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CZVLTA\Desktop\01_Projekty\Hnevice\Cistopi\"/>
    </mc:Choice>
  </mc:AlternateContent>
  <bookViews>
    <workbookView xWindow="0" yWindow="0" windowWidth="28800" windowHeight="12435"/>
  </bookViews>
  <sheets>
    <sheet name="KRYCÍ LIST" sheetId="15" r:id="rId1"/>
    <sheet name="Rekapitulace stavby" sheetId="1" r:id="rId2"/>
    <sheet name="01 - DSO 0001.01" sheetId="2" r:id="rId3"/>
    <sheet name="02 - DSO 0001.02" sheetId="3" r:id="rId4"/>
    <sheet name="03 - DSO 0001.03" sheetId="4" r:id="rId5"/>
    <sheet name="04 - SO 0002" sheetId="5" r:id="rId6"/>
    <sheet name="05 - SO 0003" sheetId="6" r:id="rId7"/>
    <sheet name="06 - DPS 0001.01" sheetId="7" r:id="rId8"/>
    <sheet name="07 - DPS 0001.02" sheetId="8" r:id="rId9"/>
    <sheet name="08 - DPS 0001.03" sheetId="9" r:id="rId10"/>
    <sheet name="09 - DPS 0001.04" sheetId="10" r:id="rId11"/>
    <sheet name="010 - PS 0002" sheetId="11" r:id="rId12"/>
    <sheet name="011 - PS 0003" sheetId="12" r:id="rId13"/>
    <sheet name="012 - VRN" sheetId="13" r:id="rId14"/>
    <sheet name="013 - ON" sheetId="14" r:id="rId15"/>
  </sheets>
  <externalReferences>
    <externalReference r:id="rId16"/>
    <externalReference r:id="rId17"/>
    <externalReference r:id="rId18"/>
  </externalReferences>
  <definedNames>
    <definedName name="___xlnm.Print_Area_1">#REF!</definedName>
    <definedName name="__xlnm.Print_Area_1" localSheetId="0">#REF!</definedName>
    <definedName name="__xlnm.Print_Area_10">(#REF!,#REF!,#REF!)</definedName>
    <definedName name="__xlnm.Print_Area_2">('[1]SO01-Bourání'!$C$4:$P$27,'[1]SO01-Bourání'!$C$33:$Q$66,'[1]SO01-Bourání'!$C$72:$R$319)</definedName>
    <definedName name="__xlnm.Print_Area_3">('[1]SO01-Nový stav'!#REF!,'[1]SO01-Nový stav'!#REF!,'[1]SO01-Nový stav'!#REF!)</definedName>
    <definedName name="__xlnm.Print_Area_3_2">('[1]SO01-Nový stav'!#REF!,'[1]SO01-Nový stav'!#REF!,'[1]SO01-Nový stav'!#REF!)</definedName>
    <definedName name="__xlnm.Print_Area_3_3">('[1]SO01-Nový stav'!#REF!,'[1]SO01-Nový stav'!#REF!,'[1]SO01-Nový stav'!#REF!)</definedName>
    <definedName name="__xlnm.Print_Area_3_4">('[1]SO01-Nový stav'!#REF!,'[1]SO01-Nový stav'!#REF!,'[1]SO01-Nový stav'!#REF!)</definedName>
    <definedName name="__xlnm.Print_Area_3_5">('[1]SO01-Nový stav'!#REF!,'[1]SO01-Nový stav'!#REF!,'[1]SO01-Nový stav'!#REF!)</definedName>
    <definedName name="__xlnm.Print_Area_3_7">('[1]SO01-Nový stav'!#REF!,'[1]SO01-Nový stav'!#REF!,'[1]SO01-Nový stav'!#REF!)</definedName>
    <definedName name="__xlnm.Print_Area_4">('[1]SO01-Vzduchotechnika'!#REF!,'[1]SO01-Vzduchotechnika'!#REF!,'[1]SO01-Vzduchotechnika'!#REF!)</definedName>
    <definedName name="__xlnm.Print_Area_4_2">('[1]SO01-Vzduchotechnika'!#REF!,'[1]SO01-Vzduchotechnika'!#REF!,'[1]SO01-Vzduchotechnika'!#REF!)</definedName>
    <definedName name="__xlnm.Print_Area_4_3">('[1]SO01-Vzduchotechnika'!#REF!,'[1]SO01-Vzduchotechnika'!#REF!,'[1]SO01-Vzduchotechnika'!#REF!)</definedName>
    <definedName name="__xlnm.Print_Area_4_4">('[1]SO01-Vzduchotechnika'!#REF!,'[1]SO01-Vzduchotechnika'!#REF!,'[1]SO01-Vzduchotechnika'!#REF!)</definedName>
    <definedName name="__xlnm.Print_Area_4_5">('[1]SO01-Vzduchotechnika'!#REF!,'[1]SO01-Vzduchotechnika'!#REF!,'[1]SO01-Vzduchotechnika'!#REF!)</definedName>
    <definedName name="__xlnm.Print_Area_4_7">('[1]SO01-Vzduchotechnika'!#REF!,'[1]SO01-Vzduchotechnika'!#REF!,'[1]SO01-Vzduchotechnika'!#REF!)</definedName>
    <definedName name="__xlnm.Print_Area_5">(#REF!,#REF!,#REF!)</definedName>
    <definedName name="__xlnm.Print_Area_6">(#REF!,#REF!,#REF!)</definedName>
    <definedName name="__xlnm.Print_Area_7">(#REF!,#REF!,#REF!)</definedName>
    <definedName name="__xlnm.Print_Area_8">(#REF!,#REF!,#REF!)</definedName>
    <definedName name="__xlnm.Print_Area_9">(#REF!,#REF!,#REF!)</definedName>
    <definedName name="__xlnm.Print_Titles_10">#REF!</definedName>
    <definedName name="__xlnm.Print_Titles_3">'[1]SO01-Nový stav'!#REF!</definedName>
    <definedName name="__xlnm.Print_Titles_3_2">'[1]SO01-Nový stav'!#REF!</definedName>
    <definedName name="__xlnm.Print_Titles_3_3">'[1]SO01-Nový stav'!#REF!</definedName>
    <definedName name="__xlnm.Print_Titles_3_4">'[1]SO01-Nový stav'!#REF!</definedName>
    <definedName name="__xlnm.Print_Titles_3_5">'[1]SO01-Nový stav'!#REF!</definedName>
    <definedName name="__xlnm.Print_Titles_3_7">'[1]SO01-Nový stav'!#REF!</definedName>
    <definedName name="__xlnm.Print_Titles_4">'[1]SO01-Vzduchotechnika'!#REF!</definedName>
    <definedName name="__xlnm.Print_Titles_4_2">'[1]SO01-Vzduchotechnika'!#REF!</definedName>
    <definedName name="__xlnm.Print_Titles_4_3">'[1]SO01-Vzduchotechnika'!#REF!</definedName>
    <definedName name="__xlnm.Print_Titles_4_4">'[1]SO01-Vzduchotechnika'!#REF!</definedName>
    <definedName name="__xlnm.Print_Titles_4_5">'[1]SO01-Vzduchotechnika'!#REF!</definedName>
    <definedName name="__xlnm.Print_Titles_4_7">'[1]SO01-Vzduchotechnika'!#REF!</definedName>
    <definedName name="__xlnm.Print_Titles_5">#REF!</definedName>
    <definedName name="__xlnm.Print_Titles_6">#REF!</definedName>
    <definedName name="__xlnm.Print_Titles_7">#REF!</definedName>
    <definedName name="__xlnm.Print_Titles_8">#REF!</definedName>
    <definedName name="__xlnm.Print_Titles_9">#REF!</definedName>
    <definedName name="_xlnm._FilterDatabase" localSheetId="2" hidden="1">'01 - DSO 0001.01'!$C$117:$K$142</definedName>
    <definedName name="_xlnm._FilterDatabase" localSheetId="11" hidden="1">'010 - PS 0002'!$C$117:$K$1234</definedName>
    <definedName name="_xlnm._FilterDatabase" localSheetId="12" hidden="1">'011 - PS 0003'!$C$120:$K$973</definedName>
    <definedName name="_xlnm._FilterDatabase" localSheetId="13" hidden="1">'012 - VRN'!$C$111:$K$119</definedName>
    <definedName name="_xlnm._FilterDatabase" localSheetId="14" hidden="1">'013 - ON'!$C$109:$K$129</definedName>
    <definedName name="_xlnm._FilterDatabase" localSheetId="3" hidden="1">'02 - DSO 0001.02'!$C$131:$K$4195</definedName>
    <definedName name="_xlnm._FilterDatabase" localSheetId="4" hidden="1">'03 - DSO 0001.03'!$C$130:$K$3026</definedName>
    <definedName name="_xlnm._FilterDatabase" localSheetId="5" hidden="1">'04 - SO 0002'!$C$115:$K$264</definedName>
    <definedName name="_xlnm._FilterDatabase" localSheetId="6" hidden="1">'05 - SO 0003'!$C$127:$K$5264</definedName>
    <definedName name="_xlnm._FilterDatabase" localSheetId="7" hidden="1">'06 - DPS 0001.01'!$C$119:$K$903</definedName>
    <definedName name="_xlnm._FilterDatabase" localSheetId="8" hidden="1">'07 - DPS 0001.02'!$C$121:$K$1198</definedName>
    <definedName name="_xlnm._FilterDatabase" localSheetId="9" hidden="1">'08 - DPS 0001.03'!$C$121:$K$595</definedName>
    <definedName name="_xlnm._FilterDatabase" localSheetId="10" hidden="1">'09 - DPS 0001.04'!$C$121:$K$1810</definedName>
    <definedName name="Dodavka">[2]Rekapitulace!$G$10</definedName>
    <definedName name="HZS">[2]Rekapitulace!$I$10</definedName>
    <definedName name="Mont">[2]Rekapitulace!$H$10</definedName>
    <definedName name="_xlnm.Print_Titles" localSheetId="2">'01 - DSO 0001.01'!$117:$117</definedName>
    <definedName name="_xlnm.Print_Titles" localSheetId="11">'010 - PS 0002'!$117:$117</definedName>
    <definedName name="_xlnm.Print_Titles" localSheetId="12">'011 - PS 0003'!$120:$120</definedName>
    <definedName name="_xlnm.Print_Titles" localSheetId="13">'012 - VRN'!$111:$111</definedName>
    <definedName name="_xlnm.Print_Titles" localSheetId="14">'013 - ON'!$109:$109</definedName>
    <definedName name="_xlnm.Print_Titles" localSheetId="3">'02 - DSO 0001.02'!$131:$131</definedName>
    <definedName name="_xlnm.Print_Titles" localSheetId="4">'03 - DSO 0001.03'!$130:$130</definedName>
    <definedName name="_xlnm.Print_Titles" localSheetId="5">'04 - SO 0002'!$115:$115</definedName>
    <definedName name="_xlnm.Print_Titles" localSheetId="6">'05 - SO 0003'!$127:$127</definedName>
    <definedName name="_xlnm.Print_Titles" localSheetId="7">'06 - DPS 0001.01'!$119:$119</definedName>
    <definedName name="_xlnm.Print_Titles" localSheetId="8">'07 - DPS 0001.02'!$121:$121</definedName>
    <definedName name="_xlnm.Print_Titles" localSheetId="9">'08 - DPS 0001.03'!$121:$121</definedName>
    <definedName name="_xlnm.Print_Titles" localSheetId="10">'09 - DPS 0001.04'!$121:$121</definedName>
    <definedName name="_xlnm.Print_Titles" localSheetId="1">'Rekapitulace stavby'!$85:$85</definedName>
    <definedName name="_xlnm.Print_Area" localSheetId="2">'01 - DSO 0001.01'!$C$4:$J$36,'01 - DSO 0001.01'!$C$44:$J$70,'01 - DSO 0001.01'!$C$76:$J$97,'01 - DSO 0001.01'!$C$103:$K$142</definedName>
    <definedName name="_xlnm.Print_Area" localSheetId="11">'010 - PS 0002'!$C$4:$J$33,'010 - PS 0002'!$C$43:$J$69,'010 - PS 0002'!$C$75:$J$99,'010 - PS 0002'!$C$105:$K$1234</definedName>
    <definedName name="_xlnm.Print_Area" localSheetId="12">'011 - PS 0003'!$C$4:$J$34,'011 - PS 0003'!$C$44:$J$70,'011 - PS 0003'!$C$76:$J$102,'011 - PS 0003'!$C$108:$K$973</definedName>
    <definedName name="_xlnm.Print_Area" localSheetId="13">'012 - VRN'!$C$4:$J$32,'012 - VRN'!$C$43:$J$69,'012 - VRN'!$C$75:$J$93,'012 - VRN'!$C$99:$K$119</definedName>
    <definedName name="_xlnm.Print_Area" localSheetId="14">'013 - ON'!$C$4:$J$32,'013 - ON'!$C$43:$J$69,'013 - ON'!$C$75:$J$91,'013 - ON'!$C$97:$K$129</definedName>
    <definedName name="_xlnm.Print_Area" localSheetId="3">'02 - DSO 0001.02'!$C$4:$J$36,'02 - DSO 0001.02'!$C$44:$J$70,'02 - DSO 0001.02'!$C$76:$J$111,'02 - DSO 0001.02'!$C$117:$K$4195</definedName>
    <definedName name="_xlnm.Print_Area" localSheetId="4">'03 - DSO 0001.03'!$C$4:$J$36,'03 - DSO 0001.03'!$C$44:$J$70,'03 - DSO 0001.03'!$C$76:$J$110,'03 - DSO 0001.03'!$C$116:$K$3026</definedName>
    <definedName name="_xlnm.Print_Area" localSheetId="5">'04 - SO 0002'!$C$4:$J$34,'04 - SO 0002'!$C$44:$J$70,'04 - SO 0002'!$C$76:$J$97,'04 - SO 0002'!$C$103:$K$264</definedName>
    <definedName name="_xlnm.Print_Area" localSheetId="6">'05 - SO 0003'!$C$4:$J$34,'05 - SO 0003'!$C$44:$J$70,'05 - SO 0003'!$C$76:$J$109,'05 - SO 0003'!$C$115:$K$5264</definedName>
    <definedName name="_xlnm.Print_Area" localSheetId="7">'06 - DPS 0001.01'!$C$4:$J$36,'06 - DPS 0001.01'!$C$44:$J$70,'06 - DPS 0001.01'!$C$76:$J$99,'06 - DPS 0001.01'!$C$105:$K$903</definedName>
    <definedName name="_xlnm.Print_Area" localSheetId="8">'07 - DPS 0001.02'!$C$4:$J$36,'07 - DPS 0001.02'!$C$44:$J$70,'07 - DPS 0001.02'!$C$76:$J$101,'07 - DPS 0001.02'!$C$107:$K$1198</definedName>
    <definedName name="_xlnm.Print_Area" localSheetId="9">'08 - DPS 0001.03'!$C$4:$J$36,'08 - DPS 0001.03'!$C$44:$J$70,'08 - DPS 0001.03'!$C$76:$J$101,'08 - DPS 0001.03'!$C$107:$K$595</definedName>
    <definedName name="_xlnm.Print_Area" localSheetId="10">'09 - DPS 0001.04'!$C$4:$J$36,'09 - DPS 0001.04'!$C$44:$J$70,'09 - DPS 0001.04'!$C$76:$J$101,'09 - DPS 0001.04'!$C$107:$K$1810</definedName>
    <definedName name="_xlnm.Print_Area" localSheetId="0">'KRYCÍ LIST'!$A$1:$E$53</definedName>
    <definedName name="_xlnm.Print_Area" localSheetId="1">'Rekapitulace stavby'!$D$4:$AO$70,'Rekapitulace stavby'!$C$76:$AQ$103</definedName>
    <definedName name="PocetMJ" localSheetId="0">'[3]krycí list'!$G$6</definedName>
    <definedName name="PocetMJ">'[3]krycí list'!$G$6</definedName>
    <definedName name="PSV">[2]Rekapitulace!$F$10</definedName>
    <definedName name="SazbaDPH2" localSheetId="0">'[3]krycí list'!$C$32</definedName>
    <definedName name="SazbaDPH2">'[3]krycí list'!$C$32</definedName>
    <definedName name="VRN">[2]Rekapitulace!$H$23</definedName>
    <definedName name="xxx">('[1]SO01-Vzduchotechnika'!#REF!,'[1]SO01-Vzduchotechnika'!#REF!,'[1]SO01-Vzduchotechnika'!#REF!)</definedName>
    <definedName name="xxx_2">('[1]SO01-Vzduchotechnika'!#REF!,'[1]SO01-Vzduchotechnika'!#REF!,'[1]SO01-Vzduchotechnika'!#REF!)</definedName>
    <definedName name="xxx_3">('[1]SO01-Vzduchotechnika'!#REF!,'[1]SO01-Vzduchotechnika'!#REF!,'[1]SO01-Vzduchotechnika'!#REF!)</definedName>
    <definedName name="xxx_7">('[1]SO01-Vzduchotechnika'!#REF!,'[1]SO01-Vzduchotechnika'!#REF!,'[1]SO01-Vzduchotechnika'!#REF!)</definedName>
  </definedNames>
  <calcPr calcId="162913"/>
</workbook>
</file>

<file path=xl/calcChain.xml><?xml version="1.0" encoding="utf-8"?>
<calcChain xmlns="http://schemas.openxmlformats.org/spreadsheetml/2006/main">
  <c r="E50" i="15" l="1"/>
  <c r="D34" i="15"/>
  <c r="J30" i="14"/>
  <c r="J29" i="14"/>
  <c r="AY102" i="1" s="1"/>
  <c r="J28" i="14"/>
  <c r="AX102" i="1"/>
  <c r="BI128" i="14"/>
  <c r="BH128" i="14"/>
  <c r="BG128" i="14"/>
  <c r="BF128" i="14"/>
  <c r="T128" i="14"/>
  <c r="R128" i="14"/>
  <c r="P128" i="14"/>
  <c r="BK128" i="14"/>
  <c r="J128" i="14"/>
  <c r="BE128" i="14" s="1"/>
  <c r="BI126" i="14"/>
  <c r="BH126" i="14"/>
  <c r="BG126" i="14"/>
  <c r="BF126" i="14"/>
  <c r="T126" i="14"/>
  <c r="R126" i="14"/>
  <c r="P126" i="14"/>
  <c r="BK126" i="14"/>
  <c r="J126" i="14"/>
  <c r="BE126" i="14" s="1"/>
  <c r="BI124" i="14"/>
  <c r="BH124" i="14"/>
  <c r="BG124" i="14"/>
  <c r="BF124" i="14"/>
  <c r="T124" i="14"/>
  <c r="R124" i="14"/>
  <c r="P124" i="14"/>
  <c r="BK124" i="14"/>
  <c r="J124" i="14"/>
  <c r="BE124" i="14" s="1"/>
  <c r="BI122" i="14"/>
  <c r="BH122" i="14"/>
  <c r="BG122" i="14"/>
  <c r="BF122" i="14"/>
  <c r="T122" i="14"/>
  <c r="R122" i="14"/>
  <c r="P122" i="14"/>
  <c r="BK122" i="14"/>
  <c r="J122" i="14"/>
  <c r="BE122" i="14"/>
  <c r="BI120" i="14"/>
  <c r="BH120" i="14"/>
  <c r="BG120" i="14"/>
  <c r="BF120" i="14"/>
  <c r="T120" i="14"/>
  <c r="R120" i="14"/>
  <c r="P120" i="14"/>
  <c r="BK120" i="14"/>
  <c r="J120" i="14"/>
  <c r="BE120" i="14" s="1"/>
  <c r="BI118" i="14"/>
  <c r="BH118" i="14"/>
  <c r="BG118" i="14"/>
  <c r="BF118" i="14"/>
  <c r="T118" i="14"/>
  <c r="R118" i="14"/>
  <c r="P118" i="14"/>
  <c r="BK118" i="14"/>
  <c r="J118" i="14"/>
  <c r="BE118" i="14"/>
  <c r="BI116" i="14"/>
  <c r="BH116" i="14"/>
  <c r="BG116" i="14"/>
  <c r="BF116" i="14"/>
  <c r="T116" i="14"/>
  <c r="R116" i="14"/>
  <c r="P116" i="14"/>
  <c r="BK116" i="14"/>
  <c r="J116" i="14"/>
  <c r="BE116" i="14" s="1"/>
  <c r="BI114" i="14"/>
  <c r="BH114" i="14"/>
  <c r="BG114" i="14"/>
  <c r="BF114" i="14"/>
  <c r="T114" i="14"/>
  <c r="R114" i="14"/>
  <c r="P114" i="14"/>
  <c r="BK114" i="14"/>
  <c r="J114" i="14"/>
  <c r="BE114" i="14" s="1"/>
  <c r="BI112" i="14"/>
  <c r="BH112" i="14"/>
  <c r="BG112" i="14"/>
  <c r="BF112" i="14"/>
  <c r="T112" i="14"/>
  <c r="R112" i="14"/>
  <c r="P112" i="14"/>
  <c r="BK112" i="14"/>
  <c r="J112" i="14"/>
  <c r="BE112" i="14" s="1"/>
  <c r="F106" i="14"/>
  <c r="F104" i="14"/>
  <c r="E102" i="14"/>
  <c r="F84" i="14"/>
  <c r="F82" i="14"/>
  <c r="E80" i="14"/>
  <c r="J18" i="14"/>
  <c r="E18" i="14"/>
  <c r="J17" i="14"/>
  <c r="J12" i="14"/>
  <c r="E7" i="14"/>
  <c r="E100" i="14" s="1"/>
  <c r="J30" i="13"/>
  <c r="J29" i="13"/>
  <c r="AY101" i="1" s="1"/>
  <c r="J28" i="13"/>
  <c r="AX101" i="1" s="1"/>
  <c r="BI118" i="13"/>
  <c r="F30" i="13" s="1"/>
  <c r="BD101" i="1" s="1"/>
  <c r="BH118" i="13"/>
  <c r="BG118" i="13"/>
  <c r="BF118" i="13"/>
  <c r="T118" i="13"/>
  <c r="T117" i="13" s="1"/>
  <c r="R118" i="13"/>
  <c r="R117" i="13" s="1"/>
  <c r="P118" i="13"/>
  <c r="P117" i="13"/>
  <c r="BK118" i="13"/>
  <c r="BK117" i="13" s="1"/>
  <c r="J118" i="13"/>
  <c r="BE118" i="13" s="1"/>
  <c r="BI115" i="13"/>
  <c r="BH115" i="13"/>
  <c r="BG115" i="13"/>
  <c r="F28" i="13" s="1"/>
  <c r="BB101" i="1" s="1"/>
  <c r="BF115" i="13"/>
  <c r="T115" i="13"/>
  <c r="T114" i="13" s="1"/>
  <c r="R115" i="13"/>
  <c r="R114" i="13" s="1"/>
  <c r="R113" i="13" s="1"/>
  <c r="R112" i="13" s="1"/>
  <c r="P115" i="13"/>
  <c r="P114" i="13" s="1"/>
  <c r="BK115" i="13"/>
  <c r="BK114" i="13" s="1"/>
  <c r="J114" i="13" s="1"/>
  <c r="J91" i="13" s="1"/>
  <c r="J115" i="13"/>
  <c r="BE115" i="13" s="1"/>
  <c r="F108" i="13"/>
  <c r="F106" i="13"/>
  <c r="E104" i="13"/>
  <c r="F84" i="13"/>
  <c r="F82" i="13"/>
  <c r="E80" i="13"/>
  <c r="J18" i="13"/>
  <c r="E18" i="13"/>
  <c r="J17" i="13"/>
  <c r="J12" i="13"/>
  <c r="E7" i="13"/>
  <c r="E78" i="13" s="1"/>
  <c r="J32" i="12"/>
  <c r="J31" i="12"/>
  <c r="AY100" i="1" s="1"/>
  <c r="J30" i="12"/>
  <c r="AX100" i="1" s="1"/>
  <c r="BI964" i="12"/>
  <c r="BH964" i="12"/>
  <c r="BG964" i="12"/>
  <c r="BF964" i="12"/>
  <c r="T964" i="12"/>
  <c r="R964" i="12"/>
  <c r="P964" i="12"/>
  <c r="BK964" i="12"/>
  <c r="J964" i="12"/>
  <c r="BE964" i="12" s="1"/>
  <c r="BI954" i="12"/>
  <c r="BH954" i="12"/>
  <c r="BG954" i="12"/>
  <c r="BF954" i="12"/>
  <c r="T954" i="12"/>
  <c r="R954" i="12"/>
  <c r="P954" i="12"/>
  <c r="BK954" i="12"/>
  <c r="J954" i="12"/>
  <c r="BE954" i="12" s="1"/>
  <c r="BI940" i="12"/>
  <c r="BH940" i="12"/>
  <c r="BG940" i="12"/>
  <c r="BF940" i="12"/>
  <c r="T940" i="12"/>
  <c r="T939" i="12" s="1"/>
  <c r="R940" i="12"/>
  <c r="P940" i="12"/>
  <c r="BK940" i="12"/>
  <c r="J940" i="12"/>
  <c r="BE940" i="12" s="1"/>
  <c r="BI922" i="12"/>
  <c r="BH922" i="12"/>
  <c r="BG922" i="12"/>
  <c r="BF922" i="12"/>
  <c r="T922" i="12"/>
  <c r="R922" i="12"/>
  <c r="P922" i="12"/>
  <c r="BK922" i="12"/>
  <c r="J922" i="12"/>
  <c r="BE922" i="12" s="1"/>
  <c r="BI905" i="12"/>
  <c r="BH905" i="12"/>
  <c r="BG905" i="12"/>
  <c r="BF905" i="12"/>
  <c r="T905" i="12"/>
  <c r="R905" i="12"/>
  <c r="P905" i="12"/>
  <c r="BK905" i="12"/>
  <c r="J905" i="12"/>
  <c r="BE905" i="12" s="1"/>
  <c r="BI886" i="12"/>
  <c r="BH886" i="12"/>
  <c r="BG886" i="12"/>
  <c r="BF886" i="12"/>
  <c r="T886" i="12"/>
  <c r="R886" i="12"/>
  <c r="P886" i="12"/>
  <c r="BK886" i="12"/>
  <c r="J886" i="12"/>
  <c r="BE886" i="12"/>
  <c r="BI867" i="12"/>
  <c r="BH867" i="12"/>
  <c r="BG867" i="12"/>
  <c r="BF867" i="12"/>
  <c r="T867" i="12"/>
  <c r="R867" i="12"/>
  <c r="P867" i="12"/>
  <c r="BK867" i="12"/>
  <c r="J867" i="12"/>
  <c r="BE867" i="12" s="1"/>
  <c r="BI848" i="12"/>
  <c r="BH848" i="12"/>
  <c r="BG848" i="12"/>
  <c r="BF848" i="12"/>
  <c r="T848" i="12"/>
  <c r="R848" i="12"/>
  <c r="P848" i="12"/>
  <c r="BK848" i="12"/>
  <c r="J848" i="12"/>
  <c r="BE848" i="12" s="1"/>
  <c r="BI830" i="12"/>
  <c r="BH830" i="12"/>
  <c r="BG830" i="12"/>
  <c r="BF830" i="12"/>
  <c r="T830" i="12"/>
  <c r="R830" i="12"/>
  <c r="P830" i="12"/>
  <c r="BK830" i="12"/>
  <c r="J830" i="12"/>
  <c r="BE830" i="12"/>
  <c r="BI802" i="12"/>
  <c r="BH802" i="12"/>
  <c r="BG802" i="12"/>
  <c r="BF802" i="12"/>
  <c r="T802" i="12"/>
  <c r="R802" i="12"/>
  <c r="P802" i="12"/>
  <c r="BK802" i="12"/>
  <c r="J802" i="12"/>
  <c r="BE802" i="12" s="1"/>
  <c r="BI788" i="12"/>
  <c r="BH788" i="12"/>
  <c r="BG788" i="12"/>
  <c r="BF788" i="12"/>
  <c r="T788" i="12"/>
  <c r="R788" i="12"/>
  <c r="P788" i="12"/>
  <c r="BK788" i="12"/>
  <c r="J788" i="12"/>
  <c r="BE788" i="12" s="1"/>
  <c r="BI774" i="12"/>
  <c r="BH774" i="12"/>
  <c r="BG774" i="12"/>
  <c r="BF774" i="12"/>
  <c r="T774" i="12"/>
  <c r="R774" i="12"/>
  <c r="P774" i="12"/>
  <c r="BK774" i="12"/>
  <c r="J774" i="12"/>
  <c r="BE774" i="12" s="1"/>
  <c r="BI761" i="12"/>
  <c r="BH761" i="12"/>
  <c r="BG761" i="12"/>
  <c r="BF761" i="12"/>
  <c r="T761" i="12"/>
  <c r="R761" i="12"/>
  <c r="P761" i="12"/>
  <c r="BK761" i="12"/>
  <c r="J761" i="12"/>
  <c r="BE761" i="12" s="1"/>
  <c r="BI747" i="12"/>
  <c r="BH747" i="12"/>
  <c r="BG747" i="12"/>
  <c r="BF747" i="12"/>
  <c r="T747" i="12"/>
  <c r="R747" i="12"/>
  <c r="P747" i="12"/>
  <c r="BK747" i="12"/>
  <c r="J747" i="12"/>
  <c r="BE747" i="12" s="1"/>
  <c r="BI744" i="12"/>
  <c r="BH744" i="12"/>
  <c r="BG744" i="12"/>
  <c r="BF744" i="12"/>
  <c r="T744" i="12"/>
  <c r="R744" i="12"/>
  <c r="P744" i="12"/>
  <c r="BK744" i="12"/>
  <c r="J744" i="12"/>
  <c r="BE744" i="12" s="1"/>
  <c r="BI734" i="12"/>
  <c r="BH734" i="12"/>
  <c r="BG734" i="12"/>
  <c r="BF734" i="12"/>
  <c r="T734" i="12"/>
  <c r="R734" i="12"/>
  <c r="P734" i="12"/>
  <c r="BK734" i="12"/>
  <c r="J734" i="12"/>
  <c r="BE734" i="12" s="1"/>
  <c r="BI722" i="12"/>
  <c r="BH722" i="12"/>
  <c r="BG722" i="12"/>
  <c r="BF722" i="12"/>
  <c r="T722" i="12"/>
  <c r="R722" i="12"/>
  <c r="P722" i="12"/>
  <c r="BK722" i="12"/>
  <c r="J722" i="12"/>
  <c r="BE722" i="12" s="1"/>
  <c r="BI710" i="12"/>
  <c r="BH710" i="12"/>
  <c r="BG710" i="12"/>
  <c r="BF710" i="12"/>
  <c r="T710" i="12"/>
  <c r="R710" i="12"/>
  <c r="P710" i="12"/>
  <c r="BK710" i="12"/>
  <c r="J710" i="12"/>
  <c r="BE710" i="12" s="1"/>
  <c r="BI708" i="12"/>
  <c r="BH708" i="12"/>
  <c r="BG708" i="12"/>
  <c r="BF708" i="12"/>
  <c r="T708" i="12"/>
  <c r="R708" i="12"/>
  <c r="P708" i="12"/>
  <c r="BK708" i="12"/>
  <c r="J708" i="12"/>
  <c r="BE708" i="12" s="1"/>
  <c r="BI685" i="12"/>
  <c r="BH685" i="12"/>
  <c r="BG685" i="12"/>
  <c r="BF685" i="12"/>
  <c r="T685" i="12"/>
  <c r="R685" i="12"/>
  <c r="P685" i="12"/>
  <c r="BK685" i="12"/>
  <c r="J685" i="12"/>
  <c r="BE685" i="12" s="1"/>
  <c r="BI671" i="12"/>
  <c r="BH671" i="12"/>
  <c r="BG671" i="12"/>
  <c r="BF671" i="12"/>
  <c r="T671" i="12"/>
  <c r="R671" i="12"/>
  <c r="P671" i="12"/>
  <c r="BK671" i="12"/>
  <c r="J671" i="12"/>
  <c r="BE671" i="12" s="1"/>
  <c r="BI653" i="12"/>
  <c r="BH653" i="12"/>
  <c r="BG653" i="12"/>
  <c r="BF653" i="12"/>
  <c r="T653" i="12"/>
  <c r="R653" i="12"/>
  <c r="P653" i="12"/>
  <c r="BK653" i="12"/>
  <c r="J653" i="12"/>
  <c r="BE653" i="12" s="1"/>
  <c r="BI635" i="12"/>
  <c r="BH635" i="12"/>
  <c r="BG635" i="12"/>
  <c r="BF635" i="12"/>
  <c r="T635" i="12"/>
  <c r="R635" i="12"/>
  <c r="P635" i="12"/>
  <c r="BK635" i="12"/>
  <c r="J635" i="12"/>
  <c r="BE635" i="12"/>
  <c r="BI621" i="12"/>
  <c r="BH621" i="12"/>
  <c r="BG621" i="12"/>
  <c r="BF621" i="12"/>
  <c r="T621" i="12"/>
  <c r="R621" i="12"/>
  <c r="P621" i="12"/>
  <c r="BK621" i="12"/>
  <c r="J621" i="12"/>
  <c r="BE621" i="12" s="1"/>
  <c r="BI616" i="12"/>
  <c r="BH616" i="12"/>
  <c r="BG616" i="12"/>
  <c r="BF616" i="12"/>
  <c r="T616" i="12"/>
  <c r="R616" i="12"/>
  <c r="P616" i="12"/>
  <c r="BK616" i="12"/>
  <c r="J616" i="12"/>
  <c r="BE616" i="12" s="1"/>
  <c r="BI605" i="12"/>
  <c r="BH605" i="12"/>
  <c r="BG605" i="12"/>
  <c r="BF605" i="12"/>
  <c r="T605" i="12"/>
  <c r="R605" i="12"/>
  <c r="P605" i="12"/>
  <c r="BK605" i="12"/>
  <c r="J605" i="12"/>
  <c r="BE605" i="12" s="1"/>
  <c r="BI589" i="12"/>
  <c r="BH589" i="12"/>
  <c r="BG589" i="12"/>
  <c r="BF589" i="12"/>
  <c r="T589" i="12"/>
  <c r="R589" i="12"/>
  <c r="P589" i="12"/>
  <c r="BK589" i="12"/>
  <c r="J589" i="12"/>
  <c r="BE589" i="12" s="1"/>
  <c r="BI573" i="12"/>
  <c r="BH573" i="12"/>
  <c r="BG573" i="12"/>
  <c r="BF573" i="12"/>
  <c r="T573" i="12"/>
  <c r="R573" i="12"/>
  <c r="P573" i="12"/>
  <c r="BK573" i="12"/>
  <c r="J573" i="12"/>
  <c r="BE573" i="12" s="1"/>
  <c r="BI559" i="12"/>
  <c r="BH559" i="12"/>
  <c r="BG559" i="12"/>
  <c r="BF559" i="12"/>
  <c r="T559" i="12"/>
  <c r="R559" i="12"/>
  <c r="P559" i="12"/>
  <c r="BK559" i="12"/>
  <c r="J559" i="12"/>
  <c r="BE559" i="12" s="1"/>
  <c r="BI545" i="12"/>
  <c r="BH545" i="12"/>
  <c r="BG545" i="12"/>
  <c r="BF545" i="12"/>
  <c r="T545" i="12"/>
  <c r="R545" i="12"/>
  <c r="P545" i="12"/>
  <c r="BK545" i="12"/>
  <c r="J545" i="12"/>
  <c r="BE545" i="12" s="1"/>
  <c r="BI534" i="12"/>
  <c r="BH534" i="12"/>
  <c r="BG534" i="12"/>
  <c r="BF534" i="12"/>
  <c r="T534" i="12"/>
  <c r="R534" i="12"/>
  <c r="P534" i="12"/>
  <c r="BK534" i="12"/>
  <c r="J534" i="12"/>
  <c r="BE534" i="12" s="1"/>
  <c r="BI515" i="12"/>
  <c r="BH515" i="12"/>
  <c r="BG515" i="12"/>
  <c r="BF515" i="12"/>
  <c r="T515" i="12"/>
  <c r="R515" i="12"/>
  <c r="P515" i="12"/>
  <c r="BK515" i="12"/>
  <c r="J515" i="12"/>
  <c r="BE515" i="12" s="1"/>
  <c r="BI500" i="12"/>
  <c r="BH500" i="12"/>
  <c r="BG500" i="12"/>
  <c r="BF500" i="12"/>
  <c r="T500" i="12"/>
  <c r="R500" i="12"/>
  <c r="P500" i="12"/>
  <c r="BK500" i="12"/>
  <c r="J500" i="12"/>
  <c r="BE500" i="12"/>
  <c r="BI485" i="12"/>
  <c r="BH485" i="12"/>
  <c r="BG485" i="12"/>
  <c r="BF485" i="12"/>
  <c r="T485" i="12"/>
  <c r="R485" i="12"/>
  <c r="P485" i="12"/>
  <c r="BK485" i="12"/>
  <c r="J485" i="12"/>
  <c r="BE485" i="12" s="1"/>
  <c r="BI470" i="12"/>
  <c r="BH470" i="12"/>
  <c r="BG470" i="12"/>
  <c r="BF470" i="12"/>
  <c r="T470" i="12"/>
  <c r="R470" i="12"/>
  <c r="P470" i="12"/>
  <c r="BK470" i="12"/>
  <c r="J470" i="12"/>
  <c r="BE470" i="12" s="1"/>
  <c r="BI455" i="12"/>
  <c r="BH455" i="12"/>
  <c r="BG455" i="12"/>
  <c r="BF455" i="12"/>
  <c r="T455" i="12"/>
  <c r="R455" i="12"/>
  <c r="P455" i="12"/>
  <c r="BK455" i="12"/>
  <c r="J455" i="12"/>
  <c r="BE455" i="12" s="1"/>
  <c r="BI440" i="12"/>
  <c r="BH440" i="12"/>
  <c r="BG440" i="12"/>
  <c r="BF440" i="12"/>
  <c r="T440" i="12"/>
  <c r="R440" i="12"/>
  <c r="P440" i="12"/>
  <c r="BK440" i="12"/>
  <c r="J440" i="12"/>
  <c r="BE440" i="12" s="1"/>
  <c r="BI427" i="12"/>
  <c r="BH427" i="12"/>
  <c r="BG427" i="12"/>
  <c r="BF427" i="12"/>
  <c r="T427" i="12"/>
  <c r="R427" i="12"/>
  <c r="P427" i="12"/>
  <c r="BK427" i="12"/>
  <c r="J427" i="12"/>
  <c r="BE427" i="12" s="1"/>
  <c r="BI414" i="12"/>
  <c r="BH414" i="12"/>
  <c r="BG414" i="12"/>
  <c r="BF414" i="12"/>
  <c r="T414" i="12"/>
  <c r="R414" i="12"/>
  <c r="P414" i="12"/>
  <c r="BK414" i="12"/>
  <c r="J414" i="12"/>
  <c r="BE414" i="12" s="1"/>
  <c r="BI410" i="12"/>
  <c r="BH410" i="12"/>
  <c r="BG410" i="12"/>
  <c r="BF410" i="12"/>
  <c r="T410" i="12"/>
  <c r="R410" i="12"/>
  <c r="P410" i="12"/>
  <c r="BK410" i="12"/>
  <c r="J410" i="12"/>
  <c r="BE410" i="12" s="1"/>
  <c r="BI391" i="12"/>
  <c r="BH391" i="12"/>
  <c r="BG391" i="12"/>
  <c r="BF391" i="12"/>
  <c r="T391" i="12"/>
  <c r="R391" i="12"/>
  <c r="P391" i="12"/>
  <c r="BK391" i="12"/>
  <c r="J391" i="12"/>
  <c r="BE391" i="12" s="1"/>
  <c r="BI372" i="12"/>
  <c r="BH372" i="12"/>
  <c r="BG372" i="12"/>
  <c r="BF372" i="12"/>
  <c r="T372" i="12"/>
  <c r="R372" i="12"/>
  <c r="P372" i="12"/>
  <c r="BK372" i="12"/>
  <c r="J372" i="12"/>
  <c r="BE372" i="12"/>
  <c r="BI361" i="12"/>
  <c r="BH361" i="12"/>
  <c r="BG361" i="12"/>
  <c r="BF361" i="12"/>
  <c r="T361" i="12"/>
  <c r="R361" i="12"/>
  <c r="P361" i="12"/>
  <c r="BK361" i="12"/>
  <c r="J361" i="12"/>
  <c r="BE361" i="12" s="1"/>
  <c r="BI348" i="12"/>
  <c r="BH348" i="12"/>
  <c r="BG348" i="12"/>
  <c r="BF348" i="12"/>
  <c r="T348" i="12"/>
  <c r="R348" i="12"/>
  <c r="P348" i="12"/>
  <c r="BK348" i="12"/>
  <c r="J348" i="12"/>
  <c r="BE348" i="12" s="1"/>
  <c r="BI335" i="12"/>
  <c r="BH335" i="12"/>
  <c r="BG335" i="12"/>
  <c r="BF335" i="12"/>
  <c r="T335" i="12"/>
  <c r="R335" i="12"/>
  <c r="P335" i="12"/>
  <c r="BK335" i="12"/>
  <c r="J335" i="12"/>
  <c r="BE335" i="12" s="1"/>
  <c r="BI325" i="12"/>
  <c r="BH325" i="12"/>
  <c r="BG325" i="12"/>
  <c r="BF325" i="12"/>
  <c r="T325" i="12"/>
  <c r="R325" i="12"/>
  <c r="P325" i="12"/>
  <c r="BK325" i="12"/>
  <c r="J325" i="12"/>
  <c r="BE325" i="12" s="1"/>
  <c r="BI314" i="12"/>
  <c r="BH314" i="12"/>
  <c r="BG314" i="12"/>
  <c r="BF314" i="12"/>
  <c r="T314" i="12"/>
  <c r="R314" i="12"/>
  <c r="P314" i="12"/>
  <c r="BK314" i="12"/>
  <c r="J314" i="12"/>
  <c r="BE314" i="12" s="1"/>
  <c r="BI302" i="12"/>
  <c r="BH302" i="12"/>
  <c r="BG302" i="12"/>
  <c r="BF302" i="12"/>
  <c r="T302" i="12"/>
  <c r="R302" i="12"/>
  <c r="P302" i="12"/>
  <c r="BK302" i="12"/>
  <c r="J302" i="12"/>
  <c r="BE302" i="12"/>
  <c r="BI290" i="12"/>
  <c r="BH290" i="12"/>
  <c r="BG290" i="12"/>
  <c r="BF290" i="12"/>
  <c r="T290" i="12"/>
  <c r="R290" i="12"/>
  <c r="P290" i="12"/>
  <c r="BK290" i="12"/>
  <c r="J290" i="12"/>
  <c r="BE290" i="12" s="1"/>
  <c r="BI278" i="12"/>
  <c r="BH278" i="12"/>
  <c r="BG278" i="12"/>
  <c r="BF278" i="12"/>
  <c r="T278" i="12"/>
  <c r="R278" i="12"/>
  <c r="P278" i="12"/>
  <c r="BK278" i="12"/>
  <c r="J278" i="12"/>
  <c r="BE278" i="12" s="1"/>
  <c r="BI266" i="12"/>
  <c r="BH266" i="12"/>
  <c r="BG266" i="12"/>
  <c r="BF266" i="12"/>
  <c r="T266" i="12"/>
  <c r="R266" i="12"/>
  <c r="P266" i="12"/>
  <c r="BK266" i="12"/>
  <c r="J266" i="12"/>
  <c r="BE266" i="12" s="1"/>
  <c r="BI255" i="12"/>
  <c r="BH255" i="12"/>
  <c r="BG255" i="12"/>
  <c r="BF255" i="12"/>
  <c r="T255" i="12"/>
  <c r="R255" i="12"/>
  <c r="P255" i="12"/>
  <c r="BK255" i="12"/>
  <c r="J255" i="12"/>
  <c r="BE255" i="12"/>
  <c r="BI244" i="12"/>
  <c r="BH244" i="12"/>
  <c r="BG244" i="12"/>
  <c r="BF244" i="12"/>
  <c r="T244" i="12"/>
  <c r="R244" i="12"/>
  <c r="P244" i="12"/>
  <c r="BK244" i="12"/>
  <c r="J244" i="12"/>
  <c r="BE244" i="12" s="1"/>
  <c r="BI232" i="12"/>
  <c r="BH232" i="12"/>
  <c r="BG232" i="12"/>
  <c r="BF232" i="12"/>
  <c r="T232" i="12"/>
  <c r="R232" i="12"/>
  <c r="P232" i="12"/>
  <c r="BK232" i="12"/>
  <c r="J232" i="12"/>
  <c r="BE232" i="12"/>
  <c r="BI220" i="12"/>
  <c r="BH220" i="12"/>
  <c r="BG220" i="12"/>
  <c r="BF220" i="12"/>
  <c r="T220" i="12"/>
  <c r="R220" i="12"/>
  <c r="P220" i="12"/>
  <c r="BK220" i="12"/>
  <c r="J220" i="12"/>
  <c r="BE220" i="12" s="1"/>
  <c r="BI206" i="12"/>
  <c r="BH206" i="12"/>
  <c r="BG206" i="12"/>
  <c r="BF206" i="12"/>
  <c r="T206" i="12"/>
  <c r="R206" i="12"/>
  <c r="P206" i="12"/>
  <c r="BK206" i="12"/>
  <c r="J206" i="12"/>
  <c r="BE206" i="12"/>
  <c r="BI194" i="12"/>
  <c r="BH194" i="12"/>
  <c r="BG194" i="12"/>
  <c r="BF194" i="12"/>
  <c r="T194" i="12"/>
  <c r="R194" i="12"/>
  <c r="P194" i="12"/>
  <c r="BK194" i="12"/>
  <c r="J194" i="12"/>
  <c r="BE194" i="12" s="1"/>
  <c r="BI182" i="12"/>
  <c r="BH182" i="12"/>
  <c r="BG182" i="12"/>
  <c r="BF182" i="12"/>
  <c r="T182" i="12"/>
  <c r="R182" i="12"/>
  <c r="P182" i="12"/>
  <c r="BK182" i="12"/>
  <c r="J182" i="12"/>
  <c r="BE182" i="12"/>
  <c r="BI170" i="12"/>
  <c r="BH170" i="12"/>
  <c r="BG170" i="12"/>
  <c r="BF170" i="12"/>
  <c r="T170" i="12"/>
  <c r="R170" i="12"/>
  <c r="P170" i="12"/>
  <c r="BK170" i="12"/>
  <c r="J170" i="12"/>
  <c r="BE170" i="12" s="1"/>
  <c r="BI158" i="12"/>
  <c r="BH158" i="12"/>
  <c r="BG158" i="12"/>
  <c r="BF158" i="12"/>
  <c r="T158" i="12"/>
  <c r="R158" i="12"/>
  <c r="P158" i="12"/>
  <c r="BK158" i="12"/>
  <c r="J158" i="12"/>
  <c r="BE158" i="12"/>
  <c r="BI140" i="12"/>
  <c r="BH140" i="12"/>
  <c r="BG140" i="12"/>
  <c r="BF140" i="12"/>
  <c r="T140" i="12"/>
  <c r="T123" i="12" s="1"/>
  <c r="T122" i="12" s="1"/>
  <c r="R140" i="12"/>
  <c r="P140" i="12"/>
  <c r="BK140" i="12"/>
  <c r="J140" i="12"/>
  <c r="BE140" i="12" s="1"/>
  <c r="BI124" i="12"/>
  <c r="BH124" i="12"/>
  <c r="BG124" i="12"/>
  <c r="BF124" i="12"/>
  <c r="T124" i="12"/>
  <c r="R124" i="12"/>
  <c r="P124" i="12"/>
  <c r="P123" i="12" s="1"/>
  <c r="P122" i="12" s="1"/>
  <c r="BK124" i="12"/>
  <c r="J124" i="12"/>
  <c r="BE124" i="12" s="1"/>
  <c r="F117" i="12"/>
  <c r="F115" i="12"/>
  <c r="E113" i="12"/>
  <c r="F85" i="12"/>
  <c r="F83" i="12"/>
  <c r="E81" i="12"/>
  <c r="J18" i="12"/>
  <c r="E18" i="12"/>
  <c r="F118" i="12" s="1"/>
  <c r="J17" i="12"/>
  <c r="J12" i="12"/>
  <c r="J115" i="12" s="1"/>
  <c r="E7" i="12"/>
  <c r="E79" i="12" s="1"/>
  <c r="J31" i="11"/>
  <c r="J30" i="11"/>
  <c r="AY99" i="1" s="1"/>
  <c r="J29" i="11"/>
  <c r="AX99" i="1" s="1"/>
  <c r="BI1222" i="11"/>
  <c r="BH1222" i="11"/>
  <c r="BG1222" i="11"/>
  <c r="BF1222" i="11"/>
  <c r="T1222" i="11"/>
  <c r="R1222" i="11"/>
  <c r="P1222" i="11"/>
  <c r="BK1222" i="11"/>
  <c r="J1222" i="11"/>
  <c r="BE1222" i="11" s="1"/>
  <c r="BI1212" i="11"/>
  <c r="BH1212" i="11"/>
  <c r="BG1212" i="11"/>
  <c r="BF1212" i="11"/>
  <c r="T1212" i="11"/>
  <c r="R1212" i="11"/>
  <c r="P1212" i="11"/>
  <c r="BK1212" i="11"/>
  <c r="J1212" i="11"/>
  <c r="BE1212" i="11" s="1"/>
  <c r="BI1202" i="11"/>
  <c r="BH1202" i="11"/>
  <c r="BG1202" i="11"/>
  <c r="BF1202" i="11"/>
  <c r="T1202" i="11"/>
  <c r="R1202" i="11"/>
  <c r="P1202" i="11"/>
  <c r="BK1202" i="11"/>
  <c r="J1202" i="11"/>
  <c r="BE1202" i="11" s="1"/>
  <c r="BI1192" i="11"/>
  <c r="BH1192" i="11"/>
  <c r="BG1192" i="11"/>
  <c r="BF1192" i="11"/>
  <c r="T1192" i="11"/>
  <c r="R1192" i="11"/>
  <c r="P1192" i="11"/>
  <c r="BK1192" i="11"/>
  <c r="J1192" i="11"/>
  <c r="BE1192" i="11"/>
  <c r="BI1182" i="11"/>
  <c r="BH1182" i="11"/>
  <c r="BG1182" i="11"/>
  <c r="BF1182" i="11"/>
  <c r="T1182" i="11"/>
  <c r="R1182" i="11"/>
  <c r="P1182" i="11"/>
  <c r="BK1182" i="11"/>
  <c r="J1182" i="11"/>
  <c r="BE1182" i="11" s="1"/>
  <c r="BI1167" i="11"/>
  <c r="BH1167" i="11"/>
  <c r="BG1167" i="11"/>
  <c r="BF1167" i="11"/>
  <c r="T1167" i="11"/>
  <c r="R1167" i="11"/>
  <c r="P1167" i="11"/>
  <c r="BK1167" i="11"/>
  <c r="J1167" i="11"/>
  <c r="BE1167" i="11"/>
  <c r="BI1156" i="11"/>
  <c r="BH1156" i="11"/>
  <c r="BG1156" i="11"/>
  <c r="BF1156" i="11"/>
  <c r="T1156" i="11"/>
  <c r="R1156" i="11"/>
  <c r="P1156" i="11"/>
  <c r="BK1156" i="11"/>
  <c r="J1156" i="11"/>
  <c r="BE1156" i="11" s="1"/>
  <c r="BI1145" i="11"/>
  <c r="BH1145" i="11"/>
  <c r="BG1145" i="11"/>
  <c r="BF1145" i="11"/>
  <c r="T1145" i="11"/>
  <c r="R1145" i="11"/>
  <c r="P1145" i="11"/>
  <c r="BK1145" i="11"/>
  <c r="J1145" i="11"/>
  <c r="BE1145" i="11" s="1"/>
  <c r="BI1134" i="11"/>
  <c r="BH1134" i="11"/>
  <c r="BG1134" i="11"/>
  <c r="BF1134" i="11"/>
  <c r="T1134" i="11"/>
  <c r="R1134" i="11"/>
  <c r="P1134" i="11"/>
  <c r="BK1134" i="11"/>
  <c r="J1134" i="11"/>
  <c r="BE1134" i="11" s="1"/>
  <c r="BI1123" i="11"/>
  <c r="BH1123" i="11"/>
  <c r="BG1123" i="11"/>
  <c r="BF1123" i="11"/>
  <c r="T1123" i="11"/>
  <c r="R1123" i="11"/>
  <c r="P1123" i="11"/>
  <c r="BK1123" i="11"/>
  <c r="J1123" i="11"/>
  <c r="BE1123" i="11" s="1"/>
  <c r="BI1111" i="11"/>
  <c r="BH1111" i="11"/>
  <c r="BG1111" i="11"/>
  <c r="BF1111" i="11"/>
  <c r="T1111" i="11"/>
  <c r="R1111" i="11"/>
  <c r="P1111" i="11"/>
  <c r="BK1111" i="11"/>
  <c r="J1111" i="11"/>
  <c r="BE1111" i="11" s="1"/>
  <c r="BI1100" i="11"/>
  <c r="BH1100" i="11"/>
  <c r="BG1100" i="11"/>
  <c r="BF1100" i="11"/>
  <c r="T1100" i="11"/>
  <c r="T1099" i="11" s="1"/>
  <c r="R1100" i="11"/>
  <c r="P1100" i="11"/>
  <c r="P1099" i="11"/>
  <c r="BK1100" i="11"/>
  <c r="J1100" i="11"/>
  <c r="BE1100" i="11" s="1"/>
  <c r="BI1097" i="11"/>
  <c r="BH1097" i="11"/>
  <c r="BG1097" i="11"/>
  <c r="BF1097" i="11"/>
  <c r="T1097" i="11"/>
  <c r="R1097" i="11"/>
  <c r="P1097" i="11"/>
  <c r="BK1097" i="11"/>
  <c r="J1097" i="11"/>
  <c r="BE1097" i="11"/>
  <c r="BI1087" i="11"/>
  <c r="BH1087" i="11"/>
  <c r="BG1087" i="11"/>
  <c r="BF1087" i="11"/>
  <c r="T1087" i="11"/>
  <c r="R1087" i="11"/>
  <c r="P1087" i="11"/>
  <c r="BK1087" i="11"/>
  <c r="J1087" i="11"/>
  <c r="BE1087" i="11" s="1"/>
  <c r="BI1076" i="11"/>
  <c r="BH1076" i="11"/>
  <c r="BG1076" i="11"/>
  <c r="BF1076" i="11"/>
  <c r="T1076" i="11"/>
  <c r="R1076" i="11"/>
  <c r="P1076" i="11"/>
  <c r="BK1076" i="11"/>
  <c r="J1076" i="11"/>
  <c r="BE1076" i="11" s="1"/>
  <c r="BI1065" i="11"/>
  <c r="BH1065" i="11"/>
  <c r="BG1065" i="11"/>
  <c r="BF1065" i="11"/>
  <c r="T1065" i="11"/>
  <c r="R1065" i="11"/>
  <c r="P1065" i="11"/>
  <c r="BK1065" i="11"/>
  <c r="J1065" i="11"/>
  <c r="BE1065" i="11" s="1"/>
  <c r="BI1051" i="11"/>
  <c r="BH1051" i="11"/>
  <c r="BG1051" i="11"/>
  <c r="BF1051" i="11"/>
  <c r="T1051" i="11"/>
  <c r="R1051" i="11"/>
  <c r="P1051" i="11"/>
  <c r="BK1051" i="11"/>
  <c r="J1051" i="11"/>
  <c r="BE1051" i="11"/>
  <c r="BI1041" i="11"/>
  <c r="BH1041" i="11"/>
  <c r="BG1041" i="11"/>
  <c r="BF1041" i="11"/>
  <c r="T1041" i="11"/>
  <c r="R1041" i="11"/>
  <c r="P1041" i="11"/>
  <c r="BK1041" i="11"/>
  <c r="J1041" i="11"/>
  <c r="BE1041" i="11" s="1"/>
  <c r="BI1031" i="11"/>
  <c r="BH1031" i="11"/>
  <c r="BG1031" i="11"/>
  <c r="BF1031" i="11"/>
  <c r="T1031" i="11"/>
  <c r="R1031" i="11"/>
  <c r="P1031" i="11"/>
  <c r="BK1031" i="11"/>
  <c r="J1031" i="11"/>
  <c r="BE1031" i="11" s="1"/>
  <c r="BI1019" i="11"/>
  <c r="BH1019" i="11"/>
  <c r="BG1019" i="11"/>
  <c r="BF1019" i="11"/>
  <c r="T1019" i="11"/>
  <c r="R1019" i="11"/>
  <c r="P1019" i="11"/>
  <c r="BK1019" i="11"/>
  <c r="J1019" i="11"/>
  <c r="BE1019" i="11" s="1"/>
  <c r="BI1009" i="11"/>
  <c r="BH1009" i="11"/>
  <c r="BG1009" i="11"/>
  <c r="BF1009" i="11"/>
  <c r="T1009" i="11"/>
  <c r="R1009" i="11"/>
  <c r="P1009" i="11"/>
  <c r="BK1009" i="11"/>
  <c r="J1009" i="11"/>
  <c r="BE1009" i="11"/>
  <c r="BI999" i="11"/>
  <c r="BH999" i="11"/>
  <c r="BG999" i="11"/>
  <c r="BF999" i="11"/>
  <c r="T999" i="11"/>
  <c r="R999" i="11"/>
  <c r="P999" i="11"/>
  <c r="BK999" i="11"/>
  <c r="J999" i="11"/>
  <c r="BE999" i="11" s="1"/>
  <c r="BI987" i="11"/>
  <c r="BH987" i="11"/>
  <c r="BG987" i="11"/>
  <c r="BF987" i="11"/>
  <c r="T987" i="11"/>
  <c r="R987" i="11"/>
  <c r="P987" i="11"/>
  <c r="BK987" i="11"/>
  <c r="J987" i="11"/>
  <c r="BE987" i="11"/>
  <c r="BI975" i="11"/>
  <c r="BH975" i="11"/>
  <c r="BG975" i="11"/>
  <c r="BF975" i="11"/>
  <c r="T975" i="11"/>
  <c r="R975" i="11"/>
  <c r="P975" i="11"/>
  <c r="BK975" i="11"/>
  <c r="J975" i="11"/>
  <c r="BE975" i="11" s="1"/>
  <c r="BI964" i="11"/>
  <c r="BH964" i="11"/>
  <c r="BG964" i="11"/>
  <c r="BF964" i="11"/>
  <c r="T964" i="11"/>
  <c r="R964" i="11"/>
  <c r="P964" i="11"/>
  <c r="BK964" i="11"/>
  <c r="J964" i="11"/>
  <c r="BE964" i="11"/>
  <c r="BI953" i="11"/>
  <c r="BH953" i="11"/>
  <c r="BG953" i="11"/>
  <c r="BF953" i="11"/>
  <c r="T953" i="11"/>
  <c r="R953" i="11"/>
  <c r="P953" i="11"/>
  <c r="BK953" i="11"/>
  <c r="J953" i="11"/>
  <c r="BE953" i="11" s="1"/>
  <c r="BI951" i="11"/>
  <c r="BH951" i="11"/>
  <c r="BG951" i="11"/>
  <c r="BF951" i="11"/>
  <c r="T951" i="11"/>
  <c r="R951" i="11"/>
  <c r="P951" i="11"/>
  <c r="BK951" i="11"/>
  <c r="J951" i="11"/>
  <c r="BE951" i="11" s="1"/>
  <c r="BI930" i="11"/>
  <c r="BH930" i="11"/>
  <c r="BG930" i="11"/>
  <c r="BF930" i="11"/>
  <c r="T930" i="11"/>
  <c r="R930" i="11"/>
  <c r="P930" i="11"/>
  <c r="BK930" i="11"/>
  <c r="J930" i="11"/>
  <c r="BE930" i="11" s="1"/>
  <c r="BI917" i="11"/>
  <c r="BH917" i="11"/>
  <c r="BG917" i="11"/>
  <c r="BF917" i="11"/>
  <c r="T917" i="11"/>
  <c r="R917" i="11"/>
  <c r="P917" i="11"/>
  <c r="BK917" i="11"/>
  <c r="J917" i="11"/>
  <c r="BE917" i="11"/>
  <c r="BI905" i="11"/>
  <c r="BH905" i="11"/>
  <c r="BG905" i="11"/>
  <c r="BF905" i="11"/>
  <c r="T905" i="11"/>
  <c r="R905" i="11"/>
  <c r="P905" i="11"/>
  <c r="BK905" i="11"/>
  <c r="J905" i="11"/>
  <c r="BE905" i="11" s="1"/>
  <c r="BI893" i="11"/>
  <c r="BH893" i="11"/>
  <c r="BG893" i="11"/>
  <c r="BF893" i="11"/>
  <c r="T893" i="11"/>
  <c r="R893" i="11"/>
  <c r="P893" i="11"/>
  <c r="BK893" i="11"/>
  <c r="J893" i="11"/>
  <c r="BE893" i="11"/>
  <c r="BI881" i="11"/>
  <c r="BH881" i="11"/>
  <c r="BG881" i="11"/>
  <c r="BF881" i="11"/>
  <c r="T881" i="11"/>
  <c r="R881" i="11"/>
  <c r="P881" i="11"/>
  <c r="BK881" i="11"/>
  <c r="J881" i="11"/>
  <c r="BE881" i="11" s="1"/>
  <c r="BI870" i="11"/>
  <c r="BH870" i="11"/>
  <c r="BG870" i="11"/>
  <c r="BF870" i="11"/>
  <c r="T870" i="11"/>
  <c r="R870" i="11"/>
  <c r="P870" i="11"/>
  <c r="BK870" i="11"/>
  <c r="J870" i="11"/>
  <c r="BE870" i="11"/>
  <c r="BI859" i="11"/>
  <c r="BH859" i="11"/>
  <c r="BG859" i="11"/>
  <c r="BF859" i="11"/>
  <c r="T859" i="11"/>
  <c r="R859" i="11"/>
  <c r="P859" i="11"/>
  <c r="BK859" i="11"/>
  <c r="J859" i="11"/>
  <c r="BE859" i="11" s="1"/>
  <c r="BI848" i="11"/>
  <c r="BH848" i="11"/>
  <c r="BG848" i="11"/>
  <c r="BF848" i="11"/>
  <c r="T848" i="11"/>
  <c r="R848" i="11"/>
  <c r="P848" i="11"/>
  <c r="BK848" i="11"/>
  <c r="J848" i="11"/>
  <c r="BE848" i="11" s="1"/>
  <c r="BI837" i="11"/>
  <c r="BH837" i="11"/>
  <c r="BG837" i="11"/>
  <c r="BF837" i="11"/>
  <c r="T837" i="11"/>
  <c r="R837" i="11"/>
  <c r="P837" i="11"/>
  <c r="BK837" i="11"/>
  <c r="J837" i="11"/>
  <c r="BE837" i="11" s="1"/>
  <c r="BI824" i="11"/>
  <c r="BH824" i="11"/>
  <c r="BG824" i="11"/>
  <c r="BF824" i="11"/>
  <c r="T824" i="11"/>
  <c r="R824" i="11"/>
  <c r="P824" i="11"/>
  <c r="BK824" i="11"/>
  <c r="J824" i="11"/>
  <c r="BE824" i="11"/>
  <c r="BI819" i="11"/>
  <c r="BH819" i="11"/>
  <c r="BG819" i="11"/>
  <c r="BF819" i="11"/>
  <c r="T819" i="11"/>
  <c r="R819" i="11"/>
  <c r="P819" i="11"/>
  <c r="BK819" i="11"/>
  <c r="J819" i="11"/>
  <c r="BE819" i="11" s="1"/>
  <c r="BI802" i="11"/>
  <c r="BH802" i="11"/>
  <c r="BG802" i="11"/>
  <c r="BF802" i="11"/>
  <c r="T802" i="11"/>
  <c r="R802" i="11"/>
  <c r="P802" i="11"/>
  <c r="BK802" i="11"/>
  <c r="J802" i="11"/>
  <c r="BE802" i="11"/>
  <c r="BI785" i="11"/>
  <c r="BH785" i="11"/>
  <c r="BG785" i="11"/>
  <c r="BF785" i="11"/>
  <c r="T785" i="11"/>
  <c r="R785" i="11"/>
  <c r="P785" i="11"/>
  <c r="BK785" i="11"/>
  <c r="J785" i="11"/>
  <c r="BE785" i="11" s="1"/>
  <c r="BI772" i="11"/>
  <c r="BH772" i="11"/>
  <c r="BG772" i="11"/>
  <c r="BF772" i="11"/>
  <c r="T772" i="11"/>
  <c r="R772" i="11"/>
  <c r="P772" i="11"/>
  <c r="BK772" i="11"/>
  <c r="J772" i="11"/>
  <c r="BE772" i="11"/>
  <c r="BI759" i="11"/>
  <c r="BH759" i="11"/>
  <c r="BG759" i="11"/>
  <c r="BF759" i="11"/>
  <c r="T759" i="11"/>
  <c r="R759" i="11"/>
  <c r="P759" i="11"/>
  <c r="BK759" i="11"/>
  <c r="J759" i="11"/>
  <c r="BE759" i="11" s="1"/>
  <c r="BI746" i="11"/>
  <c r="BH746" i="11"/>
  <c r="BG746" i="11"/>
  <c r="BF746" i="11"/>
  <c r="T746" i="11"/>
  <c r="R746" i="11"/>
  <c r="P746" i="11"/>
  <c r="BK746" i="11"/>
  <c r="J746" i="11"/>
  <c r="BE746" i="11" s="1"/>
  <c r="BI733" i="11"/>
  <c r="BH733" i="11"/>
  <c r="BG733" i="11"/>
  <c r="BF733" i="11"/>
  <c r="T733" i="11"/>
  <c r="R733" i="11"/>
  <c r="P733" i="11"/>
  <c r="BK733" i="11"/>
  <c r="J733" i="11"/>
  <c r="BE733" i="11" s="1"/>
  <c r="BI720" i="11"/>
  <c r="BH720" i="11"/>
  <c r="BG720" i="11"/>
  <c r="BF720" i="11"/>
  <c r="T720" i="11"/>
  <c r="R720" i="11"/>
  <c r="P720" i="11"/>
  <c r="BK720" i="11"/>
  <c r="J720" i="11"/>
  <c r="BE720" i="11"/>
  <c r="BI709" i="11"/>
  <c r="BH709" i="11"/>
  <c r="BG709" i="11"/>
  <c r="BF709" i="11"/>
  <c r="T709" i="11"/>
  <c r="R709" i="11"/>
  <c r="P709" i="11"/>
  <c r="BK709" i="11"/>
  <c r="J709" i="11"/>
  <c r="BE709" i="11" s="1"/>
  <c r="BI698" i="11"/>
  <c r="BH698" i="11"/>
  <c r="BG698" i="11"/>
  <c r="BF698" i="11"/>
  <c r="T698" i="11"/>
  <c r="R698" i="11"/>
  <c r="P698" i="11"/>
  <c r="BK698" i="11"/>
  <c r="J698" i="11"/>
  <c r="BE698" i="11"/>
  <c r="BI685" i="11"/>
  <c r="BH685" i="11"/>
  <c r="BG685" i="11"/>
  <c r="BF685" i="11"/>
  <c r="T685" i="11"/>
  <c r="R685" i="11"/>
  <c r="P685" i="11"/>
  <c r="BK685" i="11"/>
  <c r="J685" i="11"/>
  <c r="BE685" i="11" s="1"/>
  <c r="BI674" i="11"/>
  <c r="BH674" i="11"/>
  <c r="BG674" i="11"/>
  <c r="BF674" i="11"/>
  <c r="T674" i="11"/>
  <c r="R674" i="11"/>
  <c r="P674" i="11"/>
  <c r="BK674" i="11"/>
  <c r="J674" i="11"/>
  <c r="BE674" i="11"/>
  <c r="BI663" i="11"/>
  <c r="BH663" i="11"/>
  <c r="BG663" i="11"/>
  <c r="BF663" i="11"/>
  <c r="T663" i="11"/>
  <c r="R663" i="11"/>
  <c r="P663" i="11"/>
  <c r="BK663" i="11"/>
  <c r="J663" i="11"/>
  <c r="BE663" i="11" s="1"/>
  <c r="BI659" i="11"/>
  <c r="BH659" i="11"/>
  <c r="BG659" i="11"/>
  <c r="BF659" i="11"/>
  <c r="T659" i="11"/>
  <c r="R659" i="11"/>
  <c r="P659" i="11"/>
  <c r="BK659" i="11"/>
  <c r="J659" i="11"/>
  <c r="BE659" i="11" s="1"/>
  <c r="BI648" i="11"/>
  <c r="BH648" i="11"/>
  <c r="BG648" i="11"/>
  <c r="BF648" i="11"/>
  <c r="T648" i="11"/>
  <c r="R648" i="11"/>
  <c r="P648" i="11"/>
  <c r="BK648" i="11"/>
  <c r="J648" i="11"/>
  <c r="BE648" i="11" s="1"/>
  <c r="BI636" i="11"/>
  <c r="BH636" i="11"/>
  <c r="BG636" i="11"/>
  <c r="BF636" i="11"/>
  <c r="T636" i="11"/>
  <c r="R636" i="11"/>
  <c r="P636" i="11"/>
  <c r="BK636" i="11"/>
  <c r="J636" i="11"/>
  <c r="BE636" i="11" s="1"/>
  <c r="BI621" i="11"/>
  <c r="BH621" i="11"/>
  <c r="BG621" i="11"/>
  <c r="BF621" i="11"/>
  <c r="T621" i="11"/>
  <c r="R621" i="11"/>
  <c r="P621" i="11"/>
  <c r="BK621" i="11"/>
  <c r="J621" i="11"/>
  <c r="BE621" i="11" s="1"/>
  <c r="BI611" i="11"/>
  <c r="BH611" i="11"/>
  <c r="BG611" i="11"/>
  <c r="BF611" i="11"/>
  <c r="T611" i="11"/>
  <c r="R611" i="11"/>
  <c r="P611" i="11"/>
  <c r="BK611" i="11"/>
  <c r="J611" i="11"/>
  <c r="BE611" i="11" s="1"/>
  <c r="BI600" i="11"/>
  <c r="BH600" i="11"/>
  <c r="BG600" i="11"/>
  <c r="BF600" i="11"/>
  <c r="T600" i="11"/>
  <c r="R600" i="11"/>
  <c r="P600" i="11"/>
  <c r="BK600" i="11"/>
  <c r="J600" i="11"/>
  <c r="BE600" i="11" s="1"/>
  <c r="BI588" i="11"/>
  <c r="BH588" i="11"/>
  <c r="BG588" i="11"/>
  <c r="BF588" i="11"/>
  <c r="T588" i="11"/>
  <c r="R588" i="11"/>
  <c r="P588" i="11"/>
  <c r="BK588" i="11"/>
  <c r="J588" i="11"/>
  <c r="BE588" i="11"/>
  <c r="BI577" i="11"/>
  <c r="BH577" i="11"/>
  <c r="BG577" i="11"/>
  <c r="BF577" i="11"/>
  <c r="T577" i="11"/>
  <c r="R577" i="11"/>
  <c r="P577" i="11"/>
  <c r="BK577" i="11"/>
  <c r="J577" i="11"/>
  <c r="BE577" i="11" s="1"/>
  <c r="BI565" i="11"/>
  <c r="BH565" i="11"/>
  <c r="BG565" i="11"/>
  <c r="BF565" i="11"/>
  <c r="T565" i="11"/>
  <c r="R565" i="11"/>
  <c r="P565" i="11"/>
  <c r="BK565" i="11"/>
  <c r="J565" i="11"/>
  <c r="BE565" i="11" s="1"/>
  <c r="BI554" i="11"/>
  <c r="BH554" i="11"/>
  <c r="BG554" i="11"/>
  <c r="BF554" i="11"/>
  <c r="T554" i="11"/>
  <c r="R554" i="11"/>
  <c r="P554" i="11"/>
  <c r="BK554" i="11"/>
  <c r="J554" i="11"/>
  <c r="BE554" i="11" s="1"/>
  <c r="BI543" i="11"/>
  <c r="BH543" i="11"/>
  <c r="BG543" i="11"/>
  <c r="BF543" i="11"/>
  <c r="T543" i="11"/>
  <c r="R543" i="11"/>
  <c r="P543" i="11"/>
  <c r="BK543" i="11"/>
  <c r="J543" i="11"/>
  <c r="BE543" i="11" s="1"/>
  <c r="BI532" i="11"/>
  <c r="BH532" i="11"/>
  <c r="BG532" i="11"/>
  <c r="BF532" i="11"/>
  <c r="T532" i="11"/>
  <c r="R532" i="11"/>
  <c r="P532" i="11"/>
  <c r="BK532" i="11"/>
  <c r="J532" i="11"/>
  <c r="BE532" i="11" s="1"/>
  <c r="BI521" i="11"/>
  <c r="BH521" i="11"/>
  <c r="BG521" i="11"/>
  <c r="BF521" i="11"/>
  <c r="T521" i="11"/>
  <c r="R521" i="11"/>
  <c r="P521" i="11"/>
  <c r="BK521" i="11"/>
  <c r="J521" i="11"/>
  <c r="BE521" i="11"/>
  <c r="BI510" i="11"/>
  <c r="BH510" i="11"/>
  <c r="BG510" i="11"/>
  <c r="BF510" i="11"/>
  <c r="T510" i="11"/>
  <c r="R510" i="11"/>
  <c r="P510" i="11"/>
  <c r="BK510" i="11"/>
  <c r="J510" i="11"/>
  <c r="BE510" i="11" s="1"/>
  <c r="BI496" i="11"/>
  <c r="BH496" i="11"/>
  <c r="BG496" i="11"/>
  <c r="BF496" i="11"/>
  <c r="T496" i="11"/>
  <c r="R496" i="11"/>
  <c r="P496" i="11"/>
  <c r="BK496" i="11"/>
  <c r="J496" i="11"/>
  <c r="BE496" i="11"/>
  <c r="BI482" i="11"/>
  <c r="BH482" i="11"/>
  <c r="BG482" i="11"/>
  <c r="BF482" i="11"/>
  <c r="T482" i="11"/>
  <c r="R482" i="11"/>
  <c r="P482" i="11"/>
  <c r="BK482" i="11"/>
  <c r="J482" i="11"/>
  <c r="BE482" i="11" s="1"/>
  <c r="BI472" i="11"/>
  <c r="BH472" i="11"/>
  <c r="BG472" i="11"/>
  <c r="BF472" i="11"/>
  <c r="T472" i="11"/>
  <c r="R472" i="11"/>
  <c r="P472" i="11"/>
  <c r="BK472" i="11"/>
  <c r="J472" i="11"/>
  <c r="BE472" i="11" s="1"/>
  <c r="BI462" i="11"/>
  <c r="BH462" i="11"/>
  <c r="BG462" i="11"/>
  <c r="BF462" i="11"/>
  <c r="T462" i="11"/>
  <c r="R462" i="11"/>
  <c r="P462" i="11"/>
  <c r="BK462" i="11"/>
  <c r="J462" i="11"/>
  <c r="BE462" i="11" s="1"/>
  <c r="BI447" i="11"/>
  <c r="BH447" i="11"/>
  <c r="BG447" i="11"/>
  <c r="BF447" i="11"/>
  <c r="T447" i="11"/>
  <c r="R447" i="11"/>
  <c r="P447" i="11"/>
  <c r="BK447" i="11"/>
  <c r="J447" i="11"/>
  <c r="BE447" i="11"/>
  <c r="BI432" i="11"/>
  <c r="BH432" i="11"/>
  <c r="BG432" i="11"/>
  <c r="BF432" i="11"/>
  <c r="T432" i="11"/>
  <c r="R432" i="11"/>
  <c r="P432" i="11"/>
  <c r="BK432" i="11"/>
  <c r="J432" i="11"/>
  <c r="BE432" i="11" s="1"/>
  <c r="BI418" i="11"/>
  <c r="BH418" i="11"/>
  <c r="BG418" i="11"/>
  <c r="BF418" i="11"/>
  <c r="T418" i="11"/>
  <c r="R418" i="11"/>
  <c r="P418" i="11"/>
  <c r="BK418" i="11"/>
  <c r="J418" i="11"/>
  <c r="BE418" i="11"/>
  <c r="BI404" i="11"/>
  <c r="BH404" i="11"/>
  <c r="BG404" i="11"/>
  <c r="BF404" i="11"/>
  <c r="T404" i="11"/>
  <c r="R404" i="11"/>
  <c r="P404" i="11"/>
  <c r="BK404" i="11"/>
  <c r="J404" i="11"/>
  <c r="BE404" i="11" s="1"/>
  <c r="BI394" i="11"/>
  <c r="BH394" i="11"/>
  <c r="BG394" i="11"/>
  <c r="BF394" i="11"/>
  <c r="T394" i="11"/>
  <c r="R394" i="11"/>
  <c r="P394" i="11"/>
  <c r="BK394" i="11"/>
  <c r="J394" i="11"/>
  <c r="BE394" i="11" s="1"/>
  <c r="BI379" i="11"/>
  <c r="BH379" i="11"/>
  <c r="BG379" i="11"/>
  <c r="BF379" i="11"/>
  <c r="T379" i="11"/>
  <c r="R379" i="11"/>
  <c r="P379" i="11"/>
  <c r="BK379" i="11"/>
  <c r="J379" i="11"/>
  <c r="BE379" i="11" s="1"/>
  <c r="BI368" i="11"/>
  <c r="BH368" i="11"/>
  <c r="BG368" i="11"/>
  <c r="BF368" i="11"/>
  <c r="T368" i="11"/>
  <c r="R368" i="11"/>
  <c r="P368" i="11"/>
  <c r="BK368" i="11"/>
  <c r="J368" i="11"/>
  <c r="BE368" i="11" s="1"/>
  <c r="BI357" i="11"/>
  <c r="BH357" i="11"/>
  <c r="BG357" i="11"/>
  <c r="BF357" i="11"/>
  <c r="T357" i="11"/>
  <c r="R357" i="11"/>
  <c r="P357" i="11"/>
  <c r="BK357" i="11"/>
  <c r="J357" i="11"/>
  <c r="BE357" i="11" s="1"/>
  <c r="BI346" i="11"/>
  <c r="BH346" i="11"/>
  <c r="BG346" i="11"/>
  <c r="BF346" i="11"/>
  <c r="T346" i="11"/>
  <c r="R346" i="11"/>
  <c r="P346" i="11"/>
  <c r="BK346" i="11"/>
  <c r="J346" i="11"/>
  <c r="BE346" i="11"/>
  <c r="BI335" i="11"/>
  <c r="BH335" i="11"/>
  <c r="BG335" i="11"/>
  <c r="BF335" i="11"/>
  <c r="T335" i="11"/>
  <c r="R335" i="11"/>
  <c r="P335" i="11"/>
  <c r="BK335" i="11"/>
  <c r="J335" i="11"/>
  <c r="BE335" i="11" s="1"/>
  <c r="BI324" i="11"/>
  <c r="BH324" i="11"/>
  <c r="BG324" i="11"/>
  <c r="BF324" i="11"/>
  <c r="T324" i="11"/>
  <c r="R324" i="11"/>
  <c r="P324" i="11"/>
  <c r="BK324" i="11"/>
  <c r="J324" i="11"/>
  <c r="BE324" i="11" s="1"/>
  <c r="BI313" i="11"/>
  <c r="BH313" i="11"/>
  <c r="BG313" i="11"/>
  <c r="BF313" i="11"/>
  <c r="T313" i="11"/>
  <c r="R313" i="11"/>
  <c r="P313" i="11"/>
  <c r="BK313" i="11"/>
  <c r="J313" i="11"/>
  <c r="BE313" i="11" s="1"/>
  <c r="BI302" i="11"/>
  <c r="BH302" i="11"/>
  <c r="BG302" i="11"/>
  <c r="BF302" i="11"/>
  <c r="T302" i="11"/>
  <c r="R302" i="11"/>
  <c r="P302" i="11"/>
  <c r="BK302" i="11"/>
  <c r="J302" i="11"/>
  <c r="BE302" i="11"/>
  <c r="BI291" i="11"/>
  <c r="BH291" i="11"/>
  <c r="BG291" i="11"/>
  <c r="BF291" i="11"/>
  <c r="T291" i="11"/>
  <c r="R291" i="11"/>
  <c r="P291" i="11"/>
  <c r="BK291" i="11"/>
  <c r="J291" i="11"/>
  <c r="BE291" i="11" s="1"/>
  <c r="BI279" i="11"/>
  <c r="BH279" i="11"/>
  <c r="BG279" i="11"/>
  <c r="BF279" i="11"/>
  <c r="T279" i="11"/>
  <c r="R279" i="11"/>
  <c r="P279" i="11"/>
  <c r="BK279" i="11"/>
  <c r="J279" i="11"/>
  <c r="BE279" i="11" s="1"/>
  <c r="BI268" i="11"/>
  <c r="BH268" i="11"/>
  <c r="BG268" i="11"/>
  <c r="BF268" i="11"/>
  <c r="T268" i="11"/>
  <c r="R268" i="11"/>
  <c r="P268" i="11"/>
  <c r="BK268" i="11"/>
  <c r="J268" i="11"/>
  <c r="BE268" i="11" s="1"/>
  <c r="BI257" i="11"/>
  <c r="BH257" i="11"/>
  <c r="BG257" i="11"/>
  <c r="BF257" i="11"/>
  <c r="T257" i="11"/>
  <c r="R257" i="11"/>
  <c r="P257" i="11"/>
  <c r="BK257" i="11"/>
  <c r="J257" i="11"/>
  <c r="BE257" i="11" s="1"/>
  <c r="BI246" i="11"/>
  <c r="BH246" i="11"/>
  <c r="BG246" i="11"/>
  <c r="BF246" i="11"/>
  <c r="T246" i="11"/>
  <c r="R246" i="11"/>
  <c r="P246" i="11"/>
  <c r="BK246" i="11"/>
  <c r="J246" i="11"/>
  <c r="BE246" i="11" s="1"/>
  <c r="BI235" i="11"/>
  <c r="BH235" i="11"/>
  <c r="BG235" i="11"/>
  <c r="BF235" i="11"/>
  <c r="T235" i="11"/>
  <c r="R235" i="11"/>
  <c r="P235" i="11"/>
  <c r="BK235" i="11"/>
  <c r="J235" i="11"/>
  <c r="BE235" i="11"/>
  <c r="BI224" i="11"/>
  <c r="BH224" i="11"/>
  <c r="BG224" i="11"/>
  <c r="BF224" i="11"/>
  <c r="T224" i="11"/>
  <c r="R224" i="11"/>
  <c r="P224" i="11"/>
  <c r="BK224" i="11"/>
  <c r="J224" i="11"/>
  <c r="BE224" i="11" s="1"/>
  <c r="BI213" i="11"/>
  <c r="BH213" i="11"/>
  <c r="BG213" i="11"/>
  <c r="BF213" i="11"/>
  <c r="T213" i="11"/>
  <c r="R213" i="11"/>
  <c r="P213" i="11"/>
  <c r="BK213" i="11"/>
  <c r="J213" i="11"/>
  <c r="BE213" i="11" s="1"/>
  <c r="BI202" i="11"/>
  <c r="BH202" i="11"/>
  <c r="BG202" i="11"/>
  <c r="BF202" i="11"/>
  <c r="T202" i="11"/>
  <c r="R202" i="11"/>
  <c r="P202" i="11"/>
  <c r="BK202" i="11"/>
  <c r="J202" i="11"/>
  <c r="BE202" i="11" s="1"/>
  <c r="BI191" i="11"/>
  <c r="BH191" i="11"/>
  <c r="BG191" i="11"/>
  <c r="BF191" i="11"/>
  <c r="T191" i="11"/>
  <c r="R191" i="11"/>
  <c r="P191" i="11"/>
  <c r="BK191" i="11"/>
  <c r="J191" i="11"/>
  <c r="BE191" i="11" s="1"/>
  <c r="BI180" i="11"/>
  <c r="BH180" i="11"/>
  <c r="BG180" i="11"/>
  <c r="BF180" i="11"/>
  <c r="T180" i="11"/>
  <c r="R180" i="11"/>
  <c r="P180" i="11"/>
  <c r="BK180" i="11"/>
  <c r="J180" i="11"/>
  <c r="BE180" i="11" s="1"/>
  <c r="BI169" i="11"/>
  <c r="BH169" i="11"/>
  <c r="BG169" i="11"/>
  <c r="BF169" i="11"/>
  <c r="T169" i="11"/>
  <c r="R169" i="11"/>
  <c r="P169" i="11"/>
  <c r="BK169" i="11"/>
  <c r="J169" i="11"/>
  <c r="BE169" i="11" s="1"/>
  <c r="BI144" i="11"/>
  <c r="BH144" i="11"/>
  <c r="BG144" i="11"/>
  <c r="BF144" i="11"/>
  <c r="T144" i="11"/>
  <c r="R144" i="11"/>
  <c r="P144" i="11"/>
  <c r="BK144" i="11"/>
  <c r="J144" i="11"/>
  <c r="BE144" i="11"/>
  <c r="BI121" i="11"/>
  <c r="BH121" i="11"/>
  <c r="BG121" i="11"/>
  <c r="BF121" i="11"/>
  <c r="T121" i="11"/>
  <c r="T120" i="11" s="1"/>
  <c r="T119" i="11" s="1"/>
  <c r="R121" i="11"/>
  <c r="P121" i="11"/>
  <c r="BK121" i="11"/>
  <c r="J121" i="11"/>
  <c r="BE121" i="11" s="1"/>
  <c r="F114" i="11"/>
  <c r="F112" i="11"/>
  <c r="E110" i="11"/>
  <c r="F84" i="11"/>
  <c r="F82" i="11"/>
  <c r="E80" i="11"/>
  <c r="J18" i="11"/>
  <c r="E18" i="11"/>
  <c r="F115" i="11" s="1"/>
  <c r="J17" i="11"/>
  <c r="J12" i="11"/>
  <c r="J112" i="11" s="1"/>
  <c r="E7" i="11"/>
  <c r="J34" i="10"/>
  <c r="J33" i="10"/>
  <c r="AY98" i="1" s="1"/>
  <c r="J32" i="10"/>
  <c r="AX98" i="1"/>
  <c r="BI1795" i="10"/>
  <c r="BH1795" i="10"/>
  <c r="BG1795" i="10"/>
  <c r="BF1795" i="10"/>
  <c r="T1795" i="10"/>
  <c r="R1795" i="10"/>
  <c r="P1795" i="10"/>
  <c r="BK1795" i="10"/>
  <c r="J1795" i="10"/>
  <c r="BE1795" i="10" s="1"/>
  <c r="BI1779" i="10"/>
  <c r="BH1779" i="10"/>
  <c r="BG1779" i="10"/>
  <c r="BF1779" i="10"/>
  <c r="T1779" i="10"/>
  <c r="R1779" i="10"/>
  <c r="P1779" i="10"/>
  <c r="P1746" i="10" s="1"/>
  <c r="BK1779" i="10"/>
  <c r="J1779" i="10"/>
  <c r="BE1779" i="10"/>
  <c r="BI1763" i="10"/>
  <c r="BH1763" i="10"/>
  <c r="BG1763" i="10"/>
  <c r="BF1763" i="10"/>
  <c r="T1763" i="10"/>
  <c r="T1746" i="10" s="1"/>
  <c r="R1763" i="10"/>
  <c r="P1763" i="10"/>
  <c r="BK1763" i="10"/>
  <c r="J1763" i="10"/>
  <c r="BE1763" i="10" s="1"/>
  <c r="BI1747" i="10"/>
  <c r="BH1747" i="10"/>
  <c r="BG1747" i="10"/>
  <c r="BF1747" i="10"/>
  <c r="T1747" i="10"/>
  <c r="R1747" i="10"/>
  <c r="P1747" i="10"/>
  <c r="BK1747" i="10"/>
  <c r="J1747" i="10"/>
  <c r="BE1747" i="10"/>
  <c r="BI1696" i="10"/>
  <c r="BH1696" i="10"/>
  <c r="BG1696" i="10"/>
  <c r="BF1696" i="10"/>
  <c r="T1696" i="10"/>
  <c r="R1696" i="10"/>
  <c r="P1696" i="10"/>
  <c r="BK1696" i="10"/>
  <c r="J1696" i="10"/>
  <c r="BE1696" i="10"/>
  <c r="BI1683" i="10"/>
  <c r="BH1683" i="10"/>
  <c r="BG1683" i="10"/>
  <c r="BF1683" i="10"/>
  <c r="T1683" i="10"/>
  <c r="R1683" i="10"/>
  <c r="P1683" i="10"/>
  <c r="BK1683" i="10"/>
  <c r="J1683" i="10"/>
  <c r="BE1683" i="10" s="1"/>
  <c r="BI1662" i="10"/>
  <c r="BH1662" i="10"/>
  <c r="BG1662" i="10"/>
  <c r="BF1662" i="10"/>
  <c r="T1662" i="10"/>
  <c r="R1662" i="10"/>
  <c r="P1662" i="10"/>
  <c r="BK1662" i="10"/>
  <c r="J1662" i="10"/>
  <c r="BE1662" i="10"/>
  <c r="BI1629" i="10"/>
  <c r="BH1629" i="10"/>
  <c r="BG1629" i="10"/>
  <c r="BF1629" i="10"/>
  <c r="T1629" i="10"/>
  <c r="R1629" i="10"/>
  <c r="P1629" i="10"/>
  <c r="BK1629" i="10"/>
  <c r="J1629" i="10"/>
  <c r="BE1629" i="10" s="1"/>
  <c r="BI1616" i="10"/>
  <c r="BH1616" i="10"/>
  <c r="BG1616" i="10"/>
  <c r="BF1616" i="10"/>
  <c r="T1616" i="10"/>
  <c r="R1616" i="10"/>
  <c r="P1616" i="10"/>
  <c r="BK1616" i="10"/>
  <c r="J1616" i="10"/>
  <c r="BE1616" i="10"/>
  <c r="BI1595" i="10"/>
  <c r="BH1595" i="10"/>
  <c r="BG1595" i="10"/>
  <c r="BF1595" i="10"/>
  <c r="T1595" i="10"/>
  <c r="R1595" i="10"/>
  <c r="P1595" i="10"/>
  <c r="BK1595" i="10"/>
  <c r="J1595" i="10"/>
  <c r="BE1595" i="10" s="1"/>
  <c r="BI1562" i="10"/>
  <c r="BH1562" i="10"/>
  <c r="BG1562" i="10"/>
  <c r="BF1562" i="10"/>
  <c r="T1562" i="10"/>
  <c r="R1562" i="10"/>
  <c r="P1562" i="10"/>
  <c r="BK1562" i="10"/>
  <c r="J1562" i="10"/>
  <c r="BE1562" i="10" s="1"/>
  <c r="BI1549" i="10"/>
  <c r="BH1549" i="10"/>
  <c r="BG1549" i="10"/>
  <c r="BF1549" i="10"/>
  <c r="T1549" i="10"/>
  <c r="R1549" i="10"/>
  <c r="P1549" i="10"/>
  <c r="BK1549" i="10"/>
  <c r="J1549" i="10"/>
  <c r="BE1549" i="10" s="1"/>
  <c r="BI1536" i="10"/>
  <c r="BH1536" i="10"/>
  <c r="BG1536" i="10"/>
  <c r="BF1536" i="10"/>
  <c r="T1536" i="10"/>
  <c r="R1536" i="10"/>
  <c r="P1536" i="10"/>
  <c r="BK1536" i="10"/>
  <c r="J1536" i="10"/>
  <c r="BE1536" i="10"/>
  <c r="BI1487" i="10"/>
  <c r="BH1487" i="10"/>
  <c r="BG1487" i="10"/>
  <c r="BF1487" i="10"/>
  <c r="T1487" i="10"/>
  <c r="R1487" i="10"/>
  <c r="P1487" i="10"/>
  <c r="BK1487" i="10"/>
  <c r="J1487" i="10"/>
  <c r="BE1487" i="10" s="1"/>
  <c r="BI1457" i="10"/>
  <c r="BH1457" i="10"/>
  <c r="BG1457" i="10"/>
  <c r="BF1457" i="10"/>
  <c r="T1457" i="10"/>
  <c r="R1457" i="10"/>
  <c r="P1457" i="10"/>
  <c r="BK1457" i="10"/>
  <c r="J1457" i="10"/>
  <c r="BE1457" i="10"/>
  <c r="BI1444" i="10"/>
  <c r="BH1444" i="10"/>
  <c r="BG1444" i="10"/>
  <c r="BF1444" i="10"/>
  <c r="T1444" i="10"/>
  <c r="R1444" i="10"/>
  <c r="P1444" i="10"/>
  <c r="BK1444" i="10"/>
  <c r="J1444" i="10"/>
  <c r="BE1444" i="10" s="1"/>
  <c r="BI1423" i="10"/>
  <c r="BH1423" i="10"/>
  <c r="BG1423" i="10"/>
  <c r="BF1423" i="10"/>
  <c r="T1423" i="10"/>
  <c r="R1423" i="10"/>
  <c r="P1423" i="10"/>
  <c r="BK1423" i="10"/>
  <c r="J1423" i="10"/>
  <c r="BE1423" i="10" s="1"/>
  <c r="BI1390" i="10"/>
  <c r="BH1390" i="10"/>
  <c r="BG1390" i="10"/>
  <c r="BF1390" i="10"/>
  <c r="T1390" i="10"/>
  <c r="R1390" i="10"/>
  <c r="P1390" i="10"/>
  <c r="BK1390" i="10"/>
  <c r="J1390" i="10"/>
  <c r="BE1390" i="10" s="1"/>
  <c r="BI1375" i="10"/>
  <c r="BH1375" i="10"/>
  <c r="BG1375" i="10"/>
  <c r="BF1375" i="10"/>
  <c r="T1375" i="10"/>
  <c r="R1375" i="10"/>
  <c r="P1375" i="10"/>
  <c r="BK1375" i="10"/>
  <c r="J1375" i="10"/>
  <c r="BE1375" i="10" s="1"/>
  <c r="BI1361" i="10"/>
  <c r="BH1361" i="10"/>
  <c r="BG1361" i="10"/>
  <c r="BF1361" i="10"/>
  <c r="T1361" i="10"/>
  <c r="R1361" i="10"/>
  <c r="P1361" i="10"/>
  <c r="BK1361" i="10"/>
  <c r="J1361" i="10"/>
  <c r="BE1361" i="10" s="1"/>
  <c r="BI1340" i="10"/>
  <c r="BH1340" i="10"/>
  <c r="BG1340" i="10"/>
  <c r="BF1340" i="10"/>
  <c r="T1340" i="10"/>
  <c r="R1340" i="10"/>
  <c r="P1340" i="10"/>
  <c r="BK1340" i="10"/>
  <c r="J1340" i="10"/>
  <c r="BE1340" i="10"/>
  <c r="BI1319" i="10"/>
  <c r="BH1319" i="10"/>
  <c r="BG1319" i="10"/>
  <c r="BF1319" i="10"/>
  <c r="T1319" i="10"/>
  <c r="R1319" i="10"/>
  <c r="P1319" i="10"/>
  <c r="BK1319" i="10"/>
  <c r="J1319" i="10"/>
  <c r="BE1319" i="10" s="1"/>
  <c r="BI1295" i="10"/>
  <c r="BH1295" i="10"/>
  <c r="BG1295" i="10"/>
  <c r="BF1295" i="10"/>
  <c r="T1295" i="10"/>
  <c r="R1295" i="10"/>
  <c r="P1295" i="10"/>
  <c r="BK1295" i="10"/>
  <c r="J1295" i="10"/>
  <c r="BE1295" i="10" s="1"/>
  <c r="BI1271" i="10"/>
  <c r="BH1271" i="10"/>
  <c r="BG1271" i="10"/>
  <c r="BF1271" i="10"/>
  <c r="T1271" i="10"/>
  <c r="R1271" i="10"/>
  <c r="P1271" i="10"/>
  <c r="BK1271" i="10"/>
  <c r="J1271" i="10"/>
  <c r="BE1271" i="10" s="1"/>
  <c r="BI1259" i="10"/>
  <c r="BH1259" i="10"/>
  <c r="BG1259" i="10"/>
  <c r="BF1259" i="10"/>
  <c r="T1259" i="10"/>
  <c r="R1259" i="10"/>
  <c r="P1259" i="10"/>
  <c r="BK1259" i="10"/>
  <c r="J1259" i="10"/>
  <c r="BE1259" i="10"/>
  <c r="BI1247" i="10"/>
  <c r="BH1247" i="10"/>
  <c r="BG1247" i="10"/>
  <c r="BF1247" i="10"/>
  <c r="T1247" i="10"/>
  <c r="R1247" i="10"/>
  <c r="P1247" i="10"/>
  <c r="BK1247" i="10"/>
  <c r="J1247" i="10"/>
  <c r="BE1247" i="10" s="1"/>
  <c r="BI1233" i="10"/>
  <c r="BH1233" i="10"/>
  <c r="BG1233" i="10"/>
  <c r="BF1233" i="10"/>
  <c r="T1233" i="10"/>
  <c r="R1233" i="10"/>
  <c r="P1233" i="10"/>
  <c r="BK1233" i="10"/>
  <c r="J1233" i="10"/>
  <c r="BE1233" i="10" s="1"/>
  <c r="BI1219" i="10"/>
  <c r="BH1219" i="10"/>
  <c r="BG1219" i="10"/>
  <c r="BF1219" i="10"/>
  <c r="T1219" i="10"/>
  <c r="R1219" i="10"/>
  <c r="P1219" i="10"/>
  <c r="BK1219" i="10"/>
  <c r="J1219" i="10"/>
  <c r="BE1219" i="10" s="1"/>
  <c r="BI1205" i="10"/>
  <c r="BH1205" i="10"/>
  <c r="BG1205" i="10"/>
  <c r="BF1205" i="10"/>
  <c r="T1205" i="10"/>
  <c r="R1205" i="10"/>
  <c r="P1205" i="10"/>
  <c r="BK1205" i="10"/>
  <c r="J1205" i="10"/>
  <c r="BE1205" i="10" s="1"/>
  <c r="BI1193" i="10"/>
  <c r="BH1193" i="10"/>
  <c r="BG1193" i="10"/>
  <c r="BF1193" i="10"/>
  <c r="T1193" i="10"/>
  <c r="R1193" i="10"/>
  <c r="P1193" i="10"/>
  <c r="BK1193" i="10"/>
  <c r="J1193" i="10"/>
  <c r="BE1193" i="10" s="1"/>
  <c r="BI1180" i="10"/>
  <c r="BH1180" i="10"/>
  <c r="BG1180" i="10"/>
  <c r="BF1180" i="10"/>
  <c r="T1180" i="10"/>
  <c r="R1180" i="10"/>
  <c r="P1180" i="10"/>
  <c r="BK1180" i="10"/>
  <c r="J1180" i="10"/>
  <c r="BE1180" i="10"/>
  <c r="BI1166" i="10"/>
  <c r="BH1166" i="10"/>
  <c r="BG1166" i="10"/>
  <c r="BF1166" i="10"/>
  <c r="T1166" i="10"/>
  <c r="R1166" i="10"/>
  <c r="P1166" i="10"/>
  <c r="BK1166" i="10"/>
  <c r="J1166" i="10"/>
  <c r="BE1166" i="10" s="1"/>
  <c r="BI1154" i="10"/>
  <c r="BH1154" i="10"/>
  <c r="BG1154" i="10"/>
  <c r="BF1154" i="10"/>
  <c r="T1154" i="10"/>
  <c r="R1154" i="10"/>
  <c r="P1154" i="10"/>
  <c r="BK1154" i="10"/>
  <c r="J1154" i="10"/>
  <c r="BE1154" i="10"/>
  <c r="BI1141" i="10"/>
  <c r="BH1141" i="10"/>
  <c r="BG1141" i="10"/>
  <c r="BF1141" i="10"/>
  <c r="T1141" i="10"/>
  <c r="R1141" i="10"/>
  <c r="P1141" i="10"/>
  <c r="BK1141" i="10"/>
  <c r="J1141" i="10"/>
  <c r="BE1141" i="10" s="1"/>
  <c r="BI1119" i="10"/>
  <c r="BH1119" i="10"/>
  <c r="BG1119" i="10"/>
  <c r="BF1119" i="10"/>
  <c r="T1119" i="10"/>
  <c r="R1119" i="10"/>
  <c r="P1119" i="10"/>
  <c r="BK1119" i="10"/>
  <c r="J1119" i="10"/>
  <c r="BE1119" i="10" s="1"/>
  <c r="BI1101" i="10"/>
  <c r="BH1101" i="10"/>
  <c r="BG1101" i="10"/>
  <c r="BF1101" i="10"/>
  <c r="T1101" i="10"/>
  <c r="R1101" i="10"/>
  <c r="P1101" i="10"/>
  <c r="BK1101" i="10"/>
  <c r="J1101" i="10"/>
  <c r="BE1101" i="10" s="1"/>
  <c r="BI1080" i="10"/>
  <c r="BH1080" i="10"/>
  <c r="BG1080" i="10"/>
  <c r="BF1080" i="10"/>
  <c r="T1080" i="10"/>
  <c r="R1080" i="10"/>
  <c r="P1080" i="10"/>
  <c r="BK1080" i="10"/>
  <c r="J1080" i="10"/>
  <c r="BE1080" i="10"/>
  <c r="BI1051" i="10"/>
  <c r="BH1051" i="10"/>
  <c r="BG1051" i="10"/>
  <c r="BF1051" i="10"/>
  <c r="T1051" i="10"/>
  <c r="R1051" i="10"/>
  <c r="P1051" i="10"/>
  <c r="BK1051" i="10"/>
  <c r="J1051" i="10"/>
  <c r="BE1051" i="10" s="1"/>
  <c r="BI1028" i="10"/>
  <c r="BH1028" i="10"/>
  <c r="BG1028" i="10"/>
  <c r="BF1028" i="10"/>
  <c r="T1028" i="10"/>
  <c r="R1028" i="10"/>
  <c r="P1028" i="10"/>
  <c r="BK1028" i="10"/>
  <c r="J1028" i="10"/>
  <c r="BE1028" i="10" s="1"/>
  <c r="BI1000" i="10"/>
  <c r="BH1000" i="10"/>
  <c r="BG1000" i="10"/>
  <c r="BF1000" i="10"/>
  <c r="T1000" i="10"/>
  <c r="R1000" i="10"/>
  <c r="P1000" i="10"/>
  <c r="BK1000" i="10"/>
  <c r="J1000" i="10"/>
  <c r="BE1000" i="10" s="1"/>
  <c r="BI975" i="10"/>
  <c r="BH975" i="10"/>
  <c r="BG975" i="10"/>
  <c r="BF975" i="10"/>
  <c r="T975" i="10"/>
  <c r="R975" i="10"/>
  <c r="P975" i="10"/>
  <c r="BK975" i="10"/>
  <c r="J975" i="10"/>
  <c r="BE975" i="10"/>
  <c r="BI961" i="10"/>
  <c r="BH961" i="10"/>
  <c r="BG961" i="10"/>
  <c r="BF961" i="10"/>
  <c r="T961" i="10"/>
  <c r="R961" i="10"/>
  <c r="P961" i="10"/>
  <c r="BK961" i="10"/>
  <c r="J961" i="10"/>
  <c r="BE961" i="10" s="1"/>
  <c r="BI946" i="10"/>
  <c r="BH946" i="10"/>
  <c r="BG946" i="10"/>
  <c r="BF946" i="10"/>
  <c r="T946" i="10"/>
  <c r="R946" i="10"/>
  <c r="P946" i="10"/>
  <c r="BK946" i="10"/>
  <c r="J946" i="10"/>
  <c r="BE946" i="10" s="1"/>
  <c r="BI926" i="10"/>
  <c r="BH926" i="10"/>
  <c r="BG926" i="10"/>
  <c r="BF926" i="10"/>
  <c r="T926" i="10"/>
  <c r="R926" i="10"/>
  <c r="P926" i="10"/>
  <c r="BK926" i="10"/>
  <c r="J926" i="10"/>
  <c r="BE926" i="10" s="1"/>
  <c r="BI912" i="10"/>
  <c r="BH912" i="10"/>
  <c r="BG912" i="10"/>
  <c r="BF912" i="10"/>
  <c r="T912" i="10"/>
  <c r="R912" i="10"/>
  <c r="P912" i="10"/>
  <c r="BK912" i="10"/>
  <c r="J912" i="10"/>
  <c r="BE912" i="10"/>
  <c r="BI898" i="10"/>
  <c r="BH898" i="10"/>
  <c r="BG898" i="10"/>
  <c r="BF898" i="10"/>
  <c r="T898" i="10"/>
  <c r="R898" i="10"/>
  <c r="P898" i="10"/>
  <c r="BK898" i="10"/>
  <c r="J898" i="10"/>
  <c r="BE898" i="10" s="1"/>
  <c r="BI886" i="10"/>
  <c r="BH886" i="10"/>
  <c r="BG886" i="10"/>
  <c r="BF886" i="10"/>
  <c r="T886" i="10"/>
  <c r="R886" i="10"/>
  <c r="P886" i="10"/>
  <c r="BK886" i="10"/>
  <c r="J886" i="10"/>
  <c r="BE886" i="10"/>
  <c r="BI874" i="10"/>
  <c r="BH874" i="10"/>
  <c r="BG874" i="10"/>
  <c r="BF874" i="10"/>
  <c r="T874" i="10"/>
  <c r="R874" i="10"/>
  <c r="P874" i="10"/>
  <c r="BK874" i="10"/>
  <c r="J874" i="10"/>
  <c r="BE874" i="10" s="1"/>
  <c r="BI861" i="10"/>
  <c r="BH861" i="10"/>
  <c r="BG861" i="10"/>
  <c r="BF861" i="10"/>
  <c r="T861" i="10"/>
  <c r="R861" i="10"/>
  <c r="P861" i="10"/>
  <c r="BK861" i="10"/>
  <c r="J861" i="10"/>
  <c r="BE861" i="10" s="1"/>
  <c r="BI848" i="10"/>
  <c r="BH848" i="10"/>
  <c r="BG848" i="10"/>
  <c r="BF848" i="10"/>
  <c r="T848" i="10"/>
  <c r="R848" i="10"/>
  <c r="P848" i="10"/>
  <c r="BK848" i="10"/>
  <c r="J848" i="10"/>
  <c r="BE848" i="10" s="1"/>
  <c r="BI831" i="10"/>
  <c r="BH831" i="10"/>
  <c r="BG831" i="10"/>
  <c r="BF831" i="10"/>
  <c r="T831" i="10"/>
  <c r="R831" i="10"/>
  <c r="P831" i="10"/>
  <c r="BK831" i="10"/>
  <c r="J831" i="10"/>
  <c r="BE831" i="10" s="1"/>
  <c r="BI818" i="10"/>
  <c r="BH818" i="10"/>
  <c r="BG818" i="10"/>
  <c r="BF818" i="10"/>
  <c r="T818" i="10"/>
  <c r="R818" i="10"/>
  <c r="P818" i="10"/>
  <c r="BK818" i="10"/>
  <c r="J818" i="10"/>
  <c r="BE818" i="10" s="1"/>
  <c r="BI805" i="10"/>
  <c r="BH805" i="10"/>
  <c r="BG805" i="10"/>
  <c r="BF805" i="10"/>
  <c r="T805" i="10"/>
  <c r="R805" i="10"/>
  <c r="P805" i="10"/>
  <c r="BK805" i="10"/>
  <c r="J805" i="10"/>
  <c r="BE805" i="10"/>
  <c r="BI792" i="10"/>
  <c r="BH792" i="10"/>
  <c r="BG792" i="10"/>
  <c r="BF792" i="10"/>
  <c r="T792" i="10"/>
  <c r="R792" i="10"/>
  <c r="P792" i="10"/>
  <c r="BK792" i="10"/>
  <c r="J792" i="10"/>
  <c r="BE792" i="10" s="1"/>
  <c r="BI779" i="10"/>
  <c r="BH779" i="10"/>
  <c r="BG779" i="10"/>
  <c r="BF779" i="10"/>
  <c r="T779" i="10"/>
  <c r="R779" i="10"/>
  <c r="P779" i="10"/>
  <c r="BK779" i="10"/>
  <c r="J779" i="10"/>
  <c r="BE779" i="10" s="1"/>
  <c r="BI758" i="10"/>
  <c r="BH758" i="10"/>
  <c r="BG758" i="10"/>
  <c r="BF758" i="10"/>
  <c r="T758" i="10"/>
  <c r="R758" i="10"/>
  <c r="P758" i="10"/>
  <c r="BK758" i="10"/>
  <c r="J758" i="10"/>
  <c r="BE758" i="10" s="1"/>
  <c r="BI737" i="10"/>
  <c r="BH737" i="10"/>
  <c r="BG737" i="10"/>
  <c r="BF737" i="10"/>
  <c r="T737" i="10"/>
  <c r="R737" i="10"/>
  <c r="P737" i="10"/>
  <c r="BK737" i="10"/>
  <c r="J737" i="10"/>
  <c r="BE737" i="10"/>
  <c r="BI720" i="10"/>
  <c r="BH720" i="10"/>
  <c r="BG720" i="10"/>
  <c r="BF720" i="10"/>
  <c r="T720" i="10"/>
  <c r="R720" i="10"/>
  <c r="P720" i="10"/>
  <c r="BK720" i="10"/>
  <c r="J720" i="10"/>
  <c r="BE720" i="10" s="1"/>
  <c r="BI703" i="10"/>
  <c r="BH703" i="10"/>
  <c r="BG703" i="10"/>
  <c r="BF703" i="10"/>
  <c r="T703" i="10"/>
  <c r="R703" i="10"/>
  <c r="P703" i="10"/>
  <c r="BK703" i="10"/>
  <c r="J703" i="10"/>
  <c r="BE703" i="10" s="1"/>
  <c r="BI686" i="10"/>
  <c r="BH686" i="10"/>
  <c r="BG686" i="10"/>
  <c r="BF686" i="10"/>
  <c r="T686" i="10"/>
  <c r="R686" i="10"/>
  <c r="P686" i="10"/>
  <c r="BK686" i="10"/>
  <c r="J686" i="10"/>
  <c r="BE686" i="10" s="1"/>
  <c r="BI665" i="10"/>
  <c r="BH665" i="10"/>
  <c r="BG665" i="10"/>
  <c r="BF665" i="10"/>
  <c r="T665" i="10"/>
  <c r="R665" i="10"/>
  <c r="P665" i="10"/>
  <c r="BK665" i="10"/>
  <c r="J665" i="10"/>
  <c r="BE665" i="10" s="1"/>
  <c r="BI640" i="10"/>
  <c r="BH640" i="10"/>
  <c r="BG640" i="10"/>
  <c r="BF640" i="10"/>
  <c r="T640" i="10"/>
  <c r="R640" i="10"/>
  <c r="P640" i="10"/>
  <c r="BK640" i="10"/>
  <c r="J640" i="10"/>
  <c r="BE640" i="10"/>
  <c r="BI595" i="10"/>
  <c r="BH595" i="10"/>
  <c r="BG595" i="10"/>
  <c r="BF595" i="10"/>
  <c r="T595" i="10"/>
  <c r="R595" i="10"/>
  <c r="P595" i="10"/>
  <c r="BK595" i="10"/>
  <c r="J595" i="10"/>
  <c r="BE595" i="10" s="1"/>
  <c r="BI578" i="10"/>
  <c r="BH578" i="10"/>
  <c r="BG578" i="10"/>
  <c r="BF578" i="10"/>
  <c r="T578" i="10"/>
  <c r="R578" i="10"/>
  <c r="P578" i="10"/>
  <c r="BK578" i="10"/>
  <c r="J578" i="10"/>
  <c r="BE578" i="10" s="1"/>
  <c r="BI565" i="10"/>
  <c r="BH565" i="10"/>
  <c r="BG565" i="10"/>
  <c r="BF565" i="10"/>
  <c r="T565" i="10"/>
  <c r="R565" i="10"/>
  <c r="P565" i="10"/>
  <c r="BK565" i="10"/>
  <c r="J565" i="10"/>
  <c r="BE565" i="10" s="1"/>
  <c r="BI552" i="10"/>
  <c r="BH552" i="10"/>
  <c r="BG552" i="10"/>
  <c r="BF552" i="10"/>
  <c r="T552" i="10"/>
  <c r="R552" i="10"/>
  <c r="P552" i="10"/>
  <c r="BK552" i="10"/>
  <c r="J552" i="10"/>
  <c r="BE552" i="10"/>
  <c r="BI531" i="10"/>
  <c r="BH531" i="10"/>
  <c r="BG531" i="10"/>
  <c r="BF531" i="10"/>
  <c r="T531" i="10"/>
  <c r="R531" i="10"/>
  <c r="P531" i="10"/>
  <c r="BK531" i="10"/>
  <c r="J531" i="10"/>
  <c r="BE531" i="10" s="1"/>
  <c r="BI510" i="10"/>
  <c r="BH510" i="10"/>
  <c r="BG510" i="10"/>
  <c r="BF510" i="10"/>
  <c r="T510" i="10"/>
  <c r="R510" i="10"/>
  <c r="P510" i="10"/>
  <c r="BK510" i="10"/>
  <c r="J510" i="10"/>
  <c r="BE510" i="10"/>
  <c r="BI497" i="10"/>
  <c r="BH497" i="10"/>
  <c r="BG497" i="10"/>
  <c r="BF497" i="10"/>
  <c r="T497" i="10"/>
  <c r="R497" i="10"/>
  <c r="P497" i="10"/>
  <c r="BK497" i="10"/>
  <c r="J497" i="10"/>
  <c r="BE497" i="10" s="1"/>
  <c r="BI468" i="10"/>
  <c r="BH468" i="10"/>
  <c r="BG468" i="10"/>
  <c r="BF468" i="10"/>
  <c r="T468" i="10"/>
  <c r="R468" i="10"/>
  <c r="P468" i="10"/>
  <c r="BK468" i="10"/>
  <c r="J468" i="10"/>
  <c r="BE468" i="10"/>
  <c r="BI435" i="10"/>
  <c r="BH435" i="10"/>
  <c r="BG435" i="10"/>
  <c r="BF435" i="10"/>
  <c r="T435" i="10"/>
  <c r="R435" i="10"/>
  <c r="P435" i="10"/>
  <c r="BK435" i="10"/>
  <c r="J435" i="10"/>
  <c r="BE435" i="10" s="1"/>
  <c r="BI416" i="10"/>
  <c r="BH416" i="10"/>
  <c r="BG416" i="10"/>
  <c r="BF416" i="10"/>
  <c r="T416" i="10"/>
  <c r="R416" i="10"/>
  <c r="P416" i="10"/>
  <c r="BK416" i="10"/>
  <c r="J416" i="10"/>
  <c r="BE416" i="10" s="1"/>
  <c r="BI403" i="10"/>
  <c r="BH403" i="10"/>
  <c r="BG403" i="10"/>
  <c r="BF403" i="10"/>
  <c r="T403" i="10"/>
  <c r="R403" i="10"/>
  <c r="P403" i="10"/>
  <c r="BK403" i="10"/>
  <c r="J403" i="10"/>
  <c r="BE403" i="10" s="1"/>
  <c r="BI382" i="10"/>
  <c r="BH382" i="10"/>
  <c r="BG382" i="10"/>
  <c r="BF382" i="10"/>
  <c r="T382" i="10"/>
  <c r="R382" i="10"/>
  <c r="P382" i="10"/>
  <c r="BK382" i="10"/>
  <c r="J382" i="10"/>
  <c r="BE382" i="10"/>
  <c r="BI349" i="10"/>
  <c r="BH349" i="10"/>
  <c r="BG349" i="10"/>
  <c r="BF349" i="10"/>
  <c r="T349" i="10"/>
  <c r="R349" i="10"/>
  <c r="P349" i="10"/>
  <c r="BK349" i="10"/>
  <c r="J349" i="10"/>
  <c r="BE349" i="10" s="1"/>
  <c r="BI332" i="10"/>
  <c r="BH332" i="10"/>
  <c r="BG332" i="10"/>
  <c r="BF332" i="10"/>
  <c r="T332" i="10"/>
  <c r="R332" i="10"/>
  <c r="P332" i="10"/>
  <c r="BK332" i="10"/>
  <c r="J332" i="10"/>
  <c r="BE332" i="10" s="1"/>
  <c r="BI319" i="10"/>
  <c r="BH319" i="10"/>
  <c r="BG319" i="10"/>
  <c r="BF319" i="10"/>
  <c r="T319" i="10"/>
  <c r="R319" i="10"/>
  <c r="P319" i="10"/>
  <c r="BK319" i="10"/>
  <c r="J319" i="10"/>
  <c r="BE319" i="10" s="1"/>
  <c r="BI298" i="10"/>
  <c r="BH298" i="10"/>
  <c r="BG298" i="10"/>
  <c r="BF298" i="10"/>
  <c r="T298" i="10"/>
  <c r="R298" i="10"/>
  <c r="P298" i="10"/>
  <c r="BK298" i="10"/>
  <c r="J298" i="10"/>
  <c r="BE298" i="10" s="1"/>
  <c r="BI265" i="10"/>
  <c r="BH265" i="10"/>
  <c r="BG265" i="10"/>
  <c r="BF265" i="10"/>
  <c r="T265" i="10"/>
  <c r="R265" i="10"/>
  <c r="P265" i="10"/>
  <c r="BK265" i="10"/>
  <c r="J265" i="10"/>
  <c r="BE265" i="10" s="1"/>
  <c r="BI248" i="10"/>
  <c r="BH248" i="10"/>
  <c r="BG248" i="10"/>
  <c r="BF248" i="10"/>
  <c r="T248" i="10"/>
  <c r="R248" i="10"/>
  <c r="P248" i="10"/>
  <c r="BK248" i="10"/>
  <c r="J248" i="10"/>
  <c r="BE248" i="10"/>
  <c r="BI235" i="10"/>
  <c r="BH235" i="10"/>
  <c r="BG235" i="10"/>
  <c r="BF235" i="10"/>
  <c r="T235" i="10"/>
  <c r="R235" i="10"/>
  <c r="P235" i="10"/>
  <c r="BK235" i="10"/>
  <c r="J235" i="10"/>
  <c r="BE235" i="10" s="1"/>
  <c r="BI214" i="10"/>
  <c r="BH214" i="10"/>
  <c r="BG214" i="10"/>
  <c r="BF214" i="10"/>
  <c r="T214" i="10"/>
  <c r="R214" i="10"/>
  <c r="P214" i="10"/>
  <c r="BK214" i="10"/>
  <c r="J214" i="10"/>
  <c r="BE214" i="10"/>
  <c r="BI181" i="10"/>
  <c r="BH181" i="10"/>
  <c r="BG181" i="10"/>
  <c r="BF181" i="10"/>
  <c r="T181" i="10"/>
  <c r="R181" i="10"/>
  <c r="P181" i="10"/>
  <c r="BK181" i="10"/>
  <c r="J181" i="10"/>
  <c r="BE181" i="10" s="1"/>
  <c r="BI177" i="10"/>
  <c r="BH177" i="10"/>
  <c r="BG177" i="10"/>
  <c r="BF177" i="10"/>
  <c r="T177" i="10"/>
  <c r="R177" i="10"/>
  <c r="P177" i="10"/>
  <c r="BK177" i="10"/>
  <c r="J177" i="10"/>
  <c r="BE177" i="10" s="1"/>
  <c r="BI164" i="10"/>
  <c r="BH164" i="10"/>
  <c r="BG164" i="10"/>
  <c r="BF164" i="10"/>
  <c r="T164" i="10"/>
  <c r="T163" i="10" s="1"/>
  <c r="R164" i="10"/>
  <c r="P164" i="10"/>
  <c r="P163" i="10" s="1"/>
  <c r="BK164" i="10"/>
  <c r="J164" i="10"/>
  <c r="BE164" i="10" s="1"/>
  <c r="BI144" i="10"/>
  <c r="BH144" i="10"/>
  <c r="BG144" i="10"/>
  <c r="BF144" i="10"/>
  <c r="T144" i="10"/>
  <c r="R144" i="10"/>
  <c r="P144" i="10"/>
  <c r="BK144" i="10"/>
  <c r="J144" i="10"/>
  <c r="BE144" i="10" s="1"/>
  <c r="BI125" i="10"/>
  <c r="BH125" i="10"/>
  <c r="BG125" i="10"/>
  <c r="BF125" i="10"/>
  <c r="T125" i="10"/>
  <c r="R125" i="10"/>
  <c r="P125" i="10"/>
  <c r="P124" i="10" s="1"/>
  <c r="P123" i="10" s="1"/>
  <c r="BK125" i="10"/>
  <c r="J125" i="10"/>
  <c r="BE125" i="10" s="1"/>
  <c r="F118" i="10"/>
  <c r="F116" i="10"/>
  <c r="E114" i="10"/>
  <c r="F87" i="10"/>
  <c r="F85" i="10"/>
  <c r="E83" i="10"/>
  <c r="J20" i="10"/>
  <c r="E20" i="10"/>
  <c r="J19" i="10"/>
  <c r="J14" i="10"/>
  <c r="E7" i="10"/>
  <c r="E79" i="10" s="1"/>
  <c r="J34" i="9"/>
  <c r="J33" i="9"/>
  <c r="AY97" i="1"/>
  <c r="J32" i="9"/>
  <c r="AX97" i="1" s="1"/>
  <c r="BI579" i="9"/>
  <c r="BH579" i="9"/>
  <c r="BG579" i="9"/>
  <c r="BF579" i="9"/>
  <c r="T579" i="9"/>
  <c r="R579" i="9"/>
  <c r="P579" i="9"/>
  <c r="BK579" i="9"/>
  <c r="BK561" i="9" s="1"/>
  <c r="J561" i="9" s="1"/>
  <c r="J100" i="9" s="1"/>
  <c r="J579" i="9"/>
  <c r="BE579" i="9" s="1"/>
  <c r="BI562" i="9"/>
  <c r="BH562" i="9"/>
  <c r="BG562" i="9"/>
  <c r="BF562" i="9"/>
  <c r="T562" i="9"/>
  <c r="T561" i="9" s="1"/>
  <c r="R562" i="9"/>
  <c r="P562" i="9"/>
  <c r="BK562" i="9"/>
  <c r="J562" i="9"/>
  <c r="BE562" i="9"/>
  <c r="BI547" i="9"/>
  <c r="BH547" i="9"/>
  <c r="BG547" i="9"/>
  <c r="BF547" i="9"/>
  <c r="T547" i="9"/>
  <c r="R547" i="9"/>
  <c r="P547" i="9"/>
  <c r="BK547" i="9"/>
  <c r="J547" i="9"/>
  <c r="BE547" i="9" s="1"/>
  <c r="BI534" i="9"/>
  <c r="BH534" i="9"/>
  <c r="BG534" i="9"/>
  <c r="BF534" i="9"/>
  <c r="T534" i="9"/>
  <c r="R534" i="9"/>
  <c r="P534" i="9"/>
  <c r="BK534" i="9"/>
  <c r="J534" i="9"/>
  <c r="BE534" i="9" s="1"/>
  <c r="BI521" i="9"/>
  <c r="BH521" i="9"/>
  <c r="BG521" i="9"/>
  <c r="BF521" i="9"/>
  <c r="T521" i="9"/>
  <c r="R521" i="9"/>
  <c r="P521" i="9"/>
  <c r="BK521" i="9"/>
  <c r="J521" i="9"/>
  <c r="BE521" i="9" s="1"/>
  <c r="BI508" i="9"/>
  <c r="BH508" i="9"/>
  <c r="BG508" i="9"/>
  <c r="BF508" i="9"/>
  <c r="T508" i="9"/>
  <c r="R508" i="9"/>
  <c r="P508" i="9"/>
  <c r="BK508" i="9"/>
  <c r="J508" i="9"/>
  <c r="BE508" i="9" s="1"/>
  <c r="BI495" i="9"/>
  <c r="BH495" i="9"/>
  <c r="BG495" i="9"/>
  <c r="BF495" i="9"/>
  <c r="T495" i="9"/>
  <c r="R495" i="9"/>
  <c r="P495" i="9"/>
  <c r="BK495" i="9"/>
  <c r="J495" i="9"/>
  <c r="BE495" i="9" s="1"/>
  <c r="BI482" i="9"/>
  <c r="BH482" i="9"/>
  <c r="BG482" i="9"/>
  <c r="BF482" i="9"/>
  <c r="T482" i="9"/>
  <c r="R482" i="9"/>
  <c r="P482" i="9"/>
  <c r="BK482" i="9"/>
  <c r="J482" i="9"/>
  <c r="BE482" i="9"/>
  <c r="BI468" i="9"/>
  <c r="BH468" i="9"/>
  <c r="BG468" i="9"/>
  <c r="BF468" i="9"/>
  <c r="T468" i="9"/>
  <c r="R468" i="9"/>
  <c r="P468" i="9"/>
  <c r="BK468" i="9"/>
  <c r="J468" i="9"/>
  <c r="BE468" i="9" s="1"/>
  <c r="BI455" i="9"/>
  <c r="BH455" i="9"/>
  <c r="BG455" i="9"/>
  <c r="BF455" i="9"/>
  <c r="T455" i="9"/>
  <c r="R455" i="9"/>
  <c r="P455" i="9"/>
  <c r="BK455" i="9"/>
  <c r="J455" i="9"/>
  <c r="BE455" i="9"/>
  <c r="BI439" i="9"/>
  <c r="BH439" i="9"/>
  <c r="BG439" i="9"/>
  <c r="BF439" i="9"/>
  <c r="T439" i="9"/>
  <c r="R439" i="9"/>
  <c r="P439" i="9"/>
  <c r="BK439" i="9"/>
  <c r="J439" i="9"/>
  <c r="BE439" i="9" s="1"/>
  <c r="BI427" i="9"/>
  <c r="BH427" i="9"/>
  <c r="BG427" i="9"/>
  <c r="BF427" i="9"/>
  <c r="T427" i="9"/>
  <c r="R427" i="9"/>
  <c r="P427" i="9"/>
  <c r="BK427" i="9"/>
  <c r="J427" i="9"/>
  <c r="BE427" i="9" s="1"/>
  <c r="BI415" i="9"/>
  <c r="BH415" i="9"/>
  <c r="BG415" i="9"/>
  <c r="BF415" i="9"/>
  <c r="T415" i="9"/>
  <c r="R415" i="9"/>
  <c r="P415" i="9"/>
  <c r="BK415" i="9"/>
  <c r="J415" i="9"/>
  <c r="BE415" i="9" s="1"/>
  <c r="BI401" i="9"/>
  <c r="BH401" i="9"/>
  <c r="BG401" i="9"/>
  <c r="BF401" i="9"/>
  <c r="T401" i="9"/>
  <c r="R401" i="9"/>
  <c r="P401" i="9"/>
  <c r="BK401" i="9"/>
  <c r="J401" i="9"/>
  <c r="BE401" i="9"/>
  <c r="BI389" i="9"/>
  <c r="BH389" i="9"/>
  <c r="BG389" i="9"/>
  <c r="BF389" i="9"/>
  <c r="T389" i="9"/>
  <c r="R389" i="9"/>
  <c r="P389" i="9"/>
  <c r="BK389" i="9"/>
  <c r="J389" i="9"/>
  <c r="BE389" i="9" s="1"/>
  <c r="BI376" i="9"/>
  <c r="BH376" i="9"/>
  <c r="BG376" i="9"/>
  <c r="BF376" i="9"/>
  <c r="T376" i="9"/>
  <c r="R376" i="9"/>
  <c r="P376" i="9"/>
  <c r="BK376" i="9"/>
  <c r="J376" i="9"/>
  <c r="BE376" i="9"/>
  <c r="BI362" i="9"/>
  <c r="BH362" i="9"/>
  <c r="BG362" i="9"/>
  <c r="BF362" i="9"/>
  <c r="T362" i="9"/>
  <c r="R362" i="9"/>
  <c r="P362" i="9"/>
  <c r="BK362" i="9"/>
  <c r="J362" i="9"/>
  <c r="BE362" i="9" s="1"/>
  <c r="BI348" i="9"/>
  <c r="BH348" i="9"/>
  <c r="BG348" i="9"/>
  <c r="BF348" i="9"/>
  <c r="T348" i="9"/>
  <c r="R348" i="9"/>
  <c r="P348" i="9"/>
  <c r="BK348" i="9"/>
  <c r="J348" i="9"/>
  <c r="BE348" i="9"/>
  <c r="BI334" i="9"/>
  <c r="BH334" i="9"/>
  <c r="BG334" i="9"/>
  <c r="BF334" i="9"/>
  <c r="T334" i="9"/>
  <c r="R334" i="9"/>
  <c r="P334" i="9"/>
  <c r="BK334" i="9"/>
  <c r="J334" i="9"/>
  <c r="BE334" i="9" s="1"/>
  <c r="BI321" i="9"/>
  <c r="BH321" i="9"/>
  <c r="BG321" i="9"/>
  <c r="BF321" i="9"/>
  <c r="T321" i="9"/>
  <c r="R321" i="9"/>
  <c r="P321" i="9"/>
  <c r="BK321" i="9"/>
  <c r="J321" i="9"/>
  <c r="BE321" i="9" s="1"/>
  <c r="BI308" i="9"/>
  <c r="BH308" i="9"/>
  <c r="BG308" i="9"/>
  <c r="BF308" i="9"/>
  <c r="T308" i="9"/>
  <c r="R308" i="9"/>
  <c r="P308" i="9"/>
  <c r="BK308" i="9"/>
  <c r="J308" i="9"/>
  <c r="BE308" i="9"/>
  <c r="BI291" i="9"/>
  <c r="BH291" i="9"/>
  <c r="BG291" i="9"/>
  <c r="BF291" i="9"/>
  <c r="T291" i="9"/>
  <c r="R291" i="9"/>
  <c r="P291" i="9"/>
  <c r="BK291" i="9"/>
  <c r="J291" i="9"/>
  <c r="BE291" i="9" s="1"/>
  <c r="BI278" i="9"/>
  <c r="BH278" i="9"/>
  <c r="BG278" i="9"/>
  <c r="BF278" i="9"/>
  <c r="T278" i="9"/>
  <c r="R278" i="9"/>
  <c r="P278" i="9"/>
  <c r="BK278" i="9"/>
  <c r="J278" i="9"/>
  <c r="BE278" i="9" s="1"/>
  <c r="BI265" i="9"/>
  <c r="BH265" i="9"/>
  <c r="BG265" i="9"/>
  <c r="BF265" i="9"/>
  <c r="T265" i="9"/>
  <c r="R265" i="9"/>
  <c r="P265" i="9"/>
  <c r="BK265" i="9"/>
  <c r="J265" i="9"/>
  <c r="BE265" i="9" s="1"/>
  <c r="BI248" i="9"/>
  <c r="BH248" i="9"/>
  <c r="BG248" i="9"/>
  <c r="BF248" i="9"/>
  <c r="T248" i="9"/>
  <c r="R248" i="9"/>
  <c r="P248" i="9"/>
  <c r="BK248" i="9"/>
  <c r="J248" i="9"/>
  <c r="BE248" i="9"/>
  <c r="BI229" i="9"/>
  <c r="BH229" i="9"/>
  <c r="BG229" i="9"/>
  <c r="BF229" i="9"/>
  <c r="T229" i="9"/>
  <c r="R229" i="9"/>
  <c r="P229" i="9"/>
  <c r="BK229" i="9"/>
  <c r="J229" i="9"/>
  <c r="BE229" i="9"/>
  <c r="BI212" i="9"/>
  <c r="BH212" i="9"/>
  <c r="BG212" i="9"/>
  <c r="BF212" i="9"/>
  <c r="T212" i="9"/>
  <c r="R212" i="9"/>
  <c r="P212" i="9"/>
  <c r="BK212" i="9"/>
  <c r="J212" i="9"/>
  <c r="BE212" i="9"/>
  <c r="BI195" i="9"/>
  <c r="BH195" i="9"/>
  <c r="BG195" i="9"/>
  <c r="BF195" i="9"/>
  <c r="T195" i="9"/>
  <c r="T194" i="9" s="1"/>
  <c r="T193" i="9" s="1"/>
  <c r="R195" i="9"/>
  <c r="P195" i="9"/>
  <c r="BK195" i="9"/>
  <c r="J195" i="9"/>
  <c r="BE195" i="9" s="1"/>
  <c r="BI190" i="9"/>
  <c r="BH190" i="9"/>
  <c r="BG190" i="9"/>
  <c r="BF190" i="9"/>
  <c r="T190" i="9"/>
  <c r="T189" i="9" s="1"/>
  <c r="R190" i="9"/>
  <c r="R189" i="9" s="1"/>
  <c r="P190" i="9"/>
  <c r="P189" i="9" s="1"/>
  <c r="BK190" i="9"/>
  <c r="BK189" i="9"/>
  <c r="J189" i="9" s="1"/>
  <c r="J95" i="9" s="1"/>
  <c r="J190" i="9"/>
  <c r="BE190" i="9" s="1"/>
  <c r="BI174" i="9"/>
  <c r="BH174" i="9"/>
  <c r="BG174" i="9"/>
  <c r="BF174" i="9"/>
  <c r="T174" i="9"/>
  <c r="R174" i="9"/>
  <c r="P174" i="9"/>
  <c r="BK174" i="9"/>
  <c r="J174" i="9"/>
  <c r="BE174" i="9" s="1"/>
  <c r="BI158" i="9"/>
  <c r="BH158" i="9"/>
  <c r="BG158" i="9"/>
  <c r="BF158" i="9"/>
  <c r="T158" i="9"/>
  <c r="T124" i="9" s="1"/>
  <c r="R158" i="9"/>
  <c r="P158" i="9"/>
  <c r="BK158" i="9"/>
  <c r="J158" i="9"/>
  <c r="BE158" i="9" s="1"/>
  <c r="BI142" i="9"/>
  <c r="BH142" i="9"/>
  <c r="BG142" i="9"/>
  <c r="BF142" i="9"/>
  <c r="T142" i="9"/>
  <c r="R142" i="9"/>
  <c r="P142" i="9"/>
  <c r="BK142" i="9"/>
  <c r="J142" i="9"/>
  <c r="BE142" i="9"/>
  <c r="BI125" i="9"/>
  <c r="BH125" i="9"/>
  <c r="BG125" i="9"/>
  <c r="BF125" i="9"/>
  <c r="T125" i="9"/>
  <c r="R125" i="9"/>
  <c r="P125" i="9"/>
  <c r="BK125" i="9"/>
  <c r="J125" i="9"/>
  <c r="BE125" i="9" s="1"/>
  <c r="F118" i="9"/>
  <c r="F116" i="9"/>
  <c r="E114" i="9"/>
  <c r="F87" i="9"/>
  <c r="F85" i="9"/>
  <c r="E83" i="9"/>
  <c r="J20" i="9"/>
  <c r="E20" i="9"/>
  <c r="J19" i="9"/>
  <c r="J14" i="9"/>
  <c r="E7" i="9"/>
  <c r="E79" i="9" s="1"/>
  <c r="J34" i="8"/>
  <c r="J33" i="8"/>
  <c r="AY96" i="1" s="1"/>
  <c r="J32" i="8"/>
  <c r="AX96" i="1" s="1"/>
  <c r="BI1173" i="8"/>
  <c r="BH1173" i="8"/>
  <c r="BG1173" i="8"/>
  <c r="BF1173" i="8"/>
  <c r="T1173" i="8"/>
  <c r="R1173" i="8"/>
  <c r="P1173" i="8"/>
  <c r="BK1173" i="8"/>
  <c r="J1173" i="8"/>
  <c r="BE1173" i="8" s="1"/>
  <c r="BI1156" i="8"/>
  <c r="BH1156" i="8"/>
  <c r="BG1156" i="8"/>
  <c r="BF1156" i="8"/>
  <c r="T1156" i="8"/>
  <c r="R1156" i="8"/>
  <c r="P1156" i="8"/>
  <c r="BK1156" i="8"/>
  <c r="J1156" i="8"/>
  <c r="BE1156" i="8"/>
  <c r="BI1143" i="8"/>
  <c r="BH1143" i="8"/>
  <c r="BG1143" i="8"/>
  <c r="BF1143" i="8"/>
  <c r="T1143" i="8"/>
  <c r="R1143" i="8"/>
  <c r="P1143" i="8"/>
  <c r="BK1143" i="8"/>
  <c r="J1143" i="8"/>
  <c r="BE1143" i="8"/>
  <c r="BI1130" i="8"/>
  <c r="BH1130" i="8"/>
  <c r="BG1130" i="8"/>
  <c r="BF1130" i="8"/>
  <c r="T1130" i="8"/>
  <c r="R1130" i="8"/>
  <c r="P1130" i="8"/>
  <c r="BK1130" i="8"/>
  <c r="J1130" i="8"/>
  <c r="BE1130" i="8"/>
  <c r="BI1113" i="8"/>
  <c r="BH1113" i="8"/>
  <c r="BG1113" i="8"/>
  <c r="BF1113" i="8"/>
  <c r="T1113" i="8"/>
  <c r="R1113" i="8"/>
  <c r="P1113" i="8"/>
  <c r="BK1113" i="8"/>
  <c r="J1113" i="8"/>
  <c r="BE1113" i="8"/>
  <c r="BI1100" i="8"/>
  <c r="BH1100" i="8"/>
  <c r="BG1100" i="8"/>
  <c r="BF1100" i="8"/>
  <c r="T1100" i="8"/>
  <c r="R1100" i="8"/>
  <c r="P1100" i="8"/>
  <c r="BK1100" i="8"/>
  <c r="J1100" i="8"/>
  <c r="BE1100" i="8"/>
  <c r="BI1087" i="8"/>
  <c r="BH1087" i="8"/>
  <c r="BG1087" i="8"/>
  <c r="BF1087" i="8"/>
  <c r="T1087" i="8"/>
  <c r="R1087" i="8"/>
  <c r="P1087" i="8"/>
  <c r="BK1087" i="8"/>
  <c r="J1087" i="8"/>
  <c r="BE1087" i="8"/>
  <c r="BI1062" i="8"/>
  <c r="BH1062" i="8"/>
  <c r="BG1062" i="8"/>
  <c r="BF1062" i="8"/>
  <c r="T1062" i="8"/>
  <c r="R1062" i="8"/>
  <c r="P1062" i="8"/>
  <c r="BK1062" i="8"/>
  <c r="J1062" i="8"/>
  <c r="BE1062" i="8"/>
  <c r="BI1027" i="8"/>
  <c r="BH1027" i="8"/>
  <c r="BG1027" i="8"/>
  <c r="BF1027" i="8"/>
  <c r="T1027" i="8"/>
  <c r="R1027" i="8"/>
  <c r="P1027" i="8"/>
  <c r="BK1027" i="8"/>
  <c r="J1027" i="8"/>
  <c r="BE1027" i="8"/>
  <c r="BI1010" i="8"/>
  <c r="BH1010" i="8"/>
  <c r="BG1010" i="8"/>
  <c r="BF1010" i="8"/>
  <c r="T1010" i="8"/>
  <c r="R1010" i="8"/>
  <c r="P1010" i="8"/>
  <c r="BK1010" i="8"/>
  <c r="J1010" i="8"/>
  <c r="BE1010" i="8"/>
  <c r="BI997" i="8"/>
  <c r="BH997" i="8"/>
  <c r="BG997" i="8"/>
  <c r="BF997" i="8"/>
  <c r="T997" i="8"/>
  <c r="R997" i="8"/>
  <c r="P997" i="8"/>
  <c r="BK997" i="8"/>
  <c r="J997" i="8"/>
  <c r="BE997" i="8"/>
  <c r="BI984" i="8"/>
  <c r="BH984" i="8"/>
  <c r="BG984" i="8"/>
  <c r="BF984" i="8"/>
  <c r="T984" i="8"/>
  <c r="R984" i="8"/>
  <c r="P984" i="8"/>
  <c r="BK984" i="8"/>
  <c r="J984" i="8"/>
  <c r="BE984" i="8"/>
  <c r="BI969" i="8"/>
  <c r="BH969" i="8"/>
  <c r="BG969" i="8"/>
  <c r="BF969" i="8"/>
  <c r="T969" i="8"/>
  <c r="R969" i="8"/>
  <c r="P969" i="8"/>
  <c r="BK969" i="8"/>
  <c r="J969" i="8"/>
  <c r="BE969" i="8"/>
  <c r="BI952" i="8"/>
  <c r="BH952" i="8"/>
  <c r="BG952" i="8"/>
  <c r="BF952" i="8"/>
  <c r="T952" i="8"/>
  <c r="R952" i="8"/>
  <c r="P952" i="8"/>
  <c r="BK952" i="8"/>
  <c r="J952" i="8"/>
  <c r="BE952" i="8"/>
  <c r="BI935" i="8"/>
  <c r="BH935" i="8"/>
  <c r="BG935" i="8"/>
  <c r="BF935" i="8"/>
  <c r="T935" i="8"/>
  <c r="R935" i="8"/>
  <c r="P935" i="8"/>
  <c r="BK935" i="8"/>
  <c r="J935" i="8"/>
  <c r="BE935" i="8"/>
  <c r="BI921" i="8"/>
  <c r="BH921" i="8"/>
  <c r="BG921" i="8"/>
  <c r="BF921" i="8"/>
  <c r="T921" i="8"/>
  <c r="R921" i="8"/>
  <c r="P921" i="8"/>
  <c r="BK921" i="8"/>
  <c r="J921" i="8"/>
  <c r="BE921" i="8"/>
  <c r="BI909" i="8"/>
  <c r="BH909" i="8"/>
  <c r="BG909" i="8"/>
  <c r="BF909" i="8"/>
  <c r="T909" i="8"/>
  <c r="R909" i="8"/>
  <c r="P909" i="8"/>
  <c r="BK909" i="8"/>
  <c r="J909" i="8"/>
  <c r="BE909" i="8"/>
  <c r="BI897" i="8"/>
  <c r="BH897" i="8"/>
  <c r="BG897" i="8"/>
  <c r="BF897" i="8"/>
  <c r="T897" i="8"/>
  <c r="R897" i="8"/>
  <c r="P897" i="8"/>
  <c r="BK897" i="8"/>
  <c r="J897" i="8"/>
  <c r="BE897" i="8"/>
  <c r="BI885" i="8"/>
  <c r="BH885" i="8"/>
  <c r="BG885" i="8"/>
  <c r="BF885" i="8"/>
  <c r="T885" i="8"/>
  <c r="R885" i="8"/>
  <c r="P885" i="8"/>
  <c r="BK885" i="8"/>
  <c r="J885" i="8"/>
  <c r="BE885" i="8"/>
  <c r="BI873" i="8"/>
  <c r="BH873" i="8"/>
  <c r="BG873" i="8"/>
  <c r="BF873" i="8"/>
  <c r="T873" i="8"/>
  <c r="R873" i="8"/>
  <c r="P873" i="8"/>
  <c r="BK873" i="8"/>
  <c r="J873" i="8"/>
  <c r="BE873" i="8"/>
  <c r="BI861" i="8"/>
  <c r="BH861" i="8"/>
  <c r="BG861" i="8"/>
  <c r="BF861" i="8"/>
  <c r="T861" i="8"/>
  <c r="R861" i="8"/>
  <c r="P861" i="8"/>
  <c r="BK861" i="8"/>
  <c r="J861" i="8"/>
  <c r="BE861" i="8"/>
  <c r="BI849" i="8"/>
  <c r="BH849" i="8"/>
  <c r="BG849" i="8"/>
  <c r="BF849" i="8"/>
  <c r="T849" i="8"/>
  <c r="R849" i="8"/>
  <c r="P849" i="8"/>
  <c r="BK849" i="8"/>
  <c r="J849" i="8"/>
  <c r="BE849" i="8"/>
  <c r="BI835" i="8"/>
  <c r="BH835" i="8"/>
  <c r="BG835" i="8"/>
  <c r="BF835" i="8"/>
  <c r="T835" i="8"/>
  <c r="R835" i="8"/>
  <c r="P835" i="8"/>
  <c r="BK835" i="8"/>
  <c r="J835" i="8"/>
  <c r="BE835" i="8"/>
  <c r="BI821" i="8"/>
  <c r="BH821" i="8"/>
  <c r="BG821" i="8"/>
  <c r="BF821" i="8"/>
  <c r="T821" i="8"/>
  <c r="R821" i="8"/>
  <c r="P821" i="8"/>
  <c r="BK821" i="8"/>
  <c r="J821" i="8"/>
  <c r="BE821" i="8"/>
  <c r="BI803" i="8"/>
  <c r="BH803" i="8"/>
  <c r="BG803" i="8"/>
  <c r="BF803" i="8"/>
  <c r="T803" i="8"/>
  <c r="R803" i="8"/>
  <c r="P803" i="8"/>
  <c r="BK803" i="8"/>
  <c r="J803" i="8"/>
  <c r="BE803" i="8"/>
  <c r="BI788" i="8"/>
  <c r="BH788" i="8"/>
  <c r="BG788" i="8"/>
  <c r="BF788" i="8"/>
  <c r="T788" i="8"/>
  <c r="R788" i="8"/>
  <c r="P788" i="8"/>
  <c r="BK788" i="8"/>
  <c r="J788" i="8"/>
  <c r="BE788" i="8"/>
  <c r="BI771" i="8"/>
  <c r="BH771" i="8"/>
  <c r="BG771" i="8"/>
  <c r="BF771" i="8"/>
  <c r="T771" i="8"/>
  <c r="R771" i="8"/>
  <c r="P771" i="8"/>
  <c r="BK771" i="8"/>
  <c r="J771" i="8"/>
  <c r="BE771" i="8"/>
  <c r="BI757" i="8"/>
  <c r="BH757" i="8"/>
  <c r="BG757" i="8"/>
  <c r="BF757" i="8"/>
  <c r="T757" i="8"/>
  <c r="R757" i="8"/>
  <c r="P757" i="8"/>
  <c r="BK757" i="8"/>
  <c r="J757" i="8"/>
  <c r="BE757" i="8"/>
  <c r="BI745" i="8"/>
  <c r="BH745" i="8"/>
  <c r="BG745" i="8"/>
  <c r="BF745" i="8"/>
  <c r="T745" i="8"/>
  <c r="R745" i="8"/>
  <c r="P745" i="8"/>
  <c r="BK745" i="8"/>
  <c r="J745" i="8"/>
  <c r="BE745" i="8"/>
  <c r="BI732" i="8"/>
  <c r="BH732" i="8"/>
  <c r="BG732" i="8"/>
  <c r="BF732" i="8"/>
  <c r="T732" i="8"/>
  <c r="R732" i="8"/>
  <c r="P732" i="8"/>
  <c r="BK732" i="8"/>
  <c r="J732" i="8"/>
  <c r="BE732" i="8"/>
  <c r="BI702" i="8"/>
  <c r="BH702" i="8"/>
  <c r="BG702" i="8"/>
  <c r="BF702" i="8"/>
  <c r="T702" i="8"/>
  <c r="R702" i="8"/>
  <c r="P702" i="8"/>
  <c r="BK702" i="8"/>
  <c r="J702" i="8"/>
  <c r="BE702" i="8"/>
  <c r="BI687" i="8"/>
  <c r="BH687" i="8"/>
  <c r="BG687" i="8"/>
  <c r="BF687" i="8"/>
  <c r="T687" i="8"/>
  <c r="R687" i="8"/>
  <c r="P687" i="8"/>
  <c r="BK687" i="8"/>
  <c r="J687" i="8"/>
  <c r="BE687" i="8"/>
  <c r="BI668" i="8"/>
  <c r="BH668" i="8"/>
  <c r="BG668" i="8"/>
  <c r="BF668" i="8"/>
  <c r="T668" i="8"/>
  <c r="R668" i="8"/>
  <c r="P668" i="8"/>
  <c r="BK668" i="8"/>
  <c r="J668" i="8"/>
  <c r="BE668" i="8"/>
  <c r="BI649" i="8"/>
  <c r="BH649" i="8"/>
  <c r="BG649" i="8"/>
  <c r="BF649" i="8"/>
  <c r="T649" i="8"/>
  <c r="R649" i="8"/>
  <c r="P649" i="8"/>
  <c r="BK649" i="8"/>
  <c r="J649" i="8"/>
  <c r="BE649" i="8"/>
  <c r="BI635" i="8"/>
  <c r="BH635" i="8"/>
  <c r="BG635" i="8"/>
  <c r="BF635" i="8"/>
  <c r="T635" i="8"/>
  <c r="R635" i="8"/>
  <c r="P635" i="8"/>
  <c r="BK635" i="8"/>
  <c r="J635" i="8"/>
  <c r="BE635" i="8"/>
  <c r="BI621" i="8"/>
  <c r="BH621" i="8"/>
  <c r="BG621" i="8"/>
  <c r="BF621" i="8"/>
  <c r="T621" i="8"/>
  <c r="R621" i="8"/>
  <c r="P621" i="8"/>
  <c r="BK621" i="8"/>
  <c r="J621" i="8"/>
  <c r="BE621" i="8"/>
  <c r="BI591" i="8"/>
  <c r="BH591" i="8"/>
  <c r="BG591" i="8"/>
  <c r="BF591" i="8"/>
  <c r="T591" i="8"/>
  <c r="R591" i="8"/>
  <c r="P591" i="8"/>
  <c r="BK591" i="8"/>
  <c r="J591" i="8"/>
  <c r="BE591" i="8"/>
  <c r="BI578" i="8"/>
  <c r="BH578" i="8"/>
  <c r="BG578" i="8"/>
  <c r="BF578" i="8"/>
  <c r="T578" i="8"/>
  <c r="R578" i="8"/>
  <c r="P578" i="8"/>
  <c r="BK578" i="8"/>
  <c r="J578" i="8"/>
  <c r="BE578" i="8"/>
  <c r="BI561" i="8"/>
  <c r="BH561" i="8"/>
  <c r="BG561" i="8"/>
  <c r="BF561" i="8"/>
  <c r="T561" i="8"/>
  <c r="R561" i="8"/>
  <c r="P561" i="8"/>
  <c r="BK561" i="8"/>
  <c r="J561" i="8"/>
  <c r="BE561" i="8"/>
  <c r="BI540" i="8"/>
  <c r="BH540" i="8"/>
  <c r="BG540" i="8"/>
  <c r="BF540" i="8"/>
  <c r="T540" i="8"/>
  <c r="R540" i="8"/>
  <c r="P540" i="8"/>
  <c r="BK540" i="8"/>
  <c r="J540" i="8"/>
  <c r="BE540" i="8"/>
  <c r="BI527" i="8"/>
  <c r="BH527" i="8"/>
  <c r="BG527" i="8"/>
  <c r="BF527" i="8"/>
  <c r="T527" i="8"/>
  <c r="R527" i="8"/>
  <c r="P527" i="8"/>
  <c r="BK527" i="8"/>
  <c r="J527" i="8"/>
  <c r="BE527" i="8"/>
  <c r="BI510" i="8"/>
  <c r="BH510" i="8"/>
  <c r="BG510" i="8"/>
  <c r="BF510" i="8"/>
  <c r="T510" i="8"/>
  <c r="R510" i="8"/>
  <c r="P510" i="8"/>
  <c r="BK510" i="8"/>
  <c r="J510" i="8"/>
  <c r="BE510" i="8"/>
  <c r="BI489" i="8"/>
  <c r="BH489" i="8"/>
  <c r="BG489" i="8"/>
  <c r="BF489" i="8"/>
  <c r="T489" i="8"/>
  <c r="R489" i="8"/>
  <c r="P489" i="8"/>
  <c r="BK489" i="8"/>
  <c r="J489" i="8"/>
  <c r="BE489" i="8"/>
  <c r="BI476" i="8"/>
  <c r="BH476" i="8"/>
  <c r="BG476" i="8"/>
  <c r="BF476" i="8"/>
  <c r="T476" i="8"/>
  <c r="R476" i="8"/>
  <c r="P476" i="8"/>
  <c r="BK476" i="8"/>
  <c r="J476" i="8"/>
  <c r="BE476" i="8"/>
  <c r="BI463" i="8"/>
  <c r="BH463" i="8"/>
  <c r="BG463" i="8"/>
  <c r="BF463" i="8"/>
  <c r="T463" i="8"/>
  <c r="R463" i="8"/>
  <c r="P463" i="8"/>
  <c r="BK463" i="8"/>
  <c r="J463" i="8"/>
  <c r="BE463" i="8"/>
  <c r="BI446" i="8"/>
  <c r="BH446" i="8"/>
  <c r="BG446" i="8"/>
  <c r="BF446" i="8"/>
  <c r="T446" i="8"/>
  <c r="R446" i="8"/>
  <c r="P446" i="8"/>
  <c r="BK446" i="8"/>
  <c r="J446" i="8"/>
  <c r="BE446" i="8"/>
  <c r="BI433" i="8"/>
  <c r="BH433" i="8"/>
  <c r="BG433" i="8"/>
  <c r="BF433" i="8"/>
  <c r="T433" i="8"/>
  <c r="R433" i="8"/>
  <c r="P433" i="8"/>
  <c r="BK433" i="8"/>
  <c r="J433" i="8"/>
  <c r="BE433" i="8"/>
  <c r="BI420" i="8"/>
  <c r="BH420" i="8"/>
  <c r="BG420" i="8"/>
  <c r="BF420" i="8"/>
  <c r="T420" i="8"/>
  <c r="R420" i="8"/>
  <c r="P420" i="8"/>
  <c r="BK420" i="8"/>
  <c r="J420" i="8"/>
  <c r="BE420" i="8"/>
  <c r="BI407" i="8"/>
  <c r="BH407" i="8"/>
  <c r="BG407" i="8"/>
  <c r="BF407" i="8"/>
  <c r="T407" i="8"/>
  <c r="R407" i="8"/>
  <c r="P407" i="8"/>
  <c r="BK407" i="8"/>
  <c r="J407" i="8"/>
  <c r="BE407" i="8"/>
  <c r="BI394" i="8"/>
  <c r="BH394" i="8"/>
  <c r="BG394" i="8"/>
  <c r="BF394" i="8"/>
  <c r="T394" i="8"/>
  <c r="R394" i="8"/>
  <c r="P394" i="8"/>
  <c r="BK394" i="8"/>
  <c r="J394" i="8"/>
  <c r="BE394" i="8"/>
  <c r="BI377" i="8"/>
  <c r="BH377" i="8"/>
  <c r="BG377" i="8"/>
  <c r="BF377" i="8"/>
  <c r="T377" i="8"/>
  <c r="R377" i="8"/>
  <c r="P377" i="8"/>
  <c r="BK377" i="8"/>
  <c r="J377" i="8"/>
  <c r="BE377" i="8"/>
  <c r="BI360" i="8"/>
  <c r="BH360" i="8"/>
  <c r="BG360" i="8"/>
  <c r="BF360" i="8"/>
  <c r="T360" i="8"/>
  <c r="R360" i="8"/>
  <c r="P360" i="8"/>
  <c r="BK360" i="8"/>
  <c r="J360" i="8"/>
  <c r="BE360" i="8"/>
  <c r="BI347" i="8"/>
  <c r="BH347" i="8"/>
  <c r="BG347" i="8"/>
  <c r="BF347" i="8"/>
  <c r="T347" i="8"/>
  <c r="R347" i="8"/>
  <c r="P347" i="8"/>
  <c r="BK347" i="8"/>
  <c r="J347" i="8"/>
  <c r="BE347" i="8"/>
  <c r="BI334" i="8"/>
  <c r="BH334" i="8"/>
  <c r="BG334" i="8"/>
  <c r="BF334" i="8"/>
  <c r="T334" i="8"/>
  <c r="R334" i="8"/>
  <c r="P334" i="8"/>
  <c r="BK334" i="8"/>
  <c r="J334" i="8"/>
  <c r="BE334" i="8"/>
  <c r="BI321" i="8"/>
  <c r="BH321" i="8"/>
  <c r="BG321" i="8"/>
  <c r="BF321" i="8"/>
  <c r="T321" i="8"/>
  <c r="R321" i="8"/>
  <c r="P321" i="8"/>
  <c r="BK321" i="8"/>
  <c r="J321" i="8"/>
  <c r="BE321" i="8"/>
  <c r="BI308" i="8"/>
  <c r="BH308" i="8"/>
  <c r="BG308" i="8"/>
  <c r="BF308" i="8"/>
  <c r="T308" i="8"/>
  <c r="T307" i="8" s="1"/>
  <c r="T306" i="8" s="1"/>
  <c r="R308" i="8"/>
  <c r="P308" i="8"/>
  <c r="P307" i="8" s="1"/>
  <c r="P306" i="8" s="1"/>
  <c r="BK308" i="8"/>
  <c r="J308" i="8"/>
  <c r="BE308" i="8" s="1"/>
  <c r="BI289" i="8"/>
  <c r="BH289" i="8"/>
  <c r="BG289" i="8"/>
  <c r="BF289" i="8"/>
  <c r="T289" i="8"/>
  <c r="R289" i="8"/>
  <c r="P289" i="8"/>
  <c r="BK289" i="8"/>
  <c r="J289" i="8"/>
  <c r="BE289" i="8" s="1"/>
  <c r="BI272" i="8"/>
  <c r="BH272" i="8"/>
  <c r="BG272" i="8"/>
  <c r="BF272" i="8"/>
  <c r="T272" i="8"/>
  <c r="R272" i="8"/>
  <c r="P272" i="8"/>
  <c r="BK272" i="8"/>
  <c r="J272" i="8"/>
  <c r="BE272" i="8" s="1"/>
  <c r="BI255" i="8"/>
  <c r="BH255" i="8"/>
  <c r="BG255" i="8"/>
  <c r="BF255" i="8"/>
  <c r="T255" i="8"/>
  <c r="R255" i="8"/>
  <c r="P255" i="8"/>
  <c r="BK255" i="8"/>
  <c r="J255" i="8"/>
  <c r="BE255" i="8" s="1"/>
  <c r="BI238" i="8"/>
  <c r="BH238" i="8"/>
  <c r="BG238" i="8"/>
  <c r="BF238" i="8"/>
  <c r="T238" i="8"/>
  <c r="R238" i="8"/>
  <c r="P238" i="8"/>
  <c r="BK238" i="8"/>
  <c r="J238" i="8"/>
  <c r="BE238" i="8" s="1"/>
  <c r="BI221" i="8"/>
  <c r="BH221" i="8"/>
  <c r="BG221" i="8"/>
  <c r="BF221" i="8"/>
  <c r="T221" i="8"/>
  <c r="R221" i="8"/>
  <c r="P221" i="8"/>
  <c r="BK221" i="8"/>
  <c r="J221" i="8"/>
  <c r="BE221" i="8" s="1"/>
  <c r="BI217" i="8"/>
  <c r="BH217" i="8"/>
  <c r="BG217" i="8"/>
  <c r="BF217" i="8"/>
  <c r="T217" i="8"/>
  <c r="R217" i="8"/>
  <c r="P217" i="8"/>
  <c r="BK217" i="8"/>
  <c r="J217" i="8"/>
  <c r="BE217" i="8" s="1"/>
  <c r="BI204" i="8"/>
  <c r="BH204" i="8"/>
  <c r="BG204" i="8"/>
  <c r="BF204" i="8"/>
  <c r="T204" i="8"/>
  <c r="R204" i="8"/>
  <c r="P204" i="8"/>
  <c r="BK204" i="8"/>
  <c r="J204" i="8"/>
  <c r="BE204" i="8" s="1"/>
  <c r="BI190" i="8"/>
  <c r="BH190" i="8"/>
  <c r="BG190" i="8"/>
  <c r="BF190" i="8"/>
  <c r="T190" i="8"/>
  <c r="R190" i="8"/>
  <c r="P190" i="8"/>
  <c r="BK190" i="8"/>
  <c r="J190" i="8"/>
  <c r="BE190" i="8" s="1"/>
  <c r="BI186" i="8"/>
  <c r="BH186" i="8"/>
  <c r="BG186" i="8"/>
  <c r="BF186" i="8"/>
  <c r="T186" i="8"/>
  <c r="R186" i="8"/>
  <c r="P186" i="8"/>
  <c r="BK186" i="8"/>
  <c r="J186" i="8"/>
  <c r="BE186" i="8"/>
  <c r="BI173" i="8"/>
  <c r="BH173" i="8"/>
  <c r="BG173" i="8"/>
  <c r="BF173" i="8"/>
  <c r="T173" i="8"/>
  <c r="T172" i="8"/>
  <c r="R173" i="8"/>
  <c r="P173" i="8"/>
  <c r="P172" i="8" s="1"/>
  <c r="BK173" i="8"/>
  <c r="J173" i="8"/>
  <c r="BE173" i="8" s="1"/>
  <c r="BI148" i="8"/>
  <c r="BH148" i="8"/>
  <c r="BG148" i="8"/>
  <c r="BF148" i="8"/>
  <c r="T148" i="8"/>
  <c r="R148" i="8"/>
  <c r="P148" i="8"/>
  <c r="BK148" i="8"/>
  <c r="J148" i="8"/>
  <c r="BE148" i="8" s="1"/>
  <c r="BI125" i="8"/>
  <c r="F34" i="8" s="1"/>
  <c r="BD96" i="1" s="1"/>
  <c r="BH125" i="8"/>
  <c r="BG125" i="8"/>
  <c r="BF125" i="8"/>
  <c r="T125" i="8"/>
  <c r="T124" i="8" s="1"/>
  <c r="T123" i="8" s="1"/>
  <c r="R125" i="8"/>
  <c r="P125" i="8"/>
  <c r="BK125" i="8"/>
  <c r="J125" i="8"/>
  <c r="BE125" i="8" s="1"/>
  <c r="F118" i="8"/>
  <c r="F116" i="8"/>
  <c r="E114" i="8"/>
  <c r="F87" i="8"/>
  <c r="F85" i="8"/>
  <c r="E83" i="8"/>
  <c r="J20" i="8"/>
  <c r="E20" i="8"/>
  <c r="F119" i="8" s="1"/>
  <c r="J19" i="8"/>
  <c r="J14" i="8"/>
  <c r="J116" i="8" s="1"/>
  <c r="E7" i="8"/>
  <c r="E110" i="8" s="1"/>
  <c r="J34" i="7"/>
  <c r="J33" i="7"/>
  <c r="AY95" i="1"/>
  <c r="J32" i="7"/>
  <c r="AX95" i="1"/>
  <c r="BI878" i="7"/>
  <c r="BH878" i="7"/>
  <c r="BG878" i="7"/>
  <c r="BF878" i="7"/>
  <c r="T878" i="7"/>
  <c r="R878" i="7"/>
  <c r="P878" i="7"/>
  <c r="BK878" i="7"/>
  <c r="J878" i="7"/>
  <c r="BE878" i="7" s="1"/>
  <c r="BI865" i="7"/>
  <c r="BH865" i="7"/>
  <c r="BG865" i="7"/>
  <c r="BF865" i="7"/>
  <c r="T865" i="7"/>
  <c r="R865" i="7"/>
  <c r="P865" i="7"/>
  <c r="BK865" i="7"/>
  <c r="J865" i="7"/>
  <c r="BE865" i="7" s="1"/>
  <c r="BI844" i="7"/>
  <c r="BH844" i="7"/>
  <c r="BG844" i="7"/>
  <c r="BF844" i="7"/>
  <c r="T844" i="7"/>
  <c r="R844" i="7"/>
  <c r="P844" i="7"/>
  <c r="BK844" i="7"/>
  <c r="J844" i="7"/>
  <c r="BE844" i="7" s="1"/>
  <c r="BI831" i="7"/>
  <c r="BH831" i="7"/>
  <c r="BG831" i="7"/>
  <c r="BF831" i="7"/>
  <c r="T831" i="7"/>
  <c r="R831" i="7"/>
  <c r="P831" i="7"/>
  <c r="BK831" i="7"/>
  <c r="J831" i="7"/>
  <c r="BE831" i="7" s="1"/>
  <c r="BI810" i="7"/>
  <c r="BH810" i="7"/>
  <c r="BG810" i="7"/>
  <c r="BF810" i="7"/>
  <c r="T810" i="7"/>
  <c r="R810" i="7"/>
  <c r="P810" i="7"/>
  <c r="BK810" i="7"/>
  <c r="J810" i="7"/>
  <c r="BE810" i="7" s="1"/>
  <c r="BI797" i="7"/>
  <c r="BH797" i="7"/>
  <c r="BG797" i="7"/>
  <c r="BF797" i="7"/>
  <c r="T797" i="7"/>
  <c r="R797" i="7"/>
  <c r="P797" i="7"/>
  <c r="BK797" i="7"/>
  <c r="J797" i="7"/>
  <c r="BE797" i="7"/>
  <c r="BI778" i="7"/>
  <c r="BH778" i="7"/>
  <c r="BG778" i="7"/>
  <c r="BF778" i="7"/>
  <c r="T778" i="7"/>
  <c r="R778" i="7"/>
  <c r="P778" i="7"/>
  <c r="BK778" i="7"/>
  <c r="J778" i="7"/>
  <c r="BE778" i="7" s="1"/>
  <c r="BI765" i="7"/>
  <c r="BH765" i="7"/>
  <c r="BG765" i="7"/>
  <c r="BF765" i="7"/>
  <c r="T765" i="7"/>
  <c r="R765" i="7"/>
  <c r="P765" i="7"/>
  <c r="BK765" i="7"/>
  <c r="J765" i="7"/>
  <c r="BE765" i="7"/>
  <c r="BI744" i="7"/>
  <c r="BH744" i="7"/>
  <c r="BG744" i="7"/>
  <c r="BF744" i="7"/>
  <c r="T744" i="7"/>
  <c r="R744" i="7"/>
  <c r="P744" i="7"/>
  <c r="BK744" i="7"/>
  <c r="J744" i="7"/>
  <c r="BE744" i="7" s="1"/>
  <c r="BI729" i="7"/>
  <c r="BH729" i="7"/>
  <c r="BG729" i="7"/>
  <c r="BF729" i="7"/>
  <c r="T729" i="7"/>
  <c r="R729" i="7"/>
  <c r="P729" i="7"/>
  <c r="BK729" i="7"/>
  <c r="J729" i="7"/>
  <c r="BE729" i="7"/>
  <c r="BI716" i="7"/>
  <c r="BH716" i="7"/>
  <c r="BG716" i="7"/>
  <c r="BF716" i="7"/>
  <c r="T716" i="7"/>
  <c r="R716" i="7"/>
  <c r="P716" i="7"/>
  <c r="BK716" i="7"/>
  <c r="J716" i="7"/>
  <c r="BE716" i="7" s="1"/>
  <c r="BI704" i="7"/>
  <c r="BH704" i="7"/>
  <c r="BG704" i="7"/>
  <c r="BF704" i="7"/>
  <c r="T704" i="7"/>
  <c r="R704" i="7"/>
  <c r="P704" i="7"/>
  <c r="BK704" i="7"/>
  <c r="J704" i="7"/>
  <c r="BE704" i="7"/>
  <c r="BI686" i="7"/>
  <c r="BH686" i="7"/>
  <c r="BG686" i="7"/>
  <c r="BF686" i="7"/>
  <c r="T686" i="7"/>
  <c r="R686" i="7"/>
  <c r="P686" i="7"/>
  <c r="BK686" i="7"/>
  <c r="J686" i="7"/>
  <c r="BE686" i="7" s="1"/>
  <c r="BI668" i="7"/>
  <c r="BH668" i="7"/>
  <c r="BG668" i="7"/>
  <c r="BF668" i="7"/>
  <c r="T668" i="7"/>
  <c r="R668" i="7"/>
  <c r="P668" i="7"/>
  <c r="BK668" i="7"/>
  <c r="J668" i="7"/>
  <c r="BE668" i="7"/>
  <c r="BI650" i="7"/>
  <c r="BH650" i="7"/>
  <c r="BG650" i="7"/>
  <c r="BF650" i="7"/>
  <c r="T650" i="7"/>
  <c r="R650" i="7"/>
  <c r="P650" i="7"/>
  <c r="BK650" i="7"/>
  <c r="J650" i="7"/>
  <c r="BE650" i="7" s="1"/>
  <c r="BI632" i="7"/>
  <c r="BH632" i="7"/>
  <c r="BG632" i="7"/>
  <c r="BF632" i="7"/>
  <c r="T632" i="7"/>
  <c r="R632" i="7"/>
  <c r="P632" i="7"/>
  <c r="BK632" i="7"/>
  <c r="J632" i="7"/>
  <c r="BE632" i="7"/>
  <c r="BI618" i="7"/>
  <c r="BH618" i="7"/>
  <c r="BG618" i="7"/>
  <c r="BF618" i="7"/>
  <c r="T618" i="7"/>
  <c r="R618" i="7"/>
  <c r="P618" i="7"/>
  <c r="BK618" i="7"/>
  <c r="J618" i="7"/>
  <c r="BE618" i="7" s="1"/>
  <c r="BI606" i="7"/>
  <c r="BH606" i="7"/>
  <c r="BG606" i="7"/>
  <c r="BF606" i="7"/>
  <c r="T606" i="7"/>
  <c r="R606" i="7"/>
  <c r="P606" i="7"/>
  <c r="BK606" i="7"/>
  <c r="J606" i="7"/>
  <c r="BE606" i="7"/>
  <c r="BI593" i="7"/>
  <c r="BH593" i="7"/>
  <c r="BG593" i="7"/>
  <c r="BF593" i="7"/>
  <c r="T593" i="7"/>
  <c r="R593" i="7"/>
  <c r="P593" i="7"/>
  <c r="BK593" i="7"/>
  <c r="J593" i="7"/>
  <c r="BE593" i="7" s="1"/>
  <c r="BI575" i="7"/>
  <c r="BH575" i="7"/>
  <c r="BG575" i="7"/>
  <c r="BF575" i="7"/>
  <c r="T575" i="7"/>
  <c r="R575" i="7"/>
  <c r="P575" i="7"/>
  <c r="BK575" i="7"/>
  <c r="J575" i="7"/>
  <c r="BE575" i="7"/>
  <c r="BI560" i="7"/>
  <c r="BH560" i="7"/>
  <c r="BG560" i="7"/>
  <c r="BF560" i="7"/>
  <c r="T560" i="7"/>
  <c r="R560" i="7"/>
  <c r="P560" i="7"/>
  <c r="BK560" i="7"/>
  <c r="J560" i="7"/>
  <c r="BE560" i="7" s="1"/>
  <c r="BI543" i="7"/>
  <c r="BH543" i="7"/>
  <c r="BG543" i="7"/>
  <c r="BF543" i="7"/>
  <c r="T543" i="7"/>
  <c r="R543" i="7"/>
  <c r="P543" i="7"/>
  <c r="BK543" i="7"/>
  <c r="J543" i="7"/>
  <c r="BE543" i="7"/>
  <c r="BI524" i="7"/>
  <c r="BH524" i="7"/>
  <c r="BG524" i="7"/>
  <c r="BF524" i="7"/>
  <c r="T524" i="7"/>
  <c r="R524" i="7"/>
  <c r="P524" i="7"/>
  <c r="BK524" i="7"/>
  <c r="J524" i="7"/>
  <c r="BE524" i="7" s="1"/>
  <c r="BI505" i="7"/>
  <c r="BH505" i="7"/>
  <c r="BG505" i="7"/>
  <c r="BF505" i="7"/>
  <c r="T505" i="7"/>
  <c r="R505" i="7"/>
  <c r="P505" i="7"/>
  <c r="BK505" i="7"/>
  <c r="J505" i="7"/>
  <c r="BE505" i="7"/>
  <c r="BI486" i="7"/>
  <c r="BH486" i="7"/>
  <c r="BG486" i="7"/>
  <c r="BF486" i="7"/>
  <c r="T486" i="7"/>
  <c r="R486" i="7"/>
  <c r="P486" i="7"/>
  <c r="BK486" i="7"/>
  <c r="J486" i="7"/>
  <c r="BE486" i="7" s="1"/>
  <c r="BI467" i="7"/>
  <c r="BH467" i="7"/>
  <c r="BG467" i="7"/>
  <c r="BF467" i="7"/>
  <c r="T467" i="7"/>
  <c r="R467" i="7"/>
  <c r="P467" i="7"/>
  <c r="BK467" i="7"/>
  <c r="J467" i="7"/>
  <c r="BE467" i="7"/>
  <c r="BI454" i="7"/>
  <c r="BH454" i="7"/>
  <c r="BG454" i="7"/>
  <c r="BF454" i="7"/>
  <c r="T454" i="7"/>
  <c r="R454" i="7"/>
  <c r="P454" i="7"/>
  <c r="BK454" i="7"/>
  <c r="J454" i="7"/>
  <c r="BE454" i="7" s="1"/>
  <c r="BI441" i="7"/>
  <c r="BH441" i="7"/>
  <c r="BG441" i="7"/>
  <c r="BF441" i="7"/>
  <c r="T441" i="7"/>
  <c r="R441" i="7"/>
  <c r="P441" i="7"/>
  <c r="BK441" i="7"/>
  <c r="J441" i="7"/>
  <c r="BE441" i="7"/>
  <c r="BI428" i="7"/>
  <c r="BH428" i="7"/>
  <c r="BG428" i="7"/>
  <c r="BF428" i="7"/>
  <c r="T428" i="7"/>
  <c r="R428" i="7"/>
  <c r="P428" i="7"/>
  <c r="BK428" i="7"/>
  <c r="J428" i="7"/>
  <c r="BE428" i="7" s="1"/>
  <c r="BI415" i="7"/>
  <c r="BH415" i="7"/>
  <c r="BG415" i="7"/>
  <c r="BF415" i="7"/>
  <c r="T415" i="7"/>
  <c r="R415" i="7"/>
  <c r="P415" i="7"/>
  <c r="BK415" i="7"/>
  <c r="J415" i="7"/>
  <c r="BE415" i="7"/>
  <c r="BI398" i="7"/>
  <c r="BH398" i="7"/>
  <c r="BG398" i="7"/>
  <c r="BF398" i="7"/>
  <c r="T398" i="7"/>
  <c r="R398" i="7"/>
  <c r="P398" i="7"/>
  <c r="BK398" i="7"/>
  <c r="J398" i="7"/>
  <c r="BE398" i="7" s="1"/>
  <c r="BI381" i="7"/>
  <c r="BH381" i="7"/>
  <c r="BG381" i="7"/>
  <c r="BF381" i="7"/>
  <c r="T381" i="7"/>
  <c r="R381" i="7"/>
  <c r="P381" i="7"/>
  <c r="BK381" i="7"/>
  <c r="J381" i="7"/>
  <c r="BE381" i="7"/>
  <c r="BI364" i="7"/>
  <c r="BH364" i="7"/>
  <c r="BG364" i="7"/>
  <c r="BF364" i="7"/>
  <c r="T364" i="7"/>
  <c r="R364" i="7"/>
  <c r="P364" i="7"/>
  <c r="BK364" i="7"/>
  <c r="J364" i="7"/>
  <c r="BE364" i="7" s="1"/>
  <c r="BI351" i="7"/>
  <c r="BH351" i="7"/>
  <c r="BG351" i="7"/>
  <c r="BF351" i="7"/>
  <c r="T351" i="7"/>
  <c r="R351" i="7"/>
  <c r="P351" i="7"/>
  <c r="BK351" i="7"/>
  <c r="J351" i="7"/>
  <c r="BE351" i="7"/>
  <c r="BI338" i="7"/>
  <c r="BH338" i="7"/>
  <c r="BG338" i="7"/>
  <c r="BF338" i="7"/>
  <c r="T338" i="7"/>
  <c r="R338" i="7"/>
  <c r="P338" i="7"/>
  <c r="BK338" i="7"/>
  <c r="J338" i="7"/>
  <c r="BE338" i="7" s="1"/>
  <c r="BI317" i="7"/>
  <c r="BH317" i="7"/>
  <c r="BG317" i="7"/>
  <c r="BF317" i="7"/>
  <c r="T317" i="7"/>
  <c r="R317" i="7"/>
  <c r="P317" i="7"/>
  <c r="BK317" i="7"/>
  <c r="J317" i="7"/>
  <c r="BE317" i="7"/>
  <c r="BI296" i="7"/>
  <c r="BH296" i="7"/>
  <c r="BG296" i="7"/>
  <c r="BF296" i="7"/>
  <c r="T296" i="7"/>
  <c r="R296" i="7"/>
  <c r="P296" i="7"/>
  <c r="BK296" i="7"/>
  <c r="J296" i="7"/>
  <c r="BE296" i="7" s="1"/>
  <c r="BI283" i="7"/>
  <c r="BH283" i="7"/>
  <c r="BG283" i="7"/>
  <c r="BF283" i="7"/>
  <c r="T283" i="7"/>
  <c r="R283" i="7"/>
  <c r="P283" i="7"/>
  <c r="BK283" i="7"/>
  <c r="J283" i="7"/>
  <c r="BE283" i="7"/>
  <c r="BI270" i="7"/>
  <c r="BH270" i="7"/>
  <c r="BG270" i="7"/>
  <c r="BF270" i="7"/>
  <c r="T270" i="7"/>
  <c r="R270" i="7"/>
  <c r="P270" i="7"/>
  <c r="BK270" i="7"/>
  <c r="J270" i="7"/>
  <c r="BE270" i="7" s="1"/>
  <c r="BI249" i="7"/>
  <c r="BH249" i="7"/>
  <c r="BG249" i="7"/>
  <c r="BF249" i="7"/>
  <c r="T249" i="7"/>
  <c r="R249" i="7"/>
  <c r="P249" i="7"/>
  <c r="BK249" i="7"/>
  <c r="J249" i="7"/>
  <c r="BE249" i="7"/>
  <c r="BI228" i="7"/>
  <c r="BH228" i="7"/>
  <c r="BG228" i="7"/>
  <c r="BF228" i="7"/>
  <c r="T228" i="7"/>
  <c r="T227" i="7" s="1"/>
  <c r="T226" i="7" s="1"/>
  <c r="R228" i="7"/>
  <c r="P228" i="7"/>
  <c r="BK228" i="7"/>
  <c r="J228" i="7"/>
  <c r="BE228" i="7" s="1"/>
  <c r="BI201" i="7"/>
  <c r="BH201" i="7"/>
  <c r="BG201" i="7"/>
  <c r="BF201" i="7"/>
  <c r="T201" i="7"/>
  <c r="R201" i="7"/>
  <c r="P201" i="7"/>
  <c r="BK201" i="7"/>
  <c r="J201" i="7"/>
  <c r="BE201" i="7"/>
  <c r="BI176" i="7"/>
  <c r="BH176" i="7"/>
  <c r="BG176" i="7"/>
  <c r="BF176" i="7"/>
  <c r="T176" i="7"/>
  <c r="T150" i="7" s="1"/>
  <c r="T149" i="7" s="1"/>
  <c r="R176" i="7"/>
  <c r="P176" i="7"/>
  <c r="BK176" i="7"/>
  <c r="J176" i="7"/>
  <c r="BE176" i="7" s="1"/>
  <c r="BI151" i="7"/>
  <c r="BH151" i="7"/>
  <c r="BG151" i="7"/>
  <c r="BF151" i="7"/>
  <c r="T151" i="7"/>
  <c r="R151" i="7"/>
  <c r="P151" i="7"/>
  <c r="BK151" i="7"/>
  <c r="J151" i="7"/>
  <c r="BE151" i="7" s="1"/>
  <c r="BI136" i="7"/>
  <c r="BH136" i="7"/>
  <c r="BG136" i="7"/>
  <c r="BF136" i="7"/>
  <c r="T136" i="7"/>
  <c r="R136" i="7"/>
  <c r="P136" i="7"/>
  <c r="P122" i="7" s="1"/>
  <c r="P121" i="7" s="1"/>
  <c r="BK136" i="7"/>
  <c r="J136" i="7"/>
  <c r="BE136" i="7" s="1"/>
  <c r="BI123" i="7"/>
  <c r="BH123" i="7"/>
  <c r="BG123" i="7"/>
  <c r="BF123" i="7"/>
  <c r="T123" i="7"/>
  <c r="T122" i="7"/>
  <c r="T121" i="7" s="1"/>
  <c r="R123" i="7"/>
  <c r="R122" i="7" s="1"/>
  <c r="R121" i="7" s="1"/>
  <c r="P123" i="7"/>
  <c r="BK123" i="7"/>
  <c r="J123" i="7"/>
  <c r="BE123" i="7" s="1"/>
  <c r="F116" i="7"/>
  <c r="F114" i="7"/>
  <c r="E112" i="7"/>
  <c r="F87" i="7"/>
  <c r="F85" i="7"/>
  <c r="E83" i="7"/>
  <c r="J20" i="7"/>
  <c r="E20" i="7"/>
  <c r="F117" i="7" s="1"/>
  <c r="J19" i="7"/>
  <c r="J14" i="7"/>
  <c r="J114" i="7" s="1"/>
  <c r="E7" i="7"/>
  <c r="E79" i="7" s="1"/>
  <c r="J32" i="6"/>
  <c r="J31" i="6"/>
  <c r="AY93" i="1"/>
  <c r="J30" i="6"/>
  <c r="AX93" i="1" s="1"/>
  <c r="BI5214" i="6"/>
  <c r="BH5214" i="6"/>
  <c r="BG5214" i="6"/>
  <c r="BF5214" i="6"/>
  <c r="T5214" i="6"/>
  <c r="R5214" i="6"/>
  <c r="P5214" i="6"/>
  <c r="BK5214" i="6"/>
  <c r="J5214" i="6"/>
  <c r="BE5214" i="6" s="1"/>
  <c r="BI5192" i="6"/>
  <c r="BH5192" i="6"/>
  <c r="BG5192" i="6"/>
  <c r="BF5192" i="6"/>
  <c r="T5192" i="6"/>
  <c r="R5192" i="6"/>
  <c r="P5192" i="6"/>
  <c r="BK5192" i="6"/>
  <c r="J5192" i="6"/>
  <c r="BE5192" i="6" s="1"/>
  <c r="BI5179" i="6"/>
  <c r="BH5179" i="6"/>
  <c r="BG5179" i="6"/>
  <c r="BF5179" i="6"/>
  <c r="T5179" i="6"/>
  <c r="R5179" i="6"/>
  <c r="P5179" i="6"/>
  <c r="BK5179" i="6"/>
  <c r="J5179" i="6"/>
  <c r="BE5179" i="6"/>
  <c r="BI5166" i="6"/>
  <c r="BH5166" i="6"/>
  <c r="BG5166" i="6"/>
  <c r="BF5166" i="6"/>
  <c r="T5166" i="6"/>
  <c r="R5166" i="6"/>
  <c r="P5166" i="6"/>
  <c r="BK5166" i="6"/>
  <c r="J5166" i="6"/>
  <c r="BE5166" i="6" s="1"/>
  <c r="BI5076" i="6"/>
  <c r="BH5076" i="6"/>
  <c r="BG5076" i="6"/>
  <c r="BF5076" i="6"/>
  <c r="T5076" i="6"/>
  <c r="R5076" i="6"/>
  <c r="P5076" i="6"/>
  <c r="BK5076" i="6"/>
  <c r="J5076" i="6"/>
  <c r="BE5076" i="6" s="1"/>
  <c r="BI5057" i="6"/>
  <c r="BH5057" i="6"/>
  <c r="BG5057" i="6"/>
  <c r="BF5057" i="6"/>
  <c r="T5057" i="6"/>
  <c r="R5057" i="6"/>
  <c r="P5057" i="6"/>
  <c r="BK5057" i="6"/>
  <c r="J5057" i="6"/>
  <c r="BE5057" i="6" s="1"/>
  <c r="BI5042" i="6"/>
  <c r="BH5042" i="6"/>
  <c r="BG5042" i="6"/>
  <c r="BF5042" i="6"/>
  <c r="T5042" i="6"/>
  <c r="R5042" i="6"/>
  <c r="P5042" i="6"/>
  <c r="BK5042" i="6"/>
  <c r="J5042" i="6"/>
  <c r="BE5042" i="6" s="1"/>
  <c r="BI5028" i="6"/>
  <c r="BH5028" i="6"/>
  <c r="BG5028" i="6"/>
  <c r="BF5028" i="6"/>
  <c r="T5028" i="6"/>
  <c r="R5028" i="6"/>
  <c r="P5028" i="6"/>
  <c r="BK5028" i="6"/>
  <c r="J5028" i="6"/>
  <c r="BE5028" i="6" s="1"/>
  <c r="BI5014" i="6"/>
  <c r="BH5014" i="6"/>
  <c r="BG5014" i="6"/>
  <c r="BF5014" i="6"/>
  <c r="T5014" i="6"/>
  <c r="R5014" i="6"/>
  <c r="P5014" i="6"/>
  <c r="BK5014" i="6"/>
  <c r="J5014" i="6"/>
  <c r="BE5014" i="6" s="1"/>
  <c r="BI4998" i="6"/>
  <c r="BH4998" i="6"/>
  <c r="BG4998" i="6"/>
  <c r="BF4998" i="6"/>
  <c r="T4998" i="6"/>
  <c r="R4998" i="6"/>
  <c r="P4998" i="6"/>
  <c r="BK4998" i="6"/>
  <c r="J4998" i="6"/>
  <c r="BE4998" i="6" s="1"/>
  <c r="BI4982" i="6"/>
  <c r="BH4982" i="6"/>
  <c r="BG4982" i="6"/>
  <c r="BF4982" i="6"/>
  <c r="T4982" i="6"/>
  <c r="R4982" i="6"/>
  <c r="P4982" i="6"/>
  <c r="BK4982" i="6"/>
  <c r="J4982" i="6"/>
  <c r="BE4982" i="6" s="1"/>
  <c r="BI4966" i="6"/>
  <c r="BH4966" i="6"/>
  <c r="BG4966" i="6"/>
  <c r="BF4966" i="6"/>
  <c r="T4966" i="6"/>
  <c r="R4966" i="6"/>
  <c r="P4966" i="6"/>
  <c r="BK4966" i="6"/>
  <c r="J4966" i="6"/>
  <c r="BE4966" i="6" s="1"/>
  <c r="BI4954" i="6"/>
  <c r="BH4954" i="6"/>
  <c r="BG4954" i="6"/>
  <c r="BF4954" i="6"/>
  <c r="T4954" i="6"/>
  <c r="R4954" i="6"/>
  <c r="P4954" i="6"/>
  <c r="BK4954" i="6"/>
  <c r="J4954" i="6"/>
  <c r="BE4954" i="6" s="1"/>
  <c r="BI4944" i="6"/>
  <c r="BH4944" i="6"/>
  <c r="BG4944" i="6"/>
  <c r="BF4944" i="6"/>
  <c r="T4944" i="6"/>
  <c r="R4944" i="6"/>
  <c r="P4944" i="6"/>
  <c r="BK4944" i="6"/>
  <c r="J4944" i="6"/>
  <c r="BE4944" i="6"/>
  <c r="BI4933" i="6"/>
  <c r="BH4933" i="6"/>
  <c r="BG4933" i="6"/>
  <c r="BF4933" i="6"/>
  <c r="T4933" i="6"/>
  <c r="R4933" i="6"/>
  <c r="P4933" i="6"/>
  <c r="BK4933" i="6"/>
  <c r="J4933" i="6"/>
  <c r="BE4933" i="6" s="1"/>
  <c r="BI4921" i="6"/>
  <c r="BH4921" i="6"/>
  <c r="BG4921" i="6"/>
  <c r="BF4921" i="6"/>
  <c r="T4921" i="6"/>
  <c r="R4921" i="6"/>
  <c r="P4921" i="6"/>
  <c r="BK4921" i="6"/>
  <c r="J4921" i="6"/>
  <c r="BE4921" i="6" s="1"/>
  <c r="BI4911" i="6"/>
  <c r="BH4911" i="6"/>
  <c r="BG4911" i="6"/>
  <c r="BF4911" i="6"/>
  <c r="T4911" i="6"/>
  <c r="R4911" i="6"/>
  <c r="P4911" i="6"/>
  <c r="BK4911" i="6"/>
  <c r="J4911" i="6"/>
  <c r="BE4911" i="6" s="1"/>
  <c r="BI4900" i="6"/>
  <c r="BH4900" i="6"/>
  <c r="BG4900" i="6"/>
  <c r="BF4900" i="6"/>
  <c r="T4900" i="6"/>
  <c r="R4900" i="6"/>
  <c r="P4900" i="6"/>
  <c r="BK4900" i="6"/>
  <c r="J4900" i="6"/>
  <c r="BE4900" i="6" s="1"/>
  <c r="BI4889" i="6"/>
  <c r="BH4889" i="6"/>
  <c r="BG4889" i="6"/>
  <c r="BF4889" i="6"/>
  <c r="T4889" i="6"/>
  <c r="R4889" i="6"/>
  <c r="P4889" i="6"/>
  <c r="BK4889" i="6"/>
  <c r="J4889" i="6"/>
  <c r="BE4889" i="6" s="1"/>
  <c r="BI4879" i="6"/>
  <c r="BH4879" i="6"/>
  <c r="BG4879" i="6"/>
  <c r="BF4879" i="6"/>
  <c r="T4879" i="6"/>
  <c r="R4879" i="6"/>
  <c r="P4879" i="6"/>
  <c r="BK4879" i="6"/>
  <c r="J4879" i="6"/>
  <c r="BE4879" i="6" s="1"/>
  <c r="BI4868" i="6"/>
  <c r="BH4868" i="6"/>
  <c r="BG4868" i="6"/>
  <c r="BF4868" i="6"/>
  <c r="T4868" i="6"/>
  <c r="R4868" i="6"/>
  <c r="P4868" i="6"/>
  <c r="BK4868" i="6"/>
  <c r="J4868" i="6"/>
  <c r="BE4868" i="6" s="1"/>
  <c r="BI4856" i="6"/>
  <c r="BH4856" i="6"/>
  <c r="BG4856" i="6"/>
  <c r="BF4856" i="6"/>
  <c r="T4856" i="6"/>
  <c r="R4856" i="6"/>
  <c r="P4856" i="6"/>
  <c r="BK4856" i="6"/>
  <c r="J4856" i="6"/>
  <c r="BE4856" i="6" s="1"/>
  <c r="BI4846" i="6"/>
  <c r="BH4846" i="6"/>
  <c r="BG4846" i="6"/>
  <c r="BF4846" i="6"/>
  <c r="T4846" i="6"/>
  <c r="R4846" i="6"/>
  <c r="P4846" i="6"/>
  <c r="BK4846" i="6"/>
  <c r="J4846" i="6"/>
  <c r="BE4846" i="6" s="1"/>
  <c r="BI4835" i="6"/>
  <c r="BH4835" i="6"/>
  <c r="BG4835" i="6"/>
  <c r="BF4835" i="6"/>
  <c r="T4835" i="6"/>
  <c r="R4835" i="6"/>
  <c r="P4835" i="6"/>
  <c r="BK4835" i="6"/>
  <c r="J4835" i="6"/>
  <c r="BE4835" i="6"/>
  <c r="BI4819" i="6"/>
  <c r="BH4819" i="6"/>
  <c r="BG4819" i="6"/>
  <c r="BF4819" i="6"/>
  <c r="T4819" i="6"/>
  <c r="R4819" i="6"/>
  <c r="P4819" i="6"/>
  <c r="BK4819" i="6"/>
  <c r="J4819" i="6"/>
  <c r="BE4819" i="6" s="1"/>
  <c r="BI4803" i="6"/>
  <c r="BH4803" i="6"/>
  <c r="BG4803" i="6"/>
  <c r="BF4803" i="6"/>
  <c r="T4803" i="6"/>
  <c r="R4803" i="6"/>
  <c r="P4803" i="6"/>
  <c r="BK4803" i="6"/>
  <c r="J4803" i="6"/>
  <c r="BE4803" i="6" s="1"/>
  <c r="BI4791" i="6"/>
  <c r="BH4791" i="6"/>
  <c r="BG4791" i="6"/>
  <c r="BF4791" i="6"/>
  <c r="T4791" i="6"/>
  <c r="R4791" i="6"/>
  <c r="P4791" i="6"/>
  <c r="BK4791" i="6"/>
  <c r="J4791" i="6"/>
  <c r="BE4791" i="6" s="1"/>
  <c r="BI4779" i="6"/>
  <c r="BH4779" i="6"/>
  <c r="BG4779" i="6"/>
  <c r="BF4779" i="6"/>
  <c r="T4779" i="6"/>
  <c r="R4779" i="6"/>
  <c r="P4779" i="6"/>
  <c r="BK4779" i="6"/>
  <c r="J4779" i="6"/>
  <c r="BE4779" i="6" s="1"/>
  <c r="BI4767" i="6"/>
  <c r="BH4767" i="6"/>
  <c r="BG4767" i="6"/>
  <c r="BF4767" i="6"/>
  <c r="T4767" i="6"/>
  <c r="R4767" i="6"/>
  <c r="P4767" i="6"/>
  <c r="BK4767" i="6"/>
  <c r="J4767" i="6"/>
  <c r="BE4767" i="6" s="1"/>
  <c r="BI4755" i="6"/>
  <c r="BH4755" i="6"/>
  <c r="BG4755" i="6"/>
  <c r="BF4755" i="6"/>
  <c r="T4755" i="6"/>
  <c r="R4755" i="6"/>
  <c r="P4755" i="6"/>
  <c r="BK4755" i="6"/>
  <c r="J4755" i="6"/>
  <c r="BE4755" i="6" s="1"/>
  <c r="BI4739" i="6"/>
  <c r="BH4739" i="6"/>
  <c r="BG4739" i="6"/>
  <c r="BF4739" i="6"/>
  <c r="T4739" i="6"/>
  <c r="R4739" i="6"/>
  <c r="P4739" i="6"/>
  <c r="BK4739" i="6"/>
  <c r="J4739" i="6"/>
  <c r="BE4739" i="6" s="1"/>
  <c r="BI4719" i="6"/>
  <c r="BH4719" i="6"/>
  <c r="BG4719" i="6"/>
  <c r="BF4719" i="6"/>
  <c r="T4719" i="6"/>
  <c r="R4719" i="6"/>
  <c r="P4719" i="6"/>
  <c r="BK4719" i="6"/>
  <c r="J4719" i="6"/>
  <c r="BE4719" i="6" s="1"/>
  <c r="BI4691" i="6"/>
  <c r="BH4691" i="6"/>
  <c r="BG4691" i="6"/>
  <c r="BF4691" i="6"/>
  <c r="T4691" i="6"/>
  <c r="R4691" i="6"/>
  <c r="P4691" i="6"/>
  <c r="BK4691" i="6"/>
  <c r="J4691" i="6"/>
  <c r="BE4691" i="6" s="1"/>
  <c r="BI4679" i="6"/>
  <c r="BH4679" i="6"/>
  <c r="BG4679" i="6"/>
  <c r="BF4679" i="6"/>
  <c r="T4679" i="6"/>
  <c r="R4679" i="6"/>
  <c r="P4679" i="6"/>
  <c r="BK4679" i="6"/>
  <c r="J4679" i="6"/>
  <c r="BE4679" i="6" s="1"/>
  <c r="BI4667" i="6"/>
  <c r="BH4667" i="6"/>
  <c r="BG4667" i="6"/>
  <c r="BF4667" i="6"/>
  <c r="T4667" i="6"/>
  <c r="R4667" i="6"/>
  <c r="P4667" i="6"/>
  <c r="BK4667" i="6"/>
  <c r="J4667" i="6"/>
  <c r="BE4667" i="6" s="1"/>
  <c r="BI4651" i="6"/>
  <c r="BH4651" i="6"/>
  <c r="BG4651" i="6"/>
  <c r="BF4651" i="6"/>
  <c r="T4651" i="6"/>
  <c r="R4651" i="6"/>
  <c r="P4651" i="6"/>
  <c r="BK4651" i="6"/>
  <c r="J4651" i="6"/>
  <c r="BE4651" i="6" s="1"/>
  <c r="BI4639" i="6"/>
  <c r="BH4639" i="6"/>
  <c r="BG4639" i="6"/>
  <c r="BF4639" i="6"/>
  <c r="T4639" i="6"/>
  <c r="R4639" i="6"/>
  <c r="P4639" i="6"/>
  <c r="BK4639" i="6"/>
  <c r="J4639" i="6"/>
  <c r="BE4639" i="6" s="1"/>
  <c r="BI4623" i="6"/>
  <c r="BH4623" i="6"/>
  <c r="BG4623" i="6"/>
  <c r="BF4623" i="6"/>
  <c r="T4623" i="6"/>
  <c r="R4623" i="6"/>
  <c r="P4623" i="6"/>
  <c r="BK4623" i="6"/>
  <c r="J4623" i="6"/>
  <c r="BE4623" i="6" s="1"/>
  <c r="BI4587" i="6"/>
  <c r="BH4587" i="6"/>
  <c r="BG4587" i="6"/>
  <c r="BF4587" i="6"/>
  <c r="T4587" i="6"/>
  <c r="R4587" i="6"/>
  <c r="P4587" i="6"/>
  <c r="BK4587" i="6"/>
  <c r="J4587" i="6"/>
  <c r="BE4587" i="6" s="1"/>
  <c r="BI4571" i="6"/>
  <c r="BH4571" i="6"/>
  <c r="BG4571" i="6"/>
  <c r="BF4571" i="6"/>
  <c r="T4571" i="6"/>
  <c r="R4571" i="6"/>
  <c r="P4571" i="6"/>
  <c r="BK4571" i="6"/>
  <c r="J4571" i="6"/>
  <c r="BE4571" i="6" s="1"/>
  <c r="BI4555" i="6"/>
  <c r="BH4555" i="6"/>
  <c r="BG4555" i="6"/>
  <c r="BF4555" i="6"/>
  <c r="T4555" i="6"/>
  <c r="R4555" i="6"/>
  <c r="P4555" i="6"/>
  <c r="BK4555" i="6"/>
  <c r="J4555" i="6"/>
  <c r="BE4555" i="6" s="1"/>
  <c r="BI4529" i="6"/>
  <c r="BH4529" i="6"/>
  <c r="BG4529" i="6"/>
  <c r="BF4529" i="6"/>
  <c r="T4529" i="6"/>
  <c r="R4529" i="6"/>
  <c r="P4529" i="6"/>
  <c r="BK4529" i="6"/>
  <c r="J4529" i="6"/>
  <c r="BE4529" i="6" s="1"/>
  <c r="BI4505" i="6"/>
  <c r="BH4505" i="6"/>
  <c r="BG4505" i="6"/>
  <c r="BF4505" i="6"/>
  <c r="T4505" i="6"/>
  <c r="R4505" i="6"/>
  <c r="P4505" i="6"/>
  <c r="BK4505" i="6"/>
  <c r="J4505" i="6"/>
  <c r="BE4505" i="6" s="1"/>
  <c r="BI4489" i="6"/>
  <c r="BH4489" i="6"/>
  <c r="BG4489" i="6"/>
  <c r="BF4489" i="6"/>
  <c r="T4489" i="6"/>
  <c r="R4489" i="6"/>
  <c r="P4489" i="6"/>
  <c r="BK4489" i="6"/>
  <c r="J4489" i="6"/>
  <c r="BE4489" i="6" s="1"/>
  <c r="BI4473" i="6"/>
  <c r="BH4473" i="6"/>
  <c r="BG4473" i="6"/>
  <c r="BF4473" i="6"/>
  <c r="T4473" i="6"/>
  <c r="R4473" i="6"/>
  <c r="P4473" i="6"/>
  <c r="BK4473" i="6"/>
  <c r="J4473" i="6"/>
  <c r="BE4473" i="6" s="1"/>
  <c r="BI4449" i="6"/>
  <c r="BH4449" i="6"/>
  <c r="BG4449" i="6"/>
  <c r="BF4449" i="6"/>
  <c r="T4449" i="6"/>
  <c r="R4449" i="6"/>
  <c r="P4449" i="6"/>
  <c r="BK4449" i="6"/>
  <c r="J4449" i="6"/>
  <c r="BE4449" i="6" s="1"/>
  <c r="BI4433" i="6"/>
  <c r="BH4433" i="6"/>
  <c r="BG4433" i="6"/>
  <c r="BF4433" i="6"/>
  <c r="T4433" i="6"/>
  <c r="R4433" i="6"/>
  <c r="P4433" i="6"/>
  <c r="BK4433" i="6"/>
  <c r="J4433" i="6"/>
  <c r="BE4433" i="6" s="1"/>
  <c r="BI4413" i="6"/>
  <c r="BH4413" i="6"/>
  <c r="BG4413" i="6"/>
  <c r="BF4413" i="6"/>
  <c r="T4413" i="6"/>
  <c r="R4413" i="6"/>
  <c r="P4413" i="6"/>
  <c r="BK4413" i="6"/>
  <c r="J4413" i="6"/>
  <c r="BE4413" i="6" s="1"/>
  <c r="BI4393" i="6"/>
  <c r="BH4393" i="6"/>
  <c r="BG4393" i="6"/>
  <c r="BF4393" i="6"/>
  <c r="T4393" i="6"/>
  <c r="R4393" i="6"/>
  <c r="P4393" i="6"/>
  <c r="BK4393" i="6"/>
  <c r="J4393" i="6"/>
  <c r="BE4393" i="6" s="1"/>
  <c r="BI4373" i="6"/>
  <c r="BH4373" i="6"/>
  <c r="BG4373" i="6"/>
  <c r="BF4373" i="6"/>
  <c r="T4373" i="6"/>
  <c r="R4373" i="6"/>
  <c r="P4373" i="6"/>
  <c r="BK4373" i="6"/>
  <c r="J4373" i="6"/>
  <c r="BE4373" i="6" s="1"/>
  <c r="BI4359" i="6"/>
  <c r="BH4359" i="6"/>
  <c r="BG4359" i="6"/>
  <c r="BF4359" i="6"/>
  <c r="T4359" i="6"/>
  <c r="R4359" i="6"/>
  <c r="P4359" i="6"/>
  <c r="BK4359" i="6"/>
  <c r="J4359" i="6"/>
  <c r="BE4359" i="6" s="1"/>
  <c r="BI4339" i="6"/>
  <c r="BH4339" i="6"/>
  <c r="BG4339" i="6"/>
  <c r="BF4339" i="6"/>
  <c r="T4339" i="6"/>
  <c r="R4339" i="6"/>
  <c r="P4339" i="6"/>
  <c r="BK4339" i="6"/>
  <c r="J4339" i="6"/>
  <c r="BE4339" i="6" s="1"/>
  <c r="BI4319" i="6"/>
  <c r="BH4319" i="6"/>
  <c r="BG4319" i="6"/>
  <c r="BF4319" i="6"/>
  <c r="T4319" i="6"/>
  <c r="R4319" i="6"/>
  <c r="P4319" i="6"/>
  <c r="BK4319" i="6"/>
  <c r="J4319" i="6"/>
  <c r="BE4319" i="6" s="1"/>
  <c r="BI4299" i="6"/>
  <c r="BH4299" i="6"/>
  <c r="BG4299" i="6"/>
  <c r="BF4299" i="6"/>
  <c r="T4299" i="6"/>
  <c r="R4299" i="6"/>
  <c r="P4299" i="6"/>
  <c r="BK4299" i="6"/>
  <c r="J4299" i="6"/>
  <c r="BE4299" i="6" s="1"/>
  <c r="BI4285" i="6"/>
  <c r="BH4285" i="6"/>
  <c r="BG4285" i="6"/>
  <c r="BF4285" i="6"/>
  <c r="T4285" i="6"/>
  <c r="R4285" i="6"/>
  <c r="P4285" i="6"/>
  <c r="BK4285" i="6"/>
  <c r="J4285" i="6"/>
  <c r="BE4285" i="6" s="1"/>
  <c r="BI4281" i="6"/>
  <c r="BH4281" i="6"/>
  <c r="BG4281" i="6"/>
  <c r="BF4281" i="6"/>
  <c r="T4281" i="6"/>
  <c r="R4281" i="6"/>
  <c r="P4281" i="6"/>
  <c r="BK4281" i="6"/>
  <c r="J4281" i="6"/>
  <c r="BE4281" i="6" s="1"/>
  <c r="BI4269" i="6"/>
  <c r="BH4269" i="6"/>
  <c r="BG4269" i="6"/>
  <c r="BF4269" i="6"/>
  <c r="T4269" i="6"/>
  <c r="R4269" i="6"/>
  <c r="P4269" i="6"/>
  <c r="BK4269" i="6"/>
  <c r="J4269" i="6"/>
  <c r="BE4269" i="6" s="1"/>
  <c r="BI4257" i="6"/>
  <c r="BH4257" i="6"/>
  <c r="BG4257" i="6"/>
  <c r="BF4257" i="6"/>
  <c r="T4257" i="6"/>
  <c r="R4257" i="6"/>
  <c r="P4257" i="6"/>
  <c r="BK4257" i="6"/>
  <c r="J4257" i="6"/>
  <c r="BE4257" i="6" s="1"/>
  <c r="BI4240" i="6"/>
  <c r="BH4240" i="6"/>
  <c r="BG4240" i="6"/>
  <c r="BF4240" i="6"/>
  <c r="T4240" i="6"/>
  <c r="R4240" i="6"/>
  <c r="P4240" i="6"/>
  <c r="BK4240" i="6"/>
  <c r="J4240" i="6"/>
  <c r="BE4240" i="6" s="1"/>
  <c r="BI4236" i="6"/>
  <c r="BH4236" i="6"/>
  <c r="BG4236" i="6"/>
  <c r="BF4236" i="6"/>
  <c r="T4236" i="6"/>
  <c r="R4236" i="6"/>
  <c r="P4236" i="6"/>
  <c r="BK4236" i="6"/>
  <c r="J4236" i="6"/>
  <c r="BE4236" i="6" s="1"/>
  <c r="BI4222" i="6"/>
  <c r="BH4222" i="6"/>
  <c r="BG4222" i="6"/>
  <c r="BF4222" i="6"/>
  <c r="T4222" i="6"/>
  <c r="R4222" i="6"/>
  <c r="P4222" i="6"/>
  <c r="BK4222" i="6"/>
  <c r="J4222" i="6"/>
  <c r="BE4222" i="6" s="1"/>
  <c r="BI4208" i="6"/>
  <c r="BH4208" i="6"/>
  <c r="BG4208" i="6"/>
  <c r="BF4208" i="6"/>
  <c r="T4208" i="6"/>
  <c r="R4208" i="6"/>
  <c r="P4208" i="6"/>
  <c r="BK4208" i="6"/>
  <c r="J4208" i="6"/>
  <c r="BE4208" i="6" s="1"/>
  <c r="BI4190" i="6"/>
  <c r="BH4190" i="6"/>
  <c r="BG4190" i="6"/>
  <c r="BF4190" i="6"/>
  <c r="T4190" i="6"/>
  <c r="R4190" i="6"/>
  <c r="P4190" i="6"/>
  <c r="BK4190" i="6"/>
  <c r="J4190" i="6"/>
  <c r="BE4190" i="6" s="1"/>
  <c r="BI4186" i="6"/>
  <c r="BH4186" i="6"/>
  <c r="BG4186" i="6"/>
  <c r="BF4186" i="6"/>
  <c r="T4186" i="6"/>
  <c r="R4186" i="6"/>
  <c r="P4186" i="6"/>
  <c r="BK4186" i="6"/>
  <c r="J4186" i="6"/>
  <c r="BE4186" i="6" s="1"/>
  <c r="BI4162" i="6"/>
  <c r="BH4162" i="6"/>
  <c r="BG4162" i="6"/>
  <c r="BF4162" i="6"/>
  <c r="T4162" i="6"/>
  <c r="R4162" i="6"/>
  <c r="P4162" i="6"/>
  <c r="BK4162" i="6"/>
  <c r="J4162" i="6"/>
  <c r="BE4162" i="6" s="1"/>
  <c r="BI4140" i="6"/>
  <c r="BH4140" i="6"/>
  <c r="BG4140" i="6"/>
  <c r="BF4140" i="6"/>
  <c r="T4140" i="6"/>
  <c r="R4140" i="6"/>
  <c r="P4140" i="6"/>
  <c r="BK4140" i="6"/>
  <c r="J4140" i="6"/>
  <c r="BE4140" i="6"/>
  <c r="BI4135" i="6"/>
  <c r="BH4135" i="6"/>
  <c r="BG4135" i="6"/>
  <c r="BF4135" i="6"/>
  <c r="T4135" i="6"/>
  <c r="T4134" i="6" s="1"/>
  <c r="R4135" i="6"/>
  <c r="R4134" i="6" s="1"/>
  <c r="P4135" i="6"/>
  <c r="P4134" i="6" s="1"/>
  <c r="BK4135" i="6"/>
  <c r="BK4134" i="6" s="1"/>
  <c r="J4134" i="6" s="1"/>
  <c r="J100" i="6" s="1"/>
  <c r="J4135" i="6"/>
  <c r="BE4135" i="6" s="1"/>
  <c r="BI4088" i="6"/>
  <c r="BH4088" i="6"/>
  <c r="BG4088" i="6"/>
  <c r="BF4088" i="6"/>
  <c r="T4088" i="6"/>
  <c r="R4088" i="6"/>
  <c r="P4088" i="6"/>
  <c r="BK4088" i="6"/>
  <c r="J4088" i="6"/>
  <c r="BE4088" i="6" s="1"/>
  <c r="BI4061" i="6"/>
  <c r="BH4061" i="6"/>
  <c r="BG4061" i="6"/>
  <c r="BF4061" i="6"/>
  <c r="T4061" i="6"/>
  <c r="R4061" i="6"/>
  <c r="P4061" i="6"/>
  <c r="BK4061" i="6"/>
  <c r="J4061" i="6"/>
  <c r="BE4061" i="6" s="1"/>
  <c r="BI4040" i="6"/>
  <c r="BH4040" i="6"/>
  <c r="BG4040" i="6"/>
  <c r="BF4040" i="6"/>
  <c r="T4040" i="6"/>
  <c r="R4040" i="6"/>
  <c r="P4040" i="6"/>
  <c r="BK4040" i="6"/>
  <c r="J4040" i="6"/>
  <c r="BE4040" i="6" s="1"/>
  <c r="BI4018" i="6"/>
  <c r="BH4018" i="6"/>
  <c r="BG4018" i="6"/>
  <c r="BF4018" i="6"/>
  <c r="T4018" i="6"/>
  <c r="R4018" i="6"/>
  <c r="P4018" i="6"/>
  <c r="BK4018" i="6"/>
  <c r="J4018" i="6"/>
  <c r="BE4018" i="6" s="1"/>
  <c r="BI3961" i="6"/>
  <c r="BH3961" i="6"/>
  <c r="BG3961" i="6"/>
  <c r="BF3961" i="6"/>
  <c r="T3961" i="6"/>
  <c r="R3961" i="6"/>
  <c r="P3961" i="6"/>
  <c r="BK3961" i="6"/>
  <c r="J3961" i="6"/>
  <c r="BE3961" i="6" s="1"/>
  <c r="BI3947" i="6"/>
  <c r="BH3947" i="6"/>
  <c r="BG3947" i="6"/>
  <c r="BF3947" i="6"/>
  <c r="T3947" i="6"/>
  <c r="R3947" i="6"/>
  <c r="P3947" i="6"/>
  <c r="BK3947" i="6"/>
  <c r="J3947" i="6"/>
  <c r="BE3947" i="6" s="1"/>
  <c r="BI3933" i="6"/>
  <c r="BH3933" i="6"/>
  <c r="BG3933" i="6"/>
  <c r="BF3933" i="6"/>
  <c r="T3933" i="6"/>
  <c r="R3933" i="6"/>
  <c r="P3933" i="6"/>
  <c r="BK3933" i="6"/>
  <c r="J3933" i="6"/>
  <c r="BE3933" i="6" s="1"/>
  <c r="BI3922" i="6"/>
  <c r="BH3922" i="6"/>
  <c r="BG3922" i="6"/>
  <c r="BF3922" i="6"/>
  <c r="T3922" i="6"/>
  <c r="R3922" i="6"/>
  <c r="P3922" i="6"/>
  <c r="BK3922" i="6"/>
  <c r="J3922" i="6"/>
  <c r="BE3922" i="6" s="1"/>
  <c r="BI3909" i="6"/>
  <c r="BH3909" i="6"/>
  <c r="BG3909" i="6"/>
  <c r="BF3909" i="6"/>
  <c r="T3909" i="6"/>
  <c r="R3909" i="6"/>
  <c r="P3909" i="6"/>
  <c r="BK3909" i="6"/>
  <c r="J3909" i="6"/>
  <c r="BE3909" i="6" s="1"/>
  <c r="BI3897" i="6"/>
  <c r="BH3897" i="6"/>
  <c r="BG3897" i="6"/>
  <c r="BF3897" i="6"/>
  <c r="T3897" i="6"/>
  <c r="R3897" i="6"/>
  <c r="P3897" i="6"/>
  <c r="BK3897" i="6"/>
  <c r="J3897" i="6"/>
  <c r="BE3897" i="6" s="1"/>
  <c r="BI3885" i="6"/>
  <c r="BH3885" i="6"/>
  <c r="BG3885" i="6"/>
  <c r="BF3885" i="6"/>
  <c r="T3885" i="6"/>
  <c r="R3885" i="6"/>
  <c r="P3885" i="6"/>
  <c r="BK3885" i="6"/>
  <c r="J3885" i="6"/>
  <c r="BE3885" i="6" s="1"/>
  <c r="BI3873" i="6"/>
  <c r="BH3873" i="6"/>
  <c r="BG3873" i="6"/>
  <c r="BF3873" i="6"/>
  <c r="T3873" i="6"/>
  <c r="R3873" i="6"/>
  <c r="P3873" i="6"/>
  <c r="BK3873" i="6"/>
  <c r="J3873" i="6"/>
  <c r="BE3873" i="6" s="1"/>
  <c r="BI3860" i="6"/>
  <c r="BH3860" i="6"/>
  <c r="BG3860" i="6"/>
  <c r="BF3860" i="6"/>
  <c r="T3860" i="6"/>
  <c r="R3860" i="6"/>
  <c r="P3860" i="6"/>
  <c r="BK3860" i="6"/>
  <c r="J3860" i="6"/>
  <c r="BE3860" i="6" s="1"/>
  <c r="BI3848" i="6"/>
  <c r="BH3848" i="6"/>
  <c r="BG3848" i="6"/>
  <c r="BF3848" i="6"/>
  <c r="T3848" i="6"/>
  <c r="R3848" i="6"/>
  <c r="P3848" i="6"/>
  <c r="BK3848" i="6"/>
  <c r="J3848" i="6"/>
  <c r="BE3848" i="6" s="1"/>
  <c r="BI3836" i="6"/>
  <c r="BH3836" i="6"/>
  <c r="BG3836" i="6"/>
  <c r="BF3836" i="6"/>
  <c r="T3836" i="6"/>
  <c r="R3836" i="6"/>
  <c r="P3836" i="6"/>
  <c r="BK3836" i="6"/>
  <c r="J3836" i="6"/>
  <c r="BE3836" i="6" s="1"/>
  <c r="BI3824" i="6"/>
  <c r="BH3824" i="6"/>
  <c r="BG3824" i="6"/>
  <c r="BF3824" i="6"/>
  <c r="T3824" i="6"/>
  <c r="R3824" i="6"/>
  <c r="P3824" i="6"/>
  <c r="BK3824" i="6"/>
  <c r="J3824" i="6"/>
  <c r="BE3824" i="6" s="1"/>
  <c r="BI3812" i="6"/>
  <c r="BH3812" i="6"/>
  <c r="BG3812" i="6"/>
  <c r="BF3812" i="6"/>
  <c r="T3812" i="6"/>
  <c r="R3812" i="6"/>
  <c r="P3812" i="6"/>
  <c r="BK3812" i="6"/>
  <c r="J3812" i="6"/>
  <c r="BE3812" i="6" s="1"/>
  <c r="BI3800" i="6"/>
  <c r="BH3800" i="6"/>
  <c r="BG3800" i="6"/>
  <c r="BF3800" i="6"/>
  <c r="T3800" i="6"/>
  <c r="R3800" i="6"/>
  <c r="P3800" i="6"/>
  <c r="BK3800" i="6"/>
  <c r="J3800" i="6"/>
  <c r="BE3800" i="6" s="1"/>
  <c r="BI3788" i="6"/>
  <c r="BH3788" i="6"/>
  <c r="BG3788" i="6"/>
  <c r="BF3788" i="6"/>
  <c r="T3788" i="6"/>
  <c r="R3788" i="6"/>
  <c r="P3788" i="6"/>
  <c r="BK3788" i="6"/>
  <c r="J3788" i="6"/>
  <c r="BE3788" i="6" s="1"/>
  <c r="BI3775" i="6"/>
  <c r="BH3775" i="6"/>
  <c r="BG3775" i="6"/>
  <c r="BF3775" i="6"/>
  <c r="T3775" i="6"/>
  <c r="R3775" i="6"/>
  <c r="P3775" i="6"/>
  <c r="BK3775" i="6"/>
  <c r="J3775" i="6"/>
  <c r="BE3775" i="6"/>
  <c r="BI3763" i="6"/>
  <c r="BH3763" i="6"/>
  <c r="BG3763" i="6"/>
  <c r="BF3763" i="6"/>
  <c r="T3763" i="6"/>
  <c r="R3763" i="6"/>
  <c r="P3763" i="6"/>
  <c r="BK3763" i="6"/>
  <c r="J3763" i="6"/>
  <c r="BE3763" i="6" s="1"/>
  <c r="BI3747" i="6"/>
  <c r="BH3747" i="6"/>
  <c r="BG3747" i="6"/>
  <c r="BF3747" i="6"/>
  <c r="T3747" i="6"/>
  <c r="R3747" i="6"/>
  <c r="P3747" i="6"/>
  <c r="BK3747" i="6"/>
  <c r="J3747" i="6"/>
  <c r="BE3747" i="6" s="1"/>
  <c r="BI3734" i="6"/>
  <c r="BH3734" i="6"/>
  <c r="BG3734" i="6"/>
  <c r="BF3734" i="6"/>
  <c r="T3734" i="6"/>
  <c r="R3734" i="6"/>
  <c r="P3734" i="6"/>
  <c r="BK3734" i="6"/>
  <c r="J3734" i="6"/>
  <c r="BE3734" i="6" s="1"/>
  <c r="BI3721" i="6"/>
  <c r="BH3721" i="6"/>
  <c r="BG3721" i="6"/>
  <c r="BF3721" i="6"/>
  <c r="T3721" i="6"/>
  <c r="R3721" i="6"/>
  <c r="P3721" i="6"/>
  <c r="BK3721" i="6"/>
  <c r="J3721" i="6"/>
  <c r="BE3721" i="6" s="1"/>
  <c r="BI3707" i="6"/>
  <c r="BH3707" i="6"/>
  <c r="BG3707" i="6"/>
  <c r="BF3707" i="6"/>
  <c r="T3707" i="6"/>
  <c r="R3707" i="6"/>
  <c r="P3707" i="6"/>
  <c r="BK3707" i="6"/>
  <c r="J3707" i="6"/>
  <c r="BE3707" i="6" s="1"/>
  <c r="BI3694" i="6"/>
  <c r="BH3694" i="6"/>
  <c r="BG3694" i="6"/>
  <c r="BF3694" i="6"/>
  <c r="T3694" i="6"/>
  <c r="R3694" i="6"/>
  <c r="P3694" i="6"/>
  <c r="BK3694" i="6"/>
  <c r="J3694" i="6"/>
  <c r="BE3694" i="6" s="1"/>
  <c r="BI3680" i="6"/>
  <c r="BH3680" i="6"/>
  <c r="BG3680" i="6"/>
  <c r="BF3680" i="6"/>
  <c r="T3680" i="6"/>
  <c r="R3680" i="6"/>
  <c r="P3680" i="6"/>
  <c r="BK3680" i="6"/>
  <c r="J3680" i="6"/>
  <c r="BE3680" i="6" s="1"/>
  <c r="BI3667" i="6"/>
  <c r="BH3667" i="6"/>
  <c r="BG3667" i="6"/>
  <c r="BF3667" i="6"/>
  <c r="T3667" i="6"/>
  <c r="R3667" i="6"/>
  <c r="P3667" i="6"/>
  <c r="BK3667" i="6"/>
  <c r="J3667" i="6"/>
  <c r="BE3667" i="6" s="1"/>
  <c r="BI3654" i="6"/>
  <c r="BH3654" i="6"/>
  <c r="BG3654" i="6"/>
  <c r="BF3654" i="6"/>
  <c r="T3654" i="6"/>
  <c r="R3654" i="6"/>
  <c r="P3654" i="6"/>
  <c r="BK3654" i="6"/>
  <c r="J3654" i="6"/>
  <c r="BE3654" i="6" s="1"/>
  <c r="BI3640" i="6"/>
  <c r="BH3640" i="6"/>
  <c r="BG3640" i="6"/>
  <c r="BF3640" i="6"/>
  <c r="T3640" i="6"/>
  <c r="R3640" i="6"/>
  <c r="P3640" i="6"/>
  <c r="BK3640" i="6"/>
  <c r="J3640" i="6"/>
  <c r="BE3640" i="6" s="1"/>
  <c r="BI3626" i="6"/>
  <c r="BH3626" i="6"/>
  <c r="BG3626" i="6"/>
  <c r="BF3626" i="6"/>
  <c r="T3626" i="6"/>
  <c r="R3626" i="6"/>
  <c r="P3626" i="6"/>
  <c r="BK3626" i="6"/>
  <c r="J3626" i="6"/>
  <c r="BE3626" i="6" s="1"/>
  <c r="BI3613" i="6"/>
  <c r="BH3613" i="6"/>
  <c r="BG3613" i="6"/>
  <c r="BF3613" i="6"/>
  <c r="T3613" i="6"/>
  <c r="R3613" i="6"/>
  <c r="P3613" i="6"/>
  <c r="BK3613" i="6"/>
  <c r="J3613" i="6"/>
  <c r="BE3613" i="6" s="1"/>
  <c r="BI3600" i="6"/>
  <c r="BH3600" i="6"/>
  <c r="BG3600" i="6"/>
  <c r="BF3600" i="6"/>
  <c r="T3600" i="6"/>
  <c r="R3600" i="6"/>
  <c r="P3600" i="6"/>
  <c r="BK3600" i="6"/>
  <c r="J3600" i="6"/>
  <c r="BE3600" i="6" s="1"/>
  <c r="BI3567" i="6"/>
  <c r="BH3567" i="6"/>
  <c r="BG3567" i="6"/>
  <c r="BF3567" i="6"/>
  <c r="T3567" i="6"/>
  <c r="R3567" i="6"/>
  <c r="P3567" i="6"/>
  <c r="BK3567" i="6"/>
  <c r="J3567" i="6"/>
  <c r="BE3567" i="6"/>
  <c r="BI3550" i="6"/>
  <c r="BH3550" i="6"/>
  <c r="BG3550" i="6"/>
  <c r="BF3550" i="6"/>
  <c r="T3550" i="6"/>
  <c r="R3550" i="6"/>
  <c r="P3550" i="6"/>
  <c r="BK3550" i="6"/>
  <c r="J3550" i="6"/>
  <c r="BE3550" i="6" s="1"/>
  <c r="BI3526" i="6"/>
  <c r="BH3526" i="6"/>
  <c r="BG3526" i="6"/>
  <c r="BF3526" i="6"/>
  <c r="T3526" i="6"/>
  <c r="R3526" i="6"/>
  <c r="P3526" i="6"/>
  <c r="BK3526" i="6"/>
  <c r="J3526" i="6"/>
  <c r="BE3526" i="6" s="1"/>
  <c r="BI3511" i="6"/>
  <c r="BH3511" i="6"/>
  <c r="BG3511" i="6"/>
  <c r="BF3511" i="6"/>
  <c r="T3511" i="6"/>
  <c r="R3511" i="6"/>
  <c r="P3511" i="6"/>
  <c r="BK3511" i="6"/>
  <c r="J3511" i="6"/>
  <c r="BE3511" i="6" s="1"/>
  <c r="BI3490" i="6"/>
  <c r="BH3490" i="6"/>
  <c r="BG3490" i="6"/>
  <c r="BF3490" i="6"/>
  <c r="T3490" i="6"/>
  <c r="R3490" i="6"/>
  <c r="P3490" i="6"/>
  <c r="BK3490" i="6"/>
  <c r="J3490" i="6"/>
  <c r="BE3490" i="6" s="1"/>
  <c r="BI3467" i="6"/>
  <c r="BH3467" i="6"/>
  <c r="BG3467" i="6"/>
  <c r="BF3467" i="6"/>
  <c r="T3467" i="6"/>
  <c r="R3467" i="6"/>
  <c r="P3467" i="6"/>
  <c r="BK3467" i="6"/>
  <c r="J3467" i="6"/>
  <c r="BE3467" i="6" s="1"/>
  <c r="BI3443" i="6"/>
  <c r="BH3443" i="6"/>
  <c r="BG3443" i="6"/>
  <c r="BF3443" i="6"/>
  <c r="T3443" i="6"/>
  <c r="R3443" i="6"/>
  <c r="P3443" i="6"/>
  <c r="BK3443" i="6"/>
  <c r="J3443" i="6"/>
  <c r="BE3443" i="6" s="1"/>
  <c r="BI3423" i="6"/>
  <c r="BH3423" i="6"/>
  <c r="BG3423" i="6"/>
  <c r="BF3423" i="6"/>
  <c r="T3423" i="6"/>
  <c r="R3423" i="6"/>
  <c r="P3423" i="6"/>
  <c r="BK3423" i="6"/>
  <c r="J3423" i="6"/>
  <c r="BE3423" i="6" s="1"/>
  <c r="BI3406" i="6"/>
  <c r="BH3406" i="6"/>
  <c r="BG3406" i="6"/>
  <c r="BF3406" i="6"/>
  <c r="T3406" i="6"/>
  <c r="R3406" i="6"/>
  <c r="P3406" i="6"/>
  <c r="BK3406" i="6"/>
  <c r="J3406" i="6"/>
  <c r="BE3406" i="6" s="1"/>
  <c r="BI3389" i="6"/>
  <c r="BH3389" i="6"/>
  <c r="BG3389" i="6"/>
  <c r="BF3389" i="6"/>
  <c r="T3389" i="6"/>
  <c r="R3389" i="6"/>
  <c r="P3389" i="6"/>
  <c r="BK3389" i="6"/>
  <c r="J3389" i="6"/>
  <c r="BE3389" i="6" s="1"/>
  <c r="BI3372" i="6"/>
  <c r="BH3372" i="6"/>
  <c r="BG3372" i="6"/>
  <c r="BF3372" i="6"/>
  <c r="T3372" i="6"/>
  <c r="R3372" i="6"/>
  <c r="P3372" i="6"/>
  <c r="BK3372" i="6"/>
  <c r="J3372" i="6"/>
  <c r="BE3372" i="6" s="1"/>
  <c r="BI3355" i="6"/>
  <c r="BH3355" i="6"/>
  <c r="BG3355" i="6"/>
  <c r="BF3355" i="6"/>
  <c r="T3355" i="6"/>
  <c r="R3355" i="6"/>
  <c r="P3355" i="6"/>
  <c r="BK3355" i="6"/>
  <c r="J3355" i="6"/>
  <c r="BE3355" i="6" s="1"/>
  <c r="BI3338" i="6"/>
  <c r="BH3338" i="6"/>
  <c r="BG3338" i="6"/>
  <c r="BF3338" i="6"/>
  <c r="T3338" i="6"/>
  <c r="R3338" i="6"/>
  <c r="P3338" i="6"/>
  <c r="BK3338" i="6"/>
  <c r="J3338" i="6"/>
  <c r="BE3338" i="6" s="1"/>
  <c r="BI3318" i="6"/>
  <c r="BH3318" i="6"/>
  <c r="BG3318" i="6"/>
  <c r="BF3318" i="6"/>
  <c r="T3318" i="6"/>
  <c r="R3318" i="6"/>
  <c r="P3318" i="6"/>
  <c r="BK3318" i="6"/>
  <c r="J3318" i="6"/>
  <c r="BE3318" i="6" s="1"/>
  <c r="BI3298" i="6"/>
  <c r="BH3298" i="6"/>
  <c r="BG3298" i="6"/>
  <c r="BF3298" i="6"/>
  <c r="T3298" i="6"/>
  <c r="R3298" i="6"/>
  <c r="P3298" i="6"/>
  <c r="BK3298" i="6"/>
  <c r="J3298" i="6"/>
  <c r="BE3298" i="6" s="1"/>
  <c r="BI3280" i="6"/>
  <c r="BH3280" i="6"/>
  <c r="BG3280" i="6"/>
  <c r="BF3280" i="6"/>
  <c r="T3280" i="6"/>
  <c r="R3280" i="6"/>
  <c r="P3280" i="6"/>
  <c r="BK3280" i="6"/>
  <c r="J3280" i="6"/>
  <c r="BE3280" i="6" s="1"/>
  <c r="BI3267" i="6"/>
  <c r="BH3267" i="6"/>
  <c r="BG3267" i="6"/>
  <c r="BF3267" i="6"/>
  <c r="T3267" i="6"/>
  <c r="R3267" i="6"/>
  <c r="P3267" i="6"/>
  <c r="BK3267" i="6"/>
  <c r="J3267" i="6"/>
  <c r="BE3267" i="6"/>
  <c r="BI3253" i="6"/>
  <c r="BH3253" i="6"/>
  <c r="BG3253" i="6"/>
  <c r="BF3253" i="6"/>
  <c r="T3253" i="6"/>
  <c r="R3253" i="6"/>
  <c r="P3253" i="6"/>
  <c r="BK3253" i="6"/>
  <c r="J3253" i="6"/>
  <c r="BE3253" i="6" s="1"/>
  <c r="BI3236" i="6"/>
  <c r="BH3236" i="6"/>
  <c r="BG3236" i="6"/>
  <c r="BF3236" i="6"/>
  <c r="T3236" i="6"/>
  <c r="R3236" i="6"/>
  <c r="P3236" i="6"/>
  <c r="BK3236" i="6"/>
  <c r="J3236" i="6"/>
  <c r="BE3236" i="6" s="1"/>
  <c r="BI3203" i="6"/>
  <c r="BH3203" i="6"/>
  <c r="BG3203" i="6"/>
  <c r="BF3203" i="6"/>
  <c r="T3203" i="6"/>
  <c r="R3203" i="6"/>
  <c r="P3203" i="6"/>
  <c r="BK3203" i="6"/>
  <c r="J3203" i="6"/>
  <c r="BE3203" i="6" s="1"/>
  <c r="BI3190" i="6"/>
  <c r="BH3190" i="6"/>
  <c r="BG3190" i="6"/>
  <c r="BF3190" i="6"/>
  <c r="T3190" i="6"/>
  <c r="R3190" i="6"/>
  <c r="P3190" i="6"/>
  <c r="BK3190" i="6"/>
  <c r="J3190" i="6"/>
  <c r="BE3190" i="6" s="1"/>
  <c r="BI3177" i="6"/>
  <c r="BH3177" i="6"/>
  <c r="BG3177" i="6"/>
  <c r="BF3177" i="6"/>
  <c r="T3177" i="6"/>
  <c r="R3177" i="6"/>
  <c r="P3177" i="6"/>
  <c r="BK3177" i="6"/>
  <c r="J3177" i="6"/>
  <c r="BE3177" i="6" s="1"/>
  <c r="BI3160" i="6"/>
  <c r="BH3160" i="6"/>
  <c r="BG3160" i="6"/>
  <c r="BF3160" i="6"/>
  <c r="T3160" i="6"/>
  <c r="R3160" i="6"/>
  <c r="P3160" i="6"/>
  <c r="BK3160" i="6"/>
  <c r="J3160" i="6"/>
  <c r="BE3160" i="6" s="1"/>
  <c r="BI3141" i="6"/>
  <c r="BH3141" i="6"/>
  <c r="BG3141" i="6"/>
  <c r="BF3141" i="6"/>
  <c r="T3141" i="6"/>
  <c r="R3141" i="6"/>
  <c r="P3141" i="6"/>
  <c r="BK3141" i="6"/>
  <c r="J3141" i="6"/>
  <c r="BE3141" i="6" s="1"/>
  <c r="BI3128" i="6"/>
  <c r="BH3128" i="6"/>
  <c r="BG3128" i="6"/>
  <c r="BF3128" i="6"/>
  <c r="T3128" i="6"/>
  <c r="R3128" i="6"/>
  <c r="P3128" i="6"/>
  <c r="BK3128" i="6"/>
  <c r="J3128" i="6"/>
  <c r="BE3128" i="6" s="1"/>
  <c r="BI3111" i="6"/>
  <c r="BH3111" i="6"/>
  <c r="BG3111" i="6"/>
  <c r="BF3111" i="6"/>
  <c r="T3111" i="6"/>
  <c r="R3111" i="6"/>
  <c r="P3111" i="6"/>
  <c r="BK3111" i="6"/>
  <c r="J3111" i="6"/>
  <c r="BE3111" i="6" s="1"/>
  <c r="BI3094" i="6"/>
  <c r="BH3094" i="6"/>
  <c r="BG3094" i="6"/>
  <c r="BF3094" i="6"/>
  <c r="T3094" i="6"/>
  <c r="R3094" i="6"/>
  <c r="P3094" i="6"/>
  <c r="BK3094" i="6"/>
  <c r="J3094" i="6"/>
  <c r="BE3094" i="6" s="1"/>
  <c r="BI3077" i="6"/>
  <c r="BH3077" i="6"/>
  <c r="BG3077" i="6"/>
  <c r="BF3077" i="6"/>
  <c r="T3077" i="6"/>
  <c r="R3077" i="6"/>
  <c r="P3077" i="6"/>
  <c r="BK3077" i="6"/>
  <c r="J3077" i="6"/>
  <c r="BE3077" i="6" s="1"/>
  <c r="BI3060" i="6"/>
  <c r="BH3060" i="6"/>
  <c r="BG3060" i="6"/>
  <c r="BF3060" i="6"/>
  <c r="T3060" i="6"/>
  <c r="R3060" i="6"/>
  <c r="P3060" i="6"/>
  <c r="BK3060" i="6"/>
  <c r="J3060" i="6"/>
  <c r="BE3060" i="6" s="1"/>
  <c r="BI3043" i="6"/>
  <c r="BH3043" i="6"/>
  <c r="BG3043" i="6"/>
  <c r="BF3043" i="6"/>
  <c r="T3043" i="6"/>
  <c r="R3043" i="6"/>
  <c r="P3043" i="6"/>
  <c r="BK3043" i="6"/>
  <c r="J3043" i="6"/>
  <c r="BE3043" i="6" s="1"/>
  <c r="BI3027" i="6"/>
  <c r="BH3027" i="6"/>
  <c r="BG3027" i="6"/>
  <c r="BF3027" i="6"/>
  <c r="T3027" i="6"/>
  <c r="R3027" i="6"/>
  <c r="P3027" i="6"/>
  <c r="BK3027" i="6"/>
  <c r="J3027" i="6"/>
  <c r="BE3027" i="6" s="1"/>
  <c r="BI3010" i="6"/>
  <c r="BH3010" i="6"/>
  <c r="BG3010" i="6"/>
  <c r="BF3010" i="6"/>
  <c r="T3010" i="6"/>
  <c r="R3010" i="6"/>
  <c r="P3010" i="6"/>
  <c r="BK3010" i="6"/>
  <c r="J3010" i="6"/>
  <c r="BE3010" i="6" s="1"/>
  <c r="BI2993" i="6"/>
  <c r="BH2993" i="6"/>
  <c r="BG2993" i="6"/>
  <c r="BF2993" i="6"/>
  <c r="T2993" i="6"/>
  <c r="R2993" i="6"/>
  <c r="P2993" i="6"/>
  <c r="BK2993" i="6"/>
  <c r="J2993" i="6"/>
  <c r="BE2993" i="6" s="1"/>
  <c r="BI2976" i="6"/>
  <c r="BH2976" i="6"/>
  <c r="BG2976" i="6"/>
  <c r="BF2976" i="6"/>
  <c r="T2976" i="6"/>
  <c r="R2976" i="6"/>
  <c r="P2976" i="6"/>
  <c r="BK2976" i="6"/>
  <c r="J2976" i="6"/>
  <c r="BE2976" i="6" s="1"/>
  <c r="BI2960" i="6"/>
  <c r="BH2960" i="6"/>
  <c r="BG2960" i="6"/>
  <c r="BF2960" i="6"/>
  <c r="T2960" i="6"/>
  <c r="R2960" i="6"/>
  <c r="P2960" i="6"/>
  <c r="BK2960" i="6"/>
  <c r="J2960" i="6"/>
  <c r="BE2960" i="6" s="1"/>
  <c r="BI2947" i="6"/>
  <c r="BH2947" i="6"/>
  <c r="BG2947" i="6"/>
  <c r="BF2947" i="6"/>
  <c r="T2947" i="6"/>
  <c r="R2947" i="6"/>
  <c r="P2947" i="6"/>
  <c r="BK2947" i="6"/>
  <c r="J2947" i="6"/>
  <c r="BE2947" i="6" s="1"/>
  <c r="BI2934" i="6"/>
  <c r="BH2934" i="6"/>
  <c r="BG2934" i="6"/>
  <c r="BF2934" i="6"/>
  <c r="T2934" i="6"/>
  <c r="R2934" i="6"/>
  <c r="P2934" i="6"/>
  <c r="BK2934" i="6"/>
  <c r="J2934" i="6"/>
  <c r="BE2934" i="6" s="1"/>
  <c r="BI2921" i="6"/>
  <c r="BH2921" i="6"/>
  <c r="BG2921" i="6"/>
  <c r="BF2921" i="6"/>
  <c r="T2921" i="6"/>
  <c r="R2921" i="6"/>
  <c r="P2921" i="6"/>
  <c r="BK2921" i="6"/>
  <c r="J2921" i="6"/>
  <c r="BE2921" i="6" s="1"/>
  <c r="BI2908" i="6"/>
  <c r="BH2908" i="6"/>
  <c r="BG2908" i="6"/>
  <c r="BF2908" i="6"/>
  <c r="T2908" i="6"/>
  <c r="R2908" i="6"/>
  <c r="P2908" i="6"/>
  <c r="BK2908" i="6"/>
  <c r="J2908" i="6"/>
  <c r="BE2908" i="6" s="1"/>
  <c r="BI2895" i="6"/>
  <c r="BH2895" i="6"/>
  <c r="BG2895" i="6"/>
  <c r="BF2895" i="6"/>
  <c r="T2895" i="6"/>
  <c r="R2895" i="6"/>
  <c r="P2895" i="6"/>
  <c r="BK2895" i="6"/>
  <c r="J2895" i="6"/>
  <c r="BE2895" i="6" s="1"/>
  <c r="BI2882" i="6"/>
  <c r="BH2882" i="6"/>
  <c r="BG2882" i="6"/>
  <c r="BF2882" i="6"/>
  <c r="T2882" i="6"/>
  <c r="R2882" i="6"/>
  <c r="P2882" i="6"/>
  <c r="BK2882" i="6"/>
  <c r="J2882" i="6"/>
  <c r="BE2882" i="6" s="1"/>
  <c r="BI2869" i="6"/>
  <c r="BH2869" i="6"/>
  <c r="BG2869" i="6"/>
  <c r="BF2869" i="6"/>
  <c r="T2869" i="6"/>
  <c r="R2869" i="6"/>
  <c r="P2869" i="6"/>
  <c r="BK2869" i="6"/>
  <c r="J2869" i="6"/>
  <c r="BE2869" i="6" s="1"/>
  <c r="BI2856" i="6"/>
  <c r="BH2856" i="6"/>
  <c r="BG2856" i="6"/>
  <c r="BF2856" i="6"/>
  <c r="T2856" i="6"/>
  <c r="R2856" i="6"/>
  <c r="P2856" i="6"/>
  <c r="BK2856" i="6"/>
  <c r="J2856" i="6"/>
  <c r="BE2856" i="6" s="1"/>
  <c r="BI2839" i="6"/>
  <c r="BH2839" i="6"/>
  <c r="BG2839" i="6"/>
  <c r="BF2839" i="6"/>
  <c r="T2839" i="6"/>
  <c r="R2839" i="6"/>
  <c r="P2839" i="6"/>
  <c r="BK2839" i="6"/>
  <c r="J2839" i="6"/>
  <c r="BE2839" i="6" s="1"/>
  <c r="BI2822" i="6"/>
  <c r="BH2822" i="6"/>
  <c r="BG2822" i="6"/>
  <c r="BF2822" i="6"/>
  <c r="T2822" i="6"/>
  <c r="R2822" i="6"/>
  <c r="P2822" i="6"/>
  <c r="BK2822" i="6"/>
  <c r="J2822" i="6"/>
  <c r="BE2822" i="6" s="1"/>
  <c r="BI2805" i="6"/>
  <c r="BH2805" i="6"/>
  <c r="BG2805" i="6"/>
  <c r="BF2805" i="6"/>
  <c r="T2805" i="6"/>
  <c r="R2805" i="6"/>
  <c r="P2805" i="6"/>
  <c r="BK2805" i="6"/>
  <c r="J2805" i="6"/>
  <c r="BE2805" i="6" s="1"/>
  <c r="BI2792" i="6"/>
  <c r="BH2792" i="6"/>
  <c r="BG2792" i="6"/>
  <c r="BF2792" i="6"/>
  <c r="T2792" i="6"/>
  <c r="R2792" i="6"/>
  <c r="P2792" i="6"/>
  <c r="BK2792" i="6"/>
  <c r="J2792" i="6"/>
  <c r="BE2792" i="6" s="1"/>
  <c r="BI2780" i="6"/>
  <c r="BH2780" i="6"/>
  <c r="BG2780" i="6"/>
  <c r="BF2780" i="6"/>
  <c r="T2780" i="6"/>
  <c r="R2780" i="6"/>
  <c r="P2780" i="6"/>
  <c r="BK2780" i="6"/>
  <c r="J2780" i="6"/>
  <c r="BE2780" i="6" s="1"/>
  <c r="BI2767" i="6"/>
  <c r="BH2767" i="6"/>
  <c r="BG2767" i="6"/>
  <c r="BF2767" i="6"/>
  <c r="T2767" i="6"/>
  <c r="R2767" i="6"/>
  <c r="P2767" i="6"/>
  <c r="BK2767" i="6"/>
  <c r="J2767" i="6"/>
  <c r="BE2767" i="6" s="1"/>
  <c r="BI2754" i="6"/>
  <c r="BH2754" i="6"/>
  <c r="BG2754" i="6"/>
  <c r="BF2754" i="6"/>
  <c r="T2754" i="6"/>
  <c r="R2754" i="6"/>
  <c r="P2754" i="6"/>
  <c r="BK2754" i="6"/>
  <c r="J2754" i="6"/>
  <c r="BE2754" i="6" s="1"/>
  <c r="BI2737" i="6"/>
  <c r="BH2737" i="6"/>
  <c r="BG2737" i="6"/>
  <c r="BF2737" i="6"/>
  <c r="T2737" i="6"/>
  <c r="R2737" i="6"/>
  <c r="P2737" i="6"/>
  <c r="BK2737" i="6"/>
  <c r="J2737" i="6"/>
  <c r="BE2737" i="6" s="1"/>
  <c r="BI2720" i="6"/>
  <c r="BH2720" i="6"/>
  <c r="BG2720" i="6"/>
  <c r="BF2720" i="6"/>
  <c r="T2720" i="6"/>
  <c r="R2720" i="6"/>
  <c r="P2720" i="6"/>
  <c r="BK2720" i="6"/>
  <c r="J2720" i="6"/>
  <c r="BE2720" i="6" s="1"/>
  <c r="BI2703" i="6"/>
  <c r="BH2703" i="6"/>
  <c r="BG2703" i="6"/>
  <c r="BF2703" i="6"/>
  <c r="T2703" i="6"/>
  <c r="R2703" i="6"/>
  <c r="P2703" i="6"/>
  <c r="BK2703" i="6"/>
  <c r="J2703" i="6"/>
  <c r="BE2703" i="6" s="1"/>
  <c r="BI2690" i="6"/>
  <c r="BH2690" i="6"/>
  <c r="BG2690" i="6"/>
  <c r="BF2690" i="6"/>
  <c r="T2690" i="6"/>
  <c r="R2690" i="6"/>
  <c r="P2690" i="6"/>
  <c r="BK2690" i="6"/>
  <c r="J2690" i="6"/>
  <c r="BE2690" i="6" s="1"/>
  <c r="BI2673" i="6"/>
  <c r="BH2673" i="6"/>
  <c r="BG2673" i="6"/>
  <c r="BF2673" i="6"/>
  <c r="T2673" i="6"/>
  <c r="R2673" i="6"/>
  <c r="P2673" i="6"/>
  <c r="BK2673" i="6"/>
  <c r="J2673" i="6"/>
  <c r="BE2673" i="6" s="1"/>
  <c r="BI2657" i="6"/>
  <c r="BH2657" i="6"/>
  <c r="BG2657" i="6"/>
  <c r="BF2657" i="6"/>
  <c r="T2657" i="6"/>
  <c r="R2657" i="6"/>
  <c r="P2657" i="6"/>
  <c r="BK2657" i="6"/>
  <c r="J2657" i="6"/>
  <c r="BE2657" i="6" s="1"/>
  <c r="BI2640" i="6"/>
  <c r="BH2640" i="6"/>
  <c r="BG2640" i="6"/>
  <c r="BF2640" i="6"/>
  <c r="T2640" i="6"/>
  <c r="R2640" i="6"/>
  <c r="P2640" i="6"/>
  <c r="BK2640" i="6"/>
  <c r="J2640" i="6"/>
  <c r="BE2640" i="6" s="1"/>
  <c r="BI2624" i="6"/>
  <c r="BH2624" i="6"/>
  <c r="BG2624" i="6"/>
  <c r="BF2624" i="6"/>
  <c r="T2624" i="6"/>
  <c r="R2624" i="6"/>
  <c r="P2624" i="6"/>
  <c r="BK2624" i="6"/>
  <c r="J2624" i="6"/>
  <c r="BE2624" i="6" s="1"/>
  <c r="BI2607" i="6"/>
  <c r="BH2607" i="6"/>
  <c r="BG2607" i="6"/>
  <c r="BF2607" i="6"/>
  <c r="T2607" i="6"/>
  <c r="R2607" i="6"/>
  <c r="P2607" i="6"/>
  <c r="BK2607" i="6"/>
  <c r="J2607" i="6"/>
  <c r="BE2607" i="6" s="1"/>
  <c r="BI2590" i="6"/>
  <c r="BH2590" i="6"/>
  <c r="BG2590" i="6"/>
  <c r="BF2590" i="6"/>
  <c r="T2590" i="6"/>
  <c r="R2590" i="6"/>
  <c r="P2590" i="6"/>
  <c r="BK2590" i="6"/>
  <c r="J2590" i="6"/>
  <c r="BE2590" i="6" s="1"/>
  <c r="BI2573" i="6"/>
  <c r="BH2573" i="6"/>
  <c r="BG2573" i="6"/>
  <c r="BF2573" i="6"/>
  <c r="T2573" i="6"/>
  <c r="R2573" i="6"/>
  <c r="P2573" i="6"/>
  <c r="BK2573" i="6"/>
  <c r="J2573" i="6"/>
  <c r="BE2573" i="6" s="1"/>
  <c r="BI2557" i="6"/>
  <c r="BH2557" i="6"/>
  <c r="BG2557" i="6"/>
  <c r="BF2557" i="6"/>
  <c r="T2557" i="6"/>
  <c r="R2557" i="6"/>
  <c r="P2557" i="6"/>
  <c r="BK2557" i="6"/>
  <c r="J2557" i="6"/>
  <c r="BE2557" i="6" s="1"/>
  <c r="BI2546" i="6"/>
  <c r="BH2546" i="6"/>
  <c r="BG2546" i="6"/>
  <c r="BF2546" i="6"/>
  <c r="T2546" i="6"/>
  <c r="R2546" i="6"/>
  <c r="P2546" i="6"/>
  <c r="BK2546" i="6"/>
  <c r="J2546" i="6"/>
  <c r="BE2546" i="6" s="1"/>
  <c r="BI2534" i="6"/>
  <c r="BH2534" i="6"/>
  <c r="BG2534" i="6"/>
  <c r="BF2534" i="6"/>
  <c r="T2534" i="6"/>
  <c r="R2534" i="6"/>
  <c r="P2534" i="6"/>
  <c r="BK2534" i="6"/>
  <c r="J2534" i="6"/>
  <c r="BE2534" i="6" s="1"/>
  <c r="BI2519" i="6"/>
  <c r="BH2519" i="6"/>
  <c r="BG2519" i="6"/>
  <c r="BF2519" i="6"/>
  <c r="T2519" i="6"/>
  <c r="R2519" i="6"/>
  <c r="P2519" i="6"/>
  <c r="BK2519" i="6"/>
  <c r="J2519" i="6"/>
  <c r="BE2519" i="6" s="1"/>
  <c r="BI2503" i="6"/>
  <c r="BH2503" i="6"/>
  <c r="BG2503" i="6"/>
  <c r="BF2503" i="6"/>
  <c r="T2503" i="6"/>
  <c r="R2503" i="6"/>
  <c r="P2503" i="6"/>
  <c r="BK2503" i="6"/>
  <c r="J2503" i="6"/>
  <c r="BE2503" i="6" s="1"/>
  <c r="BI2491" i="6"/>
  <c r="BH2491" i="6"/>
  <c r="BG2491" i="6"/>
  <c r="BF2491" i="6"/>
  <c r="T2491" i="6"/>
  <c r="R2491" i="6"/>
  <c r="P2491" i="6"/>
  <c r="BK2491" i="6"/>
  <c r="J2491" i="6"/>
  <c r="BE2491" i="6"/>
  <c r="BI2478" i="6"/>
  <c r="BH2478" i="6"/>
  <c r="BG2478" i="6"/>
  <c r="BF2478" i="6"/>
  <c r="T2478" i="6"/>
  <c r="R2478" i="6"/>
  <c r="P2478" i="6"/>
  <c r="BK2478" i="6"/>
  <c r="J2478" i="6"/>
  <c r="BE2478" i="6" s="1"/>
  <c r="BI2466" i="6"/>
  <c r="BH2466" i="6"/>
  <c r="BG2466" i="6"/>
  <c r="BF2466" i="6"/>
  <c r="T2466" i="6"/>
  <c r="R2466" i="6"/>
  <c r="P2466" i="6"/>
  <c r="BK2466" i="6"/>
  <c r="J2466" i="6"/>
  <c r="BE2466" i="6"/>
  <c r="BI2453" i="6"/>
  <c r="BH2453" i="6"/>
  <c r="BG2453" i="6"/>
  <c r="BF2453" i="6"/>
  <c r="T2453" i="6"/>
  <c r="R2453" i="6"/>
  <c r="P2453" i="6"/>
  <c r="BK2453" i="6"/>
  <c r="J2453" i="6"/>
  <c r="BE2453" i="6" s="1"/>
  <c r="BI2438" i="6"/>
  <c r="BH2438" i="6"/>
  <c r="BG2438" i="6"/>
  <c r="BF2438" i="6"/>
  <c r="T2438" i="6"/>
  <c r="R2438" i="6"/>
  <c r="P2438" i="6"/>
  <c r="BK2438" i="6"/>
  <c r="J2438" i="6"/>
  <c r="BE2438" i="6" s="1"/>
  <c r="BI2422" i="6"/>
  <c r="BH2422" i="6"/>
  <c r="BG2422" i="6"/>
  <c r="BF2422" i="6"/>
  <c r="T2422" i="6"/>
  <c r="R2422" i="6"/>
  <c r="P2422" i="6"/>
  <c r="BK2422" i="6"/>
  <c r="J2422" i="6"/>
  <c r="BE2422" i="6" s="1"/>
  <c r="BI2408" i="6"/>
  <c r="BH2408" i="6"/>
  <c r="BG2408" i="6"/>
  <c r="BF2408" i="6"/>
  <c r="T2408" i="6"/>
  <c r="R2408" i="6"/>
  <c r="P2408" i="6"/>
  <c r="BK2408" i="6"/>
  <c r="J2408" i="6"/>
  <c r="BE2408" i="6"/>
  <c r="BI2389" i="6"/>
  <c r="BH2389" i="6"/>
  <c r="BG2389" i="6"/>
  <c r="BF2389" i="6"/>
  <c r="T2389" i="6"/>
  <c r="R2389" i="6"/>
  <c r="P2389" i="6"/>
  <c r="BK2389" i="6"/>
  <c r="J2389" i="6"/>
  <c r="BE2389" i="6" s="1"/>
  <c r="BI2376" i="6"/>
  <c r="BH2376" i="6"/>
  <c r="BG2376" i="6"/>
  <c r="BF2376" i="6"/>
  <c r="T2376" i="6"/>
  <c r="R2376" i="6"/>
  <c r="P2376" i="6"/>
  <c r="BK2376" i="6"/>
  <c r="J2376" i="6"/>
  <c r="BE2376" i="6" s="1"/>
  <c r="BI2363" i="6"/>
  <c r="BH2363" i="6"/>
  <c r="BG2363" i="6"/>
  <c r="BF2363" i="6"/>
  <c r="T2363" i="6"/>
  <c r="R2363" i="6"/>
  <c r="P2363" i="6"/>
  <c r="BK2363" i="6"/>
  <c r="J2363" i="6"/>
  <c r="BE2363" i="6" s="1"/>
  <c r="BI2352" i="6"/>
  <c r="BH2352" i="6"/>
  <c r="BG2352" i="6"/>
  <c r="BF2352" i="6"/>
  <c r="T2352" i="6"/>
  <c r="R2352" i="6"/>
  <c r="P2352" i="6"/>
  <c r="BK2352" i="6"/>
  <c r="J2352" i="6"/>
  <c r="BE2352" i="6" s="1"/>
  <c r="BI2341" i="6"/>
  <c r="BH2341" i="6"/>
  <c r="BG2341" i="6"/>
  <c r="BF2341" i="6"/>
  <c r="T2341" i="6"/>
  <c r="R2341" i="6"/>
  <c r="P2341" i="6"/>
  <c r="BK2341" i="6"/>
  <c r="J2341" i="6"/>
  <c r="BE2341" i="6" s="1"/>
  <c r="BI2329" i="6"/>
  <c r="BH2329" i="6"/>
  <c r="BG2329" i="6"/>
  <c r="BF2329" i="6"/>
  <c r="T2329" i="6"/>
  <c r="R2329" i="6"/>
  <c r="P2329" i="6"/>
  <c r="BK2329" i="6"/>
  <c r="J2329" i="6"/>
  <c r="BE2329" i="6"/>
  <c r="BI2317" i="6"/>
  <c r="BH2317" i="6"/>
  <c r="BG2317" i="6"/>
  <c r="BF2317" i="6"/>
  <c r="T2317" i="6"/>
  <c r="R2317" i="6"/>
  <c r="P2317" i="6"/>
  <c r="BK2317" i="6"/>
  <c r="J2317" i="6"/>
  <c r="BE2317" i="6" s="1"/>
  <c r="BI2302" i="6"/>
  <c r="BH2302" i="6"/>
  <c r="BG2302" i="6"/>
  <c r="BF2302" i="6"/>
  <c r="T2302" i="6"/>
  <c r="R2302" i="6"/>
  <c r="P2302" i="6"/>
  <c r="BK2302" i="6"/>
  <c r="J2302" i="6"/>
  <c r="BE2302" i="6" s="1"/>
  <c r="BI2290" i="6"/>
  <c r="BH2290" i="6"/>
  <c r="BG2290" i="6"/>
  <c r="BF2290" i="6"/>
  <c r="T2290" i="6"/>
  <c r="R2290" i="6"/>
  <c r="P2290" i="6"/>
  <c r="BK2290" i="6"/>
  <c r="J2290" i="6"/>
  <c r="BE2290" i="6" s="1"/>
  <c r="BI2278" i="6"/>
  <c r="BH2278" i="6"/>
  <c r="BG2278" i="6"/>
  <c r="BF2278" i="6"/>
  <c r="T2278" i="6"/>
  <c r="R2278" i="6"/>
  <c r="P2278" i="6"/>
  <c r="BK2278" i="6"/>
  <c r="J2278" i="6"/>
  <c r="BE2278" i="6"/>
  <c r="BI2258" i="6"/>
  <c r="BH2258" i="6"/>
  <c r="BG2258" i="6"/>
  <c r="BF2258" i="6"/>
  <c r="T2258" i="6"/>
  <c r="R2258" i="6"/>
  <c r="P2258" i="6"/>
  <c r="BK2258" i="6"/>
  <c r="J2258" i="6"/>
  <c r="BE2258" i="6" s="1"/>
  <c r="BI2238" i="6"/>
  <c r="BH2238" i="6"/>
  <c r="BG2238" i="6"/>
  <c r="BF2238" i="6"/>
  <c r="T2238" i="6"/>
  <c r="R2238" i="6"/>
  <c r="P2238" i="6"/>
  <c r="BK2238" i="6"/>
  <c r="J2238" i="6"/>
  <c r="BE2238" i="6"/>
  <c r="BI2217" i="6"/>
  <c r="BH2217" i="6"/>
  <c r="BG2217" i="6"/>
  <c r="BF2217" i="6"/>
  <c r="T2217" i="6"/>
  <c r="R2217" i="6"/>
  <c r="P2217" i="6"/>
  <c r="BK2217" i="6"/>
  <c r="J2217" i="6"/>
  <c r="BE2217" i="6" s="1"/>
  <c r="BI2152" i="6"/>
  <c r="BH2152" i="6"/>
  <c r="BG2152" i="6"/>
  <c r="BF2152" i="6"/>
  <c r="T2152" i="6"/>
  <c r="R2152" i="6"/>
  <c r="P2152" i="6"/>
  <c r="BK2152" i="6"/>
  <c r="J2152" i="6"/>
  <c r="BE2152" i="6" s="1"/>
  <c r="BI2135" i="6"/>
  <c r="BH2135" i="6"/>
  <c r="BG2135" i="6"/>
  <c r="BF2135" i="6"/>
  <c r="T2135" i="6"/>
  <c r="R2135" i="6"/>
  <c r="P2135" i="6"/>
  <c r="BK2135" i="6"/>
  <c r="J2135" i="6"/>
  <c r="BE2135" i="6" s="1"/>
  <c r="BI2123" i="6"/>
  <c r="BH2123" i="6"/>
  <c r="BG2123" i="6"/>
  <c r="BF2123" i="6"/>
  <c r="T2123" i="6"/>
  <c r="R2123" i="6"/>
  <c r="P2123" i="6"/>
  <c r="BK2123" i="6"/>
  <c r="J2123" i="6"/>
  <c r="BE2123" i="6"/>
  <c r="BI2111" i="6"/>
  <c r="BH2111" i="6"/>
  <c r="BG2111" i="6"/>
  <c r="BF2111" i="6"/>
  <c r="T2111" i="6"/>
  <c r="R2111" i="6"/>
  <c r="P2111" i="6"/>
  <c r="BK2111" i="6"/>
  <c r="J2111" i="6"/>
  <c r="BE2111" i="6" s="1"/>
  <c r="BI2093" i="6"/>
  <c r="BH2093" i="6"/>
  <c r="BG2093" i="6"/>
  <c r="BF2093" i="6"/>
  <c r="T2093" i="6"/>
  <c r="R2093" i="6"/>
  <c r="P2093" i="6"/>
  <c r="BK2093" i="6"/>
  <c r="J2093" i="6"/>
  <c r="BE2093" i="6" s="1"/>
  <c r="BI2081" i="6"/>
  <c r="BH2081" i="6"/>
  <c r="BG2081" i="6"/>
  <c r="BF2081" i="6"/>
  <c r="T2081" i="6"/>
  <c r="R2081" i="6"/>
  <c r="P2081" i="6"/>
  <c r="BK2081" i="6"/>
  <c r="J2081" i="6"/>
  <c r="BE2081" i="6" s="1"/>
  <c r="BI2069" i="6"/>
  <c r="BH2069" i="6"/>
  <c r="BG2069" i="6"/>
  <c r="BF2069" i="6"/>
  <c r="T2069" i="6"/>
  <c r="R2069" i="6"/>
  <c r="P2069" i="6"/>
  <c r="BK2069" i="6"/>
  <c r="J2069" i="6"/>
  <c r="BE2069" i="6" s="1"/>
  <c r="BI2057" i="6"/>
  <c r="BH2057" i="6"/>
  <c r="BG2057" i="6"/>
  <c r="BF2057" i="6"/>
  <c r="T2057" i="6"/>
  <c r="R2057" i="6"/>
  <c r="P2057" i="6"/>
  <c r="BK2057" i="6"/>
  <c r="J2057" i="6"/>
  <c r="BE2057" i="6" s="1"/>
  <c r="BI2034" i="6"/>
  <c r="BH2034" i="6"/>
  <c r="BG2034" i="6"/>
  <c r="BF2034" i="6"/>
  <c r="T2034" i="6"/>
  <c r="R2034" i="6"/>
  <c r="P2034" i="6"/>
  <c r="BK2034" i="6"/>
  <c r="J2034" i="6"/>
  <c r="BE2034" i="6" s="1"/>
  <c r="BI2021" i="6"/>
  <c r="BH2021" i="6"/>
  <c r="BG2021" i="6"/>
  <c r="BF2021" i="6"/>
  <c r="T2021" i="6"/>
  <c r="R2021" i="6"/>
  <c r="P2021" i="6"/>
  <c r="BK2021" i="6"/>
  <c r="J2021" i="6"/>
  <c r="BE2021" i="6" s="1"/>
  <c r="BI2009" i="6"/>
  <c r="BH2009" i="6"/>
  <c r="BG2009" i="6"/>
  <c r="BF2009" i="6"/>
  <c r="T2009" i="6"/>
  <c r="R2009" i="6"/>
  <c r="P2009" i="6"/>
  <c r="BK2009" i="6"/>
  <c r="J2009" i="6"/>
  <c r="BE2009" i="6" s="1"/>
  <c r="BI1998" i="6"/>
  <c r="BH1998" i="6"/>
  <c r="BG1998" i="6"/>
  <c r="BF1998" i="6"/>
  <c r="T1998" i="6"/>
  <c r="R1998" i="6"/>
  <c r="P1998" i="6"/>
  <c r="BK1998" i="6"/>
  <c r="J1998" i="6"/>
  <c r="BE1998" i="6"/>
  <c r="BI1987" i="6"/>
  <c r="BH1987" i="6"/>
  <c r="BG1987" i="6"/>
  <c r="BF1987" i="6"/>
  <c r="T1987" i="6"/>
  <c r="R1987" i="6"/>
  <c r="P1987" i="6"/>
  <c r="BK1987" i="6"/>
  <c r="J1987" i="6"/>
  <c r="BE1987" i="6" s="1"/>
  <c r="BI1976" i="6"/>
  <c r="BH1976" i="6"/>
  <c r="BG1976" i="6"/>
  <c r="BF1976" i="6"/>
  <c r="T1976" i="6"/>
  <c r="R1976" i="6"/>
  <c r="P1976" i="6"/>
  <c r="BK1976" i="6"/>
  <c r="J1976" i="6"/>
  <c r="BE1976" i="6" s="1"/>
  <c r="BI1960" i="6"/>
  <c r="BH1960" i="6"/>
  <c r="BG1960" i="6"/>
  <c r="BF1960" i="6"/>
  <c r="T1960" i="6"/>
  <c r="R1960" i="6"/>
  <c r="P1960" i="6"/>
  <c r="BK1960" i="6"/>
  <c r="J1960" i="6"/>
  <c r="BE1960" i="6" s="1"/>
  <c r="BI1946" i="6"/>
  <c r="BH1946" i="6"/>
  <c r="BG1946" i="6"/>
  <c r="BF1946" i="6"/>
  <c r="T1946" i="6"/>
  <c r="R1946" i="6"/>
  <c r="P1946" i="6"/>
  <c r="BK1946" i="6"/>
  <c r="J1946" i="6"/>
  <c r="BE1946" i="6" s="1"/>
  <c r="BI1931" i="6"/>
  <c r="BH1931" i="6"/>
  <c r="BG1931" i="6"/>
  <c r="BF1931" i="6"/>
  <c r="T1931" i="6"/>
  <c r="R1931" i="6"/>
  <c r="P1931" i="6"/>
  <c r="BK1931" i="6"/>
  <c r="J1931" i="6"/>
  <c r="BE1931" i="6" s="1"/>
  <c r="BI1917" i="6"/>
  <c r="BH1917" i="6"/>
  <c r="BG1917" i="6"/>
  <c r="BF1917" i="6"/>
  <c r="T1917" i="6"/>
  <c r="R1917" i="6"/>
  <c r="P1917" i="6"/>
  <c r="BK1917" i="6"/>
  <c r="J1917" i="6"/>
  <c r="BE1917" i="6" s="1"/>
  <c r="BI1902" i="6"/>
  <c r="BH1902" i="6"/>
  <c r="BG1902" i="6"/>
  <c r="BF1902" i="6"/>
  <c r="T1902" i="6"/>
  <c r="R1902" i="6"/>
  <c r="P1902" i="6"/>
  <c r="BK1902" i="6"/>
  <c r="J1902" i="6"/>
  <c r="BE1902" i="6" s="1"/>
  <c r="BI1888" i="6"/>
  <c r="BH1888" i="6"/>
  <c r="BG1888" i="6"/>
  <c r="BF1888" i="6"/>
  <c r="T1888" i="6"/>
  <c r="R1888" i="6"/>
  <c r="P1888" i="6"/>
  <c r="BK1888" i="6"/>
  <c r="J1888" i="6"/>
  <c r="BE1888" i="6"/>
  <c r="BI1819" i="6"/>
  <c r="BH1819" i="6"/>
  <c r="BG1819" i="6"/>
  <c r="BF1819" i="6"/>
  <c r="T1819" i="6"/>
  <c r="R1819" i="6"/>
  <c r="P1819" i="6"/>
  <c r="BK1819" i="6"/>
  <c r="J1819" i="6"/>
  <c r="BE1819" i="6" s="1"/>
  <c r="BI1804" i="6"/>
  <c r="BH1804" i="6"/>
  <c r="BG1804" i="6"/>
  <c r="BF1804" i="6"/>
  <c r="T1804" i="6"/>
  <c r="R1804" i="6"/>
  <c r="P1804" i="6"/>
  <c r="BK1804" i="6"/>
  <c r="J1804" i="6"/>
  <c r="BE1804" i="6" s="1"/>
  <c r="BI1730" i="6"/>
  <c r="BH1730" i="6"/>
  <c r="BG1730" i="6"/>
  <c r="BF1730" i="6"/>
  <c r="T1730" i="6"/>
  <c r="R1730" i="6"/>
  <c r="P1730" i="6"/>
  <c r="BK1730" i="6"/>
  <c r="J1730" i="6"/>
  <c r="BE1730" i="6" s="1"/>
  <c r="BI1711" i="6"/>
  <c r="BH1711" i="6"/>
  <c r="BG1711" i="6"/>
  <c r="BF1711" i="6"/>
  <c r="T1711" i="6"/>
  <c r="R1711" i="6"/>
  <c r="P1711" i="6"/>
  <c r="BK1711" i="6"/>
  <c r="J1711" i="6"/>
  <c r="BE1711" i="6" s="1"/>
  <c r="BI1698" i="6"/>
  <c r="BH1698" i="6"/>
  <c r="BG1698" i="6"/>
  <c r="BF1698" i="6"/>
  <c r="T1698" i="6"/>
  <c r="R1698" i="6"/>
  <c r="P1698" i="6"/>
  <c r="BK1698" i="6"/>
  <c r="J1698" i="6"/>
  <c r="BE1698" i="6" s="1"/>
  <c r="BI1679" i="6"/>
  <c r="BH1679" i="6"/>
  <c r="BG1679" i="6"/>
  <c r="BF1679" i="6"/>
  <c r="T1679" i="6"/>
  <c r="R1679" i="6"/>
  <c r="P1679" i="6"/>
  <c r="BK1679" i="6"/>
  <c r="J1679" i="6"/>
  <c r="BE1679" i="6"/>
  <c r="BI1665" i="6"/>
  <c r="BH1665" i="6"/>
  <c r="BG1665" i="6"/>
  <c r="BF1665" i="6"/>
  <c r="T1665" i="6"/>
  <c r="R1665" i="6"/>
  <c r="P1665" i="6"/>
  <c r="BK1665" i="6"/>
  <c r="J1665" i="6"/>
  <c r="BE1665" i="6" s="1"/>
  <c r="BI1653" i="6"/>
  <c r="BH1653" i="6"/>
  <c r="BG1653" i="6"/>
  <c r="BF1653" i="6"/>
  <c r="T1653" i="6"/>
  <c r="R1653" i="6"/>
  <c r="P1653" i="6"/>
  <c r="BK1653" i="6"/>
  <c r="J1653" i="6"/>
  <c r="BE1653" i="6" s="1"/>
  <c r="BI1638" i="6"/>
  <c r="BH1638" i="6"/>
  <c r="BG1638" i="6"/>
  <c r="BF1638" i="6"/>
  <c r="T1638" i="6"/>
  <c r="R1638" i="6"/>
  <c r="P1638" i="6"/>
  <c r="BK1638" i="6"/>
  <c r="J1638" i="6"/>
  <c r="BE1638" i="6" s="1"/>
  <c r="BI1623" i="6"/>
  <c r="BH1623" i="6"/>
  <c r="BG1623" i="6"/>
  <c r="BF1623" i="6"/>
  <c r="T1623" i="6"/>
  <c r="R1623" i="6"/>
  <c r="P1623" i="6"/>
  <c r="BK1623" i="6"/>
  <c r="J1623" i="6"/>
  <c r="BE1623" i="6" s="1"/>
  <c r="BI1609" i="6"/>
  <c r="BH1609" i="6"/>
  <c r="BG1609" i="6"/>
  <c r="BF1609" i="6"/>
  <c r="T1609" i="6"/>
  <c r="R1609" i="6"/>
  <c r="P1609" i="6"/>
  <c r="BK1609" i="6"/>
  <c r="J1609" i="6"/>
  <c r="BE1609" i="6" s="1"/>
  <c r="BI1595" i="6"/>
  <c r="BH1595" i="6"/>
  <c r="BG1595" i="6"/>
  <c r="BF1595" i="6"/>
  <c r="T1595" i="6"/>
  <c r="R1595" i="6"/>
  <c r="P1595" i="6"/>
  <c r="BK1595" i="6"/>
  <c r="J1595" i="6"/>
  <c r="BE1595" i="6" s="1"/>
  <c r="BI1580" i="6"/>
  <c r="BH1580" i="6"/>
  <c r="BG1580" i="6"/>
  <c r="BF1580" i="6"/>
  <c r="T1580" i="6"/>
  <c r="R1580" i="6"/>
  <c r="P1580" i="6"/>
  <c r="BK1580" i="6"/>
  <c r="J1580" i="6"/>
  <c r="BE1580" i="6" s="1"/>
  <c r="BI1566" i="6"/>
  <c r="BH1566" i="6"/>
  <c r="BG1566" i="6"/>
  <c r="BF1566" i="6"/>
  <c r="T1566" i="6"/>
  <c r="R1566" i="6"/>
  <c r="P1566" i="6"/>
  <c r="BK1566" i="6"/>
  <c r="J1566" i="6"/>
  <c r="BE1566" i="6" s="1"/>
  <c r="BI1500" i="6"/>
  <c r="BH1500" i="6"/>
  <c r="BG1500" i="6"/>
  <c r="BF1500" i="6"/>
  <c r="T1500" i="6"/>
  <c r="R1500" i="6"/>
  <c r="P1500" i="6"/>
  <c r="BK1500" i="6"/>
  <c r="J1500" i="6"/>
  <c r="BE1500" i="6" s="1"/>
  <c r="BI1434" i="6"/>
  <c r="BH1434" i="6"/>
  <c r="BG1434" i="6"/>
  <c r="BF1434" i="6"/>
  <c r="T1434" i="6"/>
  <c r="R1434" i="6"/>
  <c r="P1434" i="6"/>
  <c r="BK1434" i="6"/>
  <c r="J1434" i="6"/>
  <c r="BE1434" i="6"/>
  <c r="BI1415" i="6"/>
  <c r="BH1415" i="6"/>
  <c r="BG1415" i="6"/>
  <c r="BF1415" i="6"/>
  <c r="T1415" i="6"/>
  <c r="R1415" i="6"/>
  <c r="P1415" i="6"/>
  <c r="BK1415" i="6"/>
  <c r="J1415" i="6"/>
  <c r="BE1415" i="6" s="1"/>
  <c r="BI1396" i="6"/>
  <c r="BH1396" i="6"/>
  <c r="BG1396" i="6"/>
  <c r="BF1396" i="6"/>
  <c r="T1396" i="6"/>
  <c r="R1396" i="6"/>
  <c r="P1396" i="6"/>
  <c r="BK1396" i="6"/>
  <c r="J1396" i="6"/>
  <c r="BE1396" i="6" s="1"/>
  <c r="BI1331" i="6"/>
  <c r="BH1331" i="6"/>
  <c r="BG1331" i="6"/>
  <c r="BF1331" i="6"/>
  <c r="T1331" i="6"/>
  <c r="R1331" i="6"/>
  <c r="P1331" i="6"/>
  <c r="BK1331" i="6"/>
  <c r="J1331" i="6"/>
  <c r="BE1331" i="6" s="1"/>
  <c r="BI1312" i="6"/>
  <c r="BH1312" i="6"/>
  <c r="BG1312" i="6"/>
  <c r="BF1312" i="6"/>
  <c r="T1312" i="6"/>
  <c r="R1312" i="6"/>
  <c r="P1312" i="6"/>
  <c r="BK1312" i="6"/>
  <c r="J1312" i="6"/>
  <c r="BE1312" i="6" s="1"/>
  <c r="BI1223" i="6"/>
  <c r="BH1223" i="6"/>
  <c r="BG1223" i="6"/>
  <c r="BF1223" i="6"/>
  <c r="T1223" i="6"/>
  <c r="R1223" i="6"/>
  <c r="P1223" i="6"/>
  <c r="BK1223" i="6"/>
  <c r="J1223" i="6"/>
  <c r="BE1223" i="6" s="1"/>
  <c r="BI1205" i="6"/>
  <c r="BH1205" i="6"/>
  <c r="BG1205" i="6"/>
  <c r="BF1205" i="6"/>
  <c r="T1205" i="6"/>
  <c r="R1205" i="6"/>
  <c r="P1205" i="6"/>
  <c r="BK1205" i="6"/>
  <c r="J1205" i="6"/>
  <c r="BE1205" i="6" s="1"/>
  <c r="BI1134" i="6"/>
  <c r="BH1134" i="6"/>
  <c r="BG1134" i="6"/>
  <c r="BF1134" i="6"/>
  <c r="T1134" i="6"/>
  <c r="R1134" i="6"/>
  <c r="P1134" i="6"/>
  <c r="BK1134" i="6"/>
  <c r="J1134" i="6"/>
  <c r="BE1134" i="6" s="1"/>
  <c r="BI1116" i="6"/>
  <c r="BH1116" i="6"/>
  <c r="BG1116" i="6"/>
  <c r="BF1116" i="6"/>
  <c r="T1116" i="6"/>
  <c r="R1116" i="6"/>
  <c r="P1116" i="6"/>
  <c r="BK1116" i="6"/>
  <c r="J1116" i="6"/>
  <c r="BE1116" i="6" s="1"/>
  <c r="BI1027" i="6"/>
  <c r="BH1027" i="6"/>
  <c r="BG1027" i="6"/>
  <c r="BF1027" i="6"/>
  <c r="T1027" i="6"/>
  <c r="R1027" i="6"/>
  <c r="P1027" i="6"/>
  <c r="BK1027" i="6"/>
  <c r="J1027" i="6"/>
  <c r="BE1027" i="6" s="1"/>
  <c r="BI1009" i="6"/>
  <c r="BH1009" i="6"/>
  <c r="BG1009" i="6"/>
  <c r="BF1009" i="6"/>
  <c r="T1009" i="6"/>
  <c r="R1009" i="6"/>
  <c r="P1009" i="6"/>
  <c r="BK1009" i="6"/>
  <c r="J1009" i="6"/>
  <c r="BE1009" i="6" s="1"/>
  <c r="BI996" i="6"/>
  <c r="BH996" i="6"/>
  <c r="BG996" i="6"/>
  <c r="BF996" i="6"/>
  <c r="T996" i="6"/>
  <c r="R996" i="6"/>
  <c r="P996" i="6"/>
  <c r="BK996" i="6"/>
  <c r="J996" i="6"/>
  <c r="BE996" i="6" s="1"/>
  <c r="BI925" i="6"/>
  <c r="BH925" i="6"/>
  <c r="BG925" i="6"/>
  <c r="BF925" i="6"/>
  <c r="T925" i="6"/>
  <c r="R925" i="6"/>
  <c r="P925" i="6"/>
  <c r="BK925" i="6"/>
  <c r="J925" i="6"/>
  <c r="BE925" i="6"/>
  <c r="BI907" i="6"/>
  <c r="BH907" i="6"/>
  <c r="BG907" i="6"/>
  <c r="BF907" i="6"/>
  <c r="T907" i="6"/>
  <c r="R907" i="6"/>
  <c r="P907" i="6"/>
  <c r="BK907" i="6"/>
  <c r="J907" i="6"/>
  <c r="BE907" i="6" s="1"/>
  <c r="BI842" i="6"/>
  <c r="BH842" i="6"/>
  <c r="BG842" i="6"/>
  <c r="BF842" i="6"/>
  <c r="T842" i="6"/>
  <c r="R842" i="6"/>
  <c r="P842" i="6"/>
  <c r="BK842" i="6"/>
  <c r="J842" i="6"/>
  <c r="BE842" i="6" s="1"/>
  <c r="BI776" i="6"/>
  <c r="BH776" i="6"/>
  <c r="BG776" i="6"/>
  <c r="BF776" i="6"/>
  <c r="T776" i="6"/>
  <c r="R776" i="6"/>
  <c r="P776" i="6"/>
  <c r="BK776" i="6"/>
  <c r="J776" i="6"/>
  <c r="BE776" i="6" s="1"/>
  <c r="BI715" i="6"/>
  <c r="BH715" i="6"/>
  <c r="BG715" i="6"/>
  <c r="BF715" i="6"/>
  <c r="T715" i="6"/>
  <c r="R715" i="6"/>
  <c r="P715" i="6"/>
  <c r="BK715" i="6"/>
  <c r="J715" i="6"/>
  <c r="BE715" i="6" s="1"/>
  <c r="BI655" i="6"/>
  <c r="BH655" i="6"/>
  <c r="BG655" i="6"/>
  <c r="BF655" i="6"/>
  <c r="T655" i="6"/>
  <c r="R655" i="6"/>
  <c r="P655" i="6"/>
  <c r="BK655" i="6"/>
  <c r="J655" i="6"/>
  <c r="BE655" i="6" s="1"/>
  <c r="BI588" i="6"/>
  <c r="BH588" i="6"/>
  <c r="BG588" i="6"/>
  <c r="BF588" i="6"/>
  <c r="T588" i="6"/>
  <c r="R588" i="6"/>
  <c r="P588" i="6"/>
  <c r="BK588" i="6"/>
  <c r="J588" i="6"/>
  <c r="BE588" i="6" s="1"/>
  <c r="BI522" i="6"/>
  <c r="BH522" i="6"/>
  <c r="BG522" i="6"/>
  <c r="BF522" i="6"/>
  <c r="T522" i="6"/>
  <c r="R522" i="6"/>
  <c r="P522" i="6"/>
  <c r="BK522" i="6"/>
  <c r="J522" i="6"/>
  <c r="BE522" i="6" s="1"/>
  <c r="BI509" i="6"/>
  <c r="BH509" i="6"/>
  <c r="BG509" i="6"/>
  <c r="BF509" i="6"/>
  <c r="T509" i="6"/>
  <c r="R509" i="6"/>
  <c r="P509" i="6"/>
  <c r="BK509" i="6"/>
  <c r="J509" i="6"/>
  <c r="BE509" i="6" s="1"/>
  <c r="BI497" i="6"/>
  <c r="BH497" i="6"/>
  <c r="BG497" i="6"/>
  <c r="BF497" i="6"/>
  <c r="T497" i="6"/>
  <c r="R497" i="6"/>
  <c r="P497" i="6"/>
  <c r="BK497" i="6"/>
  <c r="J497" i="6"/>
  <c r="BE497" i="6" s="1"/>
  <c r="BI437" i="6"/>
  <c r="BH437" i="6"/>
  <c r="BG437" i="6"/>
  <c r="BF437" i="6"/>
  <c r="T437" i="6"/>
  <c r="R437" i="6"/>
  <c r="P437" i="6"/>
  <c r="BK437" i="6"/>
  <c r="J437" i="6"/>
  <c r="BE437" i="6"/>
  <c r="BI418" i="6"/>
  <c r="BH418" i="6"/>
  <c r="BG418" i="6"/>
  <c r="BF418" i="6"/>
  <c r="T418" i="6"/>
  <c r="R418" i="6"/>
  <c r="P418" i="6"/>
  <c r="BK418" i="6"/>
  <c r="J418" i="6"/>
  <c r="BE418" i="6" s="1"/>
  <c r="BI400" i="6"/>
  <c r="BH400" i="6"/>
  <c r="BG400" i="6"/>
  <c r="BF400" i="6"/>
  <c r="T400" i="6"/>
  <c r="R400" i="6"/>
  <c r="P400" i="6"/>
  <c r="BK400" i="6"/>
  <c r="J400" i="6"/>
  <c r="BE400" i="6" s="1"/>
  <c r="BI381" i="6"/>
  <c r="BH381" i="6"/>
  <c r="BG381" i="6"/>
  <c r="BF381" i="6"/>
  <c r="T381" i="6"/>
  <c r="R381" i="6"/>
  <c r="P381" i="6"/>
  <c r="BK381" i="6"/>
  <c r="J381" i="6"/>
  <c r="BE381" i="6" s="1"/>
  <c r="BI363" i="6"/>
  <c r="BH363" i="6"/>
  <c r="BG363" i="6"/>
  <c r="BF363" i="6"/>
  <c r="T363" i="6"/>
  <c r="R363" i="6"/>
  <c r="P363" i="6"/>
  <c r="BK363" i="6"/>
  <c r="J363" i="6"/>
  <c r="BE363" i="6" s="1"/>
  <c r="BI345" i="6"/>
  <c r="BH345" i="6"/>
  <c r="BG345" i="6"/>
  <c r="BF345" i="6"/>
  <c r="T345" i="6"/>
  <c r="R345" i="6"/>
  <c r="P345" i="6"/>
  <c r="BK345" i="6"/>
  <c r="J345" i="6"/>
  <c r="BE345" i="6" s="1"/>
  <c r="BI331" i="6"/>
  <c r="BH331" i="6"/>
  <c r="BG331" i="6"/>
  <c r="BF331" i="6"/>
  <c r="T331" i="6"/>
  <c r="R331" i="6"/>
  <c r="P331" i="6"/>
  <c r="BK331" i="6"/>
  <c r="J331" i="6"/>
  <c r="BE331" i="6" s="1"/>
  <c r="BI317" i="6"/>
  <c r="BH317" i="6"/>
  <c r="BG317" i="6"/>
  <c r="BF317" i="6"/>
  <c r="T317" i="6"/>
  <c r="R317" i="6"/>
  <c r="P317" i="6"/>
  <c r="BK317" i="6"/>
  <c r="J317" i="6"/>
  <c r="BE317" i="6" s="1"/>
  <c r="BI302" i="6"/>
  <c r="BH302" i="6"/>
  <c r="BG302" i="6"/>
  <c r="BF302" i="6"/>
  <c r="T302" i="6"/>
  <c r="R302" i="6"/>
  <c r="P302" i="6"/>
  <c r="BK302" i="6"/>
  <c r="J302" i="6"/>
  <c r="BE302" i="6" s="1"/>
  <c r="BI287" i="6"/>
  <c r="BH287" i="6"/>
  <c r="BG287" i="6"/>
  <c r="BF287" i="6"/>
  <c r="T287" i="6"/>
  <c r="R287" i="6"/>
  <c r="P287" i="6"/>
  <c r="BK287" i="6"/>
  <c r="J287" i="6"/>
  <c r="BE287" i="6" s="1"/>
  <c r="BI273" i="6"/>
  <c r="BH273" i="6"/>
  <c r="BG273" i="6"/>
  <c r="BF273" i="6"/>
  <c r="T273" i="6"/>
  <c r="R273" i="6"/>
  <c r="P273" i="6"/>
  <c r="BK273" i="6"/>
  <c r="J273" i="6"/>
  <c r="BE273" i="6"/>
  <c r="BI260" i="6"/>
  <c r="BH260" i="6"/>
  <c r="BG260" i="6"/>
  <c r="BF260" i="6"/>
  <c r="T260" i="6"/>
  <c r="R260" i="6"/>
  <c r="P260" i="6"/>
  <c r="BK260" i="6"/>
  <c r="J260" i="6"/>
  <c r="BE260" i="6" s="1"/>
  <c r="BI247" i="6"/>
  <c r="BH247" i="6"/>
  <c r="BG247" i="6"/>
  <c r="BF247" i="6"/>
  <c r="T247" i="6"/>
  <c r="R247" i="6"/>
  <c r="P247" i="6"/>
  <c r="BK247" i="6"/>
  <c r="J247" i="6"/>
  <c r="BE247" i="6" s="1"/>
  <c r="BI234" i="6"/>
  <c r="BH234" i="6"/>
  <c r="BG234" i="6"/>
  <c r="BF234" i="6"/>
  <c r="T234" i="6"/>
  <c r="R234" i="6"/>
  <c r="P234" i="6"/>
  <c r="BK234" i="6"/>
  <c r="J234" i="6"/>
  <c r="BE234" i="6" s="1"/>
  <c r="BI222" i="6"/>
  <c r="BH222" i="6"/>
  <c r="BG222" i="6"/>
  <c r="BF222" i="6"/>
  <c r="T222" i="6"/>
  <c r="R222" i="6"/>
  <c r="P222" i="6"/>
  <c r="BK222" i="6"/>
  <c r="J222" i="6"/>
  <c r="BE222" i="6" s="1"/>
  <c r="BI210" i="6"/>
  <c r="BH210" i="6"/>
  <c r="BG210" i="6"/>
  <c r="BF210" i="6"/>
  <c r="T210" i="6"/>
  <c r="R210" i="6"/>
  <c r="P210" i="6"/>
  <c r="BK210" i="6"/>
  <c r="J210" i="6"/>
  <c r="BE210" i="6" s="1"/>
  <c r="BI198" i="6"/>
  <c r="BH198" i="6"/>
  <c r="BG198" i="6"/>
  <c r="BF198" i="6"/>
  <c r="T198" i="6"/>
  <c r="R198" i="6"/>
  <c r="P198" i="6"/>
  <c r="BK198" i="6"/>
  <c r="J198" i="6"/>
  <c r="BE198" i="6" s="1"/>
  <c r="BI179" i="6"/>
  <c r="BH179" i="6"/>
  <c r="BG179" i="6"/>
  <c r="BF179" i="6"/>
  <c r="T179" i="6"/>
  <c r="R179" i="6"/>
  <c r="P179" i="6"/>
  <c r="BK179" i="6"/>
  <c r="J179" i="6"/>
  <c r="BE179" i="6" s="1"/>
  <c r="BI167" i="6"/>
  <c r="BH167" i="6"/>
  <c r="BG167" i="6"/>
  <c r="BF167" i="6"/>
  <c r="T167" i="6"/>
  <c r="R167" i="6"/>
  <c r="P167" i="6"/>
  <c r="BK167" i="6"/>
  <c r="J167" i="6"/>
  <c r="BE167" i="6"/>
  <c r="BI155" i="6"/>
  <c r="BH155" i="6"/>
  <c r="BG155" i="6"/>
  <c r="BF155" i="6"/>
  <c r="T155" i="6"/>
  <c r="R155" i="6"/>
  <c r="P155" i="6"/>
  <c r="BK155" i="6"/>
  <c r="J155" i="6"/>
  <c r="BE155" i="6" s="1"/>
  <c r="BI143" i="6"/>
  <c r="BH143" i="6"/>
  <c r="BG143" i="6"/>
  <c r="BF143" i="6"/>
  <c r="T143" i="6"/>
  <c r="R143" i="6"/>
  <c r="P143" i="6"/>
  <c r="BK143" i="6"/>
  <c r="J143" i="6"/>
  <c r="BE143" i="6" s="1"/>
  <c r="BI131" i="6"/>
  <c r="BH131" i="6"/>
  <c r="BG131" i="6"/>
  <c r="BF131" i="6"/>
  <c r="T131" i="6"/>
  <c r="R131" i="6"/>
  <c r="P131" i="6"/>
  <c r="BK131" i="6"/>
  <c r="J131" i="6"/>
  <c r="BE131" i="6" s="1"/>
  <c r="F124" i="6"/>
  <c r="F122" i="6"/>
  <c r="E120" i="6"/>
  <c r="F85" i="6"/>
  <c r="F83" i="6"/>
  <c r="E81" i="6"/>
  <c r="J18" i="6"/>
  <c r="E18" i="6"/>
  <c r="F125" i="6" s="1"/>
  <c r="J17" i="6"/>
  <c r="J12" i="6"/>
  <c r="J122" i="6" s="1"/>
  <c r="E7" i="6"/>
  <c r="E79" i="6" s="1"/>
  <c r="J32" i="5"/>
  <c r="J31" i="5"/>
  <c r="AY92" i="1" s="1"/>
  <c r="J30" i="5"/>
  <c r="AX92" i="1"/>
  <c r="BI258" i="5"/>
  <c r="BH258" i="5"/>
  <c r="BG258" i="5"/>
  <c r="BF258" i="5"/>
  <c r="T258" i="5"/>
  <c r="R258" i="5"/>
  <c r="P258" i="5"/>
  <c r="BK258" i="5"/>
  <c r="J258" i="5"/>
  <c r="BE258" i="5" s="1"/>
  <c r="BI251" i="5"/>
  <c r="BH251" i="5"/>
  <c r="BG251" i="5"/>
  <c r="BF251" i="5"/>
  <c r="T251" i="5"/>
  <c r="R251" i="5"/>
  <c r="P251" i="5"/>
  <c r="P250" i="5"/>
  <c r="BK251" i="5"/>
  <c r="J251" i="5"/>
  <c r="BE251" i="5" s="1"/>
  <c r="BI247" i="5"/>
  <c r="BH247" i="5"/>
  <c r="BG247" i="5"/>
  <c r="BF247" i="5"/>
  <c r="T247" i="5"/>
  <c r="R247" i="5"/>
  <c r="P247" i="5"/>
  <c r="BK247" i="5"/>
  <c r="J247" i="5"/>
  <c r="BE247" i="5"/>
  <c r="BI240" i="5"/>
  <c r="BH240" i="5"/>
  <c r="BG240" i="5"/>
  <c r="BF240" i="5"/>
  <c r="T240" i="5"/>
  <c r="T231" i="5" s="1"/>
  <c r="R240" i="5"/>
  <c r="P240" i="5"/>
  <c r="BK240" i="5"/>
  <c r="J240" i="5"/>
  <c r="BE240" i="5" s="1"/>
  <c r="BI232" i="5"/>
  <c r="BH232" i="5"/>
  <c r="BG232" i="5"/>
  <c r="BF232" i="5"/>
  <c r="T232" i="5"/>
  <c r="R232" i="5"/>
  <c r="P232" i="5"/>
  <c r="BK232" i="5"/>
  <c r="J232" i="5"/>
  <c r="BE232" i="5" s="1"/>
  <c r="BI228" i="5"/>
  <c r="BH228" i="5"/>
  <c r="BG228" i="5"/>
  <c r="BF228" i="5"/>
  <c r="T228" i="5"/>
  <c r="R228" i="5"/>
  <c r="P228" i="5"/>
  <c r="BK228" i="5"/>
  <c r="J228" i="5"/>
  <c r="BE228" i="5" s="1"/>
  <c r="BI221" i="5"/>
  <c r="BH221" i="5"/>
  <c r="BG221" i="5"/>
  <c r="BF221" i="5"/>
  <c r="T221" i="5"/>
  <c r="R221" i="5"/>
  <c r="P221" i="5"/>
  <c r="BK221" i="5"/>
  <c r="J221" i="5"/>
  <c r="BE221" i="5" s="1"/>
  <c r="BI214" i="5"/>
  <c r="BH214" i="5"/>
  <c r="BG214" i="5"/>
  <c r="BF214" i="5"/>
  <c r="T214" i="5"/>
  <c r="R214" i="5"/>
  <c r="P214" i="5"/>
  <c r="BK214" i="5"/>
  <c r="J214" i="5"/>
  <c r="BE214" i="5" s="1"/>
  <c r="BI207" i="5"/>
  <c r="BH207" i="5"/>
  <c r="BG207" i="5"/>
  <c r="BF207" i="5"/>
  <c r="T207" i="5"/>
  <c r="R207" i="5"/>
  <c r="P207" i="5"/>
  <c r="BK207" i="5"/>
  <c r="J207" i="5"/>
  <c r="BE207" i="5"/>
  <c r="BI200" i="5"/>
  <c r="BH200" i="5"/>
  <c r="BG200" i="5"/>
  <c r="BF200" i="5"/>
  <c r="T200" i="5"/>
  <c r="R200" i="5"/>
  <c r="P200" i="5"/>
  <c r="BK200" i="5"/>
  <c r="J200" i="5"/>
  <c r="BE200" i="5" s="1"/>
  <c r="BI193" i="5"/>
  <c r="BH193" i="5"/>
  <c r="BG193" i="5"/>
  <c r="BF193" i="5"/>
  <c r="T193" i="5"/>
  <c r="R193" i="5"/>
  <c r="P193" i="5"/>
  <c r="BK193" i="5"/>
  <c r="J193" i="5"/>
  <c r="BE193" i="5" s="1"/>
  <c r="BI186" i="5"/>
  <c r="BH186" i="5"/>
  <c r="BG186" i="5"/>
  <c r="BF186" i="5"/>
  <c r="T186" i="5"/>
  <c r="R186" i="5"/>
  <c r="P186" i="5"/>
  <c r="BK186" i="5"/>
  <c r="J186" i="5"/>
  <c r="BE186" i="5" s="1"/>
  <c r="BI179" i="5"/>
  <c r="BH179" i="5"/>
  <c r="BG179" i="5"/>
  <c r="BF179" i="5"/>
  <c r="T179" i="5"/>
  <c r="R179" i="5"/>
  <c r="P179" i="5"/>
  <c r="BK179" i="5"/>
  <c r="J179" i="5"/>
  <c r="BE179" i="5" s="1"/>
  <c r="BI172" i="5"/>
  <c r="BH172" i="5"/>
  <c r="BG172" i="5"/>
  <c r="BF172" i="5"/>
  <c r="T172" i="5"/>
  <c r="R172" i="5"/>
  <c r="P172" i="5"/>
  <c r="BK172" i="5"/>
  <c r="J172" i="5"/>
  <c r="BE172" i="5" s="1"/>
  <c r="BI165" i="5"/>
  <c r="BH165" i="5"/>
  <c r="BG165" i="5"/>
  <c r="BF165" i="5"/>
  <c r="T165" i="5"/>
  <c r="R165" i="5"/>
  <c r="P165" i="5"/>
  <c r="BK165" i="5"/>
  <c r="J165" i="5"/>
  <c r="BE165" i="5" s="1"/>
  <c r="BI158" i="5"/>
  <c r="BH158" i="5"/>
  <c r="BG158" i="5"/>
  <c r="BF158" i="5"/>
  <c r="T158" i="5"/>
  <c r="R158" i="5"/>
  <c r="P158" i="5"/>
  <c r="BK158" i="5"/>
  <c r="J158" i="5"/>
  <c r="BE158" i="5" s="1"/>
  <c r="BI151" i="5"/>
  <c r="BH151" i="5"/>
  <c r="BG151" i="5"/>
  <c r="BF151" i="5"/>
  <c r="T151" i="5"/>
  <c r="R151" i="5"/>
  <c r="P151" i="5"/>
  <c r="BK151" i="5"/>
  <c r="J151" i="5"/>
  <c r="BE151" i="5"/>
  <c r="BI144" i="5"/>
  <c r="BH144" i="5"/>
  <c r="BG144" i="5"/>
  <c r="BF144" i="5"/>
  <c r="T144" i="5"/>
  <c r="R144" i="5"/>
  <c r="P144" i="5"/>
  <c r="BK144" i="5"/>
  <c r="J144" i="5"/>
  <c r="BE144" i="5" s="1"/>
  <c r="BI137" i="5"/>
  <c r="BH137" i="5"/>
  <c r="BG137" i="5"/>
  <c r="BF137" i="5"/>
  <c r="T137" i="5"/>
  <c r="R137" i="5"/>
  <c r="P137" i="5"/>
  <c r="P136" i="5" s="1"/>
  <c r="BK137" i="5"/>
  <c r="J137" i="5"/>
  <c r="BE137" i="5" s="1"/>
  <c r="BI127" i="5"/>
  <c r="BH127" i="5"/>
  <c r="BG127" i="5"/>
  <c r="BF127" i="5"/>
  <c r="T127" i="5"/>
  <c r="R127" i="5"/>
  <c r="R118" i="5" s="1"/>
  <c r="R117" i="5" s="1"/>
  <c r="P127" i="5"/>
  <c r="BK127" i="5"/>
  <c r="J127" i="5"/>
  <c r="BE127" i="5"/>
  <c r="BI119" i="5"/>
  <c r="BH119" i="5"/>
  <c r="BG119" i="5"/>
  <c r="BF119" i="5"/>
  <c r="T119" i="5"/>
  <c r="R119" i="5"/>
  <c r="P119" i="5"/>
  <c r="P118" i="5" s="1"/>
  <c r="P117" i="5" s="1"/>
  <c r="BK119" i="5"/>
  <c r="J119" i="5"/>
  <c r="BE119" i="5" s="1"/>
  <c r="F112" i="5"/>
  <c r="F110" i="5"/>
  <c r="E108" i="5"/>
  <c r="F85" i="5"/>
  <c r="F83" i="5"/>
  <c r="E81" i="5"/>
  <c r="J18" i="5"/>
  <c r="E18" i="5"/>
  <c r="J17" i="5"/>
  <c r="J12" i="5"/>
  <c r="E7" i="5"/>
  <c r="E79" i="5" s="1"/>
  <c r="J34" i="4"/>
  <c r="J33" i="4"/>
  <c r="AY91" i="1" s="1"/>
  <c r="J32" i="4"/>
  <c r="AX91" i="1" s="1"/>
  <c r="BI3017" i="4"/>
  <c r="BH3017" i="4"/>
  <c r="BG3017" i="4"/>
  <c r="BF3017" i="4"/>
  <c r="T3017" i="4"/>
  <c r="R3017" i="4"/>
  <c r="P3017" i="4"/>
  <c r="BK3017" i="4"/>
  <c r="J3017" i="4"/>
  <c r="BE3017" i="4" s="1"/>
  <c r="BI3007" i="4"/>
  <c r="BH3007" i="4"/>
  <c r="BG3007" i="4"/>
  <c r="BF3007" i="4"/>
  <c r="T3007" i="4"/>
  <c r="R3007" i="4"/>
  <c r="P3007" i="4"/>
  <c r="BK3007" i="4"/>
  <c r="J3007" i="4"/>
  <c r="BE3007" i="4" s="1"/>
  <c r="BI2997" i="4"/>
  <c r="BH2997" i="4"/>
  <c r="BG2997" i="4"/>
  <c r="BF2997" i="4"/>
  <c r="T2997" i="4"/>
  <c r="R2997" i="4"/>
  <c r="P2997" i="4"/>
  <c r="BK2997" i="4"/>
  <c r="J2997" i="4"/>
  <c r="BE2997" i="4"/>
  <c r="BI2988" i="4"/>
  <c r="BH2988" i="4"/>
  <c r="BG2988" i="4"/>
  <c r="BF2988" i="4"/>
  <c r="T2988" i="4"/>
  <c r="R2988" i="4"/>
  <c r="P2988" i="4"/>
  <c r="BK2988" i="4"/>
  <c r="J2988" i="4"/>
  <c r="BE2988" i="4" s="1"/>
  <c r="BI2958" i="4"/>
  <c r="BH2958" i="4"/>
  <c r="BG2958" i="4"/>
  <c r="BF2958" i="4"/>
  <c r="T2958" i="4"/>
  <c r="R2958" i="4"/>
  <c r="P2958" i="4"/>
  <c r="BK2958" i="4"/>
  <c r="J2958" i="4"/>
  <c r="BE2958" i="4" s="1"/>
  <c r="BI2928" i="4"/>
  <c r="BH2928" i="4"/>
  <c r="BG2928" i="4"/>
  <c r="BF2928" i="4"/>
  <c r="T2928" i="4"/>
  <c r="R2928" i="4"/>
  <c r="P2928" i="4"/>
  <c r="BK2928" i="4"/>
  <c r="J2928" i="4"/>
  <c r="BE2928" i="4" s="1"/>
  <c r="BI2913" i="4"/>
  <c r="BH2913" i="4"/>
  <c r="BG2913" i="4"/>
  <c r="BF2913" i="4"/>
  <c r="T2913" i="4"/>
  <c r="R2913" i="4"/>
  <c r="P2913" i="4"/>
  <c r="BK2913" i="4"/>
  <c r="J2913" i="4"/>
  <c r="BE2913" i="4" s="1"/>
  <c r="BI2898" i="4"/>
  <c r="BH2898" i="4"/>
  <c r="BG2898" i="4"/>
  <c r="BF2898" i="4"/>
  <c r="T2898" i="4"/>
  <c r="R2898" i="4"/>
  <c r="P2898" i="4"/>
  <c r="BK2898" i="4"/>
  <c r="J2898" i="4"/>
  <c r="BE2898" i="4" s="1"/>
  <c r="BI2858" i="4"/>
  <c r="BH2858" i="4"/>
  <c r="BG2858" i="4"/>
  <c r="BF2858" i="4"/>
  <c r="T2858" i="4"/>
  <c r="R2858" i="4"/>
  <c r="P2858" i="4"/>
  <c r="BK2858" i="4"/>
  <c r="J2858" i="4"/>
  <c r="BE2858" i="4" s="1"/>
  <c r="BI2818" i="4"/>
  <c r="BH2818" i="4"/>
  <c r="BG2818" i="4"/>
  <c r="BF2818" i="4"/>
  <c r="T2818" i="4"/>
  <c r="R2818" i="4"/>
  <c r="P2818" i="4"/>
  <c r="BK2818" i="4"/>
  <c r="J2818" i="4"/>
  <c r="BE2818" i="4" s="1"/>
  <c r="BI2796" i="4"/>
  <c r="BH2796" i="4"/>
  <c r="BG2796" i="4"/>
  <c r="BF2796" i="4"/>
  <c r="T2796" i="4"/>
  <c r="R2796" i="4"/>
  <c r="P2796" i="4"/>
  <c r="BK2796" i="4"/>
  <c r="J2796" i="4"/>
  <c r="BE2796" i="4" s="1"/>
  <c r="BI2774" i="4"/>
  <c r="BH2774" i="4"/>
  <c r="BG2774" i="4"/>
  <c r="BF2774" i="4"/>
  <c r="T2774" i="4"/>
  <c r="R2774" i="4"/>
  <c r="P2774" i="4"/>
  <c r="BK2774" i="4"/>
  <c r="J2774" i="4"/>
  <c r="BE2774" i="4" s="1"/>
  <c r="BI2761" i="4"/>
  <c r="BH2761" i="4"/>
  <c r="BG2761" i="4"/>
  <c r="BF2761" i="4"/>
  <c r="T2761" i="4"/>
  <c r="R2761" i="4"/>
  <c r="P2761" i="4"/>
  <c r="BK2761" i="4"/>
  <c r="J2761" i="4"/>
  <c r="BE2761" i="4" s="1"/>
  <c r="BI2696" i="4"/>
  <c r="BH2696" i="4"/>
  <c r="BG2696" i="4"/>
  <c r="BF2696" i="4"/>
  <c r="T2696" i="4"/>
  <c r="R2696" i="4"/>
  <c r="P2696" i="4"/>
  <c r="BK2696" i="4"/>
  <c r="J2696" i="4"/>
  <c r="BE2696" i="4" s="1"/>
  <c r="BI2681" i="4"/>
  <c r="BH2681" i="4"/>
  <c r="BG2681" i="4"/>
  <c r="BF2681" i="4"/>
  <c r="T2681" i="4"/>
  <c r="R2681" i="4"/>
  <c r="P2681" i="4"/>
  <c r="BK2681" i="4"/>
  <c r="J2681" i="4"/>
  <c r="BE2681" i="4" s="1"/>
  <c r="BI2617" i="4"/>
  <c r="BH2617" i="4"/>
  <c r="BG2617" i="4"/>
  <c r="BF2617" i="4"/>
  <c r="T2617" i="4"/>
  <c r="R2617" i="4"/>
  <c r="P2617" i="4"/>
  <c r="BK2617" i="4"/>
  <c r="J2617" i="4"/>
  <c r="BE2617" i="4" s="1"/>
  <c r="BI2605" i="4"/>
  <c r="BH2605" i="4"/>
  <c r="BG2605" i="4"/>
  <c r="BF2605" i="4"/>
  <c r="T2605" i="4"/>
  <c r="R2605" i="4"/>
  <c r="P2605" i="4"/>
  <c r="BK2605" i="4"/>
  <c r="J2605" i="4"/>
  <c r="BE2605" i="4" s="1"/>
  <c r="BI2541" i="4"/>
  <c r="BH2541" i="4"/>
  <c r="BG2541" i="4"/>
  <c r="BF2541" i="4"/>
  <c r="T2541" i="4"/>
  <c r="R2541" i="4"/>
  <c r="P2541" i="4"/>
  <c r="BK2541" i="4"/>
  <c r="J2541" i="4"/>
  <c r="BE2541" i="4" s="1"/>
  <c r="BI2477" i="4"/>
  <c r="BH2477" i="4"/>
  <c r="BG2477" i="4"/>
  <c r="BF2477" i="4"/>
  <c r="T2477" i="4"/>
  <c r="R2477" i="4"/>
  <c r="P2477" i="4"/>
  <c r="BK2477" i="4"/>
  <c r="J2477" i="4"/>
  <c r="BE2477" i="4" s="1"/>
  <c r="BI2465" i="4"/>
  <c r="BH2465" i="4"/>
  <c r="BG2465" i="4"/>
  <c r="BF2465" i="4"/>
  <c r="T2465" i="4"/>
  <c r="R2465" i="4"/>
  <c r="P2465" i="4"/>
  <c r="BK2465" i="4"/>
  <c r="J2465" i="4"/>
  <c r="BE2465" i="4" s="1"/>
  <c r="BI2401" i="4"/>
  <c r="BH2401" i="4"/>
  <c r="BG2401" i="4"/>
  <c r="BF2401" i="4"/>
  <c r="T2401" i="4"/>
  <c r="R2401" i="4"/>
  <c r="P2401" i="4"/>
  <c r="BK2401" i="4"/>
  <c r="J2401" i="4"/>
  <c r="BE2401" i="4" s="1"/>
  <c r="BI2397" i="4"/>
  <c r="BH2397" i="4"/>
  <c r="BG2397" i="4"/>
  <c r="BF2397" i="4"/>
  <c r="T2397" i="4"/>
  <c r="R2397" i="4"/>
  <c r="P2397" i="4"/>
  <c r="BK2397" i="4"/>
  <c r="J2397" i="4"/>
  <c r="BE2397" i="4" s="1"/>
  <c r="BI2354" i="4"/>
  <c r="BH2354" i="4"/>
  <c r="BG2354" i="4"/>
  <c r="BF2354" i="4"/>
  <c r="T2354" i="4"/>
  <c r="R2354" i="4"/>
  <c r="P2354" i="4"/>
  <c r="BK2354" i="4"/>
  <c r="J2354" i="4"/>
  <c r="BE2354" i="4" s="1"/>
  <c r="BI2343" i="4"/>
  <c r="BH2343" i="4"/>
  <c r="BG2343" i="4"/>
  <c r="BF2343" i="4"/>
  <c r="T2343" i="4"/>
  <c r="R2343" i="4"/>
  <c r="P2343" i="4"/>
  <c r="BK2343" i="4"/>
  <c r="J2343" i="4"/>
  <c r="BE2343" i="4" s="1"/>
  <c r="BI2332" i="4"/>
  <c r="BH2332" i="4"/>
  <c r="BG2332" i="4"/>
  <c r="BF2332" i="4"/>
  <c r="T2332" i="4"/>
  <c r="R2332" i="4"/>
  <c r="P2332" i="4"/>
  <c r="BK2332" i="4"/>
  <c r="J2332" i="4"/>
  <c r="BE2332" i="4" s="1"/>
  <c r="BI2322" i="4"/>
  <c r="BH2322" i="4"/>
  <c r="BG2322" i="4"/>
  <c r="BF2322" i="4"/>
  <c r="T2322" i="4"/>
  <c r="R2322" i="4"/>
  <c r="P2322" i="4"/>
  <c r="BK2322" i="4"/>
  <c r="J2322" i="4"/>
  <c r="BE2322" i="4" s="1"/>
  <c r="BI2313" i="4"/>
  <c r="BH2313" i="4"/>
  <c r="BG2313" i="4"/>
  <c r="BF2313" i="4"/>
  <c r="T2313" i="4"/>
  <c r="R2313" i="4"/>
  <c r="P2313" i="4"/>
  <c r="BK2313" i="4"/>
  <c r="J2313" i="4"/>
  <c r="BE2313" i="4" s="1"/>
  <c r="BI2303" i="4"/>
  <c r="BH2303" i="4"/>
  <c r="BG2303" i="4"/>
  <c r="BF2303" i="4"/>
  <c r="T2303" i="4"/>
  <c r="R2303" i="4"/>
  <c r="P2303" i="4"/>
  <c r="BK2303" i="4"/>
  <c r="J2303" i="4"/>
  <c r="BE2303" i="4" s="1"/>
  <c r="BI2293" i="4"/>
  <c r="BH2293" i="4"/>
  <c r="BG2293" i="4"/>
  <c r="BF2293" i="4"/>
  <c r="T2293" i="4"/>
  <c r="R2293" i="4"/>
  <c r="P2293" i="4"/>
  <c r="BK2293" i="4"/>
  <c r="J2293" i="4"/>
  <c r="BE2293" i="4" s="1"/>
  <c r="BI2283" i="4"/>
  <c r="BH2283" i="4"/>
  <c r="BG2283" i="4"/>
  <c r="BF2283" i="4"/>
  <c r="T2283" i="4"/>
  <c r="R2283" i="4"/>
  <c r="P2283" i="4"/>
  <c r="BK2283" i="4"/>
  <c r="J2283" i="4"/>
  <c r="BE2283" i="4" s="1"/>
  <c r="BI2267" i="4"/>
  <c r="BH2267" i="4"/>
  <c r="BG2267" i="4"/>
  <c r="BF2267" i="4"/>
  <c r="T2267" i="4"/>
  <c r="R2267" i="4"/>
  <c r="P2267" i="4"/>
  <c r="BK2267" i="4"/>
  <c r="J2267" i="4"/>
  <c r="BE2267" i="4" s="1"/>
  <c r="BI2258" i="4"/>
  <c r="BH2258" i="4"/>
  <c r="BG2258" i="4"/>
  <c r="BF2258" i="4"/>
  <c r="T2258" i="4"/>
  <c r="R2258" i="4"/>
  <c r="P2258" i="4"/>
  <c r="BK2258" i="4"/>
  <c r="J2258" i="4"/>
  <c r="BE2258" i="4" s="1"/>
  <c r="BI2247" i="4"/>
  <c r="BH2247" i="4"/>
  <c r="BG2247" i="4"/>
  <c r="BF2247" i="4"/>
  <c r="T2247" i="4"/>
  <c r="R2247" i="4"/>
  <c r="P2247" i="4"/>
  <c r="BK2247" i="4"/>
  <c r="J2247" i="4"/>
  <c r="BE2247" i="4" s="1"/>
  <c r="BI2234" i="4"/>
  <c r="BH2234" i="4"/>
  <c r="BG2234" i="4"/>
  <c r="BF2234" i="4"/>
  <c r="T2234" i="4"/>
  <c r="R2234" i="4"/>
  <c r="P2234" i="4"/>
  <c r="BK2234" i="4"/>
  <c r="J2234" i="4"/>
  <c r="BE2234" i="4" s="1"/>
  <c r="BI2225" i="4"/>
  <c r="BH2225" i="4"/>
  <c r="BG2225" i="4"/>
  <c r="BF2225" i="4"/>
  <c r="T2225" i="4"/>
  <c r="R2225" i="4"/>
  <c r="P2225" i="4"/>
  <c r="BK2225" i="4"/>
  <c r="J2225" i="4"/>
  <c r="BE2225" i="4" s="1"/>
  <c r="BI2215" i="4"/>
  <c r="BH2215" i="4"/>
  <c r="BG2215" i="4"/>
  <c r="BF2215" i="4"/>
  <c r="T2215" i="4"/>
  <c r="R2215" i="4"/>
  <c r="P2215" i="4"/>
  <c r="BK2215" i="4"/>
  <c r="J2215" i="4"/>
  <c r="BE2215" i="4" s="1"/>
  <c r="BI2204" i="4"/>
  <c r="BH2204" i="4"/>
  <c r="BG2204" i="4"/>
  <c r="BF2204" i="4"/>
  <c r="T2204" i="4"/>
  <c r="R2204" i="4"/>
  <c r="P2204" i="4"/>
  <c r="BK2204" i="4"/>
  <c r="J2204" i="4"/>
  <c r="BE2204" i="4" s="1"/>
  <c r="BI2193" i="4"/>
  <c r="BH2193" i="4"/>
  <c r="BG2193" i="4"/>
  <c r="BF2193" i="4"/>
  <c r="T2193" i="4"/>
  <c r="R2193" i="4"/>
  <c r="P2193" i="4"/>
  <c r="BK2193" i="4"/>
  <c r="J2193" i="4"/>
  <c r="BE2193" i="4" s="1"/>
  <c r="BI2183" i="4"/>
  <c r="BH2183" i="4"/>
  <c r="BG2183" i="4"/>
  <c r="BF2183" i="4"/>
  <c r="T2183" i="4"/>
  <c r="R2183" i="4"/>
  <c r="P2183" i="4"/>
  <c r="BK2183" i="4"/>
  <c r="J2183" i="4"/>
  <c r="BE2183" i="4" s="1"/>
  <c r="BI2173" i="4"/>
  <c r="BH2173" i="4"/>
  <c r="BG2173" i="4"/>
  <c r="BF2173" i="4"/>
  <c r="T2173" i="4"/>
  <c r="R2173" i="4"/>
  <c r="P2173" i="4"/>
  <c r="BK2173" i="4"/>
  <c r="J2173" i="4"/>
  <c r="BE2173" i="4" s="1"/>
  <c r="BI2163" i="4"/>
  <c r="BH2163" i="4"/>
  <c r="BG2163" i="4"/>
  <c r="BF2163" i="4"/>
  <c r="T2163" i="4"/>
  <c r="R2163" i="4"/>
  <c r="P2163" i="4"/>
  <c r="BK2163" i="4"/>
  <c r="J2163" i="4"/>
  <c r="BE2163" i="4" s="1"/>
  <c r="BI2153" i="4"/>
  <c r="BH2153" i="4"/>
  <c r="BG2153" i="4"/>
  <c r="BF2153" i="4"/>
  <c r="T2153" i="4"/>
  <c r="R2153" i="4"/>
  <c r="P2153" i="4"/>
  <c r="BK2153" i="4"/>
  <c r="J2153" i="4"/>
  <c r="BE2153" i="4" s="1"/>
  <c r="BI2139" i="4"/>
  <c r="BH2139" i="4"/>
  <c r="BG2139" i="4"/>
  <c r="BF2139" i="4"/>
  <c r="T2139" i="4"/>
  <c r="R2139" i="4"/>
  <c r="P2139" i="4"/>
  <c r="BK2139" i="4"/>
  <c r="J2139" i="4"/>
  <c r="BE2139" i="4" s="1"/>
  <c r="BI2130" i="4"/>
  <c r="BH2130" i="4"/>
  <c r="BG2130" i="4"/>
  <c r="BF2130" i="4"/>
  <c r="T2130" i="4"/>
  <c r="R2130" i="4"/>
  <c r="P2130" i="4"/>
  <c r="BK2130" i="4"/>
  <c r="J2130" i="4"/>
  <c r="BE2130" i="4" s="1"/>
  <c r="BI2113" i="4"/>
  <c r="BH2113" i="4"/>
  <c r="BG2113" i="4"/>
  <c r="BF2113" i="4"/>
  <c r="T2113" i="4"/>
  <c r="R2113" i="4"/>
  <c r="P2113" i="4"/>
  <c r="BK2113" i="4"/>
  <c r="J2113" i="4"/>
  <c r="BE2113" i="4" s="1"/>
  <c r="BI2096" i="4"/>
  <c r="BH2096" i="4"/>
  <c r="BG2096" i="4"/>
  <c r="BF2096" i="4"/>
  <c r="T2096" i="4"/>
  <c r="R2096" i="4"/>
  <c r="P2096" i="4"/>
  <c r="BK2096" i="4"/>
  <c r="J2096" i="4"/>
  <c r="BE2096" i="4" s="1"/>
  <c r="BI2075" i="4"/>
  <c r="BH2075" i="4"/>
  <c r="BG2075" i="4"/>
  <c r="BF2075" i="4"/>
  <c r="T2075" i="4"/>
  <c r="R2075" i="4"/>
  <c r="P2075" i="4"/>
  <c r="BK2075" i="4"/>
  <c r="J2075" i="4"/>
  <c r="BE2075" i="4" s="1"/>
  <c r="BI2059" i="4"/>
  <c r="BH2059" i="4"/>
  <c r="BG2059" i="4"/>
  <c r="BF2059" i="4"/>
  <c r="T2059" i="4"/>
  <c r="R2059" i="4"/>
  <c r="P2059" i="4"/>
  <c r="BK2059" i="4"/>
  <c r="J2059" i="4"/>
  <c r="BE2059" i="4" s="1"/>
  <c r="BI2050" i="4"/>
  <c r="BH2050" i="4"/>
  <c r="BG2050" i="4"/>
  <c r="BF2050" i="4"/>
  <c r="T2050" i="4"/>
  <c r="R2050" i="4"/>
  <c r="P2050" i="4"/>
  <c r="BK2050" i="4"/>
  <c r="J2050" i="4"/>
  <c r="BE2050" i="4" s="1"/>
  <c r="BI2031" i="4"/>
  <c r="BH2031" i="4"/>
  <c r="BG2031" i="4"/>
  <c r="BF2031" i="4"/>
  <c r="T2031" i="4"/>
  <c r="R2031" i="4"/>
  <c r="P2031" i="4"/>
  <c r="BK2031" i="4"/>
  <c r="J2031" i="4"/>
  <c r="BE2031" i="4" s="1"/>
  <c r="BI2013" i="4"/>
  <c r="BH2013" i="4"/>
  <c r="BG2013" i="4"/>
  <c r="BF2013" i="4"/>
  <c r="T2013" i="4"/>
  <c r="R2013" i="4"/>
  <c r="P2013" i="4"/>
  <c r="BK2013" i="4"/>
  <c r="J2013" i="4"/>
  <c r="BE2013" i="4" s="1"/>
  <c r="BI1992" i="4"/>
  <c r="BH1992" i="4"/>
  <c r="BG1992" i="4"/>
  <c r="BF1992" i="4"/>
  <c r="T1992" i="4"/>
  <c r="R1992" i="4"/>
  <c r="P1992" i="4"/>
  <c r="BK1992" i="4"/>
  <c r="J1992" i="4"/>
  <c r="BE1992" i="4" s="1"/>
  <c r="BI1971" i="4"/>
  <c r="BH1971" i="4"/>
  <c r="BG1971" i="4"/>
  <c r="BF1971" i="4"/>
  <c r="T1971" i="4"/>
  <c r="R1971" i="4"/>
  <c r="P1971" i="4"/>
  <c r="BK1971" i="4"/>
  <c r="J1971" i="4"/>
  <c r="BE1971" i="4" s="1"/>
  <c r="BI1967" i="4"/>
  <c r="BH1967" i="4"/>
  <c r="BG1967" i="4"/>
  <c r="BF1967" i="4"/>
  <c r="T1967" i="4"/>
  <c r="R1967" i="4"/>
  <c r="P1967" i="4"/>
  <c r="BK1967" i="4"/>
  <c r="J1967" i="4"/>
  <c r="BE1967" i="4" s="1"/>
  <c r="BI1953" i="4"/>
  <c r="BH1953" i="4"/>
  <c r="BG1953" i="4"/>
  <c r="BF1953" i="4"/>
  <c r="T1953" i="4"/>
  <c r="R1953" i="4"/>
  <c r="P1953" i="4"/>
  <c r="BK1953" i="4"/>
  <c r="J1953" i="4"/>
  <c r="BE1953" i="4" s="1"/>
  <c r="BI1944" i="4"/>
  <c r="BH1944" i="4"/>
  <c r="BG1944" i="4"/>
  <c r="BF1944" i="4"/>
  <c r="T1944" i="4"/>
  <c r="R1944" i="4"/>
  <c r="P1944" i="4"/>
  <c r="BK1944" i="4"/>
  <c r="J1944" i="4"/>
  <c r="BE1944" i="4" s="1"/>
  <c r="BI1940" i="4"/>
  <c r="BH1940" i="4"/>
  <c r="BG1940" i="4"/>
  <c r="BF1940" i="4"/>
  <c r="T1940" i="4"/>
  <c r="R1940" i="4"/>
  <c r="P1940" i="4"/>
  <c r="BK1940" i="4"/>
  <c r="J1940" i="4"/>
  <c r="BE1940" i="4" s="1"/>
  <c r="BI1925" i="4"/>
  <c r="BH1925" i="4"/>
  <c r="BG1925" i="4"/>
  <c r="BF1925" i="4"/>
  <c r="T1925" i="4"/>
  <c r="R1925" i="4"/>
  <c r="P1925" i="4"/>
  <c r="BK1925" i="4"/>
  <c r="J1925" i="4"/>
  <c r="BE1925" i="4" s="1"/>
  <c r="BI1911" i="4"/>
  <c r="BH1911" i="4"/>
  <c r="BG1911" i="4"/>
  <c r="BF1911" i="4"/>
  <c r="T1911" i="4"/>
  <c r="R1911" i="4"/>
  <c r="P1911" i="4"/>
  <c r="BK1911" i="4"/>
  <c r="J1911" i="4"/>
  <c r="BE1911" i="4" s="1"/>
  <c r="BI1896" i="4"/>
  <c r="BH1896" i="4"/>
  <c r="BG1896" i="4"/>
  <c r="BF1896" i="4"/>
  <c r="T1896" i="4"/>
  <c r="R1896" i="4"/>
  <c r="P1896" i="4"/>
  <c r="BK1896" i="4"/>
  <c r="J1896" i="4"/>
  <c r="BE1896" i="4" s="1"/>
  <c r="BI1883" i="4"/>
  <c r="BH1883" i="4"/>
  <c r="BG1883" i="4"/>
  <c r="BF1883" i="4"/>
  <c r="T1883" i="4"/>
  <c r="R1883" i="4"/>
  <c r="P1883" i="4"/>
  <c r="BK1883" i="4"/>
  <c r="J1883" i="4"/>
  <c r="BE1883" i="4"/>
  <c r="BI1858" i="4"/>
  <c r="BH1858" i="4"/>
  <c r="BG1858" i="4"/>
  <c r="BF1858" i="4"/>
  <c r="T1858" i="4"/>
  <c r="R1858" i="4"/>
  <c r="P1858" i="4"/>
  <c r="BK1858" i="4"/>
  <c r="J1858" i="4"/>
  <c r="BE1858" i="4" s="1"/>
  <c r="BI1833" i="4"/>
  <c r="BH1833" i="4"/>
  <c r="BG1833" i="4"/>
  <c r="BF1833" i="4"/>
  <c r="T1833" i="4"/>
  <c r="R1833" i="4"/>
  <c r="P1833" i="4"/>
  <c r="BK1833" i="4"/>
  <c r="J1833" i="4"/>
  <c r="BE1833" i="4" s="1"/>
  <c r="BI1818" i="4"/>
  <c r="BH1818" i="4"/>
  <c r="BG1818" i="4"/>
  <c r="BF1818" i="4"/>
  <c r="T1818" i="4"/>
  <c r="R1818" i="4"/>
  <c r="P1818" i="4"/>
  <c r="BK1818" i="4"/>
  <c r="J1818" i="4"/>
  <c r="BE1818" i="4" s="1"/>
  <c r="BI1803" i="4"/>
  <c r="BH1803" i="4"/>
  <c r="BG1803" i="4"/>
  <c r="BF1803" i="4"/>
  <c r="T1803" i="4"/>
  <c r="R1803" i="4"/>
  <c r="P1803" i="4"/>
  <c r="BK1803" i="4"/>
  <c r="J1803" i="4"/>
  <c r="BE1803" i="4" s="1"/>
  <c r="BI1778" i="4"/>
  <c r="BH1778" i="4"/>
  <c r="BG1778" i="4"/>
  <c r="BF1778" i="4"/>
  <c r="T1778" i="4"/>
  <c r="R1778" i="4"/>
  <c r="P1778" i="4"/>
  <c r="BK1778" i="4"/>
  <c r="J1778" i="4"/>
  <c r="BE1778" i="4" s="1"/>
  <c r="BI1753" i="4"/>
  <c r="BH1753" i="4"/>
  <c r="BG1753" i="4"/>
  <c r="BF1753" i="4"/>
  <c r="T1753" i="4"/>
  <c r="R1753" i="4"/>
  <c r="P1753" i="4"/>
  <c r="BK1753" i="4"/>
  <c r="J1753" i="4"/>
  <c r="BE1753" i="4" s="1"/>
  <c r="BI1738" i="4"/>
  <c r="BH1738" i="4"/>
  <c r="BG1738" i="4"/>
  <c r="BF1738" i="4"/>
  <c r="T1738" i="4"/>
  <c r="R1738" i="4"/>
  <c r="P1738" i="4"/>
  <c r="BK1738" i="4"/>
  <c r="J1738" i="4"/>
  <c r="BE1738" i="4" s="1"/>
  <c r="BI1723" i="4"/>
  <c r="BH1723" i="4"/>
  <c r="BG1723" i="4"/>
  <c r="BF1723" i="4"/>
  <c r="T1723" i="4"/>
  <c r="R1723" i="4"/>
  <c r="P1723" i="4"/>
  <c r="BK1723" i="4"/>
  <c r="J1723" i="4"/>
  <c r="BE1723" i="4" s="1"/>
  <c r="BI1707" i="4"/>
  <c r="BH1707" i="4"/>
  <c r="BG1707" i="4"/>
  <c r="BF1707" i="4"/>
  <c r="T1707" i="4"/>
  <c r="R1707" i="4"/>
  <c r="P1707" i="4"/>
  <c r="BK1707" i="4"/>
  <c r="J1707" i="4"/>
  <c r="BE1707" i="4" s="1"/>
  <c r="BI1691" i="4"/>
  <c r="BH1691" i="4"/>
  <c r="BG1691" i="4"/>
  <c r="BF1691" i="4"/>
  <c r="T1691" i="4"/>
  <c r="R1691" i="4"/>
  <c r="P1691" i="4"/>
  <c r="BK1691" i="4"/>
  <c r="J1691" i="4"/>
  <c r="BE1691" i="4" s="1"/>
  <c r="BI1666" i="4"/>
  <c r="BH1666" i="4"/>
  <c r="BG1666" i="4"/>
  <c r="BF1666" i="4"/>
  <c r="T1666" i="4"/>
  <c r="R1666" i="4"/>
  <c r="P1666" i="4"/>
  <c r="BK1666" i="4"/>
  <c r="J1666" i="4"/>
  <c r="BE1666" i="4" s="1"/>
  <c r="BI1641" i="4"/>
  <c r="BH1641" i="4"/>
  <c r="BG1641" i="4"/>
  <c r="BF1641" i="4"/>
  <c r="T1641" i="4"/>
  <c r="R1641" i="4"/>
  <c r="P1641" i="4"/>
  <c r="BK1641" i="4"/>
  <c r="J1641" i="4"/>
  <c r="BE1641" i="4" s="1"/>
  <c r="BI1626" i="4"/>
  <c r="BH1626" i="4"/>
  <c r="BG1626" i="4"/>
  <c r="BF1626" i="4"/>
  <c r="T1626" i="4"/>
  <c r="R1626" i="4"/>
  <c r="P1626" i="4"/>
  <c r="BK1626" i="4"/>
  <c r="J1626" i="4"/>
  <c r="BE1626" i="4" s="1"/>
  <c r="BI1611" i="4"/>
  <c r="BH1611" i="4"/>
  <c r="BG1611" i="4"/>
  <c r="BF1611" i="4"/>
  <c r="T1611" i="4"/>
  <c r="R1611" i="4"/>
  <c r="P1611" i="4"/>
  <c r="BK1611" i="4"/>
  <c r="J1611" i="4"/>
  <c r="BE1611" i="4" s="1"/>
  <c r="BI1596" i="4"/>
  <c r="BH1596" i="4"/>
  <c r="BG1596" i="4"/>
  <c r="BF1596" i="4"/>
  <c r="T1596" i="4"/>
  <c r="R1596" i="4"/>
  <c r="P1596" i="4"/>
  <c r="BK1596" i="4"/>
  <c r="J1596" i="4"/>
  <c r="BE1596" i="4" s="1"/>
  <c r="BI1581" i="4"/>
  <c r="BH1581" i="4"/>
  <c r="BG1581" i="4"/>
  <c r="BF1581" i="4"/>
  <c r="T1581" i="4"/>
  <c r="R1581" i="4"/>
  <c r="P1581" i="4"/>
  <c r="BK1581" i="4"/>
  <c r="J1581" i="4"/>
  <c r="BE1581" i="4" s="1"/>
  <c r="BI1570" i="4"/>
  <c r="BH1570" i="4"/>
  <c r="BG1570" i="4"/>
  <c r="BF1570" i="4"/>
  <c r="T1570" i="4"/>
  <c r="R1570" i="4"/>
  <c r="P1570" i="4"/>
  <c r="BK1570" i="4"/>
  <c r="J1570" i="4"/>
  <c r="BE1570" i="4" s="1"/>
  <c r="BI1559" i="4"/>
  <c r="BH1559" i="4"/>
  <c r="BG1559" i="4"/>
  <c r="BF1559" i="4"/>
  <c r="T1559" i="4"/>
  <c r="R1559" i="4"/>
  <c r="P1559" i="4"/>
  <c r="BK1559" i="4"/>
  <c r="J1559" i="4"/>
  <c r="BE1559" i="4" s="1"/>
  <c r="BI1543" i="4"/>
  <c r="BH1543" i="4"/>
  <c r="BG1543" i="4"/>
  <c r="BF1543" i="4"/>
  <c r="T1543" i="4"/>
  <c r="R1543" i="4"/>
  <c r="P1543" i="4"/>
  <c r="BK1543" i="4"/>
  <c r="J1543" i="4"/>
  <c r="BE1543" i="4" s="1"/>
  <c r="BI1528" i="4"/>
  <c r="BH1528" i="4"/>
  <c r="BG1528" i="4"/>
  <c r="BF1528" i="4"/>
  <c r="T1528" i="4"/>
  <c r="R1528" i="4"/>
  <c r="P1528" i="4"/>
  <c r="BK1528" i="4"/>
  <c r="J1528" i="4"/>
  <c r="BE1528" i="4" s="1"/>
  <c r="BI1512" i="4"/>
  <c r="BH1512" i="4"/>
  <c r="BG1512" i="4"/>
  <c r="BF1512" i="4"/>
  <c r="T1512" i="4"/>
  <c r="R1512" i="4"/>
  <c r="P1512" i="4"/>
  <c r="BK1512" i="4"/>
  <c r="J1512" i="4"/>
  <c r="BE1512" i="4" s="1"/>
  <c r="BI1496" i="4"/>
  <c r="BH1496" i="4"/>
  <c r="BG1496" i="4"/>
  <c r="BF1496" i="4"/>
  <c r="T1496" i="4"/>
  <c r="R1496" i="4"/>
  <c r="P1496" i="4"/>
  <c r="BK1496" i="4"/>
  <c r="J1496" i="4"/>
  <c r="BE1496" i="4" s="1"/>
  <c r="BI1485" i="4"/>
  <c r="BH1485" i="4"/>
  <c r="BG1485" i="4"/>
  <c r="BF1485" i="4"/>
  <c r="T1485" i="4"/>
  <c r="R1485" i="4"/>
  <c r="P1485" i="4"/>
  <c r="BK1485" i="4"/>
  <c r="J1485" i="4"/>
  <c r="BE1485" i="4" s="1"/>
  <c r="BI1474" i="4"/>
  <c r="BH1474" i="4"/>
  <c r="BG1474" i="4"/>
  <c r="BF1474" i="4"/>
  <c r="T1474" i="4"/>
  <c r="R1474" i="4"/>
  <c r="P1474" i="4"/>
  <c r="BK1474" i="4"/>
  <c r="J1474" i="4"/>
  <c r="BE1474" i="4" s="1"/>
  <c r="BI1469" i="4"/>
  <c r="BH1469" i="4"/>
  <c r="BG1469" i="4"/>
  <c r="BF1469" i="4"/>
  <c r="T1469" i="4"/>
  <c r="T1468" i="4" s="1"/>
  <c r="R1469" i="4"/>
  <c r="R1468" i="4" s="1"/>
  <c r="P1469" i="4"/>
  <c r="P1468" i="4" s="1"/>
  <c r="BK1469" i="4"/>
  <c r="BK1468" i="4" s="1"/>
  <c r="J1468" i="4" s="1"/>
  <c r="J102" i="4" s="1"/>
  <c r="J1469" i="4"/>
  <c r="BE1469" i="4" s="1"/>
  <c r="BI1452" i="4"/>
  <c r="BH1452" i="4"/>
  <c r="BG1452" i="4"/>
  <c r="BF1452" i="4"/>
  <c r="T1452" i="4"/>
  <c r="R1452" i="4"/>
  <c r="P1452" i="4"/>
  <c r="BK1452" i="4"/>
  <c r="J1452" i="4"/>
  <c r="BE1452" i="4" s="1"/>
  <c r="BI1439" i="4"/>
  <c r="BH1439" i="4"/>
  <c r="BG1439" i="4"/>
  <c r="BF1439" i="4"/>
  <c r="T1439" i="4"/>
  <c r="R1439" i="4"/>
  <c r="P1439" i="4"/>
  <c r="BK1439" i="4"/>
  <c r="J1439" i="4"/>
  <c r="BE1439" i="4" s="1"/>
  <c r="BI1426" i="4"/>
  <c r="BH1426" i="4"/>
  <c r="BG1426" i="4"/>
  <c r="BF1426" i="4"/>
  <c r="T1426" i="4"/>
  <c r="R1426" i="4"/>
  <c r="P1426" i="4"/>
  <c r="BK1426" i="4"/>
  <c r="J1426" i="4"/>
  <c r="BE1426" i="4" s="1"/>
  <c r="BI1415" i="4"/>
  <c r="BH1415" i="4"/>
  <c r="BG1415" i="4"/>
  <c r="BF1415" i="4"/>
  <c r="T1415" i="4"/>
  <c r="R1415" i="4"/>
  <c r="P1415" i="4"/>
  <c r="BK1415" i="4"/>
  <c r="J1415" i="4"/>
  <c r="BE1415" i="4" s="1"/>
  <c r="BI1378" i="4"/>
  <c r="BH1378" i="4"/>
  <c r="BG1378" i="4"/>
  <c r="BF1378" i="4"/>
  <c r="T1378" i="4"/>
  <c r="R1378" i="4"/>
  <c r="P1378" i="4"/>
  <c r="BK1378" i="4"/>
  <c r="J1378" i="4"/>
  <c r="BE1378" i="4" s="1"/>
  <c r="BI1363" i="4"/>
  <c r="BH1363" i="4"/>
  <c r="BG1363" i="4"/>
  <c r="BF1363" i="4"/>
  <c r="T1363" i="4"/>
  <c r="R1363" i="4"/>
  <c r="P1363" i="4"/>
  <c r="BK1363" i="4"/>
  <c r="J1363" i="4"/>
  <c r="BE1363" i="4" s="1"/>
  <c r="BI1349" i="4"/>
  <c r="BH1349" i="4"/>
  <c r="BG1349" i="4"/>
  <c r="BF1349" i="4"/>
  <c r="T1349" i="4"/>
  <c r="R1349" i="4"/>
  <c r="P1349" i="4"/>
  <c r="BK1349" i="4"/>
  <c r="J1349" i="4"/>
  <c r="BE1349" i="4" s="1"/>
  <c r="BI1337" i="4"/>
  <c r="BH1337" i="4"/>
  <c r="BG1337" i="4"/>
  <c r="BF1337" i="4"/>
  <c r="T1337" i="4"/>
  <c r="R1337" i="4"/>
  <c r="P1337" i="4"/>
  <c r="BK1337" i="4"/>
  <c r="J1337" i="4"/>
  <c r="BE1337" i="4" s="1"/>
  <c r="BI1301" i="4"/>
  <c r="BH1301" i="4"/>
  <c r="BG1301" i="4"/>
  <c r="BF1301" i="4"/>
  <c r="T1301" i="4"/>
  <c r="R1301" i="4"/>
  <c r="P1301" i="4"/>
  <c r="BK1301" i="4"/>
  <c r="J1301" i="4"/>
  <c r="BE1301" i="4" s="1"/>
  <c r="BI1291" i="4"/>
  <c r="BH1291" i="4"/>
  <c r="BG1291" i="4"/>
  <c r="BF1291" i="4"/>
  <c r="T1291" i="4"/>
  <c r="R1291" i="4"/>
  <c r="P1291" i="4"/>
  <c r="BK1291" i="4"/>
  <c r="J1291" i="4"/>
  <c r="BE1291" i="4" s="1"/>
  <c r="BI1264" i="4"/>
  <c r="BH1264" i="4"/>
  <c r="BG1264" i="4"/>
  <c r="BF1264" i="4"/>
  <c r="T1264" i="4"/>
  <c r="R1264" i="4"/>
  <c r="P1264" i="4"/>
  <c r="BK1264" i="4"/>
  <c r="J1264" i="4"/>
  <c r="BE1264" i="4" s="1"/>
  <c r="BI1249" i="4"/>
  <c r="BH1249" i="4"/>
  <c r="BG1249" i="4"/>
  <c r="BF1249" i="4"/>
  <c r="T1249" i="4"/>
  <c r="R1249" i="4"/>
  <c r="P1249" i="4"/>
  <c r="BK1249" i="4"/>
  <c r="J1249" i="4"/>
  <c r="BE1249" i="4" s="1"/>
  <c r="BI1240" i="4"/>
  <c r="BH1240" i="4"/>
  <c r="BG1240" i="4"/>
  <c r="BF1240" i="4"/>
  <c r="T1240" i="4"/>
  <c r="R1240" i="4"/>
  <c r="P1240" i="4"/>
  <c r="BK1240" i="4"/>
  <c r="J1240" i="4"/>
  <c r="BE1240" i="4" s="1"/>
  <c r="BI1229" i="4"/>
  <c r="BH1229" i="4"/>
  <c r="BG1229" i="4"/>
  <c r="BF1229" i="4"/>
  <c r="T1229" i="4"/>
  <c r="R1229" i="4"/>
  <c r="P1229" i="4"/>
  <c r="BK1229" i="4"/>
  <c r="J1229" i="4"/>
  <c r="BE1229" i="4" s="1"/>
  <c r="BI1217" i="4"/>
  <c r="BH1217" i="4"/>
  <c r="BG1217" i="4"/>
  <c r="BF1217" i="4"/>
  <c r="T1217" i="4"/>
  <c r="R1217" i="4"/>
  <c r="P1217" i="4"/>
  <c r="BK1217" i="4"/>
  <c r="J1217" i="4"/>
  <c r="BE1217" i="4" s="1"/>
  <c r="BI1187" i="4"/>
  <c r="BH1187" i="4"/>
  <c r="BG1187" i="4"/>
  <c r="BF1187" i="4"/>
  <c r="T1187" i="4"/>
  <c r="R1187" i="4"/>
  <c r="P1187" i="4"/>
  <c r="BK1187" i="4"/>
  <c r="J1187" i="4"/>
  <c r="BE1187" i="4" s="1"/>
  <c r="BI1168" i="4"/>
  <c r="BH1168" i="4"/>
  <c r="BG1168" i="4"/>
  <c r="BF1168" i="4"/>
  <c r="T1168" i="4"/>
  <c r="R1168" i="4"/>
  <c r="P1168" i="4"/>
  <c r="BK1168" i="4"/>
  <c r="J1168" i="4"/>
  <c r="BE1168" i="4" s="1"/>
  <c r="BI1149" i="4"/>
  <c r="BH1149" i="4"/>
  <c r="BG1149" i="4"/>
  <c r="BF1149" i="4"/>
  <c r="T1149" i="4"/>
  <c r="R1149" i="4"/>
  <c r="P1149" i="4"/>
  <c r="BK1149" i="4"/>
  <c r="J1149" i="4"/>
  <c r="BE1149" i="4" s="1"/>
  <c r="BI1122" i="4"/>
  <c r="BH1122" i="4"/>
  <c r="BG1122" i="4"/>
  <c r="BF1122" i="4"/>
  <c r="T1122" i="4"/>
  <c r="R1122" i="4"/>
  <c r="P1122" i="4"/>
  <c r="BK1122" i="4"/>
  <c r="J1122" i="4"/>
  <c r="BE1122" i="4" s="1"/>
  <c r="BI1086" i="4"/>
  <c r="BH1086" i="4"/>
  <c r="BG1086" i="4"/>
  <c r="BF1086" i="4"/>
  <c r="T1086" i="4"/>
  <c r="R1086" i="4"/>
  <c r="P1086" i="4"/>
  <c r="BK1086" i="4"/>
  <c r="J1086" i="4"/>
  <c r="BE1086" i="4" s="1"/>
  <c r="BI1077" i="4"/>
  <c r="BH1077" i="4"/>
  <c r="BG1077" i="4"/>
  <c r="BF1077" i="4"/>
  <c r="T1077" i="4"/>
  <c r="R1077" i="4"/>
  <c r="P1077" i="4"/>
  <c r="BK1077" i="4"/>
  <c r="J1077" i="4"/>
  <c r="BE1077" i="4" s="1"/>
  <c r="BI1067" i="4"/>
  <c r="BH1067" i="4"/>
  <c r="BG1067" i="4"/>
  <c r="BF1067" i="4"/>
  <c r="T1067" i="4"/>
  <c r="R1067" i="4"/>
  <c r="P1067" i="4"/>
  <c r="BK1067" i="4"/>
  <c r="J1067" i="4"/>
  <c r="BE1067" i="4" s="1"/>
  <c r="BI1058" i="4"/>
  <c r="BH1058" i="4"/>
  <c r="BG1058" i="4"/>
  <c r="BF1058" i="4"/>
  <c r="T1058" i="4"/>
  <c r="R1058" i="4"/>
  <c r="P1058" i="4"/>
  <c r="BK1058" i="4"/>
  <c r="J1058" i="4"/>
  <c r="BE1058" i="4" s="1"/>
  <c r="BI1049" i="4"/>
  <c r="BH1049" i="4"/>
  <c r="BG1049" i="4"/>
  <c r="BF1049" i="4"/>
  <c r="T1049" i="4"/>
  <c r="R1049" i="4"/>
  <c r="P1049" i="4"/>
  <c r="BK1049" i="4"/>
  <c r="J1049" i="4"/>
  <c r="BE1049" i="4" s="1"/>
  <c r="BI1039" i="4"/>
  <c r="BH1039" i="4"/>
  <c r="BG1039" i="4"/>
  <c r="BF1039" i="4"/>
  <c r="T1039" i="4"/>
  <c r="R1039" i="4"/>
  <c r="P1039" i="4"/>
  <c r="BK1039" i="4"/>
  <c r="J1039" i="4"/>
  <c r="BE1039" i="4" s="1"/>
  <c r="BI1029" i="4"/>
  <c r="BH1029" i="4"/>
  <c r="BG1029" i="4"/>
  <c r="BF1029" i="4"/>
  <c r="T1029" i="4"/>
  <c r="R1029" i="4"/>
  <c r="P1029" i="4"/>
  <c r="BK1029" i="4"/>
  <c r="J1029" i="4"/>
  <c r="BE1029" i="4" s="1"/>
  <c r="BI1019" i="4"/>
  <c r="BH1019" i="4"/>
  <c r="BG1019" i="4"/>
  <c r="BF1019" i="4"/>
  <c r="T1019" i="4"/>
  <c r="R1019" i="4"/>
  <c r="P1019" i="4"/>
  <c r="BK1019" i="4"/>
  <c r="J1019" i="4"/>
  <c r="BE1019" i="4" s="1"/>
  <c r="BI1009" i="4"/>
  <c r="BH1009" i="4"/>
  <c r="BG1009" i="4"/>
  <c r="BF1009" i="4"/>
  <c r="T1009" i="4"/>
  <c r="R1009" i="4"/>
  <c r="P1009" i="4"/>
  <c r="BK1009" i="4"/>
  <c r="J1009" i="4"/>
  <c r="BE1009" i="4" s="1"/>
  <c r="BI999" i="4"/>
  <c r="BH999" i="4"/>
  <c r="BG999" i="4"/>
  <c r="BF999" i="4"/>
  <c r="T999" i="4"/>
  <c r="R999" i="4"/>
  <c r="P999" i="4"/>
  <c r="BK999" i="4"/>
  <c r="J999" i="4"/>
  <c r="BE999" i="4" s="1"/>
  <c r="BI989" i="4"/>
  <c r="BH989" i="4"/>
  <c r="BG989" i="4"/>
  <c r="BF989" i="4"/>
  <c r="T989" i="4"/>
  <c r="R989" i="4"/>
  <c r="P989" i="4"/>
  <c r="BK989" i="4"/>
  <c r="J989" i="4"/>
  <c r="BE989" i="4" s="1"/>
  <c r="BI975" i="4"/>
  <c r="BH975" i="4"/>
  <c r="BG975" i="4"/>
  <c r="BF975" i="4"/>
  <c r="T975" i="4"/>
  <c r="R975" i="4"/>
  <c r="P975" i="4"/>
  <c r="BK975" i="4"/>
  <c r="J975" i="4"/>
  <c r="BE975" i="4" s="1"/>
  <c r="BI964" i="4"/>
  <c r="BH964" i="4"/>
  <c r="BG964" i="4"/>
  <c r="BF964" i="4"/>
  <c r="T964" i="4"/>
  <c r="R964" i="4"/>
  <c r="P964" i="4"/>
  <c r="BK964" i="4"/>
  <c r="J964" i="4"/>
  <c r="BE964" i="4" s="1"/>
  <c r="BI953" i="4"/>
  <c r="BH953" i="4"/>
  <c r="BG953" i="4"/>
  <c r="BF953" i="4"/>
  <c r="T953" i="4"/>
  <c r="R953" i="4"/>
  <c r="P953" i="4"/>
  <c r="BK953" i="4"/>
  <c r="J953" i="4"/>
  <c r="BE953" i="4" s="1"/>
  <c r="BI941" i="4"/>
  <c r="BH941" i="4"/>
  <c r="BG941" i="4"/>
  <c r="BF941" i="4"/>
  <c r="T941" i="4"/>
  <c r="T940" i="4" s="1"/>
  <c r="R941" i="4"/>
  <c r="R940" i="4" s="1"/>
  <c r="P941" i="4"/>
  <c r="P940" i="4" s="1"/>
  <c r="BK941" i="4"/>
  <c r="BK940" i="4" s="1"/>
  <c r="J940" i="4" s="1"/>
  <c r="J99" i="4" s="1"/>
  <c r="J941" i="4"/>
  <c r="BE941" i="4" s="1"/>
  <c r="BI927" i="4"/>
  <c r="BH927" i="4"/>
  <c r="BG927" i="4"/>
  <c r="BF927" i="4"/>
  <c r="T927" i="4"/>
  <c r="R927" i="4"/>
  <c r="P927" i="4"/>
  <c r="BK927" i="4"/>
  <c r="J927" i="4"/>
  <c r="BE927" i="4" s="1"/>
  <c r="BI917" i="4"/>
  <c r="BH917" i="4"/>
  <c r="BG917" i="4"/>
  <c r="BF917" i="4"/>
  <c r="T917" i="4"/>
  <c r="R917" i="4"/>
  <c r="P917" i="4"/>
  <c r="BK917" i="4"/>
  <c r="J917" i="4"/>
  <c r="BE917" i="4" s="1"/>
  <c r="BI906" i="4"/>
  <c r="BH906" i="4"/>
  <c r="BG906" i="4"/>
  <c r="BF906" i="4"/>
  <c r="T906" i="4"/>
  <c r="R906" i="4"/>
  <c r="P906" i="4"/>
  <c r="BK906" i="4"/>
  <c r="J906" i="4"/>
  <c r="BE906" i="4" s="1"/>
  <c r="BI895" i="4"/>
  <c r="BH895" i="4"/>
  <c r="BG895" i="4"/>
  <c r="BF895" i="4"/>
  <c r="T895" i="4"/>
  <c r="R895" i="4"/>
  <c r="P895" i="4"/>
  <c r="BK895" i="4"/>
  <c r="J895" i="4"/>
  <c r="BE895" i="4" s="1"/>
  <c r="BI884" i="4"/>
  <c r="BH884" i="4"/>
  <c r="BG884" i="4"/>
  <c r="BF884" i="4"/>
  <c r="T884" i="4"/>
  <c r="R884" i="4"/>
  <c r="P884" i="4"/>
  <c r="BK884" i="4"/>
  <c r="J884" i="4"/>
  <c r="BE884" i="4" s="1"/>
  <c r="BI871" i="4"/>
  <c r="BH871" i="4"/>
  <c r="BG871" i="4"/>
  <c r="BF871" i="4"/>
  <c r="T871" i="4"/>
  <c r="R871" i="4"/>
  <c r="P871" i="4"/>
  <c r="BK871" i="4"/>
  <c r="J871" i="4"/>
  <c r="BE871" i="4" s="1"/>
  <c r="BI854" i="4"/>
  <c r="BH854" i="4"/>
  <c r="BG854" i="4"/>
  <c r="BF854" i="4"/>
  <c r="T854" i="4"/>
  <c r="R854" i="4"/>
  <c r="P854" i="4"/>
  <c r="BK854" i="4"/>
  <c r="J854" i="4"/>
  <c r="BE854" i="4" s="1"/>
  <c r="BI843" i="4"/>
  <c r="BH843" i="4"/>
  <c r="BG843" i="4"/>
  <c r="BF843" i="4"/>
  <c r="T843" i="4"/>
  <c r="R843" i="4"/>
  <c r="P843" i="4"/>
  <c r="BK843" i="4"/>
  <c r="J843" i="4"/>
  <c r="BE843" i="4" s="1"/>
  <c r="BI832" i="4"/>
  <c r="BH832" i="4"/>
  <c r="BG832" i="4"/>
  <c r="BF832" i="4"/>
  <c r="T832" i="4"/>
  <c r="R832" i="4"/>
  <c r="P832" i="4"/>
  <c r="BK832" i="4"/>
  <c r="J832" i="4"/>
  <c r="BE832" i="4" s="1"/>
  <c r="BI821" i="4"/>
  <c r="BH821" i="4"/>
  <c r="BG821" i="4"/>
  <c r="BF821" i="4"/>
  <c r="T821" i="4"/>
  <c r="R821" i="4"/>
  <c r="P821" i="4"/>
  <c r="BK821" i="4"/>
  <c r="J821" i="4"/>
  <c r="BE821" i="4" s="1"/>
  <c r="BI805" i="4"/>
  <c r="BH805" i="4"/>
  <c r="BG805" i="4"/>
  <c r="BF805" i="4"/>
  <c r="T805" i="4"/>
  <c r="R805" i="4"/>
  <c r="P805" i="4"/>
  <c r="BK805" i="4"/>
  <c r="J805" i="4"/>
  <c r="BE805" i="4" s="1"/>
  <c r="BI762" i="4"/>
  <c r="BH762" i="4"/>
  <c r="BG762" i="4"/>
  <c r="BF762" i="4"/>
  <c r="T762" i="4"/>
  <c r="R762" i="4"/>
  <c r="P762" i="4"/>
  <c r="BK762" i="4"/>
  <c r="J762" i="4"/>
  <c r="BE762" i="4" s="1"/>
  <c r="BI719" i="4"/>
  <c r="BH719" i="4"/>
  <c r="BG719" i="4"/>
  <c r="BF719" i="4"/>
  <c r="T719" i="4"/>
  <c r="R719" i="4"/>
  <c r="P719" i="4"/>
  <c r="BK719" i="4"/>
  <c r="J719" i="4"/>
  <c r="BE719" i="4" s="1"/>
  <c r="BI691" i="4"/>
  <c r="BH691" i="4"/>
  <c r="BG691" i="4"/>
  <c r="BF691" i="4"/>
  <c r="T691" i="4"/>
  <c r="R691" i="4"/>
  <c r="P691" i="4"/>
  <c r="BK691" i="4"/>
  <c r="J691" i="4"/>
  <c r="BE691" i="4" s="1"/>
  <c r="BI673" i="4"/>
  <c r="BH673" i="4"/>
  <c r="BG673" i="4"/>
  <c r="BF673" i="4"/>
  <c r="T673" i="4"/>
  <c r="R673" i="4"/>
  <c r="P673" i="4"/>
  <c r="BK673" i="4"/>
  <c r="J673" i="4"/>
  <c r="BE673" i="4" s="1"/>
  <c r="BI660" i="4"/>
  <c r="BH660" i="4"/>
  <c r="BG660" i="4"/>
  <c r="BF660" i="4"/>
  <c r="T660" i="4"/>
  <c r="R660" i="4"/>
  <c r="P660" i="4"/>
  <c r="BK660" i="4"/>
  <c r="J660" i="4"/>
  <c r="BE660" i="4" s="1"/>
  <c r="BI648" i="4"/>
  <c r="BH648" i="4"/>
  <c r="BG648" i="4"/>
  <c r="BF648" i="4"/>
  <c r="T648" i="4"/>
  <c r="R648" i="4"/>
  <c r="P648" i="4"/>
  <c r="BK648" i="4"/>
  <c r="J648" i="4"/>
  <c r="BE648" i="4" s="1"/>
  <c r="BI636" i="4"/>
  <c r="BH636" i="4"/>
  <c r="BG636" i="4"/>
  <c r="BF636" i="4"/>
  <c r="T636" i="4"/>
  <c r="R636" i="4"/>
  <c r="P636" i="4"/>
  <c r="BK636" i="4"/>
  <c r="J636" i="4"/>
  <c r="BE636" i="4" s="1"/>
  <c r="BI622" i="4"/>
  <c r="BH622" i="4"/>
  <c r="BG622" i="4"/>
  <c r="BF622" i="4"/>
  <c r="T622" i="4"/>
  <c r="R622" i="4"/>
  <c r="P622" i="4"/>
  <c r="BK622" i="4"/>
  <c r="J622" i="4"/>
  <c r="BE622" i="4" s="1"/>
  <c r="BI608" i="4"/>
  <c r="BH608" i="4"/>
  <c r="BG608" i="4"/>
  <c r="BF608" i="4"/>
  <c r="T608" i="4"/>
  <c r="R608" i="4"/>
  <c r="P608" i="4"/>
  <c r="BK608" i="4"/>
  <c r="J608" i="4"/>
  <c r="BE608" i="4" s="1"/>
  <c r="BI595" i="4"/>
  <c r="BH595" i="4"/>
  <c r="BG595" i="4"/>
  <c r="BF595" i="4"/>
  <c r="T595" i="4"/>
  <c r="R595" i="4"/>
  <c r="P595" i="4"/>
  <c r="BK595" i="4"/>
  <c r="J595" i="4"/>
  <c r="BE595" i="4" s="1"/>
  <c r="BI582" i="4"/>
  <c r="BH582" i="4"/>
  <c r="BG582" i="4"/>
  <c r="BF582" i="4"/>
  <c r="T582" i="4"/>
  <c r="R582" i="4"/>
  <c r="P582" i="4"/>
  <c r="BK582" i="4"/>
  <c r="J582" i="4"/>
  <c r="BE582" i="4" s="1"/>
  <c r="BI545" i="4"/>
  <c r="BH545" i="4"/>
  <c r="BG545" i="4"/>
  <c r="BF545" i="4"/>
  <c r="T545" i="4"/>
  <c r="R545" i="4"/>
  <c r="P545" i="4"/>
  <c r="BK545" i="4"/>
  <c r="J545" i="4"/>
  <c r="BE545" i="4" s="1"/>
  <c r="BI509" i="4"/>
  <c r="BH509" i="4"/>
  <c r="BG509" i="4"/>
  <c r="BF509" i="4"/>
  <c r="T509" i="4"/>
  <c r="R509" i="4"/>
  <c r="P509" i="4"/>
  <c r="BK509" i="4"/>
  <c r="J509" i="4"/>
  <c r="BE509" i="4" s="1"/>
  <c r="BI493" i="4"/>
  <c r="BH493" i="4"/>
  <c r="BG493" i="4"/>
  <c r="BF493" i="4"/>
  <c r="T493" i="4"/>
  <c r="R493" i="4"/>
  <c r="P493" i="4"/>
  <c r="BK493" i="4"/>
  <c r="J493" i="4"/>
  <c r="BE493" i="4" s="1"/>
  <c r="BI477" i="4"/>
  <c r="BH477" i="4"/>
  <c r="BG477" i="4"/>
  <c r="BF477" i="4"/>
  <c r="T477" i="4"/>
  <c r="R477" i="4"/>
  <c r="P477" i="4"/>
  <c r="BK477" i="4"/>
  <c r="J477" i="4"/>
  <c r="BE477" i="4" s="1"/>
  <c r="BI447" i="4"/>
  <c r="BH447" i="4"/>
  <c r="BG447" i="4"/>
  <c r="BF447" i="4"/>
  <c r="T447" i="4"/>
  <c r="R447" i="4"/>
  <c r="P447" i="4"/>
  <c r="BK447" i="4"/>
  <c r="J447" i="4"/>
  <c r="BE447" i="4" s="1"/>
  <c r="BI417" i="4"/>
  <c r="BH417" i="4"/>
  <c r="BG417" i="4"/>
  <c r="BF417" i="4"/>
  <c r="T417" i="4"/>
  <c r="R417" i="4"/>
  <c r="P417" i="4"/>
  <c r="BK417" i="4"/>
  <c r="J417" i="4"/>
  <c r="BE417" i="4" s="1"/>
  <c r="BI383" i="4"/>
  <c r="BH383" i="4"/>
  <c r="BG383" i="4"/>
  <c r="BF383" i="4"/>
  <c r="T383" i="4"/>
  <c r="R383" i="4"/>
  <c r="P383" i="4"/>
  <c r="BK383" i="4"/>
  <c r="J383" i="4"/>
  <c r="BE383" i="4" s="1"/>
  <c r="BI371" i="4"/>
  <c r="BH371" i="4"/>
  <c r="BG371" i="4"/>
  <c r="BF371" i="4"/>
  <c r="T371" i="4"/>
  <c r="R371" i="4"/>
  <c r="P371" i="4"/>
  <c r="BK371" i="4"/>
  <c r="J371" i="4"/>
  <c r="BE371" i="4" s="1"/>
  <c r="BI359" i="4"/>
  <c r="BH359" i="4"/>
  <c r="BG359" i="4"/>
  <c r="BF359" i="4"/>
  <c r="T359" i="4"/>
  <c r="R359" i="4"/>
  <c r="P359" i="4"/>
  <c r="BK359" i="4"/>
  <c r="J359" i="4"/>
  <c r="BE359" i="4" s="1"/>
  <c r="BI330" i="4"/>
  <c r="BH330" i="4"/>
  <c r="BG330" i="4"/>
  <c r="BF330" i="4"/>
  <c r="T330" i="4"/>
  <c r="R330" i="4"/>
  <c r="P330" i="4"/>
  <c r="BK330" i="4"/>
  <c r="J330" i="4"/>
  <c r="BE330" i="4" s="1"/>
  <c r="BI300" i="4"/>
  <c r="BH300" i="4"/>
  <c r="BG300" i="4"/>
  <c r="BF300" i="4"/>
  <c r="T300" i="4"/>
  <c r="R300" i="4"/>
  <c r="P300" i="4"/>
  <c r="BK300" i="4"/>
  <c r="J300" i="4"/>
  <c r="BE300" i="4" s="1"/>
  <c r="BI271" i="4"/>
  <c r="BH271" i="4"/>
  <c r="BG271" i="4"/>
  <c r="BF271" i="4"/>
  <c r="T271" i="4"/>
  <c r="R271" i="4"/>
  <c r="P271" i="4"/>
  <c r="BK271" i="4"/>
  <c r="J271" i="4"/>
  <c r="BE271" i="4" s="1"/>
  <c r="BI239" i="4"/>
  <c r="BH239" i="4"/>
  <c r="BG239" i="4"/>
  <c r="BF239" i="4"/>
  <c r="T239" i="4"/>
  <c r="R239" i="4"/>
  <c r="P239" i="4"/>
  <c r="BK239" i="4"/>
  <c r="J239" i="4"/>
  <c r="BE239" i="4" s="1"/>
  <c r="BI207" i="4"/>
  <c r="BH207" i="4"/>
  <c r="BG207" i="4"/>
  <c r="BF207" i="4"/>
  <c r="T207" i="4"/>
  <c r="R207" i="4"/>
  <c r="P207" i="4"/>
  <c r="BK207" i="4"/>
  <c r="J207" i="4"/>
  <c r="BE207" i="4" s="1"/>
  <c r="BI175" i="4"/>
  <c r="BH175" i="4"/>
  <c r="BG175" i="4"/>
  <c r="BF175" i="4"/>
  <c r="T175" i="4"/>
  <c r="R175" i="4"/>
  <c r="P175" i="4"/>
  <c r="BK175" i="4"/>
  <c r="J175" i="4"/>
  <c r="BE175" i="4" s="1"/>
  <c r="BI143" i="4"/>
  <c r="BH143" i="4"/>
  <c r="BG143" i="4"/>
  <c r="BF143" i="4"/>
  <c r="T143" i="4"/>
  <c r="R143" i="4"/>
  <c r="P143" i="4"/>
  <c r="BK143" i="4"/>
  <c r="J143" i="4"/>
  <c r="BE143" i="4" s="1"/>
  <c r="BI134" i="4"/>
  <c r="BH134" i="4"/>
  <c r="BG134" i="4"/>
  <c r="BF134" i="4"/>
  <c r="T134" i="4"/>
  <c r="R134" i="4"/>
  <c r="P134" i="4"/>
  <c r="BK134" i="4"/>
  <c r="J134" i="4"/>
  <c r="BE134" i="4" s="1"/>
  <c r="F127" i="4"/>
  <c r="F125" i="4"/>
  <c r="E123" i="4"/>
  <c r="F87" i="4"/>
  <c r="F85" i="4"/>
  <c r="E83" i="4"/>
  <c r="J20" i="4"/>
  <c r="E20" i="4"/>
  <c r="F128" i="4" s="1"/>
  <c r="J19" i="4"/>
  <c r="J14" i="4"/>
  <c r="J125" i="4" s="1"/>
  <c r="E7" i="4"/>
  <c r="E79" i="4" s="1"/>
  <c r="J34" i="3"/>
  <c r="J33" i="3"/>
  <c r="AY90" i="1" s="1"/>
  <c r="J32" i="3"/>
  <c r="AX90" i="1"/>
  <c r="BI4186" i="3"/>
  <c r="BH4186" i="3"/>
  <c r="BG4186" i="3"/>
  <c r="BF4186" i="3"/>
  <c r="T4186" i="3"/>
  <c r="R4186" i="3"/>
  <c r="P4186" i="3"/>
  <c r="BK4186" i="3"/>
  <c r="J4186" i="3"/>
  <c r="BE4186" i="3" s="1"/>
  <c r="BI4176" i="3"/>
  <c r="BH4176" i="3"/>
  <c r="BG4176" i="3"/>
  <c r="BF4176" i="3"/>
  <c r="T4176" i="3"/>
  <c r="R4176" i="3"/>
  <c r="P4176" i="3"/>
  <c r="BK4176" i="3"/>
  <c r="J4176" i="3"/>
  <c r="BE4176" i="3"/>
  <c r="BI4165" i="3"/>
  <c r="BH4165" i="3"/>
  <c r="BG4165" i="3"/>
  <c r="BF4165" i="3"/>
  <c r="T4165" i="3"/>
  <c r="R4165" i="3"/>
  <c r="P4165" i="3"/>
  <c r="BK4165" i="3"/>
  <c r="J4165" i="3"/>
  <c r="BE4165" i="3" s="1"/>
  <c r="BI4156" i="3"/>
  <c r="BH4156" i="3"/>
  <c r="BG4156" i="3"/>
  <c r="BF4156" i="3"/>
  <c r="T4156" i="3"/>
  <c r="R4156" i="3"/>
  <c r="P4156" i="3"/>
  <c r="BK4156" i="3"/>
  <c r="J4156" i="3"/>
  <c r="BE4156" i="3" s="1"/>
  <c r="BI4130" i="3"/>
  <c r="BH4130" i="3"/>
  <c r="BG4130" i="3"/>
  <c r="BF4130" i="3"/>
  <c r="T4130" i="3"/>
  <c r="T4129" i="3" s="1"/>
  <c r="R4130" i="3"/>
  <c r="R4129" i="3" s="1"/>
  <c r="P4130" i="3"/>
  <c r="P4129" i="3" s="1"/>
  <c r="BK4130" i="3"/>
  <c r="BK4129" i="3" s="1"/>
  <c r="J4129" i="3" s="1"/>
  <c r="J109" i="3" s="1"/>
  <c r="J4130" i="3"/>
  <c r="BE4130" i="3" s="1"/>
  <c r="BI4094" i="3"/>
  <c r="BH4094" i="3"/>
  <c r="BG4094" i="3"/>
  <c r="BF4094" i="3"/>
  <c r="T4094" i="3"/>
  <c r="R4094" i="3"/>
  <c r="P4094" i="3"/>
  <c r="BK4094" i="3"/>
  <c r="J4094" i="3"/>
  <c r="BE4094" i="3" s="1"/>
  <c r="BI4059" i="3"/>
  <c r="BH4059" i="3"/>
  <c r="BG4059" i="3"/>
  <c r="BF4059" i="3"/>
  <c r="T4059" i="3"/>
  <c r="R4059" i="3"/>
  <c r="P4059" i="3"/>
  <c r="BK4059" i="3"/>
  <c r="J4059" i="3"/>
  <c r="BE4059" i="3" s="1"/>
  <c r="BI4021" i="3"/>
  <c r="BH4021" i="3"/>
  <c r="BG4021" i="3"/>
  <c r="BF4021" i="3"/>
  <c r="T4021" i="3"/>
  <c r="R4021" i="3"/>
  <c r="P4021" i="3"/>
  <c r="BK4021" i="3"/>
  <c r="J4021" i="3"/>
  <c r="BE4021" i="3" s="1"/>
  <c r="BI3983" i="3"/>
  <c r="BH3983" i="3"/>
  <c r="BG3983" i="3"/>
  <c r="BF3983" i="3"/>
  <c r="T3983" i="3"/>
  <c r="R3983" i="3"/>
  <c r="P3983" i="3"/>
  <c r="BK3983" i="3"/>
  <c r="J3983" i="3"/>
  <c r="BE3983" i="3" s="1"/>
  <c r="BI3925" i="3"/>
  <c r="BH3925" i="3"/>
  <c r="BG3925" i="3"/>
  <c r="BF3925" i="3"/>
  <c r="T3925" i="3"/>
  <c r="R3925" i="3"/>
  <c r="P3925" i="3"/>
  <c r="BK3925" i="3"/>
  <c r="J3925" i="3"/>
  <c r="BE3925" i="3" s="1"/>
  <c r="BI3867" i="3"/>
  <c r="BH3867" i="3"/>
  <c r="BG3867" i="3"/>
  <c r="BF3867" i="3"/>
  <c r="T3867" i="3"/>
  <c r="R3867" i="3"/>
  <c r="P3867" i="3"/>
  <c r="BK3867" i="3"/>
  <c r="J3867" i="3"/>
  <c r="BE3867" i="3" s="1"/>
  <c r="BI3835" i="3"/>
  <c r="BH3835" i="3"/>
  <c r="BG3835" i="3"/>
  <c r="BF3835" i="3"/>
  <c r="T3835" i="3"/>
  <c r="R3835" i="3"/>
  <c r="P3835" i="3"/>
  <c r="BK3835" i="3"/>
  <c r="J3835" i="3"/>
  <c r="BE3835" i="3" s="1"/>
  <c r="BI3803" i="3"/>
  <c r="BH3803" i="3"/>
  <c r="BG3803" i="3"/>
  <c r="BF3803" i="3"/>
  <c r="T3803" i="3"/>
  <c r="R3803" i="3"/>
  <c r="P3803" i="3"/>
  <c r="BK3803" i="3"/>
  <c r="J3803" i="3"/>
  <c r="BE3803" i="3"/>
  <c r="BI3704" i="3"/>
  <c r="BH3704" i="3"/>
  <c r="BG3704" i="3"/>
  <c r="BF3704" i="3"/>
  <c r="T3704" i="3"/>
  <c r="R3704" i="3"/>
  <c r="P3704" i="3"/>
  <c r="BK3704" i="3"/>
  <c r="J3704" i="3"/>
  <c r="BE3704" i="3" s="1"/>
  <c r="BI3606" i="3"/>
  <c r="BH3606" i="3"/>
  <c r="BG3606" i="3"/>
  <c r="BF3606" i="3"/>
  <c r="T3606" i="3"/>
  <c r="R3606" i="3"/>
  <c r="P3606" i="3"/>
  <c r="BK3606" i="3"/>
  <c r="J3606" i="3"/>
  <c r="BE3606" i="3" s="1"/>
  <c r="BI3594" i="3"/>
  <c r="BH3594" i="3"/>
  <c r="BG3594" i="3"/>
  <c r="BF3594" i="3"/>
  <c r="T3594" i="3"/>
  <c r="R3594" i="3"/>
  <c r="P3594" i="3"/>
  <c r="BK3594" i="3"/>
  <c r="J3594" i="3"/>
  <c r="BE3594" i="3" s="1"/>
  <c r="BI3497" i="3"/>
  <c r="BH3497" i="3"/>
  <c r="BG3497" i="3"/>
  <c r="BF3497" i="3"/>
  <c r="T3497" i="3"/>
  <c r="R3497" i="3"/>
  <c r="P3497" i="3"/>
  <c r="BK3497" i="3"/>
  <c r="J3497" i="3"/>
  <c r="BE3497" i="3" s="1"/>
  <c r="BI3400" i="3"/>
  <c r="BH3400" i="3"/>
  <c r="BG3400" i="3"/>
  <c r="BF3400" i="3"/>
  <c r="T3400" i="3"/>
  <c r="R3400" i="3"/>
  <c r="P3400" i="3"/>
  <c r="BK3400" i="3"/>
  <c r="J3400" i="3"/>
  <c r="BE3400" i="3" s="1"/>
  <c r="BI3302" i="3"/>
  <c r="BH3302" i="3"/>
  <c r="BG3302" i="3"/>
  <c r="BF3302" i="3"/>
  <c r="T3302" i="3"/>
  <c r="R3302" i="3"/>
  <c r="P3302" i="3"/>
  <c r="BK3302" i="3"/>
  <c r="J3302" i="3"/>
  <c r="BE3302" i="3" s="1"/>
  <c r="BI3298" i="3"/>
  <c r="BH3298" i="3"/>
  <c r="BG3298" i="3"/>
  <c r="BF3298" i="3"/>
  <c r="T3298" i="3"/>
  <c r="R3298" i="3"/>
  <c r="P3298" i="3"/>
  <c r="BK3298" i="3"/>
  <c r="J3298" i="3"/>
  <c r="BE3298" i="3" s="1"/>
  <c r="BI3282" i="3"/>
  <c r="BH3282" i="3"/>
  <c r="BG3282" i="3"/>
  <c r="BF3282" i="3"/>
  <c r="T3282" i="3"/>
  <c r="R3282" i="3"/>
  <c r="P3282" i="3"/>
  <c r="BK3282" i="3"/>
  <c r="J3282" i="3"/>
  <c r="BE3282" i="3" s="1"/>
  <c r="BI3268" i="3"/>
  <c r="BH3268" i="3"/>
  <c r="BG3268" i="3"/>
  <c r="BF3268" i="3"/>
  <c r="T3268" i="3"/>
  <c r="R3268" i="3"/>
  <c r="P3268" i="3"/>
  <c r="BK3268" i="3"/>
  <c r="J3268" i="3"/>
  <c r="BE3268" i="3" s="1"/>
  <c r="BI3254" i="3"/>
  <c r="BH3254" i="3"/>
  <c r="BG3254" i="3"/>
  <c r="BF3254" i="3"/>
  <c r="T3254" i="3"/>
  <c r="R3254" i="3"/>
  <c r="P3254" i="3"/>
  <c r="BK3254" i="3"/>
  <c r="J3254" i="3"/>
  <c r="BE3254" i="3" s="1"/>
  <c r="BI3238" i="3"/>
  <c r="BH3238" i="3"/>
  <c r="BG3238" i="3"/>
  <c r="BF3238" i="3"/>
  <c r="T3238" i="3"/>
  <c r="R3238" i="3"/>
  <c r="P3238" i="3"/>
  <c r="BK3238" i="3"/>
  <c r="J3238" i="3"/>
  <c r="BE3238" i="3" s="1"/>
  <c r="BI3210" i="3"/>
  <c r="BH3210" i="3"/>
  <c r="BG3210" i="3"/>
  <c r="BF3210" i="3"/>
  <c r="T3210" i="3"/>
  <c r="R3210" i="3"/>
  <c r="P3210" i="3"/>
  <c r="BK3210" i="3"/>
  <c r="J3210" i="3"/>
  <c r="BE3210" i="3" s="1"/>
  <c r="BI3194" i="3"/>
  <c r="BH3194" i="3"/>
  <c r="BG3194" i="3"/>
  <c r="BF3194" i="3"/>
  <c r="T3194" i="3"/>
  <c r="R3194" i="3"/>
  <c r="P3194" i="3"/>
  <c r="BK3194" i="3"/>
  <c r="J3194" i="3"/>
  <c r="BE3194" i="3" s="1"/>
  <c r="BI3178" i="3"/>
  <c r="BH3178" i="3"/>
  <c r="BG3178" i="3"/>
  <c r="BF3178" i="3"/>
  <c r="T3178" i="3"/>
  <c r="R3178" i="3"/>
  <c r="P3178" i="3"/>
  <c r="BK3178" i="3"/>
  <c r="J3178" i="3"/>
  <c r="BE3178" i="3"/>
  <c r="BI3163" i="3"/>
  <c r="BH3163" i="3"/>
  <c r="BG3163" i="3"/>
  <c r="BF3163" i="3"/>
  <c r="T3163" i="3"/>
  <c r="R3163" i="3"/>
  <c r="P3163" i="3"/>
  <c r="BK3163" i="3"/>
  <c r="J3163" i="3"/>
  <c r="BE3163" i="3" s="1"/>
  <c r="BI3147" i="3"/>
  <c r="BH3147" i="3"/>
  <c r="BG3147" i="3"/>
  <c r="BF3147" i="3"/>
  <c r="T3147" i="3"/>
  <c r="R3147" i="3"/>
  <c r="P3147" i="3"/>
  <c r="BK3147" i="3"/>
  <c r="J3147" i="3"/>
  <c r="BE3147" i="3" s="1"/>
  <c r="BI3131" i="3"/>
  <c r="BH3131" i="3"/>
  <c r="BG3131" i="3"/>
  <c r="BF3131" i="3"/>
  <c r="T3131" i="3"/>
  <c r="R3131" i="3"/>
  <c r="P3131" i="3"/>
  <c r="BK3131" i="3"/>
  <c r="J3131" i="3"/>
  <c r="BE3131" i="3" s="1"/>
  <c r="BI3114" i="3"/>
  <c r="BH3114" i="3"/>
  <c r="BG3114" i="3"/>
  <c r="BF3114" i="3"/>
  <c r="T3114" i="3"/>
  <c r="R3114" i="3"/>
  <c r="P3114" i="3"/>
  <c r="BK3114" i="3"/>
  <c r="J3114" i="3"/>
  <c r="BE3114" i="3" s="1"/>
  <c r="BI3094" i="3"/>
  <c r="BH3094" i="3"/>
  <c r="BG3094" i="3"/>
  <c r="BF3094" i="3"/>
  <c r="T3094" i="3"/>
  <c r="R3094" i="3"/>
  <c r="P3094" i="3"/>
  <c r="BK3094" i="3"/>
  <c r="J3094" i="3"/>
  <c r="BE3094" i="3" s="1"/>
  <c r="BI3080" i="3"/>
  <c r="BH3080" i="3"/>
  <c r="BG3080" i="3"/>
  <c r="BF3080" i="3"/>
  <c r="T3080" i="3"/>
  <c r="R3080" i="3"/>
  <c r="P3080" i="3"/>
  <c r="BK3080" i="3"/>
  <c r="J3080" i="3"/>
  <c r="BE3080" i="3" s="1"/>
  <c r="BI3064" i="3"/>
  <c r="BH3064" i="3"/>
  <c r="BG3064" i="3"/>
  <c r="BF3064" i="3"/>
  <c r="T3064" i="3"/>
  <c r="R3064" i="3"/>
  <c r="P3064" i="3"/>
  <c r="BK3064" i="3"/>
  <c r="J3064" i="3"/>
  <c r="BE3064" i="3" s="1"/>
  <c r="BI3050" i="3"/>
  <c r="BH3050" i="3"/>
  <c r="BG3050" i="3"/>
  <c r="BF3050" i="3"/>
  <c r="T3050" i="3"/>
  <c r="R3050" i="3"/>
  <c r="P3050" i="3"/>
  <c r="BK3050" i="3"/>
  <c r="J3050" i="3"/>
  <c r="BE3050" i="3" s="1"/>
  <c r="BI3038" i="3"/>
  <c r="BH3038" i="3"/>
  <c r="BG3038" i="3"/>
  <c r="BF3038" i="3"/>
  <c r="T3038" i="3"/>
  <c r="R3038" i="3"/>
  <c r="P3038" i="3"/>
  <c r="BK3038" i="3"/>
  <c r="J3038" i="3"/>
  <c r="BE3038" i="3" s="1"/>
  <c r="BI2968" i="3"/>
  <c r="BH2968" i="3"/>
  <c r="BG2968" i="3"/>
  <c r="BF2968" i="3"/>
  <c r="T2968" i="3"/>
  <c r="R2968" i="3"/>
  <c r="P2968" i="3"/>
  <c r="BK2968" i="3"/>
  <c r="J2968" i="3"/>
  <c r="BE2968" i="3" s="1"/>
  <c r="BI2957" i="3"/>
  <c r="BH2957" i="3"/>
  <c r="BG2957" i="3"/>
  <c r="BF2957" i="3"/>
  <c r="T2957" i="3"/>
  <c r="R2957" i="3"/>
  <c r="P2957" i="3"/>
  <c r="BK2957" i="3"/>
  <c r="J2957" i="3"/>
  <c r="BE2957" i="3" s="1"/>
  <c r="BI2947" i="3"/>
  <c r="BH2947" i="3"/>
  <c r="BG2947" i="3"/>
  <c r="BF2947" i="3"/>
  <c r="T2947" i="3"/>
  <c r="R2947" i="3"/>
  <c r="P2947" i="3"/>
  <c r="BK2947" i="3"/>
  <c r="J2947" i="3"/>
  <c r="BE2947" i="3" s="1"/>
  <c r="BI2938" i="3"/>
  <c r="BH2938" i="3"/>
  <c r="BG2938" i="3"/>
  <c r="BF2938" i="3"/>
  <c r="T2938" i="3"/>
  <c r="R2938" i="3"/>
  <c r="P2938" i="3"/>
  <c r="BK2938" i="3"/>
  <c r="J2938" i="3"/>
  <c r="BE2938" i="3" s="1"/>
  <c r="BI2925" i="3"/>
  <c r="BH2925" i="3"/>
  <c r="BG2925" i="3"/>
  <c r="BF2925" i="3"/>
  <c r="T2925" i="3"/>
  <c r="R2925" i="3"/>
  <c r="P2925" i="3"/>
  <c r="BK2925" i="3"/>
  <c r="J2925" i="3"/>
  <c r="BE2925" i="3" s="1"/>
  <c r="BI2914" i="3"/>
  <c r="BH2914" i="3"/>
  <c r="BG2914" i="3"/>
  <c r="BF2914" i="3"/>
  <c r="T2914" i="3"/>
  <c r="R2914" i="3"/>
  <c r="P2914" i="3"/>
  <c r="BK2914" i="3"/>
  <c r="J2914" i="3"/>
  <c r="BE2914" i="3" s="1"/>
  <c r="BI2903" i="3"/>
  <c r="BH2903" i="3"/>
  <c r="BG2903" i="3"/>
  <c r="BF2903" i="3"/>
  <c r="T2903" i="3"/>
  <c r="R2903" i="3"/>
  <c r="P2903" i="3"/>
  <c r="BK2903" i="3"/>
  <c r="J2903" i="3"/>
  <c r="BE2903" i="3"/>
  <c r="BI2891" i="3"/>
  <c r="BH2891" i="3"/>
  <c r="BG2891" i="3"/>
  <c r="BF2891" i="3"/>
  <c r="T2891" i="3"/>
  <c r="R2891" i="3"/>
  <c r="P2891" i="3"/>
  <c r="BK2891" i="3"/>
  <c r="J2891" i="3"/>
  <c r="BE2891" i="3" s="1"/>
  <c r="BI2880" i="3"/>
  <c r="BH2880" i="3"/>
  <c r="BG2880" i="3"/>
  <c r="BF2880" i="3"/>
  <c r="T2880" i="3"/>
  <c r="R2880" i="3"/>
  <c r="P2880" i="3"/>
  <c r="BK2880" i="3"/>
  <c r="J2880" i="3"/>
  <c r="BE2880" i="3" s="1"/>
  <c r="BI2869" i="3"/>
  <c r="BH2869" i="3"/>
  <c r="BG2869" i="3"/>
  <c r="BF2869" i="3"/>
  <c r="T2869" i="3"/>
  <c r="R2869" i="3"/>
  <c r="P2869" i="3"/>
  <c r="BK2869" i="3"/>
  <c r="J2869" i="3"/>
  <c r="BE2869" i="3" s="1"/>
  <c r="BI2858" i="3"/>
  <c r="BH2858" i="3"/>
  <c r="BG2858" i="3"/>
  <c r="BF2858" i="3"/>
  <c r="T2858" i="3"/>
  <c r="R2858" i="3"/>
  <c r="P2858" i="3"/>
  <c r="BK2858" i="3"/>
  <c r="J2858" i="3"/>
  <c r="BE2858" i="3" s="1"/>
  <c r="BI2849" i="3"/>
  <c r="BH2849" i="3"/>
  <c r="BG2849" i="3"/>
  <c r="BF2849" i="3"/>
  <c r="T2849" i="3"/>
  <c r="R2849" i="3"/>
  <c r="P2849" i="3"/>
  <c r="BK2849" i="3"/>
  <c r="J2849" i="3"/>
  <c r="BE2849" i="3" s="1"/>
  <c r="BI2839" i="3"/>
  <c r="BH2839" i="3"/>
  <c r="BG2839" i="3"/>
  <c r="BF2839" i="3"/>
  <c r="T2839" i="3"/>
  <c r="R2839" i="3"/>
  <c r="P2839" i="3"/>
  <c r="BK2839" i="3"/>
  <c r="J2839" i="3"/>
  <c r="BE2839" i="3"/>
  <c r="BI2827" i="3"/>
  <c r="BH2827" i="3"/>
  <c r="BG2827" i="3"/>
  <c r="BF2827" i="3"/>
  <c r="T2827" i="3"/>
  <c r="R2827" i="3"/>
  <c r="P2827" i="3"/>
  <c r="BK2827" i="3"/>
  <c r="J2827" i="3"/>
  <c r="BE2827" i="3" s="1"/>
  <c r="BI2816" i="3"/>
  <c r="BH2816" i="3"/>
  <c r="BG2816" i="3"/>
  <c r="BF2816" i="3"/>
  <c r="T2816" i="3"/>
  <c r="R2816" i="3"/>
  <c r="P2816" i="3"/>
  <c r="BK2816" i="3"/>
  <c r="J2816" i="3"/>
  <c r="BE2816" i="3" s="1"/>
  <c r="BI2807" i="3"/>
  <c r="BH2807" i="3"/>
  <c r="BG2807" i="3"/>
  <c r="BF2807" i="3"/>
  <c r="T2807" i="3"/>
  <c r="R2807" i="3"/>
  <c r="P2807" i="3"/>
  <c r="BK2807" i="3"/>
  <c r="J2807" i="3"/>
  <c r="BE2807" i="3" s="1"/>
  <c r="BI2797" i="3"/>
  <c r="BH2797" i="3"/>
  <c r="BG2797" i="3"/>
  <c r="BF2797" i="3"/>
  <c r="T2797" i="3"/>
  <c r="R2797" i="3"/>
  <c r="P2797" i="3"/>
  <c r="BK2797" i="3"/>
  <c r="J2797" i="3"/>
  <c r="BE2797" i="3" s="1"/>
  <c r="BI2785" i="3"/>
  <c r="BH2785" i="3"/>
  <c r="BG2785" i="3"/>
  <c r="BF2785" i="3"/>
  <c r="T2785" i="3"/>
  <c r="R2785" i="3"/>
  <c r="P2785" i="3"/>
  <c r="BK2785" i="3"/>
  <c r="J2785" i="3"/>
  <c r="BE2785" i="3" s="1"/>
  <c r="BI2774" i="3"/>
  <c r="BH2774" i="3"/>
  <c r="BG2774" i="3"/>
  <c r="BF2774" i="3"/>
  <c r="T2774" i="3"/>
  <c r="R2774" i="3"/>
  <c r="P2774" i="3"/>
  <c r="BK2774" i="3"/>
  <c r="J2774" i="3"/>
  <c r="BE2774" i="3" s="1"/>
  <c r="BI2765" i="3"/>
  <c r="BH2765" i="3"/>
  <c r="BG2765" i="3"/>
  <c r="BF2765" i="3"/>
  <c r="T2765" i="3"/>
  <c r="R2765" i="3"/>
  <c r="P2765" i="3"/>
  <c r="BK2765" i="3"/>
  <c r="J2765" i="3"/>
  <c r="BE2765" i="3" s="1"/>
  <c r="BI2756" i="3"/>
  <c r="BH2756" i="3"/>
  <c r="BG2756" i="3"/>
  <c r="BF2756" i="3"/>
  <c r="T2756" i="3"/>
  <c r="R2756" i="3"/>
  <c r="P2756" i="3"/>
  <c r="BK2756" i="3"/>
  <c r="J2756" i="3"/>
  <c r="BE2756" i="3" s="1"/>
  <c r="BI2742" i="3"/>
  <c r="BH2742" i="3"/>
  <c r="BG2742" i="3"/>
  <c r="BF2742" i="3"/>
  <c r="T2742" i="3"/>
  <c r="R2742" i="3"/>
  <c r="P2742" i="3"/>
  <c r="BK2742" i="3"/>
  <c r="J2742" i="3"/>
  <c r="BE2742" i="3" s="1"/>
  <c r="BI2732" i="3"/>
  <c r="BH2732" i="3"/>
  <c r="BG2732" i="3"/>
  <c r="BF2732" i="3"/>
  <c r="T2732" i="3"/>
  <c r="R2732" i="3"/>
  <c r="P2732" i="3"/>
  <c r="BK2732" i="3"/>
  <c r="J2732" i="3"/>
  <c r="BE2732" i="3" s="1"/>
  <c r="BI2718" i="3"/>
  <c r="BH2718" i="3"/>
  <c r="BG2718" i="3"/>
  <c r="BF2718" i="3"/>
  <c r="T2718" i="3"/>
  <c r="R2718" i="3"/>
  <c r="P2718" i="3"/>
  <c r="BK2718" i="3"/>
  <c r="J2718" i="3"/>
  <c r="BE2718" i="3" s="1"/>
  <c r="BI2705" i="3"/>
  <c r="BH2705" i="3"/>
  <c r="BG2705" i="3"/>
  <c r="BF2705" i="3"/>
  <c r="T2705" i="3"/>
  <c r="R2705" i="3"/>
  <c r="P2705" i="3"/>
  <c r="BK2705" i="3"/>
  <c r="J2705" i="3"/>
  <c r="BE2705" i="3" s="1"/>
  <c r="BI2696" i="3"/>
  <c r="BH2696" i="3"/>
  <c r="BG2696" i="3"/>
  <c r="BF2696" i="3"/>
  <c r="T2696" i="3"/>
  <c r="R2696" i="3"/>
  <c r="P2696" i="3"/>
  <c r="BK2696" i="3"/>
  <c r="J2696" i="3"/>
  <c r="BE2696" i="3" s="1"/>
  <c r="BI2687" i="3"/>
  <c r="BH2687" i="3"/>
  <c r="BG2687" i="3"/>
  <c r="BF2687" i="3"/>
  <c r="T2687" i="3"/>
  <c r="R2687" i="3"/>
  <c r="P2687" i="3"/>
  <c r="BK2687" i="3"/>
  <c r="J2687" i="3"/>
  <c r="BE2687" i="3" s="1"/>
  <c r="BI2678" i="3"/>
  <c r="BH2678" i="3"/>
  <c r="BG2678" i="3"/>
  <c r="BF2678" i="3"/>
  <c r="T2678" i="3"/>
  <c r="R2678" i="3"/>
  <c r="P2678" i="3"/>
  <c r="BK2678" i="3"/>
  <c r="J2678" i="3"/>
  <c r="BE2678" i="3" s="1"/>
  <c r="BI2674" i="3"/>
  <c r="BH2674" i="3"/>
  <c r="BG2674" i="3"/>
  <c r="BF2674" i="3"/>
  <c r="T2674" i="3"/>
  <c r="R2674" i="3"/>
  <c r="P2674" i="3"/>
  <c r="BK2674" i="3"/>
  <c r="J2674" i="3"/>
  <c r="BE2674" i="3" s="1"/>
  <c r="BI2664" i="3"/>
  <c r="BH2664" i="3"/>
  <c r="BG2664" i="3"/>
  <c r="BF2664" i="3"/>
  <c r="T2664" i="3"/>
  <c r="R2664" i="3"/>
  <c r="P2664" i="3"/>
  <c r="BK2664" i="3"/>
  <c r="J2664" i="3"/>
  <c r="BE2664" i="3" s="1"/>
  <c r="BI2654" i="3"/>
  <c r="BH2654" i="3"/>
  <c r="BG2654" i="3"/>
  <c r="BF2654" i="3"/>
  <c r="T2654" i="3"/>
  <c r="R2654" i="3"/>
  <c r="P2654" i="3"/>
  <c r="BK2654" i="3"/>
  <c r="J2654" i="3"/>
  <c r="BE2654" i="3" s="1"/>
  <c r="BI2645" i="3"/>
  <c r="BH2645" i="3"/>
  <c r="BG2645" i="3"/>
  <c r="BF2645" i="3"/>
  <c r="T2645" i="3"/>
  <c r="R2645" i="3"/>
  <c r="P2645" i="3"/>
  <c r="BK2645" i="3"/>
  <c r="J2645" i="3"/>
  <c r="BE2645" i="3" s="1"/>
  <c r="BI2641" i="3"/>
  <c r="BH2641" i="3"/>
  <c r="BG2641" i="3"/>
  <c r="BF2641" i="3"/>
  <c r="T2641" i="3"/>
  <c r="R2641" i="3"/>
  <c r="P2641" i="3"/>
  <c r="BK2641" i="3"/>
  <c r="J2641" i="3"/>
  <c r="BE2641" i="3" s="1"/>
  <c r="BI2613" i="3"/>
  <c r="BH2613" i="3"/>
  <c r="BG2613" i="3"/>
  <c r="BF2613" i="3"/>
  <c r="T2613" i="3"/>
  <c r="R2613" i="3"/>
  <c r="P2613" i="3"/>
  <c r="BK2613" i="3"/>
  <c r="J2613" i="3"/>
  <c r="BE2613" i="3" s="1"/>
  <c r="BI2586" i="3"/>
  <c r="BH2586" i="3"/>
  <c r="BG2586" i="3"/>
  <c r="BF2586" i="3"/>
  <c r="T2586" i="3"/>
  <c r="R2586" i="3"/>
  <c r="P2586" i="3"/>
  <c r="BK2586" i="3"/>
  <c r="J2586" i="3"/>
  <c r="BE2586" i="3" s="1"/>
  <c r="BI2557" i="3"/>
  <c r="BH2557" i="3"/>
  <c r="BG2557" i="3"/>
  <c r="BF2557" i="3"/>
  <c r="T2557" i="3"/>
  <c r="R2557" i="3"/>
  <c r="P2557" i="3"/>
  <c r="BK2557" i="3"/>
  <c r="J2557" i="3"/>
  <c r="BE2557" i="3" s="1"/>
  <c r="BI2530" i="3"/>
  <c r="BH2530" i="3"/>
  <c r="BG2530" i="3"/>
  <c r="BF2530" i="3"/>
  <c r="T2530" i="3"/>
  <c r="R2530" i="3"/>
  <c r="P2530" i="3"/>
  <c r="BK2530" i="3"/>
  <c r="J2530" i="3"/>
  <c r="BE2530" i="3" s="1"/>
  <c r="BI2525" i="3"/>
  <c r="BH2525" i="3"/>
  <c r="BG2525" i="3"/>
  <c r="BF2525" i="3"/>
  <c r="T2525" i="3"/>
  <c r="T2524" i="3" s="1"/>
  <c r="R2525" i="3"/>
  <c r="R2524" i="3" s="1"/>
  <c r="P2525" i="3"/>
  <c r="P2524" i="3" s="1"/>
  <c r="BK2525" i="3"/>
  <c r="BK2524" i="3" s="1"/>
  <c r="J2524" i="3" s="1"/>
  <c r="J102" i="3" s="1"/>
  <c r="J2525" i="3"/>
  <c r="BE2525" i="3" s="1"/>
  <c r="BI2510" i="3"/>
  <c r="BH2510" i="3"/>
  <c r="BG2510" i="3"/>
  <c r="BF2510" i="3"/>
  <c r="T2510" i="3"/>
  <c r="R2510" i="3"/>
  <c r="P2510" i="3"/>
  <c r="BK2510" i="3"/>
  <c r="J2510" i="3"/>
  <c r="BE2510" i="3" s="1"/>
  <c r="BI2497" i="3"/>
  <c r="BH2497" i="3"/>
  <c r="BG2497" i="3"/>
  <c r="BF2497" i="3"/>
  <c r="T2497" i="3"/>
  <c r="R2497" i="3"/>
  <c r="P2497" i="3"/>
  <c r="BK2497" i="3"/>
  <c r="J2497" i="3"/>
  <c r="BE2497" i="3" s="1"/>
  <c r="BI2484" i="3"/>
  <c r="BH2484" i="3"/>
  <c r="BG2484" i="3"/>
  <c r="BF2484" i="3"/>
  <c r="T2484" i="3"/>
  <c r="R2484" i="3"/>
  <c r="P2484" i="3"/>
  <c r="BK2484" i="3"/>
  <c r="J2484" i="3"/>
  <c r="BE2484" i="3" s="1"/>
  <c r="BI2470" i="3"/>
  <c r="BH2470" i="3"/>
  <c r="BG2470" i="3"/>
  <c r="BF2470" i="3"/>
  <c r="T2470" i="3"/>
  <c r="R2470" i="3"/>
  <c r="P2470" i="3"/>
  <c r="BK2470" i="3"/>
  <c r="J2470" i="3"/>
  <c r="BE2470" i="3" s="1"/>
  <c r="BI2457" i="3"/>
  <c r="BH2457" i="3"/>
  <c r="BG2457" i="3"/>
  <c r="BF2457" i="3"/>
  <c r="T2457" i="3"/>
  <c r="R2457" i="3"/>
  <c r="P2457" i="3"/>
  <c r="BK2457" i="3"/>
  <c r="J2457" i="3"/>
  <c r="BE2457" i="3" s="1"/>
  <c r="BI2445" i="3"/>
  <c r="BH2445" i="3"/>
  <c r="BG2445" i="3"/>
  <c r="BF2445" i="3"/>
  <c r="T2445" i="3"/>
  <c r="R2445" i="3"/>
  <c r="P2445" i="3"/>
  <c r="BK2445" i="3"/>
  <c r="J2445" i="3"/>
  <c r="BE2445" i="3" s="1"/>
  <c r="BI2432" i="3"/>
  <c r="BH2432" i="3"/>
  <c r="BG2432" i="3"/>
  <c r="BF2432" i="3"/>
  <c r="T2432" i="3"/>
  <c r="R2432" i="3"/>
  <c r="P2432" i="3"/>
  <c r="BK2432" i="3"/>
  <c r="J2432" i="3"/>
  <c r="BE2432" i="3" s="1"/>
  <c r="BI2419" i="3"/>
  <c r="BH2419" i="3"/>
  <c r="BG2419" i="3"/>
  <c r="BF2419" i="3"/>
  <c r="T2419" i="3"/>
  <c r="R2419" i="3"/>
  <c r="P2419" i="3"/>
  <c r="BK2419" i="3"/>
  <c r="J2419" i="3"/>
  <c r="BE2419" i="3" s="1"/>
  <c r="BI2408" i="3"/>
  <c r="BH2408" i="3"/>
  <c r="BG2408" i="3"/>
  <c r="BF2408" i="3"/>
  <c r="T2408" i="3"/>
  <c r="R2408" i="3"/>
  <c r="P2408" i="3"/>
  <c r="BK2408" i="3"/>
  <c r="J2408" i="3"/>
  <c r="BE2408" i="3" s="1"/>
  <c r="BI2375" i="3"/>
  <c r="BH2375" i="3"/>
  <c r="BG2375" i="3"/>
  <c r="BF2375" i="3"/>
  <c r="T2375" i="3"/>
  <c r="R2375" i="3"/>
  <c r="P2375" i="3"/>
  <c r="BK2375" i="3"/>
  <c r="J2375" i="3"/>
  <c r="BE2375" i="3" s="1"/>
  <c r="BI2345" i="3"/>
  <c r="BH2345" i="3"/>
  <c r="BG2345" i="3"/>
  <c r="BF2345" i="3"/>
  <c r="T2345" i="3"/>
  <c r="R2345" i="3"/>
  <c r="P2345" i="3"/>
  <c r="BK2345" i="3"/>
  <c r="J2345" i="3"/>
  <c r="BE2345" i="3" s="1"/>
  <c r="BI2333" i="3"/>
  <c r="BH2333" i="3"/>
  <c r="BG2333" i="3"/>
  <c r="BF2333" i="3"/>
  <c r="T2333" i="3"/>
  <c r="R2333" i="3"/>
  <c r="P2333" i="3"/>
  <c r="BK2333" i="3"/>
  <c r="J2333" i="3"/>
  <c r="BE2333" i="3" s="1"/>
  <c r="BI2309" i="3"/>
  <c r="BH2309" i="3"/>
  <c r="BG2309" i="3"/>
  <c r="BF2309" i="3"/>
  <c r="T2309" i="3"/>
  <c r="R2309" i="3"/>
  <c r="P2309" i="3"/>
  <c r="BK2309" i="3"/>
  <c r="J2309" i="3"/>
  <c r="BE2309" i="3" s="1"/>
  <c r="BI2298" i="3"/>
  <c r="BH2298" i="3"/>
  <c r="BG2298" i="3"/>
  <c r="BF2298" i="3"/>
  <c r="T2298" i="3"/>
  <c r="R2298" i="3"/>
  <c r="P2298" i="3"/>
  <c r="BK2298" i="3"/>
  <c r="J2298" i="3"/>
  <c r="BE2298" i="3" s="1"/>
  <c r="BI2287" i="3"/>
  <c r="BH2287" i="3"/>
  <c r="BG2287" i="3"/>
  <c r="BF2287" i="3"/>
  <c r="T2287" i="3"/>
  <c r="R2287" i="3"/>
  <c r="P2287" i="3"/>
  <c r="BK2287" i="3"/>
  <c r="J2287" i="3"/>
  <c r="BE2287" i="3" s="1"/>
  <c r="BI2253" i="3"/>
  <c r="BH2253" i="3"/>
  <c r="BG2253" i="3"/>
  <c r="BF2253" i="3"/>
  <c r="T2253" i="3"/>
  <c r="R2253" i="3"/>
  <c r="P2253" i="3"/>
  <c r="BK2253" i="3"/>
  <c r="J2253" i="3"/>
  <c r="BE2253" i="3" s="1"/>
  <c r="BI2222" i="3"/>
  <c r="BH2222" i="3"/>
  <c r="BG2222" i="3"/>
  <c r="BF2222" i="3"/>
  <c r="T2222" i="3"/>
  <c r="R2222" i="3"/>
  <c r="P2222" i="3"/>
  <c r="BK2222" i="3"/>
  <c r="J2222" i="3"/>
  <c r="BE2222" i="3" s="1"/>
  <c r="BI2205" i="3"/>
  <c r="BH2205" i="3"/>
  <c r="BG2205" i="3"/>
  <c r="BF2205" i="3"/>
  <c r="T2205" i="3"/>
  <c r="R2205" i="3"/>
  <c r="P2205" i="3"/>
  <c r="BK2205" i="3"/>
  <c r="J2205" i="3"/>
  <c r="BE2205" i="3" s="1"/>
  <c r="BI2192" i="3"/>
  <c r="BH2192" i="3"/>
  <c r="BG2192" i="3"/>
  <c r="BF2192" i="3"/>
  <c r="T2192" i="3"/>
  <c r="R2192" i="3"/>
  <c r="P2192" i="3"/>
  <c r="BK2192" i="3"/>
  <c r="J2192" i="3"/>
  <c r="BE2192" i="3" s="1"/>
  <c r="BI2172" i="3"/>
  <c r="BH2172" i="3"/>
  <c r="BG2172" i="3"/>
  <c r="BF2172" i="3"/>
  <c r="T2172" i="3"/>
  <c r="R2172" i="3"/>
  <c r="P2172" i="3"/>
  <c r="BK2172" i="3"/>
  <c r="J2172" i="3"/>
  <c r="BE2172" i="3" s="1"/>
  <c r="BI2155" i="3"/>
  <c r="BH2155" i="3"/>
  <c r="BG2155" i="3"/>
  <c r="BF2155" i="3"/>
  <c r="T2155" i="3"/>
  <c r="R2155" i="3"/>
  <c r="P2155" i="3"/>
  <c r="BK2155" i="3"/>
  <c r="J2155" i="3"/>
  <c r="BE2155" i="3" s="1"/>
  <c r="BI2143" i="3"/>
  <c r="BH2143" i="3"/>
  <c r="BG2143" i="3"/>
  <c r="BF2143" i="3"/>
  <c r="T2143" i="3"/>
  <c r="R2143" i="3"/>
  <c r="P2143" i="3"/>
  <c r="BK2143" i="3"/>
  <c r="J2143" i="3"/>
  <c r="BE2143" i="3" s="1"/>
  <c r="BI2131" i="3"/>
  <c r="BH2131" i="3"/>
  <c r="BG2131" i="3"/>
  <c r="BF2131" i="3"/>
  <c r="T2131" i="3"/>
  <c r="R2131" i="3"/>
  <c r="P2131" i="3"/>
  <c r="BK2131" i="3"/>
  <c r="J2131" i="3"/>
  <c r="BE2131" i="3" s="1"/>
  <c r="BI2119" i="3"/>
  <c r="BH2119" i="3"/>
  <c r="BG2119" i="3"/>
  <c r="BF2119" i="3"/>
  <c r="T2119" i="3"/>
  <c r="R2119" i="3"/>
  <c r="P2119" i="3"/>
  <c r="BK2119" i="3"/>
  <c r="J2119" i="3"/>
  <c r="BE2119" i="3" s="1"/>
  <c r="BI2106" i="3"/>
  <c r="BH2106" i="3"/>
  <c r="BG2106" i="3"/>
  <c r="BF2106" i="3"/>
  <c r="T2106" i="3"/>
  <c r="R2106" i="3"/>
  <c r="P2106" i="3"/>
  <c r="BK2106" i="3"/>
  <c r="J2106" i="3"/>
  <c r="BE2106" i="3" s="1"/>
  <c r="BI2072" i="3"/>
  <c r="BH2072" i="3"/>
  <c r="BG2072" i="3"/>
  <c r="BF2072" i="3"/>
  <c r="T2072" i="3"/>
  <c r="R2072" i="3"/>
  <c r="P2072" i="3"/>
  <c r="BK2072" i="3"/>
  <c r="J2072" i="3"/>
  <c r="BE2072" i="3" s="1"/>
  <c r="BI2041" i="3"/>
  <c r="BH2041" i="3"/>
  <c r="BG2041" i="3"/>
  <c r="BF2041" i="3"/>
  <c r="T2041" i="3"/>
  <c r="R2041" i="3"/>
  <c r="P2041" i="3"/>
  <c r="BK2041" i="3"/>
  <c r="J2041" i="3"/>
  <c r="BE2041" i="3" s="1"/>
  <c r="BI2021" i="3"/>
  <c r="BH2021" i="3"/>
  <c r="BG2021" i="3"/>
  <c r="BF2021" i="3"/>
  <c r="T2021" i="3"/>
  <c r="R2021" i="3"/>
  <c r="P2021" i="3"/>
  <c r="BK2021" i="3"/>
  <c r="J2021" i="3"/>
  <c r="BE2021" i="3" s="1"/>
  <c r="BI2008" i="3"/>
  <c r="BH2008" i="3"/>
  <c r="BG2008" i="3"/>
  <c r="BF2008" i="3"/>
  <c r="T2008" i="3"/>
  <c r="R2008" i="3"/>
  <c r="P2008" i="3"/>
  <c r="BK2008" i="3"/>
  <c r="J2008" i="3"/>
  <c r="BE2008" i="3" s="1"/>
  <c r="BI1988" i="3"/>
  <c r="BH1988" i="3"/>
  <c r="BG1988" i="3"/>
  <c r="BF1988" i="3"/>
  <c r="T1988" i="3"/>
  <c r="R1988" i="3"/>
  <c r="P1988" i="3"/>
  <c r="BK1988" i="3"/>
  <c r="J1988" i="3"/>
  <c r="BE1988" i="3" s="1"/>
  <c r="BI1975" i="3"/>
  <c r="BH1975" i="3"/>
  <c r="BG1975" i="3"/>
  <c r="BF1975" i="3"/>
  <c r="T1975" i="3"/>
  <c r="R1975" i="3"/>
  <c r="P1975" i="3"/>
  <c r="BK1975" i="3"/>
  <c r="J1975" i="3"/>
  <c r="BE1975" i="3" s="1"/>
  <c r="BI1962" i="3"/>
  <c r="BH1962" i="3"/>
  <c r="BG1962" i="3"/>
  <c r="BF1962" i="3"/>
  <c r="T1962" i="3"/>
  <c r="R1962" i="3"/>
  <c r="P1962" i="3"/>
  <c r="BK1962" i="3"/>
  <c r="J1962" i="3"/>
  <c r="BE1962" i="3" s="1"/>
  <c r="BI1950" i="3"/>
  <c r="BH1950" i="3"/>
  <c r="BG1950" i="3"/>
  <c r="BF1950" i="3"/>
  <c r="T1950" i="3"/>
  <c r="R1950" i="3"/>
  <c r="P1950" i="3"/>
  <c r="BK1950" i="3"/>
  <c r="J1950" i="3"/>
  <c r="BE1950" i="3" s="1"/>
  <c r="BI1938" i="3"/>
  <c r="BH1938" i="3"/>
  <c r="BG1938" i="3"/>
  <c r="BF1938" i="3"/>
  <c r="T1938" i="3"/>
  <c r="R1938" i="3"/>
  <c r="P1938" i="3"/>
  <c r="BK1938" i="3"/>
  <c r="J1938" i="3"/>
  <c r="BE1938" i="3" s="1"/>
  <c r="BI1926" i="3"/>
  <c r="BH1926" i="3"/>
  <c r="BG1926" i="3"/>
  <c r="BF1926" i="3"/>
  <c r="T1926" i="3"/>
  <c r="R1926" i="3"/>
  <c r="P1926" i="3"/>
  <c r="BK1926" i="3"/>
  <c r="J1926" i="3"/>
  <c r="BE1926" i="3" s="1"/>
  <c r="BI1913" i="3"/>
  <c r="BH1913" i="3"/>
  <c r="BG1913" i="3"/>
  <c r="BF1913" i="3"/>
  <c r="T1913" i="3"/>
  <c r="R1913" i="3"/>
  <c r="P1913" i="3"/>
  <c r="BK1913" i="3"/>
  <c r="J1913" i="3"/>
  <c r="BE1913" i="3" s="1"/>
  <c r="BI1900" i="3"/>
  <c r="BH1900" i="3"/>
  <c r="BG1900" i="3"/>
  <c r="BF1900" i="3"/>
  <c r="T1900" i="3"/>
  <c r="R1900" i="3"/>
  <c r="P1900" i="3"/>
  <c r="BK1900" i="3"/>
  <c r="J1900" i="3"/>
  <c r="BE1900" i="3" s="1"/>
  <c r="BI1866" i="3"/>
  <c r="BH1866" i="3"/>
  <c r="BG1866" i="3"/>
  <c r="BF1866" i="3"/>
  <c r="T1866" i="3"/>
  <c r="R1866" i="3"/>
  <c r="P1866" i="3"/>
  <c r="BK1866" i="3"/>
  <c r="J1866" i="3"/>
  <c r="BE1866" i="3" s="1"/>
  <c r="BI1835" i="3"/>
  <c r="BH1835" i="3"/>
  <c r="BG1835" i="3"/>
  <c r="BF1835" i="3"/>
  <c r="T1835" i="3"/>
  <c r="R1835" i="3"/>
  <c r="P1835" i="3"/>
  <c r="BK1835" i="3"/>
  <c r="J1835" i="3"/>
  <c r="BE1835" i="3" s="1"/>
  <c r="BI1819" i="3"/>
  <c r="BH1819" i="3"/>
  <c r="BG1819" i="3"/>
  <c r="BF1819" i="3"/>
  <c r="T1819" i="3"/>
  <c r="R1819" i="3"/>
  <c r="P1819" i="3"/>
  <c r="BK1819" i="3"/>
  <c r="J1819" i="3"/>
  <c r="BE1819" i="3" s="1"/>
  <c r="BI1752" i="3"/>
  <c r="BH1752" i="3"/>
  <c r="BG1752" i="3"/>
  <c r="BF1752" i="3"/>
  <c r="T1752" i="3"/>
  <c r="R1752" i="3"/>
  <c r="P1752" i="3"/>
  <c r="BK1752" i="3"/>
  <c r="J1752" i="3"/>
  <c r="BE1752" i="3" s="1"/>
  <c r="BI1739" i="3"/>
  <c r="BH1739" i="3"/>
  <c r="BG1739" i="3"/>
  <c r="BF1739" i="3"/>
  <c r="T1739" i="3"/>
  <c r="R1739" i="3"/>
  <c r="P1739" i="3"/>
  <c r="BK1739" i="3"/>
  <c r="J1739" i="3"/>
  <c r="BE1739" i="3" s="1"/>
  <c r="BI1719" i="3"/>
  <c r="BH1719" i="3"/>
  <c r="BG1719" i="3"/>
  <c r="BF1719" i="3"/>
  <c r="T1719" i="3"/>
  <c r="R1719" i="3"/>
  <c r="P1719" i="3"/>
  <c r="BK1719" i="3"/>
  <c r="J1719" i="3"/>
  <c r="BE1719" i="3" s="1"/>
  <c r="BI1703" i="3"/>
  <c r="BH1703" i="3"/>
  <c r="BG1703" i="3"/>
  <c r="BF1703" i="3"/>
  <c r="T1703" i="3"/>
  <c r="R1703" i="3"/>
  <c r="P1703" i="3"/>
  <c r="BK1703" i="3"/>
  <c r="J1703" i="3"/>
  <c r="BE1703" i="3" s="1"/>
  <c r="BI1668" i="3"/>
  <c r="BH1668" i="3"/>
  <c r="BG1668" i="3"/>
  <c r="BF1668" i="3"/>
  <c r="T1668" i="3"/>
  <c r="R1668" i="3"/>
  <c r="P1668" i="3"/>
  <c r="BK1668" i="3"/>
  <c r="J1668" i="3"/>
  <c r="BE1668" i="3" s="1"/>
  <c r="BI1640" i="3"/>
  <c r="BH1640" i="3"/>
  <c r="BG1640" i="3"/>
  <c r="BF1640" i="3"/>
  <c r="T1640" i="3"/>
  <c r="R1640" i="3"/>
  <c r="P1640" i="3"/>
  <c r="BK1640" i="3"/>
  <c r="J1640" i="3"/>
  <c r="BE1640" i="3" s="1"/>
  <c r="BI1612" i="3"/>
  <c r="BH1612" i="3"/>
  <c r="BG1612" i="3"/>
  <c r="BF1612" i="3"/>
  <c r="T1612" i="3"/>
  <c r="R1612" i="3"/>
  <c r="P1612" i="3"/>
  <c r="BK1612" i="3"/>
  <c r="J1612" i="3"/>
  <c r="BE1612" i="3" s="1"/>
  <c r="BI1599" i="3"/>
  <c r="BH1599" i="3"/>
  <c r="BG1599" i="3"/>
  <c r="BF1599" i="3"/>
  <c r="T1599" i="3"/>
  <c r="R1599" i="3"/>
  <c r="P1599" i="3"/>
  <c r="BK1599" i="3"/>
  <c r="J1599" i="3"/>
  <c r="BE1599" i="3" s="1"/>
  <c r="BI1563" i="3"/>
  <c r="BH1563" i="3"/>
  <c r="BG1563" i="3"/>
  <c r="BF1563" i="3"/>
  <c r="T1563" i="3"/>
  <c r="R1563" i="3"/>
  <c r="P1563" i="3"/>
  <c r="BK1563" i="3"/>
  <c r="J1563" i="3"/>
  <c r="BE1563" i="3" s="1"/>
  <c r="BI1550" i="3"/>
  <c r="BH1550" i="3"/>
  <c r="BG1550" i="3"/>
  <c r="BF1550" i="3"/>
  <c r="T1550" i="3"/>
  <c r="R1550" i="3"/>
  <c r="P1550" i="3"/>
  <c r="BK1550" i="3"/>
  <c r="J1550" i="3"/>
  <c r="BE1550" i="3" s="1"/>
  <c r="BI1477" i="3"/>
  <c r="BH1477" i="3"/>
  <c r="BG1477" i="3"/>
  <c r="BF1477" i="3"/>
  <c r="T1477" i="3"/>
  <c r="R1477" i="3"/>
  <c r="P1477" i="3"/>
  <c r="BK1477" i="3"/>
  <c r="J1477" i="3"/>
  <c r="BE1477" i="3" s="1"/>
  <c r="BI1443" i="3"/>
  <c r="BH1443" i="3"/>
  <c r="BG1443" i="3"/>
  <c r="BF1443" i="3"/>
  <c r="T1443" i="3"/>
  <c r="R1443" i="3"/>
  <c r="P1443" i="3"/>
  <c r="BK1443" i="3"/>
  <c r="J1443" i="3"/>
  <c r="BE1443" i="3" s="1"/>
  <c r="BI1413" i="3"/>
  <c r="BH1413" i="3"/>
  <c r="BG1413" i="3"/>
  <c r="BF1413" i="3"/>
  <c r="T1413" i="3"/>
  <c r="R1413" i="3"/>
  <c r="P1413" i="3"/>
  <c r="BK1413" i="3"/>
  <c r="J1413" i="3"/>
  <c r="BE1413" i="3" s="1"/>
  <c r="BI1397" i="3"/>
  <c r="BH1397" i="3"/>
  <c r="BG1397" i="3"/>
  <c r="BF1397" i="3"/>
  <c r="T1397" i="3"/>
  <c r="R1397" i="3"/>
  <c r="P1397" i="3"/>
  <c r="BK1397" i="3"/>
  <c r="J1397" i="3"/>
  <c r="BE1397" i="3" s="1"/>
  <c r="BI1384" i="3"/>
  <c r="BH1384" i="3"/>
  <c r="BG1384" i="3"/>
  <c r="BF1384" i="3"/>
  <c r="T1384" i="3"/>
  <c r="R1384" i="3"/>
  <c r="P1384" i="3"/>
  <c r="BK1384" i="3"/>
  <c r="J1384" i="3"/>
  <c r="BE1384" i="3" s="1"/>
  <c r="BI1364" i="3"/>
  <c r="BH1364" i="3"/>
  <c r="BG1364" i="3"/>
  <c r="BF1364" i="3"/>
  <c r="T1364" i="3"/>
  <c r="R1364" i="3"/>
  <c r="P1364" i="3"/>
  <c r="BK1364" i="3"/>
  <c r="J1364" i="3"/>
  <c r="BE1364" i="3" s="1"/>
  <c r="BI1348" i="3"/>
  <c r="BH1348" i="3"/>
  <c r="BG1348" i="3"/>
  <c r="BF1348" i="3"/>
  <c r="T1348" i="3"/>
  <c r="R1348" i="3"/>
  <c r="P1348" i="3"/>
  <c r="BK1348" i="3"/>
  <c r="J1348" i="3"/>
  <c r="BE1348" i="3" s="1"/>
  <c r="BI1335" i="3"/>
  <c r="BH1335" i="3"/>
  <c r="BG1335" i="3"/>
  <c r="BF1335" i="3"/>
  <c r="T1335" i="3"/>
  <c r="R1335" i="3"/>
  <c r="P1335" i="3"/>
  <c r="BK1335" i="3"/>
  <c r="J1335" i="3"/>
  <c r="BE1335" i="3" s="1"/>
  <c r="BI1322" i="3"/>
  <c r="BH1322" i="3"/>
  <c r="BG1322" i="3"/>
  <c r="BF1322" i="3"/>
  <c r="T1322" i="3"/>
  <c r="R1322" i="3"/>
  <c r="P1322" i="3"/>
  <c r="BK1322" i="3"/>
  <c r="J1322" i="3"/>
  <c r="BE1322" i="3" s="1"/>
  <c r="BI1309" i="3"/>
  <c r="BH1309" i="3"/>
  <c r="BG1309" i="3"/>
  <c r="BF1309" i="3"/>
  <c r="T1309" i="3"/>
  <c r="R1309" i="3"/>
  <c r="P1309" i="3"/>
  <c r="BK1309" i="3"/>
  <c r="J1309" i="3"/>
  <c r="BE1309" i="3" s="1"/>
  <c r="BI1275" i="3"/>
  <c r="BH1275" i="3"/>
  <c r="BG1275" i="3"/>
  <c r="BF1275" i="3"/>
  <c r="T1275" i="3"/>
  <c r="R1275" i="3"/>
  <c r="P1275" i="3"/>
  <c r="BK1275" i="3"/>
  <c r="J1275" i="3"/>
  <c r="BE1275" i="3" s="1"/>
  <c r="BI1244" i="3"/>
  <c r="BH1244" i="3"/>
  <c r="BG1244" i="3"/>
  <c r="BF1244" i="3"/>
  <c r="T1244" i="3"/>
  <c r="R1244" i="3"/>
  <c r="P1244" i="3"/>
  <c r="BK1244" i="3"/>
  <c r="J1244" i="3"/>
  <c r="BE1244" i="3" s="1"/>
  <c r="BI1228" i="3"/>
  <c r="BH1228" i="3"/>
  <c r="BG1228" i="3"/>
  <c r="BF1228" i="3"/>
  <c r="T1228" i="3"/>
  <c r="R1228" i="3"/>
  <c r="P1228" i="3"/>
  <c r="BK1228" i="3"/>
  <c r="J1228" i="3"/>
  <c r="BE1228" i="3" s="1"/>
  <c r="BI1213" i="3"/>
  <c r="BH1213" i="3"/>
  <c r="BG1213" i="3"/>
  <c r="BF1213" i="3"/>
  <c r="T1213" i="3"/>
  <c r="R1213" i="3"/>
  <c r="P1213" i="3"/>
  <c r="BK1213" i="3"/>
  <c r="J1213" i="3"/>
  <c r="BE1213" i="3" s="1"/>
  <c r="BI1193" i="3"/>
  <c r="BH1193" i="3"/>
  <c r="BG1193" i="3"/>
  <c r="BF1193" i="3"/>
  <c r="T1193" i="3"/>
  <c r="R1193" i="3"/>
  <c r="P1193" i="3"/>
  <c r="BK1193" i="3"/>
  <c r="J1193" i="3"/>
  <c r="BE1193" i="3" s="1"/>
  <c r="BI1177" i="3"/>
  <c r="BH1177" i="3"/>
  <c r="BG1177" i="3"/>
  <c r="BF1177" i="3"/>
  <c r="T1177" i="3"/>
  <c r="R1177" i="3"/>
  <c r="P1177" i="3"/>
  <c r="BK1177" i="3"/>
  <c r="J1177" i="3"/>
  <c r="BE1177" i="3" s="1"/>
  <c r="BI1164" i="3"/>
  <c r="BH1164" i="3"/>
  <c r="BG1164" i="3"/>
  <c r="BF1164" i="3"/>
  <c r="T1164" i="3"/>
  <c r="R1164" i="3"/>
  <c r="P1164" i="3"/>
  <c r="BK1164" i="3"/>
  <c r="J1164" i="3"/>
  <c r="BE1164" i="3" s="1"/>
  <c r="BI1151" i="3"/>
  <c r="BH1151" i="3"/>
  <c r="BG1151" i="3"/>
  <c r="BF1151" i="3"/>
  <c r="T1151" i="3"/>
  <c r="R1151" i="3"/>
  <c r="P1151" i="3"/>
  <c r="BK1151" i="3"/>
  <c r="J1151" i="3"/>
  <c r="BE1151" i="3" s="1"/>
  <c r="BI1138" i="3"/>
  <c r="BH1138" i="3"/>
  <c r="BG1138" i="3"/>
  <c r="BF1138" i="3"/>
  <c r="T1138" i="3"/>
  <c r="R1138" i="3"/>
  <c r="P1138" i="3"/>
  <c r="BK1138" i="3"/>
  <c r="J1138" i="3"/>
  <c r="BE1138" i="3" s="1"/>
  <c r="BI1103" i="3"/>
  <c r="BH1103" i="3"/>
  <c r="BG1103" i="3"/>
  <c r="BF1103" i="3"/>
  <c r="T1103" i="3"/>
  <c r="R1103" i="3"/>
  <c r="P1103" i="3"/>
  <c r="BK1103" i="3"/>
  <c r="J1103" i="3"/>
  <c r="BE1103" i="3" s="1"/>
  <c r="BI1070" i="3"/>
  <c r="BH1070" i="3"/>
  <c r="BG1070" i="3"/>
  <c r="BF1070" i="3"/>
  <c r="T1070" i="3"/>
  <c r="R1070" i="3"/>
  <c r="P1070" i="3"/>
  <c r="BK1070" i="3"/>
  <c r="J1070" i="3"/>
  <c r="BE1070" i="3" s="1"/>
  <c r="BI1053" i="3"/>
  <c r="BH1053" i="3"/>
  <c r="BG1053" i="3"/>
  <c r="BF1053" i="3"/>
  <c r="T1053" i="3"/>
  <c r="R1053" i="3"/>
  <c r="P1053" i="3"/>
  <c r="BK1053" i="3"/>
  <c r="J1053" i="3"/>
  <c r="BE1053" i="3" s="1"/>
  <c r="BI1042" i="3"/>
  <c r="BH1042" i="3"/>
  <c r="BG1042" i="3"/>
  <c r="BF1042" i="3"/>
  <c r="T1042" i="3"/>
  <c r="R1042" i="3"/>
  <c r="P1042" i="3"/>
  <c r="BK1042" i="3"/>
  <c r="J1042" i="3"/>
  <c r="BE1042" i="3" s="1"/>
  <c r="BI1028" i="3"/>
  <c r="BH1028" i="3"/>
  <c r="BG1028" i="3"/>
  <c r="BF1028" i="3"/>
  <c r="T1028" i="3"/>
  <c r="R1028" i="3"/>
  <c r="P1028" i="3"/>
  <c r="BK1028" i="3"/>
  <c r="J1028" i="3"/>
  <c r="BE1028" i="3" s="1"/>
  <c r="BI1011" i="3"/>
  <c r="BH1011" i="3"/>
  <c r="BG1011" i="3"/>
  <c r="BF1011" i="3"/>
  <c r="T1011" i="3"/>
  <c r="R1011" i="3"/>
  <c r="P1011" i="3"/>
  <c r="BK1011" i="3"/>
  <c r="J1011" i="3"/>
  <c r="BE1011" i="3" s="1"/>
  <c r="BI1001" i="3"/>
  <c r="BH1001" i="3"/>
  <c r="BG1001" i="3"/>
  <c r="BF1001" i="3"/>
  <c r="T1001" i="3"/>
  <c r="R1001" i="3"/>
  <c r="P1001" i="3"/>
  <c r="BK1001" i="3"/>
  <c r="J1001" i="3"/>
  <c r="BE1001" i="3" s="1"/>
  <c r="BI992" i="3"/>
  <c r="BH992" i="3"/>
  <c r="BG992" i="3"/>
  <c r="BF992" i="3"/>
  <c r="T992" i="3"/>
  <c r="R992" i="3"/>
  <c r="P992" i="3"/>
  <c r="BK992" i="3"/>
  <c r="J992" i="3"/>
  <c r="BE992" i="3" s="1"/>
  <c r="BI980" i="3"/>
  <c r="BH980" i="3"/>
  <c r="BG980" i="3"/>
  <c r="BF980" i="3"/>
  <c r="T980" i="3"/>
  <c r="R980" i="3"/>
  <c r="P980" i="3"/>
  <c r="BK980" i="3"/>
  <c r="J980" i="3"/>
  <c r="BE980" i="3" s="1"/>
  <c r="BI969" i="3"/>
  <c r="BH969" i="3"/>
  <c r="BG969" i="3"/>
  <c r="BF969" i="3"/>
  <c r="T969" i="3"/>
  <c r="R969" i="3"/>
  <c r="P969" i="3"/>
  <c r="BK969" i="3"/>
  <c r="J969" i="3"/>
  <c r="BE969" i="3" s="1"/>
  <c r="BI959" i="3"/>
  <c r="BH959" i="3"/>
  <c r="BG959" i="3"/>
  <c r="BF959" i="3"/>
  <c r="T959" i="3"/>
  <c r="R959" i="3"/>
  <c r="P959" i="3"/>
  <c r="BK959" i="3"/>
  <c r="J959" i="3"/>
  <c r="BE959" i="3" s="1"/>
  <c r="BI948" i="3"/>
  <c r="BH948" i="3"/>
  <c r="BG948" i="3"/>
  <c r="BF948" i="3"/>
  <c r="T948" i="3"/>
  <c r="R948" i="3"/>
  <c r="P948" i="3"/>
  <c r="BK948" i="3"/>
  <c r="J948" i="3"/>
  <c r="BE948" i="3" s="1"/>
  <c r="BI934" i="3"/>
  <c r="BH934" i="3"/>
  <c r="BG934" i="3"/>
  <c r="BF934" i="3"/>
  <c r="T934" i="3"/>
  <c r="R934" i="3"/>
  <c r="P934" i="3"/>
  <c r="BK934" i="3"/>
  <c r="J934" i="3"/>
  <c r="BE934" i="3" s="1"/>
  <c r="BI920" i="3"/>
  <c r="BH920" i="3"/>
  <c r="BG920" i="3"/>
  <c r="BF920" i="3"/>
  <c r="T920" i="3"/>
  <c r="R920" i="3"/>
  <c r="P920" i="3"/>
  <c r="BK920" i="3"/>
  <c r="J920" i="3"/>
  <c r="BE920" i="3" s="1"/>
  <c r="BI906" i="3"/>
  <c r="BH906" i="3"/>
  <c r="BG906" i="3"/>
  <c r="BF906" i="3"/>
  <c r="T906" i="3"/>
  <c r="R906" i="3"/>
  <c r="P906" i="3"/>
  <c r="BK906" i="3"/>
  <c r="J906" i="3"/>
  <c r="BE906" i="3" s="1"/>
  <c r="BI883" i="3"/>
  <c r="BH883" i="3"/>
  <c r="BG883" i="3"/>
  <c r="BF883" i="3"/>
  <c r="T883" i="3"/>
  <c r="R883" i="3"/>
  <c r="P883" i="3"/>
  <c r="BK883" i="3"/>
  <c r="J883" i="3"/>
  <c r="BE883" i="3" s="1"/>
  <c r="BI871" i="3"/>
  <c r="BH871" i="3"/>
  <c r="BG871" i="3"/>
  <c r="BF871" i="3"/>
  <c r="T871" i="3"/>
  <c r="R871" i="3"/>
  <c r="P871" i="3"/>
  <c r="BK871" i="3"/>
  <c r="J871" i="3"/>
  <c r="BE871" i="3" s="1"/>
  <c r="BI852" i="3"/>
  <c r="BH852" i="3"/>
  <c r="BG852" i="3"/>
  <c r="BF852" i="3"/>
  <c r="T852" i="3"/>
  <c r="R852" i="3"/>
  <c r="P852" i="3"/>
  <c r="BK852" i="3"/>
  <c r="J852" i="3"/>
  <c r="BE852" i="3" s="1"/>
  <c r="BI829" i="3"/>
  <c r="BH829" i="3"/>
  <c r="BG829" i="3"/>
  <c r="BF829" i="3"/>
  <c r="T829" i="3"/>
  <c r="R829" i="3"/>
  <c r="P829" i="3"/>
  <c r="BK829" i="3"/>
  <c r="J829" i="3"/>
  <c r="BE829" i="3" s="1"/>
  <c r="BI814" i="3"/>
  <c r="BH814" i="3"/>
  <c r="BG814" i="3"/>
  <c r="BF814" i="3"/>
  <c r="T814" i="3"/>
  <c r="R814" i="3"/>
  <c r="P814" i="3"/>
  <c r="BK814" i="3"/>
  <c r="J814" i="3"/>
  <c r="BE814" i="3" s="1"/>
  <c r="BI804" i="3"/>
  <c r="BH804" i="3"/>
  <c r="BG804" i="3"/>
  <c r="BF804" i="3"/>
  <c r="T804" i="3"/>
  <c r="R804" i="3"/>
  <c r="P804" i="3"/>
  <c r="BK804" i="3"/>
  <c r="J804" i="3"/>
  <c r="BE804" i="3" s="1"/>
  <c r="BI776" i="3"/>
  <c r="BH776" i="3"/>
  <c r="BG776" i="3"/>
  <c r="BF776" i="3"/>
  <c r="T776" i="3"/>
  <c r="R776" i="3"/>
  <c r="P776" i="3"/>
  <c r="BK776" i="3"/>
  <c r="J776" i="3"/>
  <c r="BE776" i="3" s="1"/>
  <c r="BI766" i="3"/>
  <c r="BH766" i="3"/>
  <c r="BG766" i="3"/>
  <c r="BF766" i="3"/>
  <c r="T766" i="3"/>
  <c r="R766" i="3"/>
  <c r="P766" i="3"/>
  <c r="BK766" i="3"/>
  <c r="J766" i="3"/>
  <c r="BE766" i="3" s="1"/>
  <c r="BI753" i="3"/>
  <c r="BH753" i="3"/>
  <c r="BG753" i="3"/>
  <c r="BF753" i="3"/>
  <c r="T753" i="3"/>
  <c r="R753" i="3"/>
  <c r="P753" i="3"/>
  <c r="BK753" i="3"/>
  <c r="J753" i="3"/>
  <c r="BE753" i="3" s="1"/>
  <c r="BI740" i="3"/>
  <c r="BH740" i="3"/>
  <c r="BG740" i="3"/>
  <c r="BF740" i="3"/>
  <c r="T740" i="3"/>
  <c r="R740" i="3"/>
  <c r="P740" i="3"/>
  <c r="BK740" i="3"/>
  <c r="J740" i="3"/>
  <c r="BE740" i="3" s="1"/>
  <c r="BI729" i="3"/>
  <c r="BH729" i="3"/>
  <c r="BG729" i="3"/>
  <c r="BF729" i="3"/>
  <c r="T729" i="3"/>
  <c r="R729" i="3"/>
  <c r="P729" i="3"/>
  <c r="BK729" i="3"/>
  <c r="J729" i="3"/>
  <c r="BE729" i="3" s="1"/>
  <c r="BI718" i="3"/>
  <c r="BH718" i="3"/>
  <c r="BG718" i="3"/>
  <c r="BF718" i="3"/>
  <c r="T718" i="3"/>
  <c r="R718" i="3"/>
  <c r="P718" i="3"/>
  <c r="BK718" i="3"/>
  <c r="J718" i="3"/>
  <c r="BE718" i="3" s="1"/>
  <c r="BI705" i="3"/>
  <c r="BH705" i="3"/>
  <c r="BG705" i="3"/>
  <c r="BF705" i="3"/>
  <c r="T705" i="3"/>
  <c r="R705" i="3"/>
  <c r="P705" i="3"/>
  <c r="BK705" i="3"/>
  <c r="J705" i="3"/>
  <c r="BE705" i="3" s="1"/>
  <c r="BI693" i="3"/>
  <c r="BH693" i="3"/>
  <c r="BG693" i="3"/>
  <c r="BF693" i="3"/>
  <c r="T693" i="3"/>
  <c r="R693" i="3"/>
  <c r="P693" i="3"/>
  <c r="BK693" i="3"/>
  <c r="J693" i="3"/>
  <c r="BE693" i="3" s="1"/>
  <c r="BI683" i="3"/>
  <c r="BH683" i="3"/>
  <c r="BG683" i="3"/>
  <c r="BF683" i="3"/>
  <c r="T683" i="3"/>
  <c r="R683" i="3"/>
  <c r="P683" i="3"/>
  <c r="BK683" i="3"/>
  <c r="J683" i="3"/>
  <c r="BE683" i="3" s="1"/>
  <c r="BI655" i="3"/>
  <c r="BH655" i="3"/>
  <c r="BG655" i="3"/>
  <c r="BF655" i="3"/>
  <c r="T655" i="3"/>
  <c r="R655" i="3"/>
  <c r="P655" i="3"/>
  <c r="BK655" i="3"/>
  <c r="J655" i="3"/>
  <c r="BE655" i="3" s="1"/>
  <c r="BI645" i="3"/>
  <c r="BH645" i="3"/>
  <c r="BG645" i="3"/>
  <c r="BF645" i="3"/>
  <c r="T645" i="3"/>
  <c r="R645" i="3"/>
  <c r="P645" i="3"/>
  <c r="BK645" i="3"/>
  <c r="J645" i="3"/>
  <c r="BE645" i="3" s="1"/>
  <c r="BI626" i="3"/>
  <c r="BH626" i="3"/>
  <c r="BG626" i="3"/>
  <c r="BF626" i="3"/>
  <c r="T626" i="3"/>
  <c r="R626" i="3"/>
  <c r="P626" i="3"/>
  <c r="BK626" i="3"/>
  <c r="J626" i="3"/>
  <c r="BE626" i="3" s="1"/>
  <c r="BI611" i="3"/>
  <c r="BH611" i="3"/>
  <c r="BG611" i="3"/>
  <c r="BF611" i="3"/>
  <c r="T611" i="3"/>
  <c r="R611" i="3"/>
  <c r="P611" i="3"/>
  <c r="BK611" i="3"/>
  <c r="J611" i="3"/>
  <c r="BE611" i="3" s="1"/>
  <c r="BI594" i="3"/>
  <c r="BH594" i="3"/>
  <c r="BG594" i="3"/>
  <c r="BF594" i="3"/>
  <c r="T594" i="3"/>
  <c r="R594" i="3"/>
  <c r="P594" i="3"/>
  <c r="BK594" i="3"/>
  <c r="J594" i="3"/>
  <c r="BE594" i="3" s="1"/>
  <c r="BI577" i="3"/>
  <c r="BH577" i="3"/>
  <c r="BG577" i="3"/>
  <c r="BF577" i="3"/>
  <c r="T577" i="3"/>
  <c r="R577" i="3"/>
  <c r="P577" i="3"/>
  <c r="BK577" i="3"/>
  <c r="J577" i="3"/>
  <c r="BE577" i="3" s="1"/>
  <c r="BI560" i="3"/>
  <c r="BH560" i="3"/>
  <c r="BG560" i="3"/>
  <c r="BF560" i="3"/>
  <c r="T560" i="3"/>
  <c r="R560" i="3"/>
  <c r="P560" i="3"/>
  <c r="BK560" i="3"/>
  <c r="J560" i="3"/>
  <c r="BE560" i="3" s="1"/>
  <c r="BI533" i="3"/>
  <c r="BH533" i="3"/>
  <c r="BG533" i="3"/>
  <c r="BF533" i="3"/>
  <c r="T533" i="3"/>
  <c r="R533" i="3"/>
  <c r="P533" i="3"/>
  <c r="BK533" i="3"/>
  <c r="J533" i="3"/>
  <c r="BE533" i="3" s="1"/>
  <c r="BI521" i="3"/>
  <c r="BH521" i="3"/>
  <c r="BG521" i="3"/>
  <c r="BF521" i="3"/>
  <c r="T521" i="3"/>
  <c r="T520" i="3" s="1"/>
  <c r="R521" i="3"/>
  <c r="R520" i="3" s="1"/>
  <c r="P521" i="3"/>
  <c r="P520" i="3" s="1"/>
  <c r="BK521" i="3"/>
  <c r="BK520" i="3" s="1"/>
  <c r="J520" i="3" s="1"/>
  <c r="J97" i="3" s="1"/>
  <c r="J521" i="3"/>
  <c r="BE521" i="3" s="1"/>
  <c r="BI509" i="3"/>
  <c r="BH509" i="3"/>
  <c r="BG509" i="3"/>
  <c r="BF509" i="3"/>
  <c r="T509" i="3"/>
  <c r="R509" i="3"/>
  <c r="P509" i="3"/>
  <c r="BK509" i="3"/>
  <c r="J509" i="3"/>
  <c r="BE509" i="3" s="1"/>
  <c r="BI496" i="3"/>
  <c r="BH496" i="3"/>
  <c r="BG496" i="3"/>
  <c r="BF496" i="3"/>
  <c r="T496" i="3"/>
  <c r="R496" i="3"/>
  <c r="P496" i="3"/>
  <c r="BK496" i="3"/>
  <c r="J496" i="3"/>
  <c r="BE496" i="3" s="1"/>
  <c r="BI483" i="3"/>
  <c r="BH483" i="3"/>
  <c r="BG483" i="3"/>
  <c r="BF483" i="3"/>
  <c r="T483" i="3"/>
  <c r="R483" i="3"/>
  <c r="P483" i="3"/>
  <c r="BK483" i="3"/>
  <c r="J483" i="3"/>
  <c r="BE483" i="3" s="1"/>
  <c r="BI470" i="3"/>
  <c r="BH470" i="3"/>
  <c r="BG470" i="3"/>
  <c r="BF470" i="3"/>
  <c r="T470" i="3"/>
  <c r="R470" i="3"/>
  <c r="P470" i="3"/>
  <c r="BK470" i="3"/>
  <c r="J470" i="3"/>
  <c r="BE470" i="3" s="1"/>
  <c r="BI459" i="3"/>
  <c r="BH459" i="3"/>
  <c r="BG459" i="3"/>
  <c r="BF459" i="3"/>
  <c r="T459" i="3"/>
  <c r="R459" i="3"/>
  <c r="P459" i="3"/>
  <c r="BK459" i="3"/>
  <c r="J459" i="3"/>
  <c r="BE459" i="3" s="1"/>
  <c r="BI447" i="3"/>
  <c r="BH447" i="3"/>
  <c r="BG447" i="3"/>
  <c r="BF447" i="3"/>
  <c r="T447" i="3"/>
  <c r="R447" i="3"/>
  <c r="P447" i="3"/>
  <c r="BK447" i="3"/>
  <c r="J447" i="3"/>
  <c r="BE447" i="3" s="1"/>
  <c r="BI434" i="3"/>
  <c r="BH434" i="3"/>
  <c r="BG434" i="3"/>
  <c r="BF434" i="3"/>
  <c r="T434" i="3"/>
  <c r="R434" i="3"/>
  <c r="P434" i="3"/>
  <c r="BK434" i="3"/>
  <c r="J434" i="3"/>
  <c r="BE434" i="3" s="1"/>
  <c r="BI422" i="3"/>
  <c r="BH422" i="3"/>
  <c r="BG422" i="3"/>
  <c r="BF422" i="3"/>
  <c r="T422" i="3"/>
  <c r="R422" i="3"/>
  <c r="P422" i="3"/>
  <c r="BK422" i="3"/>
  <c r="J422" i="3"/>
  <c r="BE422" i="3" s="1"/>
  <c r="BI411" i="3"/>
  <c r="BH411" i="3"/>
  <c r="BG411" i="3"/>
  <c r="BF411" i="3"/>
  <c r="T411" i="3"/>
  <c r="R411" i="3"/>
  <c r="P411" i="3"/>
  <c r="BK411" i="3"/>
  <c r="J411" i="3"/>
  <c r="BE411" i="3" s="1"/>
  <c r="BI394" i="3"/>
  <c r="BH394" i="3"/>
  <c r="BG394" i="3"/>
  <c r="BF394" i="3"/>
  <c r="T394" i="3"/>
  <c r="R394" i="3"/>
  <c r="P394" i="3"/>
  <c r="BK394" i="3"/>
  <c r="J394" i="3"/>
  <c r="BE394" i="3" s="1"/>
  <c r="BI378" i="3"/>
  <c r="BH378" i="3"/>
  <c r="BG378" i="3"/>
  <c r="BF378" i="3"/>
  <c r="T378" i="3"/>
  <c r="R378" i="3"/>
  <c r="P378" i="3"/>
  <c r="BK378" i="3"/>
  <c r="J378" i="3"/>
  <c r="BE378" i="3" s="1"/>
  <c r="BI356" i="3"/>
  <c r="BH356" i="3"/>
  <c r="BG356" i="3"/>
  <c r="BF356" i="3"/>
  <c r="T356" i="3"/>
  <c r="R356" i="3"/>
  <c r="P356" i="3"/>
  <c r="BK356" i="3"/>
  <c r="J356" i="3"/>
  <c r="BE356" i="3" s="1"/>
  <c r="BI344" i="3"/>
  <c r="BH344" i="3"/>
  <c r="BG344" i="3"/>
  <c r="BF344" i="3"/>
  <c r="T344" i="3"/>
  <c r="R344" i="3"/>
  <c r="P344" i="3"/>
  <c r="BK344" i="3"/>
  <c r="J344" i="3"/>
  <c r="BE344" i="3" s="1"/>
  <c r="BI322" i="3"/>
  <c r="BH322" i="3"/>
  <c r="BG322" i="3"/>
  <c r="BF322" i="3"/>
  <c r="T322" i="3"/>
  <c r="R322" i="3"/>
  <c r="P322" i="3"/>
  <c r="BK322" i="3"/>
  <c r="J322" i="3"/>
  <c r="BE322" i="3" s="1"/>
  <c r="BI305" i="3"/>
  <c r="BH305" i="3"/>
  <c r="BG305" i="3"/>
  <c r="BF305" i="3"/>
  <c r="T305" i="3"/>
  <c r="R305" i="3"/>
  <c r="P305" i="3"/>
  <c r="BK305" i="3"/>
  <c r="J305" i="3"/>
  <c r="BE305" i="3" s="1"/>
  <c r="BI287" i="3"/>
  <c r="BH287" i="3"/>
  <c r="BG287" i="3"/>
  <c r="BF287" i="3"/>
  <c r="T287" i="3"/>
  <c r="R287" i="3"/>
  <c r="P287" i="3"/>
  <c r="BK287" i="3"/>
  <c r="J287" i="3"/>
  <c r="BE287" i="3" s="1"/>
  <c r="BI260" i="3"/>
  <c r="BH260" i="3"/>
  <c r="BG260" i="3"/>
  <c r="BF260" i="3"/>
  <c r="T260" i="3"/>
  <c r="R260" i="3"/>
  <c r="P260" i="3"/>
  <c r="BK260" i="3"/>
  <c r="J260" i="3"/>
  <c r="BE260" i="3" s="1"/>
  <c r="BI234" i="3"/>
  <c r="BH234" i="3"/>
  <c r="BG234" i="3"/>
  <c r="BF234" i="3"/>
  <c r="T234" i="3"/>
  <c r="R234" i="3"/>
  <c r="P234" i="3"/>
  <c r="BK234" i="3"/>
  <c r="J234" i="3"/>
  <c r="BE234" i="3" s="1"/>
  <c r="BI212" i="3"/>
  <c r="BH212" i="3"/>
  <c r="BG212" i="3"/>
  <c r="BF212" i="3"/>
  <c r="T212" i="3"/>
  <c r="R212" i="3"/>
  <c r="P212" i="3"/>
  <c r="BK212" i="3"/>
  <c r="J212" i="3"/>
  <c r="BE212" i="3" s="1"/>
  <c r="BI190" i="3"/>
  <c r="BH190" i="3"/>
  <c r="BG190" i="3"/>
  <c r="BF190" i="3"/>
  <c r="T190" i="3"/>
  <c r="R190" i="3"/>
  <c r="P190" i="3"/>
  <c r="BK190" i="3"/>
  <c r="J190" i="3"/>
  <c r="BE190" i="3" s="1"/>
  <c r="BI168" i="3"/>
  <c r="BH168" i="3"/>
  <c r="BG168" i="3"/>
  <c r="BF168" i="3"/>
  <c r="T168" i="3"/>
  <c r="R168" i="3"/>
  <c r="P168" i="3"/>
  <c r="BK168" i="3"/>
  <c r="J168" i="3"/>
  <c r="BE168" i="3" s="1"/>
  <c r="BI146" i="3"/>
  <c r="BH146" i="3"/>
  <c r="BG146" i="3"/>
  <c r="BF146" i="3"/>
  <c r="T146" i="3"/>
  <c r="R146" i="3"/>
  <c r="P146" i="3"/>
  <c r="BK146" i="3"/>
  <c r="J146" i="3"/>
  <c r="BE146" i="3" s="1"/>
  <c r="BI135" i="3"/>
  <c r="BH135" i="3"/>
  <c r="BG135" i="3"/>
  <c r="BF135" i="3"/>
  <c r="T135" i="3"/>
  <c r="R135" i="3"/>
  <c r="P135" i="3"/>
  <c r="BK135" i="3"/>
  <c r="J135" i="3"/>
  <c r="BE135" i="3" s="1"/>
  <c r="F128" i="3"/>
  <c r="F126" i="3"/>
  <c r="E124" i="3"/>
  <c r="F87" i="3"/>
  <c r="F85" i="3"/>
  <c r="E83" i="3"/>
  <c r="J20" i="3"/>
  <c r="E20" i="3"/>
  <c r="F129" i="3" s="1"/>
  <c r="J19" i="3"/>
  <c r="J14" i="3"/>
  <c r="J126" i="3" s="1"/>
  <c r="E7" i="3"/>
  <c r="E79" i="3" s="1"/>
  <c r="J34" i="2"/>
  <c r="J33" i="2"/>
  <c r="AY89" i="1" s="1"/>
  <c r="J32" i="2"/>
  <c r="AX89" i="1" s="1"/>
  <c r="BI133" i="2"/>
  <c r="BH133" i="2"/>
  <c r="BG133" i="2"/>
  <c r="BF133" i="2"/>
  <c r="T133" i="2"/>
  <c r="T132" i="2" s="1"/>
  <c r="T131" i="2" s="1"/>
  <c r="R133" i="2"/>
  <c r="R132" i="2" s="1"/>
  <c r="R131" i="2" s="1"/>
  <c r="P133" i="2"/>
  <c r="P132" i="2" s="1"/>
  <c r="P131" i="2" s="1"/>
  <c r="BK133" i="2"/>
  <c r="BK132" i="2" s="1"/>
  <c r="BK131" i="2" s="1"/>
  <c r="J131" i="2" s="1"/>
  <c r="J95" i="2" s="1"/>
  <c r="J133" i="2"/>
  <c r="BE133" i="2" s="1"/>
  <c r="BI121" i="2"/>
  <c r="BH121" i="2"/>
  <c r="BG121" i="2"/>
  <c r="BF121" i="2"/>
  <c r="T121" i="2"/>
  <c r="T120" i="2" s="1"/>
  <c r="T119" i="2" s="1"/>
  <c r="R121" i="2"/>
  <c r="R120" i="2" s="1"/>
  <c r="R119" i="2" s="1"/>
  <c r="P121" i="2"/>
  <c r="P120" i="2" s="1"/>
  <c r="P119" i="2" s="1"/>
  <c r="P118" i="2" s="1"/>
  <c r="AU89" i="1" s="1"/>
  <c r="BK121" i="2"/>
  <c r="BK120" i="2" s="1"/>
  <c r="BK119" i="2" s="1"/>
  <c r="J121" i="2"/>
  <c r="BE121" i="2" s="1"/>
  <c r="F114" i="2"/>
  <c r="F112" i="2"/>
  <c r="E110" i="2"/>
  <c r="F87" i="2"/>
  <c r="F85" i="2"/>
  <c r="E83" i="2"/>
  <c r="J20" i="2"/>
  <c r="E20" i="2"/>
  <c r="F115" i="2" s="1"/>
  <c r="J19" i="2"/>
  <c r="J14" i="2"/>
  <c r="J112" i="2" s="1"/>
  <c r="E7" i="2"/>
  <c r="E106" i="2" s="1"/>
  <c r="AS94" i="1"/>
  <c r="AS88" i="1"/>
  <c r="L83" i="1"/>
  <c r="L82" i="1"/>
  <c r="AM80" i="1"/>
  <c r="L80" i="1"/>
  <c r="L78" i="1"/>
  <c r="F30" i="5" l="1"/>
  <c r="BB92" i="1" s="1"/>
  <c r="P231" i="5"/>
  <c r="P135" i="5" s="1"/>
  <c r="P116" i="5" s="1"/>
  <c r="AU92" i="1" s="1"/>
  <c r="T220" i="8"/>
  <c r="P124" i="9"/>
  <c r="R561" i="9"/>
  <c r="P434" i="10"/>
  <c r="P433" i="10" s="1"/>
  <c r="T413" i="12"/>
  <c r="F32" i="8"/>
  <c r="BB96" i="1" s="1"/>
  <c r="T247" i="9"/>
  <c r="T246" i="9" s="1"/>
  <c r="BK163" i="10"/>
  <c r="R163" i="10"/>
  <c r="R120" i="11"/>
  <c r="R119" i="11" s="1"/>
  <c r="R1099" i="11"/>
  <c r="BK1099" i="11"/>
  <c r="J1099" i="11" s="1"/>
  <c r="J97" i="11" s="1"/>
  <c r="J83" i="12"/>
  <c r="R118" i="2"/>
  <c r="E106" i="5"/>
  <c r="R250" i="5"/>
  <c r="P247" i="9"/>
  <c r="E110" i="10"/>
  <c r="F34" i="10"/>
  <c r="BD98" i="1" s="1"/>
  <c r="R180" i="10"/>
  <c r="P120" i="11"/>
  <c r="P119" i="11" s="1"/>
  <c r="P662" i="11"/>
  <c r="T662" i="11"/>
  <c r="R123" i="12"/>
  <c r="R122" i="12" s="1"/>
  <c r="P413" i="12"/>
  <c r="T746" i="12"/>
  <c r="P939" i="12"/>
  <c r="F32" i="5"/>
  <c r="BD92" i="1" s="1"/>
  <c r="J30" i="2"/>
  <c r="AV89" i="1" s="1"/>
  <c r="F34" i="2"/>
  <c r="BD89" i="1" s="1"/>
  <c r="F26" i="13"/>
  <c r="AZ101" i="1" s="1"/>
  <c r="F34" i="9"/>
  <c r="BD97" i="1" s="1"/>
  <c r="F32" i="9"/>
  <c r="BB97" i="1" s="1"/>
  <c r="F34" i="7"/>
  <c r="BD95" i="1" s="1"/>
  <c r="BK118" i="2"/>
  <c r="J118" i="2" s="1"/>
  <c r="J92" i="2" s="1"/>
  <c r="F32" i="2"/>
  <c r="BB89" i="1" s="1"/>
  <c r="J120" i="2"/>
  <c r="J94" i="2" s="1"/>
  <c r="T118" i="5"/>
  <c r="T117" i="5" s="1"/>
  <c r="R136" i="5"/>
  <c r="BK136" i="5"/>
  <c r="J136" i="5" s="1"/>
  <c r="J94" i="5" s="1"/>
  <c r="T136" i="5"/>
  <c r="T250" i="5"/>
  <c r="T620" i="12"/>
  <c r="P620" i="12"/>
  <c r="T866" i="12"/>
  <c r="BK866" i="12"/>
  <c r="J866" i="12" s="1"/>
  <c r="J100" i="12" s="1"/>
  <c r="R801" i="12"/>
  <c r="F30" i="12"/>
  <c r="BB100" i="1" s="1"/>
  <c r="F32" i="12"/>
  <c r="BD100" i="1" s="1"/>
  <c r="P157" i="12"/>
  <c r="P156" i="12" s="1"/>
  <c r="T157" i="12"/>
  <c r="T156" i="12" s="1"/>
  <c r="P746" i="12"/>
  <c r="T1122" i="11"/>
  <c r="P1122" i="11"/>
  <c r="P823" i="11"/>
  <c r="P822" i="11" s="1"/>
  <c r="T823" i="11"/>
  <c r="T822" i="11" s="1"/>
  <c r="R220" i="8"/>
  <c r="BK307" i="8"/>
  <c r="BK306" i="8" s="1"/>
  <c r="J306" i="8" s="1"/>
  <c r="J99" i="8" s="1"/>
  <c r="T189" i="8"/>
  <c r="P189" i="8"/>
  <c r="P124" i="8"/>
  <c r="P123" i="8" s="1"/>
  <c r="BK172" i="8"/>
  <c r="J172" i="8" s="1"/>
  <c r="J96" i="8" s="1"/>
  <c r="P220" i="8"/>
  <c r="BK227" i="7"/>
  <c r="F31" i="7"/>
  <c r="BA95" i="1" s="1"/>
  <c r="BK150" i="7"/>
  <c r="P227" i="7"/>
  <c r="P226" i="7" s="1"/>
  <c r="P120" i="7" s="1"/>
  <c r="AU95" i="1" s="1"/>
  <c r="F32" i="7"/>
  <c r="BB95" i="1" s="1"/>
  <c r="P150" i="7"/>
  <c r="P149" i="7" s="1"/>
  <c r="P3746" i="6"/>
  <c r="P2375" i="6"/>
  <c r="T4239" i="6"/>
  <c r="P4239" i="6"/>
  <c r="P2092" i="6"/>
  <c r="R130" i="6"/>
  <c r="P2301" i="6"/>
  <c r="P4554" i="6"/>
  <c r="P4553" i="6" s="1"/>
  <c r="P130" i="6"/>
  <c r="T130" i="6"/>
  <c r="T2092" i="6"/>
  <c r="R2301" i="6"/>
  <c r="P4189" i="6"/>
  <c r="BK4239" i="6"/>
  <c r="J4239" i="6" s="1"/>
  <c r="J104" i="6" s="1"/>
  <c r="BK4554" i="6"/>
  <c r="T2301" i="6"/>
  <c r="R2092" i="6"/>
  <c r="R3960" i="6"/>
  <c r="T5056" i="6"/>
  <c r="F86" i="6"/>
  <c r="T3746" i="6"/>
  <c r="P4139" i="6"/>
  <c r="F32" i="6"/>
  <c r="BD93" i="1" s="1"/>
  <c r="T1975" i="6"/>
  <c r="BK1975" i="6"/>
  <c r="J1975" i="6" s="1"/>
  <c r="J93" i="6" s="1"/>
  <c r="R1975" i="6"/>
  <c r="BK3960" i="6"/>
  <c r="J3960" i="6" s="1"/>
  <c r="J99" i="6" s="1"/>
  <c r="T4139" i="6"/>
  <c r="P5056" i="6"/>
  <c r="F30" i="6"/>
  <c r="BB93" i="1" s="1"/>
  <c r="P1975" i="6"/>
  <c r="R4239" i="6"/>
  <c r="BK2987" i="4"/>
  <c r="J2987" i="4" s="1"/>
  <c r="J109" i="4" s="1"/>
  <c r="R2987" i="4"/>
  <c r="T2987" i="4"/>
  <c r="P2987" i="4"/>
  <c r="T1943" i="4"/>
  <c r="BK1943" i="4"/>
  <c r="J1943" i="4" s="1"/>
  <c r="J105" i="4" s="1"/>
  <c r="BK1970" i="4"/>
  <c r="J1970" i="4" s="1"/>
  <c r="J106" i="4" s="1"/>
  <c r="T870" i="4"/>
  <c r="T1473" i="4"/>
  <c r="T581" i="4"/>
  <c r="P581" i="4"/>
  <c r="P870" i="4"/>
  <c r="T952" i="4"/>
  <c r="P1970" i="4"/>
  <c r="T820" i="4"/>
  <c r="R1943" i="4"/>
  <c r="R1970" i="4"/>
  <c r="P2695" i="4"/>
  <c r="P133" i="4"/>
  <c r="F32" i="4"/>
  <c r="BB91" i="1" s="1"/>
  <c r="R870" i="4"/>
  <c r="R1377" i="4"/>
  <c r="P1473" i="4"/>
  <c r="T2400" i="4"/>
  <c r="BK870" i="4"/>
  <c r="J870" i="4" s="1"/>
  <c r="J98" i="4" s="1"/>
  <c r="E119" i="4"/>
  <c r="P820" i="4"/>
  <c r="P2400" i="4"/>
  <c r="BK133" i="4"/>
  <c r="J133" i="4" s="1"/>
  <c r="J94" i="4" s="1"/>
  <c r="T133" i="4"/>
  <c r="F34" i="4"/>
  <c r="BD91" i="1" s="1"/>
  <c r="T672" i="4"/>
  <c r="P672" i="4"/>
  <c r="BK1377" i="4"/>
  <c r="J1377" i="4" s="1"/>
  <c r="J101" i="4" s="1"/>
  <c r="T1377" i="4"/>
  <c r="P1377" i="4"/>
  <c r="P1943" i="4"/>
  <c r="T2695" i="4"/>
  <c r="R820" i="4"/>
  <c r="P952" i="4"/>
  <c r="T1970" i="4"/>
  <c r="R2400" i="4"/>
  <c r="T2529" i="3"/>
  <c r="E120" i="3"/>
  <c r="R532" i="3"/>
  <c r="P2644" i="3"/>
  <c r="T717" i="3"/>
  <c r="P3301" i="3"/>
  <c r="T682" i="3"/>
  <c r="F34" i="3"/>
  <c r="BD90" i="1" s="1"/>
  <c r="BK532" i="3"/>
  <c r="J532" i="3" s="1"/>
  <c r="J98" i="3" s="1"/>
  <c r="T532" i="3"/>
  <c r="P532" i="3"/>
  <c r="R134" i="3"/>
  <c r="R410" i="3"/>
  <c r="BK410" i="3"/>
  <c r="J410" i="3" s="1"/>
  <c r="J95" i="3" s="1"/>
  <c r="T410" i="3"/>
  <c r="P410" i="3"/>
  <c r="R682" i="3"/>
  <c r="R717" i="3"/>
  <c r="P2483" i="3"/>
  <c r="T2677" i="3"/>
  <c r="T3703" i="3"/>
  <c r="P4155" i="3"/>
  <c r="T4155" i="3"/>
  <c r="F32" i="3"/>
  <c r="BB90" i="1" s="1"/>
  <c r="T2483" i="3"/>
  <c r="P2529" i="3"/>
  <c r="T3301" i="3"/>
  <c r="P134" i="3"/>
  <c r="F30" i="3"/>
  <c r="AZ90" i="1" s="1"/>
  <c r="R2483" i="3"/>
  <c r="P2677" i="3"/>
  <c r="P3703" i="3"/>
  <c r="BK682" i="3"/>
  <c r="J682" i="3" s="1"/>
  <c r="J99" i="3" s="1"/>
  <c r="P717" i="3"/>
  <c r="T134" i="3"/>
  <c r="T446" i="3"/>
  <c r="P446" i="3"/>
  <c r="P682" i="3"/>
  <c r="BK2483" i="3"/>
  <c r="J2483" i="3" s="1"/>
  <c r="J101" i="3" s="1"/>
  <c r="T2644" i="3"/>
  <c r="T2528" i="3" s="1"/>
  <c r="R2677" i="3"/>
  <c r="J26" i="13"/>
  <c r="AV101" i="1" s="1"/>
  <c r="F28" i="14"/>
  <c r="BB102" i="1" s="1"/>
  <c r="T111" i="14"/>
  <c r="T110" i="14" s="1"/>
  <c r="P111" i="14"/>
  <c r="P110" i="14" s="1"/>
  <c r="AU102" i="1" s="1"/>
  <c r="F30" i="14"/>
  <c r="BD102" i="1" s="1"/>
  <c r="R111" i="14"/>
  <c r="R110" i="14" s="1"/>
  <c r="F29" i="13"/>
  <c r="BC101" i="1" s="1"/>
  <c r="R866" i="12"/>
  <c r="P866" i="12"/>
  <c r="R939" i="12"/>
  <c r="P801" i="12"/>
  <c r="R620" i="12"/>
  <c r="R746" i="12"/>
  <c r="T801" i="12"/>
  <c r="T619" i="12" s="1"/>
  <c r="T121" i="12" s="1"/>
  <c r="BK801" i="12"/>
  <c r="J801" i="12" s="1"/>
  <c r="J99" i="12" s="1"/>
  <c r="BK1122" i="11"/>
  <c r="J1122" i="11" s="1"/>
  <c r="J98" i="11" s="1"/>
  <c r="J82" i="11"/>
  <c r="T168" i="11"/>
  <c r="T167" i="11" s="1"/>
  <c r="F29" i="11"/>
  <c r="BB99" i="1" s="1"/>
  <c r="BK168" i="11"/>
  <c r="J168" i="11" s="1"/>
  <c r="J93" i="11" s="1"/>
  <c r="BK662" i="11"/>
  <c r="J662" i="11" s="1"/>
  <c r="J94" i="11" s="1"/>
  <c r="R662" i="11"/>
  <c r="R1122" i="11"/>
  <c r="BK120" i="11"/>
  <c r="J120" i="11" s="1"/>
  <c r="J91" i="11" s="1"/>
  <c r="F30" i="10"/>
  <c r="AZ98" i="1" s="1"/>
  <c r="R162" i="10"/>
  <c r="BK180" i="10"/>
  <c r="J180" i="10" s="1"/>
  <c r="J97" i="10" s="1"/>
  <c r="R124" i="10"/>
  <c r="R123" i="10" s="1"/>
  <c r="BK124" i="10"/>
  <c r="P180" i="10"/>
  <c r="P162" i="10" s="1"/>
  <c r="P122" i="10" s="1"/>
  <c r="AU98" i="1" s="1"/>
  <c r="R1746" i="10"/>
  <c r="T180" i="10"/>
  <c r="T124" i="10"/>
  <c r="T123" i="10" s="1"/>
  <c r="F30" i="9"/>
  <c r="AZ97" i="1" s="1"/>
  <c r="R194" i="9"/>
  <c r="R193" i="9" s="1"/>
  <c r="P561" i="9"/>
  <c r="P246" i="9" s="1"/>
  <c r="P123" i="9"/>
  <c r="T123" i="9"/>
  <c r="T122" i="9" s="1"/>
  <c r="R247" i="9"/>
  <c r="BK124" i="9"/>
  <c r="J124" i="9" s="1"/>
  <c r="J94" i="9" s="1"/>
  <c r="R124" i="9"/>
  <c r="BK194" i="9"/>
  <c r="J194" i="9" s="1"/>
  <c r="J97" i="9" s="1"/>
  <c r="P194" i="9"/>
  <c r="P193" i="9" s="1"/>
  <c r="P171" i="8"/>
  <c r="P122" i="8" s="1"/>
  <c r="AU96" i="1" s="1"/>
  <c r="BK220" i="8"/>
  <c r="J220" i="8" s="1"/>
  <c r="J98" i="8" s="1"/>
  <c r="R124" i="8"/>
  <c r="R123" i="8" s="1"/>
  <c r="BK189" i="8"/>
  <c r="J189" i="8" s="1"/>
  <c r="J97" i="8" s="1"/>
  <c r="R189" i="8"/>
  <c r="J30" i="8"/>
  <c r="AV96" i="1" s="1"/>
  <c r="R172" i="8"/>
  <c r="BK122" i="7"/>
  <c r="BK121" i="7" s="1"/>
  <c r="T120" i="7"/>
  <c r="F33" i="7"/>
  <c r="BC95" i="1" s="1"/>
  <c r="R150" i="7"/>
  <c r="R149" i="7" s="1"/>
  <c r="R227" i="7"/>
  <c r="R226" i="7" s="1"/>
  <c r="J28" i="6"/>
  <c r="AV93" i="1" s="1"/>
  <c r="BK2092" i="6"/>
  <c r="J2092" i="6" s="1"/>
  <c r="J94" i="6" s="1"/>
  <c r="P2151" i="6"/>
  <c r="R3746" i="6"/>
  <c r="R2375" i="6" s="1"/>
  <c r="T3960" i="6"/>
  <c r="P3960" i="6"/>
  <c r="F31" i="6"/>
  <c r="BC93" i="1" s="1"/>
  <c r="T2151" i="6"/>
  <c r="BK2301" i="6"/>
  <c r="J2301" i="6" s="1"/>
  <c r="J96" i="6" s="1"/>
  <c r="T2375" i="6"/>
  <c r="BK3746" i="6"/>
  <c r="J3746" i="6" s="1"/>
  <c r="J98" i="6" s="1"/>
  <c r="T4189" i="6"/>
  <c r="T4284" i="6"/>
  <c r="P4284" i="6"/>
  <c r="T4554" i="6"/>
  <c r="T4553" i="6" s="1"/>
  <c r="BK2151" i="6"/>
  <c r="J2151" i="6" s="1"/>
  <c r="J95" i="6" s="1"/>
  <c r="R2151" i="6"/>
  <c r="R4139" i="6"/>
  <c r="BK4189" i="6"/>
  <c r="J4189" i="6" s="1"/>
  <c r="J103" i="6" s="1"/>
  <c r="R4189" i="6"/>
  <c r="BK4284" i="6"/>
  <c r="J4284" i="6" s="1"/>
  <c r="J105" i="6" s="1"/>
  <c r="R4284" i="6"/>
  <c r="BK4139" i="6"/>
  <c r="J4139" i="6" s="1"/>
  <c r="J102" i="6" s="1"/>
  <c r="R4554" i="6"/>
  <c r="R4553" i="6" s="1"/>
  <c r="BK5056" i="6"/>
  <c r="J5056" i="6" s="1"/>
  <c r="R5056" i="6"/>
  <c r="BK118" i="5"/>
  <c r="BK117" i="5" s="1"/>
  <c r="J117" i="5" s="1"/>
  <c r="J91" i="5" s="1"/>
  <c r="BK231" i="5"/>
  <c r="J231" i="5" s="1"/>
  <c r="J95" i="5" s="1"/>
  <c r="R231" i="5"/>
  <c r="R135" i="5" s="1"/>
  <c r="R116" i="5" s="1"/>
  <c r="BK250" i="5"/>
  <c r="J250" i="5" s="1"/>
  <c r="J96" i="5" s="1"/>
  <c r="J28" i="5"/>
  <c r="AV92" i="1" s="1"/>
  <c r="J30" i="4"/>
  <c r="AV91" i="1" s="1"/>
  <c r="F31" i="4"/>
  <c r="BA91" i="1" s="1"/>
  <c r="BK672" i="4"/>
  <c r="J672" i="4" s="1"/>
  <c r="J96" i="4" s="1"/>
  <c r="R672" i="4"/>
  <c r="BK581" i="4"/>
  <c r="J581" i="4" s="1"/>
  <c r="J95" i="4" s="1"/>
  <c r="R581" i="4"/>
  <c r="BK952" i="4"/>
  <c r="J952" i="4" s="1"/>
  <c r="J100" i="4" s="1"/>
  <c r="R952" i="4"/>
  <c r="BK820" i="4"/>
  <c r="J820" i="4" s="1"/>
  <c r="J97" i="4" s="1"/>
  <c r="BK2400" i="4"/>
  <c r="J2400" i="4" s="1"/>
  <c r="J107" i="4" s="1"/>
  <c r="R133" i="4"/>
  <c r="R1473" i="4"/>
  <c r="BK2695" i="4"/>
  <c r="J2695" i="4" s="1"/>
  <c r="J108" i="4" s="1"/>
  <c r="R2695" i="4"/>
  <c r="J30" i="3"/>
  <c r="AV90" i="1" s="1"/>
  <c r="BK446" i="3"/>
  <c r="J446" i="3" s="1"/>
  <c r="J96" i="3" s="1"/>
  <c r="R446" i="3"/>
  <c r="BK717" i="3"/>
  <c r="J717" i="3" s="1"/>
  <c r="J100" i="3" s="1"/>
  <c r="BK3703" i="3"/>
  <c r="J3703" i="3" s="1"/>
  <c r="J108" i="3" s="1"/>
  <c r="R3703" i="3"/>
  <c r="BK4155" i="3"/>
  <c r="J4155" i="3" s="1"/>
  <c r="R4155" i="3"/>
  <c r="BK2677" i="3"/>
  <c r="J2677" i="3" s="1"/>
  <c r="J106" i="3" s="1"/>
  <c r="BK2644" i="3"/>
  <c r="J2644" i="3" s="1"/>
  <c r="J105" i="3" s="1"/>
  <c r="R2644" i="3"/>
  <c r="BK3301" i="3"/>
  <c r="J3301" i="3" s="1"/>
  <c r="J107" i="3" s="1"/>
  <c r="R3301" i="3"/>
  <c r="T118" i="2"/>
  <c r="J119" i="2"/>
  <c r="J93" i="2" s="1"/>
  <c r="J132" i="2"/>
  <c r="J96" i="2" s="1"/>
  <c r="F30" i="2"/>
  <c r="AZ89" i="1" s="1"/>
  <c r="E102" i="13"/>
  <c r="J83" i="6"/>
  <c r="F85" i="11"/>
  <c r="E79" i="2"/>
  <c r="F88" i="4"/>
  <c r="F88" i="7"/>
  <c r="E79" i="8"/>
  <c r="E111" i="12"/>
  <c r="E78" i="14"/>
  <c r="AS87" i="1"/>
  <c r="J85" i="4"/>
  <c r="F86" i="12"/>
  <c r="J85" i="2"/>
  <c r="J85" i="3"/>
  <c r="J85" i="7"/>
  <c r="E118" i="6"/>
  <c r="E108" i="7"/>
  <c r="J85" i="8"/>
  <c r="E110" i="9"/>
  <c r="F88" i="2"/>
  <c r="F88" i="3"/>
  <c r="BK2529" i="3"/>
  <c r="R2529" i="3"/>
  <c r="F30" i="4"/>
  <c r="AZ91" i="1" s="1"/>
  <c r="BK1473" i="4"/>
  <c r="J110" i="5"/>
  <c r="J83" i="5"/>
  <c r="J29" i="5"/>
  <c r="AW92" i="1" s="1"/>
  <c r="F29" i="5"/>
  <c r="BA92" i="1" s="1"/>
  <c r="F31" i="5"/>
  <c r="BC92" i="1" s="1"/>
  <c r="BK130" i="6"/>
  <c r="F29" i="6"/>
  <c r="BA93" i="1" s="1"/>
  <c r="J4554" i="6"/>
  <c r="J107" i="6" s="1"/>
  <c r="BK4553" i="6"/>
  <c r="J4553" i="6" s="1"/>
  <c r="J106" i="6" s="1"/>
  <c r="F28" i="6"/>
  <c r="AZ93" i="1" s="1"/>
  <c r="J27" i="2"/>
  <c r="E15" i="15" s="1"/>
  <c r="C15" i="15" s="1"/>
  <c r="J31" i="2"/>
  <c r="AW89" i="1" s="1"/>
  <c r="F31" i="2"/>
  <c r="BA89" i="1" s="1"/>
  <c r="F33" i="2"/>
  <c r="BC89" i="1" s="1"/>
  <c r="BK134" i="3"/>
  <c r="F31" i="3"/>
  <c r="BA90" i="1" s="1"/>
  <c r="J31" i="3"/>
  <c r="AW90" i="1" s="1"/>
  <c r="F33" i="3"/>
  <c r="BC90" i="1" s="1"/>
  <c r="F33" i="4"/>
  <c r="BC91" i="1" s="1"/>
  <c r="F113" i="5"/>
  <c r="F86" i="5"/>
  <c r="F28" i="5"/>
  <c r="AZ92" i="1" s="1"/>
  <c r="T135" i="5"/>
  <c r="T116" i="5" s="1"/>
  <c r="F30" i="7"/>
  <c r="AZ95" i="1" s="1"/>
  <c r="J30" i="7"/>
  <c r="AV95" i="1" s="1"/>
  <c r="J150" i="7"/>
  <c r="J96" i="7" s="1"/>
  <c r="BK149" i="7"/>
  <c r="J149" i="7" s="1"/>
  <c r="J95" i="7" s="1"/>
  <c r="BK226" i="7"/>
  <c r="J226" i="7" s="1"/>
  <c r="J97" i="7" s="1"/>
  <c r="J227" i="7"/>
  <c r="J98" i="7" s="1"/>
  <c r="R246" i="9"/>
  <c r="F119" i="10"/>
  <c r="F88" i="10"/>
  <c r="J31" i="10"/>
  <c r="AW98" i="1" s="1"/>
  <c r="F31" i="10"/>
  <c r="BA98" i="1" s="1"/>
  <c r="F28" i="12"/>
  <c r="AZ100" i="1" s="1"/>
  <c r="J28" i="12"/>
  <c r="AV100" i="1" s="1"/>
  <c r="F26" i="14"/>
  <c r="AZ102" i="1" s="1"/>
  <c r="J26" i="14"/>
  <c r="AV102" i="1" s="1"/>
  <c r="J31" i="4"/>
  <c r="AW91" i="1" s="1"/>
  <c r="J29" i="6"/>
  <c r="AW93" i="1" s="1"/>
  <c r="AT93" i="1" s="1"/>
  <c r="J31" i="7"/>
  <c r="AW95" i="1" s="1"/>
  <c r="BK124" i="8"/>
  <c r="J31" i="8"/>
  <c r="AW96" i="1" s="1"/>
  <c r="F31" i="8"/>
  <c r="BA96" i="1" s="1"/>
  <c r="F33" i="8"/>
  <c r="BC96" i="1" s="1"/>
  <c r="F119" i="9"/>
  <c r="F88" i="9"/>
  <c r="J31" i="9"/>
  <c r="AW97" i="1" s="1"/>
  <c r="F31" i="9"/>
  <c r="BA97" i="1" s="1"/>
  <c r="BK123" i="9"/>
  <c r="R123" i="9"/>
  <c r="F33" i="9"/>
  <c r="BC97" i="1" s="1"/>
  <c r="J30" i="10"/>
  <c r="AV98" i="1" s="1"/>
  <c r="AT98" i="1" s="1"/>
  <c r="F32" i="10"/>
  <c r="BB98" i="1" s="1"/>
  <c r="F30" i="8"/>
  <c r="AZ96" i="1" s="1"/>
  <c r="J30" i="9"/>
  <c r="AV97" i="1" s="1"/>
  <c r="BK247" i="9"/>
  <c r="J116" i="10"/>
  <c r="J85" i="10"/>
  <c r="J163" i="10"/>
  <c r="J96" i="10" s="1"/>
  <c r="BK162" i="10"/>
  <c r="J162" i="10" s="1"/>
  <c r="J95" i="10" s="1"/>
  <c r="R434" i="10"/>
  <c r="R433" i="10" s="1"/>
  <c r="R122" i="10" s="1"/>
  <c r="E108" i="11"/>
  <c r="E78" i="11"/>
  <c r="F27" i="11"/>
  <c r="AZ99" i="1" s="1"/>
  <c r="F28" i="11"/>
  <c r="BA99" i="1" s="1"/>
  <c r="F88" i="8"/>
  <c r="BK171" i="8"/>
  <c r="J171" i="8" s="1"/>
  <c r="J95" i="8" s="1"/>
  <c r="T171" i="8"/>
  <c r="T122" i="8" s="1"/>
  <c r="J307" i="8"/>
  <c r="J100" i="8" s="1"/>
  <c r="R307" i="8"/>
  <c r="R306" i="8" s="1"/>
  <c r="J116" i="9"/>
  <c r="J85" i="9"/>
  <c r="T162" i="10"/>
  <c r="F33" i="10"/>
  <c r="BC98" i="1" s="1"/>
  <c r="T434" i="10"/>
  <c r="T433" i="10" s="1"/>
  <c r="BK434" i="10"/>
  <c r="F30" i="11"/>
  <c r="BC99" i="1" s="1"/>
  <c r="J27" i="11"/>
  <c r="AV99" i="1" s="1"/>
  <c r="F31" i="11"/>
  <c r="BD99" i="1" s="1"/>
  <c r="J28" i="11"/>
  <c r="AW99" i="1" s="1"/>
  <c r="R168" i="11"/>
  <c r="R167" i="11" s="1"/>
  <c r="F109" i="13"/>
  <c r="F85" i="13"/>
  <c r="BK113" i="13"/>
  <c r="J117" i="13"/>
  <c r="J92" i="13" s="1"/>
  <c r="BK1746" i="10"/>
  <c r="J1746" i="10" s="1"/>
  <c r="J100" i="10" s="1"/>
  <c r="P168" i="11"/>
  <c r="P167" i="11" s="1"/>
  <c r="P118" i="11" s="1"/>
  <c r="AU99" i="1" s="1"/>
  <c r="R619" i="12"/>
  <c r="BK157" i="12"/>
  <c r="R157" i="12"/>
  <c r="BK620" i="12"/>
  <c r="BK746" i="12"/>
  <c r="J746" i="12" s="1"/>
  <c r="J98" i="12" s="1"/>
  <c r="J27" i="13"/>
  <c r="AW101" i="1" s="1"/>
  <c r="F27" i="13"/>
  <c r="BA101" i="1" s="1"/>
  <c r="J104" i="14"/>
  <c r="J82" i="14"/>
  <c r="R823" i="11"/>
  <c r="R822" i="11" s="1"/>
  <c r="F31" i="12"/>
  <c r="BC100" i="1" s="1"/>
  <c r="R413" i="12"/>
  <c r="P619" i="12"/>
  <c r="BK939" i="12"/>
  <c r="J939" i="12" s="1"/>
  <c r="J101" i="12" s="1"/>
  <c r="J106" i="13"/>
  <c r="J82" i="13"/>
  <c r="F29" i="14"/>
  <c r="BC102" i="1" s="1"/>
  <c r="BK823" i="11"/>
  <c r="BK123" i="12"/>
  <c r="F29" i="12"/>
  <c r="BA100" i="1" s="1"/>
  <c r="BK413" i="12"/>
  <c r="J413" i="12" s="1"/>
  <c r="J95" i="12" s="1"/>
  <c r="P113" i="13"/>
  <c r="P112" i="13" s="1"/>
  <c r="AU101" i="1" s="1"/>
  <c r="T113" i="13"/>
  <c r="T112" i="13" s="1"/>
  <c r="F107" i="14"/>
  <c r="F85" i="14"/>
  <c r="BK111" i="14"/>
  <c r="F27" i="14"/>
  <c r="BA102" i="1" s="1"/>
  <c r="J27" i="14"/>
  <c r="AW102" i="1" s="1"/>
  <c r="J29" i="12"/>
  <c r="AW100" i="1" s="1"/>
  <c r="T118" i="11" l="1"/>
  <c r="P121" i="12"/>
  <c r="AU100" i="1" s="1"/>
  <c r="AT92" i="1"/>
  <c r="AT101" i="1"/>
  <c r="AT89" i="1"/>
  <c r="BD94" i="1"/>
  <c r="AT96" i="1"/>
  <c r="BB94" i="1"/>
  <c r="AX94" i="1" s="1"/>
  <c r="J122" i="7"/>
  <c r="J94" i="7" s="1"/>
  <c r="J118" i="5"/>
  <c r="J92" i="5" s="1"/>
  <c r="D17" i="15"/>
  <c r="BK167" i="11"/>
  <c r="J167" i="11" s="1"/>
  <c r="J92" i="11" s="1"/>
  <c r="R118" i="11"/>
  <c r="BK119" i="11"/>
  <c r="J119" i="11" s="1"/>
  <c r="J90" i="11" s="1"/>
  <c r="R171" i="8"/>
  <c r="R122" i="8" s="1"/>
  <c r="R120" i="7"/>
  <c r="P129" i="6"/>
  <c r="P4138" i="6"/>
  <c r="T129" i="6"/>
  <c r="BK2375" i="6"/>
  <c r="J2375" i="6" s="1"/>
  <c r="J97" i="6" s="1"/>
  <c r="R129" i="6"/>
  <c r="BK4138" i="6"/>
  <c r="J4138" i="6" s="1"/>
  <c r="J101" i="6" s="1"/>
  <c r="T4138" i="6"/>
  <c r="T132" i="4"/>
  <c r="P1472" i="4"/>
  <c r="R132" i="4"/>
  <c r="P132" i="4"/>
  <c r="BB88" i="1"/>
  <c r="AX88" i="1" s="1"/>
  <c r="T1472" i="4"/>
  <c r="AT91" i="1"/>
  <c r="BK132" i="4"/>
  <c r="J132" i="4" s="1"/>
  <c r="J93" i="4" s="1"/>
  <c r="R1472" i="4"/>
  <c r="BD88" i="1"/>
  <c r="P2528" i="3"/>
  <c r="P133" i="3"/>
  <c r="P132" i="3" s="1"/>
  <c r="AU90" i="1" s="1"/>
  <c r="R133" i="3"/>
  <c r="T133" i="3"/>
  <c r="T132" i="3" s="1"/>
  <c r="AT90" i="1"/>
  <c r="R156" i="12"/>
  <c r="R121" i="12" s="1"/>
  <c r="BK123" i="10"/>
  <c r="J123" i="10" s="1"/>
  <c r="J93" i="10" s="1"/>
  <c r="J124" i="10"/>
  <c r="J94" i="10" s="1"/>
  <c r="T122" i="10"/>
  <c r="BK193" i="9"/>
  <c r="J193" i="9" s="1"/>
  <c r="J96" i="9" s="1"/>
  <c r="P122" i="9"/>
  <c r="AU97" i="1" s="1"/>
  <c r="AU94" i="1" s="1"/>
  <c r="T128" i="6"/>
  <c r="P128" i="6"/>
  <c r="AU93" i="1" s="1"/>
  <c r="R4138" i="6"/>
  <c r="J108" i="6"/>
  <c r="D21" i="15"/>
  <c r="BK135" i="5"/>
  <c r="J110" i="3"/>
  <c r="D16" i="15"/>
  <c r="R2528" i="3"/>
  <c r="AZ88" i="1"/>
  <c r="AV88" i="1" s="1"/>
  <c r="AT97" i="1"/>
  <c r="AT95" i="1"/>
  <c r="BC94" i="1"/>
  <c r="AY94" i="1" s="1"/>
  <c r="AT99" i="1"/>
  <c r="BA94" i="1"/>
  <c r="AW94" i="1" s="1"/>
  <c r="AT100" i="1"/>
  <c r="J157" i="12"/>
  <c r="J94" i="12" s="1"/>
  <c r="BK156" i="12"/>
  <c r="J156" i="12" s="1"/>
  <c r="J93" i="12" s="1"/>
  <c r="BK433" i="10"/>
  <c r="J434" i="10"/>
  <c r="J99" i="10" s="1"/>
  <c r="BK133" i="3"/>
  <c r="J134" i="3"/>
  <c r="J94" i="3" s="1"/>
  <c r="AG89" i="1"/>
  <c r="J36" i="2"/>
  <c r="J130" i="6"/>
  <c r="J92" i="6" s="1"/>
  <c r="BK2528" i="3"/>
  <c r="J2528" i="3" s="1"/>
  <c r="J103" i="3" s="1"/>
  <c r="J2529" i="3"/>
  <c r="J104" i="3" s="1"/>
  <c r="J123" i="12"/>
  <c r="J92" i="12" s="1"/>
  <c r="BK122" i="12"/>
  <c r="R122" i="9"/>
  <c r="BC88" i="1"/>
  <c r="BA88" i="1"/>
  <c r="BK120" i="7"/>
  <c r="J120" i="7" s="1"/>
  <c r="J121" i="7"/>
  <c r="J93" i="7" s="1"/>
  <c r="J111" i="14"/>
  <c r="J90" i="14" s="1"/>
  <c r="BK110" i="14"/>
  <c r="J110" i="14" s="1"/>
  <c r="BK619" i="12"/>
  <c r="J619" i="12" s="1"/>
  <c r="J96" i="12" s="1"/>
  <c r="J620" i="12"/>
  <c r="J97" i="12" s="1"/>
  <c r="J113" i="13"/>
  <c r="J90" i="13" s="1"/>
  <c r="BK112" i="13"/>
  <c r="J112" i="13" s="1"/>
  <c r="J123" i="9"/>
  <c r="J93" i="9" s="1"/>
  <c r="BK123" i="8"/>
  <c r="J124" i="8"/>
  <c r="J94" i="8" s="1"/>
  <c r="AT102" i="1"/>
  <c r="BK822" i="11"/>
  <c r="J822" i="11" s="1"/>
  <c r="J95" i="11" s="1"/>
  <c r="J823" i="11"/>
  <c r="J96" i="11" s="1"/>
  <c r="BK246" i="9"/>
  <c r="J246" i="9" s="1"/>
  <c r="J98" i="9" s="1"/>
  <c r="J247" i="9"/>
  <c r="J99" i="9" s="1"/>
  <c r="AZ94" i="1"/>
  <c r="AV94" i="1" s="1"/>
  <c r="BK1472" i="4"/>
  <c r="J1472" i="4" s="1"/>
  <c r="J103" i="4" s="1"/>
  <c r="J1473" i="4"/>
  <c r="J104" i="4" s="1"/>
  <c r="BD87" i="1" l="1"/>
  <c r="W27" i="1" s="1"/>
  <c r="R131" i="4"/>
  <c r="BK129" i="6"/>
  <c r="BK128" i="6" s="1"/>
  <c r="J128" i="6" s="1"/>
  <c r="R128" i="6"/>
  <c r="D22" i="15"/>
  <c r="D36" i="15" s="1"/>
  <c r="P131" i="4"/>
  <c r="AU91" i="1" s="1"/>
  <c r="R132" i="3"/>
  <c r="T131" i="4"/>
  <c r="BB87" i="1"/>
  <c r="AX87" i="1" s="1"/>
  <c r="AU88" i="1"/>
  <c r="AU87" i="1" s="1"/>
  <c r="J135" i="5"/>
  <c r="J93" i="5" s="1"/>
  <c r="BK116" i="5"/>
  <c r="J116" i="5" s="1"/>
  <c r="AT94" i="1"/>
  <c r="AZ87" i="1"/>
  <c r="AV87" i="1" s="1"/>
  <c r="BK122" i="9"/>
  <c r="J122" i="9" s="1"/>
  <c r="BC87" i="1"/>
  <c r="AY88" i="1"/>
  <c r="J92" i="7"/>
  <c r="J27" i="7"/>
  <c r="E26" i="15" s="1"/>
  <c r="BK132" i="3"/>
  <c r="J132" i="3" s="1"/>
  <c r="J133" i="3"/>
  <c r="J93" i="3" s="1"/>
  <c r="J433" i="10"/>
  <c r="J98" i="10" s="1"/>
  <c r="BK122" i="10"/>
  <c r="J122" i="10" s="1"/>
  <c r="BK131" i="4"/>
  <c r="J131" i="4" s="1"/>
  <c r="J89" i="13"/>
  <c r="J23" i="13"/>
  <c r="E38" i="15" s="1"/>
  <c r="J89" i="14"/>
  <c r="J23" i="14"/>
  <c r="AW88" i="1"/>
  <c r="AT88" i="1" s="1"/>
  <c r="BA87" i="1"/>
  <c r="BK121" i="12"/>
  <c r="J121" i="12" s="1"/>
  <c r="J122" i="12"/>
  <c r="J91" i="12" s="1"/>
  <c r="BK118" i="11"/>
  <c r="J118" i="11" s="1"/>
  <c r="BK122" i="8"/>
  <c r="J122" i="8" s="1"/>
  <c r="J123" i="8"/>
  <c r="J93" i="8" s="1"/>
  <c r="AN89" i="1"/>
  <c r="J129" i="6" l="1"/>
  <c r="J91" i="6" s="1"/>
  <c r="W25" i="1"/>
  <c r="C26" i="15"/>
  <c r="J90" i="5"/>
  <c r="J25" i="5"/>
  <c r="W23" i="1"/>
  <c r="J90" i="6"/>
  <c r="J25" i="6"/>
  <c r="E21" i="15" s="1"/>
  <c r="C21" i="15" s="1"/>
  <c r="J32" i="14"/>
  <c r="AG102" i="1"/>
  <c r="AN102" i="1" s="1"/>
  <c r="J92" i="4"/>
  <c r="J27" i="4"/>
  <c r="E17" i="15" s="1"/>
  <c r="C17" i="15" s="1"/>
  <c r="J92" i="3"/>
  <c r="J27" i="3"/>
  <c r="E16" i="15" s="1"/>
  <c r="J89" i="11"/>
  <c r="J24" i="11"/>
  <c r="E31" i="15" s="1"/>
  <c r="C31" i="15" s="1"/>
  <c r="J90" i="12"/>
  <c r="J25" i="12"/>
  <c r="E33" i="15" s="1"/>
  <c r="C33" i="15" s="1"/>
  <c r="J92" i="10"/>
  <c r="J27" i="10"/>
  <c r="E29" i="15" s="1"/>
  <c r="C29" i="15" s="1"/>
  <c r="W26" i="1"/>
  <c r="AY87" i="1"/>
  <c r="J92" i="8"/>
  <c r="J27" i="8"/>
  <c r="E27" i="15" s="1"/>
  <c r="C27" i="15" s="1"/>
  <c r="W24" i="1"/>
  <c r="AW87" i="1"/>
  <c r="AK24" i="1" s="1"/>
  <c r="J32" i="13"/>
  <c r="AG101" i="1"/>
  <c r="AN101" i="1" s="1"/>
  <c r="AG95" i="1"/>
  <c r="J36" i="7"/>
  <c r="AK23" i="1"/>
  <c r="J92" i="9"/>
  <c r="J27" i="9"/>
  <c r="E28" i="15" s="1"/>
  <c r="C28" i="15" s="1"/>
  <c r="E34" i="15" l="1"/>
  <c r="C34" i="15"/>
  <c r="E19" i="15"/>
  <c r="C19" i="15" s="1"/>
  <c r="AG92" i="1"/>
  <c r="AN92" i="1" s="1"/>
  <c r="J34" i="5"/>
  <c r="C16" i="15"/>
  <c r="E22" i="15"/>
  <c r="AG100" i="1"/>
  <c r="AN100" i="1" s="1"/>
  <c r="J34" i="12"/>
  <c r="AG90" i="1"/>
  <c r="J36" i="3"/>
  <c r="AG96" i="1"/>
  <c r="AN96" i="1" s="1"/>
  <c r="J36" i="8"/>
  <c r="J36" i="10"/>
  <c r="AG98" i="1"/>
  <c r="AN98" i="1" s="1"/>
  <c r="AG99" i="1"/>
  <c r="AN99" i="1" s="1"/>
  <c r="J33" i="11"/>
  <c r="AG91" i="1"/>
  <c r="AN91" i="1" s="1"/>
  <c r="J36" i="4"/>
  <c r="AG93" i="1"/>
  <c r="AN93" i="1" s="1"/>
  <c r="J34" i="6"/>
  <c r="J36" i="9"/>
  <c r="AG97" i="1"/>
  <c r="AN97" i="1" s="1"/>
  <c r="AN95" i="1"/>
  <c r="AT87" i="1"/>
  <c r="C22" i="15" l="1"/>
  <c r="C36" i="15" s="1"/>
  <c r="E36" i="15"/>
  <c r="E52" i="15" s="1"/>
  <c r="AN90" i="1"/>
  <c r="AG88" i="1"/>
  <c r="AG94" i="1"/>
  <c r="AN94" i="1" s="1"/>
  <c r="AG87" i="1" l="1"/>
  <c r="AN88" i="1"/>
  <c r="AN87" i="1" l="1"/>
  <c r="AK20" i="1"/>
  <c r="AK29" i="1" s="1"/>
</calcChain>
</file>

<file path=xl/sharedStrings.xml><?xml version="1.0" encoding="utf-8"?>
<sst xmlns="http://schemas.openxmlformats.org/spreadsheetml/2006/main" count="175093" uniqueCount="6095">
  <si>
    <t>Export Komplet</t>
  </si>
  <si>
    <t/>
  </si>
  <si>
    <t>2.0</t>
  </si>
  <si>
    <t>False</t>
  </si>
  <si>
    <t>{428da504-b121-45c6-9047-6b645a235583}</t>
  </si>
  <si>
    <t>&gt;&gt;  skryté sloupce  &lt;&lt;</t>
  </si>
  <si>
    <t>0,01</t>
  </si>
  <si>
    <t>21</t>
  </si>
  <si>
    <t>15</t>
  </si>
  <si>
    <t>REKAPITULACE STAVBY</t>
  </si>
  <si>
    <t>v ---  níže se nacházejí doplnkové a pomocné údaje k sestavám  --- v</t>
  </si>
  <si>
    <t>Návod na vyplnění</t>
  </si>
  <si>
    <t>0,001</t>
  </si>
  <si>
    <t>Stavba:</t>
  </si>
  <si>
    <t>Rekonstrukce odlučovače ropných látek</t>
  </si>
  <si>
    <t>KSO:</t>
  </si>
  <si>
    <t>814 21</t>
  </si>
  <si>
    <t>CC-CZ:</t>
  </si>
  <si>
    <t>12523</t>
  </si>
  <si>
    <t>Místo:</t>
  </si>
  <si>
    <t>Hněvice</t>
  </si>
  <si>
    <t>Datum:</t>
  </si>
  <si>
    <t>CZ-CPV:</t>
  </si>
  <si>
    <t>45454100-5</t>
  </si>
  <si>
    <t>CZ-CPA:</t>
  </si>
  <si>
    <t>41.00.26</t>
  </si>
  <si>
    <t>Zadavatel:</t>
  </si>
  <si>
    <t>IČ:</t>
  </si>
  <si>
    <t>60193531</t>
  </si>
  <si>
    <t>ČEPRO, a.s.</t>
  </si>
  <si>
    <t>DIČ:</t>
  </si>
  <si>
    <t>CZ60193531</t>
  </si>
  <si>
    <t>Uchazeč:</t>
  </si>
  <si>
    <t>Vyplň údaj</t>
  </si>
  <si>
    <t>True</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</si>
  <si>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</si>
  <si>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</si>
  <si>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</si>
  <si>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</si>
  <si>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</si>
  <si>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</si>
  <si>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</si>
  <si>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</si>
  <si>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</si>
  <si>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</si>
  <si>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</si>
  <si>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</si>
  <si>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</si>
  <si>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</si>
  <si>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</si>
  <si>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</si>
  <si>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</si>
  <si>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</si>
  <si>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</si>
  <si>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</si>
  <si>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</si>
  <si>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</si>
  <si>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</si>
  <si>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</si>
  <si>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</si>
  <si>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</si>
  <si>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</si>
  <si>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</si>
  <si>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</si>
  <si>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</si>
  <si>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</si>
  <si>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</si>
  <si>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</si>
  <si>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</si>
  <si>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</si>
  <si>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</si>
  <si>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</si>
  <si>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</si>
  <si>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</si>
  <si>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</si>
  <si>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</si>
  <si>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</si>
  <si>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</si>
  <si>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</si>
  <si>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</si>
  <si>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</si>
  <si>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01-03</t>
  </si>
  <si>
    <t>SO 0001 - Stavební část</t>
  </si>
  <si>
    <t>STA</t>
  </si>
  <si>
    <t>1</t>
  </si>
  <si>
    <t>{62d50a6e-daa5-4bf2-bfa0-f5adff674ba1}</t>
  </si>
  <si>
    <t>2</t>
  </si>
  <si>
    <t>/</t>
  </si>
  <si>
    <t>01</t>
  </si>
  <si>
    <t>DSO 0001.01 - stáčiště</t>
  </si>
  <si>
    <t>Soupis</t>
  </si>
  <si>
    <t>{883ba23a-8747-4238-b203-14c2e6a56a65}</t>
  </si>
  <si>
    <t>02</t>
  </si>
  <si>
    <t>DSO 0001.02 - retenční nádrž</t>
  </si>
  <si>
    <t>{2600eae0-1015-4787-8a69-444586c827a9}</t>
  </si>
  <si>
    <t>03</t>
  </si>
  <si>
    <t>DSO 0001.03 - ORL</t>
  </si>
  <si>
    <t>{4c664527-1306-4952-98cf-3cc2d80c8904}</t>
  </si>
  <si>
    <t>04</t>
  </si>
  <si>
    <t>SO 0002 - Vzduchotechnika</t>
  </si>
  <si>
    <t>{7bb07369-ce4c-4bb3-a1f3-492e8ca5aa09}</t>
  </si>
  <si>
    <t>05</t>
  </si>
  <si>
    <t xml:space="preserve">SO 0003 - Trubní řady, zpevněné plochy a terénní úpravy </t>
  </si>
  <si>
    <t>{08eea861-45bb-4493-a00d-13d0d45ddb48}</t>
  </si>
  <si>
    <t>06-09</t>
  </si>
  <si>
    <t>PS 0001 - Strojně technologická část</t>
  </si>
  <si>
    <t>PRO</t>
  </si>
  <si>
    <t>{7141c5b7-5cb7-4932-833f-5701003e3270}</t>
  </si>
  <si>
    <t>06</t>
  </si>
  <si>
    <t>DPS 0001.01 - stáčiště</t>
  </si>
  <si>
    <t>{31314838-b178-4df8-919f-0fd635c546f2}</t>
  </si>
  <si>
    <t>07</t>
  </si>
  <si>
    <t>DPS 0001.02 - obslužna k objektu 321</t>
  </si>
  <si>
    <t>{cf558775-e4c4-473a-9aa8-4d9cab859237}</t>
  </si>
  <si>
    <t>08</t>
  </si>
  <si>
    <t>DPS 0001.03 - retenční nádrž</t>
  </si>
  <si>
    <t>{33f17dba-c97d-4fb0-bc01-4b2daa76c543}</t>
  </si>
  <si>
    <t>09</t>
  </si>
  <si>
    <t>DPS 0001.04 - ORL</t>
  </si>
  <si>
    <t>{71bbcec7-9d3b-4de0-ad19-e7011ec99e8b}</t>
  </si>
  <si>
    <t>010</t>
  </si>
  <si>
    <t>PS 0002 - Elektro-část</t>
  </si>
  <si>
    <t>{659d0537-4745-4d6c-a529-80f8a1160fed}</t>
  </si>
  <si>
    <t>011</t>
  </si>
  <si>
    <t>PS 0003 - SŘTP</t>
  </si>
  <si>
    <t>{db47c72d-70d0-47ba-ad49-411d40bae954}</t>
  </si>
  <si>
    <t>012</t>
  </si>
  <si>
    <t>VRN - Vedlejší rozpočtové náklady</t>
  </si>
  <si>
    <t>VON</t>
  </si>
  <si>
    <t>{d0d74046-8136-46bb-bc4c-ce7567b7c90a}</t>
  </si>
  <si>
    <t>013</t>
  </si>
  <si>
    <t>ON - Ostatní náklady</t>
  </si>
  <si>
    <t>OST</t>
  </si>
  <si>
    <t>{6bd123b2-79d8-4fec-812c-6f48921d32f0}</t>
  </si>
  <si>
    <t>KRYCÍ LIST SOUPISU PRACÍ</t>
  </si>
  <si>
    <t>Objekt:</t>
  </si>
  <si>
    <t>01-03 - SO 0001 - Stavební část</t>
  </si>
  <si>
    <t>Soupis:</t>
  </si>
  <si>
    <t>01 - DSO 0001.01 - stáčiště</t>
  </si>
  <si>
    <t>Je-li v názvu položky v kontrolním rozpočtu nebo v soupisu prací uvedena v kolonce "Popis" obchodní značka jakéhokoliv materiálu, výrobku nebo technologie, má tento název pouze informativní charakter. Pro ocenění a následně pro realizaci je možné použít jiný materiál, výrobek nebo technologii, se srovnatelnými nebo lepšími užitnými vlastnostmi, které odpovídají požadavkům dokumentace.</t>
  </si>
  <si>
    <t>REKAPITULACE ČLENĚNÍ SOUPISU PRACÍ</t>
  </si>
  <si>
    <t>Kód dílu - Popis</t>
  </si>
  <si>
    <t>Cena celkem [CZK]</t>
  </si>
  <si>
    <t>Náklady ze soupisu prací</t>
  </si>
  <si>
    <t>-1</t>
  </si>
  <si>
    <t>HSV - Práce a dodávky HSV</t>
  </si>
  <si>
    <t xml:space="preserve">    9 - Ostatní konstrukce a práce, bourání</t>
  </si>
  <si>
    <t>PSV - Práce a dodávky PSV</t>
  </si>
  <si>
    <t xml:space="preserve">    767 - Konstrukce zámečnické</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</si>
  <si>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</si>
  <si>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</si>
  <si>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</si>
  <si>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</si>
  <si>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</si>
  <si>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</si>
  <si>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</si>
  <si>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</si>
  <si>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</si>
  <si>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</si>
  <si>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</si>
  <si>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</si>
  <si>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</si>
  <si>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</si>
  <si>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</si>
  <si>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</si>
  <si>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9</t>
  </si>
  <si>
    <t>Ostatní konstrukce a práce, bourání</t>
  </si>
  <si>
    <t>K</t>
  </si>
  <si>
    <t>952903100R</t>
  </si>
  <si>
    <t>Vyčištění objektu stáčiště před provedením vyvložkování vč.likvidace znečištěné vody</t>
  </si>
  <si>
    <t>kpl</t>
  </si>
  <si>
    <t>R-položka</t>
  </si>
  <si>
    <t>4</t>
  </si>
  <si>
    <t>1909489152</t>
  </si>
  <si>
    <t>PP</t>
  </si>
  <si>
    <t>PSC</t>
  </si>
  <si>
    <t xml:space="preserve">Poznámka k souboru cen:_x000D_
1. Ceny jsou určeny za zametení prostorů, umytí keramických podlah, vyčištění oken, dveří, zábradlí, potrubí, armatur a jiných konstrukcí a předmětů před předáním stavby do užívání. 2. Množství měrných jednotek se určuje v m2 půdorysné plochy vnějšího obrysu objektu. </t>
  </si>
  <si>
    <t>VV</t>
  </si>
  <si>
    <t>REKONSTRUKCE ORL HNĚVICE - PODZIM 2019</t>
  </si>
  <si>
    <t>SO 0001 - STAVEBNÍ ČÁST</t>
  </si>
  <si>
    <t>DSO 0001.01 - STÁČIŠTĚ</t>
  </si>
  <si>
    <t>NOVÝ STAV</t>
  </si>
  <si>
    <t>VYČIŠTĚNÍ NÁDRŽE STÁČIŠTĚ PŘED PROVEDENÍM VYVLOŽKOVÁNÍ</t>
  </si>
  <si>
    <t>"naceněno jako 1x komplet odborným odhadem"1</t>
  </si>
  <si>
    <t>Součet</t>
  </si>
  <si>
    <t>PSV</t>
  </si>
  <si>
    <t>Práce a dodávky PSV</t>
  </si>
  <si>
    <t>767</t>
  </si>
  <si>
    <t>Konstrukce zámečnické</t>
  </si>
  <si>
    <t>767000000R</t>
  </si>
  <si>
    <t>Dodávka+montáž vyvložkování kolektoru stáčiště do výšky 1m v nerezové oceli tř.AISI 304 tl. materiálu 2mm</t>
  </si>
  <si>
    <t>16</t>
  </si>
  <si>
    <t>-58593394</t>
  </si>
  <si>
    <t xml:space="preserve">Dodávka+montáž vyvložkování kolektoru (dl.cca 270m, šířky 2,2m, výška 2m) stáčiště do výšky 1m v nerezové oceli tř.AISI 304 tl. materiálu 2mm. </t>
  </si>
  <si>
    <t>P</t>
  </si>
  <si>
    <t>VYVLOŽKOVÁNÍ KOLEKTORU NEREZOVOU OCELÍ DO VÝŠKY 1m</t>
  </si>
  <si>
    <t>"naceněno jako 1x komplet dle odborné firmy"1</t>
  </si>
  <si>
    <t>02 - DSO 0001.02 - retenční nádrž</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</si>
  <si>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</si>
  <si>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</si>
  <si>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</si>
  <si>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</si>
  <si>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</si>
  <si>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8 - Trubní vedení</t>
  </si>
  <si>
    <t xml:space="preserve">    997 - Přesun sutě</t>
  </si>
  <si>
    <t xml:space="preserve">    998 - Přesun hmot</t>
  </si>
  <si>
    <t xml:space="preserve">    711 - Izolace proti vodě, vlhkosti a plynům</t>
  </si>
  <si>
    <t xml:space="preserve">    764 - Konstrukce klempířské</t>
  </si>
  <si>
    <t xml:space="preserve">    783 - Dokončovací práce - nátěry</t>
  </si>
  <si>
    <t xml:space="preserve">    789 - Povrchové úpravy ocelových konstrukcí a technologických zařízení</t>
  </si>
  <si>
    <t>HZS - Hodinové zúčtovací sazby</t>
  </si>
  <si>
    <t>OST - Ostatní</t>
  </si>
  <si>
    <t>Zemní práce</t>
  </si>
  <si>
    <t>115201511</t>
  </si>
  <si>
    <t>Demontáž odpadního potrubí DN 150</t>
  </si>
  <si>
    <t>m</t>
  </si>
  <si>
    <t>CS ÚRS 2019 02</t>
  </si>
  <si>
    <t>1728419473</t>
  </si>
  <si>
    <t>Montáž a demontáž odpadního potrubí s tvarovkami pro všechny druhy potrubí a způsoby uložení při snižování hladiny podzemní vody soustavou čerpacích jehel demontáž potrubí jmenovité světlosti DN 150</t>
  </si>
  <si>
    <t xml:space="preserve">Poznámka k souboru cen:_x000D_
1. Ceny lze použít pouze tehdy, oceňuje-li se zároveň odsávání a čerpání vody při snižování hladiny podzemní vody soustavou čerpacích jehel cenami souboru cen 115 20-16 Odsávání a čerpání vody sběrným potrubím. 2. Odpadním potrubím se rozumí potrubí, jímž se voda z odsávací a čerpací stanice odvádí na určené místo. 3. Množství měrných jednotek se určuje v m měřených v ose odpadního potrubí od připojení na odsávací a čerpací stanici až na konec odpadního potrubí. </t>
  </si>
  <si>
    <t>DSO 0001.02 - RETENČNÍ NÁDRŽ</t>
  </si>
  <si>
    <t>BOURÁNÍ</t>
  </si>
  <si>
    <t>DEMONTÁŽ PLASTOVÉHO POTRUBÍ HADICE JS 110 PRO PLOVÁKY V JÍMKÁCH</t>
  </si>
  <si>
    <t>"severní jímka"1,5</t>
  </si>
  <si>
    <t>"jižní jímka"1,5</t>
  </si>
  <si>
    <t>131201201</t>
  </si>
  <si>
    <t>Hloubení jam zapažených v hornině tř. 3 objemu do 100 m3</t>
  </si>
  <si>
    <t>m3</t>
  </si>
  <si>
    <t>-197377458</t>
  </si>
  <si>
    <t>Hloubení zapažených jam a zářezů  s urovnáním dna do předepsaného profilu a spádu v hornině tř. 3 do 100 m3</t>
  </si>
  <si>
    <t xml:space="preserve">Poznámka k souboru cen:_x000D_
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 </t>
  </si>
  <si>
    <t>ZEMNÍ PRÁCE</t>
  </si>
  <si>
    <t>VÝKOP TROJICE ZAPAŽENÝCH JAM PODÉL ZÁPADNÍ STRANY NÁDRŽE</t>
  </si>
  <si>
    <t>JÁMA U KOMORY 1</t>
  </si>
  <si>
    <t>"půdorysná plocha x hloubka"2,0*2,0*2,05</t>
  </si>
  <si>
    <t>Mezisoučet</t>
  </si>
  <si>
    <t>3</t>
  </si>
  <si>
    <t>JÁMA U NÁTOKOVÉ KOMORY</t>
  </si>
  <si>
    <t>JÁMA U KOMORY 2</t>
  </si>
  <si>
    <t>zemina tř.3 = 50%, zemina tř.4 = 50%, lepivost 30%</t>
  </si>
  <si>
    <t>24,6*0,5 'Přepočtené koeficientem množství</t>
  </si>
  <si>
    <t>131201209</t>
  </si>
  <si>
    <t>Příplatek za lepivost u hloubení jam zapažených v hornině tř. 3</t>
  </si>
  <si>
    <t>-1381613250</t>
  </si>
  <si>
    <t>Hloubení zapažených jam a zářezů  s urovnáním dna do předepsaného profilu a spádu Příplatek k cenám za lepivost horniny tř. 3</t>
  </si>
  <si>
    <t>24,6*0,15 'Přepočtené koeficientem množství</t>
  </si>
  <si>
    <t>131301201</t>
  </si>
  <si>
    <t>Hloubení jam zapažených v hornině tř. 4 objemu do 100 m3</t>
  </si>
  <si>
    <t>2060534440</t>
  </si>
  <si>
    <t>Hloubení zapažených jam a zářezů  s urovnáním dna do předepsaného profilu a spádu v hornině tř. 4 do 100 m3</t>
  </si>
  <si>
    <t>5</t>
  </si>
  <si>
    <t>131301209</t>
  </si>
  <si>
    <t>Příplatek za lepivost u hloubení jam zapažených v hornině tř. 4</t>
  </si>
  <si>
    <t>538481729</t>
  </si>
  <si>
    <t>Hloubení zapažených jam a zářezů  s urovnáním dna do předepsaného profilu a spádu Příplatek k cenám za lepivost horniny tř. 4</t>
  </si>
  <si>
    <t>6</t>
  </si>
  <si>
    <t>132201201</t>
  </si>
  <si>
    <t>Hloubení rýh š do 2000 mm v hornině tř. 3 objemu do 100 m3</t>
  </si>
  <si>
    <t>-652677649</t>
  </si>
  <si>
    <t>Hloubení zapažených i nezapažených rýh šířky přes 600 do 2 000 mm  s urovnáním dna do předepsaného profilu a spádu v hornině tř. 3 do 100 m3</t>
  </si>
  <si>
    <t xml:space="preserve">Poznámka k souboru cen:_x000D_
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 </t>
  </si>
  <si>
    <t>VÝKOP RÝHY OKOLO CELÉ RN NÁDRŽE PRO NOVÝ OKAPOVÝ CHODNÍK</t>
  </si>
  <si>
    <t>SEVERNÍ STRANA</t>
  </si>
  <si>
    <t>"odkopávka vrstvy kačírku mezi RN a ORL nádržemi"18,5*0,8*0,1</t>
  </si>
  <si>
    <t>VÝCHODNÍ STRANA</t>
  </si>
  <si>
    <t>"rýha v pravidelném tvaru"23,25*0,65*0,3</t>
  </si>
  <si>
    <t>"rýha svahovaná"(23,5*0,3*0,3)/2</t>
  </si>
  <si>
    <t>JIŽNÍ STRANA</t>
  </si>
  <si>
    <t>"rýha v pravidelném tvaru"19,05*0,65*0,3</t>
  </si>
  <si>
    <t>"rýha svahovaná"(20,0*0,3*0,3)/2</t>
  </si>
  <si>
    <t>ZÁPADNÍ STRAN</t>
  </si>
  <si>
    <t>"úseky mezi jámami - pravidelné tvary"(0,65*0,65*0,3)+(8,0*0,65*0,3)+(7,9*0,65*0,3)+(0,8*0,65*0,3)</t>
  </si>
  <si>
    <t>"úseky mezi jámami - svahované tvary"(0,65*0,3*0,3)/2+(8,0*0,3*0,3)/2+(7,9*0,3*0,3)/2+(0,8*0,3*0,3)/2</t>
  </si>
  <si>
    <t>7</t>
  </si>
  <si>
    <t>132201209</t>
  </si>
  <si>
    <t>Příplatek za lepivost k hloubení rýh š do 2000 mm v hornině tř. 3</t>
  </si>
  <si>
    <t>487159431</t>
  </si>
  <si>
    <t>Hloubení zapažených i nezapažených rýh šířky přes 600 do 2 000 mm  s urovnáním dna do předepsaného profilu a spádu v hornině tř. 3 Příplatek k cenám za lepivost horniny tř. 3</t>
  </si>
  <si>
    <t>15,851*0,3 'Přepočtené koeficientem množství</t>
  </si>
  <si>
    <t>8</t>
  </si>
  <si>
    <t>151101201</t>
  </si>
  <si>
    <t>Zřízení příložného pažení stěn výkopu hl do 4 m</t>
  </si>
  <si>
    <t>m2</t>
  </si>
  <si>
    <t>207339520</t>
  </si>
  <si>
    <t>Zřízení pažení stěn výkopu bez rozepření nebo vzepření  příložné, hloubky do 4 m</t>
  </si>
  <si>
    <t xml:space="preserve">Poznámka k souboru cen:_x000D_
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 </t>
  </si>
  <si>
    <t>PŘÍLOŽNÉ PAŽENÍ TROJICE STAVEBNÍCH JAM</t>
  </si>
  <si>
    <t>"pažení výkopu ze tří stran"3*(2,0*2,05)</t>
  </si>
  <si>
    <t>151101211</t>
  </si>
  <si>
    <t>Odstranění příložného pažení stěn hl do 4 m</t>
  </si>
  <si>
    <t>-2040784221</t>
  </si>
  <si>
    <t>Odstranění pažení stěn výkopu  s uložením pažin na vzdálenost do 3 m od okraje výkopu příložné, hloubky do 4 m</t>
  </si>
  <si>
    <t>10</t>
  </si>
  <si>
    <t>161101101</t>
  </si>
  <si>
    <t>Svislé přemístění výkopku z horniny tř. 1 až 4 hl výkopu do 2,5 m</t>
  </si>
  <si>
    <t>1937293412</t>
  </si>
  <si>
    <t>Svislé přemístění výkopku  bez naložení do dopravní nádoby avšak s vyprázdněním dopravní nádoby na hromadu nebo do dopravního prostředku z horniny tř. 1 až 4, při hloubce výkopu přes 1 do 2,5 m</t>
  </si>
  <si>
    <t xml:space="preserve">Poznámka k souboru cen:_x000D_
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 </t>
  </si>
  <si>
    <t>VYTĚŽENÍ VÝKOPKU ZE STAVEBNÍCH JAM</t>
  </si>
  <si>
    <t>11</t>
  </si>
  <si>
    <t>-186491937</t>
  </si>
  <si>
    <t xml:space="preserve">Poznámka k souboru cen:_x000D_
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 </t>
  </si>
  <si>
    <t>ODVOZ KONTAMINOVANÉHO VÝKOPKU NA SKLÁDKU</t>
  </si>
  <si>
    <t>"výkopek ze stavebních jam celkem"24,6</t>
  </si>
  <si>
    <t>"výkopek ze stavebních rýh celkem"15,851</t>
  </si>
  <si>
    <t>12</t>
  </si>
  <si>
    <t>13</t>
  </si>
  <si>
    <t>167101102</t>
  </si>
  <si>
    <t>Nakládání výkopku z hornin tř. 1 až 4 přes 100 m3</t>
  </si>
  <si>
    <t>262086631</t>
  </si>
  <si>
    <t>Nakládání, skládání a překládání neulehlého výkopku nebo sypaniny  nakládání, množství přes 100 m3, z hornin tř. 1 až 4</t>
  </si>
  <si>
    <t xml:space="preserve">Poznámka k souboru cen:_x000D_
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 </t>
  </si>
  <si>
    <t>NALOŽENÍ ZEMINY PRO ODVOZ NA SKLÁDKU</t>
  </si>
  <si>
    <t>14</t>
  </si>
  <si>
    <t>174101101</t>
  </si>
  <si>
    <t>Zásyp jam, šachet rýh nebo kolem objektů sypaninou se zhutněním</t>
  </si>
  <si>
    <t>2100973111</t>
  </si>
  <si>
    <t>Zásyp sypaninou z jakékoliv horniny  s uložením výkopku ve vrstvách se zhutněním jam, šachet, rýh nebo kolem objektů v těchto vykopávkách</t>
  </si>
  <si>
    <t xml:space="preserve">Poznámka k souboru cen:_x000D_
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 </t>
  </si>
  <si>
    <t>ZEMNÍ PRÁCE - ZPĚTNÝ ZÁSYP A PODSYP OKOLO RN NÁDRŽE</t>
  </si>
  <si>
    <t>PODSYPY POD OBSLUŽNÝMI CHODNÍKY</t>
  </si>
  <si>
    <t>"půdorysná plocha nového okapového chodníku x podsyp tl.200mm"42,0*0,2</t>
  </si>
  <si>
    <t>OBSYPY PODÉL OBRUBNÍKŮ U OBSLUŽNÝCH CHODNÍKŮ</t>
  </si>
  <si>
    <t>"východní strana - plocha v řezu x délka"0,07*24,4</t>
  </si>
  <si>
    <t>"jižní strana - plocha v řezu x délka"0,07*20,0</t>
  </si>
  <si>
    <t>"západní strana - plocha v řezu x délka"0,07*(16,4+2,8)</t>
  </si>
  <si>
    <t>M</t>
  </si>
  <si>
    <t>10364100</t>
  </si>
  <si>
    <t>zemina pro terénní úpravy - tříděná</t>
  </si>
  <si>
    <t>t</t>
  </si>
  <si>
    <t>111601497</t>
  </si>
  <si>
    <t>12,852*1,6 'Přepočtené koeficientem množství</t>
  </si>
  <si>
    <t>Zakládání</t>
  </si>
  <si>
    <t>274311125</t>
  </si>
  <si>
    <t>Základové pasy, prahy, věnce a ostruhy z betonu prostého C 16/20 X0</t>
  </si>
  <si>
    <t>-1075917467</t>
  </si>
  <si>
    <t>Základové konstrukce z betonu prostého pasy, prahy, věnce a ostruhy ve výkopu nebo na hlavách pilot C 16/20</t>
  </si>
  <si>
    <t xml:space="preserve">Poznámka k souboru cen:_x000D_
1. V cenách jsou započteny i náklady na: a) kontrolu bednění před betonáží, vlastní betonáž zejména čerpadlem betonu, rozhrnutí a hutnění betonu požadované konzistence, uhlazení horního povrchu základu s případnou technologickou přestávkou nutnou pro vytvoření založení dříku opěry nebo pilíře, b) ošetření a ochranu čerstvě uloženého betonu. 2. V cenách nejsou započteny náklady na: a) zhutnění podkladní vrstvy nebo vyčištění základové spáry u plošného založení, b) zhotovení vrtací šablony pilot nebo odbourání hlav pilot u základu založeného na pilotách. </t>
  </si>
  <si>
    <t>BETONOVÝ PRÁH PRO ULOŽENÍ ODVODŇOVACÍHO ŽLABU KOMUNIKACE</t>
  </si>
  <si>
    <t>Z BETONU DLE SPEC."M6" C16/20 X0</t>
  </si>
  <si>
    <t>"práh před ocelovou rampou č.1"0,4*5,2*0,3</t>
  </si>
  <si>
    <t>17</t>
  </si>
  <si>
    <t>274354111</t>
  </si>
  <si>
    <t>Bednění základových pasů - zřízení</t>
  </si>
  <si>
    <t>-2081979824</t>
  </si>
  <si>
    <t>Bednění základových konstrukcí pasů, prahů, věnců a ostruh zřízení</t>
  </si>
  <si>
    <t xml:space="preserve">Poznámka k souboru cen:_x000D_
1. V ceně -4111 jsou započteny i náklady na založení, sestavení a osazení systémového bednění mobilním jeřábem, nástřik bednění odformovacím postřikem, měsíční nájemné rámů inventárního bednění a spínacích prvků vztažené k ploše bednění, spotřebu výplní rámů bednění z překližek pro nepohledové bednění a distančních prvků. 2. Drobný spotřební materiál (např. hřebíky, vruty, materiál pro vyplnění kuželových otvorů v základu po spínacích tyčích bednění) je započten v režijních nákladech. 3. V ceně -4211 je započteno odbednění a očištění bednění. 4. V cenách nejsou obsaženy náklady na bednění vložky nebo výplně pracovních a dilatačních spár základu. </t>
  </si>
  <si>
    <t>BEDNĚNÍ PRAHU</t>
  </si>
  <si>
    <t>"práh před ocelovou rampou č.1"(2*5,2*0,3)+(2*0,4*0,3)</t>
  </si>
  <si>
    <t>18</t>
  </si>
  <si>
    <t>274354211</t>
  </si>
  <si>
    <t>Bednění základových pasů - odstranění</t>
  </si>
  <si>
    <t>-980390806</t>
  </si>
  <si>
    <t>Bednění základových konstrukcí pasů, prahů, věnců a ostruh odstranění bednění</t>
  </si>
  <si>
    <t>Svislé a kompletní konstrukce</t>
  </si>
  <si>
    <t>19</t>
  </si>
  <si>
    <t>310321111</t>
  </si>
  <si>
    <t>Zabetonování otvorů do pl 1 m2 ve zdivu nadzákladovém včetně bednění a výztuže</t>
  </si>
  <si>
    <t>1712943728</t>
  </si>
  <si>
    <t>Zabetonování otvorů ve zdivu nadzákladovém včetně bednění, odbednění a výztuže (materiál v ceně) plochy do 1 m2</t>
  </si>
  <si>
    <t>ZABETONOVÁNÍ PŮVODNÍCH PROSTUPŮ STĚNAMI</t>
  </si>
  <si>
    <t>Z BETONU DLE SPEC."M4" C25/30 (SCC), XC4</t>
  </si>
  <si>
    <t>"odtok z RN1 - otvor d300mm, ve stěně tl.425mm"(pi*0,15*0,15*0,425)</t>
  </si>
  <si>
    <t>"odtok z RN2 - otvor d300mm, ve stěně tl.440mm"(pi*0,15*0,15*0,44)</t>
  </si>
  <si>
    <t>"nátok do středov komory - otvor d400 ve stěně tl.300mm"(pi*0,2*0,2*0,3)</t>
  </si>
  <si>
    <t>20</t>
  </si>
  <si>
    <t>341311811</t>
  </si>
  <si>
    <t>Stěny nosné z betonu prostého tř. C 25/30 X0</t>
  </si>
  <si>
    <t>-43969296</t>
  </si>
  <si>
    <t>Stěny a příčky z betonu nosné prostého tř. C 25/30 X0</t>
  </si>
  <si>
    <t>BOČNÍ BETONOVÉ ZÍDKY U ODTOKOVÝCH OBJEKTŮ</t>
  </si>
  <si>
    <t>Z BETONU DLE SPEC."M5" C25/30 X0</t>
  </si>
  <si>
    <t>"zídka v RN 1 - "(0,75*0,15*1,1)+(0,75*0,15*0,8)</t>
  </si>
  <si>
    <t>"zídka v RN 2 - "(0,75*0,15*1,1)+(0,75*0,15*0,8)</t>
  </si>
  <si>
    <t>341351111</t>
  </si>
  <si>
    <t>Zřízení oboustranného bednění nosných stěn</t>
  </si>
  <si>
    <t>-1925133475</t>
  </si>
  <si>
    <t>Bednění stěn a příček nosných rovné oboustranné za každou stranu zřízení</t>
  </si>
  <si>
    <t xml:space="preserve">Poznámka k souboru cen:_x000D_
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 </t>
  </si>
  <si>
    <t>BEDNĚNÍ PŘÍČEK</t>
  </si>
  <si>
    <t>"zídka v RN 1" (2*0,75*1,1)+(2*0,75*0,8)+(0,15*0,8)</t>
  </si>
  <si>
    <t>"zídka v RN 2"(2*0,75*1,1)+(2*0,75*0,8)+(0,15*0,8)</t>
  </si>
  <si>
    <t>22</t>
  </si>
  <si>
    <t>341351112</t>
  </si>
  <si>
    <t>Odstranění oboustranného bednění nosných stěn</t>
  </si>
  <si>
    <t>823913607</t>
  </si>
  <si>
    <t>Bednění stěn a příček nosných rovné oboustranné za každou stranu odstranění</t>
  </si>
  <si>
    <t>23</t>
  </si>
  <si>
    <t>341362021</t>
  </si>
  <si>
    <t>Výztuž stěn svařovanými sítěmi Kari</t>
  </si>
  <si>
    <t>1964524421</t>
  </si>
  <si>
    <t>Výztuž stěn a příček nosných svislých nebo šikmých, rovných nebo oblých ze svařovaných sítí z drátů typu KARI</t>
  </si>
  <si>
    <t>VÝZTUŽ PŘÍČEK Z KARISÍTÍ 6/150/150 (3,033kg/m2)</t>
  </si>
  <si>
    <t>"zídka v RN 1" ((2*0,73*1,08)+(2*0,72*0,78)+(0,11*0,78))*3,033/1000*1,15</t>
  </si>
  <si>
    <t>"zídka v RN 2"((2*0,73*1,08)+(2*0,72*0,78)+(0,11*0,78))*3,033/1000*1,15</t>
  </si>
  <si>
    <t>0,02*1,08 'Přepočtené koeficientem množství</t>
  </si>
  <si>
    <t>24</t>
  </si>
  <si>
    <t>342311811</t>
  </si>
  <si>
    <t>Stěny výplňové z betonu prostého tř. C 25/30 X0</t>
  </si>
  <si>
    <t>-1074503186</t>
  </si>
  <si>
    <t>Stěny a příčky z betonu výplňové a oddělovací pevné, ochranné přizdívky prostého tř. C 25/30 X0</t>
  </si>
  <si>
    <t>VÝPLŇ ŽLÁBKU V NÁTOKOVÉM OBJEKTU BETONEM</t>
  </si>
  <si>
    <t>DLE SPEC."M5" C25/30 X0</t>
  </si>
  <si>
    <t>"nátok v RN 1"0,9*0,35*0,4</t>
  </si>
  <si>
    <t>"zídka v RN 2"0,9*0,35*0,4</t>
  </si>
  <si>
    <t>Vodorovné konstrukce</t>
  </si>
  <si>
    <t>25</t>
  </si>
  <si>
    <t>451577777</t>
  </si>
  <si>
    <t>Podklad nebo lože pod dlažbu vodorovný nebo do sklonu 1:5 z kameniva těženého tl do 100 mm</t>
  </si>
  <si>
    <t>2026822669</t>
  </si>
  <si>
    <t>Podklad nebo lože pod dlažbu (přídlažbu)  v ploše vodorovné nebo ve sklonu do 1:5, tloušťky od 30 do 100 mm z kameniva těženého</t>
  </si>
  <si>
    <t xml:space="preserve">Poznámka k souboru cen:_x000D_
1. Ceny lze použít i pro podklad nebo lože pod dlažby silničních příkopů a kuželů. 2. Ceny nelze použít pro: a) lože rigolů dlážděných, které je započteno v 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 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 </t>
  </si>
  <si>
    <t>OBSLUŽNÝ CHODNÍK OKOLO RETENČNÍ NÁDRŽE</t>
  </si>
  <si>
    <t xml:space="preserve">PODKLAD Z DRTI TL.100mm </t>
  </si>
  <si>
    <t>"půdorysná plocha nového okapového chodníku"42,0</t>
  </si>
  <si>
    <t>Úpravy povrchů, podlahy a osazování výplní</t>
  </si>
  <si>
    <t>26</t>
  </si>
  <si>
    <t>62799100TR</t>
  </si>
  <si>
    <t>Těsnění potrubí pásem bobtnající pryže</t>
  </si>
  <si>
    <t>1006255103</t>
  </si>
  <si>
    <t>Tesnění potrubí pásem bobtnající pryže</t>
  </si>
  <si>
    <t xml:space="preserve">UTĚSNĚNÍ PROSTUPŮ POTRUBÍ STĚNAMI </t>
  </si>
  <si>
    <t xml:space="preserve">2X PÁS BOB.PRYŽE PO OBVODU POTRUBÍ </t>
  </si>
  <si>
    <t>viz spec.P.02.1 - VRTANÝ PROSTUP D400mm DO STĚNY TL.426mm, pro F-KUS 219,1x6,3; dl.700mm</t>
  </si>
  <si>
    <t>"1x prostup d400 ve stěně tl.426mm"2*(2*pi*0,1095)</t>
  </si>
  <si>
    <t>viz spec.P.02.2 - VRTANÝ PROSTUP D400mm DO STĚNY TL.433mm, pro F-KUS 219,1x6,3; dl.700mm</t>
  </si>
  <si>
    <t>"1x prostup d400 ve stěně tl.433mm"2*(2*pi*0,1095)</t>
  </si>
  <si>
    <t>viz spec.P.02.3 - VRTANÝ PROSTUP D350mm DO STĚNY TL.300mm, pro F-KUS 168,3x4,5; dl.500mm</t>
  </si>
  <si>
    <t>"1x prostup d350 ve stěně tl.300"2*(2*pi*0,084)</t>
  </si>
  <si>
    <t>viz spec.P.02.4 - VRTANÝ PROSTUP D350mm DO STĚNY TL.400mm, pro potrubí d273x7mm, dl.450mm</t>
  </si>
  <si>
    <t>"1x prostup d350 ve stěně tl.400"2*(2*pi*0,1365)</t>
  </si>
  <si>
    <t>viz spec.P.02.5 - VRTANÝ PROSTUP D350mm DO STĚNY TL.400mm, pro potrubí d273x7mm, dl.450mm</t>
  </si>
  <si>
    <t>viz spec.P.02.6 - 2x VRTANÝ PROSTUP D200mm DO STĚNY TL.400mm, pro potrubí d50x3mm, dl.470mm</t>
  </si>
  <si>
    <t>"2x prostup"2*2*(2*pi*0,025)</t>
  </si>
  <si>
    <t>27</t>
  </si>
  <si>
    <t>631311126</t>
  </si>
  <si>
    <t>Mazanina tl do 120 mm z betonu prostého bez zvýšených nároků na prostředí tř. C 25/30 X0</t>
  </si>
  <si>
    <t>1376669761</t>
  </si>
  <si>
    <t>Mazanina z betonu  prostého bez zvýšených nároků na prostředí tl. přes 80 do 120 mm tř. C 25/30 X0</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</si>
  <si>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 </t>
  </si>
  <si>
    <t xml:space="preserve">BETONOVÁ MAZANINA TL.80-140mm NA DNĚ RETENČNÍ NÁDRŽE </t>
  </si>
  <si>
    <t>BETONEM DLE SPEC."M5" C25/30 X0</t>
  </si>
  <si>
    <t>"půdorysná plocha RN1 x prům.tl.mazaniny"176,9*0,11</t>
  </si>
  <si>
    <t>"půdorysná plocha RN2 x prům.tl.mazaniny"177,7*0,11</t>
  </si>
  <si>
    <t>"půdorys nátokové komory pro RN1 x pr.tl.mazaniny"2,3*0,13</t>
  </si>
  <si>
    <t>"půdorys nátokové komory pro RN2 x pr.tl.mazaniny"2,3*0,13</t>
  </si>
  <si>
    <t>"půdorys nátokové středové komory x tl.mazaniny"1,*1,2*0,13</t>
  </si>
  <si>
    <t>"mazanina odtokové jímky RN1"0,95*1,2*0,75</t>
  </si>
  <si>
    <t>"mazanina odtokové jímky RN2"0,95*1,2*0,75</t>
  </si>
  <si>
    <t>28</t>
  </si>
  <si>
    <t>631319012</t>
  </si>
  <si>
    <t>Příplatek k mazanině tl do 120 mm za přehlazení povrchu</t>
  </si>
  <si>
    <t>1019420789</t>
  </si>
  <si>
    <t>Příplatek k cenám mazanin  za úpravu povrchu mazaniny přehlazením, mazanina tl. přes 80 do 120 mm</t>
  </si>
  <si>
    <t xml:space="preserve">Poznámka k souboru cen:_x000D_
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 </t>
  </si>
  <si>
    <t>29</t>
  </si>
  <si>
    <t>631319173</t>
  </si>
  <si>
    <t>Příplatek k mazanině tl do 120 mm za stržení povrchu spodní vrstvy před vložením výztuže</t>
  </si>
  <si>
    <t>-287338824</t>
  </si>
  <si>
    <t>Příplatek k cenám mazanin  za stržení povrchu spodní vrstvy mazaniny latí před vložením výztuže nebo pletiva pro tl. obou vrstev mazaniny přes 80 do 120 mm</t>
  </si>
  <si>
    <t>30</t>
  </si>
  <si>
    <t>631319196</t>
  </si>
  <si>
    <t>Příplatek k mazanině tl do 120 mm za plochu do 5 m2</t>
  </si>
  <si>
    <t>-1399793967</t>
  </si>
  <si>
    <t>Příplatek k cenám mazanin  za malou plochu do 5 m2 jednotlivě mazanina tl. přes 80 do 120 mm</t>
  </si>
  <si>
    <t>31</t>
  </si>
  <si>
    <t>631362021</t>
  </si>
  <si>
    <t>Výztuž mazanin svařovanými sítěmi Kari</t>
  </si>
  <si>
    <t>535965007</t>
  </si>
  <si>
    <t>Výztuž mazanin  ze svařovaných sítí z drátů typu KARI</t>
  </si>
  <si>
    <t xml:space="preserve">Poznámka k souboru cen:_x000D_
1. Betonová podezdívek příček se oceňuje položkou 278 36-1111 souboru cen 278 36-11.1 - Výztuž základu (podezdívky) betonového </t>
  </si>
  <si>
    <t>VÝZTUŽ KARI-SÍTÍ 6/150/150 (3,033kg/m2)</t>
  </si>
  <si>
    <t>"půdorysná plocha RN1 x hm.kari sítě"176,9*3,033*1,15/1000</t>
  </si>
  <si>
    <t>"půdorysná plocha RN2 x hm.kari sítě"177,7*3,033*1,15/1000</t>
  </si>
  <si>
    <t>"půdorys nátokové komory pro RN1 x hm.kari sítě"2,3*3,033*1,15/1000</t>
  </si>
  <si>
    <t>"půdorys nátokové komory pro RN2 x hm.kari sítě"2,3*3,033*1,15/1000</t>
  </si>
  <si>
    <t>"půdorys nátokové středové komory x hm.kari sítě"1,0*1,2*3,033*1,15/1000</t>
  </si>
  <si>
    <t>"mazanina odtokové jímky RN1"0,95*1,2*3,033*1,15/1000</t>
  </si>
  <si>
    <t>"mazanina odtokové jímky RN2"0,95*3,033*1,15/1000</t>
  </si>
  <si>
    <t>1,264*1,08 'Přepočtené koeficientem množství</t>
  </si>
  <si>
    <t>32</t>
  </si>
  <si>
    <t>637211122</t>
  </si>
  <si>
    <t>Okapový chodník z betonových dlaždic tl 60 mm kladených do písku se zalitím spár MC</t>
  </si>
  <si>
    <t>-908738731</t>
  </si>
  <si>
    <t>Okapový chodník z dlaždic  betonových se zalitím spár cementovou maltou do písku, tl. dlaždic 60 mm</t>
  </si>
  <si>
    <t>Z BETONOVÝCH DLAŽDIC 500/500/50mm</t>
  </si>
  <si>
    <t>33</t>
  </si>
  <si>
    <t>662301105R</t>
  </si>
  <si>
    <t>Rekrystalizační nátěr betonu</t>
  </si>
  <si>
    <t>505006177</t>
  </si>
  <si>
    <t>rekrystalizační nátěr betonu</t>
  </si>
  <si>
    <t>KRYSTALIZAČNÍ NÁTĚR</t>
  </si>
  <si>
    <t>"1x prostup d400 ve stěně tl.426mm"2*pi*0,2*0,426</t>
  </si>
  <si>
    <t>"1x prostup d400 ve stěně tl.433mm"2*pi*0,2*0,433</t>
  </si>
  <si>
    <t>"1x prostup d350 ve stěně tl.300"2*pi*0,175*0,3</t>
  </si>
  <si>
    <t>"1x prostup d350 ve stěně tl.400"2*pi*0,175*0,4</t>
  </si>
  <si>
    <t>"2x prostup"2*2*pi*0,1*0,4</t>
  </si>
  <si>
    <t>Trubní vedení</t>
  </si>
  <si>
    <t>34</t>
  </si>
  <si>
    <t>891310000R</t>
  </si>
  <si>
    <t>Demontáž plováků v jímkách</t>
  </si>
  <si>
    <t>-1985513194</t>
  </si>
  <si>
    <t>Demontáž kompletních zařízení plováků v jímkách vč. pomocných prvků plováků</t>
  </si>
  <si>
    <t>DEMONTÁŽ PLOVÁKŮ V JÍMKÁCH</t>
  </si>
  <si>
    <t>"severní jímka"1</t>
  </si>
  <si>
    <t>"jižní jímka"1</t>
  </si>
  <si>
    <t>35</t>
  </si>
  <si>
    <t>899914113</t>
  </si>
  <si>
    <t>Montáž ocelové chráničky D 273 x 10 mm</t>
  </si>
  <si>
    <t>-708420261</t>
  </si>
  <si>
    <t>Montáž ocelové chráničky v otevřeném výkopu vnějšího průměru D 273 x 10 mm</t>
  </si>
  <si>
    <t>OSAZENÍ POTRUBÍ DO DVOJICE PROSTUPŮ V NÁTOKOVÉM OBJEKTU</t>
  </si>
  <si>
    <t>viz PROSTUPY P.02.4 A P.02.5</t>
  </si>
  <si>
    <t>OSAZENÍ POTRUBÍ JAKO SOUČÁST OCELOVÉ VÝSTELKY NÁDRŽE</t>
  </si>
  <si>
    <t>"viz spec.P.02.4 - osazení  potrubí d273x7mm, dl.450mm"0,45</t>
  </si>
  <si>
    <t>"viz spec.P.02.5 - osazení potrubí d273x7mm, dl.450mm"0,45</t>
  </si>
  <si>
    <t>36</t>
  </si>
  <si>
    <t>14011110</t>
  </si>
  <si>
    <t>trubka ocelová bezešvá hladká jakost 11 353 273x7,0mm</t>
  </si>
  <si>
    <t>-937243969</t>
  </si>
  <si>
    <t>37</t>
  </si>
  <si>
    <t>916231213</t>
  </si>
  <si>
    <t>Osazení chodníkového obrubníku betonového stojatého s boční opěrou do lože z betonu prostého C16/20</t>
  </si>
  <si>
    <t>1186323241</t>
  </si>
  <si>
    <t>Osazení chodníkového obrubníku betonového se zřízením lože, s vyplněním a zatřením spár cementovou maltou stojatého s boční opěrou z betonu prostého, do lože z betonu prostého C16/20</t>
  </si>
  <si>
    <t xml:space="preserve">Poznámka k souboru cen:_x000D_
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 dlažebních kostek. 3. V cenách nejsou započteny náklady na dodání obrubníků, tyto se oceňují ve specifikaci. </t>
  </si>
  <si>
    <t>ZAHRADNÍ BETONOVÉ OBRUBNÍKY 50/500/250mm</t>
  </si>
  <si>
    <t>"délky obrubníků dle PD"72,3+12,4</t>
  </si>
  <si>
    <t>38</t>
  </si>
  <si>
    <t>59217003</t>
  </si>
  <si>
    <t>obrubník betonový zahradní 500x50x250mm</t>
  </si>
  <si>
    <t>2114409394</t>
  </si>
  <si>
    <t>84,7*1,06259 'Přepočtené koeficientem množství</t>
  </si>
  <si>
    <t>39</t>
  </si>
  <si>
    <t>933901111</t>
  </si>
  <si>
    <t>Provedení zkoušky vodotěsnosti nádrže do 1000 m3</t>
  </si>
  <si>
    <t>2132024306</t>
  </si>
  <si>
    <t>Zkoušky objektů a vymývání  provedení zkoušky vodotěsnosti betonové nádrže jakéhokoliv druhu a tvaru, o obsahu do 1000 m3</t>
  </si>
  <si>
    <t xml:space="preserve">Poznámka k souboru cen:_x000D_
1. Ceny -1111 a -1112 jsou určeny pro provedení zkoušky vodotěsnosti nádrží, které neslouží k výrobě kalového plynu. 2. V cenách -1311 a -1312 jsou započteny i náklady na dodání vody. 3. V cenách -1111 a -1112, -1511 a -1512 jsou započteny i náklady na napuštění a vypuštění vody z nádrže po skončení zkoušky. 4. V cenách -1111 a -1112, -1511 a -1512 nejsou započteny náklady na dodání vody pro zkoušku; dodání vody se oceňuje ve specifikaci a nezapočítává se do celkové hmotnosti pro oceňování přesunu hmot. 5. Množství měrných jednotek se určuje pro cenu a) -1311 a -1312 v m3 vody v nádrži; b) -1111, -1112, -1511 a -1512 v m3 vody, která se určí z objemu nádrže s přihlédnutím ke předepsané zkušební hladině vody, z vody potřebné pro nasycení pláště a udržení zkušební hladiny. Ztratné lze dohodnout ve výši 3 %. </t>
  </si>
  <si>
    <t>ZKOUŠKA TĚSNOSTI NÁDRŽE</t>
  </si>
  <si>
    <t>"objem RN1+RN2"364,8*0,84</t>
  </si>
  <si>
    <t>"středová nátoková jímka"1,2*0,905</t>
  </si>
  <si>
    <t>"odtoková jímka RN1"1,7*1,1</t>
  </si>
  <si>
    <t>"odtoková jímka RN2"1,7*1,1</t>
  </si>
  <si>
    <t>40</t>
  </si>
  <si>
    <t>08211321</t>
  </si>
  <si>
    <t>voda pitná pro ostatní odběratele</t>
  </si>
  <si>
    <t>1269991304</t>
  </si>
  <si>
    <t>311,258*1,05 'Přepočtené koeficientem množství</t>
  </si>
  <si>
    <t>41</t>
  </si>
  <si>
    <t>934956001R</t>
  </si>
  <si>
    <t>Hradítka z plastu tl 38mm</t>
  </si>
  <si>
    <t>-1850720217</t>
  </si>
  <si>
    <t>viz SPEC."PSV 2.6" - KONSTRUKCE HRADIDLOVÉ STĚNY</t>
  </si>
  <si>
    <t>RUČNĚ POSUVNÉ HRADIDLOVÉ DÍLCE</t>
  </si>
  <si>
    <t>"plocha dvojice hradítek dle PD"2*(1,2*0,8)</t>
  </si>
  <si>
    <t>42</t>
  </si>
  <si>
    <t>936311111</t>
  </si>
  <si>
    <t>Zabetonování potrubí ve vynechaných otvorech z betonu samozhutnitelného se zvýšenými nároky C 25/30 XC4, XW2/XRD pl otvoru 0,25 m2</t>
  </si>
  <si>
    <t>-1855120893</t>
  </si>
  <si>
    <t>Zabetonování potrubí uloženého ve vynechaných otvorech  ve dně nebo ve stěnách nádrží, z betonu se zvýšenými nároky na prostředí samozhutnitelným betonem C25/30 XC4, XW2/XRD o ploše otvoru do 0,25 m2</t>
  </si>
  <si>
    <t xml:space="preserve">Poznámka k souboru cen:_x000D_
1. V ceně jsou započteny i náklady na pevné spojení potrubí nebo trubní zděře s betonem otvoru, náklady na očištění potrubí před betonáží, bednění a odbednění. 2. Množství měrných jednotek se určuje v m3 betonu dle projektu. </t>
  </si>
  <si>
    <t xml:space="preserve">ZABETONOVÁNÍ PROSTUPŮ POTRUBÍ STĚNAMI </t>
  </si>
  <si>
    <t>SAMOZHUTNITELNÝM BETONEM DLE SPEC."M4" C25/30 XC4, XW2/XRD</t>
  </si>
  <si>
    <t>"1x prostup d400 ve stěně tl.426mm"(pi*0,2*0,2*0,426)-(pi*0,1095*0,1095*0,426)</t>
  </si>
  <si>
    <t>"1x prostup d400 ve stěně tl.433mm"(pi*0,2*0,2*0,433)-(pi*0,1095*0,1095*0,433)</t>
  </si>
  <si>
    <t>"1x prostup d350 ve stěně tl.300"(pi*0,175*0,175*0,30)-(pi*0,084*0,084*0,30)</t>
  </si>
  <si>
    <t>"1x prostup d350 ve stěně tl.400"(pi*0,175*0,175*0,40)-(pi*0,1365*0,1365*0,40)</t>
  </si>
  <si>
    <t>"2x prostup"2*((pi*0,1*0,1*0,40)-(pi*0,025*0,025*0,40))</t>
  </si>
  <si>
    <t>43</t>
  </si>
  <si>
    <t>938900001R</t>
  </si>
  <si>
    <t xml:space="preserve">Vyčištění retenční nádrže </t>
  </si>
  <si>
    <t>-1021892399</t>
  </si>
  <si>
    <t xml:space="preserve">Poznámka k souboru cen:_x000D_
1. V ceně -1131 jsou započteny i náklady na rozpojení bahna a naložení, ruční přemístění vodorovné za prvních 10 m, svislé za prvních 3,5 m, ztížení prací při rozmáčení. 2. V ceně -1132 jsou započteny i náklady na odstranění zbytků nečistot zametením nebo seškrábáním včetně naložení, ruční vodorovné přemístění za prvních 10 m, svislé přemístění za prvních 3,5 m, opláchnutí vyčištěných míst proudem tlakové vody. 3. V ceně -1150, -1151 jsou započteny i náklady na vodorovné přemístění m3 bahna za každých dalších 10 m, nebo svislé přemístění za každých 3,5 m nad základní přemístění započítané v cenách -1131 a -1132. 4. V cenách -1150 a -1151 nejsou započteny náklady na odvoz bahna auty. Toto vodorovné přemístění se oceňuje cenami ceníku 800-1 Zemní práce. 5. Množství měrných jednotek se určuje u cen: a) 1131, -1150, -1151 za m3 odstraňovaného nerozpojeného bahna; b) 1132, -2121, -2122, -2123 v m2 očištěné plochy. </t>
  </si>
  <si>
    <t>VYČIŠTĚNÍ RETENČNÍ NÁDRŽE PŘED ZAHÁJENÍM STAVEBNÍCH PRACÍ</t>
  </si>
  <si>
    <t xml:space="preserve">"naceněno samostatnou nabídkou jako 1komplet"1 </t>
  </si>
  <si>
    <t>44</t>
  </si>
  <si>
    <t>952903112</t>
  </si>
  <si>
    <t>Vyčištění objektů ČOV, nádrží, žlabů a kanálů při v do 3,5 m</t>
  </si>
  <si>
    <t>-166504830</t>
  </si>
  <si>
    <t>VYČIŠTĚNÍ A ÚKLID PO SKONČENÍ BOURACÍCH PRACÍ</t>
  </si>
  <si>
    <t>"celá půdorysná plocha RN"402,0</t>
  </si>
  <si>
    <t>VYČIŠTĚNÍ A ÚKLID PŘED PŘEDÁNÍM DOKONČENÉHO STAV.DÍLA</t>
  </si>
  <si>
    <t>"celá půdorysná plocha RN vč.okap.chodníků"450,8</t>
  </si>
  <si>
    <t>45</t>
  </si>
  <si>
    <t>953961213</t>
  </si>
  <si>
    <t>Kotvy chemickou patronou M 12 hl 110 mm do betonu, ŽB nebo kamene s vyvrtáním otvoru</t>
  </si>
  <si>
    <t>kus</t>
  </si>
  <si>
    <t>223626247</t>
  </si>
  <si>
    <t>Kotvy chemické s vyvrtáním otvoru  do betonu, železobetonu nebo tvrdého kamene chemická patrona, velikost M 12, hloubka 110 mm</t>
  </si>
  <si>
    <t xml:space="preserve">Poznámka k souboru cen:_x000D_
1. V 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 cenách 953 96-51.. jsou započteny i náklady na dodání a zasunutí kotevního šroubu do otvoru vyplněného chemickým tmelem nebo patronou a dotažení matice. </t>
  </si>
  <si>
    <t>viz SPEC."PSV 2.4" - ŽEBŘÍK NÁTOKOVÉHO OBJEKTU</t>
  </si>
  <si>
    <t xml:space="preserve">PŘIKOTVENÍ ŽEBŘÍKU </t>
  </si>
  <si>
    <t>"6x kotevní deska se čtyřmi kotvami"6*4</t>
  </si>
  <si>
    <t xml:space="preserve">viz SPEC."PSV 2.5" - ŽEBŘÍKY PŘIVAŘENÉ K ZÁBRADLÍ </t>
  </si>
  <si>
    <t>PŘIKOTVENÍ ŽEBŘÍKŮ</t>
  </si>
  <si>
    <t>"2x žebřík x 4x kotevní deska se čtyřmi kotvami"2*4*4</t>
  </si>
  <si>
    <t xml:space="preserve">viz SPEC."PSV 2.5" - ZÁBRADLÍ NA KORUNĚ RETENČNÍ NÁDRŽE </t>
  </si>
  <si>
    <t xml:space="preserve">KOTVENÍ PATNÍCH PLECHŮ ZÁBRADLÍ DO KORUNY ZHLAVÍ OBVODOVÝCH STĚN </t>
  </si>
  <si>
    <t>"4x kotva pro sloupky sever "(4*12)</t>
  </si>
  <si>
    <t>"4x kotva pro sloupky východ "(4*11)</t>
  </si>
  <si>
    <t>"4x kotva pro sloupky jih "(4*12)</t>
  </si>
  <si>
    <t>"4x kotva pro sloupky západ "(4*14)</t>
  </si>
  <si>
    <t>46</t>
  </si>
  <si>
    <t>1949821966</t>
  </si>
  <si>
    <t>KOTVENÍ MAZANINY DO PODKLADU</t>
  </si>
  <si>
    <t>"půdorysná plocha RN1 x počet kotev"176,9*4</t>
  </si>
  <si>
    <t>"půdorysná plocha RN2 x počet kotev"177,7*4</t>
  </si>
  <si>
    <t>"půdorys nátokové komory pro RN1 x počet kotev"2,3*4</t>
  </si>
  <si>
    <t>"půdorys nátokové komory pro RN2 x počet kotev"2,3*4</t>
  </si>
  <si>
    <t>"půdorys nátokové středové komory x počet kotev"1,0*1,2*4</t>
  </si>
  <si>
    <t>"mazanina odtokové jímky RN1"0,95*1,2*4</t>
  </si>
  <si>
    <t>"mazanina odtokové jímky RN2"0,95*1,2*4</t>
  </si>
  <si>
    <t>1450,72*1,03397 'Přepočtené koeficientem množství</t>
  </si>
  <si>
    <t>47</t>
  </si>
  <si>
    <t>13021033</t>
  </si>
  <si>
    <t>tyč ocelová žebírková DIN 488 výztuž do betonu D 12mm</t>
  </si>
  <si>
    <t>533957574</t>
  </si>
  <si>
    <t>"počet kotev dle nadřazené položky x dl.tyče x hmotnost"1500*0,26*0,89/1000</t>
  </si>
  <si>
    <t>0,347*1,08 'Přepočtené koeficientem množství</t>
  </si>
  <si>
    <t>48</t>
  </si>
  <si>
    <t>953965121</t>
  </si>
  <si>
    <t>Kotevní šroub pro chemické kotvy M 12 dl 160 mm</t>
  </si>
  <si>
    <t>-880686747</t>
  </si>
  <si>
    <t>Kotvy chemické s vyvrtáním otvoru  kotevní šrouby pro chemické kotvy, velikost M 12, délka 160 mm</t>
  </si>
  <si>
    <t>49</t>
  </si>
  <si>
    <t>953961214</t>
  </si>
  <si>
    <t>Kotvy chemickou patronou M 16 hl 125 mm do betonu, ŽB nebo kamene s vyvrtáním otvoru</t>
  </si>
  <si>
    <t>-1752039307</t>
  </si>
  <si>
    <t>Kotvy chemické s vyvrtáním otvoru  do betonu, železobetonu nebo tvrdého kamene chemická patrona, velikost M 16, hloubka 125 mm</t>
  </si>
  <si>
    <t>viz SPEC."PSV 2.1" - OCELOVÁ RAMPA 1</t>
  </si>
  <si>
    <t>"4x 4 chemické kotvy M16 pro přikotvení patních plechů stojek"4*4</t>
  </si>
  <si>
    <t>viz SPEC."PSV 2.2" - OCELOVÁ RAMPA 2</t>
  </si>
  <si>
    <t>50</t>
  </si>
  <si>
    <t>953965131</t>
  </si>
  <si>
    <t>Kotevní šroub pro chemické kotvy M 16 dl 190 mm</t>
  </si>
  <si>
    <t>1922408678</t>
  </si>
  <si>
    <t>Kotvy chemické s vyvrtáním otvoru  kotevní šrouby pro chemické kotvy, velikost M 16, délka 190 mm</t>
  </si>
  <si>
    <t>51</t>
  </si>
  <si>
    <t>961055111</t>
  </si>
  <si>
    <t>Bourání základů ze ŽB</t>
  </si>
  <si>
    <t>1863126177</t>
  </si>
  <si>
    <t>Bourání základů z betonu  železového</t>
  </si>
  <si>
    <t>VYBOURÁNÍ VÝKLENKŮ DO ZÁPADNÍ OBVODOVÉ STĚNY RETENČNÍ NÁDRŽE</t>
  </si>
  <si>
    <t>"výklenek sever"4,55*0,426*0,670</t>
  </si>
  <si>
    <t>"výklenek jih"4,35*0,433*0,670</t>
  </si>
  <si>
    <t>ODBOURÁNÍ ČÁSTI STĚN V SEVERNÍ OBVODOVÉ STĚNĚ NA KÓTU 154,50</t>
  </si>
  <si>
    <t>"půdorysná plocha dle vyznačeného tvaru T v dokumentaci x zbýv.výška stěn"0,65*1,7</t>
  </si>
  <si>
    <t>52</t>
  </si>
  <si>
    <t>962052210</t>
  </si>
  <si>
    <t>Bourání zdiva nadzákladového ze ŽB do 1 m3</t>
  </si>
  <si>
    <t>-419570917</t>
  </si>
  <si>
    <t>Bourání zdiva železobetonového  nadzákladového, objemu do 1 m3</t>
  </si>
  <si>
    <t xml:space="preserve">Poznámka k souboru cen:_x000D_
1. Bourání pilířů o průřezu přes 0,36 m2 se oceňuje cenami - 2210 a -2211 jako bourání zdiva nadzákladového železobetonového. </t>
  </si>
  <si>
    <t>VYBOURÁNÍ NÍZKÝCH BETONOVÝCH ZÍDEK OKOLO JÍMEK VE DNĚ</t>
  </si>
  <si>
    <t>"severní jímka - půdorys zídky x výška"0,707*0,3</t>
  </si>
  <si>
    <t>"jižní jímka - půdorys zídky x výška"0,702*0,3</t>
  </si>
  <si>
    <t>53</t>
  </si>
  <si>
    <t>965041421</t>
  </si>
  <si>
    <t>Bourání mazanin škvárobetonových tl přes 100 mm pl do 1 m2</t>
  </si>
  <si>
    <t>1832232909</t>
  </si>
  <si>
    <t>Bourání mazanin škvárobetonových tl. přes 100 mm, plochy do 1 m2</t>
  </si>
  <si>
    <t>PROHLOUBENÍ DNA JÍMEK</t>
  </si>
  <si>
    <t>"jímka sever"0,8*1,2*0,22</t>
  </si>
  <si>
    <t>"jímka jih"0,8*1,2*0,22</t>
  </si>
  <si>
    <t>54</t>
  </si>
  <si>
    <t>966071821</t>
  </si>
  <si>
    <t>Rozebrání oplocení z drátěného pletiva se čtvercovými oky výšky do 1,6 m</t>
  </si>
  <si>
    <t>-1455297492</t>
  </si>
  <si>
    <t xml:space="preserve">Poznámka k souboru cen:_x000D_
1. V cenách jsou započteny i náklady na odklizení materiálu na vzdálenost do 20 m nebo naložení na dopravní prostředek. 2. V cenách nejsou započteny náklady na demontáž sloupků. </t>
  </si>
  <si>
    <t>DEMONTÁŽ ZÁBRADLÍ NA ZHLAVÍ NÁDRŽE</t>
  </si>
  <si>
    <t>DEMONTÁŽ DODATEČNÉ VÝPLNĚ ZÁBRADLÍ Z PLETIVA</t>
  </si>
  <si>
    <t>"délky zábradlí dle PD"54,7+28,0</t>
  </si>
  <si>
    <t>55</t>
  </si>
  <si>
    <t>967023692</t>
  </si>
  <si>
    <t>Přisekání kamenných nebo jiných ploch s tvrdým povrchem pl do 2 m2</t>
  </si>
  <si>
    <t>-1429856711</t>
  </si>
  <si>
    <t>Přisekání (špicování) ploch kamenných nebo jiných s tvrdým povrchem  pro nové povrchové vrstvy, plochy do 2 m2</t>
  </si>
  <si>
    <t xml:space="preserve">Poznámka k souboru cen:_x000D_
1. Množství jednotek se určuje v m2 upravované plochy nové povrchové úpravy. </t>
  </si>
  <si>
    <t>ZAROVNÁNÍ OSTĚNÍ VÝKLENKŮ</t>
  </si>
  <si>
    <t>"výklenek sever"(4,55*0,426)+(2*0,426*0,670)</t>
  </si>
  <si>
    <t>"výklenek jih"(4,35*0,433)+(2*0,433*0,670)</t>
  </si>
  <si>
    <t>56</t>
  </si>
  <si>
    <t>976082141</t>
  </si>
  <si>
    <t>Vybourání objímek, držáků nebo věšáků ze zdiva betonového</t>
  </si>
  <si>
    <t>1161597600</t>
  </si>
  <si>
    <t>Vybourání drobných zámečnických a jiných konstrukcí  objímek, držáků, věšáků, záclonových konzol, lustrových skob apod., ze zdiva betonového</t>
  </si>
  <si>
    <t>SANACE</t>
  </si>
  <si>
    <t>viz SPECIFIKACE SANACÍ - ODST.POŽADAVKY NA PROVÁDĚNÍ</t>
  </si>
  <si>
    <t>"před sanací povrchů budou odstraněny všechny nefunkční úchyty, závěsy a podpěry - odhad počtu odborným odhadem statika"50</t>
  </si>
  <si>
    <t>57</t>
  </si>
  <si>
    <t>977151125</t>
  </si>
  <si>
    <t>Jádrové vrty diamantovými korunkami do D 200 mm do stavebních materiálů</t>
  </si>
  <si>
    <t>876976104</t>
  </si>
  <si>
    <t>Jádrové vrty diamantovými korunkami do stavebních materiálů (železobetonu, betonu, cihel, obkladů, dlažeb, kamene) průměru přes 180 do 200 mm</t>
  </si>
  <si>
    <t xml:space="preserve">Poznámka k souboru cen:_x000D_
1. V cenách jsou započteny i náklady na rozměření, ukotvení vrtacího stroje, vrtání, opotřebení diamantových vrtacích korunek a spotřebu vody. 2. V cenách -1211 až -1233 pro dovrchní vrty jsou započteny i náklady na odsátí výplachové vody z vrtu. </t>
  </si>
  <si>
    <t>viz spec.P.02.6 - 2x VRTANÝ PROSTUP D200mm DO STĚNY TL.400mm</t>
  </si>
  <si>
    <t>"2x prostup"2*0,400</t>
  </si>
  <si>
    <t>58</t>
  </si>
  <si>
    <t>977151129</t>
  </si>
  <si>
    <t>Jádrové vrty diamantovými korunkami do D 350 mm do stavebních materiálů</t>
  </si>
  <si>
    <t>933148611</t>
  </si>
  <si>
    <t>Jádrové vrty diamantovými korunkami do stavebních materiálů (železobetonu, betonu, cihel, obkladů, dlažeb, kamene) průměru přes 300 do 350 mm</t>
  </si>
  <si>
    <t>viz spec.P.02.3 - VRTANÝ PROSTUP D350mm DO STĚNY TL.300mm</t>
  </si>
  <si>
    <t>"1x prostup"0,300</t>
  </si>
  <si>
    <t>viz spec.P.02.4 - VRTANÝ PROSTUP D350mm DO STĚNY TL.400mm</t>
  </si>
  <si>
    <t>"1x prostup"0,400</t>
  </si>
  <si>
    <t>viz spec.P.02.5 - VRTANÝ PROSTUP D350mm DO STĚNY TL.400mm</t>
  </si>
  <si>
    <t>59</t>
  </si>
  <si>
    <t>977151131</t>
  </si>
  <si>
    <t>Jádrové vrty diamantovými korunkami do D 400 mm do stavebních materiálů</t>
  </si>
  <si>
    <t>171777382</t>
  </si>
  <si>
    <t>Jádrové vrty diamantovými korunkami do stavebních materiálů (železobetonu, betonu, cihel, obkladů, dlažeb, kamene) průměru přes 350 do 400 mm</t>
  </si>
  <si>
    <t>viz spec.P.02.1 - VRTANÝ PROSTUP D400mm DO STĚNY TL.426mm</t>
  </si>
  <si>
    <t>"1x prostup"0,426</t>
  </si>
  <si>
    <t>viz spec.P.02.2 - VRTANÝ PROSTUP D400mm DO STĚNY TL.433mm</t>
  </si>
  <si>
    <t>"1x prostup"0,433</t>
  </si>
  <si>
    <t>60</t>
  </si>
  <si>
    <t>977312114</t>
  </si>
  <si>
    <t>Řezání stávajících betonových mazanin vyztužených hl do 200 mm</t>
  </si>
  <si>
    <t>2060544910</t>
  </si>
  <si>
    <t>Řezání stávajících betonových mazanin s vyztužením hloubky přes 150 do 200 mm</t>
  </si>
  <si>
    <t>VYŘEZÁNÍ DO DNA</t>
  </si>
  <si>
    <t>"jímka sever"2*(0,8+1,2)</t>
  </si>
  <si>
    <t>"jímka jih"2*(0,8+1,2)</t>
  </si>
  <si>
    <t>61</t>
  </si>
  <si>
    <t>9850-S0-R</t>
  </si>
  <si>
    <t>Akustické trasování povrchu s vyznačením imperfekcí</t>
  </si>
  <si>
    <t>1868431103</t>
  </si>
  <si>
    <t>Akustické trasování povrchu s vyznačením imperfekcí - vyhledání dutin - diagnostika</t>
  </si>
  <si>
    <t>SANACE S0 - PŘEDÚPRAVA DNA RETENČNÍ NÁDRŽE</t>
  </si>
  <si>
    <t>1) PŘEDÚPRAVA POVRCHU</t>
  </si>
  <si>
    <t>AKUSTICKÉ TRASOVÁNÍ POVRCHU S VYZNAČENÍM IMPERFEKCÍ (100% plochy)</t>
  </si>
  <si>
    <t>"půdorysná plocha dna RN1"176,9</t>
  </si>
  <si>
    <t>"půdorysná plocha dn RN2"177,7</t>
  </si>
  <si>
    <t>"půdorys dna nátokové komory pro RN1"2,3</t>
  </si>
  <si>
    <t>"půdorys dna nátokové komory pro RN2"2,3</t>
  </si>
  <si>
    <t>"půdorys dna nátokové středové komory"1,0*1,2</t>
  </si>
  <si>
    <t>"podlahy odtokové jímky RN1"(0,75*1,2)+(1,2*0,215)+(0,75*1,2)</t>
  </si>
  <si>
    <t>"podlahy odtokové jímky RN2"(0,75*1,2)+(1,2*0,215)+(0,75*1,2)</t>
  </si>
  <si>
    <t>62</t>
  </si>
  <si>
    <t>9850-S1-R</t>
  </si>
  <si>
    <t>-1095818471</t>
  </si>
  <si>
    <t>SANACE S1 - PŘEDÚPRAVA A SANACE ČÁSTI STĚN PŘED OBLOŽENÍM</t>
  </si>
  <si>
    <t>NÁDRŽ RN 1:</t>
  </si>
  <si>
    <t>"stěna sever"(0,75*1,13)+(16,9*0,88)</t>
  </si>
  <si>
    <t>"stěna východ"(10,4*0,88)</t>
  </si>
  <si>
    <t>"příčka mezi RN1 a RN2"(15,8*0,78)</t>
  </si>
  <si>
    <t>"nízká stávající zídka okolo nátokového objektu - stěny vnější"(4,3*0,4)</t>
  </si>
  <si>
    <t>"nízká stávající zídka okolo nátokového objektu - půdorysné zhlaví"(1,13)</t>
  </si>
  <si>
    <t>"stěna západ"(6,6*0,9)+(1,2*1,13)</t>
  </si>
  <si>
    <t>"vnitřní stěny nátokového objektu RN1"(3,4*0,4)+(2,7*0,9)</t>
  </si>
  <si>
    <t>"vnější stěny nátokového objektu RN1"(0,9*0,65)</t>
  </si>
  <si>
    <t>STŘEDOVÝ NÁTOKOVÝ OBJEKT:</t>
  </si>
  <si>
    <t>"obvod stěn x výška"4,4*1,0</t>
  </si>
  <si>
    <t>NÁDRŽ RN 2:</t>
  </si>
  <si>
    <t>"stěna východ"(10,5*0,96)</t>
  </si>
  <si>
    <t>"stěna jih"(16,9*0,90)+(0,75*1,13)</t>
  </si>
  <si>
    <t>"stěna západ"(1,2*1,13)+(6,65*0,9)</t>
  </si>
  <si>
    <t>"vnější stěny nátokového objektu RN2"(0,9*0,65)</t>
  </si>
  <si>
    <t>"vnitřní stěny nátokového objektu RN2"(3,0*0,4)+(3,0*0,93)</t>
  </si>
  <si>
    <t>63</t>
  </si>
  <si>
    <t>9850-S2-R</t>
  </si>
  <si>
    <t>1334279214</t>
  </si>
  <si>
    <t>SANACE S2 - SANACE ČÁSTÍ STĚN NAD ÚROVNÍ OBLOŽENÍ</t>
  </si>
  <si>
    <t>"stěna sever - stěna směrem do nádrže"(17,65*0,95)</t>
  </si>
  <si>
    <t>"stěna sever - stěna vnější"(18,5*0,25)</t>
  </si>
  <si>
    <t>"stěna sever - půdorysné zhlaví"(7,3)</t>
  </si>
  <si>
    <t>"stěna východ - stěna směrem do nádrže"(10,4*0,95)</t>
  </si>
  <si>
    <t>"stěna východ - stěna vnější"(10,95*0,25)</t>
  </si>
  <si>
    <t>"stěna východ - půdorysné zhlaví"(4,5)</t>
  </si>
  <si>
    <t>"stěny západ - směrem do nádrže"(0,9*0,86)+(1,3*0,94)+(3,1*0,94)+(4,4*0,3)+(0,75*0,94)+(1,2*0,94)</t>
  </si>
  <si>
    <t>"stěny západ - všechna půdorysná zhlaví"(5,3)</t>
  </si>
  <si>
    <t>"stěny západ - vnější strana"(2,5*0,25)+(4,4*0,55)+(4,1*0,25)</t>
  </si>
  <si>
    <t>NÁTOKOVÁ JÍMKA:</t>
  </si>
  <si>
    <t>"stávající stěny směr do jímky"(4,4*0,86)</t>
  </si>
  <si>
    <t>"stěny západ - směrem do nádrže"(0,9*0,86)+(1,3*0,94)+(3,2*0,94)+(4,2*0,3)+(0,87*0,94)+(1,2*0,94)</t>
  </si>
  <si>
    <t>"stěny západ - vnější strana"(2,6*0,25)+(4,2*0,55)+(4,2*0,25)</t>
  </si>
  <si>
    <t>"stěna jih - stěna směrem do nádrže"(17,6*0,94)</t>
  </si>
  <si>
    <t>"stěna jih - stěna vnější"(18,35*0,40)</t>
  </si>
  <si>
    <t>"stěna jih - půdorysné zhlaví"(7,0)</t>
  </si>
  <si>
    <t>"stěna východ - stěna směrem do nádrže"(10,5*0,95)</t>
  </si>
  <si>
    <t>"stěna východ - půdorysné zhlaví"(3,75)</t>
  </si>
  <si>
    <t>64</t>
  </si>
  <si>
    <t>985112132</t>
  </si>
  <si>
    <t>Odsekání degradovaného betonu rubu kleneb a podlah tl do 30 mm</t>
  </si>
  <si>
    <t>-1738595528</t>
  </si>
  <si>
    <t>Odsekání degradovaného betonu rubu kleneb a podlah, tloušťky přes 10 do 30 mm</t>
  </si>
  <si>
    <t xml:space="preserve">Poznámka k souboru cen:_x000D_
1. V ceně -2111 až -2133 jsou započteny i náklady na odstranění degradovaného betonu ručním pneumatickým kladivem s dočištěním k obnažení betonářské výztuže a jejím ručním očištěním. </t>
  </si>
  <si>
    <t>Poznámka k položce:_x000D_
SPECIFIKACE DLE PROJEKTANTA:_x000D_
Geometricky ohraničené a elektrickým nářadím zaříznuté odstranění degradovaných či jinak porušených oblastí na zdravý materiál; odbourání krycích vrstev betonů kolem zkorodované výztuže, obnažení této výztuže tak, aby bylo možné provést následné kvalitní očištění a pasivaci celého povrchu korozí zasažené výztuže</t>
  </si>
  <si>
    <t>GEOMETRICKY OHRANIČENÉ ODSTRANĚNÍ DEGRADOVANÝCH VRSTEV BETONU (5% plochy)</t>
  </si>
  <si>
    <t>"viz výměra položky akustického trasování x 5% plochy"364,516*0,05</t>
  </si>
  <si>
    <t>65</t>
  </si>
  <si>
    <t>2009099831</t>
  </si>
  <si>
    <t>GEOMETRICKY OHRANIČENÉ ODSTRANĚNÍ DEGRADOVANÝCH VRSTEV (15% plochy)</t>
  </si>
  <si>
    <t>"viz výměra akustického trasování x 15% plochy"109,345*0,15</t>
  </si>
  <si>
    <t>66</t>
  </si>
  <si>
    <t>-1892960116</t>
  </si>
  <si>
    <t>Poznámka k položce:_x000D_
SPECIFIKACE DLE PROJEKTANTA:_x000D_
Geometricky ohraničené a elektrickým nářadím zaříznuté odstranění degradovaných či jinak porušených oblastí na zdravý materiál; odbourání krycích vrstev betonů kolem zkorodované výztuže, obnažení této výztuže tak, aby bylo možné provést následné kvalitní očištění a pasivaci celého povrchu korozí zasažené výztuže.</t>
  </si>
  <si>
    <t>"viz výměra v položce akustického trasování x 15% plochy"131,895*0,15</t>
  </si>
  <si>
    <t>67</t>
  </si>
  <si>
    <t>985112192</t>
  </si>
  <si>
    <t>Příplatek k odsekání degradovaného betonu za práci ve stísněném prostoru</t>
  </si>
  <si>
    <t>1281213423</t>
  </si>
  <si>
    <t>Odsekání degradovaného betonu Příplatek k cenám za práci ve stísněném prostoru</t>
  </si>
  <si>
    <t>68</t>
  </si>
  <si>
    <t>-983123966</t>
  </si>
  <si>
    <t>69</t>
  </si>
  <si>
    <t>1444614247</t>
  </si>
  <si>
    <t>"viz výměra v položce akustického trasování x 15% plochy"</t>
  </si>
  <si>
    <t>70</t>
  </si>
  <si>
    <t>985112193</t>
  </si>
  <si>
    <t>Příplatek k odsekání degradovaného betonu za plochu do 10 m2 jednotlivě</t>
  </si>
  <si>
    <t>2001055586</t>
  </si>
  <si>
    <t>Odsekání degradovaného betonu Příplatek k cenám za plochu do 10 m2 jednotlivě</t>
  </si>
  <si>
    <t>71</t>
  </si>
  <si>
    <t>390735972</t>
  </si>
  <si>
    <t>"stěna sever"(0,75*1,13)</t>
  </si>
  <si>
    <t>STŘEDOVÝ NÁTOVÝ OBJEKT:</t>
  </si>
  <si>
    <t>"stěna jih"(0,75*1,13)</t>
  </si>
  <si>
    <t>72</t>
  </si>
  <si>
    <t>-1279889081</t>
  </si>
  <si>
    <t>73</t>
  </si>
  <si>
    <t>985121123</t>
  </si>
  <si>
    <t>Tryskání degradovaného betonu stěn a rubu kleneb vodou pod tlakem do 2500 barů</t>
  </si>
  <si>
    <t>1143474067</t>
  </si>
  <si>
    <t>Tryskání degradovaného betonu stěn, rubu kleneb a podlah vodou pod tlakem přes 1 250 do 2 500 barů</t>
  </si>
  <si>
    <t xml:space="preserve">Poznámka k souboru cen:_x000D_
1. V cenách jsou započteny i náklady na dodání vody a písku. 2. V cenách tryskání pískem jsou započteny i náklady na smetení písku na hromady nebo naložení na dopravní prostředek. 3. V cenách tryskání pískem nejsou započteny náklady na odvoz písku, které se oceňují cenami odvozu suti příslušného katalogu pro objekt, na kterém se tryskání provádí. </t>
  </si>
  <si>
    <t>Poznámka k položce:_x000D_
SPECIFIKACE DLE PROJEKTANTA:_x000D_
Otryskání VVP do 1600 barů tak, aby byla kompletně odstraněna povrchová zdegradovaná a ropnými látkami penetrovaná vrstva betonu.</t>
  </si>
  <si>
    <t>OTRYSKÁNÍ VVP DO 1600 barů (100% plochy)</t>
  </si>
  <si>
    <t>"viz výměra položky akustického trasování"364,516</t>
  </si>
  <si>
    <t>74</t>
  </si>
  <si>
    <t>377743688</t>
  </si>
  <si>
    <t>Poznámka k položce:_x000D_
SPECIFIKACE DLE PROJEKTANTA:_x000D_
Otryskání VVP do 1.600 barů tak, aby byla kompletně odstraněna povrchová zdegradovaná a ropnými látkami penetrovaná vrstva betonu.</t>
  </si>
  <si>
    <t>OTRYSKÁNÍ VVP max.1600 barů (100% plochy)</t>
  </si>
  <si>
    <t>"viz výměra v položce akustického trasování"109,345</t>
  </si>
  <si>
    <t>75</t>
  </si>
  <si>
    <t>1712443751</t>
  </si>
  <si>
    <t>OTRYKÁNÍ VVP max.1600 barů (100% plochy)</t>
  </si>
  <si>
    <t>"viz výměra v položce akustického trasování"131,895</t>
  </si>
  <si>
    <t>76</t>
  </si>
  <si>
    <t>985121911</t>
  </si>
  <si>
    <t>Příplatek k tryskání degradovaného betonu za práci ve stísněném prostoru</t>
  </si>
  <si>
    <t>1020494266</t>
  </si>
  <si>
    <t>Tryskání degradovaného betonu Příplatek k cenám za práci ve stísněném prostoru</t>
  </si>
  <si>
    <t>77</t>
  </si>
  <si>
    <t>1382246812</t>
  </si>
  <si>
    <t>78</t>
  </si>
  <si>
    <t>1145731679</t>
  </si>
  <si>
    <t>79</t>
  </si>
  <si>
    <t>985121912</t>
  </si>
  <si>
    <t>Příplatek k tryskání degradovaného betonu za plochu do 10 m2 jednotlivě</t>
  </si>
  <si>
    <t>-1767571694</t>
  </si>
  <si>
    <t>Tryskání degradovaného betonu Příplatek k cenám za plochu do 10 m2 jednotlivě</t>
  </si>
  <si>
    <t>80</t>
  </si>
  <si>
    <t>2109130396</t>
  </si>
  <si>
    <t>81</t>
  </si>
  <si>
    <t>2014698508</t>
  </si>
  <si>
    <t>82</t>
  </si>
  <si>
    <t>985131111</t>
  </si>
  <si>
    <t>Očištění ploch stěn, rubu kleneb a podlah tlakovou vodou</t>
  </si>
  <si>
    <t>853609032</t>
  </si>
  <si>
    <t xml:space="preserve">Poznámka k souboru cen:_x000D_
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 </t>
  </si>
  <si>
    <t>OPLACH CELÉHO POVRCHU TLAKOVOU VODOU (100% plochy)</t>
  </si>
  <si>
    <t>83</t>
  </si>
  <si>
    <t>985131311</t>
  </si>
  <si>
    <t>Ruční dočištění ploch stěn, rubu kleneb a podlah ocelových kartáči</t>
  </si>
  <si>
    <t>-1956955474</t>
  </si>
  <si>
    <t>Očištění ploch stěn, rubu kleneb a podlah ruční dočištění ocelovými kartáči</t>
  </si>
  <si>
    <t>Poznámka k položce:_x000D_
SPECIFIKACE DLE PROJEKTANTA:_x000D_
Očištění obnažené výztuže (ručně nebo tryskáním s abrazivem na stupeň čistoty DR1 dle ČSN 038221) před aplikací antikorozní ochrany výztuže.</t>
  </si>
  <si>
    <t>OČIŠTĚNÍ ODHALENÉ VÝZTUŽE RUČNĚ (5% plochy)</t>
  </si>
  <si>
    <t>"viz výměra v položce akustického trasování x 5% plochy"364,516*0,05</t>
  </si>
  <si>
    <t>84</t>
  </si>
  <si>
    <t>1319088960</t>
  </si>
  <si>
    <t>OČIŠTĚNÍ ODHALENÉ VÝZTUŽE RUČNĚ (15% plochy)</t>
  </si>
  <si>
    <t>"viz výměra v položce akustického trasování x 15% plochy"109,345*0,15</t>
  </si>
  <si>
    <t>85</t>
  </si>
  <si>
    <t>2014533888</t>
  </si>
  <si>
    <t>86</t>
  </si>
  <si>
    <t>985132311</t>
  </si>
  <si>
    <t>Ruční dočištění ploch líce kleneb a podhledů ocelových kartáči</t>
  </si>
  <si>
    <t>-312748508</t>
  </si>
  <si>
    <t>Očištění ploch líce kleneb a podhledů ruční dočištění ocelovými kartáči</t>
  </si>
  <si>
    <t>ZDRSNĚNÍ POVRCHU PROSTUPŮ</t>
  </si>
  <si>
    <t>87</t>
  </si>
  <si>
    <t>985139111</t>
  </si>
  <si>
    <t>Příplatek k očištění ploch za práci ve stísněném prostoru</t>
  </si>
  <si>
    <t>-1424706535</t>
  </si>
  <si>
    <t>Očištění ploch Příplatek k cenám za práci ve stísněném prostoru</t>
  </si>
  <si>
    <t>88</t>
  </si>
  <si>
    <t>1427455227</t>
  </si>
  <si>
    <t>89</t>
  </si>
  <si>
    <t>1380241697</t>
  </si>
  <si>
    <t>90</t>
  </si>
  <si>
    <t>-1443751986</t>
  </si>
  <si>
    <t>91</t>
  </si>
  <si>
    <t>1593027886</t>
  </si>
  <si>
    <t>92</t>
  </si>
  <si>
    <t>985139112</t>
  </si>
  <si>
    <t>Příplatek k očištění ploch za plochu do 10 m2 jednotlivě</t>
  </si>
  <si>
    <t>-259857111</t>
  </si>
  <si>
    <t>Očištění ploch Příplatek k cenám za plochu do 10 m2 jednotlivě</t>
  </si>
  <si>
    <t>93</t>
  </si>
  <si>
    <t>1534624806</t>
  </si>
  <si>
    <t>94</t>
  </si>
  <si>
    <t>-506596051</t>
  </si>
  <si>
    <t>95</t>
  </si>
  <si>
    <t>-1199723208</t>
  </si>
  <si>
    <t>96</t>
  </si>
  <si>
    <t>985141111</t>
  </si>
  <si>
    <t>Vyčištění trhlin a dutin ve zdivu š do 30 mm hl do 150 mm</t>
  </si>
  <si>
    <t>-1854006558</t>
  </si>
  <si>
    <t>Vyčištění trhlin nebo dutin ve zdivu šířky do 30 mm, hloubky do 150 mm</t>
  </si>
  <si>
    <t xml:space="preserve">Poznámka k souboru cen:_x000D_
1. V cenách jsou započteny i náklady na: a) odstranění porostů, zvětralin a nečistot, b) vysekání navětralých částí zdiva, c) vyfoukání a vypláchnutí trhlin. 2. Množství měrných jednotek se určuje v m délky vyčištěné dutiny. </t>
  </si>
  <si>
    <t>Poznámka k položce:_x000D_
SPECIFIKACE DLE PROJEKTANTA:_x000D_
Proříznutí stávajících trhlin do hloubky 20 mm na šířku min.6mm, vyčištění tlakovým vzduchem, odstranění původních nesoudržných výplní.</t>
  </si>
  <si>
    <t>PROŘÍZNUTÍ A VYČIŠTĚNÍ TRHLIN TLAKOVÝM VZDUCHEM (50mb)</t>
  </si>
  <si>
    <t>"výměra stanovena odborným odhadem hlavního statika"50,0</t>
  </si>
  <si>
    <t>97</t>
  </si>
  <si>
    <t>1316245394</t>
  </si>
  <si>
    <t>PROŘÍZNUTÍ A VYČIŠTĚNÍ TRHLIN TLAKOVÝM VZDUCHEM (70mb)</t>
  </si>
  <si>
    <t>"výměra stanovena odborným odhadem hlavního statika"70,0</t>
  </si>
  <si>
    <t>98</t>
  </si>
  <si>
    <t>985311113</t>
  </si>
  <si>
    <t>Reprofilace stěn cementovými sanačními maltami tl 30 mm</t>
  </si>
  <si>
    <t>805656824</t>
  </si>
  <si>
    <t>Reprofilace betonu sanačními maltami na cementové bázi ručně stěn, tloušťky přes 20 do 30 mm</t>
  </si>
  <si>
    <t xml:space="preserve">Poznámka k souboru cen:_x000D_
1. Ceny pro danou tloušťku jsou určeny pro nanášení sanačních malt v jakémkoliv počtu vrstev. 2. V cenách nejsou započteny náklady na: a) odstranění degradovaného betonu, které se oceňují cenami souborů cen 985 11-21 Odsekání degradovaného betonu a 985 12-1 Tryskání degradovaného betonu, b) očištění povrchu betonu, které se oceňují cenami souboru cen 985 13 Očištění ploch, c) ochranný nátěr povrchu reprofilovaného betonu, které se oceňují cenami souboru cen 985 32-4 Ochranný nátěr betonu, d) uzavírací stěrku; tyto náklady se oceňují cenami souboru cen 985 31-21 Stěrka k vyrovnání ploch reprofilovaného betonu, e) případné vyztužení reprofilovaných vrstev svařovanými sítěmi, které se oceňují cenami souboru cen 985 56-2 Výztuž stříkaného betonu ze svařovaných sítí. </t>
  </si>
  <si>
    <t>2) NANESENÍ NOVÝCH VRSTEV</t>
  </si>
  <si>
    <t>PÁSY OMÍTKY PRO UCHYCENÍ KOTEVNÍCH PRVKŮ VÝSTELKY (15% plochy)</t>
  </si>
  <si>
    <t>99</t>
  </si>
  <si>
    <t>9853111S1R</t>
  </si>
  <si>
    <t xml:space="preserve">Reproflace celoplošná, hrubozrnnou sanační maltou - mikrobetonem prům.tl.20mm, provedená strojně </t>
  </si>
  <si>
    <t>1098616662</t>
  </si>
  <si>
    <t>Reproflace celoplošná, hrubozrnnou sanační maltou - mikrobetonem prům.tl.20mm, provedená strojně</t>
  </si>
  <si>
    <t>CELOPLOŠNÁ ÚPRAVA HRUBOZRNNOU MALTOU PRŮM.TL.20mm (100% plochy)</t>
  </si>
  <si>
    <t>100</t>
  </si>
  <si>
    <t>9853111S2R</t>
  </si>
  <si>
    <t>1179942177</t>
  </si>
  <si>
    <t>101</t>
  </si>
  <si>
    <t>985311112</t>
  </si>
  <si>
    <t>Reprofilace stěn cementovými sanačními maltami tl 20 mm</t>
  </si>
  <si>
    <t>-1377425377</t>
  </si>
  <si>
    <t>Reprofilace betonu sanačními maltami na cementové bázi ručně stěn, tloušťky přes 10 do 20 mm</t>
  </si>
  <si>
    <t>Poznámka k položce:_x000D_
SPECIFIKACE DLE PROJEKTANTA:_x000D_
Reprofilace průřezů, vysekaných částí a povrchů do původního líce s opravami původních anomálií tak, aby vznikly buď rovinné plochy nebo volně zvlněné plochy bez náhlých změn či zlomů, ostrých výdutí a výstupků prům.tl.cca 20mm s minimálním krytím výztuže 10mm.</t>
  </si>
  <si>
    <t>REPROFILACE VYSEKANÝCH ČÁSTÍ DO PŮVODNÍHO LÍCE VE TL.20mm (15% plochy)</t>
  </si>
  <si>
    <t>102</t>
  </si>
  <si>
    <t>-471108000</t>
  </si>
  <si>
    <t>103</t>
  </si>
  <si>
    <t>985311911</t>
  </si>
  <si>
    <t>Příplatek při reprofilaci sanačními maltami za práci ve stísněném prostoru</t>
  </si>
  <si>
    <t>-1020459073</t>
  </si>
  <si>
    <t>Reprofilace betonu sanačními maltami na cementové bázi ručně Příplatek k cenám za práci ve stísněném prostoru</t>
  </si>
  <si>
    <t>104</t>
  </si>
  <si>
    <t>1589762979</t>
  </si>
  <si>
    <t>105</t>
  </si>
  <si>
    <t>337931632</t>
  </si>
  <si>
    <t>106</t>
  </si>
  <si>
    <t>985311912</t>
  </si>
  <si>
    <t>Příplatek při reprofilaci sanačními maltami za plochu do 10 m2 jednotlivě</t>
  </si>
  <si>
    <t>-1455439838</t>
  </si>
  <si>
    <t>Reprofilace betonu sanačními maltami na cementové bázi ručně Příplatek k cenám za plochu do 10 m2 jednotlivě</t>
  </si>
  <si>
    <t>107</t>
  </si>
  <si>
    <t>488296107</t>
  </si>
  <si>
    <t>108</t>
  </si>
  <si>
    <t>455448049</t>
  </si>
  <si>
    <t>POZN.: všechny plochy budou do 10m2, protože se jedná o svislé pruhy omítky š.150mm</t>
  </si>
  <si>
    <t>109</t>
  </si>
  <si>
    <t>985321111</t>
  </si>
  <si>
    <t>Ochranný nátěr výztuže na cementové bázi stěn, líce kleneb a podhledů 1 vrstva tl 1 mm</t>
  </si>
  <si>
    <t>-293303600</t>
  </si>
  <si>
    <t>Ochranný nátěr betonářské výztuže 1 vrstva tloušťky 1 mm na cementové bázi stěn, líce kleneb a podhledů</t>
  </si>
  <si>
    <t xml:space="preserve">Poznámka k souboru cen:_x000D_
1. Množství měrných jednotek se určuje v m2 rozvinuté betonové plochy, na které se výztuž ošetřuje. Je uvažováno 10 bm výztuže na 1 m2 plochy. </t>
  </si>
  <si>
    <t>OCHRANNÝ NÁTĚR ODHALENÉ VÝZTUŽE (15% plochy)</t>
  </si>
  <si>
    <t>110</t>
  </si>
  <si>
    <t>-470193197</t>
  </si>
  <si>
    <t>111</t>
  </si>
  <si>
    <t>985321112</t>
  </si>
  <si>
    <t>Ochranný nátěr výztuže na cementové bázi rubu kleneb a podlah 1 vrstva tl 1 mm</t>
  </si>
  <si>
    <t>57162715</t>
  </si>
  <si>
    <t>Ochranný nátěr betonářské výztuže 1 vrstva tloušťky 1 mm na cementové bázi rubu kleneb a podlah</t>
  </si>
  <si>
    <t>OCHRANNÝ NÁTĚR ODHALENÉ VÝZTUŽE (5% plochy)</t>
  </si>
  <si>
    <t>112</t>
  </si>
  <si>
    <t>985321911</t>
  </si>
  <si>
    <t>Příplatek k cenám ochranného nátěru výztuže za práce ve stísněném prostoru</t>
  </si>
  <si>
    <t>-482269619</t>
  </si>
  <si>
    <t>Ochranný nátěr betonářské výztuže Příplatek k cenám za práci ve stísněném prostoru</t>
  </si>
  <si>
    <t>113</t>
  </si>
  <si>
    <t>-1280476197</t>
  </si>
  <si>
    <t>114</t>
  </si>
  <si>
    <t>-224328690</t>
  </si>
  <si>
    <t>115</t>
  </si>
  <si>
    <t>985321912</t>
  </si>
  <si>
    <t>Příplatek k cenám ochranného nátěru výztuže za plochu do 10 m2 jednotlivě</t>
  </si>
  <si>
    <t>-1229659179</t>
  </si>
  <si>
    <t>Ochranný nátěr betonářské výztuže Příplatek k cenám za plochu do 10 m2 jednotlivě</t>
  </si>
  <si>
    <t>116</t>
  </si>
  <si>
    <t>669569947</t>
  </si>
  <si>
    <t>117</t>
  </si>
  <si>
    <t>-481232783</t>
  </si>
  <si>
    <t>118</t>
  </si>
  <si>
    <t>985323111</t>
  </si>
  <si>
    <t>Spojovací můstek reprofilovaného betonu na cementové bázi tl 1 mm</t>
  </si>
  <si>
    <t>398271148</t>
  </si>
  <si>
    <t>Spojovací můstek reprofilovaného betonu na cementové bázi, tloušťky 1 mm</t>
  </si>
  <si>
    <t xml:space="preserve">2) NANESENÍ NOVÝCH VRSTEV </t>
  </si>
  <si>
    <t>ADHÉZNÍ MŮSTEK (100% plochy)</t>
  </si>
  <si>
    <t xml:space="preserve">"viz výměra v položce akustického trasování"109,345 </t>
  </si>
  <si>
    <t>119</t>
  </si>
  <si>
    <t>-938926676</t>
  </si>
  <si>
    <t>120</t>
  </si>
  <si>
    <t>985323911</t>
  </si>
  <si>
    <t>Příplatek k cenám spojovacího můstku za práci ve stísněném prostoru</t>
  </si>
  <si>
    <t>2119396596</t>
  </si>
  <si>
    <t>Spojovací můstek reprofilovaného betonu Příplatek k cenám za práci ve stísněném prostoru</t>
  </si>
  <si>
    <t>121</t>
  </si>
  <si>
    <t>472929722</t>
  </si>
  <si>
    <t>122</t>
  </si>
  <si>
    <t>985323912</t>
  </si>
  <si>
    <t>Příplatek k cenám spojovacího můstku za plochu do 10 m2 jednotlivě</t>
  </si>
  <si>
    <t>1881160593</t>
  </si>
  <si>
    <t>Spojovací můstek reprofilovaného betonu Příplatek k cenám za plochu do 10 m2 jednotlivě</t>
  </si>
  <si>
    <t>123</t>
  </si>
  <si>
    <t>-106275980</t>
  </si>
  <si>
    <t>124</t>
  </si>
  <si>
    <t>9853240S2R</t>
  </si>
  <si>
    <t>Celoplošný finální sjednocující nátěr betonu v barvě světle šedé</t>
  </si>
  <si>
    <t>165033266</t>
  </si>
  <si>
    <t>FINÁLNÍ CELOPLOŠNÝ NÁTĚR NA BETON SVĚTLE ŠEDÝ (100% plochy)</t>
  </si>
  <si>
    <t>125</t>
  </si>
  <si>
    <t>985411111</t>
  </si>
  <si>
    <t>Beztlakové zalití trhlin a dutin ve zdivu aktivovanou maltou</t>
  </si>
  <si>
    <t>1463345819</t>
  </si>
  <si>
    <t>Beztlakové zalití trhlin a dutin aktivovanou maltou</t>
  </si>
  <si>
    <t xml:space="preserve">Poznámka k souboru cen:_x000D_
1. Množství měrných jednotek se určuje v m3 objemu trhliny nebo dutiny. 2. V ceně nejsou započteny náklady na vyčištění dutin; toto vyčištění se oceňuje cenami souboru cen 985 14-1 Vyčištění trhlin nebo dutin ve zdivu. </t>
  </si>
  <si>
    <t xml:space="preserve">Poznámka k položce:_x000D_
SPECIFIKACE DLE PROJEKTANTA:_x000D_
Výplň trhlin těsnící správkovou maltou s krystalizační přísadou Xypex Concentrate konzistence Dry Pac. V místě případných průsaků podzemní vody injektáž těsnící PU kompozicí.                                       </t>
  </si>
  <si>
    <t>SANACE S1 - PŘEDÚPRAVA A SANACE ČÁSTI STĚN POD OBLOŽENÍM</t>
  </si>
  <si>
    <t>VÝPLŇ TRHLIN SPRÁVKOVOU MALTOU S PŘÍSADOU XYPEX CONCENTRATE (50mb)</t>
  </si>
  <si>
    <t>"výměra stanovena odborným odhadem hlavního statika"50,0*0,10*0,005</t>
  </si>
  <si>
    <t>126</t>
  </si>
  <si>
    <t>358416874</t>
  </si>
  <si>
    <t>VÝPLŇ TRHLIN SPRÁVKOVOU MALTOU S PŘÍSADOU XYPEX CONCENTRATE (70mb)</t>
  </si>
  <si>
    <t>"výměra stanovena odborným odhadem hlavního statika"70,0*0,10*0,005</t>
  </si>
  <si>
    <t>127</t>
  </si>
  <si>
    <t>985422623R</t>
  </si>
  <si>
    <t>Injektáž těsnící PU trhlin v ŽB kcích v případě průsaků podzemní vody</t>
  </si>
  <si>
    <t>852164838</t>
  </si>
  <si>
    <t xml:space="preserve">Poznámka k souboru cen:_x000D_
1. Šířka trhlin je určena šířkou trhliny na povrchu konstrukce. 2. Množství měrných jednotek se určuje v m délky trhliny. 3. Cenami lze oceňovat injektáž suchých trhlin. Injektáž mokrých trhlin a trhlin s tlakovou vodou se oceňuje individuálně. 4. V cenách jsou započteny i náklady na: a) vyčištění trhlin, b) úpravu trhlin před injektáží epoxidem (temování). 5. V cenách -2111 až -2323 jsou započteny i náklady na: a) vyvrtání otvorů pro injektážní jehly včetně vyčištění vrtu - je uvažováno 6 vrtů na 1 m trhliny, b) hrubé zapravení otvorů po injektážních jehlách. 6. V cenách nejsou započteny náklady na zednické zapravení trhlin a opravu omítek, které se oceňují cenami katalogu 801-4 Budovy a haly - oprava a údržba. </t>
  </si>
  <si>
    <t>TĚSNÍCÍ INJEKTÁŽ PU V MÍSTECH PRŮSAKŮ PODZEMNÍ VODY (20mb)</t>
  </si>
  <si>
    <t>"odborným odhadem hlavního statika"20,0</t>
  </si>
  <si>
    <t>128</t>
  </si>
  <si>
    <t>-677479633</t>
  </si>
  <si>
    <t>Poznámka k položce:_x000D_
SPECIFIKACE DLE PROJEKTANTA:_x000D_
Výplň trhlin těsnící správkovou maltou s krystalizační přísadou Xypex Concentrate konzistence Dry Pac. V místě případných průsaků podzemní vody injektáž těsnící PU kompozicí.</t>
  </si>
  <si>
    <t>INJEKTÁŽ TĚSNÍCÍ PU V MÍSTECH PŘÍPADNÝCH PRŮSAKŮ PODZEMNÍ VODY (20mb)</t>
  </si>
  <si>
    <t>"výměra stanovena odborným odhadem hlavního statika"20,0</t>
  </si>
  <si>
    <t>129</t>
  </si>
  <si>
    <t>-279779488</t>
  </si>
  <si>
    <t>INJEKTÁŽ TĚSNÍCÍ PU V MÍSTECH PŘÍPADNÝCH PRŮSAKŮ PODZEMNÍ VODY (30mb)</t>
  </si>
  <si>
    <t>"výměra stanovena odborným odhadem hlavního statika"30</t>
  </si>
  <si>
    <t>997</t>
  </si>
  <si>
    <t>Přesun sutě</t>
  </si>
  <si>
    <t>130</t>
  </si>
  <si>
    <t>997013111</t>
  </si>
  <si>
    <t>Vnitrostaveništní doprava suti a vybouraných hmot pro budovy v do 6 m s použitím mechanizace</t>
  </si>
  <si>
    <t>795783971</t>
  </si>
  <si>
    <t>Vnitrostaveništní doprava suti a vybouraných hmot  vodorovně do 50 m svisle s použitím mechanizace pro budovy a haly výšky do 6 m</t>
  </si>
  <si>
    <t xml:space="preserve">Poznámka k souboru cen:_x000D_
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 </t>
  </si>
  <si>
    <t>LIKVIDACE SUTI A DEMONTOVANÝCH MATERIÁLŮ</t>
  </si>
  <si>
    <t>PŘEMÍSTĚNÍ V RÁMCI STAVENIŠTĚ</t>
  </si>
  <si>
    <t>"VYTRYSKANÝ MATERIÁL"45,432</t>
  </si>
  <si>
    <t>"ŽELEZOBETON"15,223</t>
  </si>
  <si>
    <t>"KOV A ŠROT"2,107</t>
  </si>
  <si>
    <t>"SMĚSNÝ"0,08</t>
  </si>
  <si>
    <t>131</t>
  </si>
  <si>
    <t>-2091753034</t>
  </si>
  <si>
    <t xml:space="preserve">Poznámka k souboru cen:_x000D_
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 </t>
  </si>
  <si>
    <t>PŘEMÍSTĚNÍ NA MEZIDEPONII PRO NALOŽENÍ PRO ODVOZ</t>
  </si>
  <si>
    <t>132</t>
  </si>
  <si>
    <t>PŘEMÍSTĚNÍ NA SKLÁDKU NEBEZPEČNÉHO ODPADU</t>
  </si>
  <si>
    <t>PŘEMÍSTĚNÍ ŠROTU DO SBĚRU</t>
  </si>
  <si>
    <t>133</t>
  </si>
  <si>
    <t>-2132844016</t>
  </si>
  <si>
    <t xml:space="preserve">Poznámka k souboru cen:_x000D_
1. Délka odvozu suti je vzdálenost od místa naložení suti na dopravní prostředek na meziskládce až po místo složení na určené skládce. 2. V ceně jsou započteny i náklady na naložení suti na dopravní prostředek a její složení na skládku. 3. Cena je určena pro odvoz suti na skládku jakýmkoliv způsobem silniční dopravy (i prostřednictvím kontejnerů). 4. Příplatek k ceně za každý další i započatý 1 km přes 1 km se oceňuje cenou 997 01-3509. </t>
  </si>
  <si>
    <t>998</t>
  </si>
  <si>
    <t>Přesun hmot</t>
  </si>
  <si>
    <t>134</t>
  </si>
  <si>
    <t>998142251</t>
  </si>
  <si>
    <t>Přesun hmot pro nádrže, jímky, zásobníky a jámy betonové monolitické v do 25 m</t>
  </si>
  <si>
    <t>-209278110</t>
  </si>
  <si>
    <t>Přesun hmot pro nádrže, jímky, zásobníky a jámy pozemní mimo zemědělství  se svislou nosnou konstrukcí monolitickou betonovou tyčovou nebo plošnou vodorovná dopravní vzdálenost do 50 m výšky do 25 m</t>
  </si>
  <si>
    <t xml:space="preserve">Poznámka k souboru cen:_x000D_
1. Přesun hmot pro sila a zásobníky prováděné do posuvného bednění se oceňuje cenami části A 03 tohoto ceníku. </t>
  </si>
  <si>
    <t>711</t>
  </si>
  <si>
    <t>Izolace proti vodě, vlhkosti a plynům</t>
  </si>
  <si>
    <t>135</t>
  </si>
  <si>
    <t>711511101</t>
  </si>
  <si>
    <t>Provedení hydroizolace potrubí za studena penetračním nátěrem</t>
  </si>
  <si>
    <t>-1793574718</t>
  </si>
  <si>
    <t>Provedení izolace potrubí, nádrží, stok a kanalizačních šachet natěradly a tmely za studena  nátěrem penetračním</t>
  </si>
  <si>
    <t>NÁTĚR VNĚJŠÍ STRANY POTRUBÍ ASF.LAKEM</t>
  </si>
  <si>
    <t>"1x prostup d400 ve stěně tl.426mm"(2*pi*0,1095)*0,15</t>
  </si>
  <si>
    <t>"1x prostup d400 ve stěně tl.433mm"(2*pi*0,1095)*0,15</t>
  </si>
  <si>
    <t>"1x prostup d350 ve stěně tl.300"(2*pi*0,084)*0,10</t>
  </si>
  <si>
    <t>"zde asf.nátěr nebude"0,000</t>
  </si>
  <si>
    <t>"2x prostup"2*2*pi*0,025</t>
  </si>
  <si>
    <t>136</t>
  </si>
  <si>
    <t>11163150</t>
  </si>
  <si>
    <t>lak penetrační asfaltový</t>
  </si>
  <si>
    <t>1226547871</t>
  </si>
  <si>
    <t>Poznámka k položce:_x000D_
Spotřeba 0,3-0,4kg/m2</t>
  </si>
  <si>
    <t>0,573*0,005 'Přepočtené koeficientem množství</t>
  </si>
  <si>
    <t>137</t>
  </si>
  <si>
    <t>711541164</t>
  </si>
  <si>
    <t>Provedení hydroizolace potrubí přitavením pásu NAIP</t>
  </si>
  <si>
    <t>-473181165</t>
  </si>
  <si>
    <t>Provedení izolace potrubí, nádrží, stok a kanalizačních šachet pásy přitavením  NAIP</t>
  </si>
  <si>
    <t>NATAVENÝ PŘÍDAVNÝ ASF.PÁS OKOLO POTRUBÍ</t>
  </si>
  <si>
    <t>"1x prostup d400 ve stěně tl.426mm"(0,6*0,6)-(pi*0,1095*0,1095)</t>
  </si>
  <si>
    <t>"1x prostup d400 ve stěně tl.433mm"(0,6*0,6)-(pi*0,1095*0,1095)</t>
  </si>
  <si>
    <t>"1x prostup d350 ve stěně tl.300"(0,6*0,6)-(pi*0,084*0,084)</t>
  </si>
  <si>
    <t>"zde asf.pás nebude"0,000</t>
  </si>
  <si>
    <t>"2x prostup"2*((0,6*0,6)-(pi*0,025*0,025))</t>
  </si>
  <si>
    <t>138</t>
  </si>
  <si>
    <t>62832134</t>
  </si>
  <si>
    <t>pás asfaltový natavitelný oxidovaný tl. 4,0mm typu V60 S40 s vložkou ze skleněné rohože, s jemnozrnným minerálním posypem</t>
  </si>
  <si>
    <t>-1274696308</t>
  </si>
  <si>
    <t>1,698*1,2 'Přepočtené koeficientem množství</t>
  </si>
  <si>
    <t>139</t>
  </si>
  <si>
    <t>998711101</t>
  </si>
  <si>
    <t>Přesun hmot tonážní pro izolace proti vodě, vlhkosti a plynům v objektech výšky do 6 m</t>
  </si>
  <si>
    <t>5416776</t>
  </si>
  <si>
    <t>Přesun hmot pro izolace proti vodě, vlhkosti a plynům  stanovený z hmotnosti přesunovaného materiálu vodorovná dopravní vzdálenost do 50 m v objektech výšky do 6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</si>
  <si>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 </t>
  </si>
  <si>
    <t>764</t>
  </si>
  <si>
    <t>Konstrukce klempířské</t>
  </si>
  <si>
    <t>140</t>
  </si>
  <si>
    <t>764214407R</t>
  </si>
  <si>
    <t>Oplechování horních ploch a nadezdívek (atik) bez rohů z čeného plechu tl.0,7mm mechanicky kotvené rš 600 mm vč. nátěru dle nátěrového systému č.3</t>
  </si>
  <si>
    <t>839086333</t>
  </si>
  <si>
    <t>Oplechování horních ploch a nadezdívek (atik) bez rohů z čeného plechu tl.0,7mm mechanicky kotvené rš 600 mm vč. nátěru dle nátěrového systému č.3 (vynechá se abrazivní otryskání)</t>
  </si>
  <si>
    <t>viz SPEC."PSV 2.8" - OPLECHOVÁNÍ KORUNY RETENČNÍ NÁDRŽE</t>
  </si>
  <si>
    <t>"výměra dle projektanta"80,0</t>
  </si>
  <si>
    <t>141</t>
  </si>
  <si>
    <t>764508132</t>
  </si>
  <si>
    <t>Montáž objímky kruhového svodu</t>
  </si>
  <si>
    <t>-977432448</t>
  </si>
  <si>
    <t>Montáž svodu kruhového, průměru objímek</t>
  </si>
  <si>
    <t>viz SPEC."PSV 2.7" - KONTROLNÍ ODBĚR PŘÍPADNÉ KONTAMINACE VODY VNĚ NÁDRŽE</t>
  </si>
  <si>
    <t>OBJÍMKY PRO PŘICHYCENÍ SVISLÝCH TRUBEK</t>
  </si>
  <si>
    <t>"2x objímka pro d101mm"2</t>
  </si>
  <si>
    <t>142</t>
  </si>
  <si>
    <t>55344331</t>
  </si>
  <si>
    <t>objímka svodu Pz 100mm trn 200mm</t>
  </si>
  <si>
    <t>1063517499</t>
  </si>
  <si>
    <t>143</t>
  </si>
  <si>
    <t>998764101</t>
  </si>
  <si>
    <t>Přesun hmot tonážní pro konstrukce klempířské v objektech v do 6 m</t>
  </si>
  <si>
    <t>98212606</t>
  </si>
  <si>
    <t>Přesun hmot pro konstrukce klempířské stanovený z hmotnosti přesunovaného materiálu vodorovná dopravní vzdálenost do 50 m v objektech výšky do 6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</si>
  <si>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 </t>
  </si>
  <si>
    <t>144</t>
  </si>
  <si>
    <t>767000002R</t>
  </si>
  <si>
    <t xml:space="preserve">Dodávka+montáž vyvložkování dna a stěn retenční nádrže z uhlíkové oceli s nátěrem vč.všech kotevních a nosných prvků </t>
  </si>
  <si>
    <t>1866524353</t>
  </si>
  <si>
    <t xml:space="preserve">Dodávka+montáž vyvložkování dna a stěn retenční nádrže z uhlíkové oceli s náterem vč.všech kotevních a nosných prvků </t>
  </si>
  <si>
    <t>VYVLOŽKOVÁNÍ UHLÍKOVOU OCELÍ VČ.NÁTĚRU</t>
  </si>
  <si>
    <t>145</t>
  </si>
  <si>
    <t>767000003R</t>
  </si>
  <si>
    <t xml:space="preserve">Dodávka+montáž nosné konstrukce pro plechy vyvložkování stěn retenční nádrže z uhlíkové oceli s nátěrem vč.všech kotevních a nosných prvků </t>
  </si>
  <si>
    <t>-711977152</t>
  </si>
  <si>
    <t xml:space="preserve">Dodávka+montáž vyvložkování stěn retenční nádrže z uhlíkové oceli s náterem vč.všech kotevních a nosných prvků </t>
  </si>
  <si>
    <t>NOSNÁ KONSTRUKCE PRO VYVLOŽKOVÁNÍ VČ.NÁTĚRŮ</t>
  </si>
  <si>
    <t>"naceněno jako 1x komplet dle pomocného výpočtu"1</t>
  </si>
  <si>
    <t>146</t>
  </si>
  <si>
    <t>767000004R</t>
  </si>
  <si>
    <t xml:space="preserve">Dodávka+montáž nosné konstrukce pro plechy vyvložkování dna retenční nádrže z uhlíkové oceli s nátěrem vč.všech kotevních a nosných prvků </t>
  </si>
  <si>
    <t>-1758386693</t>
  </si>
  <si>
    <t xml:space="preserve">Dodávka+montáž vyvložkování dna  retenční nádrže z uhlíkové oceli s náterem vč.všech kotevních a nosných prvků </t>
  </si>
  <si>
    <t>147</t>
  </si>
  <si>
    <t>767161111</t>
  </si>
  <si>
    <t>Montáž zábradlí rovného z trubek do zdi hmotnosti do 20 kg</t>
  </si>
  <si>
    <t>-1275680516</t>
  </si>
  <si>
    <t>Montáž zábradlí rovného  z trubek nebo tenkostěnných profilů do zdiva, hmotnosti 1 m zábradlí do 20 kg</t>
  </si>
  <si>
    <t xml:space="preserve">Poznámka k souboru cen:_x000D_
1. Cenami -51 . . lze oceňovat i montáž madel a průběžnou (horizontální) výplň z trubek nebo tenkostěnných profilů, které se montují z dodaných dílů na samostatně osazované ocelové sloupky nebo na zabudované kotevní prvky. 2. Cenami nelze oceňovat montáž samostatného sloupku pro dřevěné madlo; tyto práce se oceňují cenou 767 22-0550 Osazení samostatného sloupku. 3. V cenách nejsou započteny náklady na: a) vytvoření ohybu nebo ohybníku; tyto práce se oceňují cenou 767 22-0191 nebo -0490 Příplatek za vytvoření ohybu, b) montáž hliníkových krycích lišt; tyto práce se oceňují cenami 767 89-6110 až -6115 Montáž ostatních zámečnických konstrukcí, c) montáž výplně tvarovaným plechem. </t>
  </si>
  <si>
    <t>"zábradlí podél severní stěny"18,1</t>
  </si>
  <si>
    <t>"zábradlí podél východní stěny"21,5</t>
  </si>
  <si>
    <t>"zábradlí podél jižní stěny"18,1</t>
  </si>
  <si>
    <t>"zábradlí podél západní stěny"(2,25+10,5+2,1)</t>
  </si>
  <si>
    <t>148</t>
  </si>
  <si>
    <t>14011019R</t>
  </si>
  <si>
    <t>trubka ocelová bezešvá jakost 11 353 40x3,0mm</t>
  </si>
  <si>
    <t>1271186694</t>
  </si>
  <si>
    <t>trubka ocelová bezešvá  jakost 11 353 40x3,0mm</t>
  </si>
  <si>
    <t>"madla z trubek TR 40/3mm (hm.=2,78kg/m2, RP=0,126m2/mb, tř.II)"(72,6)</t>
  </si>
  <si>
    <t>"sloupky sever z trubek TR 40/3mm (hm.=2,78kg/m2, RP=0,126m2/mb, tř.II)"(12*1,1)</t>
  </si>
  <si>
    <t>"sloupky východ z trubek TR 40/3mm (hm.=2,78kg/m2, RP=0,126m2/mb, tř.II)"(11*1,1)</t>
  </si>
  <si>
    <t>"sloupky jih z trubek TR 40/3mm (hm.=2,78kg/m2, RP=0,126m2/mb, tř.II)"(12*1,1)</t>
  </si>
  <si>
    <t>"sloupky západ z trubek TR 40/3mm (hm.=2,78kg/m2, RP=0,126m2/mb, tř.II)"(14*1,1)</t>
  </si>
  <si>
    <t>126,5*1,08 'Přepočtené koeficientem množství</t>
  </si>
  <si>
    <t>149</t>
  </si>
  <si>
    <t>55283900</t>
  </si>
  <si>
    <t>trubka ocelová bezešvá hladká jakost 11 353 31,8x3,2mm</t>
  </si>
  <si>
    <t>1134619605</t>
  </si>
  <si>
    <t>"výplň z trubek TR 32/3mm (hm.=2,28kg/m2, RP=0,101m2/mb, tř.II)"(72,6)</t>
  </si>
  <si>
    <t>72,6*1,08 'Přepočtené koeficientem množství</t>
  </si>
  <si>
    <t>150</t>
  </si>
  <si>
    <t>13611228</t>
  </si>
  <si>
    <t>plech ocelový hladký jakost S 235 JR tl 10mm tabule</t>
  </si>
  <si>
    <t>401685632</t>
  </si>
  <si>
    <t>Poznámka k položce:_x000D_
Hmotnost 160 kg/kus</t>
  </si>
  <si>
    <t>"kotevní deska 160/160/10mm pro sloupky sever (hm.=80kg/m2, RP=0,058/kus, tř. IV)"(12*0,16*0,16)*80,0/1000</t>
  </si>
  <si>
    <t>"kotevní deska 160/160/10mm pro sloupky sever (hm.=80kg/m2, RP=0,058/kus, tř. IV)"(11*0,16*0,16)*80,0/1000</t>
  </si>
  <si>
    <t>"kotevní deska 160/160/10mm pro sloupky sever (hm.=80kg/m2, RP=0,058/kus, tř. IV)"(14*0,16*0,16)*80,0/1000</t>
  </si>
  <si>
    <t>0,102*1,08 'Přepočtené koeficientem množství</t>
  </si>
  <si>
    <t>151</t>
  </si>
  <si>
    <t>767161813</t>
  </si>
  <si>
    <t>Demontáž zábradlí rovného nerozebíratelného hmotnosti 1m zábradlí do 20 kg</t>
  </si>
  <si>
    <t>1281343597</t>
  </si>
  <si>
    <t>Demontáž zábradlí rovného nerozebíratelný spoj hmotnosti 1 m zábradlí do 20 kg</t>
  </si>
  <si>
    <t>152</t>
  </si>
  <si>
    <t>767832102</t>
  </si>
  <si>
    <t>Montáž venkovních požárních žebříků do zdiva bez suchovodu</t>
  </si>
  <si>
    <t>-877127185</t>
  </si>
  <si>
    <t>"žebřík délky 1,75m"1,75</t>
  </si>
  <si>
    <t>153</t>
  </si>
  <si>
    <t>13611214</t>
  </si>
  <si>
    <t>plech ocelový hladký jakost S 235 JR tl 4mm tabule</t>
  </si>
  <si>
    <t>-1072714128</t>
  </si>
  <si>
    <t>Poznámka k položce:_x000D_
Hmotnost 64 kg/kus</t>
  </si>
  <si>
    <t>"6x kotevní deska 150/150/4mm (hm.=48kg/m2, RP=0,048m2/kus, tř.IV)"6*0,15*0,15*48,0/1000</t>
  </si>
  <si>
    <t>0,006*1,08 'Přepočtené koeficientem množství</t>
  </si>
  <si>
    <t>154</t>
  </si>
  <si>
    <t>13010404</t>
  </si>
  <si>
    <t>úhelník ocelový rovnostranný jakost 11 375 30x30x3mm</t>
  </si>
  <si>
    <t>492279179</t>
  </si>
  <si>
    <t>Poznámka k položce:_x000D_
Hmotnost: 1,45 kg/m</t>
  </si>
  <si>
    <t>"6x příčle z L30/30/3mm dl.400mm (hm.=1,45kg/mb, RP=0,125m2/mb, tř.I)"6*0,4*1,45/1000</t>
  </si>
  <si>
    <t>"6x úchyt z L30/30/3mm dl.150mm (hm.=1,45kg/mb, RP=0,125m2/mb, tř.I)"6*0,15*1,45/1000</t>
  </si>
  <si>
    <t>0,004*1,08 'Přepočtené koeficientem množství</t>
  </si>
  <si>
    <t>155</t>
  </si>
  <si>
    <t>-432872602</t>
  </si>
  <si>
    <t>"štěřín z trubek TR 40/3mm (hm.=2,78kg/m2, RP=0,126m2/mb, tř.II)"(2*1,7)</t>
  </si>
  <si>
    <t>3,4*1,08 'Přepočtené koeficientem množství</t>
  </si>
  <si>
    <t>156</t>
  </si>
  <si>
    <t>-297617826</t>
  </si>
  <si>
    <t>"2x žebřík délky 2,95m"2*2,95</t>
  </si>
  <si>
    <t>157</t>
  </si>
  <si>
    <t>565662239</t>
  </si>
  <si>
    <t>"2x žebřík x 4x kotevní deska 150/150/4mm (hm.=48kg/m2, RP=0,048m2/kus, tř.IV)"2*4*0,15*0,15*48,0/1000</t>
  </si>
  <si>
    <t>0,009*1,08 'Přepočtené koeficientem množství</t>
  </si>
  <si>
    <t>158</t>
  </si>
  <si>
    <t>1957701126</t>
  </si>
  <si>
    <t>"2x žebřík x 6x příčle z L30/30/3mm dl.400mm (hm.=1,45kg/mb, RP=0,125m2/mb, tř.I)"2*6*0,4*1,45/1000</t>
  </si>
  <si>
    <t>"2x žebřík x 4x úchyt z L30/30/3mm dl.150mm (hm.=1,45kg/mb, RP=0,125m2/mb, tř.I)"2*4*0,15*1,45/1000</t>
  </si>
  <si>
    <t>159</t>
  </si>
  <si>
    <t>-399844610</t>
  </si>
  <si>
    <t>"2x žebřík x 2x štěřín z trubek TR 40/3mm (hm.=2,78kg/m2, RP=0,126m2/mb, tř.II)"(2*2*2,95)</t>
  </si>
  <si>
    <t>11,8*1,08 'Přepočtené koeficientem množství</t>
  </si>
  <si>
    <t>160</t>
  </si>
  <si>
    <t>767832801</t>
  </si>
  <si>
    <t>Demontáž venkovních požárních žebříků se ochranným košem</t>
  </si>
  <si>
    <t>-1529028520</t>
  </si>
  <si>
    <t>Demontáž venkovních požárních žebříků s ochranným košem</t>
  </si>
  <si>
    <t>DEMONTÁŽ ŽEBŘÍKŮ PRO SESTUP DO NÁDRŽE</t>
  </si>
  <si>
    <t>"2x žebřík nad no nádže"2*2,9</t>
  </si>
  <si>
    <t>161</t>
  </si>
  <si>
    <t>767995111</t>
  </si>
  <si>
    <t>Montáž atypických zámečnických konstrukcí hmotnosti do 5 kg</t>
  </si>
  <si>
    <t>kg</t>
  </si>
  <si>
    <t>-1511896468</t>
  </si>
  <si>
    <t>Montáž ostatních atypických zámečnických konstrukcí  hmotnosti do 5 kg</t>
  </si>
  <si>
    <t xml:space="preserve">Poznámka k souboru cen:_x000D_
1. Určení cen se řídí hmotností jednotlivě montovaného dílu konstrukce. </t>
  </si>
  <si>
    <t>"2x čtveřice navařených pásů 60/6mm, dl.800mm (hm.=48kg/m2, RP=0,133m2/mb, tř.IV)"(2*4*0,8*0,06)*48,0</t>
  </si>
  <si>
    <t>"2x dvojice vodorovných úhelníků L60/60/6mm (hm.=5,47kg/mb, RP=0,247m2/mb, tř.II)"(2*1,355)*5,47</t>
  </si>
  <si>
    <t>162</t>
  </si>
  <si>
    <t>13611220</t>
  </si>
  <si>
    <t>plech ocelový hladký jakost S 235 JR tl 6mm tabule</t>
  </si>
  <si>
    <t>431235703</t>
  </si>
  <si>
    <t>Poznámka k položce:_x000D_
Hmotnost 96 kg/kus</t>
  </si>
  <si>
    <t>"2x čtveřice navařených pásů 60/6mm, dl.800mm (hm.=48kg/m2, RP=0,133m2/mb, tř.IV)"(2*4*0,8*0,06)*48,0/1000</t>
  </si>
  <si>
    <t>0,018*1,08 'Přepočtené koeficientem množství</t>
  </si>
  <si>
    <t>163</t>
  </si>
  <si>
    <t>13010424</t>
  </si>
  <si>
    <t>úhelník ocelový rovnostranný jakost 11 375 60x60x6mm</t>
  </si>
  <si>
    <t>-2125717243</t>
  </si>
  <si>
    <t>Poznámka k položce:_x000D_
Hmotnost: 5,47 kg/m</t>
  </si>
  <si>
    <t>"2x dvojice vodorovných úhelníků L60/60/6mm (hm.=5,47kg/mb, RP=0,247m2/mb, tř.II)"(2*1,355)*5,47/1000</t>
  </si>
  <si>
    <t>0,015*1,08 'Přepočtené koeficientem množství</t>
  </si>
  <si>
    <t>164</t>
  </si>
  <si>
    <t>767995112</t>
  </si>
  <si>
    <t>Montáž atypických zámečnických konstrukcí hmotnosti do 10 kg</t>
  </si>
  <si>
    <t>-1204120515</t>
  </si>
  <si>
    <t>Montáž ostatních atypických zámečnických konstrukcí  hmotnosti přes 5 do 10 kg</t>
  </si>
  <si>
    <t>"trubka svislá d101,6x3mm dl.2,65m, hm.=7,41kg/mb"2*2,65*7,41</t>
  </si>
  <si>
    <t>"krytka trubek 2x"2*0,15</t>
  </si>
  <si>
    <t>"trubka rovná d50x3mm dl.0,47m, hm.=3,532kg/mb"2*0,47*3,532</t>
  </si>
  <si>
    <t>165</t>
  </si>
  <si>
    <t>55283917R</t>
  </si>
  <si>
    <t>trubka ocelová bezešvá hladká jakost 11 353 101x3mm</t>
  </si>
  <si>
    <t>377793956</t>
  </si>
  <si>
    <t>Poznámka k položce:_x000D_
hm.=7,41kg/mb</t>
  </si>
  <si>
    <t>"trubka svislá d101,6x3mm dl.2,65m, hm.=7,41kg/mb"2*2,65</t>
  </si>
  <si>
    <t>5,3*1,08 'Přepočtené koeficientem množství</t>
  </si>
  <si>
    <t>166</t>
  </si>
  <si>
    <t>14011025R</t>
  </si>
  <si>
    <t>trubka ocelová bezešvá hladká jakost 11 353 50x3,0mm</t>
  </si>
  <si>
    <t>2030608188</t>
  </si>
  <si>
    <t>Poznámka k položce:_x000D_
Hmotnost=3,532kg/mb</t>
  </si>
  <si>
    <t>"trubka rovná d50x3mm dl.0,47m, hm.=3,532kg/mb"2*0,47</t>
  </si>
  <si>
    <t>0,94*1,08 'Přepočtené koeficientem množství</t>
  </si>
  <si>
    <t>167</t>
  </si>
  <si>
    <t>767995113</t>
  </si>
  <si>
    <t>Montáž atypických zámečnických konstrukcí hmotnosti do 20 kg</t>
  </si>
  <si>
    <t>1629398401</t>
  </si>
  <si>
    <t>Montáž ostatních atypických zámečnických konstrukcí  hmotnosti přes 10 do 20 kg</t>
  </si>
  <si>
    <t>viz SPEC."PSV 2.3 - ZÁKRYT NÁTOKOVÉHO OBJEKTU</t>
  </si>
  <si>
    <t>"svařované Pz rošty pásky r.30/3 a oka r34/38mm (hm.=32kg/m2, RP=3,14m2/m2, tř.III)"(0,84*0,75)*32,0</t>
  </si>
  <si>
    <t>"2x L50/50/4 (3,43kg/mb, RP=0,196m2/mb, tř.II)"(2*1,0)*3,43</t>
  </si>
  <si>
    <t>"2x L40/40/3 (1,97kg/mb, RP=0,156m2/mb, tř.II)"(2*1,0)*1,97</t>
  </si>
  <si>
    <t>"spojovací a pomocný materiál"30,96*0,08</t>
  </si>
  <si>
    <t>168</t>
  </si>
  <si>
    <t>55347016</t>
  </si>
  <si>
    <t>rošt podlahový lisovaný žárově zinkovaný velikost 30/3mm 1000x1000mm</t>
  </si>
  <si>
    <t>-1389869310</t>
  </si>
  <si>
    <t>"svařované Pz rošty pásky r.30/3 a oka r34/38mm (hm.=32kg/m2, RP=3,14m2/m2, tř.III)"1</t>
  </si>
  <si>
    <t>169</t>
  </si>
  <si>
    <t>13011064</t>
  </si>
  <si>
    <t>úhelník ocelový rovnostranný jakost 11 375 50x50x4mm</t>
  </si>
  <si>
    <t>428646181</t>
  </si>
  <si>
    <t>"2x L50/50/4 (3,43kg/mb, RP=0,196m2/mb, tř.II)"(2*1,0)*3,43/1000</t>
  </si>
  <si>
    <t>0,007*1,08 'Přepočtené koeficientem množství</t>
  </si>
  <si>
    <t>170</t>
  </si>
  <si>
    <t>13010412</t>
  </si>
  <si>
    <t>úhelník ocelový rovnostranný jakost 11 375 40x40x3mm</t>
  </si>
  <si>
    <t>-462829340</t>
  </si>
  <si>
    <t>Poznámka k položce:_x000D_
Hmotnost: 1,84 kg/m</t>
  </si>
  <si>
    <t>"2x L40/40/3 (1,97kg/mb, RP=0,156m2/mb, tř.II)"(2*1,0)*1,97/1000</t>
  </si>
  <si>
    <t>171</t>
  </si>
  <si>
    <t>767995114</t>
  </si>
  <si>
    <t>Montáž atypických zámečnických konstrukcí hmotnosti do 50 kg</t>
  </si>
  <si>
    <t>-520969235</t>
  </si>
  <si>
    <t>Montáž ostatních atypických zámečnických konstrukcí  hmotnosti přes 20 do 50 kg</t>
  </si>
  <si>
    <t>"nosný ocelový rám z U140 (hm.=16,0kg/mb, RP=0,487m2/mb, tř.III)"(2,45+4,0+2,45++4,0)*16,0</t>
  </si>
  <si>
    <t>"střední vynášecí prvek HE-B 120 (27,4kg/mb, RP=0,686m2/mb, tř.III)"(4,0)*27,4</t>
  </si>
  <si>
    <t>"2x nosné krajní stojky HE-B 140 (34,5kg/mb, RP=0,805m2/mb, tř.III)"(2*1,2)*34,5</t>
  </si>
  <si>
    <t xml:space="preserve">"2x stojky pro uchycení žebříku U120 (13,43kg/mb, RP=0,429m2/mb, tř.III)"(2*1,2)*13,43 </t>
  </si>
  <si>
    <t>"2x vzpěry podélné L80/80/6 (7,64kg/mb, RP=0,314m2/mb, tř.III)"(2*0,905)*7,64</t>
  </si>
  <si>
    <t>"4x vzpěry příčné L80/80/6 (7,64kg/mb, RP=0,314m2/mb, tř.III)"(4*0,9)*7,64</t>
  </si>
  <si>
    <t>"4x kotevní plechy 300x300x12mm pod stojky (hm.=96kg/m2, RP=0,194m2/kus, tř.IV)"(4*0,3*0,3)*96,0</t>
  </si>
  <si>
    <t>"2x kotevní plechy 300x300x12mm v nabetonávce (hm.=96kg/m2, RP=0,194m2/kus, tř.IV)"(2*0,3*0,3)*96,0</t>
  </si>
  <si>
    <t>"nosné boční prvky U140 (hm.=16,0kg/mb, RP=0,487m2/mb, tř.III)"(2*2,35)*16,0</t>
  </si>
  <si>
    <t>ZAKRYTÍ:</t>
  </si>
  <si>
    <t>"svařované Pz rošty pásky r.40/2 a oka r34/38mm (hm.=28kg/m2, RP=3,14m2/m2, tř.III)"(2,25*4,0)*28,0</t>
  </si>
  <si>
    <t xml:space="preserve">"krycí žebrovaný plech tl.4mm (hm.=34,5kg/m2, RP=2,0m2/m2, tř.III)"(0,4*4,2)*34,5 </t>
  </si>
  <si>
    <t>TRUBKOVÉ ZÁBRADLÍ</t>
  </si>
  <si>
    <t>"sloupky z TR 40/3mm (hm.=2,78kg/m2, RP=0,126m2/mb, tř.II)"((6*1,05)+(6*1,3))*2,78</t>
  </si>
  <si>
    <t>"madla z TR 40/3mm (hm.=2,78kg/m2, RP=0,126m2/mb, tř.II)"((2*3,85)+(2*1,6))*2,78</t>
  </si>
  <si>
    <t>"příčle z TR 32/3mm (hm.=2,28kg/m2, RP=0,101m2/mb, tř.II)"((2*2,4)+(2*1,5))*2,28</t>
  </si>
  <si>
    <t>"zábradelní zarážka z plechu tl.3mm, výšky 150mm (hm.=24,5kg/m2, RP=0,307m2/mb, tř.II)"((2*2,4)+(2*1,5))*0,15*24,5</t>
  </si>
  <si>
    <t>ŽEBŘÍK S OCHRANNÝM KOŠEM</t>
  </si>
  <si>
    <t>"štěřín z TR 40/3mm (hm.=2,78kg/m2, RP=0,126m2/mb, tř.II)"(2*2,4)*2,78</t>
  </si>
  <si>
    <t>"4x příčle L30/30/3 dl.400mm (hm.=1,45kg/mb, RP=0,125m2/mb, tř.I)"4*0,4*1,45</t>
  </si>
  <si>
    <t>"vodorovné prvky koše z TR 40/3mm (hm.=2,78kg/m2, RP=0,126m2/mb, tř.II)"(3*2,1)*2,78</t>
  </si>
  <si>
    <t>"svislé prvky z pásoviny 50/3mm (hm.=1,2kg/mb, RP=0,106m2/mb, tř.I)"(8*1,1)*1,2</t>
  </si>
  <si>
    <t>"šikmé podpory koše z TR 40/3mm (hm.=2,78kg/mb, RP=0,126m2/mb, tř.II)"(2*1,05)*1,2</t>
  </si>
  <si>
    <t>"uchycení žebříku k U podporám z TR 40/3mm (hm.=2,78kg/mb, RP=0,126m2/mb, tř.II)"(6*0,15)*2,78</t>
  </si>
  <si>
    <t>"spodní uchycení žebříku z L80/80/6mm (7,64kg/mb, RP=0,314m2/mb, tř.III)"(1,1)*7,64</t>
  </si>
  <si>
    <t>"rezerva pro pomocné a nespec. materiály"1082,48*0,08</t>
  </si>
  <si>
    <t>172</t>
  </si>
  <si>
    <t>13010972</t>
  </si>
  <si>
    <t>ocel profilová HE-B 120 jakost 11 375</t>
  </si>
  <si>
    <t>2141076900</t>
  </si>
  <si>
    <t>"střední vynášecí prvek HE-B 120 (27,4kg/mb, RP=0,686m2/mb, tř.III)"(4,0)*27,4/1000</t>
  </si>
  <si>
    <t>0,22*1,08 'Přepočtené koeficientem množství</t>
  </si>
  <si>
    <t>173</t>
  </si>
  <si>
    <t>13010974</t>
  </si>
  <si>
    <t>ocel profilová HE-B 140 jakost 11 375</t>
  </si>
  <si>
    <t>-336599927</t>
  </si>
  <si>
    <t>"2x nosné krajní stojky HE-B 140 (34,5kg/mb, RP=0,805m2/mb, tř.III)"(2*1,2)*34,5/1000</t>
  </si>
  <si>
    <t>0,166*1,08 'Přepočtené koeficientem množství</t>
  </si>
  <si>
    <t>174</t>
  </si>
  <si>
    <t>13010820</t>
  </si>
  <si>
    <t>ocel profilová UPN 140 jakost 11 375</t>
  </si>
  <si>
    <t>1269144437</t>
  </si>
  <si>
    <t>"nosný ocelový rám z U140 (hm.=16,0kg/mb, RP=0,487m2/mb, tř.III)"(2,45+4,0+2,45++4,0)*16,0/1000</t>
  </si>
  <si>
    <t>"nosné boční prvky U140 (hm.=16,0kg/mb, RP=0,487m2/mb, tř.III)"(2*2,35)*16,0/1000</t>
  </si>
  <si>
    <t>0,562*1,08 'Přepočtené koeficientem množství</t>
  </si>
  <si>
    <t>175</t>
  </si>
  <si>
    <t>13010818</t>
  </si>
  <si>
    <t>ocel profilová UPN 120 jakost 11 375</t>
  </si>
  <si>
    <t>366042297</t>
  </si>
  <si>
    <t>"2x stojky pro uchycení žebříku U120 (13,43kg/mb, RP=0,429m2/mb, tř.III)"(2*1,2)*13,43/1000</t>
  </si>
  <si>
    <t>0,064*1,08 'Přepočtené koeficientem množství</t>
  </si>
  <si>
    <t>176</t>
  </si>
  <si>
    <t>13010432</t>
  </si>
  <si>
    <t>úhelník ocelový rovnostranný jakost 11 375 80x80x6mm</t>
  </si>
  <si>
    <t>83990463</t>
  </si>
  <si>
    <t>"2x vzpěry podélné L80/80/6 (7,64kg/mb, RP=0,314m2/mb, tř.III)"(2*0,905)*7,64/1000</t>
  </si>
  <si>
    <t>"4x vzpěry příčné L80/80/6 (7,64kg/mb, RP=0,314m2/mb, tř.III)"(4*0,9)*7,64/1000</t>
  </si>
  <si>
    <t>"spodní uchycení žebříku z L80/80/6mm (7,64kg/mb, RP=0,314m2/mb, tř.III)"(1,1)*7,64/1000</t>
  </si>
  <si>
    <t>0,1*1,08 'Přepočtené koeficientem množství</t>
  </si>
  <si>
    <t>177</t>
  </si>
  <si>
    <t>1685697987</t>
  </si>
  <si>
    <t>"4x příčle L30/30/3 dl.400mm (hm.=1,45kg/mb, RP=0,125m2/mb, tř.I)"4*0,4*1,45/1000</t>
  </si>
  <si>
    <t>POZN.: příčle budou s protiskluzovou úpravou</t>
  </si>
  <si>
    <t>178</t>
  </si>
  <si>
    <t>13010359</t>
  </si>
  <si>
    <t>ocel pásová válcovaná za studena 50x3mm</t>
  </si>
  <si>
    <t>1904261255</t>
  </si>
  <si>
    <t>"svislé prvky z pásoviny 50/3mm (hm.=1,2kg/mb, RP=0,106m2/mb, tř.I)"(8*1,1)*1,2/1000</t>
  </si>
  <si>
    <t>0,022*1,08 'Přepočtené koeficientem množství</t>
  </si>
  <si>
    <t>179</t>
  </si>
  <si>
    <t>13611232</t>
  </si>
  <si>
    <t>plech ocelový hladký jakost S 235 JR tl 12mm tabule</t>
  </si>
  <si>
    <t>-1603802486</t>
  </si>
  <si>
    <t>"4x kotevní plechy 300x300x12mm pod stojky (hm.=96kg/m2, RP=0,194m2/kus, tř.IV)"(4*0,3*0,3)*96,0/1000</t>
  </si>
  <si>
    <t>"2x kotevní plechy 300x300x12mm v nabetonávce (hm.=96kg/m2, RP=0,194m2/kus, tř.IV)"(2*0,3*0,3)*96,0/1000</t>
  </si>
  <si>
    <t>0,104*1,08 'Přepočtené koeficientem množství</t>
  </si>
  <si>
    <t>180</t>
  </si>
  <si>
    <t>55347026</t>
  </si>
  <si>
    <t>rošt podlahový lisovaný žárově zinkovaný velikost 40/2mm 1000x1000mm</t>
  </si>
  <si>
    <t>1519416883</t>
  </si>
  <si>
    <t>"svařované Pz rošty pásky r.40/2 a oka r34/38mm (hm.=28kg/m2, RP=3,14m2/m2, tř.III)"(2,25*4,0)</t>
  </si>
  <si>
    <t>181</t>
  </si>
  <si>
    <t>13611304</t>
  </si>
  <si>
    <t>plech ocelový černý žebrovaný S235 JR slza tl 4mm tabule</t>
  </si>
  <si>
    <t>1392702733</t>
  </si>
  <si>
    <t xml:space="preserve">"krycí žebrovaný plech tl.4mm (hm.=34,5kg/m2, RP=2,0m2/m2, tř.III)"(0,4*4,2)*34,5/1000 </t>
  </si>
  <si>
    <t>"krycí žebrovaný plech tl.4mm (hm.=34,5kg/m2, RP=2,0m2/m2, tř.III)"(0,4*4,2)*34,5/1000</t>
  </si>
  <si>
    <t>0,116*1,08 'Přepočtené koeficientem množství</t>
  </si>
  <si>
    <t>182</t>
  </si>
  <si>
    <t>13814223</t>
  </si>
  <si>
    <t>plech hladký Pz jakost 10 143 a 10 327 tl 3mm</t>
  </si>
  <si>
    <t>-915546921</t>
  </si>
  <si>
    <t>"zábradelní zarážka z plechu tl.3mm, výšky 150mm (hm.=24,5kg/m2, RP=0,307m2/mb, tř.II)"((2*2,4)+(2*1,5))*0,15*24,5/1000</t>
  </si>
  <si>
    <t>0,058*1,08 'Přepočtené koeficientem množství</t>
  </si>
  <si>
    <t>183</t>
  </si>
  <si>
    <t>-1424844189</t>
  </si>
  <si>
    <t>"sloupky z TR 40/3mm (hm.=2,78kg/m2, RP=0,126m2/mb, tř.II)"((6*1,05)+(6*1,3))</t>
  </si>
  <si>
    <t>"madla z TR 40/3mm (hm.=2,78kg/m2, RP=0,126m2/mb, tř.II)"((2*3,85)+(2*1,6))</t>
  </si>
  <si>
    <t>"štěřín z TR 40/3mm (hm.=2,78kg/m2, RP=0,126m2/mb, tř.II)"(2*2,4)</t>
  </si>
  <si>
    <t>"vodorovné prvky koše z TR 40/3mm (hm.=2,78kg/m2, RP=0,126m2/mb, tř.II)"(3*2,1)</t>
  </si>
  <si>
    <t>"šikmé podpory koše z TR 40/3mm (hm.=2,78kg/mb, RP=0,126m2/mb, tř.II)"(2*1,05)</t>
  </si>
  <si>
    <t>"uchycení žebříku k U podporám z TR 40/3mm (hm.=2,78kg/mb, RP=0,126m2/mb, tř.II)"(6*0,15)</t>
  </si>
  <si>
    <t>78,2*1,08 'Přepočtené koeficientem množství</t>
  </si>
  <si>
    <t>184</t>
  </si>
  <si>
    <t>1401660877</t>
  </si>
  <si>
    <t>"příčle z TR 32/3mm (hm.=2,28kg/m2, RP=0,101m2/mb, tř.II)"((2*2,4)+(2*1,5))</t>
  </si>
  <si>
    <t>15,6*1,08 'Přepočtené koeficientem množství</t>
  </si>
  <si>
    <t>185</t>
  </si>
  <si>
    <t>30925106</t>
  </si>
  <si>
    <t>šroub metrický pozinkovaný M12</t>
  </si>
  <si>
    <t>100 kus</t>
  </si>
  <si>
    <t>1873270282</t>
  </si>
  <si>
    <t>"přišroubované sloupky pozink. šrouby a maticemi M12 - 12 sloupků x 2 šrouby"(2*12)/100</t>
  </si>
  <si>
    <t>186</t>
  </si>
  <si>
    <t>31111006</t>
  </si>
  <si>
    <t>matice přesná šestihranná Pz DIN 934-8 M12</t>
  </si>
  <si>
    <t>-942423879</t>
  </si>
  <si>
    <t>187</t>
  </si>
  <si>
    <t>767996802</t>
  </si>
  <si>
    <t>Demontáž atypických zámečnických konstrukcí rozebráním hmotnosti jednotlivých dílů do 100 kg</t>
  </si>
  <si>
    <t>-1882188874</t>
  </si>
  <si>
    <t>Demontáž ostatních zámečnických konstrukcí  o hmotnosti jednotlivých dílů rozebráním přes 50 do 100 kg</t>
  </si>
  <si>
    <t xml:space="preserve">Poznámka k souboru cen:_x000D_
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 </t>
  </si>
  <si>
    <t>DEMONTÁŽ OSTATNÍCH KOVOVÝCH ZAŘÍZENÍ Z NÁDRŽE</t>
  </si>
  <si>
    <t>HRADÍTKA V ZÁPADNÍ ČÁSTI OBJEKTU</t>
  </si>
  <si>
    <t>"2x hradítko vč.ovládacích prvků (odhad tonáže dle projektanta)"2*120</t>
  </si>
  <si>
    <t xml:space="preserve">NOSNÁ KONSTRUKCE HRADÍTEK </t>
  </si>
  <si>
    <t>"2x příčný vodorovný L-profil 60/60"2*(1,0*7,1)</t>
  </si>
  <si>
    <t>"nezjištěné, nezmapovatelné, drobné ostatní ocel.prvky (10%)"254,2*0,1</t>
  </si>
  <si>
    <t>188</t>
  </si>
  <si>
    <t>998767101</t>
  </si>
  <si>
    <t>Přesun hmot tonážní pro zámečnické konstrukce v objektech v do 6 m</t>
  </si>
  <si>
    <t>-332930872</t>
  </si>
  <si>
    <t>Přesun hmot pro zámečnické konstrukce  stanovený z hmotnosti přesunovaného materiálu vodorovná dopravní vzdálenost do 50 m v objektech výšky do 6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</si>
  <si>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 </t>
  </si>
  <si>
    <t>783</t>
  </si>
  <si>
    <t>Dokončovací práce - nátěry</t>
  </si>
  <si>
    <t>189</t>
  </si>
  <si>
    <t>783301313</t>
  </si>
  <si>
    <t>Odmaštění zámečnických konstrukcí ředidlovým odmašťovačem</t>
  </si>
  <si>
    <t>-779492940</t>
  </si>
  <si>
    <t>Příprava podkladu zámečnických konstrukcí před provedením nátěru odmaštění odmašťovačem ředidlovým</t>
  </si>
  <si>
    <t>NÁTĚROVÝ SYSTÉM Č.3:</t>
  </si>
  <si>
    <t>PŘEDÚPRAVA POVRCHŮ PŘED NÁTĚREM</t>
  </si>
  <si>
    <t>"nosný ocelový rám z U140 (hm.=16,0kg/mb, RP=0,487m2/mb, tř.III)"(2,45+4,0+2,45++4,0)*0,487</t>
  </si>
  <si>
    <t>"střední vynášecí prvek HE-B 120 (27,4kg/mb, RP=0,686m2/mb, tř.III)"(4,0)*0,686</t>
  </si>
  <si>
    <t>"2x nosné krajní stojky HE-B 140 (34,5kg/mb, RP=0,805m2/mb, tř.III)"(2*1,2)*0,805</t>
  </si>
  <si>
    <t>"2x stojky pro uchycení žebříku U120 (13,43kg/mb, RP=0,429m2/mb, tř.III)"(2*1,2)*0,429</t>
  </si>
  <si>
    <t>"2x vzpěry podélné L80/80/6 (7,64kg/mb, RP=0,314m2/mb, tř.III)"(2*0,905)*0,314</t>
  </si>
  <si>
    <t>"4x vzpěry příčné L80/80/6 (7,64kg/mb, RP=0,314m2/mb, tř.III)"(4*0,9)*0,314</t>
  </si>
  <si>
    <t>"4x kotevní plechy 300x300x12mm pod stojky (hm.=96kg/m2, RP=0,194m2/kus, tř.IV)"(4*0,194)</t>
  </si>
  <si>
    <t>"2x kotevní plechy 300x300x12mm v nabetonávce (hm.=96kg/m2, RP=0,194m2/kus, tř.IV)"(2*0,194)</t>
  </si>
  <si>
    <t>"nosné boční prvky U140 (hm.=16,0kg/mb, RP=0,487m2/mb, tř.III)"(2*2,35)*0,487</t>
  </si>
  <si>
    <t>"svařované Pz rošty pásky r.40/2 a oka r34/38mm (hm.=28kg/m2, RP=3,14m2/m2, tř.III)"(2,25*4,0)*3,14</t>
  </si>
  <si>
    <t>"krycí žebrovaný plech tl.4mm (hm.=34,5kg/m2, RP=2,0m2/m2, tř.III)"(0,4*4,2)*2,0</t>
  </si>
  <si>
    <t>"sloupky z TR 40/3mm (hm.=2,78kg/m2, RP=0,126m2/mb, tř.II)"((6*1,05)+(6*1,3))*0,126</t>
  </si>
  <si>
    <t>"madla z TR 40/3mm (hm.=2,78kg/m2, RP=0,126m2/mb, tř.II)"((2*3,85)+(2*1,6))*0,126</t>
  </si>
  <si>
    <t>"příčle z TR 32/3mm (hm.=2,28kg/m2, RP=0,101m2/mb, tř.II)"((2*2,4)+(2*1,5))*0,101</t>
  </si>
  <si>
    <t>"zábradelní zarážka z plechu tl.3mm, výšky 150mm (hm.=24,5kg/m2, RP=0,307m2/mb, tř.II)"((2*2,4)+(2*1,5))*0,307</t>
  </si>
  <si>
    <t>"štěřín z TR 40/3mm (hm.=2,78kg/m2, RP=0,126m2/mb, tř.II)"(2*2,4)*0,126</t>
  </si>
  <si>
    <t>"4x příčle L30/30/3 dl.400mm (hm.=1,45kg/mb, RP=0,125m2/mb, tř.I)"4*0,4*0,125</t>
  </si>
  <si>
    <t>"vodorovné prvky koše z TR 40/3mm (hm.=2,78kg/m2, RP=0,126m2/mb, tř.II)"(3*2,1)*0,126</t>
  </si>
  <si>
    <t>"svislé prvky z pásoviny 50/3mm (hm.=1,2kg/mb, RP=0,106m2/mb, tř.I)"(8*1,1)*0,106</t>
  </si>
  <si>
    <t>"šikmé podpory koše z TR 40/3mm (hm.=2,78kg/mb, RP=0,126m2/mb, tř.II)"(2*1,05)*0,126</t>
  </si>
  <si>
    <t>"uchycení žebříku k U podporám z TR 40/3mm (hm.=2,78kg/mb, RP=0,126m2/mb, tř.II)"(6*0,15)*0,126</t>
  </si>
  <si>
    <t>"spodní uchycení žebříku z L80/80/6mm (7,64kg/mb, RP=0,314m2/mb, tř.III)"(1,1)*0,314</t>
  </si>
  <si>
    <t>"rezerva pro pomocné a nespec. materiály"58,347*0,08</t>
  </si>
  <si>
    <t>"2x L50/50/4 (3,43kg/mb, RP=0,196m2/mb, tř.II)"(2*1,0)*0,196</t>
  </si>
  <si>
    <t>"2x L40/40/3 (1,97kg/mb, RP=0,156m2/mb, tř.II)"(2*1,0)*0,156</t>
  </si>
  <si>
    <t>"svařované Pz rošty pásky r.30/3 a oka r34/38mm (hm.=32kg/m2, RP=3,14m2/m2, tř.III)"(0,84*0,75)*3,14</t>
  </si>
  <si>
    <t>"spojovací a pomocný materiál"2,682*0,08</t>
  </si>
  <si>
    <t>"6x kotevní deska 150/150/4mm (hm.=48kg/m2, RP=0,048m2/kus, tř.IV)"6*0,048</t>
  </si>
  <si>
    <t>"6x příčle z L30/30/3mm dl.400mm (hm.=1,45kg/mb, RP=0,125m2/mb, tř.I)"6*0,4*0,125</t>
  </si>
  <si>
    <t>"6x úchyt z L30/30/3mm dl.150mm (hm.=1,45kg/mb, RP=0,125m2/mb, tř.I)"6*0,15*0,125</t>
  </si>
  <si>
    <t>"štěřín z trubek TR 40/3mm (hm.=2,78kg/m2, RP=0,126m2/mb, tř.II)"(2*1,7)*0,126</t>
  </si>
  <si>
    <t>"spojovací a pomocný materiál"1,129*0,08</t>
  </si>
  <si>
    <t>"2x žebřík x 4x kotevní deska 150/150/4mm (hm.=48kg/m2, RP=0,048m2/kus, tř.IV)"2*4*0,048</t>
  </si>
  <si>
    <t>"2x žebřík x 6x příčle z L30/30/3mm dl.400mm (hm.=1,45kg/mb, RP=0,125m2/mb, tř.I)"2*6*0,4*0,125</t>
  </si>
  <si>
    <t>"2x žebřík x 4x úchyt z L30/30/3mm dl.150mm (hm.=1,45kg/mb, RP=0,125m2/mb, tř.I)"2*4*0,15*0,125</t>
  </si>
  <si>
    <t>"2x žebřík x 2x štěřín z trubek TR 40/3mm (hm.=2,78kg/m2, RP=0,126m2/mb, tř.II)"(2*2*2,95)*0,126</t>
  </si>
  <si>
    <t>"spojovací a pomocný materiál"2,813*0,08</t>
  </si>
  <si>
    <t>"madla z trubek TR 40/3mm (hm.=2,78kg/m2, RP=0,126m2/mb, tř.II)"(72,6)*0,126</t>
  </si>
  <si>
    <t>"sloupky sever z trubek TR 40/3mm (hm.=2,78kg/m2, RP=0,126m2/mb, tř.II)"(12*1,1)*0,126</t>
  </si>
  <si>
    <t>"sloupky východ z trubek TR 40/3mm (hm.=2,78kg/m2, RP=0,126m2/mb, tř.II)"(11*1,1)*0,126</t>
  </si>
  <si>
    <t>"sloupky jih z trubek TR 40/3mm (hm.=2,78kg/m2, RP=0,126m2/mb, tř.II)"(12*1,1)*0,126</t>
  </si>
  <si>
    <t>"sloupky západ z trubek TR 40/3mm (hm.=2,78kg/m2, RP=0,126m2/mb, tř.II)"(14*1,1)*0,126</t>
  </si>
  <si>
    <t>"výplň z trubek TR 32/3mm (hm.=2,28kg/m2, RP=0,101m2/mb, tř.II)"(72,6)*0,101</t>
  </si>
  <si>
    <t>"kotevní deska 160/160/10mm pro sloupky sever (hm.=80kg/m2, RP=0,058/kus, tř. IV)"(12*0,058)</t>
  </si>
  <si>
    <t>"kotevní deska 160/160/10mm pro sloupky sever (hm.=80kg/m2, RP=0,058/kus, tř. IV)"(11*0,058)</t>
  </si>
  <si>
    <t>"kotevní deska 160/160/10mm pro sloupky sever (hm.=80kg/m2, RP=0,058/kus, tř. IV)"(14*0,058)</t>
  </si>
  <si>
    <t>"spojovací a pomocný materiál"26,114*0,08</t>
  </si>
  <si>
    <t>190</t>
  </si>
  <si>
    <t>783334201</t>
  </si>
  <si>
    <t>Základní antikorozní jednonásobný epoxidový nátěr zámečnických konstrukcí</t>
  </si>
  <si>
    <t>-1135121740</t>
  </si>
  <si>
    <t>Základní antikorozní nátěr zámečnických konstrukcí jednonásobný epoxidový</t>
  </si>
  <si>
    <t>ZÁKLADNÍ EPOXIDOVÝ NÁTĚR</t>
  </si>
  <si>
    <t>191</t>
  </si>
  <si>
    <t>783335101</t>
  </si>
  <si>
    <t>Mezinátěr jednonásobný epoxidový mezinátěr zámečnických konstrukcí</t>
  </si>
  <si>
    <t>-1684053248</t>
  </si>
  <si>
    <t>Mezinátěr zámečnických konstrukcí jednonásobný epoxidový</t>
  </si>
  <si>
    <t>PODKLADNÍ EPOXIDOVÝ NÁTĚR</t>
  </si>
  <si>
    <t>192</t>
  </si>
  <si>
    <t>783337100R</t>
  </si>
  <si>
    <t>Trojnásobný nátěr Hempadur 85671 3x min.100µm</t>
  </si>
  <si>
    <t>-396692129</t>
  </si>
  <si>
    <t>NÁTĚR OCELOVÝCH PRVKŮ</t>
  </si>
  <si>
    <t>NÁTĚROVÝ SYSTÉM Č.1:</t>
  </si>
  <si>
    <t>"2x čtveřice navařených pásů 60/6mm, dl.800mm (hm.=48kg/m2, RP=0,133m2/mb, tř.IV)"(2*4*0,8)*0,133</t>
  </si>
  <si>
    <t>"2x dvojice vodorovných úhelníků L60/60/6mm (hm.=5,47kg/mb, RP=0,247m2/mb, tř.II)"(2*1,355)*0,247</t>
  </si>
  <si>
    <t>193</t>
  </si>
  <si>
    <t>783347101</t>
  </si>
  <si>
    <t>Krycí jednonásobný polyuretanový nátěr zámečnických konstrukcí</t>
  </si>
  <si>
    <t>-445015956</t>
  </si>
  <si>
    <t>Krycí nátěr (email) zámečnických konstrukcí jednonásobný polyuretanový</t>
  </si>
  <si>
    <t>VRCHNÍ POLYURETANOVÝ NÁTĚR</t>
  </si>
  <si>
    <t>789</t>
  </si>
  <si>
    <t>Povrchové úpravy ocelových konstrukcí a technologických zařízení</t>
  </si>
  <si>
    <t>194</t>
  </si>
  <si>
    <t>789112210</t>
  </si>
  <si>
    <t>Omytí členitých zařízení</t>
  </si>
  <si>
    <t>-2007068234</t>
  </si>
  <si>
    <t>Úpravy povrchů pod nátěry zařízení  s povrchem členitým očištění omytím</t>
  </si>
  <si>
    <t xml:space="preserve">Poznámka k souboru cen:_x000D_
1. Ceny nejsou určeny pro oceňování úprav povrchů příslušenství zařízení (žebříky, žlaby, zábradlí, vestavby, míchadla, topné hady a registry, přepážky, obvodové žlaby apod.); tyto práce lze oceňovat podle své povahy příslušnými cenami úprav povrchů ocelových konstrukcí nebo potrubí. </t>
  </si>
  <si>
    <t>195</t>
  </si>
  <si>
    <t>789421231</t>
  </si>
  <si>
    <t>Provedení žárového stříkání ocelových konstrukcí třídy I Zn 100 um</t>
  </si>
  <si>
    <t>-665551890</t>
  </si>
  <si>
    <t>Provedení žárového stříkání ocelových konstrukcí zinkem, tloušťky 100 μm, třídy I (1,850 kg Zn/m2)</t>
  </si>
  <si>
    <t>ŽÁROVÉ ZINKOVÁNÍ OCEL.PRVKŮ (tl.min.200µm)</t>
  </si>
  <si>
    <t>"rezerva pro pomocné a nespec. materiály"1,133*0,08</t>
  </si>
  <si>
    <t>"spojovací a pomocný materiál"0,413*0,08</t>
  </si>
  <si>
    <t>"spojovací a pomocný materiál"0,75*0,08</t>
  </si>
  <si>
    <t>POZN.: dle požadavků projektanta na 200µm, koeficient nastaven na dvojnásobek</t>
  </si>
  <si>
    <t>3,704*2 'Přepočtené koeficientem množství</t>
  </si>
  <si>
    <t>196</t>
  </si>
  <si>
    <t>21600000R</t>
  </si>
  <si>
    <t xml:space="preserve">Zinek pro žárové pozinkování </t>
  </si>
  <si>
    <t>1162229333</t>
  </si>
  <si>
    <t xml:space="preserve">zinek pro žárové pozinkování </t>
  </si>
  <si>
    <t>3,704*3,7 'Přepočtené koeficientem množství</t>
  </si>
  <si>
    <t>197</t>
  </si>
  <si>
    <t>789421232</t>
  </si>
  <si>
    <t>Provedení žárového stříkání ocelových konstrukcí třídy II Zn 100 um</t>
  </si>
  <si>
    <t>313186133</t>
  </si>
  <si>
    <t>Provedení žárového stříkání ocelových konstrukcí zinkem, tloušťky 100 μm, třídy II (1,560 kg Zn/m2)</t>
  </si>
  <si>
    <t>"rezerva pro pomocné a nespec. materiály"8,110*0,08</t>
  </si>
  <si>
    <t>"spojovací a pomocný materiál"1,353*0,08</t>
  </si>
  <si>
    <t>"spojovací a pomocný materiál"0,428*0,08</t>
  </si>
  <si>
    <t>"spojovací a pomocný materiál"1,487*0,08</t>
  </si>
  <si>
    <t>"spojovací a pomocný materiál"23,272*0,08</t>
  </si>
  <si>
    <t>45,532*2 'Přepočtené koeficientem množství</t>
  </si>
  <si>
    <t>198</t>
  </si>
  <si>
    <t>-1423458154</t>
  </si>
  <si>
    <t>45,532*3,12 'Přepočtené koeficientem množství</t>
  </si>
  <si>
    <t>199</t>
  </si>
  <si>
    <t>789421233</t>
  </si>
  <si>
    <t>Provedení žárového stříkání ocelových konstrukcí třídy III Zn 100 um</t>
  </si>
  <si>
    <t>1094457865</t>
  </si>
  <si>
    <t>Provedení žárového stříkání ocelových konstrukcí zinkem, tloušťky 100 μm, třídy III (1,264 kg Zn/m2)</t>
  </si>
  <si>
    <t>ŽEBŘÍK S OCHRANNÝM KOŠEM:</t>
  </si>
  <si>
    <t>"rezerva pro pomocné a nespec. materiály"19,68*0,08</t>
  </si>
  <si>
    <t>"rezerva pro pomocné a nespec. materiály"19,68*0,8</t>
  </si>
  <si>
    <t>56,678*2 'Přepočtené koeficientem množství</t>
  </si>
  <si>
    <t>200</t>
  </si>
  <si>
    <t>280295858</t>
  </si>
  <si>
    <t>56,678*2,528 'Přepočtené koeficientem množství</t>
  </si>
  <si>
    <t>201</t>
  </si>
  <si>
    <t>789421234</t>
  </si>
  <si>
    <t>Provedení žárového stříkání ocelových konstrukcí třídy IV Zn 100 um</t>
  </si>
  <si>
    <t>1795066855</t>
  </si>
  <si>
    <t>Provedení žárového stříkání ocelových konstrukcí zinkem, tloušťky 100 μm, třídy IV (1,070 kg Zn/m2)</t>
  </si>
  <si>
    <t>"rezerva pro pomocné a nespec. materiály"1,164*0,08</t>
  </si>
  <si>
    <t>"spojovací a pomocný materiál"0,288*0,08</t>
  </si>
  <si>
    <t>"spojovací a pomocný materiál"0,384*0,08</t>
  </si>
  <si>
    <t>"spojovací a pomocný materiál"2,842*0,08</t>
  </si>
  <si>
    <t>6,309*2 'Přepočtené koeficientem množství</t>
  </si>
  <si>
    <t>202</t>
  </si>
  <si>
    <t>1513504709</t>
  </si>
  <si>
    <t>6,309*2,14 'Přepočtené koeficientem množství</t>
  </si>
  <si>
    <t>HZS</t>
  </si>
  <si>
    <t>Hodinové zúčtovací sazby</t>
  </si>
  <si>
    <t>203</t>
  </si>
  <si>
    <t>HZS42018R</t>
  </si>
  <si>
    <t>Zkoušky provedených sanací - Hodinová zúčtovací sazba specialista na sanace betonů</t>
  </si>
  <si>
    <t>hod</t>
  </si>
  <si>
    <t>512</t>
  </si>
  <si>
    <t>1516326926</t>
  </si>
  <si>
    <t xml:space="preserve">Poznámka k položce:_x000D_
POZN.:_x000D_
V případě nevyhovující kvality konečné vrstvy bude požadováno stanovisko nezávislé kakreditované zkušebny a tato skutečnost bude považována za nekvalitní plnění._x000D_
_x000D_
_x000D_
Minimální hodnota pevnosti v odtrhu bude u dna a stěn 1,0 MPa s tím, že musí vyhovět 80% měření u stěn a dna._x000D_
V případě, že výsledky odtrhových pevností betonů budou nevyhovující, bude měření rozšířeno a následně řešen další postup sanace._x000D_
_x000D_
_x000D_
</t>
  </si>
  <si>
    <t>viz SPECIFIKACE SANACÍ - PŘEDEPSANÉ ZKOUŠKY</t>
  </si>
  <si>
    <t>ODTRHOVÉ ZKOUŠKY PO UKONČENÍ PŘEDÚPRAVY POVRCHŮ</t>
  </si>
  <si>
    <t>STĚNY (5míst po 3 terčích)</t>
  </si>
  <si>
    <t>"S1 - stěny - 5míst po 3 terčích ="15</t>
  </si>
  <si>
    <t>"S2 - stěny - 5míst po 3 terčích="15</t>
  </si>
  <si>
    <t>DNO (3místa po 3terčích)</t>
  </si>
  <si>
    <t>"S0 - dno - 3míst po 3 terčích="9</t>
  </si>
  <si>
    <t>ODTRHOVÉ ZKOUŠKY BĚHEM A PO PROVÁDĚNÍ KONEČNÉ POVRCHOVÉ ÚPRAVY</t>
  </si>
  <si>
    <t>"S1 - stěny - 5míst po 3terčích ="15</t>
  </si>
  <si>
    <t>"TZN.počet zkoušek = 69"</t>
  </si>
  <si>
    <t>"počet hodin odtrhů =69/3="23</t>
  </si>
  <si>
    <t>"počet hodin vyhodnocení"23</t>
  </si>
  <si>
    <t>"počet hodin cest"3*2</t>
  </si>
  <si>
    <t>Ostatní</t>
  </si>
  <si>
    <t>204</t>
  </si>
  <si>
    <t>9970138KR</t>
  </si>
  <si>
    <t xml:space="preserve">Poplatek za uložení na skládce (skládkovné) stavebního odpadu železobetonového, kontaminovaného ropnými látkami </t>
  </si>
  <si>
    <t>262144</t>
  </si>
  <si>
    <t>-989521360</t>
  </si>
  <si>
    <t>ULOŽENÍ SUTI NA SKLÁDKU NEBEZPEČNÉHO ODPADU</t>
  </si>
  <si>
    <t>205</t>
  </si>
  <si>
    <t>9972238KR</t>
  </si>
  <si>
    <t>Poplatek za uložení na skládce (skládkovné) zeminy a kameniva kód kontaminovaného ropnými látkami</t>
  </si>
  <si>
    <t>-1520373075</t>
  </si>
  <si>
    <t>ULOŽENÍ VÝKOPOVÉ KONTAMINOVANÉ ZEMINY NA SKLÁDKU</t>
  </si>
  <si>
    <t>"výkopek ze stavebních jam celkem x tonáž zeminy"24,6*1,8</t>
  </si>
  <si>
    <t>"výkopek ze stavebních rýh celkem x tonáž zeminy"15,851*1,8</t>
  </si>
  <si>
    <t>206</t>
  </si>
  <si>
    <t>997013831R</t>
  </si>
  <si>
    <t xml:space="preserve">Poplatek za uložení na skládce (skládkovné) stavebního odpadu směsného kontaminovaného ropnými látkami </t>
  </si>
  <si>
    <t>-1469116956</t>
  </si>
  <si>
    <t>Poplatek za uložení stavebního odpadu na skládce (skládkovné) směsného stavebního a demoličního kontaminovaného ropnými látkami</t>
  </si>
  <si>
    <t xml:space="preserve">Poznámka k souboru cen:_x000D_
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 </t>
  </si>
  <si>
    <t>207</t>
  </si>
  <si>
    <t>997013843</t>
  </si>
  <si>
    <t>Poplatek za uložení na skládce (skládkovné) odpadu po otryskávání kód odpadu 120 116</t>
  </si>
  <si>
    <t>2068553225</t>
  </si>
  <si>
    <t>Poplatek za uložení stavebního odpadu na skládce (skládkovné) odpadního materiálu po otryskávání s obsahem nebezpečných látek zatříděného do katalogu odpadů pod kódem 120 116</t>
  </si>
  <si>
    <t>03 - DSO 0001.03 - ORL</t>
  </si>
  <si>
    <t xml:space="preserve">    762 - Konstrukce tesařské</t>
  </si>
  <si>
    <t>115101001R</t>
  </si>
  <si>
    <t>Čerpání vody z výkopové jámy a čerpacích jímek vč. převedení vody do vsakovací jímky v rámci areálu ČERPO a.s.</t>
  </si>
  <si>
    <t>507124475</t>
  </si>
  <si>
    <t>ČERPÁNÍ VODY ZE STAVEBNÍ JÁMY</t>
  </si>
  <si>
    <t>"dle odborného odhadu s ohledem na přítomnost vysoké hladiny spodní vody"1</t>
  </si>
  <si>
    <t>131201202</t>
  </si>
  <si>
    <t>Hloubení jam zapažených v hornině tř. 3 objemu do 1000 m3</t>
  </si>
  <si>
    <t>1299385916</t>
  </si>
  <si>
    <t>Hloubení zapažených jam a zářezů  s urovnáním dna do předepsaného profilu a spádu v hornině tř. 3 přes 100 do 1 000 m3</t>
  </si>
  <si>
    <t>HLOUBENÍ STAVEBNÍ JÁMY V PROSTORU STÁVAJÍCÍHO ORL</t>
  </si>
  <si>
    <t>"západní strana výkopu - pás od hrany jámy na kótu 153,21"7,3*0,835*3,25</t>
  </si>
  <si>
    <t>"jáma okolo ORL na kótu 153,21 - půdorysná plocha jámy x hl."17,7*3,7</t>
  </si>
  <si>
    <t>"prohloubení jámy pod základovou deskou ORL na kótu 153,21"18,3*0,95</t>
  </si>
  <si>
    <t>"prohloubení jámy pod první jímkou na kótu 153,21"1,45*1,2*1,6</t>
  </si>
  <si>
    <t>"jáma okolo ORL pro výkop z 153,21 na 151,84"1,4*0,5*4,325</t>
  </si>
  <si>
    <t>"jáma pod ORL pro výkop z 153,21 na 151,84 - půdorysná plocha x hl.pod nádrží"4,8*1,635</t>
  </si>
  <si>
    <t>"jáma pod ORL pro výkop z 153,21 na 152,24"1,26*0,96*1,434</t>
  </si>
  <si>
    <t>"jáma severně od ORL pro výkop z 153,21 na 152,24"2,05*0,96*4,125</t>
  </si>
  <si>
    <t>"jáma jižně od ORL pro výkop na kótu 151,84"3,3*0,5*5,01</t>
  </si>
  <si>
    <t>"jáma pod ORL pro výkop na kótu 151,84"3,3*3,13*2,32</t>
  </si>
  <si>
    <t>"jáma pod ORL pro výkop z kóty 152,24 na kótu 151,84 - půdorys.pl. x prům.hl."1,476*2,12</t>
  </si>
  <si>
    <t>"jáma pod ORL pro výkop na kótu 152,24"4,115*1,256*1,92</t>
  </si>
  <si>
    <t>"jáma severně od ORL pro výkop na kótu 152,24 - půdorys.pl x hl."7,5*4,61</t>
  </si>
  <si>
    <t>"prohloubení jámy pod druhou jímkou na kótu 152,24"1,2*0,9*2,59</t>
  </si>
  <si>
    <t>"východní strana výkopu - pás jižně od ORL - pro svah.výkop z 151,84 na 152,87"1,06*0,46*4,495</t>
  </si>
  <si>
    <t>"východní strana výkopu - pás pod ORL - pro svah.výkop z 151,84 na 152,87"3,65*1,805</t>
  </si>
  <si>
    <t>"východní strana výkopu - pás pod ORL - pro svah.výkop z 152,24 na 152,87"1,242*0,645*1,605</t>
  </si>
  <si>
    <t>"východní strana výkopu - pás pod druhou jímkou - pro svah.výkop z 152,24 na 152,87"1,185*0,65*2,59</t>
  </si>
  <si>
    <t>"východní strana výkopu - pás severně od ORL - pro svah.výkop z 152,24 na 152,87"0,88*0,65*4,295</t>
  </si>
  <si>
    <t>223,37*0,5 'Přepočtené koeficientem množství</t>
  </si>
  <si>
    <t>1548726191</t>
  </si>
  <si>
    <t>223,37*0,15 'Přepočtené koeficientem množství</t>
  </si>
  <si>
    <t>131301202</t>
  </si>
  <si>
    <t>Hloubení jam zapažených v hornině tř. 4 objemu do 1000 m3</t>
  </si>
  <si>
    <t>-1660244665</t>
  </si>
  <si>
    <t>Hloubení zapažených jam a zářezů  s urovnáním dna do předepsaného profilu a spádu v hornině tř. 4 přes 100 do 1 000 m3</t>
  </si>
  <si>
    <t>-1586116446</t>
  </si>
  <si>
    <t>153112132</t>
  </si>
  <si>
    <t>Zaberanění ocelových štětovnic na dl do 8 m ve stísněných podmínkách z terénu</t>
  </si>
  <si>
    <t>575441227</t>
  </si>
  <si>
    <t>Zřízení beraněných stěn z ocelových štětovnic  z terénu zaberanění štětovnic ve stísněných podmínkách, délky do 8 m</t>
  </si>
  <si>
    <t xml:space="preserve">Poznámka k souboru cen:_x000D_
1. V cenách -2111 a -2112 jsou započteny i náklady na případné zdvojování štětovnic. 2. V cenách nejsou započteny náklady na: a) dodání nebo opotřebení štětovnic. - dodání štětovnic trvale zabudovaných se oceňuje ve specifikaci. - opotřebení štětovnic dočasně zabudovaných se oceňuje ve specifikaci jako 0,5 násobek pořizovací ceny materiálu. b) úpravu štětovnic pro manipulaci, řezání nebo sváření, tyto úpravy se oceňují cenami 153 11-1. . . Úprava ocelových štětovnic </t>
  </si>
  <si>
    <t>STAVEBNÍ JÁMA PAŽENÁ ŠTĚTOVNICEMI</t>
  </si>
  <si>
    <t>ÚSEK OZN.1</t>
  </si>
  <si>
    <t>"štětovnice délky 7,5m - úsek na šířku 6540mm"6,54*7,0</t>
  </si>
  <si>
    <t>ÚSEK OZN.2</t>
  </si>
  <si>
    <t>"štětovnice délky 10,5m - úsek na šířku 6000mm"6,0*10,0</t>
  </si>
  <si>
    <t>"štětovnice délky 10,5m - úsek na šířku 2160mm"2,16*10,0</t>
  </si>
  <si>
    <t>ÚSEK OZN.3</t>
  </si>
  <si>
    <t>"štětovnice délky 8,0m - úsek na šířku 2270mm"2,27*7,5</t>
  </si>
  <si>
    <t>"štětovnice délky 8,0m - úsek na šířku 7560mm"7,26*7,5</t>
  </si>
  <si>
    <t>"štětovnice délky 8,0m - úsek na šířku 2300mm"2,3*7,5</t>
  </si>
  <si>
    <t>ÚSEK OZN.4</t>
  </si>
  <si>
    <t>"štětovnice délky 7,0m - úsek na šířku 5250mm"5,25*6,5</t>
  </si>
  <si>
    <t>ÚSEK OZN.5</t>
  </si>
  <si>
    <t>"štětovnice délky 6,0m - úsek na šířku 3150mm"3,15*5,5</t>
  </si>
  <si>
    <t>SAMOSTATNÉ ŠTĚTOVNICE</t>
  </si>
  <si>
    <t>"štětovnice délky 10,0m - 3+3+3+3 kusy"4*1,5*9,5</t>
  </si>
  <si>
    <t>159VL507A</t>
  </si>
  <si>
    <t xml:space="preserve">štětovnice ocelová VL 507A  </t>
  </si>
  <si>
    <t>1298630627</t>
  </si>
  <si>
    <t>"štětovnice délky 7,5m - úsek na šířku 6540mm"(7,0/0,5)*7,5*92,3/1000</t>
  </si>
  <si>
    <t>"štětovnice délky 10,5m - úsek na šířku 6000mm"(6,0/0,5)*10,5*92,3/1000</t>
  </si>
  <si>
    <t>"štětovnice délky 10,5m - úsek na šířku 2160mm"(2,5/0,5)*10,5*92,3/1000</t>
  </si>
  <si>
    <t>"štětovnice délky 8,0m - úsek na šířku 2270mm"(2,5/0,5)*8,0*92,3/1000</t>
  </si>
  <si>
    <t>"štětovnice délky 8,0m - úsek na šířku 7560mm"(8,0/0,5)*8,0*92,3/1000</t>
  </si>
  <si>
    <t>"štětovnice délky 8,0m - úsek na šířku 2300mm"(2,5/0,5)*8,0*92,3/1000</t>
  </si>
  <si>
    <t>"štětovnice délky 7,0m - úsek na šířku 5250mm"(5,5/0,5)*7,0*92,3/1000</t>
  </si>
  <si>
    <t>"štětovnice délky 6,0m - úsek na šířku 3150mm"(3,5/0,5)*6,0*92,3/1000</t>
  </si>
  <si>
    <t>"štětovnice délky 10,0m - 3+3+3+3 kusy"(12)*10,0*92,3/1000</t>
  </si>
  <si>
    <t>67,426*0,5 'Přepočtené koeficientem množství</t>
  </si>
  <si>
    <t>153113119</t>
  </si>
  <si>
    <t>Vytažení ocelových štětovnic dl do 12 m zaberaněných do hl 8 m z terénu ve stísněných podmínkách</t>
  </si>
  <si>
    <t>1339590114</t>
  </si>
  <si>
    <t>Vytažení stěn z ocelových štětovnic zaberaněných  z terénu délky do 12 m ve stísněných podmínkách, zaberaněných na hloubku do 8 m</t>
  </si>
  <si>
    <t xml:space="preserve">Poznámka k souboru cen:_x000D_
1. V cenách nejsou započteny náklady na úpravu štětovnic pro manipulaci, řezání nebo sváření tyto úpravy se oceňují cenami 153 11-1. . . Úprava ocelových štětovnic 2. Množství měrných jednotek se určuje v m2 plochy zaberaněné části stěny. </t>
  </si>
  <si>
    <t>153891111</t>
  </si>
  <si>
    <t>Osazení ocelové roznášecí konstrukce hmotnosti do 40 kg</t>
  </si>
  <si>
    <t>-1397409886</t>
  </si>
  <si>
    <t>Osazení a rozebrání ocelové roznášecí konstrukce  z válcovaných profilů a plechů pod kotvy, trny nebo táhla při osazení, o hmotnosti jednotlivých částí konstrukce od 0 do 40 kg</t>
  </si>
  <si>
    <t xml:space="preserve">Poznámka k souboru cen:_x000D_
1. V cenách nejsou započteny náklady na: a) dodání ocelové roznášecí konstrukce, toto dodání se oceňuje ve specifikaci. Ztratné lze dohodnout ve výši 1 %. b) nátěry ocelové konstrukce; tyto nátěry se oceňují příslušnými cenami katalogu 800-789 Povrchové úpravy ocelových konstrukcí a technologických zařízení. </t>
  </si>
  <si>
    <t>KOTVENÍ ŠTĚTOVNIC ÚSEKU Č.2 OCELOVÝMI TÁHLY</t>
  </si>
  <si>
    <t>"úsek na šířku 6000mm, tzn.12 štětovnic, každá druhá kotvená drátem dl.10m x hm.drátu"6*10*0,616</t>
  </si>
  <si>
    <t>"úsek na šířku 2160mm tzn.4 štětovnice, každá druhá kotvená drátem dl.10m x hm.drátu"2*10*0,616</t>
  </si>
  <si>
    <t>15611629</t>
  </si>
  <si>
    <t>drát vázací černý D 10,0mm</t>
  </si>
  <si>
    <t>-1703181013</t>
  </si>
  <si>
    <t>49,28*1,15 'Přepočtené koeficientem množství</t>
  </si>
  <si>
    <t>161101103</t>
  </si>
  <si>
    <t>Svislé přemístění výkopku z horniny tř. 1 až 4 hl výkopu do 6 m</t>
  </si>
  <si>
    <t>1961526978</t>
  </si>
  <si>
    <t>Svislé přemístění výkopku  bez naložení do dopravní nádoby avšak s vyprázdněním dopravní nádoby na hromadu nebo do dopravního prostředku z horniny tř. 1 až 4, při hloubce výkopu přes 4 do 6 m</t>
  </si>
  <si>
    <t>VYTĚŽENÍ ZEMINY ZE STAVEBNÍ JÁMY</t>
  </si>
  <si>
    <t>223,37*0,24 'Přepočtené koeficientem množství</t>
  </si>
  <si>
    <t>-905617880</t>
  </si>
  <si>
    <t>-649007927</t>
  </si>
  <si>
    <t>1801218569</t>
  </si>
  <si>
    <t>ZÁSYP RUŠENÝCH OBJEKTŮ NÁDRŽE ORL</t>
  </si>
  <si>
    <t>ZÁSYP MALÝCH JÍMEK NÁDRŽE ORL CEMENTOPOPÍLOVOU SMĚSÍ</t>
  </si>
  <si>
    <t>"jímka nejvíce na východní straně objektu"1,8*1,4*1,0</t>
  </si>
  <si>
    <t>"druhá jímka od východu"2,1*1,4*1,7</t>
  </si>
  <si>
    <t>"třetí jímka od východ"2,0*0,95*1,7</t>
  </si>
  <si>
    <t>ZÁSYP DNA V PŮVODNÍ ČERPACÍ JÍMCE</t>
  </si>
  <si>
    <t>"dno jímky"1,8*1,7*1,25</t>
  </si>
  <si>
    <t>58937911</t>
  </si>
  <si>
    <t>suspenze cementopopílková stavební CPS II (Kaps II)</t>
  </si>
  <si>
    <t>-923670226</t>
  </si>
  <si>
    <t>14,573*1,1 'Přepočtené koeficientem množství</t>
  </si>
  <si>
    <t>-999452958</t>
  </si>
  <si>
    <t>ZEMNÍ PRÁCE - ZPĚTNÝ ZÁSYP JAM A RUŠENÝCH OBJEKTŮ</t>
  </si>
  <si>
    <t>ZÁSYP JÁMY ZAPAŽENÉ ŠTĚTOVNICEMI</t>
  </si>
  <si>
    <t>"zásyp okolo objektu ORL nad výkopem do hl. kóty 153,21"33,0*3,5</t>
  </si>
  <si>
    <t>"odečet objemu šachty Š15"-pi*0,6*0,6*2,2</t>
  </si>
  <si>
    <t>"zásyp okolo ORL nad svahem z kóty 153,21 na 151,84"3,7*4,2</t>
  </si>
  <si>
    <t>"zásyp okolo ORL nad svahem z kóty 153,21 na 152,24"1,1*4,1</t>
  </si>
  <si>
    <t>"zásyp okolo ORL nad výkopem kóty 152,24"9,5*4,5</t>
  </si>
  <si>
    <t>"zásyp okolo ORL nad výkopem kóty 151,84"10,8*4,9</t>
  </si>
  <si>
    <t>"zásyp nad východním svahem z kóty 152,87 na 151,84"5,5*4,4</t>
  </si>
  <si>
    <t>"zásyp nad východním svahem z kóty 152,87 na 152,24"3,2*4,2</t>
  </si>
  <si>
    <t>"odečet objemu šachty Š15a"-pi*0,6*0,6*2,4</t>
  </si>
  <si>
    <t>ZÁSYP JAM PO DEMOLOVANÉ TŘETÍ ŠACHTĚ PŘI SEVERNÍ STĚNĚ PŮVODNÍHO ORL</t>
  </si>
  <si>
    <t>"plocha dle PD x výška celé původní šachty"1,45*1,2*2,55</t>
  </si>
  <si>
    <t>ZÁSYP CELÉHO PROSTORU NAD ODBOURANÝMI STĚNAMI VÝCHODNÍ ČÁSTI PŮVODNÍHO OBJEKTU ORL</t>
  </si>
  <si>
    <t>"plocha půdorysná x výška dle PD"59,2*0,52</t>
  </si>
  <si>
    <t>ZÁSYP MEZI PONECHÁVANÝMI STĚNAMI ODBOURÁVANÉ VÝCHODNÍ ČÁSTI ORL</t>
  </si>
  <si>
    <t>"plochy půdorysné x výška zásypu dle PD"(0,95+15,7+18,1)*1,7</t>
  </si>
  <si>
    <t>ZÁSYP MEZI PONECHÁVANÝMI STĚNAMI PŮVODNÍ ČERPACÍ JÍMKY</t>
  </si>
  <si>
    <t>"plocha půdorysná x výška dle PD"1,7*3,1*0,7</t>
  </si>
  <si>
    <t>ZÁSYP PROSTORU NAD PŮVODNÍ ČERPACÍ JÍMKOU</t>
  </si>
  <si>
    <t>"plocha půdorysná x výška dle PD"8,2*0,65</t>
  </si>
  <si>
    <t xml:space="preserve">POZN.: Ve výměrách není obsaženo horních 150mm humózní vrstvy, které jsou řešeny v rámci SO 0003 </t>
  </si>
  <si>
    <t>POZN.: Zásypy budou hutněny po 300mm</t>
  </si>
  <si>
    <t>-245626274</t>
  </si>
  <si>
    <t>366,973*1,6 'Přepočtené koeficientem množství</t>
  </si>
  <si>
    <t>273351121</t>
  </si>
  <si>
    <t>Zřízení bednění základových desek</t>
  </si>
  <si>
    <t>-176775220</t>
  </si>
  <si>
    <t>Bednění základů desek zřízení</t>
  </si>
  <si>
    <t xml:space="preserve">Poznámka k souboru cen:_x000D_
1. Ceny jsou určeny pro bednění ve volném prostranství, ve volných nebo zapažených jamách, rýhách a šachtách. 2. Kruhové nebo obloukové bednění poloměru do 1 m se oceňuje individuálně. </t>
  </si>
  <si>
    <t>NOVÝ OBJEKT ODLUČOVAČE ROPNÝCH LÁTEK</t>
  </si>
  <si>
    <t>KRYCÍ MAZANINA STROPNÍ PANELOVÉ DESKY Z BETONU "M7" C25/30 XC3, XF3</t>
  </si>
  <si>
    <t>BEDNĚNÍ KRYCÍ MAZANINY</t>
  </si>
  <si>
    <t>"bednění vnějších stěn"(7,0+4,1+7,0+4,1)*0,08</t>
  </si>
  <si>
    <t>"bednění v místě prostupu"(4*0,9*0,08)</t>
  </si>
  <si>
    <t>273351122</t>
  </si>
  <si>
    <t>Odstranění bednění základových desek</t>
  </si>
  <si>
    <t>1165047576</t>
  </si>
  <si>
    <t>Bednění základů desek odstranění</t>
  </si>
  <si>
    <t>273356021</t>
  </si>
  <si>
    <t>Bednění základových desek ploch rovinných zřízení</t>
  </si>
  <si>
    <t>-195991898</t>
  </si>
  <si>
    <t>Bednění základů z betonu prostého nebo železového desek pro plochy rovinné zřízení</t>
  </si>
  <si>
    <t>PODKLADNÍ BETONOVÁ DESKA TL.150mm Z BETONU DLE SPEC."M3"C16/20 X0</t>
  </si>
  <si>
    <t>BEDNĚNÍ PO OBVODĚ PODKLADNÍ DESKY</t>
  </si>
  <si>
    <t>"západní strana"5,55*0,15</t>
  </si>
  <si>
    <t>"severní strana - plocha dle řezu 1-1"1,25</t>
  </si>
  <si>
    <t>"východní strana"5,55*0,15</t>
  </si>
  <si>
    <t>"jižní strana - plocha dle řezu 2-2"1,33</t>
  </si>
  <si>
    <t>273356022</t>
  </si>
  <si>
    <t>Bednění základových desek ploch rovinných odstranění</t>
  </si>
  <si>
    <t>351292250</t>
  </si>
  <si>
    <t>Bednění základů z betonu prostého nebo železového desek pro plochy rovinné odstranění</t>
  </si>
  <si>
    <t>274313611</t>
  </si>
  <si>
    <t>Základové pásy z betonu tř. C 16/20 X0</t>
  </si>
  <si>
    <t>1228693777</t>
  </si>
  <si>
    <t>Základy z betonu prostého pasy betonu kamenem neprokládaného tř. C 16/20 X0</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</si>
  <si>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t>
  </si>
  <si>
    <t xml:space="preserve">ZÁKLAD PRO OCELOVÉ SCHODIŠTĚ PRO VÝSTUP NA STROP ORL </t>
  </si>
  <si>
    <t>ZÁKLAD Z BETONU DLE SPEC."M6" C16/20 X0</t>
  </si>
  <si>
    <t>"dl. x š. x v."1,5*0,25*0,9</t>
  </si>
  <si>
    <t>274351121</t>
  </si>
  <si>
    <t>Zřízení bednění základových pasů rovného</t>
  </si>
  <si>
    <t>-560761266</t>
  </si>
  <si>
    <t>Bednění základů pasů rovné zřízení</t>
  </si>
  <si>
    <t>BEDNĚNÍ ZÁKLADOVÉHO PASU</t>
  </si>
  <si>
    <t>"obvod x výška"(1,5+0,25+1,5+0,25)*0,9</t>
  </si>
  <si>
    <t>274351122</t>
  </si>
  <si>
    <t>Odstranění bednění základových pasů rovného</t>
  </si>
  <si>
    <t>1114489841</t>
  </si>
  <si>
    <t>Bednění základů pasů rovné odstranění</t>
  </si>
  <si>
    <t>380316122</t>
  </si>
  <si>
    <t>Kompletní konstrukce z betonu se zvýšenými nároky na prostředí tř. C 25/30 XC3, XF1, XW2/XRD tl do 300 mm</t>
  </si>
  <si>
    <t>-1187135774</t>
  </si>
  <si>
    <t>Kompletní konstrukce čistíren odpadních vod, nádrží, vodojemů, kanálů z betonu prostého  se zvýšenými nároky na prostředí tř. C 25/30 XC3, XF1, XW2/XRD, tl. přes 150 do 300 mm</t>
  </si>
  <si>
    <t xml:space="preserve">Poznámka k souboru cen:_x000D_
1. Ceny -1422, -1532 lze použít i pro jakoukoliv tloušťku betonu prostého obyčejného určeného: a) k vyplnění prostoru pod betonovými konstrukcemi nebo na nich (beton výplňový), b) k vytvoření spádů pod betonovými konstrukcemi nebo na nich (beton spádový), c) k vytvoření podkladu na základové spáře pro uložení jiných betonových konstrukcí (beton vyrovnávací), pokud povrch těchto konstrukcí je rovinný. </t>
  </si>
  <si>
    <t>BETONOVÉ KONSTRUKCE Z BETONU "M1" C25/30 XC3, XF1, XW2/XRD</t>
  </si>
  <si>
    <t>OBVODOVÉ STĚNY OBJEKTU ORL</t>
  </si>
  <si>
    <t>"stěna západ - dl. x š. x v."4,0*0,3*3,9</t>
  </si>
  <si>
    <t xml:space="preserve">"stěna sever - nižší část"5,05*0,3*3,9 </t>
  </si>
  <si>
    <t>"stěna sever - hlubší část"1,25*0,3*4,9</t>
  </si>
  <si>
    <t>"stěna jih - nižší část"5,05*0,3*3,9</t>
  </si>
  <si>
    <t>"stěna jih - hlubší část"1,25*0,39*5,3</t>
  </si>
  <si>
    <t>"stěna východ - nižší část"3,2*0,3*4,9</t>
  </si>
  <si>
    <t>"stěna východ - hlubší část"0,8*0,3*5,3</t>
  </si>
  <si>
    <t>380316123</t>
  </si>
  <si>
    <t>Kompletní konstrukce z betonu se zvýšenými nároky na prostředí tř. C 25/30 XC3 tl nad 300 mm</t>
  </si>
  <si>
    <t>483789409</t>
  </si>
  <si>
    <t>Kompletní konstrukce čistíren odpadních vod, nádrží, vodojemů, kanálů z betonu prostého  se zvýšenými nároky na prostředí tř. C 25/30 XC3, tl. přes 300 mm</t>
  </si>
  <si>
    <t>BETONOVÉ KONSTRUKCE Z BETONU "M2" C25/30 XC3</t>
  </si>
  <si>
    <t>ZÁKLADOVÁ DESKA S HORNÍ HRANOU NA KÓTĚ 152,29</t>
  </si>
  <si>
    <t>"dl. x š. x v."2,35*1,604*0,3</t>
  </si>
  <si>
    <t>ZÁKLADOVÁ DESKA S HORNÍ HRANOU NA KÓTĚ 152,69</t>
  </si>
  <si>
    <t>"dl. x š. x v."2,8*3,7*0,3</t>
  </si>
  <si>
    <t>ZÁKLADOVÁ DESKA S HORNÍ HRANOU NA KÓTĚ 153,66</t>
  </si>
  <si>
    <t>"dl. x š. x v."5,85*5,005*0,3</t>
  </si>
  <si>
    <t>NÁBĚHOVÝ KLÍN MEZI DESKAMI S H.H.NA KÓTÁCH 152,29 A 152,69</t>
  </si>
  <si>
    <t>"plocha v řezu x dl."0,110*2,8</t>
  </si>
  <si>
    <t>NÁBĚHOVÝ KLÍN MEZI DESKAMI S H.H.NA KÓTÁCH 152,29 A 153,66</t>
  </si>
  <si>
    <t>"plocha v řezu x dl."1,255*1,6</t>
  </si>
  <si>
    <t>NÁBĚHOVÝ KLÍN MEZI DESKAMI S H.H. NA KÓTÁCH 152,69 A 153,66</t>
  </si>
  <si>
    <t>"plocha v řezu x dl."0,955*2,0</t>
  </si>
  <si>
    <t>380356231</t>
  </si>
  <si>
    <t>Bednění kompletních konstrukcí ČOV, nádrží nebo vodojemů neomítaných ploch rovinných zřízení</t>
  </si>
  <si>
    <t>-17670156</t>
  </si>
  <si>
    <t>Bednění kompletních konstrukcí čistíren odpadních vod, nádrží, vodojemů, kanálů  konstrukcí neomítaných z betonu prostého nebo železového ploch rovinných zřízení</t>
  </si>
  <si>
    <t xml:space="preserve">Poznámka k souboru cen:_x000D_
1. V případech, kdy konstrukce jsou obsypávány, oceňuje se bednění vnějších neomítaných obsypávaných stěn a) rovinných cenou 380 35-6211 (zřízení) a 380 35-6212 (odstranění), b) zaoblených cenou 380 35-6221 (zřízení) a 380 35-6222 (odstranění). </t>
  </si>
  <si>
    <t>BEDNĚNÍ BETONOVÝCH KONSTRUKCÍ</t>
  </si>
  <si>
    <t>VNĚJŠÍ STĚNY OBJEKTU</t>
  </si>
  <si>
    <t>"stěna západ - dl. x v."4,0*4,05</t>
  </si>
  <si>
    <t>"stěna sever - plocha v pohledu dle řezu 1-1"28,5</t>
  </si>
  <si>
    <t>"stěna východ - plocha v pohledu dle řezu C-C"20,9</t>
  </si>
  <si>
    <t>"stěna jih - plocha v pohledu dle řezu 2-2"29,0</t>
  </si>
  <si>
    <t xml:space="preserve">BEDNĚNÍ ZÁKLADOVÝCH DESEK </t>
  </si>
  <si>
    <t>"západní strana desky - dl. x v."5,0*0,3</t>
  </si>
  <si>
    <t>"severní strana desky - plocha v pohledu dle řezu 1-1"3,6</t>
  </si>
  <si>
    <t>"východní strana - plocha v pohledu dle řezu C-C"1,7</t>
  </si>
  <si>
    <t>"jižní strana - plocha v pohledu dle řezu 2-2"3,8</t>
  </si>
  <si>
    <t>VNITŘNÍ OBVODOVÉ STĚNY OBJEKTU</t>
  </si>
  <si>
    <t>"stěna západ - dl. x v."3,4*3,9</t>
  </si>
  <si>
    <t>"stěna sever - nižší část"5,05*3,9</t>
  </si>
  <si>
    <t>"stěna sever - hlubší část"1,25*4,9</t>
  </si>
  <si>
    <t>"stěna východ - nižší část"2,9*4,9</t>
  </si>
  <si>
    <t>"stěna východ - hlubší část"0,5*5,3</t>
  </si>
  <si>
    <t>"stěna jih - nižší část"5,05*3,9</t>
  </si>
  <si>
    <t>"stěna jih - hlubší část"1,25*5,3</t>
  </si>
  <si>
    <t>STĚNY PROHLOUBENÝCH JÍMEK</t>
  </si>
  <si>
    <t>"stěna západ nejhlubší jímky - dl. x v."0,5*1,36</t>
  </si>
  <si>
    <t>"stěna sever nejhlubší jímky - dl. x v."1,25*0,4</t>
  </si>
  <si>
    <t>"stěna západ nádrže na černý kal -dl. x v."2,9*0,97</t>
  </si>
  <si>
    <t>"bednění dvojice podélných podlahových žlábků"2*(5,05*0,25)</t>
  </si>
  <si>
    <t>BEDNĚNÍ PROSTUPŮ SKRZE STĚNY</t>
  </si>
  <si>
    <t>"P.03.1 - prostup d400 pro potrubí PE d225x20,5 skrz stěnu tl.300mm"2*pi*0,2*0,3</t>
  </si>
  <si>
    <t>"P.03.2 - prostup d530 pro potrubí PE d315x28,6 skrz stěnu tl.300mm"2*pi*0,265*0,3</t>
  </si>
  <si>
    <t>"P.03.3 - prostup d300 pro potrubí PE d110x10 skrz stěnu tl.300mm"2*pi*0,15*0,3</t>
  </si>
  <si>
    <t>"P.03.4 - prostup d250 pro potrubí PE d63x5,8 skrz stěnu tl.300mm"2*pi*0,125*0,3</t>
  </si>
  <si>
    <t>380356232</t>
  </si>
  <si>
    <t>Bednění kompletních konstrukcí ČOV, nádrží nebo vodojemů neomítaných ploch rovinných odstranění</t>
  </si>
  <si>
    <t>-1050892630</t>
  </si>
  <si>
    <t>Bednění kompletních konstrukcí čistíren odpadních vod, nádrží, vodojemů, kanálů  konstrukcí neomítaných z betonu prostého nebo železového ploch rovinných odstranění</t>
  </si>
  <si>
    <t>380361006</t>
  </si>
  <si>
    <t>Výztuž kompletních konstrukcí ČOV, nádrží nebo vodojemů z betonářské oceli 10 505</t>
  </si>
  <si>
    <t>-430123158</t>
  </si>
  <si>
    <t>Výztuž kompletních konstrukcí čistíren odpadních vod, nádrží, vodojemů, kanálů  z oceli 10 505 (R) nebo BSt 500</t>
  </si>
  <si>
    <t>"viz celková výměra obvodových stěn x tonáž výztuže dle statika"26,896*0,1</t>
  </si>
  <si>
    <t>"viz celková výměra základových desek x tonáž výztuže dle statika"17,249*0,1</t>
  </si>
  <si>
    <t>411121145</t>
  </si>
  <si>
    <t>Montáž prefabrikovaných ŽB stropů ze stropních panelů š 2400 mm dl do 7000 mm</t>
  </si>
  <si>
    <t>41714058</t>
  </si>
  <si>
    <t>Montáž prefabrikovaných železobetonových stropů  se zalitím spár, včetně podpěrné konstrukce, na cementovou maltu ze stropních panelů šířky přes 1800 do 2400 mm a délky od 3800 do 7000 mm</t>
  </si>
  <si>
    <t xml:space="preserve">Poznámka k souboru cen:_x000D_
1. Montáž stropních panelů šířky do 600 mm a délky do 3300 mm se oceňuje jako montáž stropní desky. 2. Montáž stropní desky šířky přes 600 mm se ocení jako montáž stropních panelů. 3. Šířkou se rozumí šířka skladebná. 4. V cenách nejsou započteny náklady na dodávku hlavních materiálů, tato se ocení ve specifikaci.. </t>
  </si>
  <si>
    <t>ZASTROPENÍ OBJEKTU ORL PREFABRIKOVANÝMI PANELU Z BETONU DLE SPEC."M3"</t>
  </si>
  <si>
    <t>"3x stropní panel tl.150mm, r.4000x2300mm"3</t>
  </si>
  <si>
    <t>59345001R</t>
  </si>
  <si>
    <t>panel stropní plný 4000x2300x150mm z betonu C30/37 XC4</t>
  </si>
  <si>
    <t>551967693</t>
  </si>
  <si>
    <t xml:space="preserve">Poznámka k položce:_x000D_
POZNÁMKA PROJEKTANTA:_x000D_
Zastropení objektu orl bude provedeno pomocí atypických prefabrikovaných panelů - 3ks (150/2300/4000mm), které budou schopny mimo stálého zatížení přenést užitné zatížení o min. velikosti 2kN/m2. Z důvodů vnitřního prostředí je nutné, aby panely měly ve spodní části zvýšené krytí min.35mm_x000D_
</t>
  </si>
  <si>
    <t>473014122</t>
  </si>
  <si>
    <t>PODKLAD Z DRTI TL.100mm</t>
  </si>
  <si>
    <t>"půdorysná plocha nového okapového chodníku"16,0</t>
  </si>
  <si>
    <t>452311141</t>
  </si>
  <si>
    <t>Podkladní desky z betonu prostého tř. C 16/20 X0 otevřený výkop</t>
  </si>
  <si>
    <t>Podkladní a zajišťovací konstrukce z betonu prostého v otevřeném výkopu desky pod potrubí, stoky a drobné objekty z betonu tř. C 16/20 X0</t>
  </si>
  <si>
    <t xml:space="preserve">Poznámka k souboru cen:_x000D_
1. Ceny -1121 až -1191 a -1192 lze použít i pro ochrannou vrstvu pod železobetonové konstrukce. 2. Ceny -2121 až -2191 a -2192 jsou určeny pro jakékoliv úkosy sedel. </t>
  </si>
  <si>
    <t>"podkladní deska s horní hranou na kótě 151,99"2,64*1,862*0,15</t>
  </si>
  <si>
    <t>"podkladní deska s horní hranou na kótě 152,39"3,05*3,35*0,15</t>
  </si>
  <si>
    <t>"podkladní deska s horní hranou na kótě 153,36"4,24*5,55*0,15</t>
  </si>
  <si>
    <t>"lože na svahu mezi deskami 151,99 a 153,36 - plocha x šířka"0,333*1,862</t>
  </si>
  <si>
    <t>"lože na svahu mezi deskami 151,99 a 152,69 - plocha x šířka"0,075*3,7</t>
  </si>
  <si>
    <t>"lože na svahu mezi deskami 152,39 a 153,36 - plocha x šířka"0,194*3,35</t>
  </si>
  <si>
    <t>-421468806</t>
  </si>
  <si>
    <t>"P.03.1 - prostup d400 pro potrubí PE d225x20,5 skrz stěnu tl.300mm"2*(2*pi*0,1125)</t>
  </si>
  <si>
    <t>"P.03.2 - prostup d530 pro potrubí PE d315x28,6 skrz stěnu tl.300mm"2*(2*pi*0,1575)</t>
  </si>
  <si>
    <t>"P.03.3 - prostup d300 pro potrubí PE d110x10 skrz stěnu tl.300mm"2*(2*pi*0,055)</t>
  </si>
  <si>
    <t>"P.03.4 - prostup d250 pro potrubí PE d63x5,8 skrz stěnu tl.300mm"2*(2*pi*0,032)</t>
  </si>
  <si>
    <t>631311214</t>
  </si>
  <si>
    <t>Mazanina tl do 80 mm z betonu prostého se zvýšenými nároky na prostředí tř. C 25/30 XC4, XF3</t>
  </si>
  <si>
    <t>-2021826219</t>
  </si>
  <si>
    <t>Mazanina z betonu  prostého se zvýšenými nároky na prostředí tl. přes 50 do 80 mm tř. C 25/30 XC4, XF3</t>
  </si>
  <si>
    <t>"půdorysná plocha mazaniny x tl.průměrná"7,0*4,07*0,07-(0,9*0,9*0,7)</t>
  </si>
  <si>
    <t>631319011</t>
  </si>
  <si>
    <t>Příplatek k mazanině tl do 80 mm za přehlazení povrchu</t>
  </si>
  <si>
    <t>862307840</t>
  </si>
  <si>
    <t>Příplatek k cenám mazanin  za úpravu povrchu mazaniny přehlazením, mazanina tl. přes 50 do 80 mm</t>
  </si>
  <si>
    <t>631319021</t>
  </si>
  <si>
    <t>Příplatek k mazanině tl do 80 mm za přehlazení s poprášením cementem</t>
  </si>
  <si>
    <t>-1636606935</t>
  </si>
  <si>
    <t>Příplatek k cenám mazanin  za úpravu povrchu mazaniny přehlazením s poprášením cementem pro konečnou úpravu, mazanina tl. přes 50 do 80 mm (40 kg/m3)</t>
  </si>
  <si>
    <t>-675945238</t>
  </si>
  <si>
    <t>1023023962</t>
  </si>
  <si>
    <t>899101211</t>
  </si>
  <si>
    <t>Demontáž poklopů litinových nebo ocelových včetně rámů hmotnosti do 50 kg</t>
  </si>
  <si>
    <t>-1046164764</t>
  </si>
  <si>
    <t>Demontáž poklopů litinových a ocelových včetně rámů, hmotnosti jednotlivě do 50 kg</t>
  </si>
  <si>
    <t xml:space="preserve">DEMONTÁŽ ŠACHETNÍCH POKLOPŮ  </t>
  </si>
  <si>
    <t>"4x poklop jímky u odlučovače"4</t>
  </si>
  <si>
    <t xml:space="preserve">"3x poklop u Parschallova žlabu"3 </t>
  </si>
  <si>
    <t>"1x poklop u sací jímky"1</t>
  </si>
  <si>
    <t>93766061</t>
  </si>
  <si>
    <t>"délky obrubníků dle PD"31,5</t>
  </si>
  <si>
    <t>-1430210427</t>
  </si>
  <si>
    <t>31,5*1,04762 'Přepočtené koeficientem množství</t>
  </si>
  <si>
    <t>Zabetonování potrubí ve vynechaných otvorech z betonu se zvýšenými nároky samozhutnitelného C 25/30 XC4, XW2, XRD pl otvoru 0,25 m2</t>
  </si>
  <si>
    <t>-1207040660</t>
  </si>
  <si>
    <t>Zabetonování potrubí uloženého ve vynechaných otvorech  ve dně nebo ve stěnách nádrží, z betonu se zvýšenými nároky na prostředí C25/30 XC4, XW2, XRD samozhutnitelného o ploše otvoru do 0,25 m2</t>
  </si>
  <si>
    <t>ZABETONOVÁNÍ POTRUBÍ BETONEM DLE SPEC."M4" C25/30 XC4, XW2/XRD</t>
  </si>
  <si>
    <t>"P.03.1 - prostup d400 pro potrubí PE d225x20,5 skrz stěnu tl.300mm"(pi*0,2*0,2*0,3)-(pi*0,1125*0,1125*0,3)</t>
  </si>
  <si>
    <t>"P.03.2 - prostup d530 pro potrubí PE d315x28,6 skrz stěnu tl.300mm"(pi*0,265*0,265*0,3)-(pi*0,1575*0,1575*0,3)</t>
  </si>
  <si>
    <t>"P.03.3 - prostup d300 pro potrubí PE d110x10 skrz stěnu tl.300mm"(pi*0,15*0,15*0,3)-(pi*0,055*0,055*0,3)</t>
  </si>
  <si>
    <t>"P.03.4 - prostup d250 pro potrubí PE d63x5,8 skrz stěnu tl.300mm"(pi*0,125*0,125*0,3)-(pi*0,032*0,032*0,3)</t>
  </si>
  <si>
    <t>1712750164</t>
  </si>
  <si>
    <t xml:space="preserve">Poznámka k souboru cen:_x000D_
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 </t>
  </si>
  <si>
    <t xml:space="preserve">LEŠENÍ V EXTERIÉRU OBJEKU </t>
  </si>
  <si>
    <t>"obrys x výška potřebná"31,6*(5,9-1,7)</t>
  </si>
  <si>
    <t>941111821</t>
  </si>
  <si>
    <t>Demontáž lešení řadového trubkového lehkého s podlahami zatížení do 200 kg/m2 š do 1,2 m v do 10 m</t>
  </si>
  <si>
    <t>-1422733015</t>
  </si>
  <si>
    <t>Demontáž lešení řadového trubkového lehkého pracovního s podlahami  s provozním zatížením tř. 3 do 200 kg/m2 šířky tř. W09 přes 0,9 do 1,2 m, výšky do 10 m</t>
  </si>
  <si>
    <t xml:space="preserve">Poznámka k souboru cen:_x000D_
1. Demontáž lešení řadového trubkového lehkého výšky přes 25 m se oceňuje individuálně. </t>
  </si>
  <si>
    <t>2113011861</t>
  </si>
  <si>
    <t xml:space="preserve">Poznámka k souboru cen:_x000D_
1. Montáž lešení prostorového rámového lehkého výšky přes 25 m se oceňuje individuálně. </t>
  </si>
  <si>
    <t xml:space="preserve">LEŠENÍ V INTERIÉRU OBJEKU </t>
  </si>
  <si>
    <t>"plocha v řezu x šířka"25,8*3,4</t>
  </si>
  <si>
    <t>943211811</t>
  </si>
  <si>
    <t>Demontáž lešení prostorového rámového lehkého s podlahami zatížení do 200 kg/m2 v do 10 m</t>
  </si>
  <si>
    <t>442076152</t>
  </si>
  <si>
    <t>Demontáž lešení prostorového rámového lehkého pracovního s podlahami  s provozním zatížením tř. 3 do 200 kg/m2, výšky do 10 m</t>
  </si>
  <si>
    <t xml:space="preserve">Poznámka k souboru cen:_x000D_
1. Demontáž lešení prostorového rámového lehkého výšky přes 25 m se oceňuje individuálně. </t>
  </si>
  <si>
    <t>-1806642057</t>
  </si>
  <si>
    <t>"vnější obrys vč.chodníků"45,0</t>
  </si>
  <si>
    <t>952903119</t>
  </si>
  <si>
    <t>Příplatek za vyčištění prostor v nad 3,5 m u čištění objektů ČOV, nádrží, žlabů a kanálů</t>
  </si>
  <si>
    <t>-2072015820</t>
  </si>
  <si>
    <t>953171031</t>
  </si>
  <si>
    <t>Osazování stupadel z betonářské oceli nebo litinových nádrže</t>
  </si>
  <si>
    <t>-1390150117</t>
  </si>
  <si>
    <t>Osazování kovových předmětů  stupadel z betonářské oceli nebo litinových</t>
  </si>
  <si>
    <t>viz SPEC."PSV 3.3" - VENKOVNÍ STUPADLA</t>
  </si>
  <si>
    <t>"dvojice stupadel na východní vnější obvodové stěně objektu"2</t>
  </si>
  <si>
    <t>55243814R</t>
  </si>
  <si>
    <t>stupadlo ocelové z pozinkované betonářské oceli d22mm rozm.300-400-300mm</t>
  </si>
  <si>
    <t>201550637</t>
  </si>
  <si>
    <t>953941210</t>
  </si>
  <si>
    <t>Osazování kovových poklopů s rámy pl do 1 m2</t>
  </si>
  <si>
    <t>304055825</t>
  </si>
  <si>
    <t>Osazení drobných kovových výrobků bez jejich dodání  s vysekáním kapes pro upevňovací prvky se zazděním, zabetonováním nebo zalitím kovových poklopů s rámy, plochy do 1 m2</t>
  </si>
  <si>
    <t xml:space="preserve">Poznámka k souboru cen:_x000D_
1. V cenách nejsou započteny náklady na dodání poklopů, rohoží, ventilací a drobných kovových výrobků, tyto se oceňují ve specifikaci. </t>
  </si>
  <si>
    <t>viz SPEC."PSV 3.4" - VENKOVNÍ VSTUPNÍ POKLOPY</t>
  </si>
  <si>
    <t>"dvojice poklopů r.90x90cm ve stropě objektu"2</t>
  </si>
  <si>
    <t>55241001R</t>
  </si>
  <si>
    <t xml:space="preserve">poklop ocelový, žárově pozinkovaný otevíravý do stropního otvoru r.900x900mm, vč.úhelníkového rámu, kotevních a otevíracích prvků a nátěrů  </t>
  </si>
  <si>
    <t>-1429390693</t>
  </si>
  <si>
    <t>poklop ocelový, žárově pozinkovaný otevíravý do stropního otvoru r.900x900mm, bez zateplení, se zapuštěným úhelníkovým rámem a madlem k manipulaci, kompletně pozinkovaný na tl.min.200mikronů a kompletně natřený dle nátěrového systému č.3</t>
  </si>
  <si>
    <t>-1133845547</t>
  </si>
  <si>
    <t>viz SPEC."PSV 3.1" - VENKOVNÍ OCHRANNÉ ZÁBRADLÍ</t>
  </si>
  <si>
    <t>KOTVENÍ KOTEVNÍCH DESEK ZÁBRADLÍ</t>
  </si>
  <si>
    <t>ZÁBRADLÍ U OCEL.SCHODIŠTĚ</t>
  </si>
  <si>
    <t>"4x kotva pro pětici kotevních desek"4*5</t>
  </si>
  <si>
    <t>POZN.: zbylé dva sloupky u schodiště budou ke schodnicím připevněny šroubovanými spoji</t>
  </si>
  <si>
    <t>ZÁBRADLÍ V JV ROHU ORL</t>
  </si>
  <si>
    <t>"4x kotva pro dvojici kotevních desek"4*2</t>
  </si>
  <si>
    <t>viz SPEC."PSV 3.2" - PŘÍSTUPOVÉ VENKOVNÍ SCHŮDKY</t>
  </si>
  <si>
    <t>"přikotvení spodní části schodnice 2x2 kotvami"2*2</t>
  </si>
  <si>
    <t>"přikotvení horní části schodnice 2x2 kotvami"2*2</t>
  </si>
  <si>
    <t>viz SPEC."PSV 3.5" - VNITŘNÍ ŽEBŘÍK</t>
  </si>
  <si>
    <t>"6x kotevní pásek dl.250mm z pásoviny 50/3mm do chemické patrony"6</t>
  </si>
  <si>
    <t>viz SPEC."PSV 3.7 - DVOJICE BOČNÍCH ŽEBŘÍKŮ NA SPODNÍ ÚROVEŇ OBJEKTU ORL</t>
  </si>
  <si>
    <t>"dvojice 8x kotevní pásek dl.250mm z pásoviny 50/3mm do chemické patrony"2*8</t>
  </si>
  <si>
    <t>"viz SPEC "PSV 3.8 - ŽEBŘÍK DO JÍMKY ČERPADEL</t>
  </si>
  <si>
    <t>"8x kotevní pásek dl.250mm z pásoviny 50/3mm do chemické patrony"8</t>
  </si>
  <si>
    <t>viz SPEC."PSV 3.6" - OCELOVÁ VNITŘNÍ MEZIPODESTA NA KÓTĚ 155,46</t>
  </si>
  <si>
    <t>"2x7x kotevní plechů x 3 kotvy do chemické patrony"2*7*3</t>
  </si>
  <si>
    <t>viz SPEC."PSV 3.11" - OCHRANNÉ ZÁBRADLÍ PŘED PROHLUBNÍ ČERPADEL</t>
  </si>
  <si>
    <t>"2x kotva pro dvojici kotevních desek"(2*2)</t>
  </si>
  <si>
    <t>302182228</t>
  </si>
  <si>
    <t>953961216</t>
  </si>
  <si>
    <t>Kotvy chemickou patronou M 24 hl 210 mm do betonu, ŽB nebo kamene s vyvrtáním otvoru</t>
  </si>
  <si>
    <t>-885082028</t>
  </si>
  <si>
    <t>Kotvy chemické s vyvrtáním otvoru  do betonu, železobetonu nebo tvrdého kamene chemická patrona, velikost M 24, hloubka 210 mm</t>
  </si>
  <si>
    <t>PŘIKOTVENÍ ŠTĚTOVNIC KE STÁVAJÍCÍM KONSTRUKCÍM</t>
  </si>
  <si>
    <t>"štětovnice délky 7,5m - úsek na šířku 6540mm"7"kotev</t>
  </si>
  <si>
    <t>"štětovnice délky 7,0m - úsek na šířku 5250mm"5"kotev</t>
  </si>
  <si>
    <t>"štětovnice délky 6,0m - úsek na šířku 3150mm"3"kotvy</t>
  </si>
  <si>
    <t>953965151</t>
  </si>
  <si>
    <t>Kotevní šroub pro chemické kotvy M 24 dl 290 mm</t>
  </si>
  <si>
    <t>1185413192</t>
  </si>
  <si>
    <t>Kotvy chemické s vyvrtáním otvoru  kotevní šrouby pro chemické kotvy, velikost M 24, délka 290 mm</t>
  </si>
  <si>
    <t>-588324976</t>
  </si>
  <si>
    <t xml:space="preserve">ODBOURÁNÍ KONSTRUKCÍ </t>
  </si>
  <si>
    <t>VÝCHODNÍ - SNIŽOVANÁ ČÁST OBJEKTU ORL</t>
  </si>
  <si>
    <t>"příčná dělící stěna západ"4,8*0,28*0,8</t>
  </si>
  <si>
    <t>POZN.:dle PD bude tato stěna odbourána až po demontáži pažících štětovnic</t>
  </si>
  <si>
    <t>"stěna sever"8,35*0,28*0,8</t>
  </si>
  <si>
    <t>"stěna východ"4,25*0,3*0,8</t>
  </si>
  <si>
    <t>"stěna jih"8,35*0,28*0,8</t>
  </si>
  <si>
    <t>"dělící příčka mezi severní a jižní komorou"8,06*0,3*0,8</t>
  </si>
  <si>
    <t>"obvodové stěny komory před Parschallovým žlabem - půdorys x výška"1,253*0,8</t>
  </si>
  <si>
    <t>"obvodové stěny hlubší komory Parschallova žlabu - půdorysná plocha x výška odbourání"1,484*0,75</t>
  </si>
  <si>
    <t>"obvodové stěny mělčí komory Parschallova žlabu - půdorysná plocha x výška odbourání"1,08*0,64</t>
  </si>
  <si>
    <t>ČTVRTÁ ŠACHTA OD ZÁPADU - ODBOURANÁ O 80cm</t>
  </si>
  <si>
    <t>"obvodové stěny šachty - půdorysná plocha x výška"0,760*0,8</t>
  </si>
  <si>
    <t>"strop šachty"(1,0*0,95*0,1)-(0,6*0,6*0,1)</t>
  </si>
  <si>
    <t>SACÍ JÍMKA</t>
  </si>
  <si>
    <t>"obvodové stěny jímky x výška odbourání  - půdorysná plocha x výška"3,24*1,3</t>
  </si>
  <si>
    <t>"stropní deska jímky - půdorys x prům.tl.desky"(3,7*2,27*0,17)-(0,6*0,6*0,15)</t>
  </si>
  <si>
    <t>BETONOVÉ POTRUBÍ SPOJUJÍCÍ V PODZEMÍ JEDNOTLIVÉ ŠACHTY U SEVERNÍ STRANY ORL</t>
  </si>
  <si>
    <t>"plocha v řezu potrubí s obetonávkou x délka úseků"0,25*(4,6+1,1)</t>
  </si>
  <si>
    <t>962051114</t>
  </si>
  <si>
    <t>Bourání příček ze ŽB tl do 50 mm</t>
  </si>
  <si>
    <t>1483882335</t>
  </si>
  <si>
    <t>Bourání příček železobetonových  tloušťky do 50 mm</t>
  </si>
  <si>
    <t>BOURÁNÍ DĚLÍCÍCH PŘÍČEK V NÁDRŽI</t>
  </si>
  <si>
    <t>"6x příčka tl.50mm, výšky 1100mm"6*(1,95*1,1)</t>
  </si>
  <si>
    <t>"2x žlab z betonu tl.50mm, výšky 570mm a š.350mm"2*(1,95*0,92)</t>
  </si>
  <si>
    <t>"2x příčka tl.50mm, výšky 2200mm"2*(1,95*2,2)</t>
  </si>
  <si>
    <t>"2x žlab z betonu tl.50mm, výšky 150mm a š.250mm"2*(1,95*0,40)</t>
  </si>
  <si>
    <t>1201680585</t>
  </si>
  <si>
    <t>Rozebrání oplocení z pletiva  drátěného se čtvercovými oky, výšky do 1,6 m</t>
  </si>
  <si>
    <t>"délky zábradlí dle PD"5,8+7,5+10,9+7,5+5,8+4,5</t>
  </si>
  <si>
    <t>971052241</t>
  </si>
  <si>
    <t>Vybourání nebo prorážení otvorů v ŽB příčkách a zdech pl do 0,0225 m2 tl do 300 mm</t>
  </si>
  <si>
    <t>1538831504</t>
  </si>
  <si>
    <t>Vybourání a prorážení otvorů v železobetonových příčkách a zdech  základových nebo nadzákladových, plochy do 0,0225 m2, tl. do 300 mm</t>
  </si>
  <si>
    <t xml:space="preserve">PŮVODNÍ ČERPACÍ JÍMKA </t>
  </si>
  <si>
    <t>"4x vybourání otvoru  150x150mm skrz stěnu tl.300mm, pro odtok srážkové vody"4</t>
  </si>
  <si>
    <t>1249387869</t>
  </si>
  <si>
    <t xml:space="preserve">DEMONTÁŽ STUPADEL ZE STĚN NÁDRŽÍ A JÍMEK </t>
  </si>
  <si>
    <t>"4x 8 stupadel pro sestup na dno nádrže ORL"4*8</t>
  </si>
  <si>
    <t>"1x 8 stupadel pro sestup na  dno komory směrem k Parschallovu žlabu"1*8</t>
  </si>
  <si>
    <t>"1x 8 stupadel pro sestup na dno komory pod kovovým roštem"1*8</t>
  </si>
  <si>
    <t>"1x 5 stupadel pro sestup na dno Parschallova žlabu"1*5</t>
  </si>
  <si>
    <t>"1x 8 stupadel pro sestup na dno Parschallova žlabu"1*8</t>
  </si>
  <si>
    <t>"1x 7 stupadel v sací jímce"1*7</t>
  </si>
  <si>
    <t xml:space="preserve">"4x 6 stupadel u demolovaných jímek u severní stěny objektu ORL"4*6 </t>
  </si>
  <si>
    <t>977151002R</t>
  </si>
  <si>
    <t>Provrtání štětovnic ve výšce 1m nad základovou spárou</t>
  </si>
  <si>
    <t>1659397897</t>
  </si>
  <si>
    <t xml:space="preserve">PROVRTÁNÍ ŠTĚTOVNIC </t>
  </si>
  <si>
    <t>"štětovnice délky 7,5m - úsek na šířku 6540mm"(6,5/0,5)*0,0175</t>
  </si>
  <si>
    <t>"štětovnice délky 10,5m - úsek na šířku 6000mm"(6,0/0,5)*0,0175</t>
  </si>
  <si>
    <t>"štětovnice délky 10,5m - úsek na šířku 2160mm"(2,5/0,5)*0,0175</t>
  </si>
  <si>
    <t>"štětovnice délky 8,0m - úsek na šířku 2270mm"(2,5/0,5)*0,0175</t>
  </si>
  <si>
    <t>"štětovnice délky 8,0m - úsek na šířku 7560mm"(8,0/0,5)*0,0175</t>
  </si>
  <si>
    <t>"štětovnice délky 8,0m - úsek na šířku 2300mm"(2,5/0,5)*0,0175</t>
  </si>
  <si>
    <t>"štětovnice délky 7,0m - úsek na šířku 5250mm"(5,5/0,5)*0,0175</t>
  </si>
  <si>
    <t>"štětovnice délky 6,0m - úsek na šířku 3150mm"(3,5/0,5)*0,0175</t>
  </si>
  <si>
    <t>977151211</t>
  </si>
  <si>
    <t>Jádrové vrty dovrchní diamantovými korunkami do D 35 mm do stavebních materiálů</t>
  </si>
  <si>
    <t>607879559</t>
  </si>
  <si>
    <t>Jádrové vrty diamantovými korunkami do stavebních materiálů (železobetonu, betonu, cihel, obkladů, dlažeb, kamene) dovrchní (směrem vzhůru), průměru do 35 mm</t>
  </si>
  <si>
    <t>viz SPEC."PSV 3.12" - OKO PRO ÚVAZ</t>
  </si>
  <si>
    <t>"hladký ocelový nerez prut d14mm dl. cca 0,5m - provrtání skrz panel tl.150mm"0,15</t>
  </si>
  <si>
    <t>981513114</t>
  </si>
  <si>
    <t>Demolice konstrukcí objektů z betonu železového těžkou mechanizací</t>
  </si>
  <si>
    <t>1690964080</t>
  </si>
  <si>
    <t>Demolice konstrukcí objektů  těžkými mechanizačními prostředky konstrukcí ze železobetonu</t>
  </si>
  <si>
    <t xml:space="preserve">Poznámka k souboru cen:_x000D_
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t>
  </si>
  <si>
    <t>BOURÁNÍ NOSNÝCH KONSTRUKCÍ NÁDRŽE</t>
  </si>
  <si>
    <t>ZÁPADNÍ - DEMOLOVANÁ ČÁST OBJEKTU</t>
  </si>
  <si>
    <t>"stěna západ"4,8*0,32*2,75</t>
  </si>
  <si>
    <t>"silná dělící příčka s hradidly"4,2*0,28*2,5</t>
  </si>
  <si>
    <t>"stěna sever"9,6*0,28*2,75</t>
  </si>
  <si>
    <t>"příčka mezi severní a jižní komorou"8,35*0,3*2,5</t>
  </si>
  <si>
    <t>"stěna jih"9,6*0,28*2,75</t>
  </si>
  <si>
    <t>"základová deska pod nádrží"9,6*4,2*0,25</t>
  </si>
  <si>
    <t>ŠACHTY PŘI SEVERNÍ STRANĚ OBJEKTU</t>
  </si>
  <si>
    <t>PRVNÍ ŠACHTA OD ZÁPADU - DEMOLOVANÁ V CELÉM OBJEMU</t>
  </si>
  <si>
    <t>"obvodové stěny šachty - půdorysná plocha x výška"0,712*2,15</t>
  </si>
  <si>
    <t>"dno šachty"(1,0*0,95*0,2)</t>
  </si>
  <si>
    <t>"podbetonovaný náběh pode dnem"(1,4*0,6*0,6)/2</t>
  </si>
  <si>
    <t>DRUHÁ ŠACHTA OD ZÁPADU - DEMOLOVANÁ V CELÉM OBJEMU</t>
  </si>
  <si>
    <t>"obvodové stěny šachty - půdorysná plocha x výška"0,764*2,15</t>
  </si>
  <si>
    <t>TŘETÍ ŠACHTA OD ZÁPADU - DEMOLOVANÁ V CELÉM OBJEMU</t>
  </si>
  <si>
    <t>"obvodové stěny šachty - půdorysná plocha x výška"0,771*2,15</t>
  </si>
  <si>
    <t>981513116</t>
  </si>
  <si>
    <t>Demolice konstrukcí objektů z betonu prostého těžkou mechanizací</t>
  </si>
  <si>
    <t>1557409549</t>
  </si>
  <si>
    <t>Demolice konstrukcí objektů  těžkými mechanizačními prostředky konstrukcí z betonu prostého</t>
  </si>
  <si>
    <t>BOURÁNÍ  KONSTRUKCÍ NÁDRŽE</t>
  </si>
  <si>
    <t>LOŽE POD ZÁKLADOVOU DESKOU</t>
  </si>
  <si>
    <t>"předpokládané lože pod základovou deskou - půdorys x tl.desky"10,0*5,05*0,1</t>
  </si>
  <si>
    <t>603807521</t>
  </si>
  <si>
    <t>ZDRSNĚNÍ VNITŘNÍHO POVRCHU PROSTUPŮ</t>
  </si>
  <si>
    <t>-794969794</t>
  </si>
  <si>
    <t>997006006</t>
  </si>
  <si>
    <t>Drcení stavebního odpadu z demolic ze zdiva z betonu prostého s dopravou do 100 m a naložením</t>
  </si>
  <si>
    <t>450733292</t>
  </si>
  <si>
    <t>Drcení stavebního odpadu z demolic  s dopravou na vzdálenost do 100 m a naložením do drtícího zařízení ze zdiva betonového</t>
  </si>
  <si>
    <t xml:space="preserve">Poznámka k souboru cen:_x000D_
1. V cenách jsou započteny i náklady na případné oddělení kovového odpadu (např. výztuže). </t>
  </si>
  <si>
    <t>ROZDRCENÍ SUTI Z DEMOLIC</t>
  </si>
  <si>
    <t>997006007</t>
  </si>
  <si>
    <t>Drcení stavebního odpadu z demolic ze zdiva z betonu železového s dopravou do 100 m a naložením</t>
  </si>
  <si>
    <t>-1342787950</t>
  </si>
  <si>
    <t>Drcení stavebního odpadu z demolic  s dopravou na vzdálenost do 100 m a naložením do drtícího zařízení ze zdiva železobetonového</t>
  </si>
  <si>
    <t>146984749</t>
  </si>
  <si>
    <t>"ŽELEZOBETON"154,616</t>
  </si>
  <si>
    <t>"PROSTÝ BETON"11,110</t>
  </si>
  <si>
    <t>"KOV A ŠROT"3,439</t>
  </si>
  <si>
    <t>"DŘEVO"0,045</t>
  </si>
  <si>
    <t>1001704804</t>
  </si>
  <si>
    <t>-1511406754</t>
  </si>
  <si>
    <t>-1848177387</t>
  </si>
  <si>
    <t>711111001</t>
  </si>
  <si>
    <t>Provedení izolace proti zemní vlhkosti vodorovné za studena nátěrem penetračním</t>
  </si>
  <si>
    <t>-1470543533</t>
  </si>
  <si>
    <t>Provedení izolace proti zemní vlhkosti natěradly a tmely za studena  na ploše vodorovné V nátěrem penetračním</t>
  </si>
  <si>
    <t xml:space="preserve">Poznámka k souboru cen:_x000D_
1. Izolace plochy jednotlivě do 10 m2 se oceňují skladebně cenou příslušné izolace a cenou 711 19-9095 Příplatek za plochu do 10 m2. </t>
  </si>
  <si>
    <t>PENETRAČNÍ NÁTĚR PREFABRIKOVANÝCH STROPNÍCH PANELŮ</t>
  </si>
  <si>
    <t>"půdorysná plocha stropních panelů s odečtem prostupu"6,9*4,0-(0,9*0,9)</t>
  </si>
  <si>
    <t>-760704142</t>
  </si>
  <si>
    <t>26,79*0,0003 'Přepočtené koeficientem množství</t>
  </si>
  <si>
    <t>-1166943416</t>
  </si>
  <si>
    <t xml:space="preserve">ASFALTOVÁ PENETRACE NA PODKLADNÍ BETONOVÉ DESCE TL.150mm </t>
  </si>
  <si>
    <t>"penetrace podkladní desky s horní hranou na kótě 151,99"2,55*1,8</t>
  </si>
  <si>
    <t>"penetrace podkladní desky s horní hranou na kótě 152,39"3,0*3,35</t>
  </si>
  <si>
    <t>"penetracce podkladní desky s horní hranou na kótě 153,36"4,25*5,55</t>
  </si>
  <si>
    <t>"penetrace na svah.desce mezi deskami 151,99 a 153,36"1,95*3,8</t>
  </si>
  <si>
    <t>"penetrace na svah.desce mezi deskami 151,99 a 152,69"0,6*3,7</t>
  </si>
  <si>
    <t>"penatrace na svah.desce mezi deskami 152,39 a 153,36"1,4*3,5</t>
  </si>
  <si>
    <t>864846685</t>
  </si>
  <si>
    <t>52,758*0,0003 'Přepočtené koeficientem množství</t>
  </si>
  <si>
    <t>711112001</t>
  </si>
  <si>
    <t>Provedení izolace proti zemní vlhkosti svislé za studena nátěrem penetračním</t>
  </si>
  <si>
    <t>-321931114</t>
  </si>
  <si>
    <t>Provedení izolace proti zemní vlhkosti natěradly a tmely za studena  na ploše svislé S nátěrem penetračním</t>
  </si>
  <si>
    <t>POMOCNÁ HYDROIZOLACE STĚN NÁDRŽE V MÍSTECH PROSTUPUJÍCÍHO POTRUBÍ VNĚ OBJEKTU</t>
  </si>
  <si>
    <t>PN NÁTĚR</t>
  </si>
  <si>
    <t>"P.03.1 - prostup d400 pro potrubí PE d225x20,5 skrz stěnu tl.300mm"(0,6*0,6)-(pi*0,1125*0,1125)</t>
  </si>
  <si>
    <t>"P.03.2 - prostup d530 pro potrubí PE d315x28,6 skrz stěnu tl.300mm"(0,6*0,6)-(pi*0,1575*0,1575)</t>
  </si>
  <si>
    <t>"P.03.3 - prostup d300 pro potrubí PE d110x10 skrz stěnu tl.300mm"(0,6*0,6)-(pi*0,055*0,055)</t>
  </si>
  <si>
    <t>"P.03.4 - prostup d250 pro potrubí PE d63x5,8 skrz stěnu tl.300mm"(0,6*0,6)-(pi*0,032*0,032)</t>
  </si>
  <si>
    <t>-1957623597</t>
  </si>
  <si>
    <t>1,309*0,0035 'Přepočtené koeficientem množství</t>
  </si>
  <si>
    <t>711141559</t>
  </si>
  <si>
    <t>Provedení izolace proti zemní vlhkosti pásy přitavením vodorovné NAIP</t>
  </si>
  <si>
    <t>38900125</t>
  </si>
  <si>
    <t>Provedení izolace proti zemní vlhkosti pásy přitavením  NAIP na ploše vodorovné V</t>
  </si>
  <si>
    <t xml:space="preserve">Poznámka k souboru cen:_x000D_
1. Izolace plochy jednotlivě do 10 m2 se oceňují skladebně cenou příslušné izolace a cenou 711 19-9097 Příplatek za plochu do 10 m2. </t>
  </si>
  <si>
    <t>HYDROIZOLAČNÍ PÁS NA PREFABRIKOVANÝCH STROPNÍCH PANELECH</t>
  </si>
  <si>
    <t>"půdorysná plocha stropních panelů s odečtem prostupu"(6,9*4,0)-(0,9*0,9)</t>
  </si>
  <si>
    <t>-631439636</t>
  </si>
  <si>
    <t>26,79*1,15 'Přepočtené koeficientem množství</t>
  </si>
  <si>
    <t>711142559</t>
  </si>
  <si>
    <t>Provedení izolace proti zemní vlhkosti pásy přitavením svislé NAIP</t>
  </si>
  <si>
    <t>653411134</t>
  </si>
  <si>
    <t>Provedení izolace proti zemní vlhkosti pásy přitavením  NAIP na ploše svislé S</t>
  </si>
  <si>
    <t>PŘÍDAVNÝ SBS PÁS</t>
  </si>
  <si>
    <t>"P.03.1 - prostup d400 pro potrubí PE d225x20,5 skrz stěnu tl.300mm"(0,6*0,6)</t>
  </si>
  <si>
    <t>"P.03.2 - prostup d530 pro potrubí PE d315x28,6 skrz stěnu tl.300mm"(0,6*0,6)</t>
  </si>
  <si>
    <t>"P.03.3 - prostup d300 pro potrubí PE d110x10 skrz stěnu tl.300mm"(0,6*0,6)</t>
  </si>
  <si>
    <t>"P.03.4 - prostup d250 pro potrubí PE d63x5,8 skrz stěnu tl.300mm"(0,6*0,6)</t>
  </si>
  <si>
    <t>-374307597</t>
  </si>
  <si>
    <t>1,44*1,38888 'Přepočtené koeficientem množství</t>
  </si>
  <si>
    <t>711421131</t>
  </si>
  <si>
    <t>Provedení izolace proti tlakové vodě vodorovné za horka nátěrem asfaltovým</t>
  </si>
  <si>
    <t>515715234</t>
  </si>
  <si>
    <t>Provedení izolace proti povrchové a podpovrchové tlakové vodě natěradly a tmely za horka  na ploše vodorovné V nátěrem asfaltovým</t>
  </si>
  <si>
    <t xml:space="preserve">Poznámka k souboru cen:_x000D_
1. Izolace plochy jednotlivě do 10 m2 se oceňují skladebně cenami příslušných izolací a cenou 711 49-9095 Příplatek za plochu do 10 m2. </t>
  </si>
  <si>
    <t>PENETRAČNÍ ASFALTOVÝ NÁTĚR NA VNĚJŠÍ STĚNY OBJEKTU</t>
  </si>
  <si>
    <t xml:space="preserve">NÁTĚR NA VODOROVNÉM PŘESAHU ZÁKLADOVÉ DESKY </t>
  </si>
  <si>
    <t>"nátěr základové desky - vyšší plocha"(6,2)</t>
  </si>
  <si>
    <t>"nátěr základové desky - dvojice šikmých ploch"(0,5*1,4)+(0,5*1,95)</t>
  </si>
  <si>
    <t>"nátěr základové desky - snížená část"(1,75+2,65)</t>
  </si>
  <si>
    <t>"nátěr základové desky - svah východní strana"(0,5*0,6)</t>
  </si>
  <si>
    <t>1130641692</t>
  </si>
  <si>
    <t>12,575*0,0015 'Přepočtené koeficientem množství</t>
  </si>
  <si>
    <t>711422131</t>
  </si>
  <si>
    <t>Provedení izolace proti tlakové vodě svislé za horka asfaltovým nátěrem</t>
  </si>
  <si>
    <t>1162005346</t>
  </si>
  <si>
    <t>Provedení izolace proti povrchové a podpovrchové tlakové vodě natěradly a tmely za horka  na ploše svislé S nátěrem asfaltovým</t>
  </si>
  <si>
    <t>PENETRAČNÍ ASF. NÁTĚR VNĚJŠÍCH STĚN OBJEKTU</t>
  </si>
  <si>
    <t xml:space="preserve">NÁTĚR ZÁKLADOVÉ DESKY </t>
  </si>
  <si>
    <t>"základová deska - západní část"5,05*0,3</t>
  </si>
  <si>
    <t>"základová deska - severní část - pohled"3,6</t>
  </si>
  <si>
    <t>"základová deska - východní část"5,05*0,3</t>
  </si>
  <si>
    <t>"základová deska - jižní část - pohled"3,7</t>
  </si>
  <si>
    <t>NÁTĚR OBVODOVÝCH STĚN</t>
  </si>
  <si>
    <t>"stěna západ"4,0*4,05</t>
  </si>
  <si>
    <t>"stěna sever - mělčí část"5,35*4,05</t>
  </si>
  <si>
    <t>"stěna sever - hlubší část"1,55*5,0</t>
  </si>
  <si>
    <t>"stěna východ - hlubší část"1,5*5,45</t>
  </si>
  <si>
    <t>"stěna východ - mělčí část"2,5*5,05</t>
  </si>
  <si>
    <t>"stěna jih - hlubší část"1,55*5,45</t>
  </si>
  <si>
    <t>"stěna jih - mělčí část"5,35*4,05</t>
  </si>
  <si>
    <t>1843977808</t>
  </si>
  <si>
    <t>106,864*0,0017 'Přepočtené koeficientem množství</t>
  </si>
  <si>
    <t>711441559</t>
  </si>
  <si>
    <t>Provedení izolace proti tlakové vodě vodorovné přitavením pásu NAIP</t>
  </si>
  <si>
    <t>483854752</t>
  </si>
  <si>
    <t>Provedení izolace proti povrchové a podpovrchové tlakové vodě pásy přitavením  NAIP na ploše vodorovné V</t>
  </si>
  <si>
    <t xml:space="preserve">Poznámka k souboru cen:_x000D_
1. Izolace plochy jednotlivě do 10 m2 se oceňují skladebně cenou příslušné izolace a cenou 711 49-9097 Příplatek za plochu do 10 m2. </t>
  </si>
  <si>
    <t xml:space="preserve">2x HYDROIZOLAČNÍ PÁS NA PODKLADNÍ BETONOVÉ DESCE TL.150mm </t>
  </si>
  <si>
    <t>"2x pás podkladní desky s horní hranou na kótě 151,99"2*(2,55*1,8)</t>
  </si>
  <si>
    <t>"2x pás podkladní desky s horní hranou na kótě 152,39"2*(3,0*3,35)</t>
  </si>
  <si>
    <t>"2x pás podkladní desky s horní hranou na kótě 153,36"2*(4,25*5,55)</t>
  </si>
  <si>
    <t>"2x pás na svah.desce mezi deskami 151,99 a 153,36"2*(1,95*3,8)</t>
  </si>
  <si>
    <t>"2x pás na svah.desce mezi deskami 151,99 a 152,69"2*(0,6*3,7)</t>
  </si>
  <si>
    <t>"2x pás na svah.desce mezi deskami 152,39 a 153,36"2*(1,4*3,5)</t>
  </si>
  <si>
    <t>-1554224690</t>
  </si>
  <si>
    <t>105,515*1,15 'Přepočtené koeficientem množství</t>
  </si>
  <si>
    <t>-2054125591</t>
  </si>
  <si>
    <t>2x NATAVENÉ HYDROIZOLAČNÍ PÁSY SBS NA VNĚJŠÍ STĚNY OBJEKTU</t>
  </si>
  <si>
    <t xml:space="preserve">PÁSY NA VODOROVNÉM PŘESAHU ZÁKLADOVÉ DESKY </t>
  </si>
  <si>
    <t>"2x pás základové desky - vyšší plocha"2*(6,2)</t>
  </si>
  <si>
    <t>"2x pás základové desky - dvojice šikmých ploch"2*(0,5*1,4)+2*(0,5*1,95)</t>
  </si>
  <si>
    <t>"2x pás základové desky - snížená část"2*(1,75+2,65)</t>
  </si>
  <si>
    <t>"2x pás základové desky - svah východní strana"2*(0,5*0,6)</t>
  </si>
  <si>
    <t>280030240</t>
  </si>
  <si>
    <t>25,15*1,15 'Přepočtené koeficientem množství</t>
  </si>
  <si>
    <t>711442559</t>
  </si>
  <si>
    <t>Provedení izolace proti tlakové vodě svislé přitavením pásu NAIP</t>
  </si>
  <si>
    <t>286191562</t>
  </si>
  <si>
    <t>Provedení izolace proti povrchové a podpovrchové tlakové vodě pásy přitavením  NAIP na ploše svislé S</t>
  </si>
  <si>
    <t xml:space="preserve">PÁSY NA ZÁKLADOVÉ DESKY </t>
  </si>
  <si>
    <t>"2x pás základové desky - západní část"2*(5,05*0,3)</t>
  </si>
  <si>
    <t>"2x pás základové desky - severní část - pohled"2*(3,6)</t>
  </si>
  <si>
    <t>"2x pás základové desky - východní část"2*(5,05*0,3)</t>
  </si>
  <si>
    <t>"2x pás základové desky - jižní část - pohled"2*(3,7)</t>
  </si>
  <si>
    <t>PÁSY OBVODOVÝCH STĚN</t>
  </si>
  <si>
    <t>"2x pás stěny západ"2*(4,0*4,05)</t>
  </si>
  <si>
    <t>"2x pás stěny sever - mělčí část"2*(5,35*4,05)</t>
  </si>
  <si>
    <t>"2x pás stěny sever - hlubší část"2*(1,55*5,0)</t>
  </si>
  <si>
    <t>"2x pás stěny východ - hlubší část"2*(1,5*5,45)</t>
  </si>
  <si>
    <t>"2x pás stěny východ - mělčí část"2*(2,5*5,05)</t>
  </si>
  <si>
    <t>"2x pás stěny jih - hlubší část"2*(1,55*5,45)</t>
  </si>
  <si>
    <t>"2x pás stěny jih - mělčí část"2*(5,35*4,05)</t>
  </si>
  <si>
    <t>285413220</t>
  </si>
  <si>
    <t>213,725*1,2 'Přepočtené koeficientem množství</t>
  </si>
  <si>
    <t>711491173</t>
  </si>
  <si>
    <t>Provedení izolace proti tlakové vodě vodorovné z nopové folie</t>
  </si>
  <si>
    <t>-683314782</t>
  </si>
  <si>
    <t>Provedení izolace proti povrchové a podpovrchové tlakové vodě ostatní  na ploše vodorovné V z nopové fólie</t>
  </si>
  <si>
    <t xml:space="preserve">Poznámka k souboru cen:_x000D_
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 </t>
  </si>
  <si>
    <t>NOPOVÁ IZOLACE NA VNĚJŠÍ STĚNY OBJEKTU</t>
  </si>
  <si>
    <t xml:space="preserve">IZOLACE NA VODOROVNÉM PŘESAHU ZÁKLADOVÉ DESKY </t>
  </si>
  <si>
    <t>"izolace základové desky - vyšší plocha"(6,2)</t>
  </si>
  <si>
    <t>"izolace  základové desky - dvojice šikmých ploch"(0,5*1,4)+(0,5*1,95)</t>
  </si>
  <si>
    <t>"izolace  základové desky - snížená část"(1,75+2,65)</t>
  </si>
  <si>
    <t>"izolace  základové desky - svah východní strana"(0,5*0,6)</t>
  </si>
  <si>
    <t>28323010</t>
  </si>
  <si>
    <t>fólie profilovaná (nopová) drenážní HDPE s výškou nopů 20mm</t>
  </si>
  <si>
    <t>-909956739</t>
  </si>
  <si>
    <t>12,575*1,2 'Přepočtené koeficientem množství</t>
  </si>
  <si>
    <t>711491273</t>
  </si>
  <si>
    <t>Provedení izolace proti tlakové vodě svislé z nopové folie</t>
  </si>
  <si>
    <t>-13431474</t>
  </si>
  <si>
    <t>Provedení izolace proti povrchové a podpovrchové tlakové vodě ostatní  na ploše svislé S z nopové fólie</t>
  </si>
  <si>
    <t>NOPOVÁ IZOLACE VNĚJŠÍCH STĚN OBJEKTU</t>
  </si>
  <si>
    <t xml:space="preserve">IZOLACE ZÁKLADOVÉ DESKY </t>
  </si>
  <si>
    <t>IZOLACE OBVODOVÝCH STĚN</t>
  </si>
  <si>
    <t>"stěna západ"4,0*3,4</t>
  </si>
  <si>
    <t>"stěna sever - mělčí část"5,35*3,3</t>
  </si>
  <si>
    <t>"stěna sever - hlubší část"1,55*4,3</t>
  </si>
  <si>
    <t>"stěna východ - hlubší část"1,5*4,65</t>
  </si>
  <si>
    <t>"stěna východ - mělčí část"2,5*4,35</t>
  </si>
  <si>
    <t>"stěna jih - hlubší část"1,55*4,7</t>
  </si>
  <si>
    <t>"stěna jih - mělčí část"5,35*3,3</t>
  </si>
  <si>
    <t>-517324556</t>
  </si>
  <si>
    <t>91,04*1,2 'Přepočtené koeficientem množství</t>
  </si>
  <si>
    <t>668572066</t>
  </si>
  <si>
    <t>HYDROIZOLACE PROSTUPUJÍCÍHO POTRUBÍ VNĚ OBJEKTU</t>
  </si>
  <si>
    <t>"P.03.1 - prostup d400 pro potrubí PE d225x20,5 skrz stěnu tl.300mm"(2*pi*0,1125*0,6)</t>
  </si>
  <si>
    <t>"P.03.2 - prostup d530 pro potrubí PE d315x28,6 skrz stěnu tl.300mm"(2*pi*0,1575*0,6)</t>
  </si>
  <si>
    <t>"P.03.3 - prostup d300 pro potrubí PE d110x10 skrz stěnu tl.300mm"(2*pi*0,055*0,6)</t>
  </si>
  <si>
    <t>"P.03.4 - prostup d250 pro potrubí PE d63x5,8 skrz stěnu tl.300mm"(2*pi*0,032*0,6)</t>
  </si>
  <si>
    <t>-1911339577</t>
  </si>
  <si>
    <t>1,346*0,0035 'Přepočtené koeficientem množství</t>
  </si>
  <si>
    <t>-2082262006</t>
  </si>
  <si>
    <t>135937627</t>
  </si>
  <si>
    <t>1,346*1,48588 'Přepočtené koeficientem množství</t>
  </si>
  <si>
    <t>-999273972</t>
  </si>
  <si>
    <t>762</t>
  </si>
  <si>
    <t>Konstrukce tesařské</t>
  </si>
  <si>
    <t>762215800R</t>
  </si>
  <si>
    <t xml:space="preserve">Demontáž žebříku z prken </t>
  </si>
  <si>
    <t>-1413350186</t>
  </si>
  <si>
    <t>Demontáž prkenného žebříku vč. jeho rozebrání</t>
  </si>
  <si>
    <t>DEMONTÁŽ ŽEBŘÍKU PRO PŘESUN ZE JIŽNÍ PODÉLNÉ KOMORY DO SEVERNÍ</t>
  </si>
  <si>
    <t>"délky žebříku dle PD"2,5</t>
  </si>
  <si>
    <t>762430011</t>
  </si>
  <si>
    <t>Obložení stěn z cementotřískových desek tl 10 mm na sraz šroubovaných</t>
  </si>
  <si>
    <t>-1477443579</t>
  </si>
  <si>
    <t>Obložení stěn z cementotřískových desek šroubovaných na sraz, tloušťky desky 10 mm</t>
  </si>
  <si>
    <t xml:space="preserve">Poznámka k souboru cen:_x000D_
1. V cenách -0011 až -1036 obložení stěn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41-2.01 Olištování spár stěn. 5. Tento soubor cen neobsahuje položky pro ocenění typových sádrokartonových, sádrovláknitých a cementovláknitých konstrukcí; tyto konstrukce se oceňují cenami části A 01 katalogu 800-763 Konstrukce suché výstavby. </t>
  </si>
  <si>
    <t xml:space="preserve">OBKLAD DESKAMI CETRIS VNĚJŠÍCH NADZEMNÍCH STĚN OBJEKTU </t>
  </si>
  <si>
    <t>"obklad západ"4,0*0,77</t>
  </si>
  <si>
    <t>"obklad sever"6,9*0,77</t>
  </si>
  <si>
    <t>"obklad východ"4,0*0,82</t>
  </si>
  <si>
    <t>"obklad jih"6,9*0,82</t>
  </si>
  <si>
    <t>998762101</t>
  </si>
  <si>
    <t>Přesun hmot tonážní pro kce tesařské v objektech v do 6 m</t>
  </si>
  <si>
    <t>1452258729</t>
  </si>
  <si>
    <t>Přesun hmot pro konstrukce tesařské  stanovený z hmotnosti přesunovaného materiálu vodorovná dopravní vzdálenost do 50 m v objektech výšky do 6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</si>
  <si>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 </t>
  </si>
  <si>
    <t>-1989726077</t>
  </si>
  <si>
    <t>"rovné zábradlí podél severní stěny"1,3</t>
  </si>
  <si>
    <t>"šikmé zábradlí podél severní stěny schodiště"1,25</t>
  </si>
  <si>
    <t>"2x krátké zábradlí směr východ"0,35+0,35</t>
  </si>
  <si>
    <t>"šikmé zábradlí podél jižní stěny schodiště"1,25</t>
  </si>
  <si>
    <t>"rovné zábradlí u vstupního poklopu"1,3</t>
  </si>
  <si>
    <t>"rovné zábradlí podél snížené jímky"3,4</t>
  </si>
  <si>
    <t>-271137721</t>
  </si>
  <si>
    <t>"madla z trubek TR 40/3mm (hm.=2,78kg/m2, RP=0,126m2/mb, tř.II)"(1,3+1,25+0,35+0,35+1,25)</t>
  </si>
  <si>
    <t>"sloupky z trubek TR 40/3mm (hm.=2,78kg/m2, RP=0,126m2/mb, tř.II)"(7*1,1)</t>
  </si>
  <si>
    <t>"madlo z trubek TR 40/3mm (hm.=2,78kg/m2, RP=0,126m2/mb, tř.II)"(1,3)</t>
  </si>
  <si>
    <t>"sloupky z trubek TR 40/3mm (hm.=2,78kg/m2, RP=0,126m2/mb, tř.II)"(2*1,1)</t>
  </si>
  <si>
    <t>"madlo z trubek TR 40/3mm (hm.=2,78kg/m2, RP=0,126m2/mb, tř.II)"(3,4)</t>
  </si>
  <si>
    <t>"sloupky z trubek TR 40/3mm (hm.=2,78kg/m2, RP=0,126m2/mb, tř.II)"(2*1,05)</t>
  </si>
  <si>
    <t>21,2*1,08 'Přepočtené koeficientem množství</t>
  </si>
  <si>
    <t>185082593</t>
  </si>
  <si>
    <t>"výplň z trubek TR 32/3mm (hm.=2,28kg/m2, RP=0,101m2/mb, tř.II)"(1,3+1,25+0,35+0,35+1,25)</t>
  </si>
  <si>
    <t>"výplň z trubek TR 32/3mm (hm.=2,28kg/m2, RP=0,101m2/mb, tř.II)"(1,3)</t>
  </si>
  <si>
    <t>"výplň z trubek TR 32/3mm (hm.=2,28kg/m2, RP=0,101m2/mb, tř.II)"(3,4)</t>
  </si>
  <si>
    <t>9,2*1,08 'Přepočtené koeficientem množství</t>
  </si>
  <si>
    <t>1252610661</t>
  </si>
  <si>
    <t>"kotevní desky 160/160/10mm pro sloupky (hm.=80kg/m2, RP=0,058/kus, tř. IV)"(7*0,16*0,16)*80,0/1000</t>
  </si>
  <si>
    <t>"kotevní desky 160/160/10mm pro sloupky (hm.=80kg/m2, RP=0,058/kus, tř. IV)"(2*0,16*0,16)*80,0/1000</t>
  </si>
  <si>
    <t>195853992</t>
  </si>
  <si>
    <t>2138103263</t>
  </si>
  <si>
    <t>"žebřík délky 2,1m"2,1</t>
  </si>
  <si>
    <t>"2x žebřík dl.2,85"2*2,85</t>
  </si>
  <si>
    <t>"žebřík délky 3,8m"3,8</t>
  </si>
  <si>
    <t>1436803833</t>
  </si>
  <si>
    <t>"7x příčle z L30/30/3mm dl.400mm (hm.=1,45kg/mb, RP=0,125m2/mb, tř.I)"(7*0,4)*1,45/1000</t>
  </si>
  <si>
    <t xml:space="preserve">POZN.: příčle budou opatřeny protiskluzovou úpravou </t>
  </si>
  <si>
    <t>"2x 6x příčle z L30/30/3mm dl.400mm (hm.=1,45kg/mb, RP=0,125m2/mb, tř.I)"(2*6*0,4)*1,45/1000</t>
  </si>
  <si>
    <t>POZN.: příčle budou opatřeny protiskluzovou úpravou</t>
  </si>
  <si>
    <t>"9x příčle z L30/30/3mm dl.400mm (hm.=1,45kg/mb, RP=0,125m2/mb, tř.I)"(7*0,4)*1,45/1000</t>
  </si>
  <si>
    <t>65613169</t>
  </si>
  <si>
    <t>"štěřín z trubek TR 40/3mm (hm.=2,78kg/m2, RP=0,126m2/mb, tř.II)"(2*2,1)</t>
  </si>
  <si>
    <t>"2x štěřín z trubek TR 40/3mm (hm.=2,78kg/m2, RP=0,126m2/mb, tř.II)"(2*2*2,9)</t>
  </si>
  <si>
    <t>"štěřín z trubek TR 40/3mm (hm.=2,78kg/m2, RP=0,126m2/mb, tř.II)"(2*3,8)</t>
  </si>
  <si>
    <t>23,4*1,08 'Přepočtené koeficientem množství</t>
  </si>
  <si>
    <t>-976277514</t>
  </si>
  <si>
    <t>"kotvení do stěny 6x pásek dl.250mm z pásoviny 50/3mm (hm.=1,2kg/mb, RP=0,106m2/mb, tř.I)"(6*0,25)*1,2/1000</t>
  </si>
  <si>
    <t>"2x kotvení do stěny 8x pásek dl.250mm z pásoviny 50/3mm (hm.=1,2kg/mb, RP=0,106m2/mb, tř.I)"(2*8*0,25)*1,2/1000</t>
  </si>
  <si>
    <t>"kotvení do stěny 8x pásek dl.250mm z pásoviny 50/3mm (hm.=1,2kg/mb, RP=0,106m2/mb, tř.I)"(8*0,25)*1,25/1000</t>
  </si>
  <si>
    <t>0,01*1,08 'Přepočtené koeficientem množství</t>
  </si>
  <si>
    <t>767832802</t>
  </si>
  <si>
    <t>Demontáž venkovních požárních žebříků bez ochranného koše</t>
  </si>
  <si>
    <t>364924306</t>
  </si>
  <si>
    <t>DEMONTÁŽ ŽEBŘÍKU PRO PŘESUN ZE SEVERNÍ PODÉLNÉ KOMORY DO JIŽNÍ</t>
  </si>
  <si>
    <t>"délky žebříku dle PD"2,7</t>
  </si>
  <si>
    <t>-1843149143</t>
  </si>
  <si>
    <t xml:space="preserve">OBJÍMKY NA VNĚJŠÍM LÍCI POTRUBÍ </t>
  </si>
  <si>
    <t>"2x objímka pro prostup P.03.1 - potrubí PE d225x20,5"2*0,96</t>
  </si>
  <si>
    <t>"2x objímka pro prostup P.03.2 - potrubí PE d315x28,6"2*1,48</t>
  </si>
  <si>
    <t>"2x objímka pro prostup P.03.3 - potrubí PE d110x10"2*0,3</t>
  </si>
  <si>
    <t>"2x objímka pro prostup P.03.4 - prostup PE d63x5,8"2*0,18</t>
  </si>
  <si>
    <t>42390291R</t>
  </si>
  <si>
    <t>objímka pro potrubí d225x20,5mm</t>
  </si>
  <si>
    <t>-1783158065</t>
  </si>
  <si>
    <t>"2x objímka pro prostup P.03.1 - potrubí PE d225x20,5"2</t>
  </si>
  <si>
    <t>42390249R</t>
  </si>
  <si>
    <t>objímka pro potrubí d315x28,6mm</t>
  </si>
  <si>
    <t>-323251435</t>
  </si>
  <si>
    <t>"2x objímka pro prostup P.03.2 - potrubí PE d315x28,6"2</t>
  </si>
  <si>
    <t>42390279R</t>
  </si>
  <si>
    <t>objímka pro potrubí d110x10mm</t>
  </si>
  <si>
    <t>-121581073</t>
  </si>
  <si>
    <t>"2x objímka pro prostup P.03.3 - potrubí PE d110x10"2</t>
  </si>
  <si>
    <t>42390272R</t>
  </si>
  <si>
    <t>objímka pro potrubí d63x5,8mm</t>
  </si>
  <si>
    <t>1147514501</t>
  </si>
  <si>
    <t>"2x objímka pro prostup P.03.4 - prostup PE d63x5,8"2</t>
  </si>
  <si>
    <t>-1658595118</t>
  </si>
  <si>
    <t>viz SPEC."PSV 3.10" - OCHRANNÁ VODOROVNÁ MADLA PŘED JÍMKOU ÚKAPŮ</t>
  </si>
  <si>
    <t>"dvojice vodorovných trubek TR 40/3mm (hm.=2,78kg/m2, RP=0,126m2/mb, tř.II)"(2*1,25)*2,78</t>
  </si>
  <si>
    <t>"kotevní návarky (10%)"7,0*0,1</t>
  </si>
  <si>
    <t>1321448535</t>
  </si>
  <si>
    <t>7,65*1,08 'Přepočtené koeficientem množství</t>
  </si>
  <si>
    <t>493555698</t>
  </si>
  <si>
    <t>"hladký ocelový nerez prut d14mm dl. cca 0,5m"0,5*1,210</t>
  </si>
  <si>
    <t>130210NR</t>
  </si>
  <si>
    <t>tyč ocelová z nerezové oceli d14mm</t>
  </si>
  <si>
    <t>-675694161</t>
  </si>
  <si>
    <t>"hladký ocelový nerez prut d14mm dl. cca 0,5m"0,5</t>
  </si>
  <si>
    <t>-1419731874</t>
  </si>
  <si>
    <t>"2x zalomená schodnice ze svař.plechů 180/5 (hm.=40kg/m2, RP=0,372/mb, tř.IV)"(2*1,35*0,18)*40,0</t>
  </si>
  <si>
    <t>"4x svařovaný Pz roštový stupeň tl.30/3, oka 34/34 r.1200x250mm (hm.=32kg/m2, RP=3,14m2/m2, tř.III)"(4*1,2*0,25)*32,0</t>
  </si>
  <si>
    <t>"2x roznášecí deska r.250/120/mm (hm.=40kg/m2, RP=0,064/kus, tř.IV)"(2*0,25*0,12)*40,0</t>
  </si>
  <si>
    <t>"návarky a jiný pomocný materiál"60,24*0,08</t>
  </si>
  <si>
    <t>13611218</t>
  </si>
  <si>
    <t>plech ocelový hladký jakost S 235 JR tl 5mm tabule</t>
  </si>
  <si>
    <t>-269527714</t>
  </si>
  <si>
    <t>"2x zalomená schodnice ze svař.plechů 180/5 (hm.=40kg/m2, RP=0,372/mb, tř.IV)"(2*1,35*0,18)*40,0/1000</t>
  </si>
  <si>
    <t>"2x roznášecí deska r.250/120/mm (hm.=40kg/m2, RP=0,064/kus, tř.IV)"(2*1,35*0,18)*40,0/1000</t>
  </si>
  <si>
    <t>0,038*1,08 'Přepočtené koeficientem množství</t>
  </si>
  <si>
    <t>55347134R</t>
  </si>
  <si>
    <t>stupeň schodišťový svařovaný žárově zinkovaný velikost 30/3 mm 1200 x 250 mm</t>
  </si>
  <si>
    <t>-1612298246</t>
  </si>
  <si>
    <t>"4x svařovaný Pz roštový stupeň tl.30/3, oka 34/34 r.1200x250mm (hm.=32kg/m2, RP=3,14m2/m2, tř.III)"(4)</t>
  </si>
  <si>
    <t>2129945286</t>
  </si>
  <si>
    <t>"nosná konstrukce z HE-B 100 (20,9kg/mb, RP=0,567m2/mb, tř.III)"(5*3,4)*20,9</t>
  </si>
  <si>
    <t>"nosná konstrukce z UPE 100 (9,82kg/mb, RP=0,402m2/mb, tř.III)"(2*3,4)*9,82</t>
  </si>
  <si>
    <t>"14x kotevní plechy 140x200x5mm (hm.=40kg/m2, RP=0,059/kus, tř.IV)"14*(0,14*0,2)*40,0</t>
  </si>
  <si>
    <t>"svařované Pz rošty pásky r.40/2 a oka r34/38mm (hm.=28kg/m2, RP=3,14m2/m2, tř.III)"(19,5)*28,0</t>
  </si>
  <si>
    <t>"zarážky z plechu tl.3mm, výšky 100mm (hm.=24,5kg/m2, RP=0,207m2/mb, tř.II)"(1,6+1,6+1,6)*0,1*24,5</t>
  </si>
  <si>
    <t>"rezerva pro pomocné a nespec. materiály"995,516*0,08</t>
  </si>
  <si>
    <t>13010970</t>
  </si>
  <si>
    <t>ocel profilová HE-B 100 jakost 11 375</t>
  </si>
  <si>
    <t>1586619950</t>
  </si>
  <si>
    <t>"nosná konstrukce z HE-B 100 (20,9kg/mb, RP=0,567m2/mb, tř.III)"(5*3,4)*20,9/1000</t>
  </si>
  <si>
    <t>0,355*1,08 'Přepočtené koeficientem množství</t>
  </si>
  <si>
    <t>13011027</t>
  </si>
  <si>
    <t>ocel profilová UPE 100 jakost 11 375</t>
  </si>
  <si>
    <t>336026191</t>
  </si>
  <si>
    <t>"nosná konstrukce z UPE 100 (9,82kg/mb, RP=0,402m2/mb, tř.III)"(2*3,4)*9,82/1000</t>
  </si>
  <si>
    <t>0,067*1,08 'Přepočtené koeficientem množství</t>
  </si>
  <si>
    <t>-757058133</t>
  </si>
  <si>
    <t>"14x kotevní plechy 140x200x5mm (hm.=40kg/m2, RP=0,059/kus, tř.IV)"(14*0,14*0,2)*40,0/1000</t>
  </si>
  <si>
    <t>0,016*1,08 'Přepočtené koeficientem množství</t>
  </si>
  <si>
    <t>447484924</t>
  </si>
  <si>
    <t>"svařované Pz rošty pásky r.40/2 a oka r34/38mm (hm.=28kg/m2, RP=3,14m2/m2, tř.III)"(20)</t>
  </si>
  <si>
    <t>-1205961022</t>
  </si>
  <si>
    <t>"zarážky z plechu tl.3mm, výšky 100mm (hm.=24,5kg/m2, RP=0,207m2/mb, tř.II)"(1,6+1,6+1,6)*0,1*24,5/1000</t>
  </si>
  <si>
    <t>0,012*1,08 'Přepočtené koeficientem množství</t>
  </si>
  <si>
    <t>767995115</t>
  </si>
  <si>
    <t>Montáž atypických zámečnických konstrukcí hmotnosti do 100 kg</t>
  </si>
  <si>
    <t>-2135674179</t>
  </si>
  <si>
    <t>Montáž ostatních atypických zámečnických konstrukcí  hmotnosti přes 50 do 100 kg</t>
  </si>
  <si>
    <t>viz SPEC."PSV 3.9" - OCELOVÁ VÝSTELKA JÍMKA NA ÚKAPY</t>
  </si>
  <si>
    <t>"1x svařená vana z plechu tl.6mm, r.1,25x0,5x0,4m (hm.=48kg/m2, RP=2m2/m2, tř.IV)"((1,25*0,5)+(2*1,25*0,4)+(2*0,5*0,4))*48,0</t>
  </si>
  <si>
    <t>"pomocné úchyty apod. 3%"97,2*0,03</t>
  </si>
  <si>
    <t>1207491881</t>
  </si>
  <si>
    <t>"1x svařená vana z plechu tl.6mm, r.1,25x0,5x0,4m (hm.=48kg/m2, RP=2m2/m2, tř.IV)"((1,25*0,5)+(2*1,25*0,4)+(2*0,5*0,4))*48,0/1000</t>
  </si>
  <si>
    <t>"pomocné úchyty apod. 3%"0,097*0,03</t>
  </si>
  <si>
    <t>1476242196</t>
  </si>
  <si>
    <t>DEMONTÁŽ OSTATNÍCH KOVOVÝCH ZAŘÍZENÍ Z NÁDRŽE ORL</t>
  </si>
  <si>
    <t>POCHOZÍ ROŠT V ZÁPADNÍ ČÁSTI NÁDŽE</t>
  </si>
  <si>
    <t>"rošt vč. rámu a podpěrné konstrukce - plocha x hm.odhadem"4,0*60</t>
  </si>
  <si>
    <t>OCELOVÉ ŽLABY V ZÁPADNÍ ČÁSTI OBJEKTU</t>
  </si>
  <si>
    <t>"2x žlab na šířku komory - RŠ x dl x hm."2*(1,1*1,95*48,0)</t>
  </si>
  <si>
    <t>OCELOVÉ POTRUBÍ S KOLENEM V ZÁPADNÍ ČÁSTI OBJEKTU</t>
  </si>
  <si>
    <t>"2x ocelová trubka asi DN300 s kolenem, celk.dl x hm.odhadem"2*(1,4*40)</t>
  </si>
  <si>
    <t>OCELOVÁ KRUHOVÁ POTRUBÍ 108/4/ NAPŘÍČ NÁDRŽEMI VČ.MONT.VLOŽEK</t>
  </si>
  <si>
    <t>"4x potrubí 108/4mm, celk.dl. x hm.odhadem"4*(4,5*12,5)</t>
  </si>
  <si>
    <t>OCELOVÉ ŽLABY V NEDEMOLOVANÉ ČÁSTI OBJEKTU</t>
  </si>
  <si>
    <t>OCELOVÉ POTRUBÍ S KOLENEM V NEDEMOLOVANÉ ČÁSTI OBJEKTU</t>
  </si>
  <si>
    <t>HRADÍTKA VE VÝCHODNÍ ČÁSTI OBJEKTU</t>
  </si>
  <si>
    <t>NOSNÁ KONSTRUKCE HRADÍTEK VE VÝCHODNÍ ČÁSTI OBJEKTU</t>
  </si>
  <si>
    <t>"4x svislé I-profily"4*(0,5*6,0)</t>
  </si>
  <si>
    <t>"2x vodorovný I-profil "2*(1,5*6,0)</t>
  </si>
  <si>
    <t>"1x příčný vodorovný L-profil 60/60"(2,15*7,1)</t>
  </si>
  <si>
    <t>"stojan na kruhovém podstavci"40</t>
  </si>
  <si>
    <t>PLECHOVÉ KRYTY KOMOR PARSCHALLOVA ŽLABU (vyjma poklopů)</t>
  </si>
  <si>
    <t>"půdorysné plochy plechů x hm.vč.nosné konstrukce odhadem"5,51*45</t>
  </si>
  <si>
    <t>"nezjištěné, nezmapovatelné, drobné ostatní ocel.prvky (10%)"1914,055*0,1</t>
  </si>
  <si>
    <t>1322599134</t>
  </si>
  <si>
    <t>946795188</t>
  </si>
  <si>
    <t>"madla z trubek TR 40/3mm (hm.=2,78kg/m2, RP=0,126m2/mb, tř.II)"(1,3+1,25+0,35+0,35+1,25)*0,126</t>
  </si>
  <si>
    <t>"sloupky z trubek TR 40/3mm (hm.=2,78kg/m2, RP=0,126m2/mb, tř.II)"(7*1,1)*0,126</t>
  </si>
  <si>
    <t>"výplň z trubek TR 32/3mm (hm.=2,28kg/m2, RP=0,101m2/mb, tř.II)"(1,3+1,25+0,35+0,35+1,25)*0,101</t>
  </si>
  <si>
    <t>"kotevní desky 160/160/10mm pro sloupky (hm.=80kg/m2, RP=0,058/kus, tř. IV)"(7*0,058)</t>
  </si>
  <si>
    <t>"madlo z trubek TR 40/3mm (hm.=2,78kg/m2, RP=0,126m2/mb, tř.II)"(1,3)*0,126</t>
  </si>
  <si>
    <t>"sloupky z trubek TR 40/3mm (hm.=2,78kg/m2, RP=0,126m2/mb, tř.II)"(2*1,1)*0,126</t>
  </si>
  <si>
    <t>"výplň z trubek TR 32/3mm (hm.=2,28kg/m2, RP=0,101m2/mb, tř.II)"(1,3)*0,101</t>
  </si>
  <si>
    <t>"kotevní desky 160/160/10mm pro sloupky (hm.=80kg/m2, RP=0,058/kus, tř. IV)"(2*0,058)</t>
  </si>
  <si>
    <t>"2x zalomená schodnice ze svař.plechů 180/5 (hm.=40kg/m2, RP=0,372/mb, tř.IV)"(2*1,35)*0,372</t>
  </si>
  <si>
    <t>"4x svařovaný Pz roštový stupeň tl.30/3, oka 34/34 r.1200x250mm (hm.=32kg/m2, RP=3,14m2/m2, tř.III)"(4*1,2*0,25)*3,14</t>
  </si>
  <si>
    <t>"2x roznášecí deska r.250/120/mm (hm.=40kg/m2, RP=0,064/kus, tř.IV)"(2)*0,064</t>
  </si>
  <si>
    <t>"návarky a jiný pomocný materiál"4,9*0,08</t>
  </si>
  <si>
    <t>"štěřín z trubek TR 40/3mm (hm.=2,78kg/m2, RP=0,126m2/mb, tř.II)"(2*2,1)*0,126</t>
  </si>
  <si>
    <t>"7x příčle z L30/30/3mm dl.400mm (hm.=1,45kg/mb, RP=0,125m2/mb, tř.I)"(7*0,4)*0,125</t>
  </si>
  <si>
    <t>"kotvení do stěny 6x pásek dl.250mm z pásoviny 50/3mm (hm.=1,2kg/mb, RP=0,106m2/mb, tř.I)"(6*0,25)*0,106</t>
  </si>
  <si>
    <t>"2x štěřín z trubek TR 40/3mm (hm.=2,78kg/m2, RP=0,126m2/mb, tř.II)"(2*2*2,9)*0,126</t>
  </si>
  <si>
    <t>"2x 6x příčle z L30/30/3mm dl.400mm (hm.=1,45kg/mb, RP=0,125m2/mb, tř.I)"(2*6*0,4)*0,125</t>
  </si>
  <si>
    <t>"2x kotvení do stěny 8x pásek dl.250mm z pásoviny 50/3mm (hm.=1,2kg/mb, RP=0,106m2/mb, tř.I)"(2*8*0,25)*0,106</t>
  </si>
  <si>
    <t>"štěřín z trubek TR 40/3mm (hm.=2,78kg/m2, RP=0,126m2/mb, tř.II)"(2*3,8)*0,126</t>
  </si>
  <si>
    <t>"9x příčle z L30/30/3mm dl.400mm (hm.=1,45kg/mb, RP=0,125m2/mb, tř.I)"(7*0,4)*0,125</t>
  </si>
  <si>
    <t>"kotvení do stěny 8x pásek dl.250mm z pásoviny 50/3mm (hm.=1,2kg/mb, RP=0,106m2/mb, tř.I)"(8*0,25)*0,106</t>
  </si>
  <si>
    <t>"nosná konstrukce z HE-B 100 (20,9kg/mb, RP=0,567m2/mb, tř.III)"(5*3,4)*0,567</t>
  </si>
  <si>
    <t>"nosná konstrukce z UPE 100 (9,82kg/mb, RP=0,402m2/mb, tř.III)"(2*3,4)*0,402</t>
  </si>
  <si>
    <t>"14x kotevní plechy 140x200x5mm (hm.=40kg/m2, RP=0,059/kus, tř.IV)"(14)*0,059</t>
  </si>
  <si>
    <t>"svařované Pz rošty pásky r.40/2 a oka r34/38mm (hm.=28kg/m2, RP=3,14m2/m2, tř.III)"(19,5)*3,14</t>
  </si>
  <si>
    <t>"zarážky z plechu tl.3mm, výšky 100mm (hm.=24,5kg/m2, RP=0,207m2/mb, tř.II)"(1,6+1,6+1,6)*0,207</t>
  </si>
  <si>
    <t>"dvojice vodorovných trubek TR 40/3mm (hm.=2,78kg/m2, RP=0,126m2/mb, tř.II)"(2*1,25)*0,126</t>
  </si>
  <si>
    <t>"kotevní návarky (10%)"0,315*0,1</t>
  </si>
  <si>
    <t>"madlo z trubek TR 40/3mm (hm.=2,78kg/m2, RP=0,126m2/mb, tř.II)"(3,4)*0,126</t>
  </si>
  <si>
    <t>"sloupky z trubek TR 40/3mm (hm.=2,78kg/m2, RP=0,126m2/mb, tř.II)"(2*1,05)*0,126</t>
  </si>
  <si>
    <t>"výplň z trubek TR 32/3mm (hm.=2,28kg/m2, RP=0,101m2/mb, tř.II)"(3,4)*0,101</t>
  </si>
  <si>
    <t>"rezerva pro pomocné a nespec. materiály"90,344*0,08</t>
  </si>
  <si>
    <t>2070847106</t>
  </si>
  <si>
    <t>"1x svařená vana z plechu tl.6mm, r.1,25x0,5x0,4m (hm.=48kg/m2, RP=2m2/m2, tř.IV)"((1,25*0,5)+(2*1,25*0,4)+(2*0,5*0,4))*2,0</t>
  </si>
  <si>
    <t>"pomocné úchyty apod. 3%"4,05*0,3</t>
  </si>
  <si>
    <t>128804694</t>
  </si>
  <si>
    <t>259511959</t>
  </si>
  <si>
    <t>-833972312</t>
  </si>
  <si>
    <t>-236594654</t>
  </si>
  <si>
    <t>783947101R</t>
  </si>
  <si>
    <t>Nátěr betonu na bázi alkydové pryskyřice a polyuretanu</t>
  </si>
  <si>
    <t>-1315993471</t>
  </si>
  <si>
    <t>NÁTĚR BETONOVÉ PODLAHY NA BÁZI ALKYDOVÉ PRYSKYŘICE A POLYURETANU</t>
  </si>
  <si>
    <t>"plocha nejvyšší podlahy na kótě 153,66"5,05*3,4</t>
  </si>
  <si>
    <t>"dvojice žlábků v podlaze"2*(5,05*0,25)</t>
  </si>
  <si>
    <t>"svislá stěna směrem k snížené podlaze na kótě 152,69"2,9*0,97</t>
  </si>
  <si>
    <t>"svislá stěna směrem k snížené podlaze na kótě 152,29"0,5*0,97</t>
  </si>
  <si>
    <t>"plocha podhay na kótě 152,69"1,25*2,9</t>
  </si>
  <si>
    <t>-1610366480</t>
  </si>
  <si>
    <t>-1792232255</t>
  </si>
  <si>
    <t>1450388460</t>
  </si>
  <si>
    <t>2,095*2 'Přepočtené koeficientem množství</t>
  </si>
  <si>
    <t>461780234</t>
  </si>
  <si>
    <t>2,095*3,7 'Přepočtené koeficientem množství</t>
  </si>
  <si>
    <t>-1464389003</t>
  </si>
  <si>
    <t>"rezerva pro pomocné a nespec. materiály"7,543*0,08</t>
  </si>
  <si>
    <t>8,146*2 'Přepočtené koeficientem množství</t>
  </si>
  <si>
    <t>-899473879</t>
  </si>
  <si>
    <t>8,146*3,12 'Přepočtené koeficientem množství</t>
  </si>
  <si>
    <t>1193209579</t>
  </si>
  <si>
    <t>"rezerva pro pomocné a nespec. materiály"12,373*0,08</t>
  </si>
  <si>
    <t>13,363*2 'Přepočtené koeficientem množství</t>
  </si>
  <si>
    <t>-662319644</t>
  </si>
  <si>
    <t>13,363*2,528 'Přepočtené koeficientem množství</t>
  </si>
  <si>
    <t>-1654419212</t>
  </si>
  <si>
    <t>"návarky a jiný pomocný materiál"1,132*0,08</t>
  </si>
  <si>
    <t>"rezerva pro pomocné a nespec. materiály"2,687*0,08</t>
  </si>
  <si>
    <t>2,902*2 'Přepočtené koeficientem množství</t>
  </si>
  <si>
    <t>512663674</t>
  </si>
  <si>
    <t>2,902*2,14 'Přepočtené koeficientem množství</t>
  </si>
  <si>
    <t>2077505292</t>
  </si>
  <si>
    <t>Poplatek za uložení na skládce (skládkovné) zeminy a kameniva kód kontaminovaného ropnými produkty</t>
  </si>
  <si>
    <t>-1017111342</t>
  </si>
  <si>
    <t>"viz výměra výkopové jámy x tonáž zeminy"223,37*1,8</t>
  </si>
  <si>
    <t>997013801R</t>
  </si>
  <si>
    <t>Poplatek za uložení na skládce (skládkovné) stavebního odpadu betonového kontaminovaného ropnými látkami</t>
  </si>
  <si>
    <t>-884907493</t>
  </si>
  <si>
    <t>997013811R</t>
  </si>
  <si>
    <t>Poplatek za uložení na skládce (skládkovné) stavebního odpadu dřevěného kontaminovaného ropnými látkami</t>
  </si>
  <si>
    <t>-620972335</t>
  </si>
  <si>
    <t>Poplatek za uložení stavebního odpadu na skládce (skládkovné) dřevěného kontaminovaného ropnými látkami</t>
  </si>
  <si>
    <t>04 - SO 0002 - Vzduchotechnika</t>
  </si>
  <si>
    <t>45331200-8</t>
  </si>
  <si>
    <t>43.22.12</t>
  </si>
  <si>
    <t xml:space="preserve">    9 - Ostatní konstrukce a práce-bourání</t>
  </si>
  <si>
    <t xml:space="preserve">    751 - Vzduchotechnika</t>
  </si>
  <si>
    <t>Ostatní konstrukce a práce-bourání</t>
  </si>
  <si>
    <t>sada</t>
  </si>
  <si>
    <t>-986246858</t>
  </si>
  <si>
    <t xml:space="preserve">Poznámka k souboru cen:_x000D_
1. Množství měrných jednotek se určuje v počtu sad lešení (2 kozy a dřevěná podlaha). 2. V cenách nájmu jsou započteny i náklady na manipulaci s lešením. </t>
  </si>
  <si>
    <t>SO 0002 - VZDUCHOTECHNIKA</t>
  </si>
  <si>
    <t>LEŠENÍ POMOCNÉ V OBJEKTU ORL</t>
  </si>
  <si>
    <t>"1 x lešení pro montáž a kompletaci VZT zařízení"1</t>
  </si>
  <si>
    <t>949111814</t>
  </si>
  <si>
    <t>Demontáž lešení lehkého kozového trubkového v do 3,5 m</t>
  </si>
  <si>
    <t>-1278100436</t>
  </si>
  <si>
    <t>Demontáž lešení lehkého kozového trubkového o výšce lešeňové podlahy přes 2,5 do 3,5 m</t>
  </si>
  <si>
    <t xml:space="preserve">Poznámka k souboru cen:_x000D_
1. Množství měrných jednotek se určuje v počtu sad lešení (2 kozy a dřevěná podlaha). </t>
  </si>
  <si>
    <t>751</t>
  </si>
  <si>
    <t>Vzduchotechnika</t>
  </si>
  <si>
    <t>27320HNV08</t>
  </si>
  <si>
    <t>Těsnění pryžové samolepící</t>
  </si>
  <si>
    <t>-1536812946</t>
  </si>
  <si>
    <t>Těsnění pryžové samolepící - odborný odhad</t>
  </si>
  <si>
    <t>ZAŘÍZENÍ Č.2 - TĚSNÍCÍ, SPOJOVACÍ A POMOCNÝ MATERIÁL</t>
  </si>
  <si>
    <t>"pol.č. 12 - zař.č.2 -  těsnění pryžové samolepící - výměra odborným odhadem projektanta"10,0</t>
  </si>
  <si>
    <t>28350HNV09</t>
  </si>
  <si>
    <t>Těsnící páska na spiropotrubí</t>
  </si>
  <si>
    <t>bal</t>
  </si>
  <si>
    <t>1258032765</t>
  </si>
  <si>
    <t>Těsnící páska na spiropotrubí - odborný odhad</t>
  </si>
  <si>
    <t>"pol.č. 13 - zař.č.2 -  těsnící páska na spiropotrubí - výměra odborným odhadem projektanta"1</t>
  </si>
  <si>
    <t>28350HNV10</t>
  </si>
  <si>
    <t>Vodivé propojení potrubí</t>
  </si>
  <si>
    <t>-389506478</t>
  </si>
  <si>
    <t>"pol.č. 14 - zař.č.2 -  vodivé propojení potrubí - výměra odborným odhadem projektanta"1</t>
  </si>
  <si>
    <t>751122273</t>
  </si>
  <si>
    <t>Mtž vent rad ntl potrubního krbového D přes 200 mm</t>
  </si>
  <si>
    <t>-1141007664</t>
  </si>
  <si>
    <t>Montáž ventilátoru radiálního nízkotlakého  potrubního krbového, průměru přes 200 mm</t>
  </si>
  <si>
    <t>ZAŘÍZENÍ Č.1 - VĚTRÁNÍ PODZEMNÍHO PROSTORU ODLUČOVAČE ROPNÝCH LÁTEK</t>
  </si>
  <si>
    <t>"pol.č. 1 - zař.č.1.1 - nevýbušný radiální ventilátor d250mm, V=650m3/hod - kusů dle projektanta"1</t>
  </si>
  <si>
    <t>42914HNV01</t>
  </si>
  <si>
    <t>Nevýbušný střešní radiální ventilátor prům.250mm, V=650m3/hod, p=165Pa, P=197W/400V (zóna 1)</t>
  </si>
  <si>
    <t>-1635259751</t>
  </si>
  <si>
    <t>"pol.č. 2 - zař.č.1.1 - nevýbušný radiální ventilátor d250mm, V=650m3/hod - kusů dle projektanta"1</t>
  </si>
  <si>
    <t>751311111</t>
  </si>
  <si>
    <t>Mtž vyústi čtyřhranné na kruhové potrubí do 0,040 m2</t>
  </si>
  <si>
    <t>-657960745</t>
  </si>
  <si>
    <t>Montáž vyústí  čtyřhranné do kruhového potrubí, průřezu do 0,040 m2</t>
  </si>
  <si>
    <t>"pol.č. 3 - zař.č.1.2 - vyústka na kruhové potrubí 400x75mm, nerezový plech - kusů dle projektanta"2</t>
  </si>
  <si>
    <t>42970HNV02</t>
  </si>
  <si>
    <t>Vyústka na kruhové potrubí 400x75mm, jednořadá s reg.I, provedení nerezový ocelový plech</t>
  </si>
  <si>
    <t>-98614510</t>
  </si>
  <si>
    <t>"pol.č. 4 - zař.č.1.2 - vyústka na kruhové potrubí 400x75mm, nerezový plech - kusů dle projektanta"2</t>
  </si>
  <si>
    <t>751398013</t>
  </si>
  <si>
    <t>Mtž větrací mřížky na kruhové potrubí D do 300 mm</t>
  </si>
  <si>
    <t>1967918793</t>
  </si>
  <si>
    <t>Montáž ostatních zařízení  větrací mřížky na kruhové potrubí, průměru přes 200 do 300 mm</t>
  </si>
  <si>
    <t>"pol.č. 5 - zař.č.1.3 - mřížka krycí prům.250mm, nerez - kusů dle projektanta"2</t>
  </si>
  <si>
    <t>55300HNV03</t>
  </si>
  <si>
    <t>Mřížka prům.250mm, rámeček i mřížka z zerezové oceli</t>
  </si>
  <si>
    <t>492436542</t>
  </si>
  <si>
    <t>"pol.č. 6 - zař.č.1.3 - mřížka krycí prům.250mm, nerez - kusů dle projektanta"2</t>
  </si>
  <si>
    <t>751511183</t>
  </si>
  <si>
    <t>Mtž potrubí plech skupiny I kruh bez příruby tloušťky plechu 0,6 mm D do 300 mm</t>
  </si>
  <si>
    <t>-726869734</t>
  </si>
  <si>
    <t>Montáž potrubí plechového skupiny I  kruhového bez příruby tloušťky plechu 0,6 mm, průměru přes 200 do 300 mm</t>
  </si>
  <si>
    <t>"pol.č. 7 - zař.č.1 - spiropotrubí z nerezového plechu do prům.250mm, 30% tvarovek - délka dle projektanta"8,0</t>
  </si>
  <si>
    <t>42980HNV04</t>
  </si>
  <si>
    <t>Spiropotrubí z nerezového plechu do prům.250mm, 30% tvarovek</t>
  </si>
  <si>
    <t>-1830950069</t>
  </si>
  <si>
    <t>"pol.č. 8 - zař.č.1 - spiropotrubí z nerezového plechu do prům.250mm, 30% tvarovek - délka dle projektanta"8,0</t>
  </si>
  <si>
    <t>75150HNV06</t>
  </si>
  <si>
    <t>Závěsný materiál nerezový s pryžovými silentbloky</t>
  </si>
  <si>
    <t>1481460620</t>
  </si>
  <si>
    <t>"pol.č. 10 - zař.č.2 - závěsný materiál nerezový - odborný odhad projektanta"5,0</t>
  </si>
  <si>
    <t>75150HNV05</t>
  </si>
  <si>
    <t>Spojovací materiál nerezový</t>
  </si>
  <si>
    <t>-1496603148</t>
  </si>
  <si>
    <t>Spojovací materiál chemicky odolná nerezová ocel</t>
  </si>
  <si>
    <t>"pol.č. 9 - zař.č.2 - spojovací materiál nerezový - odborný odhad projektanta"6,0</t>
  </si>
  <si>
    <t>998751101</t>
  </si>
  <si>
    <t>Přesun hmot tonážní pro vzduchotechniku v objektech v do 12 m</t>
  </si>
  <si>
    <t>-376688877</t>
  </si>
  <si>
    <t>Přesun hmot pro vzduchotechniku stanovený z hmotnosti přesunovaného materiálu vodorovná dopravní vzdálenost do 100 m v objektech výšky do 12 m</t>
  </si>
  <si>
    <t>-962544573</t>
  </si>
  <si>
    <t>Montáž ostatních atypických zámečnických konstrukcí hmotnosti do 5 kg</t>
  </si>
  <si>
    <t>"pol.č. 11 - zař.č.2 - závitová tyč M8 nerez - výměra odborným odhadem projektanta"3*0,32</t>
  </si>
  <si>
    <t>31197HNV07</t>
  </si>
  <si>
    <t>tyč závitová M8 nerezová dl.1000mm</t>
  </si>
  <si>
    <t>-535762333</t>
  </si>
  <si>
    <t>tyč závitová nerezová M8 dl.1000mm</t>
  </si>
  <si>
    <t>"pol.č. 11 - zař.č.2 - závitová tyč M8 nerez - výměra odborným odhadem projektanta"3,0</t>
  </si>
  <si>
    <t>640614165</t>
  </si>
  <si>
    <t>HZS1302</t>
  </si>
  <si>
    <t>Hodinová zúčtovací sazba zedník specialista</t>
  </si>
  <si>
    <t>-1015541075</t>
  </si>
  <si>
    <t>Hodinové zúčtovací sazby profesí HSV  provádění konstrukcí zedník specialista</t>
  </si>
  <si>
    <t>"pol.č. 15 - zař.č.2 - zednické přípomoci - odborný odhad projektanta"8</t>
  </si>
  <si>
    <t>HZS4212</t>
  </si>
  <si>
    <t>Hodinová zúčtovací sazba revizní technik specialista</t>
  </si>
  <si>
    <t>1031791980</t>
  </si>
  <si>
    <t>Hodinové zúčtovací sazby ostatních profesí  revizní a kontrolní činnost revizní technik specialista</t>
  </si>
  <si>
    <t>"pol.č. 16 - zař.č.2 -zhotovení protokolů o měření  - odborný odhad projektanta"2</t>
  </si>
  <si>
    <t xml:space="preserve">05 - SO 0003 - Trubní řady, zpevněné plochy a terénní úpravy </t>
  </si>
  <si>
    <t>45231300-8</t>
  </si>
  <si>
    <t>42.21.22</t>
  </si>
  <si>
    <t xml:space="preserve">    5 - Komunikace pozemní</t>
  </si>
  <si>
    <t xml:space="preserve">      9 - Ostatní konstrukce a práce, bourání</t>
  </si>
  <si>
    <t xml:space="preserve">    722 - Zdravotechnika - vnitřní vodovod</t>
  </si>
  <si>
    <t>M - Práce a dodávky M</t>
  </si>
  <si>
    <t xml:space="preserve">    23-M - Montáže potrubí</t>
  </si>
  <si>
    <t>111201101</t>
  </si>
  <si>
    <t>Odstranění křovin a stromů průměru kmene do 100 mm i s kořeny z celkové plochy do 1000 m2</t>
  </si>
  <si>
    <t>-1344444244</t>
  </si>
  <si>
    <t>Odstranění křovin a stromů s odstraněním kořenů  průměru kmene do 100 mm do sklonu terénu 1 : 5, při celkové ploše do 1 000 m2</t>
  </si>
  <si>
    <t xml:space="preserve">Poznámka k souboru cen:_x000D_
1. Cenu -1104 lze použít jestliže se odstranění stromů a křovin neprovádí na holo. 2. Cena -1101 je určena i pro: a) odstraňování křovin a stromů o průměru kmene do 100 mm z ploch, jejichž celková výměra je větší než 1 000 m2 při sklonu terénu strmějším než 1 : 5; b) LTM při jakékoliv celkové ploše jednotlivě přes 30 m2. 3. V ceně jsou započteny i náklady na případné nutné odklizení křovin a stromů na hromady na vzdálenost do 50 m nebo naložení na dopravní prostředek. 4. Průměr kmenů stromů (křovin) se měří 0,15 m nad přilehlým terénem.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 </t>
  </si>
  <si>
    <t>"11-8283-0201 Rekonstrukce odlučovače ropných látek Hněvice</t>
  </si>
  <si>
    <t>"SO 0003 - trubní řady, zpevněné plochy a terénní úpravy</t>
  </si>
  <si>
    <t>"D.1.5.b.1 Situace trubních řadů</t>
  </si>
  <si>
    <t>"D.1.5.b.8 Vzorové příčné řezy komunikace</t>
  </si>
  <si>
    <t>"3.2. Zpevněné plochy a terénní úpravy</t>
  </si>
  <si>
    <t>"Odstranění náleotých křovin v místě stavby a terénních úprav</t>
  </si>
  <si>
    <t>"rozměr: pl. 157,00m2</t>
  </si>
  <si>
    <t>157,00</t>
  </si>
  <si>
    <t>113107163</t>
  </si>
  <si>
    <t>Odstranění podkladu z kameniva drceného tl 300 mm strojně pl přes 50 do 200 m2</t>
  </si>
  <si>
    <t>-571687435</t>
  </si>
  <si>
    <t>Odstranění podkladů nebo krytů strojně plochy jednotlivě přes 50 m2 do 200 m2 s přemístěním hmot na skládku na vzdálenost do 20 m nebo s naložením na dopravní prostředek z kameniva hrubého drceného, o tl. vrstvy přes 200 do 300 mm</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</si>
  <si>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 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 </t>
  </si>
  <si>
    <t>"Odstranění podkladu z kameniva drceného tl 300 mm strojně pl přes 50 do 200 m2</t>
  </si>
  <si>
    <t>"rozměr: pl. 198,0m2, tl. 0,20m</t>
  </si>
  <si>
    <t>198,0</t>
  </si>
  <si>
    <t>-925220098</t>
  </si>
  <si>
    <t>"Odstranění krytu stávající štěrková cesta</t>
  </si>
  <si>
    <t>"rozměr: pl. 7,70m2</t>
  </si>
  <si>
    <t>7,70</t>
  </si>
  <si>
    <t>113107172</t>
  </si>
  <si>
    <t>Odstranění podkladu z betonu prostého tl 300 mm strojně pl přes 50 do 200 m2</t>
  </si>
  <si>
    <t>1717166120</t>
  </si>
  <si>
    <t>Odstranění podkladů nebo krytů strojně plochy jednotlivě přes 50 m2 do 200 m2 s přemístěním hmot na skládku na vzdálenost do 20 m nebo s naložením na dopravní prostředek z betonu prostého, o tl. vrstvy přes 150 do 300 mm</t>
  </si>
  <si>
    <t>"Odstranění podkladu z betonu prostého tl 300 mm strojně pl přes 50 do 200 m2</t>
  </si>
  <si>
    <t>"rozměr: pl. 198,0m2, tl. 0,30m</t>
  </si>
  <si>
    <t>113107330</t>
  </si>
  <si>
    <t>Odstranění podkladu z betonu prostého tl 100 mm strojně pl do 50 m2</t>
  </si>
  <si>
    <t>170009369</t>
  </si>
  <si>
    <t>Odstranění podkladů nebo krytů strojně plochy jednotlivě do 50 m2 s přemístěním hmot na skládku na vzdálenost do 3 m nebo s naložením na dopravní prostředek z betonu prostého, o tl. vrstvy do 100 mm</t>
  </si>
  <si>
    <t>"D.1.5.b.7 Vzorový výkres šachet</t>
  </si>
  <si>
    <t>"3.1. Trubní řady</t>
  </si>
  <si>
    <t>"3 - NÁTOK Z RN NA ORL</t>
  </si>
  <si>
    <t>"Odstranění podkladu z betonu prostého tl 100 mm strojně pl do 50 m2</t>
  </si>
  <si>
    <t>"rozměr: Š11, DN 1000, tl. stěny 0,12m, d. 1,24m, dl. 1,64m, š. 1,64m, tl. 0,10m</t>
  </si>
  <si>
    <t>1,64*1,64</t>
  </si>
  <si>
    <t>"rozměr: Š12, DN 1000, tl. stěny 0,12m, d. 1,24m, dl. 1,64m, š. 1,64m, tl. 0,10m</t>
  </si>
  <si>
    <t>"rozměr: Š13, DN 1000, tl. stěny 0,12m, d. 1,24m, dl. 1,64m, š. 1,64m, tl. 0,10m</t>
  </si>
  <si>
    <t>"rozměr: Š15, DN 1000, tl. stěny 0,12m, d. 1,24m, dl. 1,64m, š. 1,64m, tl. 0,10m</t>
  </si>
  <si>
    <t>113151111</t>
  </si>
  <si>
    <t>Rozebrání zpevněných ploch ze silničních dílců</t>
  </si>
  <si>
    <t>1899582212</t>
  </si>
  <si>
    <t>Rozebírání zpevněných ploch  s přemístěním na skládku na vzdálenost do 20 m nebo s naložením na dopravní prostředek ze silničních panelů</t>
  </si>
  <si>
    <t xml:space="preserve">Poznámka k souboru cen:_x000D_
1. Cena je určena pro rozebírání silničních panelů jakýchkoliv rozměrů kladených do lože z kameniva včetně odstranění lože. </t>
  </si>
  <si>
    <t>"Provizorní zpevněná plocha zařízení staveniště</t>
  </si>
  <si>
    <t>"rozměr: pl. 52,50m2</t>
  </si>
  <si>
    <t>52,50</t>
  </si>
  <si>
    <t>113201112</t>
  </si>
  <si>
    <t>Vytrhání obrub silničních ležatých</t>
  </si>
  <si>
    <t>589532173</t>
  </si>
  <si>
    <t>Vytrhání obrub  s vybouráním lože, s přemístěním hmot na skládku na vzdálenost do 3 m nebo s naložením na dopravní prostředek silničních ležatých</t>
  </si>
  <si>
    <t xml:space="preserve">Poznámka k souboru cen:_x000D_
1. Ceny jsou určeny: a) pro vytrhání obrub, obrubníků nebo krajníků jakéhokoliv druhu a velikosti uložených v jakémkoliv loži popř. i s opěrami a vyspárovaných jakýmkoliv materiálem, b) pro obruby z dlažebních kostek uložených v jedné řadě. 2. V cenách nejsou započteny náklady na popř. nutné očištění: a) vytrhaných obrubníků nebo krajníků, které se oceňuje cenami souboru cen 979 0 . - . . Očištění vybouraných obrubníků, krajníků, desek nebo dílců části C 01 tohoto ceníku, b) vytrhaných dlažebních kostek, které se oceňují cenami souboru cen 979 07-11 Očištění vybouraných dlažebních kostek části C 01 tohoto ceníku. 3. Vytrhání obrub ze dvou řad kostek se oceňuje jako dvojnásobné množství vytrhání obrub z jedné řady kostek. 4. Přemístění vybouraných obrub, krajníků nebo dlažebních kostek včetně materiálu z lože a spár na vzdálenost přes 3 m se oceňuje cenami souborů cen 997 22-1 Vodorovná doprava suti a vybouraných hmot. </t>
  </si>
  <si>
    <t>"Vytrhání obrub silničních ležatých</t>
  </si>
  <si>
    <t>"rozměr: dl. 40,0m</t>
  </si>
  <si>
    <t>40,0</t>
  </si>
  <si>
    <t>113311121</t>
  </si>
  <si>
    <t>Odstranění geotextilií v komunikacích</t>
  </si>
  <si>
    <t>-171015382</t>
  </si>
  <si>
    <t>Odstranění geosyntetik s uložením na vzdálenost do 20 m nebo naložením na dopravní prostředek geotextilie</t>
  </si>
  <si>
    <t xml:space="preserve">Poznámka k souboru cen:_x000D_
1. V cenách -1111 až -1131 nejsou započteny náklady na odstranění vrstev uložených nad geosyntetikem. 2. V ceně -1141 jsou započteny i náklady odstranění zásypu buněk a krycí vrstvy tl. 100 mm. </t>
  </si>
  <si>
    <t>115101202R</t>
  </si>
  <si>
    <t>Čerpání vody na dopravní výšku do 10 m průměrný přítok do 1000 l/min</t>
  </si>
  <si>
    <t>1037729450</t>
  </si>
  <si>
    <t>Čerpání vody na dopravní výšku do 10 m s uvažovaným průměrným přítokem do 1 000 l/min</t>
  </si>
  <si>
    <t xml:space="preserve">Poznámka k souboru cen:_x000D_
1. Ceny jsou určeny pro čerpání ve dne, v noci, v pracovní dny i ve dnech pracovního klidu. 2.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3. V cenách jsou započteny i náklady na odpadní potrubí v délce do 20 m, na lešení pod čerpadla a pod odpadní potrubí. Pro převedení vody na vzdálenost větší než 20 m se použijí položky souboru cen 115 00-11 Převedení vody potrubím tohoto katalogu. 4. V cenách nejsou započteny náklady na zřízení čerpacích jímek nebo projektovaných studní: a) kopaných; tyto se oceňují příslušnými cenami části A02 Zemní práce pro objekty oborů 821 až 828, b) vrtaných; tyto se oceňují příslušnými cenami katalogu 800-2 Zvláštní zakládání objektů. 5. Doba, po kterou nejsou čerpadla v činnosti, se neoceňuje. Výjimkou je přerušení čerpání vody na dobu do 15 minut jednotlivě; toto přerušení se od doby čerpání neodečítá. 6. Dopravní výškou vody se rozumí svislá vzdálenost mezi hladinou vody v jímce sníženou čerpáním a vodorovnou rovinou proloženou osou nejvyššího bodu výtlačného potrubí. 7. Množství jednotek se určuje v hodinách doby, po kterou je jednotlivé čerpadlo, popř. celý soubor čerpadel v činnosti. 8. Počet měrných jednotek se určí samostatně za každé čerpací místo (jámu, studnu, šachtu) </t>
  </si>
  <si>
    <t>"Čerpání vody na dopravní výšku do 10 m průměrný přítok do 1000 l/min</t>
  </si>
  <si>
    <t>"dle odborného odhadu s ohledem na přítomnost vysoké hladiny spodní vody</t>
  </si>
  <si>
    <t>"včetně převedení vody do vsakovací jímky v rámci areálu ČERPO a.s.</t>
  </si>
  <si>
    <t>"včetně pohotovosti čerpací soupravy pro dopravní výšku do 10 m</t>
  </si>
  <si>
    <t>"počet: 1kpl</t>
  </si>
  <si>
    <t>119001405</t>
  </si>
  <si>
    <t>Dočasné zajištění potrubí z PE DN do 200 mm</t>
  </si>
  <si>
    <t>1219989029</t>
  </si>
  <si>
    <t>Dočasné zajištění podzemního potrubí nebo vedení ve výkopišti ve stavu i poloze , ve kterých byla na začátku zemních prací a to s podepřením, vzepřením nebo vyvěšením, příp. s ochranným bedněním, se zřízením a odstraněním zajišťovací konstrukce, s opotřebením hmot potrubí plastového, jmenovité světlosti DN do 200 mm</t>
  </si>
  <si>
    <t xml:space="preserve">Poznámka k souboru cen:_x000D_
1. Ceny nelze použít pro dočasné zajištění potrubí v provozu pod tlakem přes 1 MPa a potrubí nebo jiných vedení v provozu u nichž investor zakazuje použít při vykopávce kovové nástroje nebo nářadí. 2. Ztížení vykopávky v blízkosti vedení, potrubí a stok ve výkopišti nebo podél jeho stěn se oceňuje cenami souboru cen 120 00- . . a 130 00- . . Příplatky za ztížení vykopávky. </t>
  </si>
  <si>
    <t>"D.1.5.b.3 Vzorové příčné řezy</t>
  </si>
  <si>
    <t>"4 – NÁTOK Z ORL DO SACÍ JÍMKY ŠEDÝCH VOD - d315x28,6mm, PE100, SDR11</t>
  </si>
  <si>
    <t>"1x křížení stávající potrubí</t>
  </si>
  <si>
    <t>"rozměr: š. 1,20m, dl. 18,00m, hl. 2,05m</t>
  </si>
  <si>
    <t>1*1,70</t>
  </si>
  <si>
    <t>119001422</t>
  </si>
  <si>
    <t>Dočasné zajištění kabelů a kabelových tratí z volně ložených kabelů</t>
  </si>
  <si>
    <t>-405881335</t>
  </si>
  <si>
    <t>Dočasné zajištění podzemního potrubí nebo vedení ve výkopišti ve stavu i poloze , ve kterých byla na začátku zemních prací a to s podepřením, vzepřením nebo vyvěšením, příp. s ochranným bedněním, se zřízením a odstraněním zajišťovací konstrukce, s opotřebením hmot kabelů a kabelových tratí z volně ložených kabelů</t>
  </si>
  <si>
    <t>"2x křížení stávající kabel</t>
  </si>
  <si>
    <t>2*1,70</t>
  </si>
  <si>
    <t>120001101</t>
  </si>
  <si>
    <t>Příplatek za ztížení odkopávky nebo prokkopávky v blízkosti inženýrských sítí</t>
  </si>
  <si>
    <t>-354021730</t>
  </si>
  <si>
    <t>Příplatek k cenám vykopávek za ztížení vykopávky  v blízkosti inženýrských sítí nebo výbušnin v horninách jakékoliv třídy</t>
  </si>
  <si>
    <t xml:space="preserve">Poznámka k souboru cen:_x000D_
1. Cena je určena pro: a) podzemní vedení procházející odkopávkou nebo prokopávkou, korytem vodoteče, melioračním kanálem nebo uložené ve stěně výkopu při jakékoliv hloubce vedení pod původním terénem nebo jeho výšce nade dnem výkopu a jakémkoliv jeho směru ke stranám výkopu; b) výbušniny nezaložené dodavatelem. 2. Cenu lze použít i tehdy, narazí-li se na vedení nebo výbušninu až při vykopávce, a to pro objem výkopu, který je projektantem nebo investorem označen, v němž by toto nebo jiné nepředvídané vedení nebo výbušnina mohlo být uloženo. Toto ustanovení neplatí pro objem tř. 6 a 7. 3. Cenu nelze použít pro ztížení vykopávky v blízkosti podzemních vedení nebo výbušnin, u nichž je projektem zakázáno použít při vykopávce kovové nástroje nebo nářadí. Tyto práce se ocení individuálně. 4. Množství ztížení vykopávky v blízkosti: a) podzemního vedení, jehož půdorysná a výšková plocha: - je v projektu uvedena, určí se jako objem myšleného hranolu, jehož průřezem je obdélník, jehož horní vodorovná a obě svislé strany jsou ve vzdálenosti 0,5 m a dolní vodorovná strana je ve vzdálenosti 1 m od přilehlého vnějšího líce vedení, příp. jeho obalu a délka se rovná osové délce vedení ve výkopišti nebo délce vedení ve stěně výkopu. Vymezí-li projekt prostor, v němž je nutno při vykopávce postupovat opatrně větší, platí cena pro celý objem výkopku v tomto prostoru. Od takto zjištěného množství se odečítá objem vedení i s příp. se vyskytujícím obalem. - není v projektu uvedena, avšak která podle projektu nebo podle sdělení investora jsou pravděpodobně ve výkopišti uložena, se rovná objemu výkopu, který je projektem nebo investorem takto označen. b) výbušniny určí vždy projektant nebo investor, ať je v projektu uvedeno či neuvedeno. 5. Je-li vedení položeno ve výkopišti tak, že se vykopávka v celém výše popsaném objemu nevykopává, např. blízko stěn nebo dna výkopu, oceňuje se ztížení vykopávky jen pro tu část objemu, v níž se vykopávka provádí. 6. Jsou-li ve výkopišti dvě vedení položena tak blízko sebe, že se výše uvedené objemy pro obě vedení pronikají, určí se množství ztížení vykopávky tak, aby se pronik započetl jen jednou. 7. Objem ztížení vykopávky se od celkového objemu výkopu neodečítá. 8. Dočasné zajištění různých podzemních vedení ve výkopišti se oceňuje cenami souboru cen 119 00-14 Dočasné zajištění podzemního potrubí nebo vedení ve výkopišti. 9. Množství jednotek ztížení vykopávky v blízkosti výbušnin nezaložených dodavatelem se určí přiměřeně podle poznámek č. 2 a 4. </t>
  </si>
  <si>
    <t>3*(1,20*1,20*2,05)</t>
  </si>
  <si>
    <t>240639416</t>
  </si>
  <si>
    <t>"D.1.5.b.5 Kladečské schéma</t>
  </si>
  <si>
    <t>"D.1.5.b.7 Vzorový řez chráničkou pod železnicí</t>
  </si>
  <si>
    <t>"Montáž ocelové chráničky D 355 x 7,1 mm</t>
  </si>
  <si>
    <t>"1 - NÁTOK ZE STÁČIŠTĚ DO OBSLUŽNY ODLUČOVAČE</t>
  </si>
  <si>
    <t>"odkop/výkop rýhy pro montáž chráničky potrubí, stávající železniční koleje</t>
  </si>
  <si>
    <t>"rozměr: dl. 3,90m, řez pl. 0,775m2</t>
  </si>
  <si>
    <t>3,90*0,775</t>
  </si>
  <si>
    <t>122101101</t>
  </si>
  <si>
    <t>Odkopávky a prokopávky nezapažené v hornině tř. 1 a 2 objem do 100 m3</t>
  </si>
  <si>
    <t>656735476</t>
  </si>
  <si>
    <t>Odkopávky a prokopávky nezapažené  s přehozením výkopku na vzdálenost do 3 m nebo s naložením na dopravní prostředek v horninách tř. 1 a 2 do 100 m3</t>
  </si>
  <si>
    <t xml:space="preserve">Poznámka k souboru cen:_x000D_
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 </t>
  </si>
  <si>
    <t>"3.2.2 Terénní úpravy</t>
  </si>
  <si>
    <t>"odkop terénu tl. 0,15m (dtto nová ornice)</t>
  </si>
  <si>
    <t>"plochy dotčřené stavbou komunikace, zemní práce pro inženýrské stavby, staveniště</t>
  </si>
  <si>
    <t>"rozměry: pl. 52,50m2, pl. 124,70m2, pl. 10,00m2, pl. 40,90m2, pl. 212,50m2</t>
  </si>
  <si>
    <t>"     pl. 30,00m2, pl. 100,00m2, pl. 65,40m2</t>
  </si>
  <si>
    <t>(52,50+124,70+10,00+40,90+212,50+30,00+100,00+65,40)*0,15</t>
  </si>
  <si>
    <t>-1798712642</t>
  </si>
  <si>
    <t>"odkop terénu tl. 0,23m (dtto nová komunikace)</t>
  </si>
  <si>
    <t>"plochy dotčené stavbou komunikace</t>
  </si>
  <si>
    <t>"rozměry: pl. 40,90m2</t>
  </si>
  <si>
    <t>40,90*0,23</t>
  </si>
  <si>
    <t>1333751041</t>
  </si>
  <si>
    <t>"odkop terénu/svahu (dtto nová komunikace)</t>
  </si>
  <si>
    <t>"rozměry: pl. 135,00m2, tl. 0,35m</t>
  </si>
  <si>
    <t>135,00*0,35</t>
  </si>
  <si>
    <t>131101101</t>
  </si>
  <si>
    <t>Hloubení jam nezapažených v hornině tř. 1 a 2 objemu do 100 m3</t>
  </si>
  <si>
    <t>1978872260</t>
  </si>
  <si>
    <t>Hloubení nezapažených jam a zářezů s urovnáním dna do předepsaného profilu a spádu v horninách tř. 1 a 2 do 100 m3</t>
  </si>
  <si>
    <t xml:space="preserve">Poznámka k souboru cen:_x000D_
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 </t>
  </si>
  <si>
    <t>"DPS Rekonstrukce odlucovace ropných látek</t>
  </si>
  <si>
    <t>"SO 0003 Trubní řady, zpevněné plochy a terénní úpravy</t>
  </si>
  <si>
    <t>"D.1 Dokumentace stavebních a inženýrských objektu</t>
  </si>
  <si>
    <t>"D.1.5 SO 0003 - trubní rady, zpevnené plochy a terénní úpravy</t>
  </si>
  <si>
    <t>"D.1.5.b.6 Ukotvení nadzemní části trubních řadů</t>
  </si>
  <si>
    <t>"nový řad - zhotovení nových podpěr</t>
  </si>
  <si>
    <t>"hloubení jam pro betonáž základových patek</t>
  </si>
  <si>
    <t>"zatřídění zemin 50% tř. 2, 30% tř. 3, 20% tř. 4</t>
  </si>
  <si>
    <t>"rozměry: š. 1,00m, dl. 1,00m, hl. 0,60m</t>
  </si>
  <si>
    <t>0,50*(7*1,00*1,00*0,60)</t>
  </si>
  <si>
    <t>"hloubení jam pro zasakovací objekt</t>
  </si>
  <si>
    <t>"rozměry: š. 1,00m, dl. 1,20m, hl. 1,00m</t>
  </si>
  <si>
    <t>0,50*(1,00*1,20*1,00)</t>
  </si>
  <si>
    <t>131201101</t>
  </si>
  <si>
    <t>Hloubení jam nezapažených v hornině tř. 3 objemu do 100 m3</t>
  </si>
  <si>
    <t>-204317882</t>
  </si>
  <si>
    <t>Hloubení nezapažených jam a zářezů s urovnáním dna do předepsaného profilu a spádu v hornině tř. 3 do 100 m3</t>
  </si>
  <si>
    <t>0,30*(7*1,00*1,00*0,60)</t>
  </si>
  <si>
    <t>0,30*(1,00*1,20*1,00)</t>
  </si>
  <si>
    <t>131201109</t>
  </si>
  <si>
    <t>Příplatek za lepivost u hloubení jam nezapažených v hornině tř. 3</t>
  </si>
  <si>
    <t>-810735593</t>
  </si>
  <si>
    <t>Hloubení nezapažených jam a zářezů s urovnáním dna do předepsaného profilu a spádu Příplatek k cenám za lepivost horniny tř. 3</t>
  </si>
  <si>
    <t>1,62*0,3 'Přepočtené koeficientem množství</t>
  </si>
  <si>
    <t>131301101</t>
  </si>
  <si>
    <t>Hloubení jam nezapažených v hornině tř. 4 objemu do 100 m3</t>
  </si>
  <si>
    <t>1182854058</t>
  </si>
  <si>
    <t>Hloubení nezapažených jam a zářezů s urovnáním dna do předepsaného profilu a spádu v hornině tř. 4 do 100 m3</t>
  </si>
  <si>
    <t>0,20*(7*1,00*1,00*0,60)</t>
  </si>
  <si>
    <t>0,20*(1,00*1,20*1,00)</t>
  </si>
  <si>
    <t>131301109</t>
  </si>
  <si>
    <t>Příplatek za lepivost u hloubení jam nezapažených v hornině tř. 4</t>
  </si>
  <si>
    <t>-2144300784</t>
  </si>
  <si>
    <t>Hloubení nezapažených jam a zářezů s urovnáním dna do předepsaného profilu a spádu Příplatek k cenám za lepivost horniny tř. 4</t>
  </si>
  <si>
    <t>1,08*0,3 'Přepočtené koeficientem množství</t>
  </si>
  <si>
    <t>132101201</t>
  </si>
  <si>
    <t>Hloubení rýh š do 2000 mm v hornině tř. 1 a 2 objemu do 100 m3</t>
  </si>
  <si>
    <t>-1177674145</t>
  </si>
  <si>
    <t>Hloubení zapažených i nezapažených rýh šířky přes 600 do 2 000 mm  s urovnáním dna do předepsaného profilu a spádu v horninách tř. 1 a 2 do 100 m3</t>
  </si>
  <si>
    <t>"zatřídění:  tř. 1-2 50%, tř. 3 30%, tř. 4 20%</t>
  </si>
  <si>
    <t>"1 – NÁTOK ZE STÁČIŠTĚ DO OBSLUŽNY ODLUČOVAČE - ocel 114,3x3,6mm, PN16</t>
  </si>
  <si>
    <t>"výkop terén 13,20m</t>
  </si>
  <si>
    <t>"rozměr: š. 1,00m, dl. 13,20m, hl. 0,75m</t>
  </si>
  <si>
    <t>(1,00*13,20*0,75)*0,50</t>
  </si>
  <si>
    <t>"Hloubení rýh š do 2000 mm v hornině tř. 1 a 2 objemu do 100 m3</t>
  </si>
  <si>
    <t>"3 – NÁTOK Z RN NA ORL (d315x28,6mm)</t>
  </si>
  <si>
    <t>"rozměr: řad 3, š. 1,80m, dl. 0,50m, hl. 1,60m</t>
  </si>
  <si>
    <t>((1,80*0,50*1,60)-(PI*0,1575*0,1575*0,50))*0,50</t>
  </si>
  <si>
    <t>"rozměr: řad 3, Š11 - nahrazena novou d1,24m, š. 1,80m, dl. 1,70m, hl. 1,60m</t>
  </si>
  <si>
    <t>((1,80*1,70*1,60)-(PI*0,620*0,620*1,60))*0,50</t>
  </si>
  <si>
    <t>"rozměr: řad 3, š. 1,70m, dl. 6,50m, hl. 1,75m</t>
  </si>
  <si>
    <t>((1,70*6,50*1,75)-(PI*0,1575*0,1575*6,50))*0,50</t>
  </si>
  <si>
    <t>"rozměr: řad 3, Š12 - rušena, š. 1,70m, dl. 1,80m, hl. 1,90m</t>
  </si>
  <si>
    <t>((1,70*1,80*1,90)-(PI*0,620*0,620*1,90))*0,50</t>
  </si>
  <si>
    <t>"rozměr: řad 3, š. 1,70m, dl. 1,0m, hl. 1,90m</t>
  </si>
  <si>
    <t>((1,70*1,00*1,90)-(PI*0,1575*0,1575*1,00))*0,50</t>
  </si>
  <si>
    <t>"rozměr: řad 3, Š13 - rušena, š. 1,70m, dl. 1,80m, hl. 1,90m</t>
  </si>
  <si>
    <t>"rozměr: řad 3, š. 1,70m, dl. 7,0m, hl. 1,87m</t>
  </si>
  <si>
    <t>((1,70*7,00*1,87)-(PI*0,1575*0,1575*7,00))*0,50</t>
  </si>
  <si>
    <t>"rozměr: řad 3, Š14 - nová, š. 1,70m, dl. 1,80m, hl. 1,83m</t>
  </si>
  <si>
    <t>((1,70*1,80*1,83)-(PI*0,1575*0,1575*1,80))*0,50</t>
  </si>
  <si>
    <t>"3A – ODTOK Z RN 1 DO Š14 (d225x20,5mm)</t>
  </si>
  <si>
    <t>"rozměr: řad 3, Š14 - nová, š. 1,80m, dl. 0,45m, hl. 1,83m</t>
  </si>
  <si>
    <t>((1,80*0,45*1,83)-(PI*0,1125*0,1125*0,50))*0,50</t>
  </si>
  <si>
    <t xml:space="preserve">"2 – ČERPÁNÍ ZAOLEJOVANÝCH VOD ZE ŠACHTY Š10A DO RN – ocel 114,3x3,6mm, PN16 - </t>
  </si>
  <si>
    <t xml:space="preserve">"     83,26m / PE 100, d160x14,6mm, SDR11 </t>
  </si>
  <si>
    <t>"výkop terén dl. 6,75m, výkop stávající komunikace dl. 3,50m</t>
  </si>
  <si>
    <t>"rozměr: š. 1,00m, dl. 10,25m, hl. 1,30m</t>
  </si>
  <si>
    <t>(1,00*6,70*1,30)*0,50+(1,00*3,50*(1,30-0,50))*0,50</t>
  </si>
  <si>
    <t>"2A – ČERPÁNÍ ZAOLEJOVANÝCH VOD ZE ŠACHTY Š10A DO RN (d63x5,8mm)</t>
  </si>
  <si>
    <t>"rozměr: řad 3, Š14 - nová, š. 1,80m, dl. 0,50m, hl. 1,90m</t>
  </si>
  <si>
    <t>((1,80*0,50*1,90)-(PI*0,0315*0,0315*0,50))*0,50</t>
  </si>
  <si>
    <t>"výkop terén 13,60m, výkop štěrková cesta dl. 4,40m</t>
  </si>
  <si>
    <t>(1,20*13,60*2,05)*0,50+(1,20*4,40*(2,05-0,20))*0,50</t>
  </si>
  <si>
    <t>"rozšíření výkopu v místě šachty Š15A, Š15B</t>
  </si>
  <si>
    <t>(2*1,30*2,50*2,05)*0,50</t>
  </si>
  <si>
    <t>"6 – VÝTLAK ÚKAPOVÝCH VOD ZE SACÍ JÍMKY ORL DO RN - d63x5,8mm, PE100, SDR11</t>
  </si>
  <si>
    <t>"výkop terén 26,00m</t>
  </si>
  <si>
    <t>"rozměr: š. 1,00m, dl. 13,80m, dl. 12,20m, hl. 1,45m</t>
  </si>
  <si>
    <t>(1,00*13,80*1,45)*0,50+(1,00*12,20*1,45)*0</t>
  </si>
  <si>
    <t>132201101</t>
  </si>
  <si>
    <t>Hloubení rýh š do 600 mm v hornině tř. 3 objemu do 100 m3</t>
  </si>
  <si>
    <t>-2070283794</t>
  </si>
  <si>
    <t>Hloubení zapažených i nezapažených rýh šířky do 600 mm  s urovnáním dna do předepsaného profilu a spádu v hornině tř. 3 do 100 m3</t>
  </si>
  <si>
    <t xml:space="preserve">Poznámka k souboru cen:_x000D_
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 </t>
  </si>
  <si>
    <t>"výkop rýhy pro drenáž komunikace</t>
  </si>
  <si>
    <t>"rozměr: dl. 52,00m, hl. 0,40m, š. 0,35m</t>
  </si>
  <si>
    <t>52,00*0,40*0,35</t>
  </si>
  <si>
    <t>132201109</t>
  </si>
  <si>
    <t>Příplatek za lepivost k hloubení rýh š do 600 mm v hornině tř. 3</t>
  </si>
  <si>
    <t>-541393162</t>
  </si>
  <si>
    <t>Hloubení zapažených i nezapažených rýh šířky do 600 mm  s urovnáním dna do předepsaného profilu a spádu v hornině tř. 3 Příplatek k cenám za lepivost horniny tř. 3</t>
  </si>
  <si>
    <t>7,28*0,3 'Přepočtené koeficientem množství</t>
  </si>
  <si>
    <t>-870710657</t>
  </si>
  <si>
    <t>(1,00*13,20*0,75)*0,30</t>
  </si>
  <si>
    <t>((1,80*0,50*1,60)-(PI*0,1575*0,1575*0,50))*0,30</t>
  </si>
  <si>
    <t>((1,80*1,70*1,60)-(PI*0,620*0,620*1,60))*0,30</t>
  </si>
  <si>
    <t>((1,70*6,50*1,75)-(PI*0,1575*0,1575*6,50))*0,30</t>
  </si>
  <si>
    <t>((1,70*1,80*1,90)-(PI*0,620*0,620*1,90))*0,30</t>
  </si>
  <si>
    <t>((1,70*1,00*1,90)-(PI*0,1575*0,1575*1,00))*0,30</t>
  </si>
  <si>
    <t>((1,70*7,00*1,87)-(PI*0,1575*0,1575*7,00))*0,30</t>
  </si>
  <si>
    <t>((1,70*1,80*1,83)-(PI*0,1575*0,1575*1,80))*0,30</t>
  </si>
  <si>
    <t>((1,80*0,45*1,83)-(PI*0,1125*0,1125*0,50))*0,30</t>
  </si>
  <si>
    <t>(1,00*6,70*1,30)*0,30+(1,00*3,50*(1,30-0,50))*0,30</t>
  </si>
  <si>
    <t>(1,20*13,60*2,05)*0,30+(1,20*4,40*(2,05-0,20))*0,30</t>
  </si>
  <si>
    <t>(2*1,30*2,50*2,05)*0,30</t>
  </si>
  <si>
    <t xml:space="preserve">"5 – VÝTLAK ZE SACÍ JÍMKY Č.VOD DO OBSLUŽNY ODLUČOVAČE - d110x10,0mm, PE100, </t>
  </si>
  <si>
    <t>"      SDR11</t>
  </si>
  <si>
    <t>"výkop terén 9,00m</t>
  </si>
  <si>
    <t>"rozměr: š. 1,00m, dl. 9,00m, hl. 2,00m</t>
  </si>
  <si>
    <t>(1,00*9,00*2,00)</t>
  </si>
  <si>
    <t>(1,00*13,80*1,45)*0,30+(1,00*12,20*1,45)</t>
  </si>
  <si>
    <t>1557879338</t>
  </si>
  <si>
    <t>84,54*0,3 'Přepočtené koeficientem množství</t>
  </si>
  <si>
    <t>132301201</t>
  </si>
  <si>
    <t>Hloubení rýh š do 2000 mm v hornině tř. 4 objemu do 100 m3</t>
  </si>
  <si>
    <t>1777563346</t>
  </si>
  <si>
    <t>Hloubení zapažených i nezapažených rýh šířky přes 600 do 2 000 mm  s urovnáním dna do předepsaného profilu a spádu v hornině tř. 4 do 100 m3</t>
  </si>
  <si>
    <t>(1,00*13,20*0,75)*0,20</t>
  </si>
  <si>
    <t>((1,80*0,50*1,60)-(PI*0,1575*0,1575*0,50))*0,20</t>
  </si>
  <si>
    <t>((1,80*1,70*1,60)-(PI*0,620*0,620*1,60))*0,20</t>
  </si>
  <si>
    <t>((1,70*6,50*1,75)-(PI*0,1575*0,1575*6,50))*0,20</t>
  </si>
  <si>
    <t>((1,70*1,80*1,90)-(PI*0,620*0,620*1,90))*0,20</t>
  </si>
  <si>
    <t>((1,70*1,00*1,90)-(PI*0,1575*0,1575*1,00))*0,20</t>
  </si>
  <si>
    <t>((1,70*7,00*1,87)-(PI*0,1575*0,1575*7,00))*0,20</t>
  </si>
  <si>
    <t>((1,70*1,80*1,83)-(PI*0,1575*0,1575*1,80))*0,20</t>
  </si>
  <si>
    <t>((1,80*0,45*1,83)-(PI*0,1125*0,1125*0,50))*0,20</t>
  </si>
  <si>
    <t>(1,00*6,70*1,30)*0,50+(1,00*3,50*(1,30-0,50))*0,20</t>
  </si>
  <si>
    <t>((1,80*0,50*1,90)-(PI*0,0315*0,0315*0,50))*0,20</t>
  </si>
  <si>
    <t>(1,20*13,60*2,05)*0,20+(1,20*4,40*(2,05-0,20))*0,20</t>
  </si>
  <si>
    <t>(2*1,30*2,50*2,05)*0,20</t>
  </si>
  <si>
    <t>(1,00*13,80*1,45)*0,20+(1,00*12,20*1,45)*0</t>
  </si>
  <si>
    <t>132301209</t>
  </si>
  <si>
    <t>Příplatek za lepivost k hloubení rýh š do 2000 mm v hornině tř. 4</t>
  </si>
  <si>
    <t>-1862851194</t>
  </si>
  <si>
    <t>Hloubení zapažených i nezapažených rýh šířky přes 600 do 2 000 mm  s urovnáním dna do předepsaného profilu a spádu v hornině tř. 4 Příplatek k cenám za lepivost horniny tř. 4</t>
  </si>
  <si>
    <t>34,951*0,3 'Přepočtené koeficientem množství</t>
  </si>
  <si>
    <t>151811132</t>
  </si>
  <si>
    <t>Osazení pažicího boxu hl výkopu do 4 m š do 2,5 m</t>
  </si>
  <si>
    <t>-1681428839</t>
  </si>
  <si>
    <t>Zřízení pažicích boxů pro pažení a rozepření stěn rýh podzemního vedení hloubka výkopu do 4 m, šířka přes 1,2 do 2,5 m</t>
  </si>
  <si>
    <t xml:space="preserve">Poznámka k souboru cen:_x000D_
1. Množství měrných jednotek pažicích boxů se určuje v m2 celkové zapažené plochy (započítávají se obě strany výkopu). </t>
  </si>
  <si>
    <t>2*13,20*0,75</t>
  </si>
  <si>
    <t>2*0,50*1,60</t>
  </si>
  <si>
    <t>2*1,70*1,60</t>
  </si>
  <si>
    <t>2*6,50*1,75</t>
  </si>
  <si>
    <t>2*1,80*1,90</t>
  </si>
  <si>
    <t>2*1,00*1,90</t>
  </si>
  <si>
    <t>2*7,00*1,87</t>
  </si>
  <si>
    <t>2*1,80*1,83</t>
  </si>
  <si>
    <t>2*0,45*1,83</t>
  </si>
  <si>
    <t>2*6,70*1,30+2*3,50*(1,30-0,50)</t>
  </si>
  <si>
    <t>2*0,50*1,90</t>
  </si>
  <si>
    <t>2*13,60*2,05+2*4,40*(2,05-0,20)</t>
  </si>
  <si>
    <t>(2*1,30*2*2,05)</t>
  </si>
  <si>
    <t>2*9,00*2,00</t>
  </si>
  <si>
    <t>2*13,80*1,45+2*12,20*1,45</t>
  </si>
  <si>
    <t>151811232</t>
  </si>
  <si>
    <t>Odstranění pažicího boxu hl výkopu do 4 m š do 2,5 m</t>
  </si>
  <si>
    <t>1376984933</t>
  </si>
  <si>
    <t>Odstranění pažicích boxů pro pažení a rozepření stěn rýh podzemního vedení hloubka výkopu do 4 m, šířka přes 1,2 do 2,5 m</t>
  </si>
  <si>
    <t>-1852368006</t>
  </si>
  <si>
    <t>(7*1,00*1,00*0,60)</t>
  </si>
  <si>
    <t>(1,00*1,20*1,00)</t>
  </si>
  <si>
    <t>1785714428</t>
  </si>
  <si>
    <t>(1,00*13,20*0,75)</t>
  </si>
  <si>
    <t>((1,80*0,50*1,60)-(PI*0,1575*0,1575*0,50))</t>
  </si>
  <si>
    <t>((1,80*1,70*1,60)-(PI*0,620*0,620*1,60))</t>
  </si>
  <si>
    <t>((1,70*6,50*1,75)-(PI*0,1575*0,1575*6,50))</t>
  </si>
  <si>
    <t>((1,70*1,80*1,90)-(PI*0,620*0,620*1,90))</t>
  </si>
  <si>
    <t>((1,70*1,00*1,90)-(PI*0,1575*0,1575*1,00))</t>
  </si>
  <si>
    <t>((1,70*7,00*1,87)-(PI*0,1575*0,1575*7,00))</t>
  </si>
  <si>
    <t>((1,70*1,80*1,83)-(PI*0,1575*0,1575*1,80))</t>
  </si>
  <si>
    <t>((1,80*0,45*1,83)-(PI*0,1125*0,1125*0,50))</t>
  </si>
  <si>
    <t>(1,00*6,70*1,30)*0,50+(1,00*3,50*(1,30-0,50))</t>
  </si>
  <si>
    <t>((1,80*0,50*1,90)-(PI*0,0315*0,0315*0,50))</t>
  </si>
  <si>
    <t>(1,20*13,60*2,05)+(1,20*4,40*(2,05-0,20))</t>
  </si>
  <si>
    <t>(2*1,30*2,50*2,05)</t>
  </si>
  <si>
    <t>(1,00*13,80*1,45)+(1,00*12,20*1,45)</t>
  </si>
  <si>
    <t>719340750</t>
  </si>
  <si>
    <t xml:space="preserve">Poznámka k souboru cen:_x000D_
1. Ceny nelze použít pro přemístění křovin do 50 m; toto přemístění je započteno v cenách souboru cen 111 20-11 Odstranění křovin a stromů s odstraněním kořenů této části a 111 20-32 Odstranění křovin a stromů s ponecháním kořenů části A 03 Zemní práce pro objekty oborů 831 až 833. 2. V cenách jsou započteny i náklady na složení křovin z dopravního prostředku do hromad na vykázaném místě. </t>
  </si>
  <si>
    <t>157*9 'Přepočtené koeficientem množství</t>
  </si>
  <si>
    <t>-1920193297</t>
  </si>
  <si>
    <t>-1207885222</t>
  </si>
  <si>
    <t>""PŘESUN VÝKOPKU MA TRVALOU SKLÁDKU</t>
  </si>
  <si>
    <t>"plochy dotčené stavbou komunikace, zemní práce pro inženýrské stavby, staveniště</t>
  </si>
  <si>
    <t>167101101</t>
  </si>
  <si>
    <t>Nakládání výkopku z hornin tř. 1 až 4 do 100 m3</t>
  </si>
  <si>
    <t>1279351787</t>
  </si>
  <si>
    <t>Nakládání, skládání a překládání neulehlého výkopku nebo sypaniny  nakládání, množství do 100 m3, z hornin tř. 1 až 4</t>
  </si>
  <si>
    <t>308011391</t>
  </si>
  <si>
    <t>171201201</t>
  </si>
  <si>
    <t>Uložení sypaniny na skládky</t>
  </si>
  <si>
    <t>510918293</t>
  </si>
  <si>
    <t>Uložení sypaniny  na skládky</t>
  </si>
  <si>
    <t xml:space="preserve">Poznámka k souboru cen:_x000D_
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 ceně -1201 jsou započteny i náklady na rozprostření sypaniny ve vrstvách s hrubým urovnáním na skládce. 4. V ceně -1201 nejsou započteny náklady na získání skládek ani na poplatky za skládku. 5. Množství jednotek uložení výkopku (sypaniny) se určí v m3 uloženého výkopku (sypaniny),v rostlém stavu zpravidla ve výkopišti. </t>
  </si>
  <si>
    <t>-1313409742</t>
  </si>
  <si>
    <t>2126992719</t>
  </si>
  <si>
    <t>"zásyp jam po betonáži základových patek - dokoupení zeminy</t>
  </si>
  <si>
    <t>"rozměry: š. 0,85m, dl. 0,85m, hl. 0,45m</t>
  </si>
  <si>
    <t>7*0,85*0,85*0,45</t>
  </si>
  <si>
    <t>"odpočet základové patky"-7*3,1415*0,20*0,20*0,45</t>
  </si>
  <si>
    <t>"dosypání zeminy v místě bourané stávající komunikace</t>
  </si>
  <si>
    <t>"rozměry: pl. 38,80m2, hl. 0,35m</t>
  </si>
  <si>
    <t>38,80*0,35</t>
  </si>
  <si>
    <t>-942755939</t>
  </si>
  <si>
    <t>"zásyp výkopu v terénu nová zemina, v komunikaci nový štěrkový zásyp</t>
  </si>
  <si>
    <t>1,00*13,20*(0,75-0,15-0,30-0,10)</t>
  </si>
  <si>
    <t>1,80*0,50*(1,60-0,20-0,30-0,10)</t>
  </si>
  <si>
    <t>1,80*1,70*(1,60-0,15)-(PI*0,620*0,620*(1,60-0,15))-1,50*1,50*0,20</t>
  </si>
  <si>
    <t>1,70*6,50*(1,75-0,15-0,30-0,10)</t>
  </si>
  <si>
    <t>1,70*1,80*(1,90-0,15)-(PI*0,620*0,620*(1,90-0,15))-0,20*1,50*1,50</t>
  </si>
  <si>
    <t>1,70*1,00*(1,90-0,15-0,30-0,10)</t>
  </si>
  <si>
    <t>1,70*7,00*(1,87-0,15-0,30-0,10)</t>
  </si>
  <si>
    <t>1,70*1,80*(1,83-0,15-0,30-0,10)</t>
  </si>
  <si>
    <t>1,80*0,45*(1,83-0,15-0,30-0,10)</t>
  </si>
  <si>
    <t>1,00*6,75*(1,30-0,15-0,30-0,10)</t>
  </si>
  <si>
    <t>1,80*0,50*(1,90-0,15-0,30-0,10)</t>
  </si>
  <si>
    <t>1,20*4,40*(2,05-0,20-0,30-0,10)</t>
  </si>
  <si>
    <t>2*1,30*2,50*(2,05-0,15-0,30-0,10)-2*3,1415*0,62*0,62*(2,05-0,15-0,30-0,10)</t>
  </si>
  <si>
    <t>1,00*9,00*(2,00-0,15-0,30-0,10)</t>
  </si>
  <si>
    <t>1,00*13,80*(1,45-0,15-0,30-0,10)+1,00*12,20*(1,45-0,15-0,30-0,10)</t>
  </si>
  <si>
    <t>-1036463610</t>
  </si>
  <si>
    <t>1,00*3,50*(1,30-0,38-0,30-0,15)</t>
  </si>
  <si>
    <t>1,20*13,60*(2,05-0,38-0,30-0,10)</t>
  </si>
  <si>
    <t>58331200</t>
  </si>
  <si>
    <t>štěrkopísek netříděný zásypový</t>
  </si>
  <si>
    <t>1089461332</t>
  </si>
  <si>
    <t>22,371*2 'Přepočtené koeficientem množství</t>
  </si>
  <si>
    <t>175151101</t>
  </si>
  <si>
    <t>Obsypání potrubí strojně sypaninou bez prohození, uloženou do 3 m</t>
  </si>
  <si>
    <t>1745027161</t>
  </si>
  <si>
    <t>Obsypání potrubí strojně sypaninou z vhodných hornin tř. 1 až 4 nebo materiálem připraveným podél výkopu ve vzdálenosti do 3 m od jeho kraje, pro jakoukoliv hloubku výkopu a míru zhutnění bez prohození sypaniny</t>
  </si>
  <si>
    <t xml:space="preserve">Poznámka k souboru cen:_x000D_
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 </t>
  </si>
  <si>
    <t>"obsypp poreubí 0,30m + Dpotrubí</t>
  </si>
  <si>
    <t>1,00*13,20*(0,30+0,114)-3,1451*0,055*0,055*13,20</t>
  </si>
  <si>
    <t>1,80*0,50*(0,315+0,10)-3,1415*0,155*0,155*0,50</t>
  </si>
  <si>
    <t>-3,1415*0,62*0,62*(0,315+0,10)</t>
  </si>
  <si>
    <t>1,70*6,50*(0,30+0,315)-3,1415*0,155*0,155*6,50</t>
  </si>
  <si>
    <t>1,70*1,00*(0,30+0,315)-3,1415*0,155*0,155*1,00</t>
  </si>
  <si>
    <t>1,70*7,00*(0,30+0,315)-3,1415*0,155*0,155*7,00</t>
  </si>
  <si>
    <t>1,80*0,45*(0,30+0,225)-3,1415*0,11*0,11*0,45</t>
  </si>
  <si>
    <t>1,00*6,75*(0,30+0,114)-3,1415*0,055*0,055*6,75</t>
  </si>
  <si>
    <t>1,80*0,50*(0,30+0,063)-3,1415*0,031*0,031*0,50</t>
  </si>
  <si>
    <t>1,20*4,40*(0,30+0,315)-3,1415*0,155*0,155*4,40</t>
  </si>
  <si>
    <t>-2*3,1415*0,62*0,62*(0,30+0,315)</t>
  </si>
  <si>
    <t>1,00*9,00*(0,30+0,110)*3,1415*0,055*0,055*9,00</t>
  </si>
  <si>
    <t>1,00*13,80*(0,30+0,063)+1,00*12,20*(0,30+0,063)</t>
  </si>
  <si>
    <t>-3,1415*0,031*0,031*13,80-3,1415*0,031*0,031*12,20</t>
  </si>
  <si>
    <t>58337310</t>
  </si>
  <si>
    <t>štěrkopísek frakce 0/4</t>
  </si>
  <si>
    <t>557464062</t>
  </si>
  <si>
    <t>32,305*2 'Přepočtené koeficientem množství</t>
  </si>
  <si>
    <t>181301102</t>
  </si>
  <si>
    <t>Rozprostření ornice tl vrstvy do 150 mm pl do 500 m2 v rovině nebo ve svahu do 1:5</t>
  </si>
  <si>
    <t>-490753256</t>
  </si>
  <si>
    <t>Rozprostření a urovnání ornice v rovině nebo ve svahu sklonu do 1:5 při souvislé ploše do 500 m2, tl. vrstvy přes 100 do 150 mm</t>
  </si>
  <si>
    <t xml:space="preserve">Poznámka k souboru cen:_x000D_
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 </t>
  </si>
  <si>
    <t>"zrozprostření ornice v místě patky - dokoupení zeminy</t>
  </si>
  <si>
    <t>"rozměry: š. 1,45m, dl. 1,45m, hl. 0,15m</t>
  </si>
  <si>
    <t>7*1,45*1,45</t>
  </si>
  <si>
    <t>"odpočet základové patky"-7*3,1415*0,20*0,20</t>
  </si>
  <si>
    <t>-931803711</t>
  </si>
  <si>
    <t>"rozprostření ornice tl. 0,15m v místě stavby - dokoupení zeminy</t>
  </si>
  <si>
    <t xml:space="preserve">"rozměry: pl. 52,50m2, pl. 124,70m2, pl. 10,00m2, pl. 131,900m2, pl. 41,90m2m pl. </t>
  </si>
  <si>
    <t>"      pl. 172,50m2, 25,80m2, pl. 31,20m2, pl. 12,30m2</t>
  </si>
  <si>
    <t>(52,50+124,70+10,00+78,70+172,50+41,90+25,80+31,20+12,30)</t>
  </si>
  <si>
    <t>181411121</t>
  </si>
  <si>
    <t>Založení lučního trávníku výsevem plochy do 1000 m2 v rovině a ve svahu do 1:5</t>
  </si>
  <si>
    <t>-2078262698</t>
  </si>
  <si>
    <t>Založení trávníku na půdě předem připravené plochy do 1000 m2 výsevem včetně utažení lučního v rovině nebo na svahu do 1:5</t>
  </si>
  <si>
    <t xml:space="preserve">Poznámka k souboru cen:_x000D_
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 cenách o sklonu svahu přes 1:1 jsou uvažovány podmínky pro svahy běžně schůdné; bez použití lezeckých technik. V případě použití lezeckých technik se tyto náklady oceňují individuálně. </t>
  </si>
  <si>
    <t>"obnova zatravnění v místě patky - dokoupení zeminy</t>
  </si>
  <si>
    <t>00572100</t>
  </si>
  <si>
    <t>osivo jetelotráva intenzivní víceletá</t>
  </si>
  <si>
    <t>-1459934123</t>
  </si>
  <si>
    <t>13,838*0,015 'Přepočtené koeficientem množství</t>
  </si>
  <si>
    <t>685664370</t>
  </si>
  <si>
    <t>"obnova zatravnění v místě stavby - dokoupení zeminy</t>
  </si>
  <si>
    <t>1579156366</t>
  </si>
  <si>
    <t>549,6*0,015 'Přepočtené koeficientem množství</t>
  </si>
  <si>
    <t>181951102</t>
  </si>
  <si>
    <t>Úprava pláně v hornině tř. 1 až 4 se zhutněním</t>
  </si>
  <si>
    <t>829221314</t>
  </si>
  <si>
    <t>Úprava pláně vyrovnáním výškových rozdílů  v hornině tř. 1 až 4 se zhutněním</t>
  </si>
  <si>
    <t xml:space="preserve">Poznámka k souboru cen:_x000D_
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 </t>
  </si>
  <si>
    <t>"Hutnění podkladu pod stavbou nové komunikace</t>
  </si>
  <si>
    <t>"rozměr: pl. 40,60m2</t>
  </si>
  <si>
    <t>40,60</t>
  </si>
  <si>
    <t>182201101</t>
  </si>
  <si>
    <t>Svahování násypů</t>
  </si>
  <si>
    <t>2014095027</t>
  </si>
  <si>
    <t>Svahování trvalých svahů do projektovaných profilů  s potřebným přemístěním výkopku při svahování násypů v jakékoliv hornině</t>
  </si>
  <si>
    <t xml:space="preserve">Poznámka k souboru cen:_x000D_
1. Ceny jsou určeny pro svahování všech nově zřizovaných ploch výkopů nebo násypů ve sklonu přes 1 : 5 a pro úpravu lavic (berem) šířky do 3 m přerušujících svahy, pod jakékoliv zpevnění ploch, pod humusování, drnování apod., pro úpravy dna a stěn silničních a železničních příkopů a pro úpravy dna šířky do 1 m melioračních kanálů a vodotečí. 2. Ceny nelze použít pro urovnání stěn příkopů při čištění; toto urovnání se oceňuje cenami souboru cen 938 90-2 . čištění příkopů komunikací v suchu nebo ve vodě A02 Zemní práce pro objekty oborů 821 až 828. 3. Úprava ploch vodorovných nebo ve sklonu do 1 : 5 s výjimkou ustanovení v poznámce č. 1 se oceňuje cenami souboru cen 181 *0-11 Úprava pláně vyrovnáním výškových rozdílů. </t>
  </si>
  <si>
    <t>"obnova nových svahů</t>
  </si>
  <si>
    <t>"rozměry: pl. 172,50m2</t>
  </si>
  <si>
    <t>172,50</t>
  </si>
  <si>
    <t>182303112R</t>
  </si>
  <si>
    <t>Doplnění zeminy nebo substrátu na travnatých plochách rovina ve svahu do 1:2</t>
  </si>
  <si>
    <t>-388199693</t>
  </si>
  <si>
    <t>Doplnění zeminy nebo substrátu na travnatých plochách v rovině nebo na svahu přes 1:5 do 1:2</t>
  </si>
  <si>
    <t>1,6*(7*0,85*0,85*0,45-7*3,1415*0,20*0,20*0,45)</t>
  </si>
  <si>
    <t>1,5*(0,10*(7*1,45*1,45-7*3,1415*0,20*0,20))</t>
  </si>
  <si>
    <t>10364101</t>
  </si>
  <si>
    <t>zemina pro terénní úpravy -  ornice</t>
  </si>
  <si>
    <t>-1560016713</t>
  </si>
  <si>
    <t>0,10*(7*1,45*1,45-7*3,1415*0,20*0,20)</t>
  </si>
  <si>
    <t>1,384*1,5 'Přepočtené koeficientem množství</t>
  </si>
  <si>
    <t>2095671756</t>
  </si>
  <si>
    <t>15,46*1,6 'Přepočtené koeficientem množství</t>
  </si>
  <si>
    <t>-224920264</t>
  </si>
  <si>
    <t>(52,50+124,70+10,00+78,70+172,50+41,90+25,80+31,20+12,30)*0,15</t>
  </si>
  <si>
    <t>"vyrovnání terénu v místě bourání stávající komunikace</t>
  </si>
  <si>
    <t>"rozměry: pl. 40,80m2, tl. 0,35m</t>
  </si>
  <si>
    <t>40,80*0,35</t>
  </si>
  <si>
    <t>244965115</t>
  </si>
  <si>
    <t>82,44*1,5 'Přepočtené koeficientem množství</t>
  </si>
  <si>
    <t>692164121</t>
  </si>
  <si>
    <t>118,368*1,6 'Přepočtené koeficientem množství</t>
  </si>
  <si>
    <t>185804215</t>
  </si>
  <si>
    <t>Vypletí záhonu trávníku po výsevu s naložením a odvozem odpadu do 20 km v rovině a svahu do 1:5</t>
  </si>
  <si>
    <t>1717434227</t>
  </si>
  <si>
    <t>Vypletí v rovině nebo na svahu do 1:5 trávníku po výsevu</t>
  </si>
  <si>
    <t xml:space="preserve">Poznámka k souboru cen:_x000D_
1. V cenách jsou započteny i náklady spojené s případným naložením odpadu na dopravní prostředek, odvozem do 20 km, se složením a na vysbírání případných odpadků ze záhonů nebo trávníků. 2. V cenách nejsou započteny náklady na uložení odpadu na skládku. </t>
  </si>
  <si>
    <t>1629855520</t>
  </si>
  <si>
    <t>185804312</t>
  </si>
  <si>
    <t>Zalití rostlin vodou plocha přes 20 m2</t>
  </si>
  <si>
    <t>-63634305</t>
  </si>
  <si>
    <t>Zalití rostlin vodou plochy záhonů jednotlivě přes 20 m2</t>
  </si>
  <si>
    <t>13,838*0,07 'Přepočtené koeficientem množství</t>
  </si>
  <si>
    <t>296202044</t>
  </si>
  <si>
    <t>549,6*0,07 'Přepočtené koeficientem množství</t>
  </si>
  <si>
    <t>185811211</t>
  </si>
  <si>
    <t>Vyhrabání trávníku souvislé plochy do 1000 m2 v rovině a svahu do 1:5</t>
  </si>
  <si>
    <t>1390832638</t>
  </si>
  <si>
    <t>Vyhrabání trávníku souvislé plochy do 1000 m2 v rovině nebo na svahu do 1:5</t>
  </si>
  <si>
    <t xml:space="preserve">Poznámka k souboru cen:_x000D_
1. V cenách jsou započteny i náklady spojené s uložením shrabu na hromady, naložením na dopravní prostředek, odvozem do 20 km. 2. V cenách nejsou započteny náklady na uložení shrabu na skládku. 3. Ceny jsou určeny pouze pro jarní vyhrabání. 4. V cenách o sklonu svahu přes 1:1 jsou uvažovány podmínky pro svahy běžně schůdné; bez použití lezeckých technik. V případě použití lezeckých technik se tyto náklady oceňují individuálně. </t>
  </si>
  <si>
    <t>-1512993412</t>
  </si>
  <si>
    <t>2115711013R</t>
  </si>
  <si>
    <t>Filtrační vrstvy pro umělou infiltraci z kameniva drceného hrubého frakce 16/22</t>
  </si>
  <si>
    <t>1134377224</t>
  </si>
  <si>
    <t>Filtrační vrstvy pro umělou infiltraci ukládané do rýh nebo do jam  s úpravou povrchu každé vrstvy, s obsypem sběrného potrubí procházejícího filtračními vrstvami, pro jakoukoliv jmenovitou světlost potrubí z kameniva drceného hrubého frakce 16/22</t>
  </si>
  <si>
    <t>"Filtrační vrstvy pro umělou infiltraci z kameniva drceného hrubého frakce 16/22</t>
  </si>
  <si>
    <t>"rozměr: hl. 1,0m, pl. v půdorysu 1,2m2, ornice tl. 0,15m, vsakovací objekt, 50%</t>
  </si>
  <si>
    <t>(1,2*(1,0-0,15))*0,50</t>
  </si>
  <si>
    <t>2115711024R</t>
  </si>
  <si>
    <t>Filtrační vrstvy pro umělou infiltraci z kameniva drceného hrubého frakce 32/63</t>
  </si>
  <si>
    <t>1536014858</t>
  </si>
  <si>
    <t>Filtrační vrstvy pro umělou infiltraci ukládané do rýh nebo do jam  s úpravou povrchu každé vrstvy, s obsypem sběrného potrubí procházejícího filtračními vrstvami, pro jakoukoliv jmenovitou světlost potrubí z kameniva drceného hrubého frakce 32/63</t>
  </si>
  <si>
    <t>"Filtrační vrstvy pro umělou infiltraci z kameniva drceného hrubého frakce 32/63</t>
  </si>
  <si>
    <t>2115711025R</t>
  </si>
  <si>
    <t>Filtrační vrstvy pro umělou infiltraci z kameniva drceného hrubého frakce 8/16</t>
  </si>
  <si>
    <t>-764318013</t>
  </si>
  <si>
    <t>Filtrační vrstvy pro umělou infiltraci ukládané do rýh nebo do jam  s úpravou povrchu každé vrstvy, s obsypem sběrného potrubí procházejícího filtračními vrstvami, pro jakoukoliv jmenovitou světlost potrubí z kameniva drceného hrubého frakce 8/16</t>
  </si>
  <si>
    <t>"Filtrační vrstvy pro umělou infiltraci z kameniva drceného hrubého frakce 8/16</t>
  </si>
  <si>
    <t>"rozměr: dl. 52,0m, pl. v řezu 0,13m2</t>
  </si>
  <si>
    <t>52,0*0,13</t>
  </si>
  <si>
    <t>212755214</t>
  </si>
  <si>
    <t>Trativody z drenážních trubek plastových flexibilních D 100 mm bez lože</t>
  </si>
  <si>
    <t>1955199069</t>
  </si>
  <si>
    <t>Trativody bez lože z drenážních trubek  plastových flexibilních D 100 mm</t>
  </si>
  <si>
    <t xml:space="preserve">Poznámka k souboru cen:_x000D_
1. Ceny jsou určeny pro uložení drenážních trubek do výkopu bez lože a obsypu. 2. Trativody včetně lože a obsypu trubek se ocení cenami souboru cen 212 75-2 . Trativody z drenážních trubek katalogu 827-1 Vedení trubní dálková a přípojná – vodovody a kanalizace. </t>
  </si>
  <si>
    <t>"Trativody z drenážních trubek plastových flexibilních D 100 mm bez lože</t>
  </si>
  <si>
    <t>"rozměr: dl. 52,0m, drenáž PVC-U, DN100</t>
  </si>
  <si>
    <t>52,0</t>
  </si>
  <si>
    <t>2211111161R</t>
  </si>
  <si>
    <t>Kopaná sonda v terénu</t>
  </si>
  <si>
    <t>2015197938</t>
  </si>
  <si>
    <t>"D.1.5.b.4 Podélné profily trubních řadů</t>
  </si>
  <si>
    <t xml:space="preserve">"4 – NÁTOK Z ORL DO SACÍ JÍMKY ŠEDÝCH VOD </t>
  </si>
  <si>
    <t>"Kopaná sonda v terénu v místě napojení navrhovaného potrubí na stávající</t>
  </si>
  <si>
    <t>"V předstihu bude provedena kopaná sonda, kvůli výškovému umístění stávajícího potrubí nátoku</t>
  </si>
  <si>
    <t>"rozměr: počet 1,0ks</t>
  </si>
  <si>
    <t>1,0</t>
  </si>
  <si>
    <t>271572211</t>
  </si>
  <si>
    <t>Podsyp pod základové konstrukce se zhutněním z netříděného štěrkopísku</t>
  </si>
  <si>
    <t>-606494607</t>
  </si>
  <si>
    <t>Podsyp pod základové konstrukce se zhutněním a urovnáním povrchu ze štěrkopísku netříděného</t>
  </si>
  <si>
    <t xml:space="preserve">Poznámka k souboru cen:_x000D_
1. Ceny slouží pro ocenění násypů pod základové konstrukce tloušťky vrstvy do 300 mm. 2. Násypy s tloušťkou vrstvy přesahující 300 mm se ocení cenami souboru cen 213 31-…. Polštáře zhutněné pod základy v katalogu 800-2 Zvláštní zakládání objektů. </t>
  </si>
  <si>
    <t>"Lože pod potrubí otevřený výkop ze štěrkopísku</t>
  </si>
  <si>
    <t>"rozměr: Š11, DN 1000 PE, výška 1,60m, dl. 1,8m, š. 1,8m, tl. 0,10m</t>
  </si>
  <si>
    <t>1,8*1,8*0,10</t>
  </si>
  <si>
    <t>"rozměr: Š14, DN 1000 PE, výška 1,83m, dl. 1,8m, š. 1,8m, tl. 0,10m</t>
  </si>
  <si>
    <t>"rozměr: Š15, DN 1000 PE, výška 1,87m, dl. 1,8m, š. 1,8m, tl. 0,10m</t>
  </si>
  <si>
    <t>"rozměr: Š15, DN 1000 PE, výška 2,13m, dl. 1,8m, š. 1,8m, tl. 0,10m</t>
  </si>
  <si>
    <t>"rozměr: Š15A, DN 1000 PE, výška 2,13m, dl. 1,8m, š. 1,8m, tl. 0,10m</t>
  </si>
  <si>
    <t>"rozměr: Š15B, DN 1000 PE, výška 1,95m, dl. 1,8m, š. 1,8m, tl. 0,10m</t>
  </si>
  <si>
    <t>275322512R</t>
  </si>
  <si>
    <t>Základové patky ze ŽB se zvýšenými nároky na prostředí tř. C 20/25 XC4, XF3</t>
  </si>
  <si>
    <t>1567408709</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</si>
  <si>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 </t>
  </si>
  <si>
    <t>"betonáž základové patky do ztracceného bednění, beton tř. C20/25 XC4, XF3</t>
  </si>
  <si>
    <t>7*(0,80*3,1415*0,20*0,20)</t>
  </si>
  <si>
    <t>291211111</t>
  </si>
  <si>
    <t>Zřízení plochy ze silničních panelů do lože tl 50 mm z kameniva</t>
  </si>
  <si>
    <t>-1639902670</t>
  </si>
  <si>
    <t>Zřízení zpevněné plochy ze silničních panelů  osazených do lože tl. 50 mm z kameniva</t>
  </si>
  <si>
    <t xml:space="preserve">Poznámka k souboru cen:_x000D_
1. Ceny jsou určeny pro zpevnění plochy při zakládání objektů mechanizmy o hmotnosti přes 20 t. 2. V ceně jsou započteny i náklady na: a) kamenivo frakce 0 - 32 mm, b) rozprostření podkladu, c) osazení silničních panelů. 3. V ceně nejsou započteny náklady na dodávku silničních panelů; tato dodávka se oceňuje ve specifikaci s dvojnásobnou obratovostí. Předepíše-li projekt ponechat tento materiál jako trvale zabudovaný i po založení objektu, oceňuje se toto dodání bez obratovosti. </t>
  </si>
  <si>
    <t>59381004</t>
  </si>
  <si>
    <t>panel silniční 3,00x2,00x0,15m</t>
  </si>
  <si>
    <t>525695928</t>
  </si>
  <si>
    <t>52,50/(3,00*2,00)</t>
  </si>
  <si>
    <t>662512522</t>
  </si>
  <si>
    <t xml:space="preserve">"2a – ČERPÁNÍ ZAOLEJOVANÝCH VOD ZE ŠACHTY Š10A DO RN </t>
  </si>
  <si>
    <t>"Jádrové vrty diamantovými korunkami do D 600 mm do stavebních materiálů</t>
  </si>
  <si>
    <t>"Stávající odtokové potrubí (ocel DN 400) v šachtě Š10A bude vyřezáno a původní prostup zapraven</t>
  </si>
  <si>
    <t>"rozměr: Š10A, tl. stěny 0,12m, DN 400, + 200mm přesah na prostup</t>
  </si>
  <si>
    <t>(PI*0,3*0,3*0,12)</t>
  </si>
  <si>
    <t>"Jádrové vrty diamantovými korunkami do D 300 mm do stavebních materiálů</t>
  </si>
  <si>
    <t>"prostup pro nové potrubí d63x5,8mm, PE100</t>
  </si>
  <si>
    <t>"rozměr: Š10A, tl. stěny 0,12m, d 63 + 200mm přesah na prostup</t>
  </si>
  <si>
    <t>(PI*0,1315*0,1315*0,12)</t>
  </si>
  <si>
    <t>369316112</t>
  </si>
  <si>
    <t>Výplň potrubí z betonu prostého délky do 200 m</t>
  </si>
  <si>
    <t>-1910860801</t>
  </si>
  <si>
    <t>"Výplň potrubí z betonu prostého délky do 200 m</t>
  </si>
  <si>
    <t>"rozměr: řad C, stávající potrubí DN300, ocelové, dl. 1,0m zabetonování, 3x</t>
  </si>
  <si>
    <t>(PI*0,15*0,15*1,0)*3</t>
  </si>
  <si>
    <t>3693161121R</t>
  </si>
  <si>
    <t>-1847719121</t>
  </si>
  <si>
    <t>"betonová injektáž - výplň betonem typu SCC-C25/30</t>
  </si>
  <si>
    <t>"rozměr: dl. 3,9m, potrubí vnější d 355,6mm, potrubí vnitřní d 219,1mm</t>
  </si>
  <si>
    <t>(PI*0,1778*0,1778*3,9)-(PI*0,1096*0,1096*3,9)</t>
  </si>
  <si>
    <t>369317312</t>
  </si>
  <si>
    <t>Výplň potrubí z cementopopílkové suspenze délky do 200 m</t>
  </si>
  <si>
    <t>-4665166</t>
  </si>
  <si>
    <t>"Výplň potrubí z cementopopílkové suspenze délky do 200 m - zálivka zrušeného potrubí</t>
  </si>
  <si>
    <t>"materiál: plnivo – černouhelný popílek, cement – 200 kg cementu na 1 m3, pitná voda</t>
  </si>
  <si>
    <t>"konzistence pro potřeby samovolného vyplnění prostor – 160-220 mm rozlití min. objemová hmotnost 1500 kg/m3</t>
  </si>
  <si>
    <t>"rozměr: řad C, stávající potrubí DN300, ocelové, dl. od konce 1,0m zabetonování 2x, dl. potrubí 6,7m</t>
  </si>
  <si>
    <t>(PI*0,15*0,15*(6,7-(2*1,0)))</t>
  </si>
  <si>
    <t>"rozměr: řad C, stávající potrubí DN300, ocelové, dl. od konce 1,0m zabetonování 1x, dl. potrubí 8,0m</t>
  </si>
  <si>
    <t>(PI*0,15*0,15*(8,0-1,0))</t>
  </si>
  <si>
    <t>451573111</t>
  </si>
  <si>
    <t>Lože pod potrubí otevřený výkop ze štěrkopísku</t>
  </si>
  <si>
    <t>-91971711</t>
  </si>
  <si>
    <t>Lože pod potrubí, stoky a drobné objekty v otevřeném výkopu z písku a štěrkopísku do 63 mm</t>
  </si>
  <si>
    <t xml:space="preserve">Poznámka k souboru cen:_x000D_
1. Ceny -1111 a -1192 lze použít i pro zřízení sběrných vrstev nad drenážními trubkami. 2. V cenách -5111 a -1192 jsou započteny i náklady na prohození výkopku získaného při zemních pracích. </t>
  </si>
  <si>
    <t>1,00*13,20*(0,10)</t>
  </si>
  <si>
    <t>1,80*0,50*(0,10)</t>
  </si>
  <si>
    <t>-3,1415*0,62*0,62*(0,10)</t>
  </si>
  <si>
    <t>1,70*6,50*(0,10)</t>
  </si>
  <si>
    <t>1,70*1,00*(0,10)</t>
  </si>
  <si>
    <t>1,70*7,00*(0,10)</t>
  </si>
  <si>
    <t>1,80*0,45*(0,10)</t>
  </si>
  <si>
    <t>1,00*6,75*(0,10)</t>
  </si>
  <si>
    <t>1,20*4,40*(0,10)</t>
  </si>
  <si>
    <t>-2*3,1415*0,62*0,62*(0,10)</t>
  </si>
  <si>
    <t>1,00*9,00*(0,10)</t>
  </si>
  <si>
    <t>1,00*13,80*(0,10))+1,00*12,20*(0,10)</t>
  </si>
  <si>
    <t>452112121</t>
  </si>
  <si>
    <t>Osazení betonových prstenců nebo rámů v do 200 mm</t>
  </si>
  <si>
    <t>-1531482011</t>
  </si>
  <si>
    <t>Osazení betonových dílců prstenců nebo rámů pod poklopy a mříže, výšky přes 100 do 200 mm</t>
  </si>
  <si>
    <t xml:space="preserve">Poznámka k souboru cen:_x000D_
1. V cenách nejsou započteny náklady na dodávku betonových výrobků; tyto se oceňují ve specifikaci. </t>
  </si>
  <si>
    <t>"Osazení roznášecích prstenců betonových</t>
  </si>
  <si>
    <t>"rozměr: Š11, DN 1000 PE, výška 1,60m, počet: 1ks</t>
  </si>
  <si>
    <t>"rozměr: Š14, DN 1000 PE, výška 1,83m, počet: 1ks</t>
  </si>
  <si>
    <t>"rozměr: Š15, DN 1000 PE, výška 1,87m, počet: 1ks</t>
  </si>
  <si>
    <t>"rozměr: Š15A, DN 1000 PE, výška 2,13m, počet: 1ks</t>
  </si>
  <si>
    <t>"rozměr: Š15B, DN 1000 PE, výška 1,95m, počet: 1ks</t>
  </si>
  <si>
    <t>452311121</t>
  </si>
  <si>
    <t>Podkladní desky z betonu prostého tř. C 8/10 otevřený výkop</t>
  </si>
  <si>
    <t>1944717587</t>
  </si>
  <si>
    <t>Podkladní a zajišťovací konstrukce z betonu prostého v otevřeném výkopu desky pod potrubí, stoky a drobné objekty z betonu tř. C 8/10</t>
  </si>
  <si>
    <t>"Podkladní desky z betonu prostého tř. C 8/10 otevřený výkop</t>
  </si>
  <si>
    <t>"rozměr: Š11, DN 1000 PE, výška 1,60m, dl. 1,6m, š. 1,6m, tl. 0,10m</t>
  </si>
  <si>
    <t>1,6*1,6*0,10</t>
  </si>
  <si>
    <t>"rozměr: Š14, DN 1000 PE, výška 1,83m, dl. 1,6m, š. 1,6m, tl. 0,10m</t>
  </si>
  <si>
    <t>"rozměr: Š15, DN 1000 PE, výška 1,87m, dl. 1,6m, š. 1,6m, tl. 0,10m</t>
  </si>
  <si>
    <t>"rozměr: Š15A, DN 1000 PE, výška 2,13m, dl. 1,6m, š. 1,6m, tl. 0,10m</t>
  </si>
  <si>
    <t>"rozměr: Š15B, DN 1000 PE, výška 1,95m, dl. 1,6m, š. 1,6m, tl. 0,10m</t>
  </si>
  <si>
    <t>452351101</t>
  </si>
  <si>
    <t>Bednění podkladních desek nebo bloků nebo sedlového lože otevřený výkop</t>
  </si>
  <si>
    <t>-1167715581</t>
  </si>
  <si>
    <t>Bednění podkladních a zajišťovacích konstrukcí v otevřeném výkopu desek nebo sedlových loží pod potrubí, stoky a drobné objekty</t>
  </si>
  <si>
    <t>"Bednění podkladních desek nebo bloků nebo sedlového lože otevřený výkop</t>
  </si>
  <si>
    <t>(1,6*0,10)*2+(1,6*0,10)*2</t>
  </si>
  <si>
    <t>461991111</t>
  </si>
  <si>
    <t>Zřízení ochranného opevnění dna a svahů melioračních kanálů z geotextilie, fólie nebo síťoviny</t>
  </si>
  <si>
    <t>1414944061</t>
  </si>
  <si>
    <t>Zřízení ochranného opevnění dna a svahů melioračních kanálů  z geotextilií, fólie nebo síťoviny</t>
  </si>
  <si>
    <t xml:space="preserve">Poznámka k souboru cen:_x000D_
1. V ceně jsou započteny i náklady na zajištění fólie ocelovými hřeby. 2. Množství měrných jednotek se určuje v m2 rozvinuté lícní plochy a dodání materiálů se určuje v m2 včetně přesahů a prořezů stanovených projektem. 3. V ceně nejsou započteny náklady na dodání geotextilií, fólií nebo síťoviny; tyto se oceňují ve specifikaci. Ztratné lze dohodnout ve výši 2 %. </t>
  </si>
  <si>
    <t>"Zřízení ochranného opevnění dna a svahů melioračních kanálů z geotextilie, fólie nebo síťoviny</t>
  </si>
  <si>
    <t>"rozměr: dl. 52,0m, š. 1,1m, geotextilie netkaná PP 300g/m2</t>
  </si>
  <si>
    <t>52,0*1,1</t>
  </si>
  <si>
    <t>69311068</t>
  </si>
  <si>
    <t>geotextilie netkaná separační, ochranná, filtrační, drenážní PP 300g/m2</t>
  </si>
  <si>
    <t>2107377701</t>
  </si>
  <si>
    <t>Komunikace pozemní</t>
  </si>
  <si>
    <t>511532111</t>
  </si>
  <si>
    <t>Kolejové lože z kameniva hrubého drceného</t>
  </si>
  <si>
    <t>-770580321</t>
  </si>
  <si>
    <t>Kolejové lože se zhutněním  z kameniva hrubého drceného</t>
  </si>
  <si>
    <t xml:space="preserve">Poznámka k souboru cen:_x000D_
1. Ceny lze použít i pro: a) rozšířené kolejové lože mezi vyhybkami ve zhlaví nástupištních zídek, na mostech s průběžným kolejovým ložem a v tunelu, b) kolejové lože s úpravou žlábku pro izolované kolejové obvody. 2. V cenách nejsou započteny náklady na případné hutnění mezipražcových prostorů a za hlavami pražců. 3. Cena 511 54-2111 je určena pro zřízení kolejového lože z kameniva drobného drceného frakce 8 - 16 mm o tloušťce do 10 cm pod kolejové brzdy. </t>
  </si>
  <si>
    <t>"obnova kolejové lože pod kolejové podpory, stávající železniční koleje</t>
  </si>
  <si>
    <t>"rozměr: dl. 3,90m, hl. 0,25m, š. 4,40m</t>
  </si>
  <si>
    <t>3,90*0,25*4,40</t>
  </si>
  <si>
    <t>561121112</t>
  </si>
  <si>
    <t>Podklad z mechanicky zpevněné zeminy MZ tl 200 mm</t>
  </si>
  <si>
    <t>1864944762</t>
  </si>
  <si>
    <t>Zřízení podkladu nebo ochranné vrstvy vozovky z mechanicky zpevněné zeminy MZ  bez přidání pojiva nebo vylepšovacího materiálu, s rozprostřením, vlhčením, promísením a zhutněním, tloušťka po zhutnění 200 mm</t>
  </si>
  <si>
    <t xml:space="preserve">Poznámka k souboru cen:_x000D_
1. Ceny lze použít i v případě, že se zrnitost zeminy zlepší nakupovaným materiálem, který se oceňuje ve specifikaci. Pro přesun hmot se v tomto případě uvažuje hmotnost materiálu ve specifikaci. 2. V cenách nejsou započteny náklady na opatření zeminy a její přemístění k místu zabudování, které se oceňují cenami katalogu 800-1 Zemní práce. 3. V cenách nejsou započteny náklady na případné zatravnění, které se oceňují cenami části A02 katalogu 823-1 Plochy a úprava území. </t>
  </si>
  <si>
    <t>"Podklad z mechanicky zpevněné zeminy MZ tl 200 mm</t>
  </si>
  <si>
    <t>"rozměr: pl. 224,0 m2, tl. 0,20 m</t>
  </si>
  <si>
    <t>224,0</t>
  </si>
  <si>
    <t>58333651</t>
  </si>
  <si>
    <t>kamenivo těžené hrubé frakce 8/16</t>
  </si>
  <si>
    <t>1642889884</t>
  </si>
  <si>
    <t>224*1,4 'Přepočtené koeficientem množství</t>
  </si>
  <si>
    <t>564841113</t>
  </si>
  <si>
    <t>Podklad ze štěrkodrtě ŠD tl 140 mm</t>
  </si>
  <si>
    <t>1923298407</t>
  </si>
  <si>
    <t>Podklad ze štěrkodrti ŠD  s rozprostřením a zhutněním, po zhutnění tl. 140 mm</t>
  </si>
  <si>
    <t>"Vyrovnání výšky bourané/nová komunikace tl. 0,14m</t>
  </si>
  <si>
    <t>"rozměr: pl. 166,600m2</t>
  </si>
  <si>
    <t>166,60</t>
  </si>
  <si>
    <t>564861111</t>
  </si>
  <si>
    <t>Podklad ze štěrkodrtě ŠD tl 200 mm</t>
  </si>
  <si>
    <t>543999819</t>
  </si>
  <si>
    <t>Podklad ze štěrkodrti ŠD  s rozprostřením a zhutněním, po zhutnění tl. 200 mm</t>
  </si>
  <si>
    <t>"Obnova krytu štěrková cesta v místě stavby</t>
  </si>
  <si>
    <t>581131201</t>
  </si>
  <si>
    <t>Kryt cementobetonový vozovek skupiny CB II tl 160 mm</t>
  </si>
  <si>
    <t>928301894</t>
  </si>
  <si>
    <t>Kryt cementobetonový silničních komunikací  skupiny CB II tl. 160 mm</t>
  </si>
  <si>
    <t xml:space="preserve">Poznámka k souboru cen:_x000D_
1. Ceny jsou určeny i pro vyztužený cementobetonový kryt silničních komunikací. 2. Ceny nelze použít pro cementobetonové kryty: a) komunikací pro pěší, které se oceňují cenami souboru cen 581 11-41 Kryt z prostého betonu komunikací pro pěší, b) letištních ploch, které se oceňují cenami souboru cen 581 1 . -61 Kryt cementobetonový letištních ploch skupiny L. 3. V cenách jsou započteny i náklady na: a) ošetření povrchu krytu vodou, b) postřik proti odpařování vody. 4. V cenách nejsou započteny náklady na: a) výztuž cementobetonových krytů vyztužených, která se oceňuje cenou 919 71-6111 Ocelová výztuž cementobetonového krytu, b) živičné postřiky, nátěry nebo mezivrstvy, které se oceňují cenami souborů cen stavebního dílu 57 Kryty pozemních komunikací, c) vložky z lepenky, které se oceňují cenami souboru cen 919 7. -51 Vložka pod litý asfalt, d) dilatační spáry vkládané, které se oceňují cenami souboru cen 911 12-41 Dilatační spáry vkládané, e) dilatační spáry řezané, které se oceňují cenami souboru cen 911 11-1 Řezání dilatačních spár a 911 12-. Těsnění dilatačních spár v cementobetonovém krytu, f) postřiky povrchu ochrannou emulzí, které se oceňují cenou 919 74-8111 Provedení postřiku povrchu cementobetonového krytu nebo podkladu ochrannou emulzí, g) kotvy a kluzné trny spár, které se oceňují cenami souboru cen 911 13-4. Vyztužení dilatačních spár v cementobetonovém krytu. </t>
  </si>
  <si>
    <t>"Kryt cementobetonový vozovek skupiny CB II tl 160 mm</t>
  </si>
  <si>
    <t>"rozměr: pl. 224,0 m2, tl. 0,16 m</t>
  </si>
  <si>
    <t>850375121</t>
  </si>
  <si>
    <t>Výřez nebo výsek na potrubí z trub litinových tlakových nebo plastických hmot DN 300</t>
  </si>
  <si>
    <t>417307490</t>
  </si>
  <si>
    <t>Výřez nebo výsek  na potrubí z trub litinových tlakových nebo plasických hmot DN 300</t>
  </si>
  <si>
    <t xml:space="preserve">Poznámka k souboru cen:_x000D_
1. Ceny výřezu nebo výseku na potrubí z trub litinových tlakových nebo plastických hmot jsou určeny pro dva řezy nebo seky prováděné na potrubí dodatečně. 2. V cenách jsou započteny náklady na: a) ohlášení uzavíraní vody, b) uzavření a otevření šoupat, c) vypuštění a napuštění vody, d) odvzdušnění potrubí, e) strojní nebo ruční výřez potrubí, f) nutné úpravy výkopu v prostoru provádění. </t>
  </si>
  <si>
    <t>"Výřez nebo výsek na potrubí z trub ocelových DN 300</t>
  </si>
  <si>
    <t>"rozměr: řad C, stávající potrubí DN300, ocelové, počet 4,0ks</t>
  </si>
  <si>
    <t>4,0</t>
  </si>
  <si>
    <t>850391811</t>
  </si>
  <si>
    <t>Bourání stávajícího potrubí z trub litinových DN přes 250 do 400</t>
  </si>
  <si>
    <t>-1368960151</t>
  </si>
  <si>
    <t>Bourání stávajícího potrubí z trub litinových hrdlových nebo přírubových v otevřeném výkopu DN přes 250 do 400</t>
  </si>
  <si>
    <t xml:space="preserve">Poznámka k souboru cen:_x000D_
1. V cenách jsou započteny náklady na bourání potrubí včetně tvarovek. 2. Ceny jsou určeny pro bourání vodovodního a kanalizačního potrubí. </t>
  </si>
  <si>
    <t>"Bourání stávajícího potrubí z trub ocelových DN do 400</t>
  </si>
  <si>
    <t>"rozměr: řad C, stávající potrubí DN300, ocelové, dl. 8,3m</t>
  </si>
  <si>
    <t>8,3</t>
  </si>
  <si>
    <t>"rozměr: stávající potrubí DN400, ocelové, dl. 3,0m</t>
  </si>
  <si>
    <t>3,0</t>
  </si>
  <si>
    <t>"rozměr: řad B, stávající potrubí DN300, ocelové, dl. 27,0m</t>
  </si>
  <si>
    <t>27,0</t>
  </si>
  <si>
    <t>850395121</t>
  </si>
  <si>
    <t>Výřez nebo výsek na potrubí z trub litinových tlakových nebo plastických hmot DN 400</t>
  </si>
  <si>
    <t>223365649</t>
  </si>
  <si>
    <t>Výřez nebo výsek  na potrubí z trub litinových tlakových nebo plasických hmot DN 400</t>
  </si>
  <si>
    <t>"Výřez nebo výsek na potrubí z trub ocelových DN 400</t>
  </si>
  <si>
    <t>"počet: 2,0ks</t>
  </si>
  <si>
    <t>2,0</t>
  </si>
  <si>
    <t>871211141</t>
  </si>
  <si>
    <t>Montáž potrubí z PE100 SDR 11 otevřený výkop svařovaných na tupo D 63 x 5,8 mm</t>
  </si>
  <si>
    <t>720086879</t>
  </si>
  <si>
    <t>Montáž vodovodního potrubí z plastů v otevřeném výkopu z polyetylenu PE 100 svařovaných na tupo SDR 11/PN16 D 63 x 5,8 mm</t>
  </si>
  <si>
    <t xml:space="preserve">Poznámka k souboru cen:_x000D_
1. V cenách potrubí nejsou započteny náklady na: a) dodání potrubí; potrubí se oceňuje ve specifikaci; ztratné lze dohodnout u trub polyetylénových ve výši 1,5 %; u trub z tvrdého PVC ve výši 3 %, b) dodání tvarovek; tvarovky se oceňují ve specifikaci. 2. Ceny -2111 jsou určeny i pro plošné kolektory primárních okruhů tepelných čerpadel. </t>
  </si>
  <si>
    <t>"Montáž potrubí z PE100 SDR 11 otevřený výkop svařovaných na tupo D 63 x 5,8 mm</t>
  </si>
  <si>
    <t xml:space="preserve">"6 - VÝTLAK ÚKAPOVÝCH VOD ZE SACÍ JÍMKY ORL DO RN </t>
  </si>
  <si>
    <t>"rozměr: dl. 22,8m včetně seků</t>
  </si>
  <si>
    <t>22,8</t>
  </si>
  <si>
    <t xml:space="preserve">"2A - ČERPÁNÍ ZAOLEJOVANÝCH VOD ZE ŠACHTY S10A DO RN </t>
  </si>
  <si>
    <t>"rozměr: dl. 5,0m včetně seků</t>
  </si>
  <si>
    <t>5,0</t>
  </si>
  <si>
    <t>28613598</t>
  </si>
  <si>
    <t>potrubí dvouvrstvé PE100 s 10% signalizační vrstvou SDR 11 63x5,8 dl 12m</t>
  </si>
  <si>
    <t>-221499242</t>
  </si>
  <si>
    <t>871251141</t>
  </si>
  <si>
    <t>Montáž potrubí z PE100 SDR 11 otevřený výkop svařovaných na tupo D 110 x 10,0 mm</t>
  </si>
  <si>
    <t>1248088626</t>
  </si>
  <si>
    <t>Montáž vodovodního potrubí z plastů v otevřeném výkopu z polyetylenu PE 100 svařovaných na tupo SDR 11/PN16 D 110 x 10,0 mm</t>
  </si>
  <si>
    <t>"Montáž potrubí z PE100 SDR 11 otevřený výkop svařovaných na tupo D 110 x 10,0 mm</t>
  </si>
  <si>
    <t>"5 - VÝTLAK ZE SACÍ JÍMKY Č.VOD DO OBSLUŽNY ODLUČOVAČE</t>
  </si>
  <si>
    <t>"rozměr: dl. 11,8m včetně seků</t>
  </si>
  <si>
    <t>11,8</t>
  </si>
  <si>
    <t>28613601</t>
  </si>
  <si>
    <t>potrubí dvouvrstvé PE100 s 10% signalizační vrstvou SDR 11 110x10,0 dl 12m</t>
  </si>
  <si>
    <t>-2061511383</t>
  </si>
  <si>
    <t>871321141</t>
  </si>
  <si>
    <t>Montáž potrubí z PE100 SDR 11 otevřený výkop svařovaných na tupo D 160 x 14,6 mm</t>
  </si>
  <si>
    <t>309267755</t>
  </si>
  <si>
    <t>Montáž vodovodního potrubí z plastů v otevřeném výkopu z polyetylenu PE 100 svařovaných na tupo SDR 11/PN16 D 160 x 14,6 mm</t>
  </si>
  <si>
    <t>"Montáž potrubí z PE100 SDR 11 otevřený výkop svařovaných na tupo D 160 x 14,6 mm</t>
  </si>
  <si>
    <t xml:space="preserve">"2 - ODTOK Z OBSLUŽNY ODLUČOVAČE DO RN </t>
  </si>
  <si>
    <t>"rozměr: dl. 13,7m včetně seků</t>
  </si>
  <si>
    <t>13,7</t>
  </si>
  <si>
    <t>28613604</t>
  </si>
  <si>
    <t>potrubí dvouvrstvé PE100 s 10% signalizační vrstvou SDR 11 160x14,6 dl 12m</t>
  </si>
  <si>
    <t>1547333785</t>
  </si>
  <si>
    <t>871371141</t>
  </si>
  <si>
    <t>Montáž potrubí z PE100 SDR 11 otevřený výkop svařovaných na tupo D 315 x 28,6 mm</t>
  </si>
  <si>
    <t>1051061872</t>
  </si>
  <si>
    <t>Montáž vodovodního potrubí z plastů v otevřeném výkopu z polyetylenu PE 100 svařovaných na tupo SDR 11/PN16 D 315 x 28,6 mm</t>
  </si>
  <si>
    <t>"Montáž potrubí z PE100 SDR 11 otevřený výkop svařovaných na tupo D 315 x 28,6 mm</t>
  </si>
  <si>
    <t>"rozměr: dl. 13,8m včetně seků</t>
  </si>
  <si>
    <t>13,8</t>
  </si>
  <si>
    <t>"rozměr: dl. 23,0m včetně seků</t>
  </si>
  <si>
    <t>23,0</t>
  </si>
  <si>
    <t>28613610</t>
  </si>
  <si>
    <t>potrubí dvouvrstvé PE100 s 10% signalizační vrstvou SDR 11 315x28,6 dl 12m</t>
  </si>
  <si>
    <t>549720558</t>
  </si>
  <si>
    <t>871393121</t>
  </si>
  <si>
    <t>Montáž kanalizačního potrubí z PVC těsněné gumovým kroužkem otevřený výkop sklon do 20 % DN 400</t>
  </si>
  <si>
    <t>1147880651</t>
  </si>
  <si>
    <t>Montáž kanalizačního potrubí z plastů z tvrdého PVC těsněných gumovým kroužkem v otevřeném výkopu ve sklonu do 20 % DN 400</t>
  </si>
  <si>
    <t xml:space="preserve">Poznámka k souboru cen:_x000D_
1. V cenách montáže potrubí nejsou započteny náklady na dodání trub, elektrospojek a těsnicích kroužků pokud tyto nejsou součástí dodávky potrubí. Tyto náklady se oceňují ve specifikaci. 2. V cenách potrubí z trubek polyetylenových a polypropylenových nejsou započteny náklady na dodání tvarovek použitých pro napojení na jiný druh potrubí; tvarovky se oceňují ve specifikaci. 3. Ztratné lze dohodnout: a) u trub kanalizačních z tvrdého PVC ve směrné výši 3 %, b) u trub polyetylenových a polypropylenových ve směrné výši 1,5. </t>
  </si>
  <si>
    <t>"bednění základové patky podpěry potrubí PVC KG DN400</t>
  </si>
  <si>
    <t>7*0,80</t>
  </si>
  <si>
    <t>28611148</t>
  </si>
  <si>
    <t>trubka kanalizační PVC DN 400x5000 mm SN4</t>
  </si>
  <si>
    <t>-1292415136</t>
  </si>
  <si>
    <t>877211101</t>
  </si>
  <si>
    <t>Montáž elektrospojek na vodovodním potrubí z PE trub d 63</t>
  </si>
  <si>
    <t>-720030687</t>
  </si>
  <si>
    <t>Montáž tvarovek na vodovodním plastovém potrubí z polyetylenu PE 100 elektrotvarovek SDR 11/PN16 spojek, oblouků nebo redukcí d 63</t>
  </si>
  <si>
    <t xml:space="preserve">Poznámka k souboru cen:_x000D_
1. V cenách montáže tvarovek nejsou započteny náklady na dodání tvarovek. Tyto náklady se oceňují ve specifikaci. </t>
  </si>
  <si>
    <t>"Montáž elektrospojek na vodovodním potrubí z PE trub d 63</t>
  </si>
  <si>
    <t>"počet: 3,0ks</t>
  </si>
  <si>
    <t>"počet: 1,0ks</t>
  </si>
  <si>
    <t>28615972</t>
  </si>
  <si>
    <t>elektrospojka SDR 11 PE 100 PN 16 D 63mm</t>
  </si>
  <si>
    <t>-378647863</t>
  </si>
  <si>
    <t>"elektrospojka SDR 11 PE 100 PN 16 D 63mm</t>
  </si>
  <si>
    <t>28653133</t>
  </si>
  <si>
    <t>nákružek lemový PE 100 SDR 11 63mm</t>
  </si>
  <si>
    <t>579439673</t>
  </si>
  <si>
    <t>"nákružek lemový PE 100 SDR 11 63mm, dlouhé provedení</t>
  </si>
  <si>
    <t>286415133R</t>
  </si>
  <si>
    <t>otočná příruba d63, PP-OC, PN 16</t>
  </si>
  <si>
    <t>-1972540235</t>
  </si>
  <si>
    <t>"otočná příruba d63, PP-OC, PN 16</t>
  </si>
  <si>
    <t>877211110</t>
  </si>
  <si>
    <t>Montáž elektrokolen 45° na vodovodním potrubí z PE trub d 63</t>
  </si>
  <si>
    <t>1103646179</t>
  </si>
  <si>
    <t>Montáž tvarovek na vodovodním plastovém potrubí z polyetylenu PE 100 elektrotvarovek SDR 11/PN16 kolen 45° d 63</t>
  </si>
  <si>
    <t>"Montáž elektrokolen 45° na vodovodním potrubí z PE trub d 63</t>
  </si>
  <si>
    <t>28614946</t>
  </si>
  <si>
    <t>elektrokoleno 45° PE 100 PN 16 D 63mm</t>
  </si>
  <si>
    <t>945254629</t>
  </si>
  <si>
    <t>"elektrokoleno 45° PE 100 PN 16 D 63mm</t>
  </si>
  <si>
    <t>877211112</t>
  </si>
  <si>
    <t>Montáž elektrokolen 90° na vodovodním potrubí z PE trub d 63</t>
  </si>
  <si>
    <t>-1687977649</t>
  </si>
  <si>
    <t>Montáž tvarovek na vodovodním plastovém potrubí z polyetylenu PE 100 elektrotvarovek SDR 11/PN16 kolen 90° d 63</t>
  </si>
  <si>
    <t>"Montáž elektrokolen 90° na vodovodním potrubí z PE trub d 63</t>
  </si>
  <si>
    <t>"počet: 5,0ks</t>
  </si>
  <si>
    <t>28653055</t>
  </si>
  <si>
    <t>elektrokoleno 90° PE 100 D 63mm</t>
  </si>
  <si>
    <t>-1266860641</t>
  </si>
  <si>
    <t>"elektrokoleno 90° PE 100 D 63mm</t>
  </si>
  <si>
    <t>877261101</t>
  </si>
  <si>
    <t>Montáž elektrospojek na vodovodním potrubí z PE trub d 110</t>
  </si>
  <si>
    <t>-285178240</t>
  </si>
  <si>
    <t>Montáž tvarovek na vodovodním plastovém potrubí z polyetylenu PE 100 elektrotvarovek SDR 11/PN16 spojek, oblouků nebo redukcí d 110</t>
  </si>
  <si>
    <t>"Montáž elektrospojek na vodovodním potrubí z PE trub d 110</t>
  </si>
  <si>
    <t>28615975</t>
  </si>
  <si>
    <t>elektrospojka SDR 11 PE 100 PN 16 D 110mm</t>
  </si>
  <si>
    <t>1631906187</t>
  </si>
  <si>
    <t>"elektrospojka SDR 11 PE 100 PN 16 D 110mm</t>
  </si>
  <si>
    <t>28653136</t>
  </si>
  <si>
    <t>nákružek lemový PE 100 SDR 11 110mm</t>
  </si>
  <si>
    <t>1793935493</t>
  </si>
  <si>
    <t>"nákružek lemový PE 100 SDR 11 110mm, dlouhé provedení</t>
  </si>
  <si>
    <t>286415132R</t>
  </si>
  <si>
    <t>otočná příruba d110, PP-OC, PN 16</t>
  </si>
  <si>
    <t>2109842349</t>
  </si>
  <si>
    <t>"otočná příruba d110, PP-OC, PN 16</t>
  </si>
  <si>
    <t>877261112</t>
  </si>
  <si>
    <t>Montáž elektrokolen 90° na vodovodním potrubí z PE trub d 110</t>
  </si>
  <si>
    <t>-124354307</t>
  </si>
  <si>
    <t>Montáž tvarovek na vodovodním plastovém potrubí z polyetylenu PE 100 elektrotvarovek SDR 11/PN16 kolen 90° d 110</t>
  </si>
  <si>
    <t>"Montáž elektrokolen 90° na vodovodním potrubí z PE trub d 110</t>
  </si>
  <si>
    <t>28614937</t>
  </si>
  <si>
    <t>elektrokoleno 90° PE 100 PN 16 D 110mm</t>
  </si>
  <si>
    <t>1748467007</t>
  </si>
  <si>
    <t>"elektrokoleno 90° PE 100 PN 16 D 110mm</t>
  </si>
  <si>
    <t>877265211R</t>
  </si>
  <si>
    <t>Montáž těsnící příruby DN 100</t>
  </si>
  <si>
    <t>429135743</t>
  </si>
  <si>
    <t>Montáž tvarovek na potrubí z trub z plastu v otevřeném výkopu jednoosých DN 110</t>
  </si>
  <si>
    <t>"Montáž těsnící příruby DN 100</t>
  </si>
  <si>
    <t>283420131R</t>
  </si>
  <si>
    <t>těsnící příruba d105-116mm</t>
  </si>
  <si>
    <t>718227761</t>
  </si>
  <si>
    <t>"těsnící příruba d105-116mm, EPDM, svorky z antikorozní oceli</t>
  </si>
  <si>
    <t>877265213R</t>
  </si>
  <si>
    <t>Montáž těsnící příruby DN 50</t>
  </si>
  <si>
    <t>-1512504061</t>
  </si>
  <si>
    <t>Montáž tvarovek na potrubí z trub z plastu v otevřeném výkopu jednoosých DN 50</t>
  </si>
  <si>
    <t>"Montáž těsnící příruby d63</t>
  </si>
  <si>
    <t>"těsnící příruba d60-64mm, EPDM, svorky z antikorozní oceli</t>
  </si>
  <si>
    <t>283420155R</t>
  </si>
  <si>
    <t>těsnící příruba d60-64mm</t>
  </si>
  <si>
    <t>315158766</t>
  </si>
  <si>
    <t>877321101</t>
  </si>
  <si>
    <t>Montáž elektrospojek na vodovodním potrubí z PE trub d 160</t>
  </si>
  <si>
    <t>-1852729397</t>
  </si>
  <si>
    <t>Montáž tvarovek na vodovodním plastovém potrubí z polyetylenu PE 100 elektrotvarovek SDR 11/PN16 spojek, oblouků nebo redukcí d 160</t>
  </si>
  <si>
    <t>"Montáž elektrospojek na vodovodním potrubí z PE trub d 160</t>
  </si>
  <si>
    <t>"elektrospojka SDR 11 PE 100 PN 16 D 160mm</t>
  </si>
  <si>
    <t>"elektroredukce PE 100 PN 16 D 160-110mm</t>
  </si>
  <si>
    <t>28615978</t>
  </si>
  <si>
    <t>elektrospojka SDR 11 PE 100 PN 16 D 160mm</t>
  </si>
  <si>
    <t>-1826555321</t>
  </si>
  <si>
    <t>28614980</t>
  </si>
  <si>
    <t>elektroredukce PE 100 PN 16 D 160-110mm</t>
  </si>
  <si>
    <t>1758086278</t>
  </si>
  <si>
    <t>28653139</t>
  </si>
  <si>
    <t>nákružek lemový PE 100 SDR 11 160mm</t>
  </si>
  <si>
    <t>602560600</t>
  </si>
  <si>
    <t>"nákružek lemový PE 100 SDR 11 160mm, dlouhé provedení</t>
  </si>
  <si>
    <t>286415135R</t>
  </si>
  <si>
    <t>otočná příruba d160, PP-OC, PN 16</t>
  </si>
  <si>
    <t>-916828822</t>
  </si>
  <si>
    <t>"otočná příruba d160, PP-OC, PN 16</t>
  </si>
  <si>
    <t>877321110</t>
  </si>
  <si>
    <t>Montáž elektrokolen 45° na vodovodním potrubí z PE trub d 160</t>
  </si>
  <si>
    <t>324945090</t>
  </si>
  <si>
    <t>Montáž tvarovek na vodovodním plastovém potrubí z polyetylenu PE 100 elektrotvarovek SDR 11/PN16 kolen 45° d 160</t>
  </si>
  <si>
    <t>"Montáž elektrokolen 45° na vodovodním potrubí z PE trub d 160</t>
  </si>
  <si>
    <t>28614951</t>
  </si>
  <si>
    <t>elektrokoleno 45° PE 100 PN 16 D 160mm</t>
  </si>
  <si>
    <t>718287688</t>
  </si>
  <si>
    <t>"elektrokoleno 45° PE 100 PN 16 D 160mm</t>
  </si>
  <si>
    <t>877321112</t>
  </si>
  <si>
    <t>Montáž elektrokolen 90° na vodovodním potrubí z PE trub d 160</t>
  </si>
  <si>
    <t>-1519813386</t>
  </si>
  <si>
    <t>Montáž tvarovek na vodovodním plastovém potrubí z polyetylenu PE 100 elektrotvarovek SDR 11/PN16 kolen 90° d 160</t>
  </si>
  <si>
    <t>"Montáž elektrokolen 90° na vodovodním potrubí z PE trub d 160</t>
  </si>
  <si>
    <t>28614939</t>
  </si>
  <si>
    <t>elektrokoleno 90° PE 100 PN 16 D 160mm</t>
  </si>
  <si>
    <t>-798404941</t>
  </si>
  <si>
    <t>"elektrokoleno 90° PE 100 PN 16 D 160mm</t>
  </si>
  <si>
    <t>877351102</t>
  </si>
  <si>
    <t>Montáž elektrospojek na vodovodním potrubí z PE trub d 225</t>
  </si>
  <si>
    <t>-61866667</t>
  </si>
  <si>
    <t>Montáž tvarovek na vodovodním plastovém potrubí z polyetylenu PE 100 elektrotvarovek SDR 11/PN16 spojek, oblouků nebo redukcí d 225</t>
  </si>
  <si>
    <t>"Montáž elektrospojek na vodovodním potrubí z PE trub d 225</t>
  </si>
  <si>
    <t>"3A - ODTOK Z RN 1 DO Š14</t>
  </si>
  <si>
    <t>28615981</t>
  </si>
  <si>
    <t>elektrospojka SDR 11 PE 100 PN 16 D 225mm</t>
  </si>
  <si>
    <t>1996173922</t>
  </si>
  <si>
    <t>"elektrospojka SDR 11 PE 100 PN 16 D 225mm</t>
  </si>
  <si>
    <t>28653142</t>
  </si>
  <si>
    <t>nákružek lemový PE 100 SDR 11 225mm</t>
  </si>
  <si>
    <t>-743441830</t>
  </si>
  <si>
    <t>"nákružek lemový PE 100 SDR 11 225mm, dlouhé provedení</t>
  </si>
  <si>
    <t>286415134R</t>
  </si>
  <si>
    <t>otočná příruba d225, PP-OC, PN 16</t>
  </si>
  <si>
    <t>-1822778685</t>
  </si>
  <si>
    <t>"otočná příruba d225, PP-OC, PN 16</t>
  </si>
  <si>
    <t>877371101</t>
  </si>
  <si>
    <t>Montáž elektrospojek na vodovodním potrubí z PE trub d 315</t>
  </si>
  <si>
    <t>-1129706270</t>
  </si>
  <si>
    <t>Montáž tvarovek na vodovodním plastovém potrubí z polyetylenu PE 100 elektrotvarovek SDR 11/PN16 spojek, oblouků nebo redukcí d 315</t>
  </si>
  <si>
    <t>"Montáž elektrospojek na vodovodním potrubí z PE trub d 315</t>
  </si>
  <si>
    <t>"Ppočet: 7,0ks</t>
  </si>
  <si>
    <t>7,0</t>
  </si>
  <si>
    <t>"počet: 8,0ks</t>
  </si>
  <si>
    <t>8,0</t>
  </si>
  <si>
    <t>28615984</t>
  </si>
  <si>
    <t>elektrospojka SDR 11 PE 100 PN 16 D 315mm</t>
  </si>
  <si>
    <t>1466690002</t>
  </si>
  <si>
    <t>"elektrospojka SDR 11 PE 100 PN 16 D 315mm</t>
  </si>
  <si>
    <t>"počet: 7,0ks</t>
  </si>
  <si>
    <t>28653145</t>
  </si>
  <si>
    <t>nákružek lemový PE 100 SDR 11 315mm</t>
  </si>
  <si>
    <t>-344430442</t>
  </si>
  <si>
    <t>"nákružek lemový PE 100 SDR 11 315mm, dlouhé provedení</t>
  </si>
  <si>
    <t>286415131R</t>
  </si>
  <si>
    <t>otočná příruba d315, PP-OC, PN 16</t>
  </si>
  <si>
    <t>1868001425</t>
  </si>
  <si>
    <t>"otočná příruba d315, PP-OC, PN 16</t>
  </si>
  <si>
    <t>8773752111R</t>
  </si>
  <si>
    <t>Montáž těsnící příruby DN 300</t>
  </si>
  <si>
    <t>-1119240910</t>
  </si>
  <si>
    <t>Montáž tvarovek na potrubí z trub z plastu v otevřeném výkopu jednoosých DN 300</t>
  </si>
  <si>
    <t>"Montáž těsnící příruby DN 300</t>
  </si>
  <si>
    <t>"těsnící příruba d310-327mm, EPDM, svorky z antikorozní oceli</t>
  </si>
  <si>
    <t>283420152R</t>
  </si>
  <si>
    <t>těsnící příruba d310-327mm</t>
  </si>
  <si>
    <t>1839915207</t>
  </si>
  <si>
    <t>890411851</t>
  </si>
  <si>
    <t>Bourání šachet z prefabrikovaných skruží strojně obestavěného prostoru do 1,5 m3</t>
  </si>
  <si>
    <t>-306278512</t>
  </si>
  <si>
    <t>Bourání šachet a jímek strojně velikosti obestavěného prostoru do 1,5 m3 z prefabrikovaných skruží</t>
  </si>
  <si>
    <t xml:space="preserve">Poznámka k souboru cen:_x000D_
1. Ceny jsou určeny pro vodovodní a kanalizačné šachty. 2. Šachty velikosti nad 5 m3 obestavěného prostoru se oceňují cenami katalogu 801-3 Budov a haly - bourání konstrukcí. </t>
  </si>
  <si>
    <t>"Bourání šachet z prefabrikovaných skruží strojně obestavěného prostoru do 1,5 m3</t>
  </si>
  <si>
    <t>"rozměr: Š10, DN 625, tl. stěny 0,12m, d. 0,87m, v. 0,04m, počet prstenců 4ks</t>
  </si>
  <si>
    <t>(PI*0,87*0,87*(0,04*4,0))</t>
  </si>
  <si>
    <t>890431851</t>
  </si>
  <si>
    <t>Bourání šachet z prefabrikovaných skruží strojně obestavěného prostoru do 3 m3</t>
  </si>
  <si>
    <t>379277663</t>
  </si>
  <si>
    <t>Bourání šachet a jímek strojně velikosti obestavěného prostoru přes 1,5 do 3 m3 z prefabrikovaných skruží</t>
  </si>
  <si>
    <t>"Bourání šachet z prefabrikovaných skruží strojně obestavěného prostoru do 3 m3</t>
  </si>
  <si>
    <t>"rozměr: Š11, DN 1000, tl. stěny 0,12m, d. 1,24m, hl. 1,60m</t>
  </si>
  <si>
    <t>(PI*0,62*0,62*1,60)</t>
  </si>
  <si>
    <t>"rozměr: Š12, DN 1000, tl. stěny 0,12m, d. 1,24m, hl. 1,90m</t>
  </si>
  <si>
    <t>(PI*0,62*0,62*1,90)</t>
  </si>
  <si>
    <t>"rozměr: Š13, DN 1000, tl. stěny 0,12m, d. 1,24m, hl. 1,90m</t>
  </si>
  <si>
    <t>"rozměr: Š15, DN 1000, tl. stěny 0,12m, d. 1,24m, hl. 1,87m</t>
  </si>
  <si>
    <t>(PI*0,62*0,62*1,87)</t>
  </si>
  <si>
    <t>892241111</t>
  </si>
  <si>
    <t>Tlaková zkouška vodou potrubí do 80</t>
  </si>
  <si>
    <t>1459270661</t>
  </si>
  <si>
    <t>Tlakové zkoušky vodou na potrubí DN do 80</t>
  </si>
  <si>
    <t xml:space="preserve">Poznámka k souboru cen:_x000D_
1. Ceny -2111 jsou určeny pro zabezpečení jednoho konce zkoušeného úseku jakéhokoliv druhu potrubí. 2. V cenách jsou započteny náklady: a) u cen -1111 - na přísun, montáž, demontáž a odsun zkoušecího čerpadla, napuštění tlakovou vodou a dodání vody pro tlakovou zkoušku,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 </t>
  </si>
  <si>
    <t>"Montáž potrubí z PE100 SDR 11 otevřený výkop svařovaných na tupo D 63x5,8 mm</t>
  </si>
  <si>
    <t>"2A - ČERPÁNÍ ZAOLEJOVANÝCH VOD ZE ŠACHTY S10A DO RN</t>
  </si>
  <si>
    <t>892271111</t>
  </si>
  <si>
    <t>Tlaková zkouška vodou potrubí DN 100 nebo 125</t>
  </si>
  <si>
    <t>1639286599</t>
  </si>
  <si>
    <t>Tlakové zkoušky vodou na potrubí DN 100 nebo 125</t>
  </si>
  <si>
    <t>892351111</t>
  </si>
  <si>
    <t>Tlaková zkouška vodou potrubí DN 150 nebo 200</t>
  </si>
  <si>
    <t>-1737772981</t>
  </si>
  <si>
    <t>Tlakové zkoušky vodou na potrubí DN 150 nebo 200</t>
  </si>
  <si>
    <t>892372111</t>
  </si>
  <si>
    <t>Zabezpečení konců potrubí DN do 300 při tlakových zkouškách vodou</t>
  </si>
  <si>
    <t>1106364543</t>
  </si>
  <si>
    <t>Tlakové zkoušky vodou zabezpečení konců potrubí při tlakových zkouškách DN do 300</t>
  </si>
  <si>
    <t>1+1</t>
  </si>
  <si>
    <t>"Montáž potrubí z PE100 SDR 11 otevřený výkop svařovaných na tupo D 315x28,6 mm</t>
  </si>
  <si>
    <t>892381111</t>
  </si>
  <si>
    <t>Tlaková zkouška vodou potrubí DN 250, DN 300 nebo 350</t>
  </si>
  <si>
    <t>-409064290</t>
  </si>
  <si>
    <t>Tlakové zkoušky vodou na potrubí DN 250, 300 nebo 350</t>
  </si>
  <si>
    <t>894411311</t>
  </si>
  <si>
    <t>Osazení betonových nebo železobetonových dílců pro šachty skruží rovných</t>
  </si>
  <si>
    <t>1134155930</t>
  </si>
  <si>
    <t xml:space="preserve">Poznámka k souboru cen:_x000D_
1. V cenách nejsou započteny náklady na dodání betonových nebo železobetonových dílců a těsnění; dodání těchto se oceňuje ve specifikaci. </t>
  </si>
  <si>
    <t>"Osazení železobetonových dílců pro šachty skruží rovných</t>
  </si>
  <si>
    <t>"prstenec šachtový vyrovnávací betonový 625x100x40mm</t>
  </si>
  <si>
    <t>"rozměr: Š10, DN 1000, stávající ŽB, počet: 4,0ks</t>
  </si>
  <si>
    <t>59224010</t>
  </si>
  <si>
    <t>prstenec šachtový vyrovnávací betonový 625x100x40mm</t>
  </si>
  <si>
    <t>-1610424889</t>
  </si>
  <si>
    <t>8944113111R</t>
  </si>
  <si>
    <t>Osazení plastových dílců pro šachty skruží rovných</t>
  </si>
  <si>
    <t>-803153822</t>
  </si>
  <si>
    <t>"Osazení plastových dílců pro šachty skruží rovných</t>
  </si>
  <si>
    <t>8944124111R</t>
  </si>
  <si>
    <t>Osazení plastových dílců pro šachty skruží přechodových</t>
  </si>
  <si>
    <t>811702239</t>
  </si>
  <si>
    <t>"Osazení plastových dílců pro šachty skruží přechodových</t>
  </si>
  <si>
    <t>8944141111R</t>
  </si>
  <si>
    <t>Osazení plastových dílců pro šachty skruží základových (dno)</t>
  </si>
  <si>
    <t>-1346235146</t>
  </si>
  <si>
    <t>"Osazení plastových dílců pro šachty skruží základových (dno)</t>
  </si>
  <si>
    <t>8948125511R</t>
  </si>
  <si>
    <t>Šachta dvoustěnná žebrovaná z PE DN1000, výšky 1,60 m</t>
  </si>
  <si>
    <t>-527575280</t>
  </si>
  <si>
    <t>"Šachta dvoustěnná žebrovaná z PE DN1000</t>
  </si>
  <si>
    <t>"součástí šachet je výsuvný žebřík s madlem, konus, teleskopický nástavec a betonový roznášecí prstenec</t>
  </si>
  <si>
    <t>"s gumovým těsněním a stahovacími prvky se šroubením</t>
  </si>
  <si>
    <t>"šachtového dno DN 1000 je vyplněno betonem s přivařenými PE dříkem dl. 200mm</t>
  </si>
  <si>
    <t>"žlab v šachtě je se spádem do 1%, náklon vložek 9 promile</t>
  </si>
  <si>
    <t>"toky a odtoky májí navařené polyetylenové potrubí</t>
  </si>
  <si>
    <t>"rozměr: Š11, DN 1000 PE, výška 1,60m, napojení potrubí DN 300 - 110</t>
  </si>
  <si>
    <t>8948125512R</t>
  </si>
  <si>
    <t>Šachta dvoustěnná žebrovaná z PE DN1000, výšky 1,83 m</t>
  </si>
  <si>
    <t>-1616717841</t>
  </si>
  <si>
    <t>"rozměr: Š14, DN 1000 PE, výška 1,83m, napojení potrubí DN 300 - 300,110</t>
  </si>
  <si>
    <t>8948125513R</t>
  </si>
  <si>
    <t>Šachta dvoustěnná žebrovaná z PE DN1000, výšky 1,87 m</t>
  </si>
  <si>
    <t>-702128057</t>
  </si>
  <si>
    <t>"rozměr: Š15, DN 1000 PE, výška 1,87m, napojení potrubí DN 300 - 300</t>
  </si>
  <si>
    <t>8948125514R</t>
  </si>
  <si>
    <t>Šachta dvoustěnná žebrovaná z PE DN1000, výšky 2,13 m</t>
  </si>
  <si>
    <t>-1866148369</t>
  </si>
  <si>
    <t>"rozměr: Š15A, DN 1000 PE, výška 2,13m, napojení potrubí DN 300 - 300</t>
  </si>
  <si>
    <t>8948125515R</t>
  </si>
  <si>
    <t>Šachta dvoustěnná žebrovaná z PE DN1000, výšky 1,95 m</t>
  </si>
  <si>
    <t>-504720523</t>
  </si>
  <si>
    <t>"rozměr: Š15B, DN 1000 PE, výška 1,95m, napojení potrubí DN 300 - 300</t>
  </si>
  <si>
    <t>899103211</t>
  </si>
  <si>
    <t>Demontáž poklopů litinových nebo ocelových včetně rámů hmotnosti přes 100 do 150 kg</t>
  </si>
  <si>
    <t>-294026600</t>
  </si>
  <si>
    <t>Demontáž poklopů litinových a ocelových včetně rámů, hmotnosti jednotlivě přes 100 do 150 Kg</t>
  </si>
  <si>
    <t>"Demontáž poklopů litinových nebo ocelových včetně rámů hmotnosti přes 100 do 150 kg</t>
  </si>
  <si>
    <t xml:space="preserve">"rozměr: Š11, DN 1000 </t>
  </si>
  <si>
    <t xml:space="preserve">"rozměr: Š12, DN 1000 </t>
  </si>
  <si>
    <t xml:space="preserve">"rozměr: Š13, DN 1000 </t>
  </si>
  <si>
    <t xml:space="preserve">"rozměr: Š15, DN 1000 </t>
  </si>
  <si>
    <t>"rozměr: Š10, DN 1000</t>
  </si>
  <si>
    <t>899104112</t>
  </si>
  <si>
    <t>Osazení poklopů litinových nebo ocelových včetně rámů pro třídu zatížení D400, E600</t>
  </si>
  <si>
    <t>-1867187399</t>
  </si>
  <si>
    <t>Osazení poklopů litinových a ocelových včetně rámů pro třídu zatížení D400, E600</t>
  </si>
  <si>
    <t xml:space="preserve">Poznámka k souboru cen:_x000D_
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 </t>
  </si>
  <si>
    <t>"Osazení poklopů litinových nebo ocelových včetně rámů pro třídu zatížení D400</t>
  </si>
  <si>
    <t>"poklop šachtový s rámem DN600 třída D 400,  bez odvětrání</t>
  </si>
  <si>
    <t>"rozměr: Š11, DN 1000 PE</t>
  </si>
  <si>
    <t>"rozměr: Š14, DN 1000 PE</t>
  </si>
  <si>
    <t>"rozměr: Š15, DN 1000 PE</t>
  </si>
  <si>
    <t>"rozměr: Š15A, DN 1000 PE</t>
  </si>
  <si>
    <t>"rozměr: Š15B, DN 1000 PE</t>
  </si>
  <si>
    <t>"rozměr: Š10, DN 1000, stávající ŽB, výměna poklopu</t>
  </si>
  <si>
    <t>55241402</t>
  </si>
  <si>
    <t>poklop šachtový s rámem DN600 třída D 400,  bez odvětrání</t>
  </si>
  <si>
    <t>-1746445970</t>
  </si>
  <si>
    <t>899620151</t>
  </si>
  <si>
    <t>Obetonování plastové šachty z polypropylenu betonem prostým tř. C 25/30 otevřený výkop</t>
  </si>
  <si>
    <t>1502047611</t>
  </si>
  <si>
    <t>Obetonování plastových šachet z polypropylenu betonem prostým v otevřeném výkopu, beton tř. C 25/30</t>
  </si>
  <si>
    <t>"Obetonování plastové šachty z polypropylenu betonem prostým tř. C 25/30 otevřený výkop</t>
  </si>
  <si>
    <t>"Prostor mezi stěnami šachetního dna bude vyplněn betonem typu C25/30</t>
  </si>
  <si>
    <t>"rozměr: Š11, DN 1000 PE, výška 1,60m, tl. obetonování 0,10m, průměr d. 1,1m</t>
  </si>
  <si>
    <t>(PI*0,55*0,55*1,60)-(PI*0,50*0,50*1,60)</t>
  </si>
  <si>
    <t>"rozměr: Š14, DN 1000 PE, výška 1,83m, tl. obetonování 0,05m, průměr d. 1,1m</t>
  </si>
  <si>
    <t>(PI*0,55*0,55*1,83)-(PI*0,50*0,50*1,83)</t>
  </si>
  <si>
    <t>"rozměr: Š15, DN 1000 PE, výška 1,87m, tl. obetonování 0,05m, průměr d. 1,1m</t>
  </si>
  <si>
    <t>(PI*0,55*0,55*1,87)-(PI*0,50*0,50*1,87)</t>
  </si>
  <si>
    <t>"rozměr: Š15A, DN 1000 PE, výška 2,13m, tl. obetonování 0,05m, průměr d. 1,1m</t>
  </si>
  <si>
    <t>(PI*0,55*0,55*2,13)-(PI*0,50*0,50*2,13)</t>
  </si>
  <si>
    <t>"rozměr: Š15B, DN 1000 PE, výška 1,95m, tl. obetonování 0,05m, průměr d. 1,1m</t>
  </si>
  <si>
    <t>(PI*0,55*0,55*1,95)-(PI*0,50*0,50*1,95)</t>
  </si>
  <si>
    <t>899623171</t>
  </si>
  <si>
    <t>Obetonování potrubí nebo zdiva stok betonem prostým tř. C 25/30 v otevřeném výkopu</t>
  </si>
  <si>
    <t>9601407</t>
  </si>
  <si>
    <t>Obetonování potrubí nebo zdiva stok betonem prostým v otevřeném výkopu, beton tř. C 25/30</t>
  </si>
  <si>
    <t xml:space="preserve">Poznámka k souboru cen:_x000D_
1. Obetonování zdiva stok ve štole se oceňuje cenami souboru cen 359 31-02 Výplň za rubem cihelného zdiva stok části A 03 tohoto katalogu. </t>
  </si>
  <si>
    <t>"obetonování chráničky pod kolejemi, beton tř. C25/30 X0</t>
  </si>
  <si>
    <t>"rozměr: dl. 3,9m, řez pl. 0,158m2</t>
  </si>
  <si>
    <t>3,90*0,158</t>
  </si>
  <si>
    <t>899721111</t>
  </si>
  <si>
    <t>Signalizační vodič DN do 150 mm na potrubí</t>
  </si>
  <si>
    <t>1918294232</t>
  </si>
  <si>
    <t>Signalizační vodič na potrubí DN do 150 mm</t>
  </si>
  <si>
    <t>"Signalizační vodič DN do 150 mm na potrubí</t>
  </si>
  <si>
    <t>13,20</t>
  </si>
  <si>
    <t>"rozměr: dl. 9,00m, potrubí dvouvrstvé PE100, SDR 11 110x10,0</t>
  </si>
  <si>
    <t>9,00</t>
  </si>
  <si>
    <t>"rozměr: dl. 26,00m, potrubí dvouvrstvé PE100, SDR 11 63x5,8</t>
  </si>
  <si>
    <t>26,00</t>
  </si>
  <si>
    <t>"rozměr: dl. 8,0m</t>
  </si>
  <si>
    <t>"rozměr: dl. 10,25m, potrubí dvouvrstvé PE100, SDR 11 160x14,6</t>
  </si>
  <si>
    <t>10,25</t>
  </si>
  <si>
    <t>899721112</t>
  </si>
  <si>
    <t>Signalizační vodič DN nad 150 mm na potrubí</t>
  </si>
  <si>
    <t>-733410617</t>
  </si>
  <si>
    <t>Signalizační vodič na potrubí DN nad 150 mm</t>
  </si>
  <si>
    <t xml:space="preserve">"rozměr: dl. 18,00m, potrubí dvouvrstvé PE100, SDR 11 315x28,6 </t>
  </si>
  <si>
    <t>18,00</t>
  </si>
  <si>
    <t>"rozměr: dl. 2,00m, potrubí dvouvrstvé PE100, SDR 11 225x20,5</t>
  </si>
  <si>
    <t>2,00</t>
  </si>
  <si>
    <t xml:space="preserve">"rozměr: dl. 30,00m, potrubí dvouvrstvé PE100, SDR 11 315x28,6 </t>
  </si>
  <si>
    <t>30,00</t>
  </si>
  <si>
    <t>899722113</t>
  </si>
  <si>
    <t>Krytí potrubí z plastů výstražnou fólií z PVC 34cm</t>
  </si>
  <si>
    <t>-479468068</t>
  </si>
  <si>
    <t>Krytí potrubí z plastů výstražnou fólií z PVC šířky 34cm</t>
  </si>
  <si>
    <t>899911122</t>
  </si>
  <si>
    <t>Kluzná objímka výšky 41 mm vnějšího průměru potrubí do 222 mm</t>
  </si>
  <si>
    <t>1555737275</t>
  </si>
  <si>
    <t>Kluzné objímky (pojízdná sedla)  pro zasunutí potrubí do chráničky výšky 41 mm vnějšího průměru potrubí do 222 mm</t>
  </si>
  <si>
    <t>"Kluzná objímka výšky 36 mm vnějšího průměru potrubí do 222 mm</t>
  </si>
  <si>
    <t>"rozměr: dl. chráničky 14,0m, rozteč mezi koplety 1,5m, na konci chráničky použít zdvojených objímek, počet: 12,0ks</t>
  </si>
  <si>
    <t>12,0</t>
  </si>
  <si>
    <t>8999111321R</t>
  </si>
  <si>
    <t>Kluzná objímka výšky 50 mm vnějšího průměru potrubí do 183 mm</t>
  </si>
  <si>
    <t>886452520</t>
  </si>
  <si>
    <t>Kluzné objímky (pojízdná sedla)  pro zasunutí potrubí do chráničky výšky 50 mm vnějšího průměru potrubí do 183 mm</t>
  </si>
  <si>
    <t>"Kluzná objímka výšky 50 mm vnějšího průměru potrubí do 183 mm</t>
  </si>
  <si>
    <t>"rozměr: dl. chráničky 5,0m, rozteč mezi koplety 1,5m, na konci chráničky použít zdvojených objímek, počet: 5,0ks</t>
  </si>
  <si>
    <t>899913142</t>
  </si>
  <si>
    <t>Uzavírací manžeta chráničky potrubí DN 100 x 200</t>
  </si>
  <si>
    <t>-2089966592</t>
  </si>
  <si>
    <t>Koncové uzavírací manžety chrániček  DN potrubí x DN chráničky DN 100 x 200</t>
  </si>
  <si>
    <t xml:space="preserve">Poznámka k souboru cen:_x000D_
1. V cenách jsou započteny i náklady na nerezové upínací pásky daných průměrů. </t>
  </si>
  <si>
    <t>"Uzavírací manžeta chráničky potrubí DN 100 x 200</t>
  </si>
  <si>
    <t>899913152</t>
  </si>
  <si>
    <t>Uzavírací manžeta chráničky potrubí DN 150 x 250</t>
  </si>
  <si>
    <t>480215885</t>
  </si>
  <si>
    <t>Koncové uzavírací manžety chrániček  DN potrubí x DN chráničky DN 150 x 250</t>
  </si>
  <si>
    <t>"Uzavírací manžeta chráničky potrubí DN 150 x 250</t>
  </si>
  <si>
    <t>8999131611R</t>
  </si>
  <si>
    <t>Uzavírací manžeta chráničky potrubí DN 200 x 350</t>
  </si>
  <si>
    <t>-887295571</t>
  </si>
  <si>
    <t>Koncové uzavírací manžety chrániček  DN potrubí x DN chráničky DN 200 x 350</t>
  </si>
  <si>
    <t>"Uzavírací manžeta chráničky potrubí DN 200 x 350</t>
  </si>
  <si>
    <t>899914112</t>
  </si>
  <si>
    <t>Montáž ocelové chráničky D 219 x 10 mm</t>
  </si>
  <si>
    <t>1731457191</t>
  </si>
  <si>
    <t>Montáž ocelové chráničky v otevřeném výkopu vnějšího průměru D 219 x 10 mm</t>
  </si>
  <si>
    <t>"Montáž ocelové chráničky D 219 x 6,3 mm</t>
  </si>
  <si>
    <t>"rozměr: dl. 14,0m</t>
  </si>
  <si>
    <t>14,0</t>
  </si>
  <si>
    <t>14011106</t>
  </si>
  <si>
    <t>trubka ocelová bezešvá hladká jakost 11 353 219x6,3mm</t>
  </si>
  <si>
    <t>-1189226252</t>
  </si>
  <si>
    <t>"trubka ocelová bezešvá hladká jakost 11 353 219x6,3mm</t>
  </si>
  <si>
    <t>1919859764</t>
  </si>
  <si>
    <t>"Montáž ocelové chráničky D 273 x 6,3 mm</t>
  </si>
  <si>
    <t>"rozměry: dl. 5,0m</t>
  </si>
  <si>
    <t>55283930</t>
  </si>
  <si>
    <t>trubka ocelová bezešvá hladká jakost 11 353 273x6,3mm</t>
  </si>
  <si>
    <t>740098426</t>
  </si>
  <si>
    <t>"trubka ocelová bezešvá hladká jakost 11 353 273x6,3mm</t>
  </si>
  <si>
    <t>8999141141R</t>
  </si>
  <si>
    <t>Montáž ocelové chráničky D 355 x 7,1 mm</t>
  </si>
  <si>
    <t>-1066145936</t>
  </si>
  <si>
    <t>Montáž ocelové chráničky v otevřeném výkopu vnějšího průměru D 355 x 7,1 mm</t>
  </si>
  <si>
    <t>"rozměr: dl. 3,9m</t>
  </si>
  <si>
    <t>3,9</t>
  </si>
  <si>
    <t>14011078R</t>
  </si>
  <si>
    <t>trubka ocelová bezešvá hladká jakost 11 353 355,6x7,1mm</t>
  </si>
  <si>
    <t>1505748258</t>
  </si>
  <si>
    <t>"1 - Nátok te stáčiště do obslužny odlučovače</t>
  </si>
  <si>
    <t>"potrubí DN100 ocel tř. 1.0319, D355,6 tl. 7,1mm</t>
  </si>
  <si>
    <t xml:space="preserve">"rozměry: </t>
  </si>
  <si>
    <t>3,90</t>
  </si>
  <si>
    <t>916131212</t>
  </si>
  <si>
    <t>Osazení silničního obrubníku betonového stojatého bez boční opěry do lože z betonu prostého</t>
  </si>
  <si>
    <t>-938257957</t>
  </si>
  <si>
    <t>Osazení silničního obrubníku betonového se zřízením lože, s vyplněním a zatřením spár cementovou maltou stojatého bez boční opěry, do lože z betonu prostého</t>
  </si>
  <si>
    <t xml:space="preserve">Poznámka k souboru cen:_x000D_
1. V cenách silničních obrubníků ležatých i stojatých jsou započteny: a) pro osazení do lože z kameniva těženého i náklady na dodání hmot pro lože tl. 80 až 100 mm, b) pro osazení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 dlažebních kostek. 3. V cenách nejsou započteny náklady na dodání obrubníků, tyto se oceňují ve specifikaci. </t>
  </si>
  <si>
    <t>"Osazení silničního obrubníku betonového stojatého bez boční opěry do lože z betonu prostého</t>
  </si>
  <si>
    <t>"obrubník betonový silniční 1000x150x300mm</t>
  </si>
  <si>
    <t>"rozměr: dl. 2,0m</t>
  </si>
  <si>
    <t>"obrubník betonový silniční 1000x150x250mm</t>
  </si>
  <si>
    <t>"rozměr: dl. 98,0m</t>
  </si>
  <si>
    <t>98,0</t>
  </si>
  <si>
    <t>59217031</t>
  </si>
  <si>
    <t>obrubník betonový silniční 1000x150x250mm</t>
  </si>
  <si>
    <t>-572326245</t>
  </si>
  <si>
    <t>919111112</t>
  </si>
  <si>
    <t>Řezání dilatačních spár š 4 mm hl do 80 mm příčných nebo podélných v čerstvém CB krytu</t>
  </si>
  <si>
    <t>1176157682</t>
  </si>
  <si>
    <t>Řezání dilatačních spár v čerstvém cementobetonovém krytu  příčných nebo podélných, šířky 4 mm, hloubky přes 60 do 80 mm</t>
  </si>
  <si>
    <t xml:space="preserve">Poznámka k souboru cen:_x000D_
1. V cenách jsou započteny i náklady na vyčištění spár po řezání. </t>
  </si>
  <si>
    <t>"Řezání dilatačních spár š 4 mm hl do 80 mm příčných nebo podélných v čerstvém CB krytu</t>
  </si>
  <si>
    <t>"prvotní řezání při hydraraci betonu (Do 24hod po betonáži)</t>
  </si>
  <si>
    <t>"rozměr: dl. 54,3m, hl. 70mm, š. 4mm</t>
  </si>
  <si>
    <t>54,3</t>
  </si>
  <si>
    <t>9191112131R</t>
  </si>
  <si>
    <t>Řezání spár pro vytvoření komůrky š 10 mm hl 32 mm pro těsnící zálivku v CB krytu</t>
  </si>
  <si>
    <t>-560779282</t>
  </si>
  <si>
    <t>Řezání dilatačních spár v čerstvém cementobetonovém krytu  vytvoření komůrky pro těsnící zálivku šířky 10 mm, hloubky 32 mm</t>
  </si>
  <si>
    <t>"Řezání spár pro vytvoření komůrky š 10 mm hl 32 mm pro těsnící zálivku v CB krytu</t>
  </si>
  <si>
    <t>"druhotné řezání po vytvrdnutí betonu pro zálivku</t>
  </si>
  <si>
    <t>"rozměr: dl. 54,3m, hl. 32mm, š. 10mm</t>
  </si>
  <si>
    <t>9191221111R</t>
  </si>
  <si>
    <t>Těsnění spár zálivkou za tepla pro komůrky š 10 mm hl 15 mm s těsnicím profilem</t>
  </si>
  <si>
    <t>1590787075</t>
  </si>
  <si>
    <t>Utěsnění dilatačních spár zálivkou za tepla  v cementobetonovém nebo živičném krytu včetně adhezního nátěru s těsnicím profilem pod zálivkou, pro komůrky šířky 10 mm, hloubky 15 mm</t>
  </si>
  <si>
    <t>"Těsnění spár zálivkou za tepla pro komůrky š 10 mm hl 15 mm s těsnicím profilem</t>
  </si>
  <si>
    <t>"asfaltová zálivka z modifikovaného asfaltu</t>
  </si>
  <si>
    <t>"rozměr: dl. 54,3m, hl. 15mm, š. 10mm</t>
  </si>
  <si>
    <t>919726122</t>
  </si>
  <si>
    <t>Geotextilie pro ochranu, separaci a filtraci netkaná měrná hmotnost do 300 g/m2</t>
  </si>
  <si>
    <t>-1253106698</t>
  </si>
  <si>
    <t>Geotextilie netkaná pro ochranu, separaci nebo filtraci měrná hmotnost přes 200 do 300 g/m2</t>
  </si>
  <si>
    <t xml:space="preserve">Poznámka k souboru cen:_x000D_
1. V cenách jsou započteny i náklady na položení a dodání geotextilie včetně přesahů. </t>
  </si>
  <si>
    <t>"Geotextilie pro ochranu, separaci a filtraci netkaná měrná hmotnost do 300 g/m2</t>
  </si>
  <si>
    <t>"rozměr: pl. nové komunikace 224,0m2, přesah 0,8m, dl. 102,0m</t>
  </si>
  <si>
    <t>224,0+(0,8*102,0)</t>
  </si>
  <si>
    <t>265171820</t>
  </si>
  <si>
    <t>919732211</t>
  </si>
  <si>
    <t>Styčná spára napojení nového živičného povrchu na stávající za tepla š 15 mm hl 25 mm s prořezáním</t>
  </si>
  <si>
    <t>-1768246114</t>
  </si>
  <si>
    <t>Styčná pracovní spára při napojení nového živičného povrchu na stávající se zalitím za tepla modifikovanou asfaltovou hmotou s posypem vápenným hydrátem šířky do 15 mm, hloubky do 25 mm včetně prořezání spáry</t>
  </si>
  <si>
    <t xml:space="preserve">Poznámka k souboru cen:_x000D_
1. V cenách jsou započteny i náklady na vyčištění spár, na impregnaci a zalití spár včetně dodání hmot. </t>
  </si>
  <si>
    <t>"Styčná spára napojení nového povrchu na stávající za tepla š 15 mm hl 25 mm s prořezáním</t>
  </si>
  <si>
    <t>"rozměr: dl. 3,5m, hl. 25mm, š. 15mm</t>
  </si>
  <si>
    <t>3,5</t>
  </si>
  <si>
    <t>938909331</t>
  </si>
  <si>
    <t>Čištění vozovek metením ručně podkladu nebo krytu betonového nebo živičného</t>
  </si>
  <si>
    <t>1665400308</t>
  </si>
  <si>
    <t>Čištění vozovek metením bláta, prachu nebo hlinitého nánosu s odklizením na hromady na vzdálenost do 20 m nebo naložením na dopravní prostředek ručně povrchu podkladu nebo krytu betonového nebo živičného</t>
  </si>
  <si>
    <t xml:space="preserve">Poznámka k souboru cen:_x000D_
1. Ceny jsou určeny pro očištění: a) povrchu stávající vozovky, b) povrchu rozestavěné trvalé vozovky, předepíše-li projekt užívat nově zřizovanou vozovku po dobu výstavby ještě před zřízením konečného závěrečného krytu. 2. V cenách nejsou započteny náklady na vodorovnou dopravu odstraněného materiálu, která se oceňuje cenami souboru cen 997 22-15 Vodorovná doprava suti. </t>
  </si>
  <si>
    <t>953241213</t>
  </si>
  <si>
    <t>Osazení smykových dilatačních trnů D 25 mm pro nižší zatížení nerez nebo pozink s pouzdrem</t>
  </si>
  <si>
    <t>1501881644</t>
  </si>
  <si>
    <t>Osazení smykových trnů do dilatačních spár  jednoduchých pro nižší zatížení z nerezové nebo pozinkované oceli s pouzdrem z nerezové oceli nebo plastu, průměr 25 mm</t>
  </si>
  <si>
    <t xml:space="preserve">Poznámka k souboru cen:_x000D_
1. V cenách -1111 až -1114 jsou započteny i náklady na osazení smykového trnu, v cenách -1211 až -1517 i náklady na osazení smykového trnu a pouzdra do obou dilatačních celků. 2. V cenách nejsou započteny náklady na dodávku smykového trnu, pouzdra a protipožární manžety, které se oceňují ve specifikaci. 3. V cenách nejsou započteny náklady na přídavnou výztuž, která se oceňuje současně s výztuží betonářskou. </t>
  </si>
  <si>
    <t>"Osazení smykových dilatačních trnů D 25 mm pro nižší zatížení nerez nebo pozink s pouzdrem</t>
  </si>
  <si>
    <t>"ocelový trn d25 - 500 s plastovým 0,3mm</t>
  </si>
  <si>
    <t>"počet: 56,0ks, 1ks/bm</t>
  </si>
  <si>
    <t>56,0</t>
  </si>
  <si>
    <t>00177291R</t>
  </si>
  <si>
    <t>ocelový dilatační trn d25 - 500 s plastovým 0,3mm</t>
  </si>
  <si>
    <t>-278077647</t>
  </si>
  <si>
    <t>9533121221R</t>
  </si>
  <si>
    <t>Vložky do svislých dilatačních spár z polyethylénu profilu d13mm</t>
  </si>
  <si>
    <t>-330005161</t>
  </si>
  <si>
    <t>Vložky do svislých dilatačních spár z polyethylénu profilu d13mm, včetně dodání a osazení</t>
  </si>
  <si>
    <t>"Vložky do svislých dilatačních spár z polyethylénu profilu d13mm</t>
  </si>
  <si>
    <t>"předtěsnění - polyethylén. profilem d13mm</t>
  </si>
  <si>
    <t>"rozměr: dl. 54,3m, tl. 13mm, š. 10mm</t>
  </si>
  <si>
    <t>9533334181R</t>
  </si>
  <si>
    <t>Těsnící pás do dilatačních spar betonových kcí vnější š 180 mm</t>
  </si>
  <si>
    <t>919263707</t>
  </si>
  <si>
    <t>Těsnící pás do betonových konstrukcí do dilatačních spar vnější, pokládaný na bednění nebo podkladní beton z vnější strany konstrukce šířky 180 mm</t>
  </si>
  <si>
    <t>"Těsnící pás do dilatačních spar betonových kcí vnější š 180 mm</t>
  </si>
  <si>
    <t>953334312</t>
  </si>
  <si>
    <t>Kombinovaný těsnící PVC pás s bobtnavým profilem do pracovních spar betonových kcí š 125 mm</t>
  </si>
  <si>
    <t>1477156042</t>
  </si>
  <si>
    <t>Kombinovaný těsnící pás do pracovních spar betonových konstrukcí PVC pás s bobtnavým kruhovým profilem šířky 125 mm</t>
  </si>
  <si>
    <t>"Kombinovaný těsnící PVC pás s bobtnavým profilem do pracovních spar betonových kcí š 125 mm</t>
  </si>
  <si>
    <t>(2*PI*0,1315)*2</t>
  </si>
  <si>
    <t>961044111</t>
  </si>
  <si>
    <t>Bourání základů z betonu prostého</t>
  </si>
  <si>
    <t>67561968</t>
  </si>
  <si>
    <t>Bourání základů z betonu  prostého</t>
  </si>
  <si>
    <t>"bourání stávajíícho obetonování stávajícího potrubí</t>
  </si>
  <si>
    <t>"rozměr: dl. 21,70m, řez pl. 0,315</t>
  </si>
  <si>
    <t>0,315*21,70</t>
  </si>
  <si>
    <t>977151128</t>
  </si>
  <si>
    <t>Jádrové vrty diamantovými korunkami do D 300 mm do stavebních materiálů</t>
  </si>
  <si>
    <t>-45443849</t>
  </si>
  <si>
    <t>Jádrové vrty diamantovými korunkami do stavebních materiálů (železobetonu, betonu, cihel, obkladů, dlažeb, kamene) průměru přes 250 do 300 mm</t>
  </si>
  <si>
    <t>0,12</t>
  </si>
  <si>
    <t>9771511331R</t>
  </si>
  <si>
    <t>Jádrové vrty diamantovými korunkami do D 600 mm do stavebních materiálů</t>
  </si>
  <si>
    <t>652784196</t>
  </si>
  <si>
    <t>Jádrové vrty diamantovými korunkami do stavebních materiálů (železobetonu, betonu, cihel, obkladů, dlažeb, kamene) průměru přes 500 do 600 mm</t>
  </si>
  <si>
    <t>0,120</t>
  </si>
  <si>
    <t>997211612</t>
  </si>
  <si>
    <t>Nakládání vybouraných hmot na dopravní prostředky pro vodorovnou dopravu</t>
  </si>
  <si>
    <t>-1036357407</t>
  </si>
  <si>
    <t>Nakládání suti nebo vybouraných hmot  na dopravní prostředky pro vodorovnou dopravu vybouraných hmot</t>
  </si>
  <si>
    <t>"KOV suť hmotnost celkem 6,779t</t>
  </si>
  <si>
    <t>6,779</t>
  </si>
  <si>
    <t>"BETON suť hmotnost celkem 5,267t</t>
  </si>
  <si>
    <t>5,267</t>
  </si>
  <si>
    <t>"KOV suť hmotnost celkem 0,750t</t>
  </si>
  <si>
    <t>0,750</t>
  </si>
  <si>
    <t>"BETON suť hmotnost celkem 0,730t</t>
  </si>
  <si>
    <t>0,730</t>
  </si>
  <si>
    <t>"BETON suť hmotnost celkem 0,094t</t>
  </si>
  <si>
    <t>0,094</t>
  </si>
  <si>
    <t>"BETON suť hmotnost celkem 0,034t</t>
  </si>
  <si>
    <t>0,034</t>
  </si>
  <si>
    <t>"BETON suť hmotnost celkem 13,672t</t>
  </si>
  <si>
    <t>13,672</t>
  </si>
  <si>
    <t>-1843361606</t>
  </si>
  <si>
    <t xml:space="preserve">Poznámka k souboru cen:_x000D_
1. Ceny nelze použít pro vodorovnou dopravu suti po železnici, po vodě nebo neobvyklými dopravními prostředky. 2. Je-li na dopravní dráze pro vodorovnou dopravu suti překážka, pro kterou je nutno suť překládat z jednoho dopravního prostředku na druhý, oceňuje se tato doprava v každém úseku samostatně. 3. Ceny 997 22-155 jsou určeny pro sypký materiál, např. kamenivo a hmoty kamenitého charakteru stmelené vápnem, cementem nebo živicí. 4. Ceny 997 22-156 jsou určeny pro drobný kusový materiál (dlažební kostky, lomový kámen). </t>
  </si>
  <si>
    <t>"KÁMEN suť hmotnsot celkem 87,120t</t>
  </si>
  <si>
    <t>87,120</t>
  </si>
  <si>
    <t>"ÚKLID suť hmotnsot celkem 4,480t</t>
  </si>
  <si>
    <t>4,480</t>
  </si>
  <si>
    <t>"KÁMEN suť hmotnsot celkem 3,388t</t>
  </si>
  <si>
    <t>3,388</t>
  </si>
  <si>
    <t>-1189027725</t>
  </si>
  <si>
    <t>"BETON suť hmotnost celkem 11,600t</t>
  </si>
  <si>
    <t>11,600</t>
  </si>
  <si>
    <t>"GEOTEXTILIE suť hmotnost celkem 0,042t</t>
  </si>
  <si>
    <t>0,042</t>
  </si>
  <si>
    <t>"ŽB PANELY suť hmotnsot celkem 18,638t</t>
  </si>
  <si>
    <t>18,638</t>
  </si>
  <si>
    <t>9972215612R</t>
  </si>
  <si>
    <t>1878845002</t>
  </si>
  <si>
    <t>997221571</t>
  </si>
  <si>
    <t>-404361631</t>
  </si>
  <si>
    <t xml:space="preserve">Poznámka k souboru cen:_x000D_
1. Ceny nelze použít pro vodorovnou dopravu vybouraných hmot po železnici, po vodě nebo neobvyklými dopravními prostředky. 2. Je-li na dopravní dráze pro vodorovnou dopravu vybouraných hmot překážka, pro kterou je nutno vybourané hmoty překládat z jednoho dopravního prostředku na druhý, oceňuje se tato doprava v každém úseku samostatně. </t>
  </si>
  <si>
    <t>"BETON suť hmotnsot celkem 123,750t</t>
  </si>
  <si>
    <t>123,750</t>
  </si>
  <si>
    <t>"BETON suť hmotnost celkem 2,582t</t>
  </si>
  <si>
    <t>2,582</t>
  </si>
  <si>
    <t>998273102</t>
  </si>
  <si>
    <t>Přesun hmot pro trubní vedení z trub litinových otevřený výkop</t>
  </si>
  <si>
    <t>-567588642</t>
  </si>
  <si>
    <t>Přesun hmot pro trubní vedení hloubené z trub litinových pro vodovody nebo kanalizace v otevřeném výkopu dopravní vzdálenost do 15 m</t>
  </si>
  <si>
    <t xml:space="preserve">Poznámka k souboru cen:_x000D_
1. Položky přesunu hmot nelze užít pro zeminu, sypaniny, štěrkopísek, kamenivo ap. Případná manipulace s tímto materiálem se oceňuje souborem cen 162 .0-11 Vodorovné přemístění výkopku nebo sypaniny katalogu 800-1 Zemní práce. </t>
  </si>
  <si>
    <t>711521131</t>
  </si>
  <si>
    <t>Provedení hydroizolace potrubí za horka asfaltovým nátěrem</t>
  </si>
  <si>
    <t>1005372018</t>
  </si>
  <si>
    <t>Provedení izolace potrubí, nádrží, stok a kanalizačních šachet natěradly a tmely za horka  nátěrem asfaltovým</t>
  </si>
  <si>
    <t>"Provedení hydroizolace potrubí za horka asfaltovým nátěrem</t>
  </si>
  <si>
    <t>"uloženo ve výkopu a potrubí bude opatřeno asfaltovým penetračním nátěrem, 2x</t>
  </si>
  <si>
    <t>"rozměry: dl. 5,0m, d. 273mm, trubka ocelová bezešvá hladká jakost 11 353 273x6,3mm</t>
  </si>
  <si>
    <t>(2*PI*0,1365*5,0)*2</t>
  </si>
  <si>
    <t>"rozměr: dl. 9,6m, d. 219mm, trubka ocelová bezešvá hladká jakost 11 353 219x6,3mm</t>
  </si>
  <si>
    <t>(2*PI*0,1095*9,6)*2</t>
  </si>
  <si>
    <t>"rozměr: dl. 3,9m, d. 355mm, trubka ocelová bezešvá hladká jakost 11 353 355x7,1mm</t>
  </si>
  <si>
    <t>(2*PI*0,1775*3,9)*2</t>
  </si>
  <si>
    <t>11163178</t>
  </si>
  <si>
    <t>lak hydroizolační asfaltový pro izolaci trub</t>
  </si>
  <si>
    <t>257478026</t>
  </si>
  <si>
    <t>Poznámka k položce:_x000D_
Spotřeba: 0,3-0,5 kg/m2</t>
  </si>
  <si>
    <t>"uloženo ve výkopu a potrubí bude opatřeno asfaltovým penetračním nátěrem - 2x</t>
  </si>
  <si>
    <t>30,486*0,0004 'Přepočtené koeficientem množství</t>
  </si>
  <si>
    <t>208</t>
  </si>
  <si>
    <t>1237971549</t>
  </si>
  <si>
    <t>722</t>
  </si>
  <si>
    <t>Zdravotechnika - vnitřní vodovod</t>
  </si>
  <si>
    <t>209</t>
  </si>
  <si>
    <t>722173208R</t>
  </si>
  <si>
    <t>Potrubí vodovodní plastové PE kotvené násuvnou objímkou kovovou D 63 mm</t>
  </si>
  <si>
    <t>-1584501768</t>
  </si>
  <si>
    <t xml:space="preserve">Poznámka k souboru cen:_x000D_
1. V cenách -4001 až -4088 jsou započteny náklady na montáž a dodávku potrubí a tvarovek. </t>
  </si>
  <si>
    <t>"kotvení objímkou á 1,00m</t>
  </si>
  <si>
    <t>"rozměr: dl. 2,20m</t>
  </si>
  <si>
    <t>2,20</t>
  </si>
  <si>
    <t>"rozměr: dl. 3,25m</t>
  </si>
  <si>
    <t>3,25</t>
  </si>
  <si>
    <t>210</t>
  </si>
  <si>
    <t>722173209R</t>
  </si>
  <si>
    <t>Potrubí vodovodní plastové PE kotvené násuvnou objímkou kovovou D 110 mm</t>
  </si>
  <si>
    <t>-2004465500</t>
  </si>
  <si>
    <t>"Montáž potrubí z PE100 SDR 11 otevřený výkop svařovaných na tupo D 110</t>
  </si>
  <si>
    <t>"rozměr: dl. 3,15m</t>
  </si>
  <si>
    <t>3,15</t>
  </si>
  <si>
    <t>211</t>
  </si>
  <si>
    <t>722173210R</t>
  </si>
  <si>
    <t>Potrubí vodovodní plastové PE kotvené násuvnou objímkou kovovou D 160 mm</t>
  </si>
  <si>
    <t>-788664280</t>
  </si>
  <si>
    <t>"Montáž potrubí z PE100 SDR 11 otevřený výkop svařovaných na tupo D 160 mm</t>
  </si>
  <si>
    <t>"2 - ODTOK Z OBSLUŽNY ODLUČOVAČE DO RN</t>
  </si>
  <si>
    <t>"rozměr: dl. 1,05m</t>
  </si>
  <si>
    <t>1,50</t>
  </si>
  <si>
    <t>212</t>
  </si>
  <si>
    <t>998722101</t>
  </si>
  <si>
    <t>Přesun hmot tonážní pro vnitřní vodovod v objektech v do 6 m</t>
  </si>
  <si>
    <t>2069580461</t>
  </si>
  <si>
    <t>Přesun hmot pro vnitřní vodovod  stanovený z hmotnosti přesunovaného materiálu vodorovná dopravní vzdálenost do 50 m v objektech výšky do 6 m</t>
  </si>
  <si>
    <t>213</t>
  </si>
  <si>
    <t>-1756797931</t>
  </si>
  <si>
    <t>"stávající řad - doplnění stávajících podpěr</t>
  </si>
  <si>
    <t>8,40*7,90</t>
  </si>
  <si>
    <t>9,26*7,90</t>
  </si>
  <si>
    <t>16*0,35*0,177</t>
  </si>
  <si>
    <t>7*0,35*0,177</t>
  </si>
  <si>
    <t>214</t>
  </si>
  <si>
    <t>13011026</t>
  </si>
  <si>
    <t>ocel profilová UPE 80 jakost 11 375</t>
  </si>
  <si>
    <t>-1120851298</t>
  </si>
  <si>
    <t>8,40*0,0079</t>
  </si>
  <si>
    <t>9,26*0,0079</t>
  </si>
  <si>
    <t>215</t>
  </si>
  <si>
    <t>31197001</t>
  </si>
  <si>
    <t>tyč závitová M6</t>
  </si>
  <si>
    <t>531681258</t>
  </si>
  <si>
    <t>16*0,35</t>
  </si>
  <si>
    <t>7*0,35</t>
  </si>
  <si>
    <t>216</t>
  </si>
  <si>
    <t>36171279</t>
  </si>
  <si>
    <t>217</t>
  </si>
  <si>
    <t>783301303</t>
  </si>
  <si>
    <t>Bezoplachové odrezivění zámečnických konstrukcí</t>
  </si>
  <si>
    <t>1090651871</t>
  </si>
  <si>
    <t>Příprava podkladu zámečnických konstrukcí před provedením nátěru odrezivění odrezovačem bezoplachovým</t>
  </si>
  <si>
    <t>"Řad 2 + řad D</t>
  </si>
  <si>
    <t>13,464</t>
  </si>
  <si>
    <t>"Řad 1 + řad E</t>
  </si>
  <si>
    <t>3,223</t>
  </si>
  <si>
    <t>218</t>
  </si>
  <si>
    <t>783301311</t>
  </si>
  <si>
    <t>Odmaštění zámečnických konstrukcí vodou ředitelným odmašťovačem</t>
  </si>
  <si>
    <t>-1806698143</t>
  </si>
  <si>
    <t>Příprava podkladu zámečnických konstrukcí před provedením nátěru odmaštění odmašťovačem vodou ředitelným</t>
  </si>
  <si>
    <t>1,276</t>
  </si>
  <si>
    <t>0,891</t>
  </si>
  <si>
    <t>219</t>
  </si>
  <si>
    <t>783301401</t>
  </si>
  <si>
    <t>Ometení zámečnických konstrukcí</t>
  </si>
  <si>
    <t>604116937</t>
  </si>
  <si>
    <t>Příprava podkladu zámečnických konstrukcí před provedením nátěru ometení</t>
  </si>
  <si>
    <t>220</t>
  </si>
  <si>
    <t>783306807</t>
  </si>
  <si>
    <t>Odstranění nátěru ze zámečnických konstrukcí odstraňovačem nátěrů</t>
  </si>
  <si>
    <t>-565980874</t>
  </si>
  <si>
    <t>Odstranění nátěrů ze zámečnických konstrukcí odstraňovačem nátěrů s obroušením</t>
  </si>
  <si>
    <t>221</t>
  </si>
  <si>
    <t>783306809</t>
  </si>
  <si>
    <t>Odstranění nátěru ze zámečnických konstrukcí okartáčováním</t>
  </si>
  <si>
    <t>-637351230</t>
  </si>
  <si>
    <t>Odstranění nátěrů ze zámečnických konstrukcí okartáčováním</t>
  </si>
  <si>
    <t>222</t>
  </si>
  <si>
    <t>702462873</t>
  </si>
  <si>
    <t>223</t>
  </si>
  <si>
    <t>659004932</t>
  </si>
  <si>
    <t>224</t>
  </si>
  <si>
    <t>783337101</t>
  </si>
  <si>
    <t>Krycí jednonásobný epoxidový nátěr zámečnických konstrukcí</t>
  </si>
  <si>
    <t>-1081952895</t>
  </si>
  <si>
    <t>Krycí nátěr (email) zámečnických konstrukcí jednonásobný epoxidový</t>
  </si>
  <si>
    <t>225</t>
  </si>
  <si>
    <t>783601729</t>
  </si>
  <si>
    <t>Bezoplachové odrezivění potrubí DN do 100 mm</t>
  </si>
  <si>
    <t>1029178604</t>
  </si>
  <si>
    <t>Příprava podkladu armatur a kovových potrubí před provedením nátěru potrubí přes DN 50 do DN 100 mm odrezivěním, odrezovačem bezoplachovým</t>
  </si>
  <si>
    <t>"stávající řad D</t>
  </si>
  <si>
    <t>"potrubí DN100</t>
  </si>
  <si>
    <t>"rozměry: 107,80m</t>
  </si>
  <si>
    <t>107,80</t>
  </si>
  <si>
    <t>"stávající řad E</t>
  </si>
  <si>
    <t>"rozměry: 35,20m</t>
  </si>
  <si>
    <t>35,20</t>
  </si>
  <si>
    <t>226</t>
  </si>
  <si>
    <t>783601731</t>
  </si>
  <si>
    <t>Odmaštění vodou ředitelným odmašťovačem potrubí DN do 100 mm</t>
  </si>
  <si>
    <t>-1800902353</t>
  </si>
  <si>
    <t>Příprava podkladu armatur a kovových potrubí před provedením nátěru potrubí přes DN 50 do DN 100 mm odmaštěním, odmašťovačem vodou ředitelným</t>
  </si>
  <si>
    <t>"potrubí DN100 ocel tř. 1.0319, D114,4 tl. 4,0mm</t>
  </si>
  <si>
    <t>"rozměry: 50,60m</t>
  </si>
  <si>
    <t>50,60</t>
  </si>
  <si>
    <t>"2 - Odtok z obslužny odlučovače do RN</t>
  </si>
  <si>
    <t>"rozměry: 93,50m</t>
  </si>
  <si>
    <t>93,50</t>
  </si>
  <si>
    <t>227</t>
  </si>
  <si>
    <t>783606868</t>
  </si>
  <si>
    <t>Odstranění nátěrů z potrubí DN do 100 mm odstraňovačem nátěrů</t>
  </si>
  <si>
    <t>-139833726</t>
  </si>
  <si>
    <t>Odstranění nátěrů z armatur a kovových potrubí potrubí přes DN 50 do DN 100 mm odstraňovačem nátěrů</t>
  </si>
  <si>
    <t>228</t>
  </si>
  <si>
    <t>783606869</t>
  </si>
  <si>
    <t>Odstranění nátěrů z potrubí DN do 100 mm okartáčováním</t>
  </si>
  <si>
    <t>-712892181</t>
  </si>
  <si>
    <t>Odstranění nátěrů z armatur a kovových potrubí potrubí přes DN 50 do DN 100 mm okartáčováním</t>
  </si>
  <si>
    <t>229</t>
  </si>
  <si>
    <t>783634661</t>
  </si>
  <si>
    <t>Základní antikorozní jednonásobný epoxidový nátěr potrubí DN do 100 mm</t>
  </si>
  <si>
    <t>-461654150</t>
  </si>
  <si>
    <t>Základní antikorozní nátěr armatur a kovových potrubí jednonásobný potrubí přes DN 50 do DN 100 mm epoxidový</t>
  </si>
  <si>
    <t>230</t>
  </si>
  <si>
    <t>783637631</t>
  </si>
  <si>
    <t>Krycí dvojnásobný epoxidový nátěr potrubí DN do 100 mm</t>
  </si>
  <si>
    <t>-608313373</t>
  </si>
  <si>
    <t>Krycí nátěr (email) armatur a kovových potrubí potrubí přes DN 50 do DN 100 mm dvojnásobný epoxidový</t>
  </si>
  <si>
    <t>Práce a dodávky M</t>
  </si>
  <si>
    <t>23-M</t>
  </si>
  <si>
    <t>Montáže potrubí</t>
  </si>
  <si>
    <t>231</t>
  </si>
  <si>
    <t>230011067</t>
  </si>
  <si>
    <t>Montáž potrubí trouby ocelové hladké tř.11-13 D 114,4 mm, tl 4,0 mm</t>
  </si>
  <si>
    <t>-1956538168</t>
  </si>
  <si>
    <t>Montáž potrubí z trub ocelových  hladkých tř. 11 až 13 Ø 114,4 mm, tl. 4,0 mm</t>
  </si>
  <si>
    <t>"rozměry: 1,95m, 2,75m, 5,00m, 16,15m, 19,05m</t>
  </si>
  <si>
    <t>1,95+2,75+5,00+16,15+19,05</t>
  </si>
  <si>
    <t>"rozměry: 0,20m, 1,60m, 3,15m, 4,25m, 4,30m, 4,60m, 9,50m, 11,40m, 43,10m</t>
  </si>
  <si>
    <t>0,20+1,60+3,15+4,25+4,30+4,60+9,50+11,40+43,10</t>
  </si>
  <si>
    <t>232</t>
  </si>
  <si>
    <t>14011076R</t>
  </si>
  <si>
    <t>trubka ocelová bezešvá hladká jakost 11 353 114,4x4,0mm</t>
  </si>
  <si>
    <t>-2141973645</t>
  </si>
  <si>
    <t>233</t>
  </si>
  <si>
    <t>230022067</t>
  </si>
  <si>
    <t>Montáž trubní díly přivařovací tř.11-13 do 3 kg D 114,4 mm tl 4,0 mm</t>
  </si>
  <si>
    <t>156357937</t>
  </si>
  <si>
    <t>Montáž trubních dílů přivařovacích hmotnosti přes 1 do 3 kg  tř. 11 až 13 Ø 114,4 mm, tl. 4,0 mm</t>
  </si>
  <si>
    <t>"2x koleno 90st DN100</t>
  </si>
  <si>
    <t>"materiál: ocel tř. 1.0319</t>
  </si>
  <si>
    <t>"3x koleno 90st DN100</t>
  </si>
  <si>
    <t>"1x koleno 60st DN100</t>
  </si>
  <si>
    <t>"1x koleno 30st DN100</t>
  </si>
  <si>
    <t>"2x koleno 30st DN100</t>
  </si>
  <si>
    <t>"3x koleno 45st DN100</t>
  </si>
  <si>
    <t>"1x koleno 22,5st DN100</t>
  </si>
  <si>
    <t>234</t>
  </si>
  <si>
    <t>55261342R</t>
  </si>
  <si>
    <t>koleno 90° z ušlechtilé oceli (ocel tř. 1.0319) DN 100</t>
  </si>
  <si>
    <t>-669434039</t>
  </si>
  <si>
    <t>235</t>
  </si>
  <si>
    <t>55261343R</t>
  </si>
  <si>
    <t>koleno 60° z ušlechtilé oceli (ocel tř. 1.0319) DN 100</t>
  </si>
  <si>
    <t>-1883558781</t>
  </si>
  <si>
    <t>236</t>
  </si>
  <si>
    <t>55261344R</t>
  </si>
  <si>
    <t>koleno 30° z ušlechtilé oceli (ocel tř. 1.0319) DN 100</t>
  </si>
  <si>
    <t>-8807865</t>
  </si>
  <si>
    <t>237</t>
  </si>
  <si>
    <t>55261345R</t>
  </si>
  <si>
    <t>koleno 45° z ušlechtilé oceli (ocel tř. 1.0319) DN 100</t>
  </si>
  <si>
    <t>329991591</t>
  </si>
  <si>
    <t>238</t>
  </si>
  <si>
    <t>55261346R</t>
  </si>
  <si>
    <t>koleno 22,5° z ušlechtilé oceli (ocel tř. 1.0319) DN 100</t>
  </si>
  <si>
    <t>2026220425</t>
  </si>
  <si>
    <t>239</t>
  </si>
  <si>
    <t>230023067</t>
  </si>
  <si>
    <t>Montáž trubní díly přivařovací tř.11-13 do 10 kg D 114,4 mm tl 4,0 mm</t>
  </si>
  <si>
    <t>-1919965612</t>
  </si>
  <si>
    <t>Montáž trubních dílů přivařovacích hmotnosti přes 3 do 10 kg  tř. 11 až 13 Ø 114,4 mm, tl. 4,0 mm</t>
  </si>
  <si>
    <t>"2x příruba přivařovací plochá DN100 PN10, tl. listu příruby 18mm</t>
  </si>
  <si>
    <t>"5 - Výtlak ze sací jímky č. vod do obslužny odlučovače</t>
  </si>
  <si>
    <t>"1x příruba přivařovací plochá DN100 PN10, tl. listu příruby 18mm</t>
  </si>
  <si>
    <t>"1x kotevní límec přivařovací DN100</t>
  </si>
  <si>
    <t>240</t>
  </si>
  <si>
    <t>31946321R</t>
  </si>
  <si>
    <t>příruba přivařovací plochá pro PN 10, ocel tř. 1.0319 DN 100 mm</t>
  </si>
  <si>
    <t>-864113079</t>
  </si>
  <si>
    <t>241</t>
  </si>
  <si>
    <t>31946322R</t>
  </si>
  <si>
    <t>kotevní límec přivařovací, ocel tř. 1.0319 DN 100 mm</t>
  </si>
  <si>
    <t>609164141</t>
  </si>
  <si>
    <t>242</t>
  </si>
  <si>
    <t>230024122</t>
  </si>
  <si>
    <t>Montáž trubní díly přivařovací tř.11-13 do 50 kg D 324 mm tl 7,0 mm</t>
  </si>
  <si>
    <t>-390486791</t>
  </si>
  <si>
    <t>Montáž trubních dílů přivařovacích hmotnosti přes 10 do 50 kg  tř. 11 až 13 Ø 324 mm, tl. 7 mm</t>
  </si>
  <si>
    <t>"4 - Nátok z ORL do sací jímky šedých vod</t>
  </si>
  <si>
    <t>"1x příruba přivařovací plochá DN300 PN10, tl. listu příruby 26mm</t>
  </si>
  <si>
    <t>243</t>
  </si>
  <si>
    <t>55251618R</t>
  </si>
  <si>
    <t>příruba přivařovací plochá PN 10, ocel tř. 1.0319 DN300</t>
  </si>
  <si>
    <t>-756515266</t>
  </si>
  <si>
    <t>244</t>
  </si>
  <si>
    <t>230030003</t>
  </si>
  <si>
    <t>Montáž trubní díly přírubové hmotnost přes 10 kg do 25 kg</t>
  </si>
  <si>
    <t>890019657</t>
  </si>
  <si>
    <t>Montáž trubních dílů přírubových  hmotnosti přes 10 do 25 kg</t>
  </si>
  <si>
    <t>"1x F-kus kotevní přírubou DN150, dl. 0,50m, D168x4,5mm</t>
  </si>
  <si>
    <t>245</t>
  </si>
  <si>
    <t>55253493R</t>
  </si>
  <si>
    <t>tvarovka přírubová s hladkým koncem a s kotevní přírubou, ocel tř. 1.0319 F-kus DN 150</t>
  </si>
  <si>
    <t>-1896260582</t>
  </si>
  <si>
    <t>246</t>
  </si>
  <si>
    <t>230030004</t>
  </si>
  <si>
    <t>Montáž trubní díly přírubové hmotnost přes 25 kg do 50 kg</t>
  </si>
  <si>
    <t>1378782903</t>
  </si>
  <si>
    <t>Montáž trubních dílů přírubových  hmotnosti přes 25 do 50 kg</t>
  </si>
  <si>
    <t>"3 - Nátok z RN na ORL</t>
  </si>
  <si>
    <t>"1x F-kus kotevní přírubou DN200, dl. 0,70m, D219x6,3mm</t>
  </si>
  <si>
    <t>"3A - Odtok z RN 1 do Š14</t>
  </si>
  <si>
    <t>247</t>
  </si>
  <si>
    <t>55253494R</t>
  </si>
  <si>
    <t>tvarovka přírubová s hladkým koncem a s kotevní přírubou, ocel tř. 1.0319 F-kus DN 200</t>
  </si>
  <si>
    <t>-763717709</t>
  </si>
  <si>
    <t>248</t>
  </si>
  <si>
    <t>230032031R</t>
  </si>
  <si>
    <t>Montáž přírubových spojů do PN 16 DN 100</t>
  </si>
  <si>
    <t>721404768</t>
  </si>
  <si>
    <t>Montáž přírubových spojů do PN 16  DN 100</t>
  </si>
  <si>
    <t>"3x montáž přírubový spoj DN100 PN16</t>
  </si>
  <si>
    <t>"montáž pomocí momentového klíče (postupné utahování po 30% utahovacího momentu)</t>
  </si>
  <si>
    <t>249</t>
  </si>
  <si>
    <t>27322511R</t>
  </si>
  <si>
    <t>těsnění přírubové DN 100</t>
  </si>
  <si>
    <t>-1841986868</t>
  </si>
  <si>
    <t>"3x těsnění pro přírubový spoj DN100 PN16</t>
  </si>
  <si>
    <t>250</t>
  </si>
  <si>
    <t>30921007R</t>
  </si>
  <si>
    <t>spojovací materiál pro přírubový spoj DN100 PN16</t>
  </si>
  <si>
    <t>soubor</t>
  </si>
  <si>
    <t>-1325669907</t>
  </si>
  <si>
    <t>Poznámka k položce:_x000D_
nerezový přírubový spoj</t>
  </si>
  <si>
    <t>"3x spojovací materiál pro přírubový spoj DN100 PN16</t>
  </si>
  <si>
    <t>"- nerezový přírubový spoj</t>
  </si>
  <si>
    <t>251</t>
  </si>
  <si>
    <t>230032032R</t>
  </si>
  <si>
    <t>Montáž přírubových spojů do PN 16 DN 150</t>
  </si>
  <si>
    <t>-147568351</t>
  </si>
  <si>
    <t>Montáž přírubových spojů do PN 16  DN 150</t>
  </si>
  <si>
    <t>"1x montáž přírubový spoj DN150 PN16</t>
  </si>
  <si>
    <t>252</t>
  </si>
  <si>
    <t>27322512R</t>
  </si>
  <si>
    <t>těsnění přírubové DN 150</t>
  </si>
  <si>
    <t>775171298</t>
  </si>
  <si>
    <t>"1x těsnění pro přírubový spoj DN150 PN16</t>
  </si>
  <si>
    <t>253</t>
  </si>
  <si>
    <t>30921002R</t>
  </si>
  <si>
    <t>spojovací materiál pro přírubový spoj DN150 PN16</t>
  </si>
  <si>
    <t>1173588767</t>
  </si>
  <si>
    <t>"1x spojovací materiál pro přírubový spoj DN150 PN16</t>
  </si>
  <si>
    <t>254</t>
  </si>
  <si>
    <t>230032033R</t>
  </si>
  <si>
    <t>Montáž přírubových spojů do PN 16 DN 200</t>
  </si>
  <si>
    <t>-1489486632</t>
  </si>
  <si>
    <t>Montáž přírubových spojů do PN 16  DN 200</t>
  </si>
  <si>
    <t>"2x montáž přírubový spoj DN200 PN16</t>
  </si>
  <si>
    <t>255</t>
  </si>
  <si>
    <t>27322513R</t>
  </si>
  <si>
    <t>těsnění přírubové DN 200</t>
  </si>
  <si>
    <t>-1483427943</t>
  </si>
  <si>
    <t>"2x těsnění pro přírubový spoj DN200 PN16</t>
  </si>
  <si>
    <t>256</t>
  </si>
  <si>
    <t>30921009R</t>
  </si>
  <si>
    <t>spojovací materiál pro přírubový spoj DN200 PN16</t>
  </si>
  <si>
    <t>-762860753</t>
  </si>
  <si>
    <t>"2x spojovací materiál pro přírubový spoj DN200 PN16</t>
  </si>
  <si>
    <t>257</t>
  </si>
  <si>
    <t>230032035R</t>
  </si>
  <si>
    <t>Montáž přírubových spojů do PN 16 DN 300</t>
  </si>
  <si>
    <t>-2022704259</t>
  </si>
  <si>
    <t>Montáž přírubových spojů do PN 16  DN 300</t>
  </si>
  <si>
    <t>"1x montáž přírubový spoj DN300 PN16</t>
  </si>
  <si>
    <t>258</t>
  </si>
  <si>
    <t>27322515R</t>
  </si>
  <si>
    <t>těsnění přírubové DN 300</t>
  </si>
  <si>
    <t>-1702341310</t>
  </si>
  <si>
    <t>"1x těsnění pro přírubový spoj DN300 PN16</t>
  </si>
  <si>
    <t>259</t>
  </si>
  <si>
    <t>30921011R</t>
  </si>
  <si>
    <t>spojovací materiál pro přírubový spoj DN300 PN16</t>
  </si>
  <si>
    <t>-109095329</t>
  </si>
  <si>
    <t>"1x spojovací materiál pro přírubový spoj DN300 PN16</t>
  </si>
  <si>
    <t>260</t>
  </si>
  <si>
    <t>230120046</t>
  </si>
  <si>
    <t>Čištění potrubí profukováním nebo proplachováním DN 100</t>
  </si>
  <si>
    <t>-95229526</t>
  </si>
  <si>
    <t>Čištění potrubí profukováním nebo proplachováním  DN 100</t>
  </si>
  <si>
    <t>"rozměry: 46,00m</t>
  </si>
  <si>
    <t>46,00</t>
  </si>
  <si>
    <t>"rozměry: 85,00m</t>
  </si>
  <si>
    <t>85,00</t>
  </si>
  <si>
    <t>261</t>
  </si>
  <si>
    <t>230170003</t>
  </si>
  <si>
    <t>Tlakové zkoušky těsnosti potrubí - příprava DN do 125</t>
  </si>
  <si>
    <t>1427486010</t>
  </si>
  <si>
    <t>Příprava pro zkoušku těsnosti potrubí  DN přes 80 do 125</t>
  </si>
  <si>
    <t>262</t>
  </si>
  <si>
    <t>230170013</t>
  </si>
  <si>
    <t>Tlakové zkoušky těsnosti potrubí - zkouška DN do 125</t>
  </si>
  <si>
    <t>-1751069017</t>
  </si>
  <si>
    <t>Zkouška těsnosti potrubí  DN přes 80 do 125</t>
  </si>
  <si>
    <t>263</t>
  </si>
  <si>
    <t>230200118</t>
  </si>
  <si>
    <t>Nasunutí potrubní sekce do ocelové chráničky DN 100</t>
  </si>
  <si>
    <t>646693189</t>
  </si>
  <si>
    <t>Nasunutí potrubní sekce do chráničky jmenovitá světlost nasouvaného potrubí DN 100</t>
  </si>
  <si>
    <t xml:space="preserve">Poznámka k souboru cen:_x000D_
1. .V cenách jsou započteny i náklady na středící objímky. 2. .V cenách není započten materiál na utěsnění konců. </t>
  </si>
  <si>
    <t>"Nasunutí potrubní sekce do ocelové chráničky DN 100</t>
  </si>
  <si>
    <t>264</t>
  </si>
  <si>
    <t>230200120</t>
  </si>
  <si>
    <t>Nasunutí potrubní sekce do ocelové chráničky DN 150</t>
  </si>
  <si>
    <t>-1815816267</t>
  </si>
  <si>
    <t>Nasunutí potrubní sekce do chráničky jmenovitá světlost nasouvaného potrubí DN 150</t>
  </si>
  <si>
    <t>"Nasunutí potrubní sekce do ocelové chráničky DN 150</t>
  </si>
  <si>
    <t>265</t>
  </si>
  <si>
    <t>230200121</t>
  </si>
  <si>
    <t>Nasunutí potrubní sekce do ocelové chráničky DN 200</t>
  </si>
  <si>
    <t>-931087459</t>
  </si>
  <si>
    <t>Nasunutí potrubní sekce do chráničky jmenovitá světlost nasouvaného potrubí DN 200</t>
  </si>
  <si>
    <t>"Nasunutí potrubní sekce do ocelové chráničky DN 200</t>
  </si>
  <si>
    <t>"rozměry: dl. 3,9m</t>
  </si>
  <si>
    <t>266</t>
  </si>
  <si>
    <t>171201211R</t>
  </si>
  <si>
    <t>Poplatek za uložení stavebního odpadu - zeminy a kameniva na skládce</t>
  </si>
  <si>
    <t>-605258360</t>
  </si>
  <si>
    <t>Poplatek za uložení stavebního odpadu na skládce (skládkovné) zeminy a kameniva zatříděného do Katalogu odpadů pod kódem 170 504</t>
  </si>
  <si>
    <t xml:space="preserve">Poznámka k souboru cen:_x000D_
1. Ceny uvedené v souboru cen lze po dohodě upravit podle místních podmínek. </t>
  </si>
  <si>
    <t>5,4*1,6 'Přepočtené koeficientem množství</t>
  </si>
  <si>
    <t>267</t>
  </si>
  <si>
    <t>824903847</t>
  </si>
  <si>
    <t>352,366*1,6 'Přepočtené koeficientem množství</t>
  </si>
  <si>
    <t>268</t>
  </si>
  <si>
    <t>997013802R</t>
  </si>
  <si>
    <t>Poplatek za uložení na skládce (skládkovné) stavebního odpadu železobetonového kód odpadu 170 101</t>
  </si>
  <si>
    <t>1074867468</t>
  </si>
  <si>
    <t>Poplatek za uložení stavebního odpadu na skládce (skládkovné) z armovaného betonu zatříděného do Katalogu odpadů pod kódem 170 101</t>
  </si>
  <si>
    <t>269</t>
  </si>
  <si>
    <t>997013813R</t>
  </si>
  <si>
    <t>Poplatek za uložení na skládce (skládkovné) stavebního odpadu z plastických hmot kód odpadu 170 203</t>
  </si>
  <si>
    <t>-8665144</t>
  </si>
  <si>
    <t>Poplatek za uložení stavebního odpadu na skládce (skládkovné) z plastických hmot zatříděného do Katalogu odpadů pod kódem 170 203</t>
  </si>
  <si>
    <t>270</t>
  </si>
  <si>
    <t>997221855R</t>
  </si>
  <si>
    <t>Poplatek za uložení na skládce (skládkovné) zeminy a kameniva kód odpadu 170 504</t>
  </si>
  <si>
    <t>-60315387</t>
  </si>
  <si>
    <t xml:space="preserve">Poznámka k souboru cen:_x000D_
1. Ceny uvedenév souboru cen je doporučeno upravit podle aktuálních cen místně příslušné skládky odpadů. 2. Uložení odpadů neuvedených v souboru cen se oceňuje individuálně. 3. V cenách je započítán poplatek za ukládání odpadu dle zákona 185/2001 Sb. 4. Případné drcení stavebního odpadu lze ocenit cenami souboru cen 997 00-60 Drcení stavebního odpadu z katalogu 800-6 Demolice objektů. </t>
  </si>
  <si>
    <t>271</t>
  </si>
  <si>
    <t>Poplatek za uložení na skládce (skládkovné) stavebního odpadu betonového kód odpadu 170 101</t>
  </si>
  <si>
    <t>-1496683209</t>
  </si>
  <si>
    <t>Poplatek za uložení stavebního odpadu na skládce (skládkovné) z prostého betonu zatříděného do Katalogu odpadů pod kódem 170 101</t>
  </si>
  <si>
    <t>06-09 - PS 0001 - Strojně technologická část</t>
  </si>
  <si>
    <t>06 - DPS 0001.01 - stáčiště</t>
  </si>
  <si>
    <t>997013152</t>
  </si>
  <si>
    <t>Vnitrostaveništní doprava suti a vybouraných hmot pro budovy v do 9 m s omezením mechanizace</t>
  </si>
  <si>
    <t>-2058524423</t>
  </si>
  <si>
    <t>Vnitrostaveništní doprava suti a vybouraných hmot  vodorovně do 50 m svisle s omezením mechanizace pro budovy a haly výšky přes 6 do 9 m</t>
  </si>
  <si>
    <t>"D.2 Dokumentace technických a technologických zařízení</t>
  </si>
  <si>
    <t>"D.2.1 PS 0001 - strojní cást</t>
  </si>
  <si>
    <t>"DPS 0001.01 - stáčiště</t>
  </si>
  <si>
    <t>"D.2.1.c Seznam strojů a zařízení a technické specifikace</t>
  </si>
  <si>
    <t>"DEMONTÁŽ STROJNĚ-TECHNOLOGICKÁ ČÁST</t>
  </si>
  <si>
    <t>"Demontáž potrubí přítoku do retenční nádrže</t>
  </si>
  <si>
    <t>"2,00m demontáž stávající potrubí DN100 dl. 2,00m</t>
  </si>
  <si>
    <t>"pozice 01D01</t>
  </si>
  <si>
    <t>"hmotnost celkem 20,600kg"0,020600</t>
  </si>
  <si>
    <t>997221561R</t>
  </si>
  <si>
    <t>1524062638</t>
  </si>
  <si>
    <t>1182452162</t>
  </si>
  <si>
    <t>"DODÁVKA A MONTÁŽ STROJNĚ-TECHNOLOGICKÁ ČÁST</t>
  </si>
  <si>
    <t>"TRUBNÍ VĚTEV 01P02 - Sání z jímky</t>
  </si>
  <si>
    <t>"potrubí DN80 ocel tř. 1.0319, D89 tl. 3,6mm</t>
  </si>
  <si>
    <t>"rozměry: 5,00m</t>
  </si>
  <si>
    <t>(5,00+6*0,188+4*(0,0503/0,20))</t>
  </si>
  <si>
    <t>"TRUBNÍ VĚTEV 01P03 - Vypouštění potrubí</t>
  </si>
  <si>
    <t>5,00+0,16</t>
  </si>
  <si>
    <t>"TRUBNÍ VĚTEV 01P04 - Vypouštění potrubí na retenční nádrže</t>
  </si>
  <si>
    <t>5,00</t>
  </si>
  <si>
    <t>"TRUBNÍ VĚTEV 01P01 - Přítok na retenční nádrže</t>
  </si>
  <si>
    <t>"rozměry: 170,00m</t>
  </si>
  <si>
    <t>(170,00+4*0,235+4*0,0579/0,22+1*0,0765/0,22)+0,32</t>
  </si>
  <si>
    <t>512343099</t>
  </si>
  <si>
    <t>602563194</t>
  </si>
  <si>
    <t>230011057</t>
  </si>
  <si>
    <t>Montáž potrubí trouby ocelové hladké tř.11-13 D 89 mm, tl 3,6 mm</t>
  </si>
  <si>
    <t>-1582413825</t>
  </si>
  <si>
    <t>Montáž potrubí z trub ocelových  hladkých tř. 11 až 13 Ø 89 mm, tl. 3,6 mm</t>
  </si>
  <si>
    <t>"MONTÁŽ STROJNĚ-TECHNOLOGICKÁ ČÁST</t>
  </si>
  <si>
    <t>14011058R</t>
  </si>
  <si>
    <t>trubka ocelová bezešvá hladká jakost 11 353 89x3,6mm</t>
  </si>
  <si>
    <t>452964772</t>
  </si>
  <si>
    <t>"DODÁVKA STROJNĚ-TECHNOLOGICKÁ ČÁST</t>
  </si>
  <si>
    <t>-379073275</t>
  </si>
  <si>
    <t>170,00</t>
  </si>
  <si>
    <t>1263717696</t>
  </si>
  <si>
    <t>230022057</t>
  </si>
  <si>
    <t>Montáž trubní díly přivařovací tř.11-13 do 3 kg D 89 mm tl 3,6 mm</t>
  </si>
  <si>
    <t>2037477724</t>
  </si>
  <si>
    <t>Montáž trubních dílů přivařovacích hmotnosti přes 1 do 3 kg  tř. 11 až 13 Ø 89 mm, tl. 3,6 mm</t>
  </si>
  <si>
    <t>"2x koleno 90st DN80</t>
  </si>
  <si>
    <t>55261341R</t>
  </si>
  <si>
    <t>koleno 90° z ušlechtilé oceli (ocel tř. 1.0319) DN 80</t>
  </si>
  <si>
    <t>386731548</t>
  </si>
  <si>
    <t>816983936</t>
  </si>
  <si>
    <t>"4x koleno 90st DN100</t>
  </si>
  <si>
    <t>892506471</t>
  </si>
  <si>
    <t>230023057</t>
  </si>
  <si>
    <t>Montáž trubní díly přivařovací tř.11-13 do 10 kg D 89 mm tl 3,6 mm</t>
  </si>
  <si>
    <t>1185464632</t>
  </si>
  <si>
    <t>Montáž trubních dílů přivařovacích hmotnosti přes 3 do 10 kg  tř. 11 až 13 Ø 89 mm, tl. 3,6 mm</t>
  </si>
  <si>
    <t>"2x příruba přivařovací plochá DN80 PN16, tl. listu příruby 18mm</t>
  </si>
  <si>
    <t>"materiál:ocel tř. 1.0319</t>
  </si>
  <si>
    <t>31946320R</t>
  </si>
  <si>
    <t>příruba přivařovací plochá pro PN 16, ocel tř. 1.0319 DN 80 mm</t>
  </si>
  <si>
    <t>-1340004398</t>
  </si>
  <si>
    <t>2083037068</t>
  </si>
  <si>
    <t>"4x příruba přivařovací plochá DN100 PN16, tl. listu příruby 18mm</t>
  </si>
  <si>
    <t>"1x odbočka redukovaná T-kus DN100/DN80</t>
  </si>
  <si>
    <t>příruba přivařovací plochá pro PN 16, ocel tř. 1.0319 DN 100 mm</t>
  </si>
  <si>
    <t>205492231</t>
  </si>
  <si>
    <t>55253511R</t>
  </si>
  <si>
    <t>tvarovka T-kus redukovaný DN 100/80</t>
  </si>
  <si>
    <t>781346371</t>
  </si>
  <si>
    <t>230024067</t>
  </si>
  <si>
    <t>Montáž trubní díly přivařovací tř.11-13 do 50 kg D 114,4 mm tl 4,0 mm</t>
  </si>
  <si>
    <t>-529141531</t>
  </si>
  <si>
    <t>Montáž trubních dílů přivařovacích hmotnosti přes 10 do 50 kg  tř. 11 až 13 Ø 108 mm, tl. 4,0 mm</t>
  </si>
  <si>
    <t>"2x příruba zaslepovací plochá DN100 PN16, tl. listu příruby 18mm</t>
  </si>
  <si>
    <t>příruba zaslepovací plochá pro PN 16, ocel tř. 1.0319 DN 100 mm</t>
  </si>
  <si>
    <t>2040144025</t>
  </si>
  <si>
    <t>-1516616223</t>
  </si>
  <si>
    <t>"1x šoupátko třmenové DN80 PN16, ruční</t>
  </si>
  <si>
    <t>"umístění: vypouštění potrubí</t>
  </si>
  <si>
    <t>"pozice 01A03.01</t>
  </si>
  <si>
    <t>"pozice 01A04.01</t>
  </si>
  <si>
    <t>42221213R</t>
  </si>
  <si>
    <t>šoupě přírubové vodovodní krátká stavební dl DN 80 PN 10-16</t>
  </si>
  <si>
    <t>1479267763</t>
  </si>
  <si>
    <t>42210101</t>
  </si>
  <si>
    <t>kolo ruční pro DN 65-80, D 175mm</t>
  </si>
  <si>
    <t>-1037033204</t>
  </si>
  <si>
    <t>"1x ruční kolo pro šoupátko třmenové DN80 PN16</t>
  </si>
  <si>
    <t>230030081</t>
  </si>
  <si>
    <t>Zhotovení přemostění přírubových spojů</t>
  </si>
  <si>
    <t>1825617092</t>
  </si>
  <si>
    <t>Přemostění přírubových spojů  zhotovení</t>
  </si>
  <si>
    <t>230032029R</t>
  </si>
  <si>
    <t>Montáž přírubových spojů do PN 16 DN 80</t>
  </si>
  <si>
    <t>1064574811</t>
  </si>
  <si>
    <t>Montáž přírubových spojů do PN 16  DN 80</t>
  </si>
  <si>
    <t>"2x montáž přírubový spoj DN80 PN16</t>
  </si>
  <si>
    <t>27322509R</t>
  </si>
  <si>
    <t>těsnění přírubové DN 80 PN16</t>
  </si>
  <si>
    <t>-1209645677</t>
  </si>
  <si>
    <t>"2x těsnění pro přírubový spoj DN80 PN16</t>
  </si>
  <si>
    <t>30921004R</t>
  </si>
  <si>
    <t>spojovací materiál pro přírubový spoj DN80 PN16</t>
  </si>
  <si>
    <t>-1761703306</t>
  </si>
  <si>
    <t xml:space="preserve">spojovací materiál pro přírubový spoj DN80 PN16
</t>
  </si>
  <si>
    <t>"2x spojovací materiál pro přírubový spoj DN80 PN16</t>
  </si>
  <si>
    <t>-1934514903</t>
  </si>
  <si>
    <t>"4x montáž přírubový spoj DN100 PN16</t>
  </si>
  <si>
    <t>-1792138346</t>
  </si>
  <si>
    <t>"4x těsnění pro přírubový spoj DN100 PN16</t>
  </si>
  <si>
    <t>4188447</t>
  </si>
  <si>
    <t>"4x spojovací materiál pro přírubový spoj DN100 PN16</t>
  </si>
  <si>
    <t>230040011</t>
  </si>
  <si>
    <t>Montáž trubní díly závitové DN 3"</t>
  </si>
  <si>
    <t>-268426061</t>
  </si>
  <si>
    <t>Montáž trubních dílů závitových  DN 3"</t>
  </si>
  <si>
    <t>"1x koncovka hadicová DN80 pro chemický průmysl</t>
  </si>
  <si>
    <t>31452206R</t>
  </si>
  <si>
    <t>koncovka hadicová DN80</t>
  </si>
  <si>
    <t>-1862732963</t>
  </si>
  <si>
    <t>230040031</t>
  </si>
  <si>
    <t>Zhotovení vnějšího závitu G DN 3"</t>
  </si>
  <si>
    <t>894414059</t>
  </si>
  <si>
    <t>Zhotovení vnějšího závitu  "G" DN 3"</t>
  </si>
  <si>
    <t>"1x závit na potrubí DN80 ocel tř. 1.039, D89 tl. 3,6mm</t>
  </si>
  <si>
    <t>31942791R</t>
  </si>
  <si>
    <t>závit na potrubí - vnější závit ocel 3"</t>
  </si>
  <si>
    <t>-90041465</t>
  </si>
  <si>
    <t>230050031R</t>
  </si>
  <si>
    <t>Montáž a zhotovení doplňkové konstrukce z profilového materiálu</t>
  </si>
  <si>
    <t>-1952486029</t>
  </si>
  <si>
    <t>Doplňkové  konstrukce  z profilového materiálu zhotovení a montáž</t>
  </si>
  <si>
    <t>"odhad doplnění a obnova podpěrných, nosných a závěsných konstrukcí pro potrubí</t>
  </si>
  <si>
    <t>"gumová výstelka pod potrubí v místě kotvení potrubí</t>
  </si>
  <si>
    <t>230081066</t>
  </si>
  <si>
    <t>Demontáž potrubí do šrotu do 10 kg D 108 mm, tl 4,0 mm</t>
  </si>
  <si>
    <t>492880293</t>
  </si>
  <si>
    <t>Demontáž ocelového potrubí do šrotu hmotnosti do 10 kg  připojovací rozměr Ø 108, tl. 4,0 mm</t>
  </si>
  <si>
    <t>"hmotnost celkem 20,600kg"2</t>
  </si>
  <si>
    <t>230120010R</t>
  </si>
  <si>
    <t>Zednické výpomoci</t>
  </si>
  <si>
    <t>-2071373944</t>
  </si>
  <si>
    <t>"Zednické výpomoci HSV a PSV dle 23-M Montáže potrubí, bod 25</t>
  </si>
  <si>
    <t>"pomocí průměrných sazeb uvedených v odstavci 3</t>
  </si>
  <si>
    <t>"- vysekání, vyvrtání a vynechání rýh, kapes, prostupů pro rozvody a upevňovací prvky</t>
  </si>
  <si>
    <t>"- zaplnění, zazdění nebo zabetonování rýh, kapes, prostupů ve stěnách a stropech</t>
  </si>
  <si>
    <t>"- osazení, zazdění a zabetonování konzol, podpěr, objímek, závěsů, pevných bodů a konstrukcí</t>
  </si>
  <si>
    <t>230120045</t>
  </si>
  <si>
    <t>Čištění potrubí profukováním nebo proplachováním DN 80</t>
  </si>
  <si>
    <t>-166988269</t>
  </si>
  <si>
    <t>Čištění potrubí profukováním nebo proplachováním  DN 80</t>
  </si>
  <si>
    <t>-1283961188</t>
  </si>
  <si>
    <t>230120073R</t>
  </si>
  <si>
    <t>Značení armatur štítkem</t>
  </si>
  <si>
    <t>873461885</t>
  </si>
  <si>
    <t>230120074R</t>
  </si>
  <si>
    <t>Značení potrubí samolepícím štítkem</t>
  </si>
  <si>
    <t>1785958737</t>
  </si>
  <si>
    <t>230170002</t>
  </si>
  <si>
    <t>Tlakové zkoušky těsnosti potrubí - příprava DN do 80</t>
  </si>
  <si>
    <t>-1024008679</t>
  </si>
  <si>
    <t>Příprava pro zkoušku těsnosti potrubí  DN přes 40 do 80</t>
  </si>
  <si>
    <t>-1153385774</t>
  </si>
  <si>
    <t>230170012</t>
  </si>
  <si>
    <t>Tlakové zkoušky těsnosti potrubí - zkouška DN do 80</t>
  </si>
  <si>
    <t>-1031125692</t>
  </si>
  <si>
    <t>Zkouška těsnosti potrubí  DN přes 40 do 80</t>
  </si>
  <si>
    <t>400401666</t>
  </si>
  <si>
    <t>230230078R</t>
  </si>
  <si>
    <t>Čištění potrubí do DN 200</t>
  </si>
  <si>
    <t>542446250</t>
  </si>
  <si>
    <t>Čištění potrubí do DN 300</t>
  </si>
  <si>
    <t>Poznámka k položce:_x000D_
úklid a vyčištění technologie před předáním uživateli</t>
  </si>
  <si>
    <t>07 - DPS 0001.02 - obslužna k objektu 321</t>
  </si>
  <si>
    <t>1257112026</t>
  </si>
  <si>
    <t>"DPS 0001.02 - obslužna k objektu 321</t>
  </si>
  <si>
    <t>"Demontáž potrubí výtlaku do kanalizace</t>
  </si>
  <si>
    <t>"pozice 02D01</t>
  </si>
  <si>
    <t>"2x demontáž stávající potrubí DN25 dl. 0,20m + 1př</t>
  </si>
  <si>
    <t>"hmotnost celkem 1,495kg"2*0,001495</t>
  </si>
  <si>
    <t>"1x demontáž stávající koleno 90st DN25</t>
  </si>
  <si>
    <t>"hmotnost celkem 0,089kg"1*0,000089</t>
  </si>
  <si>
    <t>"1x demontáž stávající potrubí DN25 dl. 0,05m + 1př</t>
  </si>
  <si>
    <t>"hmotnost celkem 0,074kg"1*0,000074</t>
  </si>
  <si>
    <t>"1x demontáž stávající potrubí DN100 dl. 0,20m + 1př</t>
  </si>
  <si>
    <t>"hmotnost celkem 6,660kg"1*0,006660</t>
  </si>
  <si>
    <t>"1x demontáž stávající potrubí DN100 dl. 0,65m</t>
  </si>
  <si>
    <t>"hmotnost celkem 6,695kg"1*0,006695</t>
  </si>
  <si>
    <t>"1x demontáž stávající koleno 90st DN100</t>
  </si>
  <si>
    <t>"hmotnost celkem 2,472kg"1*0,002472</t>
  </si>
  <si>
    <t>1482347083</t>
  </si>
  <si>
    <t>722253135R</t>
  </si>
  <si>
    <t>Nádrž objemu 1m3 z PE na odpady se záchytnou vanou samonosná</t>
  </si>
  <si>
    <t>367492421</t>
  </si>
  <si>
    <t>"1x odpadní nádrž se záchytnou vanou</t>
  </si>
  <si>
    <t>"objem nádrže 1,00m3, materiál: plast</t>
  </si>
  <si>
    <t>"umístění: 02Z01</t>
  </si>
  <si>
    <t>-1633917818</t>
  </si>
  <si>
    <t>-810273545</t>
  </si>
  <si>
    <t>"1x zaslepení stávajícího potrubí DN100 po demontáži potrubí DN25</t>
  </si>
  <si>
    <t>0,15*0,15*0,040</t>
  </si>
  <si>
    <t>"1x zaslepení stávajícího potrubí DN100</t>
  </si>
  <si>
    <t>3,1415*0,15*0,15*0,040</t>
  </si>
  <si>
    <t>-198035898</t>
  </si>
  <si>
    <t>275733308</t>
  </si>
  <si>
    <t>783601713</t>
  </si>
  <si>
    <t>Odmaštění vodou ředitelným odmašťovačem potrubí DN do 50 mm</t>
  </si>
  <si>
    <t>-1684861980</t>
  </si>
  <si>
    <t>Příprava podkladu armatur a kovových potrubí před provedením nátěru potrubí do DN 50 mm odmaštěním, odmašťovačem vodou ředitelným</t>
  </si>
  <si>
    <t>"TRUBNÍ VĚTEV 02P02 - Sání z jímky</t>
  </si>
  <si>
    <t>"potrubí DN25 ocel tř. 1.0319, D33,3 tl. 3,2mm</t>
  </si>
  <si>
    <t>"rozměry: 0,40m, 0,25m, 0,175m, 0,10m</t>
  </si>
  <si>
    <t>0,40+0,25+0,175+0,10+3*0,0589</t>
  </si>
  <si>
    <t>"potrubí DN50 ocel tř. 1.0319, D60,3 tl. 3,6mm</t>
  </si>
  <si>
    <t>"potrubí dl.: 0,15m, 0,10m, 0,10m</t>
  </si>
  <si>
    <t>0,15+0,10+0,10+4*(0,0489/0,165)+1*0,1178</t>
  </si>
  <si>
    <t>-1154041988</t>
  </si>
  <si>
    <t>"TRUBNÍ VĚTEV 02P01 - Přítok na retenční nádrže</t>
  </si>
  <si>
    <t>"rozměry: 0,35m, 0,15m, 0,10m, 0,05m</t>
  </si>
  <si>
    <t>0,35+0,15+0,10+0,05+4*0,2356+1*0,078</t>
  </si>
  <si>
    <t>"TRUBNÍ VĚTEV 02P02</t>
  </si>
  <si>
    <t>"rozměry: 1,35m, 0,05m, 0,05m, 0,70m</t>
  </si>
  <si>
    <t>1,35+0,05+0,05+0,70+1*0,0579/0,22+0,32+0,16</t>
  </si>
  <si>
    <t>783634651</t>
  </si>
  <si>
    <t>Základní antikorozní jednonásobný epoxidový nátěr potrubí DN do 50 mm</t>
  </si>
  <si>
    <t>166661904</t>
  </si>
  <si>
    <t>Základní antikorozní nátěr armatur a kovových potrubí jednonásobný potrubí do DN 50 mm epoxidový</t>
  </si>
  <si>
    <t>230525975</t>
  </si>
  <si>
    <t>783637611</t>
  </si>
  <si>
    <t>Krycí dvojnásobný epoxidový nátěr potrubí DN do 50 mm</t>
  </si>
  <si>
    <t>-1035930668</t>
  </si>
  <si>
    <t>Krycí nátěr (email) armatur a kovových potrubí potrubí do DN 50 mm dvojnásobný epoxidový</t>
  </si>
  <si>
    <t>230011020</t>
  </si>
  <si>
    <t>Montáž potrubí trouby ocelové hladké tř.11-13 D 33,3 mm, tl 3,2 mm</t>
  </si>
  <si>
    <t>2036544411</t>
  </si>
  <si>
    <t>Montáž potrubí z trub ocelových  hladkých tř. 11 až 13 Ø 33,3 mm, tl. 3,2 mm</t>
  </si>
  <si>
    <t>0,40+0,25+0,175+0,10</t>
  </si>
  <si>
    <t>14011014R</t>
  </si>
  <si>
    <t>trubka ocelová bezešvá hladká jakost 11 353 33,3x3,2mm</t>
  </si>
  <si>
    <t>1025232396</t>
  </si>
  <si>
    <t>230011045</t>
  </si>
  <si>
    <t>Montáž potrubí trouby ocelové hladké tř.11-13 D 60,3 mm, tl 3,6 mm</t>
  </si>
  <si>
    <t>-701298935</t>
  </si>
  <si>
    <t>Montáž potrubí z trub ocelových  hladkých tř. 11 až 13 Ø 60,3 mm, tl. 3,6 mm</t>
  </si>
  <si>
    <t>0,15+0,10+0,10</t>
  </si>
  <si>
    <t>14011034R</t>
  </si>
  <si>
    <t>trubka ocelová bezešvá hladká jakost 11 353 60,3x3,6mm</t>
  </si>
  <si>
    <t>-1482534355</t>
  </si>
  <si>
    <t>2056717875</t>
  </si>
  <si>
    <t>0,35+0,15+0,10+0,05</t>
  </si>
  <si>
    <t>1,35+0,05+0,05+0,70</t>
  </si>
  <si>
    <t>1050639482</t>
  </si>
  <si>
    <t>230020639</t>
  </si>
  <si>
    <t>Zhotovení odbočky tř.11-13 D 33,3 mm, tl 3,2 mm</t>
  </si>
  <si>
    <t>395732621</t>
  </si>
  <si>
    <t>Zhotovení odbočky  tř. 11 až 13 Ø 33,3 mm, tl. 3,2 mm</t>
  </si>
  <si>
    <t>"1x zhotovení odbočky DN25 na potrubí DN100</t>
  </si>
  <si>
    <t>230020662</t>
  </si>
  <si>
    <t>Zhotovení odbočky tř.11-13 D 60,3 mm, tl 3,6 mm</t>
  </si>
  <si>
    <t>1026590581</t>
  </si>
  <si>
    <t>Zhotovení odbočky  tř. 11 až 13 Ø 60,3 mm, tl. 3,6 mm</t>
  </si>
  <si>
    <t>"1x zhotovení odbočky DN50 na potrubí DN100</t>
  </si>
  <si>
    <t>230022020</t>
  </si>
  <si>
    <t>Montáž trubní díly přivařovací tř.11-13 do 3 kg D 33,3 mm tl 3,2 mm</t>
  </si>
  <si>
    <t>667303445</t>
  </si>
  <si>
    <t>Montáž trubních dílů přivařovacích hmotnosti přes 1 do 3 kg  tř. 11 až 13 Ø 31,8 mm, tl. 2,6 mm</t>
  </si>
  <si>
    <t>"3x koleno 90st pro potrubí DN25</t>
  </si>
  <si>
    <t>55261323R</t>
  </si>
  <si>
    <t>koleno 90° z ušlechtilé oceli (ocel tř. 1.0319) DN 25</t>
  </si>
  <si>
    <t>419650713</t>
  </si>
  <si>
    <t>230022045</t>
  </si>
  <si>
    <t>Montáž trubní díly přivařovací tř.11-13 do 3 kg D 60,3 mm tl 3,6 mm</t>
  </si>
  <si>
    <t>-1309751634</t>
  </si>
  <si>
    <t>Montáž trubních dílů přivařovacích hmotnosti přes 1 do 3 kg  tř. 11 až 13 Ø 60,3 mm, tl. 3,6 mm</t>
  </si>
  <si>
    <t>"2x příruba přivařovací plochá DN50 PN16, tl. listu příruby 14mm</t>
  </si>
  <si>
    <t>"1x koleno 90st DN50</t>
  </si>
  <si>
    <t>31946407R</t>
  </si>
  <si>
    <t>příruba přivařovací plochá, ocel tř. 1.0319 DN 50 mm</t>
  </si>
  <si>
    <t>1055383002</t>
  </si>
  <si>
    <t>příruba přivařovací plochá pro PN 10, ocel tř. 1.0319 DN 50 mm</t>
  </si>
  <si>
    <t>55261328R</t>
  </si>
  <si>
    <t>koleno 90 st. z ušlechtilé oceli (ocel tř. 1.0319), DN 50</t>
  </si>
  <si>
    <t>384231297</t>
  </si>
  <si>
    <t>-912336605</t>
  </si>
  <si>
    <t>"TRUBNÍ VĚTEV 02P01 - Přítok do retenční nádrže</t>
  </si>
  <si>
    <t>"1x koleno 90st DN100</t>
  </si>
  <si>
    <t>2+1</t>
  </si>
  <si>
    <t>1075100897</t>
  </si>
  <si>
    <t>1999550805</t>
  </si>
  <si>
    <t>-796598880</t>
  </si>
  <si>
    <t>"3x příruba přivařovací plochá DN100 PN16, tl. listu příruby 18mm</t>
  </si>
  <si>
    <t>"6x příruba přivařovací plochá DN100 PN16, tl. listu příruby 18mm</t>
  </si>
  <si>
    <t>4+2</t>
  </si>
  <si>
    <t>"1x odbočka T-kus DN100/DN100</t>
  </si>
  <si>
    <t>-1200904787</t>
  </si>
  <si>
    <t>tvarovka T-kus DN 100/DN 100</t>
  </si>
  <si>
    <t>-284103945</t>
  </si>
  <si>
    <t>-248410661</t>
  </si>
  <si>
    <t>"1x šoupátko třmenové DN50 PN16, ruční</t>
  </si>
  <si>
    <t>"umístění: výtlak čerpadla</t>
  </si>
  <si>
    <t>"pozice 02A02.02</t>
  </si>
  <si>
    <t>"1x šoupátko třmenové DN100 PN16, ruční</t>
  </si>
  <si>
    <t>"umístění: přítok na retenční nádrže</t>
  </si>
  <si>
    <t>"pozice 02A01.01</t>
  </si>
  <si>
    <t>"pozice 02A02.01</t>
  </si>
  <si>
    <t>"1x průhledítko do potrubí s indikátorem průtoku DN100 PN16</t>
  </si>
  <si>
    <t>"indikátor průtoku: rotorem</t>
  </si>
  <si>
    <t>"materiál: litina/borosilikát, přírubové</t>
  </si>
  <si>
    <t>"pozice 02A02.04</t>
  </si>
  <si>
    <t>42221211R</t>
  </si>
  <si>
    <t>šoupě přírubové vodovodní krátká stavební dl DN 50 PN 10-16</t>
  </si>
  <si>
    <t>-736590386</t>
  </si>
  <si>
    <t>42210100</t>
  </si>
  <si>
    <t>kolo ruční pro DN 40-50 D 150mm</t>
  </si>
  <si>
    <t>-1721506066</t>
  </si>
  <si>
    <t>"1x ruční kolo pro šoupátko třmenové DN50 PN16</t>
  </si>
  <si>
    <t>42221214R</t>
  </si>
  <si>
    <t>šoupě přírubové vodovodní krátká stavební dl DN 100 PN 10-16</t>
  </si>
  <si>
    <t>-1105024036</t>
  </si>
  <si>
    <t>42210106</t>
  </si>
  <si>
    <t>kolo ruční pro DN 100 D 300mm</t>
  </si>
  <si>
    <t>-1490566296</t>
  </si>
  <si>
    <t>"1x ruční kolo pro šoupátko třmenové DN100 PN16</t>
  </si>
  <si>
    <t>286121272R</t>
  </si>
  <si>
    <t>průhledítko do potrubí s indikátorem průtoku DN100 PN16</t>
  </si>
  <si>
    <t>2077743625</t>
  </si>
  <si>
    <t>1684412893</t>
  </si>
  <si>
    <t>230032027R</t>
  </si>
  <si>
    <t>Montáž přírubových spojů do PN 16 DN 50</t>
  </si>
  <si>
    <t>-1528349221</t>
  </si>
  <si>
    <t>Montáž přírubových spojů do PN 16  DN 50</t>
  </si>
  <si>
    <t>"2x montáž přírubový spoj DN50 PN16</t>
  </si>
  <si>
    <t>27322507R</t>
  </si>
  <si>
    <t>těsnění přírubové pryžové DN 50</t>
  </si>
  <si>
    <t>-1484181472</t>
  </si>
  <si>
    <t>těsnění přírubové DN 50</t>
  </si>
  <si>
    <t>"2x těsnění pro přírubový spoj DN50 PN16</t>
  </si>
  <si>
    <t>30921003R</t>
  </si>
  <si>
    <t>spojovací materiál pro přírubový spoj DN50 PN16</t>
  </si>
  <si>
    <t>-921801450</t>
  </si>
  <si>
    <t>"2x spojovací materiál pro přírubový spoj DN50 PN16</t>
  </si>
  <si>
    <t>-1483035198</t>
  </si>
  <si>
    <t>"5x montáž přírubový spoj DN100 PN16</t>
  </si>
  <si>
    <t>-854669315</t>
  </si>
  <si>
    <t>"5x těsnění pro přírubový spoj DN100 PN16</t>
  </si>
  <si>
    <t>1866827641</t>
  </si>
  <si>
    <t>"5x spojovací materiál pro přírubový spoj DN100 PN16</t>
  </si>
  <si>
    <t>230040006</t>
  </si>
  <si>
    <t>Montáž trubní díly závitové DN 1"</t>
  </si>
  <si>
    <t>604752021</t>
  </si>
  <si>
    <t>Montáž trubních dílů závitových  DN 1"</t>
  </si>
  <si>
    <t>"1x kohout přímý plnoprůtokový DN50, ruční</t>
  </si>
  <si>
    <t>"umístění: odběr vzorků z potrubí</t>
  </si>
  <si>
    <t>"pozice 02A02.03</t>
  </si>
  <si>
    <t>55114148</t>
  </si>
  <si>
    <t>kohout kulový plnoprůtokový nikl páčka 1"</t>
  </si>
  <si>
    <t>-1254912247</t>
  </si>
  <si>
    <t>230040009</t>
  </si>
  <si>
    <t>Montáž trubní díly závitové DN 2"</t>
  </si>
  <si>
    <t>-447774603</t>
  </si>
  <si>
    <t>Montáž trubních dílů závitových  DN 2"</t>
  </si>
  <si>
    <t>"1x koncovka hadicová DN50 pro chemický průmysl</t>
  </si>
  <si>
    <t>31452207R</t>
  </si>
  <si>
    <t>koncovka hadicová DN50</t>
  </si>
  <si>
    <t>-513815207</t>
  </si>
  <si>
    <t>230040026</t>
  </si>
  <si>
    <t>Zhotovení vnějšího závitu G DN 1"</t>
  </si>
  <si>
    <t>2056241065</t>
  </si>
  <si>
    <t>Zhotovení vnějšího závitu  "G" DN 1"</t>
  </si>
  <si>
    <t>"2x závit na potrubí DN25 nerezová ocel tř. 1.4404, D33,3 tl. 3,2mm</t>
  </si>
  <si>
    <t>31942790R</t>
  </si>
  <si>
    <t>závit na potrubí - vnější závit ocel 1"</t>
  </si>
  <si>
    <t>-1394283174</t>
  </si>
  <si>
    <t>230040029</t>
  </si>
  <si>
    <t>Zhotovení vnějšího závitu G DN 2"</t>
  </si>
  <si>
    <t>1261499898</t>
  </si>
  <si>
    <t>Zhotovení vnějšího závitu  "G" DN 2"</t>
  </si>
  <si>
    <t>"1x závit na potrubí DN50 ocel tř. 1.0319, D33,3 tl. 3,2mm</t>
  </si>
  <si>
    <t>31942792R</t>
  </si>
  <si>
    <t>závit na potrubí - vnější závit ocel 2"</t>
  </si>
  <si>
    <t>-2046125481</t>
  </si>
  <si>
    <t>230050032R</t>
  </si>
  <si>
    <t>-2127272203</t>
  </si>
  <si>
    <t>"zhotovení podpěrných, nosných a závěsných konstrukcí pro potrubí</t>
  </si>
  <si>
    <t>"provedení ocel tř. 1.0319</t>
  </si>
  <si>
    <t>"Podpěra potrubí, konzola pro potrubí, závěs pro potrubí</t>
  </si>
  <si>
    <t>230081020</t>
  </si>
  <si>
    <t>Demontáž potrubí do šrotu do 10 kg D 31,8 mm, tl 2,6 mm</t>
  </si>
  <si>
    <t>1473844451</t>
  </si>
  <si>
    <t>Demontáž ocelového potrubí do šrotu hmotnosti do 10 kg  připojovací rozměr Ø 31,8, tl. 2,6 mm</t>
  </si>
  <si>
    <t>"hmotnost celkem 1,495kg"2</t>
  </si>
  <si>
    <t>"hmotnost celkem 0,089kg"1</t>
  </si>
  <si>
    <t>"hmotnost celkem 0,074kg"1</t>
  </si>
  <si>
    <t>809201180</t>
  </si>
  <si>
    <t>"hmotnost celkem 6,660kg"1</t>
  </si>
  <si>
    <t>"hmotnost celkem 6,695kg"1</t>
  </si>
  <si>
    <t>"hmotnost celkem 2,472kg"1</t>
  </si>
  <si>
    <t>-1708318297</t>
  </si>
  <si>
    <t>230120041</t>
  </si>
  <si>
    <t>Čištění potrubí profukováním nebo proplachováním do DN 32</t>
  </si>
  <si>
    <t>2056677393</t>
  </si>
  <si>
    <t>230120043</t>
  </si>
  <si>
    <t>Čištění potrubí profukováním nebo proplachováním DN 50</t>
  </si>
  <si>
    <t>1238279263</t>
  </si>
  <si>
    <t>Čištění potrubí profukováním nebo proplachováním  DN 50</t>
  </si>
  <si>
    <t>1649693435</t>
  </si>
  <si>
    <t>179443459</t>
  </si>
  <si>
    <t>1868019441</t>
  </si>
  <si>
    <t>230170001</t>
  </si>
  <si>
    <t>Tlakové zkoušky těsnosti potrubí - příprava DN do 40</t>
  </si>
  <si>
    <t>1020437930</t>
  </si>
  <si>
    <t>Příprava pro zkoušku těsnosti potrubí  DN do 40</t>
  </si>
  <si>
    <t>-1676680558</t>
  </si>
  <si>
    <t>1177623732</t>
  </si>
  <si>
    <t>230170011</t>
  </si>
  <si>
    <t>Tlakové zkoušky těsnosti potrubí - zkouška DN do 40</t>
  </si>
  <si>
    <t>-1480798835</t>
  </si>
  <si>
    <t>Zkouška těsnosti potrubí  DN do 40</t>
  </si>
  <si>
    <t>1215508674</t>
  </si>
  <si>
    <t>305499032</t>
  </si>
  <si>
    <t>-1926705269</t>
  </si>
  <si>
    <t>08 - DPS 0001.03 - retenční nádrž</t>
  </si>
  <si>
    <t xml:space="preserve">    35-M - Montáž čerpadel, kompr.a vodoh.zař.</t>
  </si>
  <si>
    <t>891352322</t>
  </si>
  <si>
    <t>Montáž kanalizačních stavítek DN 200</t>
  </si>
  <si>
    <t>1482583643</t>
  </si>
  <si>
    <t>Montáž kanalizačních armatur na potrubí stavítek DN 200</t>
  </si>
  <si>
    <t xml:space="preserve">Poznámka k souboru cen:_x000D_
1. V cenách jsou započteny i náklady na: a) u šoupátek ceny -2122 na vytvoření otvorů ve stropech šachet pro prostup zemních souprav šoupátek, b) u stavítek ceny -2322 chemické kotvy s vyvrtáním otvoru a chemickou patronou, osazení rámů a vodícího zařízení. 2. V cenách nejsou započteny náklady na: a) dodání šoupátek, zemních souprav, šoupátkových koleček, šoupátkových klíčů, stavítek a vodícího zařízení; tyto náklady se oceňují ve specifikaci, b) osazení šoupátkových poklopů; osazení poklopů se oceňuje příslušnými cenami souboru cen 899 40-11 Osazení poklopů litinových části A 01 tohoto katalogu. c) podkladní bloky pod armatury; bloky se oceňují příslušnými cenami souborů cen 452 2 . - . 1 Podkladní a zajišťovací konstrukce zděné na maltu cementovou, 452 3*- . 1 Podkladní a zajišťovací konstrukce z betonu, 452 35- . 1 Bednění podkladních a zajišťovacích konstrukcí části A 01 tohoto katalogu. </t>
  </si>
  <si>
    <t>"DPS 0001.03 - retenční nádrž</t>
  </si>
  <si>
    <t>"TRUBNÍ VĚTEV 03P01 retenční nádrž 321A</t>
  </si>
  <si>
    <t>"2x vřetenové šoupátko s nestoupavým vřetenem DN200, s elektropohonem</t>
  </si>
  <si>
    <t>"včetně elektropohonu (ochrana proti výbuch Ex) a ovládací sestavy</t>
  </si>
  <si>
    <t>"mechanický ukazatel polohy</t>
  </si>
  <si>
    <t>"včetně rámu, těsnění a kotevního materiálu</t>
  </si>
  <si>
    <t>"pozice 03A01.02, 03A02.02</t>
  </si>
  <si>
    <t>42221471R</t>
  </si>
  <si>
    <t>vřetenové šoupátko DN 200 s elektropohonem</t>
  </si>
  <si>
    <t>-780231990</t>
  </si>
  <si>
    <t>891372322</t>
  </si>
  <si>
    <t>Montáž kanalizačních stavítek DN 300</t>
  </si>
  <si>
    <t>-1718044882</t>
  </si>
  <si>
    <t>Montáž kanalizačních armatur na potrubí stavítek DN 300</t>
  </si>
  <si>
    <t>"2x vřetenové šoupátko s nestoupavým vřetenem DN300, ruční</t>
  </si>
  <si>
    <t>"včetně kola a ovládací sestavy, s indikátorem polohy</t>
  </si>
  <si>
    <t>"pozice 03A01.01, 03A02.01</t>
  </si>
  <si>
    <t>42221472R</t>
  </si>
  <si>
    <t>vřetenové šoupátko DN300</t>
  </si>
  <si>
    <t>1151347288</t>
  </si>
  <si>
    <t>998272201</t>
  </si>
  <si>
    <t>Přesun hmot pro trubní vedení z ocelových trub svařovaných otevřený výkop</t>
  </si>
  <si>
    <t>2118133018</t>
  </si>
  <si>
    <t>Přesun hmot pro trubní vedení z ocelových trub svařovaných pro vodovody, plynovody, teplovody, shybky, produktovody v otevřeném výkopu dopravní vzdálenost do 15 m</t>
  </si>
  <si>
    <t xml:space="preserve">Poznámka k souboru cen:_x000D_
1. Tyto ceny jsou určeny pro konstrukce na trubním vedení, které mají stejnou materiálovou charakteristiku (jsou z oceli), nelze je však použít pro vlastní ocelové potrubí, jehož montáž se oceňuje podle katalogu 23-M Montáže potrubí. 2. Cenu -2201 lze použít i pro potrubí uložené nad zemí. 3. Položky přesunu hmot nelze užít pro zeminu, sypaniny, štěrkopísek, kamenivo ap. Případná manipulace s tímto materiálem se oceňuje souborem cen 162 .0-11 Vodorovné přemístění výkopku nebo sypaniny katalogu 800-1 Zemní práce. </t>
  </si>
  <si>
    <t>-2009524666</t>
  </si>
  <si>
    <t>"TRUBNÍ VĚTEV 05P01 armaturní šachta Š10</t>
  </si>
  <si>
    <t>"potrubí dl.: 5,00m</t>
  </si>
  <si>
    <t>5,00+3*(0,0489/0,165)</t>
  </si>
  <si>
    <t>"potrubí dl.: 0,30m</t>
  </si>
  <si>
    <t>0,30+1*0,1178</t>
  </si>
  <si>
    <t>329109949</t>
  </si>
  <si>
    <t>-2012393109</t>
  </si>
  <si>
    <t>429345721</t>
  </si>
  <si>
    <t>0,30</t>
  </si>
  <si>
    <t>-1728806928</t>
  </si>
  <si>
    <t>"TRUBNÍ VĚTEV 05P01b armaturní šachta Š10</t>
  </si>
  <si>
    <t>14011035R</t>
  </si>
  <si>
    <t>trubka ocelová bezešvá hladká jakost 11 353 60,3x3,6mm závitová</t>
  </si>
  <si>
    <t>-1302384699</t>
  </si>
  <si>
    <t>-1696506263</t>
  </si>
  <si>
    <t>"3x příruba přivařovací plochá DN50 PN16, tl. listu příruby 14mm</t>
  </si>
  <si>
    <t>-1358194437</t>
  </si>
  <si>
    <t>-1752539451</t>
  </si>
  <si>
    <t xml:space="preserve">koleno 90 st. z ušlechtilé oceli (ocel tř. 1.0319), DN 50
</t>
  </si>
  <si>
    <t>1445891478</t>
  </si>
  <si>
    <t>"1x zpětná klapka DN50 PN16</t>
  </si>
  <si>
    <t>"přírubová se šikmým diskem</t>
  </si>
  <si>
    <t>"pozice 05A01.01</t>
  </si>
  <si>
    <t>42283500</t>
  </si>
  <si>
    <t>klapka zpětná litinová PN16 DN 50</t>
  </si>
  <si>
    <t>521198426</t>
  </si>
  <si>
    <t>1750896106</t>
  </si>
  <si>
    <t>537242447</t>
  </si>
  <si>
    <t>"3x montáž přírubový spoj DN50 PN16</t>
  </si>
  <si>
    <t>1308117894</t>
  </si>
  <si>
    <t>"3x těsnění pro přírubový spoj DN50 PN16</t>
  </si>
  <si>
    <t>spojovací materiál pro přírubový spoj DN50 PN10</t>
  </si>
  <si>
    <t>-619600282</t>
  </si>
  <si>
    <t>"3x spojovací materiál pro přírubový spoj DN50 PN16</t>
  </si>
  <si>
    <t>-623295801</t>
  </si>
  <si>
    <t>"TRUBNÍ VĚTEV 05P01a</t>
  </si>
  <si>
    <t>"2x hadicový nástavec s vnějším závitem G 2"</t>
  </si>
  <si>
    <t>55128101R</t>
  </si>
  <si>
    <t>hadicový nástavec s vnějšm závitem G 2"</t>
  </si>
  <si>
    <t>1142379569</t>
  </si>
  <si>
    <t>1673537008</t>
  </si>
  <si>
    <t>"- podezdění nebo podbetonování armatur</t>
  </si>
  <si>
    <t>-1871854284</t>
  </si>
  <si>
    <t>-762636204</t>
  </si>
  <si>
    <t>1832524109</t>
  </si>
  <si>
    <t>230120217</t>
  </si>
  <si>
    <t>Montáž hadice pro chemické roztoky a oleje D 57 mm, 16bar</t>
  </si>
  <si>
    <t>2094159179</t>
  </si>
  <si>
    <t>Montáž hadice  pro chemické roztoky a oleje Ø 63 mm, 16bar</t>
  </si>
  <si>
    <t>"5,00m plochá hadice 52/57mm 16bar</t>
  </si>
  <si>
    <t>"materiál: duše NBR, obal PVC</t>
  </si>
  <si>
    <t>27232421R</t>
  </si>
  <si>
    <t>hadice NBR/PVC tlaková pro omítání přetlak 16bar D 50/70mm</t>
  </si>
  <si>
    <t>-1420373766</t>
  </si>
  <si>
    <t>1573280411</t>
  </si>
  <si>
    <t>677992969</t>
  </si>
  <si>
    <t>-1123059848</t>
  </si>
  <si>
    <t>35-M</t>
  </si>
  <si>
    <t>Montáž čerpadel, kompr.a vodoh.zař.</t>
  </si>
  <si>
    <t>350150004</t>
  </si>
  <si>
    <t>Montáž čerpadlo ponorné</t>
  </si>
  <si>
    <t>-811653093</t>
  </si>
  <si>
    <t>Montáž čerpadel ponorných Montáž čerpadlo ponorné</t>
  </si>
  <si>
    <t>"1x čerpadlo odpadní vody</t>
  </si>
  <si>
    <t>"ponorné kalové čerpalo přenosné Q = 5,30m3/hod, H = 9,40m</t>
  </si>
  <si>
    <t>"čerpadlo do výbušného prostředí, zóna 1</t>
  </si>
  <si>
    <t>"součástí dodávky je:</t>
  </si>
  <si>
    <t>"- závěsný řetěz na čerpadlo, napájecí kabel</t>
  </si>
  <si>
    <t>"pozice 05Z01</t>
  </si>
  <si>
    <t>42611101R</t>
  </si>
  <si>
    <t>čerpadlo ponorné kalové Hmax 9,4m Qmax 5m3/hod 400V</t>
  </si>
  <si>
    <t>-1579800292</t>
  </si>
  <si>
    <t>09 - DPS 0001.04 - ORL</t>
  </si>
  <si>
    <t>386110117</t>
  </si>
  <si>
    <t>Montáž odlučovače ropných látek</t>
  </si>
  <si>
    <t>-520856634</t>
  </si>
  <si>
    <t>Montáž odlučovačů ropných látek</t>
  </si>
  <si>
    <t xml:space="preserve">Poznámka k souboru cen:_x000D_
1. V cenách montáže jsou započteny i náklady na: a) napojení potrubních rozvodů. 2. V cenách montáže nejsou započteny náklady na: a) dodání odlučovačů ropných látek a tuků, včetně jejich vystrojení ; tyto kompletní soupravy se oceňují ve specifikaci, b) fixování odlučovačů obsypem, obsyp se oceňuje cenami souboru cen 174 .0-11 Zásyp sypaninou z jakékoliv horniny katalogu 800-1 Zemní práce části A01, c) obetonování stěn odlučovačů , toto se oceňuje cenami souboru cen 899 62-01 Obetonování plastových šachet z polypropylenu betonem prostým v otevřeném výkopu, části A03 tohoto katalogu, d) podkladní vrstvu ze štěrkopísku, která se oceňuje souborem cen 564 2,-11 Podklad ze štěrkopísku, části A01 katalogu 822-1 Komunikace pozemní a letiště. </t>
  </si>
  <si>
    <t>"DPS 0001.04 - ORL</t>
  </si>
  <si>
    <t>"1x odlučovač ropných látek</t>
  </si>
  <si>
    <t>"velkoprůtokový koalescenční odlučovač</t>
  </si>
  <si>
    <t>"provedení do výbušného prostředí</t>
  </si>
  <si>
    <t>"vícebodový plovákový spínač pro detekci minimální a maximální hladiny NEL na odtoku</t>
  </si>
  <si>
    <t>"      z ORL</t>
  </si>
  <si>
    <t>"včetně připojovacích míst zakončených přírubou</t>
  </si>
  <si>
    <t>"pozice 04Z01</t>
  </si>
  <si>
    <t>59431305R</t>
  </si>
  <si>
    <t>odlučovač ropných látek</t>
  </si>
  <si>
    <t>1401152279</t>
  </si>
  <si>
    <t>722253136R</t>
  </si>
  <si>
    <t>Nádrž objemu 0,69m3 z oceli na černou vodu</t>
  </si>
  <si>
    <t>-1045435917</t>
  </si>
  <si>
    <t>"1x nádrž černé vody</t>
  </si>
  <si>
    <t>"objem nádrže 0,69m3, materiál: ocel tř. 1.0319</t>
  </si>
  <si>
    <t>"umístění: 04Z04</t>
  </si>
  <si>
    <t>446819208</t>
  </si>
  <si>
    <t>663478138</t>
  </si>
  <si>
    <t>"TRUBNÍ VĚTEV 04P06 - Odvětrání ORL</t>
  </si>
  <si>
    <t>"potrubí dl.: 0,45m, 1,05m, 0,90m</t>
  </si>
  <si>
    <t>0,45+1,05+0,90+10*(0,0489/0,165)</t>
  </si>
  <si>
    <t>"TRUBNÍ VĚTEV 04P07 - Odvětrání ORL</t>
  </si>
  <si>
    <t>0,45+1,05+0,90+4*(0,0467/0,165)</t>
  </si>
  <si>
    <t>"TRUBNÍ VĚTEV 04P08 - Odvětrání nádrže černé vody</t>
  </si>
  <si>
    <t>"potrubí dl.: 1,20m, 1,05m, 0,90m</t>
  </si>
  <si>
    <t>1,20+1,05+0,90+10*0,1178</t>
  </si>
  <si>
    <t>"TRUBNÍ VĚTEV 04P05 - Výtlak čerpadla úkapové vody</t>
  </si>
  <si>
    <t>"potrubí dl.: 0,20m, 0,80m</t>
  </si>
  <si>
    <t>0,20+0,80</t>
  </si>
  <si>
    <t>"TRUBNÍ VĚTEV 04P04 - Vypouštění potrubí černé vody</t>
  </si>
  <si>
    <t>"potrubí dl.: 0,15m, 0,15m, 0,75m, 0,20m</t>
  </si>
  <si>
    <t>0,15+0,15+0,75+0,20</t>
  </si>
  <si>
    <t>"TRUBNÍ VĚTEV 04P05a - Výtlak čerpadla úkapové vody</t>
  </si>
  <si>
    <t>-455466953</t>
  </si>
  <si>
    <t>"TRUBNÍ VĚTEV 04P01 - Odběr černé vody</t>
  </si>
  <si>
    <t>"rozměry: 0,40m, 0,50m, 0,15m, 0,65m</t>
  </si>
  <si>
    <t>0,40+0,50+0,15+0,65+6*0,2356</t>
  </si>
  <si>
    <t>"TRUBNÍ VĚTEV 04P03 - Výtlak čerpadla černé vody</t>
  </si>
  <si>
    <t>"rozměry: 1,00m, 0,70m, 0,90m, 0,30m, 0,15m</t>
  </si>
  <si>
    <t>1,00+0,70+0,90+0,30+0,15+13*0,0579/0,22</t>
  </si>
  <si>
    <t>"TRUBNÍ VĚTEV 04P02 - Sání čerpadla černé vody</t>
  </si>
  <si>
    <t>"rozměry: 0,60m</t>
  </si>
  <si>
    <t>0,60</t>
  </si>
  <si>
    <t>783601775</t>
  </si>
  <si>
    <t>Odmaštění vodou ředitelným odmašťovačem potrubí DN do 200 mm</t>
  </si>
  <si>
    <t>-637821214</t>
  </si>
  <si>
    <t>Příprava podkladu armatur a kovových potrubí před provedením nátěru potrubí přes DN 150 do DN 200 mm odmaštěním, odmašťovačem vodou ředitelným</t>
  </si>
  <si>
    <t>"TRUBNÍ VĚTEV 04P09 - Potrubí přítoku a odběru odpadní vody ORL</t>
  </si>
  <si>
    <t>"potrubí DN200 ocel tř. 1.0319, D219,1 tl. 6,3mm</t>
  </si>
  <si>
    <t>"rozměry: 0,10m</t>
  </si>
  <si>
    <t>0,10+1*0,3171/0,34+1*0,471</t>
  </si>
  <si>
    <t>783601795</t>
  </si>
  <si>
    <t>Odmaštění vodou ředitelným odmašťovačem potrubí DN přes 200 mm</t>
  </si>
  <si>
    <t>1388946634</t>
  </si>
  <si>
    <t>Příprava podkladu armatur a kovových potrubí před provedením nátěru potrubí přes DN 200 mm odmaštěním, odmašťovačem vodou ředitelným</t>
  </si>
  <si>
    <t>"1x redukce centrická DN300/DN200</t>
  </si>
  <si>
    <t>1*(Pi*0,205/3*(0,3239*0,3239+0,3239*0,219+0,219*0,219))</t>
  </si>
  <si>
    <t>1*0,197328</t>
  </si>
  <si>
    <t>-1532313155</t>
  </si>
  <si>
    <t>-1588026620</t>
  </si>
  <si>
    <t>783634681</t>
  </si>
  <si>
    <t>Základní antikorozní jednonásobný epoxidový nátěr potrubí DN do 200 mm</t>
  </si>
  <si>
    <t>-1131327227</t>
  </si>
  <si>
    <t>Základní antikorozní nátěr armatur a kovových potrubí jednonásobný potrubí přes DN 150 do DN 200 mm epoxidový</t>
  </si>
  <si>
    <t>783634691</t>
  </si>
  <si>
    <t>Základní antikorozní jednonásobný epoxidový nátěr potrubí DN přes 200 mm</t>
  </si>
  <si>
    <t>-491372957</t>
  </si>
  <si>
    <t>Základní antikorozní nátěr armatur a kovových potrubí jednonásobný potrubí přes DN 200 mm epoxidový</t>
  </si>
  <si>
    <t>-960518822</t>
  </si>
  <si>
    <t>1790847456</t>
  </si>
  <si>
    <t>783637671</t>
  </si>
  <si>
    <t>Krycí dvojnásobný epoxidový nátěr potrubí DN do 200 mm</t>
  </si>
  <si>
    <t>-1143108719</t>
  </si>
  <si>
    <t>Krycí nátěr (email) armatur a kovových potrubí potrubí přes DN 150 do DN 200 mm dvojnásobný epoxidový</t>
  </si>
  <si>
    <t>783637691</t>
  </si>
  <si>
    <t>Krycí dvojnásobný epoxidový nátěr potrubí DN přes 200 mm</t>
  </si>
  <si>
    <t>-300264486</t>
  </si>
  <si>
    <t>Krycí nátěr (email) armatur a kovových potrubí potrubí přes DN 200 mm dvojnásobný epoxidový</t>
  </si>
  <si>
    <t>380692742</t>
  </si>
  <si>
    <t>"potrubí dl.: 0,45m, 1,35m, 0,90m</t>
  </si>
  <si>
    <t>0,45+1,35+0,90</t>
  </si>
  <si>
    <t>"potrubí dl.: 1,10m, 1,35m, 0,90m</t>
  </si>
  <si>
    <t>1,10+1,35+0,90</t>
  </si>
  <si>
    <t>331450611</t>
  </si>
  <si>
    <t>-215706811</t>
  </si>
  <si>
    <t>-1773935546</t>
  </si>
  <si>
    <t>Montáž potrubí z trub ocelových  hladkých tř. 11 až 13 Ø 108 mm, tl. 4,0 mm</t>
  </si>
  <si>
    <t>0,40+0,50+0,15+0,65</t>
  </si>
  <si>
    <t>1,00+0,70+0,90+0,30+0,15</t>
  </si>
  <si>
    <t>14011076</t>
  </si>
  <si>
    <t>-1961108343</t>
  </si>
  <si>
    <t>230011101</t>
  </si>
  <si>
    <t>Montáž potrubí trouby ocelové hladké tř.11-13 D 219 mm, tl 6,3 mm</t>
  </si>
  <si>
    <t>1889654292</t>
  </si>
  <si>
    <t>Montáž potrubí z trub ocelových  hladkých tř. 11 až 13 Ø 219 mm, tl. 6,3 mm</t>
  </si>
  <si>
    <t>0,10</t>
  </si>
  <si>
    <t>14011106R</t>
  </si>
  <si>
    <t>-1698383982</t>
  </si>
  <si>
    <t>Zhotovení odbočky tř.11-13 D 60,3 mm, tl 2,9 mm</t>
  </si>
  <si>
    <t>296001842</t>
  </si>
  <si>
    <t>Zhotovení odbočky  tř. 11 až 13 Ø 60,3 mm, tl. 2,9 mm</t>
  </si>
  <si>
    <t>"materiál: nerez tř. 1.4404</t>
  </si>
  <si>
    <t>-787176036</t>
  </si>
  <si>
    <t>"4x příruba přivařovací plochá DN50 PN16, tl. listu příruby 14mm</t>
  </si>
  <si>
    <t>"TRUBNÍ VĚTEV 04P07 - Odvětrání nádrže černé vody</t>
  </si>
  <si>
    <t>"5x příruba přivařovací plochá DN50 PN16, tl. listu příruby 14mm</t>
  </si>
  <si>
    <t>"1x kotevní ímec přívařovací DN50, potrubí D60,3</t>
  </si>
  <si>
    <t>"materiál ocel tř. 1.0319</t>
  </si>
  <si>
    <t>"2x kotevní ímec přívařovací DN50, potrubí D60,3</t>
  </si>
  <si>
    <t>"nerezová ocel tř. 1.4404</t>
  </si>
  <si>
    <t>"2x koleno 90st DN50</t>
  </si>
  <si>
    <t>příruba přivařovací plochá pro PN16, ocel tř. 1.0319 DN 50 mm</t>
  </si>
  <si>
    <t>-2051216722</t>
  </si>
  <si>
    <t>31946411R</t>
  </si>
  <si>
    <t>kotevní límec přivařovací, ocel tř. 1.0319 DN 50 mm</t>
  </si>
  <si>
    <t>-932559396</t>
  </si>
  <si>
    <t>-658674248</t>
  </si>
  <si>
    <t>-2140114043</t>
  </si>
  <si>
    <t>-1418827805</t>
  </si>
  <si>
    <t>217029628</t>
  </si>
  <si>
    <t>"8x příruba přivařovací plochá DN100 PN16, tl. listu příruby 18mm</t>
  </si>
  <si>
    <t>"2x příruba přivařovací plochá DN100 PN16, tl. listu příruby 18mm</t>
  </si>
  <si>
    <t>626151593</t>
  </si>
  <si>
    <t>230023101</t>
  </si>
  <si>
    <t>Montáž trubní díly přivařovací tř.11-13 do 10 kg D 219 mm tl 6,3 mm</t>
  </si>
  <si>
    <t>-1364072935</t>
  </si>
  <si>
    <t>Montáž trubních dílů přivařovacích hmotnosti přes 3 do 10 kg  tř. 11 až 13 Ø 219 mm, tl. 6,3 mm</t>
  </si>
  <si>
    <t>"1x příruba přivařovací plochá DN200 PN16, tl. listu příruby 22mm</t>
  </si>
  <si>
    <t>31946331R</t>
  </si>
  <si>
    <t>příruba přivařovací plochá pro PN 16, ocel tř. 1.0319 DN 200 mm</t>
  </si>
  <si>
    <t>-594473928</t>
  </si>
  <si>
    <t>příruba přivařovací plochá pro PN 10, ocel tř. 1.0319 DN 200 mm</t>
  </si>
  <si>
    <t>230024101</t>
  </si>
  <si>
    <t>Montáž trubní díly přivařovací tř.11-13 do 50 kg D 219 mm tl 6,3 mm</t>
  </si>
  <si>
    <t>-37838103</t>
  </si>
  <si>
    <t>Montáž trubních dílů přivařovacích hmotnosti přes 10 do 50 kg  tř. 11 až 13 Ø 219 mm, tl. 6,3 mm</t>
  </si>
  <si>
    <t>"3x koleno 90st DN200</t>
  </si>
  <si>
    <t>55261337R</t>
  </si>
  <si>
    <t>koleno 90° z ušlechtilé oceli (ocel tř. 1.039) DN 200</t>
  </si>
  <si>
    <t>-632225011</t>
  </si>
  <si>
    <t>351881940</t>
  </si>
  <si>
    <t>55261219R</t>
  </si>
  <si>
    <t>redukce centrická ocel tř. 1.0319 DN300/DN200</t>
  </si>
  <si>
    <t>-1748572055</t>
  </si>
  <si>
    <t>-189328549</t>
  </si>
  <si>
    <t>230030001</t>
  </si>
  <si>
    <t>Montáž trubní díly přírubové hmotnost do 5 kg</t>
  </si>
  <si>
    <t>-1378322025</t>
  </si>
  <si>
    <t>Montáž trubních dílů přírubových  hmotnosti do 5 kg</t>
  </si>
  <si>
    <t>"1x příruba zaslepovací DN50 PN16, tl. listu příruby 14mm</t>
  </si>
  <si>
    <t>31946408R</t>
  </si>
  <si>
    <t>příruba zaslepovací pro PN16, ocel tř. 1.0319 DN 50 mm</t>
  </si>
  <si>
    <t>1680189932</t>
  </si>
  <si>
    <t>2138334274</t>
  </si>
  <si>
    <t>"pozice 04A05.01</t>
  </si>
  <si>
    <t>-1977425680</t>
  </si>
  <si>
    <t>-555065883</t>
  </si>
  <si>
    <t>"1x šoupátko třmenové DN100 PN16, s elektropohonem</t>
  </si>
  <si>
    <t>"elektropohon do výbušného prostředí</t>
  </si>
  <si>
    <t>"umístění: odběr černé vody z ORL</t>
  </si>
  <si>
    <t>"pozice 04A01.01</t>
  </si>
  <si>
    <t>"1x zpětná klapka DN100 PN16</t>
  </si>
  <si>
    <t>"pozice 04A03.01</t>
  </si>
  <si>
    <t>42221277R</t>
  </si>
  <si>
    <t>šoupě přírubové vodovodní krátká stavební dl DN 100 PN 10-16 s elektropohonem</t>
  </si>
  <si>
    <t>-1116536935</t>
  </si>
  <si>
    <t>42283509</t>
  </si>
  <si>
    <t>klapka zpětná litinová PN16 DN 100</t>
  </si>
  <si>
    <t>1994963703</t>
  </si>
  <si>
    <t>-1621086099</t>
  </si>
  <si>
    <t>"1x zpětná klapka DN50</t>
  </si>
  <si>
    <t>"1x šoupátko třmenové DN100 PN 6, s elektropohonem</t>
  </si>
  <si>
    <t>1374453063</t>
  </si>
  <si>
    <t>"1x montáž přírubový spoj DN50 PN16</t>
  </si>
  <si>
    <t>1860783093</t>
  </si>
  <si>
    <t>"1x těsnění pro spoj DN50 PN16</t>
  </si>
  <si>
    <t>"3x těsnění pro spoj DN50 PN16</t>
  </si>
  <si>
    <t>"2x těsnění pro spoj DN50 PN16</t>
  </si>
  <si>
    <t>853350740</t>
  </si>
  <si>
    <t>"1x spojovací materiál pro přírubový spoj DN50 PN16</t>
  </si>
  <si>
    <t>1587416312</t>
  </si>
  <si>
    <t>"6x montáž přírubový spoj DN100 PN16</t>
  </si>
  <si>
    <t>"2x montáž přírubový spoj DN100 PN16</t>
  </si>
  <si>
    <t>-443208758</t>
  </si>
  <si>
    <t>"6x těsnění pro přírubový spoj DN100 PN16</t>
  </si>
  <si>
    <t>"2x těsnění pro přírubový spoj DN100 PN16</t>
  </si>
  <si>
    <t>-26604690</t>
  </si>
  <si>
    <t>"6x spojovací materiál pro přírubový spoj DN100 PN16</t>
  </si>
  <si>
    <t>"2x spojovací materiál pro přírubový spoj DN100 PN16</t>
  </si>
  <si>
    <t>1018667484</t>
  </si>
  <si>
    <t>"1x montáž přírubový spoj DN200 PN16</t>
  </si>
  <si>
    <t>-2037931729</t>
  </si>
  <si>
    <t>"1x těsnění pro přírubový spoj DN200 PN16</t>
  </si>
  <si>
    <t>-1252159876</t>
  </si>
  <si>
    <t>"1x spojovací materiál pro přírubový spoj DN200 PN16</t>
  </si>
  <si>
    <t>-1362886373</t>
  </si>
  <si>
    <t>-745404281</t>
  </si>
  <si>
    <t>1821859707</t>
  </si>
  <si>
    <t>1704295557</t>
  </si>
  <si>
    <t>"TRUBNÍ VĚTEV 04P04 - Výtlak čerpadla černé vody</t>
  </si>
  <si>
    <t>"1x kohout přímý plnoprůtokový DN50</t>
  </si>
  <si>
    <t>"umístění: vypouštění výtlačného potrubí</t>
  </si>
  <si>
    <t>"pozice 04A04.01</t>
  </si>
  <si>
    <t>55114154</t>
  </si>
  <si>
    <t>kohout kulový plnoprůtokový nikl páčka 2"</t>
  </si>
  <si>
    <t>1547077805</t>
  </si>
  <si>
    <t>338712126</t>
  </si>
  <si>
    <t>2046911150</t>
  </si>
  <si>
    <t>230040010R</t>
  </si>
  <si>
    <t>Montáž trubní díly závitové - protizášlehová pojitka DN50, PN16</t>
  </si>
  <si>
    <t>-1030953319</t>
  </si>
  <si>
    <t>"TRUBNÍ VĚTEV 04P06</t>
  </si>
  <si>
    <t>"1x protizášlehová pojitka DN50, PN16</t>
  </si>
  <si>
    <t>"jednosměrná detonační přímá protiexplozní pojistka</t>
  </si>
  <si>
    <t>"pozice 04A06.01</t>
  </si>
  <si>
    <t>"TRUBNÍ VĚTEV 04P07</t>
  </si>
  <si>
    <t>"pozice 04A07.01</t>
  </si>
  <si>
    <t>"TRUBNÍ VĚTEV 04P08</t>
  </si>
  <si>
    <t>"pozice 04A08.01</t>
  </si>
  <si>
    <t>42261601R</t>
  </si>
  <si>
    <t>protizášlehová pojitka DN50 PN16</t>
  </si>
  <si>
    <t>-1793561932</t>
  </si>
  <si>
    <t>-778908334</t>
  </si>
  <si>
    <t>"2x závit na potrubí DN50 ocel tř. 1.0319, D60,3 tl. 2,0mm</t>
  </si>
  <si>
    <t>"1x závit na potrubí DN50 ocel tř. 1.0319, D60,3 tl. 2,0mm</t>
  </si>
  <si>
    <t>1665102355</t>
  </si>
  <si>
    <t>-911797427</t>
  </si>
  <si>
    <t>-1556007246</t>
  </si>
  <si>
    <t>1195952502</t>
  </si>
  <si>
    <t>"potrubí dl.: 1,20m, 1,35m, 0,90m</t>
  </si>
  <si>
    <t>-1020421203</t>
  </si>
  <si>
    <t>230120049</t>
  </si>
  <si>
    <t>Čištění potrubí profukováním nebo proplachováním DN 200</t>
  </si>
  <si>
    <t>326080961</t>
  </si>
  <si>
    <t>Čištění potrubí profukováním nebo proplachováním  DN 200</t>
  </si>
  <si>
    <t>-118033883</t>
  </si>
  <si>
    <t>-1674361734</t>
  </si>
  <si>
    <t>-629887045</t>
  </si>
  <si>
    <t>"2,00m plochá hadice 52/57mm 16bar</t>
  </si>
  <si>
    <t>hadice NBR/PVC tlaková pro omítání přetlak 16bar D 52/57mm</t>
  </si>
  <si>
    <t>-1444168457</t>
  </si>
  <si>
    <t>-1795168684</t>
  </si>
  <si>
    <t>-400639186</t>
  </si>
  <si>
    <t>230170004</t>
  </si>
  <si>
    <t>Tlakové zkoušky těsnosti potrubí - příprava DN do 200</t>
  </si>
  <si>
    <t>1101889228</t>
  </si>
  <si>
    <t>Příprava pro zkoušku těsnosti potrubí  DN přes 125 do 200</t>
  </si>
  <si>
    <t>705146102</t>
  </si>
  <si>
    <t>772296831</t>
  </si>
  <si>
    <t>230170014</t>
  </si>
  <si>
    <t>Tlakové zkoušky těsnosti potrubí - zkouška DN do 200</t>
  </si>
  <si>
    <t>-1160036517</t>
  </si>
  <si>
    <t>Zkouška těsnosti potrubí  DN přes 125 do 200</t>
  </si>
  <si>
    <t>1269922044</t>
  </si>
  <si>
    <t>1774337075</t>
  </si>
  <si>
    <t>Montáž čerpadel ponorných Montáž čerpadlo ponorné 125 KDFU-170-17</t>
  </si>
  <si>
    <t xml:space="preserve">"1x čerpadlo odpadní vody </t>
  </si>
  <si>
    <t>"ponorné kalové čerpalo přenosné Q = 3,50m3/hod, H = 9,60m</t>
  </si>
  <si>
    <t>"pozice 04Z03</t>
  </si>
  <si>
    <t>čerpadlo ponorné kalové Hmax 9,60m Qmax 3,50m3/hod 400V</t>
  </si>
  <si>
    <t>-756316716</t>
  </si>
  <si>
    <t>350320011</t>
  </si>
  <si>
    <t>Montáž čerpadlo vertikální</t>
  </si>
  <si>
    <t>1951261910</t>
  </si>
  <si>
    <t>Montáž čerpadel vertikálních Montáž čerpadlo vertikální článkové 200 CVEV délka do 10 000 mm</t>
  </si>
  <si>
    <t>"vertikální čerpadlo do suché jímky Q = 8,20litrů/s, H = 10,60m</t>
  </si>
  <si>
    <t>"- připojovací kabel</t>
  </si>
  <si>
    <t>"pozice 04Z02</t>
  </si>
  <si>
    <t>42611102R</t>
  </si>
  <si>
    <t>čerpadlo ponorné kalové Hmax 10m Qmax 8,2l/s 400V</t>
  </si>
  <si>
    <t>-490411684</t>
  </si>
  <si>
    <t>"- napájecí kabel</t>
  </si>
  <si>
    <t>010 - PS 0002 - Elektro-část</t>
  </si>
  <si>
    <t>51111000-3</t>
  </si>
  <si>
    <t>43.21.10</t>
  </si>
  <si>
    <t xml:space="preserve">    741 - Elektroinstalace - silnoproud</t>
  </si>
  <si>
    <t xml:space="preserve">    742 - Elektroinstalace - slaboproud</t>
  </si>
  <si>
    <t xml:space="preserve">    21-M - Elektromontáže</t>
  </si>
  <si>
    <t xml:space="preserve">    22-M - Montáže technologických zařízení pro dopravní stavby</t>
  </si>
  <si>
    <t xml:space="preserve">    46-M - Zemní práce při extr.mont.pracích</t>
  </si>
  <si>
    <t>997013211</t>
  </si>
  <si>
    <t>Vnitrostaveništní doprava suti a vybouraných hmot pro budovy v do 6 m ručně</t>
  </si>
  <si>
    <t>2124422709</t>
  </si>
  <si>
    <t>Vnitrostaveništní doprava suti a vybouraných hmot  vodorovně do 50 m svisle ručně pro budovy a haly výšky do 6 m</t>
  </si>
  <si>
    <t>"DPS Rekonstrukce odlučovače ropných látek</t>
  </si>
  <si>
    <t>"D.2.2 PS 0002 - elektro část</t>
  </si>
  <si>
    <t>"D.2.2.c Seznam strojů a zařízení a technické specifikace</t>
  </si>
  <si>
    <t>"DEMONTÁŽ ELEKTRO ČÁST</t>
  </si>
  <si>
    <t xml:space="preserve">"demontáže stávajícího elektrotechnického zařízení včetně jeho ekologické likvidace </t>
  </si>
  <si>
    <t>"     nebo skládkování</t>
  </si>
  <si>
    <t>"3x demontáž stávající stožár venkovního osvětlení</t>
  </si>
  <si>
    <t>"KOV suť hmotnost celkem 0,291t</t>
  </si>
  <si>
    <t>0,291</t>
  </si>
  <si>
    <t>"3x demontáž stávající svítidlo venkovního osvětlení</t>
  </si>
  <si>
    <t>"KOV suť hmotnost celkem 0,008t</t>
  </si>
  <si>
    <t>0,008</t>
  </si>
  <si>
    <t>"3x demontáž stávající výložník venkovního osvětlení</t>
  </si>
  <si>
    <t>"KOV suť hmotnost celkem 0,030t</t>
  </si>
  <si>
    <t>0,030</t>
  </si>
  <si>
    <t>"1x demontáž stávající nepotřebné elektroinstalace ve stávající úpravně</t>
  </si>
  <si>
    <t>"KOV suť hmotnost celkem 0,050t</t>
  </si>
  <si>
    <t>0,050</t>
  </si>
  <si>
    <t>-1614099165</t>
  </si>
  <si>
    <t>741</t>
  </si>
  <si>
    <t>Elektroinstalace - silnoproud</t>
  </si>
  <si>
    <t>741110143</t>
  </si>
  <si>
    <t>Montáž trubka pancéřová kovová tuhá závitová D přes 29 do 42 mm uložená pevně</t>
  </si>
  <si>
    <t>1132987679</t>
  </si>
  <si>
    <t>Montáž trubek pancéřových elektroinstalačních s nasunutím nebo našroubováním do krabic kovových tuhých závitových, uložených pevně, Ø přes 29 do 42 mm</t>
  </si>
  <si>
    <t>"MONTÁŽ ELEKTRO ČÁST</t>
  </si>
  <si>
    <t>"Nosné a ochr. konstrukce kabelových tras pro podružné kabelové trasy</t>
  </si>
  <si>
    <t>"100,00m elektrochránička kovová pozinkovaná D25</t>
  </si>
  <si>
    <t>100,00</t>
  </si>
  <si>
    <t>34571125R</t>
  </si>
  <si>
    <t>trubka elektroinstalační ocelová pozinkovaná D 25 mm</t>
  </si>
  <si>
    <t>-961756841</t>
  </si>
  <si>
    <t>"DODÁVKA ELEKTRO ČÁST</t>
  </si>
  <si>
    <t>741112302</t>
  </si>
  <si>
    <t>Montáž rozvodka plastová čtyřhranná 167x167 mm</t>
  </si>
  <si>
    <t>1871170555</t>
  </si>
  <si>
    <t>Montáž krabic pancéřových bez napojení na trubky a lišty a demontáže a montáže víčka rozvodek se zapojením vodičů na svorkovnici plastových čtyřhranných, vel. 167x167 mm</t>
  </si>
  <si>
    <t>"10x svorkovnicová skříň včetně elektrovýzbroje</t>
  </si>
  <si>
    <t>"prostředí s nebezpečím výbuchu</t>
  </si>
  <si>
    <t>34571408R</t>
  </si>
  <si>
    <t>rozvodka krabicová do prostředí nebezpečí výbuchu s víčkem 119x119 mm</t>
  </si>
  <si>
    <t>247944300</t>
  </si>
  <si>
    <t>741122611</t>
  </si>
  <si>
    <t>Montáž kabel Cu plný kulatý žíla 3x1,5 až 6 mm2 uložený pevně (CYKY)</t>
  </si>
  <si>
    <t>366979430</t>
  </si>
  <si>
    <t>Montáž kabelů měděných bez ukončení uložených pevně plných kulatých nebo bezhalogenových (CYKY) počtu a průřezu žil 3x1,5 až 6 mm2</t>
  </si>
  <si>
    <t>"150,00m napájecí kabel CYKY-J 3x2,5mm2</t>
  </si>
  <si>
    <t>"pevně uložený</t>
  </si>
  <si>
    <t>150,00</t>
  </si>
  <si>
    <t>34111030</t>
  </si>
  <si>
    <t>kabel silový s Cu jádrem 1 kV 3x1,5mm2</t>
  </si>
  <si>
    <t>-656087021</t>
  </si>
  <si>
    <t>741122641</t>
  </si>
  <si>
    <t>Montáž kabel Cu plný kulatý žíla 5x1,5 až 2,5 mm2 uložený pevně (CYKY)</t>
  </si>
  <si>
    <t>-1977604177</t>
  </si>
  <si>
    <t>Montáž kabelů měděných bez ukončení uložených pevně plných kulatých nebo bezhalogenových (CYKY) počtu a průřezu žil 5x1,5 až 2,5 mm2</t>
  </si>
  <si>
    <t>"600,00m napájecí kabel CYKY-J 5x2,5mm2</t>
  </si>
  <si>
    <t>600,00</t>
  </si>
  <si>
    <t>34111094</t>
  </si>
  <si>
    <t>kabel silový s Cu jádrem 1 kV 5x2,5mm2</t>
  </si>
  <si>
    <t>564675671</t>
  </si>
  <si>
    <t>-1828623770</t>
  </si>
  <si>
    <t>"100,00m napájecí kabel CYKY-J 5x1,5mm2</t>
  </si>
  <si>
    <t>34111090</t>
  </si>
  <si>
    <t>kabel silový s Cu jádrem 1 kV 5x1,5mm2</t>
  </si>
  <si>
    <t>1334320371</t>
  </si>
  <si>
    <t>741122641-D</t>
  </si>
  <si>
    <t>Demontáž stávající elektroinstalace</t>
  </si>
  <si>
    <t>264702696</t>
  </si>
  <si>
    <t>741122647</t>
  </si>
  <si>
    <t>Montáž kabel Cu plný kulatý žíla 7x1,5 až 2,5 mm2 uložený pevně (CYKY)</t>
  </si>
  <si>
    <t>-575764971</t>
  </si>
  <si>
    <t>Montáž kabelů měděných bez ukončení uložených pevně plných kulatých nebo bezhalogenových (CYKY) počtu a průřezu žil 7x1,5 až 2,5 mm2</t>
  </si>
  <si>
    <t>"300,00m napájecí kabel CYKY-J 7x1,5mm2</t>
  </si>
  <si>
    <t>300,00</t>
  </si>
  <si>
    <t>34111110</t>
  </si>
  <si>
    <t>kabel silový s Cu jádrem 1 kV 7x1,5mm2</t>
  </si>
  <si>
    <t>-617399118</t>
  </si>
  <si>
    <t>741122651</t>
  </si>
  <si>
    <t>Montáž kabel Cu plný kulatý žíla 12x1,5 mm2 uložený pevně (CYKY)</t>
  </si>
  <si>
    <t>-107356348</t>
  </si>
  <si>
    <t>Montáž kabelů měděných bez ukončení uložených pevně plných kulatých nebo bezhalogenových (CYKY) počtu a průřezu žil 12x1,5 mm2</t>
  </si>
  <si>
    <t>"150,00m mnohožilový kabel CYKY-J 12x1,5mm2</t>
  </si>
  <si>
    <t>34111130</t>
  </si>
  <si>
    <t>kabel silový s Cu jádrem 1 kV 12x1,5mm2</t>
  </si>
  <si>
    <t>1336993246</t>
  </si>
  <si>
    <t>741122654</t>
  </si>
  <si>
    <t>Montáž kabel Cu plný kulatý žíla 19x1,5 až 2,5 mm2 uložený pevně (CYKY)</t>
  </si>
  <si>
    <t>-718256487</t>
  </si>
  <si>
    <t>Montáž kabelů měděných bez ukončení uložených pevně plných kulatých nebo bezhalogenových (CYKY) počtu a průřezu žil 19x1,5 až 2,5 mm2</t>
  </si>
  <si>
    <t>"300,00m napájecí kabel CYKY-J 19x1,5mm2</t>
  </si>
  <si>
    <t>34111150</t>
  </si>
  <si>
    <t>kabel silový s Cu jádrem 1 kV 19x1,5mm2</t>
  </si>
  <si>
    <t>1819731286</t>
  </si>
  <si>
    <t>741122661</t>
  </si>
  <si>
    <t>Montáž kabel Cu plný kulatý žíla 24x1,5 mm2 uložený pevně (CYKY)</t>
  </si>
  <si>
    <t>1793208620</t>
  </si>
  <si>
    <t>Montáž kabelů měděných bez ukončení uložených pevně plných kulatých nebo bezhalogenových (CYKY) počtu a průřezu žil 24x1,5 mm2</t>
  </si>
  <si>
    <t>"250,00m napájecí kabel CYKY-J 24x1,5mm2</t>
  </si>
  <si>
    <t>250,00</t>
  </si>
  <si>
    <t>34111165</t>
  </si>
  <si>
    <t>kabel silový s Cu jádrem 1 kV 24x1,5mm2</t>
  </si>
  <si>
    <t>-188124173</t>
  </si>
  <si>
    <t>741128021</t>
  </si>
  <si>
    <t>Příplatek k montáži kabelů za zatažení vodiče a kabelu do 0,75 kg</t>
  </si>
  <si>
    <t>-1918318212</t>
  </si>
  <si>
    <t>Ostatní práce při montáži vodičů a kabelů Příplatek k cenám montáže vodičů a kabelů za zatahování vodičů a kabelů, hmotnosti do 0,75 kg</t>
  </si>
  <si>
    <t xml:space="preserve">Poznámka k souboru cen:_x000D_
1. Ceny jsou určeny pro montáž vodičů a kabelů měděných i hliníkových. </t>
  </si>
  <si>
    <t>"50,00m elektrochránička ohebná D63</t>
  </si>
  <si>
    <t>50,00</t>
  </si>
  <si>
    <t>"50,00m elektrochránička ohebná D110</t>
  </si>
  <si>
    <t>741130144</t>
  </si>
  <si>
    <t>Ukončení šňůra se zapojením</t>
  </si>
  <si>
    <t>-1808694117</t>
  </si>
  <si>
    <t>Ukončení šnůř se zapojením počtu a průřezu žil 5x0,5 až 4 mm2</t>
  </si>
  <si>
    <t>"50x ukončení napájecí kabel</t>
  </si>
  <si>
    <t>741210101</t>
  </si>
  <si>
    <t>Montáž rozváděčů litinových, hliníkových nebo plastových sestava do 50 kg</t>
  </si>
  <si>
    <t>314807088</t>
  </si>
  <si>
    <t>Montáž rozváděčů litinových, hliníkových nebo plastových bez zapojení vodičů sestavy hmotnosti do 50 kg</t>
  </si>
  <si>
    <t>"6x deblokační skříňka</t>
  </si>
  <si>
    <t>"s volicím přepínačem provozu, tlačítky a signálkami, vč. nosné konstrukce</t>
  </si>
  <si>
    <t>"jističové, chráničové a stykačové vývody, vč. svorek a pomocného materiálu</t>
  </si>
  <si>
    <t>"pozice MS322, MS5Z1, MS312, MS4Z1, MS4Z3, MS401</t>
  </si>
  <si>
    <t>35713851R</t>
  </si>
  <si>
    <t>rozvodnice deblokační skříňka</t>
  </si>
  <si>
    <t>605763227</t>
  </si>
  <si>
    <t>741210201</t>
  </si>
  <si>
    <t>Montáž rozváděč skříňový nebo panelový dělitelný pole do 200 kg</t>
  </si>
  <si>
    <t>1067313203</t>
  </si>
  <si>
    <t>Montáž rozváděčů skříňových nebo panelových bez zapojení vodičů dělitelných, hmotnosti jednoho pole do 200 kg</t>
  </si>
  <si>
    <t>"1x ocelopl. rozvodnice RM321,</t>
  </si>
  <si>
    <t>"rozměry 2000x 800x 400mm, napětí TN-C-S 400/230V, 50Hz, In=63A</t>
  </si>
  <si>
    <t>"ochrana automatickým odpojením od zdroje, krytí IP43</t>
  </si>
  <si>
    <t>"viz jednopólové schéma zapojení D.2.2.b.1 Rozvadec RM321</t>
  </si>
  <si>
    <t>35711661R</t>
  </si>
  <si>
    <t>rozvaděč RM321</t>
  </si>
  <si>
    <t>794578281</t>
  </si>
  <si>
    <t>741311002</t>
  </si>
  <si>
    <t>Montáž spínač soumrakový se zapojením vodičů</t>
  </si>
  <si>
    <t>1016947429</t>
  </si>
  <si>
    <t>Montáž spínačů speciálních se zapojením vodičů soumrakových</t>
  </si>
  <si>
    <t>"1x soumrakový spínač</t>
  </si>
  <si>
    <t>35812101R</t>
  </si>
  <si>
    <t>spínač soumrakový</t>
  </si>
  <si>
    <t>-1942601189</t>
  </si>
  <si>
    <t>soumrakový spínač</t>
  </si>
  <si>
    <t>741330372</t>
  </si>
  <si>
    <t>Montáž ovladač tlačítkový v krabičce 2 tlačítkový</t>
  </si>
  <si>
    <t>890648317</t>
  </si>
  <si>
    <t>Montáž ovladačů tlačítkových ve skříni se zapojením vodičů 2 tlačítkových</t>
  </si>
  <si>
    <t>"Osvětlení</t>
  </si>
  <si>
    <t>"1x ovládací dvojtlačítko, IP66, pro Ex zónu 2</t>
  </si>
  <si>
    <t>"Vzduchotechnika</t>
  </si>
  <si>
    <t>34535436R</t>
  </si>
  <si>
    <t>přístroj tlačítkového ovládače 2 tlačítkový</t>
  </si>
  <si>
    <t>-1718295786</t>
  </si>
  <si>
    <t>741372151</t>
  </si>
  <si>
    <t>Montáž svítidlo LED průmyslové</t>
  </si>
  <si>
    <t>-758213603</t>
  </si>
  <si>
    <t>Montáž svítidel LED se zapojením vodičů průmyslových</t>
  </si>
  <si>
    <t>"9x svítidlo LED, 24W,  IP66, pro Ex zónu 1</t>
  </si>
  <si>
    <t>"pozice S1</t>
  </si>
  <si>
    <t>34851223R</t>
  </si>
  <si>
    <t>svítidlo LED pro nebezpečná prostředí, 24W</t>
  </si>
  <si>
    <t>-826863674</t>
  </si>
  <si>
    <t>741372152</t>
  </si>
  <si>
    <t>Montáž svítidlo LED průmyslové závěsné reflektor</t>
  </si>
  <si>
    <t>-100839722</t>
  </si>
  <si>
    <t>Montáž svítidel LED se zapojením vodičů průmyslových závěsných reflektorů</t>
  </si>
  <si>
    <t>"1x svítidlo reflektor LED, 20W,  IP66</t>
  </si>
  <si>
    <t>"pozice S3</t>
  </si>
  <si>
    <t>34851225R</t>
  </si>
  <si>
    <t>svítidlo LED reflektor, 20W</t>
  </si>
  <si>
    <t>-1151751385</t>
  </si>
  <si>
    <t>741410001</t>
  </si>
  <si>
    <t>Montáž vodič uzemňovací pásek D do 120 mm2 na povrchu</t>
  </si>
  <si>
    <t>-625671142</t>
  </si>
  <si>
    <t>Montáž uzemňovacího vedení s upevněním, propojením a připojením pomocí svorek na povrchu pásku průřezu do 120 mm2</t>
  </si>
  <si>
    <t>"150,00m uzemňovací pásek FeZN 30x4mm</t>
  </si>
  <si>
    <t>"včetně antikorozní ochrany spojů a napojení na zemnící soustavu</t>
  </si>
  <si>
    <t>35442062</t>
  </si>
  <si>
    <t>pás zemnící 30x3,5mm FeZn</t>
  </si>
  <si>
    <t>-203922142</t>
  </si>
  <si>
    <t>pás zemnící 30x4mm FeZn</t>
  </si>
  <si>
    <t>"hmotnost 1,00m=0,95kg</t>
  </si>
  <si>
    <t>0,95*150,00</t>
  </si>
  <si>
    <t>741410003</t>
  </si>
  <si>
    <t>Montáž vodič uzemňovací drát nebo lano D do 10 mm na povrchu</t>
  </si>
  <si>
    <t>-62600504</t>
  </si>
  <si>
    <t>Montáž uzemňovacího vedení s upevněním, propojením a připojením pomocí svorek na povrchu drátu nebo lana Ø do 10 mm</t>
  </si>
  <si>
    <t>"50,00m zemnící drát FeZN D10</t>
  </si>
  <si>
    <t>35441073</t>
  </si>
  <si>
    <t>drát D 10mm FeZn</t>
  </si>
  <si>
    <t>-722518789</t>
  </si>
  <si>
    <t>"hmotnost 1,00m=0,62kg</t>
  </si>
  <si>
    <t>0,62*50,00</t>
  </si>
  <si>
    <t>741810003</t>
  </si>
  <si>
    <t>Celková prohlídka elektrického rozvodu a zařízení do 1 milionu Kč</t>
  </si>
  <si>
    <t>432596090</t>
  </si>
  <si>
    <t>Zkoušky a prohlídky elektrických rozvodů a zařízení celková prohlídka a vyhotovení revizní zprávy pro objem montážních prací přes 500 do 1000 tis. Kč</t>
  </si>
  <si>
    <t xml:space="preserve">Poznámka k souboru cen:_x000D_
1. Ceny -0001 až -0011 jsou určeny pro objem montážních prací včetně všech nákladů. </t>
  </si>
  <si>
    <t>"1x zkoušky a prohlídky elektrických rozvodů a zařízení, vyhotovení revizní zprávy</t>
  </si>
  <si>
    <t>741810004R</t>
  </si>
  <si>
    <t>Technická inspekce České republiky (TIČR)</t>
  </si>
  <si>
    <t>-1128277305</t>
  </si>
  <si>
    <t>Zkoušky a prohlídky elektrických rozvodů a zařízení celková prohlídka, zkoušení, měření Technickou inspekcí České republiky</t>
  </si>
  <si>
    <t>"1x zkoušky a prohlídky elektrických rozvodů a zařízení, vyhotovení revizní zprávy TIČR</t>
  </si>
  <si>
    <t>741811011</t>
  </si>
  <si>
    <t>Kontrola rozvaděč nn silový hmotnosti do 200 kg</t>
  </si>
  <si>
    <t>-1941819939</t>
  </si>
  <si>
    <t>Zkoušky a prohlídky rozvodných zařízení kontrola rozváděčů nn, (1 pole) silových, hmotnosti do 200 kg</t>
  </si>
  <si>
    <t>741910502</t>
  </si>
  <si>
    <t>Montáž se zhotovením konstrukce pro rozvodny z profilů tenkostěnných</t>
  </si>
  <si>
    <t>-50670356</t>
  </si>
  <si>
    <t>Montáž kovových nosných a doplňkových konstrukcí se zhotovením pro rozvodny z profilů ocelových tenkostěnných</t>
  </si>
  <si>
    <t xml:space="preserve">Poznámka k souboru cen:_x000D_
1. Ceny -0501 a -0502 jsou určeny pro konstrukce montované v celcích. 2. Montáž nosných kovových konstrukcí pro přístroje celkové hmotnosti přes 100 kg lze oceňovat cenou -0501 nebo -0502. </t>
  </si>
  <si>
    <t>"30,00kg ocelový profil pozinkovaný</t>
  </si>
  <si>
    <t>"pomocná a nosná konstrukce z FeZn pro uchycení přístrojů a kabelů</t>
  </si>
  <si>
    <t>13010501R</t>
  </si>
  <si>
    <t>ocelový profil pozinkovaný</t>
  </si>
  <si>
    <t>1991398536</t>
  </si>
  <si>
    <t>30,00/1000</t>
  </si>
  <si>
    <t>998741101</t>
  </si>
  <si>
    <t>Přesun hmot tonážní pro silnoproud v objektech v do 6 m</t>
  </si>
  <si>
    <t>1814417642</t>
  </si>
  <si>
    <t>Přesun hmot pro silnoproud stanovený z hmotnosti přesunovaného materiálu vodorovná dopravní vzdálenost do 50 m v objektech výšky do 6 m</t>
  </si>
  <si>
    <t>742</t>
  </si>
  <si>
    <t>Elektroinstalace - slaboproud</t>
  </si>
  <si>
    <t>742110103R</t>
  </si>
  <si>
    <t>Montáž kabelového žlabu pro slaboproud drátěného 100/100 mm</t>
  </si>
  <si>
    <t>793360791</t>
  </si>
  <si>
    <t>Montáž kabelového žlabu drátěného 100/60 mm</t>
  </si>
  <si>
    <t>"5,00m bezúdržbové provedení žár. pozink 100x100</t>
  </si>
  <si>
    <t>34575492R</t>
  </si>
  <si>
    <t>žlab kabelový pozinkovaný 2m/ks 100X100</t>
  </si>
  <si>
    <t>1947445771</t>
  </si>
  <si>
    <t>309025251R</t>
  </si>
  <si>
    <t>spojovací materiál pro montáž kabelových žlabů</t>
  </si>
  <si>
    <t>965377451</t>
  </si>
  <si>
    <t>"šrouby vratové vč. matice, šrouby se šestihrannou hlavou, spojky pro upevnění žlabu</t>
  </si>
  <si>
    <t>"spojovací materiál, provedení žárově zinkované</t>
  </si>
  <si>
    <t>742110105R</t>
  </si>
  <si>
    <t>Montáž kabelového žlabu pro slaboproud drátěného 200/100 mm</t>
  </si>
  <si>
    <t>-1024399974</t>
  </si>
  <si>
    <t>Montáž kabelového žlabu drátěného 200/100 mm</t>
  </si>
  <si>
    <t>"10,00m bezúdržbové provedení žár. pozink 200x100</t>
  </si>
  <si>
    <t>10,00</t>
  </si>
  <si>
    <t>34575493R</t>
  </si>
  <si>
    <t>žlab kabelový pozinkovaný 2m/ks 200X100</t>
  </si>
  <si>
    <t>1783948897</t>
  </si>
  <si>
    <t>-1524653611</t>
  </si>
  <si>
    <t>742110123R</t>
  </si>
  <si>
    <t>Montáž nosníku s konzolami nebo závitovými tyčemi pro slaboproud šířky 100 mm</t>
  </si>
  <si>
    <t>-1920484372</t>
  </si>
  <si>
    <t>Montáž kabelového žlabu nosníku včetně konzol nebo závitových tyčí, šířky 100 mm</t>
  </si>
  <si>
    <t>"montáž 5,00m bezúdržbové provedení žár. pozink 100x100</t>
  </si>
  <si>
    <t>"3kus konzola pro montáž kabelových tras šíře 100mm, montáž na stěnu</t>
  </si>
  <si>
    <t>"vzdálenost konzol cca 2,00m, provedení žárově zinkované</t>
  </si>
  <si>
    <t>34575564R</t>
  </si>
  <si>
    <t>profil nosný pro drátěný žlab 100</t>
  </si>
  <si>
    <t>-540043588</t>
  </si>
  <si>
    <t>742110125R</t>
  </si>
  <si>
    <t>Montáž nosníku s konzolami nebo závitovými tyčemi pro slaboproud šířky 200 mm</t>
  </si>
  <si>
    <t>-2027743964</t>
  </si>
  <si>
    <t>Montáž kabelového žlabu nosníku včetně konzol nebo závitových tyčí, šířky 200 mm</t>
  </si>
  <si>
    <t>"montáž 10,00m bezúdržbové provedení žár. pozink 200x100</t>
  </si>
  <si>
    <t>"7kusů konzola pro montáž kabelových tras šíře 200mm, montáž na stěnu</t>
  </si>
  <si>
    <t>34575565R</t>
  </si>
  <si>
    <t>profil nosný pro drátěný žlab 200</t>
  </si>
  <si>
    <t>-530608174</t>
  </si>
  <si>
    <t>742190003</t>
  </si>
  <si>
    <t>Vyvazování kabeláže ve žlabech pro slaboproud</t>
  </si>
  <si>
    <t>1341944726</t>
  </si>
  <si>
    <t>Ostatní práce pro trasy vyvazování kabeláže ve žlabech</t>
  </si>
  <si>
    <t>"stahovací páska pro stažení kabelů</t>
  </si>
  <si>
    <t>"spojení a uchycení kabelů cca 2,00m</t>
  </si>
  <si>
    <t>34572307</t>
  </si>
  <si>
    <t>páska stahovací kabelová</t>
  </si>
  <si>
    <t>-2102360113</t>
  </si>
  <si>
    <t>5,00/100</t>
  </si>
  <si>
    <t>10,00/100</t>
  </si>
  <si>
    <t>998742102</t>
  </si>
  <si>
    <t>Přesun hmot tonážní pro slaboproud v objektech v do 12 m</t>
  </si>
  <si>
    <t>792610140</t>
  </si>
  <si>
    <t>Přesun hmot pro slaboproud stanovený z hmotnosti přesunovaného materiálu vodorovná dopravní vzdálenost do 50 m v objektech výšky přes 6 do 12 m</t>
  </si>
  <si>
    <t>21-M</t>
  </si>
  <si>
    <t>Elektromontáže</t>
  </si>
  <si>
    <t>210020952R</t>
  </si>
  <si>
    <t>Ostatní elektromontážní doplňkové práce - stavební přípomoce</t>
  </si>
  <si>
    <t>-1871607061</t>
  </si>
  <si>
    <t>"DODÁVKA A MONTÁŽ ELEKTRO ČÁST</t>
  </si>
  <si>
    <t>"Zednické výpomoci pro elektromontážní práce</t>
  </si>
  <si>
    <t xml:space="preserve">"- zaplnění, zazdění nebo zabetonování rýh, kapes, prostupů, nátěry pomocných </t>
  </si>
  <si>
    <t>"     konstrukcí</t>
  </si>
  <si>
    <t>210021071</t>
  </si>
  <si>
    <t>Montáž příchytek plastových jednoduchých 16-25 mm</t>
  </si>
  <si>
    <t>1679054215</t>
  </si>
  <si>
    <t>Montáž příchytek pro kabely  plastových jednoduchých, průměru 16 až 25 mm</t>
  </si>
  <si>
    <t>"100,00m elektrochránička kovová pozinkovaná D25, kotvení á 1,00m</t>
  </si>
  <si>
    <t>100,00/1</t>
  </si>
  <si>
    <t>28654651</t>
  </si>
  <si>
    <t>příchytka plastová PPR 20mm</t>
  </si>
  <si>
    <t>-1724820856</t>
  </si>
  <si>
    <t>210040011</t>
  </si>
  <si>
    <t>Montáž sloupů nn ocelových trubkových jednoduchých do 12 m</t>
  </si>
  <si>
    <t>397567210</t>
  </si>
  <si>
    <t>Montáž sloupů a stožárů venkovního vedení nn bez výstroje  ocelových trubkových včetně rozvozu, vztyčení, očíslování, složení do 12 m jednoduchých</t>
  </si>
  <si>
    <t>"3x nový sloup venkovního osvětlení</t>
  </si>
  <si>
    <t>"uliční stožár dl. 9,00m, pozink</t>
  </si>
  <si>
    <t>31674070</t>
  </si>
  <si>
    <t>stožár osvětlovací uliční Pz 133/89/60 v 9,0m</t>
  </si>
  <si>
    <t>-794053467</t>
  </si>
  <si>
    <t>210040011-D</t>
  </si>
  <si>
    <t>Demontáž sloupů nn ocelových trubkových jednoduchých do 12 m</t>
  </si>
  <si>
    <t>-587518253</t>
  </si>
  <si>
    <t>Demontáž sloupů a stožárů venkovního vedení nn bez výstroje  ocelových trubkových včetně rozvozu, vztyčení, očíslování, složení do 12 m jednoduchých</t>
  </si>
  <si>
    <t>210076001R</t>
  </si>
  <si>
    <t>Montáž přípojnic ochranných HOP na zeď, uzemnění a pospojovácí</t>
  </si>
  <si>
    <t>1602743972</t>
  </si>
  <si>
    <t>"Uzemnění a pospojování technologického zařízení a vodivých konstrukcí</t>
  </si>
  <si>
    <t>"3ks hlavní ochranná přípojnice (HOP)</t>
  </si>
  <si>
    <t>354101690R</t>
  </si>
  <si>
    <t>hlavní ochranná přípojnice HOP</t>
  </si>
  <si>
    <t>1890358116</t>
  </si>
  <si>
    <t>210192673R</t>
  </si>
  <si>
    <t>Ostatní elektromontážní doplňkové práce - doplňkový elektromateriál</t>
  </si>
  <si>
    <t>1778636321</t>
  </si>
  <si>
    <t>"1x pomocný materiál (tamperová krabice, rozvodnicové krabice, atd.)</t>
  </si>
  <si>
    <t>"- materiál, který nelze určit při zpracování technologického postupu</t>
  </si>
  <si>
    <t>"- podružný a pomocný instalační materiál, např.:</t>
  </si>
  <si>
    <t>"prodrátování v rozvaděči, spojovací a upevňovací materiál v rozvaděči, DIN lišty</t>
  </si>
  <si>
    <t>210192722</t>
  </si>
  <si>
    <t>Zhotovení a uchycení lepením tabulek výstražných a označovacích pro přístroje</t>
  </si>
  <si>
    <t>507153309</t>
  </si>
  <si>
    <t>Montáž ostatního příslušenství rozvoden  kabelových vývodek do rozvaděčů litinových, hliníkových nebo plastových zhotovení tabulek výstražných a označovacích pro přístroje, s uchycením lepením</t>
  </si>
  <si>
    <t>73534510</t>
  </si>
  <si>
    <t>tabulka bezpečnostní s tiskem 2 barvy A4 210x297mm</t>
  </si>
  <si>
    <t>777291129</t>
  </si>
  <si>
    <t>210202013</t>
  </si>
  <si>
    <t>Montáž svítidlo výbojkové průmyslové nebo venkovní na výložník</t>
  </si>
  <si>
    <t>1949870246</t>
  </si>
  <si>
    <t>Montáž svítidel výbojkových se zapojením vodičů průmyslových nebo venkovních na výložník</t>
  </si>
  <si>
    <t>"5x osvětlení LED 64W pro nový sloup venkovního osvětlení</t>
  </si>
  <si>
    <t>"pozice S2</t>
  </si>
  <si>
    <t>34812113R</t>
  </si>
  <si>
    <t>svítidlo venkovní LED na výložník</t>
  </si>
  <si>
    <t>304982555</t>
  </si>
  <si>
    <t>210202013-D</t>
  </si>
  <si>
    <t>Demontáž svítidlo výbojkové průmyslové nebo venkovní na výložník</t>
  </si>
  <si>
    <t>495959235</t>
  </si>
  <si>
    <t>Demontáž svítidel výbojkových se zapojením vodičů průmyslových nebo venkovních na výložník</t>
  </si>
  <si>
    <t>210204103</t>
  </si>
  <si>
    <t>Montáž výložníků osvětlení jednoramenných sloupových hmotnosti do 35 kg</t>
  </si>
  <si>
    <t>-832627827</t>
  </si>
  <si>
    <t>Montáž výložníků osvětlení  jednoramenných sloupových, hmotnosti do 35 kg</t>
  </si>
  <si>
    <t>"1x výložník jednoduchý pro nový sloup venkovního osvětlení</t>
  </si>
  <si>
    <t>"2x výložník dvojitý pro nový sloup venkovního osvětlení</t>
  </si>
  <si>
    <t>34844471</t>
  </si>
  <si>
    <t>výložník obloukový pro svítidlo  jednoduchý</t>
  </si>
  <si>
    <t>324902812</t>
  </si>
  <si>
    <t>34844472</t>
  </si>
  <si>
    <t>výložník obloukový pro svítidlo dvojitý</t>
  </si>
  <si>
    <t>-1600104354</t>
  </si>
  <si>
    <t>210204103-D</t>
  </si>
  <si>
    <t>Demontáž výložníků osvětlení jednoramenných sloupových hmotnosti do 35 kg</t>
  </si>
  <si>
    <t>42534746</t>
  </si>
  <si>
    <t>Demontáž výložníků osvětlení  jednoramenných sloupových, hmotnosti do 35 kg</t>
  </si>
  <si>
    <t>210204201</t>
  </si>
  <si>
    <t>Montáž elektrovýzbroje stožárů osvětlení 1 okruh</t>
  </si>
  <si>
    <t>1667965419</t>
  </si>
  <si>
    <t>Montáž elektrovýzbroje stožárů osvětlení  1 okruh</t>
  </si>
  <si>
    <t>"3x svorkovnice nového sloupu venkovního osvětlení, pro zónu Ex2</t>
  </si>
  <si>
    <t>34561662R</t>
  </si>
  <si>
    <t>svornice pro venkovní osvětlení</t>
  </si>
  <si>
    <t>1368833904</t>
  </si>
  <si>
    <t>svornice řadová šroubovací s nosnou lištou a průřezem vodiče 6 mm2</t>
  </si>
  <si>
    <t>210220003</t>
  </si>
  <si>
    <t>Montáž uzemňovacího vedení vodičů Cu pomocí svorek na povrchu páskou do 50 mm2</t>
  </si>
  <si>
    <t>1451792537</t>
  </si>
  <si>
    <t>Montáž uzemňovacího vedení s upevněním, propojením a připojením pomocí svorek  na povrchu vodičů Cu páskou průřezu do 50 mm2</t>
  </si>
  <si>
    <t>"100,00m vodič CYA6mm2 s izolací pro vnitřní pospojování</t>
  </si>
  <si>
    <t>"20,00m vodič CYA10mm2 s izolací pro vnitřní pospojování</t>
  </si>
  <si>
    <t>20,00</t>
  </si>
  <si>
    <t>34140826</t>
  </si>
  <si>
    <t>vodič silový s Cu jádrem 6mm2</t>
  </si>
  <si>
    <t>982109575</t>
  </si>
  <si>
    <t>34140846</t>
  </si>
  <si>
    <t>vodič izolovaný s Cu jádrem 10mm2</t>
  </si>
  <si>
    <t>-1515172794</t>
  </si>
  <si>
    <t>210950101</t>
  </si>
  <si>
    <t>Další štítek označovací na kabel</t>
  </si>
  <si>
    <t>385677163</t>
  </si>
  <si>
    <t>Ostatní práce při montáži vodičů, šňůr a kabelů  označovací štítek na kabel dalším štítkem</t>
  </si>
  <si>
    <t>"50x značení kabelů plastovým štítkem</t>
  </si>
  <si>
    <t>73534551R</t>
  </si>
  <si>
    <t>kabelový štítek PE</t>
  </si>
  <si>
    <t>409060506</t>
  </si>
  <si>
    <t>22-M</t>
  </si>
  <si>
    <t>Montáže technologických zařízení pro dopravní stavby</t>
  </si>
  <si>
    <t>220061531</t>
  </si>
  <si>
    <t>Montáž kabel návěstní volně uložený s jádrem 1 mm Cu TCEKEZE, TCEKFE, TCEKPFLEY, TCEKPFLEZE 3 P</t>
  </si>
  <si>
    <t>452753420</t>
  </si>
  <si>
    <t>Montáž kabelu návěstního volně uloženého včetně přípravy kabelového bubnu a přistavení na místo tažení, rozvinutí, vytažení, odřezání, uložení kabelu do kabelového lože nebo žlabu, protažení překážkami, uzavření konců kabelu, přemístění kabelového bubnu do kabelové trasy TCEKE, TCEKFE, TCEKFY, TCEKEZE-Y, TCEKPFLEY, TCEKPFLEZE-Y s jádrem 1,00 mm Cu 3 P</t>
  </si>
  <si>
    <t>"80,00m komunikační kabel TCEKFY 2x2x1</t>
  </si>
  <si>
    <t>80,00</t>
  </si>
  <si>
    <t>34123562R</t>
  </si>
  <si>
    <t>kabel sdělovací Cu 2x2x1</t>
  </si>
  <si>
    <t>1810416859</t>
  </si>
  <si>
    <t>46-M</t>
  </si>
  <si>
    <t>Zemní práce při extr.mont.pracích</t>
  </si>
  <si>
    <t>460070303</t>
  </si>
  <si>
    <t>Hloubení nezapažených jam pro základy světelných návěstidel stožárových s 1 až 3 světly v hor. tř 3</t>
  </si>
  <si>
    <t>607920043</t>
  </si>
  <si>
    <t>Hloubení nezapažených jam ručně pro ostatní konstrukce  s přemístěním výkopku do vzdálenosti 3 m od okraje jámy nebo naložením na dopravní prostředek, včetně zásypu, zhutnění a urovnání povrchu pro základy světelných návěstidel stožárových s 1 až 3 světly , v hornině třídy 3</t>
  </si>
  <si>
    <t xml:space="preserve">Poznámka k souboru cen:_x000D_
1. Ceny hloubení jam ručně v hornině třídy 6 a 7 jsou stanoveny za použití pneumatického kladiva. </t>
  </si>
  <si>
    <t>"3x výkop pro základ nový sloup venkovního osvětlení</t>
  </si>
  <si>
    <t>460080014</t>
  </si>
  <si>
    <t>Základové konstrukce z monolitického betonu C 16/20 bez bednění</t>
  </si>
  <si>
    <t>-464199073</t>
  </si>
  <si>
    <t>Základové konstrukce  základ bez bednění do rostlé zeminy z monolitického betonu tř. C 16/20</t>
  </si>
  <si>
    <t>"3x základ pro nový sloup venkovního osvětlení</t>
  </si>
  <si>
    <t>3*(0,90*0,90*1,20)</t>
  </si>
  <si>
    <t>460202263</t>
  </si>
  <si>
    <t>Hloubení kabelových nezapažených rýh strojně š 50 cm, hl 80 cm, v hornině tř 3</t>
  </si>
  <si>
    <t>-1099769018</t>
  </si>
  <si>
    <t>Hloubení nezapažených kabelových rýh strojně  zarovnání kabelových rýh po výkopu strojně, šířka rýhy bez zarovnání rýh šířky 50 cm, hloubky 80 cm, v hornině třídy 3</t>
  </si>
  <si>
    <t xml:space="preserve">Poznámka k souboru cen:_x000D_
1. Ceny hloubení rýh strojně v hornině třídy 6 a 7 jsou stanoveny za použití trhaviny. </t>
  </si>
  <si>
    <t>"80,00m výkop kabelové rýhy 50x80cm</t>
  </si>
  <si>
    <t>460202303</t>
  </si>
  <si>
    <t>Hloubení kabelových nezapažených rýh strojně š 50 cm, hl 120 cm, v hornině tř 3</t>
  </si>
  <si>
    <t>-1987374161</t>
  </si>
  <si>
    <t>Hloubení nezapažených kabelových rýh strojně  zarovnání kabelových rýh po výkopu strojně, šířka rýhy bez zarovnání rýh šířky 50 cm, hloubky 120 cm, v hornině třídy 3</t>
  </si>
  <si>
    <t>"10,00m výkop kabelové rýhy 50x120cm</t>
  </si>
  <si>
    <t>460421182</t>
  </si>
  <si>
    <t>Lože kabelů z písku nebo štěrkopísku tl 10 cm nad kabel, kryté plastovou folií, š lože do 50 cm</t>
  </si>
  <si>
    <t>1962070452</t>
  </si>
  <si>
    <t>Kabelové lože včetně podsypu, zhutnění a urovnání povrchu  z písku nebo štěrkopísku tloušťky 10 cm nad kabel zakryté plastovou fólií, šířky lože přes 25 do 50 cm</t>
  </si>
  <si>
    <t xml:space="preserve">Poznámka k souboru cen:_x000D_
1. V cenách -1021 až -1072, -1121 až -1172 a -1221 až -1272 nejsou započteny náklady na dodávku betonových a plastových desek. Tato dodávka se oceňuje ve specifikaci. </t>
  </si>
  <si>
    <t>"80,00m pískové lože kabelu se zásypem výkop kabelové rýhy 50x80cm</t>
  </si>
  <si>
    <t>"včetně zakrytí výstražnou folií</t>
  </si>
  <si>
    <t>"10,00m pískové lože kabelu se zásypem výkop kabelové rýhy 50x120cm</t>
  </si>
  <si>
    <t>460520173</t>
  </si>
  <si>
    <t>Montáž trubek ochranných plastových ohebných do 90 mm uložených do rýhy</t>
  </si>
  <si>
    <t>-96541984</t>
  </si>
  <si>
    <t>Montáž trubek ochranných uložených volně do rýhy plastových ohebných, vnitřního průměru přes 50 do 90 mm</t>
  </si>
  <si>
    <t>34571352</t>
  </si>
  <si>
    <t>trubka elektroinstalační ohebná dvouplášťová korugovaná D 52/63 mm, HDPE+LDPE</t>
  </si>
  <si>
    <t>1766251500</t>
  </si>
  <si>
    <t>460520174</t>
  </si>
  <si>
    <t>Montáž trubek ochranných plastových ohebných do 110 mm uložených do rýhy</t>
  </si>
  <si>
    <t>582710863</t>
  </si>
  <si>
    <t>Montáž trubek ochranných uložených volně do rýhy plastových ohebných, vnitřního průměru přes 90 do 110 mm</t>
  </si>
  <si>
    <t>34571355</t>
  </si>
  <si>
    <t>trubka elektroinstalační ohebná dvouplášťová korugovaná D 94/110 mm, HDPE+LDPE</t>
  </si>
  <si>
    <t>-2086020136</t>
  </si>
  <si>
    <t>460561821</t>
  </si>
  <si>
    <t>Zásyp rýh strojně včetně zhutnění a urovnání povrchu - v zástavbě</t>
  </si>
  <si>
    <t>-257071179</t>
  </si>
  <si>
    <t>Zásyp kabelových rýh strojně  s uložením výkopku ve vrstvách včetně zhutnění a urovnání povrchu v zástavbě</t>
  </si>
  <si>
    <t xml:space="preserve">Poznámka k souboru cen:_x000D_
1. Ceny 460 56-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V cenách je započteno přemístění sypaniny ze vzdálenosti 10 m od kraje výkopu nebo zasypávaného prostoru, měřeno k těžišti skládky. 4. Míru zhutnění předepisuje projekt. </t>
  </si>
  <si>
    <t>80,00*0,50*0,80</t>
  </si>
  <si>
    <t>10,00*0,50*1,20</t>
  </si>
  <si>
    <t>011 - PS 0003 - SŘTP</t>
  </si>
  <si>
    <t>51200000-4</t>
  </si>
  <si>
    <t xml:space="preserve">    36-M - Montáž prov.,měř. a regul. zařízení</t>
  </si>
  <si>
    <t>817153116</t>
  </si>
  <si>
    <t>"D.2.3 PS 0003 - SŘTP</t>
  </si>
  <si>
    <t>"D.2.3.c Seznam strojů a zařízení a technické specifikace</t>
  </si>
  <si>
    <t>"DEMONTÁŽ SŘTP</t>
  </si>
  <si>
    <t>"Demontáž stávajícího zařízení SŘTP</t>
  </si>
  <si>
    <t>"1x demontáž stávajícího zařízení SŘTP</t>
  </si>
  <si>
    <t>"pozice A1</t>
  </si>
  <si>
    <t>"KOV suť hmotnost celkem 0,025t</t>
  </si>
  <si>
    <t>0,025</t>
  </si>
  <si>
    <t>464303118</t>
  </si>
  <si>
    <t>-1340396301</t>
  </si>
  <si>
    <t>"MONTÁŽ SŘTP</t>
  </si>
  <si>
    <t>"2x svorkovnicová skříň včetně elektrovýzbroje</t>
  </si>
  <si>
    <t>"pozice 321MX1. 321MX3</t>
  </si>
  <si>
    <t>-460111936</t>
  </si>
  <si>
    <t>"DODÁVKA SŘTP</t>
  </si>
  <si>
    <t>-441614244</t>
  </si>
  <si>
    <t>"60,00m ovládací kabel Cu 5x1,5</t>
  </si>
  <si>
    <t>"vnitřní uložení do kabelového žlabu</t>
  </si>
  <si>
    <t>"pozice K3</t>
  </si>
  <si>
    <t>60,00</t>
  </si>
  <si>
    <t>-769688753</t>
  </si>
  <si>
    <t>741122641-DR</t>
  </si>
  <si>
    <t>Demontáž stávajícího zařízení SŘTP</t>
  </si>
  <si>
    <t>-481966246</t>
  </si>
  <si>
    <t>-1975896397</t>
  </si>
  <si>
    <t>"40,00m ovládací kabel Cu 12x1,5</t>
  </si>
  <si>
    <t>"pozice K4</t>
  </si>
  <si>
    <t>40,00</t>
  </si>
  <si>
    <t>916164784</t>
  </si>
  <si>
    <t>741124733R</t>
  </si>
  <si>
    <t xml:space="preserve">Montáž kabel komunikační ethernet CAT5E uložený pevně </t>
  </si>
  <si>
    <t>-1530675306</t>
  </si>
  <si>
    <t>"10,00m komunikační kabel ethernet</t>
  </si>
  <si>
    <t>"pozice K6</t>
  </si>
  <si>
    <t>341215921R</t>
  </si>
  <si>
    <t>kabel stíněný párový ethernet CAT5E</t>
  </si>
  <si>
    <t>-1108356927</t>
  </si>
  <si>
    <t>741124733</t>
  </si>
  <si>
    <t>Montáž kabel Cu stíněný ovládací žíly 2 až 19x1 mm2 uložený pevně (JYTY)</t>
  </si>
  <si>
    <t>787116983</t>
  </si>
  <si>
    <t>Montáž kabelů měděných ovládacích bez ukončení uložených pevně stíněných ovládacích s plným jádrem (JYTY) počtu a průměru žil 2 až 19x1 mm2</t>
  </si>
  <si>
    <t>"60,00m ovládací kabel Cu 7x1</t>
  </si>
  <si>
    <t>"pozice K1</t>
  </si>
  <si>
    <t>34143320</t>
  </si>
  <si>
    <t>šňůra s Cu jádrem stíněná 7x1mm2</t>
  </si>
  <si>
    <t>370787449</t>
  </si>
  <si>
    <t>-1556255884</t>
  </si>
  <si>
    <t>"40,00m ovládací kabel Cu 14x1</t>
  </si>
  <si>
    <t>"pozice K2</t>
  </si>
  <si>
    <t>34143335R</t>
  </si>
  <si>
    <t>šňůra s Cu jádrem stíněná 14x1mm2</t>
  </si>
  <si>
    <t>441133959</t>
  </si>
  <si>
    <t>-610419562</t>
  </si>
  <si>
    <t>"90,00m elektrochránička ohebná D63</t>
  </si>
  <si>
    <t>90,00</t>
  </si>
  <si>
    <t>576219040</t>
  </si>
  <si>
    <t>Ukončení šnůř se zapojením</t>
  </si>
  <si>
    <t>"40x ukončení ovládací a napájecí kabel</t>
  </si>
  <si>
    <t>179888965</t>
  </si>
  <si>
    <t>"výchozí revize elektrického zařízení dle ČSN 33 2000-6 ed. 2</t>
  </si>
  <si>
    <t>"pozice A5</t>
  </si>
  <si>
    <t>741810011</t>
  </si>
  <si>
    <t>Příplatek k celkové prohlídce za každých dalších 500 000,- Kč</t>
  </si>
  <si>
    <t>-256465011</t>
  </si>
  <si>
    <t>Zkoušky a prohlídky elektrických rozvodů a zařízení celková prohlídka a vyhotovení revizní zprávy pro objem montážních prací Příplatek k ceně 0003 za každých dalších i započatých 500 tis. Kč přes 1000 tis. Kč</t>
  </si>
  <si>
    <t>1947102667</t>
  </si>
  <si>
    <t>"pozice A6</t>
  </si>
  <si>
    <t>741811001</t>
  </si>
  <si>
    <t>Kontrola rozvaděč nn manipulační, ovládací nebo reléový</t>
  </si>
  <si>
    <t>1344124883</t>
  </si>
  <si>
    <t>Zkoušky a prohlídky rozvodných zařízení kontrola rozváděčů nn, (1 pole) manipulačních, ovládacích nebo reléových</t>
  </si>
  <si>
    <t>"Doplnění stávající procesní stanice v rozváděči DT321</t>
  </si>
  <si>
    <t>"doplnění karet vstupů a výstupů a rozšíření procesní stanice o příslušné počty signálů:</t>
  </si>
  <si>
    <t>"8x analogový vstup 4-20 mA</t>
  </si>
  <si>
    <t>"40x digitální vstupy 24 VDC</t>
  </si>
  <si>
    <t>"16x digitálních výstupů 24 VDC</t>
  </si>
  <si>
    <t>"1x panel operátora 12“, dotykový, montáž do dveří rozváděče</t>
  </si>
  <si>
    <t>"jistící, ochranné a oddělovací prvky</t>
  </si>
  <si>
    <t>"jiskrově bezpečný zdroj</t>
  </si>
  <si>
    <t>"drobný elektromontážní materiál</t>
  </si>
  <si>
    <t>"pozice DT321</t>
  </si>
  <si>
    <t>741811021</t>
  </si>
  <si>
    <t>Oživení rozvaděče se složitou výstrojí</t>
  </si>
  <si>
    <t>1192558400</t>
  </si>
  <si>
    <t>Zkoušky a prohlídky rozvodných zařízení oživení jednoho pole rozváděče zhotoveného subdodavatelem v podmínkách externí montáže se složitou výstrojí</t>
  </si>
  <si>
    <t>-1939984886</t>
  </si>
  <si>
    <t>1827378887</t>
  </si>
  <si>
    <t>Montáž kabelového žlabu drátěného 100/100 mm</t>
  </si>
  <si>
    <t>"Nosné a ochr. konstrukce kabelových tras pro podružné kabelové trasy SŘTP</t>
  </si>
  <si>
    <t>"250,00m bezúdržbové provedení žár. pozink 100x100</t>
  </si>
  <si>
    <t xml:space="preserve">"vhodný do prostředí s nebezpečím výbuchu </t>
  </si>
  <si>
    <t>"pozice: M3</t>
  </si>
  <si>
    <t>345754931R</t>
  </si>
  <si>
    <t>1703517045</t>
  </si>
  <si>
    <t>357414213</t>
  </si>
  <si>
    <t>742110122R</t>
  </si>
  <si>
    <t>-1610141006</t>
  </si>
  <si>
    <t>"125kusů konzola pro montáž kabelových tras šíře 100mm, montáž na stěnu</t>
  </si>
  <si>
    <t>-495459249</t>
  </si>
  <si>
    <t>-23698353</t>
  </si>
  <si>
    <t>-1806273283</t>
  </si>
  <si>
    <t>250,00/100</t>
  </si>
  <si>
    <t>742210081R</t>
  </si>
  <si>
    <t>Montáž modulu do procesní stanice</t>
  </si>
  <si>
    <t>707852024</t>
  </si>
  <si>
    <t>742240023R</t>
  </si>
  <si>
    <t>Odladění programového vybavení</t>
  </si>
  <si>
    <t>-882849669</t>
  </si>
  <si>
    <t>"1x odladění programového vybavení</t>
  </si>
  <si>
    <t>"pozice: A4</t>
  </si>
  <si>
    <t>742350002R</t>
  </si>
  <si>
    <t>Montáž připojení signalizace</t>
  </si>
  <si>
    <t>-1645837998</t>
  </si>
  <si>
    <t>"Poloha hradítka na odtoku retenční nádrže č. 1</t>
  </si>
  <si>
    <t>"Poloha hradítka na odtoku retenční nádrže č. 2</t>
  </si>
  <si>
    <t>"2x připojení vysílače polohy elektropohonu hradidla</t>
  </si>
  <si>
    <t>"signál: analogový 4-20 mA</t>
  </si>
  <si>
    <t>"pozice 321GA108, 321GA109</t>
  </si>
  <si>
    <t>742350003R</t>
  </si>
  <si>
    <t>1401852671</t>
  </si>
  <si>
    <t>"Signalizace hladiny v ORL</t>
  </si>
  <si>
    <t>"2x připojení binárních signálů ze svorkovnicové skříně odlučovače ropných látek</t>
  </si>
  <si>
    <t>"signalizace min. hladiny, max. hladiny, střední hladiny (rezerva), volný přepínací</t>
  </si>
  <si>
    <t>"     kontakt</t>
  </si>
  <si>
    <t>"pozice 321LSA112, 321LSA113</t>
  </si>
  <si>
    <t>742360412R</t>
  </si>
  <si>
    <t>SW - Uživatelské (aplikační) programové vybavení pro procesní stanici DT321</t>
  </si>
  <si>
    <t>-952560466</t>
  </si>
  <si>
    <t>"DODÁVKA A MONTÁŽ SŘTP</t>
  </si>
  <si>
    <t>"Uživatelské (aplikační) programové vybavení pro procesní stanici DT321 vč. SW</t>
  </si>
  <si>
    <t>"     analýzy (zadání pro SW)</t>
  </si>
  <si>
    <t>"- rozšíření a doplnění stávajícího programového vybavení</t>
  </si>
  <si>
    <t>"- včetně SW analýzy (zadání pro SW)</t>
  </si>
  <si>
    <t>"- včetně oživení a uvedení do provozu</t>
  </si>
  <si>
    <t>"- včetně zálohy na záložním médiu</t>
  </si>
  <si>
    <t>"pozice: SW-DT321</t>
  </si>
  <si>
    <t>742360413R</t>
  </si>
  <si>
    <t>SW - Uživatelské (aplikační) programové vybavení v dispečinku ČEPRO Hněvice</t>
  </si>
  <si>
    <t>366963968</t>
  </si>
  <si>
    <t>"Uživatelské (aplikační) programové vybavení v dispečinku ČEPRO Hněvice</t>
  </si>
  <si>
    <t>"- rozšíření a doplnění stávajícího programového vybavení a vizualizace SCADA</t>
  </si>
  <si>
    <t>"- rozšíření licence</t>
  </si>
  <si>
    <t>"- systémový projekt</t>
  </si>
  <si>
    <t>" -včetně zálohy na záložním médiu</t>
  </si>
  <si>
    <t>"pozice: SW-DISP</t>
  </si>
  <si>
    <t>742360424R</t>
  </si>
  <si>
    <t>Seřízení, oživení a uvedení do provozu</t>
  </si>
  <si>
    <t>927189509</t>
  </si>
  <si>
    <t>"1x seřízení, oživení a uvedení do provozu</t>
  </si>
  <si>
    <t>"pozice: A3</t>
  </si>
  <si>
    <t>1304890450</t>
  </si>
  <si>
    <t>958760255</t>
  </si>
  <si>
    <t>"Ostatní elektromontážní doplňkové práce - stavební přípomoce</t>
  </si>
  <si>
    <t>"Dílčí stavební přípomoce při realizaci projektu</t>
  </si>
  <si>
    <t>"- zaplnění, zazdění nebo zabetonování rýh, kapes, prostupů</t>
  </si>
  <si>
    <t>"pozice A2</t>
  </si>
  <si>
    <t>210160033R</t>
  </si>
  <si>
    <t>Montáž spínačů digitálních</t>
  </si>
  <si>
    <t>-2122478132</t>
  </si>
  <si>
    <t>"Hradítko nátoku retenční nádrže č. 1 (sig. otevřeno)</t>
  </si>
  <si>
    <t>"Hradítko nátoku retenční nádrže č. 1 (sig. zavřeno)</t>
  </si>
  <si>
    <t>"Hradítko nátoku retenční nádrže č. 2 (sig. otevřeno)</t>
  </si>
  <si>
    <t>"Hradítko nátoku retenční nádrže č. 2 (sig. zavřeno)</t>
  </si>
  <si>
    <t>"4x spínač polohy pro použití v prostředí s nebezpečím výbuchu</t>
  </si>
  <si>
    <t>"vhodný pro použití s hradidlovým uzávěrem</t>
  </si>
  <si>
    <t>"výstup: binární, volný kontakt, 1x NO</t>
  </si>
  <si>
    <t>"včetně veškerého montážního příslušenství</t>
  </si>
  <si>
    <t>"pozice 321GA103, 321GA104, 321GA105, 321GA106</t>
  </si>
  <si>
    <t>35822642R</t>
  </si>
  <si>
    <t>spínač polohy pro použití v prostředí s nebezpečím výbuchu</t>
  </si>
  <si>
    <t>80292848</t>
  </si>
  <si>
    <t>-997986523</t>
  </si>
  <si>
    <t>"pozice POM-M</t>
  </si>
  <si>
    <t>-1025469080</t>
  </si>
  <si>
    <t>588705568</t>
  </si>
  <si>
    <t>470745772</t>
  </si>
  <si>
    <t>"30,00m uzemňovací vodič CYA 16mm2</t>
  </si>
  <si>
    <t>"včetně uložení a ukončení vodiče</t>
  </si>
  <si>
    <t>"pozice K5</t>
  </si>
  <si>
    <t>34142159</t>
  </si>
  <si>
    <t>vodič silový s Cu jádrem 16mm2</t>
  </si>
  <si>
    <t>-1483973967</t>
  </si>
  <si>
    <t>628933579</t>
  </si>
  <si>
    <t>"40x značení kabelů plastovým štítkem</t>
  </si>
  <si>
    <t>-1279026093</t>
  </si>
  <si>
    <t>220280221</t>
  </si>
  <si>
    <t>Montáž kabely uložené v trubkách nebo lištách SYKFY 2 x 2 x 0,5 mm</t>
  </si>
  <si>
    <t>-1636476921</t>
  </si>
  <si>
    <t>Montáž kabelu uloženého v trubkách nebo v lištách včetně odvinutí kabelu z bubnu, natáhnutí, odříznutí, zaizolování a zatažení do trubek nebo lišt, pročištění trubky, prozvonění a označení kabelu SYKFY 2 x 2 x 0,5 mm</t>
  </si>
  <si>
    <t xml:space="preserve">Poznámka k souboru cen:_x000D_
1. V ceně 220 28-0206 až -0225 nejsou započteny náklady na: a) odvíčkování a zavíčkování, b) dodávku kabelu. </t>
  </si>
  <si>
    <t>"685,00m signální zemní kabel Cu 2x2x0,5</t>
  </si>
  <si>
    <t>"do prostředí nebezpečí výbuchu</t>
  </si>
  <si>
    <t>"venkovní uložení do země</t>
  </si>
  <si>
    <t>"pozice VK1</t>
  </si>
  <si>
    <t>685,00</t>
  </si>
  <si>
    <t>34121044</t>
  </si>
  <si>
    <t>kabel sdělovací s Cu jádrem 2x2x0,5mm</t>
  </si>
  <si>
    <t>1711187630</t>
  </si>
  <si>
    <t>220280222R</t>
  </si>
  <si>
    <t>Montáž kabely bytové uložené v trubkách nebo lištách SYKFY 8 x 2 x 0,5 mm</t>
  </si>
  <si>
    <t>1137827670</t>
  </si>
  <si>
    <t>Montáž kabelu uloženého v trubkách nebo v lištách včetně odvinutí kabelu z bubnu, natáhnutí, odříznutí, zaizolování a zatažení do trubek nebo lišt, pročištění trubky, prozvonění a označení kabelu SYKFY 8 x 2 x 0,5 mm</t>
  </si>
  <si>
    <t>"150,00m signální zemní kabel Cu 8x2x0,5</t>
  </si>
  <si>
    <t>"pozice VK2</t>
  </si>
  <si>
    <t>34121057R</t>
  </si>
  <si>
    <t>kabel sdělovací s Cu jádrem 8x2x0,5mm</t>
  </si>
  <si>
    <t>-1788237593</t>
  </si>
  <si>
    <t>kabel sdělovací s Cu jádrem 10x2x0,5mm</t>
  </si>
  <si>
    <t>230250038</t>
  </si>
  <si>
    <t>Montáž kontinuálního měření hladiny</t>
  </si>
  <si>
    <t>778352361</t>
  </si>
  <si>
    <t>"Hladina v retenční nádrži č. 1</t>
  </si>
  <si>
    <t>"Hladina v retenční nádrži č. 2</t>
  </si>
  <si>
    <t>"2x radarový snímač v kompaktním provedení</t>
  </si>
  <si>
    <t>"rozsah: 0-5 m, výrobek vhodný do prostředí ATEX / Ex (jiskrová bezpečnost)</t>
  </si>
  <si>
    <t>"médium: ropný produkt (složení, viz technická zpráva), výstup: 4-20 mA</t>
  </si>
  <si>
    <t>"provedení s lokálním displejem</t>
  </si>
  <si>
    <t>"včetně příslušenství pro montáž a uchycení, závitový</t>
  </si>
  <si>
    <t>"včetně ochranné stříšky proti povětrnostním vlivům</t>
  </si>
  <si>
    <t>"pozice 321LICA101, 321LICA102</t>
  </si>
  <si>
    <t>"Hladina v sací jímce černé vody</t>
  </si>
  <si>
    <t>"1x radarový snímač v kompaktním provedení</t>
  </si>
  <si>
    <t>"včetně příslušenství pro montáž a uchycení, přírubový</t>
  </si>
  <si>
    <t>"včetně trychtýřové antény pro montáž do hrdla</t>
  </si>
  <si>
    <t>"pozice 321LICA110</t>
  </si>
  <si>
    <t>40511413R</t>
  </si>
  <si>
    <t>radarový snímač v kompaktním provedení</t>
  </si>
  <si>
    <t>1638821210</t>
  </si>
  <si>
    <t>40511414R</t>
  </si>
  <si>
    <t>-1056698061</t>
  </si>
  <si>
    <t>36-M</t>
  </si>
  <si>
    <t>Montáž prov.,měř. a regul. zařízení</t>
  </si>
  <si>
    <t>360410263R</t>
  </si>
  <si>
    <t>Montáž měřiče koncentrace</t>
  </si>
  <si>
    <t>-1743142695</t>
  </si>
  <si>
    <t>Montáž čidel Montáž měřiče koncentrace</t>
  </si>
  <si>
    <t>"Koncentrace výparů ropného produktu v ovzduší ORL</t>
  </si>
  <si>
    <t>"snímač:</t>
  </si>
  <si>
    <t>"1x snímač, katalytický princip</t>
  </si>
  <si>
    <t>"plyn v ovzduší: výpary těkavých látek ropného produktu</t>
  </si>
  <si>
    <t>"výrobek vhodný do prostředí ATEX / Ex zóna 1</t>
  </si>
  <si>
    <t>"ústředna:</t>
  </si>
  <si>
    <t>"výstup: 3x binární volný kontakt (porucha, alarm 10%, alarm 20%)</t>
  </si>
  <si>
    <t>"montáž na zeď</t>
  </si>
  <si>
    <t>"včetně příslušenství pro montáž a uchycení</t>
  </si>
  <si>
    <t>"pozice 321QZA114</t>
  </si>
  <si>
    <t>55128043R</t>
  </si>
  <si>
    <t>koncentrace výparů ropného produktu v ovzduší ORL</t>
  </si>
  <si>
    <t>711996266</t>
  </si>
  <si>
    <t>361410231</t>
  </si>
  <si>
    <t>Montáž spínače hladiny</t>
  </si>
  <si>
    <t>12186270</t>
  </si>
  <si>
    <t>Montáž čidel - 1. dodatek Montáž spínače hladiny</t>
  </si>
  <si>
    <t>"Zaplavení šachty na nátoku retenční nádrže</t>
  </si>
  <si>
    <t>"Zaplavení úkapové jímky černé vody</t>
  </si>
  <si>
    <t>"2x vibrační limitní spínač hladiny</t>
  </si>
  <si>
    <t>"výrobek vhodný do prostředí ATEX / Ex (jiskrová bezpečnost)</t>
  </si>
  <si>
    <t>"výstup: bezkontaktní volný spínač, signalizace maximální hladiny</t>
  </si>
  <si>
    <t>"procesní připojení: závit G 1 ISO 228</t>
  </si>
  <si>
    <t>"pozice 321LSA107, 321LSA111</t>
  </si>
  <si>
    <t>55111956R</t>
  </si>
  <si>
    <t>vibrační limitní spínač hladiny</t>
  </si>
  <si>
    <t>-644853995</t>
  </si>
  <si>
    <t>2116852623</t>
  </si>
  <si>
    <t>"90,00m pískové lože kabelu se zásypem výkop kabelové rýhy š. 50cm</t>
  </si>
  <si>
    <t>"POZN.:</t>
  </si>
  <si>
    <t>"výkopové práce jsou součástí montáže PS 0002 Elektro část</t>
  </si>
  <si>
    <t>-1982891966</t>
  </si>
  <si>
    <t>937030011</t>
  </si>
  <si>
    <t>012 - VRN - Vedlejší rozpočtové náklady</t>
  </si>
  <si>
    <t xml:space="preserve">    VRN3 - Zařízení staveniště</t>
  </si>
  <si>
    <t xml:space="preserve">    VRN7 - Provozní vlivy</t>
  </si>
  <si>
    <t>VRN</t>
  </si>
  <si>
    <t>Vedlejší rozpočtové náklady</t>
  </si>
  <si>
    <t>VRN3</t>
  </si>
  <si>
    <t>Zařízení staveniště</t>
  </si>
  <si>
    <t>030001000</t>
  </si>
  <si>
    <t>1024</t>
  </si>
  <si>
    <t>-1575707816</t>
  </si>
  <si>
    <t>VRN7</t>
  </si>
  <si>
    <t>Provozní vlivy</t>
  </si>
  <si>
    <t>070001000</t>
  </si>
  <si>
    <t>1744560328</t>
  </si>
  <si>
    <t>013 - ON - Ostatní náklady</t>
  </si>
  <si>
    <t>0130020001R</t>
  </si>
  <si>
    <t>viz příloha F Soupis prací - odst.1.1.6 - Návrh provozního řádu a provozního řádu pro zkušební provoz</t>
  </si>
  <si>
    <t>Kč</t>
  </si>
  <si>
    <t>-2038430111</t>
  </si>
  <si>
    <t>013254000</t>
  </si>
  <si>
    <t>viz příloha F Soupis prací - odst.1.1.4.2 - Dokumentace skutečného provedení stavby</t>
  </si>
  <si>
    <t>1875758919</t>
  </si>
  <si>
    <t>0132940001R</t>
  </si>
  <si>
    <t>viz příloha F Soupis prací - odst.1.1.3 - Fotodokumentace</t>
  </si>
  <si>
    <t>1774988022</t>
  </si>
  <si>
    <t>0132940002R</t>
  </si>
  <si>
    <t>viz příloha F Soupis prací - odst.1.1.4.1 - Zpracování výrobně - dodavatelské dokumentace stavby</t>
  </si>
  <si>
    <t>358802325</t>
  </si>
  <si>
    <t>0132940003R</t>
  </si>
  <si>
    <t>viz příloha F Soupis prací - odst.1.1.8 - Doklady požadované k předání a převzetí díla</t>
  </si>
  <si>
    <t>-399831013</t>
  </si>
  <si>
    <t>0430020001R</t>
  </si>
  <si>
    <t>viz příloha F Soupis prací - odst.1.1.5 - Individuální, komplexní a garanční zkoušky</t>
  </si>
  <si>
    <t>1089141596</t>
  </si>
  <si>
    <t>092103001</t>
  </si>
  <si>
    <t>viz příloha F Soupis prací - odst.1.1.7 - Zkušební provoz</t>
  </si>
  <si>
    <t>2075835462</t>
  </si>
  <si>
    <t>092203000</t>
  </si>
  <si>
    <t>viz příloha F Soupis prací - odst.1.1.11 - Zaškolení pracovníků provozovatele</t>
  </si>
  <si>
    <t>702437195</t>
  </si>
  <si>
    <t>0940020001R</t>
  </si>
  <si>
    <t>viz příloha F Soupis prací - odst.1.1.10 - Provizorní zařízení po dobu rekonstrukce</t>
  </si>
  <si>
    <t>-1880081289</t>
  </si>
  <si>
    <t xml:space="preserve">R E K A P I T U L A C E   O D H A D U  N Á K L A D Ů </t>
  </si>
  <si>
    <t>Stupeň dokumentace:</t>
  </si>
  <si>
    <t>DPS</t>
  </si>
  <si>
    <t xml:space="preserve">Název stavby:                                                                          </t>
  </si>
  <si>
    <t>Číslo stavby:</t>
  </si>
  <si>
    <t>11-8283-0201</t>
  </si>
  <si>
    <t>CPV:</t>
  </si>
  <si>
    <t>CZ - CPA ( klasifikace produkce )</t>
  </si>
  <si>
    <t>CZ - NUTS (kód místa plnění)</t>
  </si>
  <si>
    <t>CZ0423 565709</t>
  </si>
  <si>
    <t>Hněvice - ORL</t>
  </si>
  <si>
    <t>celkem Kč (bez DPH)</t>
  </si>
  <si>
    <t>číslo</t>
  </si>
  <si>
    <t>Název SO</t>
  </si>
  <si>
    <t>ZRN</t>
  </si>
  <si>
    <t>popl.skládka</t>
  </si>
  <si>
    <t>celkem</t>
  </si>
  <si>
    <t>STAVEBNÍ OBJEKTY</t>
  </si>
  <si>
    <t>STAVEBNÍ OBEKTY</t>
  </si>
  <si>
    <t xml:space="preserve">      DSO 0001.01 - stáčiště </t>
  </si>
  <si>
    <t xml:space="preserve">      DSO 0001.02 - retenční nádrž</t>
  </si>
  <si>
    <t xml:space="preserve">      DSO 0001.03 - ORL</t>
  </si>
  <si>
    <t>SO 0002 - vzduchotechnika</t>
  </si>
  <si>
    <t>SO 0003 - Trubní řady, zpevněné plochy a terénní úpravy</t>
  </si>
  <si>
    <t>SO 0003 - trubní řady, zpevněné plochy a terénní úpravy</t>
  </si>
  <si>
    <t xml:space="preserve">SO - STAVEBNÍ OBJEKTY Celkem  </t>
  </si>
  <si>
    <t>PROVOZNÍ SOUBORY</t>
  </si>
  <si>
    <t xml:space="preserve">      DPS 0001.01 - stáčiště </t>
  </si>
  <si>
    <t xml:space="preserve">      DPS 0001.02 - obslužna k objektu 321</t>
  </si>
  <si>
    <t xml:space="preserve">      DPS 0001.03 - retenční nádrž</t>
  </si>
  <si>
    <t xml:space="preserve">      DPS 0001.04 - ORL</t>
  </si>
  <si>
    <t>PS 0002 - elektro-část</t>
  </si>
  <si>
    <t xml:space="preserve">PS - PROVOZNÍ SOUBORY Celkem  </t>
  </si>
  <si>
    <t>SO + PS CELKEM</t>
  </si>
  <si>
    <t xml:space="preserve">Vedlejší rozpočtové náklady (NUS) celkem bez DPH </t>
  </si>
  <si>
    <t>ON - ostatní náklady</t>
  </si>
  <si>
    <t>ON - ostatní náklady CELKEM</t>
  </si>
  <si>
    <t>Celkem náklady (SO+PS+VRN+ON) bez DPH</t>
  </si>
  <si>
    <t>Je-li v názvu položky v kontrolním rozpočtu nebo v soupisu prací uvedena v kolonce "Popis" obchodní značka jakéhokoliv materiálu, výrobku nebo technologie, má tento název pouze informativní charakter.
Pro ocenění a následně pro realizaci je možné použít jiný materiál, výrobek nebo technologii, se srovnatelnými nebo lepšími užitnými vlastnostmi, které odpovídají požadavkům dokumentace.</t>
  </si>
  <si>
    <t>prosinec 2019</t>
  </si>
  <si>
    <t>Poznámka k položce:_x000D_
POZN.: cena nabídnutá musí obsahovat i cenu za zpracování zhotovitelské dokumentace po úplném zpřístupnění a zaměření stáčiště_x000D_</t>
  </si>
  <si>
    <t>POZN.: zatřídění zeminy pro tuto mělkou rýhu uvažováno na 100% v zemině tř.3, lepivost 30%</t>
  </si>
  <si>
    <t>POZN.: veškerý výkopek uvažován jako kontaminovaný a nutné jej odvážet rovnou na trvalou skládku</t>
  </si>
  <si>
    <t>POZN.: zatřídění zeminy dle HIPa projektové dokumentace uvažováno takto:</t>
  </si>
  <si>
    <t>Poznámka k položce:_x000D_
SPECIFIKACE DLE PROJEKTANTA:_x000D_
celoplošná povrchová úprava hrubozrnnou sanační (reprofilační – správkovou) maltou - mikrobetonem, průměrné tloušťky 20mm provedená strojně._x000D_
Povrch - pásy mezi plechy vyhladit ocel.hladítkem do roviny, uzavřený, homogenní, hladký._x000D_</t>
  </si>
  <si>
    <t>POZN.: zatřídění zeminy dle HIPa a projektové dokumentace uvažováno takto:</t>
  </si>
  <si>
    <t>POZN.: dle CS ÚRS v případě dočasně zabudovaných štětovnic použít 0,5násobek pořizovací ceny</t>
  </si>
  <si>
    <t>POZN.: dle tabulky v zemních pracech ceníku uvažovat s 24% celkového objemu výkopku</t>
  </si>
  <si>
    <t>997013001R</t>
  </si>
  <si>
    <t>Odvoz suti a vybouraných hmot na meziskládku se složením</t>
  </si>
  <si>
    <t>997013002R</t>
  </si>
  <si>
    <t>Odvoz suti a vybouraných hmot z meziskládky na skládku s naložením a se složením</t>
  </si>
  <si>
    <t>Odvoz suti a vybouraných hmot z meziskládky na skládku s naložením a se složením</t>
  </si>
  <si>
    <t>997013003R</t>
  </si>
  <si>
    <t>997013004R</t>
  </si>
  <si>
    <t>Odvoz suti a vybouraných hmot z meziskládky na skládku naložením a se složením</t>
  </si>
  <si>
    <t>162301005R</t>
  </si>
  <si>
    <t>Vodorovné přemístění křovin kmene do 100 mm na skládku</t>
  </si>
  <si>
    <t>Vodorovné přemístění smýcených křovin do průměru kmene 100 mm na skládku</t>
  </si>
  <si>
    <t>162701006R</t>
  </si>
  <si>
    <t>Vodorovné přemístění výkopku/sypaniny z horniny tř. 1 až 4 na skládku</t>
  </si>
  <si>
    <t>Vodorovné přemístění výkopku nebo sypaniny po suchu  na obvyklém dopravním prostředku, bez naložení výkopku, avšak se složením bez rozhrnutí z horniny tř. 1 až 4 na skládku</t>
  </si>
  <si>
    <t>997221007R</t>
  </si>
  <si>
    <t>Vodorovná doprava suti ze sypkých materiálů na skládku</t>
  </si>
  <si>
    <t>Vodorovná doprava suti  bez naložení, ale se složením a s hrubým urovnáním ze sypkých materiálů, na skládku</t>
  </si>
  <si>
    <t>Vodorovná doprava kusových materiálů na skládku</t>
  </si>
  <si>
    <t>997221008R</t>
  </si>
  <si>
    <t>Vodorovná doprava litinových kusových materiálů  bez naložení, ale se složením a s hrubým urovnáním z kusových materiálů, na skládku</t>
  </si>
  <si>
    <t>Vodorovná doprava vybouraných hmot na skládku</t>
  </si>
  <si>
    <t>Vodorovná doprava vybouraných hmot  bez naložení, ale se složením a s hrubým urovnáním na skládku</t>
  </si>
  <si>
    <t>Vodorovná doprava suti z kovových materiálů do sběrny</t>
  </si>
  <si>
    <t>Vodorovná doprava suti  bez naložení, ale se složením a s hrubým urovnáním z kovových materiálů do sběrny</t>
  </si>
  <si>
    <t>Vodorovná doprava suti  bez naložení, ale se složením a s hrubým urovnáním z kusových materiálů do sběrny</t>
  </si>
  <si>
    <t>Vodorovná doprava kovových materiálů do sběrny</t>
  </si>
  <si>
    <t>Vodorovná doprava litinových kusových materiálů  bez naložení, ale se složením a s hrubým urovnáním z kusových materiálů, do sběrny</t>
  </si>
  <si>
    <t>941111010R</t>
  </si>
  <si>
    <t>Montáž lešení řadového trubkového lehkého s podlahami zatížení do 200 kg/m2 š do 1,2 m v do 10 m vč.příplatku ZKD den použití</t>
  </si>
  <si>
    <t>Montáž lešení řadového trubkového lehkého pracovního s podlahami  s provozním zatížením tř. 3 do 200 kg/m2 šířky tř. W09 přes 0,9 do 1,2 m, výšky do 10 m vč.příplatku ZKD den použití</t>
  </si>
  <si>
    <t>943211011R</t>
  </si>
  <si>
    <t>Montáž lešení prostorového rámového lehkého s podlahami zatížení do 200 kg/m2 v do 10 m vč.příplatku ZKD den použití</t>
  </si>
  <si>
    <t>Montáž lešení prostorového rámového lehkého pracovního s podlahami  s provozním zatížením tř. 3 do 200 kg/m2, výšky do 10 m vč.příplatku ZKD den použití</t>
  </si>
  <si>
    <t>Montáž lešení lehkého kozového trubkového v do 3,5 m vč.příplatku ZKD den použití</t>
  </si>
  <si>
    <t>949111013R</t>
  </si>
  <si>
    <t>Montáž lešení lehkého kozového trubkového o výšce lešeňové podlahy přes 2,5 do 3,5 m vč.příplatku ZKD den použití</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</si>
</sst>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0.00%"/>
    <numFmt numFmtId="165" formatCode="dd\.mm\.yyyy"/>
    <numFmt numFmtId="166" formatCode="#,##0.00000"/>
    <numFmt numFmtId="167" formatCode="#,##0.000"/>
    <numFmt numFmtId="168" formatCode="#,##0\ &quot;Kč&quot;"/>
    <numFmt numFmtId="169" formatCode="#,##0.00\ &quot;Kč&quot;"/>
  </numFmts>
  <fonts count="63" x14ac:knownFonts="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amily val="1"/>
      <charset val="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7"/>
      <color rgb="FF969696"/>
      <name val="Arial CE"/>
    </font>
    <font>
      <i/>
      <sz val="9"/>
      <color rgb="FF0000FF"/>
      <name val="Arial CE"/>
    </font>
    <font>
      <i/>
      <sz val="8"/>
      <color rgb="FF0000FF"/>
      <name val="Arial CE"/>
    </font>
    <font>
      <u/>
      <sz val="11"/>
      <color theme="10"/>
      <name val="Calibri"/>
      <family val="2"/>
      <charset val="238"/>
      <scheme val="minor"/>
    </font>
    <font>
      <sz val="8"/>
      <name val="MS Sans Serif"/>
      <family val="2"/>
      <charset val="238"/>
    </font>
    <font>
      <b/>
      <u/>
      <sz val="10"/>
      <name val="Arial"/>
      <family val="2"/>
      <charset val="238"/>
    </font>
    <font>
      <sz val="10"/>
      <name val="Arial"/>
      <family val="2"/>
      <charset val="238"/>
    </font>
    <font>
      <b/>
      <sz val="10"/>
      <name val="Arial CE"/>
      <family val="2"/>
      <charset val="238"/>
    </font>
    <font>
      <b/>
      <sz val="8"/>
      <color rgb="FFEAEAEA"/>
      <name val="Arial"/>
      <family val="2"/>
      <charset val="238"/>
    </font>
    <font>
      <b/>
      <sz val="9"/>
      <name val="Arial"/>
      <family val="2"/>
    </font>
    <font>
      <b/>
      <sz val="8"/>
      <name val="Arial"/>
      <family val="2"/>
    </font>
    <font>
      <sz val="8"/>
      <name val="Trebuchet MS"/>
      <family val="2"/>
    </font>
    <font>
      <sz val="8"/>
      <name val="MS Sans Serif"/>
      <family val="2"/>
      <charset val="1"/>
    </font>
    <font>
      <b/>
      <sz val="8"/>
      <name val="Arial"/>
      <family val="2"/>
      <charset val="238"/>
    </font>
    <font>
      <sz val="9"/>
      <name val="Arial"/>
      <family val="2"/>
      <charset val="238"/>
    </font>
    <font>
      <b/>
      <sz val="10"/>
      <name val="Arial"/>
      <family val="2"/>
      <charset val="238"/>
    </font>
    <font>
      <b/>
      <sz val="11"/>
      <name val="Arial"/>
      <family val="2"/>
      <charset val="238"/>
    </font>
    <font>
      <b/>
      <sz val="9"/>
      <color rgb="FFEAEAEA"/>
      <name val="Arial"/>
      <family val="2"/>
      <charset val="238"/>
    </font>
    <font>
      <b/>
      <sz val="12"/>
      <name val="Arial"/>
      <family val="2"/>
      <charset val="238"/>
    </font>
    <font>
      <sz val="11"/>
      <color indexed="8"/>
      <name val="Calibri"/>
      <family val="2"/>
      <charset val="238"/>
    </font>
    <font>
      <sz val="10"/>
      <name val="Arial CE"/>
      <family val="2"/>
      <charset val="238"/>
    </font>
    <font>
      <sz val="9"/>
      <name val="Arial CE"/>
      <family val="2"/>
      <charset val="238"/>
    </font>
    <font>
      <i/>
      <sz val="7"/>
      <color rgb="FF969696"/>
      <name val="Arial CE"/>
      <family val="2"/>
      <charset val="238"/>
    </font>
    <font>
      <sz val="8"/>
      <color rgb="FF800080"/>
      <name val="Arial CE"/>
      <family val="2"/>
      <charset val="238"/>
    </font>
    <font>
      <sz val="7"/>
      <name val="Arial CE"/>
      <family val="2"/>
      <charset val="238"/>
    </font>
  </fonts>
  <fills count="16">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
      <patternFill patternType="solid">
        <fgColor rgb="FFA8CDC6"/>
      </patternFill>
    </fill>
    <fill>
      <patternFill patternType="solid">
        <fgColor rgb="FFCCFFCC"/>
      </patternFill>
    </fill>
    <fill>
      <patternFill patternType="solid">
        <fgColor rgb="FF83F0F7"/>
      </patternFill>
    </fill>
    <fill>
      <patternFill patternType="solid">
        <fgColor rgb="FFFFD274"/>
      </patternFill>
    </fill>
    <fill>
      <patternFill patternType="solid">
        <fgColor theme="0"/>
        <bgColor indexed="64"/>
      </patternFill>
    </fill>
    <fill>
      <patternFill patternType="solid">
        <fgColor rgb="FF339966"/>
        <bgColor indexed="64"/>
      </patternFill>
    </fill>
    <fill>
      <patternFill patternType="solid">
        <fgColor rgb="FFFFFF00"/>
        <bgColor indexed="64"/>
      </patternFill>
    </fill>
    <fill>
      <patternFill patternType="solid">
        <fgColor theme="0"/>
        <bgColor indexed="26"/>
      </patternFill>
    </fill>
    <fill>
      <patternFill patternType="solid">
        <fgColor rgb="FF339966"/>
        <bgColor indexed="26"/>
      </patternFill>
    </fill>
    <fill>
      <patternFill patternType="solid">
        <fgColor rgb="FFFFFF00"/>
        <bgColor indexed="31"/>
      </patternFill>
    </fill>
  </fills>
  <borders count="64">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8"/>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thin">
        <color indexed="8"/>
      </right>
      <top style="medium">
        <color indexed="64"/>
      </top>
      <bottom/>
      <diagonal/>
    </border>
    <border>
      <left style="medium">
        <color indexed="8"/>
      </left>
      <right style="medium">
        <color indexed="64"/>
      </right>
      <top style="medium">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medium">
        <color indexed="64"/>
      </bottom>
      <diagonal/>
    </border>
    <border>
      <left style="medium">
        <color indexed="8"/>
      </left>
      <right/>
      <top/>
      <bottom style="medium">
        <color indexed="8"/>
      </bottom>
      <diagonal/>
    </border>
    <border>
      <left/>
      <right/>
      <top/>
      <bottom style="medium">
        <color indexed="8"/>
      </bottom>
      <diagonal/>
    </border>
    <border>
      <left style="medium">
        <color indexed="8"/>
      </left>
      <right style="medium">
        <color indexed="8"/>
      </right>
      <top/>
      <bottom style="medium">
        <color indexed="8"/>
      </bottom>
      <diagonal/>
    </border>
    <border>
      <left/>
      <right/>
      <top style="medium">
        <color indexed="8"/>
      </top>
      <bottom/>
      <diagonal/>
    </border>
  </borders>
  <cellStyleXfs count="7">
    <xf numFmtId="0" fontId="0" fillId="0" borderId="0"/>
    <xf numFmtId="0" fontId="41" fillId="0" borderId="0" applyNumberFormat="0" applyFill="0" applyBorder="0" applyAlignment="0" applyProtection="0"/>
    <xf numFmtId="0" fontId="42" fillId="0" borderId="0" applyAlignment="0">
      <alignment vertical="top" wrapText="1"/>
      <protection locked="0"/>
    </xf>
    <xf numFmtId="0" fontId="44" fillId="0" borderId="0"/>
    <xf numFmtId="0" fontId="49" fillId="0" borderId="0"/>
    <xf numFmtId="0" fontId="50" fillId="0" borderId="0" applyAlignment="0">
      <protection locked="0"/>
    </xf>
    <xf numFmtId="0" fontId="57" fillId="0" borderId="0"/>
  </cellStyleXfs>
  <cellXfs count="382">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15" fillId="0" borderId="0" xfId="0" applyFont="1" applyAlignment="1">
      <alignment horizontal="left" vertical="center"/>
    </xf>
    <xf numFmtId="0" fontId="14"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0" fontId="2" fillId="0" borderId="0" xfId="0" applyFont="1" applyAlignment="1">
      <alignment horizontal="left" vertical="top"/>
    </xf>
    <xf numFmtId="49" fontId="2" fillId="3"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4" xfId="0" applyBorder="1"/>
    <xf numFmtId="0" fontId="0" fillId="0" borderId="0" xfId="0" applyFont="1" applyAlignment="1">
      <alignment vertical="center"/>
    </xf>
    <xf numFmtId="0" fontId="0" fillId="0" borderId="3" xfId="0" applyFont="1" applyBorder="1" applyAlignment="1">
      <alignment vertical="center"/>
    </xf>
    <xf numFmtId="0" fontId="18" fillId="0" borderId="5" xfId="0" applyFont="1" applyBorder="1" applyAlignment="1">
      <alignment horizontal="left" vertical="center"/>
    </xf>
    <xf numFmtId="0" fontId="0" fillId="0" borderId="5" xfId="0" applyFont="1"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center" vertical="center"/>
    </xf>
    <xf numFmtId="0" fontId="0" fillId="0" borderId="3" xfId="0"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18" fillId="0" borderId="0" xfId="0" applyFont="1" applyAlignment="1">
      <alignment vertical="center"/>
    </xf>
    <xf numFmtId="165" fontId="2" fillId="0" borderId="0" xfId="0" applyNumberFormat="1" applyFont="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0" fillId="0" borderId="0" xfId="0" applyFont="1" applyBorder="1" applyAlignment="1">
      <alignment vertical="center"/>
    </xf>
    <xf numFmtId="0" fontId="0" fillId="0" borderId="15" xfId="0" applyFont="1" applyBorder="1" applyAlignment="1">
      <alignment vertical="center"/>
    </xf>
    <xf numFmtId="0" fontId="0" fillId="5" borderId="7" xfId="0" applyFont="1" applyFill="1" applyBorder="1" applyAlignment="1">
      <alignment vertical="center"/>
    </xf>
    <xf numFmtId="0" fontId="23" fillId="5" borderId="0" xfId="0" applyFont="1" applyFill="1" applyAlignment="1">
      <alignment horizontal="center" vertical="center"/>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4" fillId="0" borderId="3"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4" xfId="0" applyNumberFormat="1" applyFont="1" applyBorder="1" applyAlignment="1">
      <alignment vertical="center"/>
    </xf>
    <xf numFmtId="4" fontId="21" fillId="0" borderId="0" xfId="0" applyNumberFormat="1" applyFont="1" applyBorder="1" applyAlignment="1">
      <alignment vertical="center"/>
    </xf>
    <xf numFmtId="166" fontId="21" fillId="0" borderId="0" xfId="0" applyNumberFormat="1" applyFont="1" applyBorder="1" applyAlignment="1">
      <alignment vertical="center"/>
    </xf>
    <xf numFmtId="4" fontId="21" fillId="0" borderId="15"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lignment vertical="center"/>
    </xf>
    <xf numFmtId="0" fontId="27" fillId="0" borderId="0" xfId="0" applyFont="1" applyAlignment="1">
      <alignment vertical="center"/>
    </xf>
    <xf numFmtId="0" fontId="28" fillId="0" borderId="0" xfId="0" applyFont="1" applyAlignment="1">
      <alignment vertical="center"/>
    </xf>
    <xf numFmtId="0" fontId="3" fillId="0" borderId="0" xfId="0" applyFont="1" applyAlignment="1">
      <alignment horizontal="center" vertical="center"/>
    </xf>
    <xf numFmtId="4" fontId="29" fillId="0" borderId="14" xfId="0" applyNumberFormat="1" applyFont="1" applyBorder="1" applyAlignment="1">
      <alignment vertical="center"/>
    </xf>
    <xf numFmtId="4" fontId="29" fillId="0" borderId="0" xfId="0" applyNumberFormat="1" applyFont="1" applyBorder="1" applyAlignment="1">
      <alignment vertical="center"/>
    </xf>
    <xf numFmtId="166" fontId="29" fillId="0" borderId="0" xfId="0" applyNumberFormat="1" applyFont="1" applyBorder="1" applyAlignment="1">
      <alignment vertical="center"/>
    </xf>
    <xf numFmtId="4" fontId="29" fillId="0" borderId="15" xfId="0" applyNumberFormat="1" applyFont="1" applyBorder="1" applyAlignment="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2" fillId="0" borderId="0" xfId="0" applyFont="1" applyAlignment="1">
      <alignment horizontal="center" vertical="center"/>
    </xf>
    <xf numFmtId="4" fontId="1" fillId="0" borderId="14" xfId="0" applyNumberFormat="1" applyFont="1" applyBorder="1" applyAlignment="1">
      <alignment vertical="center"/>
    </xf>
    <xf numFmtId="4" fontId="1" fillId="0" borderId="0" xfId="0" applyNumberFormat="1" applyFont="1" applyBorder="1" applyAlignment="1">
      <alignment vertical="center"/>
    </xf>
    <xf numFmtId="166" fontId="1" fillId="0" borderId="0" xfId="0" applyNumberFormat="1" applyFont="1" applyBorder="1" applyAlignment="1">
      <alignment vertical="center"/>
    </xf>
    <xf numFmtId="4" fontId="1" fillId="0" borderId="15" xfId="0" applyNumberFormat="1" applyFont="1" applyBorder="1" applyAlignment="1">
      <alignment vertical="center"/>
    </xf>
    <xf numFmtId="4" fontId="29" fillId="0" borderId="19" xfId="0" applyNumberFormat="1" applyFont="1" applyBorder="1" applyAlignment="1">
      <alignment vertical="center"/>
    </xf>
    <xf numFmtId="4" fontId="29" fillId="0" borderId="20" xfId="0" applyNumberFormat="1" applyFont="1" applyBorder="1" applyAlignment="1">
      <alignment vertical="center"/>
    </xf>
    <xf numFmtId="166" fontId="29" fillId="0" borderId="20" xfId="0" applyNumberFormat="1" applyFont="1" applyBorder="1" applyAlignment="1">
      <alignment vertical="center"/>
    </xf>
    <xf numFmtId="4" fontId="29" fillId="0" borderId="21" xfId="0" applyNumberFormat="1" applyFont="1" applyBorder="1" applyAlignment="1">
      <alignment vertical="center"/>
    </xf>
    <xf numFmtId="0" fontId="0" fillId="0" borderId="0" xfId="0" applyProtection="1">
      <protection locked="0"/>
    </xf>
    <xf numFmtId="0" fontId="0" fillId="0" borderId="2" xfId="0" applyBorder="1" applyProtection="1">
      <protection locked="0"/>
    </xf>
    <xf numFmtId="0" fontId="32" fillId="0" borderId="0" xfId="0" applyFont="1" applyAlignment="1">
      <alignment horizontal="left" vertical="center"/>
    </xf>
    <xf numFmtId="0" fontId="0" fillId="0" borderId="0" xfId="0" applyFont="1" applyAlignment="1" applyProtection="1">
      <alignment vertical="center"/>
      <protection locked="0"/>
    </xf>
    <xf numFmtId="0" fontId="1" fillId="0" borderId="0" xfId="0" applyFont="1" applyAlignment="1" applyProtection="1">
      <alignment horizontal="left" vertical="center"/>
      <protection locked="0"/>
    </xf>
    <xf numFmtId="0" fontId="1" fillId="0" borderId="0" xfId="0" applyFont="1" applyAlignment="1" applyProtection="1">
      <alignment horizontal="left" vertical="top"/>
      <protection locked="0"/>
    </xf>
    <xf numFmtId="0" fontId="0" fillId="0" borderId="0" xfId="0" applyFont="1" applyAlignment="1">
      <alignment vertical="center" wrapText="1"/>
    </xf>
    <xf numFmtId="0" fontId="0" fillId="0" borderId="3" xfId="0" applyFont="1" applyBorder="1" applyAlignment="1">
      <alignment vertical="center" wrapText="1"/>
    </xf>
    <xf numFmtId="0" fontId="0" fillId="0" borderId="0" xfId="0" applyFont="1" applyAlignment="1" applyProtection="1">
      <alignment vertical="center" wrapText="1"/>
      <protection locked="0"/>
    </xf>
    <xf numFmtId="0" fontId="0" fillId="0" borderId="3" xfId="0" applyBorder="1" applyAlignment="1">
      <alignment vertical="center" wrapText="1"/>
    </xf>
    <xf numFmtId="0" fontId="0" fillId="0" borderId="12" xfId="0" applyFont="1" applyBorder="1" applyAlignment="1" applyProtection="1">
      <alignment vertical="center"/>
      <protection locked="0"/>
    </xf>
    <xf numFmtId="0" fontId="18" fillId="0" borderId="0" xfId="0" applyFont="1" applyAlignment="1">
      <alignment horizontal="left" vertical="center"/>
    </xf>
    <xf numFmtId="0" fontId="1" fillId="0" borderId="0" xfId="0" applyFont="1" applyAlignment="1" applyProtection="1">
      <alignment horizontal="right" vertical="center"/>
      <protection locked="0"/>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5" borderId="0" xfId="0" applyFont="1" applyFill="1" applyAlignment="1">
      <alignment vertical="center"/>
    </xf>
    <xf numFmtId="0" fontId="4" fillId="5" borderId="6" xfId="0" applyFont="1" applyFill="1" applyBorder="1" applyAlignment="1">
      <alignment horizontal="left" vertical="center"/>
    </xf>
    <xf numFmtId="0" fontId="4" fillId="5" borderId="7" xfId="0" applyFont="1" applyFill="1" applyBorder="1" applyAlignment="1">
      <alignment horizontal="right" vertical="center"/>
    </xf>
    <xf numFmtId="0" fontId="4" fillId="5" borderId="7" xfId="0" applyFont="1" applyFill="1" applyBorder="1" applyAlignment="1">
      <alignment horizontal="center" vertical="center"/>
    </xf>
    <xf numFmtId="0" fontId="0" fillId="5" borderId="7" xfId="0" applyFont="1" applyFill="1" applyBorder="1" applyAlignment="1" applyProtection="1">
      <alignment vertical="center"/>
      <protection locked="0"/>
    </xf>
    <xf numFmtId="4" fontId="4" fillId="5" borderId="7" xfId="0" applyNumberFormat="1" applyFont="1" applyFill="1" applyBorder="1" applyAlignment="1">
      <alignment vertical="center"/>
    </xf>
    <xf numFmtId="0" fontId="0" fillId="5" borderId="8" xfId="0" applyFont="1" applyFill="1" applyBorder="1" applyAlignment="1">
      <alignment vertical="center"/>
    </xf>
    <xf numFmtId="0" fontId="0" fillId="0" borderId="4" xfId="0" applyBorder="1" applyAlignment="1" applyProtection="1">
      <alignment vertical="center"/>
      <protection locked="0"/>
    </xf>
    <xf numFmtId="0" fontId="1" fillId="0" borderId="5" xfId="0" applyFont="1" applyBorder="1" applyAlignment="1">
      <alignment horizontal="center" vertical="center"/>
    </xf>
    <xf numFmtId="0" fontId="0" fillId="0" borderId="5" xfId="0" applyFont="1" applyBorder="1" applyAlignment="1" applyProtection="1">
      <alignment vertical="center"/>
      <protection locked="0"/>
    </xf>
    <xf numFmtId="0" fontId="1" fillId="0" borderId="5" xfId="0" applyFont="1" applyBorder="1" applyAlignment="1">
      <alignment horizontal="right" vertical="center"/>
    </xf>
    <xf numFmtId="0" fontId="0" fillId="0" borderId="4" xfId="0" applyFont="1" applyBorder="1" applyAlignment="1" applyProtection="1">
      <alignment vertical="center"/>
      <protection locked="0"/>
    </xf>
    <xf numFmtId="0" fontId="0" fillId="0" borderId="10" xfId="0" applyFont="1" applyBorder="1" applyAlignment="1" applyProtection="1">
      <alignment vertical="center"/>
      <protection locked="0"/>
    </xf>
    <xf numFmtId="0" fontId="0" fillId="0" borderId="2" xfId="0" applyFont="1" applyBorder="1" applyAlignment="1" applyProtection="1">
      <alignment vertical="center"/>
      <protection locked="0"/>
    </xf>
    <xf numFmtId="0" fontId="23" fillId="5" borderId="0" xfId="0" applyFont="1" applyFill="1" applyAlignment="1">
      <alignment horizontal="left" vertical="center"/>
    </xf>
    <xf numFmtId="0" fontId="0" fillId="5" borderId="0" xfId="0" applyFont="1" applyFill="1" applyAlignment="1" applyProtection="1">
      <alignment vertical="center"/>
      <protection locked="0"/>
    </xf>
    <xf numFmtId="0" fontId="23" fillId="5" borderId="0" xfId="0" applyFont="1" applyFill="1" applyAlignment="1">
      <alignment horizontal="right" vertical="center"/>
    </xf>
    <xf numFmtId="0" fontId="33"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0" fontId="6" fillId="0" borderId="20" xfId="0" applyFont="1" applyBorder="1" applyAlignment="1" applyProtection="1">
      <alignment vertical="center"/>
      <protection locked="0"/>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0" fontId="7" fillId="0" borderId="20" xfId="0" applyFont="1" applyBorder="1" applyAlignment="1" applyProtection="1">
      <alignment vertical="center"/>
      <protection locked="0"/>
    </xf>
    <xf numFmtId="4" fontId="7" fillId="0" borderId="20" xfId="0" applyNumberFormat="1"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lignment horizontal="center" vertical="center" wrapText="1"/>
    </xf>
    <xf numFmtId="0" fontId="23" fillId="5" borderId="16" xfId="0" applyFont="1" applyFill="1" applyBorder="1" applyAlignment="1">
      <alignment horizontal="center" vertical="center" wrapText="1"/>
    </xf>
    <xf numFmtId="0" fontId="23" fillId="5" borderId="17" xfId="0" applyFont="1" applyFill="1" applyBorder="1" applyAlignment="1">
      <alignment horizontal="center" vertical="center" wrapText="1"/>
    </xf>
    <xf numFmtId="0" fontId="23" fillId="5" borderId="17" xfId="0" applyFont="1" applyFill="1" applyBorder="1" applyAlignment="1" applyProtection="1">
      <alignment horizontal="center" vertical="center" wrapText="1"/>
      <protection locked="0"/>
    </xf>
    <xf numFmtId="0" fontId="23" fillId="5" borderId="18" xfId="0" applyFont="1" applyFill="1" applyBorder="1" applyAlignment="1">
      <alignment horizontal="center" vertical="center" wrapText="1"/>
    </xf>
    <xf numFmtId="0" fontId="0" fillId="0" borderId="3" xfId="0" applyBorder="1" applyAlignment="1">
      <alignment horizontal="center" vertical="center" wrapText="1"/>
    </xf>
    <xf numFmtId="4" fontId="25" fillId="0" borderId="0" xfId="0" applyNumberFormat="1" applyFont="1" applyAlignment="1"/>
    <xf numFmtId="166" fontId="34" fillId="0" borderId="12" xfId="0" applyNumberFormat="1" applyFont="1" applyBorder="1" applyAlignment="1"/>
    <xf numFmtId="166" fontId="34" fillId="0" borderId="13" xfId="0" applyNumberFormat="1" applyFont="1" applyBorder="1" applyAlignment="1"/>
    <xf numFmtId="4" fontId="35" fillId="0" borderId="0" xfId="0" applyNumberFormat="1" applyFont="1" applyAlignment="1">
      <alignment vertical="center"/>
    </xf>
    <xf numFmtId="0" fontId="8" fillId="0" borderId="3"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4" xfId="0" applyFont="1" applyBorder="1" applyAlignment="1"/>
    <xf numFmtId="0" fontId="8" fillId="0" borderId="0" xfId="0" applyFont="1" applyBorder="1" applyAlignment="1"/>
    <xf numFmtId="166" fontId="8" fillId="0" borderId="0" xfId="0" applyNumberFormat="1" applyFont="1" applyBorder="1" applyAlignment="1"/>
    <xf numFmtId="166" fontId="8" fillId="0" borderId="15"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applyAlignment="1"/>
    <xf numFmtId="0" fontId="0" fillId="0" borderId="3" xfId="0" applyFont="1" applyBorder="1" applyAlignment="1" applyProtection="1">
      <alignment vertical="center"/>
      <protection locked="0"/>
    </xf>
    <xf numFmtId="0" fontId="23" fillId="0" borderId="22" xfId="0" applyFont="1" applyBorder="1" applyAlignment="1" applyProtection="1">
      <alignment horizontal="center" vertical="center"/>
      <protection locked="0"/>
    </xf>
    <xf numFmtId="0" fontId="23" fillId="6" borderId="22" xfId="0" applyFont="1" applyFill="1" applyBorder="1" applyAlignment="1" applyProtection="1">
      <alignment horizontal="center" vertical="center"/>
      <protection locked="0"/>
    </xf>
    <xf numFmtId="49" fontId="23" fillId="0" borderId="22" xfId="0" applyNumberFormat="1" applyFont="1" applyBorder="1" applyAlignment="1" applyProtection="1">
      <alignment horizontal="left" vertical="center" wrapText="1"/>
      <protection locked="0"/>
    </xf>
    <xf numFmtId="0" fontId="23" fillId="0" borderId="22" xfId="0" applyFont="1" applyBorder="1" applyAlignment="1" applyProtection="1">
      <alignment horizontal="left" vertical="center" wrapText="1"/>
      <protection locked="0"/>
    </xf>
    <xf numFmtId="0" fontId="23" fillId="0" borderId="22" xfId="0" applyFont="1" applyBorder="1" applyAlignment="1" applyProtection="1">
      <alignment horizontal="center" vertical="center" wrapText="1"/>
      <protection locked="0"/>
    </xf>
    <xf numFmtId="167" fontId="23" fillId="0" borderId="22" xfId="0" applyNumberFormat="1" applyFont="1" applyBorder="1" applyAlignment="1" applyProtection="1">
      <alignment vertical="center"/>
      <protection locked="0"/>
    </xf>
    <xf numFmtId="4" fontId="23" fillId="3"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protection locked="0"/>
    </xf>
    <xf numFmtId="0" fontId="24" fillId="3" borderId="14" xfId="0" applyFont="1" applyFill="1" applyBorder="1" applyAlignment="1" applyProtection="1">
      <alignment horizontal="left" vertical="center"/>
      <protection locked="0"/>
    </xf>
    <xf numFmtId="0" fontId="24" fillId="0" borderId="0" xfId="0" applyFont="1" applyBorder="1" applyAlignment="1">
      <alignment horizontal="center" vertical="center"/>
    </xf>
    <xf numFmtId="166" fontId="24" fillId="0" borderId="0" xfId="0" applyNumberFormat="1" applyFont="1" applyBorder="1" applyAlignment="1">
      <alignment vertical="center"/>
    </xf>
    <xf numFmtId="166" fontId="24" fillId="0" borderId="15" xfId="0" applyNumberFormat="1" applyFont="1" applyBorder="1" applyAlignment="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lignment horizontal="left" vertical="center"/>
    </xf>
    <xf numFmtId="0" fontId="37" fillId="0" borderId="0" xfId="0" applyFont="1" applyAlignment="1">
      <alignment horizontal="left" vertical="center" wrapText="1"/>
    </xf>
    <xf numFmtId="0" fontId="0" fillId="0" borderId="14" xfId="0" applyFont="1" applyBorder="1" applyAlignment="1">
      <alignment vertical="center"/>
    </xf>
    <xf numFmtId="0" fontId="0" fillId="0" borderId="0" xfId="0" applyBorder="1" applyAlignment="1">
      <alignment vertical="center"/>
    </xf>
    <xf numFmtId="0" fontId="38" fillId="0" borderId="0" xfId="0" applyFont="1" applyAlignment="1">
      <alignment vertical="center" wrapText="1"/>
    </xf>
    <xf numFmtId="0" fontId="9" fillId="0" borderId="3"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0"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0" xfId="0" applyFont="1" applyBorder="1" applyAlignment="1">
      <alignment vertical="center"/>
    </xf>
    <xf numFmtId="0" fontId="10" fillId="0" borderId="15" xfId="0" applyFont="1" applyBorder="1" applyAlignment="1">
      <alignment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0" xfId="0" applyFont="1" applyBorder="1" applyAlignment="1">
      <alignment vertical="center"/>
    </xf>
    <xf numFmtId="0" fontId="11" fillId="0" borderId="15" xfId="0" applyFont="1" applyBorder="1" applyAlignment="1">
      <alignment vertical="center"/>
    </xf>
    <xf numFmtId="0" fontId="11" fillId="0" borderId="19" xfId="0" applyFont="1" applyBorder="1" applyAlignment="1">
      <alignment vertical="center"/>
    </xf>
    <xf numFmtId="0" fontId="11" fillId="0" borderId="20" xfId="0" applyFont="1" applyBorder="1" applyAlignment="1">
      <alignment vertical="center"/>
    </xf>
    <xf numFmtId="0" fontId="11" fillId="0" borderId="21" xfId="0" applyFont="1" applyBorder="1" applyAlignment="1">
      <alignment vertical="center"/>
    </xf>
    <xf numFmtId="0" fontId="23" fillId="7" borderId="22" xfId="0" applyFont="1" applyFill="1" applyBorder="1" applyAlignment="1" applyProtection="1">
      <alignment horizontal="center" vertical="center"/>
      <protection locked="0"/>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0" xfId="0" applyFont="1" applyBorder="1" applyAlignment="1">
      <alignment vertical="center"/>
    </xf>
    <xf numFmtId="0" fontId="12" fillId="0" borderId="15" xfId="0" applyFont="1" applyBorder="1" applyAlignment="1">
      <alignment vertical="center"/>
    </xf>
    <xf numFmtId="0" fontId="39" fillId="0" borderId="22" xfId="0" applyFont="1" applyBorder="1" applyAlignment="1" applyProtection="1">
      <alignment horizontal="center" vertical="center"/>
      <protection locked="0"/>
    </xf>
    <xf numFmtId="0" fontId="39" fillId="7" borderId="22" xfId="0" applyFont="1" applyFill="1" applyBorder="1" applyAlignment="1" applyProtection="1">
      <alignment horizontal="center" vertical="center"/>
      <protection locked="0"/>
    </xf>
    <xf numFmtId="49" fontId="39" fillId="0" borderId="22" xfId="0" applyNumberFormat="1" applyFont="1" applyBorder="1" applyAlignment="1" applyProtection="1">
      <alignment horizontal="left" vertical="center" wrapText="1"/>
      <protection locked="0"/>
    </xf>
    <xf numFmtId="0" fontId="39" fillId="0" borderId="22" xfId="0" applyFont="1" applyBorder="1" applyAlignment="1" applyProtection="1">
      <alignment horizontal="left" vertical="center" wrapText="1"/>
      <protection locked="0"/>
    </xf>
    <xf numFmtId="0" fontId="39" fillId="0" borderId="22" xfId="0" applyFont="1" applyBorder="1" applyAlignment="1" applyProtection="1">
      <alignment horizontal="center" vertical="center" wrapText="1"/>
      <protection locked="0"/>
    </xf>
    <xf numFmtId="167" fontId="39" fillId="0" borderId="22" xfId="0" applyNumberFormat="1" applyFont="1" applyBorder="1" applyAlignment="1" applyProtection="1">
      <alignment vertical="center"/>
      <protection locked="0"/>
    </xf>
    <xf numFmtId="4" fontId="39" fillId="3" borderId="22" xfId="0" applyNumberFormat="1" applyFont="1" applyFill="1" applyBorder="1" applyAlignment="1" applyProtection="1">
      <alignment vertical="center"/>
      <protection locked="0"/>
    </xf>
    <xf numFmtId="4" fontId="39" fillId="0" borderId="22" xfId="0" applyNumberFormat="1" applyFont="1" applyBorder="1" applyAlignment="1" applyProtection="1">
      <alignment vertical="center"/>
      <protection locked="0"/>
    </xf>
    <xf numFmtId="0" fontId="40" fillId="0" borderId="3" xfId="0" applyFont="1" applyBorder="1" applyAlignment="1">
      <alignment vertical="center"/>
    </xf>
    <xf numFmtId="0" fontId="39" fillId="3" borderId="14" xfId="0" applyFont="1" applyFill="1" applyBorder="1" applyAlignment="1" applyProtection="1">
      <alignment horizontal="left" vertical="center"/>
      <protection locked="0"/>
    </xf>
    <xf numFmtId="0" fontId="39" fillId="0" borderId="0" xfId="0" applyFont="1" applyBorder="1" applyAlignment="1">
      <alignment horizontal="center" vertical="center"/>
    </xf>
    <xf numFmtId="0" fontId="23" fillId="8" borderId="22" xfId="0" applyFont="1" applyFill="1" applyBorder="1" applyAlignment="1" applyProtection="1">
      <alignment horizontal="center" vertical="center"/>
      <protection locked="0"/>
    </xf>
    <xf numFmtId="0" fontId="39" fillId="6" borderId="22" xfId="0" applyFont="1" applyFill="1" applyBorder="1" applyAlignment="1" applyProtection="1">
      <alignment horizontal="center" vertical="center"/>
      <protection locked="0"/>
    </xf>
    <xf numFmtId="0" fontId="23" fillId="9" borderId="22" xfId="0" applyFont="1" applyFill="1" applyBorder="1" applyAlignment="1" applyProtection="1">
      <alignment horizontal="center" vertical="center"/>
      <protection locked="0"/>
    </xf>
    <xf numFmtId="167" fontId="23" fillId="3" borderId="22" xfId="0" applyNumberFormat="1" applyFont="1" applyFill="1" applyBorder="1" applyAlignment="1" applyProtection="1">
      <alignment vertical="center"/>
      <protection locked="0"/>
    </xf>
    <xf numFmtId="0" fontId="0" fillId="0" borderId="19" xfId="0" applyFont="1" applyBorder="1" applyAlignment="1">
      <alignment vertical="center"/>
    </xf>
    <xf numFmtId="0" fontId="0" fillId="0" borderId="20" xfId="0" applyBorder="1" applyAlignment="1">
      <alignment vertical="center"/>
    </xf>
    <xf numFmtId="0" fontId="0" fillId="0" borderId="20" xfId="0" applyFont="1" applyBorder="1" applyAlignment="1">
      <alignment vertical="center"/>
    </xf>
    <xf numFmtId="0" fontId="0" fillId="0" borderId="21" xfId="0" applyFont="1" applyBorder="1" applyAlignment="1">
      <alignment vertical="center"/>
    </xf>
    <xf numFmtId="0" fontId="42" fillId="0" borderId="0" xfId="2" applyAlignment="1" applyProtection="1"/>
    <xf numFmtId="0" fontId="43" fillId="0" borderId="0" xfId="2" applyFont="1" applyAlignment="1" applyProtection="1">
      <alignment horizontal="center"/>
    </xf>
    <xf numFmtId="0" fontId="45" fillId="0" borderId="0" xfId="3" applyFont="1" applyFill="1" applyAlignment="1" applyProtection="1"/>
    <xf numFmtId="0" fontId="42" fillId="0" borderId="0" xfId="3" applyFont="1" applyAlignment="1" applyProtection="1"/>
    <xf numFmtId="3" fontId="45" fillId="0" borderId="0" xfId="2" applyNumberFormat="1" applyFont="1" applyFill="1" applyAlignment="1" applyProtection="1">
      <alignment horizontal="right"/>
    </xf>
    <xf numFmtId="3" fontId="45" fillId="0" borderId="0" xfId="3" applyNumberFormat="1" applyFont="1" applyFill="1" applyAlignment="1" applyProtection="1">
      <alignment horizontal="right"/>
    </xf>
    <xf numFmtId="3" fontId="45" fillId="10" borderId="0" xfId="2" applyNumberFormat="1" applyFont="1" applyFill="1" applyAlignment="1" applyProtection="1">
      <alignment horizontal="right"/>
    </xf>
    <xf numFmtId="0" fontId="42" fillId="10" borderId="0" xfId="2" applyFill="1" applyAlignment="1" applyProtection="1"/>
    <xf numFmtId="0" fontId="46" fillId="10" borderId="0" xfId="2" applyFont="1" applyFill="1" applyAlignment="1" applyProtection="1">
      <alignment vertical="center"/>
    </xf>
    <xf numFmtId="3" fontId="47" fillId="10" borderId="23" xfId="2" applyNumberFormat="1" applyFont="1" applyFill="1" applyBorder="1" applyAlignment="1" applyProtection="1">
      <alignment horizontal="center" vertical="center"/>
    </xf>
    <xf numFmtId="3" fontId="48" fillId="11" borderId="24" xfId="3" applyNumberFormat="1" applyFont="1" applyFill="1" applyBorder="1" applyAlignment="1" applyProtection="1">
      <alignment horizontal="center" vertical="center" wrapText="1"/>
    </xf>
    <xf numFmtId="0" fontId="48" fillId="10" borderId="0" xfId="4" applyFont="1" applyFill="1" applyBorder="1" applyAlignment="1" applyProtection="1"/>
    <xf numFmtId="0" fontId="51" fillId="11" borderId="28" xfId="5" applyFont="1" applyFill="1" applyBorder="1" applyAlignment="1" applyProtection="1">
      <alignment horizontal="center"/>
    </xf>
    <xf numFmtId="0" fontId="51" fillId="11" borderId="29" xfId="5" applyFont="1" applyFill="1" applyBorder="1" applyAlignment="1" applyProtection="1"/>
    <xf numFmtId="4" fontId="51" fillId="11" borderId="30" xfId="5" applyNumberFormat="1" applyFont="1" applyFill="1" applyBorder="1" applyAlignment="1" applyProtection="1">
      <alignment horizontal="center"/>
    </xf>
    <xf numFmtId="4" fontId="51" fillId="11" borderId="31" xfId="5" applyNumberFormat="1" applyFont="1" applyFill="1" applyBorder="1" applyAlignment="1" applyProtection="1">
      <alignment horizontal="center"/>
    </xf>
    <xf numFmtId="4" fontId="51" fillId="11" borderId="32" xfId="5" applyNumberFormat="1" applyFont="1" applyFill="1" applyBorder="1" applyAlignment="1" applyProtection="1">
      <alignment horizontal="center"/>
    </xf>
    <xf numFmtId="49" fontId="51" fillId="13" borderId="38" xfId="5" applyNumberFormat="1" applyFont="1" applyFill="1" applyBorder="1" applyAlignment="1" applyProtection="1">
      <alignment horizontal="center" vertical="center"/>
    </xf>
    <xf numFmtId="49" fontId="52" fillId="10" borderId="39" xfId="3" applyNumberFormat="1" applyFont="1" applyFill="1" applyBorder="1" applyAlignment="1" applyProtection="1">
      <alignment horizontal="left" vertical="center"/>
    </xf>
    <xf numFmtId="3" fontId="52" fillId="10" borderId="39" xfId="4" applyNumberFormat="1" applyFont="1" applyFill="1" applyBorder="1" applyAlignment="1" applyProtection="1">
      <alignment horizontal="right" vertical="center"/>
    </xf>
    <xf numFmtId="3" fontId="52" fillId="12" borderId="39" xfId="4" applyNumberFormat="1" applyFont="1" applyFill="1" applyBorder="1" applyAlignment="1" applyProtection="1">
      <alignment horizontal="right" vertical="center"/>
    </xf>
    <xf numFmtId="3" fontId="52" fillId="10" borderId="40" xfId="3" applyNumberFormat="1" applyFont="1" applyFill="1" applyBorder="1" applyAlignment="1" applyProtection="1">
      <alignment vertical="center"/>
    </xf>
    <xf numFmtId="49" fontId="51" fillId="13" borderId="41" xfId="5" applyNumberFormat="1" applyFont="1" applyFill="1" applyBorder="1" applyAlignment="1" applyProtection="1">
      <alignment horizontal="center" vertical="center"/>
    </xf>
    <xf numFmtId="49" fontId="52" fillId="10" borderId="42" xfId="3" applyNumberFormat="1" applyFont="1" applyFill="1" applyBorder="1" applyAlignment="1" applyProtection="1">
      <alignment horizontal="left" vertical="center"/>
    </xf>
    <xf numFmtId="3" fontId="52" fillId="10" borderId="42" xfId="4" applyNumberFormat="1" applyFont="1" applyFill="1" applyBorder="1" applyAlignment="1" applyProtection="1">
      <alignment horizontal="right" vertical="center"/>
    </xf>
    <xf numFmtId="3" fontId="52" fillId="10" borderId="43" xfId="3" applyNumberFormat="1" applyFont="1" applyFill="1" applyBorder="1" applyAlignment="1" applyProtection="1">
      <alignment vertical="center"/>
    </xf>
    <xf numFmtId="49" fontId="51" fillId="13" borderId="44" xfId="5" applyNumberFormat="1" applyFont="1" applyFill="1" applyBorder="1" applyAlignment="1" applyProtection="1">
      <alignment horizontal="center" vertical="center"/>
    </xf>
    <xf numFmtId="49" fontId="52" fillId="10" borderId="45" xfId="3" applyNumberFormat="1" applyFont="1" applyFill="1" applyBorder="1" applyAlignment="1" applyProtection="1">
      <alignment horizontal="left" vertical="center"/>
    </xf>
    <xf numFmtId="3" fontId="52" fillId="10" borderId="45" xfId="4" applyNumberFormat="1" applyFont="1" applyFill="1" applyBorder="1" applyAlignment="1" applyProtection="1">
      <alignment horizontal="right" vertical="center"/>
    </xf>
    <xf numFmtId="3" fontId="52" fillId="10" borderId="46" xfId="3" applyNumberFormat="1" applyFont="1" applyFill="1" applyBorder="1" applyAlignment="1" applyProtection="1">
      <alignment vertical="center"/>
    </xf>
    <xf numFmtId="3" fontId="52" fillId="10" borderId="0" xfId="3" applyNumberFormat="1" applyFont="1" applyFill="1" applyBorder="1" applyAlignment="1" applyProtection="1">
      <alignment vertical="center"/>
    </xf>
    <xf numFmtId="3" fontId="42" fillId="0" borderId="0" xfId="2" applyNumberFormat="1" applyAlignment="1" applyProtection="1"/>
    <xf numFmtId="168" fontId="53" fillId="11" borderId="24" xfId="4" applyNumberFormat="1" applyFont="1" applyFill="1" applyBorder="1" applyAlignment="1" applyProtection="1"/>
    <xf numFmtId="49" fontId="51" fillId="13" borderId="47" xfId="5" applyNumberFormat="1" applyFont="1" applyFill="1" applyBorder="1" applyAlignment="1" applyProtection="1">
      <alignment horizontal="center"/>
    </xf>
    <xf numFmtId="49" fontId="52" fillId="10" borderId="23" xfId="3" applyNumberFormat="1" applyFont="1" applyFill="1" applyBorder="1" applyAlignment="1" applyProtection="1">
      <alignment horizontal="left"/>
    </xf>
    <xf numFmtId="3" fontId="52" fillId="10" borderId="23" xfId="4" applyNumberFormat="1" applyFont="1" applyFill="1" applyBorder="1" applyAlignment="1" applyProtection="1">
      <alignment horizontal="right"/>
    </xf>
    <xf numFmtId="3" fontId="52" fillId="10" borderId="48" xfId="3" applyNumberFormat="1" applyFont="1" applyFill="1" applyBorder="1" applyAlignment="1" applyProtection="1"/>
    <xf numFmtId="3" fontId="52" fillId="12" borderId="42" xfId="4" applyNumberFormat="1" applyFont="1" applyFill="1" applyBorder="1" applyAlignment="1" applyProtection="1">
      <alignment horizontal="right" vertical="center"/>
    </xf>
    <xf numFmtId="49" fontId="51" fillId="13" borderId="49" xfId="5" applyNumberFormat="1" applyFont="1" applyFill="1" applyBorder="1" applyAlignment="1" applyProtection="1">
      <alignment horizontal="center" vertical="center"/>
    </xf>
    <xf numFmtId="49" fontId="52" fillId="10" borderId="50" xfId="3" applyNumberFormat="1" applyFont="1" applyFill="1" applyBorder="1" applyAlignment="1" applyProtection="1">
      <alignment horizontal="left" vertical="center"/>
    </xf>
    <xf numFmtId="3" fontId="52" fillId="10" borderId="50" xfId="4" applyNumberFormat="1" applyFont="1" applyFill="1" applyBorder="1" applyAlignment="1" applyProtection="1">
      <alignment horizontal="right" vertical="center"/>
    </xf>
    <xf numFmtId="3" fontId="52" fillId="12" borderId="50" xfId="4" applyNumberFormat="1" applyFont="1" applyFill="1" applyBorder="1" applyAlignment="1" applyProtection="1">
      <alignment horizontal="right" vertical="center"/>
    </xf>
    <xf numFmtId="3" fontId="52" fillId="10" borderId="51" xfId="3" applyNumberFormat="1" applyFont="1" applyFill="1" applyBorder="1" applyAlignment="1" applyProtection="1">
      <alignment vertical="center"/>
    </xf>
    <xf numFmtId="3" fontId="52" fillId="12" borderId="45" xfId="4" applyNumberFormat="1" applyFont="1" applyFill="1" applyBorder="1" applyAlignment="1" applyProtection="1">
      <alignment horizontal="right" vertical="center"/>
    </xf>
    <xf numFmtId="168" fontId="54" fillId="11" borderId="24" xfId="4" applyNumberFormat="1" applyFont="1" applyFill="1" applyBorder="1" applyAlignment="1" applyProtection="1"/>
    <xf numFmtId="169" fontId="42" fillId="0" borderId="0" xfId="2" applyNumberFormat="1" applyAlignment="1" applyProtection="1"/>
    <xf numFmtId="0" fontId="42" fillId="10" borderId="0" xfId="2" applyFill="1" applyAlignment="1" applyProtection="1">
      <alignment vertical="center"/>
    </xf>
    <xf numFmtId="49" fontId="51" fillId="14" borderId="24" xfId="5" applyNumberFormat="1" applyFont="1" applyFill="1" applyBorder="1" applyAlignment="1" applyProtection="1">
      <alignment horizontal="center"/>
    </xf>
    <xf numFmtId="0" fontId="42" fillId="10" borderId="0" xfId="2" applyFill="1" applyBorder="1" applyAlignment="1" applyProtection="1"/>
    <xf numFmtId="168" fontId="52" fillId="10" borderId="55" xfId="4" applyNumberFormat="1" applyFont="1" applyFill="1" applyBorder="1" applyAlignment="1" applyProtection="1">
      <alignment vertical="center"/>
    </xf>
    <xf numFmtId="168" fontId="52" fillId="10" borderId="43" xfId="4" applyNumberFormat="1" applyFont="1" applyFill="1" applyBorder="1" applyAlignment="1" applyProtection="1">
      <alignment vertical="center"/>
    </xf>
    <xf numFmtId="49" fontId="51" fillId="14" borderId="59" xfId="5" applyNumberFormat="1" applyFont="1" applyFill="1" applyBorder="1" applyAlignment="1" applyProtection="1">
      <alignment horizontal="center"/>
    </xf>
    <xf numFmtId="0" fontId="42" fillId="10" borderId="47" xfId="2" applyFill="1" applyBorder="1" applyAlignment="1" applyProtection="1"/>
    <xf numFmtId="49" fontId="55" fillId="10" borderId="23" xfId="2" applyNumberFormat="1" applyFont="1" applyFill="1" applyBorder="1" applyAlignment="1" applyProtection="1">
      <alignment horizontal="left" vertical="center"/>
    </xf>
    <xf numFmtId="168" fontId="55" fillId="10" borderId="23" xfId="2" applyNumberFormat="1" applyFont="1" applyFill="1" applyBorder="1" applyAlignment="1" applyProtection="1">
      <alignment vertical="center"/>
    </xf>
    <xf numFmtId="0" fontId="42" fillId="10" borderId="23" xfId="2" applyFill="1" applyBorder="1" applyAlignment="1" applyProtection="1"/>
    <xf numFmtId="0" fontId="42" fillId="10" borderId="48" xfId="2" applyFill="1" applyBorder="1" applyAlignment="1" applyProtection="1"/>
    <xf numFmtId="0" fontId="56" fillId="15" borderId="60" xfId="5" applyFont="1" applyFill="1" applyBorder="1" applyAlignment="1" applyProtection="1">
      <alignment horizontal="left" vertical="center"/>
    </xf>
    <xf numFmtId="4" fontId="56" fillId="15" borderId="61" xfId="5" applyNumberFormat="1" applyFont="1" applyFill="1" applyBorder="1" applyAlignment="1" applyProtection="1">
      <alignment vertical="center"/>
    </xf>
    <xf numFmtId="168" fontId="56" fillId="15" borderId="62" xfId="5" applyNumberFormat="1" applyFont="1" applyFill="1" applyBorder="1" applyAlignment="1" applyProtection="1">
      <alignment vertical="center"/>
    </xf>
    <xf numFmtId="49" fontId="58" fillId="3" borderId="0" xfId="0" applyNumberFormat="1" applyFont="1" applyFill="1" applyAlignment="1" applyProtection="1">
      <alignment horizontal="left" vertical="center"/>
      <protection locked="0"/>
    </xf>
    <xf numFmtId="0" fontId="59" fillId="0" borderId="22" xfId="0" applyFont="1" applyBorder="1" applyAlignment="1" applyProtection="1">
      <alignment horizontal="center" vertical="center" wrapText="1"/>
      <protection locked="0"/>
    </xf>
    <xf numFmtId="0" fontId="60" fillId="0" borderId="0" xfId="0" applyFont="1" applyAlignment="1">
      <alignment vertical="center" wrapText="1"/>
    </xf>
    <xf numFmtId="0" fontId="61" fillId="0" borderId="0" xfId="0" applyFont="1" applyAlignment="1">
      <alignment horizontal="left" vertical="center" wrapText="1"/>
    </xf>
    <xf numFmtId="49" fontId="59" fillId="0" borderId="22" xfId="0" applyNumberFormat="1" applyFont="1" applyBorder="1" applyAlignment="1" applyProtection="1">
      <alignment horizontal="left" vertical="center" wrapText="1"/>
      <protection locked="0"/>
    </xf>
    <xf numFmtId="0" fontId="59" fillId="0" borderId="22" xfId="0" applyFont="1" applyBorder="1" applyAlignment="1" applyProtection="1">
      <alignment horizontal="left" vertical="center" wrapText="1"/>
      <protection locked="0"/>
    </xf>
    <xf numFmtId="0" fontId="62" fillId="0" borderId="0" xfId="0" applyFont="1" applyAlignment="1">
      <alignment horizontal="left" vertical="center" wrapText="1"/>
    </xf>
    <xf numFmtId="49" fontId="53" fillId="11" borderId="25" xfId="4" applyNumberFormat="1" applyFont="1" applyFill="1" applyBorder="1" applyAlignment="1" applyProtection="1"/>
    <xf numFmtId="49" fontId="53" fillId="11" borderId="26" xfId="4" applyNumberFormat="1" applyFont="1" applyFill="1" applyBorder="1" applyAlignment="1" applyProtection="1"/>
    <xf numFmtId="49" fontId="53" fillId="11" borderId="27" xfId="4" applyNumberFormat="1" applyFont="1" applyFill="1" applyBorder="1" applyAlignment="1" applyProtection="1"/>
    <xf numFmtId="0" fontId="44" fillId="10" borderId="63" xfId="6" applyFont="1" applyFill="1" applyBorder="1" applyAlignment="1" applyProtection="1">
      <alignment horizontal="left" vertical="top" wrapText="1"/>
    </xf>
    <xf numFmtId="0" fontId="52" fillId="10" borderId="56" xfId="3" applyFont="1" applyFill="1" applyBorder="1" applyAlignment="1" applyProtection="1">
      <alignment horizontal="left" vertical="center" wrapText="1"/>
    </xf>
    <xf numFmtId="0" fontId="52" fillId="10" borderId="57" xfId="3" applyFont="1" applyFill="1" applyBorder="1" applyAlignment="1" applyProtection="1">
      <alignment horizontal="left" vertical="center" wrapText="1"/>
    </xf>
    <xf numFmtId="0" fontId="52" fillId="10" borderId="58" xfId="3" applyFont="1" applyFill="1" applyBorder="1" applyAlignment="1" applyProtection="1">
      <alignment horizontal="left" vertical="center" wrapText="1"/>
    </xf>
    <xf numFmtId="49" fontId="54" fillId="11" borderId="25" xfId="4" applyNumberFormat="1" applyFont="1" applyFill="1" applyBorder="1" applyAlignment="1" applyProtection="1">
      <alignment horizontal="center"/>
    </xf>
    <xf numFmtId="49" fontId="54" fillId="11" borderId="27" xfId="4" applyNumberFormat="1" applyFont="1" applyFill="1" applyBorder="1" applyAlignment="1" applyProtection="1">
      <alignment horizontal="center"/>
    </xf>
    <xf numFmtId="49" fontId="53" fillId="12" borderId="28" xfId="4" applyNumberFormat="1" applyFont="1" applyFill="1" applyBorder="1" applyAlignment="1" applyProtection="1">
      <alignment horizontal="center"/>
    </xf>
    <xf numFmtId="49" fontId="53" fillId="12" borderId="33" xfId="4" applyNumberFormat="1" applyFont="1" applyFill="1" applyBorder="1" applyAlignment="1" applyProtection="1">
      <alignment horizontal="center"/>
    </xf>
    <xf numFmtId="49" fontId="53" fillId="12" borderId="34" xfId="4" applyNumberFormat="1" applyFont="1" applyFill="1" applyBorder="1" applyAlignment="1" applyProtection="1">
      <alignment horizontal="center"/>
    </xf>
    <xf numFmtId="49" fontId="52" fillId="13" borderId="52" xfId="5" applyNumberFormat="1" applyFont="1" applyFill="1" applyBorder="1" applyAlignment="1" applyProtection="1">
      <alignment horizontal="left" vertical="center" wrapText="1"/>
    </xf>
    <xf numFmtId="49" fontId="52" fillId="13" borderId="53" xfId="5" applyNumberFormat="1" applyFont="1" applyFill="1" applyBorder="1" applyAlignment="1" applyProtection="1">
      <alignment horizontal="left" vertical="center" wrapText="1"/>
    </xf>
    <xf numFmtId="49" fontId="52" fillId="13" borderId="54" xfId="5" applyNumberFormat="1" applyFont="1" applyFill="1" applyBorder="1" applyAlignment="1" applyProtection="1">
      <alignment horizontal="left" vertical="center" wrapText="1"/>
    </xf>
    <xf numFmtId="49" fontId="53" fillId="11" borderId="25" xfId="4" applyNumberFormat="1" applyFont="1" applyFill="1" applyBorder="1" applyAlignment="1" applyProtection="1">
      <alignment horizontal="center"/>
    </xf>
    <xf numFmtId="49" fontId="53" fillId="11" borderId="27" xfId="4" applyNumberFormat="1" applyFont="1" applyFill="1" applyBorder="1" applyAlignment="1" applyProtection="1">
      <alignment horizontal="center"/>
    </xf>
    <xf numFmtId="0" fontId="47" fillId="11" borderId="28" xfId="4" applyFont="1" applyFill="1" applyBorder="1" applyAlignment="1" applyProtection="1">
      <alignment horizontal="center"/>
    </xf>
    <xf numFmtId="0" fontId="47" fillId="11" borderId="33" xfId="4" applyFont="1" applyFill="1" applyBorder="1" applyAlignment="1" applyProtection="1">
      <alignment horizontal="center"/>
    </xf>
    <xf numFmtId="0" fontId="47" fillId="11" borderId="34" xfId="4" applyFont="1" applyFill="1" applyBorder="1" applyAlignment="1" applyProtection="1">
      <alignment horizontal="center"/>
    </xf>
    <xf numFmtId="0" fontId="47" fillId="12" borderId="35" xfId="4" applyFont="1" applyFill="1" applyBorder="1" applyAlignment="1" applyProtection="1">
      <alignment horizontal="center"/>
    </xf>
    <xf numFmtId="0" fontId="47" fillId="12" borderId="36" xfId="4" applyFont="1" applyFill="1" applyBorder="1" applyAlignment="1" applyProtection="1">
      <alignment horizontal="center"/>
    </xf>
    <xf numFmtId="0" fontId="47" fillId="12" borderId="37" xfId="4" applyFont="1" applyFill="1" applyBorder="1" applyAlignment="1" applyProtection="1">
      <alignment horizontal="center"/>
    </xf>
    <xf numFmtId="0" fontId="43" fillId="0" borderId="0" xfId="2" applyFont="1" applyAlignment="1" applyProtection="1">
      <alignment horizontal="center"/>
    </xf>
    <xf numFmtId="0" fontId="48" fillId="11" borderId="25" xfId="4" applyFont="1" applyFill="1" applyBorder="1" applyAlignment="1" applyProtection="1">
      <alignment horizontal="center"/>
    </xf>
    <xf numFmtId="0" fontId="48" fillId="11" borderId="26" xfId="4" applyFont="1" applyFill="1" applyBorder="1" applyAlignment="1" applyProtection="1">
      <alignment horizontal="center"/>
    </xf>
    <xf numFmtId="0" fontId="48" fillId="11" borderId="27" xfId="4" applyFont="1" applyFill="1" applyBorder="1" applyAlignment="1" applyProtection="1">
      <alignment horizontal="center"/>
    </xf>
    <xf numFmtId="0" fontId="27" fillId="0" borderId="0" xfId="0" applyFont="1" applyAlignment="1">
      <alignment horizontal="left" vertical="center" wrapText="1"/>
    </xf>
    <xf numFmtId="0" fontId="31" fillId="0" borderId="0" xfId="0" applyFont="1" applyAlignment="1">
      <alignment horizontal="left" vertical="center" wrapText="1"/>
    </xf>
    <xf numFmtId="4" fontId="25" fillId="0" borderId="0" xfId="0" applyNumberFormat="1" applyFont="1" applyAlignment="1">
      <alignment horizontal="right" vertical="center"/>
    </xf>
    <xf numFmtId="4" fontId="25" fillId="0" borderId="0" xfId="0" applyNumberFormat="1" applyFont="1" applyAlignment="1">
      <alignment vertical="center"/>
    </xf>
    <xf numFmtId="0" fontId="23" fillId="5" borderId="6" xfId="0" applyFont="1" applyFill="1" applyBorder="1" applyAlignment="1">
      <alignment horizontal="center" vertical="center"/>
    </xf>
    <xf numFmtId="0" fontId="23" fillId="5" borderId="7" xfId="0" applyFont="1" applyFill="1" applyBorder="1" applyAlignment="1">
      <alignment horizontal="left" vertical="center"/>
    </xf>
    <xf numFmtId="0" fontId="23" fillId="5" borderId="7" xfId="0" applyFont="1" applyFill="1" applyBorder="1" applyAlignment="1">
      <alignment horizontal="center" vertical="center"/>
    </xf>
    <xf numFmtId="4" fontId="7" fillId="0" borderId="0" xfId="0" applyNumberFormat="1" applyFont="1" applyAlignment="1">
      <alignment vertical="center"/>
    </xf>
    <xf numFmtId="0" fontId="7" fillId="0" borderId="0" xfId="0" applyFont="1" applyAlignment="1">
      <alignment vertical="center"/>
    </xf>
    <xf numFmtId="4" fontId="28" fillId="0" borderId="0" xfId="0" applyNumberFormat="1" applyFont="1" applyAlignment="1">
      <alignment vertical="center"/>
    </xf>
    <xf numFmtId="0" fontId="28" fillId="0" borderId="0" xfId="0" applyFont="1" applyAlignment="1">
      <alignment vertical="center"/>
    </xf>
    <xf numFmtId="4" fontId="28" fillId="0" borderId="0" xfId="0" applyNumberFormat="1" applyFont="1" applyAlignment="1">
      <alignment horizontal="right" vertical="center"/>
    </xf>
    <xf numFmtId="164" fontId="1" fillId="0" borderId="0" xfId="0" applyNumberFormat="1" applyFont="1" applyAlignment="1">
      <alignment horizontal="left" vertical="center"/>
    </xf>
    <xf numFmtId="0" fontId="1" fillId="0" borderId="0" xfId="0" applyFont="1" applyAlignment="1">
      <alignment vertical="center"/>
    </xf>
    <xf numFmtId="0" fontId="23" fillId="5" borderId="8" xfId="0" applyFont="1" applyFill="1" applyBorder="1" applyAlignment="1">
      <alignment horizontal="left" vertical="center"/>
    </xf>
    <xf numFmtId="0" fontId="23" fillId="5" borderId="7" xfId="0" applyFont="1" applyFill="1" applyBorder="1" applyAlignment="1">
      <alignment horizontal="right" vertical="center"/>
    </xf>
    <xf numFmtId="0" fontId="4" fillId="4" borderId="7" xfId="0" applyFont="1" applyFill="1" applyBorder="1" applyAlignment="1">
      <alignment horizontal="left" vertical="center"/>
    </xf>
    <xf numFmtId="0" fontId="0" fillId="4" borderId="7" xfId="0" applyFont="1" applyFill="1" applyBorder="1" applyAlignment="1">
      <alignment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14" fillId="2" borderId="0" xfId="0" applyFont="1" applyFill="1" applyAlignment="1">
      <alignment horizontal="center" vertical="center"/>
    </xf>
    <xf numFmtId="0" fontId="0" fillId="0" borderId="0" xfId="0"/>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0" fontId="3" fillId="0" borderId="0" xfId="0" applyFont="1" applyAlignment="1">
      <alignment horizontal="left" vertical="center" wrapText="1"/>
    </xf>
    <xf numFmtId="0" fontId="3" fillId="0" borderId="0" xfId="0" applyFont="1" applyAlignment="1">
      <alignment vertical="center"/>
    </xf>
    <xf numFmtId="165" fontId="2" fillId="0" borderId="0" xfId="0" applyNumberFormat="1" applyFont="1" applyAlignment="1">
      <alignment horizontal="left" vertical="center"/>
    </xf>
    <xf numFmtId="0" fontId="3" fillId="0" borderId="0" xfId="0" applyFont="1" applyAlignment="1">
      <alignment horizontal="left" vertical="top" wrapText="1"/>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0" fontId="1" fillId="0" borderId="0" xfId="0" applyFont="1" applyAlignment="1">
      <alignment horizontal="right" vertical="center"/>
    </xf>
    <xf numFmtId="4" fontId="19" fillId="0" borderId="0" xfId="0" applyNumberFormat="1" applyFont="1" applyAlignment="1">
      <alignment vertical="center"/>
    </xf>
    <xf numFmtId="0" fontId="17" fillId="0" borderId="0" xfId="0" applyFont="1" applyAlignment="1">
      <alignment horizontal="left" vertical="center"/>
    </xf>
    <xf numFmtId="0" fontId="19" fillId="0" borderId="0" xfId="0" applyFont="1" applyAlignment="1">
      <alignment horizontal="left" vertical="center"/>
    </xf>
    <xf numFmtId="4" fontId="18" fillId="0" borderId="5" xfId="0" applyNumberFormat="1" applyFont="1" applyBorder="1" applyAlignment="1">
      <alignment vertical="center"/>
    </xf>
    <xf numFmtId="0" fontId="0" fillId="0" borderId="5" xfId="0" applyFont="1" applyBorder="1" applyAlignment="1">
      <alignment vertical="center"/>
    </xf>
    <xf numFmtId="0" fontId="0" fillId="0" borderId="0" xfId="0" applyFont="1" applyAlignment="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0" fontId="2" fillId="0" borderId="0" xfId="0" applyFont="1" applyAlignment="1">
      <alignment horizontal="left" vertical="center"/>
    </xf>
  </cellXfs>
  <cellStyles count="7">
    <cellStyle name="Excel Built-in Normal" xfId="5"/>
    <cellStyle name="Hypertextový odkaz" xfId="1" builtinId="8"/>
    <cellStyle name="Normální" xfId="0" builtinId="0" customBuiltin="1"/>
    <cellStyle name="Normální 2" xfId="2"/>
    <cellStyle name="Normální 2 2" xfId="3"/>
    <cellStyle name="normální 2 2 2" xfId="6"/>
    <cellStyle name="Normální 3" xfId="4"/>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3.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HYDROPROJEKT\ROZPO&#268;TY\PROJEKTY\Sku&#269;ek\PROJEKTY\HOTOV&#201;\2014\(6)%20-%2005_2014%20-%20&#268;S%20LAUROV&#193;%20(DVZ)\EXPORTY\ODEVZDAN&#201;%2016_5_2014\ocen&#283;n&#233;%20soupisy%20prac&#237;\&#268;S%20LAUROV&#193;%20-%20oceneny%20soupis%20prac&#237;_komple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Nem%20-%20Bratislava-2013\DPS-2013-Realiz\H13-nouz%20zdroj\N&#225;hr%20DA%20-stavba-%20ploch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Users\pkotk\AppData\Local\Microsoft\Windows\Temporary%20Internet%20Files\Content.Outlook\0BGMPP7S\podklady\Kopie%20-%20D%201%207%20ELISTAL%20%20ROZPO&#268;ET%20VDJ%20Lhotk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R DVZ 1"/>
      <sheetName val="ON-ostatní náklady"/>
      <sheetName val="VRN-vedlejší rozpočtové náklady"/>
      <sheetName val="SO01-Bourání"/>
      <sheetName val="SO01-Nový stav"/>
      <sheetName val="SO01-Vzduchotechnika"/>
      <sheetName val="SO01-..."/>
    </sheetNames>
    <sheetDataSet>
      <sheetData sheetId="0"/>
      <sheetData sheetId="1" refreshError="1"/>
      <sheetData sheetId="2" refreshError="1"/>
      <sheetData sheetId="3">
        <row r="4">
          <cell r="C4" t="str">
            <v>KRYCÍ LIST OCENĚNÉHO SOUPISU STAVEBNÍCH PRACÍ</v>
          </cell>
        </row>
        <row r="6">
          <cell r="D6" t="str">
            <v>Stavba:</v>
          </cell>
          <cell r="F6" t="str">
            <v>Rekonstrukce ČS Ládví I (DVZ)</v>
          </cell>
        </row>
        <row r="7">
          <cell r="D7" t="str">
            <v>Objekt:</v>
          </cell>
          <cell r="F7" t="str">
            <v>SO 01.1 - Čerpací stanice - Stavební část</v>
          </cell>
        </row>
        <row r="9">
          <cell r="D9" t="str">
            <v>KSO:</v>
          </cell>
          <cell r="F9" t="str">
            <v>812 33</v>
          </cell>
          <cell r="M9" t="str">
            <v>CC-CZ:</v>
          </cell>
          <cell r="O9" t="str">
            <v>12511</v>
          </cell>
        </row>
        <row r="10">
          <cell r="D10" t="str">
            <v>Místo:</v>
          </cell>
          <cell r="F10" t="str">
            <v>Praha 8</v>
          </cell>
          <cell r="M10" t="str">
            <v>Datum:</v>
          </cell>
          <cell r="O10" t="str">
            <v>12/2013</v>
          </cell>
        </row>
        <row r="11">
          <cell r="D11" t="str">
            <v>Zadavatel:</v>
          </cell>
        </row>
        <row r="12">
          <cell r="E12" t="str">
            <v>Pražská vodohospodářská společnost a.s.</v>
          </cell>
        </row>
        <row r="15">
          <cell r="D15" t="str">
            <v>Projektant:</v>
          </cell>
        </row>
        <row r="16">
          <cell r="E16" t="str">
            <v>SWECO Hydroprojekt a.s. Ústředí Praha</v>
          </cell>
        </row>
        <row r="18">
          <cell r="D18" t="str">
            <v>Poznámka:</v>
          </cell>
        </row>
        <row r="19">
          <cell r="E19" t="str">
            <v>Je-li v názvu položky v kontrolním rozpočtu nebo v soupisu prací uvedena v kolonce "Popis" obchodní značka jakéhokoliv materiálu, výrobku nebo technologie, má tento název pouze informativní charakter.
Pro ocenění a následně pro realizaci je možné použít j</v>
          </cell>
        </row>
        <row r="22">
          <cell r="D22" t="str">
            <v>Cena bez DPH</v>
          </cell>
          <cell r="M22">
            <v>0</v>
          </cell>
        </row>
        <row r="24">
          <cell r="D24" t="str">
            <v>DPH</v>
          </cell>
          <cell r="E24" t="str">
            <v>základní</v>
          </cell>
          <cell r="F24">
            <v>0.21</v>
          </cell>
          <cell r="G24" t="str">
            <v>ze</v>
          </cell>
          <cell r="H24">
            <v>0</v>
          </cell>
          <cell r="M24">
            <v>0</v>
          </cell>
        </row>
        <row r="25">
          <cell r="E25" t="str">
            <v>snížená</v>
          </cell>
          <cell r="F25">
            <v>0.15</v>
          </cell>
          <cell r="G25" t="str">
            <v>ze</v>
          </cell>
          <cell r="H25">
            <v>0</v>
          </cell>
          <cell r="M25">
            <v>0</v>
          </cell>
        </row>
        <row r="27">
          <cell r="D27" t="str">
            <v>Cena s DPH</v>
          </cell>
          <cell r="G27" t="str">
            <v>v</v>
          </cell>
          <cell r="H27" t="str">
            <v>CZK</v>
          </cell>
          <cell r="L27">
            <v>0</v>
          </cell>
        </row>
        <row r="33">
          <cell r="C33" t="str">
            <v>REKAPITULACE ČLENĚNÍ SOUPISU PRACÍ</v>
          </cell>
        </row>
        <row r="35">
          <cell r="C35" t="str">
            <v>Stavba:</v>
          </cell>
          <cell r="F35" t="str">
            <v>Rekonstrukce ČS Ládví I (DVZ)</v>
          </cell>
        </row>
        <row r="36">
          <cell r="C36" t="str">
            <v>Objekt:</v>
          </cell>
          <cell r="F36" t="str">
            <v>SO 01.1 - Čerpací stanice - Stavební část</v>
          </cell>
        </row>
        <row r="38">
          <cell r="C38" t="str">
            <v>Místo:</v>
          </cell>
          <cell r="F38" t="str">
            <v>Praha 8</v>
          </cell>
          <cell r="K38" t="str">
            <v>Datum:</v>
          </cell>
          <cell r="M38" t="str">
            <v>12/2013</v>
          </cell>
        </row>
        <row r="40">
          <cell r="C40" t="str">
            <v>Zadavatel:</v>
          </cell>
          <cell r="F40" t="str">
            <v>Pražská vodohospodářská společnost a.s.</v>
          </cell>
          <cell r="K40" t="str">
            <v>Projektant:</v>
          </cell>
          <cell r="M40" t="str">
            <v>SWECO Hydroprojekt a.s. Ústředí Praha</v>
          </cell>
        </row>
        <row r="42">
          <cell r="C42" t="str">
            <v>Kód dílu - Popis</v>
          </cell>
          <cell r="N42" t="str">
            <v>Cena celkem [CZK]</v>
          </cell>
        </row>
        <row r="44">
          <cell r="C44" t="str">
            <v>Náklady soupisu celkem</v>
          </cell>
          <cell r="N44">
            <v>0</v>
          </cell>
        </row>
        <row r="45">
          <cell r="D45" t="str">
            <v>HSV - Práce a dodávky HSV</v>
          </cell>
          <cell r="N45">
            <v>0</v>
          </cell>
        </row>
        <row r="46">
          <cell r="D46" t="str">
            <v xml:space="preserve">    1 - Zemní práce</v>
          </cell>
          <cell r="N46">
            <v>0</v>
          </cell>
        </row>
        <row r="47">
          <cell r="D47" t="str">
            <v xml:space="preserve">    2 - Zakládání</v>
          </cell>
          <cell r="N47">
            <v>0</v>
          </cell>
        </row>
        <row r="48">
          <cell r="D48" t="str">
            <v xml:space="preserve">    3 - Svislé a kompletní konstrukce</v>
          </cell>
          <cell r="N48">
            <v>0</v>
          </cell>
        </row>
        <row r="49">
          <cell r="D49" t="str">
            <v xml:space="preserve">    4 - Vodorovné konstrukce</v>
          </cell>
          <cell r="N49">
            <v>0</v>
          </cell>
        </row>
        <row r="50">
          <cell r="D50" t="str">
            <v xml:space="preserve">    6 - Úpravy povrchů, podlahy a osazování výplní</v>
          </cell>
          <cell r="N50">
            <v>0</v>
          </cell>
        </row>
        <row r="51">
          <cell r="D51" t="str">
            <v xml:space="preserve">    8 - Trubní vedení</v>
          </cell>
          <cell r="N51">
            <v>0</v>
          </cell>
        </row>
        <row r="52">
          <cell r="D52" t="str">
            <v xml:space="preserve">    9 - Ostatní konstrukce a práce-bourání</v>
          </cell>
          <cell r="N52">
            <v>0</v>
          </cell>
        </row>
        <row r="53">
          <cell r="D53" t="str">
            <v xml:space="preserve">      99 - Přesuny hmot a sutí</v>
          </cell>
          <cell r="N53">
            <v>0</v>
          </cell>
        </row>
        <row r="54">
          <cell r="D54" t="str">
            <v>PSV - Práce a dodávky PSV</v>
          </cell>
          <cell r="N54">
            <v>0</v>
          </cell>
        </row>
        <row r="55">
          <cell r="D55" t="str">
            <v xml:space="preserve">    711 - Izolace proti vodě, vlhkosti a plynům</v>
          </cell>
          <cell r="N55">
            <v>0</v>
          </cell>
        </row>
        <row r="56">
          <cell r="D56" t="str">
            <v xml:space="preserve">    766 - Konstrukce truhlářské</v>
          </cell>
          <cell r="N56">
            <v>0</v>
          </cell>
        </row>
        <row r="57">
          <cell r="D57" t="str">
            <v xml:space="preserve">    767 - Konstrukce zámečnické</v>
          </cell>
          <cell r="N57">
            <v>0</v>
          </cell>
        </row>
        <row r="58">
          <cell r="D58" t="str">
            <v xml:space="preserve">    767-P - Konstrukce zámečnické - kompozitní </v>
          </cell>
          <cell r="N58">
            <v>0</v>
          </cell>
        </row>
        <row r="59">
          <cell r="D59" t="str">
            <v xml:space="preserve">    771 - Podlahy z dlaždic</v>
          </cell>
          <cell r="N59">
            <v>0</v>
          </cell>
        </row>
        <row r="60">
          <cell r="D60" t="str">
            <v xml:space="preserve">    777 - Podlahy lité</v>
          </cell>
          <cell r="N60">
            <v>0</v>
          </cell>
        </row>
        <row r="61">
          <cell r="D61" t="str">
            <v xml:space="preserve">    781 - Dokončovací práce - obklady keramické</v>
          </cell>
          <cell r="N61">
            <v>0</v>
          </cell>
        </row>
        <row r="62">
          <cell r="D62" t="str">
            <v xml:space="preserve">    784 - Dokončovací práce - malby a tapety</v>
          </cell>
          <cell r="N62">
            <v>0</v>
          </cell>
        </row>
        <row r="63">
          <cell r="D63" t="str">
            <v xml:space="preserve">    789 - Povrchové úpravy ocelových konstrukcí a technologických zařízení</v>
          </cell>
          <cell r="N63">
            <v>0</v>
          </cell>
        </row>
        <row r="64">
          <cell r="D64" t="str">
            <v>M - Práce a dodávky M</v>
          </cell>
          <cell r="N64">
            <v>0</v>
          </cell>
        </row>
        <row r="65">
          <cell r="D65" t="str">
            <v xml:space="preserve">    43-M - Montáž ocelových konstrukcí</v>
          </cell>
          <cell r="N65">
            <v>0</v>
          </cell>
        </row>
        <row r="72">
          <cell r="C72" t="str">
            <v>SOUPIS PRACÍ</v>
          </cell>
        </row>
        <row r="74">
          <cell r="C74" t="str">
            <v>Stavba:</v>
          </cell>
          <cell r="F74" t="str">
            <v>Rekonstrukce ČS Ládví I (DVZ)</v>
          </cell>
        </row>
        <row r="75">
          <cell r="C75" t="str">
            <v>Objekt:</v>
          </cell>
          <cell r="F75" t="str">
            <v>SO 01.1 - Čerpací stanice - Stavební část</v>
          </cell>
        </row>
        <row r="77">
          <cell r="C77" t="str">
            <v>Místo:</v>
          </cell>
          <cell r="F77" t="str">
            <v>Praha 8</v>
          </cell>
          <cell r="K77" t="str">
            <v>Datum:</v>
          </cell>
          <cell r="M77" t="str">
            <v>12/2013</v>
          </cell>
        </row>
        <row r="79">
          <cell r="C79" t="str">
            <v>Zadavatel:</v>
          </cell>
          <cell r="F79" t="str">
            <v>Pražská vodohospodářská společnost a.s.</v>
          </cell>
          <cell r="K79" t="str">
            <v>Projektant:</v>
          </cell>
          <cell r="M79" t="str">
            <v>SWECO Hydroprojekt a.s. Ústředí Praha</v>
          </cell>
        </row>
        <row r="81">
          <cell r="C81" t="str">
            <v>PČ</v>
          </cell>
          <cell r="D81" t="str">
            <v>Typ</v>
          </cell>
          <cell r="E81" t="str">
            <v>Kód</v>
          </cell>
          <cell r="F81" t="str">
            <v>Popis</v>
          </cell>
          <cell r="J81" t="str">
            <v>MJ</v>
          </cell>
          <cell r="K81" t="str">
            <v>Množství</v>
          </cell>
          <cell r="L81" t="str">
            <v>J.cena [CZK]</v>
          </cell>
          <cell r="N81" t="str">
            <v>Cena celkem
[CZK]</v>
          </cell>
          <cell r="R81" t="str">
            <v>Cenová soustava</v>
          </cell>
        </row>
        <row r="82">
          <cell r="C82" t="str">
            <v>Náklady soupisu celkem</v>
          </cell>
          <cell r="N82">
            <v>0</v>
          </cell>
        </row>
        <row r="83">
          <cell r="D83" t="str">
            <v>HSV - Práce a dodávky HSV</v>
          </cell>
          <cell r="N83">
            <v>0</v>
          </cell>
        </row>
        <row r="84">
          <cell r="D84" t="str">
            <v xml:space="preserve">    1 - Zemní práce</v>
          </cell>
          <cell r="N84">
            <v>0</v>
          </cell>
        </row>
        <row r="85">
          <cell r="C85" t="str">
            <v>1</v>
          </cell>
          <cell r="D85" t="str">
            <v>K</v>
          </cell>
          <cell r="E85" t="str">
            <v>139711101</v>
          </cell>
          <cell r="F85" t="str">
            <v>Vykopávky v uzavřených prostorách v hornině tř. 1 až 4</v>
          </cell>
          <cell r="J85" t="str">
            <v>m3</v>
          </cell>
          <cell r="N85">
            <v>0</v>
          </cell>
          <cell r="R85" t="str">
            <v>CS ÚRS 2013 02</v>
          </cell>
        </row>
        <row r="86">
          <cell r="C86" t="str">
            <v>2</v>
          </cell>
          <cell r="D86" t="str">
            <v>K</v>
          </cell>
          <cell r="E86" t="str">
            <v>162701105</v>
          </cell>
          <cell r="F86" t="str">
            <v>Vodorovné přemístění do 10000 m výkopku/sypaniny z horniny tř. 1 až 4</v>
          </cell>
          <cell r="J86" t="str">
            <v>m3</v>
          </cell>
          <cell r="N86">
            <v>0</v>
          </cell>
          <cell r="R86" t="str">
            <v>CS ÚRS 2013 02</v>
          </cell>
        </row>
        <row r="87">
          <cell r="C87" t="str">
            <v>3</v>
          </cell>
          <cell r="D87" t="str">
            <v>K</v>
          </cell>
          <cell r="E87" t="str">
            <v>174101102</v>
          </cell>
          <cell r="F87" t="str">
            <v>Zásyp v uzavřených prostorech sypaninou se zhutněním</v>
          </cell>
          <cell r="J87" t="str">
            <v>m3</v>
          </cell>
          <cell r="N87">
            <v>0</v>
          </cell>
          <cell r="R87" t="str">
            <v>CS ÚRS 2013 02</v>
          </cell>
        </row>
        <row r="88">
          <cell r="C88" t="str">
            <v>4</v>
          </cell>
          <cell r="D88" t="str">
            <v>M</v>
          </cell>
          <cell r="E88" t="str">
            <v>589811170</v>
          </cell>
          <cell r="F88" t="str">
            <v>recyklát směsný cihelný frakce 8/32</v>
          </cell>
          <cell r="J88" t="str">
            <v>m3</v>
          </cell>
          <cell r="N88">
            <v>0</v>
          </cell>
          <cell r="R88" t="str">
            <v>CS ÚRS 2013 02</v>
          </cell>
        </row>
        <row r="89">
          <cell r="D89" t="str">
            <v xml:space="preserve">    2 - Zakládání</v>
          </cell>
          <cell r="N89">
            <v>0</v>
          </cell>
        </row>
        <row r="90">
          <cell r="C90" t="str">
            <v>5</v>
          </cell>
          <cell r="D90" t="str">
            <v>K</v>
          </cell>
          <cell r="E90" t="str">
            <v>278361821</v>
          </cell>
          <cell r="F90" t="str">
            <v>Výztuž základů pod stroje z betonářské oceli 10 505 složitosti I</v>
          </cell>
          <cell r="J90" t="str">
            <v>t</v>
          </cell>
          <cell r="N90">
            <v>0</v>
          </cell>
          <cell r="R90" t="str">
            <v>CS ÚRS 2013 02</v>
          </cell>
        </row>
        <row r="91">
          <cell r="C91" t="str">
            <v>6</v>
          </cell>
          <cell r="D91" t="str">
            <v>K</v>
          </cell>
          <cell r="E91" t="str">
            <v>278381531</v>
          </cell>
          <cell r="F91" t="str">
            <v>Základ pod stroje z betonu do 5 m3 tř. C 16/20 složitosti I</v>
          </cell>
          <cell r="J91" t="str">
            <v>m3</v>
          </cell>
          <cell r="N91">
            <v>0</v>
          </cell>
          <cell r="R91" t="str">
            <v>CS ÚRS 2013 02</v>
          </cell>
        </row>
        <row r="92">
          <cell r="C92" t="str">
            <v>7</v>
          </cell>
          <cell r="D92" t="str">
            <v>K</v>
          </cell>
          <cell r="E92" t="str">
            <v>278382561</v>
          </cell>
          <cell r="F92" t="str">
            <v>Základ pod stroje z ŽB do 5 m3 tř. C 30/37 XC2 složitosti I</v>
          </cell>
          <cell r="J92" t="str">
            <v>m3</v>
          </cell>
          <cell r="N92">
            <v>0</v>
          </cell>
          <cell r="R92" t="str">
            <v>CS ÚRS 2013 02</v>
          </cell>
        </row>
        <row r="93">
          <cell r="C93" t="str">
            <v>8</v>
          </cell>
          <cell r="D93" t="str">
            <v>K</v>
          </cell>
          <cell r="E93" t="str">
            <v>278382661</v>
          </cell>
          <cell r="F93" t="str">
            <v>Základ pod stroje z ŽB do 25 m3 tř. C 30/37 XC2 složitosti I</v>
          </cell>
          <cell r="J93" t="str">
            <v>m3</v>
          </cell>
          <cell r="N93">
            <v>0</v>
          </cell>
          <cell r="R93" t="str">
            <v>CS ÚRS 2013 02</v>
          </cell>
        </row>
        <row r="94">
          <cell r="C94" t="str">
            <v>9</v>
          </cell>
          <cell r="D94" t="str">
            <v>K</v>
          </cell>
          <cell r="E94" t="str">
            <v>279311911</v>
          </cell>
          <cell r="F94" t="str">
            <v>Základová zeď z betonu prostého tř. C 16/20</v>
          </cell>
          <cell r="J94" t="str">
            <v>m3</v>
          </cell>
          <cell r="N94">
            <v>0</v>
          </cell>
          <cell r="R94" t="str">
            <v>CS ÚRS 2013 02</v>
          </cell>
        </row>
        <row r="95">
          <cell r="C95" t="str">
            <v>10</v>
          </cell>
          <cell r="D95" t="str">
            <v>K</v>
          </cell>
          <cell r="E95" t="str">
            <v>279351101</v>
          </cell>
          <cell r="F95" t="str">
            <v>Zřízení bednění základových zdí jednostranné</v>
          </cell>
          <cell r="J95" t="str">
            <v>m2</v>
          </cell>
          <cell r="N95">
            <v>0</v>
          </cell>
          <cell r="R95" t="str">
            <v>CS ÚRS 2013 02</v>
          </cell>
        </row>
        <row r="96">
          <cell r="C96" t="str">
            <v>11</v>
          </cell>
          <cell r="D96" t="str">
            <v>K</v>
          </cell>
          <cell r="E96" t="str">
            <v>279351102</v>
          </cell>
          <cell r="F96" t="str">
            <v>Odstranění bednění základových zdí jednostranné</v>
          </cell>
          <cell r="J96" t="str">
            <v>m2</v>
          </cell>
          <cell r="N96">
            <v>0</v>
          </cell>
          <cell r="R96" t="str">
            <v>CS ÚRS 2013 02</v>
          </cell>
        </row>
        <row r="97">
          <cell r="D97" t="str">
            <v xml:space="preserve">    3 - Svislé a kompletní konstrukce</v>
          </cell>
          <cell r="N97">
            <v>0</v>
          </cell>
        </row>
        <row r="98">
          <cell r="C98" t="str">
            <v>12</v>
          </cell>
          <cell r="D98" t="str">
            <v>K</v>
          </cell>
          <cell r="E98" t="str">
            <v>310238411</v>
          </cell>
          <cell r="F98" t="str">
            <v>Zazdívka otvorů pl do 1 m2 ve zdivu nadzákladovém cihlami pálenými na MC</v>
          </cell>
          <cell r="J98" t="str">
            <v>m3</v>
          </cell>
          <cell r="N98">
            <v>0</v>
          </cell>
          <cell r="R98" t="str">
            <v>CS ÚRS 2013 02</v>
          </cell>
        </row>
        <row r="99">
          <cell r="C99" t="str">
            <v>13</v>
          </cell>
          <cell r="D99" t="str">
            <v>K</v>
          </cell>
          <cell r="E99" t="str">
            <v>310239411</v>
          </cell>
          <cell r="F99" t="str">
            <v>Zazdívka otvorů pl do 4 m2 ve zdivu nadzákladovém cihlami pálenými na MC</v>
          </cell>
          <cell r="J99" t="str">
            <v>m3</v>
          </cell>
          <cell r="N99">
            <v>0</v>
          </cell>
          <cell r="R99" t="str">
            <v>CS ÚRS 2013 02</v>
          </cell>
        </row>
        <row r="100">
          <cell r="C100" t="str">
            <v>14</v>
          </cell>
          <cell r="D100" t="str">
            <v>K</v>
          </cell>
          <cell r="E100" t="str">
            <v>310321111</v>
          </cell>
          <cell r="F100" t="str">
            <v>Zabetonování otvorů do pl 1 m2 ve zdivu nadzákladovém včetně bednění a výztuže</v>
          </cell>
          <cell r="J100" t="str">
            <v>m3</v>
          </cell>
          <cell r="N100">
            <v>0</v>
          </cell>
          <cell r="R100" t="str">
            <v>CS ÚRS 2013 02</v>
          </cell>
        </row>
        <row r="101">
          <cell r="C101" t="str">
            <v>15</v>
          </cell>
          <cell r="D101" t="str">
            <v>K</v>
          </cell>
          <cell r="E101" t="str">
            <v>311238213</v>
          </cell>
          <cell r="F101" t="str">
            <v>Zdivo nosné vnější POROTHERM tl 365 mm pevnosti P 15 na MC</v>
          </cell>
          <cell r="J101" t="str">
            <v>m2</v>
          </cell>
          <cell r="N101">
            <v>0</v>
          </cell>
          <cell r="R101" t="str">
            <v>CS ÚRS 2013 02</v>
          </cell>
        </row>
        <row r="102">
          <cell r="C102" t="str">
            <v>16</v>
          </cell>
          <cell r="D102" t="str">
            <v>K</v>
          </cell>
          <cell r="E102" t="str">
            <v>311311911</v>
          </cell>
          <cell r="F102" t="str">
            <v>Nosná zeď z betonu prostého tř. C 16/20</v>
          </cell>
          <cell r="J102" t="str">
            <v>m3</v>
          </cell>
          <cell r="N102">
            <v>0</v>
          </cell>
          <cell r="R102" t="str">
            <v>CS ÚRS 2013 02</v>
          </cell>
        </row>
        <row r="103">
          <cell r="C103" t="str">
            <v>17</v>
          </cell>
          <cell r="D103" t="str">
            <v>K</v>
          </cell>
          <cell r="E103" t="str">
            <v>311351105</v>
          </cell>
          <cell r="F103" t="str">
            <v>Zřízení oboustranného bednění zdí nosných</v>
          </cell>
          <cell r="J103" t="str">
            <v>m2</v>
          </cell>
          <cell r="N103">
            <v>0</v>
          </cell>
          <cell r="R103" t="str">
            <v>CS ÚRS 2013 02</v>
          </cell>
        </row>
        <row r="104">
          <cell r="C104" t="str">
            <v>18</v>
          </cell>
          <cell r="D104" t="str">
            <v>K</v>
          </cell>
          <cell r="E104" t="str">
            <v>311351106</v>
          </cell>
          <cell r="F104" t="str">
            <v>Odstranění oboustranného bednění zdí nosných</v>
          </cell>
          <cell r="J104" t="str">
            <v>m2</v>
          </cell>
          <cell r="N104">
            <v>0</v>
          </cell>
          <cell r="R104" t="str">
            <v>CS ÚRS 2013 02</v>
          </cell>
        </row>
        <row r="105">
          <cell r="C105" t="str">
            <v>19</v>
          </cell>
          <cell r="D105" t="str">
            <v>K</v>
          </cell>
          <cell r="E105" t="str">
            <v>312321311</v>
          </cell>
          <cell r="F105" t="str">
            <v>Výplňová zeď ze ŽB tř. C 16/20 bez výztuže</v>
          </cell>
          <cell r="J105" t="str">
            <v>m3</v>
          </cell>
          <cell r="N105">
            <v>0</v>
          </cell>
          <cell r="R105" t="str">
            <v>CS ÚRS 2013 02</v>
          </cell>
        </row>
        <row r="106">
          <cell r="C106" t="str">
            <v>20</v>
          </cell>
          <cell r="D106" t="str">
            <v>K</v>
          </cell>
          <cell r="E106" t="str">
            <v>312321813</v>
          </cell>
          <cell r="F106" t="str">
            <v>Výplňová zeď ze ŽB pohledového tř. C 16/20 bez výztuže</v>
          </cell>
          <cell r="J106" t="str">
            <v>m3</v>
          </cell>
          <cell r="N106">
            <v>0</v>
          </cell>
          <cell r="R106" t="str">
            <v>CS ÚRS 2013 02</v>
          </cell>
        </row>
        <row r="107">
          <cell r="C107" t="str">
            <v>21</v>
          </cell>
          <cell r="D107" t="str">
            <v>K</v>
          </cell>
          <cell r="E107" t="str">
            <v>312351105</v>
          </cell>
          <cell r="F107" t="str">
            <v>Zřízení oboustranného bednění zdí výplňových</v>
          </cell>
          <cell r="J107" t="str">
            <v>m2</v>
          </cell>
          <cell r="N107">
            <v>0</v>
          </cell>
          <cell r="R107" t="str">
            <v>CS ÚRS 2013 02</v>
          </cell>
        </row>
        <row r="108">
          <cell r="C108" t="str">
            <v>22</v>
          </cell>
          <cell r="D108" t="str">
            <v>K</v>
          </cell>
          <cell r="E108" t="str">
            <v>312351106</v>
          </cell>
          <cell r="F108" t="str">
            <v>Odstranění oboustranného bednění zdí výplňových</v>
          </cell>
          <cell r="J108" t="str">
            <v>m2</v>
          </cell>
          <cell r="N108">
            <v>0</v>
          </cell>
          <cell r="R108" t="str">
            <v>CS ÚRS 2013 02</v>
          </cell>
        </row>
        <row r="109">
          <cell r="C109" t="str">
            <v>23</v>
          </cell>
          <cell r="D109" t="str">
            <v>K</v>
          </cell>
          <cell r="E109" t="str">
            <v>317941121</v>
          </cell>
          <cell r="F109" t="str">
            <v>Osazování ocelových válcovaných nosníků na zdivu I, IE, U, UE nebo L do č 12</v>
          </cell>
          <cell r="J109" t="str">
            <v>t</v>
          </cell>
          <cell r="N109">
            <v>0</v>
          </cell>
          <cell r="R109" t="str">
            <v>CS ÚRS 2013 02</v>
          </cell>
        </row>
        <row r="110">
          <cell r="C110" t="str">
            <v>24</v>
          </cell>
          <cell r="D110" t="str">
            <v>M</v>
          </cell>
          <cell r="E110" t="str">
            <v>154112780R</v>
          </cell>
          <cell r="F110" t="str">
            <v>profil ocel L rovnoramenný 80x80x8 mm</v>
          </cell>
          <cell r="J110" t="str">
            <v>t</v>
          </cell>
          <cell r="N110">
            <v>0</v>
          </cell>
          <cell r="R110" t="str">
            <v>R-položka</v>
          </cell>
        </row>
        <row r="111">
          <cell r="C111" t="str">
            <v>25</v>
          </cell>
          <cell r="D111" t="str">
            <v>M</v>
          </cell>
          <cell r="E111" t="str">
            <v>154112750</v>
          </cell>
          <cell r="F111" t="str">
            <v>profil ocel L rovnoramenný 60x60x3 mm</v>
          </cell>
          <cell r="J111" t="str">
            <v>t</v>
          </cell>
          <cell r="N111">
            <v>0</v>
          </cell>
          <cell r="R111" t="str">
            <v>CS ÚRS 2013 02</v>
          </cell>
        </row>
        <row r="112">
          <cell r="C112" t="str">
            <v>26</v>
          </cell>
          <cell r="D112" t="str">
            <v>K</v>
          </cell>
          <cell r="E112" t="str">
            <v>317941123</v>
          </cell>
          <cell r="F112" t="str">
            <v>Osazování ocelových válcovaných nosníků na zdivu I, IE, U, UE nebo L do č 22</v>
          </cell>
          <cell r="J112" t="str">
            <v>t</v>
          </cell>
          <cell r="N112">
            <v>0</v>
          </cell>
          <cell r="R112" t="str">
            <v>CS ÚRS 2013 02</v>
          </cell>
        </row>
        <row r="113">
          <cell r="C113" t="str">
            <v>27</v>
          </cell>
          <cell r="D113" t="str">
            <v>M</v>
          </cell>
          <cell r="E113" t="str">
            <v>133834250</v>
          </cell>
          <cell r="F113" t="str">
            <v>tyč ocelová IPE, značka oceli S 235 JR, označení průřezu 140</v>
          </cell>
          <cell r="J113" t="str">
            <v>t</v>
          </cell>
          <cell r="N113">
            <v>0</v>
          </cell>
          <cell r="R113" t="str">
            <v>CS ÚRS 2013 02</v>
          </cell>
        </row>
        <row r="114">
          <cell r="C114" t="str">
            <v>28</v>
          </cell>
          <cell r="D114" t="str">
            <v>K</v>
          </cell>
          <cell r="E114" t="str">
            <v>330321610</v>
          </cell>
          <cell r="F114" t="str">
            <v>Sloupy nebo pilíře ze ŽB tř. C 30/37, XC1</v>
          </cell>
          <cell r="J114" t="str">
            <v>m3</v>
          </cell>
          <cell r="N114">
            <v>0</v>
          </cell>
          <cell r="R114" t="str">
            <v>CS ÚRS 2013 02</v>
          </cell>
        </row>
        <row r="115">
          <cell r="C115" t="str">
            <v>29</v>
          </cell>
          <cell r="D115" t="str">
            <v>K</v>
          </cell>
          <cell r="E115" t="str">
            <v>331351101</v>
          </cell>
          <cell r="F115" t="str">
            <v>Zřízení bednění sloupů čtyřúhelníkových v do 4 m</v>
          </cell>
          <cell r="J115" t="str">
            <v>m2</v>
          </cell>
          <cell r="N115">
            <v>0</v>
          </cell>
          <cell r="R115" t="str">
            <v>CS ÚRS 2013 02</v>
          </cell>
        </row>
        <row r="116">
          <cell r="C116" t="str">
            <v>30</v>
          </cell>
          <cell r="D116" t="str">
            <v>K</v>
          </cell>
          <cell r="E116" t="str">
            <v>331351102</v>
          </cell>
          <cell r="F116" t="str">
            <v>Odstranění bednění sloupů čtyřúhelníkových v do 4 m</v>
          </cell>
          <cell r="J116" t="str">
            <v>m2</v>
          </cell>
          <cell r="N116">
            <v>0</v>
          </cell>
          <cell r="R116" t="str">
            <v>CS ÚRS 2013 02</v>
          </cell>
        </row>
        <row r="117">
          <cell r="C117" t="str">
            <v>31</v>
          </cell>
          <cell r="D117" t="str">
            <v>K</v>
          </cell>
          <cell r="E117" t="str">
            <v>331361821</v>
          </cell>
          <cell r="F117" t="str">
            <v>Výztuž sloupů hranatých betonářskou ocelí 10 505</v>
          </cell>
          <cell r="J117" t="str">
            <v>t</v>
          </cell>
          <cell r="N117">
            <v>0</v>
          </cell>
          <cell r="R117" t="str">
            <v>CS ÚRS 2013 02</v>
          </cell>
        </row>
        <row r="118">
          <cell r="C118" t="str">
            <v>32</v>
          </cell>
          <cell r="D118" t="str">
            <v>K</v>
          </cell>
          <cell r="E118" t="str">
            <v>346244381</v>
          </cell>
          <cell r="F118" t="str">
            <v>Plentování jednostranné v do 200 mm válcovaných nosníků cihlami</v>
          </cell>
          <cell r="J118" t="str">
            <v>m2</v>
          </cell>
          <cell r="N118">
            <v>0</v>
          </cell>
          <cell r="R118" t="str">
            <v>CS ÚRS 2013 02</v>
          </cell>
        </row>
        <row r="119">
          <cell r="D119" t="str">
            <v xml:space="preserve">    4 - Vodorovné konstrukce</v>
          </cell>
          <cell r="N119">
            <v>0</v>
          </cell>
        </row>
        <row r="120">
          <cell r="C120" t="str">
            <v>33</v>
          </cell>
          <cell r="D120" t="str">
            <v>K</v>
          </cell>
          <cell r="E120" t="str">
            <v>411171135</v>
          </cell>
          <cell r="F120" t="str">
            <v>Montáž ocelových kcí podlah a plošin hmotnosti přes 100 kg/m2 pokrytých rošty</v>
          </cell>
          <cell r="J120" t="str">
            <v>t</v>
          </cell>
          <cell r="N120">
            <v>0</v>
          </cell>
          <cell r="R120" t="str">
            <v>CS ÚRS 2013 02</v>
          </cell>
        </row>
        <row r="121">
          <cell r="C121" t="str">
            <v>34</v>
          </cell>
          <cell r="D121" t="str">
            <v>M</v>
          </cell>
          <cell r="E121" t="str">
            <v>562000001R</v>
          </cell>
          <cell r="F121" t="str">
            <v>Pororošt pozinkovaný 40/3mm, oka 34/38</v>
          </cell>
          <cell r="J121" t="str">
            <v>m2</v>
          </cell>
          <cell r="N121">
            <v>0</v>
          </cell>
          <cell r="R121" t="str">
            <v>R-položka</v>
          </cell>
        </row>
        <row r="122">
          <cell r="C122" t="str">
            <v>35</v>
          </cell>
          <cell r="D122" t="str">
            <v>M</v>
          </cell>
          <cell r="E122" t="str">
            <v>154112351R</v>
          </cell>
          <cell r="F122" t="str">
            <v>profil ocel L rovnoramenný 50x50x5 mm</v>
          </cell>
          <cell r="J122" t="str">
            <v>t</v>
          </cell>
          <cell r="N122">
            <v>0</v>
          </cell>
          <cell r="R122" t="str">
            <v>R-položka</v>
          </cell>
        </row>
        <row r="123">
          <cell r="C123" t="str">
            <v>36</v>
          </cell>
          <cell r="D123" t="str">
            <v>K</v>
          </cell>
          <cell r="E123" t="str">
            <v>411388531</v>
          </cell>
          <cell r="F123" t="str">
            <v>Zabetonování otvorů pl do 1 m2 ve stropech</v>
          </cell>
          <cell r="J123" t="str">
            <v>m3</v>
          </cell>
          <cell r="N123">
            <v>0</v>
          </cell>
          <cell r="R123" t="str">
            <v>CS ÚRS 2013 02</v>
          </cell>
        </row>
        <row r="124">
          <cell r="C124" t="str">
            <v>37</v>
          </cell>
          <cell r="D124" t="str">
            <v>K</v>
          </cell>
          <cell r="E124" t="str">
            <v>411362021</v>
          </cell>
          <cell r="F124" t="str">
            <v>Výztuž stropů svařovanými sítěmi Kari</v>
          </cell>
          <cell r="J124" t="str">
            <v>t</v>
          </cell>
          <cell r="N124">
            <v>0</v>
          </cell>
          <cell r="R124" t="str">
            <v>CS ÚRS 2013 02</v>
          </cell>
        </row>
        <row r="125">
          <cell r="C125" t="str">
            <v>38</v>
          </cell>
          <cell r="D125" t="str">
            <v>K</v>
          </cell>
          <cell r="E125" t="str">
            <v>413941123</v>
          </cell>
          <cell r="F125" t="str">
            <v>Osazování ocelových válcovaných nosníků stropů I, IE, U, UE nebo L do č. 22</v>
          </cell>
          <cell r="J125" t="str">
            <v>t</v>
          </cell>
          <cell r="N125">
            <v>0</v>
          </cell>
          <cell r="R125" t="str">
            <v>CS ÚRS 2013 02</v>
          </cell>
        </row>
        <row r="126">
          <cell r="C126" t="str">
            <v>39</v>
          </cell>
          <cell r="D126" t="str">
            <v>M</v>
          </cell>
          <cell r="E126" t="str">
            <v>133806250</v>
          </cell>
          <cell r="F126" t="str">
            <v>tyč ocelová I, značka oceli S 235 JR, označení průřezu 140</v>
          </cell>
          <cell r="J126" t="str">
            <v>t</v>
          </cell>
          <cell r="N126">
            <v>0</v>
          </cell>
          <cell r="R126" t="str">
            <v>CS ÚRS 2013 02</v>
          </cell>
        </row>
        <row r="127">
          <cell r="C127" t="str">
            <v>40</v>
          </cell>
          <cell r="D127" t="str">
            <v>M</v>
          </cell>
          <cell r="E127" t="str">
            <v>136112200</v>
          </cell>
          <cell r="F127" t="str">
            <v>plech tlustý hladký jakost S 235 JR, 6x1000x2000 mm</v>
          </cell>
          <cell r="J127" t="str">
            <v>t</v>
          </cell>
          <cell r="N127">
            <v>0</v>
          </cell>
          <cell r="R127" t="str">
            <v>CS ÚRS 2013 02</v>
          </cell>
        </row>
        <row r="128">
          <cell r="D128" t="str">
            <v xml:space="preserve">    6 - Úpravy povrchů, podlahy a osazování výplní</v>
          </cell>
          <cell r="N128">
            <v>0</v>
          </cell>
        </row>
        <row r="129">
          <cell r="C129" t="str">
            <v>41</v>
          </cell>
          <cell r="D129" t="str">
            <v>K</v>
          </cell>
          <cell r="E129" t="str">
            <v>612321141</v>
          </cell>
          <cell r="F129" t="str">
            <v>Vápenocementová omítka štuková dvouvrstvá vnitřních stěn nanášená ručně</v>
          </cell>
          <cell r="J129" t="str">
            <v>m2</v>
          </cell>
          <cell r="N129">
            <v>0</v>
          </cell>
          <cell r="R129" t="str">
            <v>CS ÚRS 2013 02</v>
          </cell>
        </row>
        <row r="130">
          <cell r="C130" t="str">
            <v>42</v>
          </cell>
          <cell r="D130" t="str">
            <v>K</v>
          </cell>
          <cell r="E130" t="str">
            <v>612325302</v>
          </cell>
          <cell r="F130" t="str">
            <v>Vápenocementová štuková omítka ostění nebo nadpraží</v>
          </cell>
          <cell r="J130" t="str">
            <v>m2</v>
          </cell>
          <cell r="N130">
            <v>0</v>
          </cell>
          <cell r="R130" t="str">
            <v>CS ÚRS 2013 02</v>
          </cell>
        </row>
        <row r="131">
          <cell r="C131" t="str">
            <v>43</v>
          </cell>
          <cell r="D131" t="str">
            <v>K</v>
          </cell>
          <cell r="E131" t="str">
            <v>612821012</v>
          </cell>
          <cell r="F131" t="str">
            <v>Vnitřní sanační štuková omítka pro vlhké a zasolené zdivo prováděná ručně</v>
          </cell>
          <cell r="J131" t="str">
            <v>m2</v>
          </cell>
          <cell r="N131">
            <v>0</v>
          </cell>
          <cell r="R131" t="str">
            <v>CS ÚRS 2013 02</v>
          </cell>
        </row>
        <row r="132">
          <cell r="C132" t="str">
            <v>44</v>
          </cell>
          <cell r="D132" t="str">
            <v>K</v>
          </cell>
          <cell r="E132" t="str">
            <v>622332121</v>
          </cell>
          <cell r="F132" t="str">
            <v>Škrábaná omítka (břízolitová) vnějších stěn nanášená ručně na neomítnutý podklad</v>
          </cell>
          <cell r="J132" t="str">
            <v>m2</v>
          </cell>
          <cell r="N132">
            <v>0</v>
          </cell>
          <cell r="R132" t="str">
            <v>CS ÚRS 2013 02</v>
          </cell>
        </row>
        <row r="133">
          <cell r="C133" t="str">
            <v>45</v>
          </cell>
          <cell r="D133" t="str">
            <v>K</v>
          </cell>
          <cell r="E133" t="str">
            <v>622611132</v>
          </cell>
          <cell r="F133" t="str">
            <v>Nátěr silikátový dvojnásobný vnějších omítaných stěn včetně penetrace provedený ručně</v>
          </cell>
          <cell r="J133" t="str">
            <v>m2</v>
          </cell>
          <cell r="N133">
            <v>0</v>
          </cell>
          <cell r="R133" t="str">
            <v>CS ÚRS 2013 02</v>
          </cell>
        </row>
        <row r="134">
          <cell r="C134" t="str">
            <v>46</v>
          </cell>
          <cell r="D134" t="str">
            <v>K</v>
          </cell>
          <cell r="E134" t="str">
            <v>627991000R</v>
          </cell>
          <cell r="F134" t="str">
            <v>Tesnění spáry pásem bobtnající pryže</v>
          </cell>
          <cell r="J134" t="str">
            <v>m</v>
          </cell>
          <cell r="N134">
            <v>0</v>
          </cell>
          <cell r="R134" t="str">
            <v>R-položka</v>
          </cell>
        </row>
        <row r="135">
          <cell r="C135" t="str">
            <v>47</v>
          </cell>
          <cell r="D135" t="str">
            <v>K</v>
          </cell>
          <cell r="E135" t="str">
            <v>627991038R</v>
          </cell>
          <cell r="F135" t="str">
            <v>Těsnění prostupů kolem potrubí trvale pružným tmelem</v>
          </cell>
          <cell r="J135" t="str">
            <v>m</v>
          </cell>
          <cell r="N135">
            <v>0</v>
          </cell>
          <cell r="R135" t="str">
            <v>R-položka</v>
          </cell>
        </row>
        <row r="136">
          <cell r="C136" t="str">
            <v>48</v>
          </cell>
          <cell r="D136" t="str">
            <v>K</v>
          </cell>
          <cell r="E136" t="str">
            <v>631311131</v>
          </cell>
          <cell r="F136" t="str">
            <v>Doplnění dosavadních mazanin betonem prostým pl do 1 m2 tl přes 80 mm</v>
          </cell>
          <cell r="J136" t="str">
            <v>m3</v>
          </cell>
          <cell r="N136">
            <v>0</v>
          </cell>
          <cell r="R136" t="str">
            <v>CS ÚRS 2013 02</v>
          </cell>
        </row>
        <row r="137">
          <cell r="C137" t="str">
            <v>49</v>
          </cell>
          <cell r="D137" t="str">
            <v>K</v>
          </cell>
          <cell r="E137" t="str">
            <v>632451031</v>
          </cell>
          <cell r="F137" t="str">
            <v>Vyrovnávací potěr tl do 20 mm z MC 15 provedený v ploše</v>
          </cell>
          <cell r="J137" t="str">
            <v>m2</v>
          </cell>
          <cell r="N137">
            <v>0</v>
          </cell>
          <cell r="R137" t="str">
            <v>CS ÚRS 2013 02</v>
          </cell>
        </row>
        <row r="138">
          <cell r="C138" t="str">
            <v>50</v>
          </cell>
          <cell r="D138" t="str">
            <v>K</v>
          </cell>
          <cell r="E138" t="str">
            <v>637211321</v>
          </cell>
          <cell r="F138" t="str">
            <v>Okapový chodník z betonových vymývaných dlaždic tl 50 mm kladených do písku se zalitím spár MC</v>
          </cell>
          <cell r="J138" t="str">
            <v>m2</v>
          </cell>
          <cell r="N138">
            <v>0</v>
          </cell>
          <cell r="R138" t="str">
            <v>CS ÚRS 2013 02</v>
          </cell>
        </row>
        <row r="139">
          <cell r="C139" t="str">
            <v>51</v>
          </cell>
          <cell r="D139" t="str">
            <v>K</v>
          </cell>
          <cell r="E139" t="str">
            <v>662301105R</v>
          </cell>
          <cell r="F139" t="str">
            <v>rekrystalizační nátěr betonu</v>
          </cell>
          <cell r="J139" t="str">
            <v>m2</v>
          </cell>
          <cell r="N139">
            <v>0</v>
          </cell>
          <cell r="R139" t="str">
            <v>R-položka</v>
          </cell>
        </row>
        <row r="140">
          <cell r="C140" t="str">
            <v>52</v>
          </cell>
          <cell r="D140" t="str">
            <v>K</v>
          </cell>
          <cell r="E140" t="str">
            <v>662301105R</v>
          </cell>
          <cell r="F140" t="str">
            <v>rekrystalizační nátěr betonu</v>
          </cell>
          <cell r="J140" t="str">
            <v>m2</v>
          </cell>
          <cell r="N140">
            <v>0</v>
          </cell>
          <cell r="R140" t="str">
            <v>R-položka</v>
          </cell>
        </row>
        <row r="141">
          <cell r="D141" t="str">
            <v xml:space="preserve">    8 - Trubní vedení</v>
          </cell>
          <cell r="N141">
            <v>0</v>
          </cell>
        </row>
        <row r="142">
          <cell r="C142" t="str">
            <v>53</v>
          </cell>
          <cell r="D142" t="str">
            <v>K</v>
          </cell>
          <cell r="E142" t="str">
            <v>899914110R</v>
          </cell>
          <cell r="F142" t="str">
            <v>Montáž ocelové chráničky D 110mm</v>
          </cell>
          <cell r="J142" t="str">
            <v>m</v>
          </cell>
          <cell r="N142">
            <v>0</v>
          </cell>
          <cell r="R142" t="str">
            <v>R-položka</v>
          </cell>
        </row>
        <row r="143">
          <cell r="C143" t="str">
            <v>54</v>
          </cell>
          <cell r="D143" t="str">
            <v>M</v>
          </cell>
          <cell r="E143" t="str">
            <v>141308651R</v>
          </cell>
          <cell r="F143" t="str">
            <v>trubka ocelová bezešvá hladká kruhová s navařenými pracnami D108 tl 8,0 mm</v>
          </cell>
          <cell r="J143" t="str">
            <v>m</v>
          </cell>
          <cell r="N143">
            <v>0</v>
          </cell>
          <cell r="R143" t="str">
            <v>R-položka</v>
          </cell>
        </row>
        <row r="144">
          <cell r="D144" t="str">
            <v xml:space="preserve">    9 - Ostatní konstrukce a práce-bourání</v>
          </cell>
          <cell r="N144">
            <v>0</v>
          </cell>
        </row>
        <row r="145">
          <cell r="C145" t="str">
            <v>55</v>
          </cell>
          <cell r="D145" t="str">
            <v>K</v>
          </cell>
          <cell r="E145" t="str">
            <v>931992124</v>
          </cell>
          <cell r="F145" t="str">
            <v>Výplň dilatačních spár z extrudovaného polystyrénu tl 50 mm</v>
          </cell>
          <cell r="J145" t="str">
            <v>m2</v>
          </cell>
          <cell r="N145">
            <v>0</v>
          </cell>
          <cell r="R145" t="str">
            <v>CS ÚRS 2013 02</v>
          </cell>
        </row>
        <row r="146">
          <cell r="C146" t="str">
            <v>56</v>
          </cell>
          <cell r="D146" t="str">
            <v>K</v>
          </cell>
          <cell r="E146" t="str">
            <v>936311112</v>
          </cell>
          <cell r="F146" t="str">
            <v>Zabetonování potrubí ve vynechaných otvorech z vodostavebného betonu V4 tř. B 20 pl otvoru 2,0 m2</v>
          </cell>
          <cell r="J146" t="str">
            <v>m3</v>
          </cell>
          <cell r="N146">
            <v>0</v>
          </cell>
          <cell r="R146" t="str">
            <v>CS ÚRS 2013 02</v>
          </cell>
        </row>
        <row r="147">
          <cell r="C147" t="str">
            <v>57</v>
          </cell>
          <cell r="D147" t="str">
            <v>K</v>
          </cell>
          <cell r="E147" t="str">
            <v>941111121</v>
          </cell>
          <cell r="F147" t="str">
            <v>Montáž lešení řadového trubkového lehkého s podlahami zatížení do 200 kg/m2 š do 1,2 m v do 10 m</v>
          </cell>
          <cell r="J147" t="str">
            <v>m2</v>
          </cell>
          <cell r="N147">
            <v>0</v>
          </cell>
          <cell r="R147" t="str">
            <v>CS ÚRS 2013 02</v>
          </cell>
        </row>
        <row r="148">
          <cell r="C148" t="str">
            <v>58</v>
          </cell>
          <cell r="D148" t="str">
            <v>K</v>
          </cell>
          <cell r="E148" t="str">
            <v>941111221</v>
          </cell>
          <cell r="F148" t="str">
            <v>Příplatek k lešení řadovému trubkovému lehkému s podlahami š 1,2 m v 10 m za první a ZKD den použití</v>
          </cell>
          <cell r="J148" t="str">
            <v>m2</v>
          </cell>
          <cell r="N148">
            <v>0</v>
          </cell>
          <cell r="R148" t="str">
            <v>CS ÚRS 2013 02</v>
          </cell>
        </row>
        <row r="149">
          <cell r="C149" t="str">
            <v>59</v>
          </cell>
          <cell r="D149" t="str">
            <v>K</v>
          </cell>
          <cell r="E149" t="str">
            <v>941111821</v>
          </cell>
          <cell r="F149" t="str">
            <v>Demontáž lešení řadového trubkového lehkého s podlahami zatížení do 200 kg/m2 š do 1,2 m v do 10 m</v>
          </cell>
          <cell r="J149" t="str">
            <v>m2</v>
          </cell>
          <cell r="N149">
            <v>0</v>
          </cell>
          <cell r="R149" t="str">
            <v>CS ÚRS 2013 02</v>
          </cell>
        </row>
        <row r="150">
          <cell r="C150" t="str">
            <v>60</v>
          </cell>
          <cell r="D150" t="str">
            <v>K</v>
          </cell>
          <cell r="E150" t="str">
            <v>943211111</v>
          </cell>
          <cell r="F150" t="str">
            <v>Montáž lešení prostorového rámového lehkého s podlahami zatížení do 200 kg/m2 v do 10 m</v>
          </cell>
          <cell r="J150" t="str">
            <v>m3</v>
          </cell>
          <cell r="N150">
            <v>0</v>
          </cell>
          <cell r="R150" t="str">
            <v>CS ÚRS 2013 02</v>
          </cell>
        </row>
        <row r="151">
          <cell r="C151" t="str">
            <v>61</v>
          </cell>
          <cell r="D151" t="str">
            <v>K</v>
          </cell>
          <cell r="E151" t="str">
            <v>943211211</v>
          </cell>
          <cell r="F151" t="str">
            <v>Příplatek k lešení prostorovému rámovému lehkému s podlahami v do 10 m za první a ZKD den použití</v>
          </cell>
          <cell r="J151" t="str">
            <v>m3</v>
          </cell>
          <cell r="N151">
            <v>0</v>
          </cell>
          <cell r="R151" t="str">
            <v>CS ÚRS 2013 02</v>
          </cell>
        </row>
        <row r="152">
          <cell r="C152" t="str">
            <v>62</v>
          </cell>
          <cell r="D152" t="str">
            <v>K</v>
          </cell>
          <cell r="E152" t="str">
            <v>943211811</v>
          </cell>
          <cell r="F152" t="str">
            <v>Demontáž lešení prostorového rámového lehkého s podlahami zatížení do 200 kg/m2 v do 10 m</v>
          </cell>
          <cell r="J152" t="str">
            <v>m3</v>
          </cell>
          <cell r="N152">
            <v>0</v>
          </cell>
          <cell r="R152" t="str">
            <v>CS ÚRS 2013 02</v>
          </cell>
        </row>
        <row r="153">
          <cell r="C153" t="str">
            <v>63</v>
          </cell>
          <cell r="D153" t="str">
            <v>K</v>
          </cell>
          <cell r="E153" t="str">
            <v>949411111</v>
          </cell>
          <cell r="F153" t="str">
            <v>Montáž schodišťových věží trubkových o půdorysné ploše do 10 m2 v do 10 m</v>
          </cell>
          <cell r="J153" t="str">
            <v>m</v>
          </cell>
          <cell r="N153">
            <v>0</v>
          </cell>
          <cell r="R153" t="str">
            <v>CS ÚRS 2013 02</v>
          </cell>
        </row>
        <row r="154">
          <cell r="C154" t="str">
            <v>64</v>
          </cell>
          <cell r="D154" t="str">
            <v>K</v>
          </cell>
          <cell r="E154" t="str">
            <v>949411211</v>
          </cell>
          <cell r="F154" t="str">
            <v>Příplatek k schodišťovým věžím trubkovým do 10 m2 v do 20 m za první a ZKD den použití</v>
          </cell>
          <cell r="J154" t="str">
            <v>m</v>
          </cell>
          <cell r="N154">
            <v>0</v>
          </cell>
          <cell r="R154" t="str">
            <v>CS ÚRS 2013 02</v>
          </cell>
        </row>
        <row r="155">
          <cell r="C155" t="str">
            <v>65</v>
          </cell>
          <cell r="D155" t="str">
            <v>K</v>
          </cell>
          <cell r="E155" t="str">
            <v>949411811</v>
          </cell>
          <cell r="F155" t="str">
            <v>Demontáž schodišťových věží trubkových o půdorysné ploše do 10 m2 v do 10 m</v>
          </cell>
          <cell r="J155" t="str">
            <v>m</v>
          </cell>
          <cell r="N155">
            <v>0</v>
          </cell>
          <cell r="R155" t="str">
            <v>CS ÚRS 2013 02</v>
          </cell>
        </row>
        <row r="156">
          <cell r="C156" t="str">
            <v>66</v>
          </cell>
          <cell r="D156" t="str">
            <v>K</v>
          </cell>
          <cell r="E156" t="str">
            <v>952901221</v>
          </cell>
          <cell r="F156" t="str">
            <v>Vyčištění budov průmyslových objektů při jakékoliv výšce podlaží</v>
          </cell>
          <cell r="J156" t="str">
            <v>m2</v>
          </cell>
          <cell r="N156">
            <v>0</v>
          </cell>
          <cell r="R156" t="str">
            <v>CS ÚRS 2013 02</v>
          </cell>
        </row>
        <row r="157">
          <cell r="C157" t="str">
            <v>67</v>
          </cell>
          <cell r="D157" t="str">
            <v>K</v>
          </cell>
          <cell r="E157" t="str">
            <v>953312112</v>
          </cell>
          <cell r="F157" t="str">
            <v>Vložky do svislých dilatačních spár z fasádních polystyrénových desek tl 20 mm</v>
          </cell>
          <cell r="J157" t="str">
            <v>m2</v>
          </cell>
          <cell r="N157">
            <v>0</v>
          </cell>
          <cell r="R157" t="str">
            <v>CS ÚRS 2013 02</v>
          </cell>
        </row>
        <row r="158">
          <cell r="C158" t="str">
            <v>68</v>
          </cell>
          <cell r="D158" t="str">
            <v>K</v>
          </cell>
          <cell r="E158" t="str">
            <v>953945134</v>
          </cell>
          <cell r="F158" t="str">
            <v>Kotvy mechanické M 12 dl 215 mm pro střední zatížení do betonu, ŽB nebo kamene s vyvrtáním otvoru</v>
          </cell>
          <cell r="J158" t="str">
            <v>kus</v>
          </cell>
          <cell r="N158">
            <v>0</v>
          </cell>
          <cell r="R158" t="str">
            <v>CS ÚRS 2013 02</v>
          </cell>
        </row>
        <row r="159">
          <cell r="C159" t="str">
            <v>69</v>
          </cell>
          <cell r="D159" t="str">
            <v>K</v>
          </cell>
          <cell r="E159" t="str">
            <v>953945241</v>
          </cell>
          <cell r="F159" t="str">
            <v>Kotvy mechanické M 16 dl 155 mm pro těžká kotvení do betonu, ŽB nebo kamene s vyvrtáním otvoru</v>
          </cell>
          <cell r="J159" t="str">
            <v>kus</v>
          </cell>
          <cell r="N159">
            <v>0</v>
          </cell>
          <cell r="R159" t="str">
            <v>CS ÚRS 2013 02</v>
          </cell>
        </row>
        <row r="160">
          <cell r="C160" t="str">
            <v>70</v>
          </cell>
          <cell r="D160" t="str">
            <v>K</v>
          </cell>
          <cell r="E160" t="str">
            <v>953961116</v>
          </cell>
          <cell r="F160" t="str">
            <v>Kotvy chemickým tmelem M 24 hl 210 mm do betonu, ŽB nebo kamene s vyvrtáním otvoru</v>
          </cell>
          <cell r="J160" t="str">
            <v>kus</v>
          </cell>
          <cell r="N160">
            <v>0</v>
          </cell>
          <cell r="R160" t="str">
            <v>CS ÚRS 2013 02</v>
          </cell>
        </row>
        <row r="161">
          <cell r="C161" t="str">
            <v>71</v>
          </cell>
          <cell r="D161" t="str">
            <v>K</v>
          </cell>
          <cell r="E161" t="str">
            <v>953965124</v>
          </cell>
          <cell r="F161" t="str">
            <v>Kotevní šroub pro chemické kotvy M 12 dl 300 mm</v>
          </cell>
          <cell r="J161" t="str">
            <v>kus</v>
          </cell>
          <cell r="N161">
            <v>0</v>
          </cell>
          <cell r="R161" t="str">
            <v>CS ÚRS 2013 02</v>
          </cell>
        </row>
        <row r="162">
          <cell r="C162" t="str">
            <v>72</v>
          </cell>
          <cell r="D162" t="str">
            <v>K</v>
          </cell>
          <cell r="E162" t="str">
            <v>961055111</v>
          </cell>
          <cell r="F162" t="str">
            <v>Bourání základů ze ŽB</v>
          </cell>
          <cell r="J162" t="str">
            <v>m3</v>
          </cell>
          <cell r="N162">
            <v>0</v>
          </cell>
          <cell r="R162" t="str">
            <v>CS ÚRS 2013 02</v>
          </cell>
        </row>
        <row r="163">
          <cell r="C163" t="str">
            <v>73</v>
          </cell>
          <cell r="D163" t="str">
            <v>K</v>
          </cell>
          <cell r="E163" t="str">
            <v>962032431</v>
          </cell>
          <cell r="F163" t="str">
            <v>Bourání zdiva cihelných z dutých nebo plných cihel pálených i nepálených na MV nebo MVC do 1 m3</v>
          </cell>
          <cell r="J163" t="str">
            <v>m3</v>
          </cell>
          <cell r="N163">
            <v>0</v>
          </cell>
          <cell r="R163" t="str">
            <v>CS ÚRS 2013 02</v>
          </cell>
        </row>
        <row r="164">
          <cell r="C164" t="str">
            <v>74</v>
          </cell>
          <cell r="D164" t="str">
            <v>K</v>
          </cell>
          <cell r="E164" t="str">
            <v>962042320</v>
          </cell>
          <cell r="F164" t="str">
            <v>Bourání zdiva nadzákladového z betonu prostého do 1 m3</v>
          </cell>
          <cell r="J164" t="str">
            <v>m3</v>
          </cell>
          <cell r="N164">
            <v>0</v>
          </cell>
          <cell r="R164" t="str">
            <v>CS ÚRS 2013 02</v>
          </cell>
        </row>
        <row r="165">
          <cell r="C165" t="str">
            <v>75</v>
          </cell>
          <cell r="D165" t="str">
            <v>K</v>
          </cell>
          <cell r="E165" t="str">
            <v>962052210</v>
          </cell>
          <cell r="F165" t="str">
            <v>Bourání zdiva nadzákladového ze ŽB do 1 m3</v>
          </cell>
          <cell r="J165" t="str">
            <v>m3</v>
          </cell>
          <cell r="N165">
            <v>0</v>
          </cell>
          <cell r="R165" t="str">
            <v>CS ÚRS 2013 02</v>
          </cell>
        </row>
        <row r="166">
          <cell r="C166" t="str">
            <v>76</v>
          </cell>
          <cell r="D166" t="str">
            <v>K</v>
          </cell>
          <cell r="E166" t="str">
            <v>962052211</v>
          </cell>
          <cell r="F166" t="str">
            <v>Bourání zdiva nadzákladového ze ŽB přes 1 m3</v>
          </cell>
          <cell r="J166" t="str">
            <v>m3</v>
          </cell>
          <cell r="N166">
            <v>0</v>
          </cell>
          <cell r="R166" t="str">
            <v>CS ÚRS 2013 02</v>
          </cell>
        </row>
        <row r="167">
          <cell r="C167" t="str">
            <v>77</v>
          </cell>
          <cell r="D167" t="str">
            <v>K</v>
          </cell>
          <cell r="E167" t="str">
            <v>964076321</v>
          </cell>
          <cell r="F167" t="str">
            <v>Vybourání válcovaných nosníků ze zdiva betonového nebo kamenného dl do 6 m hmotnosti do 20 kg/m</v>
          </cell>
          <cell r="J167" t="str">
            <v>t</v>
          </cell>
          <cell r="N167">
            <v>0</v>
          </cell>
          <cell r="R167" t="str">
            <v>CS ÚRS 2013 02</v>
          </cell>
        </row>
        <row r="168">
          <cell r="C168" t="str">
            <v>78</v>
          </cell>
          <cell r="D168" t="str">
            <v>K</v>
          </cell>
          <cell r="E168" t="str">
            <v>964076341</v>
          </cell>
          <cell r="F168" t="str">
            <v>Vybourání válcovaných nosníků ze zdiva betonového nebo kamenného dl do 6 m hmotnosti do 55 kg/m</v>
          </cell>
          <cell r="J168" t="str">
            <v>t</v>
          </cell>
          <cell r="N168">
            <v>0</v>
          </cell>
          <cell r="R168" t="str">
            <v>CS ÚRS 2013 02</v>
          </cell>
        </row>
        <row r="169">
          <cell r="C169" t="str">
            <v>79</v>
          </cell>
          <cell r="D169" t="str">
            <v>K</v>
          </cell>
          <cell r="E169" t="str">
            <v>965042141</v>
          </cell>
          <cell r="F169" t="str">
            <v>Bourání podkladů pod dlažby nebo mazanin betonových nebo z litého asfaltu tl do 100 mm pl přes 4 m2</v>
          </cell>
          <cell r="J169" t="str">
            <v>m3</v>
          </cell>
          <cell r="N169">
            <v>0</v>
          </cell>
          <cell r="R169" t="str">
            <v>CS ÚRS 2013 02</v>
          </cell>
        </row>
        <row r="170">
          <cell r="C170" t="str">
            <v>80</v>
          </cell>
          <cell r="D170" t="str">
            <v>K</v>
          </cell>
          <cell r="E170" t="str">
            <v>966072811</v>
          </cell>
          <cell r="F170" t="str">
            <v>Rozebrání rámového oplocení na ocelové sloupky výšky do 2m</v>
          </cell>
          <cell r="J170" t="str">
            <v>m</v>
          </cell>
          <cell r="N170">
            <v>0</v>
          </cell>
          <cell r="R170" t="str">
            <v>CS ÚRS 2013 02</v>
          </cell>
        </row>
        <row r="171">
          <cell r="C171" t="str">
            <v>81</v>
          </cell>
          <cell r="D171" t="str">
            <v>K</v>
          </cell>
          <cell r="E171" t="str">
            <v>966073811</v>
          </cell>
          <cell r="F171" t="str">
            <v>Rozebrání vrat a vrátek k oplocení plochy do 6 m2</v>
          </cell>
          <cell r="J171" t="str">
            <v>kus</v>
          </cell>
          <cell r="N171">
            <v>0</v>
          </cell>
          <cell r="R171" t="str">
            <v>CS ÚRS 2013 02</v>
          </cell>
        </row>
        <row r="172">
          <cell r="C172" t="str">
            <v>82</v>
          </cell>
          <cell r="D172" t="str">
            <v>K</v>
          </cell>
          <cell r="E172" t="str">
            <v>967031142</v>
          </cell>
          <cell r="F172" t="str">
            <v>Přisekání rovných ostění v cihelném zdivu na MC</v>
          </cell>
          <cell r="J172" t="str">
            <v>m2</v>
          </cell>
          <cell r="N172">
            <v>0</v>
          </cell>
          <cell r="R172" t="str">
            <v>CS ÚRS 2013 02</v>
          </cell>
        </row>
        <row r="173">
          <cell r="C173" t="str">
            <v>83</v>
          </cell>
          <cell r="D173" t="str">
            <v>K</v>
          </cell>
          <cell r="E173" t="str">
            <v>967041112</v>
          </cell>
          <cell r="F173" t="str">
            <v>Přisekání rovných ostění v betonu</v>
          </cell>
          <cell r="J173" t="str">
            <v>m2</v>
          </cell>
          <cell r="N173">
            <v>0</v>
          </cell>
          <cell r="R173" t="str">
            <v>CS ÚRS 2013 02</v>
          </cell>
        </row>
        <row r="174">
          <cell r="C174" t="str">
            <v>84</v>
          </cell>
          <cell r="D174" t="str">
            <v>K</v>
          </cell>
          <cell r="E174" t="str">
            <v>968072455</v>
          </cell>
          <cell r="F174" t="str">
            <v>Vybourání kovových dveřních zárubní pl do 2 m2</v>
          </cell>
          <cell r="J174" t="str">
            <v>m2</v>
          </cell>
          <cell r="N174">
            <v>0</v>
          </cell>
          <cell r="R174" t="str">
            <v>CS ÚRS 2013 02</v>
          </cell>
        </row>
        <row r="175">
          <cell r="C175" t="str">
            <v>85</v>
          </cell>
          <cell r="D175" t="str">
            <v>K</v>
          </cell>
          <cell r="E175" t="str">
            <v>968072456</v>
          </cell>
          <cell r="F175" t="str">
            <v>Vybourání kovových dveřních zárubní pl přes 2 m2</v>
          </cell>
          <cell r="J175" t="str">
            <v>m2</v>
          </cell>
          <cell r="N175">
            <v>0</v>
          </cell>
          <cell r="R175" t="str">
            <v>CS ÚRS 2013 02</v>
          </cell>
        </row>
        <row r="176">
          <cell r="C176" t="str">
            <v>86</v>
          </cell>
          <cell r="D176" t="str">
            <v>K</v>
          </cell>
          <cell r="E176" t="str">
            <v>971033561</v>
          </cell>
          <cell r="F176" t="str">
            <v>Vybourání otvorů ve zdivu cihelném pl do 1 m2 na MVC nebo MV tl do 600 mm</v>
          </cell>
          <cell r="J176" t="str">
            <v>m3</v>
          </cell>
          <cell r="N176">
            <v>0</v>
          </cell>
          <cell r="R176" t="str">
            <v>CS ÚRS 2013 02</v>
          </cell>
        </row>
        <row r="177">
          <cell r="C177" t="str">
            <v>87</v>
          </cell>
          <cell r="D177" t="str">
            <v>K</v>
          </cell>
          <cell r="E177" t="str">
            <v>971033651</v>
          </cell>
          <cell r="F177" t="str">
            <v>Vybourání otvorů ve zdivu cihelném pl do 4 m2 na MVC nebo MV tl do 600 mm</v>
          </cell>
          <cell r="J177" t="str">
            <v>m3</v>
          </cell>
          <cell r="N177">
            <v>0</v>
          </cell>
          <cell r="R177" t="str">
            <v>CS ÚRS 2013 02</v>
          </cell>
        </row>
        <row r="178">
          <cell r="C178" t="str">
            <v>88</v>
          </cell>
          <cell r="D178" t="str">
            <v>K</v>
          </cell>
          <cell r="E178" t="str">
            <v>971042241</v>
          </cell>
          <cell r="F178" t="str">
            <v>Vybourání otvorů v betonových příčkách a zdech pl do 0,0225 m2 tl do 300 mm</v>
          </cell>
          <cell r="J178" t="str">
            <v>kus</v>
          </cell>
          <cell r="N178">
            <v>0</v>
          </cell>
          <cell r="R178" t="str">
            <v>CS ÚRS 2013 02</v>
          </cell>
        </row>
        <row r="179">
          <cell r="C179" t="str">
            <v>89</v>
          </cell>
          <cell r="D179" t="str">
            <v>K</v>
          </cell>
          <cell r="E179" t="str">
            <v>971042551</v>
          </cell>
          <cell r="F179" t="str">
            <v>Vybourání otvorů v betonových příčkách a zdech pl do 1 m2</v>
          </cell>
          <cell r="J179" t="str">
            <v>m3</v>
          </cell>
          <cell r="N179">
            <v>0</v>
          </cell>
          <cell r="R179" t="str">
            <v>CS ÚRS 2013 02</v>
          </cell>
        </row>
        <row r="180">
          <cell r="C180" t="str">
            <v>90</v>
          </cell>
          <cell r="D180" t="str">
            <v>K</v>
          </cell>
          <cell r="E180" t="str">
            <v>972054491</v>
          </cell>
          <cell r="F180" t="str">
            <v>Vybourání otvorů v ŽB stropech nebo klenbách pl do 1 m2 tl přes 80 mm</v>
          </cell>
          <cell r="J180" t="str">
            <v>m3</v>
          </cell>
          <cell r="N180">
            <v>0</v>
          </cell>
          <cell r="R180" t="str">
            <v>CS ÚRS 2013 02</v>
          </cell>
        </row>
        <row r="181">
          <cell r="C181" t="str">
            <v>91</v>
          </cell>
          <cell r="D181" t="str">
            <v>K</v>
          </cell>
          <cell r="E181" t="str">
            <v>973031325</v>
          </cell>
          <cell r="F181" t="str">
            <v>Vysekání kapes ve zdivu cihelném na MV nebo MVC pl do 0,10 m2 hl do 300 mm</v>
          </cell>
          <cell r="J181" t="str">
            <v>kus</v>
          </cell>
          <cell r="N181">
            <v>0</v>
          </cell>
          <cell r="R181" t="str">
            <v>CS ÚRS 2013 02</v>
          </cell>
        </row>
        <row r="182">
          <cell r="C182" t="str">
            <v>92</v>
          </cell>
          <cell r="D182" t="str">
            <v>K</v>
          </cell>
          <cell r="E182" t="str">
            <v>977151139R</v>
          </cell>
          <cell r="F182" t="str">
            <v>Jádrové vrty diamantovými korunkami do D 800 mm do stavebních materiálů</v>
          </cell>
          <cell r="J182" t="str">
            <v>m</v>
          </cell>
          <cell r="N182">
            <v>0</v>
          </cell>
          <cell r="R182" t="str">
            <v>R-položka</v>
          </cell>
        </row>
        <row r="183">
          <cell r="C183" t="str">
            <v>93</v>
          </cell>
          <cell r="D183" t="str">
            <v>K</v>
          </cell>
          <cell r="E183" t="str">
            <v>977151218</v>
          </cell>
          <cell r="F183" t="str">
            <v>Jádrové vrty dovrchní diamantovými korunkami do D 100 mm do stavebních materiálů</v>
          </cell>
          <cell r="J183" t="str">
            <v>m</v>
          </cell>
          <cell r="N183">
            <v>0</v>
          </cell>
          <cell r="R183" t="str">
            <v>CS ÚRS 2013 02</v>
          </cell>
        </row>
        <row r="184">
          <cell r="C184" t="str">
            <v>94</v>
          </cell>
          <cell r="D184" t="str">
            <v>K</v>
          </cell>
          <cell r="E184" t="str">
            <v>977151223</v>
          </cell>
          <cell r="F184" t="str">
            <v>Jádrové vrty dovrchní diamantovými korunkami do D 150 mm do stavebních materiálů</v>
          </cell>
          <cell r="J184" t="str">
            <v>m</v>
          </cell>
          <cell r="N184">
            <v>0</v>
          </cell>
          <cell r="R184" t="str">
            <v>CS ÚRS 2013 02</v>
          </cell>
        </row>
        <row r="185">
          <cell r="C185" t="str">
            <v>95</v>
          </cell>
          <cell r="D185" t="str">
            <v>K</v>
          </cell>
          <cell r="E185" t="str">
            <v>977151227</v>
          </cell>
          <cell r="F185" t="str">
            <v>Jádrové vrty dovrchní diamantovými korunkami do D 250 mm do stavebních materiálů</v>
          </cell>
          <cell r="J185" t="str">
            <v>m</v>
          </cell>
          <cell r="N185">
            <v>0</v>
          </cell>
          <cell r="R185" t="str">
            <v>CS ÚRS 2013 02</v>
          </cell>
        </row>
        <row r="186">
          <cell r="C186" t="str">
            <v>96</v>
          </cell>
          <cell r="D186" t="str">
            <v>K</v>
          </cell>
          <cell r="E186" t="str">
            <v>977151233</v>
          </cell>
          <cell r="F186" t="str">
            <v>Jádrové vrty dovrchní diamantovými korunkami do D 500 mm do stavebních materiálů</v>
          </cell>
          <cell r="J186" t="str">
            <v>m</v>
          </cell>
          <cell r="N186">
            <v>0</v>
          </cell>
          <cell r="R186" t="str">
            <v>CS ÚRS 2013 02</v>
          </cell>
        </row>
        <row r="187">
          <cell r="C187" t="str">
            <v>97</v>
          </cell>
          <cell r="D187" t="str">
            <v>K</v>
          </cell>
          <cell r="E187" t="str">
            <v>977151234R</v>
          </cell>
          <cell r="F187" t="str">
            <v>Jádrové vrty dovrchní diamantovými korunkami do D 550 mm do stavebních materiálů</v>
          </cell>
          <cell r="J187" t="str">
            <v>m</v>
          </cell>
          <cell r="N187">
            <v>0</v>
          </cell>
          <cell r="R187" t="str">
            <v>R-položka</v>
          </cell>
        </row>
        <row r="188">
          <cell r="C188" t="str">
            <v>98</v>
          </cell>
          <cell r="D188" t="str">
            <v>K</v>
          </cell>
          <cell r="E188" t="str">
            <v>985111111</v>
          </cell>
          <cell r="F188" t="str">
            <v>Otlučení omítek stěn</v>
          </cell>
          <cell r="J188" t="str">
            <v>m2</v>
          </cell>
          <cell r="N188">
            <v>0</v>
          </cell>
          <cell r="R188" t="str">
            <v>CS ÚRS 2013 02</v>
          </cell>
        </row>
        <row r="189">
          <cell r="C189" t="str">
            <v>99</v>
          </cell>
          <cell r="D189" t="str">
            <v>K</v>
          </cell>
          <cell r="E189" t="str">
            <v>985112112</v>
          </cell>
          <cell r="F189" t="str">
            <v>Odsekání degradovaného betonu stěn tl do 30 mm</v>
          </cell>
          <cell r="J189" t="str">
            <v>m2</v>
          </cell>
          <cell r="N189">
            <v>0</v>
          </cell>
          <cell r="R189" t="str">
            <v>CS ÚRS 2013 02</v>
          </cell>
        </row>
        <row r="190">
          <cell r="C190" t="str">
            <v>100</v>
          </cell>
          <cell r="D190" t="str">
            <v>K</v>
          </cell>
          <cell r="E190" t="str">
            <v>985112192</v>
          </cell>
          <cell r="F190" t="str">
            <v>Příplatek k odsekání degradovaného betonu za práci ve stísněném prostoru</v>
          </cell>
          <cell r="J190" t="str">
            <v>m2</v>
          </cell>
          <cell r="N190">
            <v>0</v>
          </cell>
          <cell r="R190" t="str">
            <v>CS ÚRS 2013 02</v>
          </cell>
        </row>
        <row r="191">
          <cell r="C191" t="str">
            <v>101</v>
          </cell>
          <cell r="D191" t="str">
            <v>K</v>
          </cell>
          <cell r="E191" t="str">
            <v>985121122</v>
          </cell>
          <cell r="F191" t="str">
            <v>Tryskání degradovaného betonu stěn a rubu kleneb vodou pod tlakem do 1250 barů</v>
          </cell>
          <cell r="J191" t="str">
            <v>m2</v>
          </cell>
          <cell r="N191">
            <v>0</v>
          </cell>
          <cell r="R191" t="str">
            <v>CS ÚRS 2013 02</v>
          </cell>
        </row>
        <row r="192">
          <cell r="C192" t="str">
            <v>102</v>
          </cell>
          <cell r="D192" t="str">
            <v>K</v>
          </cell>
          <cell r="E192" t="str">
            <v>985121222</v>
          </cell>
          <cell r="F192" t="str">
            <v>Tryskání degradovaného betonu líce kleneb vodou pod tlakem do 1250 barů</v>
          </cell>
          <cell r="J192" t="str">
            <v>m2</v>
          </cell>
          <cell r="N192">
            <v>0</v>
          </cell>
          <cell r="R192" t="str">
            <v>CS ÚRS 2013 02</v>
          </cell>
        </row>
        <row r="193">
          <cell r="C193" t="str">
            <v>103</v>
          </cell>
          <cell r="D193" t="str">
            <v>K</v>
          </cell>
          <cell r="E193" t="str">
            <v>985121911</v>
          </cell>
          <cell r="F193" t="str">
            <v>Příplatek k tryskání degradovaného betonu za práci ve stísněném prostoru</v>
          </cell>
          <cell r="J193" t="str">
            <v>m2</v>
          </cell>
          <cell r="N193">
            <v>0</v>
          </cell>
          <cell r="R193" t="str">
            <v>CS ÚRS 2013 02</v>
          </cell>
        </row>
        <row r="194">
          <cell r="C194" t="str">
            <v>104</v>
          </cell>
          <cell r="D194" t="str">
            <v>K</v>
          </cell>
          <cell r="E194" t="str">
            <v>985301104R</v>
          </cell>
          <cell r="F194" t="str">
            <v>celoplošný nátěr s migrujícím inhibitorem koroze</v>
          </cell>
          <cell r="J194" t="str">
            <v>m2</v>
          </cell>
          <cell r="N194">
            <v>0</v>
          </cell>
          <cell r="R194" t="str">
            <v>R-položka</v>
          </cell>
        </row>
        <row r="195">
          <cell r="C195" t="str">
            <v>105</v>
          </cell>
          <cell r="D195" t="str">
            <v>K</v>
          </cell>
          <cell r="E195" t="str">
            <v>985311112</v>
          </cell>
          <cell r="F195" t="str">
            <v>Reprofilace stěn cementovými sanačními maltami tl 20 mm</v>
          </cell>
          <cell r="J195" t="str">
            <v>m2</v>
          </cell>
          <cell r="N195">
            <v>0</v>
          </cell>
          <cell r="R195" t="str">
            <v>CS ÚRS 2013 02</v>
          </cell>
        </row>
        <row r="196">
          <cell r="C196" t="str">
            <v>106</v>
          </cell>
          <cell r="D196" t="str">
            <v>K</v>
          </cell>
          <cell r="E196" t="str">
            <v>985311113</v>
          </cell>
          <cell r="F196" t="str">
            <v>Reprofilace stěn cementovými sanačními maltami tl 30 mm</v>
          </cell>
          <cell r="J196" t="str">
            <v>m2</v>
          </cell>
          <cell r="N196">
            <v>0</v>
          </cell>
          <cell r="R196" t="str">
            <v>CS ÚRS 2013 02</v>
          </cell>
        </row>
        <row r="197">
          <cell r="C197" t="str">
            <v>107</v>
          </cell>
          <cell r="D197" t="str">
            <v>K</v>
          </cell>
          <cell r="E197" t="str">
            <v>985311212</v>
          </cell>
          <cell r="F197" t="str">
            <v>Reprofilace líce kleneb a podhledů cementovými sanačními maltami tl 20 mm</v>
          </cell>
          <cell r="J197" t="str">
            <v>m2</v>
          </cell>
          <cell r="N197">
            <v>0</v>
          </cell>
          <cell r="R197" t="str">
            <v>CS ÚRS 2013 02</v>
          </cell>
        </row>
        <row r="198">
          <cell r="C198" t="str">
            <v>108</v>
          </cell>
          <cell r="D198" t="str">
            <v>K</v>
          </cell>
          <cell r="E198" t="str">
            <v>985311213</v>
          </cell>
          <cell r="F198" t="str">
            <v>Reprofilace líce kleneb a podhledů cementovými sanačními maltami tl 30 mm</v>
          </cell>
          <cell r="J198" t="str">
            <v>m2</v>
          </cell>
          <cell r="N198">
            <v>0</v>
          </cell>
          <cell r="R198" t="str">
            <v>CS ÚRS 2013 02</v>
          </cell>
        </row>
        <row r="199">
          <cell r="C199" t="str">
            <v>109</v>
          </cell>
          <cell r="D199" t="str">
            <v>K</v>
          </cell>
          <cell r="E199" t="str">
            <v>985311911</v>
          </cell>
          <cell r="F199" t="str">
            <v>Příplatek při reprofilaci sanačními maltami za práci ve stísněném prostoru</v>
          </cell>
          <cell r="J199" t="str">
            <v>m2</v>
          </cell>
          <cell r="N199">
            <v>0</v>
          </cell>
          <cell r="R199" t="str">
            <v>CS ÚRS 2013 02</v>
          </cell>
        </row>
        <row r="200">
          <cell r="C200" t="str">
            <v>110</v>
          </cell>
          <cell r="D200" t="str">
            <v>K</v>
          </cell>
          <cell r="E200" t="str">
            <v>985311913</v>
          </cell>
          <cell r="F200" t="str">
            <v>Příplatek při reprofilaci sanačními maltami za větší členitost povrchu (sloupy, výklenky)</v>
          </cell>
          <cell r="J200" t="str">
            <v>m2</v>
          </cell>
          <cell r="N200">
            <v>0</v>
          </cell>
          <cell r="R200" t="str">
            <v>CS ÚRS 2013 02</v>
          </cell>
        </row>
        <row r="201">
          <cell r="C201" t="str">
            <v>111</v>
          </cell>
          <cell r="D201" t="str">
            <v>K</v>
          </cell>
          <cell r="E201" t="str">
            <v>985312114</v>
          </cell>
          <cell r="F201" t="str">
            <v>Stěrka k vyrovnání betonových ploch stěn tl 5 mm</v>
          </cell>
          <cell r="J201" t="str">
            <v>m2</v>
          </cell>
          <cell r="N201">
            <v>0</v>
          </cell>
          <cell r="R201" t="str">
            <v>CS ÚRS 2013 02</v>
          </cell>
        </row>
        <row r="202">
          <cell r="C202" t="str">
            <v>112</v>
          </cell>
          <cell r="D202" t="str">
            <v>K</v>
          </cell>
          <cell r="E202" t="str">
            <v>985312124</v>
          </cell>
          <cell r="F202" t="str">
            <v>Stěrka k vyrovnání betonových ploch líce kleneb a podhledů tl 5 mm</v>
          </cell>
          <cell r="J202" t="str">
            <v>m2</v>
          </cell>
          <cell r="N202">
            <v>0</v>
          </cell>
          <cell r="R202" t="str">
            <v>CS ÚRS 2013 02</v>
          </cell>
        </row>
        <row r="203">
          <cell r="C203" t="str">
            <v>113</v>
          </cell>
          <cell r="D203" t="str">
            <v>K</v>
          </cell>
          <cell r="E203" t="str">
            <v>985312191</v>
          </cell>
          <cell r="F203" t="str">
            <v>Příplatek ke stěrce pro vyrovnání betonových ploch za práci ve stísněném prostoru</v>
          </cell>
          <cell r="J203" t="str">
            <v>m2</v>
          </cell>
          <cell r="N203">
            <v>0</v>
          </cell>
          <cell r="R203" t="str">
            <v>CS ÚRS 2013 02</v>
          </cell>
        </row>
        <row r="204">
          <cell r="C204" t="str">
            <v>114</v>
          </cell>
          <cell r="D204" t="str">
            <v>K</v>
          </cell>
          <cell r="E204" t="str">
            <v>985341122</v>
          </cell>
          <cell r="F204" t="str">
            <v>Uhlíkové lamely tl do 1,4 mm modul pružnosti do 170 kN/mm2 š 80 mm pro zesílení ŽB kcí</v>
          </cell>
          <cell r="J204" t="str">
            <v>m</v>
          </cell>
          <cell r="N204">
            <v>0</v>
          </cell>
          <cell r="R204" t="str">
            <v>CS ÚRS 2013 02</v>
          </cell>
        </row>
        <row r="205">
          <cell r="C205" t="str">
            <v>115</v>
          </cell>
          <cell r="D205" t="str">
            <v>K</v>
          </cell>
          <cell r="E205" t="str">
            <v>985341911</v>
          </cell>
          <cell r="F205" t="str">
            <v>Příplatek k zesílení ŽB kcí uhlíkovými lamelami za práci ve stísněném prostoru</v>
          </cell>
          <cell r="J205" t="str">
            <v>m</v>
          </cell>
          <cell r="N205">
            <v>0</v>
          </cell>
          <cell r="R205" t="str">
            <v>CS ÚRS 2013 02</v>
          </cell>
        </row>
        <row r="206">
          <cell r="C206" t="str">
            <v>116</v>
          </cell>
          <cell r="D206" t="str">
            <v>K</v>
          </cell>
          <cell r="E206" t="str">
            <v>985341912</v>
          </cell>
          <cell r="F206" t="str">
            <v>Příplatek k zesílení ŽB kcí uhlíkovými lamelami za plochu do 10 m2 jednotlivě</v>
          </cell>
          <cell r="J206" t="str">
            <v>m</v>
          </cell>
          <cell r="N206">
            <v>0</v>
          </cell>
          <cell r="R206" t="str">
            <v>CS ÚRS 2013 02</v>
          </cell>
        </row>
        <row r="207">
          <cell r="C207" t="str">
            <v>117</v>
          </cell>
          <cell r="D207" t="str">
            <v>K</v>
          </cell>
          <cell r="E207" t="str">
            <v>985351112</v>
          </cell>
          <cell r="F207" t="str">
            <v>Uhlíkové tkaniny modul pružnosti do 240 kN/mm2 měrná hmotnost 300 g/m2 pro zesílení ŽB kcí</v>
          </cell>
          <cell r="J207" t="str">
            <v>m2</v>
          </cell>
          <cell r="N207">
            <v>0</v>
          </cell>
          <cell r="R207" t="str">
            <v>CS ÚRS 2013 02</v>
          </cell>
        </row>
        <row r="208">
          <cell r="C208" t="str">
            <v>118</v>
          </cell>
          <cell r="D208" t="str">
            <v>K</v>
          </cell>
          <cell r="E208" t="str">
            <v>985351191</v>
          </cell>
          <cell r="F208" t="str">
            <v>Příplatek k cenám zesilování ŽB kcí uhlíkovými tkaninami za práci ve stísněném prostoru</v>
          </cell>
          <cell r="J208" t="str">
            <v>m2</v>
          </cell>
          <cell r="N208">
            <v>0</v>
          </cell>
          <cell r="R208" t="str">
            <v>CS ÚRS 2013 02</v>
          </cell>
        </row>
        <row r="209">
          <cell r="C209" t="str">
            <v>119</v>
          </cell>
          <cell r="D209" t="str">
            <v>K</v>
          </cell>
          <cell r="E209" t="str">
            <v>985351192</v>
          </cell>
          <cell r="F209" t="str">
            <v>Příplatek k cenám zesilování ŽB kcí uhlíkovými tkaninami za plochu do 10 m2 jednotlivě</v>
          </cell>
          <cell r="J209" t="str">
            <v>m2</v>
          </cell>
          <cell r="N209">
            <v>0</v>
          </cell>
          <cell r="R209" t="str">
            <v>CS ÚRS 2013 02</v>
          </cell>
        </row>
        <row r="210">
          <cell r="C210" t="str">
            <v>120</v>
          </cell>
          <cell r="D210" t="str">
            <v>K</v>
          </cell>
          <cell r="E210" t="str">
            <v>985901104R</v>
          </cell>
          <cell r="F210" t="str">
            <v>Nátěr betonových ploch adhézním můstkem</v>
          </cell>
          <cell r="J210" t="str">
            <v>m2</v>
          </cell>
          <cell r="N210">
            <v>0</v>
          </cell>
          <cell r="R210" t="str">
            <v>R-položka</v>
          </cell>
        </row>
        <row r="211">
          <cell r="C211" t="str">
            <v>121</v>
          </cell>
          <cell r="D211" t="str">
            <v>K</v>
          </cell>
          <cell r="E211" t="str">
            <v>985902000R</v>
          </cell>
          <cell r="F211" t="str">
            <v>Celoplošný bariérový nátěr - světle šedý</v>
          </cell>
          <cell r="J211" t="str">
            <v>m2</v>
          </cell>
          <cell r="N211">
            <v>0</v>
          </cell>
          <cell r="R211" t="str">
            <v>R-položka</v>
          </cell>
        </row>
        <row r="212">
          <cell r="D212" t="str">
            <v xml:space="preserve">      99 - Přesuny hmot a sutí</v>
          </cell>
          <cell r="N212">
            <v>0</v>
          </cell>
        </row>
        <row r="213">
          <cell r="C213" t="str">
            <v>122</v>
          </cell>
          <cell r="D213" t="str">
            <v>K</v>
          </cell>
          <cell r="E213" t="str">
            <v>997013111</v>
          </cell>
          <cell r="F213" t="str">
            <v>Vnitrostaveništní doprava suti a vybouraných hmot pro budovy v do 6 m s použitím mechanizace</v>
          </cell>
          <cell r="J213" t="str">
            <v>t</v>
          </cell>
          <cell r="N213">
            <v>0</v>
          </cell>
          <cell r="R213" t="str">
            <v>CS ÚRS 2013 02</v>
          </cell>
        </row>
        <row r="214">
          <cell r="C214" t="str">
            <v>123</v>
          </cell>
          <cell r="D214" t="str">
            <v>K</v>
          </cell>
          <cell r="E214" t="str">
            <v>997013501</v>
          </cell>
          <cell r="F214" t="str">
            <v>Odvoz suti na skládku a vybouraných hmot nebo meziskládku do 1 km se složením</v>
          </cell>
          <cell r="J214" t="str">
            <v>t</v>
          </cell>
          <cell r="N214">
            <v>0</v>
          </cell>
          <cell r="R214" t="str">
            <v>CS ÚRS 2013 02</v>
          </cell>
        </row>
        <row r="215">
          <cell r="C215" t="str">
            <v>124</v>
          </cell>
          <cell r="D215" t="str">
            <v>K</v>
          </cell>
          <cell r="E215" t="str">
            <v>997013509</v>
          </cell>
          <cell r="F215" t="str">
            <v>Příplatek k odvozu suti a vybouraných hmot na skládku ZKD 1 km přes 1 km</v>
          </cell>
          <cell r="J215" t="str">
            <v>t</v>
          </cell>
          <cell r="N215">
            <v>0</v>
          </cell>
          <cell r="R215" t="str">
            <v>CS ÚRS 2013 02</v>
          </cell>
        </row>
        <row r="216">
          <cell r="C216" t="str">
            <v>125</v>
          </cell>
          <cell r="D216" t="str">
            <v>K</v>
          </cell>
          <cell r="E216" t="str">
            <v>997013511</v>
          </cell>
          <cell r="F216" t="str">
            <v>Odvoz suti a vybouraných hmot z meziskládky na skládku do 1 km s naložením a se složením</v>
          </cell>
          <cell r="J216" t="str">
            <v>t</v>
          </cell>
          <cell r="N216">
            <v>0</v>
          </cell>
          <cell r="R216" t="str">
            <v>CS ÚRS 2013 02</v>
          </cell>
        </row>
        <row r="217">
          <cell r="C217" t="str">
            <v>126</v>
          </cell>
          <cell r="D217" t="str">
            <v>K</v>
          </cell>
          <cell r="E217" t="str">
            <v>997013801</v>
          </cell>
          <cell r="F217" t="str">
            <v>Poplatek za uložení stavebního betonového odpadu na skládce (skládkovné)</v>
          </cell>
          <cell r="J217" t="str">
            <v>t</v>
          </cell>
          <cell r="N217">
            <v>0</v>
          </cell>
          <cell r="R217" t="str">
            <v>CS ÚRS 2013 02</v>
          </cell>
        </row>
        <row r="218">
          <cell r="C218" t="str">
            <v>127</v>
          </cell>
          <cell r="D218" t="str">
            <v>K</v>
          </cell>
          <cell r="E218" t="str">
            <v>997013802</v>
          </cell>
          <cell r="F218" t="str">
            <v>Poplatek za uložení stavebního železobetonového odpadu na skládce (skládkovné)</v>
          </cell>
          <cell r="J218" t="str">
            <v>t</v>
          </cell>
          <cell r="N218">
            <v>0</v>
          </cell>
          <cell r="R218" t="str">
            <v>CS ÚRS 2013 02</v>
          </cell>
        </row>
        <row r="219">
          <cell r="C219" t="str">
            <v>128</v>
          </cell>
          <cell r="D219" t="str">
            <v>K</v>
          </cell>
          <cell r="E219" t="str">
            <v>997013803</v>
          </cell>
          <cell r="F219" t="str">
            <v>Poplatek za uložení stavebního odpadu z keramických materiálů na skládce (skládkovné)</v>
          </cell>
          <cell r="J219" t="str">
            <v>t</v>
          </cell>
          <cell r="N219">
            <v>0</v>
          </cell>
          <cell r="R219" t="str">
            <v>CS ÚRS 2013 02</v>
          </cell>
        </row>
        <row r="220">
          <cell r="C220" t="str">
            <v>129</v>
          </cell>
          <cell r="D220" t="str">
            <v>K</v>
          </cell>
          <cell r="E220" t="str">
            <v>997013822</v>
          </cell>
          <cell r="F220" t="str">
            <v>Poplatek za uložení stavebního odpadu s oleji nebo ropnými látkami  na skládce (skládkovné)</v>
          </cell>
          <cell r="J220" t="str">
            <v>t</v>
          </cell>
          <cell r="N220">
            <v>0</v>
          </cell>
          <cell r="R220" t="str">
            <v>CS ÚRS 2013 02</v>
          </cell>
        </row>
        <row r="221">
          <cell r="C221" t="str">
            <v>130</v>
          </cell>
          <cell r="D221" t="str">
            <v>K</v>
          </cell>
          <cell r="E221" t="str">
            <v>998011002</v>
          </cell>
          <cell r="F221" t="str">
            <v>Přesun hmot pro budovy zděné v do 12 m</v>
          </cell>
          <cell r="J221" t="str">
            <v>t</v>
          </cell>
          <cell r="N221">
            <v>0</v>
          </cell>
          <cell r="R221" t="str">
            <v>CS ÚRS 2013 02</v>
          </cell>
        </row>
        <row r="222">
          <cell r="D222" t="str">
            <v>PSV - Práce a dodávky PSV</v>
          </cell>
          <cell r="N222">
            <v>0</v>
          </cell>
        </row>
        <row r="223">
          <cell r="D223" t="str">
            <v xml:space="preserve">    711 - Izolace proti vodě, vlhkosti a plynům</v>
          </cell>
          <cell r="N223">
            <v>0</v>
          </cell>
        </row>
        <row r="224">
          <cell r="C224" t="str">
            <v>131</v>
          </cell>
          <cell r="D224" t="str">
            <v>K</v>
          </cell>
          <cell r="E224" t="str">
            <v>711511111</v>
          </cell>
          <cell r="F224" t="str">
            <v>Provedení hydroizolace potrubí za studena asfaltovou suspenzí</v>
          </cell>
          <cell r="J224" t="str">
            <v>m2</v>
          </cell>
          <cell r="N224">
            <v>0</v>
          </cell>
          <cell r="R224" t="str">
            <v>CS ÚRS 2013 02</v>
          </cell>
        </row>
        <row r="225">
          <cell r="C225" t="str">
            <v>132</v>
          </cell>
          <cell r="D225" t="str">
            <v>M</v>
          </cell>
          <cell r="E225" t="str">
            <v>111633100</v>
          </cell>
          <cell r="F225" t="str">
            <v xml:space="preserve">suspenze asfaltová </v>
          </cell>
          <cell r="J225" t="str">
            <v>t</v>
          </cell>
          <cell r="N225">
            <v>0</v>
          </cell>
          <cell r="R225" t="str">
            <v>CS ÚRS 2013 02</v>
          </cell>
        </row>
        <row r="226">
          <cell r="F226" t="str">
            <v>5,026*0,0011 'Přepočtené koeficientem množství</v>
          </cell>
        </row>
        <row r="227">
          <cell r="C227" t="str">
            <v>133</v>
          </cell>
          <cell r="D227" t="str">
            <v>K</v>
          </cell>
          <cell r="E227" t="str">
            <v>711541164</v>
          </cell>
          <cell r="F227" t="str">
            <v>Provedení hydroizolace potrubí přitavením pásu NAIP</v>
          </cell>
          <cell r="J227" t="str">
            <v>m2</v>
          </cell>
          <cell r="N227">
            <v>0</v>
          </cell>
          <cell r="R227" t="str">
            <v>CS ÚRS 2013 02</v>
          </cell>
        </row>
        <row r="228">
          <cell r="C228" t="str">
            <v>134</v>
          </cell>
          <cell r="D228" t="str">
            <v>M</v>
          </cell>
          <cell r="E228" t="str">
            <v>628321340</v>
          </cell>
          <cell r="F228" t="str">
            <v xml:space="preserve">pás těžký asfaltovaný </v>
          </cell>
          <cell r="J228" t="str">
            <v>m2</v>
          </cell>
          <cell r="N228">
            <v>0</v>
          </cell>
          <cell r="R228" t="str">
            <v>CS ÚRS 2013 02</v>
          </cell>
        </row>
        <row r="229">
          <cell r="F229" t="str">
            <v>5,026*1,2 'Přepočtené koeficientem množství</v>
          </cell>
        </row>
        <row r="230">
          <cell r="C230" t="str">
            <v>135</v>
          </cell>
          <cell r="D230" t="str">
            <v>K</v>
          </cell>
          <cell r="E230" t="str">
            <v>998711102</v>
          </cell>
          <cell r="F230" t="str">
            <v>Přesun hmot tonážní pro izolace proti vodě, vlhkosti a plynům v objektech výšky do 12 m</v>
          </cell>
          <cell r="J230" t="str">
            <v>t</v>
          </cell>
          <cell r="N230">
            <v>0</v>
          </cell>
          <cell r="R230" t="str">
            <v>CS ÚRS 2013 02</v>
          </cell>
        </row>
        <row r="231">
          <cell r="D231" t="str">
            <v xml:space="preserve">    766 - Konstrukce truhlářské</v>
          </cell>
          <cell r="N231">
            <v>0</v>
          </cell>
        </row>
        <row r="232">
          <cell r="C232" t="str">
            <v>136</v>
          </cell>
          <cell r="D232" t="str">
            <v>K</v>
          </cell>
          <cell r="E232" t="str">
            <v>766660002</v>
          </cell>
          <cell r="F232" t="str">
            <v>Montáž dveřních křídel otvíravých 1křídlových š přes 0,8 m do ocelové zárubně</v>
          </cell>
          <cell r="J232" t="str">
            <v>kus</v>
          </cell>
          <cell r="N232">
            <v>0</v>
          </cell>
          <cell r="R232" t="str">
            <v>CS ÚRS 2013 02</v>
          </cell>
        </row>
        <row r="233">
          <cell r="C233" t="str">
            <v>137</v>
          </cell>
          <cell r="D233" t="str">
            <v>M</v>
          </cell>
          <cell r="E233" t="str">
            <v>553411680</v>
          </cell>
          <cell r="F233" t="str">
            <v>dveře kovové protipožární EW 15, 30, vč. zárubně jednokřídlé 80 x 197 cm</v>
          </cell>
          <cell r="J233" t="str">
            <v>kus</v>
          </cell>
          <cell r="N233">
            <v>0</v>
          </cell>
          <cell r="R233" t="str">
            <v>CS ÚRS 2013 02</v>
          </cell>
        </row>
        <row r="234">
          <cell r="C234" t="str">
            <v>138</v>
          </cell>
          <cell r="D234" t="str">
            <v>K</v>
          </cell>
          <cell r="E234" t="str">
            <v>766660012</v>
          </cell>
          <cell r="F234" t="str">
            <v>Montáž dveřních křídel otvíravých 2křídlových š přes 1,45 m do ocelové zárubně</v>
          </cell>
          <cell r="J234" t="str">
            <v>kus</v>
          </cell>
          <cell r="N234">
            <v>0</v>
          </cell>
          <cell r="R234" t="str">
            <v>CS ÚRS 2013 02</v>
          </cell>
        </row>
        <row r="235">
          <cell r="C235" t="str">
            <v>139</v>
          </cell>
          <cell r="D235" t="str">
            <v>M</v>
          </cell>
          <cell r="E235" t="str">
            <v>553411760</v>
          </cell>
          <cell r="F235" t="str">
            <v>dveře kovové protipožární EW 15, 30, 45 vč. zárubně dvoukřídlé 175 x 248 cm</v>
          </cell>
          <cell r="J235" t="str">
            <v>kus</v>
          </cell>
          <cell r="N235">
            <v>0</v>
          </cell>
          <cell r="R235" t="str">
            <v>CS ÚRS 2013 02</v>
          </cell>
        </row>
        <row r="236">
          <cell r="C236" t="str">
            <v>140</v>
          </cell>
          <cell r="D236" t="str">
            <v>K</v>
          </cell>
          <cell r="E236" t="str">
            <v>766660722</v>
          </cell>
          <cell r="F236" t="str">
            <v>Montáž dveřního kování</v>
          </cell>
          <cell r="J236" t="str">
            <v>kus</v>
          </cell>
          <cell r="N236">
            <v>0</v>
          </cell>
          <cell r="R236" t="str">
            <v>CS ÚRS 2013 02</v>
          </cell>
        </row>
        <row r="237">
          <cell r="C237" t="str">
            <v>141</v>
          </cell>
          <cell r="D237" t="str">
            <v>M</v>
          </cell>
          <cell r="E237" t="str">
            <v>549141221R</v>
          </cell>
          <cell r="F237" t="str">
            <v>kování - zámek s vložkou + kliky</v>
          </cell>
          <cell r="J237" t="str">
            <v>kus</v>
          </cell>
          <cell r="N237">
            <v>0</v>
          </cell>
          <cell r="R237" t="str">
            <v>R-položka</v>
          </cell>
        </row>
        <row r="238">
          <cell r="C238" t="str">
            <v>142</v>
          </cell>
          <cell r="D238" t="str">
            <v>K</v>
          </cell>
          <cell r="E238" t="str">
            <v>766681122</v>
          </cell>
          <cell r="F238" t="str">
            <v>Montáž zárubní rámových pro dveře dvoukřídlové rozměru 1450 mm</v>
          </cell>
          <cell r="J238" t="str">
            <v>kus</v>
          </cell>
          <cell r="N238">
            <v>0</v>
          </cell>
          <cell r="R238" t="str">
            <v>CS ÚRS 2013 02</v>
          </cell>
        </row>
        <row r="239">
          <cell r="C239" t="str">
            <v>143</v>
          </cell>
          <cell r="D239" t="str">
            <v>K</v>
          </cell>
          <cell r="E239" t="str">
            <v>998766102</v>
          </cell>
          <cell r="F239" t="str">
            <v>Přesun hmot tonážní pro konstrukce truhlářské v objektech v do 12 m</v>
          </cell>
          <cell r="J239" t="str">
            <v>t</v>
          </cell>
          <cell r="N239">
            <v>0</v>
          </cell>
          <cell r="R239" t="str">
            <v>CS ÚRS 2013 02</v>
          </cell>
        </row>
        <row r="240">
          <cell r="D240" t="str">
            <v xml:space="preserve">    767 - Konstrukce zámečnické</v>
          </cell>
          <cell r="N240">
            <v>0</v>
          </cell>
        </row>
        <row r="241">
          <cell r="C241" t="str">
            <v>144</v>
          </cell>
          <cell r="D241" t="str">
            <v>K</v>
          </cell>
          <cell r="E241" t="str">
            <v>767122112</v>
          </cell>
          <cell r="F241" t="str">
            <v>Montáž stěn s výplní z drátěné sítě, svařované</v>
          </cell>
          <cell r="J241" t="str">
            <v>m2</v>
          </cell>
          <cell r="N241">
            <v>0</v>
          </cell>
          <cell r="R241" t="str">
            <v>CS ÚRS 2013 02</v>
          </cell>
        </row>
        <row r="242">
          <cell r="C242" t="str">
            <v>145</v>
          </cell>
          <cell r="D242" t="str">
            <v>M</v>
          </cell>
          <cell r="E242" t="str">
            <v>145621220</v>
          </cell>
          <cell r="F242" t="str">
            <v>profil ocelový obdélníkový tažený jakost 60x40x3 mm</v>
          </cell>
          <cell r="J242" t="str">
            <v>t</v>
          </cell>
          <cell r="N242">
            <v>0</v>
          </cell>
          <cell r="R242" t="str">
            <v>CS ÚRS 2013 02</v>
          </cell>
        </row>
        <row r="243">
          <cell r="C243" t="str">
            <v>146</v>
          </cell>
          <cell r="D243" t="str">
            <v>M</v>
          </cell>
          <cell r="E243" t="str">
            <v>137565850</v>
          </cell>
          <cell r="F243" t="str">
            <v>plech tenký hladký 2,50x1000x2000 mm</v>
          </cell>
          <cell r="J243" t="str">
            <v>t</v>
          </cell>
          <cell r="N243">
            <v>0</v>
          </cell>
          <cell r="R243" t="str">
            <v>CS ÚRS 2013 02</v>
          </cell>
        </row>
        <row r="244">
          <cell r="C244" t="str">
            <v>147</v>
          </cell>
          <cell r="D244" t="str">
            <v>M</v>
          </cell>
          <cell r="E244" t="str">
            <v>313247560</v>
          </cell>
          <cell r="F244" t="str">
            <v>pletivo drátěné se čtvercovými oky pozinkované 50 x 2,24 x 1600 mm</v>
          </cell>
          <cell r="J244" t="str">
            <v>m</v>
          </cell>
          <cell r="N244">
            <v>0</v>
          </cell>
          <cell r="R244" t="str">
            <v>CS ÚRS 2013 02</v>
          </cell>
        </row>
        <row r="245">
          <cell r="C245" t="str">
            <v>148</v>
          </cell>
          <cell r="D245" t="str">
            <v>K</v>
          </cell>
          <cell r="E245" t="str">
            <v>767161123</v>
          </cell>
          <cell r="F245" t="str">
            <v>Montáž zábradlí rovného z trubek do ocelové konstrukce hmotnosti do 20 kg</v>
          </cell>
          <cell r="J245" t="str">
            <v>m</v>
          </cell>
          <cell r="N245">
            <v>0</v>
          </cell>
          <cell r="R245" t="str">
            <v>CS ÚRS 2013 02</v>
          </cell>
        </row>
        <row r="246">
          <cell r="C246" t="str">
            <v>149</v>
          </cell>
          <cell r="D246" t="str">
            <v>M</v>
          </cell>
          <cell r="E246" t="str">
            <v>137565850</v>
          </cell>
          <cell r="F246" t="str">
            <v>plech tenký hladký 2,50x1000x2000 mm</v>
          </cell>
          <cell r="J246" t="str">
            <v>t</v>
          </cell>
          <cell r="N246">
            <v>0</v>
          </cell>
          <cell r="R246" t="str">
            <v>CS ÚRS 2013 02</v>
          </cell>
        </row>
        <row r="247">
          <cell r="C247" t="str">
            <v>150</v>
          </cell>
          <cell r="D247" t="str">
            <v>M</v>
          </cell>
          <cell r="E247" t="str">
            <v>141153670</v>
          </cell>
          <cell r="F247" t="str">
            <v>trubka ocelová bezešvá hladká kruhová D51 tl 4,0 mm</v>
          </cell>
          <cell r="J247" t="str">
            <v>m</v>
          </cell>
          <cell r="N247">
            <v>0</v>
          </cell>
          <cell r="R247" t="str">
            <v>CS ÚRS 2013 02</v>
          </cell>
        </row>
        <row r="248">
          <cell r="C248" t="str">
            <v>151</v>
          </cell>
          <cell r="D248" t="str">
            <v>M</v>
          </cell>
          <cell r="E248" t="str">
            <v>136000001R</v>
          </cell>
          <cell r="F248" t="str">
            <v>Řetěz ocelový krátkotoč.řetěz pozink 5</v>
          </cell>
          <cell r="J248" t="str">
            <v>m</v>
          </cell>
          <cell r="N248">
            <v>0</v>
          </cell>
          <cell r="R248" t="str">
            <v>R-položka</v>
          </cell>
        </row>
        <row r="249">
          <cell r="C249" t="str">
            <v>152</v>
          </cell>
          <cell r="D249" t="str">
            <v>K</v>
          </cell>
          <cell r="E249" t="str">
            <v>767161211</v>
          </cell>
          <cell r="F249" t="str">
            <v>Montáž zábradlí rovného z profilové oceli do zdi do hmotnosti 20 kg</v>
          </cell>
          <cell r="J249" t="str">
            <v>m</v>
          </cell>
          <cell r="N249">
            <v>0</v>
          </cell>
          <cell r="R249" t="str">
            <v>CS ÚRS 2013 02</v>
          </cell>
        </row>
        <row r="250">
          <cell r="C250" t="str">
            <v>153</v>
          </cell>
          <cell r="D250" t="str">
            <v>M</v>
          </cell>
          <cell r="E250" t="str">
            <v>145621220</v>
          </cell>
          <cell r="F250" t="str">
            <v>profil ocelový obdélníkový tažený jakost 60x40x3 mm</v>
          </cell>
          <cell r="J250" t="str">
            <v>t</v>
          </cell>
          <cell r="N250">
            <v>0</v>
          </cell>
          <cell r="R250" t="str">
            <v>CS ÚRS 2013 02</v>
          </cell>
        </row>
        <row r="251">
          <cell r="C251" t="str">
            <v>154</v>
          </cell>
          <cell r="D251" t="str">
            <v>K</v>
          </cell>
          <cell r="E251" t="str">
            <v>767651210</v>
          </cell>
          <cell r="F251" t="str">
            <v>Montáž vrat garážových otočných do ocelové zárubně plochy do 6 m2</v>
          </cell>
          <cell r="J251" t="str">
            <v>kus</v>
          </cell>
          <cell r="N251">
            <v>0</v>
          </cell>
          <cell r="R251" t="str">
            <v>CS ÚRS 2013 02</v>
          </cell>
        </row>
        <row r="252">
          <cell r="C252" t="str">
            <v>155</v>
          </cell>
          <cell r="D252" t="str">
            <v>M</v>
          </cell>
          <cell r="E252" t="str">
            <v>553446351R</v>
          </cell>
          <cell r="F252" t="str">
            <v>vrata ocelová 200x270 cm 2/2 křídlová otočná s rámem, zateplené</v>
          </cell>
          <cell r="J252" t="str">
            <v>kus</v>
          </cell>
          <cell r="N252">
            <v>0</v>
          </cell>
          <cell r="R252" t="str">
            <v>R-položka</v>
          </cell>
        </row>
        <row r="253">
          <cell r="C253" t="str">
            <v>156</v>
          </cell>
          <cell r="D253" t="str">
            <v>K</v>
          </cell>
          <cell r="E253" t="str">
            <v>767833100</v>
          </cell>
          <cell r="F253" t="str">
            <v>Montáž žebříků do zdi s bočnicemi s profilové oceli</v>
          </cell>
          <cell r="J253" t="str">
            <v>m</v>
          </cell>
          <cell r="N253">
            <v>0</v>
          </cell>
          <cell r="R253" t="str">
            <v>CS ÚRS 2013 02</v>
          </cell>
        </row>
        <row r="254">
          <cell r="C254" t="str">
            <v>157</v>
          </cell>
          <cell r="D254" t="str">
            <v>M</v>
          </cell>
          <cell r="E254" t="str">
            <v>145621220</v>
          </cell>
          <cell r="F254" t="str">
            <v>profil ocelový obdélníkový tažený jakost 60x40x3 mm</v>
          </cell>
          <cell r="J254" t="str">
            <v>t</v>
          </cell>
          <cell r="N254">
            <v>0</v>
          </cell>
          <cell r="R254" t="str">
            <v>CS ÚRS 2013 02</v>
          </cell>
        </row>
        <row r="255">
          <cell r="C255" t="str">
            <v>158</v>
          </cell>
          <cell r="D255" t="str">
            <v>K</v>
          </cell>
          <cell r="E255" t="str">
            <v>767995116</v>
          </cell>
          <cell r="F255" t="str">
            <v>Montáž atypických zámečnických konstrukcí hmotnosti do 250 kg</v>
          </cell>
          <cell r="J255" t="str">
            <v>kg</v>
          </cell>
          <cell r="N255">
            <v>0</v>
          </cell>
          <cell r="R255" t="str">
            <v>CS ÚRS 2013 02</v>
          </cell>
        </row>
        <row r="256">
          <cell r="C256" t="str">
            <v>159</v>
          </cell>
          <cell r="D256" t="str">
            <v>M</v>
          </cell>
          <cell r="E256" t="str">
            <v>142159240</v>
          </cell>
          <cell r="F256" t="str">
            <v>trubka ocelová bezešvá hladká kruhová D159 tl 8,0 mm</v>
          </cell>
          <cell r="J256" t="str">
            <v>m</v>
          </cell>
          <cell r="N256">
            <v>0</v>
          </cell>
          <cell r="R256" t="str">
            <v>CS ÚRS 2013 02</v>
          </cell>
        </row>
        <row r="257">
          <cell r="C257" t="str">
            <v>160</v>
          </cell>
          <cell r="D257" t="str">
            <v>M</v>
          </cell>
          <cell r="E257" t="str">
            <v>136112200</v>
          </cell>
          <cell r="F257" t="str">
            <v>plech tlustý hladký jakost S 235 JR, 6x1000x2000 mm</v>
          </cell>
          <cell r="J257" t="str">
            <v>t</v>
          </cell>
          <cell r="N257">
            <v>0</v>
          </cell>
          <cell r="R257" t="str">
            <v>CS ÚRS 2013 02</v>
          </cell>
        </row>
        <row r="258">
          <cell r="C258" t="str">
            <v>161</v>
          </cell>
          <cell r="D258" t="str">
            <v>K</v>
          </cell>
          <cell r="E258" t="str">
            <v>767996701</v>
          </cell>
          <cell r="F258" t="str">
            <v>Demontáž atypických zámečnických konstrukcí řezáním hmotnosti jednotlivých dílů do 50 kg</v>
          </cell>
          <cell r="J258" t="str">
            <v>kg</v>
          </cell>
          <cell r="N258">
            <v>0</v>
          </cell>
          <cell r="R258" t="str">
            <v>CS ÚRS 2013 02</v>
          </cell>
        </row>
        <row r="259">
          <cell r="C259" t="str">
            <v>162</v>
          </cell>
          <cell r="D259" t="str">
            <v>K</v>
          </cell>
          <cell r="E259" t="str">
            <v>767996701</v>
          </cell>
          <cell r="F259" t="str">
            <v>Demontáž atypických zámečnických konstrukcí řezáním hmotnosti jednotlivých dílů do 50 kg</v>
          </cell>
          <cell r="J259" t="str">
            <v>kg</v>
          </cell>
          <cell r="N259">
            <v>0</v>
          </cell>
          <cell r="R259" t="str">
            <v>CS ÚRS 2013 02</v>
          </cell>
        </row>
        <row r="260">
          <cell r="C260" t="str">
            <v>163</v>
          </cell>
          <cell r="D260" t="str">
            <v>K</v>
          </cell>
          <cell r="E260" t="str">
            <v>767996701</v>
          </cell>
          <cell r="F260" t="str">
            <v>Demontáž atypických zámečnických konstrukcí řezáním hmotnosti jednotlivých dílů do 50 kg</v>
          </cell>
          <cell r="J260" t="str">
            <v>kg</v>
          </cell>
          <cell r="N260">
            <v>0</v>
          </cell>
          <cell r="R260" t="str">
            <v>CS ÚRS 2013 02</v>
          </cell>
        </row>
        <row r="261">
          <cell r="C261" t="str">
            <v>164</v>
          </cell>
          <cell r="D261" t="str">
            <v>K</v>
          </cell>
          <cell r="E261" t="str">
            <v>998767102</v>
          </cell>
          <cell r="F261" t="str">
            <v>Přesun hmot tonážní pro zámečnické konstrukce v objektech v do 12 m</v>
          </cell>
          <cell r="J261" t="str">
            <v>t</v>
          </cell>
          <cell r="N261">
            <v>0</v>
          </cell>
          <cell r="R261" t="str">
            <v>CS ÚRS 2013 02</v>
          </cell>
        </row>
        <row r="262">
          <cell r="D262" t="str">
            <v xml:space="preserve">    767-P - Konstrukce zámečnické - kompozitní </v>
          </cell>
          <cell r="N262">
            <v>0</v>
          </cell>
        </row>
        <row r="263">
          <cell r="C263" t="str">
            <v>165</v>
          </cell>
          <cell r="D263" t="str">
            <v>K</v>
          </cell>
          <cell r="E263" t="str">
            <v>767250P1M</v>
          </cell>
          <cell r="F263" t="str">
            <v>Montáž technické lávky z kompozitu vč. nosné konstrukce, vstupních žebříků, pochozích roštů a zábradlí</v>
          </cell>
          <cell r="J263" t="str">
            <v>m2</v>
          </cell>
          <cell r="N263">
            <v>0</v>
          </cell>
          <cell r="R263" t="str">
            <v>R-položka</v>
          </cell>
        </row>
        <row r="264">
          <cell r="C264" t="str">
            <v>166</v>
          </cell>
          <cell r="D264" t="str">
            <v>M</v>
          </cell>
          <cell r="E264" t="str">
            <v>553250P1D</v>
          </cell>
          <cell r="F264" t="str">
            <v>Technická lávka z kompozitu vč.nosné konstrukce, vstupních žebříků, pochozích roštů a zábradlí</v>
          </cell>
          <cell r="J264" t="str">
            <v>m2</v>
          </cell>
          <cell r="N264">
            <v>0</v>
          </cell>
          <cell r="R264" t="str">
            <v>R-položka</v>
          </cell>
        </row>
        <row r="265">
          <cell r="C265" t="str">
            <v>167</v>
          </cell>
          <cell r="D265" t="str">
            <v>K</v>
          </cell>
          <cell r="E265" t="str">
            <v>767250P2M</v>
          </cell>
          <cell r="F265" t="str">
            <v>Montáž technické lávky z kompozitu vč. nosné konstrukce, vstupních schodišť, pochozích roštů a zábradlí</v>
          </cell>
          <cell r="J265" t="str">
            <v>m2</v>
          </cell>
          <cell r="N265">
            <v>0</v>
          </cell>
          <cell r="R265" t="str">
            <v>R-položka</v>
          </cell>
        </row>
        <row r="266">
          <cell r="C266" t="str">
            <v>168</v>
          </cell>
          <cell r="D266" t="str">
            <v>M</v>
          </cell>
          <cell r="E266" t="str">
            <v>553250P2D</v>
          </cell>
          <cell r="F266" t="str">
            <v>Technická lávka z kompozitu vč.nosné konstrukce, vstupních schodišť, pochozích roštů a zábradlí</v>
          </cell>
          <cell r="J266" t="str">
            <v>m2</v>
          </cell>
          <cell r="N266">
            <v>0</v>
          </cell>
          <cell r="R266" t="str">
            <v>R-položka</v>
          </cell>
        </row>
        <row r="267">
          <cell r="D267" t="str">
            <v xml:space="preserve">    771 - Podlahy z dlaždic</v>
          </cell>
          <cell r="N267">
            <v>0</v>
          </cell>
        </row>
        <row r="268">
          <cell r="C268" t="str">
            <v>169</v>
          </cell>
          <cell r="D268" t="str">
            <v>K</v>
          </cell>
          <cell r="E268" t="str">
            <v>771471115</v>
          </cell>
          <cell r="F268" t="str">
            <v>Montáž soklíků z dlaždic keramických rovných do malty v do 200 mm</v>
          </cell>
          <cell r="J268" t="str">
            <v>m</v>
          </cell>
          <cell r="N268">
            <v>0</v>
          </cell>
          <cell r="R268" t="str">
            <v>CS ÚRS 2013 02</v>
          </cell>
        </row>
        <row r="269">
          <cell r="C269" t="str">
            <v>170</v>
          </cell>
          <cell r="D269" t="str">
            <v>M</v>
          </cell>
          <cell r="E269" t="str">
            <v>597614040</v>
          </cell>
          <cell r="F269" t="str">
            <v>dlaždice keramické 15 x 15cm</v>
          </cell>
          <cell r="J269" t="str">
            <v>m2</v>
          </cell>
          <cell r="N269">
            <v>0</v>
          </cell>
          <cell r="R269" t="str">
            <v>CS ÚRS 2013 02</v>
          </cell>
        </row>
        <row r="270">
          <cell r="F270" t="str">
            <v>15,63*1,1 'Přepočtené koeficientem množství</v>
          </cell>
        </row>
        <row r="271">
          <cell r="C271" t="str">
            <v>171</v>
          </cell>
          <cell r="D271" t="str">
            <v>K</v>
          </cell>
          <cell r="E271" t="str">
            <v>771541810</v>
          </cell>
          <cell r="F271" t="str">
            <v>Demontáž podlah z obkladaček hutných kladených do malty</v>
          </cell>
          <cell r="J271" t="str">
            <v>m2</v>
          </cell>
          <cell r="N271">
            <v>0</v>
          </cell>
          <cell r="R271" t="str">
            <v>CS ÚRS 2013 02</v>
          </cell>
        </row>
        <row r="272">
          <cell r="C272" t="str">
            <v>172</v>
          </cell>
          <cell r="D272" t="str">
            <v>K</v>
          </cell>
          <cell r="E272" t="str">
            <v>771574118</v>
          </cell>
          <cell r="F272" t="str">
            <v>Montáž podlah keramických režných hladkých lepených flexibilním lepidlem do 45 ks/m2</v>
          </cell>
          <cell r="J272" t="str">
            <v>m2</v>
          </cell>
          <cell r="N272">
            <v>0</v>
          </cell>
          <cell r="R272" t="str">
            <v>CS ÚRS 2013 02</v>
          </cell>
        </row>
        <row r="273">
          <cell r="C273" t="str">
            <v>173</v>
          </cell>
          <cell r="D273" t="str">
            <v>M</v>
          </cell>
          <cell r="E273" t="str">
            <v>597614040</v>
          </cell>
          <cell r="F273" t="str">
            <v>dlaždice keramické 15x15cm</v>
          </cell>
          <cell r="J273" t="str">
            <v>m2</v>
          </cell>
          <cell r="N273">
            <v>0</v>
          </cell>
          <cell r="R273" t="str">
            <v>CS ÚRS 2013 02</v>
          </cell>
        </row>
        <row r="274">
          <cell r="F274" t="str">
            <v>290,2*1,1 'Přepočtené koeficientem množství</v>
          </cell>
        </row>
        <row r="275">
          <cell r="C275" t="str">
            <v>174</v>
          </cell>
          <cell r="D275" t="str">
            <v>K</v>
          </cell>
          <cell r="E275" t="str">
            <v>998771102</v>
          </cell>
          <cell r="F275" t="str">
            <v>Přesun hmot tonážní pro podlahy z dlaždic v objektech v do 12 m</v>
          </cell>
          <cell r="J275" t="str">
            <v>t</v>
          </cell>
          <cell r="N275">
            <v>0</v>
          </cell>
          <cell r="R275" t="str">
            <v>CS ÚRS 2013 02</v>
          </cell>
        </row>
        <row r="276">
          <cell r="D276" t="str">
            <v xml:space="preserve">    777 - Podlahy lité</v>
          </cell>
          <cell r="N276">
            <v>0</v>
          </cell>
        </row>
        <row r="277">
          <cell r="C277" t="str">
            <v>175</v>
          </cell>
          <cell r="D277" t="str">
            <v>K</v>
          </cell>
          <cell r="E277" t="str">
            <v>777510041</v>
          </cell>
          <cell r="F277" t="str">
            <v>Podlahy ze stěrky epoxydové Sikafloor 261 systém tl 4 mm</v>
          </cell>
          <cell r="J277" t="str">
            <v>m2</v>
          </cell>
          <cell r="N277">
            <v>0</v>
          </cell>
          <cell r="R277" t="str">
            <v>CS ÚRS 2013 02</v>
          </cell>
        </row>
        <row r="278">
          <cell r="C278" t="str">
            <v>176</v>
          </cell>
          <cell r="D278" t="str">
            <v>K</v>
          </cell>
          <cell r="E278" t="str">
            <v>777615214</v>
          </cell>
          <cell r="F278" t="str">
            <v>Nátěry epoxidové podlah betonových dvojnásobné S 1300</v>
          </cell>
          <cell r="J278" t="str">
            <v>m2</v>
          </cell>
          <cell r="N278">
            <v>0</v>
          </cell>
          <cell r="R278" t="str">
            <v>CS ÚRS 2013 02</v>
          </cell>
        </row>
        <row r="279">
          <cell r="C279" t="str">
            <v>177</v>
          </cell>
          <cell r="D279" t="str">
            <v>K</v>
          </cell>
          <cell r="E279" t="str">
            <v>998777102</v>
          </cell>
          <cell r="F279" t="str">
            <v>Přesun hmot tonážní pro podlahy lité v objektech v do 12 m</v>
          </cell>
          <cell r="J279" t="str">
            <v>t</v>
          </cell>
          <cell r="N279">
            <v>0</v>
          </cell>
          <cell r="R279" t="str">
            <v>CS ÚRS 2013 02</v>
          </cell>
        </row>
        <row r="280">
          <cell r="D280" t="str">
            <v xml:space="preserve">    781 - Dokončovací práce - obklady keramické</v>
          </cell>
          <cell r="N280">
            <v>0</v>
          </cell>
        </row>
        <row r="281">
          <cell r="C281" t="str">
            <v>178</v>
          </cell>
          <cell r="D281" t="str">
            <v>K</v>
          </cell>
          <cell r="E281" t="str">
            <v>781474117</v>
          </cell>
          <cell r="F281" t="str">
            <v>Montáž obkladů vnitřních keramických hladkých do 45 ks/m2 lepených flexibilním lepidlem</v>
          </cell>
          <cell r="J281" t="str">
            <v>m2</v>
          </cell>
          <cell r="N281">
            <v>0</v>
          </cell>
          <cell r="R281" t="str">
            <v>CS ÚRS 2013 02</v>
          </cell>
        </row>
        <row r="282">
          <cell r="C282" t="str">
            <v>179</v>
          </cell>
          <cell r="D282" t="str">
            <v>M</v>
          </cell>
          <cell r="E282" t="str">
            <v>597614040</v>
          </cell>
          <cell r="F282" t="str">
            <v>dlaždice keramické 15x15cm</v>
          </cell>
          <cell r="J282" t="str">
            <v>m2</v>
          </cell>
          <cell r="N282">
            <v>0</v>
          </cell>
          <cell r="R282" t="str">
            <v>CS ÚRS 2013 02</v>
          </cell>
        </row>
        <row r="283">
          <cell r="F283" t="str">
            <v>17,64*1,04 'Přepočtené koeficientem množství</v>
          </cell>
        </row>
        <row r="284">
          <cell r="C284" t="str">
            <v>180</v>
          </cell>
          <cell r="D284" t="str">
            <v>K</v>
          </cell>
          <cell r="E284" t="str">
            <v>998781102</v>
          </cell>
          <cell r="F284" t="str">
            <v>Přesun hmot tonážní pro obklady keramické v objektech v do 12 m</v>
          </cell>
          <cell r="J284" t="str">
            <v>t</v>
          </cell>
          <cell r="N284">
            <v>0</v>
          </cell>
          <cell r="R284" t="str">
            <v>CS ÚRS 2013 02</v>
          </cell>
        </row>
        <row r="285">
          <cell r="D285" t="str">
            <v xml:space="preserve">    784 - Dokončovací práce - malby a tapety</v>
          </cell>
          <cell r="N285">
            <v>0</v>
          </cell>
        </row>
        <row r="286">
          <cell r="C286" t="str">
            <v>181</v>
          </cell>
          <cell r="D286" t="str">
            <v>K</v>
          </cell>
          <cell r="E286" t="str">
            <v>784211123</v>
          </cell>
          <cell r="F286" t="str">
            <v>Dvojnásobné bílé malby ze směsí za mokra středně otěruvzdorných v místnostech výšky do 5,00 m</v>
          </cell>
          <cell r="J286" t="str">
            <v>m2</v>
          </cell>
          <cell r="N286">
            <v>0</v>
          </cell>
          <cell r="R286" t="str">
            <v>CS ÚRS 2013 02</v>
          </cell>
        </row>
        <row r="287">
          <cell r="C287" t="str">
            <v>182</v>
          </cell>
          <cell r="D287" t="str">
            <v>K</v>
          </cell>
          <cell r="E287" t="str">
            <v>784211125</v>
          </cell>
          <cell r="F287" t="str">
            <v>Dvojnásobné bílé malby ze směsí za mokra středně otěruvzdorných v místnostech výšky přes 5,00 m</v>
          </cell>
          <cell r="J287" t="str">
            <v>m2</v>
          </cell>
          <cell r="N287">
            <v>0</v>
          </cell>
          <cell r="R287" t="str">
            <v>CS ÚRS 2013 02</v>
          </cell>
        </row>
        <row r="288">
          <cell r="C288" t="str">
            <v>183</v>
          </cell>
          <cell r="D288" t="str">
            <v>K</v>
          </cell>
          <cell r="E288" t="str">
            <v>784312023</v>
          </cell>
          <cell r="F288" t="str">
            <v>Dvojnásobné bílé vápenné malby v místnostech výšky do 5,00 m</v>
          </cell>
          <cell r="J288" t="str">
            <v>m2</v>
          </cell>
          <cell r="N288">
            <v>0</v>
          </cell>
          <cell r="R288" t="str">
            <v>CS ÚRS 2013 02</v>
          </cell>
        </row>
        <row r="289">
          <cell r="D289" t="str">
            <v xml:space="preserve">    789 - Povrchové úpravy ocelových konstrukcí a technologických zařízení</v>
          </cell>
          <cell r="N289">
            <v>0</v>
          </cell>
        </row>
        <row r="290">
          <cell r="C290" t="str">
            <v>184</v>
          </cell>
          <cell r="D290" t="str">
            <v>K</v>
          </cell>
          <cell r="E290" t="str">
            <v>789122141</v>
          </cell>
          <cell r="F290" t="str">
            <v>Čištění mechanizované ocelových konstrukcí třídy II B na St 3</v>
          </cell>
          <cell r="J290" t="str">
            <v>m2</v>
          </cell>
          <cell r="N290">
            <v>0</v>
          </cell>
          <cell r="R290" t="str">
            <v>CS ÚRS 2013 02</v>
          </cell>
        </row>
        <row r="291">
          <cell r="C291" t="str">
            <v>185</v>
          </cell>
          <cell r="D291" t="str">
            <v>K</v>
          </cell>
          <cell r="E291" t="str">
            <v>789122240</v>
          </cell>
          <cell r="F291" t="str">
            <v>Odmaštění ocelových konstrukcí třídy II</v>
          </cell>
          <cell r="J291" t="str">
            <v>m2</v>
          </cell>
          <cell r="N291">
            <v>0</v>
          </cell>
          <cell r="R291" t="str">
            <v>CS ÚRS 2013 02</v>
          </cell>
        </row>
        <row r="292">
          <cell r="C292" t="str">
            <v>186</v>
          </cell>
          <cell r="D292" t="str">
            <v>K</v>
          </cell>
          <cell r="E292" t="str">
            <v>789123151</v>
          </cell>
          <cell r="F292" t="str">
            <v>Čištění ručním nářadím ocelových konstrukcí třídy III B na St 3</v>
          </cell>
          <cell r="J292" t="str">
            <v>m2</v>
          </cell>
          <cell r="N292">
            <v>0</v>
          </cell>
          <cell r="R292" t="str">
            <v>CS ÚRS 2013 02</v>
          </cell>
        </row>
        <row r="293">
          <cell r="C293" t="str">
            <v>187</v>
          </cell>
          <cell r="D293" t="str">
            <v>K</v>
          </cell>
          <cell r="E293" t="str">
            <v>789123240</v>
          </cell>
          <cell r="F293" t="str">
            <v>Odmaštění ocelových konstrukcí třídy III</v>
          </cell>
          <cell r="J293" t="str">
            <v>m2</v>
          </cell>
          <cell r="N293">
            <v>0</v>
          </cell>
          <cell r="R293" t="str">
            <v>CS ÚRS 2013 02</v>
          </cell>
        </row>
        <row r="294">
          <cell r="C294" t="str">
            <v>188</v>
          </cell>
          <cell r="D294" t="str">
            <v>K</v>
          </cell>
          <cell r="E294" t="str">
            <v>789124151</v>
          </cell>
          <cell r="F294" t="str">
            <v>Čištění ručním nářadím ocelových konstrukcí třídy IV B na St 3</v>
          </cell>
          <cell r="J294" t="str">
            <v>m2</v>
          </cell>
          <cell r="N294">
            <v>0</v>
          </cell>
          <cell r="R294" t="str">
            <v>CS ÚRS 2013 02</v>
          </cell>
        </row>
        <row r="295">
          <cell r="C295" t="str">
            <v>189</v>
          </cell>
          <cell r="D295" t="str">
            <v>K</v>
          </cell>
          <cell r="E295" t="str">
            <v>789124240</v>
          </cell>
          <cell r="F295" t="str">
            <v>Odmaštění ocelových konstrukcí třídy IV</v>
          </cell>
          <cell r="J295" t="str">
            <v>m2</v>
          </cell>
          <cell r="N295">
            <v>0</v>
          </cell>
          <cell r="R295" t="str">
            <v>CS ÚRS 2013 02</v>
          </cell>
        </row>
        <row r="296">
          <cell r="C296" t="str">
            <v>190</v>
          </cell>
          <cell r="D296" t="str">
            <v>K</v>
          </cell>
          <cell r="E296" t="str">
            <v>789322212</v>
          </cell>
          <cell r="F296" t="str">
            <v>Zhotovení nátěru ocelových konstrukcí třídy II 2složkového základního a mezivrstvy tl do 120 µm</v>
          </cell>
          <cell r="J296" t="str">
            <v>m2</v>
          </cell>
          <cell r="N296">
            <v>0</v>
          </cell>
          <cell r="R296" t="str">
            <v>CS ÚRS 2013 02</v>
          </cell>
        </row>
        <row r="297">
          <cell r="C297" t="str">
            <v>191</v>
          </cell>
          <cell r="D297" t="str">
            <v>M</v>
          </cell>
          <cell r="E297" t="str">
            <v>246135810</v>
          </cell>
          <cell r="F297" t="str">
            <v>barva základní na kov</v>
          </cell>
          <cell r="J297" t="str">
            <v>kg</v>
          </cell>
          <cell r="N297">
            <v>0</v>
          </cell>
          <cell r="R297" t="str">
            <v>CS ÚRS 2013 02</v>
          </cell>
        </row>
        <row r="298">
          <cell r="F298" t="str">
            <v>85,416*0,2 'Přepočtené koeficientem množství</v>
          </cell>
        </row>
        <row r="299">
          <cell r="C299" t="str">
            <v>192</v>
          </cell>
          <cell r="D299" t="str">
            <v>K</v>
          </cell>
          <cell r="E299" t="str">
            <v>789322221</v>
          </cell>
          <cell r="F299" t="str">
            <v>Zhotovení nátěru ocelových konstrukcí třídy II 2složkového vrchního tl do 80 µm</v>
          </cell>
          <cell r="J299" t="str">
            <v>m2</v>
          </cell>
          <cell r="N299">
            <v>0</v>
          </cell>
          <cell r="R299" t="str">
            <v>CS ÚRS 2013 02</v>
          </cell>
        </row>
        <row r="300">
          <cell r="C300" t="str">
            <v>193</v>
          </cell>
          <cell r="D300" t="str">
            <v>M</v>
          </cell>
          <cell r="E300" t="str">
            <v>246215600</v>
          </cell>
          <cell r="F300" t="str">
            <v>barva vrchní na ocelové konstrukce</v>
          </cell>
          <cell r="J300" t="str">
            <v>kg</v>
          </cell>
          <cell r="N300">
            <v>0</v>
          </cell>
          <cell r="R300" t="str">
            <v>CS ÚRS 2013 02</v>
          </cell>
        </row>
        <row r="301">
          <cell r="F301" t="str">
            <v>85,416*0,15 'Přepočtené koeficientem množství</v>
          </cell>
        </row>
        <row r="302">
          <cell r="C302" t="str">
            <v>194</v>
          </cell>
          <cell r="D302" t="str">
            <v>K</v>
          </cell>
          <cell r="E302" t="str">
            <v>789323212</v>
          </cell>
          <cell r="F302" t="str">
            <v>Zhotovení nátěru ocelových konstrukcí třídy III 2složkového základního a mezivrstvy tl do 120 µm</v>
          </cell>
          <cell r="J302" t="str">
            <v>m2</v>
          </cell>
          <cell r="N302">
            <v>0</v>
          </cell>
          <cell r="R302" t="str">
            <v>CS ÚRS 2013 02</v>
          </cell>
        </row>
        <row r="303">
          <cell r="C303" t="str">
            <v>195</v>
          </cell>
          <cell r="D303" t="str">
            <v>M</v>
          </cell>
          <cell r="E303" t="str">
            <v>246135810</v>
          </cell>
          <cell r="F303" t="str">
            <v>barva základní na kov</v>
          </cell>
          <cell r="J303" t="str">
            <v>kg</v>
          </cell>
          <cell r="N303">
            <v>0</v>
          </cell>
          <cell r="R303" t="str">
            <v>CS ÚRS 2013 02</v>
          </cell>
        </row>
        <row r="304">
          <cell r="F304" t="str">
            <v>27,636*0,2 'Přepočtené koeficientem množství</v>
          </cell>
        </row>
        <row r="305">
          <cell r="C305" t="str">
            <v>196</v>
          </cell>
          <cell r="D305" t="str">
            <v>K</v>
          </cell>
          <cell r="E305" t="str">
            <v>789323222</v>
          </cell>
          <cell r="F305" t="str">
            <v>Zhotovení nátěru ocelových konstrukcí třídy III 1složkového vrchního tl do 120 µm</v>
          </cell>
          <cell r="J305" t="str">
            <v>m2</v>
          </cell>
          <cell r="N305">
            <v>0</v>
          </cell>
          <cell r="R305" t="str">
            <v>CS ÚRS 2013 02</v>
          </cell>
        </row>
        <row r="306">
          <cell r="C306" t="str">
            <v>197</v>
          </cell>
          <cell r="D306" t="str">
            <v>M</v>
          </cell>
          <cell r="E306" t="str">
            <v>246215600</v>
          </cell>
          <cell r="F306" t="str">
            <v>barva vrchní na ocelové konstrukce</v>
          </cell>
          <cell r="J306" t="str">
            <v>kg</v>
          </cell>
          <cell r="N306">
            <v>0</v>
          </cell>
          <cell r="R306" t="str">
            <v>CS ÚRS 2013 02</v>
          </cell>
        </row>
        <row r="307">
          <cell r="F307" t="str">
            <v>20,672*0,15 'Přepočtené koeficientem množství</v>
          </cell>
        </row>
        <row r="308">
          <cell r="C308" t="str">
            <v>198</v>
          </cell>
          <cell r="D308" t="str">
            <v>K</v>
          </cell>
          <cell r="E308" t="str">
            <v>789324212</v>
          </cell>
          <cell r="F308" t="str">
            <v>Zhotovení nátěru ocelových konstrukcí třídy IV 2složkového základního a mezivrstvy tl do 120 µm</v>
          </cell>
          <cell r="J308" t="str">
            <v>m2</v>
          </cell>
          <cell r="N308">
            <v>0</v>
          </cell>
          <cell r="R308" t="str">
            <v>CS ÚRS 2013 02</v>
          </cell>
        </row>
        <row r="309">
          <cell r="C309" t="str">
            <v>199</v>
          </cell>
          <cell r="D309" t="str">
            <v>M</v>
          </cell>
          <cell r="E309" t="str">
            <v>246135810</v>
          </cell>
          <cell r="F309" t="str">
            <v>barva základní na kov</v>
          </cell>
          <cell r="J309" t="str">
            <v>kg</v>
          </cell>
          <cell r="N309">
            <v>0</v>
          </cell>
          <cell r="R309" t="str">
            <v>CS ÚRS 2013 02</v>
          </cell>
        </row>
        <row r="310">
          <cell r="F310" t="str">
            <v>3,257*0,2 'Přepočtené koeficientem množství</v>
          </cell>
        </row>
        <row r="311">
          <cell r="C311" t="str">
            <v>200</v>
          </cell>
          <cell r="D311" t="str">
            <v>K</v>
          </cell>
          <cell r="E311" t="str">
            <v>789324222</v>
          </cell>
          <cell r="F311" t="str">
            <v>Zhotovení nátěru ocelových konstrukcí třídy IV 2složkového vrchního tl do 120 µm</v>
          </cell>
          <cell r="J311" t="str">
            <v>m2</v>
          </cell>
          <cell r="N311">
            <v>0</v>
          </cell>
          <cell r="R311" t="str">
            <v>CS ÚRS 2013 02</v>
          </cell>
        </row>
        <row r="312">
          <cell r="C312" t="str">
            <v>201</v>
          </cell>
          <cell r="D312" t="str">
            <v>M</v>
          </cell>
          <cell r="E312" t="str">
            <v>246215600</v>
          </cell>
          <cell r="F312" t="str">
            <v>barva vrchní na ocelové konstrukce</v>
          </cell>
          <cell r="J312" t="str">
            <v>kg</v>
          </cell>
          <cell r="N312">
            <v>0</v>
          </cell>
          <cell r="R312" t="str">
            <v>CS ÚRS 2013 02</v>
          </cell>
        </row>
        <row r="313">
          <cell r="F313" t="str">
            <v>3,257*0,15 'Přepočtené koeficientem množství</v>
          </cell>
        </row>
        <row r="314">
          <cell r="C314" t="str">
            <v>202</v>
          </cell>
          <cell r="D314" t="str">
            <v>K</v>
          </cell>
          <cell r="E314" t="str">
            <v>78999511R</v>
          </cell>
          <cell r="F314" t="str">
            <v>Žárové zinkování nových ocelových konstrukcí</v>
          </cell>
          <cell r="J314" t="str">
            <v>kg</v>
          </cell>
          <cell r="N314">
            <v>0</v>
          </cell>
          <cell r="R314" t="str">
            <v>R-položka</v>
          </cell>
        </row>
        <row r="315">
          <cell r="D315" t="str">
            <v>M - Práce a dodávky M</v>
          </cell>
          <cell r="N315">
            <v>0</v>
          </cell>
        </row>
        <row r="316">
          <cell r="D316" t="str">
            <v xml:space="preserve">    43-M - Montáž ocelových konstrukcí</v>
          </cell>
          <cell r="N316">
            <v>0</v>
          </cell>
        </row>
        <row r="317">
          <cell r="C317" t="str">
            <v>203</v>
          </cell>
          <cell r="D317" t="str">
            <v>K</v>
          </cell>
          <cell r="E317" t="str">
            <v>430221020R</v>
          </cell>
          <cell r="F317" t="str">
            <v xml:space="preserve">Montáž  vodící kolejnice pro trafa 1 a 2 </v>
          </cell>
          <cell r="J317" t="str">
            <v>m</v>
          </cell>
          <cell r="N317">
            <v>0</v>
          </cell>
          <cell r="R317" t="str">
            <v>R-položka</v>
          </cell>
        </row>
        <row r="318">
          <cell r="C318" t="str">
            <v>204</v>
          </cell>
          <cell r="D318" t="str">
            <v>M</v>
          </cell>
          <cell r="E318" t="str">
            <v>133853750</v>
          </cell>
          <cell r="F318" t="str">
            <v>tyč ocelová U, označení průřezu 100</v>
          </cell>
          <cell r="J318" t="str">
            <v>t</v>
          </cell>
          <cell r="N318">
            <v>0</v>
          </cell>
          <cell r="R318" t="str">
            <v>CS ÚRS 2013 02</v>
          </cell>
        </row>
        <row r="319">
          <cell r="C319" t="str">
            <v>205</v>
          </cell>
          <cell r="D319" t="str">
            <v>M</v>
          </cell>
          <cell r="E319" t="str">
            <v>132265000</v>
          </cell>
          <cell r="F319" t="str">
            <v>tyč ocelová plochá 40x5 mm</v>
          </cell>
          <cell r="J319" t="str">
            <v>t</v>
          </cell>
          <cell r="N319">
            <v>0</v>
          </cell>
          <cell r="R319" t="str">
            <v>CS ÚRS 2013 02</v>
          </cell>
        </row>
      </sheetData>
      <sheetData sheetId="4"/>
      <sheetData sheetId="5"/>
      <sheetData sheetId="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Položky"/>
    </sheetNames>
    <sheetDataSet>
      <sheetData sheetId="0" refreshError="1"/>
      <sheetData sheetId="1" refreshError="1">
        <row r="10">
          <cell r="F10">
            <v>0</v>
          </cell>
          <cell r="G10">
            <v>0</v>
          </cell>
          <cell r="H10">
            <v>0</v>
          </cell>
          <cell r="I10">
            <v>0</v>
          </cell>
        </row>
        <row r="23">
          <cell r="H23">
            <v>0</v>
          </cell>
        </row>
      </sheetData>
      <sheetData sheetId="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1.7-EI"/>
      <sheetName val="rekapitula"/>
      <sheetName val="krycí list"/>
    </sheetNames>
    <sheetDataSet>
      <sheetData sheetId="0" refreshError="1"/>
      <sheetData sheetId="1" refreshError="1"/>
      <sheetData sheetId="2">
        <row r="6">
          <cell r="G6">
            <v>0</v>
          </cell>
        </row>
        <row r="32">
          <cell r="C32">
            <v>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53"/>
  <sheetViews>
    <sheetView showZeros="0" tabSelected="1" zoomScaleNormal="100" workbookViewId="0">
      <selection sqref="A1:E1"/>
    </sheetView>
  </sheetViews>
  <sheetFormatPr defaultRowHeight="10.5" x14ac:dyDescent="0.15"/>
  <cols>
    <col min="1" max="1" width="5" style="242" customWidth="1"/>
    <col min="2" max="2" width="60.83203125" style="242" customWidth="1"/>
    <col min="3" max="3" width="19.1640625" style="242" customWidth="1"/>
    <col min="4" max="4" width="17.83203125" style="242" customWidth="1"/>
    <col min="5" max="5" width="23.83203125" style="242" customWidth="1"/>
    <col min="6" max="7" width="9.33203125" style="242"/>
    <col min="8" max="8" width="18.83203125" style="242" customWidth="1"/>
    <col min="9" max="251" width="9.33203125" style="242"/>
    <col min="252" max="252" width="5" style="242" customWidth="1"/>
    <col min="253" max="253" width="60.83203125" style="242" customWidth="1"/>
    <col min="254" max="254" width="16.83203125" style="242" customWidth="1"/>
    <col min="255" max="255" width="17.83203125" style="242" customWidth="1"/>
    <col min="256" max="256" width="20.83203125" style="242" customWidth="1"/>
    <col min="257" max="507" width="9.33203125" style="242"/>
    <col min="508" max="508" width="5" style="242" customWidth="1"/>
    <col min="509" max="509" width="60.83203125" style="242" customWidth="1"/>
    <col min="510" max="510" width="16.83203125" style="242" customWidth="1"/>
    <col min="511" max="511" width="17.83203125" style="242" customWidth="1"/>
    <col min="512" max="512" width="20.83203125" style="242" customWidth="1"/>
    <col min="513" max="763" width="9.33203125" style="242"/>
    <col min="764" max="764" width="5" style="242" customWidth="1"/>
    <col min="765" max="765" width="60.83203125" style="242" customWidth="1"/>
    <col min="766" max="766" width="16.83203125" style="242" customWidth="1"/>
    <col min="767" max="767" width="17.83203125" style="242" customWidth="1"/>
    <col min="768" max="768" width="20.83203125" style="242" customWidth="1"/>
    <col min="769" max="1019" width="9.33203125" style="242"/>
    <col min="1020" max="1020" width="5" style="242" customWidth="1"/>
    <col min="1021" max="1021" width="60.83203125" style="242" customWidth="1"/>
    <col min="1022" max="1022" width="16.83203125" style="242" customWidth="1"/>
    <col min="1023" max="1023" width="17.83203125" style="242" customWidth="1"/>
    <col min="1024" max="1024" width="20.83203125" style="242" customWidth="1"/>
    <col min="1025" max="1275" width="9.33203125" style="242"/>
    <col min="1276" max="1276" width="5" style="242" customWidth="1"/>
    <col min="1277" max="1277" width="60.83203125" style="242" customWidth="1"/>
    <col min="1278" max="1278" width="16.83203125" style="242" customWidth="1"/>
    <col min="1279" max="1279" width="17.83203125" style="242" customWidth="1"/>
    <col min="1280" max="1280" width="20.83203125" style="242" customWidth="1"/>
    <col min="1281" max="1531" width="9.33203125" style="242"/>
    <col min="1532" max="1532" width="5" style="242" customWidth="1"/>
    <col min="1533" max="1533" width="60.83203125" style="242" customWidth="1"/>
    <col min="1534" max="1534" width="16.83203125" style="242" customWidth="1"/>
    <col min="1535" max="1535" width="17.83203125" style="242" customWidth="1"/>
    <col min="1536" max="1536" width="20.83203125" style="242" customWidth="1"/>
    <col min="1537" max="1787" width="9.33203125" style="242"/>
    <col min="1788" max="1788" width="5" style="242" customWidth="1"/>
    <col min="1789" max="1789" width="60.83203125" style="242" customWidth="1"/>
    <col min="1790" max="1790" width="16.83203125" style="242" customWidth="1"/>
    <col min="1791" max="1791" width="17.83203125" style="242" customWidth="1"/>
    <col min="1792" max="1792" width="20.83203125" style="242" customWidth="1"/>
    <col min="1793" max="2043" width="9.33203125" style="242"/>
    <col min="2044" max="2044" width="5" style="242" customWidth="1"/>
    <col min="2045" max="2045" width="60.83203125" style="242" customWidth="1"/>
    <col min="2046" max="2046" width="16.83203125" style="242" customWidth="1"/>
    <col min="2047" max="2047" width="17.83203125" style="242" customWidth="1"/>
    <col min="2048" max="2048" width="20.83203125" style="242" customWidth="1"/>
    <col min="2049" max="2299" width="9.33203125" style="242"/>
    <col min="2300" max="2300" width="5" style="242" customWidth="1"/>
    <col min="2301" max="2301" width="60.83203125" style="242" customWidth="1"/>
    <col min="2302" max="2302" width="16.83203125" style="242" customWidth="1"/>
    <col min="2303" max="2303" width="17.83203125" style="242" customWidth="1"/>
    <col min="2304" max="2304" width="20.83203125" style="242" customWidth="1"/>
    <col min="2305" max="2555" width="9.33203125" style="242"/>
    <col min="2556" max="2556" width="5" style="242" customWidth="1"/>
    <col min="2557" max="2557" width="60.83203125" style="242" customWidth="1"/>
    <col min="2558" max="2558" width="16.83203125" style="242" customWidth="1"/>
    <col min="2559" max="2559" width="17.83203125" style="242" customWidth="1"/>
    <col min="2560" max="2560" width="20.83203125" style="242" customWidth="1"/>
    <col min="2561" max="2811" width="9.33203125" style="242"/>
    <col min="2812" max="2812" width="5" style="242" customWidth="1"/>
    <col min="2813" max="2813" width="60.83203125" style="242" customWidth="1"/>
    <col min="2814" max="2814" width="16.83203125" style="242" customWidth="1"/>
    <col min="2815" max="2815" width="17.83203125" style="242" customWidth="1"/>
    <col min="2816" max="2816" width="20.83203125" style="242" customWidth="1"/>
    <col min="2817" max="3067" width="9.33203125" style="242"/>
    <col min="3068" max="3068" width="5" style="242" customWidth="1"/>
    <col min="3069" max="3069" width="60.83203125" style="242" customWidth="1"/>
    <col min="3070" max="3070" width="16.83203125" style="242" customWidth="1"/>
    <col min="3071" max="3071" width="17.83203125" style="242" customWidth="1"/>
    <col min="3072" max="3072" width="20.83203125" style="242" customWidth="1"/>
    <col min="3073" max="3323" width="9.33203125" style="242"/>
    <col min="3324" max="3324" width="5" style="242" customWidth="1"/>
    <col min="3325" max="3325" width="60.83203125" style="242" customWidth="1"/>
    <col min="3326" max="3326" width="16.83203125" style="242" customWidth="1"/>
    <col min="3327" max="3327" width="17.83203125" style="242" customWidth="1"/>
    <col min="3328" max="3328" width="20.83203125" style="242" customWidth="1"/>
    <col min="3329" max="3579" width="9.33203125" style="242"/>
    <col min="3580" max="3580" width="5" style="242" customWidth="1"/>
    <col min="3581" max="3581" width="60.83203125" style="242" customWidth="1"/>
    <col min="3582" max="3582" width="16.83203125" style="242" customWidth="1"/>
    <col min="3583" max="3583" width="17.83203125" style="242" customWidth="1"/>
    <col min="3584" max="3584" width="20.83203125" style="242" customWidth="1"/>
    <col min="3585" max="3835" width="9.33203125" style="242"/>
    <col min="3836" max="3836" width="5" style="242" customWidth="1"/>
    <col min="3837" max="3837" width="60.83203125" style="242" customWidth="1"/>
    <col min="3838" max="3838" width="16.83203125" style="242" customWidth="1"/>
    <col min="3839" max="3839" width="17.83203125" style="242" customWidth="1"/>
    <col min="3840" max="3840" width="20.83203125" style="242" customWidth="1"/>
    <col min="3841" max="4091" width="9.33203125" style="242"/>
    <col min="4092" max="4092" width="5" style="242" customWidth="1"/>
    <col min="4093" max="4093" width="60.83203125" style="242" customWidth="1"/>
    <col min="4094" max="4094" width="16.83203125" style="242" customWidth="1"/>
    <col min="4095" max="4095" width="17.83203125" style="242" customWidth="1"/>
    <col min="4096" max="4096" width="20.83203125" style="242" customWidth="1"/>
    <col min="4097" max="4347" width="9.33203125" style="242"/>
    <col min="4348" max="4348" width="5" style="242" customWidth="1"/>
    <col min="4349" max="4349" width="60.83203125" style="242" customWidth="1"/>
    <col min="4350" max="4350" width="16.83203125" style="242" customWidth="1"/>
    <col min="4351" max="4351" width="17.83203125" style="242" customWidth="1"/>
    <col min="4352" max="4352" width="20.83203125" style="242" customWidth="1"/>
    <col min="4353" max="4603" width="9.33203125" style="242"/>
    <col min="4604" max="4604" width="5" style="242" customWidth="1"/>
    <col min="4605" max="4605" width="60.83203125" style="242" customWidth="1"/>
    <col min="4606" max="4606" width="16.83203125" style="242" customWidth="1"/>
    <col min="4607" max="4607" width="17.83203125" style="242" customWidth="1"/>
    <col min="4608" max="4608" width="20.83203125" style="242" customWidth="1"/>
    <col min="4609" max="4859" width="9.33203125" style="242"/>
    <col min="4860" max="4860" width="5" style="242" customWidth="1"/>
    <col min="4861" max="4861" width="60.83203125" style="242" customWidth="1"/>
    <col min="4862" max="4862" width="16.83203125" style="242" customWidth="1"/>
    <col min="4863" max="4863" width="17.83203125" style="242" customWidth="1"/>
    <col min="4864" max="4864" width="20.83203125" style="242" customWidth="1"/>
    <col min="4865" max="5115" width="9.33203125" style="242"/>
    <col min="5116" max="5116" width="5" style="242" customWidth="1"/>
    <col min="5117" max="5117" width="60.83203125" style="242" customWidth="1"/>
    <col min="5118" max="5118" width="16.83203125" style="242" customWidth="1"/>
    <col min="5119" max="5119" width="17.83203125" style="242" customWidth="1"/>
    <col min="5120" max="5120" width="20.83203125" style="242" customWidth="1"/>
    <col min="5121" max="5371" width="9.33203125" style="242"/>
    <col min="5372" max="5372" width="5" style="242" customWidth="1"/>
    <col min="5373" max="5373" width="60.83203125" style="242" customWidth="1"/>
    <col min="5374" max="5374" width="16.83203125" style="242" customWidth="1"/>
    <col min="5375" max="5375" width="17.83203125" style="242" customWidth="1"/>
    <col min="5376" max="5376" width="20.83203125" style="242" customWidth="1"/>
    <col min="5377" max="5627" width="9.33203125" style="242"/>
    <col min="5628" max="5628" width="5" style="242" customWidth="1"/>
    <col min="5629" max="5629" width="60.83203125" style="242" customWidth="1"/>
    <col min="5630" max="5630" width="16.83203125" style="242" customWidth="1"/>
    <col min="5631" max="5631" width="17.83203125" style="242" customWidth="1"/>
    <col min="5632" max="5632" width="20.83203125" style="242" customWidth="1"/>
    <col min="5633" max="5883" width="9.33203125" style="242"/>
    <col min="5884" max="5884" width="5" style="242" customWidth="1"/>
    <col min="5885" max="5885" width="60.83203125" style="242" customWidth="1"/>
    <col min="5886" max="5886" width="16.83203125" style="242" customWidth="1"/>
    <col min="5887" max="5887" width="17.83203125" style="242" customWidth="1"/>
    <col min="5888" max="5888" width="20.83203125" style="242" customWidth="1"/>
    <col min="5889" max="6139" width="9.33203125" style="242"/>
    <col min="6140" max="6140" width="5" style="242" customWidth="1"/>
    <col min="6141" max="6141" width="60.83203125" style="242" customWidth="1"/>
    <col min="6142" max="6142" width="16.83203125" style="242" customWidth="1"/>
    <col min="6143" max="6143" width="17.83203125" style="242" customWidth="1"/>
    <col min="6144" max="6144" width="20.83203125" style="242" customWidth="1"/>
    <col min="6145" max="6395" width="9.33203125" style="242"/>
    <col min="6396" max="6396" width="5" style="242" customWidth="1"/>
    <col min="6397" max="6397" width="60.83203125" style="242" customWidth="1"/>
    <col min="6398" max="6398" width="16.83203125" style="242" customWidth="1"/>
    <col min="6399" max="6399" width="17.83203125" style="242" customWidth="1"/>
    <col min="6400" max="6400" width="20.83203125" style="242" customWidth="1"/>
    <col min="6401" max="6651" width="9.33203125" style="242"/>
    <col min="6652" max="6652" width="5" style="242" customWidth="1"/>
    <col min="6653" max="6653" width="60.83203125" style="242" customWidth="1"/>
    <col min="6654" max="6654" width="16.83203125" style="242" customWidth="1"/>
    <col min="6655" max="6655" width="17.83203125" style="242" customWidth="1"/>
    <col min="6656" max="6656" width="20.83203125" style="242" customWidth="1"/>
    <col min="6657" max="6907" width="9.33203125" style="242"/>
    <col min="6908" max="6908" width="5" style="242" customWidth="1"/>
    <col min="6909" max="6909" width="60.83203125" style="242" customWidth="1"/>
    <col min="6910" max="6910" width="16.83203125" style="242" customWidth="1"/>
    <col min="6911" max="6911" width="17.83203125" style="242" customWidth="1"/>
    <col min="6912" max="6912" width="20.83203125" style="242" customWidth="1"/>
    <col min="6913" max="7163" width="9.33203125" style="242"/>
    <col min="7164" max="7164" width="5" style="242" customWidth="1"/>
    <col min="7165" max="7165" width="60.83203125" style="242" customWidth="1"/>
    <col min="7166" max="7166" width="16.83203125" style="242" customWidth="1"/>
    <col min="7167" max="7167" width="17.83203125" style="242" customWidth="1"/>
    <col min="7168" max="7168" width="20.83203125" style="242" customWidth="1"/>
    <col min="7169" max="7419" width="9.33203125" style="242"/>
    <col min="7420" max="7420" width="5" style="242" customWidth="1"/>
    <col min="7421" max="7421" width="60.83203125" style="242" customWidth="1"/>
    <col min="7422" max="7422" width="16.83203125" style="242" customWidth="1"/>
    <col min="7423" max="7423" width="17.83203125" style="242" customWidth="1"/>
    <col min="7424" max="7424" width="20.83203125" style="242" customWidth="1"/>
    <col min="7425" max="7675" width="9.33203125" style="242"/>
    <col min="7676" max="7676" width="5" style="242" customWidth="1"/>
    <col min="7677" max="7677" width="60.83203125" style="242" customWidth="1"/>
    <col min="7678" max="7678" width="16.83203125" style="242" customWidth="1"/>
    <col min="7679" max="7679" width="17.83203125" style="242" customWidth="1"/>
    <col min="7680" max="7680" width="20.83203125" style="242" customWidth="1"/>
    <col min="7681" max="7931" width="9.33203125" style="242"/>
    <col min="7932" max="7932" width="5" style="242" customWidth="1"/>
    <col min="7933" max="7933" width="60.83203125" style="242" customWidth="1"/>
    <col min="7934" max="7934" width="16.83203125" style="242" customWidth="1"/>
    <col min="7935" max="7935" width="17.83203125" style="242" customWidth="1"/>
    <col min="7936" max="7936" width="20.83203125" style="242" customWidth="1"/>
    <col min="7937" max="8187" width="9.33203125" style="242"/>
    <col min="8188" max="8188" width="5" style="242" customWidth="1"/>
    <col min="8189" max="8189" width="60.83203125" style="242" customWidth="1"/>
    <col min="8190" max="8190" width="16.83203125" style="242" customWidth="1"/>
    <col min="8191" max="8191" width="17.83203125" style="242" customWidth="1"/>
    <col min="8192" max="8192" width="20.83203125" style="242" customWidth="1"/>
    <col min="8193" max="8443" width="9.33203125" style="242"/>
    <col min="8444" max="8444" width="5" style="242" customWidth="1"/>
    <col min="8445" max="8445" width="60.83203125" style="242" customWidth="1"/>
    <col min="8446" max="8446" width="16.83203125" style="242" customWidth="1"/>
    <col min="8447" max="8447" width="17.83203125" style="242" customWidth="1"/>
    <col min="8448" max="8448" width="20.83203125" style="242" customWidth="1"/>
    <col min="8449" max="8699" width="9.33203125" style="242"/>
    <col min="8700" max="8700" width="5" style="242" customWidth="1"/>
    <col min="8701" max="8701" width="60.83203125" style="242" customWidth="1"/>
    <col min="8702" max="8702" width="16.83203125" style="242" customWidth="1"/>
    <col min="8703" max="8703" width="17.83203125" style="242" customWidth="1"/>
    <col min="8704" max="8704" width="20.83203125" style="242" customWidth="1"/>
    <col min="8705" max="8955" width="9.33203125" style="242"/>
    <col min="8956" max="8956" width="5" style="242" customWidth="1"/>
    <col min="8957" max="8957" width="60.83203125" style="242" customWidth="1"/>
    <col min="8958" max="8958" width="16.83203125" style="242" customWidth="1"/>
    <col min="8959" max="8959" width="17.83203125" style="242" customWidth="1"/>
    <col min="8960" max="8960" width="20.83203125" style="242" customWidth="1"/>
    <col min="8961" max="9211" width="9.33203125" style="242"/>
    <col min="9212" max="9212" width="5" style="242" customWidth="1"/>
    <col min="9213" max="9213" width="60.83203125" style="242" customWidth="1"/>
    <col min="9214" max="9214" width="16.83203125" style="242" customWidth="1"/>
    <col min="9215" max="9215" width="17.83203125" style="242" customWidth="1"/>
    <col min="9216" max="9216" width="20.83203125" style="242" customWidth="1"/>
    <col min="9217" max="9467" width="9.33203125" style="242"/>
    <col min="9468" max="9468" width="5" style="242" customWidth="1"/>
    <col min="9469" max="9469" width="60.83203125" style="242" customWidth="1"/>
    <col min="9470" max="9470" width="16.83203125" style="242" customWidth="1"/>
    <col min="9471" max="9471" width="17.83203125" style="242" customWidth="1"/>
    <col min="9472" max="9472" width="20.83203125" style="242" customWidth="1"/>
    <col min="9473" max="9723" width="9.33203125" style="242"/>
    <col min="9724" max="9724" width="5" style="242" customWidth="1"/>
    <col min="9725" max="9725" width="60.83203125" style="242" customWidth="1"/>
    <col min="9726" max="9726" width="16.83203125" style="242" customWidth="1"/>
    <col min="9727" max="9727" width="17.83203125" style="242" customWidth="1"/>
    <col min="9728" max="9728" width="20.83203125" style="242" customWidth="1"/>
    <col min="9729" max="9979" width="9.33203125" style="242"/>
    <col min="9980" max="9980" width="5" style="242" customWidth="1"/>
    <col min="9981" max="9981" width="60.83203125" style="242" customWidth="1"/>
    <col min="9982" max="9982" width="16.83203125" style="242" customWidth="1"/>
    <col min="9983" max="9983" width="17.83203125" style="242" customWidth="1"/>
    <col min="9984" max="9984" width="20.83203125" style="242" customWidth="1"/>
    <col min="9985" max="10235" width="9.33203125" style="242"/>
    <col min="10236" max="10236" width="5" style="242" customWidth="1"/>
    <col min="10237" max="10237" width="60.83203125" style="242" customWidth="1"/>
    <col min="10238" max="10238" width="16.83203125" style="242" customWidth="1"/>
    <col min="10239" max="10239" width="17.83203125" style="242" customWidth="1"/>
    <col min="10240" max="10240" width="20.83203125" style="242" customWidth="1"/>
    <col min="10241" max="10491" width="9.33203125" style="242"/>
    <col min="10492" max="10492" width="5" style="242" customWidth="1"/>
    <col min="10493" max="10493" width="60.83203125" style="242" customWidth="1"/>
    <col min="10494" max="10494" width="16.83203125" style="242" customWidth="1"/>
    <col min="10495" max="10495" width="17.83203125" style="242" customWidth="1"/>
    <col min="10496" max="10496" width="20.83203125" style="242" customWidth="1"/>
    <col min="10497" max="10747" width="9.33203125" style="242"/>
    <col min="10748" max="10748" width="5" style="242" customWidth="1"/>
    <col min="10749" max="10749" width="60.83203125" style="242" customWidth="1"/>
    <col min="10750" max="10750" width="16.83203125" style="242" customWidth="1"/>
    <col min="10751" max="10751" width="17.83203125" style="242" customWidth="1"/>
    <col min="10752" max="10752" width="20.83203125" style="242" customWidth="1"/>
    <col min="10753" max="11003" width="9.33203125" style="242"/>
    <col min="11004" max="11004" width="5" style="242" customWidth="1"/>
    <col min="11005" max="11005" width="60.83203125" style="242" customWidth="1"/>
    <col min="11006" max="11006" width="16.83203125" style="242" customWidth="1"/>
    <col min="11007" max="11007" width="17.83203125" style="242" customWidth="1"/>
    <col min="11008" max="11008" width="20.83203125" style="242" customWidth="1"/>
    <col min="11009" max="11259" width="9.33203125" style="242"/>
    <col min="11260" max="11260" width="5" style="242" customWidth="1"/>
    <col min="11261" max="11261" width="60.83203125" style="242" customWidth="1"/>
    <col min="11262" max="11262" width="16.83203125" style="242" customWidth="1"/>
    <col min="11263" max="11263" width="17.83203125" style="242" customWidth="1"/>
    <col min="11264" max="11264" width="20.83203125" style="242" customWidth="1"/>
    <col min="11265" max="11515" width="9.33203125" style="242"/>
    <col min="11516" max="11516" width="5" style="242" customWidth="1"/>
    <col min="11517" max="11517" width="60.83203125" style="242" customWidth="1"/>
    <col min="11518" max="11518" width="16.83203125" style="242" customWidth="1"/>
    <col min="11519" max="11519" width="17.83203125" style="242" customWidth="1"/>
    <col min="11520" max="11520" width="20.83203125" style="242" customWidth="1"/>
    <col min="11521" max="11771" width="9.33203125" style="242"/>
    <col min="11772" max="11772" width="5" style="242" customWidth="1"/>
    <col min="11773" max="11773" width="60.83203125" style="242" customWidth="1"/>
    <col min="11774" max="11774" width="16.83203125" style="242" customWidth="1"/>
    <col min="11775" max="11775" width="17.83203125" style="242" customWidth="1"/>
    <col min="11776" max="11776" width="20.83203125" style="242" customWidth="1"/>
    <col min="11777" max="12027" width="9.33203125" style="242"/>
    <col min="12028" max="12028" width="5" style="242" customWidth="1"/>
    <col min="12029" max="12029" width="60.83203125" style="242" customWidth="1"/>
    <col min="12030" max="12030" width="16.83203125" style="242" customWidth="1"/>
    <col min="12031" max="12031" width="17.83203125" style="242" customWidth="1"/>
    <col min="12032" max="12032" width="20.83203125" style="242" customWidth="1"/>
    <col min="12033" max="12283" width="9.33203125" style="242"/>
    <col min="12284" max="12284" width="5" style="242" customWidth="1"/>
    <col min="12285" max="12285" width="60.83203125" style="242" customWidth="1"/>
    <col min="12286" max="12286" width="16.83203125" style="242" customWidth="1"/>
    <col min="12287" max="12287" width="17.83203125" style="242" customWidth="1"/>
    <col min="12288" max="12288" width="20.83203125" style="242" customWidth="1"/>
    <col min="12289" max="12539" width="9.33203125" style="242"/>
    <col min="12540" max="12540" width="5" style="242" customWidth="1"/>
    <col min="12541" max="12541" width="60.83203125" style="242" customWidth="1"/>
    <col min="12542" max="12542" width="16.83203125" style="242" customWidth="1"/>
    <col min="12543" max="12543" width="17.83203125" style="242" customWidth="1"/>
    <col min="12544" max="12544" width="20.83203125" style="242" customWidth="1"/>
    <col min="12545" max="12795" width="9.33203125" style="242"/>
    <col min="12796" max="12796" width="5" style="242" customWidth="1"/>
    <col min="12797" max="12797" width="60.83203125" style="242" customWidth="1"/>
    <col min="12798" max="12798" width="16.83203125" style="242" customWidth="1"/>
    <col min="12799" max="12799" width="17.83203125" style="242" customWidth="1"/>
    <col min="12800" max="12800" width="20.83203125" style="242" customWidth="1"/>
    <col min="12801" max="13051" width="9.33203125" style="242"/>
    <col min="13052" max="13052" width="5" style="242" customWidth="1"/>
    <col min="13053" max="13053" width="60.83203125" style="242" customWidth="1"/>
    <col min="13054" max="13054" width="16.83203125" style="242" customWidth="1"/>
    <col min="13055" max="13055" width="17.83203125" style="242" customWidth="1"/>
    <col min="13056" max="13056" width="20.83203125" style="242" customWidth="1"/>
    <col min="13057" max="13307" width="9.33203125" style="242"/>
    <col min="13308" max="13308" width="5" style="242" customWidth="1"/>
    <col min="13309" max="13309" width="60.83203125" style="242" customWidth="1"/>
    <col min="13310" max="13310" width="16.83203125" style="242" customWidth="1"/>
    <col min="13311" max="13311" width="17.83203125" style="242" customWidth="1"/>
    <col min="13312" max="13312" width="20.83203125" style="242" customWidth="1"/>
    <col min="13313" max="13563" width="9.33203125" style="242"/>
    <col min="13564" max="13564" width="5" style="242" customWidth="1"/>
    <col min="13565" max="13565" width="60.83203125" style="242" customWidth="1"/>
    <col min="13566" max="13566" width="16.83203125" style="242" customWidth="1"/>
    <col min="13567" max="13567" width="17.83203125" style="242" customWidth="1"/>
    <col min="13568" max="13568" width="20.83203125" style="242" customWidth="1"/>
    <col min="13569" max="13819" width="9.33203125" style="242"/>
    <col min="13820" max="13820" width="5" style="242" customWidth="1"/>
    <col min="13821" max="13821" width="60.83203125" style="242" customWidth="1"/>
    <col min="13822" max="13822" width="16.83203125" style="242" customWidth="1"/>
    <col min="13823" max="13823" width="17.83203125" style="242" customWidth="1"/>
    <col min="13824" max="13824" width="20.83203125" style="242" customWidth="1"/>
    <col min="13825" max="14075" width="9.33203125" style="242"/>
    <col min="14076" max="14076" width="5" style="242" customWidth="1"/>
    <col min="14077" max="14077" width="60.83203125" style="242" customWidth="1"/>
    <col min="14078" max="14078" width="16.83203125" style="242" customWidth="1"/>
    <col min="14079" max="14079" width="17.83203125" style="242" customWidth="1"/>
    <col min="14080" max="14080" width="20.83203125" style="242" customWidth="1"/>
    <col min="14081" max="14331" width="9.33203125" style="242"/>
    <col min="14332" max="14332" width="5" style="242" customWidth="1"/>
    <col min="14333" max="14333" width="60.83203125" style="242" customWidth="1"/>
    <col min="14334" max="14334" width="16.83203125" style="242" customWidth="1"/>
    <col min="14335" max="14335" width="17.83203125" style="242" customWidth="1"/>
    <col min="14336" max="14336" width="20.83203125" style="242" customWidth="1"/>
    <col min="14337" max="14587" width="9.33203125" style="242"/>
    <col min="14588" max="14588" width="5" style="242" customWidth="1"/>
    <col min="14589" max="14589" width="60.83203125" style="242" customWidth="1"/>
    <col min="14590" max="14590" width="16.83203125" style="242" customWidth="1"/>
    <col min="14591" max="14591" width="17.83203125" style="242" customWidth="1"/>
    <col min="14592" max="14592" width="20.83203125" style="242" customWidth="1"/>
    <col min="14593" max="14843" width="9.33203125" style="242"/>
    <col min="14844" max="14844" width="5" style="242" customWidth="1"/>
    <col min="14845" max="14845" width="60.83203125" style="242" customWidth="1"/>
    <col min="14846" max="14846" width="16.83203125" style="242" customWidth="1"/>
    <col min="14847" max="14847" width="17.83203125" style="242" customWidth="1"/>
    <col min="14848" max="14848" width="20.83203125" style="242" customWidth="1"/>
    <col min="14849" max="15099" width="9.33203125" style="242"/>
    <col min="15100" max="15100" width="5" style="242" customWidth="1"/>
    <col min="15101" max="15101" width="60.83203125" style="242" customWidth="1"/>
    <col min="15102" max="15102" width="16.83203125" style="242" customWidth="1"/>
    <col min="15103" max="15103" width="17.83203125" style="242" customWidth="1"/>
    <col min="15104" max="15104" width="20.83203125" style="242" customWidth="1"/>
    <col min="15105" max="15355" width="9.33203125" style="242"/>
    <col min="15356" max="15356" width="5" style="242" customWidth="1"/>
    <col min="15357" max="15357" width="60.83203125" style="242" customWidth="1"/>
    <col min="15358" max="15358" width="16.83203125" style="242" customWidth="1"/>
    <col min="15359" max="15359" width="17.83203125" style="242" customWidth="1"/>
    <col min="15360" max="15360" width="20.83203125" style="242" customWidth="1"/>
    <col min="15361" max="15611" width="9.33203125" style="242"/>
    <col min="15612" max="15612" width="5" style="242" customWidth="1"/>
    <col min="15613" max="15613" width="60.83203125" style="242" customWidth="1"/>
    <col min="15614" max="15614" width="16.83203125" style="242" customWidth="1"/>
    <col min="15615" max="15615" width="17.83203125" style="242" customWidth="1"/>
    <col min="15616" max="15616" width="20.83203125" style="242" customWidth="1"/>
    <col min="15617" max="15867" width="9.33203125" style="242"/>
    <col min="15868" max="15868" width="5" style="242" customWidth="1"/>
    <col min="15869" max="15869" width="60.83203125" style="242" customWidth="1"/>
    <col min="15870" max="15870" width="16.83203125" style="242" customWidth="1"/>
    <col min="15871" max="15871" width="17.83203125" style="242" customWidth="1"/>
    <col min="15872" max="15872" width="20.83203125" style="242" customWidth="1"/>
    <col min="15873" max="16123" width="9.33203125" style="242"/>
    <col min="16124" max="16124" width="5" style="242" customWidth="1"/>
    <col min="16125" max="16125" width="60.83203125" style="242" customWidth="1"/>
    <col min="16126" max="16126" width="16.83203125" style="242" customWidth="1"/>
    <col min="16127" max="16127" width="17.83203125" style="242" customWidth="1"/>
    <col min="16128" max="16128" width="20.83203125" style="242" customWidth="1"/>
    <col min="16129" max="16384" width="9.33203125" style="242"/>
  </cols>
  <sheetData>
    <row r="1" spans="1:5" ht="14.25" customHeight="1" x14ac:dyDescent="0.2">
      <c r="A1" s="332" t="s">
        <v>6011</v>
      </c>
      <c r="B1" s="332"/>
      <c r="C1" s="332"/>
      <c r="D1" s="332"/>
      <c r="E1" s="332"/>
    </row>
    <row r="2" spans="1:5" ht="12.75" x14ac:dyDescent="0.2">
      <c r="B2" s="243"/>
      <c r="C2" s="243"/>
    </row>
    <row r="3" spans="1:5" ht="12.75" x14ac:dyDescent="0.2">
      <c r="A3" s="244" t="s">
        <v>6012</v>
      </c>
      <c r="C3" s="245"/>
      <c r="E3" s="246" t="s">
        <v>6013</v>
      </c>
    </row>
    <row r="4" spans="1:5" ht="12.75" x14ac:dyDescent="0.2">
      <c r="A4" s="244" t="s">
        <v>6014</v>
      </c>
      <c r="C4" s="245"/>
      <c r="E4" s="247" t="s">
        <v>14</v>
      </c>
    </row>
    <row r="5" spans="1:5" ht="12.75" x14ac:dyDescent="0.2">
      <c r="A5" s="244" t="s">
        <v>6015</v>
      </c>
      <c r="C5" s="245"/>
      <c r="E5" s="248" t="s">
        <v>6016</v>
      </c>
    </row>
    <row r="6" spans="1:5" ht="12.75" x14ac:dyDescent="0.2">
      <c r="A6" s="244" t="s">
        <v>6017</v>
      </c>
      <c r="C6" s="245"/>
      <c r="E6" s="246" t="s">
        <v>23</v>
      </c>
    </row>
    <row r="7" spans="1:5" ht="12.75" x14ac:dyDescent="0.2">
      <c r="A7" s="244" t="s">
        <v>6018</v>
      </c>
      <c r="C7" s="245"/>
      <c r="E7" s="247" t="s">
        <v>25</v>
      </c>
    </row>
    <row r="8" spans="1:5" ht="12.75" x14ac:dyDescent="0.2">
      <c r="A8" s="244" t="s">
        <v>6019</v>
      </c>
      <c r="C8" s="245"/>
      <c r="E8" s="247" t="s">
        <v>6020</v>
      </c>
    </row>
    <row r="9" spans="1:5" ht="13.5" thickBot="1" x14ac:dyDescent="0.25">
      <c r="B9" s="243"/>
      <c r="C9" s="243"/>
    </row>
    <row r="10" spans="1:5" ht="12.75" thickBot="1" x14ac:dyDescent="0.2">
      <c r="A10" s="249"/>
      <c r="B10" s="250"/>
      <c r="C10" s="251"/>
      <c r="D10" s="249"/>
      <c r="E10" s="252" t="s">
        <v>6021</v>
      </c>
    </row>
    <row r="11" spans="1:5" ht="15" customHeight="1" thickBot="1" x14ac:dyDescent="0.25">
      <c r="A11" s="253"/>
      <c r="B11" s="253"/>
      <c r="C11" s="333" t="s">
        <v>6022</v>
      </c>
      <c r="D11" s="334"/>
      <c r="E11" s="335"/>
    </row>
    <row r="12" spans="1:5" ht="15" customHeight="1" thickBot="1" x14ac:dyDescent="0.25">
      <c r="A12" s="254" t="s">
        <v>6023</v>
      </c>
      <c r="B12" s="255" t="s">
        <v>6024</v>
      </c>
      <c r="C12" s="256" t="s">
        <v>6025</v>
      </c>
      <c r="D12" s="257" t="s">
        <v>6026</v>
      </c>
      <c r="E12" s="258" t="s">
        <v>6027</v>
      </c>
    </row>
    <row r="13" spans="1:5" ht="15" customHeight="1" thickBot="1" x14ac:dyDescent="0.25">
      <c r="A13" s="326" t="s">
        <v>6028</v>
      </c>
      <c r="B13" s="327" t="s">
        <v>6029</v>
      </c>
      <c r="C13" s="327"/>
      <c r="D13" s="327"/>
      <c r="E13" s="328"/>
    </row>
    <row r="14" spans="1:5" ht="15" customHeight="1" thickBot="1" x14ac:dyDescent="0.25">
      <c r="A14" s="329" t="s">
        <v>82</v>
      </c>
      <c r="B14" s="330"/>
      <c r="C14" s="330"/>
      <c r="D14" s="330"/>
      <c r="E14" s="331"/>
    </row>
    <row r="15" spans="1:5" ht="15" customHeight="1" x14ac:dyDescent="0.15">
      <c r="A15" s="259" t="s">
        <v>88</v>
      </c>
      <c r="B15" s="260" t="s">
        <v>6030</v>
      </c>
      <c r="C15" s="261">
        <f>E15-D15</f>
        <v>0</v>
      </c>
      <c r="D15" s="262">
        <v>0</v>
      </c>
      <c r="E15" s="263">
        <f>'01 - DSO 0001.01'!J27</f>
        <v>0</v>
      </c>
    </row>
    <row r="16" spans="1:5" ht="15" customHeight="1" x14ac:dyDescent="0.15">
      <c r="A16" s="264" t="s">
        <v>92</v>
      </c>
      <c r="B16" s="265" t="s">
        <v>6031</v>
      </c>
      <c r="C16" s="266">
        <f>E16-D16</f>
        <v>0</v>
      </c>
      <c r="D16" s="266">
        <f>'02 - DSO 0001.02'!J4155</f>
        <v>0</v>
      </c>
      <c r="E16" s="267">
        <f>'02 - DSO 0001.02'!J27</f>
        <v>0</v>
      </c>
    </row>
    <row r="17" spans="1:9" ht="15" customHeight="1" thickBot="1" x14ac:dyDescent="0.2">
      <c r="A17" s="268" t="s">
        <v>95</v>
      </c>
      <c r="B17" s="269" t="s">
        <v>6032</v>
      </c>
      <c r="C17" s="270">
        <f>E17-D17</f>
        <v>0</v>
      </c>
      <c r="D17" s="270">
        <f>'03 - DSO 0001.03'!J2987</f>
        <v>0</v>
      </c>
      <c r="E17" s="271">
        <f>'03 - DSO 0001.03'!J27</f>
        <v>0</v>
      </c>
      <c r="H17" s="272"/>
      <c r="I17" s="273"/>
    </row>
    <row r="18" spans="1:9" ht="15" customHeight="1" thickBot="1" x14ac:dyDescent="0.25">
      <c r="A18" s="329" t="s">
        <v>99</v>
      </c>
      <c r="B18" s="330"/>
      <c r="C18" s="330"/>
      <c r="D18" s="330"/>
      <c r="E18" s="331"/>
    </row>
    <row r="19" spans="1:9" ht="15" customHeight="1" thickBot="1" x14ac:dyDescent="0.2">
      <c r="A19" s="259" t="s">
        <v>98</v>
      </c>
      <c r="B19" s="260" t="s">
        <v>6033</v>
      </c>
      <c r="C19" s="261">
        <f>E19-D19</f>
        <v>0</v>
      </c>
      <c r="D19" s="262">
        <v>0</v>
      </c>
      <c r="E19" s="263">
        <f>'04 - SO 0002'!J25</f>
        <v>0</v>
      </c>
    </row>
    <row r="20" spans="1:9" ht="15" customHeight="1" thickBot="1" x14ac:dyDescent="0.25">
      <c r="A20" s="329" t="s">
        <v>6034</v>
      </c>
      <c r="B20" s="330"/>
      <c r="C20" s="330"/>
      <c r="D20" s="330"/>
      <c r="E20" s="331"/>
    </row>
    <row r="21" spans="1:9" ht="15" customHeight="1" thickBot="1" x14ac:dyDescent="0.2">
      <c r="A21" s="259" t="s">
        <v>101</v>
      </c>
      <c r="B21" s="260" t="s">
        <v>6035</v>
      </c>
      <c r="C21" s="261">
        <f>E21-D21</f>
        <v>0</v>
      </c>
      <c r="D21" s="261">
        <f>'05 - SO 0003'!J5056</f>
        <v>0</v>
      </c>
      <c r="E21" s="263">
        <f>'05 - SO 0003'!J25</f>
        <v>0</v>
      </c>
    </row>
    <row r="22" spans="1:9" ht="15" customHeight="1" thickBot="1" x14ac:dyDescent="0.25">
      <c r="A22" s="324" t="s">
        <v>6036</v>
      </c>
      <c r="B22" s="325"/>
      <c r="C22" s="274">
        <f>SUM(C15+C16+C17+C19+C21)</f>
        <v>0</v>
      </c>
      <c r="D22" s="274">
        <f>SUM(D15+D16+D17+D19+D21)</f>
        <v>0</v>
      </c>
      <c r="E22" s="274">
        <f>SUM(E15+E16+E17+E19+E21)</f>
        <v>0</v>
      </c>
    </row>
    <row r="23" spans="1:9" ht="9.9499999999999993" customHeight="1" thickBot="1" x14ac:dyDescent="0.25">
      <c r="A23" s="275"/>
      <c r="B23" s="276"/>
      <c r="C23" s="277"/>
      <c r="D23" s="277"/>
      <c r="E23" s="278"/>
    </row>
    <row r="24" spans="1:9" ht="15" customHeight="1" thickBot="1" x14ac:dyDescent="0.25">
      <c r="A24" s="326" t="s">
        <v>6037</v>
      </c>
      <c r="B24" s="327" t="s">
        <v>6029</v>
      </c>
      <c r="C24" s="327"/>
      <c r="D24" s="327"/>
      <c r="E24" s="328"/>
    </row>
    <row r="25" spans="1:9" ht="15" customHeight="1" thickBot="1" x14ac:dyDescent="0.25">
      <c r="A25" s="329" t="s">
        <v>105</v>
      </c>
      <c r="B25" s="330"/>
      <c r="C25" s="330"/>
      <c r="D25" s="330"/>
      <c r="E25" s="331"/>
    </row>
    <row r="26" spans="1:9" ht="15" customHeight="1" x14ac:dyDescent="0.15">
      <c r="A26" s="259" t="s">
        <v>108</v>
      </c>
      <c r="B26" s="260" t="s">
        <v>6038</v>
      </c>
      <c r="C26" s="261">
        <f>E26-D26</f>
        <v>0</v>
      </c>
      <c r="D26" s="262">
        <v>0</v>
      </c>
      <c r="E26" s="263">
        <f>'06 - DPS 0001.01'!J27</f>
        <v>0</v>
      </c>
    </row>
    <row r="27" spans="1:9" ht="15" customHeight="1" x14ac:dyDescent="0.15">
      <c r="A27" s="264" t="s">
        <v>111</v>
      </c>
      <c r="B27" s="265" t="s">
        <v>6039</v>
      </c>
      <c r="C27" s="266">
        <f>E27-D27</f>
        <v>0</v>
      </c>
      <c r="D27" s="279">
        <v>0</v>
      </c>
      <c r="E27" s="267">
        <f>'07 - DPS 0001.02'!J27</f>
        <v>0</v>
      </c>
    </row>
    <row r="28" spans="1:9" ht="15" customHeight="1" x14ac:dyDescent="0.15">
      <c r="A28" s="280" t="s">
        <v>114</v>
      </c>
      <c r="B28" s="281" t="s">
        <v>6040</v>
      </c>
      <c r="C28" s="282">
        <f>E28-D28</f>
        <v>0</v>
      </c>
      <c r="D28" s="283">
        <v>0</v>
      </c>
      <c r="E28" s="284">
        <f>'08 - DPS 0001.03'!J27</f>
        <v>0</v>
      </c>
    </row>
    <row r="29" spans="1:9" ht="15" customHeight="1" thickBot="1" x14ac:dyDescent="0.2">
      <c r="A29" s="268" t="s">
        <v>117</v>
      </c>
      <c r="B29" s="269" t="s">
        <v>6041</v>
      </c>
      <c r="C29" s="270">
        <f>E29-D29</f>
        <v>0</v>
      </c>
      <c r="D29" s="285">
        <v>0</v>
      </c>
      <c r="E29" s="271">
        <f>'09 - DPS 0001.04'!J27</f>
        <v>0</v>
      </c>
    </row>
    <row r="30" spans="1:9" ht="15" customHeight="1" thickBot="1" x14ac:dyDescent="0.25">
      <c r="A30" s="329" t="s">
        <v>121</v>
      </c>
      <c r="B30" s="330"/>
      <c r="C30" s="330"/>
      <c r="D30" s="330"/>
      <c r="E30" s="331"/>
    </row>
    <row r="31" spans="1:9" ht="15" customHeight="1" thickBot="1" x14ac:dyDescent="0.2">
      <c r="A31" s="259" t="s">
        <v>120</v>
      </c>
      <c r="B31" s="260" t="s">
        <v>6042</v>
      </c>
      <c r="C31" s="261">
        <f>E31-D31</f>
        <v>0</v>
      </c>
      <c r="D31" s="262">
        <v>0</v>
      </c>
      <c r="E31" s="263">
        <f>'010 - PS 0002'!J24</f>
        <v>0</v>
      </c>
    </row>
    <row r="32" spans="1:9" ht="15" customHeight="1" thickBot="1" x14ac:dyDescent="0.25">
      <c r="A32" s="329" t="s">
        <v>124</v>
      </c>
      <c r="B32" s="330"/>
      <c r="C32" s="330"/>
      <c r="D32" s="330"/>
      <c r="E32" s="331"/>
    </row>
    <row r="33" spans="1:8" ht="15" customHeight="1" thickBot="1" x14ac:dyDescent="0.2">
      <c r="A33" s="259" t="s">
        <v>123</v>
      </c>
      <c r="B33" s="260" t="s">
        <v>124</v>
      </c>
      <c r="C33" s="261">
        <f>E33-D33</f>
        <v>0</v>
      </c>
      <c r="D33" s="262">
        <v>0</v>
      </c>
      <c r="E33" s="263">
        <f>'011 - PS 0003'!J25</f>
        <v>0</v>
      </c>
    </row>
    <row r="34" spans="1:8" ht="15" customHeight="1" thickBot="1" x14ac:dyDescent="0.25">
      <c r="A34" s="324" t="s">
        <v>6043</v>
      </c>
      <c r="B34" s="325"/>
      <c r="C34" s="274">
        <f t="shared" ref="C34:D34" si="0">SUM(C26+C27+C28+C29+C31+C33)</f>
        <v>0</v>
      </c>
      <c r="D34" s="274">
        <f t="shared" si="0"/>
        <v>0</v>
      </c>
      <c r="E34" s="274">
        <f>SUM(E26+E27+E28+E29+E31+E33)</f>
        <v>0</v>
      </c>
    </row>
    <row r="35" spans="1:8" ht="9.9499999999999993" customHeight="1" thickBot="1" x14ac:dyDescent="0.25">
      <c r="A35" s="275"/>
      <c r="B35" s="276"/>
      <c r="C35" s="277"/>
      <c r="D35" s="277"/>
      <c r="E35" s="278"/>
    </row>
    <row r="36" spans="1:8" ht="15" customHeight="1" thickBot="1" x14ac:dyDescent="0.3">
      <c r="A36" s="316" t="s">
        <v>6044</v>
      </c>
      <c r="B36" s="317"/>
      <c r="C36" s="286">
        <f>C34+C22</f>
        <v>0</v>
      </c>
      <c r="D36" s="286">
        <f>D34+D22</f>
        <v>0</v>
      </c>
      <c r="E36" s="286">
        <f>E34+E22</f>
        <v>0</v>
      </c>
      <c r="H36" s="287"/>
    </row>
    <row r="37" spans="1:8" ht="8.25" customHeight="1" thickBot="1" x14ac:dyDescent="0.2">
      <c r="A37" s="249"/>
      <c r="B37" s="288"/>
      <c r="C37" s="288"/>
      <c r="D37" s="249"/>
      <c r="E37" s="249"/>
    </row>
    <row r="38" spans="1:8" s="290" customFormat="1" ht="15" customHeight="1" thickBot="1" x14ac:dyDescent="0.25">
      <c r="A38" s="289" t="s">
        <v>126</v>
      </c>
      <c r="B38" s="309" t="s">
        <v>6045</v>
      </c>
      <c r="C38" s="310"/>
      <c r="D38" s="311"/>
      <c r="E38" s="274">
        <f>'012 - VRN'!J23</f>
        <v>0</v>
      </c>
    </row>
    <row r="39" spans="1:8" ht="6" customHeight="1" thickBot="1" x14ac:dyDescent="0.2">
      <c r="A39" s="249"/>
      <c r="B39" s="288"/>
      <c r="C39" s="288"/>
      <c r="D39" s="249"/>
      <c r="E39" s="249"/>
    </row>
    <row r="40" spans="1:8" ht="15" customHeight="1" thickBot="1" x14ac:dyDescent="0.25">
      <c r="A40" s="318" t="s">
        <v>6046</v>
      </c>
      <c r="B40" s="319"/>
      <c r="C40" s="319"/>
      <c r="D40" s="319"/>
      <c r="E40" s="320"/>
    </row>
    <row r="41" spans="1:8" ht="15" customHeight="1" x14ac:dyDescent="0.15">
      <c r="A41" s="321" t="s">
        <v>5984</v>
      </c>
      <c r="B41" s="322"/>
      <c r="C41" s="322"/>
      <c r="D41" s="323"/>
      <c r="E41" s="291"/>
    </row>
    <row r="42" spans="1:8" ht="15" customHeight="1" x14ac:dyDescent="0.15">
      <c r="A42" s="313" t="s">
        <v>5988</v>
      </c>
      <c r="B42" s="314"/>
      <c r="C42" s="314"/>
      <c r="D42" s="315"/>
      <c r="E42" s="292"/>
    </row>
    <row r="43" spans="1:8" ht="15" customHeight="1" x14ac:dyDescent="0.15">
      <c r="A43" s="313" t="s">
        <v>5991</v>
      </c>
      <c r="B43" s="314"/>
      <c r="C43" s="314"/>
      <c r="D43" s="315"/>
      <c r="E43" s="291"/>
    </row>
    <row r="44" spans="1:8" ht="15" customHeight="1" x14ac:dyDescent="0.15">
      <c r="A44" s="313" t="s">
        <v>5994</v>
      </c>
      <c r="B44" s="314"/>
      <c r="C44" s="314"/>
      <c r="D44" s="315"/>
      <c r="E44" s="291"/>
    </row>
    <row r="45" spans="1:8" ht="15" customHeight="1" x14ac:dyDescent="0.15">
      <c r="A45" s="313" t="s">
        <v>5997</v>
      </c>
      <c r="B45" s="314"/>
      <c r="C45" s="314"/>
      <c r="D45" s="315"/>
      <c r="E45" s="291"/>
    </row>
    <row r="46" spans="1:8" ht="15" customHeight="1" x14ac:dyDescent="0.15">
      <c r="A46" s="313" t="s">
        <v>6000</v>
      </c>
      <c r="B46" s="314"/>
      <c r="C46" s="314"/>
      <c r="D46" s="315"/>
      <c r="E46" s="291"/>
    </row>
    <row r="47" spans="1:8" ht="15" customHeight="1" x14ac:dyDescent="0.15">
      <c r="A47" s="313" t="s">
        <v>6003</v>
      </c>
      <c r="B47" s="314"/>
      <c r="C47" s="314"/>
      <c r="D47" s="315"/>
      <c r="E47" s="291"/>
    </row>
    <row r="48" spans="1:8" ht="15" customHeight="1" x14ac:dyDescent="0.15">
      <c r="A48" s="313" t="s">
        <v>6006</v>
      </c>
      <c r="B48" s="314"/>
      <c r="C48" s="314"/>
      <c r="D48" s="315"/>
      <c r="E48" s="291"/>
    </row>
    <row r="49" spans="1:5" ht="15" customHeight="1" thickBot="1" x14ac:dyDescent="0.2">
      <c r="A49" s="313" t="s">
        <v>6009</v>
      </c>
      <c r="B49" s="314"/>
      <c r="C49" s="314"/>
      <c r="D49" s="315"/>
      <c r="E49" s="291"/>
    </row>
    <row r="50" spans="1:5" ht="15" customHeight="1" thickBot="1" x14ac:dyDescent="0.25">
      <c r="A50" s="293" t="s">
        <v>130</v>
      </c>
      <c r="B50" s="309" t="s">
        <v>6047</v>
      </c>
      <c r="C50" s="310"/>
      <c r="D50" s="311"/>
      <c r="E50" s="274">
        <f>SUM(E41:E49)</f>
        <v>0</v>
      </c>
    </row>
    <row r="51" spans="1:5" ht="15" customHeight="1" thickBot="1" x14ac:dyDescent="0.2">
      <c r="A51" s="294"/>
      <c r="B51" s="295"/>
      <c r="C51" s="296"/>
      <c r="D51" s="297"/>
      <c r="E51" s="298"/>
    </row>
    <row r="52" spans="1:5" ht="24" customHeight="1" thickBot="1" x14ac:dyDescent="0.2">
      <c r="A52" s="299" t="s">
        <v>6048</v>
      </c>
      <c r="B52" s="299"/>
      <c r="C52" s="300"/>
      <c r="D52" s="300"/>
      <c r="E52" s="301">
        <f>SUM(E36+E38+E50)</f>
        <v>0</v>
      </c>
    </row>
    <row r="53" spans="1:5" ht="65.25" customHeight="1" x14ac:dyDescent="0.15">
      <c r="A53" s="312" t="s">
        <v>6049</v>
      </c>
      <c r="B53" s="312"/>
      <c r="C53" s="312"/>
      <c r="D53" s="312"/>
      <c r="E53" s="312"/>
    </row>
  </sheetData>
  <mergeCells count="26">
    <mergeCell ref="A20:E20"/>
    <mergeCell ref="A1:E1"/>
    <mergeCell ref="C11:E11"/>
    <mergeCell ref="A13:E13"/>
    <mergeCell ref="A14:E14"/>
    <mergeCell ref="A18:E18"/>
    <mergeCell ref="A43:D43"/>
    <mergeCell ref="A22:B22"/>
    <mergeCell ref="A24:E24"/>
    <mergeCell ref="A25:E25"/>
    <mergeCell ref="A30:E30"/>
    <mergeCell ref="A32:E32"/>
    <mergeCell ref="A34:B34"/>
    <mergeCell ref="A36:B36"/>
    <mergeCell ref="B38:D38"/>
    <mergeCell ref="A40:E40"/>
    <mergeCell ref="A41:D41"/>
    <mergeCell ref="A42:D42"/>
    <mergeCell ref="B50:D50"/>
    <mergeCell ref="A53:E53"/>
    <mergeCell ref="A44:D44"/>
    <mergeCell ref="A45:D45"/>
    <mergeCell ref="A46:D46"/>
    <mergeCell ref="A47:D47"/>
    <mergeCell ref="A48:D48"/>
    <mergeCell ref="A49:D49"/>
  </mergeCells>
  <pageMargins left="0.70866141732283472" right="0.70866141732283472" top="1.0236220472440944" bottom="0.78740157480314965" header="0.31496062992125984" footer="0.31496062992125984"/>
  <pageSetup paperSize="9" scale="87" orientation="portrait" r:id="rId1"/>
  <headerFooter>
    <oddHeader>&amp;LHněvice - Rekonstrukce odlučovače ropných látek
&amp;R&amp;G
DPS</oddHeader>
    <oddFooter>&amp;L&amp;"MS Sans Serif,Tučné"Sweco Hydroprojekt, a.s.&amp;"MS Sans Serif,Obyčejné"
ČÍSLO ZAKÁZKY: 11-8283-0201
&amp;CStrana &amp;P z &amp;N&amp;Rprosinec 2019</odd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M104"/>
  <sheetViews>
    <sheetView showGridLines="0" showZeros="0" zoomScaleNormal="100" workbookViewId="0">
      <selection activeCell="C4" sqref="C4"/>
    </sheetView>
  </sheetViews>
  <sheetFormatPr defaultRowHeight="11.25" x14ac:dyDescent="0.2"/>
  <cols>
    <col min="1" max="1" width="8.33203125" style="1" customWidth="1"/>
    <col min="2" max="2" width="1.6640625" style="1" customWidth="1"/>
    <col min="3" max="3" width="4.1640625" style="1" customWidth="1"/>
    <col min="4" max="33" width="2.6640625" style="1" customWidth="1"/>
    <col min="34" max="34" width="3.33203125" style="1" customWidth="1"/>
    <col min="35" max="35" width="31.6640625" style="1" customWidth="1"/>
    <col min="36" max="37" width="2.5" style="1" customWidth="1"/>
    <col min="38" max="38" width="8.33203125" style="1" customWidth="1"/>
    <col min="39" max="39" width="3.33203125" style="1" customWidth="1"/>
    <col min="40" max="40" width="13.33203125" style="1" customWidth="1"/>
    <col min="41" max="41" width="7.5" style="1" customWidth="1"/>
    <col min="42" max="42" width="4.1640625" style="1" customWidth="1"/>
    <col min="43" max="43" width="15.6640625" style="1" hidden="1" customWidth="1"/>
    <col min="44" max="44" width="13.6640625" style="1" customWidth="1"/>
    <col min="45" max="47" width="25.83203125" style="1" hidden="1" customWidth="1"/>
    <col min="48" max="49" width="21.6640625" style="1" hidden="1" customWidth="1"/>
    <col min="50" max="51" width="25" style="1" hidden="1" customWidth="1"/>
    <col min="52" max="52" width="21.6640625" style="1" hidden="1" customWidth="1"/>
    <col min="53" max="53" width="19.1640625" style="1" hidden="1" customWidth="1"/>
    <col min="54" max="54" width="25" style="1" hidden="1" customWidth="1"/>
    <col min="55" max="55" width="21.6640625" style="1" hidden="1" customWidth="1"/>
    <col min="56" max="56" width="19.1640625" style="1" hidden="1" customWidth="1"/>
    <col min="57" max="57" width="66.5" style="1" customWidth="1"/>
    <col min="71" max="91" width="9.33203125" style="1" hidden="1"/>
  </cols>
  <sheetData>
    <row r="1" spans="1:74" x14ac:dyDescent="0.2">
      <c r="A1" s="17" t="s">
        <v>0</v>
      </c>
      <c r="AZ1" s="17" t="s">
        <v>1</v>
      </c>
      <c r="BA1" s="17" t="s">
        <v>2</v>
      </c>
      <c r="BB1" s="17" t="s">
        <v>1</v>
      </c>
      <c r="BT1" s="17" t="s">
        <v>3</v>
      </c>
      <c r="BU1" s="17" t="s">
        <v>3</v>
      </c>
      <c r="BV1" s="17" t="s">
        <v>4</v>
      </c>
    </row>
    <row r="2" spans="1:74" s="1" customFormat="1" ht="36.950000000000003" customHeight="1" x14ac:dyDescent="0.2">
      <c r="AR2" s="356" t="s">
        <v>5</v>
      </c>
      <c r="AS2" s="357"/>
      <c r="AT2" s="357"/>
      <c r="AU2" s="357"/>
      <c r="AV2" s="357"/>
      <c r="AW2" s="357"/>
      <c r="AX2" s="357"/>
      <c r="AY2" s="357"/>
      <c r="AZ2" s="357"/>
      <c r="BA2" s="357"/>
      <c r="BB2" s="357"/>
      <c r="BC2" s="357"/>
      <c r="BD2" s="357"/>
      <c r="BE2" s="357"/>
      <c r="BS2" s="18" t="s">
        <v>6</v>
      </c>
      <c r="BT2" s="18" t="s">
        <v>7</v>
      </c>
    </row>
    <row r="3" spans="1:74" s="1" customFormat="1" ht="6.95" customHeight="1" x14ac:dyDescent="0.2">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pans="1:74" s="1" customFormat="1" ht="24.95" customHeight="1" x14ac:dyDescent="0.2">
      <c r="B4" s="21"/>
      <c r="D4" s="22" t="s">
        <v>9</v>
      </c>
      <c r="AR4" s="21"/>
      <c r="AS4" s="23" t="s">
        <v>10</v>
      </c>
      <c r="BE4" s="24" t="s">
        <v>11</v>
      </c>
      <c r="BS4" s="18" t="s">
        <v>12</v>
      </c>
    </row>
    <row r="5" spans="1:74" s="1" customFormat="1" ht="36.950000000000003" customHeight="1" x14ac:dyDescent="0.2">
      <c r="B5" s="21"/>
      <c r="D5" s="27" t="s">
        <v>13</v>
      </c>
      <c r="K5" s="367" t="s">
        <v>14</v>
      </c>
      <c r="L5" s="357"/>
      <c r="M5" s="357"/>
      <c r="N5" s="357"/>
      <c r="O5" s="357"/>
      <c r="P5" s="357"/>
      <c r="Q5" s="357"/>
      <c r="R5" s="357"/>
      <c r="S5" s="357"/>
      <c r="T5" s="357"/>
      <c r="U5" s="357"/>
      <c r="V5" s="357"/>
      <c r="W5" s="357"/>
      <c r="X5" s="357"/>
      <c r="Y5" s="357"/>
      <c r="Z5" s="357"/>
      <c r="AA5" s="357"/>
      <c r="AB5" s="357"/>
      <c r="AC5" s="357"/>
      <c r="AD5" s="357"/>
      <c r="AE5" s="357"/>
      <c r="AF5" s="357"/>
      <c r="AG5" s="357"/>
      <c r="AH5" s="357"/>
      <c r="AI5" s="357"/>
      <c r="AJ5" s="357"/>
      <c r="AK5" s="357"/>
      <c r="AL5" s="357"/>
      <c r="AM5" s="357"/>
      <c r="AN5" s="357"/>
      <c r="AO5" s="357"/>
      <c r="AR5" s="21"/>
      <c r="BE5" s="373"/>
      <c r="BS5" s="18" t="s">
        <v>6</v>
      </c>
    </row>
    <row r="6" spans="1:74" s="1" customFormat="1" ht="12" customHeight="1" x14ac:dyDescent="0.2">
      <c r="B6" s="21"/>
      <c r="D6" s="28" t="s">
        <v>15</v>
      </c>
      <c r="K6" s="26" t="s">
        <v>16</v>
      </c>
      <c r="AK6" s="28" t="s">
        <v>17</v>
      </c>
      <c r="AN6" s="26" t="s">
        <v>18</v>
      </c>
      <c r="AR6" s="21"/>
      <c r="BE6" s="373"/>
      <c r="BS6" s="18" t="s">
        <v>6</v>
      </c>
    </row>
    <row r="7" spans="1:74" s="1" customFormat="1" ht="12" customHeight="1" x14ac:dyDescent="0.2">
      <c r="B7" s="21"/>
      <c r="D7" s="28" t="s">
        <v>19</v>
      </c>
      <c r="K7" s="26" t="s">
        <v>20</v>
      </c>
      <c r="AK7" s="28" t="s">
        <v>21</v>
      </c>
      <c r="AN7" s="302" t="s">
        <v>6050</v>
      </c>
      <c r="AR7" s="21"/>
      <c r="BE7" s="373"/>
      <c r="BS7" s="18" t="s">
        <v>6</v>
      </c>
    </row>
    <row r="8" spans="1:74" s="1" customFormat="1" ht="29.25" customHeight="1" x14ac:dyDescent="0.2">
      <c r="B8" s="21"/>
      <c r="D8" s="25" t="s">
        <v>22</v>
      </c>
      <c r="K8" s="30" t="s">
        <v>23</v>
      </c>
      <c r="AK8" s="25" t="s">
        <v>24</v>
      </c>
      <c r="AN8" s="30" t="s">
        <v>25</v>
      </c>
      <c r="AR8" s="21"/>
      <c r="BE8" s="373"/>
      <c r="BS8" s="18" t="s">
        <v>6</v>
      </c>
    </row>
    <row r="9" spans="1:74" s="1" customFormat="1" ht="12" customHeight="1" x14ac:dyDescent="0.2">
      <c r="B9" s="21"/>
      <c r="D9" s="28" t="s">
        <v>26</v>
      </c>
      <c r="AK9" s="28" t="s">
        <v>27</v>
      </c>
      <c r="AN9" s="26" t="s">
        <v>28</v>
      </c>
      <c r="AR9" s="21"/>
      <c r="BE9" s="373"/>
      <c r="BS9" s="18" t="s">
        <v>6</v>
      </c>
    </row>
    <row r="10" spans="1:74" s="1" customFormat="1" ht="18.399999999999999" customHeight="1" x14ac:dyDescent="0.2">
      <c r="B10" s="21"/>
      <c r="E10" s="26" t="s">
        <v>29</v>
      </c>
      <c r="AK10" s="28" t="s">
        <v>30</v>
      </c>
      <c r="AN10" s="26" t="s">
        <v>31</v>
      </c>
      <c r="AR10" s="21"/>
      <c r="BE10" s="373"/>
      <c r="BS10" s="18" t="s">
        <v>6</v>
      </c>
    </row>
    <row r="11" spans="1:74" s="1" customFormat="1" ht="6.95" customHeight="1" x14ac:dyDescent="0.2">
      <c r="B11" s="21"/>
      <c r="AR11" s="21"/>
      <c r="BE11" s="373"/>
      <c r="BS11" s="18" t="s">
        <v>6</v>
      </c>
    </row>
    <row r="12" spans="1:74" s="1" customFormat="1" ht="12" customHeight="1" x14ac:dyDescent="0.2">
      <c r="B12" s="21"/>
      <c r="D12" s="28" t="s">
        <v>32</v>
      </c>
      <c r="AK12" s="28" t="s">
        <v>27</v>
      </c>
      <c r="AN12" s="31" t="s">
        <v>33</v>
      </c>
      <c r="AR12" s="21"/>
      <c r="BE12" s="373"/>
      <c r="BS12" s="18" t="s">
        <v>6</v>
      </c>
    </row>
    <row r="13" spans="1:74" ht="12.75" x14ac:dyDescent="0.2">
      <c r="B13" s="21"/>
      <c r="E13" s="368" t="s">
        <v>33</v>
      </c>
      <c r="F13" s="369"/>
      <c r="G13" s="369"/>
      <c r="H13" s="369"/>
      <c r="I13" s="369"/>
      <c r="J13" s="369"/>
      <c r="K13" s="369"/>
      <c r="L13" s="369"/>
      <c r="M13" s="369"/>
      <c r="N13" s="369"/>
      <c r="O13" s="369"/>
      <c r="P13" s="369"/>
      <c r="Q13" s="369"/>
      <c r="R13" s="369"/>
      <c r="S13" s="369"/>
      <c r="T13" s="369"/>
      <c r="U13" s="369"/>
      <c r="V13" s="369"/>
      <c r="W13" s="369"/>
      <c r="X13" s="369"/>
      <c r="Y13" s="369"/>
      <c r="Z13" s="369"/>
      <c r="AA13" s="369"/>
      <c r="AB13" s="369"/>
      <c r="AC13" s="369"/>
      <c r="AD13" s="369"/>
      <c r="AE13" s="369"/>
      <c r="AF13" s="369"/>
      <c r="AG13" s="369"/>
      <c r="AH13" s="369"/>
      <c r="AI13" s="369"/>
      <c r="AJ13" s="369"/>
      <c r="AK13" s="28" t="s">
        <v>30</v>
      </c>
      <c r="AN13" s="31" t="s">
        <v>33</v>
      </c>
      <c r="AR13" s="21"/>
      <c r="BE13" s="373"/>
      <c r="BS13" s="18" t="s">
        <v>6</v>
      </c>
    </row>
    <row r="14" spans="1:74" s="1" customFormat="1" ht="6.95" customHeight="1" x14ac:dyDescent="0.2">
      <c r="B14" s="21"/>
      <c r="AR14" s="21"/>
      <c r="BE14" s="373"/>
      <c r="BS14" s="18" t="s">
        <v>3</v>
      </c>
    </row>
    <row r="15" spans="1:74" s="1" customFormat="1" ht="6.95" customHeight="1" x14ac:dyDescent="0.2">
      <c r="B15" s="21"/>
      <c r="AR15" s="21"/>
      <c r="BE15" s="373"/>
    </row>
    <row r="16" spans="1:74" s="1" customFormat="1" ht="12" customHeight="1" x14ac:dyDescent="0.2">
      <c r="B16" s="21"/>
      <c r="D16" s="28" t="s">
        <v>35</v>
      </c>
      <c r="AR16" s="21"/>
      <c r="BE16" s="373"/>
    </row>
    <row r="17" spans="1:57" s="1" customFormat="1" ht="51" customHeight="1" x14ac:dyDescent="0.2">
      <c r="B17" s="21"/>
      <c r="E17" s="370" t="s">
        <v>36</v>
      </c>
      <c r="F17" s="370"/>
      <c r="G17" s="370"/>
      <c r="H17" s="370"/>
      <c r="I17" s="370"/>
      <c r="J17" s="370"/>
      <c r="K17" s="370"/>
      <c r="L17" s="370"/>
      <c r="M17" s="370"/>
      <c r="N17" s="370"/>
      <c r="O17" s="370"/>
      <c r="P17" s="370"/>
      <c r="Q17" s="370"/>
      <c r="R17" s="370"/>
      <c r="S17" s="370"/>
      <c r="T17" s="370"/>
      <c r="U17" s="370"/>
      <c r="V17" s="370"/>
      <c r="W17" s="370"/>
      <c r="X17" s="370"/>
      <c r="Y17" s="370"/>
      <c r="Z17" s="370"/>
      <c r="AA17" s="370"/>
      <c r="AB17" s="370"/>
      <c r="AC17" s="370"/>
      <c r="AD17" s="370"/>
      <c r="AE17" s="370"/>
      <c r="AF17" s="370"/>
      <c r="AG17" s="370"/>
      <c r="AH17" s="370"/>
      <c r="AI17" s="370"/>
      <c r="AJ17" s="370"/>
      <c r="AK17" s="370"/>
      <c r="AL17" s="370"/>
      <c r="AM17" s="370"/>
      <c r="AN17" s="370"/>
      <c r="AR17" s="21"/>
      <c r="BE17" s="373"/>
    </row>
    <row r="18" spans="1:57" s="1" customFormat="1" ht="6.95" customHeight="1" x14ac:dyDescent="0.2">
      <c r="B18" s="21"/>
      <c r="AR18" s="21"/>
      <c r="BE18" s="373"/>
    </row>
    <row r="19" spans="1:57" s="1" customFormat="1" ht="6.95" customHeight="1" x14ac:dyDescent="0.2">
      <c r="B19" s="21"/>
      <c r="D19" s="33"/>
      <c r="E19" s="33"/>
      <c r="F19" s="33"/>
      <c r="G19" s="33"/>
      <c r="H19" s="33"/>
      <c r="I19" s="33"/>
      <c r="J19" s="33"/>
      <c r="K19" s="33"/>
      <c r="L19" s="33"/>
      <c r="M19" s="33"/>
      <c r="N19" s="33"/>
      <c r="O19" s="33"/>
      <c r="P19" s="33"/>
      <c r="Q19" s="33"/>
      <c r="R19" s="33"/>
      <c r="S19" s="33"/>
      <c r="T19" s="33"/>
      <c r="U19" s="33"/>
      <c r="V19" s="33"/>
      <c r="W19" s="33"/>
      <c r="X19" s="33"/>
      <c r="Y19" s="33"/>
      <c r="Z19" s="33"/>
      <c r="AA19" s="33"/>
      <c r="AB19" s="33"/>
      <c r="AC19" s="33"/>
      <c r="AD19" s="33"/>
      <c r="AE19" s="33"/>
      <c r="AF19" s="33"/>
      <c r="AG19" s="33"/>
      <c r="AH19" s="33"/>
      <c r="AI19" s="33"/>
      <c r="AJ19" s="33"/>
      <c r="AK19" s="33"/>
      <c r="AL19" s="33"/>
      <c r="AM19" s="33"/>
      <c r="AN19" s="33"/>
      <c r="AO19" s="33"/>
      <c r="AR19" s="21"/>
      <c r="BE19" s="373"/>
    </row>
    <row r="20" spans="1:57" s="2" customFormat="1" ht="25.9" customHeight="1" x14ac:dyDescent="0.2">
      <c r="A20" s="34"/>
      <c r="B20" s="35"/>
      <c r="C20" s="34"/>
      <c r="D20" s="36" t="s">
        <v>37</v>
      </c>
      <c r="E20" s="37"/>
      <c r="F20" s="37"/>
      <c r="G20" s="37"/>
      <c r="H20" s="37"/>
      <c r="I20" s="37"/>
      <c r="J20" s="37"/>
      <c r="K20" s="37"/>
      <c r="L20" s="37"/>
      <c r="M20" s="37"/>
      <c r="N20" s="37"/>
      <c r="O20" s="37"/>
      <c r="P20" s="37"/>
      <c r="Q20" s="37"/>
      <c r="R20" s="37"/>
      <c r="S20" s="37"/>
      <c r="T20" s="37"/>
      <c r="U20" s="37"/>
      <c r="V20" s="37"/>
      <c r="W20" s="37"/>
      <c r="X20" s="37"/>
      <c r="Y20" s="37"/>
      <c r="Z20" s="37"/>
      <c r="AA20" s="37"/>
      <c r="AB20" s="37"/>
      <c r="AC20" s="37"/>
      <c r="AD20" s="37"/>
      <c r="AE20" s="37"/>
      <c r="AF20" s="37"/>
      <c r="AG20" s="37"/>
      <c r="AH20" s="37"/>
      <c r="AI20" s="37"/>
      <c r="AJ20" s="37"/>
      <c r="AK20" s="375">
        <f>ROUND(AG87,2)</f>
        <v>0</v>
      </c>
      <c r="AL20" s="376"/>
      <c r="AM20" s="376"/>
      <c r="AN20" s="376"/>
      <c r="AO20" s="376"/>
      <c r="AP20" s="34"/>
      <c r="AQ20" s="34"/>
      <c r="AR20" s="35"/>
      <c r="BE20" s="373"/>
    </row>
    <row r="21" spans="1:57" s="2" customFormat="1" ht="6.95" customHeight="1" x14ac:dyDescent="0.2">
      <c r="A21" s="34"/>
      <c r="B21" s="35"/>
      <c r="C21" s="34"/>
      <c r="D21" s="34"/>
      <c r="E21" s="34"/>
      <c r="F21" s="34"/>
      <c r="G21" s="34"/>
      <c r="H21" s="34"/>
      <c r="I21" s="34"/>
      <c r="J21" s="34"/>
      <c r="K21" s="34"/>
      <c r="L21" s="34"/>
      <c r="M21" s="34"/>
      <c r="N21" s="34"/>
      <c r="O21" s="34"/>
      <c r="P21" s="34"/>
      <c r="Q21" s="34"/>
      <c r="R21" s="34"/>
      <c r="S21" s="34"/>
      <c r="T21" s="34"/>
      <c r="U21" s="34"/>
      <c r="V21" s="34"/>
      <c r="W21" s="34"/>
      <c r="X21" s="34"/>
      <c r="Y21" s="34"/>
      <c r="Z21" s="34"/>
      <c r="AA21" s="34"/>
      <c r="AB21" s="34"/>
      <c r="AC21" s="34"/>
      <c r="AD21" s="34"/>
      <c r="AE21" s="34"/>
      <c r="AF21" s="34"/>
      <c r="AG21" s="34"/>
      <c r="AH21" s="34"/>
      <c r="AI21" s="34"/>
      <c r="AJ21" s="34"/>
      <c r="AK21" s="34"/>
      <c r="AL21" s="34"/>
      <c r="AM21" s="34"/>
      <c r="AN21" s="34"/>
      <c r="AO21" s="34"/>
      <c r="AP21" s="34"/>
      <c r="AQ21" s="34"/>
      <c r="AR21" s="35"/>
      <c r="BE21" s="373"/>
    </row>
    <row r="22" spans="1:57" s="2" customFormat="1" ht="12.75" x14ac:dyDescent="0.2">
      <c r="A22" s="34"/>
      <c r="B22" s="35"/>
      <c r="C22" s="34"/>
      <c r="D22" s="34"/>
      <c r="E22" s="34"/>
      <c r="F22" s="34"/>
      <c r="G22" s="34"/>
      <c r="H22" s="34"/>
      <c r="I22" s="34"/>
      <c r="J22" s="34"/>
      <c r="K22" s="34"/>
      <c r="L22" s="371" t="s">
        <v>38</v>
      </c>
      <c r="M22" s="371"/>
      <c r="N22" s="371"/>
      <c r="O22" s="371"/>
      <c r="P22" s="371"/>
      <c r="Q22" s="34"/>
      <c r="R22" s="34"/>
      <c r="S22" s="34"/>
      <c r="T22" s="34"/>
      <c r="U22" s="34"/>
      <c r="V22" s="34"/>
      <c r="W22" s="371" t="s">
        <v>39</v>
      </c>
      <c r="X22" s="371"/>
      <c r="Y22" s="371"/>
      <c r="Z22" s="371"/>
      <c r="AA22" s="371"/>
      <c r="AB22" s="371"/>
      <c r="AC22" s="371"/>
      <c r="AD22" s="371"/>
      <c r="AE22" s="371"/>
      <c r="AF22" s="34"/>
      <c r="AG22" s="34"/>
      <c r="AH22" s="34"/>
      <c r="AI22" s="34"/>
      <c r="AJ22" s="34"/>
      <c r="AK22" s="371" t="s">
        <v>40</v>
      </c>
      <c r="AL22" s="371"/>
      <c r="AM22" s="371"/>
      <c r="AN22" s="371"/>
      <c r="AO22" s="371"/>
      <c r="AP22" s="34"/>
      <c r="AQ22" s="34"/>
      <c r="AR22" s="35"/>
      <c r="BE22" s="373"/>
    </row>
    <row r="23" spans="1:57" s="3" customFormat="1" ht="14.45" customHeight="1" x14ac:dyDescent="0.2">
      <c r="B23" s="39"/>
      <c r="D23" s="28" t="s">
        <v>41</v>
      </c>
      <c r="F23" s="28" t="s">
        <v>42</v>
      </c>
      <c r="L23" s="348">
        <v>0.21</v>
      </c>
      <c r="M23" s="349"/>
      <c r="N23" s="349"/>
      <c r="O23" s="349"/>
      <c r="P23" s="349"/>
      <c r="W23" s="372">
        <f>ROUND(AZ87, 2)</f>
        <v>0</v>
      </c>
      <c r="X23" s="349"/>
      <c r="Y23" s="349"/>
      <c r="Z23" s="349"/>
      <c r="AA23" s="349"/>
      <c r="AB23" s="349"/>
      <c r="AC23" s="349"/>
      <c r="AD23" s="349"/>
      <c r="AE23" s="349"/>
      <c r="AK23" s="372">
        <f>ROUND(AV87, 2)</f>
        <v>0</v>
      </c>
      <c r="AL23" s="349"/>
      <c r="AM23" s="349"/>
      <c r="AN23" s="349"/>
      <c r="AO23" s="349"/>
      <c r="AR23" s="39"/>
      <c r="BE23" s="374"/>
    </row>
    <row r="24" spans="1:57" s="3" customFormat="1" ht="14.45" customHeight="1" x14ac:dyDescent="0.2">
      <c r="B24" s="39"/>
      <c r="F24" s="28" t="s">
        <v>43</v>
      </c>
      <c r="L24" s="348">
        <v>0.15</v>
      </c>
      <c r="M24" s="349"/>
      <c r="N24" s="349"/>
      <c r="O24" s="349"/>
      <c r="P24" s="349"/>
      <c r="W24" s="372">
        <f>ROUND(BA87, 2)</f>
        <v>0</v>
      </c>
      <c r="X24" s="349"/>
      <c r="Y24" s="349"/>
      <c r="Z24" s="349"/>
      <c r="AA24" s="349"/>
      <c r="AB24" s="349"/>
      <c r="AC24" s="349"/>
      <c r="AD24" s="349"/>
      <c r="AE24" s="349"/>
      <c r="AK24" s="372">
        <f>ROUND(AW87, 2)</f>
        <v>0</v>
      </c>
      <c r="AL24" s="349"/>
      <c r="AM24" s="349"/>
      <c r="AN24" s="349"/>
      <c r="AO24" s="349"/>
      <c r="AR24" s="39"/>
      <c r="BE24" s="374"/>
    </row>
    <row r="25" spans="1:57" s="3" customFormat="1" ht="14.45" hidden="1" customHeight="1" x14ac:dyDescent="0.2">
      <c r="B25" s="39"/>
      <c r="F25" s="28" t="s">
        <v>44</v>
      </c>
      <c r="L25" s="348">
        <v>0.21</v>
      </c>
      <c r="M25" s="349"/>
      <c r="N25" s="349"/>
      <c r="O25" s="349"/>
      <c r="P25" s="349"/>
      <c r="W25" s="372">
        <f>ROUND(BB87, 2)</f>
        <v>0</v>
      </c>
      <c r="X25" s="349"/>
      <c r="Y25" s="349"/>
      <c r="Z25" s="349"/>
      <c r="AA25" s="349"/>
      <c r="AB25" s="349"/>
      <c r="AC25" s="349"/>
      <c r="AD25" s="349"/>
      <c r="AE25" s="349"/>
      <c r="AK25" s="372">
        <v>0</v>
      </c>
      <c r="AL25" s="349"/>
      <c r="AM25" s="349"/>
      <c r="AN25" s="349"/>
      <c r="AO25" s="349"/>
      <c r="AR25" s="39"/>
      <c r="BE25" s="374"/>
    </row>
    <row r="26" spans="1:57" s="3" customFormat="1" ht="14.45" hidden="1" customHeight="1" x14ac:dyDescent="0.2">
      <c r="B26" s="39"/>
      <c r="F26" s="28" t="s">
        <v>45</v>
      </c>
      <c r="L26" s="348">
        <v>0.15</v>
      </c>
      <c r="M26" s="349"/>
      <c r="N26" s="349"/>
      <c r="O26" s="349"/>
      <c r="P26" s="349"/>
      <c r="W26" s="372">
        <f>ROUND(BC87, 2)</f>
        <v>0</v>
      </c>
      <c r="X26" s="349"/>
      <c r="Y26" s="349"/>
      <c r="Z26" s="349"/>
      <c r="AA26" s="349"/>
      <c r="AB26" s="349"/>
      <c r="AC26" s="349"/>
      <c r="AD26" s="349"/>
      <c r="AE26" s="349"/>
      <c r="AK26" s="372">
        <v>0</v>
      </c>
      <c r="AL26" s="349"/>
      <c r="AM26" s="349"/>
      <c r="AN26" s="349"/>
      <c r="AO26" s="349"/>
      <c r="AR26" s="39"/>
      <c r="BE26" s="374"/>
    </row>
    <row r="27" spans="1:57" s="3" customFormat="1" ht="14.45" hidden="1" customHeight="1" x14ac:dyDescent="0.2">
      <c r="B27" s="39"/>
      <c r="F27" s="28" t="s">
        <v>46</v>
      </c>
      <c r="L27" s="348">
        <v>0</v>
      </c>
      <c r="M27" s="349"/>
      <c r="N27" s="349"/>
      <c r="O27" s="349"/>
      <c r="P27" s="349"/>
      <c r="W27" s="372">
        <f>ROUND(BD87, 2)</f>
        <v>0</v>
      </c>
      <c r="X27" s="349"/>
      <c r="Y27" s="349"/>
      <c r="Z27" s="349"/>
      <c r="AA27" s="349"/>
      <c r="AB27" s="349"/>
      <c r="AC27" s="349"/>
      <c r="AD27" s="349"/>
      <c r="AE27" s="349"/>
      <c r="AK27" s="372">
        <v>0</v>
      </c>
      <c r="AL27" s="349"/>
      <c r="AM27" s="349"/>
      <c r="AN27" s="349"/>
      <c r="AO27" s="349"/>
      <c r="AR27" s="39"/>
      <c r="BE27" s="374"/>
    </row>
    <row r="28" spans="1:57" s="2" customFormat="1" ht="6.95" customHeight="1" x14ac:dyDescent="0.2">
      <c r="A28" s="34"/>
      <c r="B28" s="35"/>
      <c r="C28" s="34"/>
      <c r="D28" s="34"/>
      <c r="E28" s="34"/>
      <c r="F28" s="34"/>
      <c r="G28" s="34"/>
      <c r="H28" s="34"/>
      <c r="I28" s="34"/>
      <c r="J28" s="34"/>
      <c r="K28" s="34"/>
      <c r="L28" s="34"/>
      <c r="M28" s="34"/>
      <c r="N28" s="34"/>
      <c r="O28" s="34"/>
      <c r="P28" s="34"/>
      <c r="Q28" s="34"/>
      <c r="R28" s="34"/>
      <c r="S28" s="34"/>
      <c r="T28" s="34"/>
      <c r="U28" s="34"/>
      <c r="V28" s="34"/>
      <c r="W28" s="34"/>
      <c r="X28" s="34"/>
      <c r="Y28" s="34"/>
      <c r="Z28" s="34"/>
      <c r="AA28" s="34"/>
      <c r="AB28" s="34"/>
      <c r="AC28" s="34"/>
      <c r="AD28" s="34"/>
      <c r="AE28" s="34"/>
      <c r="AF28" s="34"/>
      <c r="AG28" s="34"/>
      <c r="AH28" s="34"/>
      <c r="AI28" s="34"/>
      <c r="AJ28" s="34"/>
      <c r="AK28" s="34"/>
      <c r="AL28" s="34"/>
      <c r="AM28" s="34"/>
      <c r="AN28" s="34"/>
      <c r="AO28" s="34"/>
      <c r="AP28" s="34"/>
      <c r="AQ28" s="34"/>
      <c r="AR28" s="35"/>
      <c r="BE28" s="373"/>
    </row>
    <row r="29" spans="1:57" s="2" customFormat="1" ht="25.9" customHeight="1" x14ac:dyDescent="0.2">
      <c r="A29" s="34"/>
      <c r="B29" s="35"/>
      <c r="C29" s="40"/>
      <c r="D29" s="41" t="s">
        <v>47</v>
      </c>
      <c r="E29" s="42"/>
      <c r="F29" s="42"/>
      <c r="G29" s="42"/>
      <c r="H29" s="42"/>
      <c r="I29" s="42"/>
      <c r="J29" s="42"/>
      <c r="K29" s="42"/>
      <c r="L29" s="42"/>
      <c r="M29" s="42"/>
      <c r="N29" s="42"/>
      <c r="O29" s="42"/>
      <c r="P29" s="42"/>
      <c r="Q29" s="42"/>
      <c r="R29" s="42"/>
      <c r="S29" s="42"/>
      <c r="T29" s="43" t="s">
        <v>48</v>
      </c>
      <c r="U29" s="42"/>
      <c r="V29" s="42"/>
      <c r="W29" s="42"/>
      <c r="X29" s="352" t="s">
        <v>49</v>
      </c>
      <c r="Y29" s="353"/>
      <c r="Z29" s="353"/>
      <c r="AA29" s="353"/>
      <c r="AB29" s="353"/>
      <c r="AC29" s="42"/>
      <c r="AD29" s="42"/>
      <c r="AE29" s="42"/>
      <c r="AF29" s="42"/>
      <c r="AG29" s="42"/>
      <c r="AH29" s="42"/>
      <c r="AI29" s="42"/>
      <c r="AJ29" s="42"/>
      <c r="AK29" s="354">
        <f>SUM(AK20:AK27)</f>
        <v>0</v>
      </c>
      <c r="AL29" s="353"/>
      <c r="AM29" s="353"/>
      <c r="AN29" s="353"/>
      <c r="AO29" s="355"/>
      <c r="AP29" s="40"/>
      <c r="AQ29" s="40"/>
      <c r="AR29" s="35"/>
      <c r="BE29" s="34"/>
    </row>
    <row r="30" spans="1:57" s="2" customFormat="1" ht="6.95" customHeight="1" x14ac:dyDescent="0.2">
      <c r="A30" s="34"/>
      <c r="B30" s="35"/>
      <c r="C30" s="34"/>
      <c r="D30" s="34"/>
      <c r="E30" s="34"/>
      <c r="F30" s="34"/>
      <c r="G30" s="34"/>
      <c r="H30" s="34"/>
      <c r="I30" s="34"/>
      <c r="J30" s="34"/>
      <c r="K30" s="34"/>
      <c r="L30" s="34"/>
      <c r="M30" s="34"/>
      <c r="N30" s="34"/>
      <c r="O30" s="34"/>
      <c r="P30" s="34"/>
      <c r="Q30" s="34"/>
      <c r="R30" s="34"/>
      <c r="S30" s="34"/>
      <c r="T30" s="34"/>
      <c r="U30" s="34"/>
      <c r="V30" s="34"/>
      <c r="W30" s="34"/>
      <c r="X30" s="34"/>
      <c r="Y30" s="34"/>
      <c r="Z30" s="34"/>
      <c r="AA30" s="34"/>
      <c r="AB30" s="34"/>
      <c r="AC30" s="34"/>
      <c r="AD30" s="34"/>
      <c r="AE30" s="34"/>
      <c r="AF30" s="34"/>
      <c r="AG30" s="34"/>
      <c r="AH30" s="34"/>
      <c r="AI30" s="34"/>
      <c r="AJ30" s="34"/>
      <c r="AK30" s="34"/>
      <c r="AL30" s="34"/>
      <c r="AM30" s="34"/>
      <c r="AN30" s="34"/>
      <c r="AO30" s="34"/>
      <c r="AP30" s="34"/>
      <c r="AQ30" s="34"/>
      <c r="AR30" s="35"/>
      <c r="BE30" s="34"/>
    </row>
    <row r="31" spans="1:57" s="2" customFormat="1" ht="14.45" customHeight="1" x14ac:dyDescent="0.2">
      <c r="A31" s="34"/>
      <c r="B31" s="35"/>
      <c r="C31" s="34"/>
      <c r="D31" s="34"/>
      <c r="E31" s="34"/>
      <c r="F31" s="34"/>
      <c r="G31" s="34"/>
      <c r="H31" s="34"/>
      <c r="I31" s="34"/>
      <c r="J31" s="34"/>
      <c r="K31" s="34"/>
      <c r="L31" s="34"/>
      <c r="M31" s="34"/>
      <c r="N31" s="34"/>
      <c r="O31" s="34"/>
      <c r="P31" s="34"/>
      <c r="Q31" s="34"/>
      <c r="R31" s="34"/>
      <c r="S31" s="34"/>
      <c r="T31" s="34"/>
      <c r="U31" s="34"/>
      <c r="V31" s="34"/>
      <c r="W31" s="34"/>
      <c r="X31" s="34"/>
      <c r="Y31" s="34"/>
      <c r="Z31" s="34"/>
      <c r="AA31" s="34"/>
      <c r="AB31" s="34"/>
      <c r="AC31" s="34"/>
      <c r="AD31" s="34"/>
      <c r="AE31" s="34"/>
      <c r="AF31" s="34"/>
      <c r="AG31" s="34"/>
      <c r="AH31" s="34"/>
      <c r="AI31" s="34"/>
      <c r="AJ31" s="34"/>
      <c r="AK31" s="34"/>
      <c r="AL31" s="34"/>
      <c r="AM31" s="34"/>
      <c r="AN31" s="34"/>
      <c r="AO31" s="34"/>
      <c r="AP31" s="34"/>
      <c r="AQ31" s="34"/>
      <c r="AR31" s="35"/>
      <c r="BE31" s="34"/>
    </row>
    <row r="32" spans="1:57" s="1" customFormat="1" ht="14.45" customHeight="1" x14ac:dyDescent="0.2">
      <c r="B32" s="21"/>
      <c r="AR32" s="21"/>
    </row>
    <row r="33" spans="2:44" s="1" customFormat="1" ht="14.45" customHeight="1" x14ac:dyDescent="0.2">
      <c r="B33" s="21"/>
      <c r="AR33" s="21"/>
    </row>
    <row r="34" spans="2:44" s="1" customFormat="1" ht="14.45" customHeight="1" x14ac:dyDescent="0.2">
      <c r="B34" s="21"/>
      <c r="AR34" s="21"/>
    </row>
    <row r="35" spans="2:44" s="1" customFormat="1" ht="14.45" customHeight="1" x14ac:dyDescent="0.2">
      <c r="B35" s="21"/>
      <c r="AR35" s="21"/>
    </row>
    <row r="36" spans="2:44" s="1" customFormat="1" ht="14.45" customHeight="1" x14ac:dyDescent="0.2">
      <c r="B36" s="21"/>
      <c r="AR36" s="21"/>
    </row>
    <row r="37" spans="2:44" s="1" customFormat="1" ht="14.45" customHeight="1" x14ac:dyDescent="0.2">
      <c r="B37" s="21"/>
      <c r="AR37" s="21"/>
    </row>
    <row r="38" spans="2:44" s="1" customFormat="1" ht="14.45" customHeight="1" x14ac:dyDescent="0.2">
      <c r="B38" s="21"/>
      <c r="AR38" s="21"/>
    </row>
    <row r="39" spans="2:44" s="1" customFormat="1" ht="14.45" customHeight="1" x14ac:dyDescent="0.2">
      <c r="B39" s="21"/>
      <c r="AR39" s="21"/>
    </row>
    <row r="40" spans="2:44" s="1" customFormat="1" ht="14.45" customHeight="1" x14ac:dyDescent="0.2">
      <c r="B40" s="21"/>
      <c r="AR40" s="21"/>
    </row>
    <row r="41" spans="2:44" s="1" customFormat="1" ht="14.45" customHeight="1" x14ac:dyDescent="0.2">
      <c r="B41" s="21"/>
      <c r="AR41" s="21"/>
    </row>
    <row r="42" spans="2:44" s="1" customFormat="1" ht="14.45" customHeight="1" x14ac:dyDescent="0.2">
      <c r="B42" s="21"/>
      <c r="AR42" s="21"/>
    </row>
    <row r="43" spans="2:44" s="2" customFormat="1" ht="14.45" customHeight="1" x14ac:dyDescent="0.2">
      <c r="B43" s="44"/>
      <c r="D43" s="45" t="s">
        <v>50</v>
      </c>
      <c r="E43" s="46"/>
      <c r="F43" s="46"/>
      <c r="G43" s="46"/>
      <c r="H43" s="46"/>
      <c r="I43" s="46"/>
      <c r="J43" s="46"/>
      <c r="K43" s="46"/>
      <c r="L43" s="46"/>
      <c r="M43" s="46"/>
      <c r="N43" s="46"/>
      <c r="O43" s="46"/>
      <c r="P43" s="46"/>
      <c r="Q43" s="46"/>
      <c r="R43" s="46"/>
      <c r="S43" s="46"/>
      <c r="T43" s="46"/>
      <c r="U43" s="46"/>
      <c r="V43" s="46"/>
      <c r="W43" s="46"/>
      <c r="X43" s="46"/>
      <c r="Y43" s="46"/>
      <c r="Z43" s="46"/>
      <c r="AA43" s="46"/>
      <c r="AB43" s="46"/>
      <c r="AC43" s="46"/>
      <c r="AD43" s="46"/>
      <c r="AE43" s="46"/>
      <c r="AF43" s="46"/>
      <c r="AG43" s="46"/>
      <c r="AH43" s="45" t="s">
        <v>51</v>
      </c>
      <c r="AI43" s="46"/>
      <c r="AJ43" s="46"/>
      <c r="AK43" s="46"/>
      <c r="AL43" s="46"/>
      <c r="AM43" s="46"/>
      <c r="AN43" s="46"/>
      <c r="AO43" s="46"/>
      <c r="AR43" s="44"/>
    </row>
    <row r="44" spans="2:44" x14ac:dyDescent="0.2">
      <c r="B44" s="21"/>
      <c r="AR44" s="21"/>
    </row>
    <row r="45" spans="2:44" x14ac:dyDescent="0.2">
      <c r="B45" s="21"/>
      <c r="AR45" s="21"/>
    </row>
    <row r="46" spans="2:44" x14ac:dyDescent="0.2">
      <c r="B46" s="21"/>
      <c r="AR46" s="21"/>
    </row>
    <row r="47" spans="2:44" x14ac:dyDescent="0.2">
      <c r="B47" s="21"/>
      <c r="AR47" s="21"/>
    </row>
    <row r="48" spans="2:44" x14ac:dyDescent="0.2">
      <c r="B48" s="21"/>
      <c r="AR48" s="21"/>
    </row>
    <row r="49" spans="1:57" x14ac:dyDescent="0.2">
      <c r="B49" s="21"/>
      <c r="AR49" s="21"/>
    </row>
    <row r="50" spans="1:57" x14ac:dyDescent="0.2">
      <c r="B50" s="21"/>
      <c r="AR50" s="21"/>
    </row>
    <row r="51" spans="1:57" x14ac:dyDescent="0.2">
      <c r="B51" s="21"/>
      <c r="AR51" s="21"/>
    </row>
    <row r="52" spans="1:57" x14ac:dyDescent="0.2">
      <c r="B52" s="21"/>
      <c r="AR52" s="21"/>
    </row>
    <row r="53" spans="1:57" x14ac:dyDescent="0.2">
      <c r="B53" s="21"/>
      <c r="AR53" s="21"/>
    </row>
    <row r="54" spans="1:57" s="2" customFormat="1" ht="12.75" x14ac:dyDescent="0.2">
      <c r="A54" s="34"/>
      <c r="B54" s="35"/>
      <c r="C54" s="34"/>
      <c r="D54" s="47" t="s">
        <v>52</v>
      </c>
      <c r="E54" s="37"/>
      <c r="F54" s="37"/>
      <c r="G54" s="37"/>
      <c r="H54" s="37"/>
      <c r="I54" s="37"/>
      <c r="J54" s="37"/>
      <c r="K54" s="37"/>
      <c r="L54" s="37"/>
      <c r="M54" s="37"/>
      <c r="N54" s="37"/>
      <c r="O54" s="37"/>
      <c r="P54" s="37"/>
      <c r="Q54" s="37"/>
      <c r="R54" s="37"/>
      <c r="S54" s="37"/>
      <c r="T54" s="37"/>
      <c r="U54" s="37"/>
      <c r="V54" s="47" t="s">
        <v>53</v>
      </c>
      <c r="W54" s="37"/>
      <c r="X54" s="37"/>
      <c r="Y54" s="37"/>
      <c r="Z54" s="37"/>
      <c r="AA54" s="37"/>
      <c r="AB54" s="37"/>
      <c r="AC54" s="37"/>
      <c r="AD54" s="37"/>
      <c r="AE54" s="37"/>
      <c r="AF54" s="37"/>
      <c r="AG54" s="37"/>
      <c r="AH54" s="47" t="s">
        <v>52</v>
      </c>
      <c r="AI54" s="37"/>
      <c r="AJ54" s="37"/>
      <c r="AK54" s="37"/>
      <c r="AL54" s="37"/>
      <c r="AM54" s="47" t="s">
        <v>53</v>
      </c>
      <c r="AN54" s="37"/>
      <c r="AO54" s="37"/>
      <c r="AP54" s="34"/>
      <c r="AQ54" s="34"/>
      <c r="AR54" s="35"/>
      <c r="BE54" s="34"/>
    </row>
    <row r="55" spans="1:57" x14ac:dyDescent="0.2">
      <c r="B55" s="21"/>
      <c r="AR55" s="21"/>
    </row>
    <row r="56" spans="1:57" x14ac:dyDescent="0.2">
      <c r="B56" s="21"/>
      <c r="AR56" s="21"/>
    </row>
    <row r="57" spans="1:57" x14ac:dyDescent="0.2">
      <c r="B57" s="21"/>
      <c r="AR57" s="21"/>
    </row>
    <row r="58" spans="1:57" s="2" customFormat="1" ht="12.75" x14ac:dyDescent="0.2">
      <c r="A58" s="34"/>
      <c r="B58" s="35"/>
      <c r="C58" s="34"/>
      <c r="D58" s="45" t="s">
        <v>54</v>
      </c>
      <c r="E58" s="48"/>
      <c r="F58" s="48"/>
      <c r="G58" s="48"/>
      <c r="H58" s="48"/>
      <c r="I58" s="48"/>
      <c r="J58" s="48"/>
      <c r="K58" s="48"/>
      <c r="L58" s="48"/>
      <c r="M58" s="48"/>
      <c r="N58" s="48"/>
      <c r="O58" s="48"/>
      <c r="P58" s="48"/>
      <c r="Q58" s="48"/>
      <c r="R58" s="48"/>
      <c r="S58" s="48"/>
      <c r="T58" s="48"/>
      <c r="U58" s="48"/>
      <c r="V58" s="48"/>
      <c r="W58" s="48"/>
      <c r="X58" s="48"/>
      <c r="Y58" s="48"/>
      <c r="Z58" s="48"/>
      <c r="AA58" s="48"/>
      <c r="AB58" s="48"/>
      <c r="AC58" s="48"/>
      <c r="AD58" s="48"/>
      <c r="AE58" s="48"/>
      <c r="AF58" s="48"/>
      <c r="AG58" s="48"/>
      <c r="AH58" s="45" t="s">
        <v>55</v>
      </c>
      <c r="AI58" s="48"/>
      <c r="AJ58" s="48"/>
      <c r="AK58" s="48"/>
      <c r="AL58" s="48"/>
      <c r="AM58" s="48"/>
      <c r="AN58" s="48"/>
      <c r="AO58" s="48"/>
      <c r="AP58" s="34"/>
      <c r="AQ58" s="34"/>
      <c r="AR58" s="35"/>
      <c r="BE58" s="34"/>
    </row>
    <row r="59" spans="1:57" x14ac:dyDescent="0.2">
      <c r="B59" s="21"/>
      <c r="AR59" s="21"/>
    </row>
    <row r="60" spans="1:57" x14ac:dyDescent="0.2">
      <c r="B60" s="21"/>
      <c r="AR60" s="21"/>
    </row>
    <row r="61" spans="1:57" x14ac:dyDescent="0.2">
      <c r="B61" s="21"/>
      <c r="AR61" s="21"/>
    </row>
    <row r="62" spans="1:57" x14ac:dyDescent="0.2">
      <c r="B62" s="21"/>
      <c r="AR62" s="21"/>
    </row>
    <row r="63" spans="1:57" x14ac:dyDescent="0.2">
      <c r="B63" s="21"/>
      <c r="AR63" s="21"/>
    </row>
    <row r="64" spans="1:57" x14ac:dyDescent="0.2">
      <c r="B64" s="21"/>
      <c r="AR64" s="21"/>
    </row>
    <row r="65" spans="1:57" x14ac:dyDescent="0.2">
      <c r="B65" s="21"/>
      <c r="AR65" s="21"/>
    </row>
    <row r="66" spans="1:57" x14ac:dyDescent="0.2">
      <c r="B66" s="21"/>
      <c r="AR66" s="21"/>
    </row>
    <row r="67" spans="1:57" x14ac:dyDescent="0.2">
      <c r="B67" s="21"/>
      <c r="AR67" s="21"/>
    </row>
    <row r="68" spans="1:57" x14ac:dyDescent="0.2">
      <c r="B68" s="21"/>
      <c r="AR68" s="21"/>
    </row>
    <row r="69" spans="1:57" s="2" customFormat="1" ht="12.75" x14ac:dyDescent="0.2">
      <c r="A69" s="34"/>
      <c r="B69" s="35"/>
      <c r="C69" s="34"/>
      <c r="D69" s="47" t="s">
        <v>52</v>
      </c>
      <c r="E69" s="37"/>
      <c r="F69" s="37"/>
      <c r="G69" s="37"/>
      <c r="H69" s="37"/>
      <c r="I69" s="37"/>
      <c r="J69" s="37"/>
      <c r="K69" s="37"/>
      <c r="L69" s="37"/>
      <c r="M69" s="37"/>
      <c r="N69" s="37"/>
      <c r="O69" s="37"/>
      <c r="P69" s="37"/>
      <c r="Q69" s="37"/>
      <c r="R69" s="37"/>
      <c r="S69" s="37"/>
      <c r="T69" s="37"/>
      <c r="U69" s="37"/>
      <c r="V69" s="47" t="s">
        <v>53</v>
      </c>
      <c r="W69" s="37"/>
      <c r="X69" s="37"/>
      <c r="Y69" s="37"/>
      <c r="Z69" s="37"/>
      <c r="AA69" s="37"/>
      <c r="AB69" s="37"/>
      <c r="AC69" s="37"/>
      <c r="AD69" s="37"/>
      <c r="AE69" s="37"/>
      <c r="AF69" s="37"/>
      <c r="AG69" s="37"/>
      <c r="AH69" s="47" t="s">
        <v>52</v>
      </c>
      <c r="AI69" s="37"/>
      <c r="AJ69" s="37"/>
      <c r="AK69" s="37"/>
      <c r="AL69" s="37"/>
      <c r="AM69" s="47" t="s">
        <v>53</v>
      </c>
      <c r="AN69" s="37"/>
      <c r="AO69" s="37"/>
      <c r="AP69" s="34"/>
      <c r="AQ69" s="34"/>
      <c r="AR69" s="35"/>
      <c r="BE69" s="34"/>
    </row>
    <row r="70" spans="1:57" s="2" customFormat="1" x14ac:dyDescent="0.2">
      <c r="A70" s="34"/>
      <c r="B70" s="35"/>
      <c r="C70" s="34"/>
      <c r="D70" s="34"/>
      <c r="E70" s="34"/>
      <c r="F70" s="34"/>
      <c r="G70" s="34"/>
      <c r="H70" s="34"/>
      <c r="I70" s="34"/>
      <c r="J70" s="34"/>
      <c r="K70" s="34"/>
      <c r="L70" s="34"/>
      <c r="M70" s="34"/>
      <c r="N70" s="34"/>
      <c r="O70" s="34"/>
      <c r="P70" s="34"/>
      <c r="Q70" s="34"/>
      <c r="R70" s="34"/>
      <c r="S70" s="34"/>
      <c r="T70" s="34"/>
      <c r="U70" s="34"/>
      <c r="V70" s="34"/>
      <c r="W70" s="34"/>
      <c r="X70" s="34"/>
      <c r="Y70" s="34"/>
      <c r="Z70" s="34"/>
      <c r="AA70" s="34"/>
      <c r="AB70" s="34"/>
      <c r="AC70" s="34"/>
      <c r="AD70" s="34"/>
      <c r="AE70" s="34"/>
      <c r="AF70" s="34"/>
      <c r="AG70" s="34"/>
      <c r="AH70" s="34"/>
      <c r="AI70" s="34"/>
      <c r="AJ70" s="34"/>
      <c r="AK70" s="34"/>
      <c r="AL70" s="34"/>
      <c r="AM70" s="34"/>
      <c r="AN70" s="34"/>
      <c r="AO70" s="34"/>
      <c r="AP70" s="34"/>
      <c r="AQ70" s="34"/>
      <c r="AR70" s="35"/>
      <c r="BE70" s="34"/>
    </row>
    <row r="71" spans="1:57" s="2" customFormat="1" ht="6.95" customHeight="1" x14ac:dyDescent="0.2">
      <c r="A71" s="34"/>
      <c r="B71" s="49"/>
      <c r="C71" s="50"/>
      <c r="D71" s="50"/>
      <c r="E71" s="50"/>
      <c r="F71" s="50"/>
      <c r="G71" s="50"/>
      <c r="H71" s="50"/>
      <c r="I71" s="50"/>
      <c r="J71" s="50"/>
      <c r="K71" s="50"/>
      <c r="L71" s="50"/>
      <c r="M71" s="50"/>
      <c r="N71" s="50"/>
      <c r="O71" s="50"/>
      <c r="P71" s="50"/>
      <c r="Q71" s="50"/>
      <c r="R71" s="50"/>
      <c r="S71" s="50"/>
      <c r="T71" s="50"/>
      <c r="U71" s="50"/>
      <c r="V71" s="50"/>
      <c r="W71" s="50"/>
      <c r="X71" s="50"/>
      <c r="Y71" s="50"/>
      <c r="Z71" s="50"/>
      <c r="AA71" s="50"/>
      <c r="AB71" s="50"/>
      <c r="AC71" s="50"/>
      <c r="AD71" s="50"/>
      <c r="AE71" s="50"/>
      <c r="AF71" s="50"/>
      <c r="AG71" s="50"/>
      <c r="AH71" s="50"/>
      <c r="AI71" s="50"/>
      <c r="AJ71" s="50"/>
      <c r="AK71" s="50"/>
      <c r="AL71" s="50"/>
      <c r="AM71" s="50"/>
      <c r="AN71" s="50"/>
      <c r="AO71" s="50"/>
      <c r="AP71" s="50"/>
      <c r="AQ71" s="50"/>
      <c r="AR71" s="35"/>
      <c r="BE71" s="34"/>
    </row>
    <row r="75" spans="1:57" s="2" customFormat="1" ht="6.95" customHeight="1" x14ac:dyDescent="0.2">
      <c r="A75" s="34"/>
      <c r="B75" s="51"/>
      <c r="C75" s="52"/>
      <c r="D75" s="52"/>
      <c r="E75" s="52"/>
      <c r="F75" s="52"/>
      <c r="G75" s="52"/>
      <c r="H75" s="52"/>
      <c r="I75" s="52"/>
      <c r="J75" s="52"/>
      <c r="K75" s="52"/>
      <c r="L75" s="52"/>
      <c r="M75" s="52"/>
      <c r="N75" s="52"/>
      <c r="O75" s="52"/>
      <c r="P75" s="52"/>
      <c r="Q75" s="52"/>
      <c r="R75" s="52"/>
      <c r="S75" s="52"/>
      <c r="T75" s="52"/>
      <c r="U75" s="52"/>
      <c r="V75" s="52"/>
      <c r="W75" s="52"/>
      <c r="X75" s="52"/>
      <c r="Y75" s="52"/>
      <c r="Z75" s="52"/>
      <c r="AA75" s="52"/>
      <c r="AB75" s="52"/>
      <c r="AC75" s="52"/>
      <c r="AD75" s="52"/>
      <c r="AE75" s="52"/>
      <c r="AF75" s="52"/>
      <c r="AG75" s="52"/>
      <c r="AH75" s="52"/>
      <c r="AI75" s="52"/>
      <c r="AJ75" s="52"/>
      <c r="AK75" s="52"/>
      <c r="AL75" s="52"/>
      <c r="AM75" s="52"/>
      <c r="AN75" s="52"/>
      <c r="AO75" s="52"/>
      <c r="AP75" s="52"/>
      <c r="AQ75" s="52"/>
      <c r="AR75" s="35"/>
      <c r="BE75" s="34"/>
    </row>
    <row r="76" spans="1:57" s="2" customFormat="1" ht="24.95" customHeight="1" x14ac:dyDescent="0.2">
      <c r="A76" s="34"/>
      <c r="B76" s="35"/>
      <c r="C76" s="22" t="s">
        <v>56</v>
      </c>
      <c r="D76" s="34"/>
      <c r="E76" s="34"/>
      <c r="F76" s="34"/>
      <c r="G76" s="34"/>
      <c r="H76" s="34"/>
      <c r="I76" s="34"/>
      <c r="J76" s="34"/>
      <c r="K76" s="34"/>
      <c r="L76" s="34"/>
      <c r="M76" s="34"/>
      <c r="N76" s="34"/>
      <c r="O76" s="34"/>
      <c r="P76" s="34"/>
      <c r="Q76" s="34"/>
      <c r="R76" s="34"/>
      <c r="S76" s="34"/>
      <c r="T76" s="34"/>
      <c r="U76" s="34"/>
      <c r="V76" s="34"/>
      <c r="W76" s="34"/>
      <c r="X76" s="34"/>
      <c r="Y76" s="34"/>
      <c r="Z76" s="34"/>
      <c r="AA76" s="34"/>
      <c r="AB76" s="34"/>
      <c r="AC76" s="34"/>
      <c r="AD76" s="34"/>
      <c r="AE76" s="34"/>
      <c r="AF76" s="34"/>
      <c r="AG76" s="34"/>
      <c r="AH76" s="34"/>
      <c r="AI76" s="34"/>
      <c r="AJ76" s="34"/>
      <c r="AK76" s="34"/>
      <c r="AL76" s="34"/>
      <c r="AM76" s="34"/>
      <c r="AN76" s="34"/>
      <c r="AO76" s="34"/>
      <c r="AP76" s="34"/>
      <c r="AQ76" s="34"/>
      <c r="AR76" s="35"/>
      <c r="BE76" s="34"/>
    </row>
    <row r="77" spans="1:57" s="2" customFormat="1" ht="6.95" customHeight="1" x14ac:dyDescent="0.2">
      <c r="A77" s="34"/>
      <c r="B77" s="35"/>
      <c r="C77" s="34"/>
      <c r="D77" s="34"/>
      <c r="E77" s="34"/>
      <c r="F77" s="34"/>
      <c r="G77" s="34"/>
      <c r="H77" s="34"/>
      <c r="I77" s="34"/>
      <c r="J77" s="34"/>
      <c r="K77" s="34"/>
      <c r="L77" s="34"/>
      <c r="M77" s="34"/>
      <c r="N77" s="34"/>
      <c r="O77" s="34"/>
      <c r="P77" s="34"/>
      <c r="Q77" s="34"/>
      <c r="R77" s="34"/>
      <c r="S77" s="34"/>
      <c r="T77" s="34"/>
      <c r="U77" s="34"/>
      <c r="V77" s="34"/>
      <c r="W77" s="34"/>
      <c r="X77" s="34"/>
      <c r="Y77" s="34"/>
      <c r="Z77" s="34"/>
      <c r="AA77" s="34"/>
      <c r="AB77" s="34"/>
      <c r="AC77" s="34"/>
      <c r="AD77" s="34"/>
      <c r="AE77" s="34"/>
      <c r="AF77" s="34"/>
      <c r="AG77" s="34"/>
      <c r="AH77" s="34"/>
      <c r="AI77" s="34"/>
      <c r="AJ77" s="34"/>
      <c r="AK77" s="34"/>
      <c r="AL77" s="34"/>
      <c r="AM77" s="34"/>
      <c r="AN77" s="34"/>
      <c r="AO77" s="34"/>
      <c r="AP77" s="34"/>
      <c r="AQ77" s="34"/>
      <c r="AR77" s="35"/>
      <c r="BE77" s="34"/>
    </row>
    <row r="78" spans="1:57" s="5" customFormat="1" ht="36.950000000000003" customHeight="1" x14ac:dyDescent="0.2">
      <c r="B78" s="54"/>
      <c r="C78" s="55" t="s">
        <v>13</v>
      </c>
      <c r="L78" s="364" t="str">
        <f>K5</f>
        <v>Rekonstrukce odlučovače ropných látek</v>
      </c>
      <c r="M78" s="365"/>
      <c r="N78" s="365"/>
      <c r="O78" s="365"/>
      <c r="P78" s="365"/>
      <c r="Q78" s="365"/>
      <c r="R78" s="365"/>
      <c r="S78" s="365"/>
      <c r="T78" s="365"/>
      <c r="U78" s="365"/>
      <c r="V78" s="365"/>
      <c r="W78" s="365"/>
      <c r="X78" s="365"/>
      <c r="Y78" s="365"/>
      <c r="Z78" s="365"/>
      <c r="AA78" s="365"/>
      <c r="AB78" s="365"/>
      <c r="AC78" s="365"/>
      <c r="AD78" s="365"/>
      <c r="AE78" s="365"/>
      <c r="AF78" s="365"/>
      <c r="AG78" s="365"/>
      <c r="AH78" s="365"/>
      <c r="AI78" s="365"/>
      <c r="AJ78" s="365"/>
      <c r="AK78" s="365"/>
      <c r="AL78" s="365"/>
      <c r="AM78" s="365"/>
      <c r="AN78" s="365"/>
      <c r="AO78" s="365"/>
      <c r="AR78" s="54"/>
    </row>
    <row r="79" spans="1:57" s="2" customFormat="1" ht="6.95" customHeight="1" x14ac:dyDescent="0.2">
      <c r="A79" s="34"/>
      <c r="B79" s="35"/>
      <c r="C79" s="34"/>
      <c r="D79" s="34"/>
      <c r="E79" s="34"/>
      <c r="F79" s="34"/>
      <c r="G79" s="34"/>
      <c r="H79" s="34"/>
      <c r="I79" s="34"/>
      <c r="J79" s="34"/>
      <c r="K79" s="34"/>
      <c r="L79" s="34"/>
      <c r="M79" s="34"/>
      <c r="N79" s="34"/>
      <c r="O79" s="34"/>
      <c r="P79" s="34"/>
      <c r="Q79" s="34"/>
      <c r="R79" s="34"/>
      <c r="S79" s="34"/>
      <c r="T79" s="34"/>
      <c r="U79" s="34"/>
      <c r="V79" s="34"/>
      <c r="W79" s="34"/>
      <c r="X79" s="34"/>
      <c r="Y79" s="34"/>
      <c r="Z79" s="34"/>
      <c r="AA79" s="34"/>
      <c r="AB79" s="34"/>
      <c r="AC79" s="34"/>
      <c r="AD79" s="34"/>
      <c r="AE79" s="34"/>
      <c r="AF79" s="34"/>
      <c r="AG79" s="34"/>
      <c r="AH79" s="34"/>
      <c r="AI79" s="34"/>
      <c r="AJ79" s="34"/>
      <c r="AK79" s="34"/>
      <c r="AL79" s="34"/>
      <c r="AM79" s="34"/>
      <c r="AN79" s="34"/>
      <c r="AO79" s="34"/>
      <c r="AP79" s="34"/>
      <c r="AQ79" s="34"/>
      <c r="AR79" s="35"/>
      <c r="BE79" s="34"/>
    </row>
    <row r="80" spans="1:57" s="2" customFormat="1" ht="12" customHeight="1" x14ac:dyDescent="0.2">
      <c r="A80" s="34"/>
      <c r="B80" s="35"/>
      <c r="C80" s="28" t="s">
        <v>19</v>
      </c>
      <c r="D80" s="34"/>
      <c r="E80" s="34"/>
      <c r="F80" s="34"/>
      <c r="G80" s="34"/>
      <c r="H80" s="34"/>
      <c r="I80" s="34"/>
      <c r="J80" s="34"/>
      <c r="K80" s="34"/>
      <c r="L80" s="56" t="str">
        <f>IF(K7="","",K7)</f>
        <v>Hněvice</v>
      </c>
      <c r="M80" s="34"/>
      <c r="N80" s="34"/>
      <c r="O80" s="34"/>
      <c r="P80" s="34"/>
      <c r="Q80" s="34"/>
      <c r="R80" s="34"/>
      <c r="S80" s="34"/>
      <c r="T80" s="34"/>
      <c r="U80" s="34"/>
      <c r="V80" s="34"/>
      <c r="W80" s="34"/>
      <c r="X80" s="34"/>
      <c r="Y80" s="34"/>
      <c r="Z80" s="34"/>
      <c r="AA80" s="34"/>
      <c r="AB80" s="34"/>
      <c r="AC80" s="34"/>
      <c r="AD80" s="34"/>
      <c r="AE80" s="34"/>
      <c r="AF80" s="34"/>
      <c r="AG80" s="34"/>
      <c r="AH80" s="34"/>
      <c r="AI80" s="28" t="s">
        <v>21</v>
      </c>
      <c r="AJ80" s="34"/>
      <c r="AK80" s="34"/>
      <c r="AL80" s="34"/>
      <c r="AM80" s="366" t="str">
        <f>IF(AN7= "","",AN7)</f>
        <v>prosinec 2019</v>
      </c>
      <c r="AN80" s="366"/>
      <c r="AO80" s="34"/>
      <c r="AP80" s="34"/>
      <c r="AQ80" s="34"/>
      <c r="AR80" s="35"/>
      <c r="BE80" s="34"/>
    </row>
    <row r="81" spans="1:91" s="2" customFormat="1" ht="6.95" customHeight="1" x14ac:dyDescent="0.2">
      <c r="A81" s="34"/>
      <c r="B81" s="35"/>
      <c r="C81" s="34"/>
      <c r="D81" s="34"/>
      <c r="E81" s="34"/>
      <c r="F81" s="34"/>
      <c r="G81" s="34"/>
      <c r="H81" s="34"/>
      <c r="I81" s="34"/>
      <c r="J81" s="34"/>
      <c r="K81" s="34"/>
      <c r="L81" s="34"/>
      <c r="M81" s="34"/>
      <c r="N81" s="34"/>
      <c r="O81" s="34"/>
      <c r="P81" s="34"/>
      <c r="Q81" s="34"/>
      <c r="R81" s="34"/>
      <c r="S81" s="34"/>
      <c r="T81" s="34"/>
      <c r="U81" s="34"/>
      <c r="V81" s="34"/>
      <c r="W81" s="34"/>
      <c r="X81" s="34"/>
      <c r="Y81" s="34"/>
      <c r="Z81" s="34"/>
      <c r="AA81" s="34"/>
      <c r="AB81" s="34"/>
      <c r="AC81" s="34"/>
      <c r="AD81" s="34"/>
      <c r="AE81" s="34"/>
      <c r="AF81" s="34"/>
      <c r="AG81" s="34"/>
      <c r="AH81" s="34"/>
      <c r="AI81" s="34"/>
      <c r="AJ81" s="34"/>
      <c r="AK81" s="34"/>
      <c r="AL81" s="34"/>
      <c r="AM81" s="34"/>
      <c r="AN81" s="34"/>
      <c r="AO81" s="34"/>
      <c r="AP81" s="34"/>
      <c r="AQ81" s="34"/>
      <c r="AR81" s="35"/>
      <c r="BE81" s="34"/>
    </row>
    <row r="82" spans="1:91" s="2" customFormat="1" ht="15.2" customHeight="1" x14ac:dyDescent="0.2">
      <c r="A82" s="34"/>
      <c r="B82" s="35"/>
      <c r="C82" s="28" t="s">
        <v>26</v>
      </c>
      <c r="D82" s="34"/>
      <c r="E82" s="34"/>
      <c r="F82" s="34"/>
      <c r="G82" s="34"/>
      <c r="H82" s="34"/>
      <c r="I82" s="34"/>
      <c r="J82" s="34"/>
      <c r="K82" s="34"/>
      <c r="L82" s="4" t="str">
        <f>IF(E10= "","",E10)</f>
        <v>ČEPRO, a.s.</v>
      </c>
      <c r="M82" s="34"/>
      <c r="N82" s="34"/>
      <c r="O82" s="34"/>
      <c r="P82" s="34"/>
      <c r="Q82" s="34"/>
      <c r="R82" s="34"/>
      <c r="S82" s="34"/>
      <c r="T82" s="34"/>
      <c r="U82" s="34"/>
      <c r="V82" s="34"/>
      <c r="W82" s="34"/>
      <c r="X82" s="34"/>
      <c r="Y82" s="34"/>
      <c r="Z82" s="34"/>
      <c r="AA82" s="34"/>
      <c r="AB82" s="34"/>
      <c r="AC82" s="34"/>
      <c r="AD82" s="34"/>
      <c r="AE82" s="34"/>
      <c r="AF82" s="34"/>
      <c r="AG82" s="34"/>
      <c r="AH82" s="34"/>
      <c r="AI82" s="28"/>
      <c r="AJ82" s="34"/>
      <c r="AK82" s="34"/>
      <c r="AL82" s="34"/>
      <c r="AM82" s="362"/>
      <c r="AN82" s="363"/>
      <c r="AO82" s="363"/>
      <c r="AP82" s="363"/>
      <c r="AQ82" s="34"/>
      <c r="AR82" s="35"/>
      <c r="AS82" s="358" t="s">
        <v>57</v>
      </c>
      <c r="AT82" s="359"/>
      <c r="AU82" s="58"/>
      <c r="AV82" s="58"/>
      <c r="AW82" s="58"/>
      <c r="AX82" s="58"/>
      <c r="AY82" s="58"/>
      <c r="AZ82" s="58"/>
      <c r="BA82" s="58"/>
      <c r="BB82" s="58"/>
      <c r="BC82" s="58"/>
      <c r="BD82" s="59"/>
      <c r="BE82" s="34"/>
    </row>
    <row r="83" spans="1:91" s="2" customFormat="1" ht="15.2" customHeight="1" x14ac:dyDescent="0.2">
      <c r="A83" s="34"/>
      <c r="B83" s="35"/>
      <c r="C83" s="28" t="s">
        <v>32</v>
      </c>
      <c r="D83" s="34"/>
      <c r="E83" s="34"/>
      <c r="F83" s="34"/>
      <c r="G83" s="34"/>
      <c r="H83" s="34"/>
      <c r="I83" s="34"/>
      <c r="J83" s="34"/>
      <c r="K83" s="34"/>
      <c r="L83" s="4" t="str">
        <f>IF(E13= "Vyplň údaj","",E13)</f>
        <v/>
      </c>
      <c r="M83" s="34"/>
      <c r="N83" s="34"/>
      <c r="O83" s="34"/>
      <c r="P83" s="34"/>
      <c r="Q83" s="34"/>
      <c r="R83" s="34"/>
      <c r="S83" s="34"/>
      <c r="T83" s="34"/>
      <c r="U83" s="34"/>
      <c r="V83" s="34"/>
      <c r="W83" s="34"/>
      <c r="X83" s="34"/>
      <c r="Y83" s="34"/>
      <c r="Z83" s="34"/>
      <c r="AA83" s="34"/>
      <c r="AB83" s="34"/>
      <c r="AC83" s="34"/>
      <c r="AD83" s="34"/>
      <c r="AE83" s="34"/>
      <c r="AF83" s="34"/>
      <c r="AG83" s="34"/>
      <c r="AH83" s="34"/>
      <c r="AI83" s="28"/>
      <c r="AJ83" s="34"/>
      <c r="AK83" s="34"/>
      <c r="AL83" s="34"/>
      <c r="AM83" s="362"/>
      <c r="AN83" s="363"/>
      <c r="AO83" s="363"/>
      <c r="AP83" s="363"/>
      <c r="AQ83" s="34"/>
      <c r="AR83" s="35"/>
      <c r="AS83" s="360"/>
      <c r="AT83" s="361"/>
      <c r="AU83" s="60"/>
      <c r="AV83" s="60"/>
      <c r="AW83" s="60"/>
      <c r="AX83" s="60"/>
      <c r="AY83" s="60"/>
      <c r="AZ83" s="60"/>
      <c r="BA83" s="60"/>
      <c r="BB83" s="60"/>
      <c r="BC83" s="60"/>
      <c r="BD83" s="61"/>
      <c r="BE83" s="34"/>
    </row>
    <row r="84" spans="1:91" s="2" customFormat="1" ht="10.9" customHeight="1" x14ac:dyDescent="0.2">
      <c r="A84" s="34"/>
      <c r="B84" s="35"/>
      <c r="C84" s="34"/>
      <c r="D84" s="34"/>
      <c r="E84" s="34"/>
      <c r="F84" s="34"/>
      <c r="G84" s="34"/>
      <c r="H84" s="34"/>
      <c r="I84" s="34"/>
      <c r="J84" s="34"/>
      <c r="K84" s="34"/>
      <c r="L84" s="34"/>
      <c r="M84" s="34"/>
      <c r="N84" s="34"/>
      <c r="O84" s="34"/>
      <c r="P84" s="34"/>
      <c r="Q84" s="34"/>
      <c r="R84" s="34"/>
      <c r="S84" s="34"/>
      <c r="T84" s="34"/>
      <c r="U84" s="34"/>
      <c r="V84" s="34"/>
      <c r="W84" s="34"/>
      <c r="X84" s="34"/>
      <c r="Y84" s="34"/>
      <c r="Z84" s="34"/>
      <c r="AA84" s="34"/>
      <c r="AB84" s="34"/>
      <c r="AC84" s="34"/>
      <c r="AD84" s="34"/>
      <c r="AE84" s="34"/>
      <c r="AF84" s="34"/>
      <c r="AG84" s="34"/>
      <c r="AH84" s="34"/>
      <c r="AI84" s="34"/>
      <c r="AJ84" s="34"/>
      <c r="AK84" s="34"/>
      <c r="AL84" s="34"/>
      <c r="AM84" s="34"/>
      <c r="AN84" s="34"/>
      <c r="AO84" s="34"/>
      <c r="AP84" s="34"/>
      <c r="AQ84" s="34"/>
      <c r="AR84" s="35"/>
      <c r="AS84" s="360"/>
      <c r="AT84" s="361"/>
      <c r="AU84" s="60"/>
      <c r="AV84" s="60"/>
      <c r="AW84" s="60"/>
      <c r="AX84" s="60"/>
      <c r="AY84" s="60"/>
      <c r="AZ84" s="60"/>
      <c r="BA84" s="60"/>
      <c r="BB84" s="60"/>
      <c r="BC84" s="60"/>
      <c r="BD84" s="61"/>
      <c r="BE84" s="34"/>
    </row>
    <row r="85" spans="1:91" s="2" customFormat="1" ht="29.25" customHeight="1" x14ac:dyDescent="0.2">
      <c r="A85" s="34"/>
      <c r="B85" s="35"/>
      <c r="C85" s="340" t="s">
        <v>58</v>
      </c>
      <c r="D85" s="341"/>
      <c r="E85" s="341"/>
      <c r="F85" s="341"/>
      <c r="G85" s="341"/>
      <c r="H85" s="62"/>
      <c r="I85" s="342" t="s">
        <v>59</v>
      </c>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51" t="s">
        <v>60</v>
      </c>
      <c r="AH85" s="341"/>
      <c r="AI85" s="341"/>
      <c r="AJ85" s="341"/>
      <c r="AK85" s="341"/>
      <c r="AL85" s="341"/>
      <c r="AM85" s="341"/>
      <c r="AN85" s="342" t="s">
        <v>61</v>
      </c>
      <c r="AO85" s="341"/>
      <c r="AP85" s="350"/>
      <c r="AQ85" s="63" t="s">
        <v>62</v>
      </c>
      <c r="AR85" s="35"/>
      <c r="AS85" s="64" t="s">
        <v>63</v>
      </c>
      <c r="AT85" s="65" t="s">
        <v>64</v>
      </c>
      <c r="AU85" s="65" t="s">
        <v>65</v>
      </c>
      <c r="AV85" s="65" t="s">
        <v>66</v>
      </c>
      <c r="AW85" s="65" t="s">
        <v>67</v>
      </c>
      <c r="AX85" s="65" t="s">
        <v>68</v>
      </c>
      <c r="AY85" s="65" t="s">
        <v>69</v>
      </c>
      <c r="AZ85" s="65" t="s">
        <v>70</v>
      </c>
      <c r="BA85" s="65" t="s">
        <v>71</v>
      </c>
      <c r="BB85" s="65" t="s">
        <v>72</v>
      </c>
      <c r="BC85" s="65" t="s">
        <v>73</v>
      </c>
      <c r="BD85" s="66" t="s">
        <v>74</v>
      </c>
      <c r="BE85" s="34"/>
    </row>
    <row r="86" spans="1:91" s="2" customFormat="1" ht="10.9" customHeight="1" x14ac:dyDescent="0.2">
      <c r="A86" s="34"/>
      <c r="B86" s="35"/>
      <c r="C86" s="34"/>
      <c r="D86" s="34"/>
      <c r="E86" s="34"/>
      <c r="F86" s="34"/>
      <c r="G86" s="34"/>
      <c r="H86" s="34"/>
      <c r="I86" s="34"/>
      <c r="J86" s="34"/>
      <c r="K86" s="34"/>
      <c r="L86" s="34"/>
      <c r="M86" s="34"/>
      <c r="N86" s="34"/>
      <c r="O86" s="34"/>
      <c r="P86" s="34"/>
      <c r="Q86" s="34"/>
      <c r="R86" s="34"/>
      <c r="S86" s="34"/>
      <c r="T86" s="34"/>
      <c r="U86" s="34"/>
      <c r="V86" s="34"/>
      <c r="W86" s="34"/>
      <c r="X86" s="34"/>
      <c r="Y86" s="34"/>
      <c r="Z86" s="34"/>
      <c r="AA86" s="34"/>
      <c r="AB86" s="34"/>
      <c r="AC86" s="34"/>
      <c r="AD86" s="34"/>
      <c r="AE86" s="34"/>
      <c r="AF86" s="34"/>
      <c r="AG86" s="34"/>
      <c r="AH86" s="34"/>
      <c r="AI86" s="34"/>
      <c r="AJ86" s="34"/>
      <c r="AK86" s="34"/>
      <c r="AL86" s="34"/>
      <c r="AM86" s="34"/>
      <c r="AN86" s="34"/>
      <c r="AO86" s="34"/>
      <c r="AP86" s="34"/>
      <c r="AQ86" s="34"/>
      <c r="AR86" s="35"/>
      <c r="AS86" s="67"/>
      <c r="AT86" s="68"/>
      <c r="AU86" s="68"/>
      <c r="AV86" s="68"/>
      <c r="AW86" s="68"/>
      <c r="AX86" s="68"/>
      <c r="AY86" s="68"/>
      <c r="AZ86" s="68"/>
      <c r="BA86" s="68"/>
      <c r="BB86" s="68"/>
      <c r="BC86" s="68"/>
      <c r="BD86" s="69"/>
      <c r="BE86" s="34"/>
    </row>
    <row r="87" spans="1:91" s="6" customFormat="1" ht="32.450000000000003" customHeight="1" x14ac:dyDescent="0.2">
      <c r="B87" s="70"/>
      <c r="C87" s="71" t="s">
        <v>75</v>
      </c>
      <c r="D87" s="72"/>
      <c r="E87" s="72"/>
      <c r="F87" s="72"/>
      <c r="G87" s="72"/>
      <c r="H87" s="72"/>
      <c r="I87" s="72"/>
      <c r="J87" s="72"/>
      <c r="K87" s="72"/>
      <c r="L87" s="72"/>
      <c r="M87" s="72"/>
      <c r="N87" s="72"/>
      <c r="O87" s="72"/>
      <c r="P87" s="72"/>
      <c r="Q87" s="72"/>
      <c r="R87" s="72"/>
      <c r="S87" s="72"/>
      <c r="T87" s="72"/>
      <c r="U87" s="72"/>
      <c r="V87" s="72"/>
      <c r="W87" s="72"/>
      <c r="X87" s="72"/>
      <c r="Y87" s="72"/>
      <c r="Z87" s="72"/>
      <c r="AA87" s="72"/>
      <c r="AB87" s="72"/>
      <c r="AC87" s="72"/>
      <c r="AD87" s="72"/>
      <c r="AE87" s="72"/>
      <c r="AF87" s="72"/>
      <c r="AG87" s="338">
        <f>ROUND(AG88+SUM(AG92:AG94)+SUM(AG99:AG102),2)</f>
        <v>0</v>
      </c>
      <c r="AH87" s="338"/>
      <c r="AI87" s="338"/>
      <c r="AJ87" s="338"/>
      <c r="AK87" s="338"/>
      <c r="AL87" s="338"/>
      <c r="AM87" s="338"/>
      <c r="AN87" s="339">
        <f t="shared" ref="AN87:AN102" si="0">SUM(AG87,AT87)</f>
        <v>0</v>
      </c>
      <c r="AO87" s="339"/>
      <c r="AP87" s="339"/>
      <c r="AQ87" s="74" t="s">
        <v>1</v>
      </c>
      <c r="AR87" s="70"/>
      <c r="AS87" s="75">
        <f>ROUND(AS88+SUM(AS92:AS94)+SUM(AS99:AS102),2)</f>
        <v>0</v>
      </c>
      <c r="AT87" s="76">
        <f t="shared" ref="AT87:AT102" si="1">ROUND(SUM(AV87:AW87),2)</f>
        <v>0</v>
      </c>
      <c r="AU87" s="77">
        <f>ROUND(AU88+SUM(AU92:AU94)+SUM(AU99:AU102),5)</f>
        <v>0</v>
      </c>
      <c r="AV87" s="76">
        <f>ROUND(AZ87*L23,2)</f>
        <v>0</v>
      </c>
      <c r="AW87" s="76">
        <f>ROUND(BA87*L24,2)</f>
        <v>0</v>
      </c>
      <c r="AX87" s="76">
        <f>ROUND(BB87*L23,2)</f>
        <v>0</v>
      </c>
      <c r="AY87" s="76">
        <f>ROUND(BC87*L24,2)</f>
        <v>0</v>
      </c>
      <c r="AZ87" s="76">
        <f>ROUND(AZ88+SUM(AZ92:AZ94)+SUM(AZ99:AZ102),2)</f>
        <v>0</v>
      </c>
      <c r="BA87" s="76">
        <f>ROUND(BA88+SUM(BA92:BA94)+SUM(BA99:BA102),2)</f>
        <v>0</v>
      </c>
      <c r="BB87" s="76">
        <f>ROUND(BB88+SUM(BB92:BB94)+SUM(BB99:BB102),2)</f>
        <v>0</v>
      </c>
      <c r="BC87" s="76">
        <f>ROUND(BC88+SUM(BC92:BC94)+SUM(BC99:BC102),2)</f>
        <v>0</v>
      </c>
      <c r="BD87" s="78">
        <f>ROUND(BD88+SUM(BD92:BD94)+SUM(BD99:BD102),2)</f>
        <v>0</v>
      </c>
      <c r="BS87" s="79" t="s">
        <v>76</v>
      </c>
      <c r="BT87" s="79" t="s">
        <v>77</v>
      </c>
      <c r="BU87" s="80" t="s">
        <v>78</v>
      </c>
      <c r="BV87" s="79" t="s">
        <v>79</v>
      </c>
      <c r="BW87" s="79" t="s">
        <v>4</v>
      </c>
      <c r="BX87" s="79" t="s">
        <v>80</v>
      </c>
      <c r="CL87" s="79" t="s">
        <v>16</v>
      </c>
    </row>
    <row r="88" spans="1:91" s="7" customFormat="1" ht="16.5" customHeight="1" x14ac:dyDescent="0.2">
      <c r="B88" s="81"/>
      <c r="C88" s="82"/>
      <c r="D88" s="336" t="s">
        <v>81</v>
      </c>
      <c r="E88" s="336"/>
      <c r="F88" s="336"/>
      <c r="G88" s="336"/>
      <c r="H88" s="336"/>
      <c r="I88" s="83"/>
      <c r="J88" s="336" t="s">
        <v>82</v>
      </c>
      <c r="K88" s="336"/>
      <c r="L88" s="336"/>
      <c r="M88" s="336"/>
      <c r="N88" s="336"/>
      <c r="O88" s="336"/>
      <c r="P88" s="336"/>
      <c r="Q88" s="336"/>
      <c r="R88" s="336"/>
      <c r="S88" s="336"/>
      <c r="T88" s="336"/>
      <c r="U88" s="336"/>
      <c r="V88" s="336"/>
      <c r="W88" s="336"/>
      <c r="X88" s="336"/>
      <c r="Y88" s="336"/>
      <c r="Z88" s="336"/>
      <c r="AA88" s="336"/>
      <c r="AB88" s="336"/>
      <c r="AC88" s="336"/>
      <c r="AD88" s="336"/>
      <c r="AE88" s="336"/>
      <c r="AF88" s="336"/>
      <c r="AG88" s="347">
        <f>ROUND(SUM(AG89:AG91),2)</f>
        <v>0</v>
      </c>
      <c r="AH88" s="346"/>
      <c r="AI88" s="346"/>
      <c r="AJ88" s="346"/>
      <c r="AK88" s="346"/>
      <c r="AL88" s="346"/>
      <c r="AM88" s="346"/>
      <c r="AN88" s="345">
        <f t="shared" si="0"/>
        <v>0</v>
      </c>
      <c r="AO88" s="346"/>
      <c r="AP88" s="346"/>
      <c r="AQ88" s="84" t="s">
        <v>83</v>
      </c>
      <c r="AR88" s="81"/>
      <c r="AS88" s="85">
        <f>ROUND(SUM(AS89:AS91),2)</f>
        <v>0</v>
      </c>
      <c r="AT88" s="86">
        <f t="shared" si="1"/>
        <v>0</v>
      </c>
      <c r="AU88" s="87">
        <f>ROUND(SUM(AU89:AU91),5)</f>
        <v>0</v>
      </c>
      <c r="AV88" s="86">
        <f>ROUND(AZ88*L23,2)</f>
        <v>0</v>
      </c>
      <c r="AW88" s="86">
        <f>ROUND(BA88*L24,2)</f>
        <v>0</v>
      </c>
      <c r="AX88" s="86">
        <f>ROUND(BB88*L23,2)</f>
        <v>0</v>
      </c>
      <c r="AY88" s="86">
        <f>ROUND(BC88*L24,2)</f>
        <v>0</v>
      </c>
      <c r="AZ88" s="86">
        <f>ROUND(SUM(AZ89:AZ91),2)</f>
        <v>0</v>
      </c>
      <c r="BA88" s="86">
        <f>ROUND(SUM(BA89:BA91),2)</f>
        <v>0</v>
      </c>
      <c r="BB88" s="86">
        <f>ROUND(SUM(BB89:BB91),2)</f>
        <v>0</v>
      </c>
      <c r="BC88" s="86">
        <f>ROUND(SUM(BC89:BC91),2)</f>
        <v>0</v>
      </c>
      <c r="BD88" s="88">
        <f>ROUND(SUM(BD89:BD91),2)</f>
        <v>0</v>
      </c>
      <c r="BS88" s="89" t="s">
        <v>76</v>
      </c>
      <c r="BT88" s="89" t="s">
        <v>84</v>
      </c>
      <c r="BU88" s="89" t="s">
        <v>78</v>
      </c>
      <c r="BV88" s="89" t="s">
        <v>79</v>
      </c>
      <c r="BW88" s="89" t="s">
        <v>85</v>
      </c>
      <c r="BX88" s="89" t="s">
        <v>4</v>
      </c>
      <c r="CL88" s="89" t="s">
        <v>16</v>
      </c>
      <c r="CM88" s="89" t="s">
        <v>86</v>
      </c>
    </row>
    <row r="89" spans="1:91" s="4" customFormat="1" ht="16.5" customHeight="1" x14ac:dyDescent="0.2">
      <c r="A89" s="90" t="s">
        <v>87</v>
      </c>
      <c r="B89" s="53"/>
      <c r="C89" s="10"/>
      <c r="D89" s="10"/>
      <c r="E89" s="337" t="s">
        <v>88</v>
      </c>
      <c r="F89" s="337"/>
      <c r="G89" s="337"/>
      <c r="H89" s="337"/>
      <c r="I89" s="337"/>
      <c r="J89" s="10"/>
      <c r="K89" s="337" t="s">
        <v>89</v>
      </c>
      <c r="L89" s="337"/>
      <c r="M89" s="337"/>
      <c r="N89" s="337"/>
      <c r="O89" s="337"/>
      <c r="P89" s="337"/>
      <c r="Q89" s="337"/>
      <c r="R89" s="337"/>
      <c r="S89" s="337"/>
      <c r="T89" s="337"/>
      <c r="U89" s="337"/>
      <c r="V89" s="337"/>
      <c r="W89" s="337"/>
      <c r="X89" s="337"/>
      <c r="Y89" s="337"/>
      <c r="Z89" s="337"/>
      <c r="AA89" s="337"/>
      <c r="AB89" s="337"/>
      <c r="AC89" s="337"/>
      <c r="AD89" s="337"/>
      <c r="AE89" s="337"/>
      <c r="AF89" s="337"/>
      <c r="AG89" s="343">
        <f>'01 - DSO 0001.01'!J27</f>
        <v>0</v>
      </c>
      <c r="AH89" s="344"/>
      <c r="AI89" s="344"/>
      <c r="AJ89" s="344"/>
      <c r="AK89" s="344"/>
      <c r="AL89" s="344"/>
      <c r="AM89" s="344"/>
      <c r="AN89" s="343">
        <f t="shared" si="0"/>
        <v>0</v>
      </c>
      <c r="AO89" s="344"/>
      <c r="AP89" s="344"/>
      <c r="AQ89" s="91" t="s">
        <v>90</v>
      </c>
      <c r="AR89" s="53"/>
      <c r="AS89" s="92">
        <v>0</v>
      </c>
      <c r="AT89" s="93">
        <f t="shared" si="1"/>
        <v>0</v>
      </c>
      <c r="AU89" s="94">
        <f>'01 - DSO 0001.01'!P118</f>
        <v>0</v>
      </c>
      <c r="AV89" s="93">
        <f>'01 - DSO 0001.01'!J30</f>
        <v>0</v>
      </c>
      <c r="AW89" s="93">
        <f>'01 - DSO 0001.01'!J31</f>
        <v>0</v>
      </c>
      <c r="AX89" s="93">
        <f>'01 - DSO 0001.01'!J32</f>
        <v>0</v>
      </c>
      <c r="AY89" s="93">
        <f>'01 - DSO 0001.01'!J33</f>
        <v>0</v>
      </c>
      <c r="AZ89" s="93">
        <f>'01 - DSO 0001.01'!F30</f>
        <v>0</v>
      </c>
      <c r="BA89" s="93">
        <f>'01 - DSO 0001.01'!F31</f>
        <v>0</v>
      </c>
      <c r="BB89" s="93">
        <f>'01 - DSO 0001.01'!F32</f>
        <v>0</v>
      </c>
      <c r="BC89" s="93">
        <f>'01 - DSO 0001.01'!F33</f>
        <v>0</v>
      </c>
      <c r="BD89" s="95">
        <f>'01 - DSO 0001.01'!F34</f>
        <v>0</v>
      </c>
      <c r="BT89" s="26" t="s">
        <v>86</v>
      </c>
      <c r="BV89" s="26" t="s">
        <v>79</v>
      </c>
      <c r="BW89" s="26" t="s">
        <v>91</v>
      </c>
      <c r="BX89" s="26" t="s">
        <v>85</v>
      </c>
      <c r="CL89" s="26" t="s">
        <v>16</v>
      </c>
    </row>
    <row r="90" spans="1:91" s="4" customFormat="1" ht="16.5" customHeight="1" x14ac:dyDescent="0.2">
      <c r="A90" s="90" t="s">
        <v>87</v>
      </c>
      <c r="B90" s="53"/>
      <c r="C90" s="10"/>
      <c r="D90" s="10"/>
      <c r="E90" s="337" t="s">
        <v>92</v>
      </c>
      <c r="F90" s="337"/>
      <c r="G90" s="337"/>
      <c r="H90" s="337"/>
      <c r="I90" s="337"/>
      <c r="J90" s="10"/>
      <c r="K90" s="337" t="s">
        <v>93</v>
      </c>
      <c r="L90" s="337"/>
      <c r="M90" s="337"/>
      <c r="N90" s="337"/>
      <c r="O90" s="337"/>
      <c r="P90" s="337"/>
      <c r="Q90" s="337"/>
      <c r="R90" s="337"/>
      <c r="S90" s="337"/>
      <c r="T90" s="337"/>
      <c r="U90" s="337"/>
      <c r="V90" s="337"/>
      <c r="W90" s="337"/>
      <c r="X90" s="337"/>
      <c r="Y90" s="337"/>
      <c r="Z90" s="337"/>
      <c r="AA90" s="337"/>
      <c r="AB90" s="337"/>
      <c r="AC90" s="337"/>
      <c r="AD90" s="337"/>
      <c r="AE90" s="337"/>
      <c r="AF90" s="337"/>
      <c r="AG90" s="343">
        <f>'02 - DSO 0001.02'!J27</f>
        <v>0</v>
      </c>
      <c r="AH90" s="344"/>
      <c r="AI90" s="344"/>
      <c r="AJ90" s="344"/>
      <c r="AK90" s="344"/>
      <c r="AL90" s="344"/>
      <c r="AM90" s="344"/>
      <c r="AN90" s="343">
        <f t="shared" si="0"/>
        <v>0</v>
      </c>
      <c r="AO90" s="344"/>
      <c r="AP90" s="344"/>
      <c r="AQ90" s="91" t="s">
        <v>90</v>
      </c>
      <c r="AR90" s="53"/>
      <c r="AS90" s="92">
        <v>0</v>
      </c>
      <c r="AT90" s="93">
        <f t="shared" si="1"/>
        <v>0</v>
      </c>
      <c r="AU90" s="94">
        <f>'02 - DSO 0001.02'!P132</f>
        <v>0</v>
      </c>
      <c r="AV90" s="93">
        <f>'02 - DSO 0001.02'!J30</f>
        <v>0</v>
      </c>
      <c r="AW90" s="93">
        <f>'02 - DSO 0001.02'!J31</f>
        <v>0</v>
      </c>
      <c r="AX90" s="93">
        <f>'02 - DSO 0001.02'!J32</f>
        <v>0</v>
      </c>
      <c r="AY90" s="93">
        <f>'02 - DSO 0001.02'!J33</f>
        <v>0</v>
      </c>
      <c r="AZ90" s="93">
        <f>'02 - DSO 0001.02'!F30</f>
        <v>0</v>
      </c>
      <c r="BA90" s="93">
        <f>'02 - DSO 0001.02'!F31</f>
        <v>0</v>
      </c>
      <c r="BB90" s="93">
        <f>'02 - DSO 0001.02'!F32</f>
        <v>0</v>
      </c>
      <c r="BC90" s="93">
        <f>'02 - DSO 0001.02'!F33</f>
        <v>0</v>
      </c>
      <c r="BD90" s="95">
        <f>'02 - DSO 0001.02'!F34</f>
        <v>0</v>
      </c>
      <c r="BT90" s="26" t="s">
        <v>86</v>
      </c>
      <c r="BV90" s="26" t="s">
        <v>79</v>
      </c>
      <c r="BW90" s="26" t="s">
        <v>94</v>
      </c>
      <c r="BX90" s="26" t="s">
        <v>85</v>
      </c>
      <c r="CL90" s="26" t="s">
        <v>16</v>
      </c>
    </row>
    <row r="91" spans="1:91" s="4" customFormat="1" ht="16.5" customHeight="1" x14ac:dyDescent="0.2">
      <c r="A91" s="90" t="s">
        <v>87</v>
      </c>
      <c r="B91" s="53"/>
      <c r="C91" s="10"/>
      <c r="D91" s="10"/>
      <c r="E91" s="337" t="s">
        <v>95</v>
      </c>
      <c r="F91" s="337"/>
      <c r="G91" s="337"/>
      <c r="H91" s="337"/>
      <c r="I91" s="337"/>
      <c r="J91" s="10"/>
      <c r="K91" s="337" t="s">
        <v>96</v>
      </c>
      <c r="L91" s="337"/>
      <c r="M91" s="337"/>
      <c r="N91" s="337"/>
      <c r="O91" s="337"/>
      <c r="P91" s="337"/>
      <c r="Q91" s="337"/>
      <c r="R91" s="337"/>
      <c r="S91" s="337"/>
      <c r="T91" s="337"/>
      <c r="U91" s="337"/>
      <c r="V91" s="337"/>
      <c r="W91" s="337"/>
      <c r="X91" s="337"/>
      <c r="Y91" s="337"/>
      <c r="Z91" s="337"/>
      <c r="AA91" s="337"/>
      <c r="AB91" s="337"/>
      <c r="AC91" s="337"/>
      <c r="AD91" s="337"/>
      <c r="AE91" s="337"/>
      <c r="AF91" s="337"/>
      <c r="AG91" s="343">
        <f>'03 - DSO 0001.03'!J27</f>
        <v>0</v>
      </c>
      <c r="AH91" s="344"/>
      <c r="AI91" s="344"/>
      <c r="AJ91" s="344"/>
      <c r="AK91" s="344"/>
      <c r="AL91" s="344"/>
      <c r="AM91" s="344"/>
      <c r="AN91" s="343">
        <f t="shared" si="0"/>
        <v>0</v>
      </c>
      <c r="AO91" s="344"/>
      <c r="AP91" s="344"/>
      <c r="AQ91" s="91" t="s">
        <v>90</v>
      </c>
      <c r="AR91" s="53"/>
      <c r="AS91" s="92">
        <v>0</v>
      </c>
      <c r="AT91" s="93">
        <f t="shared" si="1"/>
        <v>0</v>
      </c>
      <c r="AU91" s="94">
        <f>'03 - DSO 0001.03'!P131</f>
        <v>0</v>
      </c>
      <c r="AV91" s="93">
        <f>'03 - DSO 0001.03'!J30</f>
        <v>0</v>
      </c>
      <c r="AW91" s="93">
        <f>'03 - DSO 0001.03'!J31</f>
        <v>0</v>
      </c>
      <c r="AX91" s="93">
        <f>'03 - DSO 0001.03'!J32</f>
        <v>0</v>
      </c>
      <c r="AY91" s="93">
        <f>'03 - DSO 0001.03'!J33</f>
        <v>0</v>
      </c>
      <c r="AZ91" s="93">
        <f>'03 - DSO 0001.03'!F30</f>
        <v>0</v>
      </c>
      <c r="BA91" s="93">
        <f>'03 - DSO 0001.03'!F31</f>
        <v>0</v>
      </c>
      <c r="BB91" s="93">
        <f>'03 - DSO 0001.03'!F32</f>
        <v>0</v>
      </c>
      <c r="BC91" s="93">
        <f>'03 - DSO 0001.03'!F33</f>
        <v>0</v>
      </c>
      <c r="BD91" s="95">
        <f>'03 - DSO 0001.03'!F34</f>
        <v>0</v>
      </c>
      <c r="BT91" s="26" t="s">
        <v>86</v>
      </c>
      <c r="BV91" s="26" t="s">
        <v>79</v>
      </c>
      <c r="BW91" s="26" t="s">
        <v>97</v>
      </c>
      <c r="BX91" s="26" t="s">
        <v>85</v>
      </c>
      <c r="CL91" s="26" t="s">
        <v>16</v>
      </c>
    </row>
    <row r="92" spans="1:91" s="7" customFormat="1" ht="16.5" customHeight="1" x14ac:dyDescent="0.2">
      <c r="A92" s="90" t="s">
        <v>87</v>
      </c>
      <c r="B92" s="81"/>
      <c r="C92" s="82"/>
      <c r="D92" s="336" t="s">
        <v>98</v>
      </c>
      <c r="E92" s="336"/>
      <c r="F92" s="336"/>
      <c r="G92" s="336"/>
      <c r="H92" s="336"/>
      <c r="I92" s="83"/>
      <c r="J92" s="336" t="s">
        <v>99</v>
      </c>
      <c r="K92" s="336"/>
      <c r="L92" s="336"/>
      <c r="M92" s="336"/>
      <c r="N92" s="336"/>
      <c r="O92" s="336"/>
      <c r="P92" s="336"/>
      <c r="Q92" s="336"/>
      <c r="R92" s="336"/>
      <c r="S92" s="336"/>
      <c r="T92" s="336"/>
      <c r="U92" s="336"/>
      <c r="V92" s="336"/>
      <c r="W92" s="336"/>
      <c r="X92" s="336"/>
      <c r="Y92" s="336"/>
      <c r="Z92" s="336"/>
      <c r="AA92" s="336"/>
      <c r="AB92" s="336"/>
      <c r="AC92" s="336"/>
      <c r="AD92" s="336"/>
      <c r="AE92" s="336"/>
      <c r="AF92" s="336"/>
      <c r="AG92" s="345">
        <f>'04 - SO 0002'!J25</f>
        <v>0</v>
      </c>
      <c r="AH92" s="346"/>
      <c r="AI92" s="346"/>
      <c r="AJ92" s="346"/>
      <c r="AK92" s="346"/>
      <c r="AL92" s="346"/>
      <c r="AM92" s="346"/>
      <c r="AN92" s="345">
        <f t="shared" si="0"/>
        <v>0</v>
      </c>
      <c r="AO92" s="346"/>
      <c r="AP92" s="346"/>
      <c r="AQ92" s="84" t="s">
        <v>83</v>
      </c>
      <c r="AR92" s="81"/>
      <c r="AS92" s="85">
        <v>0</v>
      </c>
      <c r="AT92" s="86">
        <f t="shared" si="1"/>
        <v>0</v>
      </c>
      <c r="AU92" s="87">
        <f>'04 - SO 0002'!P116</f>
        <v>0</v>
      </c>
      <c r="AV92" s="86">
        <f>'04 - SO 0002'!J28</f>
        <v>0</v>
      </c>
      <c r="AW92" s="86">
        <f>'04 - SO 0002'!J29</f>
        <v>0</v>
      </c>
      <c r="AX92" s="86">
        <f>'04 - SO 0002'!J30</f>
        <v>0</v>
      </c>
      <c r="AY92" s="86">
        <f>'04 - SO 0002'!J31</f>
        <v>0</v>
      </c>
      <c r="AZ92" s="86">
        <f>'04 - SO 0002'!F28</f>
        <v>0</v>
      </c>
      <c r="BA92" s="86">
        <f>'04 - SO 0002'!F29</f>
        <v>0</v>
      </c>
      <c r="BB92" s="86">
        <f>'04 - SO 0002'!F30</f>
        <v>0</v>
      </c>
      <c r="BC92" s="86">
        <f>'04 - SO 0002'!F31</f>
        <v>0</v>
      </c>
      <c r="BD92" s="88">
        <f>'04 - SO 0002'!F32</f>
        <v>0</v>
      </c>
      <c r="BT92" s="89" t="s">
        <v>84</v>
      </c>
      <c r="BV92" s="89" t="s">
        <v>79</v>
      </c>
      <c r="BW92" s="89" t="s">
        <v>100</v>
      </c>
      <c r="BX92" s="89" t="s">
        <v>4</v>
      </c>
      <c r="CL92" s="89" t="s">
        <v>16</v>
      </c>
      <c r="CM92" s="89" t="s">
        <v>86</v>
      </c>
    </row>
    <row r="93" spans="1:91" s="7" customFormat="1" ht="27" customHeight="1" x14ac:dyDescent="0.2">
      <c r="A93" s="90" t="s">
        <v>87</v>
      </c>
      <c r="B93" s="81"/>
      <c r="C93" s="82"/>
      <c r="D93" s="336" t="s">
        <v>101</v>
      </c>
      <c r="E93" s="336"/>
      <c r="F93" s="336"/>
      <c r="G93" s="336"/>
      <c r="H93" s="336"/>
      <c r="I93" s="83"/>
      <c r="J93" s="336" t="s">
        <v>102</v>
      </c>
      <c r="K93" s="336"/>
      <c r="L93" s="336"/>
      <c r="M93" s="336"/>
      <c r="N93" s="336"/>
      <c r="O93" s="336"/>
      <c r="P93" s="336"/>
      <c r="Q93" s="336"/>
      <c r="R93" s="336"/>
      <c r="S93" s="336"/>
      <c r="T93" s="336"/>
      <c r="U93" s="336"/>
      <c r="V93" s="336"/>
      <c r="W93" s="336"/>
      <c r="X93" s="336"/>
      <c r="Y93" s="336"/>
      <c r="Z93" s="336"/>
      <c r="AA93" s="336"/>
      <c r="AB93" s="336"/>
      <c r="AC93" s="336"/>
      <c r="AD93" s="336"/>
      <c r="AE93" s="336"/>
      <c r="AF93" s="336"/>
      <c r="AG93" s="345">
        <f>'05 - SO 0003'!J25</f>
        <v>0</v>
      </c>
      <c r="AH93" s="346"/>
      <c r="AI93" s="346"/>
      <c r="AJ93" s="346"/>
      <c r="AK93" s="346"/>
      <c r="AL93" s="346"/>
      <c r="AM93" s="346"/>
      <c r="AN93" s="345">
        <f t="shared" si="0"/>
        <v>0</v>
      </c>
      <c r="AO93" s="346"/>
      <c r="AP93" s="346"/>
      <c r="AQ93" s="84" t="s">
        <v>83</v>
      </c>
      <c r="AR93" s="81"/>
      <c r="AS93" s="85">
        <v>0</v>
      </c>
      <c r="AT93" s="86">
        <f t="shared" si="1"/>
        <v>0</v>
      </c>
      <c r="AU93" s="87">
        <f>'05 - SO 0003'!P128</f>
        <v>0</v>
      </c>
      <c r="AV93" s="86">
        <f>'05 - SO 0003'!J28</f>
        <v>0</v>
      </c>
      <c r="AW93" s="86">
        <f>'05 - SO 0003'!J29</f>
        <v>0</v>
      </c>
      <c r="AX93" s="86">
        <f>'05 - SO 0003'!J30</f>
        <v>0</v>
      </c>
      <c r="AY93" s="86">
        <f>'05 - SO 0003'!J31</f>
        <v>0</v>
      </c>
      <c r="AZ93" s="86">
        <f>'05 - SO 0003'!F28</f>
        <v>0</v>
      </c>
      <c r="BA93" s="86">
        <f>'05 - SO 0003'!F29</f>
        <v>0</v>
      </c>
      <c r="BB93" s="86">
        <f>'05 - SO 0003'!F30</f>
        <v>0</v>
      </c>
      <c r="BC93" s="86">
        <f>'05 - SO 0003'!F31</f>
        <v>0</v>
      </c>
      <c r="BD93" s="88">
        <f>'05 - SO 0003'!F32</f>
        <v>0</v>
      </c>
      <c r="BT93" s="89" t="s">
        <v>84</v>
      </c>
      <c r="BV93" s="89" t="s">
        <v>79</v>
      </c>
      <c r="BW93" s="89" t="s">
        <v>103</v>
      </c>
      <c r="BX93" s="89" t="s">
        <v>4</v>
      </c>
      <c r="CL93" s="89" t="s">
        <v>16</v>
      </c>
      <c r="CM93" s="89" t="s">
        <v>86</v>
      </c>
    </row>
    <row r="94" spans="1:91" s="7" customFormat="1" ht="16.5" customHeight="1" x14ac:dyDescent="0.2">
      <c r="B94" s="81"/>
      <c r="C94" s="82"/>
      <c r="D94" s="336" t="s">
        <v>104</v>
      </c>
      <c r="E94" s="336"/>
      <c r="F94" s="336"/>
      <c r="G94" s="336"/>
      <c r="H94" s="336"/>
      <c r="I94" s="83"/>
      <c r="J94" s="336" t="s">
        <v>105</v>
      </c>
      <c r="K94" s="336"/>
      <c r="L94" s="336"/>
      <c r="M94" s="336"/>
      <c r="N94" s="336"/>
      <c r="O94" s="336"/>
      <c r="P94" s="336"/>
      <c r="Q94" s="336"/>
      <c r="R94" s="336"/>
      <c r="S94" s="336"/>
      <c r="T94" s="336"/>
      <c r="U94" s="336"/>
      <c r="V94" s="336"/>
      <c r="W94" s="336"/>
      <c r="X94" s="336"/>
      <c r="Y94" s="336"/>
      <c r="Z94" s="336"/>
      <c r="AA94" s="336"/>
      <c r="AB94" s="336"/>
      <c r="AC94" s="336"/>
      <c r="AD94" s="336"/>
      <c r="AE94" s="336"/>
      <c r="AF94" s="336"/>
      <c r="AG94" s="347">
        <f>ROUND(SUM(AG95:AG98),2)</f>
        <v>0</v>
      </c>
      <c r="AH94" s="346"/>
      <c r="AI94" s="346"/>
      <c r="AJ94" s="346"/>
      <c r="AK94" s="346"/>
      <c r="AL94" s="346"/>
      <c r="AM94" s="346"/>
      <c r="AN94" s="345">
        <f t="shared" si="0"/>
        <v>0</v>
      </c>
      <c r="AO94" s="346"/>
      <c r="AP94" s="346"/>
      <c r="AQ94" s="84" t="s">
        <v>106</v>
      </c>
      <c r="AR94" s="81"/>
      <c r="AS94" s="85">
        <f>ROUND(SUM(AS95:AS98),2)</f>
        <v>0</v>
      </c>
      <c r="AT94" s="86">
        <f t="shared" si="1"/>
        <v>0</v>
      </c>
      <c r="AU94" s="87">
        <f>ROUND(SUM(AU95:AU98),5)</f>
        <v>0</v>
      </c>
      <c r="AV94" s="86">
        <f>ROUND(AZ94*L23,2)</f>
        <v>0</v>
      </c>
      <c r="AW94" s="86">
        <f>ROUND(BA94*L24,2)</f>
        <v>0</v>
      </c>
      <c r="AX94" s="86">
        <f>ROUND(BB94*L23,2)</f>
        <v>0</v>
      </c>
      <c r="AY94" s="86">
        <f>ROUND(BC94*L24,2)</f>
        <v>0</v>
      </c>
      <c r="AZ94" s="86">
        <f>ROUND(SUM(AZ95:AZ98),2)</f>
        <v>0</v>
      </c>
      <c r="BA94" s="86">
        <f>ROUND(SUM(BA95:BA98),2)</f>
        <v>0</v>
      </c>
      <c r="BB94" s="86">
        <f>ROUND(SUM(BB95:BB98),2)</f>
        <v>0</v>
      </c>
      <c r="BC94" s="86">
        <f>ROUND(SUM(BC95:BC98),2)</f>
        <v>0</v>
      </c>
      <c r="BD94" s="88">
        <f>ROUND(SUM(BD95:BD98),2)</f>
        <v>0</v>
      </c>
      <c r="BS94" s="89" t="s">
        <v>76</v>
      </c>
      <c r="BT94" s="89" t="s">
        <v>84</v>
      </c>
      <c r="BU94" s="89" t="s">
        <v>78</v>
      </c>
      <c r="BV94" s="89" t="s">
        <v>79</v>
      </c>
      <c r="BW94" s="89" t="s">
        <v>107</v>
      </c>
      <c r="BX94" s="89" t="s">
        <v>4</v>
      </c>
      <c r="CL94" s="89" t="s">
        <v>16</v>
      </c>
      <c r="CM94" s="89" t="s">
        <v>86</v>
      </c>
    </row>
    <row r="95" spans="1:91" s="4" customFormat="1" ht="16.5" customHeight="1" x14ac:dyDescent="0.2">
      <c r="A95" s="90" t="s">
        <v>87</v>
      </c>
      <c r="B95" s="53"/>
      <c r="C95" s="10"/>
      <c r="D95" s="10"/>
      <c r="E95" s="337" t="s">
        <v>108</v>
      </c>
      <c r="F95" s="337"/>
      <c r="G95" s="337"/>
      <c r="H95" s="337"/>
      <c r="I95" s="337"/>
      <c r="J95" s="10"/>
      <c r="K95" s="337" t="s">
        <v>109</v>
      </c>
      <c r="L95" s="337"/>
      <c r="M95" s="337"/>
      <c r="N95" s="337"/>
      <c r="O95" s="337"/>
      <c r="P95" s="337"/>
      <c r="Q95" s="337"/>
      <c r="R95" s="337"/>
      <c r="S95" s="337"/>
      <c r="T95" s="337"/>
      <c r="U95" s="337"/>
      <c r="V95" s="337"/>
      <c r="W95" s="337"/>
      <c r="X95" s="337"/>
      <c r="Y95" s="337"/>
      <c r="Z95" s="337"/>
      <c r="AA95" s="337"/>
      <c r="AB95" s="337"/>
      <c r="AC95" s="337"/>
      <c r="AD95" s="337"/>
      <c r="AE95" s="337"/>
      <c r="AF95" s="337"/>
      <c r="AG95" s="343">
        <f>'06 - DPS 0001.01'!J27</f>
        <v>0</v>
      </c>
      <c r="AH95" s="344"/>
      <c r="AI95" s="344"/>
      <c r="AJ95" s="344"/>
      <c r="AK95" s="344"/>
      <c r="AL95" s="344"/>
      <c r="AM95" s="344"/>
      <c r="AN95" s="343">
        <f t="shared" si="0"/>
        <v>0</v>
      </c>
      <c r="AO95" s="344"/>
      <c r="AP95" s="344"/>
      <c r="AQ95" s="91" t="s">
        <v>90</v>
      </c>
      <c r="AR95" s="53"/>
      <c r="AS95" s="92">
        <v>0</v>
      </c>
      <c r="AT95" s="93">
        <f t="shared" si="1"/>
        <v>0</v>
      </c>
      <c r="AU95" s="94">
        <f>'06 - DPS 0001.01'!P120</f>
        <v>0</v>
      </c>
      <c r="AV95" s="93">
        <f>'06 - DPS 0001.01'!J30</f>
        <v>0</v>
      </c>
      <c r="AW95" s="93">
        <f>'06 - DPS 0001.01'!J31</f>
        <v>0</v>
      </c>
      <c r="AX95" s="93">
        <f>'06 - DPS 0001.01'!J32</f>
        <v>0</v>
      </c>
      <c r="AY95" s="93">
        <f>'06 - DPS 0001.01'!J33</f>
        <v>0</v>
      </c>
      <c r="AZ95" s="93">
        <f>'06 - DPS 0001.01'!F30</f>
        <v>0</v>
      </c>
      <c r="BA95" s="93">
        <f>'06 - DPS 0001.01'!F31</f>
        <v>0</v>
      </c>
      <c r="BB95" s="93">
        <f>'06 - DPS 0001.01'!F32</f>
        <v>0</v>
      </c>
      <c r="BC95" s="93">
        <f>'06 - DPS 0001.01'!F33</f>
        <v>0</v>
      </c>
      <c r="BD95" s="95">
        <f>'06 - DPS 0001.01'!F34</f>
        <v>0</v>
      </c>
      <c r="BT95" s="26" t="s">
        <v>86</v>
      </c>
      <c r="BV95" s="26" t="s">
        <v>79</v>
      </c>
      <c r="BW95" s="26" t="s">
        <v>110</v>
      </c>
      <c r="BX95" s="26" t="s">
        <v>107</v>
      </c>
      <c r="CL95" s="26" t="s">
        <v>16</v>
      </c>
    </row>
    <row r="96" spans="1:91" s="4" customFormat="1" ht="16.5" customHeight="1" x14ac:dyDescent="0.2">
      <c r="A96" s="90" t="s">
        <v>87</v>
      </c>
      <c r="B96" s="53"/>
      <c r="C96" s="10"/>
      <c r="D96" s="10"/>
      <c r="E96" s="337" t="s">
        <v>111</v>
      </c>
      <c r="F96" s="337"/>
      <c r="G96" s="337"/>
      <c r="H96" s="337"/>
      <c r="I96" s="337"/>
      <c r="J96" s="10"/>
      <c r="K96" s="337" t="s">
        <v>112</v>
      </c>
      <c r="L96" s="337"/>
      <c r="M96" s="337"/>
      <c r="N96" s="337"/>
      <c r="O96" s="337"/>
      <c r="P96" s="337"/>
      <c r="Q96" s="337"/>
      <c r="R96" s="337"/>
      <c r="S96" s="337"/>
      <c r="T96" s="337"/>
      <c r="U96" s="337"/>
      <c r="V96" s="337"/>
      <c r="W96" s="337"/>
      <c r="X96" s="337"/>
      <c r="Y96" s="337"/>
      <c r="Z96" s="337"/>
      <c r="AA96" s="337"/>
      <c r="AB96" s="337"/>
      <c r="AC96" s="337"/>
      <c r="AD96" s="337"/>
      <c r="AE96" s="337"/>
      <c r="AF96" s="337"/>
      <c r="AG96" s="343">
        <f>'07 - DPS 0001.02'!J27</f>
        <v>0</v>
      </c>
      <c r="AH96" s="344"/>
      <c r="AI96" s="344"/>
      <c r="AJ96" s="344"/>
      <c r="AK96" s="344"/>
      <c r="AL96" s="344"/>
      <c r="AM96" s="344"/>
      <c r="AN96" s="343">
        <f t="shared" si="0"/>
        <v>0</v>
      </c>
      <c r="AO96" s="344"/>
      <c r="AP96" s="344"/>
      <c r="AQ96" s="91" t="s">
        <v>90</v>
      </c>
      <c r="AR96" s="53"/>
      <c r="AS96" s="92">
        <v>0</v>
      </c>
      <c r="AT96" s="93">
        <f t="shared" si="1"/>
        <v>0</v>
      </c>
      <c r="AU96" s="94">
        <f>'07 - DPS 0001.02'!P122</f>
        <v>0</v>
      </c>
      <c r="AV96" s="93">
        <f>'07 - DPS 0001.02'!J30</f>
        <v>0</v>
      </c>
      <c r="AW96" s="93">
        <f>'07 - DPS 0001.02'!J31</f>
        <v>0</v>
      </c>
      <c r="AX96" s="93">
        <f>'07 - DPS 0001.02'!J32</f>
        <v>0</v>
      </c>
      <c r="AY96" s="93">
        <f>'07 - DPS 0001.02'!J33</f>
        <v>0</v>
      </c>
      <c r="AZ96" s="93">
        <f>'07 - DPS 0001.02'!F30</f>
        <v>0</v>
      </c>
      <c r="BA96" s="93">
        <f>'07 - DPS 0001.02'!F31</f>
        <v>0</v>
      </c>
      <c r="BB96" s="93">
        <f>'07 - DPS 0001.02'!F32</f>
        <v>0</v>
      </c>
      <c r="BC96" s="93">
        <f>'07 - DPS 0001.02'!F33</f>
        <v>0</v>
      </c>
      <c r="BD96" s="95">
        <f>'07 - DPS 0001.02'!F34</f>
        <v>0</v>
      </c>
      <c r="BT96" s="26" t="s">
        <v>86</v>
      </c>
      <c r="BV96" s="26" t="s">
        <v>79</v>
      </c>
      <c r="BW96" s="26" t="s">
        <v>113</v>
      </c>
      <c r="BX96" s="26" t="s">
        <v>107</v>
      </c>
      <c r="CL96" s="26" t="s">
        <v>16</v>
      </c>
    </row>
    <row r="97" spans="1:91" s="4" customFormat="1" ht="16.5" customHeight="1" x14ac:dyDescent="0.2">
      <c r="A97" s="90" t="s">
        <v>87</v>
      </c>
      <c r="B97" s="53"/>
      <c r="C97" s="10"/>
      <c r="D97" s="10"/>
      <c r="E97" s="337" t="s">
        <v>114</v>
      </c>
      <c r="F97" s="337"/>
      <c r="G97" s="337"/>
      <c r="H97" s="337"/>
      <c r="I97" s="337"/>
      <c r="J97" s="10"/>
      <c r="K97" s="337" t="s">
        <v>115</v>
      </c>
      <c r="L97" s="337"/>
      <c r="M97" s="337"/>
      <c r="N97" s="337"/>
      <c r="O97" s="337"/>
      <c r="P97" s="337"/>
      <c r="Q97" s="337"/>
      <c r="R97" s="337"/>
      <c r="S97" s="337"/>
      <c r="T97" s="337"/>
      <c r="U97" s="337"/>
      <c r="V97" s="337"/>
      <c r="W97" s="337"/>
      <c r="X97" s="337"/>
      <c r="Y97" s="337"/>
      <c r="Z97" s="337"/>
      <c r="AA97" s="337"/>
      <c r="AB97" s="337"/>
      <c r="AC97" s="337"/>
      <c r="AD97" s="337"/>
      <c r="AE97" s="337"/>
      <c r="AF97" s="337"/>
      <c r="AG97" s="343">
        <f>'08 - DPS 0001.03'!J27</f>
        <v>0</v>
      </c>
      <c r="AH97" s="344"/>
      <c r="AI97" s="344"/>
      <c r="AJ97" s="344"/>
      <c r="AK97" s="344"/>
      <c r="AL97" s="344"/>
      <c r="AM97" s="344"/>
      <c r="AN97" s="343">
        <f t="shared" si="0"/>
        <v>0</v>
      </c>
      <c r="AO97" s="344"/>
      <c r="AP97" s="344"/>
      <c r="AQ97" s="91" t="s">
        <v>90</v>
      </c>
      <c r="AR97" s="53"/>
      <c r="AS97" s="92">
        <v>0</v>
      </c>
      <c r="AT97" s="93">
        <f t="shared" si="1"/>
        <v>0</v>
      </c>
      <c r="AU97" s="94">
        <f>'08 - DPS 0001.03'!P122</f>
        <v>0</v>
      </c>
      <c r="AV97" s="93">
        <f>'08 - DPS 0001.03'!J30</f>
        <v>0</v>
      </c>
      <c r="AW97" s="93">
        <f>'08 - DPS 0001.03'!J31</f>
        <v>0</v>
      </c>
      <c r="AX97" s="93">
        <f>'08 - DPS 0001.03'!J32</f>
        <v>0</v>
      </c>
      <c r="AY97" s="93">
        <f>'08 - DPS 0001.03'!J33</f>
        <v>0</v>
      </c>
      <c r="AZ97" s="93">
        <f>'08 - DPS 0001.03'!F30</f>
        <v>0</v>
      </c>
      <c r="BA97" s="93">
        <f>'08 - DPS 0001.03'!F31</f>
        <v>0</v>
      </c>
      <c r="BB97" s="93">
        <f>'08 - DPS 0001.03'!F32</f>
        <v>0</v>
      </c>
      <c r="BC97" s="93">
        <f>'08 - DPS 0001.03'!F33</f>
        <v>0</v>
      </c>
      <c r="BD97" s="95">
        <f>'08 - DPS 0001.03'!F34</f>
        <v>0</v>
      </c>
      <c r="BT97" s="26" t="s">
        <v>86</v>
      </c>
      <c r="BV97" s="26" t="s">
        <v>79</v>
      </c>
      <c r="BW97" s="26" t="s">
        <v>116</v>
      </c>
      <c r="BX97" s="26" t="s">
        <v>107</v>
      </c>
      <c r="CL97" s="26" t="s">
        <v>16</v>
      </c>
    </row>
    <row r="98" spans="1:91" s="4" customFormat="1" ht="16.5" customHeight="1" x14ac:dyDescent="0.2">
      <c r="A98" s="90" t="s">
        <v>87</v>
      </c>
      <c r="B98" s="53"/>
      <c r="C98" s="10"/>
      <c r="D98" s="10"/>
      <c r="E98" s="337" t="s">
        <v>117</v>
      </c>
      <c r="F98" s="337"/>
      <c r="G98" s="337"/>
      <c r="H98" s="337"/>
      <c r="I98" s="337"/>
      <c r="J98" s="10"/>
      <c r="K98" s="337" t="s">
        <v>118</v>
      </c>
      <c r="L98" s="337"/>
      <c r="M98" s="337"/>
      <c r="N98" s="337"/>
      <c r="O98" s="337"/>
      <c r="P98" s="337"/>
      <c r="Q98" s="337"/>
      <c r="R98" s="337"/>
      <c r="S98" s="337"/>
      <c r="T98" s="337"/>
      <c r="U98" s="337"/>
      <c r="V98" s="337"/>
      <c r="W98" s="337"/>
      <c r="X98" s="337"/>
      <c r="Y98" s="337"/>
      <c r="Z98" s="337"/>
      <c r="AA98" s="337"/>
      <c r="AB98" s="337"/>
      <c r="AC98" s="337"/>
      <c r="AD98" s="337"/>
      <c r="AE98" s="337"/>
      <c r="AF98" s="337"/>
      <c r="AG98" s="343">
        <f>'09 - DPS 0001.04'!J27</f>
        <v>0</v>
      </c>
      <c r="AH98" s="344"/>
      <c r="AI98" s="344"/>
      <c r="AJ98" s="344"/>
      <c r="AK98" s="344"/>
      <c r="AL98" s="344"/>
      <c r="AM98" s="344"/>
      <c r="AN98" s="343">
        <f t="shared" si="0"/>
        <v>0</v>
      </c>
      <c r="AO98" s="344"/>
      <c r="AP98" s="344"/>
      <c r="AQ98" s="91" t="s">
        <v>90</v>
      </c>
      <c r="AR98" s="53"/>
      <c r="AS98" s="92">
        <v>0</v>
      </c>
      <c r="AT98" s="93">
        <f t="shared" si="1"/>
        <v>0</v>
      </c>
      <c r="AU98" s="94">
        <f>'09 - DPS 0001.04'!P122</f>
        <v>0</v>
      </c>
      <c r="AV98" s="93">
        <f>'09 - DPS 0001.04'!J30</f>
        <v>0</v>
      </c>
      <c r="AW98" s="93">
        <f>'09 - DPS 0001.04'!J31</f>
        <v>0</v>
      </c>
      <c r="AX98" s="93">
        <f>'09 - DPS 0001.04'!J32</f>
        <v>0</v>
      </c>
      <c r="AY98" s="93">
        <f>'09 - DPS 0001.04'!J33</f>
        <v>0</v>
      </c>
      <c r="AZ98" s="93">
        <f>'09 - DPS 0001.04'!F30</f>
        <v>0</v>
      </c>
      <c r="BA98" s="93">
        <f>'09 - DPS 0001.04'!F31</f>
        <v>0</v>
      </c>
      <c r="BB98" s="93">
        <f>'09 - DPS 0001.04'!F32</f>
        <v>0</v>
      </c>
      <c r="BC98" s="93">
        <f>'09 - DPS 0001.04'!F33</f>
        <v>0</v>
      </c>
      <c r="BD98" s="95">
        <f>'09 - DPS 0001.04'!F34</f>
        <v>0</v>
      </c>
      <c r="BT98" s="26" t="s">
        <v>86</v>
      </c>
      <c r="BV98" s="26" t="s">
        <v>79</v>
      </c>
      <c r="BW98" s="26" t="s">
        <v>119</v>
      </c>
      <c r="BX98" s="26" t="s">
        <v>107</v>
      </c>
      <c r="CL98" s="26" t="s">
        <v>16</v>
      </c>
    </row>
    <row r="99" spans="1:91" s="7" customFormat="1" ht="16.5" customHeight="1" x14ac:dyDescent="0.2">
      <c r="A99" s="90" t="s">
        <v>87</v>
      </c>
      <c r="B99" s="81"/>
      <c r="C99" s="82"/>
      <c r="D99" s="336" t="s">
        <v>120</v>
      </c>
      <c r="E99" s="336"/>
      <c r="F99" s="336"/>
      <c r="G99" s="336"/>
      <c r="H99" s="336"/>
      <c r="I99" s="83"/>
      <c r="J99" s="336" t="s">
        <v>121</v>
      </c>
      <c r="K99" s="336"/>
      <c r="L99" s="336"/>
      <c r="M99" s="336"/>
      <c r="N99" s="336"/>
      <c r="O99" s="336"/>
      <c r="P99" s="336"/>
      <c r="Q99" s="336"/>
      <c r="R99" s="336"/>
      <c r="S99" s="336"/>
      <c r="T99" s="336"/>
      <c r="U99" s="336"/>
      <c r="V99" s="336"/>
      <c r="W99" s="336"/>
      <c r="X99" s="336"/>
      <c r="Y99" s="336"/>
      <c r="Z99" s="336"/>
      <c r="AA99" s="336"/>
      <c r="AB99" s="336"/>
      <c r="AC99" s="336"/>
      <c r="AD99" s="336"/>
      <c r="AE99" s="336"/>
      <c r="AF99" s="336"/>
      <c r="AG99" s="345">
        <f>'010 - PS 0002'!J24</f>
        <v>0</v>
      </c>
      <c r="AH99" s="346"/>
      <c r="AI99" s="346"/>
      <c r="AJ99" s="346"/>
      <c r="AK99" s="346"/>
      <c r="AL99" s="346"/>
      <c r="AM99" s="346"/>
      <c r="AN99" s="345">
        <f t="shared" si="0"/>
        <v>0</v>
      </c>
      <c r="AO99" s="346"/>
      <c r="AP99" s="346"/>
      <c r="AQ99" s="84" t="s">
        <v>106</v>
      </c>
      <c r="AR99" s="81"/>
      <c r="AS99" s="85">
        <v>0</v>
      </c>
      <c r="AT99" s="86">
        <f t="shared" si="1"/>
        <v>0</v>
      </c>
      <c r="AU99" s="87">
        <f>'010 - PS 0002'!P118</f>
        <v>0</v>
      </c>
      <c r="AV99" s="86">
        <f>'010 - PS 0002'!J27</f>
        <v>0</v>
      </c>
      <c r="AW99" s="86">
        <f>'010 - PS 0002'!J28</f>
        <v>0</v>
      </c>
      <c r="AX99" s="86">
        <f>'010 - PS 0002'!J29</f>
        <v>0</v>
      </c>
      <c r="AY99" s="86">
        <f>'010 - PS 0002'!J30</f>
        <v>0</v>
      </c>
      <c r="AZ99" s="86">
        <f>'010 - PS 0002'!F27</f>
        <v>0</v>
      </c>
      <c r="BA99" s="86">
        <f>'010 - PS 0002'!F28</f>
        <v>0</v>
      </c>
      <c r="BB99" s="86">
        <f>'010 - PS 0002'!F29</f>
        <v>0</v>
      </c>
      <c r="BC99" s="86">
        <f>'010 - PS 0002'!F30</f>
        <v>0</v>
      </c>
      <c r="BD99" s="88">
        <f>'010 - PS 0002'!F31</f>
        <v>0</v>
      </c>
      <c r="BT99" s="89" t="s">
        <v>84</v>
      </c>
      <c r="BV99" s="89" t="s">
        <v>79</v>
      </c>
      <c r="BW99" s="89" t="s">
        <v>122</v>
      </c>
      <c r="BX99" s="89" t="s">
        <v>4</v>
      </c>
      <c r="CL99" s="89" t="s">
        <v>16</v>
      </c>
      <c r="CM99" s="89" t="s">
        <v>86</v>
      </c>
    </row>
    <row r="100" spans="1:91" s="7" customFormat="1" ht="16.5" customHeight="1" x14ac:dyDescent="0.2">
      <c r="A100" s="90" t="s">
        <v>87</v>
      </c>
      <c r="B100" s="81"/>
      <c r="C100" s="82"/>
      <c r="D100" s="336" t="s">
        <v>123</v>
      </c>
      <c r="E100" s="336"/>
      <c r="F100" s="336"/>
      <c r="G100" s="336"/>
      <c r="H100" s="336"/>
      <c r="I100" s="83"/>
      <c r="J100" s="336" t="s">
        <v>124</v>
      </c>
      <c r="K100" s="336"/>
      <c r="L100" s="336"/>
      <c r="M100" s="336"/>
      <c r="N100" s="336"/>
      <c r="O100" s="336"/>
      <c r="P100" s="336"/>
      <c r="Q100" s="336"/>
      <c r="R100" s="336"/>
      <c r="S100" s="336"/>
      <c r="T100" s="336"/>
      <c r="U100" s="336"/>
      <c r="V100" s="336"/>
      <c r="W100" s="336"/>
      <c r="X100" s="336"/>
      <c r="Y100" s="336"/>
      <c r="Z100" s="336"/>
      <c r="AA100" s="336"/>
      <c r="AB100" s="336"/>
      <c r="AC100" s="336"/>
      <c r="AD100" s="336"/>
      <c r="AE100" s="336"/>
      <c r="AF100" s="336"/>
      <c r="AG100" s="345">
        <f>'011 - PS 0003'!J25</f>
        <v>0</v>
      </c>
      <c r="AH100" s="346"/>
      <c r="AI100" s="346"/>
      <c r="AJ100" s="346"/>
      <c r="AK100" s="346"/>
      <c r="AL100" s="346"/>
      <c r="AM100" s="346"/>
      <c r="AN100" s="345">
        <f t="shared" si="0"/>
        <v>0</v>
      </c>
      <c r="AO100" s="346"/>
      <c r="AP100" s="346"/>
      <c r="AQ100" s="84" t="s">
        <v>106</v>
      </c>
      <c r="AR100" s="81"/>
      <c r="AS100" s="85">
        <v>0</v>
      </c>
      <c r="AT100" s="86">
        <f t="shared" si="1"/>
        <v>0</v>
      </c>
      <c r="AU100" s="87">
        <f>'011 - PS 0003'!P121</f>
        <v>0</v>
      </c>
      <c r="AV100" s="86">
        <f>'011 - PS 0003'!J28</f>
        <v>0</v>
      </c>
      <c r="AW100" s="86">
        <f>'011 - PS 0003'!J29</f>
        <v>0</v>
      </c>
      <c r="AX100" s="86">
        <f>'011 - PS 0003'!J30</f>
        <v>0</v>
      </c>
      <c r="AY100" s="86">
        <f>'011 - PS 0003'!J31</f>
        <v>0</v>
      </c>
      <c r="AZ100" s="86">
        <f>'011 - PS 0003'!F28</f>
        <v>0</v>
      </c>
      <c r="BA100" s="86">
        <f>'011 - PS 0003'!F29</f>
        <v>0</v>
      </c>
      <c r="BB100" s="86">
        <f>'011 - PS 0003'!F30</f>
        <v>0</v>
      </c>
      <c r="BC100" s="86">
        <f>'011 - PS 0003'!F31</f>
        <v>0</v>
      </c>
      <c r="BD100" s="88">
        <f>'011 - PS 0003'!F32</f>
        <v>0</v>
      </c>
      <c r="BT100" s="89" t="s">
        <v>84</v>
      </c>
      <c r="BV100" s="89" t="s">
        <v>79</v>
      </c>
      <c r="BW100" s="89" t="s">
        <v>125</v>
      </c>
      <c r="BX100" s="89" t="s">
        <v>4</v>
      </c>
      <c r="CL100" s="89" t="s">
        <v>16</v>
      </c>
      <c r="CM100" s="89" t="s">
        <v>86</v>
      </c>
    </row>
    <row r="101" spans="1:91" s="7" customFormat="1" ht="16.5" customHeight="1" x14ac:dyDescent="0.2">
      <c r="A101" s="90" t="s">
        <v>87</v>
      </c>
      <c r="B101" s="81"/>
      <c r="C101" s="82"/>
      <c r="D101" s="336" t="s">
        <v>126</v>
      </c>
      <c r="E101" s="336"/>
      <c r="F101" s="336"/>
      <c r="G101" s="336"/>
      <c r="H101" s="336"/>
      <c r="I101" s="83"/>
      <c r="J101" s="336" t="s">
        <v>127</v>
      </c>
      <c r="K101" s="336"/>
      <c r="L101" s="336"/>
      <c r="M101" s="336"/>
      <c r="N101" s="336"/>
      <c r="O101" s="336"/>
      <c r="P101" s="336"/>
      <c r="Q101" s="336"/>
      <c r="R101" s="336"/>
      <c r="S101" s="336"/>
      <c r="T101" s="336"/>
      <c r="U101" s="336"/>
      <c r="V101" s="336"/>
      <c r="W101" s="336"/>
      <c r="X101" s="336"/>
      <c r="Y101" s="336"/>
      <c r="Z101" s="336"/>
      <c r="AA101" s="336"/>
      <c r="AB101" s="336"/>
      <c r="AC101" s="336"/>
      <c r="AD101" s="336"/>
      <c r="AE101" s="336"/>
      <c r="AF101" s="336"/>
      <c r="AG101" s="345">
        <f>'012 - VRN'!J23</f>
        <v>0</v>
      </c>
      <c r="AH101" s="346"/>
      <c r="AI101" s="346"/>
      <c r="AJ101" s="346"/>
      <c r="AK101" s="346"/>
      <c r="AL101" s="346"/>
      <c r="AM101" s="346"/>
      <c r="AN101" s="345">
        <f t="shared" si="0"/>
        <v>0</v>
      </c>
      <c r="AO101" s="346"/>
      <c r="AP101" s="346"/>
      <c r="AQ101" s="84" t="s">
        <v>128</v>
      </c>
      <c r="AR101" s="81"/>
      <c r="AS101" s="85">
        <v>0</v>
      </c>
      <c r="AT101" s="86">
        <f t="shared" si="1"/>
        <v>0</v>
      </c>
      <c r="AU101" s="87">
        <f>'012 - VRN'!P112</f>
        <v>0</v>
      </c>
      <c r="AV101" s="86">
        <f>'012 - VRN'!J26</f>
        <v>0</v>
      </c>
      <c r="AW101" s="86">
        <f>'012 - VRN'!J27</f>
        <v>0</v>
      </c>
      <c r="AX101" s="86">
        <f>'012 - VRN'!J28</f>
        <v>0</v>
      </c>
      <c r="AY101" s="86">
        <f>'012 - VRN'!J29</f>
        <v>0</v>
      </c>
      <c r="AZ101" s="86">
        <f>'012 - VRN'!F26</f>
        <v>0</v>
      </c>
      <c r="BA101" s="86">
        <f>'012 - VRN'!F27</f>
        <v>0</v>
      </c>
      <c r="BB101" s="86">
        <f>'012 - VRN'!F28</f>
        <v>0</v>
      </c>
      <c r="BC101" s="86">
        <f>'012 - VRN'!F29</f>
        <v>0</v>
      </c>
      <c r="BD101" s="88">
        <f>'012 - VRN'!F30</f>
        <v>0</v>
      </c>
      <c r="BT101" s="89" t="s">
        <v>84</v>
      </c>
      <c r="BV101" s="89" t="s">
        <v>79</v>
      </c>
      <c r="BW101" s="89" t="s">
        <v>129</v>
      </c>
      <c r="BX101" s="89" t="s">
        <v>4</v>
      </c>
      <c r="CL101" s="89" t="s">
        <v>16</v>
      </c>
      <c r="CM101" s="89" t="s">
        <v>86</v>
      </c>
    </row>
    <row r="102" spans="1:91" s="7" customFormat="1" ht="16.5" customHeight="1" x14ac:dyDescent="0.2">
      <c r="A102" s="90" t="s">
        <v>87</v>
      </c>
      <c r="B102" s="81"/>
      <c r="C102" s="82"/>
      <c r="D102" s="336" t="s">
        <v>130</v>
      </c>
      <c r="E102" s="336"/>
      <c r="F102" s="336"/>
      <c r="G102" s="336"/>
      <c r="H102" s="336"/>
      <c r="I102" s="83"/>
      <c r="J102" s="336" t="s">
        <v>131</v>
      </c>
      <c r="K102" s="336"/>
      <c r="L102" s="336"/>
      <c r="M102" s="336"/>
      <c r="N102" s="336"/>
      <c r="O102" s="336"/>
      <c r="P102" s="336"/>
      <c r="Q102" s="336"/>
      <c r="R102" s="336"/>
      <c r="S102" s="336"/>
      <c r="T102" s="336"/>
      <c r="U102" s="336"/>
      <c r="V102" s="336"/>
      <c r="W102" s="336"/>
      <c r="X102" s="336"/>
      <c r="Y102" s="336"/>
      <c r="Z102" s="336"/>
      <c r="AA102" s="336"/>
      <c r="AB102" s="336"/>
      <c r="AC102" s="336"/>
      <c r="AD102" s="336"/>
      <c r="AE102" s="336"/>
      <c r="AF102" s="336"/>
      <c r="AG102" s="345">
        <f>'013 - ON'!J23</f>
        <v>0</v>
      </c>
      <c r="AH102" s="346"/>
      <c r="AI102" s="346"/>
      <c r="AJ102" s="346"/>
      <c r="AK102" s="346"/>
      <c r="AL102" s="346"/>
      <c r="AM102" s="346"/>
      <c r="AN102" s="345">
        <f t="shared" si="0"/>
        <v>0</v>
      </c>
      <c r="AO102" s="346"/>
      <c r="AP102" s="346"/>
      <c r="AQ102" s="84" t="s">
        <v>132</v>
      </c>
      <c r="AR102" s="81"/>
      <c r="AS102" s="96">
        <v>0</v>
      </c>
      <c r="AT102" s="97">
        <f t="shared" si="1"/>
        <v>0</v>
      </c>
      <c r="AU102" s="98">
        <f>'013 - ON'!P110</f>
        <v>0</v>
      </c>
      <c r="AV102" s="97">
        <f>'013 - ON'!J26</f>
        <v>0</v>
      </c>
      <c r="AW102" s="97">
        <f>'013 - ON'!J27</f>
        <v>0</v>
      </c>
      <c r="AX102" s="97">
        <f>'013 - ON'!J28</f>
        <v>0</v>
      </c>
      <c r="AY102" s="97">
        <f>'013 - ON'!J29</f>
        <v>0</v>
      </c>
      <c r="AZ102" s="97">
        <f>'013 - ON'!F26</f>
        <v>0</v>
      </c>
      <c r="BA102" s="97">
        <f>'013 - ON'!F27</f>
        <v>0</v>
      </c>
      <c r="BB102" s="97">
        <f>'013 - ON'!F28</f>
        <v>0</v>
      </c>
      <c r="BC102" s="97">
        <f>'013 - ON'!F29</f>
        <v>0</v>
      </c>
      <c r="BD102" s="99">
        <f>'013 - ON'!F30</f>
        <v>0</v>
      </c>
      <c r="BT102" s="89" t="s">
        <v>84</v>
      </c>
      <c r="BV102" s="89" t="s">
        <v>79</v>
      </c>
      <c r="BW102" s="89" t="s">
        <v>133</v>
      </c>
      <c r="BX102" s="89" t="s">
        <v>4</v>
      </c>
      <c r="CL102" s="89" t="s">
        <v>16</v>
      </c>
      <c r="CM102" s="89" t="s">
        <v>86</v>
      </c>
    </row>
    <row r="103" spans="1:91" s="2" customFormat="1" ht="30" customHeight="1" x14ac:dyDescent="0.2">
      <c r="A103" s="34"/>
      <c r="B103" s="35"/>
      <c r="C103" s="34"/>
      <c r="D103" s="34"/>
      <c r="E103" s="34"/>
      <c r="F103" s="34"/>
      <c r="G103" s="34"/>
      <c r="H103" s="34"/>
      <c r="I103" s="34"/>
      <c r="J103" s="34"/>
      <c r="K103" s="34"/>
      <c r="L103" s="34"/>
      <c r="M103" s="34"/>
      <c r="N103" s="34"/>
      <c r="O103" s="34"/>
      <c r="P103" s="34"/>
      <c r="Q103" s="34"/>
      <c r="R103" s="34"/>
      <c r="S103" s="34"/>
      <c r="T103" s="34"/>
      <c r="U103" s="34"/>
      <c r="V103" s="34"/>
      <c r="W103" s="34"/>
      <c r="X103" s="34"/>
      <c r="Y103" s="34"/>
      <c r="Z103" s="34"/>
      <c r="AA103" s="34"/>
      <c r="AB103" s="34"/>
      <c r="AC103" s="34"/>
      <c r="AD103" s="34"/>
      <c r="AE103" s="34"/>
      <c r="AF103" s="34"/>
      <c r="AG103" s="34"/>
      <c r="AH103" s="34"/>
      <c r="AI103" s="34"/>
      <c r="AJ103" s="34"/>
      <c r="AK103" s="34"/>
      <c r="AL103" s="34"/>
      <c r="AM103" s="34"/>
      <c r="AN103" s="34"/>
      <c r="AO103" s="34"/>
      <c r="AP103" s="34"/>
      <c r="AQ103" s="34"/>
      <c r="AR103" s="35"/>
      <c r="AS103" s="34"/>
      <c r="AT103" s="34"/>
      <c r="AU103" s="34"/>
      <c r="AV103" s="34"/>
      <c r="AW103" s="34"/>
      <c r="AX103" s="34"/>
      <c r="AY103" s="34"/>
      <c r="AZ103" s="34"/>
      <c r="BA103" s="34"/>
      <c r="BB103" s="34"/>
      <c r="BC103" s="34"/>
      <c r="BD103" s="34"/>
      <c r="BE103" s="34"/>
    </row>
    <row r="104" spans="1:91" s="2" customFormat="1" ht="6.95" customHeight="1" x14ac:dyDescent="0.2">
      <c r="A104" s="34"/>
      <c r="B104" s="49"/>
      <c r="C104" s="50"/>
      <c r="D104" s="50"/>
      <c r="E104" s="50"/>
      <c r="F104" s="50"/>
      <c r="G104" s="50"/>
      <c r="H104" s="50"/>
      <c r="I104" s="50"/>
      <c r="J104" s="50"/>
      <c r="K104" s="50"/>
      <c r="L104" s="50"/>
      <c r="M104" s="50"/>
      <c r="N104" s="50"/>
      <c r="O104" s="50"/>
      <c r="P104" s="50"/>
      <c r="Q104" s="50"/>
      <c r="R104" s="50"/>
      <c r="S104" s="50"/>
      <c r="T104" s="50"/>
      <c r="U104" s="50"/>
      <c r="V104" s="50"/>
      <c r="W104" s="50"/>
      <c r="X104" s="50"/>
      <c r="Y104" s="50"/>
      <c r="Z104" s="50"/>
      <c r="AA104" s="50"/>
      <c r="AB104" s="50"/>
      <c r="AC104" s="50"/>
      <c r="AD104" s="50"/>
      <c r="AE104" s="50"/>
      <c r="AF104" s="50"/>
      <c r="AG104" s="50"/>
      <c r="AH104" s="50"/>
      <c r="AI104" s="50"/>
      <c r="AJ104" s="50"/>
      <c r="AK104" s="50"/>
      <c r="AL104" s="50"/>
      <c r="AM104" s="50"/>
      <c r="AN104" s="50"/>
      <c r="AO104" s="50"/>
      <c r="AP104" s="50"/>
      <c r="AQ104" s="50"/>
      <c r="AR104" s="35"/>
      <c r="AS104" s="34"/>
      <c r="AT104" s="34"/>
      <c r="AU104" s="34"/>
      <c r="AV104" s="34"/>
      <c r="AW104" s="34"/>
      <c r="AX104" s="34"/>
      <c r="AY104" s="34"/>
      <c r="AZ104" s="34"/>
      <c r="BA104" s="34"/>
      <c r="BB104" s="34"/>
      <c r="BC104" s="34"/>
      <c r="BD104" s="34"/>
      <c r="BE104" s="34"/>
    </row>
  </sheetData>
  <mergeCells count="97">
    <mergeCell ref="BE5:BE28"/>
    <mergeCell ref="AK20:AO20"/>
    <mergeCell ref="W23:AE23"/>
    <mergeCell ref="AK23:AO23"/>
    <mergeCell ref="W24:AE24"/>
    <mergeCell ref="AK24:AO24"/>
    <mergeCell ref="AK25:AO25"/>
    <mergeCell ref="W26:AE26"/>
    <mergeCell ref="AK26:AO26"/>
    <mergeCell ref="W27:AE27"/>
    <mergeCell ref="AK27:AO27"/>
    <mergeCell ref="X29:AB29"/>
    <mergeCell ref="AK29:AO29"/>
    <mergeCell ref="AR2:BE2"/>
    <mergeCell ref="AS82:AT84"/>
    <mergeCell ref="AM83:AP83"/>
    <mergeCell ref="L78:AO78"/>
    <mergeCell ref="AM80:AN80"/>
    <mergeCell ref="AM82:AP82"/>
    <mergeCell ref="K5:AO5"/>
    <mergeCell ref="E13:AJ13"/>
    <mergeCell ref="E17:AN17"/>
    <mergeCell ref="L22:P22"/>
    <mergeCell ref="W22:AE22"/>
    <mergeCell ref="AK22:AO22"/>
    <mergeCell ref="L23:P23"/>
    <mergeCell ref="W25:AE25"/>
    <mergeCell ref="L24:P24"/>
    <mergeCell ref="L25:P25"/>
    <mergeCell ref="L26:P26"/>
    <mergeCell ref="L27:P27"/>
    <mergeCell ref="AN94:AP94"/>
    <mergeCell ref="AN91:AP91"/>
    <mergeCell ref="AN92:AP92"/>
    <mergeCell ref="AN93:AP93"/>
    <mergeCell ref="AN85:AP85"/>
    <mergeCell ref="AG85:AM85"/>
    <mergeCell ref="AN88:AP88"/>
    <mergeCell ref="AG88:AM88"/>
    <mergeCell ref="AN89:AP89"/>
    <mergeCell ref="AG89:AM89"/>
    <mergeCell ref="AN90:AP90"/>
    <mergeCell ref="AG90:AM90"/>
    <mergeCell ref="AN95:AP95"/>
    <mergeCell ref="AN96:AP96"/>
    <mergeCell ref="AN97:AP97"/>
    <mergeCell ref="AN98:AP98"/>
    <mergeCell ref="AN99:AP99"/>
    <mergeCell ref="AN100:AP100"/>
    <mergeCell ref="AN101:AP101"/>
    <mergeCell ref="AN102:AP102"/>
    <mergeCell ref="E95:I95"/>
    <mergeCell ref="D88:H88"/>
    <mergeCell ref="E89:I89"/>
    <mergeCell ref="E90:I90"/>
    <mergeCell ref="E91:I91"/>
    <mergeCell ref="D92:H92"/>
    <mergeCell ref="D93:H93"/>
    <mergeCell ref="D94:H94"/>
    <mergeCell ref="E96:I96"/>
    <mergeCell ref="E97:I97"/>
    <mergeCell ref="E98:I98"/>
    <mergeCell ref="D99:H99"/>
    <mergeCell ref="D100:H100"/>
    <mergeCell ref="D101:H101"/>
    <mergeCell ref="D102:H102"/>
    <mergeCell ref="AG97:AM97"/>
    <mergeCell ref="AG96:AM96"/>
    <mergeCell ref="AG98:AM98"/>
    <mergeCell ref="AG99:AM99"/>
    <mergeCell ref="AG100:AM100"/>
    <mergeCell ref="AG101:AM101"/>
    <mergeCell ref="AG102:AM102"/>
    <mergeCell ref="J102:AF102"/>
    <mergeCell ref="J101:AF101"/>
    <mergeCell ref="J99:AF99"/>
    <mergeCell ref="J100:AF100"/>
    <mergeCell ref="AG91:AM91"/>
    <mergeCell ref="AG92:AM92"/>
    <mergeCell ref="AG93:AM93"/>
    <mergeCell ref="AG94:AM94"/>
    <mergeCell ref="AG95:AM95"/>
    <mergeCell ref="AG87:AM87"/>
    <mergeCell ref="AN87:AP87"/>
    <mergeCell ref="C85:G85"/>
    <mergeCell ref="I85:AF85"/>
    <mergeCell ref="J88:AF88"/>
    <mergeCell ref="K89:AF89"/>
    <mergeCell ref="K90:AF90"/>
    <mergeCell ref="K91:AF91"/>
    <mergeCell ref="J92:AF92"/>
    <mergeCell ref="J93:AF93"/>
    <mergeCell ref="J94:AF94"/>
    <mergeCell ref="K95:AF95"/>
    <mergeCell ref="K96:AF96"/>
    <mergeCell ref="K97:AF97"/>
    <mergeCell ref="K98:AF98"/>
  </mergeCells>
  <hyperlinks>
    <hyperlink ref="A89" location="'01 - DSO 0001.01 - stáčiště'!C2" display="/"/>
    <hyperlink ref="A90" location="'02 - DSO 0001.02 - retenč...'!C2" display="/"/>
    <hyperlink ref="A91" location="'03 - DSO 0001.03 - ORL'!C2" display="/"/>
    <hyperlink ref="A92" location="'04 - SO 0002 - Vzduchotec...'!C2" display="/"/>
    <hyperlink ref="A93" location="'05 - SO 0003 - Trubní řad...'!C2" display="/"/>
    <hyperlink ref="A95" location="'06 - DPS 0001.01 - stáčiště'!C2" display="/"/>
    <hyperlink ref="A96" location="'07 - DPS 0001.02 - obsluž...'!C2" display="/"/>
    <hyperlink ref="A97" location="'08 - DPS 0001.03 - retenč...'!C2" display="/"/>
    <hyperlink ref="A98" location="'09 - DPS 0001.04 - ORL'!C2" display="/"/>
    <hyperlink ref="A99" location="'010 - PS 0002 - Elektro-část'!C2" display="/"/>
    <hyperlink ref="A100" location="'011 - PS 0003 - SŘTP'!C2" display="/"/>
    <hyperlink ref="A101" location="'012 - VRN - Vedlejší rozp...'!C2" display="/"/>
    <hyperlink ref="A102" location="'013 - ON - Ostatní náklady'!C2" display="/"/>
  </hyperlinks>
  <pageMargins left="0.39370078740157483" right="0.39370078740157483" top="0.39370078740157483" bottom="0.39370078740157483" header="0" footer="0"/>
  <pageSetup paperSize="9" scale="90" fitToHeight="100" orientation="landscape" blackAndWhite="1" r:id="rId1"/>
  <headerFooter>
    <oddFooter>&amp;CStrana &amp;P z &amp;N</oddFooter>
  </headerFooter>
  <rowBreaks count="1" manualBreakCount="1">
    <brk id="42" min="3" max="40"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43"/>
  <sheetViews>
    <sheetView showGridLines="0" showZeros="0" zoomScaleNormal="100" workbookViewId="0">
      <selection activeCell="C4" sqref="C4"/>
    </sheetView>
  </sheetViews>
  <sheetFormatPr defaultRowHeight="11.2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100.83203125" style="1" customWidth="1"/>
    <col min="7" max="7" width="7" style="1" customWidth="1"/>
    <col min="8" max="8" width="11.5" style="1" customWidth="1"/>
    <col min="9" max="9" width="20.1640625" style="100"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00"/>
      <c r="L2" s="356" t="s">
        <v>5</v>
      </c>
      <c r="M2" s="357"/>
      <c r="N2" s="357"/>
      <c r="O2" s="357"/>
      <c r="P2" s="357"/>
      <c r="Q2" s="357"/>
      <c r="R2" s="357"/>
      <c r="S2" s="357"/>
      <c r="T2" s="357"/>
      <c r="U2" s="357"/>
      <c r="V2" s="357"/>
      <c r="AT2" s="18" t="s">
        <v>91</v>
      </c>
    </row>
    <row r="3" spans="1:46" s="1" customFormat="1" ht="6.95" customHeight="1" x14ac:dyDescent="0.2">
      <c r="B3" s="19"/>
      <c r="C3" s="20"/>
      <c r="D3" s="20"/>
      <c r="E3" s="20"/>
      <c r="F3" s="20"/>
      <c r="G3" s="20"/>
      <c r="H3" s="20"/>
      <c r="I3" s="101"/>
      <c r="J3" s="20"/>
      <c r="K3" s="20"/>
      <c r="L3" s="21"/>
      <c r="AT3" s="18" t="s">
        <v>86</v>
      </c>
    </row>
    <row r="4" spans="1:46" s="1" customFormat="1" ht="24.95" customHeight="1" x14ac:dyDescent="0.2">
      <c r="B4" s="21"/>
      <c r="D4" s="22" t="s">
        <v>134</v>
      </c>
      <c r="I4" s="100"/>
      <c r="L4" s="21"/>
      <c r="M4" s="102" t="s">
        <v>10</v>
      </c>
      <c r="AT4" s="18" t="s">
        <v>3</v>
      </c>
    </row>
    <row r="5" spans="1:46" s="1" customFormat="1" ht="6.95" customHeight="1" x14ac:dyDescent="0.2">
      <c r="B5" s="21"/>
      <c r="I5" s="100"/>
      <c r="L5" s="21"/>
    </row>
    <row r="6" spans="1:46" s="1" customFormat="1" ht="12" customHeight="1" x14ac:dyDescent="0.2">
      <c r="B6" s="21"/>
      <c r="D6" s="28" t="s">
        <v>13</v>
      </c>
      <c r="I6" s="100"/>
      <c r="L6" s="21"/>
    </row>
    <row r="7" spans="1:46" s="1" customFormat="1" ht="16.5" customHeight="1" x14ac:dyDescent="0.2">
      <c r="B7" s="21"/>
      <c r="E7" s="378" t="str">
        <f>'Rekapitulace stavby'!K5</f>
        <v>Rekonstrukce odlučovače ropných látek</v>
      </c>
      <c r="F7" s="379"/>
      <c r="G7" s="379"/>
      <c r="H7" s="379"/>
      <c r="I7" s="100"/>
      <c r="L7" s="21"/>
    </row>
    <row r="8" spans="1:46" s="1" customFormat="1" ht="12" customHeight="1" x14ac:dyDescent="0.2">
      <c r="B8" s="21"/>
      <c r="D8" s="28" t="s">
        <v>135</v>
      </c>
      <c r="I8" s="100"/>
      <c r="L8" s="21"/>
    </row>
    <row r="9" spans="1:46" s="2" customFormat="1" ht="16.5" customHeight="1" x14ac:dyDescent="0.2">
      <c r="A9" s="34"/>
      <c r="B9" s="35"/>
      <c r="C9" s="34"/>
      <c r="D9" s="34"/>
      <c r="E9" s="378" t="s">
        <v>136</v>
      </c>
      <c r="F9" s="377"/>
      <c r="G9" s="377"/>
      <c r="H9" s="377"/>
      <c r="I9" s="103"/>
      <c r="J9" s="34"/>
      <c r="K9" s="34"/>
      <c r="L9" s="44"/>
      <c r="S9" s="34"/>
      <c r="T9" s="34"/>
      <c r="U9" s="34"/>
      <c r="V9" s="34"/>
      <c r="W9" s="34"/>
      <c r="X9" s="34"/>
      <c r="Y9" s="34"/>
      <c r="Z9" s="34"/>
      <c r="AA9" s="34"/>
      <c r="AB9" s="34"/>
      <c r="AC9" s="34"/>
      <c r="AD9" s="34"/>
      <c r="AE9" s="34"/>
    </row>
    <row r="10" spans="1:46" s="2" customFormat="1" ht="12" customHeight="1" x14ac:dyDescent="0.2">
      <c r="A10" s="34"/>
      <c r="B10" s="35"/>
      <c r="C10" s="34"/>
      <c r="D10" s="28" t="s">
        <v>137</v>
      </c>
      <c r="E10" s="34"/>
      <c r="F10" s="34"/>
      <c r="G10" s="34"/>
      <c r="H10" s="34"/>
      <c r="I10" s="103"/>
      <c r="J10" s="34"/>
      <c r="K10" s="34"/>
      <c r="L10" s="44"/>
      <c r="S10" s="34"/>
      <c r="T10" s="34"/>
      <c r="U10" s="34"/>
      <c r="V10" s="34"/>
      <c r="W10" s="34"/>
      <c r="X10" s="34"/>
      <c r="Y10" s="34"/>
      <c r="Z10" s="34"/>
      <c r="AA10" s="34"/>
      <c r="AB10" s="34"/>
      <c r="AC10" s="34"/>
      <c r="AD10" s="34"/>
      <c r="AE10" s="34"/>
    </row>
    <row r="11" spans="1:46" s="2" customFormat="1" ht="16.5" customHeight="1" x14ac:dyDescent="0.2">
      <c r="A11" s="34"/>
      <c r="B11" s="35"/>
      <c r="C11" s="34"/>
      <c r="D11" s="34"/>
      <c r="E11" s="364" t="s">
        <v>138</v>
      </c>
      <c r="F11" s="377"/>
      <c r="G11" s="377"/>
      <c r="H11" s="377"/>
      <c r="I11" s="103"/>
      <c r="J11" s="34"/>
      <c r="K11" s="34"/>
      <c r="L11" s="44"/>
      <c r="S11" s="34"/>
      <c r="T11" s="34"/>
      <c r="U11" s="34"/>
      <c r="V11" s="34"/>
      <c r="W11" s="34"/>
      <c r="X11" s="34"/>
      <c r="Y11" s="34"/>
      <c r="Z11" s="34"/>
      <c r="AA11" s="34"/>
      <c r="AB11" s="34"/>
      <c r="AC11" s="34"/>
      <c r="AD11" s="34"/>
      <c r="AE11" s="34"/>
    </row>
    <row r="12" spans="1:46" s="2" customFormat="1" x14ac:dyDescent="0.2">
      <c r="A12" s="34"/>
      <c r="B12" s="35"/>
      <c r="C12" s="34"/>
      <c r="D12" s="34"/>
      <c r="E12" s="34"/>
      <c r="F12" s="34"/>
      <c r="G12" s="34"/>
      <c r="H12" s="34"/>
      <c r="I12" s="103"/>
      <c r="J12" s="34"/>
      <c r="K12" s="34"/>
      <c r="L12" s="44"/>
      <c r="S12" s="34"/>
      <c r="T12" s="34"/>
      <c r="U12" s="34"/>
      <c r="V12" s="34"/>
      <c r="W12" s="34"/>
      <c r="X12" s="34"/>
      <c r="Y12" s="34"/>
      <c r="Z12" s="34"/>
      <c r="AA12" s="34"/>
      <c r="AB12" s="34"/>
      <c r="AC12" s="34"/>
      <c r="AD12" s="34"/>
      <c r="AE12" s="34"/>
    </row>
    <row r="13" spans="1:46" s="2" customFormat="1" ht="12" customHeight="1" x14ac:dyDescent="0.2">
      <c r="A13" s="34"/>
      <c r="B13" s="35"/>
      <c r="C13" s="34"/>
      <c r="D13" s="28" t="s">
        <v>15</v>
      </c>
      <c r="E13" s="34"/>
      <c r="F13" s="26" t="s">
        <v>16</v>
      </c>
      <c r="G13" s="34"/>
      <c r="H13" s="34"/>
      <c r="I13" s="104" t="s">
        <v>17</v>
      </c>
      <c r="J13" s="26" t="s">
        <v>18</v>
      </c>
      <c r="K13" s="34"/>
      <c r="L13" s="44"/>
      <c r="S13" s="34"/>
      <c r="T13" s="34"/>
      <c r="U13" s="34"/>
      <c r="V13" s="34"/>
      <c r="W13" s="34"/>
      <c r="X13" s="34"/>
      <c r="Y13" s="34"/>
      <c r="Z13" s="34"/>
      <c r="AA13" s="34"/>
      <c r="AB13" s="34"/>
      <c r="AC13" s="34"/>
      <c r="AD13" s="34"/>
      <c r="AE13" s="34"/>
    </row>
    <row r="14" spans="1:46" s="2" customFormat="1" ht="12" customHeight="1" x14ac:dyDescent="0.2">
      <c r="A14" s="34"/>
      <c r="B14" s="35"/>
      <c r="C14" s="34"/>
      <c r="D14" s="28" t="s">
        <v>19</v>
      </c>
      <c r="E14" s="34"/>
      <c r="F14" s="26" t="s">
        <v>20</v>
      </c>
      <c r="G14" s="34"/>
      <c r="H14" s="34"/>
      <c r="I14" s="104" t="s">
        <v>21</v>
      </c>
      <c r="J14" s="57" t="str">
        <f>'Rekapitulace stavby'!AN7</f>
        <v>prosinec 2019</v>
      </c>
      <c r="K14" s="34"/>
      <c r="L14" s="44"/>
      <c r="S14" s="34"/>
      <c r="T14" s="34"/>
      <c r="U14" s="34"/>
      <c r="V14" s="34"/>
      <c r="W14" s="34"/>
      <c r="X14" s="34"/>
      <c r="Y14" s="34"/>
      <c r="Z14" s="34"/>
      <c r="AA14" s="34"/>
      <c r="AB14" s="34"/>
      <c r="AC14" s="34"/>
      <c r="AD14" s="34"/>
      <c r="AE14" s="34"/>
    </row>
    <row r="15" spans="1:46" s="2" customFormat="1" ht="21.75" customHeight="1" x14ac:dyDescent="0.2">
      <c r="A15" s="34"/>
      <c r="B15" s="35"/>
      <c r="C15" s="34"/>
      <c r="D15" s="25" t="s">
        <v>22</v>
      </c>
      <c r="E15" s="34"/>
      <c r="F15" s="30" t="s">
        <v>23</v>
      </c>
      <c r="G15" s="34"/>
      <c r="H15" s="34"/>
      <c r="I15" s="105" t="s">
        <v>24</v>
      </c>
      <c r="J15" s="30" t="s">
        <v>25</v>
      </c>
      <c r="K15" s="34"/>
      <c r="L15" s="44"/>
      <c r="S15" s="34"/>
      <c r="T15" s="34"/>
      <c r="U15" s="34"/>
      <c r="V15" s="34"/>
      <c r="W15" s="34"/>
      <c r="X15" s="34"/>
      <c r="Y15" s="34"/>
      <c r="Z15" s="34"/>
      <c r="AA15" s="34"/>
      <c r="AB15" s="34"/>
      <c r="AC15" s="34"/>
      <c r="AD15" s="34"/>
      <c r="AE15" s="34"/>
    </row>
    <row r="16" spans="1:46" s="2" customFormat="1" ht="12" customHeight="1" x14ac:dyDescent="0.2">
      <c r="A16" s="34"/>
      <c r="B16" s="35"/>
      <c r="C16" s="34"/>
      <c r="D16" s="28" t="s">
        <v>26</v>
      </c>
      <c r="E16" s="34"/>
      <c r="F16" s="34"/>
      <c r="G16" s="34"/>
      <c r="H16" s="34"/>
      <c r="I16" s="104" t="s">
        <v>27</v>
      </c>
      <c r="J16" s="26" t="s">
        <v>28</v>
      </c>
      <c r="K16" s="34"/>
      <c r="L16" s="44"/>
      <c r="S16" s="34"/>
      <c r="T16" s="34"/>
      <c r="U16" s="34"/>
      <c r="V16" s="34"/>
      <c r="W16" s="34"/>
      <c r="X16" s="34"/>
      <c r="Y16" s="34"/>
      <c r="Z16" s="34"/>
      <c r="AA16" s="34"/>
      <c r="AB16" s="34"/>
      <c r="AC16" s="34"/>
      <c r="AD16" s="34"/>
      <c r="AE16" s="34"/>
    </row>
    <row r="17" spans="1:31" s="2" customFormat="1" ht="18" customHeight="1" x14ac:dyDescent="0.2">
      <c r="A17" s="34"/>
      <c r="B17" s="35"/>
      <c r="C17" s="34"/>
      <c r="D17" s="34"/>
      <c r="E17" s="26" t="s">
        <v>29</v>
      </c>
      <c r="F17" s="34"/>
      <c r="G17" s="34"/>
      <c r="H17" s="34"/>
      <c r="I17" s="104" t="s">
        <v>30</v>
      </c>
      <c r="J17" s="26" t="s">
        <v>31</v>
      </c>
      <c r="K17" s="34"/>
      <c r="L17" s="44"/>
      <c r="S17" s="34"/>
      <c r="T17" s="34"/>
      <c r="U17" s="34"/>
      <c r="V17" s="34"/>
      <c r="W17" s="34"/>
      <c r="X17" s="34"/>
      <c r="Y17" s="34"/>
      <c r="Z17" s="34"/>
      <c r="AA17" s="34"/>
      <c r="AB17" s="34"/>
      <c r="AC17" s="34"/>
      <c r="AD17" s="34"/>
      <c r="AE17" s="34"/>
    </row>
    <row r="18" spans="1:31" s="2" customFormat="1" ht="6.95" customHeight="1" x14ac:dyDescent="0.2">
      <c r="A18" s="34"/>
      <c r="B18" s="35"/>
      <c r="C18" s="34"/>
      <c r="D18" s="34"/>
      <c r="E18" s="34"/>
      <c r="F18" s="34"/>
      <c r="G18" s="34"/>
      <c r="H18" s="34"/>
      <c r="I18" s="103"/>
      <c r="J18" s="34"/>
      <c r="K18" s="34"/>
      <c r="L18" s="44"/>
      <c r="S18" s="34"/>
      <c r="T18" s="34"/>
      <c r="U18" s="34"/>
      <c r="V18" s="34"/>
      <c r="W18" s="34"/>
      <c r="X18" s="34"/>
      <c r="Y18" s="34"/>
      <c r="Z18" s="34"/>
      <c r="AA18" s="34"/>
      <c r="AB18" s="34"/>
      <c r="AC18" s="34"/>
      <c r="AD18" s="34"/>
      <c r="AE18" s="34"/>
    </row>
    <row r="19" spans="1:31" s="2" customFormat="1" ht="12" customHeight="1" x14ac:dyDescent="0.2">
      <c r="A19" s="34"/>
      <c r="B19" s="35"/>
      <c r="C19" s="34"/>
      <c r="D19" s="28" t="s">
        <v>32</v>
      </c>
      <c r="E19" s="34"/>
      <c r="F19" s="34"/>
      <c r="G19" s="34"/>
      <c r="H19" s="34"/>
      <c r="I19" s="104" t="s">
        <v>27</v>
      </c>
      <c r="J19" s="29" t="str">
        <f>'Rekapitulace stavby'!AN12</f>
        <v>Vyplň údaj</v>
      </c>
      <c r="K19" s="34"/>
      <c r="L19" s="44"/>
      <c r="S19" s="34"/>
      <c r="T19" s="34"/>
      <c r="U19" s="34"/>
      <c r="V19" s="34"/>
      <c r="W19" s="34"/>
      <c r="X19" s="34"/>
      <c r="Y19" s="34"/>
      <c r="Z19" s="34"/>
      <c r="AA19" s="34"/>
      <c r="AB19" s="34"/>
      <c r="AC19" s="34"/>
      <c r="AD19" s="34"/>
      <c r="AE19" s="34"/>
    </row>
    <row r="20" spans="1:31" s="2" customFormat="1" ht="18" customHeight="1" x14ac:dyDescent="0.2">
      <c r="A20" s="34"/>
      <c r="B20" s="35"/>
      <c r="C20" s="34"/>
      <c r="D20" s="34"/>
      <c r="E20" s="380" t="str">
        <f>'Rekapitulace stavby'!E13</f>
        <v>Vyplň údaj</v>
      </c>
      <c r="F20" s="381"/>
      <c r="G20" s="381"/>
      <c r="H20" s="381"/>
      <c r="I20" s="104" t="s">
        <v>30</v>
      </c>
      <c r="J20" s="29" t="str">
        <f>'Rekapitulace stavby'!AN13</f>
        <v>Vyplň údaj</v>
      </c>
      <c r="K20" s="34"/>
      <c r="L20" s="44"/>
      <c r="S20" s="34"/>
      <c r="T20" s="34"/>
      <c r="U20" s="34"/>
      <c r="V20" s="34"/>
      <c r="W20" s="34"/>
      <c r="X20" s="34"/>
      <c r="Y20" s="34"/>
      <c r="Z20" s="34"/>
      <c r="AA20" s="34"/>
      <c r="AB20" s="34"/>
      <c r="AC20" s="34"/>
      <c r="AD20" s="34"/>
      <c r="AE20" s="34"/>
    </row>
    <row r="21" spans="1:31" s="2" customFormat="1" ht="6.95" customHeight="1" x14ac:dyDescent="0.2">
      <c r="A21" s="34"/>
      <c r="B21" s="35"/>
      <c r="C21" s="34"/>
      <c r="D21" s="34"/>
      <c r="E21" s="34"/>
      <c r="F21" s="34"/>
      <c r="G21" s="34"/>
      <c r="H21" s="34"/>
      <c r="I21" s="103"/>
      <c r="J21" s="34"/>
      <c r="K21" s="34"/>
      <c r="L21" s="44"/>
      <c r="S21" s="34"/>
      <c r="T21" s="34"/>
      <c r="U21" s="34"/>
      <c r="V21" s="34"/>
      <c r="W21" s="34"/>
      <c r="X21" s="34"/>
      <c r="Y21" s="34"/>
      <c r="Z21" s="34"/>
      <c r="AA21" s="34"/>
      <c r="AB21" s="34"/>
      <c r="AC21" s="34"/>
      <c r="AD21" s="34"/>
      <c r="AE21" s="34"/>
    </row>
    <row r="22" spans="1:31" s="2" customFormat="1" ht="6.95" customHeight="1" x14ac:dyDescent="0.2">
      <c r="A22" s="34"/>
      <c r="B22" s="35"/>
      <c r="C22" s="34"/>
      <c r="D22" s="34"/>
      <c r="E22" s="34"/>
      <c r="F22" s="34"/>
      <c r="G22" s="34"/>
      <c r="H22" s="34"/>
      <c r="I22" s="103"/>
      <c r="J22" s="34"/>
      <c r="K22" s="34"/>
      <c r="L22" s="44"/>
      <c r="S22" s="34"/>
      <c r="T22" s="34"/>
      <c r="U22" s="34"/>
      <c r="V22" s="34"/>
      <c r="W22" s="34"/>
      <c r="X22" s="34"/>
      <c r="Y22" s="34"/>
      <c r="Z22" s="34"/>
      <c r="AA22" s="34"/>
      <c r="AB22" s="34"/>
      <c r="AC22" s="34"/>
      <c r="AD22" s="34"/>
      <c r="AE22" s="34"/>
    </row>
    <row r="23" spans="1:31" s="2" customFormat="1" ht="12" customHeight="1" x14ac:dyDescent="0.2">
      <c r="A23" s="34"/>
      <c r="B23" s="35"/>
      <c r="C23" s="34"/>
      <c r="D23" s="28" t="s">
        <v>35</v>
      </c>
      <c r="E23" s="34"/>
      <c r="F23" s="34"/>
      <c r="G23" s="34"/>
      <c r="H23" s="34"/>
      <c r="I23" s="103"/>
      <c r="J23" s="34"/>
      <c r="K23" s="34"/>
      <c r="L23" s="44"/>
      <c r="S23" s="34"/>
      <c r="T23" s="34"/>
      <c r="U23" s="34"/>
      <c r="V23" s="34"/>
      <c r="W23" s="34"/>
      <c r="X23" s="34"/>
      <c r="Y23" s="34"/>
      <c r="Z23" s="34"/>
      <c r="AA23" s="34"/>
      <c r="AB23" s="34"/>
      <c r="AC23" s="34"/>
      <c r="AD23" s="34"/>
      <c r="AE23" s="34"/>
    </row>
    <row r="24" spans="1:31" s="8" customFormat="1" ht="51" customHeight="1" x14ac:dyDescent="0.2">
      <c r="A24" s="106"/>
      <c r="B24" s="107"/>
      <c r="C24" s="106"/>
      <c r="D24" s="106"/>
      <c r="E24" s="370" t="s">
        <v>139</v>
      </c>
      <c r="F24" s="370"/>
      <c r="G24" s="370"/>
      <c r="H24" s="370"/>
      <c r="I24" s="108"/>
      <c r="J24" s="106"/>
      <c r="K24" s="106"/>
      <c r="L24" s="109"/>
      <c r="S24" s="106"/>
      <c r="T24" s="106"/>
      <c r="U24" s="106"/>
      <c r="V24" s="106"/>
      <c r="W24" s="106"/>
      <c r="X24" s="106"/>
      <c r="Y24" s="106"/>
      <c r="Z24" s="106"/>
      <c r="AA24" s="106"/>
      <c r="AB24" s="106"/>
      <c r="AC24" s="106"/>
      <c r="AD24" s="106"/>
      <c r="AE24" s="106"/>
    </row>
    <row r="25" spans="1:31" s="2" customFormat="1" ht="6.95" customHeight="1" x14ac:dyDescent="0.2">
      <c r="A25" s="34"/>
      <c r="B25" s="35"/>
      <c r="C25" s="34"/>
      <c r="D25" s="34"/>
      <c r="E25" s="34"/>
      <c r="F25" s="34"/>
      <c r="G25" s="34"/>
      <c r="H25" s="34"/>
      <c r="I25" s="103"/>
      <c r="J25" s="34"/>
      <c r="K25" s="34"/>
      <c r="L25" s="44"/>
      <c r="S25" s="34"/>
      <c r="T25" s="34"/>
      <c r="U25" s="34"/>
      <c r="V25" s="34"/>
      <c r="W25" s="34"/>
      <c r="X25" s="34"/>
      <c r="Y25" s="34"/>
      <c r="Z25" s="34"/>
      <c r="AA25" s="34"/>
      <c r="AB25" s="34"/>
      <c r="AC25" s="34"/>
      <c r="AD25" s="34"/>
      <c r="AE25" s="34"/>
    </row>
    <row r="26" spans="1:31" s="2" customFormat="1" ht="6.95" customHeight="1" x14ac:dyDescent="0.2">
      <c r="A26" s="34"/>
      <c r="B26" s="35"/>
      <c r="C26" s="34"/>
      <c r="D26" s="68"/>
      <c r="E26" s="68"/>
      <c r="F26" s="68"/>
      <c r="G26" s="68"/>
      <c r="H26" s="68"/>
      <c r="I26" s="110"/>
      <c r="J26" s="68"/>
      <c r="K26" s="68"/>
      <c r="L26" s="44"/>
      <c r="S26" s="34"/>
      <c r="T26" s="34"/>
      <c r="U26" s="34"/>
      <c r="V26" s="34"/>
      <c r="W26" s="34"/>
      <c r="X26" s="34"/>
      <c r="Y26" s="34"/>
      <c r="Z26" s="34"/>
      <c r="AA26" s="34"/>
      <c r="AB26" s="34"/>
      <c r="AC26" s="34"/>
      <c r="AD26" s="34"/>
      <c r="AE26" s="34"/>
    </row>
    <row r="27" spans="1:31" s="2" customFormat="1" ht="25.35" customHeight="1" x14ac:dyDescent="0.2">
      <c r="A27" s="34"/>
      <c r="B27" s="35"/>
      <c r="C27" s="34"/>
      <c r="D27" s="111" t="s">
        <v>37</v>
      </c>
      <c r="E27" s="34"/>
      <c r="F27" s="34"/>
      <c r="G27" s="34"/>
      <c r="H27" s="34"/>
      <c r="I27" s="103"/>
      <c r="J27" s="73">
        <f>ROUND(J118, 2)</f>
        <v>0</v>
      </c>
      <c r="K27" s="34"/>
      <c r="L27" s="44"/>
      <c r="S27" s="34"/>
      <c r="T27" s="34"/>
      <c r="U27" s="34"/>
      <c r="V27" s="34"/>
      <c r="W27" s="34"/>
      <c r="X27" s="34"/>
      <c r="Y27" s="34"/>
      <c r="Z27" s="34"/>
      <c r="AA27" s="34"/>
      <c r="AB27" s="34"/>
      <c r="AC27" s="34"/>
      <c r="AD27" s="34"/>
      <c r="AE27" s="34"/>
    </row>
    <row r="28" spans="1:31" s="2" customFormat="1" ht="6.95" customHeight="1" x14ac:dyDescent="0.2">
      <c r="A28" s="34"/>
      <c r="B28" s="35"/>
      <c r="C28" s="34"/>
      <c r="D28" s="68"/>
      <c r="E28" s="68"/>
      <c r="F28" s="68"/>
      <c r="G28" s="68"/>
      <c r="H28" s="68"/>
      <c r="I28" s="110"/>
      <c r="J28" s="68"/>
      <c r="K28" s="68"/>
      <c r="L28" s="44"/>
      <c r="S28" s="34"/>
      <c r="T28" s="34"/>
      <c r="U28" s="34"/>
      <c r="V28" s="34"/>
      <c r="W28" s="34"/>
      <c r="X28" s="34"/>
      <c r="Y28" s="34"/>
      <c r="Z28" s="34"/>
      <c r="AA28" s="34"/>
      <c r="AB28" s="34"/>
      <c r="AC28" s="34"/>
      <c r="AD28" s="34"/>
      <c r="AE28" s="34"/>
    </row>
    <row r="29" spans="1:31" s="2" customFormat="1" ht="14.45" customHeight="1" x14ac:dyDescent="0.2">
      <c r="A29" s="34"/>
      <c r="B29" s="35"/>
      <c r="C29" s="34"/>
      <c r="D29" s="34"/>
      <c r="E29" s="34"/>
      <c r="F29" s="38" t="s">
        <v>39</v>
      </c>
      <c r="G29" s="34"/>
      <c r="H29" s="34"/>
      <c r="I29" s="112" t="s">
        <v>38</v>
      </c>
      <c r="J29" s="38" t="s">
        <v>40</v>
      </c>
      <c r="K29" s="34"/>
      <c r="L29" s="44"/>
      <c r="S29" s="34"/>
      <c r="T29" s="34"/>
      <c r="U29" s="34"/>
      <c r="V29" s="34"/>
      <c r="W29" s="34"/>
      <c r="X29" s="34"/>
      <c r="Y29" s="34"/>
      <c r="Z29" s="34"/>
      <c r="AA29" s="34"/>
      <c r="AB29" s="34"/>
      <c r="AC29" s="34"/>
      <c r="AD29" s="34"/>
      <c r="AE29" s="34"/>
    </row>
    <row r="30" spans="1:31" s="2" customFormat="1" ht="14.45" customHeight="1" x14ac:dyDescent="0.2">
      <c r="A30" s="34"/>
      <c r="B30" s="35"/>
      <c r="C30" s="34"/>
      <c r="D30" s="113" t="s">
        <v>41</v>
      </c>
      <c r="E30" s="28" t="s">
        <v>42</v>
      </c>
      <c r="F30" s="114">
        <f>ROUND((SUM(BE118:BE142)),  2)</f>
        <v>0</v>
      </c>
      <c r="G30" s="34"/>
      <c r="H30" s="34"/>
      <c r="I30" s="115">
        <v>0.21</v>
      </c>
      <c r="J30" s="114">
        <f>ROUND(((SUM(BE118:BE142))*I30),  2)</f>
        <v>0</v>
      </c>
      <c r="K30" s="34"/>
      <c r="L30" s="44"/>
      <c r="S30" s="34"/>
      <c r="T30" s="34"/>
      <c r="U30" s="34"/>
      <c r="V30" s="34"/>
      <c r="W30" s="34"/>
      <c r="X30" s="34"/>
      <c r="Y30" s="34"/>
      <c r="Z30" s="34"/>
      <c r="AA30" s="34"/>
      <c r="AB30" s="34"/>
      <c r="AC30" s="34"/>
      <c r="AD30" s="34"/>
      <c r="AE30" s="34"/>
    </row>
    <row r="31" spans="1:31" s="2" customFormat="1" ht="14.45" customHeight="1" x14ac:dyDescent="0.2">
      <c r="A31" s="34"/>
      <c r="B31" s="35"/>
      <c r="C31" s="34"/>
      <c r="D31" s="34"/>
      <c r="E31" s="28" t="s">
        <v>43</v>
      </c>
      <c r="F31" s="114">
        <f>ROUND((SUM(BF118:BF142)),  2)</f>
        <v>0</v>
      </c>
      <c r="G31" s="34"/>
      <c r="H31" s="34"/>
      <c r="I31" s="115">
        <v>0.15</v>
      </c>
      <c r="J31" s="114">
        <f>ROUND(((SUM(BF118:BF142))*I31),  2)</f>
        <v>0</v>
      </c>
      <c r="K31" s="34"/>
      <c r="L31" s="44"/>
      <c r="S31" s="34"/>
      <c r="T31" s="34"/>
      <c r="U31" s="34"/>
      <c r="V31" s="34"/>
      <c r="W31" s="34"/>
      <c r="X31" s="34"/>
      <c r="Y31" s="34"/>
      <c r="Z31" s="34"/>
      <c r="AA31" s="34"/>
      <c r="AB31" s="34"/>
      <c r="AC31" s="34"/>
      <c r="AD31" s="34"/>
      <c r="AE31" s="34"/>
    </row>
    <row r="32" spans="1:31" s="2" customFormat="1" ht="14.45" hidden="1" customHeight="1" x14ac:dyDescent="0.2">
      <c r="A32" s="34"/>
      <c r="B32" s="35"/>
      <c r="C32" s="34"/>
      <c r="D32" s="34"/>
      <c r="E32" s="28" t="s">
        <v>44</v>
      </c>
      <c r="F32" s="114">
        <f>ROUND((SUM(BG118:BG142)),  2)</f>
        <v>0</v>
      </c>
      <c r="G32" s="34"/>
      <c r="H32" s="34"/>
      <c r="I32" s="115">
        <v>0.21</v>
      </c>
      <c r="J32" s="114">
        <f>0</f>
        <v>0</v>
      </c>
      <c r="K32" s="34"/>
      <c r="L32" s="44"/>
      <c r="S32" s="34"/>
      <c r="T32" s="34"/>
      <c r="U32" s="34"/>
      <c r="V32" s="34"/>
      <c r="W32" s="34"/>
      <c r="X32" s="34"/>
      <c r="Y32" s="34"/>
      <c r="Z32" s="34"/>
      <c r="AA32" s="34"/>
      <c r="AB32" s="34"/>
      <c r="AC32" s="34"/>
      <c r="AD32" s="34"/>
      <c r="AE32" s="34"/>
    </row>
    <row r="33" spans="1:31" s="2" customFormat="1" ht="14.45" hidden="1" customHeight="1" x14ac:dyDescent="0.2">
      <c r="A33" s="34"/>
      <c r="B33" s="35"/>
      <c r="C33" s="34"/>
      <c r="D33" s="34"/>
      <c r="E33" s="28" t="s">
        <v>45</v>
      </c>
      <c r="F33" s="114">
        <f>ROUND((SUM(BH118:BH142)),  2)</f>
        <v>0</v>
      </c>
      <c r="G33" s="34"/>
      <c r="H33" s="34"/>
      <c r="I33" s="115">
        <v>0.15</v>
      </c>
      <c r="J33" s="114">
        <f>0</f>
        <v>0</v>
      </c>
      <c r="K33" s="34"/>
      <c r="L33" s="44"/>
      <c r="S33" s="34"/>
      <c r="T33" s="34"/>
      <c r="U33" s="34"/>
      <c r="V33" s="34"/>
      <c r="W33" s="34"/>
      <c r="X33" s="34"/>
      <c r="Y33" s="34"/>
      <c r="Z33" s="34"/>
      <c r="AA33" s="34"/>
      <c r="AB33" s="34"/>
      <c r="AC33" s="34"/>
      <c r="AD33" s="34"/>
      <c r="AE33" s="34"/>
    </row>
    <row r="34" spans="1:31" s="2" customFormat="1" ht="14.45" hidden="1" customHeight="1" x14ac:dyDescent="0.2">
      <c r="A34" s="34"/>
      <c r="B34" s="35"/>
      <c r="C34" s="34"/>
      <c r="D34" s="34"/>
      <c r="E34" s="28" t="s">
        <v>46</v>
      </c>
      <c r="F34" s="114">
        <f>ROUND((SUM(BI118:BI142)),  2)</f>
        <v>0</v>
      </c>
      <c r="G34" s="34"/>
      <c r="H34" s="34"/>
      <c r="I34" s="115">
        <v>0</v>
      </c>
      <c r="J34" s="114">
        <f>0</f>
        <v>0</v>
      </c>
      <c r="K34" s="34"/>
      <c r="L34" s="44"/>
      <c r="S34" s="34"/>
      <c r="T34" s="34"/>
      <c r="U34" s="34"/>
      <c r="V34" s="34"/>
      <c r="W34" s="34"/>
      <c r="X34" s="34"/>
      <c r="Y34" s="34"/>
      <c r="Z34" s="34"/>
      <c r="AA34" s="34"/>
      <c r="AB34" s="34"/>
      <c r="AC34" s="34"/>
      <c r="AD34" s="34"/>
      <c r="AE34" s="34"/>
    </row>
    <row r="35" spans="1:31" s="2" customFormat="1" ht="6.95" customHeight="1" x14ac:dyDescent="0.2">
      <c r="A35" s="34"/>
      <c r="B35" s="35"/>
      <c r="C35" s="34"/>
      <c r="D35" s="34"/>
      <c r="E35" s="34"/>
      <c r="F35" s="34"/>
      <c r="G35" s="34"/>
      <c r="H35" s="34"/>
      <c r="I35" s="103"/>
      <c r="J35" s="34"/>
      <c r="K35" s="34"/>
      <c r="L35" s="44"/>
      <c r="S35" s="34"/>
      <c r="T35" s="34"/>
      <c r="U35" s="34"/>
      <c r="V35" s="34"/>
      <c r="W35" s="34"/>
      <c r="X35" s="34"/>
      <c r="Y35" s="34"/>
      <c r="Z35" s="34"/>
      <c r="AA35" s="34"/>
      <c r="AB35" s="34"/>
      <c r="AC35" s="34"/>
      <c r="AD35" s="34"/>
      <c r="AE35" s="34"/>
    </row>
    <row r="36" spans="1:31" s="2" customFormat="1" ht="25.35" customHeight="1" x14ac:dyDescent="0.2">
      <c r="A36" s="34"/>
      <c r="B36" s="35"/>
      <c r="C36" s="116"/>
      <c r="D36" s="117" t="s">
        <v>47</v>
      </c>
      <c r="E36" s="62"/>
      <c r="F36" s="62"/>
      <c r="G36" s="118" t="s">
        <v>48</v>
      </c>
      <c r="H36" s="119" t="s">
        <v>49</v>
      </c>
      <c r="I36" s="120"/>
      <c r="J36" s="121">
        <f>SUM(J27:J34)</f>
        <v>0</v>
      </c>
      <c r="K36" s="122"/>
      <c r="L36" s="44"/>
      <c r="S36" s="34"/>
      <c r="T36" s="34"/>
      <c r="U36" s="34"/>
      <c r="V36" s="34"/>
      <c r="W36" s="34"/>
      <c r="X36" s="34"/>
      <c r="Y36" s="34"/>
      <c r="Z36" s="34"/>
      <c r="AA36" s="34"/>
      <c r="AB36" s="34"/>
      <c r="AC36" s="34"/>
      <c r="AD36" s="34"/>
      <c r="AE36" s="34"/>
    </row>
    <row r="37" spans="1:31" s="2" customFormat="1" ht="14.45" customHeight="1" x14ac:dyDescent="0.2">
      <c r="A37" s="34"/>
      <c r="B37" s="35"/>
      <c r="C37" s="34"/>
      <c r="D37" s="34"/>
      <c r="E37" s="34"/>
      <c r="F37" s="34"/>
      <c r="G37" s="34"/>
      <c r="H37" s="34"/>
      <c r="I37" s="103"/>
      <c r="J37" s="34"/>
      <c r="K37" s="34"/>
      <c r="L37" s="44"/>
      <c r="S37" s="34"/>
      <c r="T37" s="34"/>
      <c r="U37" s="34"/>
      <c r="V37" s="34"/>
      <c r="W37" s="34"/>
      <c r="X37" s="34"/>
      <c r="Y37" s="34"/>
      <c r="Z37" s="34"/>
      <c r="AA37" s="34"/>
      <c r="AB37" s="34"/>
      <c r="AC37" s="34"/>
      <c r="AD37" s="34"/>
      <c r="AE37" s="34"/>
    </row>
    <row r="38" spans="1:31" s="1" customFormat="1" ht="14.45" customHeight="1" x14ac:dyDescent="0.2">
      <c r="B38" s="21"/>
      <c r="I38" s="100"/>
      <c r="L38" s="21"/>
    </row>
    <row r="39" spans="1:31" s="1" customFormat="1" ht="14.45" customHeight="1" x14ac:dyDescent="0.2">
      <c r="B39" s="21"/>
      <c r="I39" s="100"/>
      <c r="L39" s="21"/>
    </row>
    <row r="40" spans="1:31" s="1" customFormat="1" ht="14.45" customHeight="1" x14ac:dyDescent="0.2">
      <c r="B40" s="21"/>
      <c r="I40" s="100"/>
      <c r="L40" s="21"/>
    </row>
    <row r="41" spans="1:31" s="1" customFormat="1" ht="14.45" customHeight="1" x14ac:dyDescent="0.2">
      <c r="B41" s="21"/>
      <c r="I41" s="100"/>
      <c r="L41" s="21"/>
    </row>
    <row r="42" spans="1:31" s="1" customFormat="1" ht="14.45" customHeight="1" x14ac:dyDescent="0.2">
      <c r="B42" s="21"/>
      <c r="I42" s="100"/>
      <c r="L42" s="21"/>
    </row>
    <row r="43" spans="1:31" s="1" customFormat="1" ht="14.45" customHeight="1" x14ac:dyDescent="0.2">
      <c r="B43" s="21"/>
      <c r="I43" s="100"/>
      <c r="L43" s="21"/>
    </row>
    <row r="44" spans="1:31" s="2" customFormat="1" ht="14.45" customHeight="1" x14ac:dyDescent="0.2">
      <c r="B44" s="44"/>
      <c r="D44" s="45" t="s">
        <v>50</v>
      </c>
      <c r="E44" s="46"/>
      <c r="F44" s="46"/>
      <c r="G44" s="45" t="s">
        <v>51</v>
      </c>
      <c r="H44" s="46"/>
      <c r="I44" s="123"/>
      <c r="J44" s="46"/>
      <c r="K44" s="46"/>
      <c r="L44" s="44"/>
    </row>
    <row r="45" spans="1:31" x14ac:dyDescent="0.2">
      <c r="B45" s="21"/>
      <c r="L45" s="21"/>
    </row>
    <row r="46" spans="1:31" x14ac:dyDescent="0.2">
      <c r="B46" s="21"/>
      <c r="L46" s="21"/>
    </row>
    <row r="47" spans="1:31" x14ac:dyDescent="0.2">
      <c r="B47" s="21"/>
      <c r="L47" s="21"/>
    </row>
    <row r="48" spans="1:31" x14ac:dyDescent="0.2">
      <c r="B48" s="21"/>
      <c r="L48" s="21"/>
    </row>
    <row r="49" spans="1:31" x14ac:dyDescent="0.2">
      <c r="B49" s="21"/>
      <c r="L49" s="21"/>
    </row>
    <row r="50" spans="1:31" x14ac:dyDescent="0.2">
      <c r="B50" s="21"/>
      <c r="L50" s="21"/>
    </row>
    <row r="51" spans="1:31" x14ac:dyDescent="0.2">
      <c r="B51" s="21"/>
      <c r="L51" s="21"/>
    </row>
    <row r="52" spans="1:31" x14ac:dyDescent="0.2">
      <c r="B52" s="21"/>
      <c r="L52" s="21"/>
    </row>
    <row r="53" spans="1:31" x14ac:dyDescent="0.2">
      <c r="B53" s="21"/>
      <c r="L53" s="21"/>
    </row>
    <row r="54" spans="1:31" x14ac:dyDescent="0.2">
      <c r="B54" s="21"/>
      <c r="L54" s="21"/>
    </row>
    <row r="55" spans="1:31" s="2" customFormat="1" ht="12.75" x14ac:dyDescent="0.2">
      <c r="A55" s="34"/>
      <c r="B55" s="35"/>
      <c r="C55" s="34"/>
      <c r="D55" s="47" t="s">
        <v>52</v>
      </c>
      <c r="E55" s="37"/>
      <c r="F55" s="124" t="s">
        <v>53</v>
      </c>
      <c r="G55" s="47" t="s">
        <v>52</v>
      </c>
      <c r="H55" s="37"/>
      <c r="I55" s="125"/>
      <c r="J55" s="126" t="s">
        <v>53</v>
      </c>
      <c r="K55" s="37"/>
      <c r="L55" s="44"/>
      <c r="S55" s="34"/>
      <c r="T55" s="34"/>
      <c r="U55" s="34"/>
      <c r="V55" s="34"/>
      <c r="W55" s="34"/>
      <c r="X55" s="34"/>
      <c r="Y55" s="34"/>
      <c r="Z55" s="34"/>
      <c r="AA55" s="34"/>
      <c r="AB55" s="34"/>
      <c r="AC55" s="34"/>
      <c r="AD55" s="34"/>
      <c r="AE55" s="34"/>
    </row>
    <row r="56" spans="1:31" x14ac:dyDescent="0.2">
      <c r="B56" s="21"/>
      <c r="L56" s="21"/>
    </row>
    <row r="57" spans="1:31" x14ac:dyDescent="0.2">
      <c r="B57" s="21"/>
      <c r="L57" s="21"/>
    </row>
    <row r="58" spans="1:31" x14ac:dyDescent="0.2">
      <c r="B58" s="21"/>
      <c r="L58" s="21"/>
    </row>
    <row r="59" spans="1:31" s="2" customFormat="1" ht="12.75" x14ac:dyDescent="0.2">
      <c r="A59" s="34"/>
      <c r="B59" s="35"/>
      <c r="C59" s="34"/>
      <c r="D59" s="45" t="s">
        <v>54</v>
      </c>
      <c r="E59" s="48"/>
      <c r="F59" s="48"/>
      <c r="G59" s="45" t="s">
        <v>55</v>
      </c>
      <c r="H59" s="48"/>
      <c r="I59" s="127"/>
      <c r="J59" s="48"/>
      <c r="K59" s="48"/>
      <c r="L59" s="44"/>
      <c r="S59" s="34"/>
      <c r="T59" s="34"/>
      <c r="U59" s="34"/>
      <c r="V59" s="34"/>
      <c r="W59" s="34"/>
      <c r="X59" s="34"/>
      <c r="Y59" s="34"/>
      <c r="Z59" s="34"/>
      <c r="AA59" s="34"/>
      <c r="AB59" s="34"/>
      <c r="AC59" s="34"/>
      <c r="AD59" s="34"/>
      <c r="AE59" s="34"/>
    </row>
    <row r="60" spans="1:31" x14ac:dyDescent="0.2">
      <c r="B60" s="21"/>
      <c r="L60" s="21"/>
    </row>
    <row r="61" spans="1:31" x14ac:dyDescent="0.2">
      <c r="B61" s="21"/>
      <c r="L61" s="21"/>
    </row>
    <row r="62" spans="1:31" x14ac:dyDescent="0.2">
      <c r="B62" s="21"/>
      <c r="L62" s="21"/>
    </row>
    <row r="63" spans="1:31" x14ac:dyDescent="0.2">
      <c r="B63" s="21"/>
      <c r="L63" s="21"/>
    </row>
    <row r="64" spans="1:31" x14ac:dyDescent="0.2">
      <c r="B64" s="21"/>
      <c r="L64" s="21"/>
    </row>
    <row r="65" spans="1:31" x14ac:dyDescent="0.2">
      <c r="B65" s="21"/>
      <c r="L65" s="21"/>
    </row>
    <row r="66" spans="1:31" x14ac:dyDescent="0.2">
      <c r="B66" s="21"/>
      <c r="L66" s="21"/>
    </row>
    <row r="67" spans="1:31" x14ac:dyDescent="0.2">
      <c r="B67" s="21"/>
      <c r="L67" s="21"/>
    </row>
    <row r="68" spans="1:31" x14ac:dyDescent="0.2">
      <c r="B68" s="21"/>
      <c r="L68" s="21"/>
    </row>
    <row r="69" spans="1:31" x14ac:dyDescent="0.2">
      <c r="B69" s="21"/>
      <c r="L69" s="21"/>
    </row>
    <row r="70" spans="1:31" s="2" customFormat="1" ht="12.75" x14ac:dyDescent="0.2">
      <c r="A70" s="34"/>
      <c r="B70" s="35"/>
      <c r="C70" s="34"/>
      <c r="D70" s="47" t="s">
        <v>52</v>
      </c>
      <c r="E70" s="37"/>
      <c r="F70" s="124" t="s">
        <v>53</v>
      </c>
      <c r="G70" s="47" t="s">
        <v>52</v>
      </c>
      <c r="H70" s="37"/>
      <c r="I70" s="125"/>
      <c r="J70" s="126" t="s">
        <v>53</v>
      </c>
      <c r="K70" s="37"/>
      <c r="L70" s="44"/>
      <c r="S70" s="34"/>
      <c r="T70" s="34"/>
      <c r="U70" s="34"/>
      <c r="V70" s="34"/>
      <c r="W70" s="34"/>
      <c r="X70" s="34"/>
      <c r="Y70" s="34"/>
      <c r="Z70" s="34"/>
      <c r="AA70" s="34"/>
      <c r="AB70" s="34"/>
      <c r="AC70" s="34"/>
      <c r="AD70" s="34"/>
      <c r="AE70" s="34"/>
    </row>
    <row r="71" spans="1:31" s="2" customFormat="1" ht="14.45" customHeight="1" x14ac:dyDescent="0.2">
      <c r="A71" s="34"/>
      <c r="B71" s="49"/>
      <c r="C71" s="50"/>
      <c r="D71" s="50"/>
      <c r="E71" s="50"/>
      <c r="F71" s="50"/>
      <c r="G71" s="50"/>
      <c r="H71" s="50"/>
      <c r="I71" s="128"/>
      <c r="J71" s="50"/>
      <c r="K71" s="50"/>
      <c r="L71" s="44"/>
      <c r="S71" s="34"/>
      <c r="T71" s="34"/>
      <c r="U71" s="34"/>
      <c r="V71" s="34"/>
      <c r="W71" s="34"/>
      <c r="X71" s="34"/>
      <c r="Y71" s="34"/>
      <c r="Z71" s="34"/>
      <c r="AA71" s="34"/>
      <c r="AB71" s="34"/>
      <c r="AC71" s="34"/>
      <c r="AD71" s="34"/>
      <c r="AE71" s="34"/>
    </row>
    <row r="75" spans="1:31" s="2" customFormat="1" ht="6.95" customHeight="1" x14ac:dyDescent="0.2">
      <c r="A75" s="34"/>
      <c r="B75" s="51"/>
      <c r="C75" s="52"/>
      <c r="D75" s="52"/>
      <c r="E75" s="52"/>
      <c r="F75" s="52"/>
      <c r="G75" s="52"/>
      <c r="H75" s="52"/>
      <c r="I75" s="129"/>
      <c r="J75" s="52"/>
      <c r="K75" s="52"/>
      <c r="L75" s="44"/>
      <c r="S75" s="34"/>
      <c r="T75" s="34"/>
      <c r="U75" s="34"/>
      <c r="V75" s="34"/>
      <c r="W75" s="34"/>
      <c r="X75" s="34"/>
      <c r="Y75" s="34"/>
      <c r="Z75" s="34"/>
      <c r="AA75" s="34"/>
      <c r="AB75" s="34"/>
      <c r="AC75" s="34"/>
      <c r="AD75" s="34"/>
      <c r="AE75" s="34"/>
    </row>
    <row r="76" spans="1:31" s="2" customFormat="1" ht="24.95" customHeight="1" x14ac:dyDescent="0.2">
      <c r="A76" s="34"/>
      <c r="B76" s="35"/>
      <c r="C76" s="22" t="s">
        <v>140</v>
      </c>
      <c r="D76" s="34"/>
      <c r="E76" s="34"/>
      <c r="F76" s="34"/>
      <c r="G76" s="34"/>
      <c r="H76" s="34"/>
      <c r="I76" s="103"/>
      <c r="J76" s="34"/>
      <c r="K76" s="34"/>
      <c r="L76" s="44"/>
      <c r="S76" s="34"/>
      <c r="T76" s="34"/>
      <c r="U76" s="34"/>
      <c r="V76" s="34"/>
      <c r="W76" s="34"/>
      <c r="X76" s="34"/>
      <c r="Y76" s="34"/>
      <c r="Z76" s="34"/>
      <c r="AA76" s="34"/>
      <c r="AB76" s="34"/>
      <c r="AC76" s="34"/>
      <c r="AD76" s="34"/>
      <c r="AE76" s="34"/>
    </row>
    <row r="77" spans="1:31" s="2" customFormat="1" ht="6.95" customHeight="1" x14ac:dyDescent="0.2">
      <c r="A77" s="34"/>
      <c r="B77" s="35"/>
      <c r="C77" s="34"/>
      <c r="D77" s="34"/>
      <c r="E77" s="34"/>
      <c r="F77" s="34"/>
      <c r="G77" s="34"/>
      <c r="H77" s="34"/>
      <c r="I77" s="103"/>
      <c r="J77" s="34"/>
      <c r="K77" s="34"/>
      <c r="L77" s="44"/>
      <c r="S77" s="34"/>
      <c r="T77" s="34"/>
      <c r="U77" s="34"/>
      <c r="V77" s="34"/>
      <c r="W77" s="34"/>
      <c r="X77" s="34"/>
      <c r="Y77" s="34"/>
      <c r="Z77" s="34"/>
      <c r="AA77" s="34"/>
      <c r="AB77" s="34"/>
      <c r="AC77" s="34"/>
      <c r="AD77" s="34"/>
      <c r="AE77" s="34"/>
    </row>
    <row r="78" spans="1:31" s="2" customFormat="1" ht="12" customHeight="1" x14ac:dyDescent="0.2">
      <c r="A78" s="34"/>
      <c r="B78" s="35"/>
      <c r="C78" s="28" t="s">
        <v>13</v>
      </c>
      <c r="D78" s="34"/>
      <c r="E78" s="34"/>
      <c r="F78" s="34"/>
      <c r="G78" s="34"/>
      <c r="H78" s="34"/>
      <c r="I78" s="103"/>
      <c r="J78" s="34"/>
      <c r="K78" s="34"/>
      <c r="L78" s="44"/>
      <c r="S78" s="34"/>
      <c r="T78" s="34"/>
      <c r="U78" s="34"/>
      <c r="V78" s="34"/>
      <c r="W78" s="34"/>
      <c r="X78" s="34"/>
      <c r="Y78" s="34"/>
      <c r="Z78" s="34"/>
      <c r="AA78" s="34"/>
      <c r="AB78" s="34"/>
      <c r="AC78" s="34"/>
      <c r="AD78" s="34"/>
      <c r="AE78" s="34"/>
    </row>
    <row r="79" spans="1:31" s="2" customFormat="1" ht="16.5" customHeight="1" x14ac:dyDescent="0.2">
      <c r="A79" s="34"/>
      <c r="B79" s="35"/>
      <c r="C79" s="34"/>
      <c r="D79" s="34"/>
      <c r="E79" s="378" t="str">
        <f>E7</f>
        <v>Rekonstrukce odlučovače ropných látek</v>
      </c>
      <c r="F79" s="379"/>
      <c r="G79" s="379"/>
      <c r="H79" s="379"/>
      <c r="I79" s="103"/>
      <c r="J79" s="34"/>
      <c r="K79" s="34"/>
      <c r="L79" s="44"/>
      <c r="S79" s="34"/>
      <c r="T79" s="34"/>
      <c r="U79" s="34"/>
      <c r="V79" s="34"/>
      <c r="W79" s="34"/>
      <c r="X79" s="34"/>
      <c r="Y79" s="34"/>
      <c r="Z79" s="34"/>
      <c r="AA79" s="34"/>
      <c r="AB79" s="34"/>
      <c r="AC79" s="34"/>
      <c r="AD79" s="34"/>
      <c r="AE79" s="34"/>
    </row>
    <row r="80" spans="1:31" s="1" customFormat="1" ht="12" customHeight="1" x14ac:dyDescent="0.2">
      <c r="B80" s="21"/>
      <c r="C80" s="28" t="s">
        <v>135</v>
      </c>
      <c r="I80" s="100"/>
      <c r="L80" s="21"/>
    </row>
    <row r="81" spans="1:47" s="2" customFormat="1" ht="16.5" customHeight="1" x14ac:dyDescent="0.2">
      <c r="A81" s="34"/>
      <c r="B81" s="35"/>
      <c r="C81" s="34"/>
      <c r="D81" s="34"/>
      <c r="E81" s="378" t="s">
        <v>136</v>
      </c>
      <c r="F81" s="377"/>
      <c r="G81" s="377"/>
      <c r="H81" s="377"/>
      <c r="I81" s="103"/>
      <c r="J81" s="34"/>
      <c r="K81" s="34"/>
      <c r="L81" s="44"/>
      <c r="S81" s="34"/>
      <c r="T81" s="34"/>
      <c r="U81" s="34"/>
      <c r="V81" s="34"/>
      <c r="W81" s="34"/>
      <c r="X81" s="34"/>
      <c r="Y81" s="34"/>
      <c r="Z81" s="34"/>
      <c r="AA81" s="34"/>
      <c r="AB81" s="34"/>
      <c r="AC81" s="34"/>
      <c r="AD81" s="34"/>
      <c r="AE81" s="34"/>
    </row>
    <row r="82" spans="1:47" s="2" customFormat="1" ht="12" customHeight="1" x14ac:dyDescent="0.2">
      <c r="A82" s="34"/>
      <c r="B82" s="35"/>
      <c r="C82" s="28" t="s">
        <v>137</v>
      </c>
      <c r="D82" s="34"/>
      <c r="E82" s="34"/>
      <c r="F82" s="34"/>
      <c r="G82" s="34"/>
      <c r="H82" s="34"/>
      <c r="I82" s="103"/>
      <c r="J82" s="34"/>
      <c r="K82" s="34"/>
      <c r="L82" s="44"/>
      <c r="S82" s="34"/>
      <c r="T82" s="34"/>
      <c r="U82" s="34"/>
      <c r="V82" s="34"/>
      <c r="W82" s="34"/>
      <c r="X82" s="34"/>
      <c r="Y82" s="34"/>
      <c r="Z82" s="34"/>
      <c r="AA82" s="34"/>
      <c r="AB82" s="34"/>
      <c r="AC82" s="34"/>
      <c r="AD82" s="34"/>
      <c r="AE82" s="34"/>
    </row>
    <row r="83" spans="1:47" s="2" customFormat="1" ht="16.5" customHeight="1" x14ac:dyDescent="0.2">
      <c r="A83" s="34"/>
      <c r="B83" s="35"/>
      <c r="C83" s="34"/>
      <c r="D83" s="34"/>
      <c r="E83" s="364" t="str">
        <f>E11</f>
        <v>01 - DSO 0001.01 - stáčiště</v>
      </c>
      <c r="F83" s="377"/>
      <c r="G83" s="377"/>
      <c r="H83" s="377"/>
      <c r="I83" s="103"/>
      <c r="J83" s="34"/>
      <c r="K83" s="34"/>
      <c r="L83" s="44"/>
      <c r="S83" s="34"/>
      <c r="T83" s="34"/>
      <c r="U83" s="34"/>
      <c r="V83" s="34"/>
      <c r="W83" s="34"/>
      <c r="X83" s="34"/>
      <c r="Y83" s="34"/>
      <c r="Z83" s="34"/>
      <c r="AA83" s="34"/>
      <c r="AB83" s="34"/>
      <c r="AC83" s="34"/>
      <c r="AD83" s="34"/>
      <c r="AE83" s="34"/>
    </row>
    <row r="84" spans="1:47" s="2" customFormat="1" ht="6.95" customHeight="1" x14ac:dyDescent="0.2">
      <c r="A84" s="34"/>
      <c r="B84" s="35"/>
      <c r="C84" s="34"/>
      <c r="D84" s="34"/>
      <c r="E84" s="34"/>
      <c r="F84" s="34"/>
      <c r="G84" s="34"/>
      <c r="H84" s="34"/>
      <c r="I84" s="103"/>
      <c r="J84" s="34"/>
      <c r="K84" s="34"/>
      <c r="L84" s="44"/>
      <c r="S84" s="34"/>
      <c r="T84" s="34"/>
      <c r="U84" s="34"/>
      <c r="V84" s="34"/>
      <c r="W84" s="34"/>
      <c r="X84" s="34"/>
      <c r="Y84" s="34"/>
      <c r="Z84" s="34"/>
      <c r="AA84" s="34"/>
      <c r="AB84" s="34"/>
      <c r="AC84" s="34"/>
      <c r="AD84" s="34"/>
      <c r="AE84" s="34"/>
    </row>
    <row r="85" spans="1:47" s="2" customFormat="1" ht="12" customHeight="1" x14ac:dyDescent="0.2">
      <c r="A85" s="34"/>
      <c r="B85" s="35"/>
      <c r="C85" s="28" t="s">
        <v>19</v>
      </c>
      <c r="D85" s="34"/>
      <c r="E85" s="34"/>
      <c r="F85" s="26" t="str">
        <f>F14</f>
        <v>Hněvice</v>
      </c>
      <c r="G85" s="34"/>
      <c r="H85" s="34"/>
      <c r="I85" s="104" t="s">
        <v>21</v>
      </c>
      <c r="J85" s="57" t="str">
        <f>IF(J14="","",J14)</f>
        <v>prosinec 2019</v>
      </c>
      <c r="K85" s="34"/>
      <c r="L85" s="44"/>
      <c r="S85" s="34"/>
      <c r="T85" s="34"/>
      <c r="U85" s="34"/>
      <c r="V85" s="34"/>
      <c r="W85" s="34"/>
      <c r="X85" s="34"/>
      <c r="Y85" s="34"/>
      <c r="Z85" s="34"/>
      <c r="AA85" s="34"/>
      <c r="AB85" s="34"/>
      <c r="AC85" s="34"/>
      <c r="AD85" s="34"/>
      <c r="AE85" s="34"/>
    </row>
    <row r="86" spans="1:47" s="2" customFormat="1" ht="6.95" customHeight="1" x14ac:dyDescent="0.2">
      <c r="A86" s="34"/>
      <c r="B86" s="35"/>
      <c r="C86" s="34"/>
      <c r="D86" s="34"/>
      <c r="E86" s="34"/>
      <c r="F86" s="34"/>
      <c r="G86" s="34"/>
      <c r="H86" s="34"/>
      <c r="I86" s="103"/>
      <c r="J86" s="34"/>
      <c r="K86" s="34"/>
      <c r="L86" s="44"/>
      <c r="S86" s="34"/>
      <c r="T86" s="34"/>
      <c r="U86" s="34"/>
      <c r="V86" s="34"/>
      <c r="W86" s="34"/>
      <c r="X86" s="34"/>
      <c r="Y86" s="34"/>
      <c r="Z86" s="34"/>
      <c r="AA86" s="34"/>
      <c r="AB86" s="34"/>
      <c r="AC86" s="34"/>
      <c r="AD86" s="34"/>
      <c r="AE86" s="34"/>
    </row>
    <row r="87" spans="1:47" s="2" customFormat="1" ht="27.95" customHeight="1" x14ac:dyDescent="0.2">
      <c r="A87" s="34"/>
      <c r="B87" s="35"/>
      <c r="C87" s="28" t="s">
        <v>26</v>
      </c>
      <c r="D87" s="34"/>
      <c r="E87" s="34"/>
      <c r="F87" s="26" t="str">
        <f>E17</f>
        <v>ČEPRO, a.s.</v>
      </c>
      <c r="G87" s="34"/>
      <c r="H87" s="34"/>
      <c r="I87" s="104"/>
      <c r="J87" s="32"/>
      <c r="K87" s="34"/>
      <c r="L87" s="44"/>
      <c r="S87" s="34"/>
      <c r="T87" s="34"/>
      <c r="U87" s="34"/>
      <c r="V87" s="34"/>
      <c r="W87" s="34"/>
      <c r="X87" s="34"/>
      <c r="Y87" s="34"/>
      <c r="Z87" s="34"/>
      <c r="AA87" s="34"/>
      <c r="AB87" s="34"/>
      <c r="AC87" s="34"/>
      <c r="AD87" s="34"/>
      <c r="AE87" s="34"/>
    </row>
    <row r="88" spans="1:47" s="2" customFormat="1" ht="15.2" customHeight="1" x14ac:dyDescent="0.2">
      <c r="A88" s="34"/>
      <c r="B88" s="35"/>
      <c r="C88" s="28" t="s">
        <v>32</v>
      </c>
      <c r="D88" s="34"/>
      <c r="E88" s="34"/>
      <c r="F88" s="26" t="str">
        <f>IF(E20="","",E20)</f>
        <v>Vyplň údaj</v>
      </c>
      <c r="G88" s="34"/>
      <c r="H88" s="34"/>
      <c r="I88" s="104"/>
      <c r="J88" s="32"/>
      <c r="K88" s="34"/>
      <c r="L88" s="44"/>
      <c r="S88" s="34"/>
      <c r="T88" s="34"/>
      <c r="U88" s="34"/>
      <c r="V88" s="34"/>
      <c r="W88" s="34"/>
      <c r="X88" s="34"/>
      <c r="Y88" s="34"/>
      <c r="Z88" s="34"/>
      <c r="AA88" s="34"/>
      <c r="AB88" s="34"/>
      <c r="AC88" s="34"/>
      <c r="AD88" s="34"/>
      <c r="AE88" s="34"/>
    </row>
    <row r="89" spans="1:47" s="2" customFormat="1" ht="10.35" customHeight="1" x14ac:dyDescent="0.2">
      <c r="A89" s="34"/>
      <c r="B89" s="35"/>
      <c r="C89" s="34"/>
      <c r="D89" s="34"/>
      <c r="E89" s="34"/>
      <c r="F89" s="34"/>
      <c r="G89" s="34"/>
      <c r="H89" s="34"/>
      <c r="I89" s="103"/>
      <c r="J89" s="34"/>
      <c r="K89" s="34"/>
      <c r="L89" s="44"/>
      <c r="S89" s="34"/>
      <c r="T89" s="34"/>
      <c r="U89" s="34"/>
      <c r="V89" s="34"/>
      <c r="W89" s="34"/>
      <c r="X89" s="34"/>
      <c r="Y89" s="34"/>
      <c r="Z89" s="34"/>
      <c r="AA89" s="34"/>
      <c r="AB89" s="34"/>
      <c r="AC89" s="34"/>
      <c r="AD89" s="34"/>
      <c r="AE89" s="34"/>
    </row>
    <row r="90" spans="1:47" s="2" customFormat="1" ht="29.25" customHeight="1" x14ac:dyDescent="0.2">
      <c r="A90" s="34"/>
      <c r="B90" s="35"/>
      <c r="C90" s="130" t="s">
        <v>141</v>
      </c>
      <c r="D90" s="116"/>
      <c r="E90" s="116"/>
      <c r="F90" s="116"/>
      <c r="G90" s="116"/>
      <c r="H90" s="116"/>
      <c r="I90" s="131"/>
      <c r="J90" s="132" t="s">
        <v>142</v>
      </c>
      <c r="K90" s="116"/>
      <c r="L90" s="44"/>
      <c r="S90" s="34"/>
      <c r="T90" s="34"/>
      <c r="U90" s="34"/>
      <c r="V90" s="34"/>
      <c r="W90" s="34"/>
      <c r="X90" s="34"/>
      <c r="Y90" s="34"/>
      <c r="Z90" s="34"/>
      <c r="AA90" s="34"/>
      <c r="AB90" s="34"/>
      <c r="AC90" s="34"/>
      <c r="AD90" s="34"/>
      <c r="AE90" s="34"/>
    </row>
    <row r="91" spans="1:47" s="2" customFormat="1" ht="10.35" customHeight="1" x14ac:dyDescent="0.2">
      <c r="A91" s="34"/>
      <c r="B91" s="35"/>
      <c r="C91" s="34"/>
      <c r="D91" s="34"/>
      <c r="E91" s="34"/>
      <c r="F91" s="34"/>
      <c r="G91" s="34"/>
      <c r="H91" s="34"/>
      <c r="I91" s="103"/>
      <c r="J91" s="34"/>
      <c r="K91" s="34"/>
      <c r="L91" s="44"/>
      <c r="S91" s="34"/>
      <c r="T91" s="34"/>
      <c r="U91" s="34"/>
      <c r="V91" s="34"/>
      <c r="W91" s="34"/>
      <c r="X91" s="34"/>
      <c r="Y91" s="34"/>
      <c r="Z91" s="34"/>
      <c r="AA91" s="34"/>
      <c r="AB91" s="34"/>
      <c r="AC91" s="34"/>
      <c r="AD91" s="34"/>
      <c r="AE91" s="34"/>
    </row>
    <row r="92" spans="1:47" s="2" customFormat="1" ht="22.9" customHeight="1" x14ac:dyDescent="0.2">
      <c r="A92" s="34"/>
      <c r="B92" s="35"/>
      <c r="C92" s="133" t="s">
        <v>143</v>
      </c>
      <c r="D92" s="34"/>
      <c r="E92" s="34"/>
      <c r="F92" s="34"/>
      <c r="G92" s="34"/>
      <c r="H92" s="34"/>
      <c r="I92" s="103"/>
      <c r="J92" s="73">
        <f>J118</f>
        <v>0</v>
      </c>
      <c r="K92" s="34"/>
      <c r="L92" s="44"/>
      <c r="S92" s="34"/>
      <c r="T92" s="34"/>
      <c r="U92" s="34"/>
      <c r="V92" s="34"/>
      <c r="W92" s="34"/>
      <c r="X92" s="34"/>
      <c r="Y92" s="34"/>
      <c r="Z92" s="34"/>
      <c r="AA92" s="34"/>
      <c r="AB92" s="34"/>
      <c r="AC92" s="34"/>
      <c r="AD92" s="34"/>
      <c r="AE92" s="34"/>
      <c r="AU92" s="18" t="s">
        <v>144</v>
      </c>
    </row>
    <row r="93" spans="1:47" s="9" customFormat="1" ht="24.95" customHeight="1" x14ac:dyDescent="0.2">
      <c r="B93" s="134"/>
      <c r="D93" s="135" t="s">
        <v>145</v>
      </c>
      <c r="E93" s="136"/>
      <c r="F93" s="136"/>
      <c r="G93" s="136"/>
      <c r="H93" s="136"/>
      <c r="I93" s="137"/>
      <c r="J93" s="138">
        <f>J119</f>
        <v>0</v>
      </c>
      <c r="L93" s="134"/>
    </row>
    <row r="94" spans="1:47" s="10" customFormat="1" ht="19.899999999999999" customHeight="1" x14ac:dyDescent="0.2">
      <c r="B94" s="139"/>
      <c r="D94" s="140" t="s">
        <v>146</v>
      </c>
      <c r="E94" s="141"/>
      <c r="F94" s="141"/>
      <c r="G94" s="141"/>
      <c r="H94" s="141"/>
      <c r="I94" s="142"/>
      <c r="J94" s="143">
        <f>J120</f>
        <v>0</v>
      </c>
      <c r="L94" s="139"/>
    </row>
    <row r="95" spans="1:47" s="9" customFormat="1" ht="24.95" customHeight="1" x14ac:dyDescent="0.2">
      <c r="B95" s="134"/>
      <c r="D95" s="135" t="s">
        <v>147</v>
      </c>
      <c r="E95" s="136"/>
      <c r="F95" s="136"/>
      <c r="G95" s="136"/>
      <c r="H95" s="136"/>
      <c r="I95" s="137"/>
      <c r="J95" s="138">
        <f>J131</f>
        <v>0</v>
      </c>
      <c r="L95" s="134"/>
    </row>
    <row r="96" spans="1:47" s="10" customFormat="1" ht="19.899999999999999" customHeight="1" x14ac:dyDescent="0.2">
      <c r="B96" s="139"/>
      <c r="D96" s="140" t="s">
        <v>148</v>
      </c>
      <c r="E96" s="141"/>
      <c r="F96" s="141"/>
      <c r="G96" s="141"/>
      <c r="H96" s="141"/>
      <c r="I96" s="142"/>
      <c r="J96" s="143">
        <f>J132</f>
        <v>0</v>
      </c>
      <c r="L96" s="139"/>
    </row>
    <row r="97" spans="1:31" s="2" customFormat="1" ht="21.75" customHeight="1" x14ac:dyDescent="0.2">
      <c r="A97" s="34"/>
      <c r="B97" s="35"/>
      <c r="C97" s="34"/>
      <c r="D97" s="34"/>
      <c r="E97" s="34"/>
      <c r="F97" s="34"/>
      <c r="G97" s="34"/>
      <c r="H97" s="34"/>
      <c r="I97" s="103"/>
      <c r="J97" s="34"/>
      <c r="K97" s="34"/>
      <c r="L97" s="44"/>
      <c r="S97" s="34"/>
      <c r="T97" s="34"/>
      <c r="U97" s="34"/>
      <c r="V97" s="34"/>
      <c r="W97" s="34"/>
      <c r="X97" s="34"/>
      <c r="Y97" s="34"/>
      <c r="Z97" s="34"/>
      <c r="AA97" s="34"/>
      <c r="AB97" s="34"/>
      <c r="AC97" s="34"/>
      <c r="AD97" s="34"/>
      <c r="AE97" s="34"/>
    </row>
    <row r="98" spans="1:31" s="2" customFormat="1" ht="6.95" customHeight="1" x14ac:dyDescent="0.2">
      <c r="A98" s="34"/>
      <c r="B98" s="49"/>
      <c r="C98" s="50"/>
      <c r="D98" s="50"/>
      <c r="E98" s="50"/>
      <c r="F98" s="50"/>
      <c r="G98" s="50"/>
      <c r="H98" s="50"/>
      <c r="I98" s="128"/>
      <c r="J98" s="50"/>
      <c r="K98" s="50"/>
      <c r="L98" s="44"/>
      <c r="S98" s="34"/>
      <c r="T98" s="34"/>
      <c r="U98" s="34"/>
      <c r="V98" s="34"/>
      <c r="W98" s="34"/>
      <c r="X98" s="34"/>
      <c r="Y98" s="34"/>
      <c r="Z98" s="34"/>
      <c r="AA98" s="34"/>
      <c r="AB98" s="34"/>
      <c r="AC98" s="34"/>
      <c r="AD98" s="34"/>
      <c r="AE98" s="34"/>
    </row>
    <row r="102" spans="1:31" s="2" customFormat="1" ht="6.95" customHeight="1" x14ac:dyDescent="0.2">
      <c r="A102" s="34"/>
      <c r="B102" s="51"/>
      <c r="C102" s="52"/>
      <c r="D102" s="52"/>
      <c r="E102" s="52"/>
      <c r="F102" s="52"/>
      <c r="G102" s="52"/>
      <c r="H102" s="52"/>
      <c r="I102" s="129"/>
      <c r="J102" s="52"/>
      <c r="K102" s="52"/>
      <c r="L102" s="44"/>
      <c r="S102" s="34"/>
      <c r="T102" s="34"/>
      <c r="U102" s="34"/>
      <c r="V102" s="34"/>
      <c r="W102" s="34"/>
      <c r="X102" s="34"/>
      <c r="Y102" s="34"/>
      <c r="Z102" s="34"/>
      <c r="AA102" s="34"/>
      <c r="AB102" s="34"/>
      <c r="AC102" s="34"/>
      <c r="AD102" s="34"/>
      <c r="AE102" s="34"/>
    </row>
    <row r="103" spans="1:31" s="2" customFormat="1" ht="24.95" customHeight="1" x14ac:dyDescent="0.2">
      <c r="A103" s="34"/>
      <c r="B103" s="35"/>
      <c r="C103" s="22" t="s">
        <v>149</v>
      </c>
      <c r="D103" s="34"/>
      <c r="E103" s="34"/>
      <c r="F103" s="34"/>
      <c r="G103" s="34"/>
      <c r="H103" s="34"/>
      <c r="I103" s="103"/>
      <c r="J103" s="34"/>
      <c r="K103" s="34"/>
      <c r="L103" s="44"/>
      <c r="S103" s="34"/>
      <c r="T103" s="34"/>
      <c r="U103" s="34"/>
      <c r="V103" s="34"/>
      <c r="W103" s="34"/>
      <c r="X103" s="34"/>
      <c r="Y103" s="34"/>
      <c r="Z103" s="34"/>
      <c r="AA103" s="34"/>
      <c r="AB103" s="34"/>
      <c r="AC103" s="34"/>
      <c r="AD103" s="34"/>
      <c r="AE103" s="34"/>
    </row>
    <row r="104" spans="1:31" s="2" customFormat="1" ht="6.95" customHeight="1" x14ac:dyDescent="0.2">
      <c r="A104" s="34"/>
      <c r="B104" s="35"/>
      <c r="C104" s="34"/>
      <c r="D104" s="34"/>
      <c r="E104" s="34"/>
      <c r="F104" s="34"/>
      <c r="G104" s="34"/>
      <c r="H104" s="34"/>
      <c r="I104" s="103"/>
      <c r="J104" s="34"/>
      <c r="K104" s="34"/>
      <c r="L104" s="44"/>
      <c r="S104" s="34"/>
      <c r="T104" s="34"/>
      <c r="U104" s="34"/>
      <c r="V104" s="34"/>
      <c r="W104" s="34"/>
      <c r="X104" s="34"/>
      <c r="Y104" s="34"/>
      <c r="Z104" s="34"/>
      <c r="AA104" s="34"/>
      <c r="AB104" s="34"/>
      <c r="AC104" s="34"/>
      <c r="AD104" s="34"/>
      <c r="AE104" s="34"/>
    </row>
    <row r="105" spans="1:31" s="2" customFormat="1" ht="12" customHeight="1" x14ac:dyDescent="0.2">
      <c r="A105" s="34"/>
      <c r="B105" s="35"/>
      <c r="C105" s="28" t="s">
        <v>13</v>
      </c>
      <c r="D105" s="34"/>
      <c r="E105" s="34"/>
      <c r="F105" s="34"/>
      <c r="G105" s="34"/>
      <c r="H105" s="34"/>
      <c r="I105" s="103"/>
      <c r="J105" s="34"/>
      <c r="K105" s="34"/>
      <c r="L105" s="44"/>
      <c r="S105" s="34"/>
      <c r="T105" s="34"/>
      <c r="U105" s="34"/>
      <c r="V105" s="34"/>
      <c r="W105" s="34"/>
      <c r="X105" s="34"/>
      <c r="Y105" s="34"/>
      <c r="Z105" s="34"/>
      <c r="AA105" s="34"/>
      <c r="AB105" s="34"/>
      <c r="AC105" s="34"/>
      <c r="AD105" s="34"/>
      <c r="AE105" s="34"/>
    </row>
    <row r="106" spans="1:31" s="2" customFormat="1" ht="16.5" customHeight="1" x14ac:dyDescent="0.2">
      <c r="A106" s="34"/>
      <c r="B106" s="35"/>
      <c r="C106" s="34"/>
      <c r="D106" s="34"/>
      <c r="E106" s="378" t="str">
        <f>E7</f>
        <v>Rekonstrukce odlučovače ropných látek</v>
      </c>
      <c r="F106" s="379"/>
      <c r="G106" s="379"/>
      <c r="H106" s="379"/>
      <c r="I106" s="103"/>
      <c r="J106" s="34"/>
      <c r="K106" s="34"/>
      <c r="L106" s="44"/>
      <c r="S106" s="34"/>
      <c r="T106" s="34"/>
      <c r="U106" s="34"/>
      <c r="V106" s="34"/>
      <c r="W106" s="34"/>
      <c r="X106" s="34"/>
      <c r="Y106" s="34"/>
      <c r="Z106" s="34"/>
      <c r="AA106" s="34"/>
      <c r="AB106" s="34"/>
      <c r="AC106" s="34"/>
      <c r="AD106" s="34"/>
      <c r="AE106" s="34"/>
    </row>
    <row r="107" spans="1:31" s="1" customFormat="1" ht="12" customHeight="1" x14ac:dyDescent="0.2">
      <c r="B107" s="21"/>
      <c r="C107" s="28" t="s">
        <v>135</v>
      </c>
      <c r="I107" s="100"/>
      <c r="L107" s="21"/>
    </row>
    <row r="108" spans="1:31" s="2" customFormat="1" ht="16.5" customHeight="1" x14ac:dyDescent="0.2">
      <c r="A108" s="34"/>
      <c r="B108" s="35"/>
      <c r="C108" s="34"/>
      <c r="D108" s="34"/>
      <c r="E108" s="378" t="s">
        <v>136</v>
      </c>
      <c r="F108" s="377"/>
      <c r="G108" s="377"/>
      <c r="H108" s="377"/>
      <c r="I108" s="103"/>
      <c r="J108" s="34"/>
      <c r="K108" s="34"/>
      <c r="L108" s="44"/>
      <c r="S108" s="34"/>
      <c r="T108" s="34"/>
      <c r="U108" s="34"/>
      <c r="V108" s="34"/>
      <c r="W108" s="34"/>
      <c r="X108" s="34"/>
      <c r="Y108" s="34"/>
      <c r="Z108" s="34"/>
      <c r="AA108" s="34"/>
      <c r="AB108" s="34"/>
      <c r="AC108" s="34"/>
      <c r="AD108" s="34"/>
      <c r="AE108" s="34"/>
    </row>
    <row r="109" spans="1:31" s="2" customFormat="1" ht="12" customHeight="1" x14ac:dyDescent="0.2">
      <c r="A109" s="34"/>
      <c r="B109" s="35"/>
      <c r="C109" s="28" t="s">
        <v>137</v>
      </c>
      <c r="D109" s="34"/>
      <c r="E109" s="34"/>
      <c r="F109" s="34"/>
      <c r="G109" s="34"/>
      <c r="H109" s="34"/>
      <c r="I109" s="103"/>
      <c r="J109" s="34"/>
      <c r="K109" s="34"/>
      <c r="L109" s="44"/>
      <c r="S109" s="34"/>
      <c r="T109" s="34"/>
      <c r="U109" s="34"/>
      <c r="V109" s="34"/>
      <c r="W109" s="34"/>
      <c r="X109" s="34"/>
      <c r="Y109" s="34"/>
      <c r="Z109" s="34"/>
      <c r="AA109" s="34"/>
      <c r="AB109" s="34"/>
      <c r="AC109" s="34"/>
      <c r="AD109" s="34"/>
      <c r="AE109" s="34"/>
    </row>
    <row r="110" spans="1:31" s="2" customFormat="1" ht="16.5" customHeight="1" x14ac:dyDescent="0.2">
      <c r="A110" s="34"/>
      <c r="B110" s="35"/>
      <c r="C110" s="34"/>
      <c r="D110" s="34"/>
      <c r="E110" s="364" t="str">
        <f>E11</f>
        <v>01 - DSO 0001.01 - stáčiště</v>
      </c>
      <c r="F110" s="377"/>
      <c r="G110" s="377"/>
      <c r="H110" s="377"/>
      <c r="I110" s="103"/>
      <c r="J110" s="34"/>
      <c r="K110" s="34"/>
      <c r="L110" s="44"/>
      <c r="S110" s="34"/>
      <c r="T110" s="34"/>
      <c r="U110" s="34"/>
      <c r="V110" s="34"/>
      <c r="W110" s="34"/>
      <c r="X110" s="34"/>
      <c r="Y110" s="34"/>
      <c r="Z110" s="34"/>
      <c r="AA110" s="34"/>
      <c r="AB110" s="34"/>
      <c r="AC110" s="34"/>
      <c r="AD110" s="34"/>
      <c r="AE110" s="34"/>
    </row>
    <row r="111" spans="1:31" s="2" customFormat="1" ht="6.95" customHeight="1" x14ac:dyDescent="0.2">
      <c r="A111" s="34"/>
      <c r="B111" s="35"/>
      <c r="C111" s="34"/>
      <c r="D111" s="34"/>
      <c r="E111" s="34"/>
      <c r="F111" s="34"/>
      <c r="G111" s="34"/>
      <c r="H111" s="34"/>
      <c r="I111" s="103"/>
      <c r="J111" s="34"/>
      <c r="K111" s="34"/>
      <c r="L111" s="44"/>
      <c r="S111" s="34"/>
      <c r="T111" s="34"/>
      <c r="U111" s="34"/>
      <c r="V111" s="34"/>
      <c r="W111" s="34"/>
      <c r="X111" s="34"/>
      <c r="Y111" s="34"/>
      <c r="Z111" s="34"/>
      <c r="AA111" s="34"/>
      <c r="AB111" s="34"/>
      <c r="AC111" s="34"/>
      <c r="AD111" s="34"/>
      <c r="AE111" s="34"/>
    </row>
    <row r="112" spans="1:31" s="2" customFormat="1" ht="12" customHeight="1" x14ac:dyDescent="0.2">
      <c r="A112" s="34"/>
      <c r="B112" s="35"/>
      <c r="C112" s="28" t="s">
        <v>19</v>
      </c>
      <c r="D112" s="34"/>
      <c r="E112" s="34"/>
      <c r="F112" s="26" t="str">
        <f>F14</f>
        <v>Hněvice</v>
      </c>
      <c r="G112" s="34"/>
      <c r="H112" s="34"/>
      <c r="I112" s="104" t="s">
        <v>21</v>
      </c>
      <c r="J112" s="57" t="str">
        <f>IF(J14="","",J14)</f>
        <v>prosinec 2019</v>
      </c>
      <c r="K112" s="34"/>
      <c r="L112" s="44"/>
      <c r="S112" s="34"/>
      <c r="T112" s="34"/>
      <c r="U112" s="34"/>
      <c r="V112" s="34"/>
      <c r="W112" s="34"/>
      <c r="X112" s="34"/>
      <c r="Y112" s="34"/>
      <c r="Z112" s="34"/>
      <c r="AA112" s="34"/>
      <c r="AB112" s="34"/>
      <c r="AC112" s="34"/>
      <c r="AD112" s="34"/>
      <c r="AE112" s="34"/>
    </row>
    <row r="113" spans="1:65" s="2" customFormat="1" ht="6.95" customHeight="1" x14ac:dyDescent="0.2">
      <c r="A113" s="34"/>
      <c r="B113" s="35"/>
      <c r="C113" s="34"/>
      <c r="D113" s="34"/>
      <c r="E113" s="34"/>
      <c r="F113" s="34"/>
      <c r="G113" s="34"/>
      <c r="H113" s="34"/>
      <c r="I113" s="103"/>
      <c r="J113" s="34"/>
      <c r="K113" s="34"/>
      <c r="L113" s="44"/>
      <c r="S113" s="34"/>
      <c r="T113" s="34"/>
      <c r="U113" s="34"/>
      <c r="V113" s="34"/>
      <c r="W113" s="34"/>
      <c r="X113" s="34"/>
      <c r="Y113" s="34"/>
      <c r="Z113" s="34"/>
      <c r="AA113" s="34"/>
      <c r="AB113" s="34"/>
      <c r="AC113" s="34"/>
      <c r="AD113" s="34"/>
      <c r="AE113" s="34"/>
    </row>
    <row r="114" spans="1:65" s="2" customFormat="1" ht="27.95" customHeight="1" x14ac:dyDescent="0.2">
      <c r="A114" s="34"/>
      <c r="B114" s="35"/>
      <c r="C114" s="28" t="s">
        <v>26</v>
      </c>
      <c r="D114" s="34"/>
      <c r="E114" s="34"/>
      <c r="F114" s="26" t="str">
        <f>E17</f>
        <v>ČEPRO, a.s.</v>
      </c>
      <c r="G114" s="34"/>
      <c r="H114" s="34"/>
      <c r="I114" s="104"/>
      <c r="J114" s="32"/>
      <c r="K114" s="34"/>
      <c r="L114" s="44"/>
      <c r="S114" s="34"/>
      <c r="T114" s="34"/>
      <c r="U114" s="34"/>
      <c r="V114" s="34"/>
      <c r="W114" s="34"/>
      <c r="X114" s="34"/>
      <c r="Y114" s="34"/>
      <c r="Z114" s="34"/>
      <c r="AA114" s="34"/>
      <c r="AB114" s="34"/>
      <c r="AC114" s="34"/>
      <c r="AD114" s="34"/>
      <c r="AE114" s="34"/>
    </row>
    <row r="115" spans="1:65" s="2" customFormat="1" ht="15.2" customHeight="1" x14ac:dyDescent="0.2">
      <c r="A115" s="34"/>
      <c r="B115" s="35"/>
      <c r="C115" s="28" t="s">
        <v>32</v>
      </c>
      <c r="D115" s="34"/>
      <c r="E115" s="34"/>
      <c r="F115" s="26" t="str">
        <f>IF(E20="","",E20)</f>
        <v>Vyplň údaj</v>
      </c>
      <c r="G115" s="34"/>
      <c r="H115" s="34"/>
      <c r="I115" s="104"/>
      <c r="J115" s="32"/>
      <c r="K115" s="34"/>
      <c r="L115" s="44"/>
      <c r="S115" s="34"/>
      <c r="T115" s="34"/>
      <c r="U115" s="34"/>
      <c r="V115" s="34"/>
      <c r="W115" s="34"/>
      <c r="X115" s="34"/>
      <c r="Y115" s="34"/>
      <c r="Z115" s="34"/>
      <c r="AA115" s="34"/>
      <c r="AB115" s="34"/>
      <c r="AC115" s="34"/>
      <c r="AD115" s="34"/>
      <c r="AE115" s="34"/>
    </row>
    <row r="116" spans="1:65" s="2" customFormat="1" ht="10.35" customHeight="1" x14ac:dyDescent="0.2">
      <c r="A116" s="34"/>
      <c r="B116" s="35"/>
      <c r="C116" s="34"/>
      <c r="D116" s="34"/>
      <c r="E116" s="34"/>
      <c r="F116" s="34"/>
      <c r="G116" s="34"/>
      <c r="H116" s="34"/>
      <c r="I116" s="103"/>
      <c r="J116" s="34"/>
      <c r="K116" s="34"/>
      <c r="L116" s="44"/>
      <c r="S116" s="34"/>
      <c r="T116" s="34"/>
      <c r="U116" s="34"/>
      <c r="V116" s="34"/>
      <c r="W116" s="34"/>
      <c r="X116" s="34"/>
      <c r="Y116" s="34"/>
      <c r="Z116" s="34"/>
      <c r="AA116" s="34"/>
      <c r="AB116" s="34"/>
      <c r="AC116" s="34"/>
      <c r="AD116" s="34"/>
      <c r="AE116" s="34"/>
    </row>
    <row r="117" spans="1:65" s="11" customFormat="1" ht="29.25" customHeight="1" x14ac:dyDescent="0.2">
      <c r="A117" s="144"/>
      <c r="B117" s="145"/>
      <c r="C117" s="146" t="s">
        <v>150</v>
      </c>
      <c r="D117" s="147" t="s">
        <v>62</v>
      </c>
      <c r="E117" s="147" t="s">
        <v>58</v>
      </c>
      <c r="F117" s="147" t="s">
        <v>59</v>
      </c>
      <c r="G117" s="147" t="s">
        <v>151</v>
      </c>
      <c r="H117" s="147" t="s">
        <v>152</v>
      </c>
      <c r="I117" s="148" t="s">
        <v>153</v>
      </c>
      <c r="J117" s="147" t="s">
        <v>142</v>
      </c>
      <c r="K117" s="149" t="s">
        <v>154</v>
      </c>
      <c r="L117" s="150"/>
      <c r="M117" s="64" t="s">
        <v>1</v>
      </c>
      <c r="N117" s="65" t="s">
        <v>41</v>
      </c>
      <c r="O117" s="65" t="s">
        <v>155</v>
      </c>
      <c r="P117" s="65" t="s">
        <v>156</v>
      </c>
      <c r="Q117" s="65" t="s">
        <v>157</v>
      </c>
      <c r="R117" s="65" t="s">
        <v>158</v>
      </c>
      <c r="S117" s="65" t="s">
        <v>159</v>
      </c>
      <c r="T117" s="66" t="s">
        <v>160</v>
      </c>
      <c r="U117" s="144"/>
      <c r="V117" s="144"/>
      <c r="W117" s="144"/>
      <c r="X117" s="144"/>
      <c r="Y117" s="144"/>
      <c r="Z117" s="144"/>
      <c r="AA117" s="144"/>
      <c r="AB117" s="144"/>
      <c r="AC117" s="144"/>
      <c r="AD117" s="144"/>
      <c r="AE117" s="144"/>
    </row>
    <row r="118" spans="1:65" s="2" customFormat="1" ht="22.9" customHeight="1" x14ac:dyDescent="0.25">
      <c r="A118" s="34"/>
      <c r="B118" s="35"/>
      <c r="C118" s="71" t="s">
        <v>161</v>
      </c>
      <c r="D118" s="34"/>
      <c r="E118" s="34"/>
      <c r="F118" s="34"/>
      <c r="G118" s="34"/>
      <c r="H118" s="34"/>
      <c r="I118" s="103"/>
      <c r="J118" s="151">
        <f>BK118</f>
        <v>0</v>
      </c>
      <c r="K118" s="34"/>
      <c r="L118" s="35"/>
      <c r="M118" s="67"/>
      <c r="N118" s="58"/>
      <c r="O118" s="68"/>
      <c r="P118" s="152">
        <f>P119+P131</f>
        <v>0</v>
      </c>
      <c r="Q118" s="68"/>
      <c r="R118" s="152">
        <f>R119+R131</f>
        <v>3.0899999999999999E-3</v>
      </c>
      <c r="S118" s="68"/>
      <c r="T118" s="153">
        <f>T119+T131</f>
        <v>0</v>
      </c>
      <c r="U118" s="34"/>
      <c r="V118" s="34"/>
      <c r="W118" s="34"/>
      <c r="X118" s="34"/>
      <c r="Y118" s="34"/>
      <c r="Z118" s="34"/>
      <c r="AA118" s="34"/>
      <c r="AB118" s="34"/>
      <c r="AC118" s="34"/>
      <c r="AD118" s="34"/>
      <c r="AE118" s="34"/>
      <c r="AT118" s="18" t="s">
        <v>76</v>
      </c>
      <c r="AU118" s="18" t="s">
        <v>144</v>
      </c>
      <c r="BK118" s="154">
        <f>BK119+BK131</f>
        <v>0</v>
      </c>
    </row>
    <row r="119" spans="1:65" s="12" customFormat="1" ht="25.9" customHeight="1" x14ac:dyDescent="0.2">
      <c r="B119" s="155"/>
      <c r="D119" s="156" t="s">
        <v>76</v>
      </c>
      <c r="E119" s="157" t="s">
        <v>162</v>
      </c>
      <c r="F119" s="157" t="s">
        <v>163</v>
      </c>
      <c r="I119" s="158"/>
      <c r="J119" s="159">
        <f>BK119</f>
        <v>0</v>
      </c>
      <c r="L119" s="155"/>
      <c r="M119" s="160"/>
      <c r="N119" s="161"/>
      <c r="O119" s="161"/>
      <c r="P119" s="162">
        <f>P120</f>
        <v>0</v>
      </c>
      <c r="Q119" s="161"/>
      <c r="R119" s="162">
        <f>R120</f>
        <v>1.0000000000000001E-5</v>
      </c>
      <c r="S119" s="161"/>
      <c r="T119" s="163">
        <f>T120</f>
        <v>0</v>
      </c>
      <c r="AR119" s="156" t="s">
        <v>84</v>
      </c>
      <c r="AT119" s="164" t="s">
        <v>76</v>
      </c>
      <c r="AU119" s="164" t="s">
        <v>77</v>
      </c>
      <c r="AY119" s="156" t="s">
        <v>164</v>
      </c>
      <c r="BK119" s="165">
        <f>BK120</f>
        <v>0</v>
      </c>
    </row>
    <row r="120" spans="1:65" s="12" customFormat="1" ht="22.9" customHeight="1" x14ac:dyDescent="0.2">
      <c r="B120" s="155"/>
      <c r="D120" s="156" t="s">
        <v>76</v>
      </c>
      <c r="E120" s="166" t="s">
        <v>165</v>
      </c>
      <c r="F120" s="166" t="s">
        <v>166</v>
      </c>
      <c r="I120" s="158"/>
      <c r="J120" s="167">
        <f>BK120</f>
        <v>0</v>
      </c>
      <c r="L120" s="155"/>
      <c r="M120" s="160"/>
      <c r="N120" s="161"/>
      <c r="O120" s="161"/>
      <c r="P120" s="162">
        <f>SUM(P121:P130)</f>
        <v>0</v>
      </c>
      <c r="Q120" s="161"/>
      <c r="R120" s="162">
        <f>SUM(R121:R130)</f>
        <v>1.0000000000000001E-5</v>
      </c>
      <c r="S120" s="161"/>
      <c r="T120" s="163">
        <f>SUM(T121:T130)</f>
        <v>0</v>
      </c>
      <c r="AR120" s="156" t="s">
        <v>84</v>
      </c>
      <c r="AT120" s="164" t="s">
        <v>76</v>
      </c>
      <c r="AU120" s="164" t="s">
        <v>84</v>
      </c>
      <c r="AY120" s="156" t="s">
        <v>164</v>
      </c>
      <c r="BK120" s="165">
        <f>SUM(BK121:BK130)</f>
        <v>0</v>
      </c>
    </row>
    <row r="121" spans="1:65" s="2" customFormat="1" ht="16.5" customHeight="1" x14ac:dyDescent="0.2">
      <c r="A121" s="34"/>
      <c r="B121" s="168"/>
      <c r="C121" s="169" t="s">
        <v>84</v>
      </c>
      <c r="D121" s="170" t="s">
        <v>167</v>
      </c>
      <c r="E121" s="171" t="s">
        <v>168</v>
      </c>
      <c r="F121" s="172" t="s">
        <v>169</v>
      </c>
      <c r="G121" s="173" t="s">
        <v>170</v>
      </c>
      <c r="H121" s="174">
        <v>1</v>
      </c>
      <c r="I121" s="175"/>
      <c r="J121" s="176">
        <f>ROUND(I121*H121,2)</f>
        <v>0</v>
      </c>
      <c r="K121" s="172" t="s">
        <v>171</v>
      </c>
      <c r="L121" s="35"/>
      <c r="M121" s="177" t="s">
        <v>1</v>
      </c>
      <c r="N121" s="178" t="s">
        <v>42</v>
      </c>
      <c r="O121" s="60"/>
      <c r="P121" s="179">
        <f>O121*H121</f>
        <v>0</v>
      </c>
      <c r="Q121" s="179">
        <v>1.0000000000000001E-5</v>
      </c>
      <c r="R121" s="179">
        <f>Q121*H121</f>
        <v>1.0000000000000001E-5</v>
      </c>
      <c r="S121" s="179">
        <v>0</v>
      </c>
      <c r="T121" s="180">
        <f>S121*H121</f>
        <v>0</v>
      </c>
      <c r="U121" s="34"/>
      <c r="V121" s="34"/>
      <c r="W121" s="34"/>
      <c r="X121" s="34"/>
      <c r="Y121" s="34"/>
      <c r="Z121" s="34"/>
      <c r="AA121" s="34"/>
      <c r="AB121" s="34"/>
      <c r="AC121" s="34"/>
      <c r="AD121" s="34"/>
      <c r="AE121" s="34"/>
      <c r="AR121" s="181" t="s">
        <v>172</v>
      </c>
      <c r="AT121" s="181" t="s">
        <v>167</v>
      </c>
      <c r="AU121" s="181" t="s">
        <v>86</v>
      </c>
      <c r="AY121" s="18" t="s">
        <v>164</v>
      </c>
      <c r="BE121" s="182">
        <f>IF(N121="základní",J121,0)</f>
        <v>0</v>
      </c>
      <c r="BF121" s="182">
        <f>IF(N121="snížená",J121,0)</f>
        <v>0</v>
      </c>
      <c r="BG121" s="182">
        <f>IF(N121="zákl. přenesená",J121,0)</f>
        <v>0</v>
      </c>
      <c r="BH121" s="182">
        <f>IF(N121="sníž. přenesená",J121,0)</f>
        <v>0</v>
      </c>
      <c r="BI121" s="182">
        <f>IF(N121="nulová",J121,0)</f>
        <v>0</v>
      </c>
      <c r="BJ121" s="18" t="s">
        <v>84</v>
      </c>
      <c r="BK121" s="182">
        <f>ROUND(I121*H121,2)</f>
        <v>0</v>
      </c>
      <c r="BL121" s="18" t="s">
        <v>172</v>
      </c>
      <c r="BM121" s="181" t="s">
        <v>173</v>
      </c>
    </row>
    <row r="122" spans="1:65" s="2" customFormat="1" x14ac:dyDescent="0.2">
      <c r="A122" s="34"/>
      <c r="B122" s="35"/>
      <c r="C122" s="34"/>
      <c r="D122" s="183" t="s">
        <v>174</v>
      </c>
      <c r="E122" s="34"/>
      <c r="F122" s="184" t="s">
        <v>169</v>
      </c>
      <c r="G122" s="34"/>
      <c r="H122" s="34"/>
      <c r="I122" s="103"/>
      <c r="J122" s="34"/>
      <c r="K122" s="34"/>
      <c r="L122" s="35"/>
      <c r="M122" s="185"/>
      <c r="N122" s="186"/>
      <c r="O122" s="60"/>
      <c r="P122" s="60"/>
      <c r="Q122" s="60"/>
      <c r="R122" s="60"/>
      <c r="S122" s="60"/>
      <c r="T122" s="61"/>
      <c r="U122" s="34"/>
      <c r="V122" s="34"/>
      <c r="W122" s="34"/>
      <c r="X122" s="34"/>
      <c r="Y122" s="34"/>
      <c r="Z122" s="34"/>
      <c r="AA122" s="34"/>
      <c r="AB122" s="34"/>
      <c r="AC122" s="34"/>
      <c r="AD122" s="34"/>
      <c r="AE122" s="34"/>
      <c r="AT122" s="18" t="s">
        <v>174</v>
      </c>
      <c r="AU122" s="18" t="s">
        <v>86</v>
      </c>
    </row>
    <row r="123" spans="1:65" s="2" customFormat="1" ht="29.25" x14ac:dyDescent="0.2">
      <c r="A123" s="34"/>
      <c r="B123" s="35"/>
      <c r="C123" s="34"/>
      <c r="D123" s="183" t="s">
        <v>175</v>
      </c>
      <c r="E123" s="34"/>
      <c r="F123" s="187" t="s">
        <v>176</v>
      </c>
      <c r="G123" s="34"/>
      <c r="H123" s="34"/>
      <c r="I123" s="103"/>
      <c r="J123" s="34"/>
      <c r="K123" s="34"/>
      <c r="L123" s="35"/>
      <c r="M123" s="185"/>
      <c r="N123" s="186"/>
      <c r="O123" s="60"/>
      <c r="P123" s="60"/>
      <c r="Q123" s="60"/>
      <c r="R123" s="60"/>
      <c r="S123" s="60"/>
      <c r="T123" s="61"/>
      <c r="U123" s="34"/>
      <c r="V123" s="34"/>
      <c r="W123" s="34"/>
      <c r="X123" s="34"/>
      <c r="Y123" s="34"/>
      <c r="Z123" s="34"/>
      <c r="AA123" s="34"/>
      <c r="AB123" s="34"/>
      <c r="AC123" s="34"/>
      <c r="AD123" s="34"/>
      <c r="AE123" s="34"/>
      <c r="AT123" s="18" t="s">
        <v>175</v>
      </c>
      <c r="AU123" s="18" t="s">
        <v>86</v>
      </c>
    </row>
    <row r="124" spans="1:65" s="13" customFormat="1" x14ac:dyDescent="0.2">
      <c r="B124" s="188"/>
      <c r="D124" s="183" t="s">
        <v>177</v>
      </c>
      <c r="E124" s="189" t="s">
        <v>1</v>
      </c>
      <c r="F124" s="190" t="s">
        <v>178</v>
      </c>
      <c r="H124" s="189" t="s">
        <v>1</v>
      </c>
      <c r="I124" s="191"/>
      <c r="L124" s="188"/>
      <c r="M124" s="192"/>
      <c r="N124" s="193"/>
      <c r="O124" s="193"/>
      <c r="P124" s="193"/>
      <c r="Q124" s="193"/>
      <c r="R124" s="193"/>
      <c r="S124" s="193"/>
      <c r="T124" s="194"/>
      <c r="AT124" s="189" t="s">
        <v>177</v>
      </c>
      <c r="AU124" s="189" t="s">
        <v>86</v>
      </c>
      <c r="AV124" s="13" t="s">
        <v>84</v>
      </c>
      <c r="AW124" s="13" t="s">
        <v>34</v>
      </c>
      <c r="AX124" s="13" t="s">
        <v>77</v>
      </c>
      <c r="AY124" s="189" t="s">
        <v>164</v>
      </c>
    </row>
    <row r="125" spans="1:65" s="13" customFormat="1" x14ac:dyDescent="0.2">
      <c r="B125" s="188"/>
      <c r="D125" s="183" t="s">
        <v>177</v>
      </c>
      <c r="E125" s="189" t="s">
        <v>1</v>
      </c>
      <c r="F125" s="190" t="s">
        <v>179</v>
      </c>
      <c r="H125" s="189" t="s">
        <v>1</v>
      </c>
      <c r="I125" s="191"/>
      <c r="L125" s="188"/>
      <c r="M125" s="192"/>
      <c r="N125" s="193"/>
      <c r="O125" s="193"/>
      <c r="P125" s="193"/>
      <c r="Q125" s="193"/>
      <c r="R125" s="193"/>
      <c r="S125" s="193"/>
      <c r="T125" s="194"/>
      <c r="AT125" s="189" t="s">
        <v>177</v>
      </c>
      <c r="AU125" s="189" t="s">
        <v>86</v>
      </c>
      <c r="AV125" s="13" t="s">
        <v>84</v>
      </c>
      <c r="AW125" s="13" t="s">
        <v>34</v>
      </c>
      <c r="AX125" s="13" t="s">
        <v>77</v>
      </c>
      <c r="AY125" s="189" t="s">
        <v>164</v>
      </c>
    </row>
    <row r="126" spans="1:65" s="13" customFormat="1" x14ac:dyDescent="0.2">
      <c r="B126" s="188"/>
      <c r="D126" s="183" t="s">
        <v>177</v>
      </c>
      <c r="E126" s="189" t="s">
        <v>1</v>
      </c>
      <c r="F126" s="190" t="s">
        <v>180</v>
      </c>
      <c r="H126" s="189" t="s">
        <v>1</v>
      </c>
      <c r="I126" s="191"/>
      <c r="L126" s="188"/>
      <c r="M126" s="192"/>
      <c r="N126" s="193"/>
      <c r="O126" s="193"/>
      <c r="P126" s="193"/>
      <c r="Q126" s="193"/>
      <c r="R126" s="193"/>
      <c r="S126" s="193"/>
      <c r="T126" s="194"/>
      <c r="AT126" s="189" t="s">
        <v>177</v>
      </c>
      <c r="AU126" s="189" t="s">
        <v>86</v>
      </c>
      <c r="AV126" s="13" t="s">
        <v>84</v>
      </c>
      <c r="AW126" s="13" t="s">
        <v>34</v>
      </c>
      <c r="AX126" s="13" t="s">
        <v>77</v>
      </c>
      <c r="AY126" s="189" t="s">
        <v>164</v>
      </c>
    </row>
    <row r="127" spans="1:65" s="13" customFormat="1" x14ac:dyDescent="0.2">
      <c r="B127" s="188"/>
      <c r="D127" s="183" t="s">
        <v>177</v>
      </c>
      <c r="E127" s="189" t="s">
        <v>1</v>
      </c>
      <c r="F127" s="190" t="s">
        <v>181</v>
      </c>
      <c r="H127" s="189" t="s">
        <v>1</v>
      </c>
      <c r="I127" s="191"/>
      <c r="L127" s="188"/>
      <c r="M127" s="192"/>
      <c r="N127" s="193"/>
      <c r="O127" s="193"/>
      <c r="P127" s="193"/>
      <c r="Q127" s="193"/>
      <c r="R127" s="193"/>
      <c r="S127" s="193"/>
      <c r="T127" s="194"/>
      <c r="AT127" s="189" t="s">
        <v>177</v>
      </c>
      <c r="AU127" s="189" t="s">
        <v>86</v>
      </c>
      <c r="AV127" s="13" t="s">
        <v>84</v>
      </c>
      <c r="AW127" s="13" t="s">
        <v>34</v>
      </c>
      <c r="AX127" s="13" t="s">
        <v>77</v>
      </c>
      <c r="AY127" s="189" t="s">
        <v>164</v>
      </c>
    </row>
    <row r="128" spans="1:65" s="13" customFormat="1" x14ac:dyDescent="0.2">
      <c r="B128" s="188"/>
      <c r="D128" s="183" t="s">
        <v>177</v>
      </c>
      <c r="E128" s="189" t="s">
        <v>1</v>
      </c>
      <c r="F128" s="190" t="s">
        <v>182</v>
      </c>
      <c r="H128" s="189" t="s">
        <v>1</v>
      </c>
      <c r="I128" s="191"/>
      <c r="L128" s="188"/>
      <c r="M128" s="192"/>
      <c r="N128" s="193"/>
      <c r="O128" s="193"/>
      <c r="P128" s="193"/>
      <c r="Q128" s="193"/>
      <c r="R128" s="193"/>
      <c r="S128" s="193"/>
      <c r="T128" s="194"/>
      <c r="AT128" s="189" t="s">
        <v>177</v>
      </c>
      <c r="AU128" s="189" t="s">
        <v>86</v>
      </c>
      <c r="AV128" s="13" t="s">
        <v>84</v>
      </c>
      <c r="AW128" s="13" t="s">
        <v>34</v>
      </c>
      <c r="AX128" s="13" t="s">
        <v>77</v>
      </c>
      <c r="AY128" s="189" t="s">
        <v>164</v>
      </c>
    </row>
    <row r="129" spans="1:65" s="14" customFormat="1" x14ac:dyDescent="0.2">
      <c r="B129" s="195"/>
      <c r="D129" s="183" t="s">
        <v>177</v>
      </c>
      <c r="E129" s="196" t="s">
        <v>1</v>
      </c>
      <c r="F129" s="197" t="s">
        <v>183</v>
      </c>
      <c r="H129" s="198">
        <v>1</v>
      </c>
      <c r="I129" s="199"/>
      <c r="L129" s="195"/>
      <c r="M129" s="200"/>
      <c r="N129" s="201"/>
      <c r="O129" s="201"/>
      <c r="P129" s="201"/>
      <c r="Q129" s="201"/>
      <c r="R129" s="201"/>
      <c r="S129" s="201"/>
      <c r="T129" s="202"/>
      <c r="AT129" s="196" t="s">
        <v>177</v>
      </c>
      <c r="AU129" s="196" t="s">
        <v>86</v>
      </c>
      <c r="AV129" s="14" t="s">
        <v>86</v>
      </c>
      <c r="AW129" s="14" t="s">
        <v>34</v>
      </c>
      <c r="AX129" s="14" t="s">
        <v>77</v>
      </c>
      <c r="AY129" s="196" t="s">
        <v>164</v>
      </c>
    </row>
    <row r="130" spans="1:65" s="15" customFormat="1" x14ac:dyDescent="0.2">
      <c r="B130" s="203"/>
      <c r="D130" s="183" t="s">
        <v>177</v>
      </c>
      <c r="E130" s="204" t="s">
        <v>1</v>
      </c>
      <c r="F130" s="205" t="s">
        <v>184</v>
      </c>
      <c r="H130" s="206">
        <v>1</v>
      </c>
      <c r="I130" s="207"/>
      <c r="L130" s="203"/>
      <c r="M130" s="208"/>
      <c r="N130" s="209"/>
      <c r="O130" s="209"/>
      <c r="P130" s="209"/>
      <c r="Q130" s="209"/>
      <c r="R130" s="209"/>
      <c r="S130" s="209"/>
      <c r="T130" s="210"/>
      <c r="AT130" s="204" t="s">
        <v>177</v>
      </c>
      <c r="AU130" s="204" t="s">
        <v>86</v>
      </c>
      <c r="AV130" s="15" t="s">
        <v>172</v>
      </c>
      <c r="AW130" s="15" t="s">
        <v>34</v>
      </c>
      <c r="AX130" s="15" t="s">
        <v>84</v>
      </c>
      <c r="AY130" s="204" t="s">
        <v>164</v>
      </c>
    </row>
    <row r="131" spans="1:65" s="12" customFormat="1" ht="25.9" customHeight="1" x14ac:dyDescent="0.2">
      <c r="B131" s="155"/>
      <c r="D131" s="156" t="s">
        <v>76</v>
      </c>
      <c r="E131" s="157" t="s">
        <v>185</v>
      </c>
      <c r="F131" s="157" t="s">
        <v>186</v>
      </c>
      <c r="I131" s="158"/>
      <c r="J131" s="159">
        <f>BK131</f>
        <v>0</v>
      </c>
      <c r="L131" s="155"/>
      <c r="M131" s="160"/>
      <c r="N131" s="161"/>
      <c r="O131" s="161"/>
      <c r="P131" s="162">
        <f>P132</f>
        <v>0</v>
      </c>
      <c r="Q131" s="161"/>
      <c r="R131" s="162">
        <f>R132</f>
        <v>3.0799999999999998E-3</v>
      </c>
      <c r="S131" s="161"/>
      <c r="T131" s="163">
        <f>T132</f>
        <v>0</v>
      </c>
      <c r="AR131" s="156" t="s">
        <v>86</v>
      </c>
      <c r="AT131" s="164" t="s">
        <v>76</v>
      </c>
      <c r="AU131" s="164" t="s">
        <v>77</v>
      </c>
      <c r="AY131" s="156" t="s">
        <v>164</v>
      </c>
      <c r="BK131" s="165">
        <f>BK132</f>
        <v>0</v>
      </c>
    </row>
    <row r="132" spans="1:65" s="12" customFormat="1" ht="22.9" customHeight="1" x14ac:dyDescent="0.2">
      <c r="B132" s="155"/>
      <c r="D132" s="156" t="s">
        <v>76</v>
      </c>
      <c r="E132" s="166" t="s">
        <v>187</v>
      </c>
      <c r="F132" s="166" t="s">
        <v>188</v>
      </c>
      <c r="I132" s="158"/>
      <c r="J132" s="167">
        <f>BK132</f>
        <v>0</v>
      </c>
      <c r="L132" s="155"/>
      <c r="M132" s="160"/>
      <c r="N132" s="161"/>
      <c r="O132" s="161"/>
      <c r="P132" s="162">
        <f>SUM(P133:P142)</f>
        <v>0</v>
      </c>
      <c r="Q132" s="161"/>
      <c r="R132" s="162">
        <f>SUM(R133:R142)</f>
        <v>3.0799999999999998E-3</v>
      </c>
      <c r="S132" s="161"/>
      <c r="T132" s="163">
        <f>SUM(T133:T142)</f>
        <v>0</v>
      </c>
      <c r="AR132" s="156" t="s">
        <v>86</v>
      </c>
      <c r="AT132" s="164" t="s">
        <v>76</v>
      </c>
      <c r="AU132" s="164" t="s">
        <v>84</v>
      </c>
      <c r="AY132" s="156" t="s">
        <v>164</v>
      </c>
      <c r="BK132" s="165">
        <f>SUM(BK133:BK142)</f>
        <v>0</v>
      </c>
    </row>
    <row r="133" spans="1:65" s="2" customFormat="1" ht="16.5" customHeight="1" x14ac:dyDescent="0.2">
      <c r="A133" s="34"/>
      <c r="B133" s="168"/>
      <c r="C133" s="169" t="s">
        <v>86</v>
      </c>
      <c r="D133" s="170" t="s">
        <v>167</v>
      </c>
      <c r="E133" s="171" t="s">
        <v>189</v>
      </c>
      <c r="F133" s="172" t="s">
        <v>190</v>
      </c>
      <c r="G133" s="173" t="s">
        <v>170</v>
      </c>
      <c r="H133" s="174">
        <v>1</v>
      </c>
      <c r="I133" s="175"/>
      <c r="J133" s="176">
        <f>ROUND(I133*H133,2)</f>
        <v>0</v>
      </c>
      <c r="K133" s="172" t="s">
        <v>171</v>
      </c>
      <c r="L133" s="35"/>
      <c r="M133" s="177" t="s">
        <v>1</v>
      </c>
      <c r="N133" s="178" t="s">
        <v>42</v>
      </c>
      <c r="O133" s="60"/>
      <c r="P133" s="179">
        <f>O133*H133</f>
        <v>0</v>
      </c>
      <c r="Q133" s="179">
        <v>3.0799999999999998E-3</v>
      </c>
      <c r="R133" s="179">
        <f>Q133*H133</f>
        <v>3.0799999999999998E-3</v>
      </c>
      <c r="S133" s="179">
        <v>0</v>
      </c>
      <c r="T133" s="180">
        <f>S133*H133</f>
        <v>0</v>
      </c>
      <c r="U133" s="34"/>
      <c r="V133" s="34"/>
      <c r="W133" s="34"/>
      <c r="X133" s="34"/>
      <c r="Y133" s="34"/>
      <c r="Z133" s="34"/>
      <c r="AA133" s="34"/>
      <c r="AB133" s="34"/>
      <c r="AC133" s="34"/>
      <c r="AD133" s="34"/>
      <c r="AE133" s="34"/>
      <c r="AR133" s="181" t="s">
        <v>191</v>
      </c>
      <c r="AT133" s="181" t="s">
        <v>167</v>
      </c>
      <c r="AU133" s="181" t="s">
        <v>86</v>
      </c>
      <c r="AY133" s="18" t="s">
        <v>164</v>
      </c>
      <c r="BE133" s="182">
        <f>IF(N133="základní",J133,0)</f>
        <v>0</v>
      </c>
      <c r="BF133" s="182">
        <f>IF(N133="snížená",J133,0)</f>
        <v>0</v>
      </c>
      <c r="BG133" s="182">
        <f>IF(N133="zákl. přenesená",J133,0)</f>
        <v>0</v>
      </c>
      <c r="BH133" s="182">
        <f>IF(N133="sníž. přenesená",J133,0)</f>
        <v>0</v>
      </c>
      <c r="BI133" s="182">
        <f>IF(N133="nulová",J133,0)</f>
        <v>0</v>
      </c>
      <c r="BJ133" s="18" t="s">
        <v>84</v>
      </c>
      <c r="BK133" s="182">
        <f>ROUND(I133*H133,2)</f>
        <v>0</v>
      </c>
      <c r="BL133" s="18" t="s">
        <v>191</v>
      </c>
      <c r="BM133" s="181" t="s">
        <v>192</v>
      </c>
    </row>
    <row r="134" spans="1:65" s="2" customFormat="1" ht="19.5" x14ac:dyDescent="0.2">
      <c r="A134" s="34"/>
      <c r="B134" s="35"/>
      <c r="C134" s="34"/>
      <c r="D134" s="183" t="s">
        <v>174</v>
      </c>
      <c r="E134" s="34"/>
      <c r="F134" s="184" t="s">
        <v>193</v>
      </c>
      <c r="G134" s="34"/>
      <c r="H134" s="34"/>
      <c r="I134" s="103"/>
      <c r="J134" s="34"/>
      <c r="K134" s="34"/>
      <c r="L134" s="35"/>
      <c r="M134" s="185"/>
      <c r="N134" s="186"/>
      <c r="O134" s="60"/>
      <c r="P134" s="60"/>
      <c r="Q134" s="60"/>
      <c r="R134" s="60"/>
      <c r="S134" s="60"/>
      <c r="T134" s="61"/>
      <c r="U134" s="34"/>
      <c r="V134" s="34"/>
      <c r="W134" s="34"/>
      <c r="X134" s="34"/>
      <c r="Y134" s="34"/>
      <c r="Z134" s="34"/>
      <c r="AA134" s="34"/>
      <c r="AB134" s="34"/>
      <c r="AC134" s="34"/>
      <c r="AD134" s="34"/>
      <c r="AE134" s="34"/>
      <c r="AT134" s="18" t="s">
        <v>174</v>
      </c>
      <c r="AU134" s="18" t="s">
        <v>86</v>
      </c>
    </row>
    <row r="135" spans="1:65" s="2" customFormat="1" ht="19.5" x14ac:dyDescent="0.2">
      <c r="A135" s="34"/>
      <c r="B135" s="35"/>
      <c r="C135" s="34"/>
      <c r="D135" s="183" t="s">
        <v>194</v>
      </c>
      <c r="E135" s="34"/>
      <c r="F135" s="304" t="s">
        <v>6051</v>
      </c>
      <c r="G135" s="34"/>
      <c r="H135" s="34"/>
      <c r="I135" s="103"/>
      <c r="J135" s="34"/>
      <c r="K135" s="34"/>
      <c r="L135" s="35"/>
      <c r="M135" s="185"/>
      <c r="N135" s="186"/>
      <c r="O135" s="60"/>
      <c r="P135" s="60"/>
      <c r="Q135" s="60"/>
      <c r="R135" s="60"/>
      <c r="S135" s="60"/>
      <c r="T135" s="61"/>
      <c r="U135" s="34"/>
      <c r="V135" s="34"/>
      <c r="W135" s="34"/>
      <c r="X135" s="34"/>
      <c r="Y135" s="34"/>
      <c r="Z135" s="34"/>
      <c r="AA135" s="34"/>
      <c r="AB135" s="34"/>
      <c r="AC135" s="34"/>
      <c r="AD135" s="34"/>
      <c r="AE135" s="34"/>
      <c r="AT135" s="18" t="s">
        <v>194</v>
      </c>
      <c r="AU135" s="18" t="s">
        <v>86</v>
      </c>
    </row>
    <row r="136" spans="1:65" s="13" customFormat="1" x14ac:dyDescent="0.2">
      <c r="B136" s="188"/>
      <c r="D136" s="183" t="s">
        <v>177</v>
      </c>
      <c r="E136" s="189" t="s">
        <v>1</v>
      </c>
      <c r="F136" s="190" t="s">
        <v>178</v>
      </c>
      <c r="H136" s="189" t="s">
        <v>1</v>
      </c>
      <c r="I136" s="191"/>
      <c r="L136" s="188"/>
      <c r="M136" s="192"/>
      <c r="N136" s="193"/>
      <c r="O136" s="193"/>
      <c r="P136" s="193"/>
      <c r="Q136" s="193"/>
      <c r="R136" s="193"/>
      <c r="S136" s="193"/>
      <c r="T136" s="194"/>
      <c r="AT136" s="189" t="s">
        <v>177</v>
      </c>
      <c r="AU136" s="189" t="s">
        <v>86</v>
      </c>
      <c r="AV136" s="13" t="s">
        <v>84</v>
      </c>
      <c r="AW136" s="13" t="s">
        <v>34</v>
      </c>
      <c r="AX136" s="13" t="s">
        <v>77</v>
      </c>
      <c r="AY136" s="189" t="s">
        <v>164</v>
      </c>
    </row>
    <row r="137" spans="1:65" s="13" customFormat="1" x14ac:dyDescent="0.2">
      <c r="B137" s="188"/>
      <c r="D137" s="183" t="s">
        <v>177</v>
      </c>
      <c r="E137" s="189" t="s">
        <v>1</v>
      </c>
      <c r="F137" s="190" t="s">
        <v>179</v>
      </c>
      <c r="H137" s="189" t="s">
        <v>1</v>
      </c>
      <c r="I137" s="191"/>
      <c r="L137" s="188"/>
      <c r="M137" s="192"/>
      <c r="N137" s="193"/>
      <c r="O137" s="193"/>
      <c r="P137" s="193"/>
      <c r="Q137" s="193"/>
      <c r="R137" s="193"/>
      <c r="S137" s="193"/>
      <c r="T137" s="194"/>
      <c r="AT137" s="189" t="s">
        <v>177</v>
      </c>
      <c r="AU137" s="189" t="s">
        <v>86</v>
      </c>
      <c r="AV137" s="13" t="s">
        <v>84</v>
      </c>
      <c r="AW137" s="13" t="s">
        <v>34</v>
      </c>
      <c r="AX137" s="13" t="s">
        <v>77</v>
      </c>
      <c r="AY137" s="189" t="s">
        <v>164</v>
      </c>
    </row>
    <row r="138" spans="1:65" s="13" customFormat="1" x14ac:dyDescent="0.2">
      <c r="B138" s="188"/>
      <c r="D138" s="183" t="s">
        <v>177</v>
      </c>
      <c r="E138" s="189" t="s">
        <v>1</v>
      </c>
      <c r="F138" s="190" t="s">
        <v>180</v>
      </c>
      <c r="H138" s="189" t="s">
        <v>1</v>
      </c>
      <c r="I138" s="191"/>
      <c r="L138" s="188"/>
      <c r="M138" s="192"/>
      <c r="N138" s="193"/>
      <c r="O138" s="193"/>
      <c r="P138" s="193"/>
      <c r="Q138" s="193"/>
      <c r="R138" s="193"/>
      <c r="S138" s="193"/>
      <c r="T138" s="194"/>
      <c r="AT138" s="189" t="s">
        <v>177</v>
      </c>
      <c r="AU138" s="189" t="s">
        <v>86</v>
      </c>
      <c r="AV138" s="13" t="s">
        <v>84</v>
      </c>
      <c r="AW138" s="13" t="s">
        <v>34</v>
      </c>
      <c r="AX138" s="13" t="s">
        <v>77</v>
      </c>
      <c r="AY138" s="189" t="s">
        <v>164</v>
      </c>
    </row>
    <row r="139" spans="1:65" s="13" customFormat="1" x14ac:dyDescent="0.2">
      <c r="B139" s="188"/>
      <c r="D139" s="183" t="s">
        <v>177</v>
      </c>
      <c r="E139" s="189" t="s">
        <v>1</v>
      </c>
      <c r="F139" s="190" t="s">
        <v>181</v>
      </c>
      <c r="H139" s="189" t="s">
        <v>1</v>
      </c>
      <c r="I139" s="191"/>
      <c r="L139" s="188"/>
      <c r="M139" s="192"/>
      <c r="N139" s="193"/>
      <c r="O139" s="193"/>
      <c r="P139" s="193"/>
      <c r="Q139" s="193"/>
      <c r="R139" s="193"/>
      <c r="S139" s="193"/>
      <c r="T139" s="194"/>
      <c r="AT139" s="189" t="s">
        <v>177</v>
      </c>
      <c r="AU139" s="189" t="s">
        <v>86</v>
      </c>
      <c r="AV139" s="13" t="s">
        <v>84</v>
      </c>
      <c r="AW139" s="13" t="s">
        <v>34</v>
      </c>
      <c r="AX139" s="13" t="s">
        <v>77</v>
      </c>
      <c r="AY139" s="189" t="s">
        <v>164</v>
      </c>
    </row>
    <row r="140" spans="1:65" s="13" customFormat="1" x14ac:dyDescent="0.2">
      <c r="B140" s="188"/>
      <c r="D140" s="183" t="s">
        <v>177</v>
      </c>
      <c r="E140" s="189" t="s">
        <v>1</v>
      </c>
      <c r="F140" s="190" t="s">
        <v>195</v>
      </c>
      <c r="H140" s="189" t="s">
        <v>1</v>
      </c>
      <c r="I140" s="191"/>
      <c r="L140" s="188"/>
      <c r="M140" s="192"/>
      <c r="N140" s="193"/>
      <c r="O140" s="193"/>
      <c r="P140" s="193"/>
      <c r="Q140" s="193"/>
      <c r="R140" s="193"/>
      <c r="S140" s="193"/>
      <c r="T140" s="194"/>
      <c r="AT140" s="189" t="s">
        <v>177</v>
      </c>
      <c r="AU140" s="189" t="s">
        <v>86</v>
      </c>
      <c r="AV140" s="13" t="s">
        <v>84</v>
      </c>
      <c r="AW140" s="13" t="s">
        <v>34</v>
      </c>
      <c r="AX140" s="13" t="s">
        <v>77</v>
      </c>
      <c r="AY140" s="189" t="s">
        <v>164</v>
      </c>
    </row>
    <row r="141" spans="1:65" s="14" customFormat="1" x14ac:dyDescent="0.2">
      <c r="B141" s="195"/>
      <c r="D141" s="183" t="s">
        <v>177</v>
      </c>
      <c r="E141" s="196" t="s">
        <v>1</v>
      </c>
      <c r="F141" s="197" t="s">
        <v>196</v>
      </c>
      <c r="H141" s="198">
        <v>1</v>
      </c>
      <c r="I141" s="199"/>
      <c r="L141" s="195"/>
      <c r="M141" s="200"/>
      <c r="N141" s="201"/>
      <c r="O141" s="201"/>
      <c r="P141" s="201"/>
      <c r="Q141" s="201"/>
      <c r="R141" s="201"/>
      <c r="S141" s="201"/>
      <c r="T141" s="202"/>
      <c r="AT141" s="196" t="s">
        <v>177</v>
      </c>
      <c r="AU141" s="196" t="s">
        <v>86</v>
      </c>
      <c r="AV141" s="14" t="s">
        <v>86</v>
      </c>
      <c r="AW141" s="14" t="s">
        <v>34</v>
      </c>
      <c r="AX141" s="14" t="s">
        <v>77</v>
      </c>
      <c r="AY141" s="196" t="s">
        <v>164</v>
      </c>
    </row>
    <row r="142" spans="1:65" s="15" customFormat="1" x14ac:dyDescent="0.2">
      <c r="B142" s="203"/>
      <c r="D142" s="183" t="s">
        <v>177</v>
      </c>
      <c r="E142" s="204" t="s">
        <v>1</v>
      </c>
      <c r="F142" s="205" t="s">
        <v>184</v>
      </c>
      <c r="H142" s="206">
        <v>1</v>
      </c>
      <c r="I142" s="207"/>
      <c r="L142" s="203"/>
      <c r="M142" s="211"/>
      <c r="N142" s="212"/>
      <c r="O142" s="212"/>
      <c r="P142" s="212"/>
      <c r="Q142" s="212"/>
      <c r="R142" s="212"/>
      <c r="S142" s="212"/>
      <c r="T142" s="213"/>
      <c r="AT142" s="204" t="s">
        <v>177</v>
      </c>
      <c r="AU142" s="204" t="s">
        <v>86</v>
      </c>
      <c r="AV142" s="15" t="s">
        <v>172</v>
      </c>
      <c r="AW142" s="15" t="s">
        <v>34</v>
      </c>
      <c r="AX142" s="15" t="s">
        <v>84</v>
      </c>
      <c r="AY142" s="204" t="s">
        <v>164</v>
      </c>
    </row>
    <row r="143" spans="1:65" s="2" customFormat="1" ht="6.95" customHeight="1" x14ac:dyDescent="0.2">
      <c r="A143" s="34"/>
      <c r="B143" s="49"/>
      <c r="C143" s="50"/>
      <c r="D143" s="50"/>
      <c r="E143" s="50"/>
      <c r="F143" s="50"/>
      <c r="G143" s="50"/>
      <c r="H143" s="50"/>
      <c r="I143" s="128"/>
      <c r="J143" s="50"/>
      <c r="K143" s="50"/>
      <c r="L143" s="35"/>
      <c r="M143" s="34"/>
      <c r="O143" s="34"/>
      <c r="P143" s="34"/>
      <c r="Q143" s="34"/>
      <c r="R143" s="34"/>
      <c r="S143" s="34"/>
      <c r="T143" s="34"/>
      <c r="U143" s="34"/>
      <c r="V143" s="34"/>
      <c r="W143" s="34"/>
      <c r="X143" s="34"/>
      <c r="Y143" s="34"/>
      <c r="Z143" s="34"/>
      <c r="AA143" s="34"/>
      <c r="AB143" s="34"/>
      <c r="AC143" s="34"/>
      <c r="AD143" s="34"/>
      <c r="AE143" s="34"/>
    </row>
  </sheetData>
  <autoFilter ref="C117:K142"/>
  <mergeCells count="12">
    <mergeCell ref="E110:H110"/>
    <mergeCell ref="L2:V2"/>
    <mergeCell ref="E79:H79"/>
    <mergeCell ref="E81:H81"/>
    <mergeCell ref="E83:H83"/>
    <mergeCell ref="E106:H106"/>
    <mergeCell ref="E108:H108"/>
    <mergeCell ref="E7:H7"/>
    <mergeCell ref="E9:H9"/>
    <mergeCell ref="E11:H11"/>
    <mergeCell ref="E20:H20"/>
    <mergeCell ref="E24:H24"/>
  </mergeCells>
  <pageMargins left="0.39370078740157483" right="0.39370078740157483" top="0.39370078740157483" bottom="0.39370078740157483" header="0" footer="0"/>
  <pageSetup paperSize="9" scale="85" fitToHeight="100" orientation="landscape" blackAndWhite="1" r:id="rId1"/>
  <headerFooter>
    <oddFooter>&amp;CStrana &amp;P z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196"/>
  <sheetViews>
    <sheetView showGridLines="0" showZeros="0" workbookViewId="0">
      <selection activeCell="C4" sqref="C4"/>
    </sheetView>
  </sheetViews>
  <sheetFormatPr defaultRowHeight="11.2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100.83203125" style="1" customWidth="1"/>
    <col min="7" max="7" width="7" style="1" customWidth="1"/>
    <col min="8" max="8" width="11.5" style="1" customWidth="1"/>
    <col min="9" max="9" width="20.1640625" style="100"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00"/>
      <c r="L2" s="356" t="s">
        <v>5</v>
      </c>
      <c r="M2" s="357"/>
      <c r="N2" s="357"/>
      <c r="O2" s="357"/>
      <c r="P2" s="357"/>
      <c r="Q2" s="357"/>
      <c r="R2" s="357"/>
      <c r="S2" s="357"/>
      <c r="T2" s="357"/>
      <c r="U2" s="357"/>
      <c r="V2" s="357"/>
      <c r="AT2" s="18" t="s">
        <v>94</v>
      </c>
    </row>
    <row r="3" spans="1:46" s="1" customFormat="1" ht="6.95" customHeight="1" x14ac:dyDescent="0.2">
      <c r="B3" s="19"/>
      <c r="C3" s="20"/>
      <c r="D3" s="20"/>
      <c r="E3" s="20"/>
      <c r="F3" s="20"/>
      <c r="G3" s="20"/>
      <c r="H3" s="20"/>
      <c r="I3" s="101"/>
      <c r="J3" s="20"/>
      <c r="K3" s="20"/>
      <c r="L3" s="21"/>
      <c r="AT3" s="18" t="s">
        <v>86</v>
      </c>
    </row>
    <row r="4" spans="1:46" s="1" customFormat="1" ht="24.95" customHeight="1" x14ac:dyDescent="0.2">
      <c r="B4" s="21"/>
      <c r="D4" s="22" t="s">
        <v>134</v>
      </c>
      <c r="I4" s="100"/>
      <c r="L4" s="21"/>
      <c r="M4" s="102" t="s">
        <v>10</v>
      </c>
      <c r="AT4" s="18" t="s">
        <v>3</v>
      </c>
    </row>
    <row r="5" spans="1:46" s="1" customFormat="1" ht="6.95" customHeight="1" x14ac:dyDescent="0.2">
      <c r="B5" s="21"/>
      <c r="I5" s="100"/>
      <c r="L5" s="21"/>
    </row>
    <row r="6" spans="1:46" s="1" customFormat="1" ht="12" customHeight="1" x14ac:dyDescent="0.2">
      <c r="B6" s="21"/>
      <c r="D6" s="28" t="s">
        <v>13</v>
      </c>
      <c r="I6" s="100"/>
      <c r="L6" s="21"/>
    </row>
    <row r="7" spans="1:46" s="1" customFormat="1" ht="16.5" customHeight="1" x14ac:dyDescent="0.2">
      <c r="B7" s="21"/>
      <c r="E7" s="378" t="str">
        <f>'Rekapitulace stavby'!K5</f>
        <v>Rekonstrukce odlučovače ropných látek</v>
      </c>
      <c r="F7" s="379"/>
      <c r="G7" s="379"/>
      <c r="H7" s="379"/>
      <c r="I7" s="100"/>
      <c r="L7" s="21"/>
    </row>
    <row r="8" spans="1:46" s="1" customFormat="1" ht="12" customHeight="1" x14ac:dyDescent="0.2">
      <c r="B8" s="21"/>
      <c r="D8" s="28" t="s">
        <v>135</v>
      </c>
      <c r="I8" s="100"/>
      <c r="L8" s="21"/>
    </row>
    <row r="9" spans="1:46" s="2" customFormat="1" ht="16.5" customHeight="1" x14ac:dyDescent="0.2">
      <c r="A9" s="34"/>
      <c r="B9" s="35"/>
      <c r="C9" s="34"/>
      <c r="D9" s="34"/>
      <c r="E9" s="378" t="s">
        <v>136</v>
      </c>
      <c r="F9" s="377"/>
      <c r="G9" s="377"/>
      <c r="H9" s="377"/>
      <c r="I9" s="103"/>
      <c r="J9" s="34"/>
      <c r="K9" s="34"/>
      <c r="L9" s="44"/>
      <c r="S9" s="34"/>
      <c r="T9" s="34"/>
      <c r="U9" s="34"/>
      <c r="V9" s="34"/>
      <c r="W9" s="34"/>
      <c r="X9" s="34"/>
      <c r="Y9" s="34"/>
      <c r="Z9" s="34"/>
      <c r="AA9" s="34"/>
      <c r="AB9" s="34"/>
      <c r="AC9" s="34"/>
      <c r="AD9" s="34"/>
      <c r="AE9" s="34"/>
    </row>
    <row r="10" spans="1:46" s="2" customFormat="1" ht="12" customHeight="1" x14ac:dyDescent="0.2">
      <c r="A10" s="34"/>
      <c r="B10" s="35"/>
      <c r="C10" s="34"/>
      <c r="D10" s="28" t="s">
        <v>137</v>
      </c>
      <c r="E10" s="34"/>
      <c r="F10" s="34"/>
      <c r="G10" s="34"/>
      <c r="H10" s="34"/>
      <c r="I10" s="103"/>
      <c r="J10" s="34"/>
      <c r="K10" s="34"/>
      <c r="L10" s="44"/>
      <c r="S10" s="34"/>
      <c r="T10" s="34"/>
      <c r="U10" s="34"/>
      <c r="V10" s="34"/>
      <c r="W10" s="34"/>
      <c r="X10" s="34"/>
      <c r="Y10" s="34"/>
      <c r="Z10" s="34"/>
      <c r="AA10" s="34"/>
      <c r="AB10" s="34"/>
      <c r="AC10" s="34"/>
      <c r="AD10" s="34"/>
      <c r="AE10" s="34"/>
    </row>
    <row r="11" spans="1:46" s="2" customFormat="1" ht="16.5" customHeight="1" x14ac:dyDescent="0.2">
      <c r="A11" s="34"/>
      <c r="B11" s="35"/>
      <c r="C11" s="34"/>
      <c r="D11" s="34"/>
      <c r="E11" s="364" t="s">
        <v>197</v>
      </c>
      <c r="F11" s="377"/>
      <c r="G11" s="377"/>
      <c r="H11" s="377"/>
      <c r="I11" s="103"/>
      <c r="J11" s="34"/>
      <c r="K11" s="34"/>
      <c r="L11" s="44"/>
      <c r="S11" s="34"/>
      <c r="T11" s="34"/>
      <c r="U11" s="34"/>
      <c r="V11" s="34"/>
      <c r="W11" s="34"/>
      <c r="X11" s="34"/>
      <c r="Y11" s="34"/>
      <c r="Z11" s="34"/>
      <c r="AA11" s="34"/>
      <c r="AB11" s="34"/>
      <c r="AC11" s="34"/>
      <c r="AD11" s="34"/>
      <c r="AE11" s="34"/>
    </row>
    <row r="12" spans="1:46" s="2" customFormat="1" x14ac:dyDescent="0.2">
      <c r="A12" s="34"/>
      <c r="B12" s="35"/>
      <c r="C12" s="34"/>
      <c r="D12" s="34"/>
      <c r="E12" s="34"/>
      <c r="F12" s="34"/>
      <c r="G12" s="34"/>
      <c r="H12" s="34"/>
      <c r="I12" s="103"/>
      <c r="J12" s="34"/>
      <c r="K12" s="34"/>
      <c r="L12" s="44"/>
      <c r="S12" s="34"/>
      <c r="T12" s="34"/>
      <c r="U12" s="34"/>
      <c r="V12" s="34"/>
      <c r="W12" s="34"/>
      <c r="X12" s="34"/>
      <c r="Y12" s="34"/>
      <c r="Z12" s="34"/>
      <c r="AA12" s="34"/>
      <c r="AB12" s="34"/>
      <c r="AC12" s="34"/>
      <c r="AD12" s="34"/>
      <c r="AE12" s="34"/>
    </row>
    <row r="13" spans="1:46" s="2" customFormat="1" ht="12" customHeight="1" x14ac:dyDescent="0.2">
      <c r="A13" s="34"/>
      <c r="B13" s="35"/>
      <c r="C13" s="34"/>
      <c r="D13" s="28" t="s">
        <v>15</v>
      </c>
      <c r="E13" s="34"/>
      <c r="F13" s="26" t="s">
        <v>16</v>
      </c>
      <c r="G13" s="34"/>
      <c r="H13" s="34"/>
      <c r="I13" s="104" t="s">
        <v>17</v>
      </c>
      <c r="J13" s="26" t="s">
        <v>18</v>
      </c>
      <c r="K13" s="34"/>
      <c r="L13" s="44"/>
      <c r="S13" s="34"/>
      <c r="T13" s="34"/>
      <c r="U13" s="34"/>
      <c r="V13" s="34"/>
      <c r="W13" s="34"/>
      <c r="X13" s="34"/>
      <c r="Y13" s="34"/>
      <c r="Z13" s="34"/>
      <c r="AA13" s="34"/>
      <c r="AB13" s="34"/>
      <c r="AC13" s="34"/>
      <c r="AD13" s="34"/>
      <c r="AE13" s="34"/>
    </row>
    <row r="14" spans="1:46" s="2" customFormat="1" ht="12" customHeight="1" x14ac:dyDescent="0.2">
      <c r="A14" s="34"/>
      <c r="B14" s="35"/>
      <c r="C14" s="34"/>
      <c r="D14" s="28" t="s">
        <v>19</v>
      </c>
      <c r="E14" s="34"/>
      <c r="F14" s="26" t="s">
        <v>20</v>
      </c>
      <c r="G14" s="34"/>
      <c r="H14" s="34"/>
      <c r="I14" s="104" t="s">
        <v>21</v>
      </c>
      <c r="J14" s="57" t="str">
        <f>'Rekapitulace stavby'!AN7</f>
        <v>prosinec 2019</v>
      </c>
      <c r="K14" s="34"/>
      <c r="L14" s="44"/>
      <c r="S14" s="34"/>
      <c r="T14" s="34"/>
      <c r="U14" s="34"/>
      <c r="V14" s="34"/>
      <c r="W14" s="34"/>
      <c r="X14" s="34"/>
      <c r="Y14" s="34"/>
      <c r="Z14" s="34"/>
      <c r="AA14" s="34"/>
      <c r="AB14" s="34"/>
      <c r="AC14" s="34"/>
      <c r="AD14" s="34"/>
      <c r="AE14" s="34"/>
    </row>
    <row r="15" spans="1:46" s="2" customFormat="1" ht="21.75" customHeight="1" x14ac:dyDescent="0.2">
      <c r="A15" s="34"/>
      <c r="B15" s="35"/>
      <c r="C15" s="34"/>
      <c r="D15" s="25" t="s">
        <v>22</v>
      </c>
      <c r="E15" s="34"/>
      <c r="F15" s="30" t="s">
        <v>23</v>
      </c>
      <c r="G15" s="34"/>
      <c r="H15" s="34"/>
      <c r="I15" s="105" t="s">
        <v>24</v>
      </c>
      <c r="J15" s="30" t="s">
        <v>25</v>
      </c>
      <c r="K15" s="34"/>
      <c r="L15" s="44"/>
      <c r="S15" s="34"/>
      <c r="T15" s="34"/>
      <c r="U15" s="34"/>
      <c r="V15" s="34"/>
      <c r="W15" s="34"/>
      <c r="X15" s="34"/>
      <c r="Y15" s="34"/>
      <c r="Z15" s="34"/>
      <c r="AA15" s="34"/>
      <c r="AB15" s="34"/>
      <c r="AC15" s="34"/>
      <c r="AD15" s="34"/>
      <c r="AE15" s="34"/>
    </row>
    <row r="16" spans="1:46" s="2" customFormat="1" ht="12" customHeight="1" x14ac:dyDescent="0.2">
      <c r="A16" s="34"/>
      <c r="B16" s="35"/>
      <c r="C16" s="34"/>
      <c r="D16" s="28" t="s">
        <v>26</v>
      </c>
      <c r="E16" s="34"/>
      <c r="F16" s="34"/>
      <c r="G16" s="34"/>
      <c r="H16" s="34"/>
      <c r="I16" s="104" t="s">
        <v>27</v>
      </c>
      <c r="J16" s="26" t="s">
        <v>28</v>
      </c>
      <c r="K16" s="34"/>
      <c r="L16" s="44"/>
      <c r="S16" s="34"/>
      <c r="T16" s="34"/>
      <c r="U16" s="34"/>
      <c r="V16" s="34"/>
      <c r="W16" s="34"/>
      <c r="X16" s="34"/>
      <c r="Y16" s="34"/>
      <c r="Z16" s="34"/>
      <c r="AA16" s="34"/>
      <c r="AB16" s="34"/>
      <c r="AC16" s="34"/>
      <c r="AD16" s="34"/>
      <c r="AE16" s="34"/>
    </row>
    <row r="17" spans="1:31" s="2" customFormat="1" ht="18" customHeight="1" x14ac:dyDescent="0.2">
      <c r="A17" s="34"/>
      <c r="B17" s="35"/>
      <c r="C17" s="34"/>
      <c r="D17" s="34"/>
      <c r="E17" s="26" t="s">
        <v>29</v>
      </c>
      <c r="F17" s="34"/>
      <c r="G17" s="34"/>
      <c r="H17" s="34"/>
      <c r="I17" s="104" t="s">
        <v>30</v>
      </c>
      <c r="J17" s="26" t="s">
        <v>31</v>
      </c>
      <c r="K17" s="34"/>
      <c r="L17" s="44"/>
      <c r="S17" s="34"/>
      <c r="T17" s="34"/>
      <c r="U17" s="34"/>
      <c r="V17" s="34"/>
      <c r="W17" s="34"/>
      <c r="X17" s="34"/>
      <c r="Y17" s="34"/>
      <c r="Z17" s="34"/>
      <c r="AA17" s="34"/>
      <c r="AB17" s="34"/>
      <c r="AC17" s="34"/>
      <c r="AD17" s="34"/>
      <c r="AE17" s="34"/>
    </row>
    <row r="18" spans="1:31" s="2" customFormat="1" ht="6.95" customHeight="1" x14ac:dyDescent="0.2">
      <c r="A18" s="34"/>
      <c r="B18" s="35"/>
      <c r="C18" s="34"/>
      <c r="D18" s="34"/>
      <c r="E18" s="34"/>
      <c r="F18" s="34"/>
      <c r="G18" s="34"/>
      <c r="H18" s="34"/>
      <c r="I18" s="103"/>
      <c r="J18" s="34"/>
      <c r="K18" s="34"/>
      <c r="L18" s="44"/>
      <c r="S18" s="34"/>
      <c r="T18" s="34"/>
      <c r="U18" s="34"/>
      <c r="V18" s="34"/>
      <c r="W18" s="34"/>
      <c r="X18" s="34"/>
      <c r="Y18" s="34"/>
      <c r="Z18" s="34"/>
      <c r="AA18" s="34"/>
      <c r="AB18" s="34"/>
      <c r="AC18" s="34"/>
      <c r="AD18" s="34"/>
      <c r="AE18" s="34"/>
    </row>
    <row r="19" spans="1:31" s="2" customFormat="1" ht="12" customHeight="1" x14ac:dyDescent="0.2">
      <c r="A19" s="34"/>
      <c r="B19" s="35"/>
      <c r="C19" s="34"/>
      <c r="D19" s="28" t="s">
        <v>32</v>
      </c>
      <c r="E19" s="34"/>
      <c r="F19" s="34"/>
      <c r="G19" s="34"/>
      <c r="H19" s="34"/>
      <c r="I19" s="104" t="s">
        <v>27</v>
      </c>
      <c r="J19" s="29" t="str">
        <f>'Rekapitulace stavby'!AN12</f>
        <v>Vyplň údaj</v>
      </c>
      <c r="K19" s="34"/>
      <c r="L19" s="44"/>
      <c r="S19" s="34"/>
      <c r="T19" s="34"/>
      <c r="U19" s="34"/>
      <c r="V19" s="34"/>
      <c r="W19" s="34"/>
      <c r="X19" s="34"/>
      <c r="Y19" s="34"/>
      <c r="Z19" s="34"/>
      <c r="AA19" s="34"/>
      <c r="AB19" s="34"/>
      <c r="AC19" s="34"/>
      <c r="AD19" s="34"/>
      <c r="AE19" s="34"/>
    </row>
    <row r="20" spans="1:31" s="2" customFormat="1" ht="18" customHeight="1" x14ac:dyDescent="0.2">
      <c r="A20" s="34"/>
      <c r="B20" s="35"/>
      <c r="C20" s="34"/>
      <c r="D20" s="34"/>
      <c r="E20" s="380" t="str">
        <f>'Rekapitulace stavby'!E13</f>
        <v>Vyplň údaj</v>
      </c>
      <c r="F20" s="381"/>
      <c r="G20" s="381"/>
      <c r="H20" s="381"/>
      <c r="I20" s="104" t="s">
        <v>30</v>
      </c>
      <c r="J20" s="29" t="str">
        <f>'Rekapitulace stavby'!AN13</f>
        <v>Vyplň údaj</v>
      </c>
      <c r="K20" s="34"/>
      <c r="L20" s="44"/>
      <c r="S20" s="34"/>
      <c r="T20" s="34"/>
      <c r="U20" s="34"/>
      <c r="V20" s="34"/>
      <c r="W20" s="34"/>
      <c r="X20" s="34"/>
      <c r="Y20" s="34"/>
      <c r="Z20" s="34"/>
      <c r="AA20" s="34"/>
      <c r="AB20" s="34"/>
      <c r="AC20" s="34"/>
      <c r="AD20" s="34"/>
      <c r="AE20" s="34"/>
    </row>
    <row r="21" spans="1:31" s="2" customFormat="1" ht="6.95" customHeight="1" x14ac:dyDescent="0.2">
      <c r="A21" s="34"/>
      <c r="B21" s="35"/>
      <c r="C21" s="34"/>
      <c r="D21" s="34"/>
      <c r="E21" s="34"/>
      <c r="F21" s="34"/>
      <c r="G21" s="34"/>
      <c r="H21" s="34"/>
      <c r="I21" s="103"/>
      <c r="J21" s="34"/>
      <c r="K21" s="34"/>
      <c r="L21" s="44"/>
      <c r="S21" s="34"/>
      <c r="T21" s="34"/>
      <c r="U21" s="34"/>
      <c r="V21" s="34"/>
      <c r="W21" s="34"/>
      <c r="X21" s="34"/>
      <c r="Y21" s="34"/>
      <c r="Z21" s="34"/>
      <c r="AA21" s="34"/>
      <c r="AB21" s="34"/>
      <c r="AC21" s="34"/>
      <c r="AD21" s="34"/>
      <c r="AE21" s="34"/>
    </row>
    <row r="22" spans="1:31" s="2" customFormat="1" ht="6.95" customHeight="1" x14ac:dyDescent="0.2">
      <c r="A22" s="34"/>
      <c r="B22" s="35"/>
      <c r="C22" s="34"/>
      <c r="D22" s="34"/>
      <c r="E22" s="34"/>
      <c r="F22" s="34"/>
      <c r="G22" s="34"/>
      <c r="H22" s="34"/>
      <c r="I22" s="103"/>
      <c r="J22" s="34"/>
      <c r="K22" s="34"/>
      <c r="L22" s="44"/>
      <c r="S22" s="34"/>
      <c r="T22" s="34"/>
      <c r="U22" s="34"/>
      <c r="V22" s="34"/>
      <c r="W22" s="34"/>
      <c r="X22" s="34"/>
      <c r="Y22" s="34"/>
      <c r="Z22" s="34"/>
      <c r="AA22" s="34"/>
      <c r="AB22" s="34"/>
      <c r="AC22" s="34"/>
      <c r="AD22" s="34"/>
      <c r="AE22" s="34"/>
    </row>
    <row r="23" spans="1:31" s="2" customFormat="1" ht="12" customHeight="1" x14ac:dyDescent="0.2">
      <c r="A23" s="34"/>
      <c r="B23" s="35"/>
      <c r="C23" s="34"/>
      <c r="D23" s="28" t="s">
        <v>35</v>
      </c>
      <c r="E23" s="34"/>
      <c r="F23" s="34"/>
      <c r="G23" s="34"/>
      <c r="H23" s="34"/>
      <c r="I23" s="103"/>
      <c r="J23" s="34"/>
      <c r="K23" s="34"/>
      <c r="L23" s="44"/>
      <c r="S23" s="34"/>
      <c r="T23" s="34"/>
      <c r="U23" s="34"/>
      <c r="V23" s="34"/>
      <c r="W23" s="34"/>
      <c r="X23" s="34"/>
      <c r="Y23" s="34"/>
      <c r="Z23" s="34"/>
      <c r="AA23" s="34"/>
      <c r="AB23" s="34"/>
      <c r="AC23" s="34"/>
      <c r="AD23" s="34"/>
      <c r="AE23" s="34"/>
    </row>
    <row r="24" spans="1:31" s="8" customFormat="1" ht="51" customHeight="1" x14ac:dyDescent="0.2">
      <c r="A24" s="106"/>
      <c r="B24" s="107"/>
      <c r="C24" s="106"/>
      <c r="D24" s="106"/>
      <c r="E24" s="370" t="s">
        <v>139</v>
      </c>
      <c r="F24" s="370"/>
      <c r="G24" s="370"/>
      <c r="H24" s="370"/>
      <c r="I24" s="108"/>
      <c r="J24" s="106"/>
      <c r="K24" s="106"/>
      <c r="L24" s="109"/>
      <c r="S24" s="106"/>
      <c r="T24" s="106"/>
      <c r="U24" s="106"/>
      <c r="V24" s="106"/>
      <c r="W24" s="106"/>
      <c r="X24" s="106"/>
      <c r="Y24" s="106"/>
      <c r="Z24" s="106"/>
      <c r="AA24" s="106"/>
      <c r="AB24" s="106"/>
      <c r="AC24" s="106"/>
      <c r="AD24" s="106"/>
      <c r="AE24" s="106"/>
    </row>
    <row r="25" spans="1:31" s="2" customFormat="1" ht="6.95" customHeight="1" x14ac:dyDescent="0.2">
      <c r="A25" s="34"/>
      <c r="B25" s="35"/>
      <c r="C25" s="34"/>
      <c r="D25" s="34"/>
      <c r="E25" s="34"/>
      <c r="F25" s="34"/>
      <c r="G25" s="34"/>
      <c r="H25" s="34"/>
      <c r="I25" s="103"/>
      <c r="J25" s="34"/>
      <c r="K25" s="34"/>
      <c r="L25" s="44"/>
      <c r="S25" s="34"/>
      <c r="T25" s="34"/>
      <c r="U25" s="34"/>
      <c r="V25" s="34"/>
      <c r="W25" s="34"/>
      <c r="X25" s="34"/>
      <c r="Y25" s="34"/>
      <c r="Z25" s="34"/>
      <c r="AA25" s="34"/>
      <c r="AB25" s="34"/>
      <c r="AC25" s="34"/>
      <c r="AD25" s="34"/>
      <c r="AE25" s="34"/>
    </row>
    <row r="26" spans="1:31" s="2" customFormat="1" ht="6.95" customHeight="1" x14ac:dyDescent="0.2">
      <c r="A26" s="34"/>
      <c r="B26" s="35"/>
      <c r="C26" s="34"/>
      <c r="D26" s="68"/>
      <c r="E26" s="68"/>
      <c r="F26" s="68"/>
      <c r="G26" s="68"/>
      <c r="H26" s="68"/>
      <c r="I26" s="110"/>
      <c r="J26" s="68"/>
      <c r="K26" s="68"/>
      <c r="L26" s="44"/>
      <c r="S26" s="34"/>
      <c r="T26" s="34"/>
      <c r="U26" s="34"/>
      <c r="V26" s="34"/>
      <c r="W26" s="34"/>
      <c r="X26" s="34"/>
      <c r="Y26" s="34"/>
      <c r="Z26" s="34"/>
      <c r="AA26" s="34"/>
      <c r="AB26" s="34"/>
      <c r="AC26" s="34"/>
      <c r="AD26" s="34"/>
      <c r="AE26" s="34"/>
    </row>
    <row r="27" spans="1:31" s="2" customFormat="1" ht="25.35" customHeight="1" x14ac:dyDescent="0.2">
      <c r="A27" s="34"/>
      <c r="B27" s="35"/>
      <c r="C27" s="34"/>
      <c r="D27" s="111" t="s">
        <v>37</v>
      </c>
      <c r="E27" s="34"/>
      <c r="F27" s="34"/>
      <c r="G27" s="34"/>
      <c r="H27" s="34"/>
      <c r="I27" s="103"/>
      <c r="J27" s="73">
        <f>ROUND(J132, 2)</f>
        <v>0</v>
      </c>
      <c r="K27" s="34"/>
      <c r="L27" s="44"/>
      <c r="S27" s="34"/>
      <c r="T27" s="34"/>
      <c r="U27" s="34"/>
      <c r="V27" s="34"/>
      <c r="W27" s="34"/>
      <c r="X27" s="34"/>
      <c r="Y27" s="34"/>
      <c r="Z27" s="34"/>
      <c r="AA27" s="34"/>
      <c r="AB27" s="34"/>
      <c r="AC27" s="34"/>
      <c r="AD27" s="34"/>
      <c r="AE27" s="34"/>
    </row>
    <row r="28" spans="1:31" s="2" customFormat="1" ht="6.95" customHeight="1" x14ac:dyDescent="0.2">
      <c r="A28" s="34"/>
      <c r="B28" s="35"/>
      <c r="C28" s="34"/>
      <c r="D28" s="68"/>
      <c r="E28" s="68"/>
      <c r="F28" s="68"/>
      <c r="G28" s="68"/>
      <c r="H28" s="68"/>
      <c r="I28" s="110"/>
      <c r="J28" s="68"/>
      <c r="K28" s="68"/>
      <c r="L28" s="44"/>
      <c r="S28" s="34"/>
      <c r="T28" s="34"/>
      <c r="U28" s="34"/>
      <c r="V28" s="34"/>
      <c r="W28" s="34"/>
      <c r="X28" s="34"/>
      <c r="Y28" s="34"/>
      <c r="Z28" s="34"/>
      <c r="AA28" s="34"/>
      <c r="AB28" s="34"/>
      <c r="AC28" s="34"/>
      <c r="AD28" s="34"/>
      <c r="AE28" s="34"/>
    </row>
    <row r="29" spans="1:31" s="2" customFormat="1" ht="14.45" customHeight="1" x14ac:dyDescent="0.2">
      <c r="A29" s="34"/>
      <c r="B29" s="35"/>
      <c r="C29" s="34"/>
      <c r="D29" s="34"/>
      <c r="E29" s="34"/>
      <c r="F29" s="38" t="s">
        <v>39</v>
      </c>
      <c r="G29" s="34"/>
      <c r="H29" s="34"/>
      <c r="I29" s="112" t="s">
        <v>38</v>
      </c>
      <c r="J29" s="38" t="s">
        <v>40</v>
      </c>
      <c r="K29" s="34"/>
      <c r="L29" s="44"/>
      <c r="S29" s="34"/>
      <c r="T29" s="34"/>
      <c r="U29" s="34"/>
      <c r="V29" s="34"/>
      <c r="W29" s="34"/>
      <c r="X29" s="34"/>
      <c r="Y29" s="34"/>
      <c r="Z29" s="34"/>
      <c r="AA29" s="34"/>
      <c r="AB29" s="34"/>
      <c r="AC29" s="34"/>
      <c r="AD29" s="34"/>
      <c r="AE29" s="34"/>
    </row>
    <row r="30" spans="1:31" s="2" customFormat="1" ht="14.45" customHeight="1" x14ac:dyDescent="0.2">
      <c r="A30" s="34"/>
      <c r="B30" s="35"/>
      <c r="C30" s="34"/>
      <c r="D30" s="113" t="s">
        <v>41</v>
      </c>
      <c r="E30" s="28" t="s">
        <v>42</v>
      </c>
      <c r="F30" s="114">
        <f>ROUND((SUM(BE132:BE4195)),  2)</f>
        <v>0</v>
      </c>
      <c r="G30" s="34"/>
      <c r="H30" s="34"/>
      <c r="I30" s="115">
        <v>0.21</v>
      </c>
      <c r="J30" s="114">
        <f>ROUND(((SUM(BE132:BE4195))*I30),  2)</f>
        <v>0</v>
      </c>
      <c r="K30" s="34"/>
      <c r="L30" s="44"/>
      <c r="S30" s="34"/>
      <c r="T30" s="34"/>
      <c r="U30" s="34"/>
      <c r="V30" s="34"/>
      <c r="W30" s="34"/>
      <c r="X30" s="34"/>
      <c r="Y30" s="34"/>
      <c r="Z30" s="34"/>
      <c r="AA30" s="34"/>
      <c r="AB30" s="34"/>
      <c r="AC30" s="34"/>
      <c r="AD30" s="34"/>
      <c r="AE30" s="34"/>
    </row>
    <row r="31" spans="1:31" s="2" customFormat="1" ht="14.45" customHeight="1" x14ac:dyDescent="0.2">
      <c r="A31" s="34"/>
      <c r="B31" s="35"/>
      <c r="C31" s="34"/>
      <c r="D31" s="34"/>
      <c r="E31" s="28" t="s">
        <v>43</v>
      </c>
      <c r="F31" s="114">
        <f>ROUND((SUM(BF132:BF4195)),  2)</f>
        <v>0</v>
      </c>
      <c r="G31" s="34"/>
      <c r="H31" s="34"/>
      <c r="I31" s="115">
        <v>0.15</v>
      </c>
      <c r="J31" s="114">
        <f>ROUND(((SUM(BF132:BF4195))*I31),  2)</f>
        <v>0</v>
      </c>
      <c r="K31" s="34"/>
      <c r="L31" s="44"/>
      <c r="S31" s="34"/>
      <c r="T31" s="34"/>
      <c r="U31" s="34"/>
      <c r="V31" s="34"/>
      <c r="W31" s="34"/>
      <c r="X31" s="34"/>
      <c r="Y31" s="34"/>
      <c r="Z31" s="34"/>
      <c r="AA31" s="34"/>
      <c r="AB31" s="34"/>
      <c r="AC31" s="34"/>
      <c r="AD31" s="34"/>
      <c r="AE31" s="34"/>
    </row>
    <row r="32" spans="1:31" s="2" customFormat="1" ht="14.45" hidden="1" customHeight="1" x14ac:dyDescent="0.2">
      <c r="A32" s="34"/>
      <c r="B32" s="35"/>
      <c r="C32" s="34"/>
      <c r="D32" s="34"/>
      <c r="E32" s="28" t="s">
        <v>44</v>
      </c>
      <c r="F32" s="114">
        <f>ROUND((SUM(BG132:BG4195)),  2)</f>
        <v>0</v>
      </c>
      <c r="G32" s="34"/>
      <c r="H32" s="34"/>
      <c r="I32" s="115">
        <v>0.21</v>
      </c>
      <c r="J32" s="114">
        <f>0</f>
        <v>0</v>
      </c>
      <c r="K32" s="34"/>
      <c r="L32" s="44"/>
      <c r="S32" s="34"/>
      <c r="T32" s="34"/>
      <c r="U32" s="34"/>
      <c r="V32" s="34"/>
      <c r="W32" s="34"/>
      <c r="X32" s="34"/>
      <c r="Y32" s="34"/>
      <c r="Z32" s="34"/>
      <c r="AA32" s="34"/>
      <c r="AB32" s="34"/>
      <c r="AC32" s="34"/>
      <c r="AD32" s="34"/>
      <c r="AE32" s="34"/>
    </row>
    <row r="33" spans="1:31" s="2" customFormat="1" ht="14.45" hidden="1" customHeight="1" x14ac:dyDescent="0.2">
      <c r="A33" s="34"/>
      <c r="B33" s="35"/>
      <c r="C33" s="34"/>
      <c r="D33" s="34"/>
      <c r="E33" s="28" t="s">
        <v>45</v>
      </c>
      <c r="F33" s="114">
        <f>ROUND((SUM(BH132:BH4195)),  2)</f>
        <v>0</v>
      </c>
      <c r="G33" s="34"/>
      <c r="H33" s="34"/>
      <c r="I33" s="115">
        <v>0.15</v>
      </c>
      <c r="J33" s="114">
        <f>0</f>
        <v>0</v>
      </c>
      <c r="K33" s="34"/>
      <c r="L33" s="44"/>
      <c r="S33" s="34"/>
      <c r="T33" s="34"/>
      <c r="U33" s="34"/>
      <c r="V33" s="34"/>
      <c r="W33" s="34"/>
      <c r="X33" s="34"/>
      <c r="Y33" s="34"/>
      <c r="Z33" s="34"/>
      <c r="AA33" s="34"/>
      <c r="AB33" s="34"/>
      <c r="AC33" s="34"/>
      <c r="AD33" s="34"/>
      <c r="AE33" s="34"/>
    </row>
    <row r="34" spans="1:31" s="2" customFormat="1" ht="14.45" hidden="1" customHeight="1" x14ac:dyDescent="0.2">
      <c r="A34" s="34"/>
      <c r="B34" s="35"/>
      <c r="C34" s="34"/>
      <c r="D34" s="34"/>
      <c r="E34" s="28" t="s">
        <v>46</v>
      </c>
      <c r="F34" s="114">
        <f>ROUND((SUM(BI132:BI4195)),  2)</f>
        <v>0</v>
      </c>
      <c r="G34" s="34"/>
      <c r="H34" s="34"/>
      <c r="I34" s="115">
        <v>0</v>
      </c>
      <c r="J34" s="114">
        <f>0</f>
        <v>0</v>
      </c>
      <c r="K34" s="34"/>
      <c r="L34" s="44"/>
      <c r="S34" s="34"/>
      <c r="T34" s="34"/>
      <c r="U34" s="34"/>
      <c r="V34" s="34"/>
      <c r="W34" s="34"/>
      <c r="X34" s="34"/>
      <c r="Y34" s="34"/>
      <c r="Z34" s="34"/>
      <c r="AA34" s="34"/>
      <c r="AB34" s="34"/>
      <c r="AC34" s="34"/>
      <c r="AD34" s="34"/>
      <c r="AE34" s="34"/>
    </row>
    <row r="35" spans="1:31" s="2" customFormat="1" ht="6.95" customHeight="1" x14ac:dyDescent="0.2">
      <c r="A35" s="34"/>
      <c r="B35" s="35"/>
      <c r="C35" s="34"/>
      <c r="D35" s="34"/>
      <c r="E35" s="34"/>
      <c r="F35" s="34"/>
      <c r="G35" s="34"/>
      <c r="H35" s="34"/>
      <c r="I35" s="103"/>
      <c r="J35" s="34"/>
      <c r="K35" s="34"/>
      <c r="L35" s="44"/>
      <c r="S35" s="34"/>
      <c r="T35" s="34"/>
      <c r="U35" s="34"/>
      <c r="V35" s="34"/>
      <c r="W35" s="34"/>
      <c r="X35" s="34"/>
      <c r="Y35" s="34"/>
      <c r="Z35" s="34"/>
      <c r="AA35" s="34"/>
      <c r="AB35" s="34"/>
      <c r="AC35" s="34"/>
      <c r="AD35" s="34"/>
      <c r="AE35" s="34"/>
    </row>
    <row r="36" spans="1:31" s="2" customFormat="1" ht="25.35" customHeight="1" x14ac:dyDescent="0.2">
      <c r="A36" s="34"/>
      <c r="B36" s="35"/>
      <c r="C36" s="116"/>
      <c r="D36" s="117" t="s">
        <v>47</v>
      </c>
      <c r="E36" s="62"/>
      <c r="F36" s="62"/>
      <c r="G36" s="118" t="s">
        <v>48</v>
      </c>
      <c r="H36" s="119" t="s">
        <v>49</v>
      </c>
      <c r="I36" s="120"/>
      <c r="J36" s="121">
        <f>SUM(J27:J34)</f>
        <v>0</v>
      </c>
      <c r="K36" s="122"/>
      <c r="L36" s="44"/>
      <c r="S36" s="34"/>
      <c r="T36" s="34"/>
      <c r="U36" s="34"/>
      <c r="V36" s="34"/>
      <c r="W36" s="34"/>
      <c r="X36" s="34"/>
      <c r="Y36" s="34"/>
      <c r="Z36" s="34"/>
      <c r="AA36" s="34"/>
      <c r="AB36" s="34"/>
      <c r="AC36" s="34"/>
      <c r="AD36" s="34"/>
      <c r="AE36" s="34"/>
    </row>
    <row r="37" spans="1:31" s="2" customFormat="1" ht="14.45" customHeight="1" x14ac:dyDescent="0.2">
      <c r="A37" s="34"/>
      <c r="B37" s="35"/>
      <c r="C37" s="34"/>
      <c r="D37" s="34"/>
      <c r="E37" s="34"/>
      <c r="F37" s="34"/>
      <c r="G37" s="34"/>
      <c r="H37" s="34"/>
      <c r="I37" s="103"/>
      <c r="J37" s="34"/>
      <c r="K37" s="34"/>
      <c r="L37" s="44"/>
      <c r="S37" s="34"/>
      <c r="T37" s="34"/>
      <c r="U37" s="34"/>
      <c r="V37" s="34"/>
      <c r="W37" s="34"/>
      <c r="X37" s="34"/>
      <c r="Y37" s="34"/>
      <c r="Z37" s="34"/>
      <c r="AA37" s="34"/>
      <c r="AB37" s="34"/>
      <c r="AC37" s="34"/>
      <c r="AD37" s="34"/>
      <c r="AE37" s="34"/>
    </row>
    <row r="38" spans="1:31" s="1" customFormat="1" ht="14.45" customHeight="1" x14ac:dyDescent="0.2">
      <c r="B38" s="21"/>
      <c r="I38" s="100"/>
      <c r="L38" s="21"/>
    </row>
    <row r="39" spans="1:31" s="1" customFormat="1" ht="14.45" customHeight="1" x14ac:dyDescent="0.2">
      <c r="B39" s="21"/>
      <c r="I39" s="100"/>
      <c r="L39" s="21"/>
    </row>
    <row r="40" spans="1:31" s="1" customFormat="1" ht="14.45" customHeight="1" x14ac:dyDescent="0.2">
      <c r="B40" s="21"/>
      <c r="I40" s="100"/>
      <c r="L40" s="21"/>
    </row>
    <row r="41" spans="1:31" s="1" customFormat="1" ht="14.45" customHeight="1" x14ac:dyDescent="0.2">
      <c r="B41" s="21"/>
      <c r="I41" s="100"/>
      <c r="L41" s="21"/>
    </row>
    <row r="42" spans="1:31" s="1" customFormat="1" ht="14.45" customHeight="1" x14ac:dyDescent="0.2">
      <c r="B42" s="21"/>
      <c r="I42" s="100"/>
      <c r="L42" s="21"/>
    </row>
    <row r="43" spans="1:31" s="1" customFormat="1" ht="14.45" customHeight="1" x14ac:dyDescent="0.2">
      <c r="B43" s="21"/>
      <c r="I43" s="100"/>
      <c r="L43" s="21"/>
    </row>
    <row r="44" spans="1:31" s="2" customFormat="1" ht="14.45" customHeight="1" x14ac:dyDescent="0.2">
      <c r="B44" s="44"/>
      <c r="D44" s="45" t="s">
        <v>50</v>
      </c>
      <c r="E44" s="46"/>
      <c r="F44" s="46"/>
      <c r="G44" s="45" t="s">
        <v>51</v>
      </c>
      <c r="H44" s="46"/>
      <c r="I44" s="123"/>
      <c r="J44" s="46"/>
      <c r="K44" s="46"/>
      <c r="L44" s="44"/>
    </row>
    <row r="45" spans="1:31" x14ac:dyDescent="0.2">
      <c r="B45" s="21"/>
      <c r="L45" s="21"/>
    </row>
    <row r="46" spans="1:31" x14ac:dyDescent="0.2">
      <c r="B46" s="21"/>
      <c r="L46" s="21"/>
    </row>
    <row r="47" spans="1:31" x14ac:dyDescent="0.2">
      <c r="B47" s="21"/>
      <c r="L47" s="21"/>
    </row>
    <row r="48" spans="1:31" x14ac:dyDescent="0.2">
      <c r="B48" s="21"/>
      <c r="L48" s="21"/>
    </row>
    <row r="49" spans="1:31" x14ac:dyDescent="0.2">
      <c r="B49" s="21"/>
      <c r="L49" s="21"/>
    </row>
    <row r="50" spans="1:31" x14ac:dyDescent="0.2">
      <c r="B50" s="21"/>
      <c r="L50" s="21"/>
    </row>
    <row r="51" spans="1:31" x14ac:dyDescent="0.2">
      <c r="B51" s="21"/>
      <c r="L51" s="21"/>
    </row>
    <row r="52" spans="1:31" x14ac:dyDescent="0.2">
      <c r="B52" s="21"/>
      <c r="L52" s="21"/>
    </row>
    <row r="53" spans="1:31" x14ac:dyDescent="0.2">
      <c r="B53" s="21"/>
      <c r="L53" s="21"/>
    </row>
    <row r="54" spans="1:31" x14ac:dyDescent="0.2">
      <c r="B54" s="21"/>
      <c r="L54" s="21"/>
    </row>
    <row r="55" spans="1:31" s="2" customFormat="1" ht="12.75" x14ac:dyDescent="0.2">
      <c r="A55" s="34"/>
      <c r="B55" s="35"/>
      <c r="C55" s="34"/>
      <c r="D55" s="47" t="s">
        <v>52</v>
      </c>
      <c r="E55" s="37"/>
      <c r="F55" s="124" t="s">
        <v>53</v>
      </c>
      <c r="G55" s="47" t="s">
        <v>52</v>
      </c>
      <c r="H55" s="37"/>
      <c r="I55" s="125"/>
      <c r="J55" s="126" t="s">
        <v>53</v>
      </c>
      <c r="K55" s="37"/>
      <c r="L55" s="44"/>
      <c r="S55" s="34"/>
      <c r="T55" s="34"/>
      <c r="U55" s="34"/>
      <c r="V55" s="34"/>
      <c r="W55" s="34"/>
      <c r="X55" s="34"/>
      <c r="Y55" s="34"/>
      <c r="Z55" s="34"/>
      <c r="AA55" s="34"/>
      <c r="AB55" s="34"/>
      <c r="AC55" s="34"/>
      <c r="AD55" s="34"/>
      <c r="AE55" s="34"/>
    </row>
    <row r="56" spans="1:31" x14ac:dyDescent="0.2">
      <c r="B56" s="21"/>
      <c r="L56" s="21"/>
    </row>
    <row r="57" spans="1:31" x14ac:dyDescent="0.2">
      <c r="B57" s="21"/>
      <c r="L57" s="21"/>
    </row>
    <row r="58" spans="1:31" x14ac:dyDescent="0.2">
      <c r="B58" s="21"/>
      <c r="L58" s="21"/>
    </row>
    <row r="59" spans="1:31" s="2" customFormat="1" ht="12.75" x14ac:dyDescent="0.2">
      <c r="A59" s="34"/>
      <c r="B59" s="35"/>
      <c r="C59" s="34"/>
      <c r="D59" s="45" t="s">
        <v>54</v>
      </c>
      <c r="E59" s="48"/>
      <c r="F59" s="48"/>
      <c r="G59" s="45" t="s">
        <v>55</v>
      </c>
      <c r="H59" s="48"/>
      <c r="I59" s="127"/>
      <c r="J59" s="48"/>
      <c r="K59" s="48"/>
      <c r="L59" s="44"/>
      <c r="S59" s="34"/>
      <c r="T59" s="34"/>
      <c r="U59" s="34"/>
      <c r="V59" s="34"/>
      <c r="W59" s="34"/>
      <c r="X59" s="34"/>
      <c r="Y59" s="34"/>
      <c r="Z59" s="34"/>
      <c r="AA59" s="34"/>
      <c r="AB59" s="34"/>
      <c r="AC59" s="34"/>
      <c r="AD59" s="34"/>
      <c r="AE59" s="34"/>
    </row>
    <row r="60" spans="1:31" x14ac:dyDescent="0.2">
      <c r="B60" s="21"/>
      <c r="L60" s="21"/>
    </row>
    <row r="61" spans="1:31" x14ac:dyDescent="0.2">
      <c r="B61" s="21"/>
      <c r="L61" s="21"/>
    </row>
    <row r="62" spans="1:31" x14ac:dyDescent="0.2">
      <c r="B62" s="21"/>
      <c r="L62" s="21"/>
    </row>
    <row r="63" spans="1:31" x14ac:dyDescent="0.2">
      <c r="B63" s="21"/>
      <c r="L63" s="21"/>
    </row>
    <row r="64" spans="1:31" x14ac:dyDescent="0.2">
      <c r="B64" s="21"/>
      <c r="L64" s="21"/>
    </row>
    <row r="65" spans="1:31" x14ac:dyDescent="0.2">
      <c r="B65" s="21"/>
      <c r="L65" s="21"/>
    </row>
    <row r="66" spans="1:31" x14ac:dyDescent="0.2">
      <c r="B66" s="21"/>
      <c r="L66" s="21"/>
    </row>
    <row r="67" spans="1:31" x14ac:dyDescent="0.2">
      <c r="B67" s="21"/>
      <c r="L67" s="21"/>
    </row>
    <row r="68" spans="1:31" x14ac:dyDescent="0.2">
      <c r="B68" s="21"/>
      <c r="L68" s="21"/>
    </row>
    <row r="69" spans="1:31" x14ac:dyDescent="0.2">
      <c r="B69" s="21"/>
      <c r="L69" s="21"/>
    </row>
    <row r="70" spans="1:31" s="2" customFormat="1" ht="12.75" x14ac:dyDescent="0.2">
      <c r="A70" s="34"/>
      <c r="B70" s="35"/>
      <c r="C70" s="34"/>
      <c r="D70" s="47" t="s">
        <v>52</v>
      </c>
      <c r="E70" s="37"/>
      <c r="F70" s="124" t="s">
        <v>53</v>
      </c>
      <c r="G70" s="47" t="s">
        <v>52</v>
      </c>
      <c r="H70" s="37"/>
      <c r="I70" s="125"/>
      <c r="J70" s="126" t="s">
        <v>53</v>
      </c>
      <c r="K70" s="37"/>
      <c r="L70" s="44"/>
      <c r="S70" s="34"/>
      <c r="T70" s="34"/>
      <c r="U70" s="34"/>
      <c r="V70" s="34"/>
      <c r="W70" s="34"/>
      <c r="X70" s="34"/>
      <c r="Y70" s="34"/>
      <c r="Z70" s="34"/>
      <c r="AA70" s="34"/>
      <c r="AB70" s="34"/>
      <c r="AC70" s="34"/>
      <c r="AD70" s="34"/>
      <c r="AE70" s="34"/>
    </row>
    <row r="71" spans="1:31" s="2" customFormat="1" ht="14.45" customHeight="1" x14ac:dyDescent="0.2">
      <c r="A71" s="34"/>
      <c r="B71" s="49"/>
      <c r="C71" s="50"/>
      <c r="D71" s="50"/>
      <c r="E71" s="50"/>
      <c r="F71" s="50"/>
      <c r="G71" s="50"/>
      <c r="H71" s="50"/>
      <c r="I71" s="128"/>
      <c r="J71" s="50"/>
      <c r="K71" s="50"/>
      <c r="L71" s="44"/>
      <c r="S71" s="34"/>
      <c r="T71" s="34"/>
      <c r="U71" s="34"/>
      <c r="V71" s="34"/>
      <c r="W71" s="34"/>
      <c r="X71" s="34"/>
      <c r="Y71" s="34"/>
      <c r="Z71" s="34"/>
      <c r="AA71" s="34"/>
      <c r="AB71" s="34"/>
      <c r="AC71" s="34"/>
      <c r="AD71" s="34"/>
      <c r="AE71" s="34"/>
    </row>
    <row r="75" spans="1:31" s="2" customFormat="1" ht="6.95" customHeight="1" x14ac:dyDescent="0.2">
      <c r="A75" s="34"/>
      <c r="B75" s="51"/>
      <c r="C75" s="52"/>
      <c r="D75" s="52"/>
      <c r="E75" s="52"/>
      <c r="F75" s="52"/>
      <c r="G75" s="52"/>
      <c r="H75" s="52"/>
      <c r="I75" s="129"/>
      <c r="J75" s="52"/>
      <c r="K75" s="52"/>
      <c r="L75" s="44"/>
      <c r="S75" s="34"/>
      <c r="T75" s="34"/>
      <c r="U75" s="34"/>
      <c r="V75" s="34"/>
      <c r="W75" s="34"/>
      <c r="X75" s="34"/>
      <c r="Y75" s="34"/>
      <c r="Z75" s="34"/>
      <c r="AA75" s="34"/>
      <c r="AB75" s="34"/>
      <c r="AC75" s="34"/>
      <c r="AD75" s="34"/>
      <c r="AE75" s="34"/>
    </row>
    <row r="76" spans="1:31" s="2" customFormat="1" ht="24.95" customHeight="1" x14ac:dyDescent="0.2">
      <c r="A76" s="34"/>
      <c r="B76" s="35"/>
      <c r="C76" s="22" t="s">
        <v>140</v>
      </c>
      <c r="D76" s="34"/>
      <c r="E76" s="34"/>
      <c r="F76" s="34"/>
      <c r="G76" s="34"/>
      <c r="H76" s="34"/>
      <c r="I76" s="103"/>
      <c r="J76" s="34"/>
      <c r="K76" s="34"/>
      <c r="L76" s="44"/>
      <c r="S76" s="34"/>
      <c r="T76" s="34"/>
      <c r="U76" s="34"/>
      <c r="V76" s="34"/>
      <c r="W76" s="34"/>
      <c r="X76" s="34"/>
      <c r="Y76" s="34"/>
      <c r="Z76" s="34"/>
      <c r="AA76" s="34"/>
      <c r="AB76" s="34"/>
      <c r="AC76" s="34"/>
      <c r="AD76" s="34"/>
      <c r="AE76" s="34"/>
    </row>
    <row r="77" spans="1:31" s="2" customFormat="1" ht="6.95" customHeight="1" x14ac:dyDescent="0.2">
      <c r="A77" s="34"/>
      <c r="B77" s="35"/>
      <c r="C77" s="34"/>
      <c r="D77" s="34"/>
      <c r="E77" s="34"/>
      <c r="F77" s="34"/>
      <c r="G77" s="34"/>
      <c r="H77" s="34"/>
      <c r="I77" s="103"/>
      <c r="J77" s="34"/>
      <c r="K77" s="34"/>
      <c r="L77" s="44"/>
      <c r="S77" s="34"/>
      <c r="T77" s="34"/>
      <c r="U77" s="34"/>
      <c r="V77" s="34"/>
      <c r="W77" s="34"/>
      <c r="X77" s="34"/>
      <c r="Y77" s="34"/>
      <c r="Z77" s="34"/>
      <c r="AA77" s="34"/>
      <c r="AB77" s="34"/>
      <c r="AC77" s="34"/>
      <c r="AD77" s="34"/>
      <c r="AE77" s="34"/>
    </row>
    <row r="78" spans="1:31" s="2" customFormat="1" ht="12" customHeight="1" x14ac:dyDescent="0.2">
      <c r="A78" s="34"/>
      <c r="B78" s="35"/>
      <c r="C78" s="28" t="s">
        <v>13</v>
      </c>
      <c r="D78" s="34"/>
      <c r="E78" s="34"/>
      <c r="F78" s="34"/>
      <c r="G78" s="34"/>
      <c r="H78" s="34"/>
      <c r="I78" s="103"/>
      <c r="J78" s="34"/>
      <c r="K78" s="34"/>
      <c r="L78" s="44"/>
      <c r="S78" s="34"/>
      <c r="T78" s="34"/>
      <c r="U78" s="34"/>
      <c r="V78" s="34"/>
      <c r="W78" s="34"/>
      <c r="X78" s="34"/>
      <c r="Y78" s="34"/>
      <c r="Z78" s="34"/>
      <c r="AA78" s="34"/>
      <c r="AB78" s="34"/>
      <c r="AC78" s="34"/>
      <c r="AD78" s="34"/>
      <c r="AE78" s="34"/>
    </row>
    <row r="79" spans="1:31" s="2" customFormat="1" ht="16.5" customHeight="1" x14ac:dyDescent="0.2">
      <c r="A79" s="34"/>
      <c r="B79" s="35"/>
      <c r="C79" s="34"/>
      <c r="D79" s="34"/>
      <c r="E79" s="378" t="str">
        <f>E7</f>
        <v>Rekonstrukce odlučovače ropných látek</v>
      </c>
      <c r="F79" s="379"/>
      <c r="G79" s="379"/>
      <c r="H79" s="379"/>
      <c r="I79" s="103"/>
      <c r="J79" s="34"/>
      <c r="K79" s="34"/>
      <c r="L79" s="44"/>
      <c r="S79" s="34"/>
      <c r="T79" s="34"/>
      <c r="U79" s="34"/>
      <c r="V79" s="34"/>
      <c r="W79" s="34"/>
      <c r="X79" s="34"/>
      <c r="Y79" s="34"/>
      <c r="Z79" s="34"/>
      <c r="AA79" s="34"/>
      <c r="AB79" s="34"/>
      <c r="AC79" s="34"/>
      <c r="AD79" s="34"/>
      <c r="AE79" s="34"/>
    </row>
    <row r="80" spans="1:31" s="1" customFormat="1" ht="12" customHeight="1" x14ac:dyDescent="0.2">
      <c r="B80" s="21"/>
      <c r="C80" s="28" t="s">
        <v>135</v>
      </c>
      <c r="I80" s="100"/>
      <c r="L80" s="21"/>
    </row>
    <row r="81" spans="1:47" s="2" customFormat="1" ht="16.5" customHeight="1" x14ac:dyDescent="0.2">
      <c r="A81" s="34"/>
      <c r="B81" s="35"/>
      <c r="C81" s="34"/>
      <c r="D81" s="34"/>
      <c r="E81" s="378" t="s">
        <v>136</v>
      </c>
      <c r="F81" s="377"/>
      <c r="G81" s="377"/>
      <c r="H81" s="377"/>
      <c r="I81" s="103"/>
      <c r="J81" s="34"/>
      <c r="K81" s="34"/>
      <c r="L81" s="44"/>
      <c r="S81" s="34"/>
      <c r="T81" s="34"/>
      <c r="U81" s="34"/>
      <c r="V81" s="34"/>
      <c r="W81" s="34"/>
      <c r="X81" s="34"/>
      <c r="Y81" s="34"/>
      <c r="Z81" s="34"/>
      <c r="AA81" s="34"/>
      <c r="AB81" s="34"/>
      <c r="AC81" s="34"/>
      <c r="AD81" s="34"/>
      <c r="AE81" s="34"/>
    </row>
    <row r="82" spans="1:47" s="2" customFormat="1" ht="12" customHeight="1" x14ac:dyDescent="0.2">
      <c r="A82" s="34"/>
      <c r="B82" s="35"/>
      <c r="C82" s="28" t="s">
        <v>137</v>
      </c>
      <c r="D82" s="34"/>
      <c r="E82" s="34"/>
      <c r="F82" s="34"/>
      <c r="G82" s="34"/>
      <c r="H82" s="34"/>
      <c r="I82" s="103"/>
      <c r="J82" s="34"/>
      <c r="K82" s="34"/>
      <c r="L82" s="44"/>
      <c r="S82" s="34"/>
      <c r="T82" s="34"/>
      <c r="U82" s="34"/>
      <c r="V82" s="34"/>
      <c r="W82" s="34"/>
      <c r="X82" s="34"/>
      <c r="Y82" s="34"/>
      <c r="Z82" s="34"/>
      <c r="AA82" s="34"/>
      <c r="AB82" s="34"/>
      <c r="AC82" s="34"/>
      <c r="AD82" s="34"/>
      <c r="AE82" s="34"/>
    </row>
    <row r="83" spans="1:47" s="2" customFormat="1" ht="16.5" customHeight="1" x14ac:dyDescent="0.2">
      <c r="A83" s="34"/>
      <c r="B83" s="35"/>
      <c r="C83" s="34"/>
      <c r="D83" s="34"/>
      <c r="E83" s="364" t="str">
        <f>E11</f>
        <v>02 - DSO 0001.02 - retenční nádrž</v>
      </c>
      <c r="F83" s="377"/>
      <c r="G83" s="377"/>
      <c r="H83" s="377"/>
      <c r="I83" s="103"/>
      <c r="J83" s="34"/>
      <c r="K83" s="34"/>
      <c r="L83" s="44"/>
      <c r="S83" s="34"/>
      <c r="T83" s="34"/>
      <c r="U83" s="34"/>
      <c r="V83" s="34"/>
      <c r="W83" s="34"/>
      <c r="X83" s="34"/>
      <c r="Y83" s="34"/>
      <c r="Z83" s="34"/>
      <c r="AA83" s="34"/>
      <c r="AB83" s="34"/>
      <c r="AC83" s="34"/>
      <c r="AD83" s="34"/>
      <c r="AE83" s="34"/>
    </row>
    <row r="84" spans="1:47" s="2" customFormat="1" ht="6.95" customHeight="1" x14ac:dyDescent="0.2">
      <c r="A84" s="34"/>
      <c r="B84" s="35"/>
      <c r="C84" s="34"/>
      <c r="D84" s="34"/>
      <c r="E84" s="34"/>
      <c r="F84" s="34"/>
      <c r="G84" s="34"/>
      <c r="H84" s="34"/>
      <c r="I84" s="103"/>
      <c r="J84" s="34"/>
      <c r="K84" s="34"/>
      <c r="L84" s="44"/>
      <c r="S84" s="34"/>
      <c r="T84" s="34"/>
      <c r="U84" s="34"/>
      <c r="V84" s="34"/>
      <c r="W84" s="34"/>
      <c r="X84" s="34"/>
      <c r="Y84" s="34"/>
      <c r="Z84" s="34"/>
      <c r="AA84" s="34"/>
      <c r="AB84" s="34"/>
      <c r="AC84" s="34"/>
      <c r="AD84" s="34"/>
      <c r="AE84" s="34"/>
    </row>
    <row r="85" spans="1:47" s="2" customFormat="1" ht="12" customHeight="1" x14ac:dyDescent="0.2">
      <c r="A85" s="34"/>
      <c r="B85" s="35"/>
      <c r="C85" s="28" t="s">
        <v>19</v>
      </c>
      <c r="D85" s="34"/>
      <c r="E85" s="34"/>
      <c r="F85" s="26" t="str">
        <f>F14</f>
        <v>Hněvice</v>
      </c>
      <c r="G85" s="34"/>
      <c r="H85" s="34"/>
      <c r="I85" s="104" t="s">
        <v>21</v>
      </c>
      <c r="J85" s="57" t="str">
        <f>IF(J14="","",J14)</f>
        <v>prosinec 2019</v>
      </c>
      <c r="K85" s="34"/>
      <c r="L85" s="44"/>
      <c r="S85" s="34"/>
      <c r="T85" s="34"/>
      <c r="U85" s="34"/>
      <c r="V85" s="34"/>
      <c r="W85" s="34"/>
      <c r="X85" s="34"/>
      <c r="Y85" s="34"/>
      <c r="Z85" s="34"/>
      <c r="AA85" s="34"/>
      <c r="AB85" s="34"/>
      <c r="AC85" s="34"/>
      <c r="AD85" s="34"/>
      <c r="AE85" s="34"/>
    </row>
    <row r="86" spans="1:47" s="2" customFormat="1" ht="6.95" customHeight="1" x14ac:dyDescent="0.2">
      <c r="A86" s="34"/>
      <c r="B86" s="35"/>
      <c r="C86" s="34"/>
      <c r="D86" s="34"/>
      <c r="E86" s="34"/>
      <c r="F86" s="34"/>
      <c r="G86" s="34"/>
      <c r="H86" s="34"/>
      <c r="I86" s="103"/>
      <c r="J86" s="34"/>
      <c r="K86" s="34"/>
      <c r="L86" s="44"/>
      <c r="S86" s="34"/>
      <c r="T86" s="34"/>
      <c r="U86" s="34"/>
      <c r="V86" s="34"/>
      <c r="W86" s="34"/>
      <c r="X86" s="34"/>
      <c r="Y86" s="34"/>
      <c r="Z86" s="34"/>
      <c r="AA86" s="34"/>
      <c r="AB86" s="34"/>
      <c r="AC86" s="34"/>
      <c r="AD86" s="34"/>
      <c r="AE86" s="34"/>
    </row>
    <row r="87" spans="1:47" s="2" customFormat="1" ht="15.2" customHeight="1" x14ac:dyDescent="0.2">
      <c r="A87" s="34"/>
      <c r="B87" s="35"/>
      <c r="C87" s="28" t="s">
        <v>26</v>
      </c>
      <c r="D87" s="34"/>
      <c r="E87" s="34"/>
      <c r="F87" s="26" t="str">
        <f>E17</f>
        <v>ČEPRO, a.s.</v>
      </c>
      <c r="G87" s="34"/>
      <c r="H87" s="34"/>
      <c r="I87" s="104"/>
      <c r="J87" s="32"/>
      <c r="K87" s="34"/>
      <c r="L87" s="44"/>
      <c r="S87" s="34"/>
      <c r="T87" s="34"/>
      <c r="U87" s="34"/>
      <c r="V87" s="34"/>
      <c r="W87" s="34"/>
      <c r="X87" s="34"/>
      <c r="Y87" s="34"/>
      <c r="Z87" s="34"/>
      <c r="AA87" s="34"/>
      <c r="AB87" s="34"/>
      <c r="AC87" s="34"/>
      <c r="AD87" s="34"/>
      <c r="AE87" s="34"/>
    </row>
    <row r="88" spans="1:47" s="2" customFormat="1" ht="15.2" customHeight="1" x14ac:dyDescent="0.2">
      <c r="A88" s="34"/>
      <c r="B88" s="35"/>
      <c r="C88" s="28" t="s">
        <v>32</v>
      </c>
      <c r="D88" s="34"/>
      <c r="E88" s="34"/>
      <c r="F88" s="26" t="str">
        <f>IF(E20="","",E20)</f>
        <v>Vyplň údaj</v>
      </c>
      <c r="G88" s="34"/>
      <c r="H88" s="34"/>
      <c r="I88" s="104"/>
      <c r="J88" s="32"/>
      <c r="K88" s="34"/>
      <c r="L88" s="44"/>
      <c r="S88" s="34"/>
      <c r="T88" s="34"/>
      <c r="U88" s="34"/>
      <c r="V88" s="34"/>
      <c r="W88" s="34"/>
      <c r="X88" s="34"/>
      <c r="Y88" s="34"/>
      <c r="Z88" s="34"/>
      <c r="AA88" s="34"/>
      <c r="AB88" s="34"/>
      <c r="AC88" s="34"/>
      <c r="AD88" s="34"/>
      <c r="AE88" s="34"/>
    </row>
    <row r="89" spans="1:47" s="2" customFormat="1" ht="10.35" customHeight="1" x14ac:dyDescent="0.2">
      <c r="A89" s="34"/>
      <c r="B89" s="35"/>
      <c r="C89" s="34"/>
      <c r="D89" s="34"/>
      <c r="E89" s="34"/>
      <c r="F89" s="34"/>
      <c r="G89" s="34"/>
      <c r="H89" s="34"/>
      <c r="I89" s="103"/>
      <c r="J89" s="34"/>
      <c r="K89" s="34"/>
      <c r="L89" s="44"/>
      <c r="S89" s="34"/>
      <c r="T89" s="34"/>
      <c r="U89" s="34"/>
      <c r="V89" s="34"/>
      <c r="W89" s="34"/>
      <c r="X89" s="34"/>
      <c r="Y89" s="34"/>
      <c r="Z89" s="34"/>
      <c r="AA89" s="34"/>
      <c r="AB89" s="34"/>
      <c r="AC89" s="34"/>
      <c r="AD89" s="34"/>
      <c r="AE89" s="34"/>
    </row>
    <row r="90" spans="1:47" s="2" customFormat="1" ht="29.25" customHeight="1" x14ac:dyDescent="0.2">
      <c r="A90" s="34"/>
      <c r="B90" s="35"/>
      <c r="C90" s="130" t="s">
        <v>141</v>
      </c>
      <c r="D90" s="116"/>
      <c r="E90" s="116"/>
      <c r="F90" s="116"/>
      <c r="G90" s="116"/>
      <c r="H90" s="116"/>
      <c r="I90" s="131"/>
      <c r="J90" s="132" t="s">
        <v>142</v>
      </c>
      <c r="K90" s="116"/>
      <c r="L90" s="44"/>
      <c r="S90" s="34"/>
      <c r="T90" s="34"/>
      <c r="U90" s="34"/>
      <c r="V90" s="34"/>
      <c r="W90" s="34"/>
      <c r="X90" s="34"/>
      <c r="Y90" s="34"/>
      <c r="Z90" s="34"/>
      <c r="AA90" s="34"/>
      <c r="AB90" s="34"/>
      <c r="AC90" s="34"/>
      <c r="AD90" s="34"/>
      <c r="AE90" s="34"/>
    </row>
    <row r="91" spans="1:47" s="2" customFormat="1" ht="10.35" customHeight="1" x14ac:dyDescent="0.2">
      <c r="A91" s="34"/>
      <c r="B91" s="35"/>
      <c r="C91" s="34"/>
      <c r="D91" s="34"/>
      <c r="E91" s="34"/>
      <c r="F91" s="34"/>
      <c r="G91" s="34"/>
      <c r="H91" s="34"/>
      <c r="I91" s="103"/>
      <c r="J91" s="34"/>
      <c r="K91" s="34"/>
      <c r="L91" s="44"/>
      <c r="S91" s="34"/>
      <c r="T91" s="34"/>
      <c r="U91" s="34"/>
      <c r="V91" s="34"/>
      <c r="W91" s="34"/>
      <c r="X91" s="34"/>
      <c r="Y91" s="34"/>
      <c r="Z91" s="34"/>
      <c r="AA91" s="34"/>
      <c r="AB91" s="34"/>
      <c r="AC91" s="34"/>
      <c r="AD91" s="34"/>
      <c r="AE91" s="34"/>
    </row>
    <row r="92" spans="1:47" s="2" customFormat="1" ht="22.9" customHeight="1" x14ac:dyDescent="0.2">
      <c r="A92" s="34"/>
      <c r="B92" s="35"/>
      <c r="C92" s="133" t="s">
        <v>143</v>
      </c>
      <c r="D92" s="34"/>
      <c r="E92" s="34"/>
      <c r="F92" s="34"/>
      <c r="G92" s="34"/>
      <c r="H92" s="34"/>
      <c r="I92" s="103"/>
      <c r="J92" s="73">
        <f>J132</f>
        <v>0</v>
      </c>
      <c r="K92" s="34"/>
      <c r="L92" s="44"/>
      <c r="S92" s="34"/>
      <c r="T92" s="34"/>
      <c r="U92" s="34"/>
      <c r="V92" s="34"/>
      <c r="W92" s="34"/>
      <c r="X92" s="34"/>
      <c r="Y92" s="34"/>
      <c r="Z92" s="34"/>
      <c r="AA92" s="34"/>
      <c r="AB92" s="34"/>
      <c r="AC92" s="34"/>
      <c r="AD92" s="34"/>
      <c r="AE92" s="34"/>
      <c r="AU92" s="18" t="s">
        <v>144</v>
      </c>
    </row>
    <row r="93" spans="1:47" s="9" customFormat="1" ht="24.95" customHeight="1" x14ac:dyDescent="0.2">
      <c r="B93" s="134"/>
      <c r="D93" s="135" t="s">
        <v>145</v>
      </c>
      <c r="E93" s="136"/>
      <c r="F93" s="136"/>
      <c r="G93" s="136"/>
      <c r="H93" s="136"/>
      <c r="I93" s="137"/>
      <c r="J93" s="138">
        <f>J133</f>
        <v>0</v>
      </c>
      <c r="L93" s="134"/>
    </row>
    <row r="94" spans="1:47" s="10" customFormat="1" ht="19.899999999999999" customHeight="1" x14ac:dyDescent="0.2">
      <c r="B94" s="139"/>
      <c r="D94" s="140" t="s">
        <v>198</v>
      </c>
      <c r="E94" s="141"/>
      <c r="F94" s="141"/>
      <c r="G94" s="141"/>
      <c r="H94" s="141"/>
      <c r="I94" s="142"/>
      <c r="J94" s="143">
        <f>J134</f>
        <v>0</v>
      </c>
      <c r="L94" s="139"/>
    </row>
    <row r="95" spans="1:47" s="10" customFormat="1" ht="19.899999999999999" customHeight="1" x14ac:dyDescent="0.2">
      <c r="B95" s="139"/>
      <c r="D95" s="140" t="s">
        <v>199</v>
      </c>
      <c r="E95" s="141"/>
      <c r="F95" s="141"/>
      <c r="G95" s="141"/>
      <c r="H95" s="141"/>
      <c r="I95" s="142"/>
      <c r="J95" s="143">
        <f>J410</f>
        <v>0</v>
      </c>
      <c r="L95" s="139"/>
    </row>
    <row r="96" spans="1:47" s="10" customFormat="1" ht="19.899999999999999" customHeight="1" x14ac:dyDescent="0.2">
      <c r="B96" s="139"/>
      <c r="D96" s="140" t="s">
        <v>200</v>
      </c>
      <c r="E96" s="141"/>
      <c r="F96" s="141"/>
      <c r="G96" s="141"/>
      <c r="H96" s="141"/>
      <c r="I96" s="142"/>
      <c r="J96" s="143">
        <f>J446</f>
        <v>0</v>
      </c>
      <c r="L96" s="139"/>
    </row>
    <row r="97" spans="1:31" s="10" customFormat="1" ht="19.899999999999999" customHeight="1" x14ac:dyDescent="0.2">
      <c r="B97" s="139"/>
      <c r="D97" s="140" t="s">
        <v>201</v>
      </c>
      <c r="E97" s="141"/>
      <c r="F97" s="141"/>
      <c r="G97" s="141"/>
      <c r="H97" s="141"/>
      <c r="I97" s="142"/>
      <c r="J97" s="143">
        <f>J520</f>
        <v>0</v>
      </c>
      <c r="L97" s="139"/>
    </row>
    <row r="98" spans="1:31" s="10" customFormat="1" ht="19.899999999999999" customHeight="1" x14ac:dyDescent="0.2">
      <c r="B98" s="139"/>
      <c r="D98" s="140" t="s">
        <v>202</v>
      </c>
      <c r="E98" s="141"/>
      <c r="F98" s="141"/>
      <c r="G98" s="141"/>
      <c r="H98" s="141"/>
      <c r="I98" s="142"/>
      <c r="J98" s="143">
        <f>J532</f>
        <v>0</v>
      </c>
      <c r="L98" s="139"/>
    </row>
    <row r="99" spans="1:31" s="10" customFormat="1" ht="19.899999999999999" customHeight="1" x14ac:dyDescent="0.2">
      <c r="B99" s="139"/>
      <c r="D99" s="140" t="s">
        <v>203</v>
      </c>
      <c r="E99" s="141"/>
      <c r="F99" s="141"/>
      <c r="G99" s="141"/>
      <c r="H99" s="141"/>
      <c r="I99" s="142"/>
      <c r="J99" s="143">
        <f>J682</f>
        <v>0</v>
      </c>
      <c r="L99" s="139"/>
    </row>
    <row r="100" spans="1:31" s="10" customFormat="1" ht="19.899999999999999" customHeight="1" x14ac:dyDescent="0.2">
      <c r="B100" s="139"/>
      <c r="D100" s="140" t="s">
        <v>146</v>
      </c>
      <c r="E100" s="141"/>
      <c r="F100" s="141"/>
      <c r="G100" s="141"/>
      <c r="H100" s="141"/>
      <c r="I100" s="142"/>
      <c r="J100" s="143">
        <f>J717</f>
        <v>0</v>
      </c>
      <c r="L100" s="139"/>
    </row>
    <row r="101" spans="1:31" s="10" customFormat="1" ht="19.899999999999999" customHeight="1" x14ac:dyDescent="0.2">
      <c r="B101" s="139"/>
      <c r="D101" s="140" t="s">
        <v>204</v>
      </c>
      <c r="E101" s="141"/>
      <c r="F101" s="141"/>
      <c r="G101" s="141"/>
      <c r="H101" s="141"/>
      <c r="I101" s="142"/>
      <c r="J101" s="143">
        <f>J2483</f>
        <v>0</v>
      </c>
      <c r="L101" s="139"/>
    </row>
    <row r="102" spans="1:31" s="10" customFormat="1" ht="19.899999999999999" customHeight="1" x14ac:dyDescent="0.2">
      <c r="B102" s="139"/>
      <c r="D102" s="140" t="s">
        <v>205</v>
      </c>
      <c r="E102" s="141"/>
      <c r="F102" s="141"/>
      <c r="G102" s="141"/>
      <c r="H102" s="141"/>
      <c r="I102" s="142"/>
      <c r="J102" s="143">
        <f>J2524</f>
        <v>0</v>
      </c>
      <c r="L102" s="139"/>
    </row>
    <row r="103" spans="1:31" s="9" customFormat="1" ht="24.95" customHeight="1" x14ac:dyDescent="0.2">
      <c r="B103" s="134"/>
      <c r="D103" s="135" t="s">
        <v>147</v>
      </c>
      <c r="E103" s="136"/>
      <c r="F103" s="136"/>
      <c r="G103" s="136"/>
      <c r="H103" s="136"/>
      <c r="I103" s="137"/>
      <c r="J103" s="138">
        <f>J2528</f>
        <v>0</v>
      </c>
      <c r="L103" s="134"/>
    </row>
    <row r="104" spans="1:31" s="10" customFormat="1" ht="19.899999999999999" customHeight="1" x14ac:dyDescent="0.2">
      <c r="B104" s="139"/>
      <c r="D104" s="140" t="s">
        <v>206</v>
      </c>
      <c r="E104" s="141"/>
      <c r="F104" s="141"/>
      <c r="G104" s="141"/>
      <c r="H104" s="141"/>
      <c r="I104" s="142"/>
      <c r="J104" s="143">
        <f>J2529</f>
        <v>0</v>
      </c>
      <c r="L104" s="139"/>
    </row>
    <row r="105" spans="1:31" s="10" customFormat="1" ht="19.899999999999999" customHeight="1" x14ac:dyDescent="0.2">
      <c r="B105" s="139"/>
      <c r="D105" s="140" t="s">
        <v>207</v>
      </c>
      <c r="E105" s="141"/>
      <c r="F105" s="141"/>
      <c r="G105" s="141"/>
      <c r="H105" s="141"/>
      <c r="I105" s="142"/>
      <c r="J105" s="143">
        <f>J2644</f>
        <v>0</v>
      </c>
      <c r="L105" s="139"/>
    </row>
    <row r="106" spans="1:31" s="10" customFormat="1" ht="19.899999999999999" customHeight="1" x14ac:dyDescent="0.2">
      <c r="B106" s="139"/>
      <c r="D106" s="140" t="s">
        <v>148</v>
      </c>
      <c r="E106" s="141"/>
      <c r="F106" s="141"/>
      <c r="G106" s="141"/>
      <c r="H106" s="141"/>
      <c r="I106" s="142"/>
      <c r="J106" s="143">
        <f>J2677</f>
        <v>0</v>
      </c>
      <c r="L106" s="139"/>
    </row>
    <row r="107" spans="1:31" s="10" customFormat="1" ht="19.899999999999999" customHeight="1" x14ac:dyDescent="0.2">
      <c r="B107" s="139"/>
      <c r="D107" s="140" t="s">
        <v>208</v>
      </c>
      <c r="E107" s="141"/>
      <c r="F107" s="141"/>
      <c r="G107" s="141"/>
      <c r="H107" s="141"/>
      <c r="I107" s="142"/>
      <c r="J107" s="143">
        <f>J3301</f>
        <v>0</v>
      </c>
      <c r="L107" s="139"/>
    </row>
    <row r="108" spans="1:31" s="10" customFormat="1" ht="19.899999999999999" customHeight="1" x14ac:dyDescent="0.2">
      <c r="B108" s="139"/>
      <c r="D108" s="140" t="s">
        <v>209</v>
      </c>
      <c r="E108" s="141"/>
      <c r="F108" s="141"/>
      <c r="G108" s="141"/>
      <c r="H108" s="141"/>
      <c r="I108" s="142"/>
      <c r="J108" s="143">
        <f>J3703</f>
        <v>0</v>
      </c>
      <c r="L108" s="139"/>
    </row>
    <row r="109" spans="1:31" s="9" customFormat="1" ht="24.95" customHeight="1" x14ac:dyDescent="0.2">
      <c r="B109" s="134"/>
      <c r="D109" s="135" t="s">
        <v>210</v>
      </c>
      <c r="E109" s="136"/>
      <c r="F109" s="136"/>
      <c r="G109" s="136"/>
      <c r="H109" s="136"/>
      <c r="I109" s="137"/>
      <c r="J109" s="138">
        <f>J4129</f>
        <v>0</v>
      </c>
      <c r="L109" s="134"/>
    </row>
    <row r="110" spans="1:31" s="9" customFormat="1" ht="24.95" customHeight="1" x14ac:dyDescent="0.2">
      <c r="B110" s="134"/>
      <c r="D110" s="135" t="s">
        <v>211</v>
      </c>
      <c r="E110" s="136"/>
      <c r="F110" s="136"/>
      <c r="G110" s="136"/>
      <c r="H110" s="136"/>
      <c r="I110" s="137"/>
      <c r="J110" s="138">
        <f>J4155</f>
        <v>0</v>
      </c>
      <c r="L110" s="134"/>
    </row>
    <row r="111" spans="1:31" s="2" customFormat="1" ht="21.75" customHeight="1" x14ac:dyDescent="0.2">
      <c r="A111" s="34"/>
      <c r="B111" s="35"/>
      <c r="C111" s="34"/>
      <c r="D111" s="34"/>
      <c r="E111" s="34"/>
      <c r="F111" s="34"/>
      <c r="G111" s="34"/>
      <c r="H111" s="34"/>
      <c r="I111" s="103"/>
      <c r="J111" s="34"/>
      <c r="K111" s="34"/>
      <c r="L111" s="44"/>
      <c r="S111" s="34"/>
      <c r="T111" s="34"/>
      <c r="U111" s="34"/>
      <c r="V111" s="34"/>
      <c r="W111" s="34"/>
      <c r="X111" s="34"/>
      <c r="Y111" s="34"/>
      <c r="Z111" s="34"/>
      <c r="AA111" s="34"/>
      <c r="AB111" s="34"/>
      <c r="AC111" s="34"/>
      <c r="AD111" s="34"/>
      <c r="AE111" s="34"/>
    </row>
    <row r="112" spans="1:31" s="2" customFormat="1" ht="6.95" customHeight="1" x14ac:dyDescent="0.2">
      <c r="A112" s="34"/>
      <c r="B112" s="49"/>
      <c r="C112" s="50"/>
      <c r="D112" s="50"/>
      <c r="E112" s="50"/>
      <c r="F112" s="50"/>
      <c r="G112" s="50"/>
      <c r="H112" s="50"/>
      <c r="I112" s="128"/>
      <c r="J112" s="50"/>
      <c r="K112" s="50"/>
      <c r="L112" s="44"/>
      <c r="S112" s="34"/>
      <c r="T112" s="34"/>
      <c r="U112" s="34"/>
      <c r="V112" s="34"/>
      <c r="W112" s="34"/>
      <c r="X112" s="34"/>
      <c r="Y112" s="34"/>
      <c r="Z112" s="34"/>
      <c r="AA112" s="34"/>
      <c r="AB112" s="34"/>
      <c r="AC112" s="34"/>
      <c r="AD112" s="34"/>
      <c r="AE112" s="34"/>
    </row>
    <row r="116" spans="1:31" s="2" customFormat="1" ht="6.95" customHeight="1" x14ac:dyDescent="0.2">
      <c r="A116" s="34"/>
      <c r="B116" s="51"/>
      <c r="C116" s="52"/>
      <c r="D116" s="52"/>
      <c r="E116" s="52"/>
      <c r="F116" s="52"/>
      <c r="G116" s="52"/>
      <c r="H116" s="52"/>
      <c r="I116" s="129"/>
      <c r="J116" s="52"/>
      <c r="K116" s="52"/>
      <c r="L116" s="44"/>
      <c r="S116" s="34"/>
      <c r="T116" s="34"/>
      <c r="U116" s="34"/>
      <c r="V116" s="34"/>
      <c r="W116" s="34"/>
      <c r="X116" s="34"/>
      <c r="Y116" s="34"/>
      <c r="Z116" s="34"/>
      <c r="AA116" s="34"/>
      <c r="AB116" s="34"/>
      <c r="AC116" s="34"/>
      <c r="AD116" s="34"/>
      <c r="AE116" s="34"/>
    </row>
    <row r="117" spans="1:31" s="2" customFormat="1" ht="24.95" customHeight="1" x14ac:dyDescent="0.2">
      <c r="A117" s="34"/>
      <c r="B117" s="35"/>
      <c r="C117" s="22" t="s">
        <v>149</v>
      </c>
      <c r="D117" s="34"/>
      <c r="E117" s="34"/>
      <c r="F117" s="34"/>
      <c r="G117" s="34"/>
      <c r="H117" s="34"/>
      <c r="I117" s="103"/>
      <c r="J117" s="34"/>
      <c r="K117" s="34"/>
      <c r="L117" s="44"/>
      <c r="S117" s="34"/>
      <c r="T117" s="34"/>
      <c r="U117" s="34"/>
      <c r="V117" s="34"/>
      <c r="W117" s="34"/>
      <c r="X117" s="34"/>
      <c r="Y117" s="34"/>
      <c r="Z117" s="34"/>
      <c r="AA117" s="34"/>
      <c r="AB117" s="34"/>
      <c r="AC117" s="34"/>
      <c r="AD117" s="34"/>
      <c r="AE117" s="34"/>
    </row>
    <row r="118" spans="1:31" s="2" customFormat="1" ht="6.95" customHeight="1" x14ac:dyDescent="0.2">
      <c r="A118" s="34"/>
      <c r="B118" s="35"/>
      <c r="C118" s="34"/>
      <c r="D118" s="34"/>
      <c r="E118" s="34"/>
      <c r="F118" s="34"/>
      <c r="G118" s="34"/>
      <c r="H118" s="34"/>
      <c r="I118" s="103"/>
      <c r="J118" s="34"/>
      <c r="K118" s="34"/>
      <c r="L118" s="44"/>
      <c r="S118" s="34"/>
      <c r="T118" s="34"/>
      <c r="U118" s="34"/>
      <c r="V118" s="34"/>
      <c r="W118" s="34"/>
      <c r="X118" s="34"/>
      <c r="Y118" s="34"/>
      <c r="Z118" s="34"/>
      <c r="AA118" s="34"/>
      <c r="AB118" s="34"/>
      <c r="AC118" s="34"/>
      <c r="AD118" s="34"/>
      <c r="AE118" s="34"/>
    </row>
    <row r="119" spans="1:31" s="2" customFormat="1" ht="12" customHeight="1" x14ac:dyDescent="0.2">
      <c r="A119" s="34"/>
      <c r="B119" s="35"/>
      <c r="C119" s="28" t="s">
        <v>13</v>
      </c>
      <c r="D119" s="34"/>
      <c r="E119" s="34"/>
      <c r="F119" s="34"/>
      <c r="G119" s="34"/>
      <c r="H119" s="34"/>
      <c r="I119" s="103"/>
      <c r="J119" s="34"/>
      <c r="K119" s="34"/>
      <c r="L119" s="44"/>
      <c r="S119" s="34"/>
      <c r="T119" s="34"/>
      <c r="U119" s="34"/>
      <c r="V119" s="34"/>
      <c r="W119" s="34"/>
      <c r="X119" s="34"/>
      <c r="Y119" s="34"/>
      <c r="Z119" s="34"/>
      <c r="AA119" s="34"/>
      <c r="AB119" s="34"/>
      <c r="AC119" s="34"/>
      <c r="AD119" s="34"/>
      <c r="AE119" s="34"/>
    </row>
    <row r="120" spans="1:31" s="2" customFormat="1" ht="16.5" customHeight="1" x14ac:dyDescent="0.2">
      <c r="A120" s="34"/>
      <c r="B120" s="35"/>
      <c r="C120" s="34"/>
      <c r="D120" s="34"/>
      <c r="E120" s="378" t="str">
        <f>E7</f>
        <v>Rekonstrukce odlučovače ropných látek</v>
      </c>
      <c r="F120" s="379"/>
      <c r="G120" s="379"/>
      <c r="H120" s="379"/>
      <c r="I120" s="103"/>
      <c r="J120" s="34"/>
      <c r="K120" s="34"/>
      <c r="L120" s="44"/>
      <c r="S120" s="34"/>
      <c r="T120" s="34"/>
      <c r="U120" s="34"/>
      <c r="V120" s="34"/>
      <c r="W120" s="34"/>
      <c r="X120" s="34"/>
      <c r="Y120" s="34"/>
      <c r="Z120" s="34"/>
      <c r="AA120" s="34"/>
      <c r="AB120" s="34"/>
      <c r="AC120" s="34"/>
      <c r="AD120" s="34"/>
      <c r="AE120" s="34"/>
    </row>
    <row r="121" spans="1:31" s="1" customFormat="1" ht="12" customHeight="1" x14ac:dyDescent="0.2">
      <c r="B121" s="21"/>
      <c r="C121" s="28" t="s">
        <v>135</v>
      </c>
      <c r="I121" s="100"/>
      <c r="L121" s="21"/>
    </row>
    <row r="122" spans="1:31" s="2" customFormat="1" ht="16.5" customHeight="1" x14ac:dyDescent="0.2">
      <c r="A122" s="34"/>
      <c r="B122" s="35"/>
      <c r="C122" s="34"/>
      <c r="D122" s="34"/>
      <c r="E122" s="378" t="s">
        <v>136</v>
      </c>
      <c r="F122" s="377"/>
      <c r="G122" s="377"/>
      <c r="H122" s="377"/>
      <c r="I122" s="103"/>
      <c r="J122" s="34"/>
      <c r="K122" s="34"/>
      <c r="L122" s="44"/>
      <c r="S122" s="34"/>
      <c r="T122" s="34"/>
      <c r="U122" s="34"/>
      <c r="V122" s="34"/>
      <c r="W122" s="34"/>
      <c r="X122" s="34"/>
      <c r="Y122" s="34"/>
      <c r="Z122" s="34"/>
      <c r="AA122" s="34"/>
      <c r="AB122" s="34"/>
      <c r="AC122" s="34"/>
      <c r="AD122" s="34"/>
      <c r="AE122" s="34"/>
    </row>
    <row r="123" spans="1:31" s="2" customFormat="1" ht="12" customHeight="1" x14ac:dyDescent="0.2">
      <c r="A123" s="34"/>
      <c r="B123" s="35"/>
      <c r="C123" s="28" t="s">
        <v>137</v>
      </c>
      <c r="D123" s="34"/>
      <c r="E123" s="34"/>
      <c r="F123" s="34"/>
      <c r="G123" s="34"/>
      <c r="H123" s="34"/>
      <c r="I123" s="103"/>
      <c r="J123" s="34"/>
      <c r="K123" s="34"/>
      <c r="L123" s="44"/>
      <c r="S123" s="34"/>
      <c r="T123" s="34"/>
      <c r="U123" s="34"/>
      <c r="V123" s="34"/>
      <c r="W123" s="34"/>
      <c r="X123" s="34"/>
      <c r="Y123" s="34"/>
      <c r="Z123" s="34"/>
      <c r="AA123" s="34"/>
      <c r="AB123" s="34"/>
      <c r="AC123" s="34"/>
      <c r="AD123" s="34"/>
      <c r="AE123" s="34"/>
    </row>
    <row r="124" spans="1:31" s="2" customFormat="1" ht="16.5" customHeight="1" x14ac:dyDescent="0.2">
      <c r="A124" s="34"/>
      <c r="B124" s="35"/>
      <c r="C124" s="34"/>
      <c r="D124" s="34"/>
      <c r="E124" s="364" t="str">
        <f>E11</f>
        <v>02 - DSO 0001.02 - retenční nádrž</v>
      </c>
      <c r="F124" s="377"/>
      <c r="G124" s="377"/>
      <c r="H124" s="377"/>
      <c r="I124" s="103"/>
      <c r="J124" s="34"/>
      <c r="K124" s="34"/>
      <c r="L124" s="44"/>
      <c r="S124" s="34"/>
      <c r="T124" s="34"/>
      <c r="U124" s="34"/>
      <c r="V124" s="34"/>
      <c r="W124" s="34"/>
      <c r="X124" s="34"/>
      <c r="Y124" s="34"/>
      <c r="Z124" s="34"/>
      <c r="AA124" s="34"/>
      <c r="AB124" s="34"/>
      <c r="AC124" s="34"/>
      <c r="AD124" s="34"/>
      <c r="AE124" s="34"/>
    </row>
    <row r="125" spans="1:31" s="2" customFormat="1" ht="6.95" customHeight="1" x14ac:dyDescent="0.2">
      <c r="A125" s="34"/>
      <c r="B125" s="35"/>
      <c r="C125" s="34"/>
      <c r="D125" s="34"/>
      <c r="E125" s="34"/>
      <c r="F125" s="34"/>
      <c r="G125" s="34"/>
      <c r="H125" s="34"/>
      <c r="I125" s="103"/>
      <c r="J125" s="34"/>
      <c r="K125" s="34"/>
      <c r="L125" s="44"/>
      <c r="S125" s="34"/>
      <c r="T125" s="34"/>
      <c r="U125" s="34"/>
      <c r="V125" s="34"/>
      <c r="W125" s="34"/>
      <c r="X125" s="34"/>
      <c r="Y125" s="34"/>
      <c r="Z125" s="34"/>
      <c r="AA125" s="34"/>
      <c r="AB125" s="34"/>
      <c r="AC125" s="34"/>
      <c r="AD125" s="34"/>
      <c r="AE125" s="34"/>
    </row>
    <row r="126" spans="1:31" s="2" customFormat="1" ht="12" customHeight="1" x14ac:dyDescent="0.2">
      <c r="A126" s="34"/>
      <c r="B126" s="35"/>
      <c r="C126" s="28" t="s">
        <v>19</v>
      </c>
      <c r="D126" s="34"/>
      <c r="E126" s="34"/>
      <c r="F126" s="26" t="str">
        <f>F14</f>
        <v>Hněvice</v>
      </c>
      <c r="G126" s="34"/>
      <c r="H126" s="34"/>
      <c r="I126" s="104" t="s">
        <v>21</v>
      </c>
      <c r="J126" s="57" t="str">
        <f>IF(J14="","",J14)</f>
        <v>prosinec 2019</v>
      </c>
      <c r="K126" s="34"/>
      <c r="L126" s="44"/>
      <c r="S126" s="34"/>
      <c r="T126" s="34"/>
      <c r="U126" s="34"/>
      <c r="V126" s="34"/>
      <c r="W126" s="34"/>
      <c r="X126" s="34"/>
      <c r="Y126" s="34"/>
      <c r="Z126" s="34"/>
      <c r="AA126" s="34"/>
      <c r="AB126" s="34"/>
      <c r="AC126" s="34"/>
      <c r="AD126" s="34"/>
      <c r="AE126" s="34"/>
    </row>
    <row r="127" spans="1:31" s="2" customFormat="1" ht="6.95" customHeight="1" x14ac:dyDescent="0.2">
      <c r="A127" s="34"/>
      <c r="B127" s="35"/>
      <c r="C127" s="34"/>
      <c r="D127" s="34"/>
      <c r="E127" s="34"/>
      <c r="F127" s="34"/>
      <c r="G127" s="34"/>
      <c r="H127" s="34"/>
      <c r="I127" s="103"/>
      <c r="J127" s="34"/>
      <c r="K127" s="34"/>
      <c r="L127" s="44"/>
      <c r="S127" s="34"/>
      <c r="T127" s="34"/>
      <c r="U127" s="34"/>
      <c r="V127" s="34"/>
      <c r="W127" s="34"/>
      <c r="X127" s="34"/>
      <c r="Y127" s="34"/>
      <c r="Z127" s="34"/>
      <c r="AA127" s="34"/>
      <c r="AB127" s="34"/>
      <c r="AC127" s="34"/>
      <c r="AD127" s="34"/>
      <c r="AE127" s="34"/>
    </row>
    <row r="128" spans="1:31" s="2" customFormat="1" ht="15.2" customHeight="1" x14ac:dyDescent="0.2">
      <c r="A128" s="34"/>
      <c r="B128" s="35"/>
      <c r="C128" s="28" t="s">
        <v>26</v>
      </c>
      <c r="D128" s="34"/>
      <c r="E128" s="34"/>
      <c r="F128" s="26" t="str">
        <f>E17</f>
        <v>ČEPRO, a.s.</v>
      </c>
      <c r="G128" s="34"/>
      <c r="H128" s="34"/>
      <c r="I128" s="104"/>
      <c r="J128" s="32"/>
      <c r="K128" s="34"/>
      <c r="L128" s="44"/>
      <c r="S128" s="34"/>
      <c r="T128" s="34"/>
      <c r="U128" s="34"/>
      <c r="V128" s="34"/>
      <c r="W128" s="34"/>
      <c r="X128" s="34"/>
      <c r="Y128" s="34"/>
      <c r="Z128" s="34"/>
      <c r="AA128" s="34"/>
      <c r="AB128" s="34"/>
      <c r="AC128" s="34"/>
      <c r="AD128" s="34"/>
      <c r="AE128" s="34"/>
    </row>
    <row r="129" spans="1:65" s="2" customFormat="1" ht="15.2" customHeight="1" x14ac:dyDescent="0.2">
      <c r="A129" s="34"/>
      <c r="B129" s="35"/>
      <c r="C129" s="28" t="s">
        <v>32</v>
      </c>
      <c r="D129" s="34"/>
      <c r="E129" s="34"/>
      <c r="F129" s="26" t="str">
        <f>IF(E20="","",E20)</f>
        <v>Vyplň údaj</v>
      </c>
      <c r="G129" s="34"/>
      <c r="H129" s="34"/>
      <c r="I129" s="104"/>
      <c r="J129" s="32"/>
      <c r="K129" s="34"/>
      <c r="L129" s="44"/>
      <c r="S129" s="34"/>
      <c r="T129" s="34"/>
      <c r="U129" s="34"/>
      <c r="V129" s="34"/>
      <c r="W129" s="34"/>
      <c r="X129" s="34"/>
      <c r="Y129" s="34"/>
      <c r="Z129" s="34"/>
      <c r="AA129" s="34"/>
      <c r="AB129" s="34"/>
      <c r="AC129" s="34"/>
      <c r="AD129" s="34"/>
      <c r="AE129" s="34"/>
    </row>
    <row r="130" spans="1:65" s="2" customFormat="1" ht="10.35" customHeight="1" x14ac:dyDescent="0.2">
      <c r="A130" s="34"/>
      <c r="B130" s="35"/>
      <c r="C130" s="34"/>
      <c r="D130" s="34"/>
      <c r="E130" s="34"/>
      <c r="F130" s="34"/>
      <c r="G130" s="34"/>
      <c r="H130" s="34"/>
      <c r="I130" s="103"/>
      <c r="J130" s="34"/>
      <c r="K130" s="34"/>
      <c r="L130" s="44"/>
      <c r="S130" s="34"/>
      <c r="T130" s="34"/>
      <c r="U130" s="34"/>
      <c r="V130" s="34"/>
      <c r="W130" s="34"/>
      <c r="X130" s="34"/>
      <c r="Y130" s="34"/>
      <c r="Z130" s="34"/>
      <c r="AA130" s="34"/>
      <c r="AB130" s="34"/>
      <c r="AC130" s="34"/>
      <c r="AD130" s="34"/>
      <c r="AE130" s="34"/>
    </row>
    <row r="131" spans="1:65" s="11" customFormat="1" ht="29.25" customHeight="1" x14ac:dyDescent="0.2">
      <c r="A131" s="144"/>
      <c r="B131" s="145"/>
      <c r="C131" s="146" t="s">
        <v>150</v>
      </c>
      <c r="D131" s="147" t="s">
        <v>62</v>
      </c>
      <c r="E131" s="147" t="s">
        <v>58</v>
      </c>
      <c r="F131" s="147" t="s">
        <v>59</v>
      </c>
      <c r="G131" s="147" t="s">
        <v>151</v>
      </c>
      <c r="H131" s="147" t="s">
        <v>152</v>
      </c>
      <c r="I131" s="148" t="s">
        <v>153</v>
      </c>
      <c r="J131" s="147" t="s">
        <v>142</v>
      </c>
      <c r="K131" s="149" t="s">
        <v>154</v>
      </c>
      <c r="L131" s="150"/>
      <c r="M131" s="64" t="s">
        <v>1</v>
      </c>
      <c r="N131" s="65" t="s">
        <v>41</v>
      </c>
      <c r="O131" s="65" t="s">
        <v>155</v>
      </c>
      <c r="P131" s="65" t="s">
        <v>156</v>
      </c>
      <c r="Q131" s="65" t="s">
        <v>157</v>
      </c>
      <c r="R131" s="65" t="s">
        <v>158</v>
      </c>
      <c r="S131" s="65" t="s">
        <v>159</v>
      </c>
      <c r="T131" s="66" t="s">
        <v>160</v>
      </c>
      <c r="U131" s="144"/>
      <c r="V131" s="144"/>
      <c r="W131" s="144"/>
      <c r="X131" s="144"/>
      <c r="Y131" s="144"/>
      <c r="Z131" s="144"/>
      <c r="AA131" s="144"/>
      <c r="AB131" s="144"/>
      <c r="AC131" s="144"/>
      <c r="AD131" s="144"/>
      <c r="AE131" s="144"/>
    </row>
    <row r="132" spans="1:65" s="2" customFormat="1" ht="22.9" customHeight="1" x14ac:dyDescent="0.25">
      <c r="A132" s="34"/>
      <c r="B132" s="35"/>
      <c r="C132" s="71" t="s">
        <v>161</v>
      </c>
      <c r="D132" s="34"/>
      <c r="E132" s="34"/>
      <c r="F132" s="34"/>
      <c r="G132" s="34"/>
      <c r="H132" s="34"/>
      <c r="I132" s="103"/>
      <c r="J132" s="151">
        <f>BK132</f>
        <v>0</v>
      </c>
      <c r="K132" s="34"/>
      <c r="L132" s="35"/>
      <c r="M132" s="67"/>
      <c r="N132" s="58"/>
      <c r="O132" s="68"/>
      <c r="P132" s="152">
        <f>P133+P2528+P4129+P4155</f>
        <v>0</v>
      </c>
      <c r="Q132" s="68"/>
      <c r="R132" s="152">
        <f>R133+R2528+R4129+R4155</f>
        <v>169.15491109000001</v>
      </c>
      <c r="S132" s="68"/>
      <c r="T132" s="153">
        <f>T133+T2528+T4129+T4155</f>
        <v>62.841349999999998</v>
      </c>
      <c r="U132" s="34"/>
      <c r="V132" s="34"/>
      <c r="W132" s="34"/>
      <c r="X132" s="34"/>
      <c r="Y132" s="34"/>
      <c r="Z132" s="34"/>
      <c r="AA132" s="34"/>
      <c r="AB132" s="34"/>
      <c r="AC132" s="34"/>
      <c r="AD132" s="34"/>
      <c r="AE132" s="34"/>
      <c r="AT132" s="18" t="s">
        <v>76</v>
      </c>
      <c r="AU132" s="18" t="s">
        <v>144</v>
      </c>
      <c r="BK132" s="154">
        <f>BK133+BK2528+BK4129+BK4155</f>
        <v>0</v>
      </c>
    </row>
    <row r="133" spans="1:65" s="12" customFormat="1" ht="25.9" customHeight="1" x14ac:dyDescent="0.2">
      <c r="B133" s="155"/>
      <c r="D133" s="156" t="s">
        <v>76</v>
      </c>
      <c r="E133" s="157" t="s">
        <v>162</v>
      </c>
      <c r="F133" s="157" t="s">
        <v>163</v>
      </c>
      <c r="I133" s="158"/>
      <c r="J133" s="159">
        <f>BK133</f>
        <v>0</v>
      </c>
      <c r="L133" s="155"/>
      <c r="M133" s="160"/>
      <c r="N133" s="161"/>
      <c r="O133" s="161"/>
      <c r="P133" s="162">
        <f>P134+P410+P446+P520+P532+P682+P717+P2483+P2524</f>
        <v>0</v>
      </c>
      <c r="Q133" s="161"/>
      <c r="R133" s="162">
        <f>R134+R410+R446+R520+R532+R682+R717+R2483+R2524</f>
        <v>165.23633923</v>
      </c>
      <c r="S133" s="161"/>
      <c r="T133" s="163">
        <f>T134+T410+T446+T520+T532+T682+T717+T2483+T2524</f>
        <v>60.948529999999998</v>
      </c>
      <c r="AR133" s="156" t="s">
        <v>84</v>
      </c>
      <c r="AT133" s="164" t="s">
        <v>76</v>
      </c>
      <c r="AU133" s="164" t="s">
        <v>77</v>
      </c>
      <c r="AY133" s="156" t="s">
        <v>164</v>
      </c>
      <c r="BK133" s="165">
        <f>BK134+BK410+BK446+BK520+BK532+BK682+BK717+BK2483+BK2524</f>
        <v>0</v>
      </c>
    </row>
    <row r="134" spans="1:65" s="12" customFormat="1" ht="22.9" customHeight="1" x14ac:dyDescent="0.2">
      <c r="B134" s="155"/>
      <c r="D134" s="156" t="s">
        <v>76</v>
      </c>
      <c r="E134" s="166" t="s">
        <v>84</v>
      </c>
      <c r="F134" s="166" t="s">
        <v>212</v>
      </c>
      <c r="I134" s="158"/>
      <c r="J134" s="167">
        <f>BK134</f>
        <v>0</v>
      </c>
      <c r="L134" s="155"/>
      <c r="M134" s="160"/>
      <c r="N134" s="161"/>
      <c r="O134" s="161"/>
      <c r="P134" s="162">
        <f>SUM(P135:P409)</f>
        <v>0</v>
      </c>
      <c r="Q134" s="161"/>
      <c r="R134" s="162">
        <f>SUM(R135:R409)</f>
        <v>20.588829999999998</v>
      </c>
      <c r="S134" s="161"/>
      <c r="T134" s="163">
        <f>SUM(T135:T409)</f>
        <v>0</v>
      </c>
      <c r="AR134" s="156" t="s">
        <v>84</v>
      </c>
      <c r="AT134" s="164" t="s">
        <v>76</v>
      </c>
      <c r="AU134" s="164" t="s">
        <v>84</v>
      </c>
      <c r="AY134" s="156" t="s">
        <v>164</v>
      </c>
      <c r="BK134" s="165">
        <f>SUM(BK135:BK409)</f>
        <v>0</v>
      </c>
    </row>
    <row r="135" spans="1:65" s="2" customFormat="1" ht="16.5" customHeight="1" x14ac:dyDescent="0.2">
      <c r="A135" s="34"/>
      <c r="B135" s="168"/>
      <c r="C135" s="169" t="s">
        <v>84</v>
      </c>
      <c r="D135" s="214" t="s">
        <v>167</v>
      </c>
      <c r="E135" s="171" t="s">
        <v>213</v>
      </c>
      <c r="F135" s="172" t="s">
        <v>214</v>
      </c>
      <c r="G135" s="173" t="s">
        <v>215</v>
      </c>
      <c r="H135" s="174">
        <v>3</v>
      </c>
      <c r="I135" s="175"/>
      <c r="J135" s="176">
        <f>ROUND(I135*H135,2)</f>
        <v>0</v>
      </c>
      <c r="K135" s="172" t="s">
        <v>216</v>
      </c>
      <c r="L135" s="35"/>
      <c r="M135" s="177" t="s">
        <v>1</v>
      </c>
      <c r="N135" s="178" t="s">
        <v>42</v>
      </c>
      <c r="O135" s="60"/>
      <c r="P135" s="179">
        <f>O135*H135</f>
        <v>0</v>
      </c>
      <c r="Q135" s="179">
        <v>0</v>
      </c>
      <c r="R135" s="179">
        <f>Q135*H135</f>
        <v>0</v>
      </c>
      <c r="S135" s="179">
        <v>0</v>
      </c>
      <c r="T135" s="180">
        <f>S135*H135</f>
        <v>0</v>
      </c>
      <c r="U135" s="34"/>
      <c r="V135" s="34"/>
      <c r="W135" s="34"/>
      <c r="X135" s="34"/>
      <c r="Y135" s="34"/>
      <c r="Z135" s="34"/>
      <c r="AA135" s="34"/>
      <c r="AB135" s="34"/>
      <c r="AC135" s="34"/>
      <c r="AD135" s="34"/>
      <c r="AE135" s="34"/>
      <c r="AR135" s="181" t="s">
        <v>172</v>
      </c>
      <c r="AT135" s="181" t="s">
        <v>167</v>
      </c>
      <c r="AU135" s="181" t="s">
        <v>86</v>
      </c>
      <c r="AY135" s="18" t="s">
        <v>164</v>
      </c>
      <c r="BE135" s="182">
        <f>IF(N135="základní",J135,0)</f>
        <v>0</v>
      </c>
      <c r="BF135" s="182">
        <f>IF(N135="snížená",J135,0)</f>
        <v>0</v>
      </c>
      <c r="BG135" s="182">
        <f>IF(N135="zákl. přenesená",J135,0)</f>
        <v>0</v>
      </c>
      <c r="BH135" s="182">
        <f>IF(N135="sníž. přenesená",J135,0)</f>
        <v>0</v>
      </c>
      <c r="BI135" s="182">
        <f>IF(N135="nulová",J135,0)</f>
        <v>0</v>
      </c>
      <c r="BJ135" s="18" t="s">
        <v>84</v>
      </c>
      <c r="BK135" s="182">
        <f>ROUND(I135*H135,2)</f>
        <v>0</v>
      </c>
      <c r="BL135" s="18" t="s">
        <v>172</v>
      </c>
      <c r="BM135" s="181" t="s">
        <v>217</v>
      </c>
    </row>
    <row r="136" spans="1:65" s="2" customFormat="1" ht="19.5" x14ac:dyDescent="0.2">
      <c r="A136" s="34"/>
      <c r="B136" s="35"/>
      <c r="C136" s="34"/>
      <c r="D136" s="183" t="s">
        <v>174</v>
      </c>
      <c r="E136" s="34"/>
      <c r="F136" s="184" t="s">
        <v>218</v>
      </c>
      <c r="G136" s="34"/>
      <c r="H136" s="34"/>
      <c r="I136" s="103"/>
      <c r="J136" s="34"/>
      <c r="K136" s="34"/>
      <c r="L136" s="35"/>
      <c r="M136" s="185"/>
      <c r="N136" s="186"/>
      <c r="O136" s="60"/>
      <c r="P136" s="60"/>
      <c r="Q136" s="60"/>
      <c r="R136" s="60"/>
      <c r="S136" s="60"/>
      <c r="T136" s="61"/>
      <c r="U136" s="34"/>
      <c r="V136" s="34"/>
      <c r="W136" s="34"/>
      <c r="X136" s="34"/>
      <c r="Y136" s="34"/>
      <c r="Z136" s="34"/>
      <c r="AA136" s="34"/>
      <c r="AB136" s="34"/>
      <c r="AC136" s="34"/>
      <c r="AD136" s="34"/>
      <c r="AE136" s="34"/>
      <c r="AT136" s="18" t="s">
        <v>174</v>
      </c>
      <c r="AU136" s="18" t="s">
        <v>86</v>
      </c>
    </row>
    <row r="137" spans="1:65" s="2" customFormat="1" ht="48.75" x14ac:dyDescent="0.2">
      <c r="A137" s="34"/>
      <c r="B137" s="35"/>
      <c r="C137" s="34"/>
      <c r="D137" s="183" t="s">
        <v>175</v>
      </c>
      <c r="E137" s="34"/>
      <c r="F137" s="187" t="s">
        <v>219</v>
      </c>
      <c r="G137" s="34"/>
      <c r="H137" s="34"/>
      <c r="I137" s="103"/>
      <c r="J137" s="34"/>
      <c r="K137" s="34"/>
      <c r="L137" s="35"/>
      <c r="M137" s="185"/>
      <c r="N137" s="186"/>
      <c r="O137" s="60"/>
      <c r="P137" s="60"/>
      <c r="Q137" s="60"/>
      <c r="R137" s="60"/>
      <c r="S137" s="60"/>
      <c r="T137" s="61"/>
      <c r="U137" s="34"/>
      <c r="V137" s="34"/>
      <c r="W137" s="34"/>
      <c r="X137" s="34"/>
      <c r="Y137" s="34"/>
      <c r="Z137" s="34"/>
      <c r="AA137" s="34"/>
      <c r="AB137" s="34"/>
      <c r="AC137" s="34"/>
      <c r="AD137" s="34"/>
      <c r="AE137" s="34"/>
      <c r="AT137" s="18" t="s">
        <v>175</v>
      </c>
      <c r="AU137" s="18" t="s">
        <v>86</v>
      </c>
    </row>
    <row r="138" spans="1:65" s="13" customFormat="1" x14ac:dyDescent="0.2">
      <c r="B138" s="188"/>
      <c r="D138" s="183" t="s">
        <v>177</v>
      </c>
      <c r="E138" s="189" t="s">
        <v>1</v>
      </c>
      <c r="F138" s="190" t="s">
        <v>178</v>
      </c>
      <c r="H138" s="189" t="s">
        <v>1</v>
      </c>
      <c r="I138" s="191"/>
      <c r="L138" s="188"/>
      <c r="M138" s="192"/>
      <c r="N138" s="193"/>
      <c r="O138" s="193"/>
      <c r="P138" s="193"/>
      <c r="Q138" s="193"/>
      <c r="R138" s="193"/>
      <c r="S138" s="193"/>
      <c r="T138" s="194"/>
      <c r="AT138" s="189" t="s">
        <v>177</v>
      </c>
      <c r="AU138" s="189" t="s">
        <v>86</v>
      </c>
      <c r="AV138" s="13" t="s">
        <v>84</v>
      </c>
      <c r="AW138" s="13" t="s">
        <v>34</v>
      </c>
      <c r="AX138" s="13" t="s">
        <v>77</v>
      </c>
      <c r="AY138" s="189" t="s">
        <v>164</v>
      </c>
    </row>
    <row r="139" spans="1:65" s="13" customFormat="1" x14ac:dyDescent="0.2">
      <c r="B139" s="188"/>
      <c r="D139" s="183" t="s">
        <v>177</v>
      </c>
      <c r="E139" s="189" t="s">
        <v>1</v>
      </c>
      <c r="F139" s="190" t="s">
        <v>179</v>
      </c>
      <c r="H139" s="189" t="s">
        <v>1</v>
      </c>
      <c r="I139" s="191"/>
      <c r="L139" s="188"/>
      <c r="M139" s="192"/>
      <c r="N139" s="193"/>
      <c r="O139" s="193"/>
      <c r="P139" s="193"/>
      <c r="Q139" s="193"/>
      <c r="R139" s="193"/>
      <c r="S139" s="193"/>
      <c r="T139" s="194"/>
      <c r="AT139" s="189" t="s">
        <v>177</v>
      </c>
      <c r="AU139" s="189" t="s">
        <v>86</v>
      </c>
      <c r="AV139" s="13" t="s">
        <v>84</v>
      </c>
      <c r="AW139" s="13" t="s">
        <v>34</v>
      </c>
      <c r="AX139" s="13" t="s">
        <v>77</v>
      </c>
      <c r="AY139" s="189" t="s">
        <v>164</v>
      </c>
    </row>
    <row r="140" spans="1:65" s="13" customFormat="1" x14ac:dyDescent="0.2">
      <c r="B140" s="188"/>
      <c r="D140" s="183" t="s">
        <v>177</v>
      </c>
      <c r="E140" s="189" t="s">
        <v>1</v>
      </c>
      <c r="F140" s="190" t="s">
        <v>220</v>
      </c>
      <c r="H140" s="189" t="s">
        <v>1</v>
      </c>
      <c r="I140" s="191"/>
      <c r="L140" s="188"/>
      <c r="M140" s="192"/>
      <c r="N140" s="193"/>
      <c r="O140" s="193"/>
      <c r="P140" s="193"/>
      <c r="Q140" s="193"/>
      <c r="R140" s="193"/>
      <c r="S140" s="193"/>
      <c r="T140" s="194"/>
      <c r="AT140" s="189" t="s">
        <v>177</v>
      </c>
      <c r="AU140" s="189" t="s">
        <v>86</v>
      </c>
      <c r="AV140" s="13" t="s">
        <v>84</v>
      </c>
      <c r="AW140" s="13" t="s">
        <v>34</v>
      </c>
      <c r="AX140" s="13" t="s">
        <v>77</v>
      </c>
      <c r="AY140" s="189" t="s">
        <v>164</v>
      </c>
    </row>
    <row r="141" spans="1:65" s="13" customFormat="1" x14ac:dyDescent="0.2">
      <c r="B141" s="188"/>
      <c r="D141" s="183" t="s">
        <v>177</v>
      </c>
      <c r="E141" s="189" t="s">
        <v>1</v>
      </c>
      <c r="F141" s="190" t="s">
        <v>221</v>
      </c>
      <c r="H141" s="189" t="s">
        <v>1</v>
      </c>
      <c r="I141" s="191"/>
      <c r="L141" s="188"/>
      <c r="M141" s="192"/>
      <c r="N141" s="193"/>
      <c r="O141" s="193"/>
      <c r="P141" s="193"/>
      <c r="Q141" s="193"/>
      <c r="R141" s="193"/>
      <c r="S141" s="193"/>
      <c r="T141" s="194"/>
      <c r="AT141" s="189" t="s">
        <v>177</v>
      </c>
      <c r="AU141" s="189" t="s">
        <v>86</v>
      </c>
      <c r="AV141" s="13" t="s">
        <v>84</v>
      </c>
      <c r="AW141" s="13" t="s">
        <v>34</v>
      </c>
      <c r="AX141" s="13" t="s">
        <v>77</v>
      </c>
      <c r="AY141" s="189" t="s">
        <v>164</v>
      </c>
    </row>
    <row r="142" spans="1:65" s="13" customFormat="1" x14ac:dyDescent="0.2">
      <c r="B142" s="188"/>
      <c r="D142" s="183" t="s">
        <v>177</v>
      </c>
      <c r="E142" s="189" t="s">
        <v>1</v>
      </c>
      <c r="F142" s="190" t="s">
        <v>222</v>
      </c>
      <c r="H142" s="189" t="s">
        <v>1</v>
      </c>
      <c r="I142" s="191"/>
      <c r="L142" s="188"/>
      <c r="M142" s="192"/>
      <c r="N142" s="193"/>
      <c r="O142" s="193"/>
      <c r="P142" s="193"/>
      <c r="Q142" s="193"/>
      <c r="R142" s="193"/>
      <c r="S142" s="193"/>
      <c r="T142" s="194"/>
      <c r="AT142" s="189" t="s">
        <v>177</v>
      </c>
      <c r="AU142" s="189" t="s">
        <v>86</v>
      </c>
      <c r="AV142" s="13" t="s">
        <v>84</v>
      </c>
      <c r="AW142" s="13" t="s">
        <v>34</v>
      </c>
      <c r="AX142" s="13" t="s">
        <v>77</v>
      </c>
      <c r="AY142" s="189" t="s">
        <v>164</v>
      </c>
    </row>
    <row r="143" spans="1:65" s="14" customFormat="1" x14ac:dyDescent="0.2">
      <c r="B143" s="195"/>
      <c r="D143" s="183" t="s">
        <v>177</v>
      </c>
      <c r="E143" s="196" t="s">
        <v>1</v>
      </c>
      <c r="F143" s="197" t="s">
        <v>223</v>
      </c>
      <c r="H143" s="198">
        <v>1.5</v>
      </c>
      <c r="I143" s="199"/>
      <c r="L143" s="195"/>
      <c r="M143" s="200"/>
      <c r="N143" s="201"/>
      <c r="O143" s="201"/>
      <c r="P143" s="201"/>
      <c r="Q143" s="201"/>
      <c r="R143" s="201"/>
      <c r="S143" s="201"/>
      <c r="T143" s="202"/>
      <c r="AT143" s="196" t="s">
        <v>177</v>
      </c>
      <c r="AU143" s="196" t="s">
        <v>86</v>
      </c>
      <c r="AV143" s="14" t="s">
        <v>86</v>
      </c>
      <c r="AW143" s="14" t="s">
        <v>34</v>
      </c>
      <c r="AX143" s="14" t="s">
        <v>77</v>
      </c>
      <c r="AY143" s="196" t="s">
        <v>164</v>
      </c>
    </row>
    <row r="144" spans="1:65" s="14" customFormat="1" x14ac:dyDescent="0.2">
      <c r="B144" s="195"/>
      <c r="D144" s="183" t="s">
        <v>177</v>
      </c>
      <c r="E144" s="196" t="s">
        <v>1</v>
      </c>
      <c r="F144" s="197" t="s">
        <v>224</v>
      </c>
      <c r="H144" s="198">
        <v>1.5</v>
      </c>
      <c r="I144" s="199"/>
      <c r="L144" s="195"/>
      <c r="M144" s="200"/>
      <c r="N144" s="201"/>
      <c r="O144" s="201"/>
      <c r="P144" s="201"/>
      <c r="Q144" s="201"/>
      <c r="R144" s="201"/>
      <c r="S144" s="201"/>
      <c r="T144" s="202"/>
      <c r="AT144" s="196" t="s">
        <v>177</v>
      </c>
      <c r="AU144" s="196" t="s">
        <v>86</v>
      </c>
      <c r="AV144" s="14" t="s">
        <v>86</v>
      </c>
      <c r="AW144" s="14" t="s">
        <v>34</v>
      </c>
      <c r="AX144" s="14" t="s">
        <v>77</v>
      </c>
      <c r="AY144" s="196" t="s">
        <v>164</v>
      </c>
    </row>
    <row r="145" spans="1:65" s="15" customFormat="1" x14ac:dyDescent="0.2">
      <c r="B145" s="203"/>
      <c r="D145" s="183" t="s">
        <v>177</v>
      </c>
      <c r="E145" s="204" t="s">
        <v>1</v>
      </c>
      <c r="F145" s="205" t="s">
        <v>184</v>
      </c>
      <c r="H145" s="206">
        <v>3</v>
      </c>
      <c r="I145" s="207"/>
      <c r="L145" s="203"/>
      <c r="M145" s="208"/>
      <c r="N145" s="209"/>
      <c r="O145" s="209"/>
      <c r="P145" s="209"/>
      <c r="Q145" s="209"/>
      <c r="R145" s="209"/>
      <c r="S145" s="209"/>
      <c r="T145" s="210"/>
      <c r="AT145" s="204" t="s">
        <v>177</v>
      </c>
      <c r="AU145" s="204" t="s">
        <v>86</v>
      </c>
      <c r="AV145" s="15" t="s">
        <v>172</v>
      </c>
      <c r="AW145" s="15" t="s">
        <v>34</v>
      </c>
      <c r="AX145" s="15" t="s">
        <v>84</v>
      </c>
      <c r="AY145" s="204" t="s">
        <v>164</v>
      </c>
    </row>
    <row r="146" spans="1:65" s="2" customFormat="1" ht="16.5" customHeight="1" x14ac:dyDescent="0.2">
      <c r="A146" s="34"/>
      <c r="B146" s="168"/>
      <c r="C146" s="169" t="s">
        <v>86</v>
      </c>
      <c r="D146" s="214" t="s">
        <v>167</v>
      </c>
      <c r="E146" s="171" t="s">
        <v>225</v>
      </c>
      <c r="F146" s="172" t="s">
        <v>226</v>
      </c>
      <c r="G146" s="173" t="s">
        <v>227</v>
      </c>
      <c r="H146" s="174">
        <v>12.3</v>
      </c>
      <c r="I146" s="175"/>
      <c r="J146" s="176">
        <f>ROUND(I146*H146,2)</f>
        <v>0</v>
      </c>
      <c r="K146" s="172" t="s">
        <v>216</v>
      </c>
      <c r="L146" s="35"/>
      <c r="M146" s="177" t="s">
        <v>1</v>
      </c>
      <c r="N146" s="178" t="s">
        <v>42</v>
      </c>
      <c r="O146" s="60"/>
      <c r="P146" s="179">
        <f>O146*H146</f>
        <v>0</v>
      </c>
      <c r="Q146" s="179">
        <v>0</v>
      </c>
      <c r="R146" s="179">
        <f>Q146*H146</f>
        <v>0</v>
      </c>
      <c r="S146" s="179">
        <v>0</v>
      </c>
      <c r="T146" s="180">
        <f>S146*H146</f>
        <v>0</v>
      </c>
      <c r="U146" s="34"/>
      <c r="V146" s="34"/>
      <c r="W146" s="34"/>
      <c r="X146" s="34"/>
      <c r="Y146" s="34"/>
      <c r="Z146" s="34"/>
      <c r="AA146" s="34"/>
      <c r="AB146" s="34"/>
      <c r="AC146" s="34"/>
      <c r="AD146" s="34"/>
      <c r="AE146" s="34"/>
      <c r="AR146" s="181" t="s">
        <v>172</v>
      </c>
      <c r="AT146" s="181" t="s">
        <v>167</v>
      </c>
      <c r="AU146" s="181" t="s">
        <v>86</v>
      </c>
      <c r="AY146" s="18" t="s">
        <v>164</v>
      </c>
      <c r="BE146" s="182">
        <f>IF(N146="základní",J146,0)</f>
        <v>0</v>
      </c>
      <c r="BF146" s="182">
        <f>IF(N146="snížená",J146,0)</f>
        <v>0</v>
      </c>
      <c r="BG146" s="182">
        <f>IF(N146="zákl. přenesená",J146,0)</f>
        <v>0</v>
      </c>
      <c r="BH146" s="182">
        <f>IF(N146="sníž. přenesená",J146,0)</f>
        <v>0</v>
      </c>
      <c r="BI146" s="182">
        <f>IF(N146="nulová",J146,0)</f>
        <v>0</v>
      </c>
      <c r="BJ146" s="18" t="s">
        <v>84</v>
      </c>
      <c r="BK146" s="182">
        <f>ROUND(I146*H146,2)</f>
        <v>0</v>
      </c>
      <c r="BL146" s="18" t="s">
        <v>172</v>
      </c>
      <c r="BM146" s="181" t="s">
        <v>228</v>
      </c>
    </row>
    <row r="147" spans="1:65" s="2" customFormat="1" x14ac:dyDescent="0.2">
      <c r="A147" s="34"/>
      <c r="B147" s="35"/>
      <c r="C147" s="34"/>
      <c r="D147" s="183" t="s">
        <v>174</v>
      </c>
      <c r="E147" s="34"/>
      <c r="F147" s="184" t="s">
        <v>229</v>
      </c>
      <c r="G147" s="34"/>
      <c r="H147" s="34"/>
      <c r="I147" s="103"/>
      <c r="J147" s="34"/>
      <c r="K147" s="34"/>
      <c r="L147" s="35"/>
      <c r="M147" s="185"/>
      <c r="N147" s="186"/>
      <c r="O147" s="60"/>
      <c r="P147" s="60"/>
      <c r="Q147" s="60"/>
      <c r="R147" s="60"/>
      <c r="S147" s="60"/>
      <c r="T147" s="61"/>
      <c r="U147" s="34"/>
      <c r="V147" s="34"/>
      <c r="W147" s="34"/>
      <c r="X147" s="34"/>
      <c r="Y147" s="34"/>
      <c r="Z147" s="34"/>
      <c r="AA147" s="34"/>
      <c r="AB147" s="34"/>
      <c r="AC147" s="34"/>
      <c r="AD147" s="34"/>
      <c r="AE147" s="34"/>
      <c r="AT147" s="18" t="s">
        <v>174</v>
      </c>
      <c r="AU147" s="18" t="s">
        <v>86</v>
      </c>
    </row>
    <row r="148" spans="1:65" s="2" customFormat="1" ht="48.75" x14ac:dyDescent="0.2">
      <c r="A148" s="34"/>
      <c r="B148" s="35"/>
      <c r="C148" s="34"/>
      <c r="D148" s="183" t="s">
        <v>175</v>
      </c>
      <c r="E148" s="34"/>
      <c r="F148" s="187" t="s">
        <v>230</v>
      </c>
      <c r="G148" s="34"/>
      <c r="H148" s="34"/>
      <c r="I148" s="103"/>
      <c r="J148" s="34"/>
      <c r="K148" s="34"/>
      <c r="L148" s="35"/>
      <c r="M148" s="185"/>
      <c r="N148" s="186"/>
      <c r="O148" s="60"/>
      <c r="P148" s="60"/>
      <c r="Q148" s="60"/>
      <c r="R148" s="60"/>
      <c r="S148" s="60"/>
      <c r="T148" s="61"/>
      <c r="U148" s="34"/>
      <c r="V148" s="34"/>
      <c r="W148" s="34"/>
      <c r="X148" s="34"/>
      <c r="Y148" s="34"/>
      <c r="Z148" s="34"/>
      <c r="AA148" s="34"/>
      <c r="AB148" s="34"/>
      <c r="AC148" s="34"/>
      <c r="AD148" s="34"/>
      <c r="AE148" s="34"/>
      <c r="AT148" s="18" t="s">
        <v>175</v>
      </c>
      <c r="AU148" s="18" t="s">
        <v>86</v>
      </c>
    </row>
    <row r="149" spans="1:65" s="13" customFormat="1" x14ac:dyDescent="0.2">
      <c r="B149" s="188"/>
      <c r="D149" s="183" t="s">
        <v>177</v>
      </c>
      <c r="E149" s="189" t="s">
        <v>1</v>
      </c>
      <c r="F149" s="190" t="s">
        <v>178</v>
      </c>
      <c r="H149" s="189" t="s">
        <v>1</v>
      </c>
      <c r="I149" s="191"/>
      <c r="L149" s="188"/>
      <c r="M149" s="192"/>
      <c r="N149" s="193"/>
      <c r="O149" s="193"/>
      <c r="P149" s="193"/>
      <c r="Q149" s="193"/>
      <c r="R149" s="193"/>
      <c r="S149" s="193"/>
      <c r="T149" s="194"/>
      <c r="AT149" s="189" t="s">
        <v>177</v>
      </c>
      <c r="AU149" s="189" t="s">
        <v>86</v>
      </c>
      <c r="AV149" s="13" t="s">
        <v>84</v>
      </c>
      <c r="AW149" s="13" t="s">
        <v>34</v>
      </c>
      <c r="AX149" s="13" t="s">
        <v>77</v>
      </c>
      <c r="AY149" s="189" t="s">
        <v>164</v>
      </c>
    </row>
    <row r="150" spans="1:65" s="13" customFormat="1" x14ac:dyDescent="0.2">
      <c r="B150" s="188"/>
      <c r="D150" s="183" t="s">
        <v>177</v>
      </c>
      <c r="E150" s="189" t="s">
        <v>1</v>
      </c>
      <c r="F150" s="190" t="s">
        <v>179</v>
      </c>
      <c r="H150" s="189" t="s">
        <v>1</v>
      </c>
      <c r="I150" s="191"/>
      <c r="L150" s="188"/>
      <c r="M150" s="192"/>
      <c r="N150" s="193"/>
      <c r="O150" s="193"/>
      <c r="P150" s="193"/>
      <c r="Q150" s="193"/>
      <c r="R150" s="193"/>
      <c r="S150" s="193"/>
      <c r="T150" s="194"/>
      <c r="AT150" s="189" t="s">
        <v>177</v>
      </c>
      <c r="AU150" s="189" t="s">
        <v>86</v>
      </c>
      <c r="AV150" s="13" t="s">
        <v>84</v>
      </c>
      <c r="AW150" s="13" t="s">
        <v>34</v>
      </c>
      <c r="AX150" s="13" t="s">
        <v>77</v>
      </c>
      <c r="AY150" s="189" t="s">
        <v>164</v>
      </c>
    </row>
    <row r="151" spans="1:65" s="13" customFormat="1" x14ac:dyDescent="0.2">
      <c r="B151" s="188"/>
      <c r="D151" s="183" t="s">
        <v>177</v>
      </c>
      <c r="E151" s="189" t="s">
        <v>1</v>
      </c>
      <c r="F151" s="190" t="s">
        <v>220</v>
      </c>
      <c r="H151" s="189" t="s">
        <v>1</v>
      </c>
      <c r="I151" s="191"/>
      <c r="L151" s="188"/>
      <c r="M151" s="192"/>
      <c r="N151" s="193"/>
      <c r="O151" s="193"/>
      <c r="P151" s="193"/>
      <c r="Q151" s="193"/>
      <c r="R151" s="193"/>
      <c r="S151" s="193"/>
      <c r="T151" s="194"/>
      <c r="AT151" s="189" t="s">
        <v>177</v>
      </c>
      <c r="AU151" s="189" t="s">
        <v>86</v>
      </c>
      <c r="AV151" s="13" t="s">
        <v>84</v>
      </c>
      <c r="AW151" s="13" t="s">
        <v>34</v>
      </c>
      <c r="AX151" s="13" t="s">
        <v>77</v>
      </c>
      <c r="AY151" s="189" t="s">
        <v>164</v>
      </c>
    </row>
    <row r="152" spans="1:65" s="13" customFormat="1" x14ac:dyDescent="0.2">
      <c r="B152" s="188"/>
      <c r="D152" s="183" t="s">
        <v>177</v>
      </c>
      <c r="E152" s="189" t="s">
        <v>1</v>
      </c>
      <c r="F152" s="190" t="s">
        <v>231</v>
      </c>
      <c r="H152" s="189" t="s">
        <v>1</v>
      </c>
      <c r="I152" s="191"/>
      <c r="L152" s="188"/>
      <c r="M152" s="192"/>
      <c r="N152" s="193"/>
      <c r="O152" s="193"/>
      <c r="P152" s="193"/>
      <c r="Q152" s="193"/>
      <c r="R152" s="193"/>
      <c r="S152" s="193"/>
      <c r="T152" s="194"/>
      <c r="AT152" s="189" t="s">
        <v>177</v>
      </c>
      <c r="AU152" s="189" t="s">
        <v>86</v>
      </c>
      <c r="AV152" s="13" t="s">
        <v>84</v>
      </c>
      <c r="AW152" s="13" t="s">
        <v>34</v>
      </c>
      <c r="AX152" s="13" t="s">
        <v>77</v>
      </c>
      <c r="AY152" s="189" t="s">
        <v>164</v>
      </c>
    </row>
    <row r="153" spans="1:65" s="13" customFormat="1" x14ac:dyDescent="0.2">
      <c r="B153" s="188"/>
      <c r="D153" s="183" t="s">
        <v>177</v>
      </c>
      <c r="E153" s="189" t="s">
        <v>1</v>
      </c>
      <c r="F153" s="190" t="s">
        <v>232</v>
      </c>
      <c r="H153" s="189" t="s">
        <v>1</v>
      </c>
      <c r="I153" s="191"/>
      <c r="L153" s="188"/>
      <c r="M153" s="192"/>
      <c r="N153" s="193"/>
      <c r="O153" s="193"/>
      <c r="P153" s="193"/>
      <c r="Q153" s="193"/>
      <c r="R153" s="193"/>
      <c r="S153" s="193"/>
      <c r="T153" s="194"/>
      <c r="AT153" s="189" t="s">
        <v>177</v>
      </c>
      <c r="AU153" s="189" t="s">
        <v>86</v>
      </c>
      <c r="AV153" s="13" t="s">
        <v>84</v>
      </c>
      <c r="AW153" s="13" t="s">
        <v>34</v>
      </c>
      <c r="AX153" s="13" t="s">
        <v>77</v>
      </c>
      <c r="AY153" s="189" t="s">
        <v>164</v>
      </c>
    </row>
    <row r="154" spans="1:65" s="13" customFormat="1" x14ac:dyDescent="0.2">
      <c r="B154" s="188"/>
      <c r="D154" s="183" t="s">
        <v>177</v>
      </c>
      <c r="E154" s="189" t="s">
        <v>1</v>
      </c>
      <c r="F154" s="190" t="s">
        <v>233</v>
      </c>
      <c r="H154" s="189" t="s">
        <v>1</v>
      </c>
      <c r="I154" s="191"/>
      <c r="L154" s="188"/>
      <c r="M154" s="192"/>
      <c r="N154" s="193"/>
      <c r="O154" s="193"/>
      <c r="P154" s="193"/>
      <c r="Q154" s="193"/>
      <c r="R154" s="193"/>
      <c r="S154" s="193"/>
      <c r="T154" s="194"/>
      <c r="AT154" s="189" t="s">
        <v>177</v>
      </c>
      <c r="AU154" s="189" t="s">
        <v>86</v>
      </c>
      <c r="AV154" s="13" t="s">
        <v>84</v>
      </c>
      <c r="AW154" s="13" t="s">
        <v>34</v>
      </c>
      <c r="AX154" s="13" t="s">
        <v>77</v>
      </c>
      <c r="AY154" s="189" t="s">
        <v>164</v>
      </c>
    </row>
    <row r="155" spans="1:65" s="14" customFormat="1" x14ac:dyDescent="0.2">
      <c r="B155" s="195"/>
      <c r="D155" s="183" t="s">
        <v>177</v>
      </c>
      <c r="E155" s="196" t="s">
        <v>1</v>
      </c>
      <c r="F155" s="197" t="s">
        <v>234</v>
      </c>
      <c r="H155" s="198">
        <v>8.1999999999999993</v>
      </c>
      <c r="I155" s="199"/>
      <c r="L155" s="195"/>
      <c r="M155" s="200"/>
      <c r="N155" s="201"/>
      <c r="O155" s="201"/>
      <c r="P155" s="201"/>
      <c r="Q155" s="201"/>
      <c r="R155" s="201"/>
      <c r="S155" s="201"/>
      <c r="T155" s="202"/>
      <c r="AT155" s="196" t="s">
        <v>177</v>
      </c>
      <c r="AU155" s="196" t="s">
        <v>86</v>
      </c>
      <c r="AV155" s="14" t="s">
        <v>86</v>
      </c>
      <c r="AW155" s="14" t="s">
        <v>34</v>
      </c>
      <c r="AX155" s="14" t="s">
        <v>77</v>
      </c>
      <c r="AY155" s="196" t="s">
        <v>164</v>
      </c>
    </row>
    <row r="156" spans="1:65" s="16" customFormat="1" x14ac:dyDescent="0.2">
      <c r="B156" s="215"/>
      <c r="D156" s="183" t="s">
        <v>177</v>
      </c>
      <c r="E156" s="216" t="s">
        <v>1</v>
      </c>
      <c r="F156" s="217" t="s">
        <v>235</v>
      </c>
      <c r="H156" s="218">
        <v>8.1999999999999993</v>
      </c>
      <c r="I156" s="219"/>
      <c r="L156" s="215"/>
      <c r="M156" s="220"/>
      <c r="N156" s="221"/>
      <c r="O156" s="221"/>
      <c r="P156" s="221"/>
      <c r="Q156" s="221"/>
      <c r="R156" s="221"/>
      <c r="S156" s="221"/>
      <c r="T156" s="222"/>
      <c r="AT156" s="216" t="s">
        <v>177</v>
      </c>
      <c r="AU156" s="216" t="s">
        <v>86</v>
      </c>
      <c r="AV156" s="16" t="s">
        <v>236</v>
      </c>
      <c r="AW156" s="16" t="s">
        <v>34</v>
      </c>
      <c r="AX156" s="16" t="s">
        <v>77</v>
      </c>
      <c r="AY156" s="216" t="s">
        <v>164</v>
      </c>
    </row>
    <row r="157" spans="1:65" s="13" customFormat="1" x14ac:dyDescent="0.2">
      <c r="B157" s="188"/>
      <c r="D157" s="183" t="s">
        <v>177</v>
      </c>
      <c r="E157" s="189" t="s">
        <v>1</v>
      </c>
      <c r="F157" s="190" t="s">
        <v>237</v>
      </c>
      <c r="H157" s="189" t="s">
        <v>1</v>
      </c>
      <c r="I157" s="191"/>
      <c r="L157" s="188"/>
      <c r="M157" s="192"/>
      <c r="N157" s="193"/>
      <c r="O157" s="193"/>
      <c r="P157" s="193"/>
      <c r="Q157" s="193"/>
      <c r="R157" s="193"/>
      <c r="S157" s="193"/>
      <c r="T157" s="194"/>
      <c r="AT157" s="189" t="s">
        <v>177</v>
      </c>
      <c r="AU157" s="189" t="s">
        <v>86</v>
      </c>
      <c r="AV157" s="13" t="s">
        <v>84</v>
      </c>
      <c r="AW157" s="13" t="s">
        <v>34</v>
      </c>
      <c r="AX157" s="13" t="s">
        <v>77</v>
      </c>
      <c r="AY157" s="189" t="s">
        <v>164</v>
      </c>
    </row>
    <row r="158" spans="1:65" s="14" customFormat="1" x14ac:dyDescent="0.2">
      <c r="B158" s="195"/>
      <c r="D158" s="183" t="s">
        <v>177</v>
      </c>
      <c r="E158" s="196" t="s">
        <v>1</v>
      </c>
      <c r="F158" s="197" t="s">
        <v>234</v>
      </c>
      <c r="H158" s="198">
        <v>8.1999999999999993</v>
      </c>
      <c r="I158" s="199"/>
      <c r="L158" s="195"/>
      <c r="M158" s="200"/>
      <c r="N158" s="201"/>
      <c r="O158" s="201"/>
      <c r="P158" s="201"/>
      <c r="Q158" s="201"/>
      <c r="R158" s="201"/>
      <c r="S158" s="201"/>
      <c r="T158" s="202"/>
      <c r="AT158" s="196" t="s">
        <v>177</v>
      </c>
      <c r="AU158" s="196" t="s">
        <v>86</v>
      </c>
      <c r="AV158" s="14" t="s">
        <v>86</v>
      </c>
      <c r="AW158" s="14" t="s">
        <v>34</v>
      </c>
      <c r="AX158" s="14" t="s">
        <v>77</v>
      </c>
      <c r="AY158" s="196" t="s">
        <v>164</v>
      </c>
    </row>
    <row r="159" spans="1:65" s="16" customFormat="1" x14ac:dyDescent="0.2">
      <c r="B159" s="215"/>
      <c r="D159" s="183" t="s">
        <v>177</v>
      </c>
      <c r="E159" s="216" t="s">
        <v>1</v>
      </c>
      <c r="F159" s="217" t="s">
        <v>235</v>
      </c>
      <c r="H159" s="218">
        <v>8.1999999999999993</v>
      </c>
      <c r="I159" s="219"/>
      <c r="L159" s="215"/>
      <c r="M159" s="220"/>
      <c r="N159" s="221"/>
      <c r="O159" s="221"/>
      <c r="P159" s="221"/>
      <c r="Q159" s="221"/>
      <c r="R159" s="221"/>
      <c r="S159" s="221"/>
      <c r="T159" s="222"/>
      <c r="AT159" s="216" t="s">
        <v>177</v>
      </c>
      <c r="AU159" s="216" t="s">
        <v>86</v>
      </c>
      <c r="AV159" s="16" t="s">
        <v>236</v>
      </c>
      <c r="AW159" s="16" t="s">
        <v>34</v>
      </c>
      <c r="AX159" s="16" t="s">
        <v>77</v>
      </c>
      <c r="AY159" s="216" t="s">
        <v>164</v>
      </c>
    </row>
    <row r="160" spans="1:65" s="13" customFormat="1" x14ac:dyDescent="0.2">
      <c r="B160" s="188"/>
      <c r="D160" s="183" t="s">
        <v>177</v>
      </c>
      <c r="E160" s="189" t="s">
        <v>1</v>
      </c>
      <c r="F160" s="190" t="s">
        <v>238</v>
      </c>
      <c r="H160" s="189" t="s">
        <v>1</v>
      </c>
      <c r="I160" s="191"/>
      <c r="L160" s="188"/>
      <c r="M160" s="192"/>
      <c r="N160" s="193"/>
      <c r="O160" s="193"/>
      <c r="P160" s="193"/>
      <c r="Q160" s="193"/>
      <c r="R160" s="193"/>
      <c r="S160" s="193"/>
      <c r="T160" s="194"/>
      <c r="AT160" s="189" t="s">
        <v>177</v>
      </c>
      <c r="AU160" s="189" t="s">
        <v>86</v>
      </c>
      <c r="AV160" s="13" t="s">
        <v>84</v>
      </c>
      <c r="AW160" s="13" t="s">
        <v>34</v>
      </c>
      <c r="AX160" s="13" t="s">
        <v>77</v>
      </c>
      <c r="AY160" s="189" t="s">
        <v>164</v>
      </c>
    </row>
    <row r="161" spans="1:65" s="14" customFormat="1" x14ac:dyDescent="0.2">
      <c r="B161" s="195"/>
      <c r="D161" s="183" t="s">
        <v>177</v>
      </c>
      <c r="E161" s="196" t="s">
        <v>1</v>
      </c>
      <c r="F161" s="197" t="s">
        <v>234</v>
      </c>
      <c r="H161" s="198">
        <v>8.1999999999999993</v>
      </c>
      <c r="I161" s="199"/>
      <c r="L161" s="195"/>
      <c r="M161" s="200"/>
      <c r="N161" s="201"/>
      <c r="O161" s="201"/>
      <c r="P161" s="201"/>
      <c r="Q161" s="201"/>
      <c r="R161" s="201"/>
      <c r="S161" s="201"/>
      <c r="T161" s="202"/>
      <c r="AT161" s="196" t="s">
        <v>177</v>
      </c>
      <c r="AU161" s="196" t="s">
        <v>86</v>
      </c>
      <c r="AV161" s="14" t="s">
        <v>86</v>
      </c>
      <c r="AW161" s="14" t="s">
        <v>34</v>
      </c>
      <c r="AX161" s="14" t="s">
        <v>77</v>
      </c>
      <c r="AY161" s="196" t="s">
        <v>164</v>
      </c>
    </row>
    <row r="162" spans="1:65" s="16" customFormat="1" x14ac:dyDescent="0.2">
      <c r="B162" s="215"/>
      <c r="D162" s="183" t="s">
        <v>177</v>
      </c>
      <c r="E162" s="216" t="s">
        <v>1</v>
      </c>
      <c r="F162" s="217" t="s">
        <v>235</v>
      </c>
      <c r="H162" s="218">
        <v>8.1999999999999993</v>
      </c>
      <c r="I162" s="219"/>
      <c r="L162" s="215"/>
      <c r="M162" s="220"/>
      <c r="N162" s="221"/>
      <c r="O162" s="221"/>
      <c r="P162" s="221"/>
      <c r="Q162" s="221"/>
      <c r="R162" s="221"/>
      <c r="S162" s="221"/>
      <c r="T162" s="222"/>
      <c r="AT162" s="216" t="s">
        <v>177</v>
      </c>
      <c r="AU162" s="216" t="s">
        <v>86</v>
      </c>
      <c r="AV162" s="16" t="s">
        <v>236</v>
      </c>
      <c r="AW162" s="16" t="s">
        <v>34</v>
      </c>
      <c r="AX162" s="16" t="s">
        <v>77</v>
      </c>
      <c r="AY162" s="216" t="s">
        <v>164</v>
      </c>
    </row>
    <row r="163" spans="1:65" s="15" customFormat="1" x14ac:dyDescent="0.2">
      <c r="B163" s="203"/>
      <c r="D163" s="183" t="s">
        <v>177</v>
      </c>
      <c r="E163" s="204" t="s">
        <v>1</v>
      </c>
      <c r="F163" s="205" t="s">
        <v>184</v>
      </c>
      <c r="H163" s="206">
        <v>24.6</v>
      </c>
      <c r="I163" s="207"/>
      <c r="L163" s="203"/>
      <c r="M163" s="208"/>
      <c r="N163" s="209"/>
      <c r="O163" s="209"/>
      <c r="P163" s="209"/>
      <c r="Q163" s="209"/>
      <c r="R163" s="209"/>
      <c r="S163" s="209"/>
      <c r="T163" s="210"/>
      <c r="AT163" s="204" t="s">
        <v>177</v>
      </c>
      <c r="AU163" s="204" t="s">
        <v>86</v>
      </c>
      <c r="AV163" s="15" t="s">
        <v>172</v>
      </c>
      <c r="AW163" s="15" t="s">
        <v>34</v>
      </c>
      <c r="AX163" s="15" t="s">
        <v>84</v>
      </c>
      <c r="AY163" s="204" t="s">
        <v>164</v>
      </c>
    </row>
    <row r="164" spans="1:65" s="13" customFormat="1" x14ac:dyDescent="0.2">
      <c r="B164" s="188"/>
      <c r="D164" s="183" t="s">
        <v>177</v>
      </c>
      <c r="E164" s="189" t="s">
        <v>1</v>
      </c>
      <c r="F164" s="190" t="s">
        <v>6054</v>
      </c>
      <c r="H164" s="189" t="s">
        <v>1</v>
      </c>
      <c r="I164" s="191"/>
      <c r="L164" s="188"/>
      <c r="M164" s="192"/>
      <c r="N164" s="193"/>
      <c r="O164" s="193"/>
      <c r="P164" s="193"/>
      <c r="Q164" s="193"/>
      <c r="R164" s="193"/>
      <c r="S164" s="193"/>
      <c r="T164" s="194"/>
      <c r="AT164" s="189" t="s">
        <v>177</v>
      </c>
      <c r="AU164" s="189" t="s">
        <v>86</v>
      </c>
      <c r="AV164" s="13" t="s">
        <v>84</v>
      </c>
      <c r="AW164" s="13" t="s">
        <v>34</v>
      </c>
      <c r="AX164" s="13" t="s">
        <v>77</v>
      </c>
      <c r="AY164" s="189" t="s">
        <v>164</v>
      </c>
    </row>
    <row r="165" spans="1:65" s="13" customFormat="1" x14ac:dyDescent="0.2">
      <c r="B165" s="188"/>
      <c r="D165" s="183" t="s">
        <v>177</v>
      </c>
      <c r="E165" s="189" t="s">
        <v>1</v>
      </c>
      <c r="F165" s="190" t="s">
        <v>239</v>
      </c>
      <c r="H165" s="189" t="s">
        <v>1</v>
      </c>
      <c r="I165" s="191"/>
      <c r="L165" s="188"/>
      <c r="M165" s="192"/>
      <c r="N165" s="193"/>
      <c r="O165" s="193"/>
      <c r="P165" s="193"/>
      <c r="Q165" s="193"/>
      <c r="R165" s="193"/>
      <c r="S165" s="193"/>
      <c r="T165" s="194"/>
      <c r="AT165" s="189" t="s">
        <v>177</v>
      </c>
      <c r="AU165" s="189" t="s">
        <v>86</v>
      </c>
      <c r="AV165" s="13" t="s">
        <v>84</v>
      </c>
      <c r="AW165" s="13" t="s">
        <v>34</v>
      </c>
      <c r="AX165" s="13" t="s">
        <v>77</v>
      </c>
      <c r="AY165" s="189" t="s">
        <v>164</v>
      </c>
    </row>
    <row r="166" spans="1:65" s="13" customFormat="1" x14ac:dyDescent="0.2">
      <c r="B166" s="188"/>
      <c r="D166" s="183" t="s">
        <v>177</v>
      </c>
      <c r="E166" s="189" t="s">
        <v>1</v>
      </c>
      <c r="F166" s="190" t="s">
        <v>6053</v>
      </c>
      <c r="H166" s="189" t="s">
        <v>1</v>
      </c>
      <c r="I166" s="191"/>
      <c r="L166" s="188"/>
      <c r="M166" s="192"/>
      <c r="N166" s="193"/>
      <c r="O166" s="193"/>
      <c r="P166" s="193"/>
      <c r="Q166" s="193"/>
      <c r="R166" s="193"/>
      <c r="S166" s="193"/>
      <c r="T166" s="194"/>
      <c r="AT166" s="189" t="s">
        <v>177</v>
      </c>
      <c r="AU166" s="189" t="s">
        <v>86</v>
      </c>
      <c r="AV166" s="13" t="s">
        <v>84</v>
      </c>
      <c r="AW166" s="13" t="s">
        <v>34</v>
      </c>
      <c r="AX166" s="13" t="s">
        <v>77</v>
      </c>
      <c r="AY166" s="189" t="s">
        <v>164</v>
      </c>
    </row>
    <row r="167" spans="1:65" s="14" customFormat="1" x14ac:dyDescent="0.2">
      <c r="B167" s="195"/>
      <c r="D167" s="183" t="s">
        <v>177</v>
      </c>
      <c r="F167" s="197" t="s">
        <v>240</v>
      </c>
      <c r="H167" s="198">
        <v>12.3</v>
      </c>
      <c r="I167" s="199"/>
      <c r="L167" s="195"/>
      <c r="M167" s="200"/>
      <c r="N167" s="201"/>
      <c r="O167" s="201"/>
      <c r="P167" s="201"/>
      <c r="Q167" s="201"/>
      <c r="R167" s="201"/>
      <c r="S167" s="201"/>
      <c r="T167" s="202"/>
      <c r="AT167" s="196" t="s">
        <v>177</v>
      </c>
      <c r="AU167" s="196" t="s">
        <v>86</v>
      </c>
      <c r="AV167" s="14" t="s">
        <v>86</v>
      </c>
      <c r="AW167" s="14" t="s">
        <v>3</v>
      </c>
      <c r="AX167" s="14" t="s">
        <v>84</v>
      </c>
      <c r="AY167" s="196" t="s">
        <v>164</v>
      </c>
    </row>
    <row r="168" spans="1:65" s="2" customFormat="1" ht="16.5" customHeight="1" x14ac:dyDescent="0.2">
      <c r="A168" s="34"/>
      <c r="B168" s="168"/>
      <c r="C168" s="169" t="s">
        <v>236</v>
      </c>
      <c r="D168" s="214" t="s">
        <v>167</v>
      </c>
      <c r="E168" s="171" t="s">
        <v>241</v>
      </c>
      <c r="F168" s="172" t="s">
        <v>242</v>
      </c>
      <c r="G168" s="173" t="s">
        <v>227</v>
      </c>
      <c r="H168" s="174">
        <v>3.69</v>
      </c>
      <c r="I168" s="175"/>
      <c r="J168" s="176">
        <f>ROUND(I168*H168,2)</f>
        <v>0</v>
      </c>
      <c r="K168" s="172" t="s">
        <v>216</v>
      </c>
      <c r="L168" s="35"/>
      <c r="M168" s="177" t="s">
        <v>1</v>
      </c>
      <c r="N168" s="178" t="s">
        <v>42</v>
      </c>
      <c r="O168" s="60"/>
      <c r="P168" s="179">
        <f>O168*H168</f>
        <v>0</v>
      </c>
      <c r="Q168" s="179">
        <v>0</v>
      </c>
      <c r="R168" s="179">
        <f>Q168*H168</f>
        <v>0</v>
      </c>
      <c r="S168" s="179">
        <v>0</v>
      </c>
      <c r="T168" s="180">
        <f>S168*H168</f>
        <v>0</v>
      </c>
      <c r="U168" s="34"/>
      <c r="V168" s="34"/>
      <c r="W168" s="34"/>
      <c r="X168" s="34"/>
      <c r="Y168" s="34"/>
      <c r="Z168" s="34"/>
      <c r="AA168" s="34"/>
      <c r="AB168" s="34"/>
      <c r="AC168" s="34"/>
      <c r="AD168" s="34"/>
      <c r="AE168" s="34"/>
      <c r="AR168" s="181" t="s">
        <v>172</v>
      </c>
      <c r="AT168" s="181" t="s">
        <v>167</v>
      </c>
      <c r="AU168" s="181" t="s">
        <v>86</v>
      </c>
      <c r="AY168" s="18" t="s">
        <v>164</v>
      </c>
      <c r="BE168" s="182">
        <f>IF(N168="základní",J168,0)</f>
        <v>0</v>
      </c>
      <c r="BF168" s="182">
        <f>IF(N168="snížená",J168,0)</f>
        <v>0</v>
      </c>
      <c r="BG168" s="182">
        <f>IF(N168="zákl. přenesená",J168,0)</f>
        <v>0</v>
      </c>
      <c r="BH168" s="182">
        <f>IF(N168="sníž. přenesená",J168,0)</f>
        <v>0</v>
      </c>
      <c r="BI168" s="182">
        <f>IF(N168="nulová",J168,0)</f>
        <v>0</v>
      </c>
      <c r="BJ168" s="18" t="s">
        <v>84</v>
      </c>
      <c r="BK168" s="182">
        <f>ROUND(I168*H168,2)</f>
        <v>0</v>
      </c>
      <c r="BL168" s="18" t="s">
        <v>172</v>
      </c>
      <c r="BM168" s="181" t="s">
        <v>243</v>
      </c>
    </row>
    <row r="169" spans="1:65" s="2" customFormat="1" x14ac:dyDescent="0.2">
      <c r="A169" s="34"/>
      <c r="B169" s="35"/>
      <c r="C169" s="34"/>
      <c r="D169" s="183" t="s">
        <v>174</v>
      </c>
      <c r="E169" s="34"/>
      <c r="F169" s="184" t="s">
        <v>244</v>
      </c>
      <c r="G169" s="34"/>
      <c r="H169" s="34"/>
      <c r="I169" s="103"/>
      <c r="J169" s="34"/>
      <c r="K169" s="34"/>
      <c r="L169" s="35"/>
      <c r="M169" s="185"/>
      <c r="N169" s="186"/>
      <c r="O169" s="60"/>
      <c r="P169" s="60"/>
      <c r="Q169" s="60"/>
      <c r="R169" s="60"/>
      <c r="S169" s="60"/>
      <c r="T169" s="61"/>
      <c r="U169" s="34"/>
      <c r="V169" s="34"/>
      <c r="W169" s="34"/>
      <c r="X169" s="34"/>
      <c r="Y169" s="34"/>
      <c r="Z169" s="34"/>
      <c r="AA169" s="34"/>
      <c r="AB169" s="34"/>
      <c r="AC169" s="34"/>
      <c r="AD169" s="34"/>
      <c r="AE169" s="34"/>
      <c r="AT169" s="18" t="s">
        <v>174</v>
      </c>
      <c r="AU169" s="18" t="s">
        <v>86</v>
      </c>
    </row>
    <row r="170" spans="1:65" s="2" customFormat="1" ht="48.75" x14ac:dyDescent="0.2">
      <c r="A170" s="34"/>
      <c r="B170" s="35"/>
      <c r="C170" s="34"/>
      <c r="D170" s="183" t="s">
        <v>175</v>
      </c>
      <c r="E170" s="34"/>
      <c r="F170" s="187" t="s">
        <v>230</v>
      </c>
      <c r="G170" s="34"/>
      <c r="H170" s="34"/>
      <c r="I170" s="103"/>
      <c r="J170" s="34"/>
      <c r="K170" s="34"/>
      <c r="L170" s="35"/>
      <c r="M170" s="185"/>
      <c r="N170" s="186"/>
      <c r="O170" s="60"/>
      <c r="P170" s="60"/>
      <c r="Q170" s="60"/>
      <c r="R170" s="60"/>
      <c r="S170" s="60"/>
      <c r="T170" s="61"/>
      <c r="U170" s="34"/>
      <c r="V170" s="34"/>
      <c r="W170" s="34"/>
      <c r="X170" s="34"/>
      <c r="Y170" s="34"/>
      <c r="Z170" s="34"/>
      <c r="AA170" s="34"/>
      <c r="AB170" s="34"/>
      <c r="AC170" s="34"/>
      <c r="AD170" s="34"/>
      <c r="AE170" s="34"/>
      <c r="AT170" s="18" t="s">
        <v>175</v>
      </c>
      <c r="AU170" s="18" t="s">
        <v>86</v>
      </c>
    </row>
    <row r="171" spans="1:65" s="13" customFormat="1" x14ac:dyDescent="0.2">
      <c r="B171" s="188"/>
      <c r="D171" s="183" t="s">
        <v>177</v>
      </c>
      <c r="E171" s="189" t="s">
        <v>1</v>
      </c>
      <c r="F171" s="190" t="s">
        <v>178</v>
      </c>
      <c r="H171" s="189" t="s">
        <v>1</v>
      </c>
      <c r="I171" s="191"/>
      <c r="L171" s="188"/>
      <c r="M171" s="192"/>
      <c r="N171" s="193"/>
      <c r="O171" s="193"/>
      <c r="P171" s="193"/>
      <c r="Q171" s="193"/>
      <c r="R171" s="193"/>
      <c r="S171" s="193"/>
      <c r="T171" s="194"/>
      <c r="AT171" s="189" t="s">
        <v>177</v>
      </c>
      <c r="AU171" s="189" t="s">
        <v>86</v>
      </c>
      <c r="AV171" s="13" t="s">
        <v>84</v>
      </c>
      <c r="AW171" s="13" t="s">
        <v>34</v>
      </c>
      <c r="AX171" s="13" t="s">
        <v>77</v>
      </c>
      <c r="AY171" s="189" t="s">
        <v>164</v>
      </c>
    </row>
    <row r="172" spans="1:65" s="13" customFormat="1" x14ac:dyDescent="0.2">
      <c r="B172" s="188"/>
      <c r="D172" s="183" t="s">
        <v>177</v>
      </c>
      <c r="E172" s="189" t="s">
        <v>1</v>
      </c>
      <c r="F172" s="190" t="s">
        <v>179</v>
      </c>
      <c r="H172" s="189" t="s">
        <v>1</v>
      </c>
      <c r="I172" s="191"/>
      <c r="L172" s="188"/>
      <c r="M172" s="192"/>
      <c r="N172" s="193"/>
      <c r="O172" s="193"/>
      <c r="P172" s="193"/>
      <c r="Q172" s="193"/>
      <c r="R172" s="193"/>
      <c r="S172" s="193"/>
      <c r="T172" s="194"/>
      <c r="AT172" s="189" t="s">
        <v>177</v>
      </c>
      <c r="AU172" s="189" t="s">
        <v>86</v>
      </c>
      <c r="AV172" s="13" t="s">
        <v>84</v>
      </c>
      <c r="AW172" s="13" t="s">
        <v>34</v>
      </c>
      <c r="AX172" s="13" t="s">
        <v>77</v>
      </c>
      <c r="AY172" s="189" t="s">
        <v>164</v>
      </c>
    </row>
    <row r="173" spans="1:65" s="13" customFormat="1" x14ac:dyDescent="0.2">
      <c r="B173" s="188"/>
      <c r="D173" s="183" t="s">
        <v>177</v>
      </c>
      <c r="E173" s="189" t="s">
        <v>1</v>
      </c>
      <c r="F173" s="190" t="s">
        <v>220</v>
      </c>
      <c r="H173" s="189" t="s">
        <v>1</v>
      </c>
      <c r="I173" s="191"/>
      <c r="L173" s="188"/>
      <c r="M173" s="192"/>
      <c r="N173" s="193"/>
      <c r="O173" s="193"/>
      <c r="P173" s="193"/>
      <c r="Q173" s="193"/>
      <c r="R173" s="193"/>
      <c r="S173" s="193"/>
      <c r="T173" s="194"/>
      <c r="AT173" s="189" t="s">
        <v>177</v>
      </c>
      <c r="AU173" s="189" t="s">
        <v>86</v>
      </c>
      <c r="AV173" s="13" t="s">
        <v>84</v>
      </c>
      <c r="AW173" s="13" t="s">
        <v>34</v>
      </c>
      <c r="AX173" s="13" t="s">
        <v>77</v>
      </c>
      <c r="AY173" s="189" t="s">
        <v>164</v>
      </c>
    </row>
    <row r="174" spans="1:65" s="13" customFormat="1" x14ac:dyDescent="0.2">
      <c r="B174" s="188"/>
      <c r="D174" s="183" t="s">
        <v>177</v>
      </c>
      <c r="E174" s="189" t="s">
        <v>1</v>
      </c>
      <c r="F174" s="190" t="s">
        <v>231</v>
      </c>
      <c r="H174" s="189" t="s">
        <v>1</v>
      </c>
      <c r="I174" s="191"/>
      <c r="L174" s="188"/>
      <c r="M174" s="192"/>
      <c r="N174" s="193"/>
      <c r="O174" s="193"/>
      <c r="P174" s="193"/>
      <c r="Q174" s="193"/>
      <c r="R174" s="193"/>
      <c r="S174" s="193"/>
      <c r="T174" s="194"/>
      <c r="AT174" s="189" t="s">
        <v>177</v>
      </c>
      <c r="AU174" s="189" t="s">
        <v>86</v>
      </c>
      <c r="AV174" s="13" t="s">
        <v>84</v>
      </c>
      <c r="AW174" s="13" t="s">
        <v>34</v>
      </c>
      <c r="AX174" s="13" t="s">
        <v>77</v>
      </c>
      <c r="AY174" s="189" t="s">
        <v>164</v>
      </c>
    </row>
    <row r="175" spans="1:65" s="13" customFormat="1" x14ac:dyDescent="0.2">
      <c r="B175" s="188"/>
      <c r="D175" s="183" t="s">
        <v>177</v>
      </c>
      <c r="E175" s="189" t="s">
        <v>1</v>
      </c>
      <c r="F175" s="190" t="s">
        <v>232</v>
      </c>
      <c r="H175" s="189" t="s">
        <v>1</v>
      </c>
      <c r="I175" s="191"/>
      <c r="L175" s="188"/>
      <c r="M175" s="192"/>
      <c r="N175" s="193"/>
      <c r="O175" s="193"/>
      <c r="P175" s="193"/>
      <c r="Q175" s="193"/>
      <c r="R175" s="193"/>
      <c r="S175" s="193"/>
      <c r="T175" s="194"/>
      <c r="AT175" s="189" t="s">
        <v>177</v>
      </c>
      <c r="AU175" s="189" t="s">
        <v>86</v>
      </c>
      <c r="AV175" s="13" t="s">
        <v>84</v>
      </c>
      <c r="AW175" s="13" t="s">
        <v>34</v>
      </c>
      <c r="AX175" s="13" t="s">
        <v>77</v>
      </c>
      <c r="AY175" s="189" t="s">
        <v>164</v>
      </c>
    </row>
    <row r="176" spans="1:65" s="13" customFormat="1" x14ac:dyDescent="0.2">
      <c r="B176" s="188"/>
      <c r="D176" s="183" t="s">
        <v>177</v>
      </c>
      <c r="E176" s="189" t="s">
        <v>1</v>
      </c>
      <c r="F176" s="190" t="s">
        <v>233</v>
      </c>
      <c r="H176" s="189" t="s">
        <v>1</v>
      </c>
      <c r="I176" s="191"/>
      <c r="L176" s="188"/>
      <c r="M176" s="192"/>
      <c r="N176" s="193"/>
      <c r="O176" s="193"/>
      <c r="P176" s="193"/>
      <c r="Q176" s="193"/>
      <c r="R176" s="193"/>
      <c r="S176" s="193"/>
      <c r="T176" s="194"/>
      <c r="AT176" s="189" t="s">
        <v>177</v>
      </c>
      <c r="AU176" s="189" t="s">
        <v>86</v>
      </c>
      <c r="AV176" s="13" t="s">
        <v>84</v>
      </c>
      <c r="AW176" s="13" t="s">
        <v>34</v>
      </c>
      <c r="AX176" s="13" t="s">
        <v>77</v>
      </c>
      <c r="AY176" s="189" t="s">
        <v>164</v>
      </c>
    </row>
    <row r="177" spans="1:65" s="14" customFormat="1" x14ac:dyDescent="0.2">
      <c r="B177" s="195"/>
      <c r="D177" s="183" t="s">
        <v>177</v>
      </c>
      <c r="E177" s="196" t="s">
        <v>1</v>
      </c>
      <c r="F177" s="197" t="s">
        <v>234</v>
      </c>
      <c r="H177" s="198">
        <v>8.1999999999999993</v>
      </c>
      <c r="I177" s="199"/>
      <c r="L177" s="195"/>
      <c r="M177" s="200"/>
      <c r="N177" s="201"/>
      <c r="O177" s="201"/>
      <c r="P177" s="201"/>
      <c r="Q177" s="201"/>
      <c r="R177" s="201"/>
      <c r="S177" s="201"/>
      <c r="T177" s="202"/>
      <c r="AT177" s="196" t="s">
        <v>177</v>
      </c>
      <c r="AU177" s="196" t="s">
        <v>86</v>
      </c>
      <c r="AV177" s="14" t="s">
        <v>86</v>
      </c>
      <c r="AW177" s="14" t="s">
        <v>34</v>
      </c>
      <c r="AX177" s="14" t="s">
        <v>77</v>
      </c>
      <c r="AY177" s="196" t="s">
        <v>164</v>
      </c>
    </row>
    <row r="178" spans="1:65" s="16" customFormat="1" x14ac:dyDescent="0.2">
      <c r="B178" s="215"/>
      <c r="D178" s="183" t="s">
        <v>177</v>
      </c>
      <c r="E178" s="216" t="s">
        <v>1</v>
      </c>
      <c r="F178" s="217" t="s">
        <v>235</v>
      </c>
      <c r="H178" s="218">
        <v>8.1999999999999993</v>
      </c>
      <c r="I178" s="219"/>
      <c r="L178" s="215"/>
      <c r="M178" s="220"/>
      <c r="N178" s="221"/>
      <c r="O178" s="221"/>
      <c r="P178" s="221"/>
      <c r="Q178" s="221"/>
      <c r="R178" s="221"/>
      <c r="S178" s="221"/>
      <c r="T178" s="222"/>
      <c r="AT178" s="216" t="s">
        <v>177</v>
      </c>
      <c r="AU178" s="216" t="s">
        <v>86</v>
      </c>
      <c r="AV178" s="16" t="s">
        <v>236</v>
      </c>
      <c r="AW178" s="16" t="s">
        <v>34</v>
      </c>
      <c r="AX178" s="16" t="s">
        <v>77</v>
      </c>
      <c r="AY178" s="216" t="s">
        <v>164</v>
      </c>
    </row>
    <row r="179" spans="1:65" s="13" customFormat="1" x14ac:dyDescent="0.2">
      <c r="B179" s="188"/>
      <c r="D179" s="183" t="s">
        <v>177</v>
      </c>
      <c r="E179" s="189" t="s">
        <v>1</v>
      </c>
      <c r="F179" s="190" t="s">
        <v>237</v>
      </c>
      <c r="H179" s="189" t="s">
        <v>1</v>
      </c>
      <c r="I179" s="191"/>
      <c r="L179" s="188"/>
      <c r="M179" s="192"/>
      <c r="N179" s="193"/>
      <c r="O179" s="193"/>
      <c r="P179" s="193"/>
      <c r="Q179" s="193"/>
      <c r="R179" s="193"/>
      <c r="S179" s="193"/>
      <c r="T179" s="194"/>
      <c r="AT179" s="189" t="s">
        <v>177</v>
      </c>
      <c r="AU179" s="189" t="s">
        <v>86</v>
      </c>
      <c r="AV179" s="13" t="s">
        <v>84</v>
      </c>
      <c r="AW179" s="13" t="s">
        <v>34</v>
      </c>
      <c r="AX179" s="13" t="s">
        <v>77</v>
      </c>
      <c r="AY179" s="189" t="s">
        <v>164</v>
      </c>
    </row>
    <row r="180" spans="1:65" s="14" customFormat="1" x14ac:dyDescent="0.2">
      <c r="B180" s="195"/>
      <c r="D180" s="183" t="s">
        <v>177</v>
      </c>
      <c r="E180" s="196" t="s">
        <v>1</v>
      </c>
      <c r="F180" s="197" t="s">
        <v>234</v>
      </c>
      <c r="H180" s="198">
        <v>8.1999999999999993</v>
      </c>
      <c r="I180" s="199"/>
      <c r="L180" s="195"/>
      <c r="M180" s="200"/>
      <c r="N180" s="201"/>
      <c r="O180" s="201"/>
      <c r="P180" s="201"/>
      <c r="Q180" s="201"/>
      <c r="R180" s="201"/>
      <c r="S180" s="201"/>
      <c r="T180" s="202"/>
      <c r="AT180" s="196" t="s">
        <v>177</v>
      </c>
      <c r="AU180" s="196" t="s">
        <v>86</v>
      </c>
      <c r="AV180" s="14" t="s">
        <v>86</v>
      </c>
      <c r="AW180" s="14" t="s">
        <v>34</v>
      </c>
      <c r="AX180" s="14" t="s">
        <v>77</v>
      </c>
      <c r="AY180" s="196" t="s">
        <v>164</v>
      </c>
    </row>
    <row r="181" spans="1:65" s="16" customFormat="1" x14ac:dyDescent="0.2">
      <c r="B181" s="215"/>
      <c r="D181" s="183" t="s">
        <v>177</v>
      </c>
      <c r="E181" s="216" t="s">
        <v>1</v>
      </c>
      <c r="F181" s="217" t="s">
        <v>235</v>
      </c>
      <c r="H181" s="218">
        <v>8.1999999999999993</v>
      </c>
      <c r="I181" s="219"/>
      <c r="L181" s="215"/>
      <c r="M181" s="220"/>
      <c r="N181" s="221"/>
      <c r="O181" s="221"/>
      <c r="P181" s="221"/>
      <c r="Q181" s="221"/>
      <c r="R181" s="221"/>
      <c r="S181" s="221"/>
      <c r="T181" s="222"/>
      <c r="AT181" s="216" t="s">
        <v>177</v>
      </c>
      <c r="AU181" s="216" t="s">
        <v>86</v>
      </c>
      <c r="AV181" s="16" t="s">
        <v>236</v>
      </c>
      <c r="AW181" s="16" t="s">
        <v>34</v>
      </c>
      <c r="AX181" s="16" t="s">
        <v>77</v>
      </c>
      <c r="AY181" s="216" t="s">
        <v>164</v>
      </c>
    </row>
    <row r="182" spans="1:65" s="13" customFormat="1" x14ac:dyDescent="0.2">
      <c r="B182" s="188"/>
      <c r="D182" s="183" t="s">
        <v>177</v>
      </c>
      <c r="E182" s="189" t="s">
        <v>1</v>
      </c>
      <c r="F182" s="190" t="s">
        <v>238</v>
      </c>
      <c r="H182" s="189" t="s">
        <v>1</v>
      </c>
      <c r="I182" s="191"/>
      <c r="L182" s="188"/>
      <c r="M182" s="192"/>
      <c r="N182" s="193"/>
      <c r="O182" s="193"/>
      <c r="P182" s="193"/>
      <c r="Q182" s="193"/>
      <c r="R182" s="193"/>
      <c r="S182" s="193"/>
      <c r="T182" s="194"/>
      <c r="AT182" s="189" t="s">
        <v>177</v>
      </c>
      <c r="AU182" s="189" t="s">
        <v>86</v>
      </c>
      <c r="AV182" s="13" t="s">
        <v>84</v>
      </c>
      <c r="AW182" s="13" t="s">
        <v>34</v>
      </c>
      <c r="AX182" s="13" t="s">
        <v>77</v>
      </c>
      <c r="AY182" s="189" t="s">
        <v>164</v>
      </c>
    </row>
    <row r="183" spans="1:65" s="14" customFormat="1" x14ac:dyDescent="0.2">
      <c r="B183" s="195"/>
      <c r="D183" s="183" t="s">
        <v>177</v>
      </c>
      <c r="E183" s="196" t="s">
        <v>1</v>
      </c>
      <c r="F183" s="197" t="s">
        <v>234</v>
      </c>
      <c r="H183" s="198">
        <v>8.1999999999999993</v>
      </c>
      <c r="I183" s="199"/>
      <c r="L183" s="195"/>
      <c r="M183" s="200"/>
      <c r="N183" s="201"/>
      <c r="O183" s="201"/>
      <c r="P183" s="201"/>
      <c r="Q183" s="201"/>
      <c r="R183" s="201"/>
      <c r="S183" s="201"/>
      <c r="T183" s="202"/>
      <c r="AT183" s="196" t="s">
        <v>177</v>
      </c>
      <c r="AU183" s="196" t="s">
        <v>86</v>
      </c>
      <c r="AV183" s="14" t="s">
        <v>86</v>
      </c>
      <c r="AW183" s="14" t="s">
        <v>34</v>
      </c>
      <c r="AX183" s="14" t="s">
        <v>77</v>
      </c>
      <c r="AY183" s="196" t="s">
        <v>164</v>
      </c>
    </row>
    <row r="184" spans="1:65" s="16" customFormat="1" x14ac:dyDescent="0.2">
      <c r="B184" s="215"/>
      <c r="D184" s="183" t="s">
        <v>177</v>
      </c>
      <c r="E184" s="216" t="s">
        <v>1</v>
      </c>
      <c r="F184" s="217" t="s">
        <v>235</v>
      </c>
      <c r="H184" s="218">
        <v>8.1999999999999993</v>
      </c>
      <c r="I184" s="219"/>
      <c r="L184" s="215"/>
      <c r="M184" s="220"/>
      <c r="N184" s="221"/>
      <c r="O184" s="221"/>
      <c r="P184" s="221"/>
      <c r="Q184" s="221"/>
      <c r="R184" s="221"/>
      <c r="S184" s="221"/>
      <c r="T184" s="222"/>
      <c r="AT184" s="216" t="s">
        <v>177</v>
      </c>
      <c r="AU184" s="216" t="s">
        <v>86</v>
      </c>
      <c r="AV184" s="16" t="s">
        <v>236</v>
      </c>
      <c r="AW184" s="16" t="s">
        <v>34</v>
      </c>
      <c r="AX184" s="16" t="s">
        <v>77</v>
      </c>
      <c r="AY184" s="216" t="s">
        <v>164</v>
      </c>
    </row>
    <row r="185" spans="1:65" s="15" customFormat="1" x14ac:dyDescent="0.2">
      <c r="B185" s="203"/>
      <c r="D185" s="183" t="s">
        <v>177</v>
      </c>
      <c r="E185" s="204" t="s">
        <v>1</v>
      </c>
      <c r="F185" s="205" t="s">
        <v>184</v>
      </c>
      <c r="H185" s="206">
        <v>24.6</v>
      </c>
      <c r="I185" s="207"/>
      <c r="L185" s="203"/>
      <c r="M185" s="208"/>
      <c r="N185" s="209"/>
      <c r="O185" s="209"/>
      <c r="P185" s="209"/>
      <c r="Q185" s="209"/>
      <c r="R185" s="209"/>
      <c r="S185" s="209"/>
      <c r="T185" s="210"/>
      <c r="AT185" s="204" t="s">
        <v>177</v>
      </c>
      <c r="AU185" s="204" t="s">
        <v>86</v>
      </c>
      <c r="AV185" s="15" t="s">
        <v>172</v>
      </c>
      <c r="AW185" s="15" t="s">
        <v>34</v>
      </c>
      <c r="AX185" s="15" t="s">
        <v>84</v>
      </c>
      <c r="AY185" s="204" t="s">
        <v>164</v>
      </c>
    </row>
    <row r="186" spans="1:65" s="13" customFormat="1" x14ac:dyDescent="0.2">
      <c r="B186" s="188"/>
      <c r="D186" s="183" t="s">
        <v>177</v>
      </c>
      <c r="E186" s="189" t="s">
        <v>1</v>
      </c>
      <c r="F186" s="190" t="s">
        <v>6054</v>
      </c>
      <c r="H186" s="189" t="s">
        <v>1</v>
      </c>
      <c r="I186" s="191"/>
      <c r="L186" s="188"/>
      <c r="M186" s="192"/>
      <c r="N186" s="193"/>
      <c r="O186" s="193"/>
      <c r="P186" s="193"/>
      <c r="Q186" s="193"/>
      <c r="R186" s="193"/>
      <c r="S186" s="193"/>
      <c r="T186" s="194"/>
      <c r="AT186" s="189" t="s">
        <v>177</v>
      </c>
      <c r="AU186" s="189" t="s">
        <v>86</v>
      </c>
      <c r="AV186" s="13" t="s">
        <v>84</v>
      </c>
      <c r="AW186" s="13" t="s">
        <v>34</v>
      </c>
      <c r="AX186" s="13" t="s">
        <v>77</v>
      </c>
      <c r="AY186" s="189" t="s">
        <v>164</v>
      </c>
    </row>
    <row r="187" spans="1:65" s="13" customFormat="1" x14ac:dyDescent="0.2">
      <c r="B187" s="188"/>
      <c r="D187" s="183" t="s">
        <v>177</v>
      </c>
      <c r="E187" s="189" t="s">
        <v>1</v>
      </c>
      <c r="F187" s="190" t="s">
        <v>239</v>
      </c>
      <c r="H187" s="189" t="s">
        <v>1</v>
      </c>
      <c r="I187" s="191"/>
      <c r="L187" s="188"/>
      <c r="M187" s="192"/>
      <c r="N187" s="193"/>
      <c r="O187" s="193"/>
      <c r="P187" s="193"/>
      <c r="Q187" s="193"/>
      <c r="R187" s="193"/>
      <c r="S187" s="193"/>
      <c r="T187" s="194"/>
      <c r="AT187" s="189" t="s">
        <v>177</v>
      </c>
      <c r="AU187" s="189" t="s">
        <v>86</v>
      </c>
      <c r="AV187" s="13" t="s">
        <v>84</v>
      </c>
      <c r="AW187" s="13" t="s">
        <v>34</v>
      </c>
      <c r="AX187" s="13" t="s">
        <v>77</v>
      </c>
      <c r="AY187" s="189" t="s">
        <v>164</v>
      </c>
    </row>
    <row r="188" spans="1:65" s="13" customFormat="1" x14ac:dyDescent="0.2">
      <c r="B188" s="188"/>
      <c r="D188" s="183" t="s">
        <v>177</v>
      </c>
      <c r="E188" s="189" t="s">
        <v>1</v>
      </c>
      <c r="F188" s="190" t="s">
        <v>6053</v>
      </c>
      <c r="H188" s="189" t="s">
        <v>1</v>
      </c>
      <c r="I188" s="191"/>
      <c r="L188" s="188"/>
      <c r="M188" s="192"/>
      <c r="N188" s="193"/>
      <c r="O188" s="193"/>
      <c r="P188" s="193"/>
      <c r="Q188" s="193"/>
      <c r="R188" s="193"/>
      <c r="S188" s="193"/>
      <c r="T188" s="194"/>
      <c r="AT188" s="189" t="s">
        <v>177</v>
      </c>
      <c r="AU188" s="189" t="s">
        <v>86</v>
      </c>
      <c r="AV188" s="13" t="s">
        <v>84</v>
      </c>
      <c r="AW188" s="13" t="s">
        <v>34</v>
      </c>
      <c r="AX188" s="13" t="s">
        <v>77</v>
      </c>
      <c r="AY188" s="189" t="s">
        <v>164</v>
      </c>
    </row>
    <row r="189" spans="1:65" s="14" customFormat="1" x14ac:dyDescent="0.2">
      <c r="B189" s="195"/>
      <c r="D189" s="183" t="s">
        <v>177</v>
      </c>
      <c r="F189" s="197" t="s">
        <v>245</v>
      </c>
      <c r="H189" s="198">
        <v>3.69</v>
      </c>
      <c r="I189" s="199"/>
      <c r="L189" s="195"/>
      <c r="M189" s="200"/>
      <c r="N189" s="201"/>
      <c r="O189" s="201"/>
      <c r="P189" s="201"/>
      <c r="Q189" s="201"/>
      <c r="R189" s="201"/>
      <c r="S189" s="201"/>
      <c r="T189" s="202"/>
      <c r="AT189" s="196" t="s">
        <v>177</v>
      </c>
      <c r="AU189" s="196" t="s">
        <v>86</v>
      </c>
      <c r="AV189" s="14" t="s">
        <v>86</v>
      </c>
      <c r="AW189" s="14" t="s">
        <v>3</v>
      </c>
      <c r="AX189" s="14" t="s">
        <v>84</v>
      </c>
      <c r="AY189" s="196" t="s">
        <v>164</v>
      </c>
    </row>
    <row r="190" spans="1:65" s="2" customFormat="1" ht="16.5" customHeight="1" x14ac:dyDescent="0.2">
      <c r="A190" s="34"/>
      <c r="B190" s="168"/>
      <c r="C190" s="169" t="s">
        <v>172</v>
      </c>
      <c r="D190" s="214" t="s">
        <v>167</v>
      </c>
      <c r="E190" s="171" t="s">
        <v>246</v>
      </c>
      <c r="F190" s="172" t="s">
        <v>247</v>
      </c>
      <c r="G190" s="173" t="s">
        <v>227</v>
      </c>
      <c r="H190" s="174">
        <v>12.3</v>
      </c>
      <c r="I190" s="175"/>
      <c r="J190" s="176">
        <f>ROUND(I190*H190,2)</f>
        <v>0</v>
      </c>
      <c r="K190" s="172" t="s">
        <v>216</v>
      </c>
      <c r="L190" s="35"/>
      <c r="M190" s="177" t="s">
        <v>1</v>
      </c>
      <c r="N190" s="178" t="s">
        <v>42</v>
      </c>
      <c r="O190" s="60"/>
      <c r="P190" s="179">
        <f>O190*H190</f>
        <v>0</v>
      </c>
      <c r="Q190" s="179">
        <v>0</v>
      </c>
      <c r="R190" s="179">
        <f>Q190*H190</f>
        <v>0</v>
      </c>
      <c r="S190" s="179">
        <v>0</v>
      </c>
      <c r="T190" s="180">
        <f>S190*H190</f>
        <v>0</v>
      </c>
      <c r="U190" s="34"/>
      <c r="V190" s="34"/>
      <c r="W190" s="34"/>
      <c r="X190" s="34"/>
      <c r="Y190" s="34"/>
      <c r="Z190" s="34"/>
      <c r="AA190" s="34"/>
      <c r="AB190" s="34"/>
      <c r="AC190" s="34"/>
      <c r="AD190" s="34"/>
      <c r="AE190" s="34"/>
      <c r="AR190" s="181" t="s">
        <v>172</v>
      </c>
      <c r="AT190" s="181" t="s">
        <v>167</v>
      </c>
      <c r="AU190" s="181" t="s">
        <v>86</v>
      </c>
      <c r="AY190" s="18" t="s">
        <v>164</v>
      </c>
      <c r="BE190" s="182">
        <f>IF(N190="základní",J190,0)</f>
        <v>0</v>
      </c>
      <c r="BF190" s="182">
        <f>IF(N190="snížená",J190,0)</f>
        <v>0</v>
      </c>
      <c r="BG190" s="182">
        <f>IF(N190="zákl. přenesená",J190,0)</f>
        <v>0</v>
      </c>
      <c r="BH190" s="182">
        <f>IF(N190="sníž. přenesená",J190,0)</f>
        <v>0</v>
      </c>
      <c r="BI190" s="182">
        <f>IF(N190="nulová",J190,0)</f>
        <v>0</v>
      </c>
      <c r="BJ190" s="18" t="s">
        <v>84</v>
      </c>
      <c r="BK190" s="182">
        <f>ROUND(I190*H190,2)</f>
        <v>0</v>
      </c>
      <c r="BL190" s="18" t="s">
        <v>172</v>
      </c>
      <c r="BM190" s="181" t="s">
        <v>248</v>
      </c>
    </row>
    <row r="191" spans="1:65" s="2" customFormat="1" x14ac:dyDescent="0.2">
      <c r="A191" s="34"/>
      <c r="B191" s="35"/>
      <c r="C191" s="34"/>
      <c r="D191" s="183" t="s">
        <v>174</v>
      </c>
      <c r="E191" s="34"/>
      <c r="F191" s="184" t="s">
        <v>249</v>
      </c>
      <c r="G191" s="34"/>
      <c r="H191" s="34"/>
      <c r="I191" s="103"/>
      <c r="J191" s="34"/>
      <c r="K191" s="34"/>
      <c r="L191" s="35"/>
      <c r="M191" s="185"/>
      <c r="N191" s="186"/>
      <c r="O191" s="60"/>
      <c r="P191" s="60"/>
      <c r="Q191" s="60"/>
      <c r="R191" s="60"/>
      <c r="S191" s="60"/>
      <c r="T191" s="61"/>
      <c r="U191" s="34"/>
      <c r="V191" s="34"/>
      <c r="W191" s="34"/>
      <c r="X191" s="34"/>
      <c r="Y191" s="34"/>
      <c r="Z191" s="34"/>
      <c r="AA191" s="34"/>
      <c r="AB191" s="34"/>
      <c r="AC191" s="34"/>
      <c r="AD191" s="34"/>
      <c r="AE191" s="34"/>
      <c r="AT191" s="18" t="s">
        <v>174</v>
      </c>
      <c r="AU191" s="18" t="s">
        <v>86</v>
      </c>
    </row>
    <row r="192" spans="1:65" s="2" customFormat="1" ht="48.75" x14ac:dyDescent="0.2">
      <c r="A192" s="34"/>
      <c r="B192" s="35"/>
      <c r="C192" s="34"/>
      <c r="D192" s="183" t="s">
        <v>175</v>
      </c>
      <c r="E192" s="34"/>
      <c r="F192" s="187" t="s">
        <v>230</v>
      </c>
      <c r="G192" s="34"/>
      <c r="H192" s="34"/>
      <c r="I192" s="103"/>
      <c r="J192" s="34"/>
      <c r="K192" s="34"/>
      <c r="L192" s="35"/>
      <c r="M192" s="185"/>
      <c r="N192" s="186"/>
      <c r="O192" s="60"/>
      <c r="P192" s="60"/>
      <c r="Q192" s="60"/>
      <c r="R192" s="60"/>
      <c r="S192" s="60"/>
      <c r="T192" s="61"/>
      <c r="U192" s="34"/>
      <c r="V192" s="34"/>
      <c r="W192" s="34"/>
      <c r="X192" s="34"/>
      <c r="Y192" s="34"/>
      <c r="Z192" s="34"/>
      <c r="AA192" s="34"/>
      <c r="AB192" s="34"/>
      <c r="AC192" s="34"/>
      <c r="AD192" s="34"/>
      <c r="AE192" s="34"/>
      <c r="AT192" s="18" t="s">
        <v>175</v>
      </c>
      <c r="AU192" s="18" t="s">
        <v>86</v>
      </c>
    </row>
    <row r="193" spans="2:51" s="13" customFormat="1" x14ac:dyDescent="0.2">
      <c r="B193" s="188"/>
      <c r="D193" s="183" t="s">
        <v>177</v>
      </c>
      <c r="E193" s="189" t="s">
        <v>1</v>
      </c>
      <c r="F193" s="190" t="s">
        <v>178</v>
      </c>
      <c r="H193" s="189" t="s">
        <v>1</v>
      </c>
      <c r="I193" s="191"/>
      <c r="L193" s="188"/>
      <c r="M193" s="192"/>
      <c r="N193" s="193"/>
      <c r="O193" s="193"/>
      <c r="P193" s="193"/>
      <c r="Q193" s="193"/>
      <c r="R193" s="193"/>
      <c r="S193" s="193"/>
      <c r="T193" s="194"/>
      <c r="AT193" s="189" t="s">
        <v>177</v>
      </c>
      <c r="AU193" s="189" t="s">
        <v>86</v>
      </c>
      <c r="AV193" s="13" t="s">
        <v>84</v>
      </c>
      <c r="AW193" s="13" t="s">
        <v>34</v>
      </c>
      <c r="AX193" s="13" t="s">
        <v>77</v>
      </c>
      <c r="AY193" s="189" t="s">
        <v>164</v>
      </c>
    </row>
    <row r="194" spans="2:51" s="13" customFormat="1" x14ac:dyDescent="0.2">
      <c r="B194" s="188"/>
      <c r="D194" s="183" t="s">
        <v>177</v>
      </c>
      <c r="E194" s="189" t="s">
        <v>1</v>
      </c>
      <c r="F194" s="190" t="s">
        <v>179</v>
      </c>
      <c r="H194" s="189" t="s">
        <v>1</v>
      </c>
      <c r="I194" s="191"/>
      <c r="L194" s="188"/>
      <c r="M194" s="192"/>
      <c r="N194" s="193"/>
      <c r="O194" s="193"/>
      <c r="P194" s="193"/>
      <c r="Q194" s="193"/>
      <c r="R194" s="193"/>
      <c r="S194" s="193"/>
      <c r="T194" s="194"/>
      <c r="AT194" s="189" t="s">
        <v>177</v>
      </c>
      <c r="AU194" s="189" t="s">
        <v>86</v>
      </c>
      <c r="AV194" s="13" t="s">
        <v>84</v>
      </c>
      <c r="AW194" s="13" t="s">
        <v>34</v>
      </c>
      <c r="AX194" s="13" t="s">
        <v>77</v>
      </c>
      <c r="AY194" s="189" t="s">
        <v>164</v>
      </c>
    </row>
    <row r="195" spans="2:51" s="13" customFormat="1" x14ac:dyDescent="0.2">
      <c r="B195" s="188"/>
      <c r="D195" s="183" t="s">
        <v>177</v>
      </c>
      <c r="E195" s="189" t="s">
        <v>1</v>
      </c>
      <c r="F195" s="190" t="s">
        <v>220</v>
      </c>
      <c r="H195" s="189" t="s">
        <v>1</v>
      </c>
      <c r="I195" s="191"/>
      <c r="L195" s="188"/>
      <c r="M195" s="192"/>
      <c r="N195" s="193"/>
      <c r="O195" s="193"/>
      <c r="P195" s="193"/>
      <c r="Q195" s="193"/>
      <c r="R195" s="193"/>
      <c r="S195" s="193"/>
      <c r="T195" s="194"/>
      <c r="AT195" s="189" t="s">
        <v>177</v>
      </c>
      <c r="AU195" s="189" t="s">
        <v>86</v>
      </c>
      <c r="AV195" s="13" t="s">
        <v>84</v>
      </c>
      <c r="AW195" s="13" t="s">
        <v>34</v>
      </c>
      <c r="AX195" s="13" t="s">
        <v>77</v>
      </c>
      <c r="AY195" s="189" t="s">
        <v>164</v>
      </c>
    </row>
    <row r="196" spans="2:51" s="13" customFormat="1" x14ac:dyDescent="0.2">
      <c r="B196" s="188"/>
      <c r="D196" s="183" t="s">
        <v>177</v>
      </c>
      <c r="E196" s="189" t="s">
        <v>1</v>
      </c>
      <c r="F196" s="190" t="s">
        <v>231</v>
      </c>
      <c r="H196" s="189" t="s">
        <v>1</v>
      </c>
      <c r="I196" s="191"/>
      <c r="L196" s="188"/>
      <c r="M196" s="192"/>
      <c r="N196" s="193"/>
      <c r="O196" s="193"/>
      <c r="P196" s="193"/>
      <c r="Q196" s="193"/>
      <c r="R196" s="193"/>
      <c r="S196" s="193"/>
      <c r="T196" s="194"/>
      <c r="AT196" s="189" t="s">
        <v>177</v>
      </c>
      <c r="AU196" s="189" t="s">
        <v>86</v>
      </c>
      <c r="AV196" s="13" t="s">
        <v>84</v>
      </c>
      <c r="AW196" s="13" t="s">
        <v>34</v>
      </c>
      <c r="AX196" s="13" t="s">
        <v>77</v>
      </c>
      <c r="AY196" s="189" t="s">
        <v>164</v>
      </c>
    </row>
    <row r="197" spans="2:51" s="13" customFormat="1" x14ac:dyDescent="0.2">
      <c r="B197" s="188"/>
      <c r="D197" s="183" t="s">
        <v>177</v>
      </c>
      <c r="E197" s="189" t="s">
        <v>1</v>
      </c>
      <c r="F197" s="190" t="s">
        <v>232</v>
      </c>
      <c r="H197" s="189" t="s">
        <v>1</v>
      </c>
      <c r="I197" s="191"/>
      <c r="L197" s="188"/>
      <c r="M197" s="192"/>
      <c r="N197" s="193"/>
      <c r="O197" s="193"/>
      <c r="P197" s="193"/>
      <c r="Q197" s="193"/>
      <c r="R197" s="193"/>
      <c r="S197" s="193"/>
      <c r="T197" s="194"/>
      <c r="AT197" s="189" t="s">
        <v>177</v>
      </c>
      <c r="AU197" s="189" t="s">
        <v>86</v>
      </c>
      <c r="AV197" s="13" t="s">
        <v>84</v>
      </c>
      <c r="AW197" s="13" t="s">
        <v>34</v>
      </c>
      <c r="AX197" s="13" t="s">
        <v>77</v>
      </c>
      <c r="AY197" s="189" t="s">
        <v>164</v>
      </c>
    </row>
    <row r="198" spans="2:51" s="13" customFormat="1" x14ac:dyDescent="0.2">
      <c r="B198" s="188"/>
      <c r="D198" s="183" t="s">
        <v>177</v>
      </c>
      <c r="E198" s="189" t="s">
        <v>1</v>
      </c>
      <c r="F198" s="190" t="s">
        <v>233</v>
      </c>
      <c r="H198" s="189" t="s">
        <v>1</v>
      </c>
      <c r="I198" s="191"/>
      <c r="L198" s="188"/>
      <c r="M198" s="192"/>
      <c r="N198" s="193"/>
      <c r="O198" s="193"/>
      <c r="P198" s="193"/>
      <c r="Q198" s="193"/>
      <c r="R198" s="193"/>
      <c r="S198" s="193"/>
      <c r="T198" s="194"/>
      <c r="AT198" s="189" t="s">
        <v>177</v>
      </c>
      <c r="AU198" s="189" t="s">
        <v>86</v>
      </c>
      <c r="AV198" s="13" t="s">
        <v>84</v>
      </c>
      <c r="AW198" s="13" t="s">
        <v>34</v>
      </c>
      <c r="AX198" s="13" t="s">
        <v>77</v>
      </c>
      <c r="AY198" s="189" t="s">
        <v>164</v>
      </c>
    </row>
    <row r="199" spans="2:51" s="14" customFormat="1" x14ac:dyDescent="0.2">
      <c r="B199" s="195"/>
      <c r="D199" s="183" t="s">
        <v>177</v>
      </c>
      <c r="E199" s="196" t="s">
        <v>1</v>
      </c>
      <c r="F199" s="197" t="s">
        <v>234</v>
      </c>
      <c r="H199" s="198">
        <v>8.1999999999999993</v>
      </c>
      <c r="I199" s="199"/>
      <c r="L199" s="195"/>
      <c r="M199" s="200"/>
      <c r="N199" s="201"/>
      <c r="O199" s="201"/>
      <c r="P199" s="201"/>
      <c r="Q199" s="201"/>
      <c r="R199" s="201"/>
      <c r="S199" s="201"/>
      <c r="T199" s="202"/>
      <c r="AT199" s="196" t="s">
        <v>177</v>
      </c>
      <c r="AU199" s="196" t="s">
        <v>86</v>
      </c>
      <c r="AV199" s="14" t="s">
        <v>86</v>
      </c>
      <c r="AW199" s="14" t="s">
        <v>34</v>
      </c>
      <c r="AX199" s="14" t="s">
        <v>77</v>
      </c>
      <c r="AY199" s="196" t="s">
        <v>164</v>
      </c>
    </row>
    <row r="200" spans="2:51" s="16" customFormat="1" x14ac:dyDescent="0.2">
      <c r="B200" s="215"/>
      <c r="D200" s="183" t="s">
        <v>177</v>
      </c>
      <c r="E200" s="216" t="s">
        <v>1</v>
      </c>
      <c r="F200" s="217" t="s">
        <v>235</v>
      </c>
      <c r="H200" s="218">
        <v>8.1999999999999993</v>
      </c>
      <c r="I200" s="219"/>
      <c r="L200" s="215"/>
      <c r="M200" s="220"/>
      <c r="N200" s="221"/>
      <c r="O200" s="221"/>
      <c r="P200" s="221"/>
      <c r="Q200" s="221"/>
      <c r="R200" s="221"/>
      <c r="S200" s="221"/>
      <c r="T200" s="222"/>
      <c r="AT200" s="216" t="s">
        <v>177</v>
      </c>
      <c r="AU200" s="216" t="s">
        <v>86</v>
      </c>
      <c r="AV200" s="16" t="s">
        <v>236</v>
      </c>
      <c r="AW200" s="16" t="s">
        <v>34</v>
      </c>
      <c r="AX200" s="16" t="s">
        <v>77</v>
      </c>
      <c r="AY200" s="216" t="s">
        <v>164</v>
      </c>
    </row>
    <row r="201" spans="2:51" s="13" customFormat="1" x14ac:dyDescent="0.2">
      <c r="B201" s="188"/>
      <c r="D201" s="183" t="s">
        <v>177</v>
      </c>
      <c r="E201" s="189" t="s">
        <v>1</v>
      </c>
      <c r="F201" s="190" t="s">
        <v>237</v>
      </c>
      <c r="H201" s="189" t="s">
        <v>1</v>
      </c>
      <c r="I201" s="191"/>
      <c r="L201" s="188"/>
      <c r="M201" s="192"/>
      <c r="N201" s="193"/>
      <c r="O201" s="193"/>
      <c r="P201" s="193"/>
      <c r="Q201" s="193"/>
      <c r="R201" s="193"/>
      <c r="S201" s="193"/>
      <c r="T201" s="194"/>
      <c r="AT201" s="189" t="s">
        <v>177</v>
      </c>
      <c r="AU201" s="189" t="s">
        <v>86</v>
      </c>
      <c r="AV201" s="13" t="s">
        <v>84</v>
      </c>
      <c r="AW201" s="13" t="s">
        <v>34</v>
      </c>
      <c r="AX201" s="13" t="s">
        <v>77</v>
      </c>
      <c r="AY201" s="189" t="s">
        <v>164</v>
      </c>
    </row>
    <row r="202" spans="2:51" s="14" customFormat="1" x14ac:dyDescent="0.2">
      <c r="B202" s="195"/>
      <c r="D202" s="183" t="s">
        <v>177</v>
      </c>
      <c r="E202" s="196" t="s">
        <v>1</v>
      </c>
      <c r="F202" s="197" t="s">
        <v>234</v>
      </c>
      <c r="H202" s="198">
        <v>8.1999999999999993</v>
      </c>
      <c r="I202" s="199"/>
      <c r="L202" s="195"/>
      <c r="M202" s="200"/>
      <c r="N202" s="201"/>
      <c r="O202" s="201"/>
      <c r="P202" s="201"/>
      <c r="Q202" s="201"/>
      <c r="R202" s="201"/>
      <c r="S202" s="201"/>
      <c r="T202" s="202"/>
      <c r="AT202" s="196" t="s">
        <v>177</v>
      </c>
      <c r="AU202" s="196" t="s">
        <v>86</v>
      </c>
      <c r="AV202" s="14" t="s">
        <v>86</v>
      </c>
      <c r="AW202" s="14" t="s">
        <v>34</v>
      </c>
      <c r="AX202" s="14" t="s">
        <v>77</v>
      </c>
      <c r="AY202" s="196" t="s">
        <v>164</v>
      </c>
    </row>
    <row r="203" spans="2:51" s="16" customFormat="1" x14ac:dyDescent="0.2">
      <c r="B203" s="215"/>
      <c r="D203" s="183" t="s">
        <v>177</v>
      </c>
      <c r="E203" s="216" t="s">
        <v>1</v>
      </c>
      <c r="F203" s="217" t="s">
        <v>235</v>
      </c>
      <c r="H203" s="218">
        <v>8.1999999999999993</v>
      </c>
      <c r="I203" s="219"/>
      <c r="L203" s="215"/>
      <c r="M203" s="220"/>
      <c r="N203" s="221"/>
      <c r="O203" s="221"/>
      <c r="P203" s="221"/>
      <c r="Q203" s="221"/>
      <c r="R203" s="221"/>
      <c r="S203" s="221"/>
      <c r="T203" s="222"/>
      <c r="AT203" s="216" t="s">
        <v>177</v>
      </c>
      <c r="AU203" s="216" t="s">
        <v>86</v>
      </c>
      <c r="AV203" s="16" t="s">
        <v>236</v>
      </c>
      <c r="AW203" s="16" t="s">
        <v>34</v>
      </c>
      <c r="AX203" s="16" t="s">
        <v>77</v>
      </c>
      <c r="AY203" s="216" t="s">
        <v>164</v>
      </c>
    </row>
    <row r="204" spans="2:51" s="13" customFormat="1" x14ac:dyDescent="0.2">
      <c r="B204" s="188"/>
      <c r="D204" s="183" t="s">
        <v>177</v>
      </c>
      <c r="E204" s="189" t="s">
        <v>1</v>
      </c>
      <c r="F204" s="190" t="s">
        <v>238</v>
      </c>
      <c r="H204" s="189" t="s">
        <v>1</v>
      </c>
      <c r="I204" s="191"/>
      <c r="L204" s="188"/>
      <c r="M204" s="192"/>
      <c r="N204" s="193"/>
      <c r="O204" s="193"/>
      <c r="P204" s="193"/>
      <c r="Q204" s="193"/>
      <c r="R204" s="193"/>
      <c r="S204" s="193"/>
      <c r="T204" s="194"/>
      <c r="AT204" s="189" t="s">
        <v>177</v>
      </c>
      <c r="AU204" s="189" t="s">
        <v>86</v>
      </c>
      <c r="AV204" s="13" t="s">
        <v>84</v>
      </c>
      <c r="AW204" s="13" t="s">
        <v>34</v>
      </c>
      <c r="AX204" s="13" t="s">
        <v>77</v>
      </c>
      <c r="AY204" s="189" t="s">
        <v>164</v>
      </c>
    </row>
    <row r="205" spans="2:51" s="14" customFormat="1" x14ac:dyDescent="0.2">
      <c r="B205" s="195"/>
      <c r="D205" s="183" t="s">
        <v>177</v>
      </c>
      <c r="E205" s="196" t="s">
        <v>1</v>
      </c>
      <c r="F205" s="197" t="s">
        <v>234</v>
      </c>
      <c r="H205" s="198">
        <v>8.1999999999999993</v>
      </c>
      <c r="I205" s="199"/>
      <c r="L205" s="195"/>
      <c r="M205" s="200"/>
      <c r="N205" s="201"/>
      <c r="O205" s="201"/>
      <c r="P205" s="201"/>
      <c r="Q205" s="201"/>
      <c r="R205" s="201"/>
      <c r="S205" s="201"/>
      <c r="T205" s="202"/>
      <c r="AT205" s="196" t="s">
        <v>177</v>
      </c>
      <c r="AU205" s="196" t="s">
        <v>86</v>
      </c>
      <c r="AV205" s="14" t="s">
        <v>86</v>
      </c>
      <c r="AW205" s="14" t="s">
        <v>34</v>
      </c>
      <c r="AX205" s="14" t="s">
        <v>77</v>
      </c>
      <c r="AY205" s="196" t="s">
        <v>164</v>
      </c>
    </row>
    <row r="206" spans="2:51" s="16" customFormat="1" x14ac:dyDescent="0.2">
      <c r="B206" s="215"/>
      <c r="D206" s="183" t="s">
        <v>177</v>
      </c>
      <c r="E206" s="216" t="s">
        <v>1</v>
      </c>
      <c r="F206" s="217" t="s">
        <v>235</v>
      </c>
      <c r="H206" s="218">
        <v>8.1999999999999993</v>
      </c>
      <c r="I206" s="219"/>
      <c r="L206" s="215"/>
      <c r="M206" s="220"/>
      <c r="N206" s="221"/>
      <c r="O206" s="221"/>
      <c r="P206" s="221"/>
      <c r="Q206" s="221"/>
      <c r="R206" s="221"/>
      <c r="S206" s="221"/>
      <c r="T206" s="222"/>
      <c r="AT206" s="216" t="s">
        <v>177</v>
      </c>
      <c r="AU206" s="216" t="s">
        <v>86</v>
      </c>
      <c r="AV206" s="16" t="s">
        <v>236</v>
      </c>
      <c r="AW206" s="16" t="s">
        <v>34</v>
      </c>
      <c r="AX206" s="16" t="s">
        <v>77</v>
      </c>
      <c r="AY206" s="216" t="s">
        <v>164</v>
      </c>
    </row>
    <row r="207" spans="2:51" s="15" customFormat="1" x14ac:dyDescent="0.2">
      <c r="B207" s="203"/>
      <c r="D207" s="183" t="s">
        <v>177</v>
      </c>
      <c r="E207" s="204" t="s">
        <v>1</v>
      </c>
      <c r="F207" s="205" t="s">
        <v>184</v>
      </c>
      <c r="H207" s="206">
        <v>24.6</v>
      </c>
      <c r="I207" s="207"/>
      <c r="L207" s="203"/>
      <c r="M207" s="208"/>
      <c r="N207" s="209"/>
      <c r="O207" s="209"/>
      <c r="P207" s="209"/>
      <c r="Q207" s="209"/>
      <c r="R207" s="209"/>
      <c r="S207" s="209"/>
      <c r="T207" s="210"/>
      <c r="AT207" s="204" t="s">
        <v>177</v>
      </c>
      <c r="AU207" s="204" t="s">
        <v>86</v>
      </c>
      <c r="AV207" s="15" t="s">
        <v>172</v>
      </c>
      <c r="AW207" s="15" t="s">
        <v>34</v>
      </c>
      <c r="AX207" s="15" t="s">
        <v>84</v>
      </c>
      <c r="AY207" s="204" t="s">
        <v>164</v>
      </c>
    </row>
    <row r="208" spans="2:51" s="13" customFormat="1" x14ac:dyDescent="0.2">
      <c r="B208" s="188"/>
      <c r="D208" s="183" t="s">
        <v>177</v>
      </c>
      <c r="E208" s="189" t="s">
        <v>1</v>
      </c>
      <c r="F208" s="190" t="s">
        <v>6054</v>
      </c>
      <c r="H208" s="189" t="s">
        <v>1</v>
      </c>
      <c r="I208" s="191"/>
      <c r="L208" s="188"/>
      <c r="M208" s="192"/>
      <c r="N208" s="193"/>
      <c r="O208" s="193"/>
      <c r="P208" s="193"/>
      <c r="Q208" s="193"/>
      <c r="R208" s="193"/>
      <c r="S208" s="193"/>
      <c r="T208" s="194"/>
      <c r="AT208" s="189" t="s">
        <v>177</v>
      </c>
      <c r="AU208" s="189" t="s">
        <v>86</v>
      </c>
      <c r="AV208" s="13" t="s">
        <v>84</v>
      </c>
      <c r="AW208" s="13" t="s">
        <v>34</v>
      </c>
      <c r="AX208" s="13" t="s">
        <v>77</v>
      </c>
      <c r="AY208" s="189" t="s">
        <v>164</v>
      </c>
    </row>
    <row r="209" spans="1:65" s="13" customFormat="1" x14ac:dyDescent="0.2">
      <c r="B209" s="188"/>
      <c r="D209" s="183" t="s">
        <v>177</v>
      </c>
      <c r="E209" s="189" t="s">
        <v>1</v>
      </c>
      <c r="F209" s="190" t="s">
        <v>239</v>
      </c>
      <c r="H209" s="189" t="s">
        <v>1</v>
      </c>
      <c r="I209" s="191"/>
      <c r="L209" s="188"/>
      <c r="M209" s="192"/>
      <c r="N209" s="193"/>
      <c r="O209" s="193"/>
      <c r="P209" s="193"/>
      <c r="Q209" s="193"/>
      <c r="R209" s="193"/>
      <c r="S209" s="193"/>
      <c r="T209" s="194"/>
      <c r="AT209" s="189" t="s">
        <v>177</v>
      </c>
      <c r="AU209" s="189" t="s">
        <v>86</v>
      </c>
      <c r="AV209" s="13" t="s">
        <v>84</v>
      </c>
      <c r="AW209" s="13" t="s">
        <v>34</v>
      </c>
      <c r="AX209" s="13" t="s">
        <v>77</v>
      </c>
      <c r="AY209" s="189" t="s">
        <v>164</v>
      </c>
    </row>
    <row r="210" spans="1:65" s="13" customFormat="1" x14ac:dyDescent="0.2">
      <c r="B210" s="188"/>
      <c r="D210" s="183" t="s">
        <v>177</v>
      </c>
      <c r="E210" s="189" t="s">
        <v>1</v>
      </c>
      <c r="F210" s="190" t="s">
        <v>6053</v>
      </c>
      <c r="H210" s="189" t="s">
        <v>1</v>
      </c>
      <c r="I210" s="191"/>
      <c r="L210" s="188"/>
      <c r="M210" s="192"/>
      <c r="N210" s="193"/>
      <c r="O210" s="193"/>
      <c r="P210" s="193"/>
      <c r="Q210" s="193"/>
      <c r="R210" s="193"/>
      <c r="S210" s="193"/>
      <c r="T210" s="194"/>
      <c r="AT210" s="189" t="s">
        <v>177</v>
      </c>
      <c r="AU210" s="189" t="s">
        <v>86</v>
      </c>
      <c r="AV210" s="13" t="s">
        <v>84</v>
      </c>
      <c r="AW210" s="13" t="s">
        <v>34</v>
      </c>
      <c r="AX210" s="13" t="s">
        <v>77</v>
      </c>
      <c r="AY210" s="189" t="s">
        <v>164</v>
      </c>
    </row>
    <row r="211" spans="1:65" s="14" customFormat="1" x14ac:dyDescent="0.2">
      <c r="B211" s="195"/>
      <c r="D211" s="183" t="s">
        <v>177</v>
      </c>
      <c r="F211" s="197" t="s">
        <v>240</v>
      </c>
      <c r="H211" s="198">
        <v>12.3</v>
      </c>
      <c r="I211" s="199"/>
      <c r="L211" s="195"/>
      <c r="M211" s="200"/>
      <c r="N211" s="201"/>
      <c r="O211" s="201"/>
      <c r="P211" s="201"/>
      <c r="Q211" s="201"/>
      <c r="R211" s="201"/>
      <c r="S211" s="201"/>
      <c r="T211" s="202"/>
      <c r="AT211" s="196" t="s">
        <v>177</v>
      </c>
      <c r="AU211" s="196" t="s">
        <v>86</v>
      </c>
      <c r="AV211" s="14" t="s">
        <v>86</v>
      </c>
      <c r="AW211" s="14" t="s">
        <v>3</v>
      </c>
      <c r="AX211" s="14" t="s">
        <v>84</v>
      </c>
      <c r="AY211" s="196" t="s">
        <v>164</v>
      </c>
    </row>
    <row r="212" spans="1:65" s="2" customFormat="1" ht="16.5" customHeight="1" x14ac:dyDescent="0.2">
      <c r="A212" s="34"/>
      <c r="B212" s="168"/>
      <c r="C212" s="169" t="s">
        <v>250</v>
      </c>
      <c r="D212" s="214" t="s">
        <v>167</v>
      </c>
      <c r="E212" s="171" t="s">
        <v>251</v>
      </c>
      <c r="F212" s="172" t="s">
        <v>252</v>
      </c>
      <c r="G212" s="173" t="s">
        <v>227</v>
      </c>
      <c r="H212" s="174">
        <v>3.69</v>
      </c>
      <c r="I212" s="175"/>
      <c r="J212" s="176">
        <f>ROUND(I212*H212,2)</f>
        <v>0</v>
      </c>
      <c r="K212" s="172" t="s">
        <v>216</v>
      </c>
      <c r="L212" s="35"/>
      <c r="M212" s="177" t="s">
        <v>1</v>
      </c>
      <c r="N212" s="178" t="s">
        <v>42</v>
      </c>
      <c r="O212" s="60"/>
      <c r="P212" s="179">
        <f>O212*H212</f>
        <v>0</v>
      </c>
      <c r="Q212" s="179">
        <v>0</v>
      </c>
      <c r="R212" s="179">
        <f>Q212*H212</f>
        <v>0</v>
      </c>
      <c r="S212" s="179">
        <v>0</v>
      </c>
      <c r="T212" s="180">
        <f>S212*H212</f>
        <v>0</v>
      </c>
      <c r="U212" s="34"/>
      <c r="V212" s="34"/>
      <c r="W212" s="34"/>
      <c r="X212" s="34"/>
      <c r="Y212" s="34"/>
      <c r="Z212" s="34"/>
      <c r="AA212" s="34"/>
      <c r="AB212" s="34"/>
      <c r="AC212" s="34"/>
      <c r="AD212" s="34"/>
      <c r="AE212" s="34"/>
      <c r="AR212" s="181" t="s">
        <v>172</v>
      </c>
      <c r="AT212" s="181" t="s">
        <v>167</v>
      </c>
      <c r="AU212" s="181" t="s">
        <v>86</v>
      </c>
      <c r="AY212" s="18" t="s">
        <v>164</v>
      </c>
      <c r="BE212" s="182">
        <f>IF(N212="základní",J212,0)</f>
        <v>0</v>
      </c>
      <c r="BF212" s="182">
        <f>IF(N212="snížená",J212,0)</f>
        <v>0</v>
      </c>
      <c r="BG212" s="182">
        <f>IF(N212="zákl. přenesená",J212,0)</f>
        <v>0</v>
      </c>
      <c r="BH212" s="182">
        <f>IF(N212="sníž. přenesená",J212,0)</f>
        <v>0</v>
      </c>
      <c r="BI212" s="182">
        <f>IF(N212="nulová",J212,0)</f>
        <v>0</v>
      </c>
      <c r="BJ212" s="18" t="s">
        <v>84</v>
      </c>
      <c r="BK212" s="182">
        <f>ROUND(I212*H212,2)</f>
        <v>0</v>
      </c>
      <c r="BL212" s="18" t="s">
        <v>172</v>
      </c>
      <c r="BM212" s="181" t="s">
        <v>253</v>
      </c>
    </row>
    <row r="213" spans="1:65" s="2" customFormat="1" x14ac:dyDescent="0.2">
      <c r="A213" s="34"/>
      <c r="B213" s="35"/>
      <c r="C213" s="34"/>
      <c r="D213" s="183" t="s">
        <v>174</v>
      </c>
      <c r="E213" s="34"/>
      <c r="F213" s="184" t="s">
        <v>254</v>
      </c>
      <c r="G213" s="34"/>
      <c r="H213" s="34"/>
      <c r="I213" s="103"/>
      <c r="J213" s="34"/>
      <c r="K213" s="34"/>
      <c r="L213" s="35"/>
      <c r="M213" s="185"/>
      <c r="N213" s="186"/>
      <c r="O213" s="60"/>
      <c r="P213" s="60"/>
      <c r="Q213" s="60"/>
      <c r="R213" s="60"/>
      <c r="S213" s="60"/>
      <c r="T213" s="61"/>
      <c r="U213" s="34"/>
      <c r="V213" s="34"/>
      <c r="W213" s="34"/>
      <c r="X213" s="34"/>
      <c r="Y213" s="34"/>
      <c r="Z213" s="34"/>
      <c r="AA213" s="34"/>
      <c r="AB213" s="34"/>
      <c r="AC213" s="34"/>
      <c r="AD213" s="34"/>
      <c r="AE213" s="34"/>
      <c r="AT213" s="18" t="s">
        <v>174</v>
      </c>
      <c r="AU213" s="18" t="s">
        <v>86</v>
      </c>
    </row>
    <row r="214" spans="1:65" s="2" customFormat="1" ht="48.75" x14ac:dyDescent="0.2">
      <c r="A214" s="34"/>
      <c r="B214" s="35"/>
      <c r="C214" s="34"/>
      <c r="D214" s="183" t="s">
        <v>175</v>
      </c>
      <c r="E214" s="34"/>
      <c r="F214" s="187" t="s">
        <v>230</v>
      </c>
      <c r="G214" s="34"/>
      <c r="H214" s="34"/>
      <c r="I214" s="103"/>
      <c r="J214" s="34"/>
      <c r="K214" s="34"/>
      <c r="L214" s="35"/>
      <c r="M214" s="185"/>
      <c r="N214" s="186"/>
      <c r="O214" s="60"/>
      <c r="P214" s="60"/>
      <c r="Q214" s="60"/>
      <c r="R214" s="60"/>
      <c r="S214" s="60"/>
      <c r="T214" s="61"/>
      <c r="U214" s="34"/>
      <c r="V214" s="34"/>
      <c r="W214" s="34"/>
      <c r="X214" s="34"/>
      <c r="Y214" s="34"/>
      <c r="Z214" s="34"/>
      <c r="AA214" s="34"/>
      <c r="AB214" s="34"/>
      <c r="AC214" s="34"/>
      <c r="AD214" s="34"/>
      <c r="AE214" s="34"/>
      <c r="AT214" s="18" t="s">
        <v>175</v>
      </c>
      <c r="AU214" s="18" t="s">
        <v>86</v>
      </c>
    </row>
    <row r="215" spans="1:65" s="13" customFormat="1" x14ac:dyDescent="0.2">
      <c r="B215" s="188"/>
      <c r="D215" s="183" t="s">
        <v>177</v>
      </c>
      <c r="E215" s="189" t="s">
        <v>1</v>
      </c>
      <c r="F215" s="190" t="s">
        <v>178</v>
      </c>
      <c r="H215" s="189" t="s">
        <v>1</v>
      </c>
      <c r="I215" s="191"/>
      <c r="L215" s="188"/>
      <c r="M215" s="192"/>
      <c r="N215" s="193"/>
      <c r="O215" s="193"/>
      <c r="P215" s="193"/>
      <c r="Q215" s="193"/>
      <c r="R215" s="193"/>
      <c r="S215" s="193"/>
      <c r="T215" s="194"/>
      <c r="AT215" s="189" t="s">
        <v>177</v>
      </c>
      <c r="AU215" s="189" t="s">
        <v>86</v>
      </c>
      <c r="AV215" s="13" t="s">
        <v>84</v>
      </c>
      <c r="AW215" s="13" t="s">
        <v>34</v>
      </c>
      <c r="AX215" s="13" t="s">
        <v>77</v>
      </c>
      <c r="AY215" s="189" t="s">
        <v>164</v>
      </c>
    </row>
    <row r="216" spans="1:65" s="13" customFormat="1" x14ac:dyDescent="0.2">
      <c r="B216" s="188"/>
      <c r="D216" s="183" t="s">
        <v>177</v>
      </c>
      <c r="E216" s="189" t="s">
        <v>1</v>
      </c>
      <c r="F216" s="190" t="s">
        <v>179</v>
      </c>
      <c r="H216" s="189" t="s">
        <v>1</v>
      </c>
      <c r="I216" s="191"/>
      <c r="L216" s="188"/>
      <c r="M216" s="192"/>
      <c r="N216" s="193"/>
      <c r="O216" s="193"/>
      <c r="P216" s="193"/>
      <c r="Q216" s="193"/>
      <c r="R216" s="193"/>
      <c r="S216" s="193"/>
      <c r="T216" s="194"/>
      <c r="AT216" s="189" t="s">
        <v>177</v>
      </c>
      <c r="AU216" s="189" t="s">
        <v>86</v>
      </c>
      <c r="AV216" s="13" t="s">
        <v>84</v>
      </c>
      <c r="AW216" s="13" t="s">
        <v>34</v>
      </c>
      <c r="AX216" s="13" t="s">
        <v>77</v>
      </c>
      <c r="AY216" s="189" t="s">
        <v>164</v>
      </c>
    </row>
    <row r="217" spans="1:65" s="13" customFormat="1" x14ac:dyDescent="0.2">
      <c r="B217" s="188"/>
      <c r="D217" s="183" t="s">
        <v>177</v>
      </c>
      <c r="E217" s="189" t="s">
        <v>1</v>
      </c>
      <c r="F217" s="190" t="s">
        <v>220</v>
      </c>
      <c r="H217" s="189" t="s">
        <v>1</v>
      </c>
      <c r="I217" s="191"/>
      <c r="L217" s="188"/>
      <c r="M217" s="192"/>
      <c r="N217" s="193"/>
      <c r="O217" s="193"/>
      <c r="P217" s="193"/>
      <c r="Q217" s="193"/>
      <c r="R217" s="193"/>
      <c r="S217" s="193"/>
      <c r="T217" s="194"/>
      <c r="AT217" s="189" t="s">
        <v>177</v>
      </c>
      <c r="AU217" s="189" t="s">
        <v>86</v>
      </c>
      <c r="AV217" s="13" t="s">
        <v>84</v>
      </c>
      <c r="AW217" s="13" t="s">
        <v>34</v>
      </c>
      <c r="AX217" s="13" t="s">
        <v>77</v>
      </c>
      <c r="AY217" s="189" t="s">
        <v>164</v>
      </c>
    </row>
    <row r="218" spans="1:65" s="13" customFormat="1" x14ac:dyDescent="0.2">
      <c r="B218" s="188"/>
      <c r="D218" s="183" t="s">
        <v>177</v>
      </c>
      <c r="E218" s="189" t="s">
        <v>1</v>
      </c>
      <c r="F218" s="190" t="s">
        <v>231</v>
      </c>
      <c r="H218" s="189" t="s">
        <v>1</v>
      </c>
      <c r="I218" s="191"/>
      <c r="L218" s="188"/>
      <c r="M218" s="192"/>
      <c r="N218" s="193"/>
      <c r="O218" s="193"/>
      <c r="P218" s="193"/>
      <c r="Q218" s="193"/>
      <c r="R218" s="193"/>
      <c r="S218" s="193"/>
      <c r="T218" s="194"/>
      <c r="AT218" s="189" t="s">
        <v>177</v>
      </c>
      <c r="AU218" s="189" t="s">
        <v>86</v>
      </c>
      <c r="AV218" s="13" t="s">
        <v>84</v>
      </c>
      <c r="AW218" s="13" t="s">
        <v>34</v>
      </c>
      <c r="AX218" s="13" t="s">
        <v>77</v>
      </c>
      <c r="AY218" s="189" t="s">
        <v>164</v>
      </c>
    </row>
    <row r="219" spans="1:65" s="13" customFormat="1" x14ac:dyDescent="0.2">
      <c r="B219" s="188"/>
      <c r="D219" s="183" t="s">
        <v>177</v>
      </c>
      <c r="E219" s="189" t="s">
        <v>1</v>
      </c>
      <c r="F219" s="190" t="s">
        <v>232</v>
      </c>
      <c r="H219" s="189" t="s">
        <v>1</v>
      </c>
      <c r="I219" s="191"/>
      <c r="L219" s="188"/>
      <c r="M219" s="192"/>
      <c r="N219" s="193"/>
      <c r="O219" s="193"/>
      <c r="P219" s="193"/>
      <c r="Q219" s="193"/>
      <c r="R219" s="193"/>
      <c r="S219" s="193"/>
      <c r="T219" s="194"/>
      <c r="AT219" s="189" t="s">
        <v>177</v>
      </c>
      <c r="AU219" s="189" t="s">
        <v>86</v>
      </c>
      <c r="AV219" s="13" t="s">
        <v>84</v>
      </c>
      <c r="AW219" s="13" t="s">
        <v>34</v>
      </c>
      <c r="AX219" s="13" t="s">
        <v>77</v>
      </c>
      <c r="AY219" s="189" t="s">
        <v>164</v>
      </c>
    </row>
    <row r="220" spans="1:65" s="13" customFormat="1" x14ac:dyDescent="0.2">
      <c r="B220" s="188"/>
      <c r="D220" s="183" t="s">
        <v>177</v>
      </c>
      <c r="E220" s="189" t="s">
        <v>1</v>
      </c>
      <c r="F220" s="190" t="s">
        <v>233</v>
      </c>
      <c r="H220" s="189" t="s">
        <v>1</v>
      </c>
      <c r="I220" s="191"/>
      <c r="L220" s="188"/>
      <c r="M220" s="192"/>
      <c r="N220" s="193"/>
      <c r="O220" s="193"/>
      <c r="P220" s="193"/>
      <c r="Q220" s="193"/>
      <c r="R220" s="193"/>
      <c r="S220" s="193"/>
      <c r="T220" s="194"/>
      <c r="AT220" s="189" t="s">
        <v>177</v>
      </c>
      <c r="AU220" s="189" t="s">
        <v>86</v>
      </c>
      <c r="AV220" s="13" t="s">
        <v>84</v>
      </c>
      <c r="AW220" s="13" t="s">
        <v>34</v>
      </c>
      <c r="AX220" s="13" t="s">
        <v>77</v>
      </c>
      <c r="AY220" s="189" t="s">
        <v>164</v>
      </c>
    </row>
    <row r="221" spans="1:65" s="14" customFormat="1" x14ac:dyDescent="0.2">
      <c r="B221" s="195"/>
      <c r="D221" s="183" t="s">
        <v>177</v>
      </c>
      <c r="E221" s="196" t="s">
        <v>1</v>
      </c>
      <c r="F221" s="197" t="s">
        <v>234</v>
      </c>
      <c r="H221" s="198">
        <v>8.1999999999999993</v>
      </c>
      <c r="I221" s="199"/>
      <c r="L221" s="195"/>
      <c r="M221" s="200"/>
      <c r="N221" s="201"/>
      <c r="O221" s="201"/>
      <c r="P221" s="201"/>
      <c r="Q221" s="201"/>
      <c r="R221" s="201"/>
      <c r="S221" s="201"/>
      <c r="T221" s="202"/>
      <c r="AT221" s="196" t="s">
        <v>177</v>
      </c>
      <c r="AU221" s="196" t="s">
        <v>86</v>
      </c>
      <c r="AV221" s="14" t="s">
        <v>86</v>
      </c>
      <c r="AW221" s="14" t="s">
        <v>34</v>
      </c>
      <c r="AX221" s="14" t="s">
        <v>77</v>
      </c>
      <c r="AY221" s="196" t="s">
        <v>164</v>
      </c>
    </row>
    <row r="222" spans="1:65" s="16" customFormat="1" x14ac:dyDescent="0.2">
      <c r="B222" s="215"/>
      <c r="D222" s="183" t="s">
        <v>177</v>
      </c>
      <c r="E222" s="216" t="s">
        <v>1</v>
      </c>
      <c r="F222" s="217" t="s">
        <v>235</v>
      </c>
      <c r="H222" s="218">
        <v>8.1999999999999993</v>
      </c>
      <c r="I222" s="219"/>
      <c r="L222" s="215"/>
      <c r="M222" s="220"/>
      <c r="N222" s="221"/>
      <c r="O222" s="221"/>
      <c r="P222" s="221"/>
      <c r="Q222" s="221"/>
      <c r="R222" s="221"/>
      <c r="S222" s="221"/>
      <c r="T222" s="222"/>
      <c r="AT222" s="216" t="s">
        <v>177</v>
      </c>
      <c r="AU222" s="216" t="s">
        <v>86</v>
      </c>
      <c r="AV222" s="16" t="s">
        <v>236</v>
      </c>
      <c r="AW222" s="16" t="s">
        <v>34</v>
      </c>
      <c r="AX222" s="16" t="s">
        <v>77</v>
      </c>
      <c r="AY222" s="216" t="s">
        <v>164</v>
      </c>
    </row>
    <row r="223" spans="1:65" s="13" customFormat="1" x14ac:dyDescent="0.2">
      <c r="B223" s="188"/>
      <c r="D223" s="183" t="s">
        <v>177</v>
      </c>
      <c r="E223" s="189" t="s">
        <v>1</v>
      </c>
      <c r="F223" s="190" t="s">
        <v>237</v>
      </c>
      <c r="H223" s="189" t="s">
        <v>1</v>
      </c>
      <c r="I223" s="191"/>
      <c r="L223" s="188"/>
      <c r="M223" s="192"/>
      <c r="N223" s="193"/>
      <c r="O223" s="193"/>
      <c r="P223" s="193"/>
      <c r="Q223" s="193"/>
      <c r="R223" s="193"/>
      <c r="S223" s="193"/>
      <c r="T223" s="194"/>
      <c r="AT223" s="189" t="s">
        <v>177</v>
      </c>
      <c r="AU223" s="189" t="s">
        <v>86</v>
      </c>
      <c r="AV223" s="13" t="s">
        <v>84</v>
      </c>
      <c r="AW223" s="13" t="s">
        <v>34</v>
      </c>
      <c r="AX223" s="13" t="s">
        <v>77</v>
      </c>
      <c r="AY223" s="189" t="s">
        <v>164</v>
      </c>
    </row>
    <row r="224" spans="1:65" s="14" customFormat="1" x14ac:dyDescent="0.2">
      <c r="B224" s="195"/>
      <c r="D224" s="183" t="s">
        <v>177</v>
      </c>
      <c r="E224" s="196" t="s">
        <v>1</v>
      </c>
      <c r="F224" s="197" t="s">
        <v>234</v>
      </c>
      <c r="H224" s="198">
        <v>8.1999999999999993</v>
      </c>
      <c r="I224" s="199"/>
      <c r="L224" s="195"/>
      <c r="M224" s="200"/>
      <c r="N224" s="201"/>
      <c r="O224" s="201"/>
      <c r="P224" s="201"/>
      <c r="Q224" s="201"/>
      <c r="R224" s="201"/>
      <c r="S224" s="201"/>
      <c r="T224" s="202"/>
      <c r="AT224" s="196" t="s">
        <v>177</v>
      </c>
      <c r="AU224" s="196" t="s">
        <v>86</v>
      </c>
      <c r="AV224" s="14" t="s">
        <v>86</v>
      </c>
      <c r="AW224" s="14" t="s">
        <v>34</v>
      </c>
      <c r="AX224" s="14" t="s">
        <v>77</v>
      </c>
      <c r="AY224" s="196" t="s">
        <v>164</v>
      </c>
    </row>
    <row r="225" spans="1:65" s="16" customFormat="1" x14ac:dyDescent="0.2">
      <c r="B225" s="215"/>
      <c r="D225" s="183" t="s">
        <v>177</v>
      </c>
      <c r="E225" s="216" t="s">
        <v>1</v>
      </c>
      <c r="F225" s="217" t="s">
        <v>235</v>
      </c>
      <c r="H225" s="218">
        <v>8.1999999999999993</v>
      </c>
      <c r="I225" s="219"/>
      <c r="L225" s="215"/>
      <c r="M225" s="220"/>
      <c r="N225" s="221"/>
      <c r="O225" s="221"/>
      <c r="P225" s="221"/>
      <c r="Q225" s="221"/>
      <c r="R225" s="221"/>
      <c r="S225" s="221"/>
      <c r="T225" s="222"/>
      <c r="AT225" s="216" t="s">
        <v>177</v>
      </c>
      <c r="AU225" s="216" t="s">
        <v>86</v>
      </c>
      <c r="AV225" s="16" t="s">
        <v>236</v>
      </c>
      <c r="AW225" s="16" t="s">
        <v>34</v>
      </c>
      <c r="AX225" s="16" t="s">
        <v>77</v>
      </c>
      <c r="AY225" s="216" t="s">
        <v>164</v>
      </c>
    </row>
    <row r="226" spans="1:65" s="13" customFormat="1" x14ac:dyDescent="0.2">
      <c r="B226" s="188"/>
      <c r="D226" s="183" t="s">
        <v>177</v>
      </c>
      <c r="E226" s="189" t="s">
        <v>1</v>
      </c>
      <c r="F226" s="190" t="s">
        <v>238</v>
      </c>
      <c r="H226" s="189" t="s">
        <v>1</v>
      </c>
      <c r="I226" s="191"/>
      <c r="L226" s="188"/>
      <c r="M226" s="192"/>
      <c r="N226" s="193"/>
      <c r="O226" s="193"/>
      <c r="P226" s="193"/>
      <c r="Q226" s="193"/>
      <c r="R226" s="193"/>
      <c r="S226" s="193"/>
      <c r="T226" s="194"/>
      <c r="AT226" s="189" t="s">
        <v>177</v>
      </c>
      <c r="AU226" s="189" t="s">
        <v>86</v>
      </c>
      <c r="AV226" s="13" t="s">
        <v>84</v>
      </c>
      <c r="AW226" s="13" t="s">
        <v>34</v>
      </c>
      <c r="AX226" s="13" t="s">
        <v>77</v>
      </c>
      <c r="AY226" s="189" t="s">
        <v>164</v>
      </c>
    </row>
    <row r="227" spans="1:65" s="14" customFormat="1" x14ac:dyDescent="0.2">
      <c r="B227" s="195"/>
      <c r="D227" s="183" t="s">
        <v>177</v>
      </c>
      <c r="E227" s="196" t="s">
        <v>1</v>
      </c>
      <c r="F227" s="197" t="s">
        <v>234</v>
      </c>
      <c r="H227" s="198">
        <v>8.1999999999999993</v>
      </c>
      <c r="I227" s="199"/>
      <c r="L227" s="195"/>
      <c r="M227" s="200"/>
      <c r="N227" s="201"/>
      <c r="O227" s="201"/>
      <c r="P227" s="201"/>
      <c r="Q227" s="201"/>
      <c r="R227" s="201"/>
      <c r="S227" s="201"/>
      <c r="T227" s="202"/>
      <c r="AT227" s="196" t="s">
        <v>177</v>
      </c>
      <c r="AU227" s="196" t="s">
        <v>86</v>
      </c>
      <c r="AV227" s="14" t="s">
        <v>86</v>
      </c>
      <c r="AW227" s="14" t="s">
        <v>34</v>
      </c>
      <c r="AX227" s="14" t="s">
        <v>77</v>
      </c>
      <c r="AY227" s="196" t="s">
        <v>164</v>
      </c>
    </row>
    <row r="228" spans="1:65" s="16" customFormat="1" x14ac:dyDescent="0.2">
      <c r="B228" s="215"/>
      <c r="D228" s="183" t="s">
        <v>177</v>
      </c>
      <c r="E228" s="216" t="s">
        <v>1</v>
      </c>
      <c r="F228" s="217" t="s">
        <v>235</v>
      </c>
      <c r="H228" s="218">
        <v>8.1999999999999993</v>
      </c>
      <c r="I228" s="219"/>
      <c r="L228" s="215"/>
      <c r="M228" s="220"/>
      <c r="N228" s="221"/>
      <c r="O228" s="221"/>
      <c r="P228" s="221"/>
      <c r="Q228" s="221"/>
      <c r="R228" s="221"/>
      <c r="S228" s="221"/>
      <c r="T228" s="222"/>
      <c r="AT228" s="216" t="s">
        <v>177</v>
      </c>
      <c r="AU228" s="216" t="s">
        <v>86</v>
      </c>
      <c r="AV228" s="16" t="s">
        <v>236</v>
      </c>
      <c r="AW228" s="16" t="s">
        <v>34</v>
      </c>
      <c r="AX228" s="16" t="s">
        <v>77</v>
      </c>
      <c r="AY228" s="216" t="s">
        <v>164</v>
      </c>
    </row>
    <row r="229" spans="1:65" s="15" customFormat="1" x14ac:dyDescent="0.2">
      <c r="B229" s="203"/>
      <c r="D229" s="183" t="s">
        <v>177</v>
      </c>
      <c r="E229" s="204" t="s">
        <v>1</v>
      </c>
      <c r="F229" s="205" t="s">
        <v>184</v>
      </c>
      <c r="H229" s="206">
        <v>24.6</v>
      </c>
      <c r="I229" s="207"/>
      <c r="L229" s="203"/>
      <c r="M229" s="208"/>
      <c r="N229" s="209"/>
      <c r="O229" s="209"/>
      <c r="P229" s="209"/>
      <c r="Q229" s="209"/>
      <c r="R229" s="209"/>
      <c r="S229" s="209"/>
      <c r="T229" s="210"/>
      <c r="AT229" s="204" t="s">
        <v>177</v>
      </c>
      <c r="AU229" s="204" t="s">
        <v>86</v>
      </c>
      <c r="AV229" s="15" t="s">
        <v>172</v>
      </c>
      <c r="AW229" s="15" t="s">
        <v>34</v>
      </c>
      <c r="AX229" s="15" t="s">
        <v>84</v>
      </c>
      <c r="AY229" s="204" t="s">
        <v>164</v>
      </c>
    </row>
    <row r="230" spans="1:65" s="13" customFormat="1" x14ac:dyDescent="0.2">
      <c r="B230" s="188"/>
      <c r="D230" s="183" t="s">
        <v>177</v>
      </c>
      <c r="E230" s="189" t="s">
        <v>1</v>
      </c>
      <c r="F230" s="190" t="s">
        <v>6054</v>
      </c>
      <c r="H230" s="189" t="s">
        <v>1</v>
      </c>
      <c r="I230" s="191"/>
      <c r="L230" s="188"/>
      <c r="M230" s="192"/>
      <c r="N230" s="193"/>
      <c r="O230" s="193"/>
      <c r="P230" s="193"/>
      <c r="Q230" s="193"/>
      <c r="R230" s="193"/>
      <c r="S230" s="193"/>
      <c r="T230" s="194"/>
      <c r="AT230" s="189" t="s">
        <v>177</v>
      </c>
      <c r="AU230" s="189" t="s">
        <v>86</v>
      </c>
      <c r="AV230" s="13" t="s">
        <v>84</v>
      </c>
      <c r="AW230" s="13" t="s">
        <v>34</v>
      </c>
      <c r="AX230" s="13" t="s">
        <v>77</v>
      </c>
      <c r="AY230" s="189" t="s">
        <v>164</v>
      </c>
    </row>
    <row r="231" spans="1:65" s="13" customFormat="1" x14ac:dyDescent="0.2">
      <c r="B231" s="188"/>
      <c r="D231" s="183" t="s">
        <v>177</v>
      </c>
      <c r="E231" s="189" t="s">
        <v>1</v>
      </c>
      <c r="F231" s="190" t="s">
        <v>239</v>
      </c>
      <c r="H231" s="189" t="s">
        <v>1</v>
      </c>
      <c r="I231" s="191"/>
      <c r="L231" s="188"/>
      <c r="M231" s="192"/>
      <c r="N231" s="193"/>
      <c r="O231" s="193"/>
      <c r="P231" s="193"/>
      <c r="Q231" s="193"/>
      <c r="R231" s="193"/>
      <c r="S231" s="193"/>
      <c r="T231" s="194"/>
      <c r="AT231" s="189" t="s">
        <v>177</v>
      </c>
      <c r="AU231" s="189" t="s">
        <v>86</v>
      </c>
      <c r="AV231" s="13" t="s">
        <v>84</v>
      </c>
      <c r="AW231" s="13" t="s">
        <v>34</v>
      </c>
      <c r="AX231" s="13" t="s">
        <v>77</v>
      </c>
      <c r="AY231" s="189" t="s">
        <v>164</v>
      </c>
    </row>
    <row r="232" spans="1:65" s="13" customFormat="1" x14ac:dyDescent="0.2">
      <c r="B232" s="188"/>
      <c r="D232" s="183" t="s">
        <v>177</v>
      </c>
      <c r="E232" s="189" t="s">
        <v>1</v>
      </c>
      <c r="F232" s="190" t="s">
        <v>6053</v>
      </c>
      <c r="H232" s="189" t="s">
        <v>1</v>
      </c>
      <c r="I232" s="191"/>
      <c r="L232" s="188"/>
      <c r="M232" s="192"/>
      <c r="N232" s="193"/>
      <c r="O232" s="193"/>
      <c r="P232" s="193"/>
      <c r="Q232" s="193"/>
      <c r="R232" s="193"/>
      <c r="S232" s="193"/>
      <c r="T232" s="194"/>
      <c r="AT232" s="189" t="s">
        <v>177</v>
      </c>
      <c r="AU232" s="189" t="s">
        <v>86</v>
      </c>
      <c r="AV232" s="13" t="s">
        <v>84</v>
      </c>
      <c r="AW232" s="13" t="s">
        <v>34</v>
      </c>
      <c r="AX232" s="13" t="s">
        <v>77</v>
      </c>
      <c r="AY232" s="189" t="s">
        <v>164</v>
      </c>
    </row>
    <row r="233" spans="1:65" s="14" customFormat="1" x14ac:dyDescent="0.2">
      <c r="B233" s="195"/>
      <c r="D233" s="183" t="s">
        <v>177</v>
      </c>
      <c r="F233" s="197" t="s">
        <v>245</v>
      </c>
      <c r="H233" s="198">
        <v>3.69</v>
      </c>
      <c r="I233" s="199"/>
      <c r="L233" s="195"/>
      <c r="M233" s="200"/>
      <c r="N233" s="201"/>
      <c r="O233" s="201"/>
      <c r="P233" s="201"/>
      <c r="Q233" s="201"/>
      <c r="R233" s="201"/>
      <c r="S233" s="201"/>
      <c r="T233" s="202"/>
      <c r="AT233" s="196" t="s">
        <v>177</v>
      </c>
      <c r="AU233" s="196" t="s">
        <v>86</v>
      </c>
      <c r="AV233" s="14" t="s">
        <v>86</v>
      </c>
      <c r="AW233" s="14" t="s">
        <v>3</v>
      </c>
      <c r="AX233" s="14" t="s">
        <v>84</v>
      </c>
      <c r="AY233" s="196" t="s">
        <v>164</v>
      </c>
    </row>
    <row r="234" spans="1:65" s="2" customFormat="1" ht="16.5" customHeight="1" x14ac:dyDescent="0.2">
      <c r="A234" s="34"/>
      <c r="B234" s="168"/>
      <c r="C234" s="169" t="s">
        <v>255</v>
      </c>
      <c r="D234" s="214" t="s">
        <v>167</v>
      </c>
      <c r="E234" s="171" t="s">
        <v>256</v>
      </c>
      <c r="F234" s="172" t="s">
        <v>257</v>
      </c>
      <c r="G234" s="173" t="s">
        <v>227</v>
      </c>
      <c r="H234" s="174">
        <v>15.851000000000001</v>
      </c>
      <c r="I234" s="175"/>
      <c r="J234" s="176">
        <f>ROUND(I234*H234,2)</f>
        <v>0</v>
      </c>
      <c r="K234" s="172" t="s">
        <v>216</v>
      </c>
      <c r="L234" s="35"/>
      <c r="M234" s="177" t="s">
        <v>1</v>
      </c>
      <c r="N234" s="178" t="s">
        <v>42</v>
      </c>
      <c r="O234" s="60"/>
      <c r="P234" s="179">
        <f>O234*H234</f>
        <v>0</v>
      </c>
      <c r="Q234" s="179">
        <v>0</v>
      </c>
      <c r="R234" s="179">
        <f>Q234*H234</f>
        <v>0</v>
      </c>
      <c r="S234" s="179">
        <v>0</v>
      </c>
      <c r="T234" s="180">
        <f>S234*H234</f>
        <v>0</v>
      </c>
      <c r="U234" s="34"/>
      <c r="V234" s="34"/>
      <c r="W234" s="34"/>
      <c r="X234" s="34"/>
      <c r="Y234" s="34"/>
      <c r="Z234" s="34"/>
      <c r="AA234" s="34"/>
      <c r="AB234" s="34"/>
      <c r="AC234" s="34"/>
      <c r="AD234" s="34"/>
      <c r="AE234" s="34"/>
      <c r="AR234" s="181" t="s">
        <v>172</v>
      </c>
      <c r="AT234" s="181" t="s">
        <v>167</v>
      </c>
      <c r="AU234" s="181" t="s">
        <v>86</v>
      </c>
      <c r="AY234" s="18" t="s">
        <v>164</v>
      </c>
      <c r="BE234" s="182">
        <f>IF(N234="základní",J234,0)</f>
        <v>0</v>
      </c>
      <c r="BF234" s="182">
        <f>IF(N234="snížená",J234,0)</f>
        <v>0</v>
      </c>
      <c r="BG234" s="182">
        <f>IF(N234="zákl. přenesená",J234,0)</f>
        <v>0</v>
      </c>
      <c r="BH234" s="182">
        <f>IF(N234="sníž. přenesená",J234,0)</f>
        <v>0</v>
      </c>
      <c r="BI234" s="182">
        <f>IF(N234="nulová",J234,0)</f>
        <v>0</v>
      </c>
      <c r="BJ234" s="18" t="s">
        <v>84</v>
      </c>
      <c r="BK234" s="182">
        <f>ROUND(I234*H234,2)</f>
        <v>0</v>
      </c>
      <c r="BL234" s="18" t="s">
        <v>172</v>
      </c>
      <c r="BM234" s="181" t="s">
        <v>258</v>
      </c>
    </row>
    <row r="235" spans="1:65" s="2" customFormat="1" ht="19.5" x14ac:dyDescent="0.2">
      <c r="A235" s="34"/>
      <c r="B235" s="35"/>
      <c r="C235" s="34"/>
      <c r="D235" s="183" t="s">
        <v>174</v>
      </c>
      <c r="E235" s="34"/>
      <c r="F235" s="184" t="s">
        <v>259</v>
      </c>
      <c r="G235" s="34"/>
      <c r="H235" s="34"/>
      <c r="I235" s="103"/>
      <c r="J235" s="34"/>
      <c r="K235" s="34"/>
      <c r="L235" s="35"/>
      <c r="M235" s="185"/>
      <c r="N235" s="186"/>
      <c r="O235" s="60"/>
      <c r="P235" s="60"/>
      <c r="Q235" s="60"/>
      <c r="R235" s="60"/>
      <c r="S235" s="60"/>
      <c r="T235" s="61"/>
      <c r="U235" s="34"/>
      <c r="V235" s="34"/>
      <c r="W235" s="34"/>
      <c r="X235" s="34"/>
      <c r="Y235" s="34"/>
      <c r="Z235" s="34"/>
      <c r="AA235" s="34"/>
      <c r="AB235" s="34"/>
      <c r="AC235" s="34"/>
      <c r="AD235" s="34"/>
      <c r="AE235" s="34"/>
      <c r="AT235" s="18" t="s">
        <v>174</v>
      </c>
      <c r="AU235" s="18" t="s">
        <v>86</v>
      </c>
    </row>
    <row r="236" spans="1:65" s="2" customFormat="1" ht="107.25" x14ac:dyDescent="0.2">
      <c r="A236" s="34"/>
      <c r="B236" s="35"/>
      <c r="C236" s="34"/>
      <c r="D236" s="183" t="s">
        <v>175</v>
      </c>
      <c r="E236" s="34"/>
      <c r="F236" s="187" t="s">
        <v>260</v>
      </c>
      <c r="G236" s="34"/>
      <c r="H236" s="34"/>
      <c r="I236" s="103"/>
      <c r="J236" s="34"/>
      <c r="K236" s="34"/>
      <c r="L236" s="35"/>
      <c r="M236" s="185"/>
      <c r="N236" s="186"/>
      <c r="O236" s="60"/>
      <c r="P236" s="60"/>
      <c r="Q236" s="60"/>
      <c r="R236" s="60"/>
      <c r="S236" s="60"/>
      <c r="T236" s="61"/>
      <c r="U236" s="34"/>
      <c r="V236" s="34"/>
      <c r="W236" s="34"/>
      <c r="X236" s="34"/>
      <c r="Y236" s="34"/>
      <c r="Z236" s="34"/>
      <c r="AA236" s="34"/>
      <c r="AB236" s="34"/>
      <c r="AC236" s="34"/>
      <c r="AD236" s="34"/>
      <c r="AE236" s="34"/>
      <c r="AT236" s="18" t="s">
        <v>175</v>
      </c>
      <c r="AU236" s="18" t="s">
        <v>86</v>
      </c>
    </row>
    <row r="237" spans="1:65" s="13" customFormat="1" x14ac:dyDescent="0.2">
      <c r="B237" s="188"/>
      <c r="D237" s="183" t="s">
        <v>177</v>
      </c>
      <c r="E237" s="189" t="s">
        <v>1</v>
      </c>
      <c r="F237" s="190" t="s">
        <v>178</v>
      </c>
      <c r="H237" s="189" t="s">
        <v>1</v>
      </c>
      <c r="I237" s="191"/>
      <c r="L237" s="188"/>
      <c r="M237" s="192"/>
      <c r="N237" s="193"/>
      <c r="O237" s="193"/>
      <c r="P237" s="193"/>
      <c r="Q237" s="193"/>
      <c r="R237" s="193"/>
      <c r="S237" s="193"/>
      <c r="T237" s="194"/>
      <c r="AT237" s="189" t="s">
        <v>177</v>
      </c>
      <c r="AU237" s="189" t="s">
        <v>86</v>
      </c>
      <c r="AV237" s="13" t="s">
        <v>84</v>
      </c>
      <c r="AW237" s="13" t="s">
        <v>34</v>
      </c>
      <c r="AX237" s="13" t="s">
        <v>77</v>
      </c>
      <c r="AY237" s="189" t="s">
        <v>164</v>
      </c>
    </row>
    <row r="238" spans="1:65" s="13" customFormat="1" x14ac:dyDescent="0.2">
      <c r="B238" s="188"/>
      <c r="D238" s="183" t="s">
        <v>177</v>
      </c>
      <c r="E238" s="189" t="s">
        <v>1</v>
      </c>
      <c r="F238" s="190" t="s">
        <v>179</v>
      </c>
      <c r="H238" s="189" t="s">
        <v>1</v>
      </c>
      <c r="I238" s="191"/>
      <c r="L238" s="188"/>
      <c r="M238" s="192"/>
      <c r="N238" s="193"/>
      <c r="O238" s="193"/>
      <c r="P238" s="193"/>
      <c r="Q238" s="193"/>
      <c r="R238" s="193"/>
      <c r="S238" s="193"/>
      <c r="T238" s="194"/>
      <c r="AT238" s="189" t="s">
        <v>177</v>
      </c>
      <c r="AU238" s="189" t="s">
        <v>86</v>
      </c>
      <c r="AV238" s="13" t="s">
        <v>84</v>
      </c>
      <c r="AW238" s="13" t="s">
        <v>34</v>
      </c>
      <c r="AX238" s="13" t="s">
        <v>77</v>
      </c>
      <c r="AY238" s="189" t="s">
        <v>164</v>
      </c>
    </row>
    <row r="239" spans="1:65" s="13" customFormat="1" x14ac:dyDescent="0.2">
      <c r="B239" s="188"/>
      <c r="D239" s="183" t="s">
        <v>177</v>
      </c>
      <c r="E239" s="189" t="s">
        <v>1</v>
      </c>
      <c r="F239" s="190" t="s">
        <v>220</v>
      </c>
      <c r="H239" s="189" t="s">
        <v>1</v>
      </c>
      <c r="I239" s="191"/>
      <c r="L239" s="188"/>
      <c r="M239" s="192"/>
      <c r="N239" s="193"/>
      <c r="O239" s="193"/>
      <c r="P239" s="193"/>
      <c r="Q239" s="193"/>
      <c r="R239" s="193"/>
      <c r="S239" s="193"/>
      <c r="T239" s="194"/>
      <c r="AT239" s="189" t="s">
        <v>177</v>
      </c>
      <c r="AU239" s="189" t="s">
        <v>86</v>
      </c>
      <c r="AV239" s="13" t="s">
        <v>84</v>
      </c>
      <c r="AW239" s="13" t="s">
        <v>34</v>
      </c>
      <c r="AX239" s="13" t="s">
        <v>77</v>
      </c>
      <c r="AY239" s="189" t="s">
        <v>164</v>
      </c>
    </row>
    <row r="240" spans="1:65" s="13" customFormat="1" x14ac:dyDescent="0.2">
      <c r="B240" s="188"/>
      <c r="D240" s="183" t="s">
        <v>177</v>
      </c>
      <c r="E240" s="189" t="s">
        <v>1</v>
      </c>
      <c r="F240" s="190" t="s">
        <v>231</v>
      </c>
      <c r="H240" s="189" t="s">
        <v>1</v>
      </c>
      <c r="I240" s="191"/>
      <c r="L240" s="188"/>
      <c r="M240" s="192"/>
      <c r="N240" s="193"/>
      <c r="O240" s="193"/>
      <c r="P240" s="193"/>
      <c r="Q240" s="193"/>
      <c r="R240" s="193"/>
      <c r="S240" s="193"/>
      <c r="T240" s="194"/>
      <c r="AT240" s="189" t="s">
        <v>177</v>
      </c>
      <c r="AU240" s="189" t="s">
        <v>86</v>
      </c>
      <c r="AV240" s="13" t="s">
        <v>84</v>
      </c>
      <c r="AW240" s="13" t="s">
        <v>34</v>
      </c>
      <c r="AX240" s="13" t="s">
        <v>77</v>
      </c>
      <c r="AY240" s="189" t="s">
        <v>164</v>
      </c>
    </row>
    <row r="241" spans="2:51" s="13" customFormat="1" x14ac:dyDescent="0.2">
      <c r="B241" s="188"/>
      <c r="D241" s="183" t="s">
        <v>177</v>
      </c>
      <c r="E241" s="189" t="s">
        <v>1</v>
      </c>
      <c r="F241" s="190" t="s">
        <v>261</v>
      </c>
      <c r="H241" s="189" t="s">
        <v>1</v>
      </c>
      <c r="I241" s="191"/>
      <c r="L241" s="188"/>
      <c r="M241" s="192"/>
      <c r="N241" s="193"/>
      <c r="O241" s="193"/>
      <c r="P241" s="193"/>
      <c r="Q241" s="193"/>
      <c r="R241" s="193"/>
      <c r="S241" s="193"/>
      <c r="T241" s="194"/>
      <c r="AT241" s="189" t="s">
        <v>177</v>
      </c>
      <c r="AU241" s="189" t="s">
        <v>86</v>
      </c>
      <c r="AV241" s="13" t="s">
        <v>84</v>
      </c>
      <c r="AW241" s="13" t="s">
        <v>34</v>
      </c>
      <c r="AX241" s="13" t="s">
        <v>77</v>
      </c>
      <c r="AY241" s="189" t="s">
        <v>164</v>
      </c>
    </row>
    <row r="242" spans="2:51" s="13" customFormat="1" x14ac:dyDescent="0.2">
      <c r="B242" s="188"/>
      <c r="D242" s="183" t="s">
        <v>177</v>
      </c>
      <c r="E242" s="189" t="s">
        <v>1</v>
      </c>
      <c r="F242" s="190" t="s">
        <v>262</v>
      </c>
      <c r="H242" s="189" t="s">
        <v>1</v>
      </c>
      <c r="I242" s="191"/>
      <c r="L242" s="188"/>
      <c r="M242" s="192"/>
      <c r="N242" s="193"/>
      <c r="O242" s="193"/>
      <c r="P242" s="193"/>
      <c r="Q242" s="193"/>
      <c r="R242" s="193"/>
      <c r="S242" s="193"/>
      <c r="T242" s="194"/>
      <c r="AT242" s="189" t="s">
        <v>177</v>
      </c>
      <c r="AU242" s="189" t="s">
        <v>86</v>
      </c>
      <c r="AV242" s="13" t="s">
        <v>84</v>
      </c>
      <c r="AW242" s="13" t="s">
        <v>34</v>
      </c>
      <c r="AX242" s="13" t="s">
        <v>77</v>
      </c>
      <c r="AY242" s="189" t="s">
        <v>164</v>
      </c>
    </row>
    <row r="243" spans="2:51" s="14" customFormat="1" x14ac:dyDescent="0.2">
      <c r="B243" s="195"/>
      <c r="D243" s="183" t="s">
        <v>177</v>
      </c>
      <c r="E243" s="196" t="s">
        <v>1</v>
      </c>
      <c r="F243" s="197" t="s">
        <v>263</v>
      </c>
      <c r="H243" s="198">
        <v>1.48</v>
      </c>
      <c r="I243" s="199"/>
      <c r="L243" s="195"/>
      <c r="M243" s="200"/>
      <c r="N243" s="201"/>
      <c r="O243" s="201"/>
      <c r="P243" s="201"/>
      <c r="Q243" s="201"/>
      <c r="R243" s="201"/>
      <c r="S243" s="201"/>
      <c r="T243" s="202"/>
      <c r="AT243" s="196" t="s">
        <v>177</v>
      </c>
      <c r="AU243" s="196" t="s">
        <v>86</v>
      </c>
      <c r="AV243" s="14" t="s">
        <v>86</v>
      </c>
      <c r="AW243" s="14" t="s">
        <v>34</v>
      </c>
      <c r="AX243" s="14" t="s">
        <v>77</v>
      </c>
      <c r="AY243" s="196" t="s">
        <v>164</v>
      </c>
    </row>
    <row r="244" spans="2:51" s="16" customFormat="1" x14ac:dyDescent="0.2">
      <c r="B244" s="215"/>
      <c r="D244" s="183" t="s">
        <v>177</v>
      </c>
      <c r="E244" s="216" t="s">
        <v>1</v>
      </c>
      <c r="F244" s="217" t="s">
        <v>235</v>
      </c>
      <c r="H244" s="218">
        <v>1.48</v>
      </c>
      <c r="I244" s="219"/>
      <c r="L244" s="215"/>
      <c r="M244" s="220"/>
      <c r="N244" s="221"/>
      <c r="O244" s="221"/>
      <c r="P244" s="221"/>
      <c r="Q244" s="221"/>
      <c r="R244" s="221"/>
      <c r="S244" s="221"/>
      <c r="T244" s="222"/>
      <c r="AT244" s="216" t="s">
        <v>177</v>
      </c>
      <c r="AU244" s="216" t="s">
        <v>86</v>
      </c>
      <c r="AV244" s="16" t="s">
        <v>236</v>
      </c>
      <c r="AW244" s="16" t="s">
        <v>34</v>
      </c>
      <c r="AX244" s="16" t="s">
        <v>77</v>
      </c>
      <c r="AY244" s="216" t="s">
        <v>164</v>
      </c>
    </row>
    <row r="245" spans="2:51" s="13" customFormat="1" x14ac:dyDescent="0.2">
      <c r="B245" s="188"/>
      <c r="D245" s="183" t="s">
        <v>177</v>
      </c>
      <c r="E245" s="189" t="s">
        <v>1</v>
      </c>
      <c r="F245" s="190" t="s">
        <v>264</v>
      </c>
      <c r="H245" s="189" t="s">
        <v>1</v>
      </c>
      <c r="I245" s="191"/>
      <c r="L245" s="188"/>
      <c r="M245" s="192"/>
      <c r="N245" s="193"/>
      <c r="O245" s="193"/>
      <c r="P245" s="193"/>
      <c r="Q245" s="193"/>
      <c r="R245" s="193"/>
      <c r="S245" s="193"/>
      <c r="T245" s="194"/>
      <c r="AT245" s="189" t="s">
        <v>177</v>
      </c>
      <c r="AU245" s="189" t="s">
        <v>86</v>
      </c>
      <c r="AV245" s="13" t="s">
        <v>84</v>
      </c>
      <c r="AW245" s="13" t="s">
        <v>34</v>
      </c>
      <c r="AX245" s="13" t="s">
        <v>77</v>
      </c>
      <c r="AY245" s="189" t="s">
        <v>164</v>
      </c>
    </row>
    <row r="246" spans="2:51" s="14" customFormat="1" x14ac:dyDescent="0.2">
      <c r="B246" s="195"/>
      <c r="D246" s="183" t="s">
        <v>177</v>
      </c>
      <c r="E246" s="196" t="s">
        <v>1</v>
      </c>
      <c r="F246" s="197" t="s">
        <v>265</v>
      </c>
      <c r="H246" s="198">
        <v>4.5339999999999998</v>
      </c>
      <c r="I246" s="199"/>
      <c r="L246" s="195"/>
      <c r="M246" s="200"/>
      <c r="N246" s="201"/>
      <c r="O246" s="201"/>
      <c r="P246" s="201"/>
      <c r="Q246" s="201"/>
      <c r="R246" s="201"/>
      <c r="S246" s="201"/>
      <c r="T246" s="202"/>
      <c r="AT246" s="196" t="s">
        <v>177</v>
      </c>
      <c r="AU246" s="196" t="s">
        <v>86</v>
      </c>
      <c r="AV246" s="14" t="s">
        <v>86</v>
      </c>
      <c r="AW246" s="14" t="s">
        <v>34</v>
      </c>
      <c r="AX246" s="14" t="s">
        <v>77</v>
      </c>
      <c r="AY246" s="196" t="s">
        <v>164</v>
      </c>
    </row>
    <row r="247" spans="2:51" s="14" customFormat="1" x14ac:dyDescent="0.2">
      <c r="B247" s="195"/>
      <c r="D247" s="183" t="s">
        <v>177</v>
      </c>
      <c r="E247" s="196" t="s">
        <v>1</v>
      </c>
      <c r="F247" s="197" t="s">
        <v>266</v>
      </c>
      <c r="H247" s="198">
        <v>1.0580000000000001</v>
      </c>
      <c r="I247" s="199"/>
      <c r="L247" s="195"/>
      <c r="M247" s="200"/>
      <c r="N247" s="201"/>
      <c r="O247" s="201"/>
      <c r="P247" s="201"/>
      <c r="Q247" s="201"/>
      <c r="R247" s="201"/>
      <c r="S247" s="201"/>
      <c r="T247" s="202"/>
      <c r="AT247" s="196" t="s">
        <v>177</v>
      </c>
      <c r="AU247" s="196" t="s">
        <v>86</v>
      </c>
      <c r="AV247" s="14" t="s">
        <v>86</v>
      </c>
      <c r="AW247" s="14" t="s">
        <v>34</v>
      </c>
      <c r="AX247" s="14" t="s">
        <v>77</v>
      </c>
      <c r="AY247" s="196" t="s">
        <v>164</v>
      </c>
    </row>
    <row r="248" spans="2:51" s="16" customFormat="1" x14ac:dyDescent="0.2">
      <c r="B248" s="215"/>
      <c r="D248" s="183" t="s">
        <v>177</v>
      </c>
      <c r="E248" s="216" t="s">
        <v>1</v>
      </c>
      <c r="F248" s="217" t="s">
        <v>235</v>
      </c>
      <c r="H248" s="218">
        <v>5.5919999999999996</v>
      </c>
      <c r="I248" s="219"/>
      <c r="L248" s="215"/>
      <c r="M248" s="220"/>
      <c r="N248" s="221"/>
      <c r="O248" s="221"/>
      <c r="P248" s="221"/>
      <c r="Q248" s="221"/>
      <c r="R248" s="221"/>
      <c r="S248" s="221"/>
      <c r="T248" s="222"/>
      <c r="AT248" s="216" t="s">
        <v>177</v>
      </c>
      <c r="AU248" s="216" t="s">
        <v>86</v>
      </c>
      <c r="AV248" s="16" t="s">
        <v>236</v>
      </c>
      <c r="AW248" s="16" t="s">
        <v>34</v>
      </c>
      <c r="AX248" s="16" t="s">
        <v>77</v>
      </c>
      <c r="AY248" s="216" t="s">
        <v>164</v>
      </c>
    </row>
    <row r="249" spans="2:51" s="13" customFormat="1" x14ac:dyDescent="0.2">
      <c r="B249" s="188"/>
      <c r="D249" s="183" t="s">
        <v>177</v>
      </c>
      <c r="E249" s="189" t="s">
        <v>1</v>
      </c>
      <c r="F249" s="190" t="s">
        <v>267</v>
      </c>
      <c r="H249" s="189" t="s">
        <v>1</v>
      </c>
      <c r="I249" s="191"/>
      <c r="L249" s="188"/>
      <c r="M249" s="192"/>
      <c r="N249" s="193"/>
      <c r="O249" s="193"/>
      <c r="P249" s="193"/>
      <c r="Q249" s="193"/>
      <c r="R249" s="193"/>
      <c r="S249" s="193"/>
      <c r="T249" s="194"/>
      <c r="AT249" s="189" t="s">
        <v>177</v>
      </c>
      <c r="AU249" s="189" t="s">
        <v>86</v>
      </c>
      <c r="AV249" s="13" t="s">
        <v>84</v>
      </c>
      <c r="AW249" s="13" t="s">
        <v>34</v>
      </c>
      <c r="AX249" s="13" t="s">
        <v>77</v>
      </c>
      <c r="AY249" s="189" t="s">
        <v>164</v>
      </c>
    </row>
    <row r="250" spans="2:51" s="14" customFormat="1" x14ac:dyDescent="0.2">
      <c r="B250" s="195"/>
      <c r="D250" s="183" t="s">
        <v>177</v>
      </c>
      <c r="E250" s="196" t="s">
        <v>1</v>
      </c>
      <c r="F250" s="197" t="s">
        <v>268</v>
      </c>
      <c r="H250" s="198">
        <v>3.7149999999999999</v>
      </c>
      <c r="I250" s="199"/>
      <c r="L250" s="195"/>
      <c r="M250" s="200"/>
      <c r="N250" s="201"/>
      <c r="O250" s="201"/>
      <c r="P250" s="201"/>
      <c r="Q250" s="201"/>
      <c r="R250" s="201"/>
      <c r="S250" s="201"/>
      <c r="T250" s="202"/>
      <c r="AT250" s="196" t="s">
        <v>177</v>
      </c>
      <c r="AU250" s="196" t="s">
        <v>86</v>
      </c>
      <c r="AV250" s="14" t="s">
        <v>86</v>
      </c>
      <c r="AW250" s="14" t="s">
        <v>34</v>
      </c>
      <c r="AX250" s="14" t="s">
        <v>77</v>
      </c>
      <c r="AY250" s="196" t="s">
        <v>164</v>
      </c>
    </row>
    <row r="251" spans="2:51" s="14" customFormat="1" x14ac:dyDescent="0.2">
      <c r="B251" s="195"/>
      <c r="D251" s="183" t="s">
        <v>177</v>
      </c>
      <c r="E251" s="196" t="s">
        <v>1</v>
      </c>
      <c r="F251" s="197" t="s">
        <v>269</v>
      </c>
      <c r="H251" s="198">
        <v>0.9</v>
      </c>
      <c r="I251" s="199"/>
      <c r="L251" s="195"/>
      <c r="M251" s="200"/>
      <c r="N251" s="201"/>
      <c r="O251" s="201"/>
      <c r="P251" s="201"/>
      <c r="Q251" s="201"/>
      <c r="R251" s="201"/>
      <c r="S251" s="201"/>
      <c r="T251" s="202"/>
      <c r="AT251" s="196" t="s">
        <v>177</v>
      </c>
      <c r="AU251" s="196" t="s">
        <v>86</v>
      </c>
      <c r="AV251" s="14" t="s">
        <v>86</v>
      </c>
      <c r="AW251" s="14" t="s">
        <v>34</v>
      </c>
      <c r="AX251" s="14" t="s">
        <v>77</v>
      </c>
      <c r="AY251" s="196" t="s">
        <v>164</v>
      </c>
    </row>
    <row r="252" spans="2:51" s="16" customFormat="1" x14ac:dyDescent="0.2">
      <c r="B252" s="215"/>
      <c r="D252" s="183" t="s">
        <v>177</v>
      </c>
      <c r="E252" s="216" t="s">
        <v>1</v>
      </c>
      <c r="F252" s="217" t="s">
        <v>235</v>
      </c>
      <c r="H252" s="218">
        <v>4.6150000000000002</v>
      </c>
      <c r="I252" s="219"/>
      <c r="L252" s="215"/>
      <c r="M252" s="220"/>
      <c r="N252" s="221"/>
      <c r="O252" s="221"/>
      <c r="P252" s="221"/>
      <c r="Q252" s="221"/>
      <c r="R252" s="221"/>
      <c r="S252" s="221"/>
      <c r="T252" s="222"/>
      <c r="AT252" s="216" t="s">
        <v>177</v>
      </c>
      <c r="AU252" s="216" t="s">
        <v>86</v>
      </c>
      <c r="AV252" s="16" t="s">
        <v>236</v>
      </c>
      <c r="AW252" s="16" t="s">
        <v>34</v>
      </c>
      <c r="AX252" s="16" t="s">
        <v>77</v>
      </c>
      <c r="AY252" s="216" t="s">
        <v>164</v>
      </c>
    </row>
    <row r="253" spans="2:51" s="13" customFormat="1" x14ac:dyDescent="0.2">
      <c r="B253" s="188"/>
      <c r="D253" s="183" t="s">
        <v>177</v>
      </c>
      <c r="E253" s="189" t="s">
        <v>1</v>
      </c>
      <c r="F253" s="190" t="s">
        <v>270</v>
      </c>
      <c r="H253" s="189" t="s">
        <v>1</v>
      </c>
      <c r="I253" s="191"/>
      <c r="L253" s="188"/>
      <c r="M253" s="192"/>
      <c r="N253" s="193"/>
      <c r="O253" s="193"/>
      <c r="P253" s="193"/>
      <c r="Q253" s="193"/>
      <c r="R253" s="193"/>
      <c r="S253" s="193"/>
      <c r="T253" s="194"/>
      <c r="AT253" s="189" t="s">
        <v>177</v>
      </c>
      <c r="AU253" s="189" t="s">
        <v>86</v>
      </c>
      <c r="AV253" s="13" t="s">
        <v>84</v>
      </c>
      <c r="AW253" s="13" t="s">
        <v>34</v>
      </c>
      <c r="AX253" s="13" t="s">
        <v>77</v>
      </c>
      <c r="AY253" s="189" t="s">
        <v>164</v>
      </c>
    </row>
    <row r="254" spans="2:51" s="14" customFormat="1" x14ac:dyDescent="0.2">
      <c r="B254" s="195"/>
      <c r="D254" s="183" t="s">
        <v>177</v>
      </c>
      <c r="E254" s="196" t="s">
        <v>1</v>
      </c>
      <c r="F254" s="197" t="s">
        <v>271</v>
      </c>
      <c r="H254" s="198">
        <v>3.383</v>
      </c>
      <c r="I254" s="199"/>
      <c r="L254" s="195"/>
      <c r="M254" s="200"/>
      <c r="N254" s="201"/>
      <c r="O254" s="201"/>
      <c r="P254" s="201"/>
      <c r="Q254" s="201"/>
      <c r="R254" s="201"/>
      <c r="S254" s="201"/>
      <c r="T254" s="202"/>
      <c r="AT254" s="196" t="s">
        <v>177</v>
      </c>
      <c r="AU254" s="196" t="s">
        <v>86</v>
      </c>
      <c r="AV254" s="14" t="s">
        <v>86</v>
      </c>
      <c r="AW254" s="14" t="s">
        <v>34</v>
      </c>
      <c r="AX254" s="14" t="s">
        <v>77</v>
      </c>
      <c r="AY254" s="196" t="s">
        <v>164</v>
      </c>
    </row>
    <row r="255" spans="2:51" s="14" customFormat="1" x14ac:dyDescent="0.2">
      <c r="B255" s="195"/>
      <c r="D255" s="183" t="s">
        <v>177</v>
      </c>
      <c r="E255" s="196" t="s">
        <v>1</v>
      </c>
      <c r="F255" s="197" t="s">
        <v>272</v>
      </c>
      <c r="H255" s="198">
        <v>0.78100000000000003</v>
      </c>
      <c r="I255" s="199"/>
      <c r="L255" s="195"/>
      <c r="M255" s="200"/>
      <c r="N255" s="201"/>
      <c r="O255" s="201"/>
      <c r="P255" s="201"/>
      <c r="Q255" s="201"/>
      <c r="R255" s="201"/>
      <c r="S255" s="201"/>
      <c r="T255" s="202"/>
      <c r="AT255" s="196" t="s">
        <v>177</v>
      </c>
      <c r="AU255" s="196" t="s">
        <v>86</v>
      </c>
      <c r="AV255" s="14" t="s">
        <v>86</v>
      </c>
      <c r="AW255" s="14" t="s">
        <v>34</v>
      </c>
      <c r="AX255" s="14" t="s">
        <v>77</v>
      </c>
      <c r="AY255" s="196" t="s">
        <v>164</v>
      </c>
    </row>
    <row r="256" spans="2:51" s="16" customFormat="1" x14ac:dyDescent="0.2">
      <c r="B256" s="215"/>
      <c r="D256" s="183" t="s">
        <v>177</v>
      </c>
      <c r="E256" s="216" t="s">
        <v>1</v>
      </c>
      <c r="F256" s="217" t="s">
        <v>235</v>
      </c>
      <c r="H256" s="218">
        <v>4.1639999999999997</v>
      </c>
      <c r="I256" s="219"/>
      <c r="L256" s="215"/>
      <c r="M256" s="220"/>
      <c r="N256" s="221"/>
      <c r="O256" s="221"/>
      <c r="P256" s="221"/>
      <c r="Q256" s="221"/>
      <c r="R256" s="221"/>
      <c r="S256" s="221"/>
      <c r="T256" s="222"/>
      <c r="AT256" s="216" t="s">
        <v>177</v>
      </c>
      <c r="AU256" s="216" t="s">
        <v>86</v>
      </c>
      <c r="AV256" s="16" t="s">
        <v>236</v>
      </c>
      <c r="AW256" s="16" t="s">
        <v>34</v>
      </c>
      <c r="AX256" s="16" t="s">
        <v>77</v>
      </c>
      <c r="AY256" s="216" t="s">
        <v>164</v>
      </c>
    </row>
    <row r="257" spans="1:65" s="15" customFormat="1" x14ac:dyDescent="0.2">
      <c r="B257" s="203"/>
      <c r="D257" s="183" t="s">
        <v>177</v>
      </c>
      <c r="E257" s="204" t="s">
        <v>1</v>
      </c>
      <c r="F257" s="205" t="s">
        <v>184</v>
      </c>
      <c r="H257" s="206">
        <v>15.851000000000001</v>
      </c>
      <c r="I257" s="207"/>
      <c r="L257" s="203"/>
      <c r="M257" s="208"/>
      <c r="N257" s="209"/>
      <c r="O257" s="209"/>
      <c r="P257" s="209"/>
      <c r="Q257" s="209"/>
      <c r="R257" s="209"/>
      <c r="S257" s="209"/>
      <c r="T257" s="210"/>
      <c r="AT257" s="204" t="s">
        <v>177</v>
      </c>
      <c r="AU257" s="204" t="s">
        <v>86</v>
      </c>
      <c r="AV257" s="15" t="s">
        <v>172</v>
      </c>
      <c r="AW257" s="15" t="s">
        <v>34</v>
      </c>
      <c r="AX257" s="15" t="s">
        <v>84</v>
      </c>
      <c r="AY257" s="204" t="s">
        <v>164</v>
      </c>
    </row>
    <row r="258" spans="1:65" s="13" customFormat="1" x14ac:dyDescent="0.2">
      <c r="B258" s="188"/>
      <c r="D258" s="183" t="s">
        <v>177</v>
      </c>
      <c r="E258" s="189" t="s">
        <v>1</v>
      </c>
      <c r="F258" s="305" t="s">
        <v>6052</v>
      </c>
      <c r="H258" s="189" t="s">
        <v>1</v>
      </c>
      <c r="I258" s="191"/>
      <c r="L258" s="188"/>
      <c r="M258" s="192"/>
      <c r="N258" s="193"/>
      <c r="O258" s="193"/>
      <c r="P258" s="193"/>
      <c r="Q258" s="193"/>
      <c r="R258" s="193"/>
      <c r="S258" s="193"/>
      <c r="T258" s="194"/>
      <c r="AT258" s="189" t="s">
        <v>177</v>
      </c>
      <c r="AU258" s="189" t="s">
        <v>86</v>
      </c>
      <c r="AV258" s="13" t="s">
        <v>84</v>
      </c>
      <c r="AW258" s="13" t="s">
        <v>34</v>
      </c>
      <c r="AX258" s="13" t="s">
        <v>77</v>
      </c>
      <c r="AY258" s="189" t="s">
        <v>164</v>
      </c>
    </row>
    <row r="259" spans="1:65" s="13" customFormat="1" x14ac:dyDescent="0.2">
      <c r="B259" s="188"/>
      <c r="D259" s="183" t="s">
        <v>177</v>
      </c>
      <c r="E259" s="189" t="s">
        <v>1</v>
      </c>
      <c r="F259" s="305" t="s">
        <v>6053</v>
      </c>
      <c r="H259" s="189" t="s">
        <v>1</v>
      </c>
      <c r="I259" s="191"/>
      <c r="L259" s="188"/>
      <c r="M259" s="192"/>
      <c r="N259" s="193"/>
      <c r="O259" s="193"/>
      <c r="P259" s="193"/>
      <c r="Q259" s="193"/>
      <c r="R259" s="193"/>
      <c r="S259" s="193"/>
      <c r="T259" s="194"/>
      <c r="AT259" s="189" t="s">
        <v>177</v>
      </c>
      <c r="AU259" s="189" t="s">
        <v>86</v>
      </c>
      <c r="AV259" s="13" t="s">
        <v>84</v>
      </c>
      <c r="AW259" s="13" t="s">
        <v>34</v>
      </c>
      <c r="AX259" s="13" t="s">
        <v>77</v>
      </c>
      <c r="AY259" s="189" t="s">
        <v>164</v>
      </c>
    </row>
    <row r="260" spans="1:65" s="2" customFormat="1" ht="16.5" customHeight="1" x14ac:dyDescent="0.2">
      <c r="A260" s="34"/>
      <c r="B260" s="168"/>
      <c r="C260" s="169" t="s">
        <v>273</v>
      </c>
      <c r="D260" s="214" t="s">
        <v>167</v>
      </c>
      <c r="E260" s="171" t="s">
        <v>274</v>
      </c>
      <c r="F260" s="172" t="s">
        <v>275</v>
      </c>
      <c r="G260" s="173" t="s">
        <v>227</v>
      </c>
      <c r="H260" s="174">
        <v>4.7549999999999999</v>
      </c>
      <c r="I260" s="175"/>
      <c r="J260" s="176">
        <f>ROUND(I260*H260,2)</f>
        <v>0</v>
      </c>
      <c r="K260" s="172" t="s">
        <v>216</v>
      </c>
      <c r="L260" s="35"/>
      <c r="M260" s="177" t="s">
        <v>1</v>
      </c>
      <c r="N260" s="178" t="s">
        <v>42</v>
      </c>
      <c r="O260" s="60"/>
      <c r="P260" s="179">
        <f>O260*H260</f>
        <v>0</v>
      </c>
      <c r="Q260" s="179">
        <v>0</v>
      </c>
      <c r="R260" s="179">
        <f>Q260*H260</f>
        <v>0</v>
      </c>
      <c r="S260" s="179">
        <v>0</v>
      </c>
      <c r="T260" s="180">
        <f>S260*H260</f>
        <v>0</v>
      </c>
      <c r="U260" s="34"/>
      <c r="V260" s="34"/>
      <c r="W260" s="34"/>
      <c r="X260" s="34"/>
      <c r="Y260" s="34"/>
      <c r="Z260" s="34"/>
      <c r="AA260" s="34"/>
      <c r="AB260" s="34"/>
      <c r="AC260" s="34"/>
      <c r="AD260" s="34"/>
      <c r="AE260" s="34"/>
      <c r="AR260" s="181" t="s">
        <v>172</v>
      </c>
      <c r="AT260" s="181" t="s">
        <v>167</v>
      </c>
      <c r="AU260" s="181" t="s">
        <v>86</v>
      </c>
      <c r="AY260" s="18" t="s">
        <v>164</v>
      </c>
      <c r="BE260" s="182">
        <f>IF(N260="základní",J260,0)</f>
        <v>0</v>
      </c>
      <c r="BF260" s="182">
        <f>IF(N260="snížená",J260,0)</f>
        <v>0</v>
      </c>
      <c r="BG260" s="182">
        <f>IF(N260="zákl. přenesená",J260,0)</f>
        <v>0</v>
      </c>
      <c r="BH260" s="182">
        <f>IF(N260="sníž. přenesená",J260,0)</f>
        <v>0</v>
      </c>
      <c r="BI260" s="182">
        <f>IF(N260="nulová",J260,0)</f>
        <v>0</v>
      </c>
      <c r="BJ260" s="18" t="s">
        <v>84</v>
      </c>
      <c r="BK260" s="182">
        <f>ROUND(I260*H260,2)</f>
        <v>0</v>
      </c>
      <c r="BL260" s="18" t="s">
        <v>172</v>
      </c>
      <c r="BM260" s="181" t="s">
        <v>276</v>
      </c>
    </row>
    <row r="261" spans="1:65" s="2" customFormat="1" ht="19.5" x14ac:dyDescent="0.2">
      <c r="A261" s="34"/>
      <c r="B261" s="35"/>
      <c r="C261" s="34"/>
      <c r="D261" s="183" t="s">
        <v>174</v>
      </c>
      <c r="E261" s="34"/>
      <c r="F261" s="184" t="s">
        <v>277</v>
      </c>
      <c r="G261" s="34"/>
      <c r="H261" s="34"/>
      <c r="I261" s="103"/>
      <c r="J261" s="34"/>
      <c r="K261" s="34"/>
      <c r="L261" s="35"/>
      <c r="M261" s="185"/>
      <c r="N261" s="186"/>
      <c r="O261" s="60"/>
      <c r="P261" s="60"/>
      <c r="Q261" s="60"/>
      <c r="R261" s="60"/>
      <c r="S261" s="60"/>
      <c r="T261" s="61"/>
      <c r="U261" s="34"/>
      <c r="V261" s="34"/>
      <c r="W261" s="34"/>
      <c r="X261" s="34"/>
      <c r="Y261" s="34"/>
      <c r="Z261" s="34"/>
      <c r="AA261" s="34"/>
      <c r="AB261" s="34"/>
      <c r="AC261" s="34"/>
      <c r="AD261" s="34"/>
      <c r="AE261" s="34"/>
      <c r="AT261" s="18" t="s">
        <v>174</v>
      </c>
      <c r="AU261" s="18" t="s">
        <v>86</v>
      </c>
    </row>
    <row r="262" spans="1:65" s="2" customFormat="1" ht="107.25" x14ac:dyDescent="0.2">
      <c r="A262" s="34"/>
      <c r="B262" s="35"/>
      <c r="C262" s="34"/>
      <c r="D262" s="183" t="s">
        <v>175</v>
      </c>
      <c r="E262" s="34"/>
      <c r="F262" s="187" t="s">
        <v>260</v>
      </c>
      <c r="G262" s="34"/>
      <c r="H262" s="34"/>
      <c r="I262" s="103"/>
      <c r="J262" s="34"/>
      <c r="K262" s="34"/>
      <c r="L262" s="35"/>
      <c r="M262" s="185"/>
      <c r="N262" s="186"/>
      <c r="O262" s="60"/>
      <c r="P262" s="60"/>
      <c r="Q262" s="60"/>
      <c r="R262" s="60"/>
      <c r="S262" s="60"/>
      <c r="T262" s="61"/>
      <c r="U262" s="34"/>
      <c r="V262" s="34"/>
      <c r="W262" s="34"/>
      <c r="X262" s="34"/>
      <c r="Y262" s="34"/>
      <c r="Z262" s="34"/>
      <c r="AA262" s="34"/>
      <c r="AB262" s="34"/>
      <c r="AC262" s="34"/>
      <c r="AD262" s="34"/>
      <c r="AE262" s="34"/>
      <c r="AT262" s="18" t="s">
        <v>175</v>
      </c>
      <c r="AU262" s="18" t="s">
        <v>86</v>
      </c>
    </row>
    <row r="263" spans="1:65" s="13" customFormat="1" x14ac:dyDescent="0.2">
      <c r="B263" s="188"/>
      <c r="D263" s="183" t="s">
        <v>177</v>
      </c>
      <c r="E263" s="189" t="s">
        <v>1</v>
      </c>
      <c r="F263" s="190" t="s">
        <v>178</v>
      </c>
      <c r="H263" s="189" t="s">
        <v>1</v>
      </c>
      <c r="I263" s="191"/>
      <c r="L263" s="188"/>
      <c r="M263" s="192"/>
      <c r="N263" s="193"/>
      <c r="O263" s="193"/>
      <c r="P263" s="193"/>
      <c r="Q263" s="193"/>
      <c r="R263" s="193"/>
      <c r="S263" s="193"/>
      <c r="T263" s="194"/>
      <c r="AT263" s="189" t="s">
        <v>177</v>
      </c>
      <c r="AU263" s="189" t="s">
        <v>86</v>
      </c>
      <c r="AV263" s="13" t="s">
        <v>84</v>
      </c>
      <c r="AW263" s="13" t="s">
        <v>34</v>
      </c>
      <c r="AX263" s="13" t="s">
        <v>77</v>
      </c>
      <c r="AY263" s="189" t="s">
        <v>164</v>
      </c>
    </row>
    <row r="264" spans="1:65" s="13" customFormat="1" x14ac:dyDescent="0.2">
      <c r="B264" s="188"/>
      <c r="D264" s="183" t="s">
        <v>177</v>
      </c>
      <c r="E264" s="189" t="s">
        <v>1</v>
      </c>
      <c r="F264" s="190" t="s">
        <v>179</v>
      </c>
      <c r="H264" s="189" t="s">
        <v>1</v>
      </c>
      <c r="I264" s="191"/>
      <c r="L264" s="188"/>
      <c r="M264" s="192"/>
      <c r="N264" s="193"/>
      <c r="O264" s="193"/>
      <c r="P264" s="193"/>
      <c r="Q264" s="193"/>
      <c r="R264" s="193"/>
      <c r="S264" s="193"/>
      <c r="T264" s="194"/>
      <c r="AT264" s="189" t="s">
        <v>177</v>
      </c>
      <c r="AU264" s="189" t="s">
        <v>86</v>
      </c>
      <c r="AV264" s="13" t="s">
        <v>84</v>
      </c>
      <c r="AW264" s="13" t="s">
        <v>34</v>
      </c>
      <c r="AX264" s="13" t="s">
        <v>77</v>
      </c>
      <c r="AY264" s="189" t="s">
        <v>164</v>
      </c>
    </row>
    <row r="265" spans="1:65" s="13" customFormat="1" x14ac:dyDescent="0.2">
      <c r="B265" s="188"/>
      <c r="D265" s="183" t="s">
        <v>177</v>
      </c>
      <c r="E265" s="189" t="s">
        <v>1</v>
      </c>
      <c r="F265" s="190" t="s">
        <v>220</v>
      </c>
      <c r="H265" s="189" t="s">
        <v>1</v>
      </c>
      <c r="I265" s="191"/>
      <c r="L265" s="188"/>
      <c r="M265" s="192"/>
      <c r="N265" s="193"/>
      <c r="O265" s="193"/>
      <c r="P265" s="193"/>
      <c r="Q265" s="193"/>
      <c r="R265" s="193"/>
      <c r="S265" s="193"/>
      <c r="T265" s="194"/>
      <c r="AT265" s="189" t="s">
        <v>177</v>
      </c>
      <c r="AU265" s="189" t="s">
        <v>86</v>
      </c>
      <c r="AV265" s="13" t="s">
        <v>84</v>
      </c>
      <c r="AW265" s="13" t="s">
        <v>34</v>
      </c>
      <c r="AX265" s="13" t="s">
        <v>77</v>
      </c>
      <c r="AY265" s="189" t="s">
        <v>164</v>
      </c>
    </row>
    <row r="266" spans="1:65" s="13" customFormat="1" x14ac:dyDescent="0.2">
      <c r="B266" s="188"/>
      <c r="D266" s="183" t="s">
        <v>177</v>
      </c>
      <c r="E266" s="189" t="s">
        <v>1</v>
      </c>
      <c r="F266" s="190" t="s">
        <v>231</v>
      </c>
      <c r="H266" s="189" t="s">
        <v>1</v>
      </c>
      <c r="I266" s="191"/>
      <c r="L266" s="188"/>
      <c r="M266" s="192"/>
      <c r="N266" s="193"/>
      <c r="O266" s="193"/>
      <c r="P266" s="193"/>
      <c r="Q266" s="193"/>
      <c r="R266" s="193"/>
      <c r="S266" s="193"/>
      <c r="T266" s="194"/>
      <c r="AT266" s="189" t="s">
        <v>177</v>
      </c>
      <c r="AU266" s="189" t="s">
        <v>86</v>
      </c>
      <c r="AV266" s="13" t="s">
        <v>84</v>
      </c>
      <c r="AW266" s="13" t="s">
        <v>34</v>
      </c>
      <c r="AX266" s="13" t="s">
        <v>77</v>
      </c>
      <c r="AY266" s="189" t="s">
        <v>164</v>
      </c>
    </row>
    <row r="267" spans="1:65" s="13" customFormat="1" x14ac:dyDescent="0.2">
      <c r="B267" s="188"/>
      <c r="D267" s="183" t="s">
        <v>177</v>
      </c>
      <c r="E267" s="189" t="s">
        <v>1</v>
      </c>
      <c r="F267" s="190" t="s">
        <v>261</v>
      </c>
      <c r="H267" s="189" t="s">
        <v>1</v>
      </c>
      <c r="I267" s="191"/>
      <c r="L267" s="188"/>
      <c r="M267" s="192"/>
      <c r="N267" s="193"/>
      <c r="O267" s="193"/>
      <c r="P267" s="193"/>
      <c r="Q267" s="193"/>
      <c r="R267" s="193"/>
      <c r="S267" s="193"/>
      <c r="T267" s="194"/>
      <c r="AT267" s="189" t="s">
        <v>177</v>
      </c>
      <c r="AU267" s="189" t="s">
        <v>86</v>
      </c>
      <c r="AV267" s="13" t="s">
        <v>84</v>
      </c>
      <c r="AW267" s="13" t="s">
        <v>34</v>
      </c>
      <c r="AX267" s="13" t="s">
        <v>77</v>
      </c>
      <c r="AY267" s="189" t="s">
        <v>164</v>
      </c>
    </row>
    <row r="268" spans="1:65" s="13" customFormat="1" x14ac:dyDescent="0.2">
      <c r="B268" s="188"/>
      <c r="D268" s="183" t="s">
        <v>177</v>
      </c>
      <c r="E268" s="189" t="s">
        <v>1</v>
      </c>
      <c r="F268" s="190" t="s">
        <v>262</v>
      </c>
      <c r="H268" s="189" t="s">
        <v>1</v>
      </c>
      <c r="I268" s="191"/>
      <c r="L268" s="188"/>
      <c r="M268" s="192"/>
      <c r="N268" s="193"/>
      <c r="O268" s="193"/>
      <c r="P268" s="193"/>
      <c r="Q268" s="193"/>
      <c r="R268" s="193"/>
      <c r="S268" s="193"/>
      <c r="T268" s="194"/>
      <c r="AT268" s="189" t="s">
        <v>177</v>
      </c>
      <c r="AU268" s="189" t="s">
        <v>86</v>
      </c>
      <c r="AV268" s="13" t="s">
        <v>84</v>
      </c>
      <c r="AW268" s="13" t="s">
        <v>34</v>
      </c>
      <c r="AX268" s="13" t="s">
        <v>77</v>
      </c>
      <c r="AY268" s="189" t="s">
        <v>164</v>
      </c>
    </row>
    <row r="269" spans="1:65" s="14" customFormat="1" x14ac:dyDescent="0.2">
      <c r="B269" s="195"/>
      <c r="D269" s="183" t="s">
        <v>177</v>
      </c>
      <c r="E269" s="196" t="s">
        <v>1</v>
      </c>
      <c r="F269" s="197" t="s">
        <v>263</v>
      </c>
      <c r="H269" s="198">
        <v>1.48</v>
      </c>
      <c r="I269" s="199"/>
      <c r="L269" s="195"/>
      <c r="M269" s="200"/>
      <c r="N269" s="201"/>
      <c r="O269" s="201"/>
      <c r="P269" s="201"/>
      <c r="Q269" s="201"/>
      <c r="R269" s="201"/>
      <c r="S269" s="201"/>
      <c r="T269" s="202"/>
      <c r="AT269" s="196" t="s">
        <v>177</v>
      </c>
      <c r="AU269" s="196" t="s">
        <v>86</v>
      </c>
      <c r="AV269" s="14" t="s">
        <v>86</v>
      </c>
      <c r="AW269" s="14" t="s">
        <v>34</v>
      </c>
      <c r="AX269" s="14" t="s">
        <v>77</v>
      </c>
      <c r="AY269" s="196" t="s">
        <v>164</v>
      </c>
    </row>
    <row r="270" spans="1:65" s="16" customFormat="1" x14ac:dyDescent="0.2">
      <c r="B270" s="215"/>
      <c r="D270" s="183" t="s">
        <v>177</v>
      </c>
      <c r="E270" s="216" t="s">
        <v>1</v>
      </c>
      <c r="F270" s="217" t="s">
        <v>235</v>
      </c>
      <c r="H270" s="218">
        <v>1.48</v>
      </c>
      <c r="I270" s="219"/>
      <c r="L270" s="215"/>
      <c r="M270" s="220"/>
      <c r="N270" s="221"/>
      <c r="O270" s="221"/>
      <c r="P270" s="221"/>
      <c r="Q270" s="221"/>
      <c r="R270" s="221"/>
      <c r="S270" s="221"/>
      <c r="T270" s="222"/>
      <c r="AT270" s="216" t="s">
        <v>177</v>
      </c>
      <c r="AU270" s="216" t="s">
        <v>86</v>
      </c>
      <c r="AV270" s="16" t="s">
        <v>236</v>
      </c>
      <c r="AW270" s="16" t="s">
        <v>34</v>
      </c>
      <c r="AX270" s="16" t="s">
        <v>77</v>
      </c>
      <c r="AY270" s="216" t="s">
        <v>164</v>
      </c>
    </row>
    <row r="271" spans="1:65" s="13" customFormat="1" x14ac:dyDescent="0.2">
      <c r="B271" s="188"/>
      <c r="D271" s="183" t="s">
        <v>177</v>
      </c>
      <c r="E271" s="189" t="s">
        <v>1</v>
      </c>
      <c r="F271" s="190" t="s">
        <v>264</v>
      </c>
      <c r="H271" s="189" t="s">
        <v>1</v>
      </c>
      <c r="I271" s="191"/>
      <c r="L271" s="188"/>
      <c r="M271" s="192"/>
      <c r="N271" s="193"/>
      <c r="O271" s="193"/>
      <c r="P271" s="193"/>
      <c r="Q271" s="193"/>
      <c r="R271" s="193"/>
      <c r="S271" s="193"/>
      <c r="T271" s="194"/>
      <c r="AT271" s="189" t="s">
        <v>177</v>
      </c>
      <c r="AU271" s="189" t="s">
        <v>86</v>
      </c>
      <c r="AV271" s="13" t="s">
        <v>84</v>
      </c>
      <c r="AW271" s="13" t="s">
        <v>34</v>
      </c>
      <c r="AX271" s="13" t="s">
        <v>77</v>
      </c>
      <c r="AY271" s="189" t="s">
        <v>164</v>
      </c>
    </row>
    <row r="272" spans="1:65" s="14" customFormat="1" x14ac:dyDescent="0.2">
      <c r="B272" s="195"/>
      <c r="D272" s="183" t="s">
        <v>177</v>
      </c>
      <c r="E272" s="196" t="s">
        <v>1</v>
      </c>
      <c r="F272" s="197" t="s">
        <v>265</v>
      </c>
      <c r="H272" s="198">
        <v>4.5339999999999998</v>
      </c>
      <c r="I272" s="199"/>
      <c r="L272" s="195"/>
      <c r="M272" s="200"/>
      <c r="N272" s="201"/>
      <c r="O272" s="201"/>
      <c r="P272" s="201"/>
      <c r="Q272" s="201"/>
      <c r="R272" s="201"/>
      <c r="S272" s="201"/>
      <c r="T272" s="202"/>
      <c r="AT272" s="196" t="s">
        <v>177</v>
      </c>
      <c r="AU272" s="196" t="s">
        <v>86</v>
      </c>
      <c r="AV272" s="14" t="s">
        <v>86</v>
      </c>
      <c r="AW272" s="14" t="s">
        <v>34</v>
      </c>
      <c r="AX272" s="14" t="s">
        <v>77</v>
      </c>
      <c r="AY272" s="196" t="s">
        <v>164</v>
      </c>
    </row>
    <row r="273" spans="1:65" s="14" customFormat="1" x14ac:dyDescent="0.2">
      <c r="B273" s="195"/>
      <c r="D273" s="183" t="s">
        <v>177</v>
      </c>
      <c r="E273" s="196" t="s">
        <v>1</v>
      </c>
      <c r="F273" s="197" t="s">
        <v>266</v>
      </c>
      <c r="H273" s="198">
        <v>1.0580000000000001</v>
      </c>
      <c r="I273" s="199"/>
      <c r="L273" s="195"/>
      <c r="M273" s="200"/>
      <c r="N273" s="201"/>
      <c r="O273" s="201"/>
      <c r="P273" s="201"/>
      <c r="Q273" s="201"/>
      <c r="R273" s="201"/>
      <c r="S273" s="201"/>
      <c r="T273" s="202"/>
      <c r="AT273" s="196" t="s">
        <v>177</v>
      </c>
      <c r="AU273" s="196" t="s">
        <v>86</v>
      </c>
      <c r="AV273" s="14" t="s">
        <v>86</v>
      </c>
      <c r="AW273" s="14" t="s">
        <v>34</v>
      </c>
      <c r="AX273" s="14" t="s">
        <v>77</v>
      </c>
      <c r="AY273" s="196" t="s">
        <v>164</v>
      </c>
    </row>
    <row r="274" spans="1:65" s="16" customFormat="1" x14ac:dyDescent="0.2">
      <c r="B274" s="215"/>
      <c r="D274" s="183" t="s">
        <v>177</v>
      </c>
      <c r="E274" s="216" t="s">
        <v>1</v>
      </c>
      <c r="F274" s="217" t="s">
        <v>235</v>
      </c>
      <c r="H274" s="218">
        <v>5.5919999999999996</v>
      </c>
      <c r="I274" s="219"/>
      <c r="L274" s="215"/>
      <c r="M274" s="220"/>
      <c r="N274" s="221"/>
      <c r="O274" s="221"/>
      <c r="P274" s="221"/>
      <c r="Q274" s="221"/>
      <c r="R274" s="221"/>
      <c r="S274" s="221"/>
      <c r="T274" s="222"/>
      <c r="AT274" s="216" t="s">
        <v>177</v>
      </c>
      <c r="AU274" s="216" t="s">
        <v>86</v>
      </c>
      <c r="AV274" s="16" t="s">
        <v>236</v>
      </c>
      <c r="AW274" s="16" t="s">
        <v>34</v>
      </c>
      <c r="AX274" s="16" t="s">
        <v>77</v>
      </c>
      <c r="AY274" s="216" t="s">
        <v>164</v>
      </c>
    </row>
    <row r="275" spans="1:65" s="13" customFormat="1" x14ac:dyDescent="0.2">
      <c r="B275" s="188"/>
      <c r="D275" s="183" t="s">
        <v>177</v>
      </c>
      <c r="E275" s="189" t="s">
        <v>1</v>
      </c>
      <c r="F275" s="190" t="s">
        <v>267</v>
      </c>
      <c r="H275" s="189" t="s">
        <v>1</v>
      </c>
      <c r="I275" s="191"/>
      <c r="L275" s="188"/>
      <c r="M275" s="192"/>
      <c r="N275" s="193"/>
      <c r="O275" s="193"/>
      <c r="P275" s="193"/>
      <c r="Q275" s="193"/>
      <c r="R275" s="193"/>
      <c r="S275" s="193"/>
      <c r="T275" s="194"/>
      <c r="AT275" s="189" t="s">
        <v>177</v>
      </c>
      <c r="AU275" s="189" t="s">
        <v>86</v>
      </c>
      <c r="AV275" s="13" t="s">
        <v>84</v>
      </c>
      <c r="AW275" s="13" t="s">
        <v>34</v>
      </c>
      <c r="AX275" s="13" t="s">
        <v>77</v>
      </c>
      <c r="AY275" s="189" t="s">
        <v>164</v>
      </c>
    </row>
    <row r="276" spans="1:65" s="14" customFormat="1" x14ac:dyDescent="0.2">
      <c r="B276" s="195"/>
      <c r="D276" s="183" t="s">
        <v>177</v>
      </c>
      <c r="E276" s="196" t="s">
        <v>1</v>
      </c>
      <c r="F276" s="197" t="s">
        <v>268</v>
      </c>
      <c r="H276" s="198">
        <v>3.7149999999999999</v>
      </c>
      <c r="I276" s="199"/>
      <c r="L276" s="195"/>
      <c r="M276" s="200"/>
      <c r="N276" s="201"/>
      <c r="O276" s="201"/>
      <c r="P276" s="201"/>
      <c r="Q276" s="201"/>
      <c r="R276" s="201"/>
      <c r="S276" s="201"/>
      <c r="T276" s="202"/>
      <c r="AT276" s="196" t="s">
        <v>177</v>
      </c>
      <c r="AU276" s="196" t="s">
        <v>86</v>
      </c>
      <c r="AV276" s="14" t="s">
        <v>86</v>
      </c>
      <c r="AW276" s="14" t="s">
        <v>34</v>
      </c>
      <c r="AX276" s="14" t="s">
        <v>77</v>
      </c>
      <c r="AY276" s="196" t="s">
        <v>164</v>
      </c>
    </row>
    <row r="277" spans="1:65" s="14" customFormat="1" x14ac:dyDescent="0.2">
      <c r="B277" s="195"/>
      <c r="D277" s="183" t="s">
        <v>177</v>
      </c>
      <c r="E277" s="196" t="s">
        <v>1</v>
      </c>
      <c r="F277" s="197" t="s">
        <v>269</v>
      </c>
      <c r="H277" s="198">
        <v>0.9</v>
      </c>
      <c r="I277" s="199"/>
      <c r="L277" s="195"/>
      <c r="M277" s="200"/>
      <c r="N277" s="201"/>
      <c r="O277" s="201"/>
      <c r="P277" s="201"/>
      <c r="Q277" s="201"/>
      <c r="R277" s="201"/>
      <c r="S277" s="201"/>
      <c r="T277" s="202"/>
      <c r="AT277" s="196" t="s">
        <v>177</v>
      </c>
      <c r="AU277" s="196" t="s">
        <v>86</v>
      </c>
      <c r="AV277" s="14" t="s">
        <v>86</v>
      </c>
      <c r="AW277" s="14" t="s">
        <v>34</v>
      </c>
      <c r="AX277" s="14" t="s">
        <v>77</v>
      </c>
      <c r="AY277" s="196" t="s">
        <v>164</v>
      </c>
    </row>
    <row r="278" spans="1:65" s="16" customFormat="1" x14ac:dyDescent="0.2">
      <c r="B278" s="215"/>
      <c r="D278" s="183" t="s">
        <v>177</v>
      </c>
      <c r="E278" s="216" t="s">
        <v>1</v>
      </c>
      <c r="F278" s="217" t="s">
        <v>235</v>
      </c>
      <c r="H278" s="218">
        <v>4.6150000000000002</v>
      </c>
      <c r="I278" s="219"/>
      <c r="L278" s="215"/>
      <c r="M278" s="220"/>
      <c r="N278" s="221"/>
      <c r="O278" s="221"/>
      <c r="P278" s="221"/>
      <c r="Q278" s="221"/>
      <c r="R278" s="221"/>
      <c r="S278" s="221"/>
      <c r="T278" s="222"/>
      <c r="AT278" s="216" t="s">
        <v>177</v>
      </c>
      <c r="AU278" s="216" t="s">
        <v>86</v>
      </c>
      <c r="AV278" s="16" t="s">
        <v>236</v>
      </c>
      <c r="AW278" s="16" t="s">
        <v>34</v>
      </c>
      <c r="AX278" s="16" t="s">
        <v>77</v>
      </c>
      <c r="AY278" s="216" t="s">
        <v>164</v>
      </c>
    </row>
    <row r="279" spans="1:65" s="13" customFormat="1" x14ac:dyDescent="0.2">
      <c r="B279" s="188"/>
      <c r="D279" s="183" t="s">
        <v>177</v>
      </c>
      <c r="E279" s="189" t="s">
        <v>1</v>
      </c>
      <c r="F279" s="190" t="s">
        <v>270</v>
      </c>
      <c r="H279" s="189" t="s">
        <v>1</v>
      </c>
      <c r="I279" s="191"/>
      <c r="L279" s="188"/>
      <c r="M279" s="192"/>
      <c r="N279" s="193"/>
      <c r="O279" s="193"/>
      <c r="P279" s="193"/>
      <c r="Q279" s="193"/>
      <c r="R279" s="193"/>
      <c r="S279" s="193"/>
      <c r="T279" s="194"/>
      <c r="AT279" s="189" t="s">
        <v>177</v>
      </c>
      <c r="AU279" s="189" t="s">
        <v>86</v>
      </c>
      <c r="AV279" s="13" t="s">
        <v>84</v>
      </c>
      <c r="AW279" s="13" t="s">
        <v>34</v>
      </c>
      <c r="AX279" s="13" t="s">
        <v>77</v>
      </c>
      <c r="AY279" s="189" t="s">
        <v>164</v>
      </c>
    </row>
    <row r="280" spans="1:65" s="14" customFormat="1" x14ac:dyDescent="0.2">
      <c r="B280" s="195"/>
      <c r="D280" s="183" t="s">
        <v>177</v>
      </c>
      <c r="E280" s="196" t="s">
        <v>1</v>
      </c>
      <c r="F280" s="197" t="s">
        <v>271</v>
      </c>
      <c r="H280" s="198">
        <v>3.383</v>
      </c>
      <c r="I280" s="199"/>
      <c r="L280" s="195"/>
      <c r="M280" s="200"/>
      <c r="N280" s="201"/>
      <c r="O280" s="201"/>
      <c r="P280" s="201"/>
      <c r="Q280" s="201"/>
      <c r="R280" s="201"/>
      <c r="S280" s="201"/>
      <c r="T280" s="202"/>
      <c r="AT280" s="196" t="s">
        <v>177</v>
      </c>
      <c r="AU280" s="196" t="s">
        <v>86</v>
      </c>
      <c r="AV280" s="14" t="s">
        <v>86</v>
      </c>
      <c r="AW280" s="14" t="s">
        <v>34</v>
      </c>
      <c r="AX280" s="14" t="s">
        <v>77</v>
      </c>
      <c r="AY280" s="196" t="s">
        <v>164</v>
      </c>
    </row>
    <row r="281" spans="1:65" s="14" customFormat="1" x14ac:dyDescent="0.2">
      <c r="B281" s="195"/>
      <c r="D281" s="183" t="s">
        <v>177</v>
      </c>
      <c r="E281" s="196" t="s">
        <v>1</v>
      </c>
      <c r="F281" s="197" t="s">
        <v>272</v>
      </c>
      <c r="H281" s="198">
        <v>0.78100000000000003</v>
      </c>
      <c r="I281" s="199"/>
      <c r="L281" s="195"/>
      <c r="M281" s="200"/>
      <c r="N281" s="201"/>
      <c r="O281" s="201"/>
      <c r="P281" s="201"/>
      <c r="Q281" s="201"/>
      <c r="R281" s="201"/>
      <c r="S281" s="201"/>
      <c r="T281" s="202"/>
      <c r="AT281" s="196" t="s">
        <v>177</v>
      </c>
      <c r="AU281" s="196" t="s">
        <v>86</v>
      </c>
      <c r="AV281" s="14" t="s">
        <v>86</v>
      </c>
      <c r="AW281" s="14" t="s">
        <v>34</v>
      </c>
      <c r="AX281" s="14" t="s">
        <v>77</v>
      </c>
      <c r="AY281" s="196" t="s">
        <v>164</v>
      </c>
    </row>
    <row r="282" spans="1:65" s="16" customFormat="1" x14ac:dyDescent="0.2">
      <c r="B282" s="215"/>
      <c r="D282" s="183" t="s">
        <v>177</v>
      </c>
      <c r="E282" s="216" t="s">
        <v>1</v>
      </c>
      <c r="F282" s="217" t="s">
        <v>235</v>
      </c>
      <c r="H282" s="218">
        <v>4.1639999999999997</v>
      </c>
      <c r="I282" s="219"/>
      <c r="L282" s="215"/>
      <c r="M282" s="220"/>
      <c r="N282" s="221"/>
      <c r="O282" s="221"/>
      <c r="P282" s="221"/>
      <c r="Q282" s="221"/>
      <c r="R282" s="221"/>
      <c r="S282" s="221"/>
      <c r="T282" s="222"/>
      <c r="AT282" s="216" t="s">
        <v>177</v>
      </c>
      <c r="AU282" s="216" t="s">
        <v>86</v>
      </c>
      <c r="AV282" s="16" t="s">
        <v>236</v>
      </c>
      <c r="AW282" s="16" t="s">
        <v>34</v>
      </c>
      <c r="AX282" s="16" t="s">
        <v>77</v>
      </c>
      <c r="AY282" s="216" t="s">
        <v>164</v>
      </c>
    </row>
    <row r="283" spans="1:65" s="15" customFormat="1" x14ac:dyDescent="0.2">
      <c r="B283" s="203"/>
      <c r="D283" s="183" t="s">
        <v>177</v>
      </c>
      <c r="E283" s="204" t="s">
        <v>1</v>
      </c>
      <c r="F283" s="205" t="s">
        <v>184</v>
      </c>
      <c r="H283" s="206">
        <v>15.851000000000001</v>
      </c>
      <c r="I283" s="207"/>
      <c r="L283" s="203"/>
      <c r="M283" s="208"/>
      <c r="N283" s="209"/>
      <c r="O283" s="209"/>
      <c r="P283" s="209"/>
      <c r="Q283" s="209"/>
      <c r="R283" s="209"/>
      <c r="S283" s="209"/>
      <c r="T283" s="210"/>
      <c r="AT283" s="204" t="s">
        <v>177</v>
      </c>
      <c r="AU283" s="204" t="s">
        <v>86</v>
      </c>
      <c r="AV283" s="15" t="s">
        <v>172</v>
      </c>
      <c r="AW283" s="15" t="s">
        <v>34</v>
      </c>
      <c r="AX283" s="15" t="s">
        <v>84</v>
      </c>
      <c r="AY283" s="204" t="s">
        <v>164</v>
      </c>
    </row>
    <row r="284" spans="1:65" s="13" customFormat="1" x14ac:dyDescent="0.2">
      <c r="B284" s="188"/>
      <c r="D284" s="183" t="s">
        <v>177</v>
      </c>
      <c r="E284" s="189" t="s">
        <v>1</v>
      </c>
      <c r="F284" s="190" t="s">
        <v>6052</v>
      </c>
      <c r="H284" s="189" t="s">
        <v>1</v>
      </c>
      <c r="I284" s="191"/>
      <c r="L284" s="188"/>
      <c r="M284" s="192"/>
      <c r="N284" s="193"/>
      <c r="O284" s="193"/>
      <c r="P284" s="193"/>
      <c r="Q284" s="193"/>
      <c r="R284" s="193"/>
      <c r="S284" s="193"/>
      <c r="T284" s="194"/>
      <c r="AT284" s="189" t="s">
        <v>177</v>
      </c>
      <c r="AU284" s="189" t="s">
        <v>86</v>
      </c>
      <c r="AV284" s="13" t="s">
        <v>84</v>
      </c>
      <c r="AW284" s="13" t="s">
        <v>34</v>
      </c>
      <c r="AX284" s="13" t="s">
        <v>77</v>
      </c>
      <c r="AY284" s="189" t="s">
        <v>164</v>
      </c>
    </row>
    <row r="285" spans="1:65" s="13" customFormat="1" x14ac:dyDescent="0.2">
      <c r="B285" s="188"/>
      <c r="D285" s="183" t="s">
        <v>177</v>
      </c>
      <c r="E285" s="189" t="s">
        <v>1</v>
      </c>
      <c r="F285" s="190" t="s">
        <v>6053</v>
      </c>
      <c r="H285" s="189" t="s">
        <v>1</v>
      </c>
      <c r="I285" s="191"/>
      <c r="L285" s="188"/>
      <c r="M285" s="192"/>
      <c r="N285" s="193"/>
      <c r="O285" s="193"/>
      <c r="P285" s="193"/>
      <c r="Q285" s="193"/>
      <c r="R285" s="193"/>
      <c r="S285" s="193"/>
      <c r="T285" s="194"/>
      <c r="AT285" s="189" t="s">
        <v>177</v>
      </c>
      <c r="AU285" s="189" t="s">
        <v>86</v>
      </c>
      <c r="AV285" s="13" t="s">
        <v>84</v>
      </c>
      <c r="AW285" s="13" t="s">
        <v>34</v>
      </c>
      <c r="AX285" s="13" t="s">
        <v>77</v>
      </c>
      <c r="AY285" s="189" t="s">
        <v>164</v>
      </c>
    </row>
    <row r="286" spans="1:65" s="14" customFormat="1" x14ac:dyDescent="0.2">
      <c r="B286" s="195"/>
      <c r="D286" s="183" t="s">
        <v>177</v>
      </c>
      <c r="F286" s="197" t="s">
        <v>278</v>
      </c>
      <c r="H286" s="198">
        <v>4.7549999999999999</v>
      </c>
      <c r="I286" s="199"/>
      <c r="L286" s="195"/>
      <c r="M286" s="200"/>
      <c r="N286" s="201"/>
      <c r="O286" s="201"/>
      <c r="P286" s="201"/>
      <c r="Q286" s="201"/>
      <c r="R286" s="201"/>
      <c r="S286" s="201"/>
      <c r="T286" s="202"/>
      <c r="AT286" s="196" t="s">
        <v>177</v>
      </c>
      <c r="AU286" s="196" t="s">
        <v>86</v>
      </c>
      <c r="AV286" s="14" t="s">
        <v>86</v>
      </c>
      <c r="AW286" s="14" t="s">
        <v>3</v>
      </c>
      <c r="AX286" s="14" t="s">
        <v>84</v>
      </c>
      <c r="AY286" s="196" t="s">
        <v>164</v>
      </c>
    </row>
    <row r="287" spans="1:65" s="2" customFormat="1" ht="16.5" customHeight="1" x14ac:dyDescent="0.2">
      <c r="A287" s="34"/>
      <c r="B287" s="168"/>
      <c r="C287" s="169" t="s">
        <v>279</v>
      </c>
      <c r="D287" s="214" t="s">
        <v>167</v>
      </c>
      <c r="E287" s="171" t="s">
        <v>280</v>
      </c>
      <c r="F287" s="172" t="s">
        <v>281</v>
      </c>
      <c r="G287" s="173" t="s">
        <v>282</v>
      </c>
      <c r="H287" s="174">
        <v>36.9</v>
      </c>
      <c r="I287" s="175"/>
      <c r="J287" s="176">
        <f>ROUND(I287*H287,2)</f>
        <v>0</v>
      </c>
      <c r="K287" s="172" t="s">
        <v>216</v>
      </c>
      <c r="L287" s="35"/>
      <c r="M287" s="177" t="s">
        <v>1</v>
      </c>
      <c r="N287" s="178" t="s">
        <v>42</v>
      </c>
      <c r="O287" s="60"/>
      <c r="P287" s="179">
        <f>O287*H287</f>
        <v>0</v>
      </c>
      <c r="Q287" s="179">
        <v>6.9999999999999999E-4</v>
      </c>
      <c r="R287" s="179">
        <f>Q287*H287</f>
        <v>2.5829999999999999E-2</v>
      </c>
      <c r="S287" s="179">
        <v>0</v>
      </c>
      <c r="T287" s="180">
        <f>S287*H287</f>
        <v>0</v>
      </c>
      <c r="U287" s="34"/>
      <c r="V287" s="34"/>
      <c r="W287" s="34"/>
      <c r="X287" s="34"/>
      <c r="Y287" s="34"/>
      <c r="Z287" s="34"/>
      <c r="AA287" s="34"/>
      <c r="AB287" s="34"/>
      <c r="AC287" s="34"/>
      <c r="AD287" s="34"/>
      <c r="AE287" s="34"/>
      <c r="AR287" s="181" t="s">
        <v>172</v>
      </c>
      <c r="AT287" s="181" t="s">
        <v>167</v>
      </c>
      <c r="AU287" s="181" t="s">
        <v>86</v>
      </c>
      <c r="AY287" s="18" t="s">
        <v>164</v>
      </c>
      <c r="BE287" s="182">
        <f>IF(N287="základní",J287,0)</f>
        <v>0</v>
      </c>
      <c r="BF287" s="182">
        <f>IF(N287="snížená",J287,0)</f>
        <v>0</v>
      </c>
      <c r="BG287" s="182">
        <f>IF(N287="zákl. přenesená",J287,0)</f>
        <v>0</v>
      </c>
      <c r="BH287" s="182">
        <f>IF(N287="sníž. přenesená",J287,0)</f>
        <v>0</v>
      </c>
      <c r="BI287" s="182">
        <f>IF(N287="nulová",J287,0)</f>
        <v>0</v>
      </c>
      <c r="BJ287" s="18" t="s">
        <v>84</v>
      </c>
      <c r="BK287" s="182">
        <f>ROUND(I287*H287,2)</f>
        <v>0</v>
      </c>
      <c r="BL287" s="18" t="s">
        <v>172</v>
      </c>
      <c r="BM287" s="181" t="s">
        <v>283</v>
      </c>
    </row>
    <row r="288" spans="1:65" s="2" customFormat="1" x14ac:dyDescent="0.2">
      <c r="A288" s="34"/>
      <c r="B288" s="35"/>
      <c r="C288" s="34"/>
      <c r="D288" s="183" t="s">
        <v>174</v>
      </c>
      <c r="E288" s="34"/>
      <c r="F288" s="184" t="s">
        <v>284</v>
      </c>
      <c r="G288" s="34"/>
      <c r="H288" s="34"/>
      <c r="I288" s="103"/>
      <c r="J288" s="34"/>
      <c r="K288" s="34"/>
      <c r="L288" s="35"/>
      <c r="M288" s="185"/>
      <c r="N288" s="186"/>
      <c r="O288" s="60"/>
      <c r="P288" s="60"/>
      <c r="Q288" s="60"/>
      <c r="R288" s="60"/>
      <c r="S288" s="60"/>
      <c r="T288" s="61"/>
      <c r="U288" s="34"/>
      <c r="V288" s="34"/>
      <c r="W288" s="34"/>
      <c r="X288" s="34"/>
      <c r="Y288" s="34"/>
      <c r="Z288" s="34"/>
      <c r="AA288" s="34"/>
      <c r="AB288" s="34"/>
      <c r="AC288" s="34"/>
      <c r="AD288" s="34"/>
      <c r="AE288" s="34"/>
      <c r="AT288" s="18" t="s">
        <v>174</v>
      </c>
      <c r="AU288" s="18" t="s">
        <v>86</v>
      </c>
    </row>
    <row r="289" spans="1:51" s="2" customFormat="1" ht="39" x14ac:dyDescent="0.2">
      <c r="A289" s="34"/>
      <c r="B289" s="35"/>
      <c r="C289" s="34"/>
      <c r="D289" s="183" t="s">
        <v>175</v>
      </c>
      <c r="E289" s="34"/>
      <c r="F289" s="187" t="s">
        <v>285</v>
      </c>
      <c r="G289" s="34"/>
      <c r="H289" s="34"/>
      <c r="I289" s="103"/>
      <c r="J289" s="34"/>
      <c r="K289" s="34"/>
      <c r="L289" s="35"/>
      <c r="M289" s="185"/>
      <c r="N289" s="186"/>
      <c r="O289" s="60"/>
      <c r="P289" s="60"/>
      <c r="Q289" s="60"/>
      <c r="R289" s="60"/>
      <c r="S289" s="60"/>
      <c r="T289" s="61"/>
      <c r="U289" s="34"/>
      <c r="V289" s="34"/>
      <c r="W289" s="34"/>
      <c r="X289" s="34"/>
      <c r="Y289" s="34"/>
      <c r="Z289" s="34"/>
      <c r="AA289" s="34"/>
      <c r="AB289" s="34"/>
      <c r="AC289" s="34"/>
      <c r="AD289" s="34"/>
      <c r="AE289" s="34"/>
      <c r="AT289" s="18" t="s">
        <v>175</v>
      </c>
      <c r="AU289" s="18" t="s">
        <v>86</v>
      </c>
    </row>
    <row r="290" spans="1:51" s="13" customFormat="1" x14ac:dyDescent="0.2">
      <c r="B290" s="188"/>
      <c r="D290" s="183" t="s">
        <v>177</v>
      </c>
      <c r="E290" s="189" t="s">
        <v>1</v>
      </c>
      <c r="F290" s="190" t="s">
        <v>178</v>
      </c>
      <c r="H290" s="189" t="s">
        <v>1</v>
      </c>
      <c r="I290" s="191"/>
      <c r="L290" s="188"/>
      <c r="M290" s="192"/>
      <c r="N290" s="193"/>
      <c r="O290" s="193"/>
      <c r="P290" s="193"/>
      <c r="Q290" s="193"/>
      <c r="R290" s="193"/>
      <c r="S290" s="193"/>
      <c r="T290" s="194"/>
      <c r="AT290" s="189" t="s">
        <v>177</v>
      </c>
      <c r="AU290" s="189" t="s">
        <v>86</v>
      </c>
      <c r="AV290" s="13" t="s">
        <v>84</v>
      </c>
      <c r="AW290" s="13" t="s">
        <v>34</v>
      </c>
      <c r="AX290" s="13" t="s">
        <v>77</v>
      </c>
      <c r="AY290" s="189" t="s">
        <v>164</v>
      </c>
    </row>
    <row r="291" spans="1:51" s="13" customFormat="1" x14ac:dyDescent="0.2">
      <c r="B291" s="188"/>
      <c r="D291" s="183" t="s">
        <v>177</v>
      </c>
      <c r="E291" s="189" t="s">
        <v>1</v>
      </c>
      <c r="F291" s="190" t="s">
        <v>179</v>
      </c>
      <c r="H291" s="189" t="s">
        <v>1</v>
      </c>
      <c r="I291" s="191"/>
      <c r="L291" s="188"/>
      <c r="M291" s="192"/>
      <c r="N291" s="193"/>
      <c r="O291" s="193"/>
      <c r="P291" s="193"/>
      <c r="Q291" s="193"/>
      <c r="R291" s="193"/>
      <c r="S291" s="193"/>
      <c r="T291" s="194"/>
      <c r="AT291" s="189" t="s">
        <v>177</v>
      </c>
      <c r="AU291" s="189" t="s">
        <v>86</v>
      </c>
      <c r="AV291" s="13" t="s">
        <v>84</v>
      </c>
      <c r="AW291" s="13" t="s">
        <v>34</v>
      </c>
      <c r="AX291" s="13" t="s">
        <v>77</v>
      </c>
      <c r="AY291" s="189" t="s">
        <v>164</v>
      </c>
    </row>
    <row r="292" spans="1:51" s="13" customFormat="1" x14ac:dyDescent="0.2">
      <c r="B292" s="188"/>
      <c r="D292" s="183" t="s">
        <v>177</v>
      </c>
      <c r="E292" s="189" t="s">
        <v>1</v>
      </c>
      <c r="F292" s="190" t="s">
        <v>220</v>
      </c>
      <c r="H292" s="189" t="s">
        <v>1</v>
      </c>
      <c r="I292" s="191"/>
      <c r="L292" s="188"/>
      <c r="M292" s="192"/>
      <c r="N292" s="193"/>
      <c r="O292" s="193"/>
      <c r="P292" s="193"/>
      <c r="Q292" s="193"/>
      <c r="R292" s="193"/>
      <c r="S292" s="193"/>
      <c r="T292" s="194"/>
      <c r="AT292" s="189" t="s">
        <v>177</v>
      </c>
      <c r="AU292" s="189" t="s">
        <v>86</v>
      </c>
      <c r="AV292" s="13" t="s">
        <v>84</v>
      </c>
      <c r="AW292" s="13" t="s">
        <v>34</v>
      </c>
      <c r="AX292" s="13" t="s">
        <v>77</v>
      </c>
      <c r="AY292" s="189" t="s">
        <v>164</v>
      </c>
    </row>
    <row r="293" spans="1:51" s="13" customFormat="1" x14ac:dyDescent="0.2">
      <c r="B293" s="188"/>
      <c r="D293" s="183" t="s">
        <v>177</v>
      </c>
      <c r="E293" s="189" t="s">
        <v>1</v>
      </c>
      <c r="F293" s="190" t="s">
        <v>231</v>
      </c>
      <c r="H293" s="189" t="s">
        <v>1</v>
      </c>
      <c r="I293" s="191"/>
      <c r="L293" s="188"/>
      <c r="M293" s="192"/>
      <c r="N293" s="193"/>
      <c r="O293" s="193"/>
      <c r="P293" s="193"/>
      <c r="Q293" s="193"/>
      <c r="R293" s="193"/>
      <c r="S293" s="193"/>
      <c r="T293" s="194"/>
      <c r="AT293" s="189" t="s">
        <v>177</v>
      </c>
      <c r="AU293" s="189" t="s">
        <v>86</v>
      </c>
      <c r="AV293" s="13" t="s">
        <v>84</v>
      </c>
      <c r="AW293" s="13" t="s">
        <v>34</v>
      </c>
      <c r="AX293" s="13" t="s">
        <v>77</v>
      </c>
      <c r="AY293" s="189" t="s">
        <v>164</v>
      </c>
    </row>
    <row r="294" spans="1:51" s="13" customFormat="1" x14ac:dyDescent="0.2">
      <c r="B294" s="188"/>
      <c r="D294" s="183" t="s">
        <v>177</v>
      </c>
      <c r="E294" s="189" t="s">
        <v>1</v>
      </c>
      <c r="F294" s="190" t="s">
        <v>286</v>
      </c>
      <c r="H294" s="189" t="s">
        <v>1</v>
      </c>
      <c r="I294" s="191"/>
      <c r="L294" s="188"/>
      <c r="M294" s="192"/>
      <c r="N294" s="193"/>
      <c r="O294" s="193"/>
      <c r="P294" s="193"/>
      <c r="Q294" s="193"/>
      <c r="R294" s="193"/>
      <c r="S294" s="193"/>
      <c r="T294" s="194"/>
      <c r="AT294" s="189" t="s">
        <v>177</v>
      </c>
      <c r="AU294" s="189" t="s">
        <v>86</v>
      </c>
      <c r="AV294" s="13" t="s">
        <v>84</v>
      </c>
      <c r="AW294" s="13" t="s">
        <v>34</v>
      </c>
      <c r="AX294" s="13" t="s">
        <v>77</v>
      </c>
      <c r="AY294" s="189" t="s">
        <v>164</v>
      </c>
    </row>
    <row r="295" spans="1:51" s="13" customFormat="1" x14ac:dyDescent="0.2">
      <c r="B295" s="188"/>
      <c r="D295" s="183" t="s">
        <v>177</v>
      </c>
      <c r="E295" s="189" t="s">
        <v>1</v>
      </c>
      <c r="F295" s="190" t="s">
        <v>233</v>
      </c>
      <c r="H295" s="189" t="s">
        <v>1</v>
      </c>
      <c r="I295" s="191"/>
      <c r="L295" s="188"/>
      <c r="M295" s="192"/>
      <c r="N295" s="193"/>
      <c r="O295" s="193"/>
      <c r="P295" s="193"/>
      <c r="Q295" s="193"/>
      <c r="R295" s="193"/>
      <c r="S295" s="193"/>
      <c r="T295" s="194"/>
      <c r="AT295" s="189" t="s">
        <v>177</v>
      </c>
      <c r="AU295" s="189" t="s">
        <v>86</v>
      </c>
      <c r="AV295" s="13" t="s">
        <v>84</v>
      </c>
      <c r="AW295" s="13" t="s">
        <v>34</v>
      </c>
      <c r="AX295" s="13" t="s">
        <v>77</v>
      </c>
      <c r="AY295" s="189" t="s">
        <v>164</v>
      </c>
    </row>
    <row r="296" spans="1:51" s="14" customFormat="1" x14ac:dyDescent="0.2">
      <c r="B296" s="195"/>
      <c r="D296" s="183" t="s">
        <v>177</v>
      </c>
      <c r="E296" s="196" t="s">
        <v>1</v>
      </c>
      <c r="F296" s="197" t="s">
        <v>287</v>
      </c>
      <c r="H296" s="198">
        <v>12.3</v>
      </c>
      <c r="I296" s="199"/>
      <c r="L296" s="195"/>
      <c r="M296" s="200"/>
      <c r="N296" s="201"/>
      <c r="O296" s="201"/>
      <c r="P296" s="201"/>
      <c r="Q296" s="201"/>
      <c r="R296" s="201"/>
      <c r="S296" s="201"/>
      <c r="T296" s="202"/>
      <c r="AT296" s="196" t="s">
        <v>177</v>
      </c>
      <c r="AU296" s="196" t="s">
        <v>86</v>
      </c>
      <c r="AV296" s="14" t="s">
        <v>86</v>
      </c>
      <c r="AW296" s="14" t="s">
        <v>34</v>
      </c>
      <c r="AX296" s="14" t="s">
        <v>77</v>
      </c>
      <c r="AY296" s="196" t="s">
        <v>164</v>
      </c>
    </row>
    <row r="297" spans="1:51" s="16" customFormat="1" x14ac:dyDescent="0.2">
      <c r="B297" s="215"/>
      <c r="D297" s="183" t="s">
        <v>177</v>
      </c>
      <c r="E297" s="216" t="s">
        <v>1</v>
      </c>
      <c r="F297" s="217" t="s">
        <v>235</v>
      </c>
      <c r="H297" s="218">
        <v>12.3</v>
      </c>
      <c r="I297" s="219"/>
      <c r="L297" s="215"/>
      <c r="M297" s="220"/>
      <c r="N297" s="221"/>
      <c r="O297" s="221"/>
      <c r="P297" s="221"/>
      <c r="Q297" s="221"/>
      <c r="R297" s="221"/>
      <c r="S297" s="221"/>
      <c r="T297" s="222"/>
      <c r="AT297" s="216" t="s">
        <v>177</v>
      </c>
      <c r="AU297" s="216" t="s">
        <v>86</v>
      </c>
      <c r="AV297" s="16" t="s">
        <v>236</v>
      </c>
      <c r="AW297" s="16" t="s">
        <v>34</v>
      </c>
      <c r="AX297" s="16" t="s">
        <v>77</v>
      </c>
      <c r="AY297" s="216" t="s">
        <v>164</v>
      </c>
    </row>
    <row r="298" spans="1:51" s="13" customFormat="1" x14ac:dyDescent="0.2">
      <c r="B298" s="188"/>
      <c r="D298" s="183" t="s">
        <v>177</v>
      </c>
      <c r="E298" s="189" t="s">
        <v>1</v>
      </c>
      <c r="F298" s="190" t="s">
        <v>237</v>
      </c>
      <c r="H298" s="189" t="s">
        <v>1</v>
      </c>
      <c r="I298" s="191"/>
      <c r="L298" s="188"/>
      <c r="M298" s="192"/>
      <c r="N298" s="193"/>
      <c r="O298" s="193"/>
      <c r="P298" s="193"/>
      <c r="Q298" s="193"/>
      <c r="R298" s="193"/>
      <c r="S298" s="193"/>
      <c r="T298" s="194"/>
      <c r="AT298" s="189" t="s">
        <v>177</v>
      </c>
      <c r="AU298" s="189" t="s">
        <v>86</v>
      </c>
      <c r="AV298" s="13" t="s">
        <v>84</v>
      </c>
      <c r="AW298" s="13" t="s">
        <v>34</v>
      </c>
      <c r="AX298" s="13" t="s">
        <v>77</v>
      </c>
      <c r="AY298" s="189" t="s">
        <v>164</v>
      </c>
    </row>
    <row r="299" spans="1:51" s="14" customFormat="1" x14ac:dyDescent="0.2">
      <c r="B299" s="195"/>
      <c r="D299" s="183" t="s">
        <v>177</v>
      </c>
      <c r="E299" s="196" t="s">
        <v>1</v>
      </c>
      <c r="F299" s="197" t="s">
        <v>287</v>
      </c>
      <c r="H299" s="198">
        <v>12.3</v>
      </c>
      <c r="I299" s="199"/>
      <c r="L299" s="195"/>
      <c r="M299" s="200"/>
      <c r="N299" s="201"/>
      <c r="O299" s="201"/>
      <c r="P299" s="201"/>
      <c r="Q299" s="201"/>
      <c r="R299" s="201"/>
      <c r="S299" s="201"/>
      <c r="T299" s="202"/>
      <c r="AT299" s="196" t="s">
        <v>177</v>
      </c>
      <c r="AU299" s="196" t="s">
        <v>86</v>
      </c>
      <c r="AV299" s="14" t="s">
        <v>86</v>
      </c>
      <c r="AW299" s="14" t="s">
        <v>34</v>
      </c>
      <c r="AX299" s="14" t="s">
        <v>77</v>
      </c>
      <c r="AY299" s="196" t="s">
        <v>164</v>
      </c>
    </row>
    <row r="300" spans="1:51" s="16" customFormat="1" x14ac:dyDescent="0.2">
      <c r="B300" s="215"/>
      <c r="D300" s="183" t="s">
        <v>177</v>
      </c>
      <c r="E300" s="216" t="s">
        <v>1</v>
      </c>
      <c r="F300" s="217" t="s">
        <v>235</v>
      </c>
      <c r="H300" s="218">
        <v>12.3</v>
      </c>
      <c r="I300" s="219"/>
      <c r="L300" s="215"/>
      <c r="M300" s="220"/>
      <c r="N300" s="221"/>
      <c r="O300" s="221"/>
      <c r="P300" s="221"/>
      <c r="Q300" s="221"/>
      <c r="R300" s="221"/>
      <c r="S300" s="221"/>
      <c r="T300" s="222"/>
      <c r="AT300" s="216" t="s">
        <v>177</v>
      </c>
      <c r="AU300" s="216" t="s">
        <v>86</v>
      </c>
      <c r="AV300" s="16" t="s">
        <v>236</v>
      </c>
      <c r="AW300" s="16" t="s">
        <v>34</v>
      </c>
      <c r="AX300" s="16" t="s">
        <v>77</v>
      </c>
      <c r="AY300" s="216" t="s">
        <v>164</v>
      </c>
    </row>
    <row r="301" spans="1:51" s="13" customFormat="1" x14ac:dyDescent="0.2">
      <c r="B301" s="188"/>
      <c r="D301" s="183" t="s">
        <v>177</v>
      </c>
      <c r="E301" s="189" t="s">
        <v>1</v>
      </c>
      <c r="F301" s="190" t="s">
        <v>238</v>
      </c>
      <c r="H301" s="189" t="s">
        <v>1</v>
      </c>
      <c r="I301" s="191"/>
      <c r="L301" s="188"/>
      <c r="M301" s="192"/>
      <c r="N301" s="193"/>
      <c r="O301" s="193"/>
      <c r="P301" s="193"/>
      <c r="Q301" s="193"/>
      <c r="R301" s="193"/>
      <c r="S301" s="193"/>
      <c r="T301" s="194"/>
      <c r="AT301" s="189" t="s">
        <v>177</v>
      </c>
      <c r="AU301" s="189" t="s">
        <v>86</v>
      </c>
      <c r="AV301" s="13" t="s">
        <v>84</v>
      </c>
      <c r="AW301" s="13" t="s">
        <v>34</v>
      </c>
      <c r="AX301" s="13" t="s">
        <v>77</v>
      </c>
      <c r="AY301" s="189" t="s">
        <v>164</v>
      </c>
    </row>
    <row r="302" spans="1:51" s="14" customFormat="1" x14ac:dyDescent="0.2">
      <c r="B302" s="195"/>
      <c r="D302" s="183" t="s">
        <v>177</v>
      </c>
      <c r="E302" s="196" t="s">
        <v>1</v>
      </c>
      <c r="F302" s="197" t="s">
        <v>287</v>
      </c>
      <c r="H302" s="198">
        <v>12.3</v>
      </c>
      <c r="I302" s="199"/>
      <c r="L302" s="195"/>
      <c r="M302" s="200"/>
      <c r="N302" s="201"/>
      <c r="O302" s="201"/>
      <c r="P302" s="201"/>
      <c r="Q302" s="201"/>
      <c r="R302" s="201"/>
      <c r="S302" s="201"/>
      <c r="T302" s="202"/>
      <c r="AT302" s="196" t="s">
        <v>177</v>
      </c>
      <c r="AU302" s="196" t="s">
        <v>86</v>
      </c>
      <c r="AV302" s="14" t="s">
        <v>86</v>
      </c>
      <c r="AW302" s="14" t="s">
        <v>34</v>
      </c>
      <c r="AX302" s="14" t="s">
        <v>77</v>
      </c>
      <c r="AY302" s="196" t="s">
        <v>164</v>
      </c>
    </row>
    <row r="303" spans="1:51" s="16" customFormat="1" x14ac:dyDescent="0.2">
      <c r="B303" s="215"/>
      <c r="D303" s="183" t="s">
        <v>177</v>
      </c>
      <c r="E303" s="216" t="s">
        <v>1</v>
      </c>
      <c r="F303" s="217" t="s">
        <v>235</v>
      </c>
      <c r="H303" s="218">
        <v>12.3</v>
      </c>
      <c r="I303" s="219"/>
      <c r="L303" s="215"/>
      <c r="M303" s="220"/>
      <c r="N303" s="221"/>
      <c r="O303" s="221"/>
      <c r="P303" s="221"/>
      <c r="Q303" s="221"/>
      <c r="R303" s="221"/>
      <c r="S303" s="221"/>
      <c r="T303" s="222"/>
      <c r="AT303" s="216" t="s">
        <v>177</v>
      </c>
      <c r="AU303" s="216" t="s">
        <v>86</v>
      </c>
      <c r="AV303" s="16" t="s">
        <v>236</v>
      </c>
      <c r="AW303" s="16" t="s">
        <v>34</v>
      </c>
      <c r="AX303" s="16" t="s">
        <v>77</v>
      </c>
      <c r="AY303" s="216" t="s">
        <v>164</v>
      </c>
    </row>
    <row r="304" spans="1:51" s="15" customFormat="1" x14ac:dyDescent="0.2">
      <c r="B304" s="203"/>
      <c r="D304" s="183" t="s">
        <v>177</v>
      </c>
      <c r="E304" s="204" t="s">
        <v>1</v>
      </c>
      <c r="F304" s="205" t="s">
        <v>184</v>
      </c>
      <c r="H304" s="206">
        <v>36.9</v>
      </c>
      <c r="I304" s="207"/>
      <c r="L304" s="203"/>
      <c r="M304" s="208"/>
      <c r="N304" s="209"/>
      <c r="O304" s="209"/>
      <c r="P304" s="209"/>
      <c r="Q304" s="209"/>
      <c r="R304" s="209"/>
      <c r="S304" s="209"/>
      <c r="T304" s="210"/>
      <c r="AT304" s="204" t="s">
        <v>177</v>
      </c>
      <c r="AU304" s="204" t="s">
        <v>86</v>
      </c>
      <c r="AV304" s="15" t="s">
        <v>172</v>
      </c>
      <c r="AW304" s="15" t="s">
        <v>34</v>
      </c>
      <c r="AX304" s="15" t="s">
        <v>84</v>
      </c>
      <c r="AY304" s="204" t="s">
        <v>164</v>
      </c>
    </row>
    <row r="305" spans="1:65" s="2" customFormat="1" ht="16.5" customHeight="1" x14ac:dyDescent="0.2">
      <c r="A305" s="34"/>
      <c r="B305" s="168"/>
      <c r="C305" s="169" t="s">
        <v>165</v>
      </c>
      <c r="D305" s="214" t="s">
        <v>167</v>
      </c>
      <c r="E305" s="171" t="s">
        <v>288</v>
      </c>
      <c r="F305" s="172" t="s">
        <v>289</v>
      </c>
      <c r="G305" s="173" t="s">
        <v>282</v>
      </c>
      <c r="H305" s="174">
        <v>36.9</v>
      </c>
      <c r="I305" s="175"/>
      <c r="J305" s="176">
        <f>ROUND(I305*H305,2)</f>
        <v>0</v>
      </c>
      <c r="K305" s="172" t="s">
        <v>216</v>
      </c>
      <c r="L305" s="35"/>
      <c r="M305" s="177" t="s">
        <v>1</v>
      </c>
      <c r="N305" s="178" t="s">
        <v>42</v>
      </c>
      <c r="O305" s="60"/>
      <c r="P305" s="179">
        <f>O305*H305</f>
        <v>0</v>
      </c>
      <c r="Q305" s="179">
        <v>0</v>
      </c>
      <c r="R305" s="179">
        <f>Q305*H305</f>
        <v>0</v>
      </c>
      <c r="S305" s="179">
        <v>0</v>
      </c>
      <c r="T305" s="180">
        <f>S305*H305</f>
        <v>0</v>
      </c>
      <c r="U305" s="34"/>
      <c r="V305" s="34"/>
      <c r="W305" s="34"/>
      <c r="X305" s="34"/>
      <c r="Y305" s="34"/>
      <c r="Z305" s="34"/>
      <c r="AA305" s="34"/>
      <c r="AB305" s="34"/>
      <c r="AC305" s="34"/>
      <c r="AD305" s="34"/>
      <c r="AE305" s="34"/>
      <c r="AR305" s="181" t="s">
        <v>172</v>
      </c>
      <c r="AT305" s="181" t="s">
        <v>167</v>
      </c>
      <c r="AU305" s="181" t="s">
        <v>86</v>
      </c>
      <c r="AY305" s="18" t="s">
        <v>164</v>
      </c>
      <c r="BE305" s="182">
        <f>IF(N305="základní",J305,0)</f>
        <v>0</v>
      </c>
      <c r="BF305" s="182">
        <f>IF(N305="snížená",J305,0)</f>
        <v>0</v>
      </c>
      <c r="BG305" s="182">
        <f>IF(N305="zákl. přenesená",J305,0)</f>
        <v>0</v>
      </c>
      <c r="BH305" s="182">
        <f>IF(N305="sníž. přenesená",J305,0)</f>
        <v>0</v>
      </c>
      <c r="BI305" s="182">
        <f>IF(N305="nulová",J305,0)</f>
        <v>0</v>
      </c>
      <c r="BJ305" s="18" t="s">
        <v>84</v>
      </c>
      <c r="BK305" s="182">
        <f>ROUND(I305*H305,2)</f>
        <v>0</v>
      </c>
      <c r="BL305" s="18" t="s">
        <v>172</v>
      </c>
      <c r="BM305" s="181" t="s">
        <v>290</v>
      </c>
    </row>
    <row r="306" spans="1:65" s="2" customFormat="1" x14ac:dyDescent="0.2">
      <c r="A306" s="34"/>
      <c r="B306" s="35"/>
      <c r="C306" s="34"/>
      <c r="D306" s="183" t="s">
        <v>174</v>
      </c>
      <c r="E306" s="34"/>
      <c r="F306" s="184" t="s">
        <v>291</v>
      </c>
      <c r="G306" s="34"/>
      <c r="H306" s="34"/>
      <c r="I306" s="103"/>
      <c r="J306" s="34"/>
      <c r="K306" s="34"/>
      <c r="L306" s="35"/>
      <c r="M306" s="185"/>
      <c r="N306" s="186"/>
      <c r="O306" s="60"/>
      <c r="P306" s="60"/>
      <c r="Q306" s="60"/>
      <c r="R306" s="60"/>
      <c r="S306" s="60"/>
      <c r="T306" s="61"/>
      <c r="U306" s="34"/>
      <c r="V306" s="34"/>
      <c r="W306" s="34"/>
      <c r="X306" s="34"/>
      <c r="Y306" s="34"/>
      <c r="Z306" s="34"/>
      <c r="AA306" s="34"/>
      <c r="AB306" s="34"/>
      <c r="AC306" s="34"/>
      <c r="AD306" s="34"/>
      <c r="AE306" s="34"/>
      <c r="AT306" s="18" t="s">
        <v>174</v>
      </c>
      <c r="AU306" s="18" t="s">
        <v>86</v>
      </c>
    </row>
    <row r="307" spans="1:65" s="13" customFormat="1" x14ac:dyDescent="0.2">
      <c r="B307" s="188"/>
      <c r="D307" s="183" t="s">
        <v>177</v>
      </c>
      <c r="E307" s="189" t="s">
        <v>1</v>
      </c>
      <c r="F307" s="190" t="s">
        <v>178</v>
      </c>
      <c r="H307" s="189" t="s">
        <v>1</v>
      </c>
      <c r="I307" s="191"/>
      <c r="L307" s="188"/>
      <c r="M307" s="192"/>
      <c r="N307" s="193"/>
      <c r="O307" s="193"/>
      <c r="P307" s="193"/>
      <c r="Q307" s="193"/>
      <c r="R307" s="193"/>
      <c r="S307" s="193"/>
      <c r="T307" s="194"/>
      <c r="AT307" s="189" t="s">
        <v>177</v>
      </c>
      <c r="AU307" s="189" t="s">
        <v>86</v>
      </c>
      <c r="AV307" s="13" t="s">
        <v>84</v>
      </c>
      <c r="AW307" s="13" t="s">
        <v>34</v>
      </c>
      <c r="AX307" s="13" t="s">
        <v>77</v>
      </c>
      <c r="AY307" s="189" t="s">
        <v>164</v>
      </c>
    </row>
    <row r="308" spans="1:65" s="13" customFormat="1" x14ac:dyDescent="0.2">
      <c r="B308" s="188"/>
      <c r="D308" s="183" t="s">
        <v>177</v>
      </c>
      <c r="E308" s="189" t="s">
        <v>1</v>
      </c>
      <c r="F308" s="190" t="s">
        <v>179</v>
      </c>
      <c r="H308" s="189" t="s">
        <v>1</v>
      </c>
      <c r="I308" s="191"/>
      <c r="L308" s="188"/>
      <c r="M308" s="192"/>
      <c r="N308" s="193"/>
      <c r="O308" s="193"/>
      <c r="P308" s="193"/>
      <c r="Q308" s="193"/>
      <c r="R308" s="193"/>
      <c r="S308" s="193"/>
      <c r="T308" s="194"/>
      <c r="AT308" s="189" t="s">
        <v>177</v>
      </c>
      <c r="AU308" s="189" t="s">
        <v>86</v>
      </c>
      <c r="AV308" s="13" t="s">
        <v>84</v>
      </c>
      <c r="AW308" s="13" t="s">
        <v>34</v>
      </c>
      <c r="AX308" s="13" t="s">
        <v>77</v>
      </c>
      <c r="AY308" s="189" t="s">
        <v>164</v>
      </c>
    </row>
    <row r="309" spans="1:65" s="13" customFormat="1" x14ac:dyDescent="0.2">
      <c r="B309" s="188"/>
      <c r="D309" s="183" t="s">
        <v>177</v>
      </c>
      <c r="E309" s="189" t="s">
        <v>1</v>
      </c>
      <c r="F309" s="190" t="s">
        <v>220</v>
      </c>
      <c r="H309" s="189" t="s">
        <v>1</v>
      </c>
      <c r="I309" s="191"/>
      <c r="L309" s="188"/>
      <c r="M309" s="192"/>
      <c r="N309" s="193"/>
      <c r="O309" s="193"/>
      <c r="P309" s="193"/>
      <c r="Q309" s="193"/>
      <c r="R309" s="193"/>
      <c r="S309" s="193"/>
      <c r="T309" s="194"/>
      <c r="AT309" s="189" t="s">
        <v>177</v>
      </c>
      <c r="AU309" s="189" t="s">
        <v>86</v>
      </c>
      <c r="AV309" s="13" t="s">
        <v>84</v>
      </c>
      <c r="AW309" s="13" t="s">
        <v>34</v>
      </c>
      <c r="AX309" s="13" t="s">
        <v>77</v>
      </c>
      <c r="AY309" s="189" t="s">
        <v>164</v>
      </c>
    </row>
    <row r="310" spans="1:65" s="13" customFormat="1" x14ac:dyDescent="0.2">
      <c r="B310" s="188"/>
      <c r="D310" s="183" t="s">
        <v>177</v>
      </c>
      <c r="E310" s="189" t="s">
        <v>1</v>
      </c>
      <c r="F310" s="190" t="s">
        <v>231</v>
      </c>
      <c r="H310" s="189" t="s">
        <v>1</v>
      </c>
      <c r="I310" s="191"/>
      <c r="L310" s="188"/>
      <c r="M310" s="192"/>
      <c r="N310" s="193"/>
      <c r="O310" s="193"/>
      <c r="P310" s="193"/>
      <c r="Q310" s="193"/>
      <c r="R310" s="193"/>
      <c r="S310" s="193"/>
      <c r="T310" s="194"/>
      <c r="AT310" s="189" t="s">
        <v>177</v>
      </c>
      <c r="AU310" s="189" t="s">
        <v>86</v>
      </c>
      <c r="AV310" s="13" t="s">
        <v>84</v>
      </c>
      <c r="AW310" s="13" t="s">
        <v>34</v>
      </c>
      <c r="AX310" s="13" t="s">
        <v>77</v>
      </c>
      <c r="AY310" s="189" t="s">
        <v>164</v>
      </c>
    </row>
    <row r="311" spans="1:65" s="13" customFormat="1" x14ac:dyDescent="0.2">
      <c r="B311" s="188"/>
      <c r="D311" s="183" t="s">
        <v>177</v>
      </c>
      <c r="E311" s="189" t="s">
        <v>1</v>
      </c>
      <c r="F311" s="190" t="s">
        <v>286</v>
      </c>
      <c r="H311" s="189" t="s">
        <v>1</v>
      </c>
      <c r="I311" s="191"/>
      <c r="L311" s="188"/>
      <c r="M311" s="192"/>
      <c r="N311" s="193"/>
      <c r="O311" s="193"/>
      <c r="P311" s="193"/>
      <c r="Q311" s="193"/>
      <c r="R311" s="193"/>
      <c r="S311" s="193"/>
      <c r="T311" s="194"/>
      <c r="AT311" s="189" t="s">
        <v>177</v>
      </c>
      <c r="AU311" s="189" t="s">
        <v>86</v>
      </c>
      <c r="AV311" s="13" t="s">
        <v>84</v>
      </c>
      <c r="AW311" s="13" t="s">
        <v>34</v>
      </c>
      <c r="AX311" s="13" t="s">
        <v>77</v>
      </c>
      <c r="AY311" s="189" t="s">
        <v>164</v>
      </c>
    </row>
    <row r="312" spans="1:65" s="13" customFormat="1" x14ac:dyDescent="0.2">
      <c r="B312" s="188"/>
      <c r="D312" s="183" t="s">
        <v>177</v>
      </c>
      <c r="E312" s="189" t="s">
        <v>1</v>
      </c>
      <c r="F312" s="190" t="s">
        <v>233</v>
      </c>
      <c r="H312" s="189" t="s">
        <v>1</v>
      </c>
      <c r="I312" s="191"/>
      <c r="L312" s="188"/>
      <c r="M312" s="192"/>
      <c r="N312" s="193"/>
      <c r="O312" s="193"/>
      <c r="P312" s="193"/>
      <c r="Q312" s="193"/>
      <c r="R312" s="193"/>
      <c r="S312" s="193"/>
      <c r="T312" s="194"/>
      <c r="AT312" s="189" t="s">
        <v>177</v>
      </c>
      <c r="AU312" s="189" t="s">
        <v>86</v>
      </c>
      <c r="AV312" s="13" t="s">
        <v>84</v>
      </c>
      <c r="AW312" s="13" t="s">
        <v>34</v>
      </c>
      <c r="AX312" s="13" t="s">
        <v>77</v>
      </c>
      <c r="AY312" s="189" t="s">
        <v>164</v>
      </c>
    </row>
    <row r="313" spans="1:65" s="14" customFormat="1" x14ac:dyDescent="0.2">
      <c r="B313" s="195"/>
      <c r="D313" s="183" t="s">
        <v>177</v>
      </c>
      <c r="E313" s="196" t="s">
        <v>1</v>
      </c>
      <c r="F313" s="197" t="s">
        <v>287</v>
      </c>
      <c r="H313" s="198">
        <v>12.3</v>
      </c>
      <c r="I313" s="199"/>
      <c r="L313" s="195"/>
      <c r="M313" s="200"/>
      <c r="N313" s="201"/>
      <c r="O313" s="201"/>
      <c r="P313" s="201"/>
      <c r="Q313" s="201"/>
      <c r="R313" s="201"/>
      <c r="S313" s="201"/>
      <c r="T313" s="202"/>
      <c r="AT313" s="196" t="s">
        <v>177</v>
      </c>
      <c r="AU313" s="196" t="s">
        <v>86</v>
      </c>
      <c r="AV313" s="14" t="s">
        <v>86</v>
      </c>
      <c r="AW313" s="14" t="s">
        <v>34</v>
      </c>
      <c r="AX313" s="14" t="s">
        <v>77</v>
      </c>
      <c r="AY313" s="196" t="s">
        <v>164</v>
      </c>
    </row>
    <row r="314" spans="1:65" s="16" customFormat="1" x14ac:dyDescent="0.2">
      <c r="B314" s="215"/>
      <c r="D314" s="183" t="s">
        <v>177</v>
      </c>
      <c r="E314" s="216" t="s">
        <v>1</v>
      </c>
      <c r="F314" s="217" t="s">
        <v>235</v>
      </c>
      <c r="H314" s="218">
        <v>12.3</v>
      </c>
      <c r="I314" s="219"/>
      <c r="L314" s="215"/>
      <c r="M314" s="220"/>
      <c r="N314" s="221"/>
      <c r="O314" s="221"/>
      <c r="P314" s="221"/>
      <c r="Q314" s="221"/>
      <c r="R314" s="221"/>
      <c r="S314" s="221"/>
      <c r="T314" s="222"/>
      <c r="AT314" s="216" t="s">
        <v>177</v>
      </c>
      <c r="AU314" s="216" t="s">
        <v>86</v>
      </c>
      <c r="AV314" s="16" t="s">
        <v>236</v>
      </c>
      <c r="AW314" s="16" t="s">
        <v>34</v>
      </c>
      <c r="AX314" s="16" t="s">
        <v>77</v>
      </c>
      <c r="AY314" s="216" t="s">
        <v>164</v>
      </c>
    </row>
    <row r="315" spans="1:65" s="13" customFormat="1" x14ac:dyDescent="0.2">
      <c r="B315" s="188"/>
      <c r="D315" s="183" t="s">
        <v>177</v>
      </c>
      <c r="E315" s="189" t="s">
        <v>1</v>
      </c>
      <c r="F315" s="190" t="s">
        <v>237</v>
      </c>
      <c r="H315" s="189" t="s">
        <v>1</v>
      </c>
      <c r="I315" s="191"/>
      <c r="L315" s="188"/>
      <c r="M315" s="192"/>
      <c r="N315" s="193"/>
      <c r="O315" s="193"/>
      <c r="P315" s="193"/>
      <c r="Q315" s="193"/>
      <c r="R315" s="193"/>
      <c r="S315" s="193"/>
      <c r="T315" s="194"/>
      <c r="AT315" s="189" t="s">
        <v>177</v>
      </c>
      <c r="AU315" s="189" t="s">
        <v>86</v>
      </c>
      <c r="AV315" s="13" t="s">
        <v>84</v>
      </c>
      <c r="AW315" s="13" t="s">
        <v>34</v>
      </c>
      <c r="AX315" s="13" t="s">
        <v>77</v>
      </c>
      <c r="AY315" s="189" t="s">
        <v>164</v>
      </c>
    </row>
    <row r="316" spans="1:65" s="14" customFormat="1" x14ac:dyDescent="0.2">
      <c r="B316" s="195"/>
      <c r="D316" s="183" t="s">
        <v>177</v>
      </c>
      <c r="E316" s="196" t="s">
        <v>1</v>
      </c>
      <c r="F316" s="197" t="s">
        <v>287</v>
      </c>
      <c r="H316" s="198">
        <v>12.3</v>
      </c>
      <c r="I316" s="199"/>
      <c r="L316" s="195"/>
      <c r="M316" s="200"/>
      <c r="N316" s="201"/>
      <c r="O316" s="201"/>
      <c r="P316" s="201"/>
      <c r="Q316" s="201"/>
      <c r="R316" s="201"/>
      <c r="S316" s="201"/>
      <c r="T316" s="202"/>
      <c r="AT316" s="196" t="s">
        <v>177</v>
      </c>
      <c r="AU316" s="196" t="s">
        <v>86</v>
      </c>
      <c r="AV316" s="14" t="s">
        <v>86</v>
      </c>
      <c r="AW316" s="14" t="s">
        <v>34</v>
      </c>
      <c r="AX316" s="14" t="s">
        <v>77</v>
      </c>
      <c r="AY316" s="196" t="s">
        <v>164</v>
      </c>
    </row>
    <row r="317" spans="1:65" s="16" customFormat="1" x14ac:dyDescent="0.2">
      <c r="B317" s="215"/>
      <c r="D317" s="183" t="s">
        <v>177</v>
      </c>
      <c r="E317" s="216" t="s">
        <v>1</v>
      </c>
      <c r="F317" s="217" t="s">
        <v>235</v>
      </c>
      <c r="H317" s="218">
        <v>12.3</v>
      </c>
      <c r="I317" s="219"/>
      <c r="L317" s="215"/>
      <c r="M317" s="220"/>
      <c r="N317" s="221"/>
      <c r="O317" s="221"/>
      <c r="P317" s="221"/>
      <c r="Q317" s="221"/>
      <c r="R317" s="221"/>
      <c r="S317" s="221"/>
      <c r="T317" s="222"/>
      <c r="AT317" s="216" t="s">
        <v>177</v>
      </c>
      <c r="AU317" s="216" t="s">
        <v>86</v>
      </c>
      <c r="AV317" s="16" t="s">
        <v>236</v>
      </c>
      <c r="AW317" s="16" t="s">
        <v>34</v>
      </c>
      <c r="AX317" s="16" t="s">
        <v>77</v>
      </c>
      <c r="AY317" s="216" t="s">
        <v>164</v>
      </c>
    </row>
    <row r="318" spans="1:65" s="13" customFormat="1" x14ac:dyDescent="0.2">
      <c r="B318" s="188"/>
      <c r="D318" s="183" t="s">
        <v>177</v>
      </c>
      <c r="E318" s="189" t="s">
        <v>1</v>
      </c>
      <c r="F318" s="190" t="s">
        <v>238</v>
      </c>
      <c r="H318" s="189" t="s">
        <v>1</v>
      </c>
      <c r="I318" s="191"/>
      <c r="L318" s="188"/>
      <c r="M318" s="192"/>
      <c r="N318" s="193"/>
      <c r="O318" s="193"/>
      <c r="P318" s="193"/>
      <c r="Q318" s="193"/>
      <c r="R318" s="193"/>
      <c r="S318" s="193"/>
      <c r="T318" s="194"/>
      <c r="AT318" s="189" t="s">
        <v>177</v>
      </c>
      <c r="AU318" s="189" t="s">
        <v>86</v>
      </c>
      <c r="AV318" s="13" t="s">
        <v>84</v>
      </c>
      <c r="AW318" s="13" t="s">
        <v>34</v>
      </c>
      <c r="AX318" s="13" t="s">
        <v>77</v>
      </c>
      <c r="AY318" s="189" t="s">
        <v>164</v>
      </c>
    </row>
    <row r="319" spans="1:65" s="14" customFormat="1" x14ac:dyDescent="0.2">
      <c r="B319" s="195"/>
      <c r="D319" s="183" t="s">
        <v>177</v>
      </c>
      <c r="E319" s="196" t="s">
        <v>1</v>
      </c>
      <c r="F319" s="197" t="s">
        <v>287</v>
      </c>
      <c r="H319" s="198">
        <v>12.3</v>
      </c>
      <c r="I319" s="199"/>
      <c r="L319" s="195"/>
      <c r="M319" s="200"/>
      <c r="N319" s="201"/>
      <c r="O319" s="201"/>
      <c r="P319" s="201"/>
      <c r="Q319" s="201"/>
      <c r="R319" s="201"/>
      <c r="S319" s="201"/>
      <c r="T319" s="202"/>
      <c r="AT319" s="196" t="s">
        <v>177</v>
      </c>
      <c r="AU319" s="196" t="s">
        <v>86</v>
      </c>
      <c r="AV319" s="14" t="s">
        <v>86</v>
      </c>
      <c r="AW319" s="14" t="s">
        <v>34</v>
      </c>
      <c r="AX319" s="14" t="s">
        <v>77</v>
      </c>
      <c r="AY319" s="196" t="s">
        <v>164</v>
      </c>
    </row>
    <row r="320" spans="1:65" s="16" customFormat="1" x14ac:dyDescent="0.2">
      <c r="B320" s="215"/>
      <c r="D320" s="183" t="s">
        <v>177</v>
      </c>
      <c r="E320" s="216" t="s">
        <v>1</v>
      </c>
      <c r="F320" s="217" t="s">
        <v>235</v>
      </c>
      <c r="H320" s="218">
        <v>12.3</v>
      </c>
      <c r="I320" s="219"/>
      <c r="L320" s="215"/>
      <c r="M320" s="220"/>
      <c r="N320" s="221"/>
      <c r="O320" s="221"/>
      <c r="P320" s="221"/>
      <c r="Q320" s="221"/>
      <c r="R320" s="221"/>
      <c r="S320" s="221"/>
      <c r="T320" s="222"/>
      <c r="AT320" s="216" t="s">
        <v>177</v>
      </c>
      <c r="AU320" s="216" t="s">
        <v>86</v>
      </c>
      <c r="AV320" s="16" t="s">
        <v>236</v>
      </c>
      <c r="AW320" s="16" t="s">
        <v>34</v>
      </c>
      <c r="AX320" s="16" t="s">
        <v>77</v>
      </c>
      <c r="AY320" s="216" t="s">
        <v>164</v>
      </c>
    </row>
    <row r="321" spans="1:65" s="15" customFormat="1" x14ac:dyDescent="0.2">
      <c r="B321" s="203"/>
      <c r="D321" s="183" t="s">
        <v>177</v>
      </c>
      <c r="E321" s="204" t="s">
        <v>1</v>
      </c>
      <c r="F321" s="205" t="s">
        <v>184</v>
      </c>
      <c r="H321" s="206">
        <v>36.9</v>
      </c>
      <c r="I321" s="207"/>
      <c r="L321" s="203"/>
      <c r="M321" s="208"/>
      <c r="N321" s="209"/>
      <c r="O321" s="209"/>
      <c r="P321" s="209"/>
      <c r="Q321" s="209"/>
      <c r="R321" s="209"/>
      <c r="S321" s="209"/>
      <c r="T321" s="210"/>
      <c r="AT321" s="204" t="s">
        <v>177</v>
      </c>
      <c r="AU321" s="204" t="s">
        <v>86</v>
      </c>
      <c r="AV321" s="15" t="s">
        <v>172</v>
      </c>
      <c r="AW321" s="15" t="s">
        <v>34</v>
      </c>
      <c r="AX321" s="15" t="s">
        <v>84</v>
      </c>
      <c r="AY321" s="204" t="s">
        <v>164</v>
      </c>
    </row>
    <row r="322" spans="1:65" s="2" customFormat="1" ht="16.5" customHeight="1" x14ac:dyDescent="0.2">
      <c r="A322" s="34"/>
      <c r="B322" s="168"/>
      <c r="C322" s="169" t="s">
        <v>292</v>
      </c>
      <c r="D322" s="214" t="s">
        <v>167</v>
      </c>
      <c r="E322" s="171" t="s">
        <v>293</v>
      </c>
      <c r="F322" s="172" t="s">
        <v>294</v>
      </c>
      <c r="G322" s="173" t="s">
        <v>227</v>
      </c>
      <c r="H322" s="174">
        <v>24.6</v>
      </c>
      <c r="I322" s="175"/>
      <c r="J322" s="176">
        <f>ROUND(I322*H322,2)</f>
        <v>0</v>
      </c>
      <c r="K322" s="172" t="s">
        <v>216</v>
      </c>
      <c r="L322" s="35"/>
      <c r="M322" s="177" t="s">
        <v>1</v>
      </c>
      <c r="N322" s="178" t="s">
        <v>42</v>
      </c>
      <c r="O322" s="60"/>
      <c r="P322" s="179">
        <f>O322*H322</f>
        <v>0</v>
      </c>
      <c r="Q322" s="179">
        <v>0</v>
      </c>
      <c r="R322" s="179">
        <f>Q322*H322</f>
        <v>0</v>
      </c>
      <c r="S322" s="179">
        <v>0</v>
      </c>
      <c r="T322" s="180">
        <f>S322*H322</f>
        <v>0</v>
      </c>
      <c r="U322" s="34"/>
      <c r="V322" s="34"/>
      <c r="W322" s="34"/>
      <c r="X322" s="34"/>
      <c r="Y322" s="34"/>
      <c r="Z322" s="34"/>
      <c r="AA322" s="34"/>
      <c r="AB322" s="34"/>
      <c r="AC322" s="34"/>
      <c r="AD322" s="34"/>
      <c r="AE322" s="34"/>
      <c r="AR322" s="181" t="s">
        <v>172</v>
      </c>
      <c r="AT322" s="181" t="s">
        <v>167</v>
      </c>
      <c r="AU322" s="181" t="s">
        <v>86</v>
      </c>
      <c r="AY322" s="18" t="s">
        <v>164</v>
      </c>
      <c r="BE322" s="182">
        <f>IF(N322="základní",J322,0)</f>
        <v>0</v>
      </c>
      <c r="BF322" s="182">
        <f>IF(N322="snížená",J322,0)</f>
        <v>0</v>
      </c>
      <c r="BG322" s="182">
        <f>IF(N322="zákl. přenesená",J322,0)</f>
        <v>0</v>
      </c>
      <c r="BH322" s="182">
        <f>IF(N322="sníž. přenesená",J322,0)</f>
        <v>0</v>
      </c>
      <c r="BI322" s="182">
        <f>IF(N322="nulová",J322,0)</f>
        <v>0</v>
      </c>
      <c r="BJ322" s="18" t="s">
        <v>84</v>
      </c>
      <c r="BK322" s="182">
        <f>ROUND(I322*H322,2)</f>
        <v>0</v>
      </c>
      <c r="BL322" s="18" t="s">
        <v>172</v>
      </c>
      <c r="BM322" s="181" t="s">
        <v>295</v>
      </c>
    </row>
    <row r="323" spans="1:65" s="2" customFormat="1" ht="19.5" x14ac:dyDescent="0.2">
      <c r="A323" s="34"/>
      <c r="B323" s="35"/>
      <c r="C323" s="34"/>
      <c r="D323" s="183" t="s">
        <v>174</v>
      </c>
      <c r="E323" s="34"/>
      <c r="F323" s="184" t="s">
        <v>296</v>
      </c>
      <c r="G323" s="34"/>
      <c r="H323" s="34"/>
      <c r="I323" s="103"/>
      <c r="J323" s="34"/>
      <c r="K323" s="34"/>
      <c r="L323" s="35"/>
      <c r="M323" s="185"/>
      <c r="N323" s="186"/>
      <c r="O323" s="60"/>
      <c r="P323" s="60"/>
      <c r="Q323" s="60"/>
      <c r="R323" s="60"/>
      <c r="S323" s="60"/>
      <c r="T323" s="61"/>
      <c r="U323" s="34"/>
      <c r="V323" s="34"/>
      <c r="W323" s="34"/>
      <c r="X323" s="34"/>
      <c r="Y323" s="34"/>
      <c r="Z323" s="34"/>
      <c r="AA323" s="34"/>
      <c r="AB323" s="34"/>
      <c r="AC323" s="34"/>
      <c r="AD323" s="34"/>
      <c r="AE323" s="34"/>
      <c r="AT323" s="18" t="s">
        <v>174</v>
      </c>
      <c r="AU323" s="18" t="s">
        <v>86</v>
      </c>
    </row>
    <row r="324" spans="1:65" s="2" customFormat="1" ht="48.75" x14ac:dyDescent="0.2">
      <c r="A324" s="34"/>
      <c r="B324" s="35"/>
      <c r="C324" s="34"/>
      <c r="D324" s="183" t="s">
        <v>175</v>
      </c>
      <c r="E324" s="34"/>
      <c r="F324" s="187" t="s">
        <v>297</v>
      </c>
      <c r="G324" s="34"/>
      <c r="H324" s="34"/>
      <c r="I324" s="103"/>
      <c r="J324" s="34"/>
      <c r="K324" s="34"/>
      <c r="L324" s="35"/>
      <c r="M324" s="185"/>
      <c r="N324" s="186"/>
      <c r="O324" s="60"/>
      <c r="P324" s="60"/>
      <c r="Q324" s="60"/>
      <c r="R324" s="60"/>
      <c r="S324" s="60"/>
      <c r="T324" s="61"/>
      <c r="U324" s="34"/>
      <c r="V324" s="34"/>
      <c r="W324" s="34"/>
      <c r="X324" s="34"/>
      <c r="Y324" s="34"/>
      <c r="Z324" s="34"/>
      <c r="AA324" s="34"/>
      <c r="AB324" s="34"/>
      <c r="AC324" s="34"/>
      <c r="AD324" s="34"/>
      <c r="AE324" s="34"/>
      <c r="AT324" s="18" t="s">
        <v>175</v>
      </c>
      <c r="AU324" s="18" t="s">
        <v>86</v>
      </c>
    </row>
    <row r="325" spans="1:65" s="13" customFormat="1" x14ac:dyDescent="0.2">
      <c r="B325" s="188"/>
      <c r="D325" s="183" t="s">
        <v>177</v>
      </c>
      <c r="E325" s="189" t="s">
        <v>1</v>
      </c>
      <c r="F325" s="190" t="s">
        <v>178</v>
      </c>
      <c r="H325" s="189" t="s">
        <v>1</v>
      </c>
      <c r="I325" s="191"/>
      <c r="L325" s="188"/>
      <c r="M325" s="192"/>
      <c r="N325" s="193"/>
      <c r="O325" s="193"/>
      <c r="P325" s="193"/>
      <c r="Q325" s="193"/>
      <c r="R325" s="193"/>
      <c r="S325" s="193"/>
      <c r="T325" s="194"/>
      <c r="AT325" s="189" t="s">
        <v>177</v>
      </c>
      <c r="AU325" s="189" t="s">
        <v>86</v>
      </c>
      <c r="AV325" s="13" t="s">
        <v>84</v>
      </c>
      <c r="AW325" s="13" t="s">
        <v>34</v>
      </c>
      <c r="AX325" s="13" t="s">
        <v>77</v>
      </c>
      <c r="AY325" s="189" t="s">
        <v>164</v>
      </c>
    </row>
    <row r="326" spans="1:65" s="13" customFormat="1" x14ac:dyDescent="0.2">
      <c r="B326" s="188"/>
      <c r="D326" s="183" t="s">
        <v>177</v>
      </c>
      <c r="E326" s="189" t="s">
        <v>1</v>
      </c>
      <c r="F326" s="190" t="s">
        <v>179</v>
      </c>
      <c r="H326" s="189" t="s">
        <v>1</v>
      </c>
      <c r="I326" s="191"/>
      <c r="L326" s="188"/>
      <c r="M326" s="192"/>
      <c r="N326" s="193"/>
      <c r="O326" s="193"/>
      <c r="P326" s="193"/>
      <c r="Q326" s="193"/>
      <c r="R326" s="193"/>
      <c r="S326" s="193"/>
      <c r="T326" s="194"/>
      <c r="AT326" s="189" t="s">
        <v>177</v>
      </c>
      <c r="AU326" s="189" t="s">
        <v>86</v>
      </c>
      <c r="AV326" s="13" t="s">
        <v>84</v>
      </c>
      <c r="AW326" s="13" t="s">
        <v>34</v>
      </c>
      <c r="AX326" s="13" t="s">
        <v>77</v>
      </c>
      <c r="AY326" s="189" t="s">
        <v>164</v>
      </c>
    </row>
    <row r="327" spans="1:65" s="13" customFormat="1" x14ac:dyDescent="0.2">
      <c r="B327" s="188"/>
      <c r="D327" s="183" t="s">
        <v>177</v>
      </c>
      <c r="E327" s="189" t="s">
        <v>1</v>
      </c>
      <c r="F327" s="190" t="s">
        <v>220</v>
      </c>
      <c r="H327" s="189" t="s">
        <v>1</v>
      </c>
      <c r="I327" s="191"/>
      <c r="L327" s="188"/>
      <c r="M327" s="192"/>
      <c r="N327" s="193"/>
      <c r="O327" s="193"/>
      <c r="P327" s="193"/>
      <c r="Q327" s="193"/>
      <c r="R327" s="193"/>
      <c r="S327" s="193"/>
      <c r="T327" s="194"/>
      <c r="AT327" s="189" t="s">
        <v>177</v>
      </c>
      <c r="AU327" s="189" t="s">
        <v>86</v>
      </c>
      <c r="AV327" s="13" t="s">
        <v>84</v>
      </c>
      <c r="AW327" s="13" t="s">
        <v>34</v>
      </c>
      <c r="AX327" s="13" t="s">
        <v>77</v>
      </c>
      <c r="AY327" s="189" t="s">
        <v>164</v>
      </c>
    </row>
    <row r="328" spans="1:65" s="13" customFormat="1" x14ac:dyDescent="0.2">
      <c r="B328" s="188"/>
      <c r="D328" s="183" t="s">
        <v>177</v>
      </c>
      <c r="E328" s="189" t="s">
        <v>1</v>
      </c>
      <c r="F328" s="190" t="s">
        <v>231</v>
      </c>
      <c r="H328" s="189" t="s">
        <v>1</v>
      </c>
      <c r="I328" s="191"/>
      <c r="L328" s="188"/>
      <c r="M328" s="192"/>
      <c r="N328" s="193"/>
      <c r="O328" s="193"/>
      <c r="P328" s="193"/>
      <c r="Q328" s="193"/>
      <c r="R328" s="193"/>
      <c r="S328" s="193"/>
      <c r="T328" s="194"/>
      <c r="AT328" s="189" t="s">
        <v>177</v>
      </c>
      <c r="AU328" s="189" t="s">
        <v>86</v>
      </c>
      <c r="AV328" s="13" t="s">
        <v>84</v>
      </c>
      <c r="AW328" s="13" t="s">
        <v>34</v>
      </c>
      <c r="AX328" s="13" t="s">
        <v>77</v>
      </c>
      <c r="AY328" s="189" t="s">
        <v>164</v>
      </c>
    </row>
    <row r="329" spans="1:65" s="13" customFormat="1" x14ac:dyDescent="0.2">
      <c r="B329" s="188"/>
      <c r="D329" s="183" t="s">
        <v>177</v>
      </c>
      <c r="E329" s="189" t="s">
        <v>1</v>
      </c>
      <c r="F329" s="190" t="s">
        <v>232</v>
      </c>
      <c r="H329" s="189" t="s">
        <v>1</v>
      </c>
      <c r="I329" s="191"/>
      <c r="L329" s="188"/>
      <c r="M329" s="192"/>
      <c r="N329" s="193"/>
      <c r="O329" s="193"/>
      <c r="P329" s="193"/>
      <c r="Q329" s="193"/>
      <c r="R329" s="193"/>
      <c r="S329" s="193"/>
      <c r="T329" s="194"/>
      <c r="AT329" s="189" t="s">
        <v>177</v>
      </c>
      <c r="AU329" s="189" t="s">
        <v>86</v>
      </c>
      <c r="AV329" s="13" t="s">
        <v>84</v>
      </c>
      <c r="AW329" s="13" t="s">
        <v>34</v>
      </c>
      <c r="AX329" s="13" t="s">
        <v>77</v>
      </c>
      <c r="AY329" s="189" t="s">
        <v>164</v>
      </c>
    </row>
    <row r="330" spans="1:65" s="13" customFormat="1" x14ac:dyDescent="0.2">
      <c r="B330" s="188"/>
      <c r="D330" s="183" t="s">
        <v>177</v>
      </c>
      <c r="E330" s="189" t="s">
        <v>1</v>
      </c>
      <c r="F330" s="190" t="s">
        <v>298</v>
      </c>
      <c r="H330" s="189" t="s">
        <v>1</v>
      </c>
      <c r="I330" s="191"/>
      <c r="L330" s="188"/>
      <c r="M330" s="192"/>
      <c r="N330" s="193"/>
      <c r="O330" s="193"/>
      <c r="P330" s="193"/>
      <c r="Q330" s="193"/>
      <c r="R330" s="193"/>
      <c r="S330" s="193"/>
      <c r="T330" s="194"/>
      <c r="AT330" s="189" t="s">
        <v>177</v>
      </c>
      <c r="AU330" s="189" t="s">
        <v>86</v>
      </c>
      <c r="AV330" s="13" t="s">
        <v>84</v>
      </c>
      <c r="AW330" s="13" t="s">
        <v>34</v>
      </c>
      <c r="AX330" s="13" t="s">
        <v>77</v>
      </c>
      <c r="AY330" s="189" t="s">
        <v>164</v>
      </c>
    </row>
    <row r="331" spans="1:65" s="13" customFormat="1" x14ac:dyDescent="0.2">
      <c r="B331" s="188"/>
      <c r="D331" s="183" t="s">
        <v>177</v>
      </c>
      <c r="E331" s="189" t="s">
        <v>1</v>
      </c>
      <c r="F331" s="190" t="s">
        <v>233</v>
      </c>
      <c r="H331" s="189" t="s">
        <v>1</v>
      </c>
      <c r="I331" s="191"/>
      <c r="L331" s="188"/>
      <c r="M331" s="192"/>
      <c r="N331" s="193"/>
      <c r="O331" s="193"/>
      <c r="P331" s="193"/>
      <c r="Q331" s="193"/>
      <c r="R331" s="193"/>
      <c r="S331" s="193"/>
      <c r="T331" s="194"/>
      <c r="AT331" s="189" t="s">
        <v>177</v>
      </c>
      <c r="AU331" s="189" t="s">
        <v>86</v>
      </c>
      <c r="AV331" s="13" t="s">
        <v>84</v>
      </c>
      <c r="AW331" s="13" t="s">
        <v>34</v>
      </c>
      <c r="AX331" s="13" t="s">
        <v>77</v>
      </c>
      <c r="AY331" s="189" t="s">
        <v>164</v>
      </c>
    </row>
    <row r="332" spans="1:65" s="14" customFormat="1" x14ac:dyDescent="0.2">
      <c r="B332" s="195"/>
      <c r="D332" s="183" t="s">
        <v>177</v>
      </c>
      <c r="E332" s="196" t="s">
        <v>1</v>
      </c>
      <c r="F332" s="197" t="s">
        <v>234</v>
      </c>
      <c r="H332" s="198">
        <v>8.1999999999999993</v>
      </c>
      <c r="I332" s="199"/>
      <c r="L332" s="195"/>
      <c r="M332" s="200"/>
      <c r="N332" s="201"/>
      <c r="O332" s="201"/>
      <c r="P332" s="201"/>
      <c r="Q332" s="201"/>
      <c r="R332" s="201"/>
      <c r="S332" s="201"/>
      <c r="T332" s="202"/>
      <c r="AT332" s="196" t="s">
        <v>177</v>
      </c>
      <c r="AU332" s="196" t="s">
        <v>86</v>
      </c>
      <c r="AV332" s="14" t="s">
        <v>86</v>
      </c>
      <c r="AW332" s="14" t="s">
        <v>34</v>
      </c>
      <c r="AX332" s="14" t="s">
        <v>77</v>
      </c>
      <c r="AY332" s="196" t="s">
        <v>164</v>
      </c>
    </row>
    <row r="333" spans="1:65" s="16" customFormat="1" x14ac:dyDescent="0.2">
      <c r="B333" s="215"/>
      <c r="D333" s="183" t="s">
        <v>177</v>
      </c>
      <c r="E333" s="216" t="s">
        <v>1</v>
      </c>
      <c r="F333" s="217" t="s">
        <v>235</v>
      </c>
      <c r="H333" s="218">
        <v>8.1999999999999993</v>
      </c>
      <c r="I333" s="219"/>
      <c r="L333" s="215"/>
      <c r="M333" s="220"/>
      <c r="N333" s="221"/>
      <c r="O333" s="221"/>
      <c r="P333" s="221"/>
      <c r="Q333" s="221"/>
      <c r="R333" s="221"/>
      <c r="S333" s="221"/>
      <c r="T333" s="222"/>
      <c r="AT333" s="216" t="s">
        <v>177</v>
      </c>
      <c r="AU333" s="216" t="s">
        <v>86</v>
      </c>
      <c r="AV333" s="16" t="s">
        <v>236</v>
      </c>
      <c r="AW333" s="16" t="s">
        <v>34</v>
      </c>
      <c r="AX333" s="16" t="s">
        <v>77</v>
      </c>
      <c r="AY333" s="216" t="s">
        <v>164</v>
      </c>
    </row>
    <row r="334" spans="1:65" s="13" customFormat="1" x14ac:dyDescent="0.2">
      <c r="B334" s="188"/>
      <c r="D334" s="183" t="s">
        <v>177</v>
      </c>
      <c r="E334" s="189" t="s">
        <v>1</v>
      </c>
      <c r="F334" s="190" t="s">
        <v>237</v>
      </c>
      <c r="H334" s="189" t="s">
        <v>1</v>
      </c>
      <c r="I334" s="191"/>
      <c r="L334" s="188"/>
      <c r="M334" s="192"/>
      <c r="N334" s="193"/>
      <c r="O334" s="193"/>
      <c r="P334" s="193"/>
      <c r="Q334" s="193"/>
      <c r="R334" s="193"/>
      <c r="S334" s="193"/>
      <c r="T334" s="194"/>
      <c r="AT334" s="189" t="s">
        <v>177</v>
      </c>
      <c r="AU334" s="189" t="s">
        <v>86</v>
      </c>
      <c r="AV334" s="13" t="s">
        <v>84</v>
      </c>
      <c r="AW334" s="13" t="s">
        <v>34</v>
      </c>
      <c r="AX334" s="13" t="s">
        <v>77</v>
      </c>
      <c r="AY334" s="189" t="s">
        <v>164</v>
      </c>
    </row>
    <row r="335" spans="1:65" s="14" customFormat="1" x14ac:dyDescent="0.2">
      <c r="B335" s="195"/>
      <c r="D335" s="183" t="s">
        <v>177</v>
      </c>
      <c r="E335" s="196" t="s">
        <v>1</v>
      </c>
      <c r="F335" s="197" t="s">
        <v>234</v>
      </c>
      <c r="H335" s="198">
        <v>8.1999999999999993</v>
      </c>
      <c r="I335" s="199"/>
      <c r="L335" s="195"/>
      <c r="M335" s="200"/>
      <c r="N335" s="201"/>
      <c r="O335" s="201"/>
      <c r="P335" s="201"/>
      <c r="Q335" s="201"/>
      <c r="R335" s="201"/>
      <c r="S335" s="201"/>
      <c r="T335" s="202"/>
      <c r="AT335" s="196" t="s">
        <v>177</v>
      </c>
      <c r="AU335" s="196" t="s">
        <v>86</v>
      </c>
      <c r="AV335" s="14" t="s">
        <v>86</v>
      </c>
      <c r="AW335" s="14" t="s">
        <v>34</v>
      </c>
      <c r="AX335" s="14" t="s">
        <v>77</v>
      </c>
      <c r="AY335" s="196" t="s">
        <v>164</v>
      </c>
    </row>
    <row r="336" spans="1:65" s="16" customFormat="1" x14ac:dyDescent="0.2">
      <c r="B336" s="215"/>
      <c r="D336" s="183" t="s">
        <v>177</v>
      </c>
      <c r="E336" s="216" t="s">
        <v>1</v>
      </c>
      <c r="F336" s="217" t="s">
        <v>235</v>
      </c>
      <c r="H336" s="218">
        <v>8.1999999999999993</v>
      </c>
      <c r="I336" s="219"/>
      <c r="L336" s="215"/>
      <c r="M336" s="220"/>
      <c r="N336" s="221"/>
      <c r="O336" s="221"/>
      <c r="P336" s="221"/>
      <c r="Q336" s="221"/>
      <c r="R336" s="221"/>
      <c r="S336" s="221"/>
      <c r="T336" s="222"/>
      <c r="AT336" s="216" t="s">
        <v>177</v>
      </c>
      <c r="AU336" s="216" t="s">
        <v>86</v>
      </c>
      <c r="AV336" s="16" t="s">
        <v>236</v>
      </c>
      <c r="AW336" s="16" t="s">
        <v>34</v>
      </c>
      <c r="AX336" s="16" t="s">
        <v>77</v>
      </c>
      <c r="AY336" s="216" t="s">
        <v>164</v>
      </c>
    </row>
    <row r="337" spans="1:65" s="13" customFormat="1" x14ac:dyDescent="0.2">
      <c r="B337" s="188"/>
      <c r="D337" s="183" t="s">
        <v>177</v>
      </c>
      <c r="E337" s="189" t="s">
        <v>1</v>
      </c>
      <c r="F337" s="190" t="s">
        <v>238</v>
      </c>
      <c r="H337" s="189" t="s">
        <v>1</v>
      </c>
      <c r="I337" s="191"/>
      <c r="L337" s="188"/>
      <c r="M337" s="192"/>
      <c r="N337" s="193"/>
      <c r="O337" s="193"/>
      <c r="P337" s="193"/>
      <c r="Q337" s="193"/>
      <c r="R337" s="193"/>
      <c r="S337" s="193"/>
      <c r="T337" s="194"/>
      <c r="AT337" s="189" t="s">
        <v>177</v>
      </c>
      <c r="AU337" s="189" t="s">
        <v>86</v>
      </c>
      <c r="AV337" s="13" t="s">
        <v>84</v>
      </c>
      <c r="AW337" s="13" t="s">
        <v>34</v>
      </c>
      <c r="AX337" s="13" t="s">
        <v>77</v>
      </c>
      <c r="AY337" s="189" t="s">
        <v>164</v>
      </c>
    </row>
    <row r="338" spans="1:65" s="14" customFormat="1" x14ac:dyDescent="0.2">
      <c r="B338" s="195"/>
      <c r="D338" s="183" t="s">
        <v>177</v>
      </c>
      <c r="E338" s="196" t="s">
        <v>1</v>
      </c>
      <c r="F338" s="197" t="s">
        <v>234</v>
      </c>
      <c r="H338" s="198">
        <v>8.1999999999999993</v>
      </c>
      <c r="I338" s="199"/>
      <c r="L338" s="195"/>
      <c r="M338" s="200"/>
      <c r="N338" s="201"/>
      <c r="O338" s="201"/>
      <c r="P338" s="201"/>
      <c r="Q338" s="201"/>
      <c r="R338" s="201"/>
      <c r="S338" s="201"/>
      <c r="T338" s="202"/>
      <c r="AT338" s="196" t="s">
        <v>177</v>
      </c>
      <c r="AU338" s="196" t="s">
        <v>86</v>
      </c>
      <c r="AV338" s="14" t="s">
        <v>86</v>
      </c>
      <c r="AW338" s="14" t="s">
        <v>34</v>
      </c>
      <c r="AX338" s="14" t="s">
        <v>77</v>
      </c>
      <c r="AY338" s="196" t="s">
        <v>164</v>
      </c>
    </row>
    <row r="339" spans="1:65" s="16" customFormat="1" x14ac:dyDescent="0.2">
      <c r="B339" s="215"/>
      <c r="D339" s="183" t="s">
        <v>177</v>
      </c>
      <c r="E339" s="216" t="s">
        <v>1</v>
      </c>
      <c r="F339" s="217" t="s">
        <v>235</v>
      </c>
      <c r="H339" s="218">
        <v>8.1999999999999993</v>
      </c>
      <c r="I339" s="219"/>
      <c r="L339" s="215"/>
      <c r="M339" s="220"/>
      <c r="N339" s="221"/>
      <c r="O339" s="221"/>
      <c r="P339" s="221"/>
      <c r="Q339" s="221"/>
      <c r="R339" s="221"/>
      <c r="S339" s="221"/>
      <c r="T339" s="222"/>
      <c r="AT339" s="216" t="s">
        <v>177</v>
      </c>
      <c r="AU339" s="216" t="s">
        <v>86</v>
      </c>
      <c r="AV339" s="16" t="s">
        <v>236</v>
      </c>
      <c r="AW339" s="16" t="s">
        <v>34</v>
      </c>
      <c r="AX339" s="16" t="s">
        <v>77</v>
      </c>
      <c r="AY339" s="216" t="s">
        <v>164</v>
      </c>
    </row>
    <row r="340" spans="1:65" s="15" customFormat="1" x14ac:dyDescent="0.2">
      <c r="B340" s="203"/>
      <c r="D340" s="183" t="s">
        <v>177</v>
      </c>
      <c r="E340" s="204" t="s">
        <v>1</v>
      </c>
      <c r="F340" s="205" t="s">
        <v>184</v>
      </c>
      <c r="H340" s="206">
        <v>24.6</v>
      </c>
      <c r="I340" s="207"/>
      <c r="L340" s="203"/>
      <c r="M340" s="208"/>
      <c r="N340" s="209"/>
      <c r="O340" s="209"/>
      <c r="P340" s="209"/>
      <c r="Q340" s="209"/>
      <c r="R340" s="209"/>
      <c r="S340" s="209"/>
      <c r="T340" s="210"/>
      <c r="AT340" s="204" t="s">
        <v>177</v>
      </c>
      <c r="AU340" s="204" t="s">
        <v>86</v>
      </c>
      <c r="AV340" s="15" t="s">
        <v>172</v>
      </c>
      <c r="AW340" s="15" t="s">
        <v>34</v>
      </c>
      <c r="AX340" s="15" t="s">
        <v>84</v>
      </c>
      <c r="AY340" s="204" t="s">
        <v>164</v>
      </c>
    </row>
    <row r="341" spans="1:65" s="13" customFormat="1" x14ac:dyDescent="0.2">
      <c r="B341" s="188"/>
      <c r="D341" s="183" t="s">
        <v>177</v>
      </c>
      <c r="E341" s="189" t="s">
        <v>1</v>
      </c>
      <c r="F341" s="305" t="s">
        <v>6054</v>
      </c>
      <c r="H341" s="189" t="s">
        <v>1</v>
      </c>
      <c r="I341" s="191"/>
      <c r="L341" s="188"/>
      <c r="M341" s="192"/>
      <c r="N341" s="193"/>
      <c r="O341" s="193"/>
      <c r="P341" s="193"/>
      <c r="Q341" s="193"/>
      <c r="R341" s="193"/>
      <c r="S341" s="193"/>
      <c r="T341" s="194"/>
      <c r="AT341" s="189" t="s">
        <v>177</v>
      </c>
      <c r="AU341" s="189" t="s">
        <v>86</v>
      </c>
      <c r="AV341" s="13" t="s">
        <v>84</v>
      </c>
      <c r="AW341" s="13" t="s">
        <v>34</v>
      </c>
      <c r="AX341" s="13" t="s">
        <v>77</v>
      </c>
      <c r="AY341" s="189" t="s">
        <v>164</v>
      </c>
    </row>
    <row r="342" spans="1:65" s="13" customFormat="1" x14ac:dyDescent="0.2">
      <c r="B342" s="188"/>
      <c r="D342" s="183" t="s">
        <v>177</v>
      </c>
      <c r="E342" s="189" t="s">
        <v>1</v>
      </c>
      <c r="F342" s="190" t="s">
        <v>239</v>
      </c>
      <c r="H342" s="189" t="s">
        <v>1</v>
      </c>
      <c r="I342" s="191"/>
      <c r="L342" s="188"/>
      <c r="M342" s="192"/>
      <c r="N342" s="193"/>
      <c r="O342" s="193"/>
      <c r="P342" s="193"/>
      <c r="Q342" s="193"/>
      <c r="R342" s="193"/>
      <c r="S342" s="193"/>
      <c r="T342" s="194"/>
      <c r="AT342" s="189" t="s">
        <v>177</v>
      </c>
      <c r="AU342" s="189" t="s">
        <v>86</v>
      </c>
      <c r="AV342" s="13" t="s">
        <v>84</v>
      </c>
      <c r="AW342" s="13" t="s">
        <v>34</v>
      </c>
      <c r="AX342" s="13" t="s">
        <v>77</v>
      </c>
      <c r="AY342" s="189" t="s">
        <v>164</v>
      </c>
    </row>
    <row r="343" spans="1:65" s="13" customFormat="1" x14ac:dyDescent="0.2">
      <c r="B343" s="188"/>
      <c r="D343" s="183" t="s">
        <v>177</v>
      </c>
      <c r="E343" s="189" t="s">
        <v>1</v>
      </c>
      <c r="F343" s="190" t="s">
        <v>6053</v>
      </c>
      <c r="H343" s="189" t="s">
        <v>1</v>
      </c>
      <c r="I343" s="191"/>
      <c r="L343" s="188"/>
      <c r="M343" s="192"/>
      <c r="N343" s="193"/>
      <c r="O343" s="193"/>
      <c r="P343" s="193"/>
      <c r="Q343" s="193"/>
      <c r="R343" s="193"/>
      <c r="S343" s="193"/>
      <c r="T343" s="194"/>
      <c r="AT343" s="189" t="s">
        <v>177</v>
      </c>
      <c r="AU343" s="189" t="s">
        <v>86</v>
      </c>
      <c r="AV343" s="13" t="s">
        <v>84</v>
      </c>
      <c r="AW343" s="13" t="s">
        <v>34</v>
      </c>
      <c r="AX343" s="13" t="s">
        <v>77</v>
      </c>
      <c r="AY343" s="189" t="s">
        <v>164</v>
      </c>
    </row>
    <row r="344" spans="1:65" s="2" customFormat="1" ht="16.5" customHeight="1" x14ac:dyDescent="0.2">
      <c r="A344" s="34"/>
      <c r="B344" s="168"/>
      <c r="C344" s="169" t="s">
        <v>299</v>
      </c>
      <c r="D344" s="214" t="s">
        <v>167</v>
      </c>
      <c r="E344" s="306" t="s">
        <v>6070</v>
      </c>
      <c r="F344" s="307" t="s">
        <v>6071</v>
      </c>
      <c r="G344" s="173" t="s">
        <v>227</v>
      </c>
      <c r="H344" s="174">
        <v>40.451000000000001</v>
      </c>
      <c r="I344" s="175"/>
      <c r="J344" s="176">
        <f>ROUND(I344*H344,2)</f>
        <v>0</v>
      </c>
      <c r="K344" s="307" t="s">
        <v>171</v>
      </c>
      <c r="L344" s="35"/>
      <c r="M344" s="177" t="s">
        <v>1</v>
      </c>
      <c r="N344" s="178" t="s">
        <v>42</v>
      </c>
      <c r="O344" s="60"/>
      <c r="P344" s="179">
        <f>O344*H344</f>
        <v>0</v>
      </c>
      <c r="Q344" s="179">
        <v>0</v>
      </c>
      <c r="R344" s="179">
        <f>Q344*H344</f>
        <v>0</v>
      </c>
      <c r="S344" s="179">
        <v>0</v>
      </c>
      <c r="T344" s="180">
        <f>S344*H344</f>
        <v>0</v>
      </c>
      <c r="U344" s="34"/>
      <c r="V344" s="34"/>
      <c r="W344" s="34"/>
      <c r="X344" s="34"/>
      <c r="Y344" s="34"/>
      <c r="Z344" s="34"/>
      <c r="AA344" s="34"/>
      <c r="AB344" s="34"/>
      <c r="AC344" s="34"/>
      <c r="AD344" s="34"/>
      <c r="AE344" s="34"/>
      <c r="AR344" s="181" t="s">
        <v>172</v>
      </c>
      <c r="AT344" s="181" t="s">
        <v>167</v>
      </c>
      <c r="AU344" s="181" t="s">
        <v>86</v>
      </c>
      <c r="AY344" s="18" t="s">
        <v>164</v>
      </c>
      <c r="BE344" s="182">
        <f>IF(N344="základní",J344,0)</f>
        <v>0</v>
      </c>
      <c r="BF344" s="182">
        <f>IF(N344="snížená",J344,0)</f>
        <v>0</v>
      </c>
      <c r="BG344" s="182">
        <f>IF(N344="zákl. přenesená",J344,0)</f>
        <v>0</v>
      </c>
      <c r="BH344" s="182">
        <f>IF(N344="sníž. přenesená",J344,0)</f>
        <v>0</v>
      </c>
      <c r="BI344" s="182">
        <f>IF(N344="nulová",J344,0)</f>
        <v>0</v>
      </c>
      <c r="BJ344" s="18" t="s">
        <v>84</v>
      </c>
      <c r="BK344" s="182">
        <f>ROUND(I344*H344,2)</f>
        <v>0</v>
      </c>
      <c r="BL344" s="18" t="s">
        <v>172</v>
      </c>
      <c r="BM344" s="181" t="s">
        <v>300</v>
      </c>
    </row>
    <row r="345" spans="1:65" s="2" customFormat="1" ht="19.5" x14ac:dyDescent="0.2">
      <c r="A345" s="34"/>
      <c r="B345" s="35"/>
      <c r="C345" s="34"/>
      <c r="D345" s="183" t="s">
        <v>174</v>
      </c>
      <c r="E345" s="34"/>
      <c r="F345" s="308" t="s">
        <v>6072</v>
      </c>
      <c r="G345" s="34"/>
      <c r="H345" s="34"/>
      <c r="I345" s="103"/>
      <c r="J345" s="34"/>
      <c r="K345" s="34"/>
      <c r="L345" s="35"/>
      <c r="M345" s="185"/>
      <c r="N345" s="186"/>
      <c r="O345" s="60"/>
      <c r="P345" s="60"/>
      <c r="Q345" s="60"/>
      <c r="R345" s="60"/>
      <c r="S345" s="60"/>
      <c r="T345" s="61"/>
      <c r="U345" s="34"/>
      <c r="V345" s="34"/>
      <c r="W345" s="34"/>
      <c r="X345" s="34"/>
      <c r="Y345" s="34"/>
      <c r="Z345" s="34"/>
      <c r="AA345" s="34"/>
      <c r="AB345" s="34"/>
      <c r="AC345" s="34"/>
      <c r="AD345" s="34"/>
      <c r="AE345" s="34"/>
      <c r="AT345" s="18" t="s">
        <v>174</v>
      </c>
      <c r="AU345" s="18" t="s">
        <v>86</v>
      </c>
    </row>
    <row r="346" spans="1:65" s="2" customFormat="1" ht="97.5" x14ac:dyDescent="0.2">
      <c r="A346" s="34"/>
      <c r="B346" s="35"/>
      <c r="C346" s="34"/>
      <c r="D346" s="183" t="s">
        <v>175</v>
      </c>
      <c r="E346" s="34"/>
      <c r="F346" s="187" t="s">
        <v>301</v>
      </c>
      <c r="G346" s="34"/>
      <c r="H346" s="34"/>
      <c r="I346" s="103"/>
      <c r="J346" s="34"/>
      <c r="K346" s="34"/>
      <c r="L346" s="35"/>
      <c r="M346" s="185"/>
      <c r="N346" s="186"/>
      <c r="O346" s="60"/>
      <c r="P346" s="60"/>
      <c r="Q346" s="60"/>
      <c r="R346" s="60"/>
      <c r="S346" s="60"/>
      <c r="T346" s="61"/>
      <c r="U346" s="34"/>
      <c r="V346" s="34"/>
      <c r="W346" s="34"/>
      <c r="X346" s="34"/>
      <c r="Y346" s="34"/>
      <c r="Z346" s="34"/>
      <c r="AA346" s="34"/>
      <c r="AB346" s="34"/>
      <c r="AC346" s="34"/>
      <c r="AD346" s="34"/>
      <c r="AE346" s="34"/>
      <c r="AT346" s="18" t="s">
        <v>175</v>
      </c>
      <c r="AU346" s="18" t="s">
        <v>86</v>
      </c>
    </row>
    <row r="347" spans="1:65" s="13" customFormat="1" x14ac:dyDescent="0.2">
      <c r="B347" s="188"/>
      <c r="D347" s="183" t="s">
        <v>177</v>
      </c>
      <c r="E347" s="189" t="s">
        <v>1</v>
      </c>
      <c r="F347" s="190" t="s">
        <v>178</v>
      </c>
      <c r="H347" s="189" t="s">
        <v>1</v>
      </c>
      <c r="I347" s="191"/>
      <c r="L347" s="188"/>
      <c r="M347" s="192"/>
      <c r="N347" s="193"/>
      <c r="O347" s="193"/>
      <c r="P347" s="193"/>
      <c r="Q347" s="193"/>
      <c r="R347" s="193"/>
      <c r="S347" s="193"/>
      <c r="T347" s="194"/>
      <c r="AT347" s="189" t="s">
        <v>177</v>
      </c>
      <c r="AU347" s="189" t="s">
        <v>86</v>
      </c>
      <c r="AV347" s="13" t="s">
        <v>84</v>
      </c>
      <c r="AW347" s="13" t="s">
        <v>34</v>
      </c>
      <c r="AX347" s="13" t="s">
        <v>77</v>
      </c>
      <c r="AY347" s="189" t="s">
        <v>164</v>
      </c>
    </row>
    <row r="348" spans="1:65" s="13" customFormat="1" x14ac:dyDescent="0.2">
      <c r="B348" s="188"/>
      <c r="D348" s="183" t="s">
        <v>177</v>
      </c>
      <c r="E348" s="189" t="s">
        <v>1</v>
      </c>
      <c r="F348" s="190" t="s">
        <v>179</v>
      </c>
      <c r="H348" s="189" t="s">
        <v>1</v>
      </c>
      <c r="I348" s="191"/>
      <c r="L348" s="188"/>
      <c r="M348" s="192"/>
      <c r="N348" s="193"/>
      <c r="O348" s="193"/>
      <c r="P348" s="193"/>
      <c r="Q348" s="193"/>
      <c r="R348" s="193"/>
      <c r="S348" s="193"/>
      <c r="T348" s="194"/>
      <c r="AT348" s="189" t="s">
        <v>177</v>
      </c>
      <c r="AU348" s="189" t="s">
        <v>86</v>
      </c>
      <c r="AV348" s="13" t="s">
        <v>84</v>
      </c>
      <c r="AW348" s="13" t="s">
        <v>34</v>
      </c>
      <c r="AX348" s="13" t="s">
        <v>77</v>
      </c>
      <c r="AY348" s="189" t="s">
        <v>164</v>
      </c>
    </row>
    <row r="349" spans="1:65" s="13" customFormat="1" x14ac:dyDescent="0.2">
      <c r="B349" s="188"/>
      <c r="D349" s="183" t="s">
        <v>177</v>
      </c>
      <c r="E349" s="189" t="s">
        <v>1</v>
      </c>
      <c r="F349" s="190" t="s">
        <v>220</v>
      </c>
      <c r="H349" s="189" t="s">
        <v>1</v>
      </c>
      <c r="I349" s="191"/>
      <c r="L349" s="188"/>
      <c r="M349" s="192"/>
      <c r="N349" s="193"/>
      <c r="O349" s="193"/>
      <c r="P349" s="193"/>
      <c r="Q349" s="193"/>
      <c r="R349" s="193"/>
      <c r="S349" s="193"/>
      <c r="T349" s="194"/>
      <c r="AT349" s="189" t="s">
        <v>177</v>
      </c>
      <c r="AU349" s="189" t="s">
        <v>86</v>
      </c>
      <c r="AV349" s="13" t="s">
        <v>84</v>
      </c>
      <c r="AW349" s="13" t="s">
        <v>34</v>
      </c>
      <c r="AX349" s="13" t="s">
        <v>77</v>
      </c>
      <c r="AY349" s="189" t="s">
        <v>164</v>
      </c>
    </row>
    <row r="350" spans="1:65" s="13" customFormat="1" x14ac:dyDescent="0.2">
      <c r="B350" s="188"/>
      <c r="D350" s="183" t="s">
        <v>177</v>
      </c>
      <c r="E350" s="189" t="s">
        <v>1</v>
      </c>
      <c r="F350" s="190" t="s">
        <v>231</v>
      </c>
      <c r="H350" s="189" t="s">
        <v>1</v>
      </c>
      <c r="I350" s="191"/>
      <c r="L350" s="188"/>
      <c r="M350" s="192"/>
      <c r="N350" s="193"/>
      <c r="O350" s="193"/>
      <c r="P350" s="193"/>
      <c r="Q350" s="193"/>
      <c r="R350" s="193"/>
      <c r="S350" s="193"/>
      <c r="T350" s="194"/>
      <c r="AT350" s="189" t="s">
        <v>177</v>
      </c>
      <c r="AU350" s="189" t="s">
        <v>86</v>
      </c>
      <c r="AV350" s="13" t="s">
        <v>84</v>
      </c>
      <c r="AW350" s="13" t="s">
        <v>34</v>
      </c>
      <c r="AX350" s="13" t="s">
        <v>77</v>
      </c>
      <c r="AY350" s="189" t="s">
        <v>164</v>
      </c>
    </row>
    <row r="351" spans="1:65" s="13" customFormat="1" x14ac:dyDescent="0.2">
      <c r="B351" s="188"/>
      <c r="D351" s="183" t="s">
        <v>177</v>
      </c>
      <c r="E351" s="189" t="s">
        <v>1</v>
      </c>
      <c r="F351" s="190" t="s">
        <v>302</v>
      </c>
      <c r="H351" s="189" t="s">
        <v>1</v>
      </c>
      <c r="I351" s="191"/>
      <c r="L351" s="188"/>
      <c r="M351" s="192"/>
      <c r="N351" s="193"/>
      <c r="O351" s="193"/>
      <c r="P351" s="193"/>
      <c r="Q351" s="193"/>
      <c r="R351" s="193"/>
      <c r="S351" s="193"/>
      <c r="T351" s="194"/>
      <c r="AT351" s="189" t="s">
        <v>177</v>
      </c>
      <c r="AU351" s="189" t="s">
        <v>86</v>
      </c>
      <c r="AV351" s="13" t="s">
        <v>84</v>
      </c>
      <c r="AW351" s="13" t="s">
        <v>34</v>
      </c>
      <c r="AX351" s="13" t="s">
        <v>77</v>
      </c>
      <c r="AY351" s="189" t="s">
        <v>164</v>
      </c>
    </row>
    <row r="352" spans="1:65" s="14" customFormat="1" x14ac:dyDescent="0.2">
      <c r="B352" s="195"/>
      <c r="D352" s="183" t="s">
        <v>177</v>
      </c>
      <c r="E352" s="196" t="s">
        <v>1</v>
      </c>
      <c r="F352" s="197" t="s">
        <v>303</v>
      </c>
      <c r="H352" s="198">
        <v>24.6</v>
      </c>
      <c r="I352" s="199"/>
      <c r="L352" s="195"/>
      <c r="M352" s="200"/>
      <c r="N352" s="201"/>
      <c r="O352" s="201"/>
      <c r="P352" s="201"/>
      <c r="Q352" s="201"/>
      <c r="R352" s="201"/>
      <c r="S352" s="201"/>
      <c r="T352" s="202"/>
      <c r="AT352" s="196" t="s">
        <v>177</v>
      </c>
      <c r="AU352" s="196" t="s">
        <v>86</v>
      </c>
      <c r="AV352" s="14" t="s">
        <v>86</v>
      </c>
      <c r="AW352" s="14" t="s">
        <v>34</v>
      </c>
      <c r="AX352" s="14" t="s">
        <v>77</v>
      </c>
      <c r="AY352" s="196" t="s">
        <v>164</v>
      </c>
    </row>
    <row r="353" spans="1:65" s="14" customFormat="1" x14ac:dyDescent="0.2">
      <c r="B353" s="195"/>
      <c r="D353" s="183" t="s">
        <v>177</v>
      </c>
      <c r="E353" s="196" t="s">
        <v>1</v>
      </c>
      <c r="F353" s="197" t="s">
        <v>304</v>
      </c>
      <c r="H353" s="198">
        <v>15.851000000000001</v>
      </c>
      <c r="I353" s="199"/>
      <c r="L353" s="195"/>
      <c r="M353" s="200"/>
      <c r="N353" s="201"/>
      <c r="O353" s="201"/>
      <c r="P353" s="201"/>
      <c r="Q353" s="201"/>
      <c r="R353" s="201"/>
      <c r="S353" s="201"/>
      <c r="T353" s="202"/>
      <c r="AT353" s="196" t="s">
        <v>177</v>
      </c>
      <c r="AU353" s="196" t="s">
        <v>86</v>
      </c>
      <c r="AV353" s="14" t="s">
        <v>86</v>
      </c>
      <c r="AW353" s="14" t="s">
        <v>34</v>
      </c>
      <c r="AX353" s="14" t="s">
        <v>77</v>
      </c>
      <c r="AY353" s="196" t="s">
        <v>164</v>
      </c>
    </row>
    <row r="354" spans="1:65" s="15" customFormat="1" x14ac:dyDescent="0.2">
      <c r="B354" s="203"/>
      <c r="D354" s="183" t="s">
        <v>177</v>
      </c>
      <c r="E354" s="204" t="s">
        <v>1</v>
      </c>
      <c r="F354" s="205" t="s">
        <v>184</v>
      </c>
      <c r="H354" s="206">
        <v>40.451000000000001</v>
      </c>
      <c r="I354" s="207"/>
      <c r="L354" s="203"/>
      <c r="M354" s="208"/>
      <c r="N354" s="209"/>
      <c r="O354" s="209"/>
      <c r="P354" s="209"/>
      <c r="Q354" s="209"/>
      <c r="R354" s="209"/>
      <c r="S354" s="209"/>
      <c r="T354" s="210"/>
      <c r="AT354" s="204" t="s">
        <v>177</v>
      </c>
      <c r="AU354" s="204" t="s">
        <v>86</v>
      </c>
      <c r="AV354" s="15" t="s">
        <v>172</v>
      </c>
      <c r="AW354" s="15" t="s">
        <v>34</v>
      </c>
      <c r="AX354" s="15" t="s">
        <v>84</v>
      </c>
      <c r="AY354" s="204" t="s">
        <v>164</v>
      </c>
    </row>
    <row r="355" spans="1:65" s="13" customFormat="1" x14ac:dyDescent="0.2">
      <c r="B355" s="188"/>
      <c r="D355" s="183" t="s">
        <v>177</v>
      </c>
      <c r="E355" s="189" t="s">
        <v>1</v>
      </c>
      <c r="F355" s="190" t="s">
        <v>6053</v>
      </c>
      <c r="H355" s="189" t="s">
        <v>1</v>
      </c>
      <c r="I355" s="191"/>
      <c r="L355" s="188"/>
      <c r="M355" s="192"/>
      <c r="N355" s="193"/>
      <c r="O355" s="193"/>
      <c r="P355" s="193"/>
      <c r="Q355" s="193"/>
      <c r="R355" s="193"/>
      <c r="S355" s="193"/>
      <c r="T355" s="194"/>
      <c r="AT355" s="189" t="s">
        <v>177</v>
      </c>
      <c r="AU355" s="189" t="s">
        <v>86</v>
      </c>
      <c r="AV355" s="13" t="s">
        <v>84</v>
      </c>
      <c r="AW355" s="13" t="s">
        <v>34</v>
      </c>
      <c r="AX355" s="13" t="s">
        <v>77</v>
      </c>
      <c r="AY355" s="189" t="s">
        <v>164</v>
      </c>
    </row>
    <row r="356" spans="1:65" s="2" customFormat="1" ht="16.5" customHeight="1" x14ac:dyDescent="0.2">
      <c r="A356" s="34"/>
      <c r="B356" s="168"/>
      <c r="C356" s="169" t="s">
        <v>306</v>
      </c>
      <c r="D356" s="214" t="s">
        <v>167</v>
      </c>
      <c r="E356" s="171" t="s">
        <v>307</v>
      </c>
      <c r="F356" s="172" t="s">
        <v>308</v>
      </c>
      <c r="G356" s="173" t="s">
        <v>227</v>
      </c>
      <c r="H356" s="174">
        <v>24.6</v>
      </c>
      <c r="I356" s="175"/>
      <c r="J356" s="176">
        <f>ROUND(I356*H356,2)</f>
        <v>0</v>
      </c>
      <c r="K356" s="172" t="s">
        <v>216</v>
      </c>
      <c r="L356" s="35"/>
      <c r="M356" s="177" t="s">
        <v>1</v>
      </c>
      <c r="N356" s="178" t="s">
        <v>42</v>
      </c>
      <c r="O356" s="60"/>
      <c r="P356" s="179">
        <f>O356*H356</f>
        <v>0</v>
      </c>
      <c r="Q356" s="179">
        <v>0</v>
      </c>
      <c r="R356" s="179">
        <f>Q356*H356</f>
        <v>0</v>
      </c>
      <c r="S356" s="179">
        <v>0</v>
      </c>
      <c r="T356" s="180">
        <f>S356*H356</f>
        <v>0</v>
      </c>
      <c r="U356" s="34"/>
      <c r="V356" s="34"/>
      <c r="W356" s="34"/>
      <c r="X356" s="34"/>
      <c r="Y356" s="34"/>
      <c r="Z356" s="34"/>
      <c r="AA356" s="34"/>
      <c r="AB356" s="34"/>
      <c r="AC356" s="34"/>
      <c r="AD356" s="34"/>
      <c r="AE356" s="34"/>
      <c r="AR356" s="181" t="s">
        <v>172</v>
      </c>
      <c r="AT356" s="181" t="s">
        <v>167</v>
      </c>
      <c r="AU356" s="181" t="s">
        <v>86</v>
      </c>
      <c r="AY356" s="18" t="s">
        <v>164</v>
      </c>
      <c r="BE356" s="182">
        <f>IF(N356="základní",J356,0)</f>
        <v>0</v>
      </c>
      <c r="BF356" s="182">
        <f>IF(N356="snížená",J356,0)</f>
        <v>0</v>
      </c>
      <c r="BG356" s="182">
        <f>IF(N356="zákl. přenesená",J356,0)</f>
        <v>0</v>
      </c>
      <c r="BH356" s="182">
        <f>IF(N356="sníž. přenesená",J356,0)</f>
        <v>0</v>
      </c>
      <c r="BI356" s="182">
        <f>IF(N356="nulová",J356,0)</f>
        <v>0</v>
      </c>
      <c r="BJ356" s="18" t="s">
        <v>84</v>
      </c>
      <c r="BK356" s="182">
        <f>ROUND(I356*H356,2)</f>
        <v>0</v>
      </c>
      <c r="BL356" s="18" t="s">
        <v>172</v>
      </c>
      <c r="BM356" s="181" t="s">
        <v>309</v>
      </c>
    </row>
    <row r="357" spans="1:65" s="2" customFormat="1" x14ac:dyDescent="0.2">
      <c r="A357" s="34"/>
      <c r="B357" s="35"/>
      <c r="C357" s="34"/>
      <c r="D357" s="183" t="s">
        <v>174</v>
      </c>
      <c r="E357" s="34"/>
      <c r="F357" s="184" t="s">
        <v>310</v>
      </c>
      <c r="G357" s="34"/>
      <c r="H357" s="34"/>
      <c r="I357" s="103"/>
      <c r="J357" s="34"/>
      <c r="K357" s="34"/>
      <c r="L357" s="35"/>
      <c r="M357" s="185"/>
      <c r="N357" s="186"/>
      <c r="O357" s="60"/>
      <c r="P357" s="60"/>
      <c r="Q357" s="60"/>
      <c r="R357" s="60"/>
      <c r="S357" s="60"/>
      <c r="T357" s="61"/>
      <c r="U357" s="34"/>
      <c r="V357" s="34"/>
      <c r="W357" s="34"/>
      <c r="X357" s="34"/>
      <c r="Y357" s="34"/>
      <c r="Z357" s="34"/>
      <c r="AA357" s="34"/>
      <c r="AB357" s="34"/>
      <c r="AC357" s="34"/>
      <c r="AD357" s="34"/>
      <c r="AE357" s="34"/>
      <c r="AT357" s="18" t="s">
        <v>174</v>
      </c>
      <c r="AU357" s="18" t="s">
        <v>86</v>
      </c>
    </row>
    <row r="358" spans="1:65" s="2" customFormat="1" ht="78" x14ac:dyDescent="0.2">
      <c r="A358" s="34"/>
      <c r="B358" s="35"/>
      <c r="C358" s="34"/>
      <c r="D358" s="183" t="s">
        <v>175</v>
      </c>
      <c r="E358" s="34"/>
      <c r="F358" s="187" t="s">
        <v>311</v>
      </c>
      <c r="G358" s="34"/>
      <c r="H358" s="34"/>
      <c r="I358" s="103"/>
      <c r="J358" s="34"/>
      <c r="K358" s="34"/>
      <c r="L358" s="35"/>
      <c r="M358" s="185"/>
      <c r="N358" s="186"/>
      <c r="O358" s="60"/>
      <c r="P358" s="60"/>
      <c r="Q358" s="60"/>
      <c r="R358" s="60"/>
      <c r="S358" s="60"/>
      <c r="T358" s="61"/>
      <c r="U358" s="34"/>
      <c r="V358" s="34"/>
      <c r="W358" s="34"/>
      <c r="X358" s="34"/>
      <c r="Y358" s="34"/>
      <c r="Z358" s="34"/>
      <c r="AA358" s="34"/>
      <c r="AB358" s="34"/>
      <c r="AC358" s="34"/>
      <c r="AD358" s="34"/>
      <c r="AE358" s="34"/>
      <c r="AT358" s="18" t="s">
        <v>175</v>
      </c>
      <c r="AU358" s="18" t="s">
        <v>86</v>
      </c>
    </row>
    <row r="359" spans="1:65" s="13" customFormat="1" x14ac:dyDescent="0.2">
      <c r="B359" s="188"/>
      <c r="D359" s="183" t="s">
        <v>177</v>
      </c>
      <c r="E359" s="189" t="s">
        <v>1</v>
      </c>
      <c r="F359" s="190" t="s">
        <v>178</v>
      </c>
      <c r="H359" s="189" t="s">
        <v>1</v>
      </c>
      <c r="I359" s="191"/>
      <c r="L359" s="188"/>
      <c r="M359" s="192"/>
      <c r="N359" s="193"/>
      <c r="O359" s="193"/>
      <c r="P359" s="193"/>
      <c r="Q359" s="193"/>
      <c r="R359" s="193"/>
      <c r="S359" s="193"/>
      <c r="T359" s="194"/>
      <c r="AT359" s="189" t="s">
        <v>177</v>
      </c>
      <c r="AU359" s="189" t="s">
        <v>86</v>
      </c>
      <c r="AV359" s="13" t="s">
        <v>84</v>
      </c>
      <c r="AW359" s="13" t="s">
        <v>34</v>
      </c>
      <c r="AX359" s="13" t="s">
        <v>77</v>
      </c>
      <c r="AY359" s="189" t="s">
        <v>164</v>
      </c>
    </row>
    <row r="360" spans="1:65" s="13" customFormat="1" x14ac:dyDescent="0.2">
      <c r="B360" s="188"/>
      <c r="D360" s="183" t="s">
        <v>177</v>
      </c>
      <c r="E360" s="189" t="s">
        <v>1</v>
      </c>
      <c r="F360" s="190" t="s">
        <v>179</v>
      </c>
      <c r="H360" s="189" t="s">
        <v>1</v>
      </c>
      <c r="I360" s="191"/>
      <c r="L360" s="188"/>
      <c r="M360" s="192"/>
      <c r="N360" s="193"/>
      <c r="O360" s="193"/>
      <c r="P360" s="193"/>
      <c r="Q360" s="193"/>
      <c r="R360" s="193"/>
      <c r="S360" s="193"/>
      <c r="T360" s="194"/>
      <c r="AT360" s="189" t="s">
        <v>177</v>
      </c>
      <c r="AU360" s="189" t="s">
        <v>86</v>
      </c>
      <c r="AV360" s="13" t="s">
        <v>84</v>
      </c>
      <c r="AW360" s="13" t="s">
        <v>34</v>
      </c>
      <c r="AX360" s="13" t="s">
        <v>77</v>
      </c>
      <c r="AY360" s="189" t="s">
        <v>164</v>
      </c>
    </row>
    <row r="361" spans="1:65" s="13" customFormat="1" x14ac:dyDescent="0.2">
      <c r="B361" s="188"/>
      <c r="D361" s="183" t="s">
        <v>177</v>
      </c>
      <c r="E361" s="189" t="s">
        <v>1</v>
      </c>
      <c r="F361" s="190" t="s">
        <v>220</v>
      </c>
      <c r="H361" s="189" t="s">
        <v>1</v>
      </c>
      <c r="I361" s="191"/>
      <c r="L361" s="188"/>
      <c r="M361" s="192"/>
      <c r="N361" s="193"/>
      <c r="O361" s="193"/>
      <c r="P361" s="193"/>
      <c r="Q361" s="193"/>
      <c r="R361" s="193"/>
      <c r="S361" s="193"/>
      <c r="T361" s="194"/>
      <c r="AT361" s="189" t="s">
        <v>177</v>
      </c>
      <c r="AU361" s="189" t="s">
        <v>86</v>
      </c>
      <c r="AV361" s="13" t="s">
        <v>84</v>
      </c>
      <c r="AW361" s="13" t="s">
        <v>34</v>
      </c>
      <c r="AX361" s="13" t="s">
        <v>77</v>
      </c>
      <c r="AY361" s="189" t="s">
        <v>164</v>
      </c>
    </row>
    <row r="362" spans="1:65" s="13" customFormat="1" x14ac:dyDescent="0.2">
      <c r="B362" s="188"/>
      <c r="D362" s="183" t="s">
        <v>177</v>
      </c>
      <c r="E362" s="189" t="s">
        <v>1</v>
      </c>
      <c r="F362" s="190" t="s">
        <v>231</v>
      </c>
      <c r="H362" s="189" t="s">
        <v>1</v>
      </c>
      <c r="I362" s="191"/>
      <c r="L362" s="188"/>
      <c r="M362" s="192"/>
      <c r="N362" s="193"/>
      <c r="O362" s="193"/>
      <c r="P362" s="193"/>
      <c r="Q362" s="193"/>
      <c r="R362" s="193"/>
      <c r="S362" s="193"/>
      <c r="T362" s="194"/>
      <c r="AT362" s="189" t="s">
        <v>177</v>
      </c>
      <c r="AU362" s="189" t="s">
        <v>86</v>
      </c>
      <c r="AV362" s="13" t="s">
        <v>84</v>
      </c>
      <c r="AW362" s="13" t="s">
        <v>34</v>
      </c>
      <c r="AX362" s="13" t="s">
        <v>77</v>
      </c>
      <c r="AY362" s="189" t="s">
        <v>164</v>
      </c>
    </row>
    <row r="363" spans="1:65" s="13" customFormat="1" x14ac:dyDescent="0.2">
      <c r="B363" s="188"/>
      <c r="D363" s="183" t="s">
        <v>177</v>
      </c>
      <c r="E363" s="189" t="s">
        <v>1</v>
      </c>
      <c r="F363" s="190" t="s">
        <v>232</v>
      </c>
      <c r="H363" s="189" t="s">
        <v>1</v>
      </c>
      <c r="I363" s="191"/>
      <c r="L363" s="188"/>
      <c r="M363" s="192"/>
      <c r="N363" s="193"/>
      <c r="O363" s="193"/>
      <c r="P363" s="193"/>
      <c r="Q363" s="193"/>
      <c r="R363" s="193"/>
      <c r="S363" s="193"/>
      <c r="T363" s="194"/>
      <c r="AT363" s="189" t="s">
        <v>177</v>
      </c>
      <c r="AU363" s="189" t="s">
        <v>86</v>
      </c>
      <c r="AV363" s="13" t="s">
        <v>84</v>
      </c>
      <c r="AW363" s="13" t="s">
        <v>34</v>
      </c>
      <c r="AX363" s="13" t="s">
        <v>77</v>
      </c>
      <c r="AY363" s="189" t="s">
        <v>164</v>
      </c>
    </row>
    <row r="364" spans="1:65" s="13" customFormat="1" x14ac:dyDescent="0.2">
      <c r="B364" s="188"/>
      <c r="D364" s="183" t="s">
        <v>177</v>
      </c>
      <c r="E364" s="189" t="s">
        <v>1</v>
      </c>
      <c r="F364" s="190" t="s">
        <v>312</v>
      </c>
      <c r="H364" s="189" t="s">
        <v>1</v>
      </c>
      <c r="I364" s="191"/>
      <c r="L364" s="188"/>
      <c r="M364" s="192"/>
      <c r="N364" s="193"/>
      <c r="O364" s="193"/>
      <c r="P364" s="193"/>
      <c r="Q364" s="193"/>
      <c r="R364" s="193"/>
      <c r="S364" s="193"/>
      <c r="T364" s="194"/>
      <c r="AT364" s="189" t="s">
        <v>177</v>
      </c>
      <c r="AU364" s="189" t="s">
        <v>86</v>
      </c>
      <c r="AV364" s="13" t="s">
        <v>84</v>
      </c>
      <c r="AW364" s="13" t="s">
        <v>34</v>
      </c>
      <c r="AX364" s="13" t="s">
        <v>77</v>
      </c>
      <c r="AY364" s="189" t="s">
        <v>164</v>
      </c>
    </row>
    <row r="365" spans="1:65" s="13" customFormat="1" x14ac:dyDescent="0.2">
      <c r="B365" s="188"/>
      <c r="D365" s="183" t="s">
        <v>177</v>
      </c>
      <c r="E365" s="189" t="s">
        <v>1</v>
      </c>
      <c r="F365" s="190" t="s">
        <v>233</v>
      </c>
      <c r="H365" s="189" t="s">
        <v>1</v>
      </c>
      <c r="I365" s="191"/>
      <c r="L365" s="188"/>
      <c r="M365" s="192"/>
      <c r="N365" s="193"/>
      <c r="O365" s="193"/>
      <c r="P365" s="193"/>
      <c r="Q365" s="193"/>
      <c r="R365" s="193"/>
      <c r="S365" s="193"/>
      <c r="T365" s="194"/>
      <c r="AT365" s="189" t="s">
        <v>177</v>
      </c>
      <c r="AU365" s="189" t="s">
        <v>86</v>
      </c>
      <c r="AV365" s="13" t="s">
        <v>84</v>
      </c>
      <c r="AW365" s="13" t="s">
        <v>34</v>
      </c>
      <c r="AX365" s="13" t="s">
        <v>77</v>
      </c>
      <c r="AY365" s="189" t="s">
        <v>164</v>
      </c>
    </row>
    <row r="366" spans="1:65" s="14" customFormat="1" x14ac:dyDescent="0.2">
      <c r="B366" s="195"/>
      <c r="D366" s="183" t="s">
        <v>177</v>
      </c>
      <c r="E366" s="196" t="s">
        <v>1</v>
      </c>
      <c r="F366" s="197" t="s">
        <v>234</v>
      </c>
      <c r="H366" s="198">
        <v>8.1999999999999993</v>
      </c>
      <c r="I366" s="199"/>
      <c r="L366" s="195"/>
      <c r="M366" s="200"/>
      <c r="N366" s="201"/>
      <c r="O366" s="201"/>
      <c r="P366" s="201"/>
      <c r="Q366" s="201"/>
      <c r="R366" s="201"/>
      <c r="S366" s="201"/>
      <c r="T366" s="202"/>
      <c r="AT366" s="196" t="s">
        <v>177</v>
      </c>
      <c r="AU366" s="196" t="s">
        <v>86</v>
      </c>
      <c r="AV366" s="14" t="s">
        <v>86</v>
      </c>
      <c r="AW366" s="14" t="s">
        <v>34</v>
      </c>
      <c r="AX366" s="14" t="s">
        <v>77</v>
      </c>
      <c r="AY366" s="196" t="s">
        <v>164</v>
      </c>
    </row>
    <row r="367" spans="1:65" s="16" customFormat="1" x14ac:dyDescent="0.2">
      <c r="B367" s="215"/>
      <c r="D367" s="183" t="s">
        <v>177</v>
      </c>
      <c r="E367" s="216" t="s">
        <v>1</v>
      </c>
      <c r="F367" s="217" t="s">
        <v>235</v>
      </c>
      <c r="H367" s="218">
        <v>8.1999999999999993</v>
      </c>
      <c r="I367" s="219"/>
      <c r="L367" s="215"/>
      <c r="M367" s="220"/>
      <c r="N367" s="221"/>
      <c r="O367" s="221"/>
      <c r="P367" s="221"/>
      <c r="Q367" s="221"/>
      <c r="R367" s="221"/>
      <c r="S367" s="221"/>
      <c r="T367" s="222"/>
      <c r="AT367" s="216" t="s">
        <v>177</v>
      </c>
      <c r="AU367" s="216" t="s">
        <v>86</v>
      </c>
      <c r="AV367" s="16" t="s">
        <v>236</v>
      </c>
      <c r="AW367" s="16" t="s">
        <v>34</v>
      </c>
      <c r="AX367" s="16" t="s">
        <v>77</v>
      </c>
      <c r="AY367" s="216" t="s">
        <v>164</v>
      </c>
    </row>
    <row r="368" spans="1:65" s="13" customFormat="1" x14ac:dyDescent="0.2">
      <c r="B368" s="188"/>
      <c r="D368" s="183" t="s">
        <v>177</v>
      </c>
      <c r="E368" s="189" t="s">
        <v>1</v>
      </c>
      <c r="F368" s="190" t="s">
        <v>237</v>
      </c>
      <c r="H368" s="189" t="s">
        <v>1</v>
      </c>
      <c r="I368" s="191"/>
      <c r="L368" s="188"/>
      <c r="M368" s="192"/>
      <c r="N368" s="193"/>
      <c r="O368" s="193"/>
      <c r="P368" s="193"/>
      <c r="Q368" s="193"/>
      <c r="R368" s="193"/>
      <c r="S368" s="193"/>
      <c r="T368" s="194"/>
      <c r="AT368" s="189" t="s">
        <v>177</v>
      </c>
      <c r="AU368" s="189" t="s">
        <v>86</v>
      </c>
      <c r="AV368" s="13" t="s">
        <v>84</v>
      </c>
      <c r="AW368" s="13" t="s">
        <v>34</v>
      </c>
      <c r="AX368" s="13" t="s">
        <v>77</v>
      </c>
      <c r="AY368" s="189" t="s">
        <v>164</v>
      </c>
    </row>
    <row r="369" spans="1:65" s="14" customFormat="1" x14ac:dyDescent="0.2">
      <c r="B369" s="195"/>
      <c r="D369" s="183" t="s">
        <v>177</v>
      </c>
      <c r="E369" s="196" t="s">
        <v>1</v>
      </c>
      <c r="F369" s="197" t="s">
        <v>234</v>
      </c>
      <c r="H369" s="198">
        <v>8.1999999999999993</v>
      </c>
      <c r="I369" s="199"/>
      <c r="L369" s="195"/>
      <c r="M369" s="200"/>
      <c r="N369" s="201"/>
      <c r="O369" s="201"/>
      <c r="P369" s="201"/>
      <c r="Q369" s="201"/>
      <c r="R369" s="201"/>
      <c r="S369" s="201"/>
      <c r="T369" s="202"/>
      <c r="AT369" s="196" t="s">
        <v>177</v>
      </c>
      <c r="AU369" s="196" t="s">
        <v>86</v>
      </c>
      <c r="AV369" s="14" t="s">
        <v>86</v>
      </c>
      <c r="AW369" s="14" t="s">
        <v>34</v>
      </c>
      <c r="AX369" s="14" t="s">
        <v>77</v>
      </c>
      <c r="AY369" s="196" t="s">
        <v>164</v>
      </c>
    </row>
    <row r="370" spans="1:65" s="16" customFormat="1" x14ac:dyDescent="0.2">
      <c r="B370" s="215"/>
      <c r="D370" s="183" t="s">
        <v>177</v>
      </c>
      <c r="E370" s="216" t="s">
        <v>1</v>
      </c>
      <c r="F370" s="217" t="s">
        <v>235</v>
      </c>
      <c r="H370" s="218">
        <v>8.1999999999999993</v>
      </c>
      <c r="I370" s="219"/>
      <c r="L370" s="215"/>
      <c r="M370" s="220"/>
      <c r="N370" s="221"/>
      <c r="O370" s="221"/>
      <c r="P370" s="221"/>
      <c r="Q370" s="221"/>
      <c r="R370" s="221"/>
      <c r="S370" s="221"/>
      <c r="T370" s="222"/>
      <c r="AT370" s="216" t="s">
        <v>177</v>
      </c>
      <c r="AU370" s="216" t="s">
        <v>86</v>
      </c>
      <c r="AV370" s="16" t="s">
        <v>236</v>
      </c>
      <c r="AW370" s="16" t="s">
        <v>34</v>
      </c>
      <c r="AX370" s="16" t="s">
        <v>77</v>
      </c>
      <c r="AY370" s="216" t="s">
        <v>164</v>
      </c>
    </row>
    <row r="371" spans="1:65" s="13" customFormat="1" x14ac:dyDescent="0.2">
      <c r="B371" s="188"/>
      <c r="D371" s="183" t="s">
        <v>177</v>
      </c>
      <c r="E371" s="189" t="s">
        <v>1</v>
      </c>
      <c r="F371" s="190" t="s">
        <v>238</v>
      </c>
      <c r="H371" s="189" t="s">
        <v>1</v>
      </c>
      <c r="I371" s="191"/>
      <c r="L371" s="188"/>
      <c r="M371" s="192"/>
      <c r="N371" s="193"/>
      <c r="O371" s="193"/>
      <c r="P371" s="193"/>
      <c r="Q371" s="193"/>
      <c r="R371" s="193"/>
      <c r="S371" s="193"/>
      <c r="T371" s="194"/>
      <c r="AT371" s="189" t="s">
        <v>177</v>
      </c>
      <c r="AU371" s="189" t="s">
        <v>86</v>
      </c>
      <c r="AV371" s="13" t="s">
        <v>84</v>
      </c>
      <c r="AW371" s="13" t="s">
        <v>34</v>
      </c>
      <c r="AX371" s="13" t="s">
        <v>77</v>
      </c>
      <c r="AY371" s="189" t="s">
        <v>164</v>
      </c>
    </row>
    <row r="372" spans="1:65" s="14" customFormat="1" x14ac:dyDescent="0.2">
      <c r="B372" s="195"/>
      <c r="D372" s="183" t="s">
        <v>177</v>
      </c>
      <c r="E372" s="196" t="s">
        <v>1</v>
      </c>
      <c r="F372" s="197" t="s">
        <v>234</v>
      </c>
      <c r="H372" s="198">
        <v>8.1999999999999993</v>
      </c>
      <c r="I372" s="199"/>
      <c r="L372" s="195"/>
      <c r="M372" s="200"/>
      <c r="N372" s="201"/>
      <c r="O372" s="201"/>
      <c r="P372" s="201"/>
      <c r="Q372" s="201"/>
      <c r="R372" s="201"/>
      <c r="S372" s="201"/>
      <c r="T372" s="202"/>
      <c r="AT372" s="196" t="s">
        <v>177</v>
      </c>
      <c r="AU372" s="196" t="s">
        <v>86</v>
      </c>
      <c r="AV372" s="14" t="s">
        <v>86</v>
      </c>
      <c r="AW372" s="14" t="s">
        <v>34</v>
      </c>
      <c r="AX372" s="14" t="s">
        <v>77</v>
      </c>
      <c r="AY372" s="196" t="s">
        <v>164</v>
      </c>
    </row>
    <row r="373" spans="1:65" s="16" customFormat="1" x14ac:dyDescent="0.2">
      <c r="B373" s="215"/>
      <c r="D373" s="183" t="s">
        <v>177</v>
      </c>
      <c r="E373" s="216" t="s">
        <v>1</v>
      </c>
      <c r="F373" s="217" t="s">
        <v>235</v>
      </c>
      <c r="H373" s="218">
        <v>8.1999999999999993</v>
      </c>
      <c r="I373" s="219"/>
      <c r="L373" s="215"/>
      <c r="M373" s="220"/>
      <c r="N373" s="221"/>
      <c r="O373" s="221"/>
      <c r="P373" s="221"/>
      <c r="Q373" s="221"/>
      <c r="R373" s="221"/>
      <c r="S373" s="221"/>
      <c r="T373" s="222"/>
      <c r="AT373" s="216" t="s">
        <v>177</v>
      </c>
      <c r="AU373" s="216" t="s">
        <v>86</v>
      </c>
      <c r="AV373" s="16" t="s">
        <v>236</v>
      </c>
      <c r="AW373" s="16" t="s">
        <v>34</v>
      </c>
      <c r="AX373" s="16" t="s">
        <v>77</v>
      </c>
      <c r="AY373" s="216" t="s">
        <v>164</v>
      </c>
    </row>
    <row r="374" spans="1:65" s="15" customFormat="1" x14ac:dyDescent="0.2">
      <c r="B374" s="203"/>
      <c r="D374" s="183" t="s">
        <v>177</v>
      </c>
      <c r="E374" s="204" t="s">
        <v>1</v>
      </c>
      <c r="F374" s="205" t="s">
        <v>184</v>
      </c>
      <c r="H374" s="206">
        <v>24.6</v>
      </c>
      <c r="I374" s="207"/>
      <c r="L374" s="203"/>
      <c r="M374" s="208"/>
      <c r="N374" s="209"/>
      <c r="O374" s="209"/>
      <c r="P374" s="209"/>
      <c r="Q374" s="209"/>
      <c r="R374" s="209"/>
      <c r="S374" s="209"/>
      <c r="T374" s="210"/>
      <c r="AT374" s="204" t="s">
        <v>177</v>
      </c>
      <c r="AU374" s="204" t="s">
        <v>86</v>
      </c>
      <c r="AV374" s="15" t="s">
        <v>172</v>
      </c>
      <c r="AW374" s="15" t="s">
        <v>34</v>
      </c>
      <c r="AX374" s="15" t="s">
        <v>84</v>
      </c>
      <c r="AY374" s="204" t="s">
        <v>164</v>
      </c>
    </row>
    <row r="375" spans="1:65" s="13" customFormat="1" x14ac:dyDescent="0.2">
      <c r="B375" s="188"/>
      <c r="D375" s="183" t="s">
        <v>177</v>
      </c>
      <c r="E375" s="189" t="s">
        <v>1</v>
      </c>
      <c r="F375" s="190" t="s">
        <v>6054</v>
      </c>
      <c r="H375" s="189" t="s">
        <v>1</v>
      </c>
      <c r="I375" s="191"/>
      <c r="L375" s="188"/>
      <c r="M375" s="192"/>
      <c r="N375" s="193"/>
      <c r="O375" s="193"/>
      <c r="P375" s="193"/>
      <c r="Q375" s="193"/>
      <c r="R375" s="193"/>
      <c r="S375" s="193"/>
      <c r="T375" s="194"/>
      <c r="AT375" s="189" t="s">
        <v>177</v>
      </c>
      <c r="AU375" s="189" t="s">
        <v>86</v>
      </c>
      <c r="AV375" s="13" t="s">
        <v>84</v>
      </c>
      <c r="AW375" s="13" t="s">
        <v>34</v>
      </c>
      <c r="AX375" s="13" t="s">
        <v>77</v>
      </c>
      <c r="AY375" s="189" t="s">
        <v>164</v>
      </c>
    </row>
    <row r="376" spans="1:65" s="13" customFormat="1" x14ac:dyDescent="0.2">
      <c r="B376" s="188"/>
      <c r="D376" s="183" t="s">
        <v>177</v>
      </c>
      <c r="E376" s="189" t="s">
        <v>1</v>
      </c>
      <c r="F376" s="190" t="s">
        <v>239</v>
      </c>
      <c r="H376" s="189" t="s">
        <v>1</v>
      </c>
      <c r="I376" s="191"/>
      <c r="L376" s="188"/>
      <c r="M376" s="192"/>
      <c r="N376" s="193"/>
      <c r="O376" s="193"/>
      <c r="P376" s="193"/>
      <c r="Q376" s="193"/>
      <c r="R376" s="193"/>
      <c r="S376" s="193"/>
      <c r="T376" s="194"/>
      <c r="AT376" s="189" t="s">
        <v>177</v>
      </c>
      <c r="AU376" s="189" t="s">
        <v>86</v>
      </c>
      <c r="AV376" s="13" t="s">
        <v>84</v>
      </c>
      <c r="AW376" s="13" t="s">
        <v>34</v>
      </c>
      <c r="AX376" s="13" t="s">
        <v>77</v>
      </c>
      <c r="AY376" s="189" t="s">
        <v>164</v>
      </c>
    </row>
    <row r="377" spans="1:65" s="13" customFormat="1" x14ac:dyDescent="0.2">
      <c r="B377" s="188"/>
      <c r="D377" s="183" t="s">
        <v>177</v>
      </c>
      <c r="E377" s="189" t="s">
        <v>1</v>
      </c>
      <c r="F377" s="190" t="s">
        <v>6053</v>
      </c>
      <c r="H377" s="189" t="s">
        <v>1</v>
      </c>
      <c r="I377" s="191"/>
      <c r="L377" s="188"/>
      <c r="M377" s="192"/>
      <c r="N377" s="193"/>
      <c r="O377" s="193"/>
      <c r="P377" s="193"/>
      <c r="Q377" s="193"/>
      <c r="R377" s="193"/>
      <c r="S377" s="193"/>
      <c r="T377" s="194"/>
      <c r="AT377" s="189" t="s">
        <v>177</v>
      </c>
      <c r="AU377" s="189" t="s">
        <v>86</v>
      </c>
      <c r="AV377" s="13" t="s">
        <v>84</v>
      </c>
      <c r="AW377" s="13" t="s">
        <v>34</v>
      </c>
      <c r="AX377" s="13" t="s">
        <v>77</v>
      </c>
      <c r="AY377" s="189" t="s">
        <v>164</v>
      </c>
    </row>
    <row r="378" spans="1:65" s="2" customFormat="1" ht="16.5" customHeight="1" x14ac:dyDescent="0.2">
      <c r="A378" s="34"/>
      <c r="B378" s="168"/>
      <c r="C378" s="169" t="s">
        <v>313</v>
      </c>
      <c r="D378" s="214" t="s">
        <v>167</v>
      </c>
      <c r="E378" s="171" t="s">
        <v>314</v>
      </c>
      <c r="F378" s="172" t="s">
        <v>315</v>
      </c>
      <c r="G378" s="173" t="s">
        <v>227</v>
      </c>
      <c r="H378" s="174">
        <v>12.852</v>
      </c>
      <c r="I378" s="175"/>
      <c r="J378" s="176">
        <f>ROUND(I378*H378,2)</f>
        <v>0</v>
      </c>
      <c r="K378" s="172" t="s">
        <v>216</v>
      </c>
      <c r="L378" s="35"/>
      <c r="M378" s="177" t="s">
        <v>1</v>
      </c>
      <c r="N378" s="178" t="s">
        <v>42</v>
      </c>
      <c r="O378" s="60"/>
      <c r="P378" s="179">
        <f>O378*H378</f>
        <v>0</v>
      </c>
      <c r="Q378" s="179">
        <v>0</v>
      </c>
      <c r="R378" s="179">
        <f>Q378*H378</f>
        <v>0</v>
      </c>
      <c r="S378" s="179">
        <v>0</v>
      </c>
      <c r="T378" s="180">
        <f>S378*H378</f>
        <v>0</v>
      </c>
      <c r="U378" s="34"/>
      <c r="V378" s="34"/>
      <c r="W378" s="34"/>
      <c r="X378" s="34"/>
      <c r="Y378" s="34"/>
      <c r="Z378" s="34"/>
      <c r="AA378" s="34"/>
      <c r="AB378" s="34"/>
      <c r="AC378" s="34"/>
      <c r="AD378" s="34"/>
      <c r="AE378" s="34"/>
      <c r="AR378" s="181" t="s">
        <v>172</v>
      </c>
      <c r="AT378" s="181" t="s">
        <v>167</v>
      </c>
      <c r="AU378" s="181" t="s">
        <v>86</v>
      </c>
      <c r="AY378" s="18" t="s">
        <v>164</v>
      </c>
      <c r="BE378" s="182">
        <f>IF(N378="základní",J378,0)</f>
        <v>0</v>
      </c>
      <c r="BF378" s="182">
        <f>IF(N378="snížená",J378,0)</f>
        <v>0</v>
      </c>
      <c r="BG378" s="182">
        <f>IF(N378="zákl. přenesená",J378,0)</f>
        <v>0</v>
      </c>
      <c r="BH378" s="182">
        <f>IF(N378="sníž. přenesená",J378,0)</f>
        <v>0</v>
      </c>
      <c r="BI378" s="182">
        <f>IF(N378="nulová",J378,0)</f>
        <v>0</v>
      </c>
      <c r="BJ378" s="18" t="s">
        <v>84</v>
      </c>
      <c r="BK378" s="182">
        <f>ROUND(I378*H378,2)</f>
        <v>0</v>
      </c>
      <c r="BL378" s="18" t="s">
        <v>172</v>
      </c>
      <c r="BM378" s="181" t="s">
        <v>316</v>
      </c>
    </row>
    <row r="379" spans="1:65" s="2" customFormat="1" ht="19.5" x14ac:dyDescent="0.2">
      <c r="A379" s="34"/>
      <c r="B379" s="35"/>
      <c r="C379" s="34"/>
      <c r="D379" s="183" t="s">
        <v>174</v>
      </c>
      <c r="E379" s="34"/>
      <c r="F379" s="184" t="s">
        <v>317</v>
      </c>
      <c r="G379" s="34"/>
      <c r="H379" s="34"/>
      <c r="I379" s="103"/>
      <c r="J379" s="34"/>
      <c r="K379" s="34"/>
      <c r="L379" s="35"/>
      <c r="M379" s="185"/>
      <c r="N379" s="186"/>
      <c r="O379" s="60"/>
      <c r="P379" s="60"/>
      <c r="Q379" s="60"/>
      <c r="R379" s="60"/>
      <c r="S379" s="60"/>
      <c r="T379" s="61"/>
      <c r="U379" s="34"/>
      <c r="V379" s="34"/>
      <c r="W379" s="34"/>
      <c r="X379" s="34"/>
      <c r="Y379" s="34"/>
      <c r="Z379" s="34"/>
      <c r="AA379" s="34"/>
      <c r="AB379" s="34"/>
      <c r="AC379" s="34"/>
      <c r="AD379" s="34"/>
      <c r="AE379" s="34"/>
      <c r="AT379" s="18" t="s">
        <v>174</v>
      </c>
      <c r="AU379" s="18" t="s">
        <v>86</v>
      </c>
    </row>
    <row r="380" spans="1:65" s="2" customFormat="1" ht="234" x14ac:dyDescent="0.2">
      <c r="A380" s="34"/>
      <c r="B380" s="35"/>
      <c r="C380" s="34"/>
      <c r="D380" s="183" t="s">
        <v>175</v>
      </c>
      <c r="E380" s="34"/>
      <c r="F380" s="187" t="s">
        <v>318</v>
      </c>
      <c r="G380" s="34"/>
      <c r="H380" s="34"/>
      <c r="I380" s="103"/>
      <c r="J380" s="34"/>
      <c r="K380" s="34"/>
      <c r="L380" s="35"/>
      <c r="M380" s="185"/>
      <c r="N380" s="186"/>
      <c r="O380" s="60"/>
      <c r="P380" s="60"/>
      <c r="Q380" s="60"/>
      <c r="R380" s="60"/>
      <c r="S380" s="60"/>
      <c r="T380" s="61"/>
      <c r="U380" s="34"/>
      <c r="V380" s="34"/>
      <c r="W380" s="34"/>
      <c r="X380" s="34"/>
      <c r="Y380" s="34"/>
      <c r="Z380" s="34"/>
      <c r="AA380" s="34"/>
      <c r="AB380" s="34"/>
      <c r="AC380" s="34"/>
      <c r="AD380" s="34"/>
      <c r="AE380" s="34"/>
      <c r="AT380" s="18" t="s">
        <v>175</v>
      </c>
      <c r="AU380" s="18" t="s">
        <v>86</v>
      </c>
    </row>
    <row r="381" spans="1:65" s="13" customFormat="1" x14ac:dyDescent="0.2">
      <c r="B381" s="188"/>
      <c r="D381" s="183" t="s">
        <v>177</v>
      </c>
      <c r="E381" s="189" t="s">
        <v>1</v>
      </c>
      <c r="F381" s="190" t="s">
        <v>178</v>
      </c>
      <c r="H381" s="189" t="s">
        <v>1</v>
      </c>
      <c r="I381" s="191"/>
      <c r="L381" s="188"/>
      <c r="M381" s="192"/>
      <c r="N381" s="193"/>
      <c r="O381" s="193"/>
      <c r="P381" s="193"/>
      <c r="Q381" s="193"/>
      <c r="R381" s="193"/>
      <c r="S381" s="193"/>
      <c r="T381" s="194"/>
      <c r="AT381" s="189" t="s">
        <v>177</v>
      </c>
      <c r="AU381" s="189" t="s">
        <v>86</v>
      </c>
      <c r="AV381" s="13" t="s">
        <v>84</v>
      </c>
      <c r="AW381" s="13" t="s">
        <v>34</v>
      </c>
      <c r="AX381" s="13" t="s">
        <v>77</v>
      </c>
      <c r="AY381" s="189" t="s">
        <v>164</v>
      </c>
    </row>
    <row r="382" spans="1:65" s="13" customFormat="1" x14ac:dyDescent="0.2">
      <c r="B382" s="188"/>
      <c r="D382" s="183" t="s">
        <v>177</v>
      </c>
      <c r="E382" s="189" t="s">
        <v>1</v>
      </c>
      <c r="F382" s="190" t="s">
        <v>179</v>
      </c>
      <c r="H382" s="189" t="s">
        <v>1</v>
      </c>
      <c r="I382" s="191"/>
      <c r="L382" s="188"/>
      <c r="M382" s="192"/>
      <c r="N382" s="193"/>
      <c r="O382" s="193"/>
      <c r="P382" s="193"/>
      <c r="Q382" s="193"/>
      <c r="R382" s="193"/>
      <c r="S382" s="193"/>
      <c r="T382" s="194"/>
      <c r="AT382" s="189" t="s">
        <v>177</v>
      </c>
      <c r="AU382" s="189" t="s">
        <v>86</v>
      </c>
      <c r="AV382" s="13" t="s">
        <v>84</v>
      </c>
      <c r="AW382" s="13" t="s">
        <v>34</v>
      </c>
      <c r="AX382" s="13" t="s">
        <v>77</v>
      </c>
      <c r="AY382" s="189" t="s">
        <v>164</v>
      </c>
    </row>
    <row r="383" spans="1:65" s="13" customFormat="1" x14ac:dyDescent="0.2">
      <c r="B383" s="188"/>
      <c r="D383" s="183" t="s">
        <v>177</v>
      </c>
      <c r="E383" s="189" t="s">
        <v>1</v>
      </c>
      <c r="F383" s="190" t="s">
        <v>220</v>
      </c>
      <c r="H383" s="189" t="s">
        <v>1</v>
      </c>
      <c r="I383" s="191"/>
      <c r="L383" s="188"/>
      <c r="M383" s="192"/>
      <c r="N383" s="193"/>
      <c r="O383" s="193"/>
      <c r="P383" s="193"/>
      <c r="Q383" s="193"/>
      <c r="R383" s="193"/>
      <c r="S383" s="193"/>
      <c r="T383" s="194"/>
      <c r="AT383" s="189" t="s">
        <v>177</v>
      </c>
      <c r="AU383" s="189" t="s">
        <v>86</v>
      </c>
      <c r="AV383" s="13" t="s">
        <v>84</v>
      </c>
      <c r="AW383" s="13" t="s">
        <v>34</v>
      </c>
      <c r="AX383" s="13" t="s">
        <v>77</v>
      </c>
      <c r="AY383" s="189" t="s">
        <v>164</v>
      </c>
    </row>
    <row r="384" spans="1:65" s="13" customFormat="1" x14ac:dyDescent="0.2">
      <c r="B384" s="188"/>
      <c r="D384" s="183" t="s">
        <v>177</v>
      </c>
      <c r="E384" s="189" t="s">
        <v>1</v>
      </c>
      <c r="F384" s="190" t="s">
        <v>319</v>
      </c>
      <c r="H384" s="189" t="s">
        <v>1</v>
      </c>
      <c r="I384" s="191"/>
      <c r="L384" s="188"/>
      <c r="M384" s="192"/>
      <c r="N384" s="193"/>
      <c r="O384" s="193"/>
      <c r="P384" s="193"/>
      <c r="Q384" s="193"/>
      <c r="R384" s="193"/>
      <c r="S384" s="193"/>
      <c r="T384" s="194"/>
      <c r="AT384" s="189" t="s">
        <v>177</v>
      </c>
      <c r="AU384" s="189" t="s">
        <v>86</v>
      </c>
      <c r="AV384" s="13" t="s">
        <v>84</v>
      </c>
      <c r="AW384" s="13" t="s">
        <v>34</v>
      </c>
      <c r="AX384" s="13" t="s">
        <v>77</v>
      </c>
      <c r="AY384" s="189" t="s">
        <v>164</v>
      </c>
    </row>
    <row r="385" spans="1:65" s="13" customFormat="1" x14ac:dyDescent="0.2">
      <c r="B385" s="188"/>
      <c r="D385" s="183" t="s">
        <v>177</v>
      </c>
      <c r="E385" s="189" t="s">
        <v>1</v>
      </c>
      <c r="F385" s="190" t="s">
        <v>320</v>
      </c>
      <c r="H385" s="189" t="s">
        <v>1</v>
      </c>
      <c r="I385" s="191"/>
      <c r="L385" s="188"/>
      <c r="M385" s="192"/>
      <c r="N385" s="193"/>
      <c r="O385" s="193"/>
      <c r="P385" s="193"/>
      <c r="Q385" s="193"/>
      <c r="R385" s="193"/>
      <c r="S385" s="193"/>
      <c r="T385" s="194"/>
      <c r="AT385" s="189" t="s">
        <v>177</v>
      </c>
      <c r="AU385" s="189" t="s">
        <v>86</v>
      </c>
      <c r="AV385" s="13" t="s">
        <v>84</v>
      </c>
      <c r="AW385" s="13" t="s">
        <v>34</v>
      </c>
      <c r="AX385" s="13" t="s">
        <v>77</v>
      </c>
      <c r="AY385" s="189" t="s">
        <v>164</v>
      </c>
    </row>
    <row r="386" spans="1:65" s="14" customFormat="1" x14ac:dyDescent="0.2">
      <c r="B386" s="195"/>
      <c r="D386" s="183" t="s">
        <v>177</v>
      </c>
      <c r="E386" s="196" t="s">
        <v>1</v>
      </c>
      <c r="F386" s="197" t="s">
        <v>321</v>
      </c>
      <c r="H386" s="198">
        <v>8.4</v>
      </c>
      <c r="I386" s="199"/>
      <c r="L386" s="195"/>
      <c r="M386" s="200"/>
      <c r="N386" s="201"/>
      <c r="O386" s="201"/>
      <c r="P386" s="201"/>
      <c r="Q386" s="201"/>
      <c r="R386" s="201"/>
      <c r="S386" s="201"/>
      <c r="T386" s="202"/>
      <c r="AT386" s="196" t="s">
        <v>177</v>
      </c>
      <c r="AU386" s="196" t="s">
        <v>86</v>
      </c>
      <c r="AV386" s="14" t="s">
        <v>86</v>
      </c>
      <c r="AW386" s="14" t="s">
        <v>34</v>
      </c>
      <c r="AX386" s="14" t="s">
        <v>77</v>
      </c>
      <c r="AY386" s="196" t="s">
        <v>164</v>
      </c>
    </row>
    <row r="387" spans="1:65" s="16" customFormat="1" x14ac:dyDescent="0.2">
      <c r="B387" s="215"/>
      <c r="D387" s="183" t="s">
        <v>177</v>
      </c>
      <c r="E387" s="216" t="s">
        <v>1</v>
      </c>
      <c r="F387" s="217" t="s">
        <v>235</v>
      </c>
      <c r="H387" s="218">
        <v>8.4</v>
      </c>
      <c r="I387" s="219"/>
      <c r="L387" s="215"/>
      <c r="M387" s="220"/>
      <c r="N387" s="221"/>
      <c r="O387" s="221"/>
      <c r="P387" s="221"/>
      <c r="Q387" s="221"/>
      <c r="R387" s="221"/>
      <c r="S387" s="221"/>
      <c r="T387" s="222"/>
      <c r="AT387" s="216" t="s">
        <v>177</v>
      </c>
      <c r="AU387" s="216" t="s">
        <v>86</v>
      </c>
      <c r="AV387" s="16" t="s">
        <v>236</v>
      </c>
      <c r="AW387" s="16" t="s">
        <v>34</v>
      </c>
      <c r="AX387" s="16" t="s">
        <v>77</v>
      </c>
      <c r="AY387" s="216" t="s">
        <v>164</v>
      </c>
    </row>
    <row r="388" spans="1:65" s="13" customFormat="1" x14ac:dyDescent="0.2">
      <c r="B388" s="188"/>
      <c r="D388" s="183" t="s">
        <v>177</v>
      </c>
      <c r="E388" s="189" t="s">
        <v>1</v>
      </c>
      <c r="F388" s="190" t="s">
        <v>322</v>
      </c>
      <c r="H388" s="189" t="s">
        <v>1</v>
      </c>
      <c r="I388" s="191"/>
      <c r="L388" s="188"/>
      <c r="M388" s="192"/>
      <c r="N388" s="193"/>
      <c r="O388" s="193"/>
      <c r="P388" s="193"/>
      <c r="Q388" s="193"/>
      <c r="R388" s="193"/>
      <c r="S388" s="193"/>
      <c r="T388" s="194"/>
      <c r="AT388" s="189" t="s">
        <v>177</v>
      </c>
      <c r="AU388" s="189" t="s">
        <v>86</v>
      </c>
      <c r="AV388" s="13" t="s">
        <v>84</v>
      </c>
      <c r="AW388" s="13" t="s">
        <v>34</v>
      </c>
      <c r="AX388" s="13" t="s">
        <v>77</v>
      </c>
      <c r="AY388" s="189" t="s">
        <v>164</v>
      </c>
    </row>
    <row r="389" spans="1:65" s="14" customFormat="1" x14ac:dyDescent="0.2">
      <c r="B389" s="195"/>
      <c r="D389" s="183" t="s">
        <v>177</v>
      </c>
      <c r="E389" s="196" t="s">
        <v>1</v>
      </c>
      <c r="F389" s="197" t="s">
        <v>323</v>
      </c>
      <c r="H389" s="198">
        <v>1.708</v>
      </c>
      <c r="I389" s="199"/>
      <c r="L389" s="195"/>
      <c r="M389" s="200"/>
      <c r="N389" s="201"/>
      <c r="O389" s="201"/>
      <c r="P389" s="201"/>
      <c r="Q389" s="201"/>
      <c r="R389" s="201"/>
      <c r="S389" s="201"/>
      <c r="T389" s="202"/>
      <c r="AT389" s="196" t="s">
        <v>177</v>
      </c>
      <c r="AU389" s="196" t="s">
        <v>86</v>
      </c>
      <c r="AV389" s="14" t="s">
        <v>86</v>
      </c>
      <c r="AW389" s="14" t="s">
        <v>34</v>
      </c>
      <c r="AX389" s="14" t="s">
        <v>77</v>
      </c>
      <c r="AY389" s="196" t="s">
        <v>164</v>
      </c>
    </row>
    <row r="390" spans="1:65" s="14" customFormat="1" x14ac:dyDescent="0.2">
      <c r="B390" s="195"/>
      <c r="D390" s="183" t="s">
        <v>177</v>
      </c>
      <c r="E390" s="196" t="s">
        <v>1</v>
      </c>
      <c r="F390" s="197" t="s">
        <v>324</v>
      </c>
      <c r="H390" s="198">
        <v>1.4</v>
      </c>
      <c r="I390" s="199"/>
      <c r="L390" s="195"/>
      <c r="M390" s="200"/>
      <c r="N390" s="201"/>
      <c r="O390" s="201"/>
      <c r="P390" s="201"/>
      <c r="Q390" s="201"/>
      <c r="R390" s="201"/>
      <c r="S390" s="201"/>
      <c r="T390" s="202"/>
      <c r="AT390" s="196" t="s">
        <v>177</v>
      </c>
      <c r="AU390" s="196" t="s">
        <v>86</v>
      </c>
      <c r="AV390" s="14" t="s">
        <v>86</v>
      </c>
      <c r="AW390" s="14" t="s">
        <v>34</v>
      </c>
      <c r="AX390" s="14" t="s">
        <v>77</v>
      </c>
      <c r="AY390" s="196" t="s">
        <v>164</v>
      </c>
    </row>
    <row r="391" spans="1:65" s="14" customFormat="1" x14ac:dyDescent="0.2">
      <c r="B391" s="195"/>
      <c r="D391" s="183" t="s">
        <v>177</v>
      </c>
      <c r="E391" s="196" t="s">
        <v>1</v>
      </c>
      <c r="F391" s="197" t="s">
        <v>325</v>
      </c>
      <c r="H391" s="198">
        <v>1.3440000000000001</v>
      </c>
      <c r="I391" s="199"/>
      <c r="L391" s="195"/>
      <c r="M391" s="200"/>
      <c r="N391" s="201"/>
      <c r="O391" s="201"/>
      <c r="P391" s="201"/>
      <c r="Q391" s="201"/>
      <c r="R391" s="201"/>
      <c r="S391" s="201"/>
      <c r="T391" s="202"/>
      <c r="AT391" s="196" t="s">
        <v>177</v>
      </c>
      <c r="AU391" s="196" t="s">
        <v>86</v>
      </c>
      <c r="AV391" s="14" t="s">
        <v>86</v>
      </c>
      <c r="AW391" s="14" t="s">
        <v>34</v>
      </c>
      <c r="AX391" s="14" t="s">
        <v>77</v>
      </c>
      <c r="AY391" s="196" t="s">
        <v>164</v>
      </c>
    </row>
    <row r="392" spans="1:65" s="16" customFormat="1" x14ac:dyDescent="0.2">
      <c r="B392" s="215"/>
      <c r="D392" s="183" t="s">
        <v>177</v>
      </c>
      <c r="E392" s="216" t="s">
        <v>1</v>
      </c>
      <c r="F392" s="217" t="s">
        <v>235</v>
      </c>
      <c r="H392" s="218">
        <v>4.452</v>
      </c>
      <c r="I392" s="219"/>
      <c r="L392" s="215"/>
      <c r="M392" s="220"/>
      <c r="N392" s="221"/>
      <c r="O392" s="221"/>
      <c r="P392" s="221"/>
      <c r="Q392" s="221"/>
      <c r="R392" s="221"/>
      <c r="S392" s="221"/>
      <c r="T392" s="222"/>
      <c r="AT392" s="216" t="s">
        <v>177</v>
      </c>
      <c r="AU392" s="216" t="s">
        <v>86</v>
      </c>
      <c r="AV392" s="16" t="s">
        <v>236</v>
      </c>
      <c r="AW392" s="16" t="s">
        <v>34</v>
      </c>
      <c r="AX392" s="16" t="s">
        <v>77</v>
      </c>
      <c r="AY392" s="216" t="s">
        <v>164</v>
      </c>
    </row>
    <row r="393" spans="1:65" s="15" customFormat="1" x14ac:dyDescent="0.2">
      <c r="B393" s="203"/>
      <c r="D393" s="183" t="s">
        <v>177</v>
      </c>
      <c r="E393" s="204" t="s">
        <v>1</v>
      </c>
      <c r="F393" s="205" t="s">
        <v>184</v>
      </c>
      <c r="H393" s="206">
        <v>12.852</v>
      </c>
      <c r="I393" s="207"/>
      <c r="L393" s="203"/>
      <c r="M393" s="208"/>
      <c r="N393" s="209"/>
      <c r="O393" s="209"/>
      <c r="P393" s="209"/>
      <c r="Q393" s="209"/>
      <c r="R393" s="209"/>
      <c r="S393" s="209"/>
      <c r="T393" s="210"/>
      <c r="AT393" s="204" t="s">
        <v>177</v>
      </c>
      <c r="AU393" s="204" t="s">
        <v>86</v>
      </c>
      <c r="AV393" s="15" t="s">
        <v>172</v>
      </c>
      <c r="AW393" s="15" t="s">
        <v>34</v>
      </c>
      <c r="AX393" s="15" t="s">
        <v>84</v>
      </c>
      <c r="AY393" s="204" t="s">
        <v>164</v>
      </c>
    </row>
    <row r="394" spans="1:65" s="2" customFormat="1" ht="16.5" customHeight="1" x14ac:dyDescent="0.2">
      <c r="A394" s="34"/>
      <c r="B394" s="168"/>
      <c r="C394" s="223" t="s">
        <v>8</v>
      </c>
      <c r="D394" s="224" t="s">
        <v>326</v>
      </c>
      <c r="E394" s="225" t="s">
        <v>327</v>
      </c>
      <c r="F394" s="226" t="s">
        <v>328</v>
      </c>
      <c r="G394" s="227" t="s">
        <v>329</v>
      </c>
      <c r="H394" s="228">
        <v>20.562999999999999</v>
      </c>
      <c r="I394" s="229"/>
      <c r="J394" s="230">
        <f>ROUND(I394*H394,2)</f>
        <v>0</v>
      </c>
      <c r="K394" s="226" t="s">
        <v>216</v>
      </c>
      <c r="L394" s="231"/>
      <c r="M394" s="232" t="s">
        <v>1</v>
      </c>
      <c r="N394" s="233" t="s">
        <v>42</v>
      </c>
      <c r="O394" s="60"/>
      <c r="P394" s="179">
        <f>O394*H394</f>
        <v>0</v>
      </c>
      <c r="Q394" s="179">
        <v>1</v>
      </c>
      <c r="R394" s="179">
        <f>Q394*H394</f>
        <v>20.562999999999999</v>
      </c>
      <c r="S394" s="179">
        <v>0</v>
      </c>
      <c r="T394" s="180">
        <f>S394*H394</f>
        <v>0</v>
      </c>
      <c r="U394" s="34"/>
      <c r="V394" s="34"/>
      <c r="W394" s="34"/>
      <c r="X394" s="34"/>
      <c r="Y394" s="34"/>
      <c r="Z394" s="34"/>
      <c r="AA394" s="34"/>
      <c r="AB394" s="34"/>
      <c r="AC394" s="34"/>
      <c r="AD394" s="34"/>
      <c r="AE394" s="34"/>
      <c r="AR394" s="181" t="s">
        <v>279</v>
      </c>
      <c r="AT394" s="181" t="s">
        <v>326</v>
      </c>
      <c r="AU394" s="181" t="s">
        <v>86</v>
      </c>
      <c r="AY394" s="18" t="s">
        <v>164</v>
      </c>
      <c r="BE394" s="182">
        <f>IF(N394="základní",J394,0)</f>
        <v>0</v>
      </c>
      <c r="BF394" s="182">
        <f>IF(N394="snížená",J394,0)</f>
        <v>0</v>
      </c>
      <c r="BG394" s="182">
        <f>IF(N394="zákl. přenesená",J394,0)</f>
        <v>0</v>
      </c>
      <c r="BH394" s="182">
        <f>IF(N394="sníž. přenesená",J394,0)</f>
        <v>0</v>
      </c>
      <c r="BI394" s="182">
        <f>IF(N394="nulová",J394,0)</f>
        <v>0</v>
      </c>
      <c r="BJ394" s="18" t="s">
        <v>84</v>
      </c>
      <c r="BK394" s="182">
        <f>ROUND(I394*H394,2)</f>
        <v>0</v>
      </c>
      <c r="BL394" s="18" t="s">
        <v>172</v>
      </c>
      <c r="BM394" s="181" t="s">
        <v>330</v>
      </c>
    </row>
    <row r="395" spans="1:65" s="2" customFormat="1" x14ac:dyDescent="0.2">
      <c r="A395" s="34"/>
      <c r="B395" s="35"/>
      <c r="C395" s="34"/>
      <c r="D395" s="183" t="s">
        <v>174</v>
      </c>
      <c r="E395" s="34"/>
      <c r="F395" s="184" t="s">
        <v>328</v>
      </c>
      <c r="G395" s="34"/>
      <c r="H395" s="34"/>
      <c r="I395" s="103"/>
      <c r="J395" s="34"/>
      <c r="K395" s="34"/>
      <c r="L395" s="35"/>
      <c r="M395" s="185"/>
      <c r="N395" s="186"/>
      <c r="O395" s="60"/>
      <c r="P395" s="60"/>
      <c r="Q395" s="60"/>
      <c r="R395" s="60"/>
      <c r="S395" s="60"/>
      <c r="T395" s="61"/>
      <c r="U395" s="34"/>
      <c r="V395" s="34"/>
      <c r="W395" s="34"/>
      <c r="X395" s="34"/>
      <c r="Y395" s="34"/>
      <c r="Z395" s="34"/>
      <c r="AA395" s="34"/>
      <c r="AB395" s="34"/>
      <c r="AC395" s="34"/>
      <c r="AD395" s="34"/>
      <c r="AE395" s="34"/>
      <c r="AT395" s="18" t="s">
        <v>174</v>
      </c>
      <c r="AU395" s="18" t="s">
        <v>86</v>
      </c>
    </row>
    <row r="396" spans="1:65" s="13" customFormat="1" x14ac:dyDescent="0.2">
      <c r="B396" s="188"/>
      <c r="D396" s="183" t="s">
        <v>177</v>
      </c>
      <c r="E396" s="189" t="s">
        <v>1</v>
      </c>
      <c r="F396" s="190" t="s">
        <v>178</v>
      </c>
      <c r="H396" s="189" t="s">
        <v>1</v>
      </c>
      <c r="I396" s="191"/>
      <c r="L396" s="188"/>
      <c r="M396" s="192"/>
      <c r="N396" s="193"/>
      <c r="O396" s="193"/>
      <c r="P396" s="193"/>
      <c r="Q396" s="193"/>
      <c r="R396" s="193"/>
      <c r="S396" s="193"/>
      <c r="T396" s="194"/>
      <c r="AT396" s="189" t="s">
        <v>177</v>
      </c>
      <c r="AU396" s="189" t="s">
        <v>86</v>
      </c>
      <c r="AV396" s="13" t="s">
        <v>84</v>
      </c>
      <c r="AW396" s="13" t="s">
        <v>34</v>
      </c>
      <c r="AX396" s="13" t="s">
        <v>77</v>
      </c>
      <c r="AY396" s="189" t="s">
        <v>164</v>
      </c>
    </row>
    <row r="397" spans="1:65" s="13" customFormat="1" x14ac:dyDescent="0.2">
      <c r="B397" s="188"/>
      <c r="D397" s="183" t="s">
        <v>177</v>
      </c>
      <c r="E397" s="189" t="s">
        <v>1</v>
      </c>
      <c r="F397" s="190" t="s">
        <v>179</v>
      </c>
      <c r="H397" s="189" t="s">
        <v>1</v>
      </c>
      <c r="I397" s="191"/>
      <c r="L397" s="188"/>
      <c r="M397" s="192"/>
      <c r="N397" s="193"/>
      <c r="O397" s="193"/>
      <c r="P397" s="193"/>
      <c r="Q397" s="193"/>
      <c r="R397" s="193"/>
      <c r="S397" s="193"/>
      <c r="T397" s="194"/>
      <c r="AT397" s="189" t="s">
        <v>177</v>
      </c>
      <c r="AU397" s="189" t="s">
        <v>86</v>
      </c>
      <c r="AV397" s="13" t="s">
        <v>84</v>
      </c>
      <c r="AW397" s="13" t="s">
        <v>34</v>
      </c>
      <c r="AX397" s="13" t="s">
        <v>77</v>
      </c>
      <c r="AY397" s="189" t="s">
        <v>164</v>
      </c>
    </row>
    <row r="398" spans="1:65" s="13" customFormat="1" x14ac:dyDescent="0.2">
      <c r="B398" s="188"/>
      <c r="D398" s="183" t="s">
        <v>177</v>
      </c>
      <c r="E398" s="189" t="s">
        <v>1</v>
      </c>
      <c r="F398" s="190" t="s">
        <v>220</v>
      </c>
      <c r="H398" s="189" t="s">
        <v>1</v>
      </c>
      <c r="I398" s="191"/>
      <c r="L398" s="188"/>
      <c r="M398" s="192"/>
      <c r="N398" s="193"/>
      <c r="O398" s="193"/>
      <c r="P398" s="193"/>
      <c r="Q398" s="193"/>
      <c r="R398" s="193"/>
      <c r="S398" s="193"/>
      <c r="T398" s="194"/>
      <c r="AT398" s="189" t="s">
        <v>177</v>
      </c>
      <c r="AU398" s="189" t="s">
        <v>86</v>
      </c>
      <c r="AV398" s="13" t="s">
        <v>84</v>
      </c>
      <c r="AW398" s="13" t="s">
        <v>34</v>
      </c>
      <c r="AX398" s="13" t="s">
        <v>77</v>
      </c>
      <c r="AY398" s="189" t="s">
        <v>164</v>
      </c>
    </row>
    <row r="399" spans="1:65" s="13" customFormat="1" x14ac:dyDescent="0.2">
      <c r="B399" s="188"/>
      <c r="D399" s="183" t="s">
        <v>177</v>
      </c>
      <c r="E399" s="189" t="s">
        <v>1</v>
      </c>
      <c r="F399" s="190" t="s">
        <v>319</v>
      </c>
      <c r="H399" s="189" t="s">
        <v>1</v>
      </c>
      <c r="I399" s="191"/>
      <c r="L399" s="188"/>
      <c r="M399" s="192"/>
      <c r="N399" s="193"/>
      <c r="O399" s="193"/>
      <c r="P399" s="193"/>
      <c r="Q399" s="193"/>
      <c r="R399" s="193"/>
      <c r="S399" s="193"/>
      <c r="T399" s="194"/>
      <c r="AT399" s="189" t="s">
        <v>177</v>
      </c>
      <c r="AU399" s="189" t="s">
        <v>86</v>
      </c>
      <c r="AV399" s="13" t="s">
        <v>84</v>
      </c>
      <c r="AW399" s="13" t="s">
        <v>34</v>
      </c>
      <c r="AX399" s="13" t="s">
        <v>77</v>
      </c>
      <c r="AY399" s="189" t="s">
        <v>164</v>
      </c>
    </row>
    <row r="400" spans="1:65" s="13" customFormat="1" x14ac:dyDescent="0.2">
      <c r="B400" s="188"/>
      <c r="D400" s="183" t="s">
        <v>177</v>
      </c>
      <c r="E400" s="189" t="s">
        <v>1</v>
      </c>
      <c r="F400" s="190" t="s">
        <v>320</v>
      </c>
      <c r="H400" s="189" t="s">
        <v>1</v>
      </c>
      <c r="I400" s="191"/>
      <c r="L400" s="188"/>
      <c r="M400" s="192"/>
      <c r="N400" s="193"/>
      <c r="O400" s="193"/>
      <c r="P400" s="193"/>
      <c r="Q400" s="193"/>
      <c r="R400" s="193"/>
      <c r="S400" s="193"/>
      <c r="T400" s="194"/>
      <c r="AT400" s="189" t="s">
        <v>177</v>
      </c>
      <c r="AU400" s="189" t="s">
        <v>86</v>
      </c>
      <c r="AV400" s="13" t="s">
        <v>84</v>
      </c>
      <c r="AW400" s="13" t="s">
        <v>34</v>
      </c>
      <c r="AX400" s="13" t="s">
        <v>77</v>
      </c>
      <c r="AY400" s="189" t="s">
        <v>164</v>
      </c>
    </row>
    <row r="401" spans="1:65" s="14" customFormat="1" x14ac:dyDescent="0.2">
      <c r="B401" s="195"/>
      <c r="D401" s="183" t="s">
        <v>177</v>
      </c>
      <c r="E401" s="196" t="s">
        <v>1</v>
      </c>
      <c r="F401" s="197" t="s">
        <v>321</v>
      </c>
      <c r="H401" s="198">
        <v>8.4</v>
      </c>
      <c r="I401" s="199"/>
      <c r="L401" s="195"/>
      <c r="M401" s="200"/>
      <c r="N401" s="201"/>
      <c r="O401" s="201"/>
      <c r="P401" s="201"/>
      <c r="Q401" s="201"/>
      <c r="R401" s="201"/>
      <c r="S401" s="201"/>
      <c r="T401" s="202"/>
      <c r="AT401" s="196" t="s">
        <v>177</v>
      </c>
      <c r="AU401" s="196" t="s">
        <v>86</v>
      </c>
      <c r="AV401" s="14" t="s">
        <v>86</v>
      </c>
      <c r="AW401" s="14" t="s">
        <v>34</v>
      </c>
      <c r="AX401" s="14" t="s">
        <v>77</v>
      </c>
      <c r="AY401" s="196" t="s">
        <v>164</v>
      </c>
    </row>
    <row r="402" spans="1:65" s="16" customFormat="1" x14ac:dyDescent="0.2">
      <c r="B402" s="215"/>
      <c r="D402" s="183" t="s">
        <v>177</v>
      </c>
      <c r="E402" s="216" t="s">
        <v>1</v>
      </c>
      <c r="F402" s="217" t="s">
        <v>235</v>
      </c>
      <c r="H402" s="218">
        <v>8.4</v>
      </c>
      <c r="I402" s="219"/>
      <c r="L402" s="215"/>
      <c r="M402" s="220"/>
      <c r="N402" s="221"/>
      <c r="O402" s="221"/>
      <c r="P402" s="221"/>
      <c r="Q402" s="221"/>
      <c r="R402" s="221"/>
      <c r="S402" s="221"/>
      <c r="T402" s="222"/>
      <c r="AT402" s="216" t="s">
        <v>177</v>
      </c>
      <c r="AU402" s="216" t="s">
        <v>86</v>
      </c>
      <c r="AV402" s="16" t="s">
        <v>236</v>
      </c>
      <c r="AW402" s="16" t="s">
        <v>34</v>
      </c>
      <c r="AX402" s="16" t="s">
        <v>77</v>
      </c>
      <c r="AY402" s="216" t="s">
        <v>164</v>
      </c>
    </row>
    <row r="403" spans="1:65" s="13" customFormat="1" x14ac:dyDescent="0.2">
      <c r="B403" s="188"/>
      <c r="D403" s="183" t="s">
        <v>177</v>
      </c>
      <c r="E403" s="189" t="s">
        <v>1</v>
      </c>
      <c r="F403" s="190" t="s">
        <v>322</v>
      </c>
      <c r="H403" s="189" t="s">
        <v>1</v>
      </c>
      <c r="I403" s="191"/>
      <c r="L403" s="188"/>
      <c r="M403" s="192"/>
      <c r="N403" s="193"/>
      <c r="O403" s="193"/>
      <c r="P403" s="193"/>
      <c r="Q403" s="193"/>
      <c r="R403" s="193"/>
      <c r="S403" s="193"/>
      <c r="T403" s="194"/>
      <c r="AT403" s="189" t="s">
        <v>177</v>
      </c>
      <c r="AU403" s="189" t="s">
        <v>86</v>
      </c>
      <c r="AV403" s="13" t="s">
        <v>84</v>
      </c>
      <c r="AW403" s="13" t="s">
        <v>34</v>
      </c>
      <c r="AX403" s="13" t="s">
        <v>77</v>
      </c>
      <c r="AY403" s="189" t="s">
        <v>164</v>
      </c>
    </row>
    <row r="404" spans="1:65" s="14" customFormat="1" x14ac:dyDescent="0.2">
      <c r="B404" s="195"/>
      <c r="D404" s="183" t="s">
        <v>177</v>
      </c>
      <c r="E404" s="196" t="s">
        <v>1</v>
      </c>
      <c r="F404" s="197" t="s">
        <v>323</v>
      </c>
      <c r="H404" s="198">
        <v>1.708</v>
      </c>
      <c r="I404" s="199"/>
      <c r="L404" s="195"/>
      <c r="M404" s="200"/>
      <c r="N404" s="201"/>
      <c r="O404" s="201"/>
      <c r="P404" s="201"/>
      <c r="Q404" s="201"/>
      <c r="R404" s="201"/>
      <c r="S404" s="201"/>
      <c r="T404" s="202"/>
      <c r="AT404" s="196" t="s">
        <v>177</v>
      </c>
      <c r="AU404" s="196" t="s">
        <v>86</v>
      </c>
      <c r="AV404" s="14" t="s">
        <v>86</v>
      </c>
      <c r="AW404" s="14" t="s">
        <v>34</v>
      </c>
      <c r="AX404" s="14" t="s">
        <v>77</v>
      </c>
      <c r="AY404" s="196" t="s">
        <v>164</v>
      </c>
    </row>
    <row r="405" spans="1:65" s="14" customFormat="1" x14ac:dyDescent="0.2">
      <c r="B405" s="195"/>
      <c r="D405" s="183" t="s">
        <v>177</v>
      </c>
      <c r="E405" s="196" t="s">
        <v>1</v>
      </c>
      <c r="F405" s="197" t="s">
        <v>324</v>
      </c>
      <c r="H405" s="198">
        <v>1.4</v>
      </c>
      <c r="I405" s="199"/>
      <c r="L405" s="195"/>
      <c r="M405" s="200"/>
      <c r="N405" s="201"/>
      <c r="O405" s="201"/>
      <c r="P405" s="201"/>
      <c r="Q405" s="201"/>
      <c r="R405" s="201"/>
      <c r="S405" s="201"/>
      <c r="T405" s="202"/>
      <c r="AT405" s="196" t="s">
        <v>177</v>
      </c>
      <c r="AU405" s="196" t="s">
        <v>86</v>
      </c>
      <c r="AV405" s="14" t="s">
        <v>86</v>
      </c>
      <c r="AW405" s="14" t="s">
        <v>34</v>
      </c>
      <c r="AX405" s="14" t="s">
        <v>77</v>
      </c>
      <c r="AY405" s="196" t="s">
        <v>164</v>
      </c>
    </row>
    <row r="406" spans="1:65" s="14" customFormat="1" x14ac:dyDescent="0.2">
      <c r="B406" s="195"/>
      <c r="D406" s="183" t="s">
        <v>177</v>
      </c>
      <c r="E406" s="196" t="s">
        <v>1</v>
      </c>
      <c r="F406" s="197" t="s">
        <v>325</v>
      </c>
      <c r="H406" s="198">
        <v>1.3440000000000001</v>
      </c>
      <c r="I406" s="199"/>
      <c r="L406" s="195"/>
      <c r="M406" s="200"/>
      <c r="N406" s="201"/>
      <c r="O406" s="201"/>
      <c r="P406" s="201"/>
      <c r="Q406" s="201"/>
      <c r="R406" s="201"/>
      <c r="S406" s="201"/>
      <c r="T406" s="202"/>
      <c r="AT406" s="196" t="s">
        <v>177</v>
      </c>
      <c r="AU406" s="196" t="s">
        <v>86</v>
      </c>
      <c r="AV406" s="14" t="s">
        <v>86</v>
      </c>
      <c r="AW406" s="14" t="s">
        <v>34</v>
      </c>
      <c r="AX406" s="14" t="s">
        <v>77</v>
      </c>
      <c r="AY406" s="196" t="s">
        <v>164</v>
      </c>
    </row>
    <row r="407" spans="1:65" s="16" customFormat="1" x14ac:dyDescent="0.2">
      <c r="B407" s="215"/>
      <c r="D407" s="183" t="s">
        <v>177</v>
      </c>
      <c r="E407" s="216" t="s">
        <v>1</v>
      </c>
      <c r="F407" s="217" t="s">
        <v>235</v>
      </c>
      <c r="H407" s="218">
        <v>4.452</v>
      </c>
      <c r="I407" s="219"/>
      <c r="L407" s="215"/>
      <c r="M407" s="220"/>
      <c r="N407" s="221"/>
      <c r="O407" s="221"/>
      <c r="P407" s="221"/>
      <c r="Q407" s="221"/>
      <c r="R407" s="221"/>
      <c r="S407" s="221"/>
      <c r="T407" s="222"/>
      <c r="AT407" s="216" t="s">
        <v>177</v>
      </c>
      <c r="AU407" s="216" t="s">
        <v>86</v>
      </c>
      <c r="AV407" s="16" t="s">
        <v>236</v>
      </c>
      <c r="AW407" s="16" t="s">
        <v>34</v>
      </c>
      <c r="AX407" s="16" t="s">
        <v>77</v>
      </c>
      <c r="AY407" s="216" t="s">
        <v>164</v>
      </c>
    </row>
    <row r="408" spans="1:65" s="15" customFormat="1" x14ac:dyDescent="0.2">
      <c r="B408" s="203"/>
      <c r="D408" s="183" t="s">
        <v>177</v>
      </c>
      <c r="E408" s="204" t="s">
        <v>1</v>
      </c>
      <c r="F408" s="205" t="s">
        <v>184</v>
      </c>
      <c r="H408" s="206">
        <v>12.852</v>
      </c>
      <c r="I408" s="207"/>
      <c r="L408" s="203"/>
      <c r="M408" s="208"/>
      <c r="N408" s="209"/>
      <c r="O408" s="209"/>
      <c r="P408" s="209"/>
      <c r="Q408" s="209"/>
      <c r="R408" s="209"/>
      <c r="S408" s="209"/>
      <c r="T408" s="210"/>
      <c r="AT408" s="204" t="s">
        <v>177</v>
      </c>
      <c r="AU408" s="204" t="s">
        <v>86</v>
      </c>
      <c r="AV408" s="15" t="s">
        <v>172</v>
      </c>
      <c r="AW408" s="15" t="s">
        <v>34</v>
      </c>
      <c r="AX408" s="15" t="s">
        <v>84</v>
      </c>
      <c r="AY408" s="204" t="s">
        <v>164</v>
      </c>
    </row>
    <row r="409" spans="1:65" s="14" customFormat="1" x14ac:dyDescent="0.2">
      <c r="B409" s="195"/>
      <c r="D409" s="183" t="s">
        <v>177</v>
      </c>
      <c r="F409" s="197" t="s">
        <v>331</v>
      </c>
      <c r="H409" s="198">
        <v>20.562999999999999</v>
      </c>
      <c r="I409" s="199"/>
      <c r="L409" s="195"/>
      <c r="M409" s="200"/>
      <c r="N409" s="201"/>
      <c r="O409" s="201"/>
      <c r="P409" s="201"/>
      <c r="Q409" s="201"/>
      <c r="R409" s="201"/>
      <c r="S409" s="201"/>
      <c r="T409" s="202"/>
      <c r="AT409" s="196" t="s">
        <v>177</v>
      </c>
      <c r="AU409" s="196" t="s">
        <v>86</v>
      </c>
      <c r="AV409" s="14" t="s">
        <v>86</v>
      </c>
      <c r="AW409" s="14" t="s">
        <v>3</v>
      </c>
      <c r="AX409" s="14" t="s">
        <v>84</v>
      </c>
      <c r="AY409" s="196" t="s">
        <v>164</v>
      </c>
    </row>
    <row r="410" spans="1:65" s="12" customFormat="1" ht="22.9" customHeight="1" x14ac:dyDescent="0.2">
      <c r="B410" s="155"/>
      <c r="D410" s="156" t="s">
        <v>76</v>
      </c>
      <c r="E410" s="166" t="s">
        <v>86</v>
      </c>
      <c r="F410" s="166" t="s">
        <v>332</v>
      </c>
      <c r="I410" s="158"/>
      <c r="J410" s="167">
        <f>BK410</f>
        <v>0</v>
      </c>
      <c r="L410" s="155"/>
      <c r="M410" s="160"/>
      <c r="N410" s="161"/>
      <c r="O410" s="161"/>
      <c r="P410" s="162">
        <f>SUM(P411:P445)</f>
        <v>0</v>
      </c>
      <c r="Q410" s="161"/>
      <c r="R410" s="162">
        <f>SUM(R411:R445)</f>
        <v>4.9728000000000003E-3</v>
      </c>
      <c r="S410" s="161"/>
      <c r="T410" s="163">
        <f>SUM(T411:T445)</f>
        <v>0</v>
      </c>
      <c r="AR410" s="156" t="s">
        <v>84</v>
      </c>
      <c r="AT410" s="164" t="s">
        <v>76</v>
      </c>
      <c r="AU410" s="164" t="s">
        <v>84</v>
      </c>
      <c r="AY410" s="156" t="s">
        <v>164</v>
      </c>
      <c r="BK410" s="165">
        <f>SUM(BK411:BK445)</f>
        <v>0</v>
      </c>
    </row>
    <row r="411" spans="1:65" s="2" customFormat="1" ht="16.5" customHeight="1" x14ac:dyDescent="0.2">
      <c r="A411" s="34"/>
      <c r="B411" s="168"/>
      <c r="C411" s="169" t="s">
        <v>191</v>
      </c>
      <c r="D411" s="214" t="s">
        <v>167</v>
      </c>
      <c r="E411" s="171" t="s">
        <v>333</v>
      </c>
      <c r="F411" s="172" t="s">
        <v>334</v>
      </c>
      <c r="G411" s="173" t="s">
        <v>227</v>
      </c>
      <c r="H411" s="174">
        <v>0.624</v>
      </c>
      <c r="I411" s="175"/>
      <c r="J411" s="176">
        <f>ROUND(I411*H411,2)</f>
        <v>0</v>
      </c>
      <c r="K411" s="172" t="s">
        <v>216</v>
      </c>
      <c r="L411" s="35"/>
      <c r="M411" s="177" t="s">
        <v>1</v>
      </c>
      <c r="N411" s="178" t="s">
        <v>42</v>
      </c>
      <c r="O411" s="60"/>
      <c r="P411" s="179">
        <f>O411*H411</f>
        <v>0</v>
      </c>
      <c r="Q411" s="179">
        <v>0</v>
      </c>
      <c r="R411" s="179">
        <f>Q411*H411</f>
        <v>0</v>
      </c>
      <c r="S411" s="179">
        <v>0</v>
      </c>
      <c r="T411" s="180">
        <f>S411*H411</f>
        <v>0</v>
      </c>
      <c r="U411" s="34"/>
      <c r="V411" s="34"/>
      <c r="W411" s="34"/>
      <c r="X411" s="34"/>
      <c r="Y411" s="34"/>
      <c r="Z411" s="34"/>
      <c r="AA411" s="34"/>
      <c r="AB411" s="34"/>
      <c r="AC411" s="34"/>
      <c r="AD411" s="34"/>
      <c r="AE411" s="34"/>
      <c r="AR411" s="181" t="s">
        <v>172</v>
      </c>
      <c r="AT411" s="181" t="s">
        <v>167</v>
      </c>
      <c r="AU411" s="181" t="s">
        <v>86</v>
      </c>
      <c r="AY411" s="18" t="s">
        <v>164</v>
      </c>
      <c r="BE411" s="182">
        <f>IF(N411="základní",J411,0)</f>
        <v>0</v>
      </c>
      <c r="BF411" s="182">
        <f>IF(N411="snížená",J411,0)</f>
        <v>0</v>
      </c>
      <c r="BG411" s="182">
        <f>IF(N411="zákl. přenesená",J411,0)</f>
        <v>0</v>
      </c>
      <c r="BH411" s="182">
        <f>IF(N411="sníž. přenesená",J411,0)</f>
        <v>0</v>
      </c>
      <c r="BI411" s="182">
        <f>IF(N411="nulová",J411,0)</f>
        <v>0</v>
      </c>
      <c r="BJ411" s="18" t="s">
        <v>84</v>
      </c>
      <c r="BK411" s="182">
        <f>ROUND(I411*H411,2)</f>
        <v>0</v>
      </c>
      <c r="BL411" s="18" t="s">
        <v>172</v>
      </c>
      <c r="BM411" s="181" t="s">
        <v>335</v>
      </c>
    </row>
    <row r="412" spans="1:65" s="2" customFormat="1" x14ac:dyDescent="0.2">
      <c r="A412" s="34"/>
      <c r="B412" s="35"/>
      <c r="C412" s="34"/>
      <c r="D412" s="183" t="s">
        <v>174</v>
      </c>
      <c r="E412" s="34"/>
      <c r="F412" s="184" t="s">
        <v>336</v>
      </c>
      <c r="G412" s="34"/>
      <c r="H412" s="34"/>
      <c r="I412" s="103"/>
      <c r="J412" s="34"/>
      <c r="K412" s="34"/>
      <c r="L412" s="35"/>
      <c r="M412" s="185"/>
      <c r="N412" s="186"/>
      <c r="O412" s="60"/>
      <c r="P412" s="60"/>
      <c r="Q412" s="60"/>
      <c r="R412" s="60"/>
      <c r="S412" s="60"/>
      <c r="T412" s="61"/>
      <c r="U412" s="34"/>
      <c r="V412" s="34"/>
      <c r="W412" s="34"/>
      <c r="X412" s="34"/>
      <c r="Y412" s="34"/>
      <c r="Z412" s="34"/>
      <c r="AA412" s="34"/>
      <c r="AB412" s="34"/>
      <c r="AC412" s="34"/>
      <c r="AD412" s="34"/>
      <c r="AE412" s="34"/>
      <c r="AT412" s="18" t="s">
        <v>174</v>
      </c>
      <c r="AU412" s="18" t="s">
        <v>86</v>
      </c>
    </row>
    <row r="413" spans="1:65" s="2" customFormat="1" ht="58.5" x14ac:dyDescent="0.2">
      <c r="A413" s="34"/>
      <c r="B413" s="35"/>
      <c r="C413" s="34"/>
      <c r="D413" s="183" t="s">
        <v>175</v>
      </c>
      <c r="E413" s="34"/>
      <c r="F413" s="187" t="s">
        <v>337</v>
      </c>
      <c r="G413" s="34"/>
      <c r="H413" s="34"/>
      <c r="I413" s="103"/>
      <c r="J413" s="34"/>
      <c r="K413" s="34"/>
      <c r="L413" s="35"/>
      <c r="M413" s="185"/>
      <c r="N413" s="186"/>
      <c r="O413" s="60"/>
      <c r="P413" s="60"/>
      <c r="Q413" s="60"/>
      <c r="R413" s="60"/>
      <c r="S413" s="60"/>
      <c r="T413" s="61"/>
      <c r="U413" s="34"/>
      <c r="V413" s="34"/>
      <c r="W413" s="34"/>
      <c r="X413" s="34"/>
      <c r="Y413" s="34"/>
      <c r="Z413" s="34"/>
      <c r="AA413" s="34"/>
      <c r="AB413" s="34"/>
      <c r="AC413" s="34"/>
      <c r="AD413" s="34"/>
      <c r="AE413" s="34"/>
      <c r="AT413" s="18" t="s">
        <v>175</v>
      </c>
      <c r="AU413" s="18" t="s">
        <v>86</v>
      </c>
    </row>
    <row r="414" spans="1:65" s="13" customFormat="1" x14ac:dyDescent="0.2">
      <c r="B414" s="188"/>
      <c r="D414" s="183" t="s">
        <v>177</v>
      </c>
      <c r="E414" s="189" t="s">
        <v>1</v>
      </c>
      <c r="F414" s="190" t="s">
        <v>178</v>
      </c>
      <c r="H414" s="189" t="s">
        <v>1</v>
      </c>
      <c r="I414" s="191"/>
      <c r="L414" s="188"/>
      <c r="M414" s="192"/>
      <c r="N414" s="193"/>
      <c r="O414" s="193"/>
      <c r="P414" s="193"/>
      <c r="Q414" s="193"/>
      <c r="R414" s="193"/>
      <c r="S414" s="193"/>
      <c r="T414" s="194"/>
      <c r="AT414" s="189" t="s">
        <v>177</v>
      </c>
      <c r="AU414" s="189" t="s">
        <v>86</v>
      </c>
      <c r="AV414" s="13" t="s">
        <v>84</v>
      </c>
      <c r="AW414" s="13" t="s">
        <v>34</v>
      </c>
      <c r="AX414" s="13" t="s">
        <v>77</v>
      </c>
      <c r="AY414" s="189" t="s">
        <v>164</v>
      </c>
    </row>
    <row r="415" spans="1:65" s="13" customFormat="1" x14ac:dyDescent="0.2">
      <c r="B415" s="188"/>
      <c r="D415" s="183" t="s">
        <v>177</v>
      </c>
      <c r="E415" s="189" t="s">
        <v>1</v>
      </c>
      <c r="F415" s="190" t="s">
        <v>179</v>
      </c>
      <c r="H415" s="189" t="s">
        <v>1</v>
      </c>
      <c r="I415" s="191"/>
      <c r="L415" s="188"/>
      <c r="M415" s="192"/>
      <c r="N415" s="193"/>
      <c r="O415" s="193"/>
      <c r="P415" s="193"/>
      <c r="Q415" s="193"/>
      <c r="R415" s="193"/>
      <c r="S415" s="193"/>
      <c r="T415" s="194"/>
      <c r="AT415" s="189" t="s">
        <v>177</v>
      </c>
      <c r="AU415" s="189" t="s">
        <v>86</v>
      </c>
      <c r="AV415" s="13" t="s">
        <v>84</v>
      </c>
      <c r="AW415" s="13" t="s">
        <v>34</v>
      </c>
      <c r="AX415" s="13" t="s">
        <v>77</v>
      </c>
      <c r="AY415" s="189" t="s">
        <v>164</v>
      </c>
    </row>
    <row r="416" spans="1:65" s="13" customFormat="1" x14ac:dyDescent="0.2">
      <c r="B416" s="188"/>
      <c r="D416" s="183" t="s">
        <v>177</v>
      </c>
      <c r="E416" s="189" t="s">
        <v>1</v>
      </c>
      <c r="F416" s="190" t="s">
        <v>220</v>
      </c>
      <c r="H416" s="189" t="s">
        <v>1</v>
      </c>
      <c r="I416" s="191"/>
      <c r="L416" s="188"/>
      <c r="M416" s="192"/>
      <c r="N416" s="193"/>
      <c r="O416" s="193"/>
      <c r="P416" s="193"/>
      <c r="Q416" s="193"/>
      <c r="R416" s="193"/>
      <c r="S416" s="193"/>
      <c r="T416" s="194"/>
      <c r="AT416" s="189" t="s">
        <v>177</v>
      </c>
      <c r="AU416" s="189" t="s">
        <v>86</v>
      </c>
      <c r="AV416" s="13" t="s">
        <v>84</v>
      </c>
      <c r="AW416" s="13" t="s">
        <v>34</v>
      </c>
      <c r="AX416" s="13" t="s">
        <v>77</v>
      </c>
      <c r="AY416" s="189" t="s">
        <v>164</v>
      </c>
    </row>
    <row r="417" spans="1:65" s="13" customFormat="1" x14ac:dyDescent="0.2">
      <c r="B417" s="188"/>
      <c r="D417" s="183" t="s">
        <v>177</v>
      </c>
      <c r="E417" s="189" t="s">
        <v>1</v>
      </c>
      <c r="F417" s="190" t="s">
        <v>181</v>
      </c>
      <c r="H417" s="189" t="s">
        <v>1</v>
      </c>
      <c r="I417" s="191"/>
      <c r="L417" s="188"/>
      <c r="M417" s="192"/>
      <c r="N417" s="193"/>
      <c r="O417" s="193"/>
      <c r="P417" s="193"/>
      <c r="Q417" s="193"/>
      <c r="R417" s="193"/>
      <c r="S417" s="193"/>
      <c r="T417" s="194"/>
      <c r="AT417" s="189" t="s">
        <v>177</v>
      </c>
      <c r="AU417" s="189" t="s">
        <v>86</v>
      </c>
      <c r="AV417" s="13" t="s">
        <v>84</v>
      </c>
      <c r="AW417" s="13" t="s">
        <v>34</v>
      </c>
      <c r="AX417" s="13" t="s">
        <v>77</v>
      </c>
      <c r="AY417" s="189" t="s">
        <v>164</v>
      </c>
    </row>
    <row r="418" spans="1:65" s="13" customFormat="1" x14ac:dyDescent="0.2">
      <c r="B418" s="188"/>
      <c r="D418" s="183" t="s">
        <v>177</v>
      </c>
      <c r="E418" s="189" t="s">
        <v>1</v>
      </c>
      <c r="F418" s="190" t="s">
        <v>338</v>
      </c>
      <c r="H418" s="189" t="s">
        <v>1</v>
      </c>
      <c r="I418" s="191"/>
      <c r="L418" s="188"/>
      <c r="M418" s="192"/>
      <c r="N418" s="193"/>
      <c r="O418" s="193"/>
      <c r="P418" s="193"/>
      <c r="Q418" s="193"/>
      <c r="R418" s="193"/>
      <c r="S418" s="193"/>
      <c r="T418" s="194"/>
      <c r="AT418" s="189" t="s">
        <v>177</v>
      </c>
      <c r="AU418" s="189" t="s">
        <v>86</v>
      </c>
      <c r="AV418" s="13" t="s">
        <v>84</v>
      </c>
      <c r="AW418" s="13" t="s">
        <v>34</v>
      </c>
      <c r="AX418" s="13" t="s">
        <v>77</v>
      </c>
      <c r="AY418" s="189" t="s">
        <v>164</v>
      </c>
    </row>
    <row r="419" spans="1:65" s="13" customFormat="1" x14ac:dyDescent="0.2">
      <c r="B419" s="188"/>
      <c r="D419" s="183" t="s">
        <v>177</v>
      </c>
      <c r="E419" s="189" t="s">
        <v>1</v>
      </c>
      <c r="F419" s="190" t="s">
        <v>339</v>
      </c>
      <c r="H419" s="189" t="s">
        <v>1</v>
      </c>
      <c r="I419" s="191"/>
      <c r="L419" s="188"/>
      <c r="M419" s="192"/>
      <c r="N419" s="193"/>
      <c r="O419" s="193"/>
      <c r="P419" s="193"/>
      <c r="Q419" s="193"/>
      <c r="R419" s="193"/>
      <c r="S419" s="193"/>
      <c r="T419" s="194"/>
      <c r="AT419" s="189" t="s">
        <v>177</v>
      </c>
      <c r="AU419" s="189" t="s">
        <v>86</v>
      </c>
      <c r="AV419" s="13" t="s">
        <v>84</v>
      </c>
      <c r="AW419" s="13" t="s">
        <v>34</v>
      </c>
      <c r="AX419" s="13" t="s">
        <v>77</v>
      </c>
      <c r="AY419" s="189" t="s">
        <v>164</v>
      </c>
    </row>
    <row r="420" spans="1:65" s="14" customFormat="1" x14ac:dyDescent="0.2">
      <c r="B420" s="195"/>
      <c r="D420" s="183" t="s">
        <v>177</v>
      </c>
      <c r="E420" s="196" t="s">
        <v>1</v>
      </c>
      <c r="F420" s="197" t="s">
        <v>340</v>
      </c>
      <c r="H420" s="198">
        <v>0.624</v>
      </c>
      <c r="I420" s="199"/>
      <c r="L420" s="195"/>
      <c r="M420" s="200"/>
      <c r="N420" s="201"/>
      <c r="O420" s="201"/>
      <c r="P420" s="201"/>
      <c r="Q420" s="201"/>
      <c r="R420" s="201"/>
      <c r="S420" s="201"/>
      <c r="T420" s="202"/>
      <c r="AT420" s="196" t="s">
        <v>177</v>
      </c>
      <c r="AU420" s="196" t="s">
        <v>86</v>
      </c>
      <c r="AV420" s="14" t="s">
        <v>86</v>
      </c>
      <c r="AW420" s="14" t="s">
        <v>34</v>
      </c>
      <c r="AX420" s="14" t="s">
        <v>77</v>
      </c>
      <c r="AY420" s="196" t="s">
        <v>164</v>
      </c>
    </row>
    <row r="421" spans="1:65" s="15" customFormat="1" x14ac:dyDescent="0.2">
      <c r="B421" s="203"/>
      <c r="D421" s="183" t="s">
        <v>177</v>
      </c>
      <c r="E421" s="204" t="s">
        <v>1</v>
      </c>
      <c r="F421" s="205" t="s">
        <v>184</v>
      </c>
      <c r="H421" s="206">
        <v>0.624</v>
      </c>
      <c r="I421" s="207"/>
      <c r="L421" s="203"/>
      <c r="M421" s="208"/>
      <c r="N421" s="209"/>
      <c r="O421" s="209"/>
      <c r="P421" s="209"/>
      <c r="Q421" s="209"/>
      <c r="R421" s="209"/>
      <c r="S421" s="209"/>
      <c r="T421" s="210"/>
      <c r="AT421" s="204" t="s">
        <v>177</v>
      </c>
      <c r="AU421" s="204" t="s">
        <v>86</v>
      </c>
      <c r="AV421" s="15" t="s">
        <v>172</v>
      </c>
      <c r="AW421" s="15" t="s">
        <v>34</v>
      </c>
      <c r="AX421" s="15" t="s">
        <v>84</v>
      </c>
      <c r="AY421" s="204" t="s">
        <v>164</v>
      </c>
    </row>
    <row r="422" spans="1:65" s="2" customFormat="1" ht="16.5" customHeight="1" x14ac:dyDescent="0.2">
      <c r="A422" s="34"/>
      <c r="B422" s="168"/>
      <c r="C422" s="169" t="s">
        <v>341</v>
      </c>
      <c r="D422" s="214" t="s">
        <v>167</v>
      </c>
      <c r="E422" s="171" t="s">
        <v>342</v>
      </c>
      <c r="F422" s="172" t="s">
        <v>343</v>
      </c>
      <c r="G422" s="173" t="s">
        <v>282</v>
      </c>
      <c r="H422" s="174">
        <v>3.36</v>
      </c>
      <c r="I422" s="175"/>
      <c r="J422" s="176">
        <f>ROUND(I422*H422,2)</f>
        <v>0</v>
      </c>
      <c r="K422" s="172" t="s">
        <v>216</v>
      </c>
      <c r="L422" s="35"/>
      <c r="M422" s="177" t="s">
        <v>1</v>
      </c>
      <c r="N422" s="178" t="s">
        <v>42</v>
      </c>
      <c r="O422" s="60"/>
      <c r="P422" s="179">
        <f>O422*H422</f>
        <v>0</v>
      </c>
      <c r="Q422" s="179">
        <v>1.4400000000000001E-3</v>
      </c>
      <c r="R422" s="179">
        <f>Q422*H422</f>
        <v>4.8384000000000005E-3</v>
      </c>
      <c r="S422" s="179">
        <v>0</v>
      </c>
      <c r="T422" s="180">
        <f>S422*H422</f>
        <v>0</v>
      </c>
      <c r="U422" s="34"/>
      <c r="V422" s="34"/>
      <c r="W422" s="34"/>
      <c r="X422" s="34"/>
      <c r="Y422" s="34"/>
      <c r="Z422" s="34"/>
      <c r="AA422" s="34"/>
      <c r="AB422" s="34"/>
      <c r="AC422" s="34"/>
      <c r="AD422" s="34"/>
      <c r="AE422" s="34"/>
      <c r="AR422" s="181" t="s">
        <v>172</v>
      </c>
      <c r="AT422" s="181" t="s">
        <v>167</v>
      </c>
      <c r="AU422" s="181" t="s">
        <v>86</v>
      </c>
      <c r="AY422" s="18" t="s">
        <v>164</v>
      </c>
      <c r="BE422" s="182">
        <f>IF(N422="základní",J422,0)</f>
        <v>0</v>
      </c>
      <c r="BF422" s="182">
        <f>IF(N422="snížená",J422,0)</f>
        <v>0</v>
      </c>
      <c r="BG422" s="182">
        <f>IF(N422="zákl. přenesená",J422,0)</f>
        <v>0</v>
      </c>
      <c r="BH422" s="182">
        <f>IF(N422="sníž. přenesená",J422,0)</f>
        <v>0</v>
      </c>
      <c r="BI422" s="182">
        <f>IF(N422="nulová",J422,0)</f>
        <v>0</v>
      </c>
      <c r="BJ422" s="18" t="s">
        <v>84</v>
      </c>
      <c r="BK422" s="182">
        <f>ROUND(I422*H422,2)</f>
        <v>0</v>
      </c>
      <c r="BL422" s="18" t="s">
        <v>172</v>
      </c>
      <c r="BM422" s="181" t="s">
        <v>344</v>
      </c>
    </row>
    <row r="423" spans="1:65" s="2" customFormat="1" x14ac:dyDescent="0.2">
      <c r="A423" s="34"/>
      <c r="B423" s="35"/>
      <c r="C423" s="34"/>
      <c r="D423" s="183" t="s">
        <v>174</v>
      </c>
      <c r="E423" s="34"/>
      <c r="F423" s="184" t="s">
        <v>345</v>
      </c>
      <c r="G423" s="34"/>
      <c r="H423" s="34"/>
      <c r="I423" s="103"/>
      <c r="J423" s="34"/>
      <c r="K423" s="34"/>
      <c r="L423" s="35"/>
      <c r="M423" s="185"/>
      <c r="N423" s="186"/>
      <c r="O423" s="60"/>
      <c r="P423" s="60"/>
      <c r="Q423" s="60"/>
      <c r="R423" s="60"/>
      <c r="S423" s="60"/>
      <c r="T423" s="61"/>
      <c r="U423" s="34"/>
      <c r="V423" s="34"/>
      <c r="W423" s="34"/>
      <c r="X423" s="34"/>
      <c r="Y423" s="34"/>
      <c r="Z423" s="34"/>
      <c r="AA423" s="34"/>
      <c r="AB423" s="34"/>
      <c r="AC423" s="34"/>
      <c r="AD423" s="34"/>
      <c r="AE423" s="34"/>
      <c r="AT423" s="18" t="s">
        <v>174</v>
      </c>
      <c r="AU423" s="18" t="s">
        <v>86</v>
      </c>
    </row>
    <row r="424" spans="1:65" s="2" customFormat="1" ht="58.5" x14ac:dyDescent="0.2">
      <c r="A424" s="34"/>
      <c r="B424" s="35"/>
      <c r="C424" s="34"/>
      <c r="D424" s="183" t="s">
        <v>175</v>
      </c>
      <c r="E424" s="34"/>
      <c r="F424" s="187" t="s">
        <v>346</v>
      </c>
      <c r="G424" s="34"/>
      <c r="H424" s="34"/>
      <c r="I424" s="103"/>
      <c r="J424" s="34"/>
      <c r="K424" s="34"/>
      <c r="L424" s="35"/>
      <c r="M424" s="185"/>
      <c r="N424" s="186"/>
      <c r="O424" s="60"/>
      <c r="P424" s="60"/>
      <c r="Q424" s="60"/>
      <c r="R424" s="60"/>
      <c r="S424" s="60"/>
      <c r="T424" s="61"/>
      <c r="U424" s="34"/>
      <c r="V424" s="34"/>
      <c r="W424" s="34"/>
      <c r="X424" s="34"/>
      <c r="Y424" s="34"/>
      <c r="Z424" s="34"/>
      <c r="AA424" s="34"/>
      <c r="AB424" s="34"/>
      <c r="AC424" s="34"/>
      <c r="AD424" s="34"/>
      <c r="AE424" s="34"/>
      <c r="AT424" s="18" t="s">
        <v>175</v>
      </c>
      <c r="AU424" s="18" t="s">
        <v>86</v>
      </c>
    </row>
    <row r="425" spans="1:65" s="13" customFormat="1" x14ac:dyDescent="0.2">
      <c r="B425" s="188"/>
      <c r="D425" s="183" t="s">
        <v>177</v>
      </c>
      <c r="E425" s="189" t="s">
        <v>1</v>
      </c>
      <c r="F425" s="190" t="s">
        <v>178</v>
      </c>
      <c r="H425" s="189" t="s">
        <v>1</v>
      </c>
      <c r="I425" s="191"/>
      <c r="L425" s="188"/>
      <c r="M425" s="192"/>
      <c r="N425" s="193"/>
      <c r="O425" s="193"/>
      <c r="P425" s="193"/>
      <c r="Q425" s="193"/>
      <c r="R425" s="193"/>
      <c r="S425" s="193"/>
      <c r="T425" s="194"/>
      <c r="AT425" s="189" t="s">
        <v>177</v>
      </c>
      <c r="AU425" s="189" t="s">
        <v>86</v>
      </c>
      <c r="AV425" s="13" t="s">
        <v>84</v>
      </c>
      <c r="AW425" s="13" t="s">
        <v>34</v>
      </c>
      <c r="AX425" s="13" t="s">
        <v>77</v>
      </c>
      <c r="AY425" s="189" t="s">
        <v>164</v>
      </c>
    </row>
    <row r="426" spans="1:65" s="13" customFormat="1" x14ac:dyDescent="0.2">
      <c r="B426" s="188"/>
      <c r="D426" s="183" t="s">
        <v>177</v>
      </c>
      <c r="E426" s="189" t="s">
        <v>1</v>
      </c>
      <c r="F426" s="190" t="s">
        <v>179</v>
      </c>
      <c r="H426" s="189" t="s">
        <v>1</v>
      </c>
      <c r="I426" s="191"/>
      <c r="L426" s="188"/>
      <c r="M426" s="192"/>
      <c r="N426" s="193"/>
      <c r="O426" s="193"/>
      <c r="P426" s="193"/>
      <c r="Q426" s="193"/>
      <c r="R426" s="193"/>
      <c r="S426" s="193"/>
      <c r="T426" s="194"/>
      <c r="AT426" s="189" t="s">
        <v>177</v>
      </c>
      <c r="AU426" s="189" t="s">
        <v>86</v>
      </c>
      <c r="AV426" s="13" t="s">
        <v>84</v>
      </c>
      <c r="AW426" s="13" t="s">
        <v>34</v>
      </c>
      <c r="AX426" s="13" t="s">
        <v>77</v>
      </c>
      <c r="AY426" s="189" t="s">
        <v>164</v>
      </c>
    </row>
    <row r="427" spans="1:65" s="13" customFormat="1" x14ac:dyDescent="0.2">
      <c r="B427" s="188"/>
      <c r="D427" s="183" t="s">
        <v>177</v>
      </c>
      <c r="E427" s="189" t="s">
        <v>1</v>
      </c>
      <c r="F427" s="190" t="s">
        <v>220</v>
      </c>
      <c r="H427" s="189" t="s">
        <v>1</v>
      </c>
      <c r="I427" s="191"/>
      <c r="L427" s="188"/>
      <c r="M427" s="192"/>
      <c r="N427" s="193"/>
      <c r="O427" s="193"/>
      <c r="P427" s="193"/>
      <c r="Q427" s="193"/>
      <c r="R427" s="193"/>
      <c r="S427" s="193"/>
      <c r="T427" s="194"/>
      <c r="AT427" s="189" t="s">
        <v>177</v>
      </c>
      <c r="AU427" s="189" t="s">
        <v>86</v>
      </c>
      <c r="AV427" s="13" t="s">
        <v>84</v>
      </c>
      <c r="AW427" s="13" t="s">
        <v>34</v>
      </c>
      <c r="AX427" s="13" t="s">
        <v>77</v>
      </c>
      <c r="AY427" s="189" t="s">
        <v>164</v>
      </c>
    </row>
    <row r="428" spans="1:65" s="13" customFormat="1" x14ac:dyDescent="0.2">
      <c r="B428" s="188"/>
      <c r="D428" s="183" t="s">
        <v>177</v>
      </c>
      <c r="E428" s="189" t="s">
        <v>1</v>
      </c>
      <c r="F428" s="190" t="s">
        <v>181</v>
      </c>
      <c r="H428" s="189" t="s">
        <v>1</v>
      </c>
      <c r="I428" s="191"/>
      <c r="L428" s="188"/>
      <c r="M428" s="192"/>
      <c r="N428" s="193"/>
      <c r="O428" s="193"/>
      <c r="P428" s="193"/>
      <c r="Q428" s="193"/>
      <c r="R428" s="193"/>
      <c r="S428" s="193"/>
      <c r="T428" s="194"/>
      <c r="AT428" s="189" t="s">
        <v>177</v>
      </c>
      <c r="AU428" s="189" t="s">
        <v>86</v>
      </c>
      <c r="AV428" s="13" t="s">
        <v>84</v>
      </c>
      <c r="AW428" s="13" t="s">
        <v>34</v>
      </c>
      <c r="AX428" s="13" t="s">
        <v>77</v>
      </c>
      <c r="AY428" s="189" t="s">
        <v>164</v>
      </c>
    </row>
    <row r="429" spans="1:65" s="13" customFormat="1" x14ac:dyDescent="0.2">
      <c r="B429" s="188"/>
      <c r="D429" s="183" t="s">
        <v>177</v>
      </c>
      <c r="E429" s="189" t="s">
        <v>1</v>
      </c>
      <c r="F429" s="190" t="s">
        <v>338</v>
      </c>
      <c r="H429" s="189" t="s">
        <v>1</v>
      </c>
      <c r="I429" s="191"/>
      <c r="L429" s="188"/>
      <c r="M429" s="192"/>
      <c r="N429" s="193"/>
      <c r="O429" s="193"/>
      <c r="P429" s="193"/>
      <c r="Q429" s="193"/>
      <c r="R429" s="193"/>
      <c r="S429" s="193"/>
      <c r="T429" s="194"/>
      <c r="AT429" s="189" t="s">
        <v>177</v>
      </c>
      <c r="AU429" s="189" t="s">
        <v>86</v>
      </c>
      <c r="AV429" s="13" t="s">
        <v>84</v>
      </c>
      <c r="AW429" s="13" t="s">
        <v>34</v>
      </c>
      <c r="AX429" s="13" t="s">
        <v>77</v>
      </c>
      <c r="AY429" s="189" t="s">
        <v>164</v>
      </c>
    </row>
    <row r="430" spans="1:65" s="13" customFormat="1" x14ac:dyDescent="0.2">
      <c r="B430" s="188"/>
      <c r="D430" s="183" t="s">
        <v>177</v>
      </c>
      <c r="E430" s="189" t="s">
        <v>1</v>
      </c>
      <c r="F430" s="190" t="s">
        <v>339</v>
      </c>
      <c r="H430" s="189" t="s">
        <v>1</v>
      </c>
      <c r="I430" s="191"/>
      <c r="L430" s="188"/>
      <c r="M430" s="192"/>
      <c r="N430" s="193"/>
      <c r="O430" s="193"/>
      <c r="P430" s="193"/>
      <c r="Q430" s="193"/>
      <c r="R430" s="193"/>
      <c r="S430" s="193"/>
      <c r="T430" s="194"/>
      <c r="AT430" s="189" t="s">
        <v>177</v>
      </c>
      <c r="AU430" s="189" t="s">
        <v>86</v>
      </c>
      <c r="AV430" s="13" t="s">
        <v>84</v>
      </c>
      <c r="AW430" s="13" t="s">
        <v>34</v>
      </c>
      <c r="AX430" s="13" t="s">
        <v>77</v>
      </c>
      <c r="AY430" s="189" t="s">
        <v>164</v>
      </c>
    </row>
    <row r="431" spans="1:65" s="13" customFormat="1" x14ac:dyDescent="0.2">
      <c r="B431" s="188"/>
      <c r="D431" s="183" t="s">
        <v>177</v>
      </c>
      <c r="E431" s="189" t="s">
        <v>1</v>
      </c>
      <c r="F431" s="190" t="s">
        <v>347</v>
      </c>
      <c r="H431" s="189" t="s">
        <v>1</v>
      </c>
      <c r="I431" s="191"/>
      <c r="L431" s="188"/>
      <c r="M431" s="192"/>
      <c r="N431" s="193"/>
      <c r="O431" s="193"/>
      <c r="P431" s="193"/>
      <c r="Q431" s="193"/>
      <c r="R431" s="193"/>
      <c r="S431" s="193"/>
      <c r="T431" s="194"/>
      <c r="AT431" s="189" t="s">
        <v>177</v>
      </c>
      <c r="AU431" s="189" t="s">
        <v>86</v>
      </c>
      <c r="AV431" s="13" t="s">
        <v>84</v>
      </c>
      <c r="AW431" s="13" t="s">
        <v>34</v>
      </c>
      <c r="AX431" s="13" t="s">
        <v>77</v>
      </c>
      <c r="AY431" s="189" t="s">
        <v>164</v>
      </c>
    </row>
    <row r="432" spans="1:65" s="14" customFormat="1" x14ac:dyDescent="0.2">
      <c r="B432" s="195"/>
      <c r="D432" s="183" t="s">
        <v>177</v>
      </c>
      <c r="E432" s="196" t="s">
        <v>1</v>
      </c>
      <c r="F432" s="197" t="s">
        <v>348</v>
      </c>
      <c r="H432" s="198">
        <v>3.36</v>
      </c>
      <c r="I432" s="199"/>
      <c r="L432" s="195"/>
      <c r="M432" s="200"/>
      <c r="N432" s="201"/>
      <c r="O432" s="201"/>
      <c r="P432" s="201"/>
      <c r="Q432" s="201"/>
      <c r="R432" s="201"/>
      <c r="S432" s="201"/>
      <c r="T432" s="202"/>
      <c r="AT432" s="196" t="s">
        <v>177</v>
      </c>
      <c r="AU432" s="196" t="s">
        <v>86</v>
      </c>
      <c r="AV432" s="14" t="s">
        <v>86</v>
      </c>
      <c r="AW432" s="14" t="s">
        <v>34</v>
      </c>
      <c r="AX432" s="14" t="s">
        <v>77</v>
      </c>
      <c r="AY432" s="196" t="s">
        <v>164</v>
      </c>
    </row>
    <row r="433" spans="1:65" s="15" customFormat="1" x14ac:dyDescent="0.2">
      <c r="B433" s="203"/>
      <c r="D433" s="183" t="s">
        <v>177</v>
      </c>
      <c r="E433" s="204" t="s">
        <v>1</v>
      </c>
      <c r="F433" s="205" t="s">
        <v>184</v>
      </c>
      <c r="H433" s="206">
        <v>3.36</v>
      </c>
      <c r="I433" s="207"/>
      <c r="L433" s="203"/>
      <c r="M433" s="208"/>
      <c r="N433" s="209"/>
      <c r="O433" s="209"/>
      <c r="P433" s="209"/>
      <c r="Q433" s="209"/>
      <c r="R433" s="209"/>
      <c r="S433" s="209"/>
      <c r="T433" s="210"/>
      <c r="AT433" s="204" t="s">
        <v>177</v>
      </c>
      <c r="AU433" s="204" t="s">
        <v>86</v>
      </c>
      <c r="AV433" s="15" t="s">
        <v>172</v>
      </c>
      <c r="AW433" s="15" t="s">
        <v>34</v>
      </c>
      <c r="AX433" s="15" t="s">
        <v>84</v>
      </c>
      <c r="AY433" s="204" t="s">
        <v>164</v>
      </c>
    </row>
    <row r="434" spans="1:65" s="2" customFormat="1" ht="16.5" customHeight="1" x14ac:dyDescent="0.2">
      <c r="A434" s="34"/>
      <c r="B434" s="168"/>
      <c r="C434" s="169" t="s">
        <v>349</v>
      </c>
      <c r="D434" s="214" t="s">
        <v>167</v>
      </c>
      <c r="E434" s="171" t="s">
        <v>350</v>
      </c>
      <c r="F434" s="172" t="s">
        <v>351</v>
      </c>
      <c r="G434" s="173" t="s">
        <v>282</v>
      </c>
      <c r="H434" s="174">
        <v>3.36</v>
      </c>
      <c r="I434" s="175"/>
      <c r="J434" s="176">
        <f>ROUND(I434*H434,2)</f>
        <v>0</v>
      </c>
      <c r="K434" s="172" t="s">
        <v>216</v>
      </c>
      <c r="L434" s="35"/>
      <c r="M434" s="177" t="s">
        <v>1</v>
      </c>
      <c r="N434" s="178" t="s">
        <v>42</v>
      </c>
      <c r="O434" s="60"/>
      <c r="P434" s="179">
        <f>O434*H434</f>
        <v>0</v>
      </c>
      <c r="Q434" s="179">
        <v>4.0000000000000003E-5</v>
      </c>
      <c r="R434" s="179">
        <f>Q434*H434</f>
        <v>1.3440000000000001E-4</v>
      </c>
      <c r="S434" s="179">
        <v>0</v>
      </c>
      <c r="T434" s="180">
        <f>S434*H434</f>
        <v>0</v>
      </c>
      <c r="U434" s="34"/>
      <c r="V434" s="34"/>
      <c r="W434" s="34"/>
      <c r="X434" s="34"/>
      <c r="Y434" s="34"/>
      <c r="Z434" s="34"/>
      <c r="AA434" s="34"/>
      <c r="AB434" s="34"/>
      <c r="AC434" s="34"/>
      <c r="AD434" s="34"/>
      <c r="AE434" s="34"/>
      <c r="AR434" s="181" t="s">
        <v>172</v>
      </c>
      <c r="AT434" s="181" t="s">
        <v>167</v>
      </c>
      <c r="AU434" s="181" t="s">
        <v>86</v>
      </c>
      <c r="AY434" s="18" t="s">
        <v>164</v>
      </c>
      <c r="BE434" s="182">
        <f>IF(N434="základní",J434,0)</f>
        <v>0</v>
      </c>
      <c r="BF434" s="182">
        <f>IF(N434="snížená",J434,0)</f>
        <v>0</v>
      </c>
      <c r="BG434" s="182">
        <f>IF(N434="zákl. přenesená",J434,0)</f>
        <v>0</v>
      </c>
      <c r="BH434" s="182">
        <f>IF(N434="sníž. přenesená",J434,0)</f>
        <v>0</v>
      </c>
      <c r="BI434" s="182">
        <f>IF(N434="nulová",J434,0)</f>
        <v>0</v>
      </c>
      <c r="BJ434" s="18" t="s">
        <v>84</v>
      </c>
      <c r="BK434" s="182">
        <f>ROUND(I434*H434,2)</f>
        <v>0</v>
      </c>
      <c r="BL434" s="18" t="s">
        <v>172</v>
      </c>
      <c r="BM434" s="181" t="s">
        <v>352</v>
      </c>
    </row>
    <row r="435" spans="1:65" s="2" customFormat="1" x14ac:dyDescent="0.2">
      <c r="A435" s="34"/>
      <c r="B435" s="35"/>
      <c r="C435" s="34"/>
      <c r="D435" s="183" t="s">
        <v>174</v>
      </c>
      <c r="E435" s="34"/>
      <c r="F435" s="184" t="s">
        <v>353</v>
      </c>
      <c r="G435" s="34"/>
      <c r="H435" s="34"/>
      <c r="I435" s="103"/>
      <c r="J435" s="34"/>
      <c r="K435" s="34"/>
      <c r="L435" s="35"/>
      <c r="M435" s="185"/>
      <c r="N435" s="186"/>
      <c r="O435" s="60"/>
      <c r="P435" s="60"/>
      <c r="Q435" s="60"/>
      <c r="R435" s="60"/>
      <c r="S435" s="60"/>
      <c r="T435" s="61"/>
      <c r="U435" s="34"/>
      <c r="V435" s="34"/>
      <c r="W435" s="34"/>
      <c r="X435" s="34"/>
      <c r="Y435" s="34"/>
      <c r="Z435" s="34"/>
      <c r="AA435" s="34"/>
      <c r="AB435" s="34"/>
      <c r="AC435" s="34"/>
      <c r="AD435" s="34"/>
      <c r="AE435" s="34"/>
      <c r="AT435" s="18" t="s">
        <v>174</v>
      </c>
      <c r="AU435" s="18" t="s">
        <v>86</v>
      </c>
    </row>
    <row r="436" spans="1:65" s="2" customFormat="1" ht="58.5" x14ac:dyDescent="0.2">
      <c r="A436" s="34"/>
      <c r="B436" s="35"/>
      <c r="C436" s="34"/>
      <c r="D436" s="183" t="s">
        <v>175</v>
      </c>
      <c r="E436" s="34"/>
      <c r="F436" s="187" t="s">
        <v>346</v>
      </c>
      <c r="G436" s="34"/>
      <c r="H436" s="34"/>
      <c r="I436" s="103"/>
      <c r="J436" s="34"/>
      <c r="K436" s="34"/>
      <c r="L436" s="35"/>
      <c r="M436" s="185"/>
      <c r="N436" s="186"/>
      <c r="O436" s="60"/>
      <c r="P436" s="60"/>
      <c r="Q436" s="60"/>
      <c r="R436" s="60"/>
      <c r="S436" s="60"/>
      <c r="T436" s="61"/>
      <c r="U436" s="34"/>
      <c r="V436" s="34"/>
      <c r="W436" s="34"/>
      <c r="X436" s="34"/>
      <c r="Y436" s="34"/>
      <c r="Z436" s="34"/>
      <c r="AA436" s="34"/>
      <c r="AB436" s="34"/>
      <c r="AC436" s="34"/>
      <c r="AD436" s="34"/>
      <c r="AE436" s="34"/>
      <c r="AT436" s="18" t="s">
        <v>175</v>
      </c>
      <c r="AU436" s="18" t="s">
        <v>86</v>
      </c>
    </row>
    <row r="437" spans="1:65" s="13" customFormat="1" x14ac:dyDescent="0.2">
      <c r="B437" s="188"/>
      <c r="D437" s="183" t="s">
        <v>177</v>
      </c>
      <c r="E437" s="189" t="s">
        <v>1</v>
      </c>
      <c r="F437" s="190" t="s">
        <v>178</v>
      </c>
      <c r="H437" s="189" t="s">
        <v>1</v>
      </c>
      <c r="I437" s="191"/>
      <c r="L437" s="188"/>
      <c r="M437" s="192"/>
      <c r="N437" s="193"/>
      <c r="O437" s="193"/>
      <c r="P437" s="193"/>
      <c r="Q437" s="193"/>
      <c r="R437" s="193"/>
      <c r="S437" s="193"/>
      <c r="T437" s="194"/>
      <c r="AT437" s="189" t="s">
        <v>177</v>
      </c>
      <c r="AU437" s="189" t="s">
        <v>86</v>
      </c>
      <c r="AV437" s="13" t="s">
        <v>84</v>
      </c>
      <c r="AW437" s="13" t="s">
        <v>34</v>
      </c>
      <c r="AX437" s="13" t="s">
        <v>77</v>
      </c>
      <c r="AY437" s="189" t="s">
        <v>164</v>
      </c>
    </row>
    <row r="438" spans="1:65" s="13" customFormat="1" x14ac:dyDescent="0.2">
      <c r="B438" s="188"/>
      <c r="D438" s="183" t="s">
        <v>177</v>
      </c>
      <c r="E438" s="189" t="s">
        <v>1</v>
      </c>
      <c r="F438" s="190" t="s">
        <v>179</v>
      </c>
      <c r="H438" s="189" t="s">
        <v>1</v>
      </c>
      <c r="I438" s="191"/>
      <c r="L438" s="188"/>
      <c r="M438" s="192"/>
      <c r="N438" s="193"/>
      <c r="O438" s="193"/>
      <c r="P438" s="193"/>
      <c r="Q438" s="193"/>
      <c r="R438" s="193"/>
      <c r="S438" s="193"/>
      <c r="T438" s="194"/>
      <c r="AT438" s="189" t="s">
        <v>177</v>
      </c>
      <c r="AU438" s="189" t="s">
        <v>86</v>
      </c>
      <c r="AV438" s="13" t="s">
        <v>84</v>
      </c>
      <c r="AW438" s="13" t="s">
        <v>34</v>
      </c>
      <c r="AX438" s="13" t="s">
        <v>77</v>
      </c>
      <c r="AY438" s="189" t="s">
        <v>164</v>
      </c>
    </row>
    <row r="439" spans="1:65" s="13" customFormat="1" x14ac:dyDescent="0.2">
      <c r="B439" s="188"/>
      <c r="D439" s="183" t="s">
        <v>177</v>
      </c>
      <c r="E439" s="189" t="s">
        <v>1</v>
      </c>
      <c r="F439" s="190" t="s">
        <v>220</v>
      </c>
      <c r="H439" s="189" t="s">
        <v>1</v>
      </c>
      <c r="I439" s="191"/>
      <c r="L439" s="188"/>
      <c r="M439" s="192"/>
      <c r="N439" s="193"/>
      <c r="O439" s="193"/>
      <c r="P439" s="193"/>
      <c r="Q439" s="193"/>
      <c r="R439" s="193"/>
      <c r="S439" s="193"/>
      <c r="T439" s="194"/>
      <c r="AT439" s="189" t="s">
        <v>177</v>
      </c>
      <c r="AU439" s="189" t="s">
        <v>86</v>
      </c>
      <c r="AV439" s="13" t="s">
        <v>84</v>
      </c>
      <c r="AW439" s="13" t="s">
        <v>34</v>
      </c>
      <c r="AX439" s="13" t="s">
        <v>77</v>
      </c>
      <c r="AY439" s="189" t="s">
        <v>164</v>
      </c>
    </row>
    <row r="440" spans="1:65" s="13" customFormat="1" x14ac:dyDescent="0.2">
      <c r="B440" s="188"/>
      <c r="D440" s="183" t="s">
        <v>177</v>
      </c>
      <c r="E440" s="189" t="s">
        <v>1</v>
      </c>
      <c r="F440" s="190" t="s">
        <v>181</v>
      </c>
      <c r="H440" s="189" t="s">
        <v>1</v>
      </c>
      <c r="I440" s="191"/>
      <c r="L440" s="188"/>
      <c r="M440" s="192"/>
      <c r="N440" s="193"/>
      <c r="O440" s="193"/>
      <c r="P440" s="193"/>
      <c r="Q440" s="193"/>
      <c r="R440" s="193"/>
      <c r="S440" s="193"/>
      <c r="T440" s="194"/>
      <c r="AT440" s="189" t="s">
        <v>177</v>
      </c>
      <c r="AU440" s="189" t="s">
        <v>86</v>
      </c>
      <c r="AV440" s="13" t="s">
        <v>84</v>
      </c>
      <c r="AW440" s="13" t="s">
        <v>34</v>
      </c>
      <c r="AX440" s="13" t="s">
        <v>77</v>
      </c>
      <c r="AY440" s="189" t="s">
        <v>164</v>
      </c>
    </row>
    <row r="441" spans="1:65" s="13" customFormat="1" x14ac:dyDescent="0.2">
      <c r="B441" s="188"/>
      <c r="D441" s="183" t="s">
        <v>177</v>
      </c>
      <c r="E441" s="189" t="s">
        <v>1</v>
      </c>
      <c r="F441" s="190" t="s">
        <v>338</v>
      </c>
      <c r="H441" s="189" t="s">
        <v>1</v>
      </c>
      <c r="I441" s="191"/>
      <c r="L441" s="188"/>
      <c r="M441" s="192"/>
      <c r="N441" s="193"/>
      <c r="O441" s="193"/>
      <c r="P441" s="193"/>
      <c r="Q441" s="193"/>
      <c r="R441" s="193"/>
      <c r="S441" s="193"/>
      <c r="T441" s="194"/>
      <c r="AT441" s="189" t="s">
        <v>177</v>
      </c>
      <c r="AU441" s="189" t="s">
        <v>86</v>
      </c>
      <c r="AV441" s="13" t="s">
        <v>84</v>
      </c>
      <c r="AW441" s="13" t="s">
        <v>34</v>
      </c>
      <c r="AX441" s="13" t="s">
        <v>77</v>
      </c>
      <c r="AY441" s="189" t="s">
        <v>164</v>
      </c>
    </row>
    <row r="442" spans="1:65" s="13" customFormat="1" x14ac:dyDescent="0.2">
      <c r="B442" s="188"/>
      <c r="D442" s="183" t="s">
        <v>177</v>
      </c>
      <c r="E442" s="189" t="s">
        <v>1</v>
      </c>
      <c r="F442" s="190" t="s">
        <v>339</v>
      </c>
      <c r="H442" s="189" t="s">
        <v>1</v>
      </c>
      <c r="I442" s="191"/>
      <c r="L442" s="188"/>
      <c r="M442" s="192"/>
      <c r="N442" s="193"/>
      <c r="O442" s="193"/>
      <c r="P442" s="193"/>
      <c r="Q442" s="193"/>
      <c r="R442" s="193"/>
      <c r="S442" s="193"/>
      <c r="T442" s="194"/>
      <c r="AT442" s="189" t="s">
        <v>177</v>
      </c>
      <c r="AU442" s="189" t="s">
        <v>86</v>
      </c>
      <c r="AV442" s="13" t="s">
        <v>84</v>
      </c>
      <c r="AW442" s="13" t="s">
        <v>34</v>
      </c>
      <c r="AX442" s="13" t="s">
        <v>77</v>
      </c>
      <c r="AY442" s="189" t="s">
        <v>164</v>
      </c>
    </row>
    <row r="443" spans="1:65" s="13" customFormat="1" x14ac:dyDescent="0.2">
      <c r="B443" s="188"/>
      <c r="D443" s="183" t="s">
        <v>177</v>
      </c>
      <c r="E443" s="189" t="s">
        <v>1</v>
      </c>
      <c r="F443" s="190" t="s">
        <v>347</v>
      </c>
      <c r="H443" s="189" t="s">
        <v>1</v>
      </c>
      <c r="I443" s="191"/>
      <c r="L443" s="188"/>
      <c r="M443" s="192"/>
      <c r="N443" s="193"/>
      <c r="O443" s="193"/>
      <c r="P443" s="193"/>
      <c r="Q443" s="193"/>
      <c r="R443" s="193"/>
      <c r="S443" s="193"/>
      <c r="T443" s="194"/>
      <c r="AT443" s="189" t="s">
        <v>177</v>
      </c>
      <c r="AU443" s="189" t="s">
        <v>86</v>
      </c>
      <c r="AV443" s="13" t="s">
        <v>84</v>
      </c>
      <c r="AW443" s="13" t="s">
        <v>34</v>
      </c>
      <c r="AX443" s="13" t="s">
        <v>77</v>
      </c>
      <c r="AY443" s="189" t="s">
        <v>164</v>
      </c>
    </row>
    <row r="444" spans="1:65" s="14" customFormat="1" x14ac:dyDescent="0.2">
      <c r="B444" s="195"/>
      <c r="D444" s="183" t="s">
        <v>177</v>
      </c>
      <c r="E444" s="196" t="s">
        <v>1</v>
      </c>
      <c r="F444" s="197" t="s">
        <v>348</v>
      </c>
      <c r="H444" s="198">
        <v>3.36</v>
      </c>
      <c r="I444" s="199"/>
      <c r="L444" s="195"/>
      <c r="M444" s="200"/>
      <c r="N444" s="201"/>
      <c r="O444" s="201"/>
      <c r="P444" s="201"/>
      <c r="Q444" s="201"/>
      <c r="R444" s="201"/>
      <c r="S444" s="201"/>
      <c r="T444" s="202"/>
      <c r="AT444" s="196" t="s">
        <v>177</v>
      </c>
      <c r="AU444" s="196" t="s">
        <v>86</v>
      </c>
      <c r="AV444" s="14" t="s">
        <v>86</v>
      </c>
      <c r="AW444" s="14" t="s">
        <v>34</v>
      </c>
      <c r="AX444" s="14" t="s">
        <v>77</v>
      </c>
      <c r="AY444" s="196" t="s">
        <v>164</v>
      </c>
    </row>
    <row r="445" spans="1:65" s="15" customFormat="1" x14ac:dyDescent="0.2">
      <c r="B445" s="203"/>
      <c r="D445" s="183" t="s">
        <v>177</v>
      </c>
      <c r="E445" s="204" t="s">
        <v>1</v>
      </c>
      <c r="F445" s="205" t="s">
        <v>184</v>
      </c>
      <c r="H445" s="206">
        <v>3.36</v>
      </c>
      <c r="I445" s="207"/>
      <c r="L445" s="203"/>
      <c r="M445" s="208"/>
      <c r="N445" s="209"/>
      <c r="O445" s="209"/>
      <c r="P445" s="209"/>
      <c r="Q445" s="209"/>
      <c r="R445" s="209"/>
      <c r="S445" s="209"/>
      <c r="T445" s="210"/>
      <c r="AT445" s="204" t="s">
        <v>177</v>
      </c>
      <c r="AU445" s="204" t="s">
        <v>86</v>
      </c>
      <c r="AV445" s="15" t="s">
        <v>172</v>
      </c>
      <c r="AW445" s="15" t="s">
        <v>34</v>
      </c>
      <c r="AX445" s="15" t="s">
        <v>84</v>
      </c>
      <c r="AY445" s="204" t="s">
        <v>164</v>
      </c>
    </row>
    <row r="446" spans="1:65" s="12" customFormat="1" ht="22.9" customHeight="1" x14ac:dyDescent="0.2">
      <c r="B446" s="155"/>
      <c r="D446" s="156" t="s">
        <v>76</v>
      </c>
      <c r="E446" s="166" t="s">
        <v>236</v>
      </c>
      <c r="F446" s="166" t="s">
        <v>354</v>
      </c>
      <c r="I446" s="158"/>
      <c r="J446" s="167">
        <f>BK446</f>
        <v>0</v>
      </c>
      <c r="L446" s="155"/>
      <c r="M446" s="160"/>
      <c r="N446" s="161"/>
      <c r="O446" s="161"/>
      <c r="P446" s="162">
        <f>SUM(P447:P519)</f>
        <v>0</v>
      </c>
      <c r="Q446" s="161"/>
      <c r="R446" s="162">
        <f>SUM(R447:R519)</f>
        <v>1.9386843900000001</v>
      </c>
      <c r="S446" s="161"/>
      <c r="T446" s="163">
        <f>SUM(T447:T519)</f>
        <v>0</v>
      </c>
      <c r="AR446" s="156" t="s">
        <v>84</v>
      </c>
      <c r="AT446" s="164" t="s">
        <v>76</v>
      </c>
      <c r="AU446" s="164" t="s">
        <v>84</v>
      </c>
      <c r="AY446" s="156" t="s">
        <v>164</v>
      </c>
      <c r="BK446" s="165">
        <f>SUM(BK447:BK519)</f>
        <v>0</v>
      </c>
    </row>
    <row r="447" spans="1:65" s="2" customFormat="1" ht="16.5" customHeight="1" x14ac:dyDescent="0.2">
      <c r="A447" s="34"/>
      <c r="B447" s="168"/>
      <c r="C447" s="169" t="s">
        <v>355</v>
      </c>
      <c r="D447" s="214" t="s">
        <v>167</v>
      </c>
      <c r="E447" s="171" t="s">
        <v>356</v>
      </c>
      <c r="F447" s="172" t="s">
        <v>357</v>
      </c>
      <c r="G447" s="173" t="s">
        <v>227</v>
      </c>
      <c r="H447" s="174">
        <v>9.9000000000000005E-2</v>
      </c>
      <c r="I447" s="175"/>
      <c r="J447" s="176">
        <f>ROUND(I447*H447,2)</f>
        <v>0</v>
      </c>
      <c r="K447" s="172" t="s">
        <v>216</v>
      </c>
      <c r="L447" s="35"/>
      <c r="M447" s="177" t="s">
        <v>1</v>
      </c>
      <c r="N447" s="178" t="s">
        <v>42</v>
      </c>
      <c r="O447" s="60"/>
      <c r="P447" s="179">
        <f>O447*H447</f>
        <v>0</v>
      </c>
      <c r="Q447" s="179">
        <v>2.3305500000000001</v>
      </c>
      <c r="R447" s="179">
        <f>Q447*H447</f>
        <v>0.23072445000000003</v>
      </c>
      <c r="S447" s="179">
        <v>0</v>
      </c>
      <c r="T447" s="180">
        <f>S447*H447</f>
        <v>0</v>
      </c>
      <c r="U447" s="34"/>
      <c r="V447" s="34"/>
      <c r="W447" s="34"/>
      <c r="X447" s="34"/>
      <c r="Y447" s="34"/>
      <c r="Z447" s="34"/>
      <c r="AA447" s="34"/>
      <c r="AB447" s="34"/>
      <c r="AC447" s="34"/>
      <c r="AD447" s="34"/>
      <c r="AE447" s="34"/>
      <c r="AR447" s="181" t="s">
        <v>172</v>
      </c>
      <c r="AT447" s="181" t="s">
        <v>167</v>
      </c>
      <c r="AU447" s="181" t="s">
        <v>86</v>
      </c>
      <c r="AY447" s="18" t="s">
        <v>164</v>
      </c>
      <c r="BE447" s="182">
        <f>IF(N447="základní",J447,0)</f>
        <v>0</v>
      </c>
      <c r="BF447" s="182">
        <f>IF(N447="snížená",J447,0)</f>
        <v>0</v>
      </c>
      <c r="BG447" s="182">
        <f>IF(N447="zákl. přenesená",J447,0)</f>
        <v>0</v>
      </c>
      <c r="BH447" s="182">
        <f>IF(N447="sníž. přenesená",J447,0)</f>
        <v>0</v>
      </c>
      <c r="BI447" s="182">
        <f>IF(N447="nulová",J447,0)</f>
        <v>0</v>
      </c>
      <c r="BJ447" s="18" t="s">
        <v>84</v>
      </c>
      <c r="BK447" s="182">
        <f>ROUND(I447*H447,2)</f>
        <v>0</v>
      </c>
      <c r="BL447" s="18" t="s">
        <v>172</v>
      </c>
      <c r="BM447" s="181" t="s">
        <v>358</v>
      </c>
    </row>
    <row r="448" spans="1:65" s="2" customFormat="1" x14ac:dyDescent="0.2">
      <c r="A448" s="34"/>
      <c r="B448" s="35"/>
      <c r="C448" s="34"/>
      <c r="D448" s="183" t="s">
        <v>174</v>
      </c>
      <c r="E448" s="34"/>
      <c r="F448" s="184" t="s">
        <v>359</v>
      </c>
      <c r="G448" s="34"/>
      <c r="H448" s="34"/>
      <c r="I448" s="103"/>
      <c r="J448" s="34"/>
      <c r="K448" s="34"/>
      <c r="L448" s="35"/>
      <c r="M448" s="185"/>
      <c r="N448" s="186"/>
      <c r="O448" s="60"/>
      <c r="P448" s="60"/>
      <c r="Q448" s="60"/>
      <c r="R448" s="60"/>
      <c r="S448" s="60"/>
      <c r="T448" s="61"/>
      <c r="U448" s="34"/>
      <c r="V448" s="34"/>
      <c r="W448" s="34"/>
      <c r="X448" s="34"/>
      <c r="Y448" s="34"/>
      <c r="Z448" s="34"/>
      <c r="AA448" s="34"/>
      <c r="AB448" s="34"/>
      <c r="AC448" s="34"/>
      <c r="AD448" s="34"/>
      <c r="AE448" s="34"/>
      <c r="AT448" s="18" t="s">
        <v>174</v>
      </c>
      <c r="AU448" s="18" t="s">
        <v>86</v>
      </c>
    </row>
    <row r="449" spans="1:65" s="13" customFormat="1" x14ac:dyDescent="0.2">
      <c r="B449" s="188"/>
      <c r="D449" s="183" t="s">
        <v>177</v>
      </c>
      <c r="E449" s="189" t="s">
        <v>1</v>
      </c>
      <c r="F449" s="190" t="s">
        <v>178</v>
      </c>
      <c r="H449" s="189" t="s">
        <v>1</v>
      </c>
      <c r="I449" s="191"/>
      <c r="L449" s="188"/>
      <c r="M449" s="192"/>
      <c r="N449" s="193"/>
      <c r="O449" s="193"/>
      <c r="P449" s="193"/>
      <c r="Q449" s="193"/>
      <c r="R449" s="193"/>
      <c r="S449" s="193"/>
      <c r="T449" s="194"/>
      <c r="AT449" s="189" t="s">
        <v>177</v>
      </c>
      <c r="AU449" s="189" t="s">
        <v>86</v>
      </c>
      <c r="AV449" s="13" t="s">
        <v>84</v>
      </c>
      <c r="AW449" s="13" t="s">
        <v>34</v>
      </c>
      <c r="AX449" s="13" t="s">
        <v>77</v>
      </c>
      <c r="AY449" s="189" t="s">
        <v>164</v>
      </c>
    </row>
    <row r="450" spans="1:65" s="13" customFormat="1" x14ac:dyDescent="0.2">
      <c r="B450" s="188"/>
      <c r="D450" s="183" t="s">
        <v>177</v>
      </c>
      <c r="E450" s="189" t="s">
        <v>1</v>
      </c>
      <c r="F450" s="190" t="s">
        <v>179</v>
      </c>
      <c r="H450" s="189" t="s">
        <v>1</v>
      </c>
      <c r="I450" s="191"/>
      <c r="L450" s="188"/>
      <c r="M450" s="192"/>
      <c r="N450" s="193"/>
      <c r="O450" s="193"/>
      <c r="P450" s="193"/>
      <c r="Q450" s="193"/>
      <c r="R450" s="193"/>
      <c r="S450" s="193"/>
      <c r="T450" s="194"/>
      <c r="AT450" s="189" t="s">
        <v>177</v>
      </c>
      <c r="AU450" s="189" t="s">
        <v>86</v>
      </c>
      <c r="AV450" s="13" t="s">
        <v>84</v>
      </c>
      <c r="AW450" s="13" t="s">
        <v>34</v>
      </c>
      <c r="AX450" s="13" t="s">
        <v>77</v>
      </c>
      <c r="AY450" s="189" t="s">
        <v>164</v>
      </c>
    </row>
    <row r="451" spans="1:65" s="13" customFormat="1" x14ac:dyDescent="0.2">
      <c r="B451" s="188"/>
      <c r="D451" s="183" t="s">
        <v>177</v>
      </c>
      <c r="E451" s="189" t="s">
        <v>1</v>
      </c>
      <c r="F451" s="190" t="s">
        <v>220</v>
      </c>
      <c r="H451" s="189" t="s">
        <v>1</v>
      </c>
      <c r="I451" s="191"/>
      <c r="L451" s="188"/>
      <c r="M451" s="192"/>
      <c r="N451" s="193"/>
      <c r="O451" s="193"/>
      <c r="P451" s="193"/>
      <c r="Q451" s="193"/>
      <c r="R451" s="193"/>
      <c r="S451" s="193"/>
      <c r="T451" s="194"/>
      <c r="AT451" s="189" t="s">
        <v>177</v>
      </c>
      <c r="AU451" s="189" t="s">
        <v>86</v>
      </c>
      <c r="AV451" s="13" t="s">
        <v>84</v>
      </c>
      <c r="AW451" s="13" t="s">
        <v>34</v>
      </c>
      <c r="AX451" s="13" t="s">
        <v>77</v>
      </c>
      <c r="AY451" s="189" t="s">
        <v>164</v>
      </c>
    </row>
    <row r="452" spans="1:65" s="13" customFormat="1" x14ac:dyDescent="0.2">
      <c r="B452" s="188"/>
      <c r="D452" s="183" t="s">
        <v>177</v>
      </c>
      <c r="E452" s="189" t="s">
        <v>1</v>
      </c>
      <c r="F452" s="190" t="s">
        <v>181</v>
      </c>
      <c r="H452" s="189" t="s">
        <v>1</v>
      </c>
      <c r="I452" s="191"/>
      <c r="L452" s="188"/>
      <c r="M452" s="192"/>
      <c r="N452" s="193"/>
      <c r="O452" s="193"/>
      <c r="P452" s="193"/>
      <c r="Q452" s="193"/>
      <c r="R452" s="193"/>
      <c r="S452" s="193"/>
      <c r="T452" s="194"/>
      <c r="AT452" s="189" t="s">
        <v>177</v>
      </c>
      <c r="AU452" s="189" t="s">
        <v>86</v>
      </c>
      <c r="AV452" s="13" t="s">
        <v>84</v>
      </c>
      <c r="AW452" s="13" t="s">
        <v>34</v>
      </c>
      <c r="AX452" s="13" t="s">
        <v>77</v>
      </c>
      <c r="AY452" s="189" t="s">
        <v>164</v>
      </c>
    </row>
    <row r="453" spans="1:65" s="13" customFormat="1" x14ac:dyDescent="0.2">
      <c r="B453" s="188"/>
      <c r="D453" s="183" t="s">
        <v>177</v>
      </c>
      <c r="E453" s="189" t="s">
        <v>1</v>
      </c>
      <c r="F453" s="190" t="s">
        <v>360</v>
      </c>
      <c r="H453" s="189" t="s">
        <v>1</v>
      </c>
      <c r="I453" s="191"/>
      <c r="L453" s="188"/>
      <c r="M453" s="192"/>
      <c r="N453" s="193"/>
      <c r="O453" s="193"/>
      <c r="P453" s="193"/>
      <c r="Q453" s="193"/>
      <c r="R453" s="193"/>
      <c r="S453" s="193"/>
      <c r="T453" s="194"/>
      <c r="AT453" s="189" t="s">
        <v>177</v>
      </c>
      <c r="AU453" s="189" t="s">
        <v>86</v>
      </c>
      <c r="AV453" s="13" t="s">
        <v>84</v>
      </c>
      <c r="AW453" s="13" t="s">
        <v>34</v>
      </c>
      <c r="AX453" s="13" t="s">
        <v>77</v>
      </c>
      <c r="AY453" s="189" t="s">
        <v>164</v>
      </c>
    </row>
    <row r="454" spans="1:65" s="13" customFormat="1" x14ac:dyDescent="0.2">
      <c r="B454" s="188"/>
      <c r="D454" s="183" t="s">
        <v>177</v>
      </c>
      <c r="E454" s="189" t="s">
        <v>1</v>
      </c>
      <c r="F454" s="190" t="s">
        <v>361</v>
      </c>
      <c r="H454" s="189" t="s">
        <v>1</v>
      </c>
      <c r="I454" s="191"/>
      <c r="L454" s="188"/>
      <c r="M454" s="192"/>
      <c r="N454" s="193"/>
      <c r="O454" s="193"/>
      <c r="P454" s="193"/>
      <c r="Q454" s="193"/>
      <c r="R454" s="193"/>
      <c r="S454" s="193"/>
      <c r="T454" s="194"/>
      <c r="AT454" s="189" t="s">
        <v>177</v>
      </c>
      <c r="AU454" s="189" t="s">
        <v>86</v>
      </c>
      <c r="AV454" s="13" t="s">
        <v>84</v>
      </c>
      <c r="AW454" s="13" t="s">
        <v>34</v>
      </c>
      <c r="AX454" s="13" t="s">
        <v>77</v>
      </c>
      <c r="AY454" s="189" t="s">
        <v>164</v>
      </c>
    </row>
    <row r="455" spans="1:65" s="14" customFormat="1" x14ac:dyDescent="0.2">
      <c r="B455" s="195"/>
      <c r="D455" s="183" t="s">
        <v>177</v>
      </c>
      <c r="E455" s="196" t="s">
        <v>1</v>
      </c>
      <c r="F455" s="197" t="s">
        <v>362</v>
      </c>
      <c r="H455" s="198">
        <v>0.03</v>
      </c>
      <c r="I455" s="199"/>
      <c r="L455" s="195"/>
      <c r="M455" s="200"/>
      <c r="N455" s="201"/>
      <c r="O455" s="201"/>
      <c r="P455" s="201"/>
      <c r="Q455" s="201"/>
      <c r="R455" s="201"/>
      <c r="S455" s="201"/>
      <c r="T455" s="202"/>
      <c r="AT455" s="196" t="s">
        <v>177</v>
      </c>
      <c r="AU455" s="196" t="s">
        <v>86</v>
      </c>
      <c r="AV455" s="14" t="s">
        <v>86</v>
      </c>
      <c r="AW455" s="14" t="s">
        <v>34</v>
      </c>
      <c r="AX455" s="14" t="s">
        <v>77</v>
      </c>
      <c r="AY455" s="196" t="s">
        <v>164</v>
      </c>
    </row>
    <row r="456" spans="1:65" s="14" customFormat="1" x14ac:dyDescent="0.2">
      <c r="B456" s="195"/>
      <c r="D456" s="183" t="s">
        <v>177</v>
      </c>
      <c r="E456" s="196" t="s">
        <v>1</v>
      </c>
      <c r="F456" s="197" t="s">
        <v>363</v>
      </c>
      <c r="H456" s="198">
        <v>3.1E-2</v>
      </c>
      <c r="I456" s="199"/>
      <c r="L456" s="195"/>
      <c r="M456" s="200"/>
      <c r="N456" s="201"/>
      <c r="O456" s="201"/>
      <c r="P456" s="201"/>
      <c r="Q456" s="201"/>
      <c r="R456" s="201"/>
      <c r="S456" s="201"/>
      <c r="T456" s="202"/>
      <c r="AT456" s="196" t="s">
        <v>177</v>
      </c>
      <c r="AU456" s="196" t="s">
        <v>86</v>
      </c>
      <c r="AV456" s="14" t="s">
        <v>86</v>
      </c>
      <c r="AW456" s="14" t="s">
        <v>34</v>
      </c>
      <c r="AX456" s="14" t="s">
        <v>77</v>
      </c>
      <c r="AY456" s="196" t="s">
        <v>164</v>
      </c>
    </row>
    <row r="457" spans="1:65" s="14" customFormat="1" x14ac:dyDescent="0.2">
      <c r="B457" s="195"/>
      <c r="D457" s="183" t="s">
        <v>177</v>
      </c>
      <c r="E457" s="196" t="s">
        <v>1</v>
      </c>
      <c r="F457" s="197" t="s">
        <v>364</v>
      </c>
      <c r="H457" s="198">
        <v>3.7999999999999999E-2</v>
      </c>
      <c r="I457" s="199"/>
      <c r="L457" s="195"/>
      <c r="M457" s="200"/>
      <c r="N457" s="201"/>
      <c r="O457" s="201"/>
      <c r="P457" s="201"/>
      <c r="Q457" s="201"/>
      <c r="R457" s="201"/>
      <c r="S457" s="201"/>
      <c r="T457" s="202"/>
      <c r="AT457" s="196" t="s">
        <v>177</v>
      </c>
      <c r="AU457" s="196" t="s">
        <v>86</v>
      </c>
      <c r="AV457" s="14" t="s">
        <v>86</v>
      </c>
      <c r="AW457" s="14" t="s">
        <v>34</v>
      </c>
      <c r="AX457" s="14" t="s">
        <v>77</v>
      </c>
      <c r="AY457" s="196" t="s">
        <v>164</v>
      </c>
    </row>
    <row r="458" spans="1:65" s="15" customFormat="1" x14ac:dyDescent="0.2">
      <c r="B458" s="203"/>
      <c r="D458" s="183" t="s">
        <v>177</v>
      </c>
      <c r="E458" s="204" t="s">
        <v>1</v>
      </c>
      <c r="F458" s="205" t="s">
        <v>184</v>
      </c>
      <c r="H458" s="206">
        <v>9.9000000000000005E-2</v>
      </c>
      <c r="I458" s="207"/>
      <c r="L458" s="203"/>
      <c r="M458" s="208"/>
      <c r="N458" s="209"/>
      <c r="O458" s="209"/>
      <c r="P458" s="209"/>
      <c r="Q458" s="209"/>
      <c r="R458" s="209"/>
      <c r="S458" s="209"/>
      <c r="T458" s="210"/>
      <c r="AT458" s="204" t="s">
        <v>177</v>
      </c>
      <c r="AU458" s="204" t="s">
        <v>86</v>
      </c>
      <c r="AV458" s="15" t="s">
        <v>172</v>
      </c>
      <c r="AW458" s="15" t="s">
        <v>34</v>
      </c>
      <c r="AX458" s="15" t="s">
        <v>84</v>
      </c>
      <c r="AY458" s="204" t="s">
        <v>164</v>
      </c>
    </row>
    <row r="459" spans="1:65" s="2" customFormat="1" ht="16.5" customHeight="1" x14ac:dyDescent="0.2">
      <c r="A459" s="34"/>
      <c r="B459" s="168"/>
      <c r="C459" s="169" t="s">
        <v>365</v>
      </c>
      <c r="D459" s="214" t="s">
        <v>167</v>
      </c>
      <c r="E459" s="171" t="s">
        <v>366</v>
      </c>
      <c r="F459" s="172" t="s">
        <v>367</v>
      </c>
      <c r="G459" s="173" t="s">
        <v>227</v>
      </c>
      <c r="H459" s="174">
        <v>0.42799999999999999</v>
      </c>
      <c r="I459" s="175"/>
      <c r="J459" s="176">
        <f>ROUND(I459*H459,2)</f>
        <v>0</v>
      </c>
      <c r="K459" s="172" t="s">
        <v>216</v>
      </c>
      <c r="L459" s="35"/>
      <c r="M459" s="177" t="s">
        <v>1</v>
      </c>
      <c r="N459" s="178" t="s">
        <v>42</v>
      </c>
      <c r="O459" s="60"/>
      <c r="P459" s="179">
        <f>O459*H459</f>
        <v>0</v>
      </c>
      <c r="Q459" s="179">
        <v>2.4533</v>
      </c>
      <c r="R459" s="179">
        <f>Q459*H459</f>
        <v>1.0500124</v>
      </c>
      <c r="S459" s="179">
        <v>0</v>
      </c>
      <c r="T459" s="180">
        <f>S459*H459</f>
        <v>0</v>
      </c>
      <c r="U459" s="34"/>
      <c r="V459" s="34"/>
      <c r="W459" s="34"/>
      <c r="X459" s="34"/>
      <c r="Y459" s="34"/>
      <c r="Z459" s="34"/>
      <c r="AA459" s="34"/>
      <c r="AB459" s="34"/>
      <c r="AC459" s="34"/>
      <c r="AD459" s="34"/>
      <c r="AE459" s="34"/>
      <c r="AR459" s="181" t="s">
        <v>172</v>
      </c>
      <c r="AT459" s="181" t="s">
        <v>167</v>
      </c>
      <c r="AU459" s="181" t="s">
        <v>86</v>
      </c>
      <c r="AY459" s="18" t="s">
        <v>164</v>
      </c>
      <c r="BE459" s="182">
        <f>IF(N459="základní",J459,0)</f>
        <v>0</v>
      </c>
      <c r="BF459" s="182">
        <f>IF(N459="snížená",J459,0)</f>
        <v>0</v>
      </c>
      <c r="BG459" s="182">
        <f>IF(N459="zákl. přenesená",J459,0)</f>
        <v>0</v>
      </c>
      <c r="BH459" s="182">
        <f>IF(N459="sníž. přenesená",J459,0)</f>
        <v>0</v>
      </c>
      <c r="BI459" s="182">
        <f>IF(N459="nulová",J459,0)</f>
        <v>0</v>
      </c>
      <c r="BJ459" s="18" t="s">
        <v>84</v>
      </c>
      <c r="BK459" s="182">
        <f>ROUND(I459*H459,2)</f>
        <v>0</v>
      </c>
      <c r="BL459" s="18" t="s">
        <v>172</v>
      </c>
      <c r="BM459" s="181" t="s">
        <v>368</v>
      </c>
    </row>
    <row r="460" spans="1:65" s="2" customFormat="1" x14ac:dyDescent="0.2">
      <c r="A460" s="34"/>
      <c r="B460" s="35"/>
      <c r="C460" s="34"/>
      <c r="D460" s="183" t="s">
        <v>174</v>
      </c>
      <c r="E460" s="34"/>
      <c r="F460" s="184" t="s">
        <v>369</v>
      </c>
      <c r="G460" s="34"/>
      <c r="H460" s="34"/>
      <c r="I460" s="103"/>
      <c r="J460" s="34"/>
      <c r="K460" s="34"/>
      <c r="L460" s="35"/>
      <c r="M460" s="185"/>
      <c r="N460" s="186"/>
      <c r="O460" s="60"/>
      <c r="P460" s="60"/>
      <c r="Q460" s="60"/>
      <c r="R460" s="60"/>
      <c r="S460" s="60"/>
      <c r="T460" s="61"/>
      <c r="U460" s="34"/>
      <c r="V460" s="34"/>
      <c r="W460" s="34"/>
      <c r="X460" s="34"/>
      <c r="Y460" s="34"/>
      <c r="Z460" s="34"/>
      <c r="AA460" s="34"/>
      <c r="AB460" s="34"/>
      <c r="AC460" s="34"/>
      <c r="AD460" s="34"/>
      <c r="AE460" s="34"/>
      <c r="AT460" s="18" t="s">
        <v>174</v>
      </c>
      <c r="AU460" s="18" t="s">
        <v>86</v>
      </c>
    </row>
    <row r="461" spans="1:65" s="13" customFormat="1" x14ac:dyDescent="0.2">
      <c r="B461" s="188"/>
      <c r="D461" s="183" t="s">
        <v>177</v>
      </c>
      <c r="E461" s="189" t="s">
        <v>1</v>
      </c>
      <c r="F461" s="190" t="s">
        <v>178</v>
      </c>
      <c r="H461" s="189" t="s">
        <v>1</v>
      </c>
      <c r="I461" s="191"/>
      <c r="L461" s="188"/>
      <c r="M461" s="192"/>
      <c r="N461" s="193"/>
      <c r="O461" s="193"/>
      <c r="P461" s="193"/>
      <c r="Q461" s="193"/>
      <c r="R461" s="193"/>
      <c r="S461" s="193"/>
      <c r="T461" s="194"/>
      <c r="AT461" s="189" t="s">
        <v>177</v>
      </c>
      <c r="AU461" s="189" t="s">
        <v>86</v>
      </c>
      <c r="AV461" s="13" t="s">
        <v>84</v>
      </c>
      <c r="AW461" s="13" t="s">
        <v>34</v>
      </c>
      <c r="AX461" s="13" t="s">
        <v>77</v>
      </c>
      <c r="AY461" s="189" t="s">
        <v>164</v>
      </c>
    </row>
    <row r="462" spans="1:65" s="13" customFormat="1" x14ac:dyDescent="0.2">
      <c r="B462" s="188"/>
      <c r="D462" s="183" t="s">
        <v>177</v>
      </c>
      <c r="E462" s="189" t="s">
        <v>1</v>
      </c>
      <c r="F462" s="190" t="s">
        <v>179</v>
      </c>
      <c r="H462" s="189" t="s">
        <v>1</v>
      </c>
      <c r="I462" s="191"/>
      <c r="L462" s="188"/>
      <c r="M462" s="192"/>
      <c r="N462" s="193"/>
      <c r="O462" s="193"/>
      <c r="P462" s="193"/>
      <c r="Q462" s="193"/>
      <c r="R462" s="193"/>
      <c r="S462" s="193"/>
      <c r="T462" s="194"/>
      <c r="AT462" s="189" t="s">
        <v>177</v>
      </c>
      <c r="AU462" s="189" t="s">
        <v>86</v>
      </c>
      <c r="AV462" s="13" t="s">
        <v>84</v>
      </c>
      <c r="AW462" s="13" t="s">
        <v>34</v>
      </c>
      <c r="AX462" s="13" t="s">
        <v>77</v>
      </c>
      <c r="AY462" s="189" t="s">
        <v>164</v>
      </c>
    </row>
    <row r="463" spans="1:65" s="13" customFormat="1" x14ac:dyDescent="0.2">
      <c r="B463" s="188"/>
      <c r="D463" s="183" t="s">
        <v>177</v>
      </c>
      <c r="E463" s="189" t="s">
        <v>1</v>
      </c>
      <c r="F463" s="190" t="s">
        <v>220</v>
      </c>
      <c r="H463" s="189" t="s">
        <v>1</v>
      </c>
      <c r="I463" s="191"/>
      <c r="L463" s="188"/>
      <c r="M463" s="192"/>
      <c r="N463" s="193"/>
      <c r="O463" s="193"/>
      <c r="P463" s="193"/>
      <c r="Q463" s="193"/>
      <c r="R463" s="193"/>
      <c r="S463" s="193"/>
      <c r="T463" s="194"/>
      <c r="AT463" s="189" t="s">
        <v>177</v>
      </c>
      <c r="AU463" s="189" t="s">
        <v>86</v>
      </c>
      <c r="AV463" s="13" t="s">
        <v>84</v>
      </c>
      <c r="AW463" s="13" t="s">
        <v>34</v>
      </c>
      <c r="AX463" s="13" t="s">
        <v>77</v>
      </c>
      <c r="AY463" s="189" t="s">
        <v>164</v>
      </c>
    </row>
    <row r="464" spans="1:65" s="13" customFormat="1" x14ac:dyDescent="0.2">
      <c r="B464" s="188"/>
      <c r="D464" s="183" t="s">
        <v>177</v>
      </c>
      <c r="E464" s="189" t="s">
        <v>1</v>
      </c>
      <c r="F464" s="190" t="s">
        <v>181</v>
      </c>
      <c r="H464" s="189" t="s">
        <v>1</v>
      </c>
      <c r="I464" s="191"/>
      <c r="L464" s="188"/>
      <c r="M464" s="192"/>
      <c r="N464" s="193"/>
      <c r="O464" s="193"/>
      <c r="P464" s="193"/>
      <c r="Q464" s="193"/>
      <c r="R464" s="193"/>
      <c r="S464" s="193"/>
      <c r="T464" s="194"/>
      <c r="AT464" s="189" t="s">
        <v>177</v>
      </c>
      <c r="AU464" s="189" t="s">
        <v>86</v>
      </c>
      <c r="AV464" s="13" t="s">
        <v>84</v>
      </c>
      <c r="AW464" s="13" t="s">
        <v>34</v>
      </c>
      <c r="AX464" s="13" t="s">
        <v>77</v>
      </c>
      <c r="AY464" s="189" t="s">
        <v>164</v>
      </c>
    </row>
    <row r="465" spans="1:65" s="13" customFormat="1" x14ac:dyDescent="0.2">
      <c r="B465" s="188"/>
      <c r="D465" s="183" t="s">
        <v>177</v>
      </c>
      <c r="E465" s="189" t="s">
        <v>1</v>
      </c>
      <c r="F465" s="190" t="s">
        <v>370</v>
      </c>
      <c r="H465" s="189" t="s">
        <v>1</v>
      </c>
      <c r="I465" s="191"/>
      <c r="L465" s="188"/>
      <c r="M465" s="192"/>
      <c r="N465" s="193"/>
      <c r="O465" s="193"/>
      <c r="P465" s="193"/>
      <c r="Q465" s="193"/>
      <c r="R465" s="193"/>
      <c r="S465" s="193"/>
      <c r="T465" s="194"/>
      <c r="AT465" s="189" t="s">
        <v>177</v>
      </c>
      <c r="AU465" s="189" t="s">
        <v>86</v>
      </c>
      <c r="AV465" s="13" t="s">
        <v>84</v>
      </c>
      <c r="AW465" s="13" t="s">
        <v>34</v>
      </c>
      <c r="AX465" s="13" t="s">
        <v>77</v>
      </c>
      <c r="AY465" s="189" t="s">
        <v>164</v>
      </c>
    </row>
    <row r="466" spans="1:65" s="13" customFormat="1" x14ac:dyDescent="0.2">
      <c r="B466" s="188"/>
      <c r="D466" s="183" t="s">
        <v>177</v>
      </c>
      <c r="E466" s="189" t="s">
        <v>1</v>
      </c>
      <c r="F466" s="190" t="s">
        <v>371</v>
      </c>
      <c r="H466" s="189" t="s">
        <v>1</v>
      </c>
      <c r="I466" s="191"/>
      <c r="L466" s="188"/>
      <c r="M466" s="192"/>
      <c r="N466" s="193"/>
      <c r="O466" s="193"/>
      <c r="P466" s="193"/>
      <c r="Q466" s="193"/>
      <c r="R466" s="193"/>
      <c r="S466" s="193"/>
      <c r="T466" s="194"/>
      <c r="AT466" s="189" t="s">
        <v>177</v>
      </c>
      <c r="AU466" s="189" t="s">
        <v>86</v>
      </c>
      <c r="AV466" s="13" t="s">
        <v>84</v>
      </c>
      <c r="AW466" s="13" t="s">
        <v>34</v>
      </c>
      <c r="AX466" s="13" t="s">
        <v>77</v>
      </c>
      <c r="AY466" s="189" t="s">
        <v>164</v>
      </c>
    </row>
    <row r="467" spans="1:65" s="14" customFormat="1" x14ac:dyDescent="0.2">
      <c r="B467" s="195"/>
      <c r="D467" s="183" t="s">
        <v>177</v>
      </c>
      <c r="E467" s="196" t="s">
        <v>1</v>
      </c>
      <c r="F467" s="197" t="s">
        <v>372</v>
      </c>
      <c r="H467" s="198">
        <v>0.214</v>
      </c>
      <c r="I467" s="199"/>
      <c r="L467" s="195"/>
      <c r="M467" s="200"/>
      <c r="N467" s="201"/>
      <c r="O467" s="201"/>
      <c r="P467" s="201"/>
      <c r="Q467" s="201"/>
      <c r="R467" s="201"/>
      <c r="S467" s="201"/>
      <c r="T467" s="202"/>
      <c r="AT467" s="196" t="s">
        <v>177</v>
      </c>
      <c r="AU467" s="196" t="s">
        <v>86</v>
      </c>
      <c r="AV467" s="14" t="s">
        <v>86</v>
      </c>
      <c r="AW467" s="14" t="s">
        <v>34</v>
      </c>
      <c r="AX467" s="14" t="s">
        <v>77</v>
      </c>
      <c r="AY467" s="196" t="s">
        <v>164</v>
      </c>
    </row>
    <row r="468" spans="1:65" s="14" customFormat="1" x14ac:dyDescent="0.2">
      <c r="B468" s="195"/>
      <c r="D468" s="183" t="s">
        <v>177</v>
      </c>
      <c r="E468" s="196" t="s">
        <v>1</v>
      </c>
      <c r="F468" s="197" t="s">
        <v>373</v>
      </c>
      <c r="H468" s="198">
        <v>0.214</v>
      </c>
      <c r="I468" s="199"/>
      <c r="L468" s="195"/>
      <c r="M468" s="200"/>
      <c r="N468" s="201"/>
      <c r="O468" s="201"/>
      <c r="P468" s="201"/>
      <c r="Q468" s="201"/>
      <c r="R468" s="201"/>
      <c r="S468" s="201"/>
      <c r="T468" s="202"/>
      <c r="AT468" s="196" t="s">
        <v>177</v>
      </c>
      <c r="AU468" s="196" t="s">
        <v>86</v>
      </c>
      <c r="AV468" s="14" t="s">
        <v>86</v>
      </c>
      <c r="AW468" s="14" t="s">
        <v>34</v>
      </c>
      <c r="AX468" s="14" t="s">
        <v>77</v>
      </c>
      <c r="AY468" s="196" t="s">
        <v>164</v>
      </c>
    </row>
    <row r="469" spans="1:65" s="15" customFormat="1" x14ac:dyDescent="0.2">
      <c r="B469" s="203"/>
      <c r="D469" s="183" t="s">
        <v>177</v>
      </c>
      <c r="E469" s="204" t="s">
        <v>1</v>
      </c>
      <c r="F469" s="205" t="s">
        <v>184</v>
      </c>
      <c r="H469" s="206">
        <v>0.42799999999999999</v>
      </c>
      <c r="I469" s="207"/>
      <c r="L469" s="203"/>
      <c r="M469" s="208"/>
      <c r="N469" s="209"/>
      <c r="O469" s="209"/>
      <c r="P469" s="209"/>
      <c r="Q469" s="209"/>
      <c r="R469" s="209"/>
      <c r="S469" s="209"/>
      <c r="T469" s="210"/>
      <c r="AT469" s="204" t="s">
        <v>177</v>
      </c>
      <c r="AU469" s="204" t="s">
        <v>86</v>
      </c>
      <c r="AV469" s="15" t="s">
        <v>172</v>
      </c>
      <c r="AW469" s="15" t="s">
        <v>34</v>
      </c>
      <c r="AX469" s="15" t="s">
        <v>84</v>
      </c>
      <c r="AY469" s="204" t="s">
        <v>164</v>
      </c>
    </row>
    <row r="470" spans="1:65" s="2" customFormat="1" ht="16.5" customHeight="1" x14ac:dyDescent="0.2">
      <c r="A470" s="34"/>
      <c r="B470" s="168"/>
      <c r="C470" s="169" t="s">
        <v>7</v>
      </c>
      <c r="D470" s="214" t="s">
        <v>167</v>
      </c>
      <c r="E470" s="171" t="s">
        <v>374</v>
      </c>
      <c r="F470" s="172" t="s">
        <v>375</v>
      </c>
      <c r="G470" s="173" t="s">
        <v>282</v>
      </c>
      <c r="H470" s="174">
        <v>5.94</v>
      </c>
      <c r="I470" s="175"/>
      <c r="J470" s="176">
        <f>ROUND(I470*H470,2)</f>
        <v>0</v>
      </c>
      <c r="K470" s="172" t="s">
        <v>216</v>
      </c>
      <c r="L470" s="35"/>
      <c r="M470" s="177" t="s">
        <v>1</v>
      </c>
      <c r="N470" s="178" t="s">
        <v>42</v>
      </c>
      <c r="O470" s="60"/>
      <c r="P470" s="179">
        <f>O470*H470</f>
        <v>0</v>
      </c>
      <c r="Q470" s="179">
        <v>2.7499999999999998E-3</v>
      </c>
      <c r="R470" s="179">
        <f>Q470*H470</f>
        <v>1.6334999999999999E-2</v>
      </c>
      <c r="S470" s="179">
        <v>0</v>
      </c>
      <c r="T470" s="180">
        <f>S470*H470</f>
        <v>0</v>
      </c>
      <c r="U470" s="34"/>
      <c r="V470" s="34"/>
      <c r="W470" s="34"/>
      <c r="X470" s="34"/>
      <c r="Y470" s="34"/>
      <c r="Z470" s="34"/>
      <c r="AA470" s="34"/>
      <c r="AB470" s="34"/>
      <c r="AC470" s="34"/>
      <c r="AD470" s="34"/>
      <c r="AE470" s="34"/>
      <c r="AR470" s="181" t="s">
        <v>172</v>
      </c>
      <c r="AT470" s="181" t="s">
        <v>167</v>
      </c>
      <c r="AU470" s="181" t="s">
        <v>86</v>
      </c>
      <c r="AY470" s="18" t="s">
        <v>164</v>
      </c>
      <c r="BE470" s="182">
        <f>IF(N470="základní",J470,0)</f>
        <v>0</v>
      </c>
      <c r="BF470" s="182">
        <f>IF(N470="snížená",J470,0)</f>
        <v>0</v>
      </c>
      <c r="BG470" s="182">
        <f>IF(N470="zákl. přenesená",J470,0)</f>
        <v>0</v>
      </c>
      <c r="BH470" s="182">
        <f>IF(N470="sníž. přenesená",J470,0)</f>
        <v>0</v>
      </c>
      <c r="BI470" s="182">
        <f>IF(N470="nulová",J470,0)</f>
        <v>0</v>
      </c>
      <c r="BJ470" s="18" t="s">
        <v>84</v>
      </c>
      <c r="BK470" s="182">
        <f>ROUND(I470*H470,2)</f>
        <v>0</v>
      </c>
      <c r="BL470" s="18" t="s">
        <v>172</v>
      </c>
      <c r="BM470" s="181" t="s">
        <v>376</v>
      </c>
    </row>
    <row r="471" spans="1:65" s="2" customFormat="1" x14ac:dyDescent="0.2">
      <c r="A471" s="34"/>
      <c r="B471" s="35"/>
      <c r="C471" s="34"/>
      <c r="D471" s="183" t="s">
        <v>174</v>
      </c>
      <c r="E471" s="34"/>
      <c r="F471" s="184" t="s">
        <v>377</v>
      </c>
      <c r="G471" s="34"/>
      <c r="H471" s="34"/>
      <c r="I471" s="103"/>
      <c r="J471" s="34"/>
      <c r="K471" s="34"/>
      <c r="L471" s="35"/>
      <c r="M471" s="185"/>
      <c r="N471" s="186"/>
      <c r="O471" s="60"/>
      <c r="P471" s="60"/>
      <c r="Q471" s="60"/>
      <c r="R471" s="60"/>
      <c r="S471" s="60"/>
      <c r="T471" s="61"/>
      <c r="U471" s="34"/>
      <c r="V471" s="34"/>
      <c r="W471" s="34"/>
      <c r="X471" s="34"/>
      <c r="Y471" s="34"/>
      <c r="Z471" s="34"/>
      <c r="AA471" s="34"/>
      <c r="AB471" s="34"/>
      <c r="AC471" s="34"/>
      <c r="AD471" s="34"/>
      <c r="AE471" s="34"/>
      <c r="AT471" s="18" t="s">
        <v>174</v>
      </c>
      <c r="AU471" s="18" t="s">
        <v>86</v>
      </c>
    </row>
    <row r="472" spans="1:65" s="2" customFormat="1" ht="58.5" x14ac:dyDescent="0.2">
      <c r="A472" s="34"/>
      <c r="B472" s="35"/>
      <c r="C472" s="34"/>
      <c r="D472" s="183" t="s">
        <v>175</v>
      </c>
      <c r="E472" s="34"/>
      <c r="F472" s="187" t="s">
        <v>378</v>
      </c>
      <c r="G472" s="34"/>
      <c r="H472" s="34"/>
      <c r="I472" s="103"/>
      <c r="J472" s="34"/>
      <c r="K472" s="34"/>
      <c r="L472" s="35"/>
      <c r="M472" s="185"/>
      <c r="N472" s="186"/>
      <c r="O472" s="60"/>
      <c r="P472" s="60"/>
      <c r="Q472" s="60"/>
      <c r="R472" s="60"/>
      <c r="S472" s="60"/>
      <c r="T472" s="61"/>
      <c r="U472" s="34"/>
      <c r="V472" s="34"/>
      <c r="W472" s="34"/>
      <c r="X472" s="34"/>
      <c r="Y472" s="34"/>
      <c r="Z472" s="34"/>
      <c r="AA472" s="34"/>
      <c r="AB472" s="34"/>
      <c r="AC472" s="34"/>
      <c r="AD472" s="34"/>
      <c r="AE472" s="34"/>
      <c r="AT472" s="18" t="s">
        <v>175</v>
      </c>
      <c r="AU472" s="18" t="s">
        <v>86</v>
      </c>
    </row>
    <row r="473" spans="1:65" s="13" customFormat="1" x14ac:dyDescent="0.2">
      <c r="B473" s="188"/>
      <c r="D473" s="183" t="s">
        <v>177</v>
      </c>
      <c r="E473" s="189" t="s">
        <v>1</v>
      </c>
      <c r="F473" s="190" t="s">
        <v>178</v>
      </c>
      <c r="H473" s="189" t="s">
        <v>1</v>
      </c>
      <c r="I473" s="191"/>
      <c r="L473" s="188"/>
      <c r="M473" s="192"/>
      <c r="N473" s="193"/>
      <c r="O473" s="193"/>
      <c r="P473" s="193"/>
      <c r="Q473" s="193"/>
      <c r="R473" s="193"/>
      <c r="S473" s="193"/>
      <c r="T473" s="194"/>
      <c r="AT473" s="189" t="s">
        <v>177</v>
      </c>
      <c r="AU473" s="189" t="s">
        <v>86</v>
      </c>
      <c r="AV473" s="13" t="s">
        <v>84</v>
      </c>
      <c r="AW473" s="13" t="s">
        <v>34</v>
      </c>
      <c r="AX473" s="13" t="s">
        <v>77</v>
      </c>
      <c r="AY473" s="189" t="s">
        <v>164</v>
      </c>
    </row>
    <row r="474" spans="1:65" s="13" customFormat="1" x14ac:dyDescent="0.2">
      <c r="B474" s="188"/>
      <c r="D474" s="183" t="s">
        <v>177</v>
      </c>
      <c r="E474" s="189" t="s">
        <v>1</v>
      </c>
      <c r="F474" s="190" t="s">
        <v>179</v>
      </c>
      <c r="H474" s="189" t="s">
        <v>1</v>
      </c>
      <c r="I474" s="191"/>
      <c r="L474" s="188"/>
      <c r="M474" s="192"/>
      <c r="N474" s="193"/>
      <c r="O474" s="193"/>
      <c r="P474" s="193"/>
      <c r="Q474" s="193"/>
      <c r="R474" s="193"/>
      <c r="S474" s="193"/>
      <c r="T474" s="194"/>
      <c r="AT474" s="189" t="s">
        <v>177</v>
      </c>
      <c r="AU474" s="189" t="s">
        <v>86</v>
      </c>
      <c r="AV474" s="13" t="s">
        <v>84</v>
      </c>
      <c r="AW474" s="13" t="s">
        <v>34</v>
      </c>
      <c r="AX474" s="13" t="s">
        <v>77</v>
      </c>
      <c r="AY474" s="189" t="s">
        <v>164</v>
      </c>
    </row>
    <row r="475" spans="1:65" s="13" customFormat="1" x14ac:dyDescent="0.2">
      <c r="B475" s="188"/>
      <c r="D475" s="183" t="s">
        <v>177</v>
      </c>
      <c r="E475" s="189" t="s">
        <v>1</v>
      </c>
      <c r="F475" s="190" t="s">
        <v>220</v>
      </c>
      <c r="H475" s="189" t="s">
        <v>1</v>
      </c>
      <c r="I475" s="191"/>
      <c r="L475" s="188"/>
      <c r="M475" s="192"/>
      <c r="N475" s="193"/>
      <c r="O475" s="193"/>
      <c r="P475" s="193"/>
      <c r="Q475" s="193"/>
      <c r="R475" s="193"/>
      <c r="S475" s="193"/>
      <c r="T475" s="194"/>
      <c r="AT475" s="189" t="s">
        <v>177</v>
      </c>
      <c r="AU475" s="189" t="s">
        <v>86</v>
      </c>
      <c r="AV475" s="13" t="s">
        <v>84</v>
      </c>
      <c r="AW475" s="13" t="s">
        <v>34</v>
      </c>
      <c r="AX475" s="13" t="s">
        <v>77</v>
      </c>
      <c r="AY475" s="189" t="s">
        <v>164</v>
      </c>
    </row>
    <row r="476" spans="1:65" s="13" customFormat="1" x14ac:dyDescent="0.2">
      <c r="B476" s="188"/>
      <c r="D476" s="183" t="s">
        <v>177</v>
      </c>
      <c r="E476" s="189" t="s">
        <v>1</v>
      </c>
      <c r="F476" s="190" t="s">
        <v>181</v>
      </c>
      <c r="H476" s="189" t="s">
        <v>1</v>
      </c>
      <c r="I476" s="191"/>
      <c r="L476" s="188"/>
      <c r="M476" s="192"/>
      <c r="N476" s="193"/>
      <c r="O476" s="193"/>
      <c r="P476" s="193"/>
      <c r="Q476" s="193"/>
      <c r="R476" s="193"/>
      <c r="S476" s="193"/>
      <c r="T476" s="194"/>
      <c r="AT476" s="189" t="s">
        <v>177</v>
      </c>
      <c r="AU476" s="189" t="s">
        <v>86</v>
      </c>
      <c r="AV476" s="13" t="s">
        <v>84</v>
      </c>
      <c r="AW476" s="13" t="s">
        <v>34</v>
      </c>
      <c r="AX476" s="13" t="s">
        <v>77</v>
      </c>
      <c r="AY476" s="189" t="s">
        <v>164</v>
      </c>
    </row>
    <row r="477" spans="1:65" s="13" customFormat="1" x14ac:dyDescent="0.2">
      <c r="B477" s="188"/>
      <c r="D477" s="183" t="s">
        <v>177</v>
      </c>
      <c r="E477" s="189" t="s">
        <v>1</v>
      </c>
      <c r="F477" s="190" t="s">
        <v>370</v>
      </c>
      <c r="H477" s="189" t="s">
        <v>1</v>
      </c>
      <c r="I477" s="191"/>
      <c r="L477" s="188"/>
      <c r="M477" s="192"/>
      <c r="N477" s="193"/>
      <c r="O477" s="193"/>
      <c r="P477" s="193"/>
      <c r="Q477" s="193"/>
      <c r="R477" s="193"/>
      <c r="S477" s="193"/>
      <c r="T477" s="194"/>
      <c r="AT477" s="189" t="s">
        <v>177</v>
      </c>
      <c r="AU477" s="189" t="s">
        <v>86</v>
      </c>
      <c r="AV477" s="13" t="s">
        <v>84</v>
      </c>
      <c r="AW477" s="13" t="s">
        <v>34</v>
      </c>
      <c r="AX477" s="13" t="s">
        <v>77</v>
      </c>
      <c r="AY477" s="189" t="s">
        <v>164</v>
      </c>
    </row>
    <row r="478" spans="1:65" s="13" customFormat="1" x14ac:dyDescent="0.2">
      <c r="B478" s="188"/>
      <c r="D478" s="183" t="s">
        <v>177</v>
      </c>
      <c r="E478" s="189" t="s">
        <v>1</v>
      </c>
      <c r="F478" s="190" t="s">
        <v>371</v>
      </c>
      <c r="H478" s="189" t="s">
        <v>1</v>
      </c>
      <c r="I478" s="191"/>
      <c r="L478" s="188"/>
      <c r="M478" s="192"/>
      <c r="N478" s="193"/>
      <c r="O478" s="193"/>
      <c r="P478" s="193"/>
      <c r="Q478" s="193"/>
      <c r="R478" s="193"/>
      <c r="S478" s="193"/>
      <c r="T478" s="194"/>
      <c r="AT478" s="189" t="s">
        <v>177</v>
      </c>
      <c r="AU478" s="189" t="s">
        <v>86</v>
      </c>
      <c r="AV478" s="13" t="s">
        <v>84</v>
      </c>
      <c r="AW478" s="13" t="s">
        <v>34</v>
      </c>
      <c r="AX478" s="13" t="s">
        <v>77</v>
      </c>
      <c r="AY478" s="189" t="s">
        <v>164</v>
      </c>
    </row>
    <row r="479" spans="1:65" s="13" customFormat="1" x14ac:dyDescent="0.2">
      <c r="B479" s="188"/>
      <c r="D479" s="183" t="s">
        <v>177</v>
      </c>
      <c r="E479" s="189" t="s">
        <v>1</v>
      </c>
      <c r="F479" s="190" t="s">
        <v>379</v>
      </c>
      <c r="H479" s="189" t="s">
        <v>1</v>
      </c>
      <c r="I479" s="191"/>
      <c r="L479" s="188"/>
      <c r="M479" s="192"/>
      <c r="N479" s="193"/>
      <c r="O479" s="193"/>
      <c r="P479" s="193"/>
      <c r="Q479" s="193"/>
      <c r="R479" s="193"/>
      <c r="S479" s="193"/>
      <c r="T479" s="194"/>
      <c r="AT479" s="189" t="s">
        <v>177</v>
      </c>
      <c r="AU479" s="189" t="s">
        <v>86</v>
      </c>
      <c r="AV479" s="13" t="s">
        <v>84</v>
      </c>
      <c r="AW479" s="13" t="s">
        <v>34</v>
      </c>
      <c r="AX479" s="13" t="s">
        <v>77</v>
      </c>
      <c r="AY479" s="189" t="s">
        <v>164</v>
      </c>
    </row>
    <row r="480" spans="1:65" s="14" customFormat="1" x14ac:dyDescent="0.2">
      <c r="B480" s="195"/>
      <c r="D480" s="183" t="s">
        <v>177</v>
      </c>
      <c r="E480" s="196" t="s">
        <v>1</v>
      </c>
      <c r="F480" s="197" t="s">
        <v>380</v>
      </c>
      <c r="H480" s="198">
        <v>2.97</v>
      </c>
      <c r="I480" s="199"/>
      <c r="L480" s="195"/>
      <c r="M480" s="200"/>
      <c r="N480" s="201"/>
      <c r="O480" s="201"/>
      <c r="P480" s="201"/>
      <c r="Q480" s="201"/>
      <c r="R480" s="201"/>
      <c r="S480" s="201"/>
      <c r="T480" s="202"/>
      <c r="AT480" s="196" t="s">
        <v>177</v>
      </c>
      <c r="AU480" s="196" t="s">
        <v>86</v>
      </c>
      <c r="AV480" s="14" t="s">
        <v>86</v>
      </c>
      <c r="AW480" s="14" t="s">
        <v>34</v>
      </c>
      <c r="AX480" s="14" t="s">
        <v>77</v>
      </c>
      <c r="AY480" s="196" t="s">
        <v>164</v>
      </c>
    </row>
    <row r="481" spans="1:65" s="14" customFormat="1" x14ac:dyDescent="0.2">
      <c r="B481" s="195"/>
      <c r="D481" s="183" t="s">
        <v>177</v>
      </c>
      <c r="E481" s="196" t="s">
        <v>1</v>
      </c>
      <c r="F481" s="197" t="s">
        <v>381</v>
      </c>
      <c r="H481" s="198">
        <v>2.97</v>
      </c>
      <c r="I481" s="199"/>
      <c r="L481" s="195"/>
      <c r="M481" s="200"/>
      <c r="N481" s="201"/>
      <c r="O481" s="201"/>
      <c r="P481" s="201"/>
      <c r="Q481" s="201"/>
      <c r="R481" s="201"/>
      <c r="S481" s="201"/>
      <c r="T481" s="202"/>
      <c r="AT481" s="196" t="s">
        <v>177</v>
      </c>
      <c r="AU481" s="196" t="s">
        <v>86</v>
      </c>
      <c r="AV481" s="14" t="s">
        <v>86</v>
      </c>
      <c r="AW481" s="14" t="s">
        <v>34</v>
      </c>
      <c r="AX481" s="14" t="s">
        <v>77</v>
      </c>
      <c r="AY481" s="196" t="s">
        <v>164</v>
      </c>
    </row>
    <row r="482" spans="1:65" s="15" customFormat="1" x14ac:dyDescent="0.2">
      <c r="B482" s="203"/>
      <c r="D482" s="183" t="s">
        <v>177</v>
      </c>
      <c r="E482" s="204" t="s">
        <v>1</v>
      </c>
      <c r="F482" s="205" t="s">
        <v>184</v>
      </c>
      <c r="H482" s="206">
        <v>5.94</v>
      </c>
      <c r="I482" s="207"/>
      <c r="L482" s="203"/>
      <c r="M482" s="208"/>
      <c r="N482" s="209"/>
      <c r="O482" s="209"/>
      <c r="P482" s="209"/>
      <c r="Q482" s="209"/>
      <c r="R482" s="209"/>
      <c r="S482" s="209"/>
      <c r="T482" s="210"/>
      <c r="AT482" s="204" t="s">
        <v>177</v>
      </c>
      <c r="AU482" s="204" t="s">
        <v>86</v>
      </c>
      <c r="AV482" s="15" t="s">
        <v>172</v>
      </c>
      <c r="AW482" s="15" t="s">
        <v>34</v>
      </c>
      <c r="AX482" s="15" t="s">
        <v>84</v>
      </c>
      <c r="AY482" s="204" t="s">
        <v>164</v>
      </c>
    </row>
    <row r="483" spans="1:65" s="2" customFormat="1" ht="16.5" customHeight="1" x14ac:dyDescent="0.2">
      <c r="A483" s="34"/>
      <c r="B483" s="168"/>
      <c r="C483" s="169" t="s">
        <v>382</v>
      </c>
      <c r="D483" s="214" t="s">
        <v>167</v>
      </c>
      <c r="E483" s="171" t="s">
        <v>383</v>
      </c>
      <c r="F483" s="172" t="s">
        <v>384</v>
      </c>
      <c r="G483" s="173" t="s">
        <v>282</v>
      </c>
      <c r="H483" s="174">
        <v>5.94</v>
      </c>
      <c r="I483" s="175"/>
      <c r="J483" s="176">
        <f>ROUND(I483*H483,2)</f>
        <v>0</v>
      </c>
      <c r="K483" s="172" t="s">
        <v>216</v>
      </c>
      <c r="L483" s="35"/>
      <c r="M483" s="177" t="s">
        <v>1</v>
      </c>
      <c r="N483" s="178" t="s">
        <v>42</v>
      </c>
      <c r="O483" s="60"/>
      <c r="P483" s="179">
        <f>O483*H483</f>
        <v>0</v>
      </c>
      <c r="Q483" s="179">
        <v>0</v>
      </c>
      <c r="R483" s="179">
        <f>Q483*H483</f>
        <v>0</v>
      </c>
      <c r="S483" s="179">
        <v>0</v>
      </c>
      <c r="T483" s="180">
        <f>S483*H483</f>
        <v>0</v>
      </c>
      <c r="U483" s="34"/>
      <c r="V483" s="34"/>
      <c r="W483" s="34"/>
      <c r="X483" s="34"/>
      <c r="Y483" s="34"/>
      <c r="Z483" s="34"/>
      <c r="AA483" s="34"/>
      <c r="AB483" s="34"/>
      <c r="AC483" s="34"/>
      <c r="AD483" s="34"/>
      <c r="AE483" s="34"/>
      <c r="AR483" s="181" t="s">
        <v>172</v>
      </c>
      <c r="AT483" s="181" t="s">
        <v>167</v>
      </c>
      <c r="AU483" s="181" t="s">
        <v>86</v>
      </c>
      <c r="AY483" s="18" t="s">
        <v>164</v>
      </c>
      <c r="BE483" s="182">
        <f>IF(N483="základní",J483,0)</f>
        <v>0</v>
      </c>
      <c r="BF483" s="182">
        <f>IF(N483="snížená",J483,0)</f>
        <v>0</v>
      </c>
      <c r="BG483" s="182">
        <f>IF(N483="zákl. přenesená",J483,0)</f>
        <v>0</v>
      </c>
      <c r="BH483" s="182">
        <f>IF(N483="sníž. přenesená",J483,0)</f>
        <v>0</v>
      </c>
      <c r="BI483" s="182">
        <f>IF(N483="nulová",J483,0)</f>
        <v>0</v>
      </c>
      <c r="BJ483" s="18" t="s">
        <v>84</v>
      </c>
      <c r="BK483" s="182">
        <f>ROUND(I483*H483,2)</f>
        <v>0</v>
      </c>
      <c r="BL483" s="18" t="s">
        <v>172</v>
      </c>
      <c r="BM483" s="181" t="s">
        <v>385</v>
      </c>
    </row>
    <row r="484" spans="1:65" s="2" customFormat="1" x14ac:dyDescent="0.2">
      <c r="A484" s="34"/>
      <c r="B484" s="35"/>
      <c r="C484" s="34"/>
      <c r="D484" s="183" t="s">
        <v>174</v>
      </c>
      <c r="E484" s="34"/>
      <c r="F484" s="184" t="s">
        <v>386</v>
      </c>
      <c r="G484" s="34"/>
      <c r="H484" s="34"/>
      <c r="I484" s="103"/>
      <c r="J484" s="34"/>
      <c r="K484" s="34"/>
      <c r="L484" s="35"/>
      <c r="M484" s="185"/>
      <c r="N484" s="186"/>
      <c r="O484" s="60"/>
      <c r="P484" s="60"/>
      <c r="Q484" s="60"/>
      <c r="R484" s="60"/>
      <c r="S484" s="60"/>
      <c r="T484" s="61"/>
      <c r="U484" s="34"/>
      <c r="V484" s="34"/>
      <c r="W484" s="34"/>
      <c r="X484" s="34"/>
      <c r="Y484" s="34"/>
      <c r="Z484" s="34"/>
      <c r="AA484" s="34"/>
      <c r="AB484" s="34"/>
      <c r="AC484" s="34"/>
      <c r="AD484" s="34"/>
      <c r="AE484" s="34"/>
      <c r="AT484" s="18" t="s">
        <v>174</v>
      </c>
      <c r="AU484" s="18" t="s">
        <v>86</v>
      </c>
    </row>
    <row r="485" spans="1:65" s="2" customFormat="1" ht="58.5" x14ac:dyDescent="0.2">
      <c r="A485" s="34"/>
      <c r="B485" s="35"/>
      <c r="C485" s="34"/>
      <c r="D485" s="183" t="s">
        <v>175</v>
      </c>
      <c r="E485" s="34"/>
      <c r="F485" s="187" t="s">
        <v>378</v>
      </c>
      <c r="G485" s="34"/>
      <c r="H485" s="34"/>
      <c r="I485" s="103"/>
      <c r="J485" s="34"/>
      <c r="K485" s="34"/>
      <c r="L485" s="35"/>
      <c r="M485" s="185"/>
      <c r="N485" s="186"/>
      <c r="O485" s="60"/>
      <c r="P485" s="60"/>
      <c r="Q485" s="60"/>
      <c r="R485" s="60"/>
      <c r="S485" s="60"/>
      <c r="T485" s="61"/>
      <c r="U485" s="34"/>
      <c r="V485" s="34"/>
      <c r="W485" s="34"/>
      <c r="X485" s="34"/>
      <c r="Y485" s="34"/>
      <c r="Z485" s="34"/>
      <c r="AA485" s="34"/>
      <c r="AB485" s="34"/>
      <c r="AC485" s="34"/>
      <c r="AD485" s="34"/>
      <c r="AE485" s="34"/>
      <c r="AT485" s="18" t="s">
        <v>175</v>
      </c>
      <c r="AU485" s="18" t="s">
        <v>86</v>
      </c>
    </row>
    <row r="486" spans="1:65" s="13" customFormat="1" x14ac:dyDescent="0.2">
      <c r="B486" s="188"/>
      <c r="D486" s="183" t="s">
        <v>177</v>
      </c>
      <c r="E486" s="189" t="s">
        <v>1</v>
      </c>
      <c r="F486" s="190" t="s">
        <v>178</v>
      </c>
      <c r="H486" s="189" t="s">
        <v>1</v>
      </c>
      <c r="I486" s="191"/>
      <c r="L486" s="188"/>
      <c r="M486" s="192"/>
      <c r="N486" s="193"/>
      <c r="O486" s="193"/>
      <c r="P486" s="193"/>
      <c r="Q486" s="193"/>
      <c r="R486" s="193"/>
      <c r="S486" s="193"/>
      <c r="T486" s="194"/>
      <c r="AT486" s="189" t="s">
        <v>177</v>
      </c>
      <c r="AU486" s="189" t="s">
        <v>86</v>
      </c>
      <c r="AV486" s="13" t="s">
        <v>84</v>
      </c>
      <c r="AW486" s="13" t="s">
        <v>34</v>
      </c>
      <c r="AX486" s="13" t="s">
        <v>77</v>
      </c>
      <c r="AY486" s="189" t="s">
        <v>164</v>
      </c>
    </row>
    <row r="487" spans="1:65" s="13" customFormat="1" x14ac:dyDescent="0.2">
      <c r="B487" s="188"/>
      <c r="D487" s="183" t="s">
        <v>177</v>
      </c>
      <c r="E487" s="189" t="s">
        <v>1</v>
      </c>
      <c r="F487" s="190" t="s">
        <v>179</v>
      </c>
      <c r="H487" s="189" t="s">
        <v>1</v>
      </c>
      <c r="I487" s="191"/>
      <c r="L487" s="188"/>
      <c r="M487" s="192"/>
      <c r="N487" s="193"/>
      <c r="O487" s="193"/>
      <c r="P487" s="193"/>
      <c r="Q487" s="193"/>
      <c r="R487" s="193"/>
      <c r="S487" s="193"/>
      <c r="T487" s="194"/>
      <c r="AT487" s="189" t="s">
        <v>177</v>
      </c>
      <c r="AU487" s="189" t="s">
        <v>86</v>
      </c>
      <c r="AV487" s="13" t="s">
        <v>84</v>
      </c>
      <c r="AW487" s="13" t="s">
        <v>34</v>
      </c>
      <c r="AX487" s="13" t="s">
        <v>77</v>
      </c>
      <c r="AY487" s="189" t="s">
        <v>164</v>
      </c>
    </row>
    <row r="488" spans="1:65" s="13" customFormat="1" x14ac:dyDescent="0.2">
      <c r="B488" s="188"/>
      <c r="D488" s="183" t="s">
        <v>177</v>
      </c>
      <c r="E488" s="189" t="s">
        <v>1</v>
      </c>
      <c r="F488" s="190" t="s">
        <v>220</v>
      </c>
      <c r="H488" s="189" t="s">
        <v>1</v>
      </c>
      <c r="I488" s="191"/>
      <c r="L488" s="188"/>
      <c r="M488" s="192"/>
      <c r="N488" s="193"/>
      <c r="O488" s="193"/>
      <c r="P488" s="193"/>
      <c r="Q488" s="193"/>
      <c r="R488" s="193"/>
      <c r="S488" s="193"/>
      <c r="T488" s="194"/>
      <c r="AT488" s="189" t="s">
        <v>177</v>
      </c>
      <c r="AU488" s="189" t="s">
        <v>86</v>
      </c>
      <c r="AV488" s="13" t="s">
        <v>84</v>
      </c>
      <c r="AW488" s="13" t="s">
        <v>34</v>
      </c>
      <c r="AX488" s="13" t="s">
        <v>77</v>
      </c>
      <c r="AY488" s="189" t="s">
        <v>164</v>
      </c>
    </row>
    <row r="489" spans="1:65" s="13" customFormat="1" x14ac:dyDescent="0.2">
      <c r="B489" s="188"/>
      <c r="D489" s="183" t="s">
        <v>177</v>
      </c>
      <c r="E489" s="189" t="s">
        <v>1</v>
      </c>
      <c r="F489" s="190" t="s">
        <v>181</v>
      </c>
      <c r="H489" s="189" t="s">
        <v>1</v>
      </c>
      <c r="I489" s="191"/>
      <c r="L489" s="188"/>
      <c r="M489" s="192"/>
      <c r="N489" s="193"/>
      <c r="O489" s="193"/>
      <c r="P489" s="193"/>
      <c r="Q489" s="193"/>
      <c r="R489" s="193"/>
      <c r="S489" s="193"/>
      <c r="T489" s="194"/>
      <c r="AT489" s="189" t="s">
        <v>177</v>
      </c>
      <c r="AU489" s="189" t="s">
        <v>86</v>
      </c>
      <c r="AV489" s="13" t="s">
        <v>84</v>
      </c>
      <c r="AW489" s="13" t="s">
        <v>34</v>
      </c>
      <c r="AX489" s="13" t="s">
        <v>77</v>
      </c>
      <c r="AY489" s="189" t="s">
        <v>164</v>
      </c>
    </row>
    <row r="490" spans="1:65" s="13" customFormat="1" x14ac:dyDescent="0.2">
      <c r="B490" s="188"/>
      <c r="D490" s="183" t="s">
        <v>177</v>
      </c>
      <c r="E490" s="189" t="s">
        <v>1</v>
      </c>
      <c r="F490" s="190" t="s">
        <v>370</v>
      </c>
      <c r="H490" s="189" t="s">
        <v>1</v>
      </c>
      <c r="I490" s="191"/>
      <c r="L490" s="188"/>
      <c r="M490" s="192"/>
      <c r="N490" s="193"/>
      <c r="O490" s="193"/>
      <c r="P490" s="193"/>
      <c r="Q490" s="193"/>
      <c r="R490" s="193"/>
      <c r="S490" s="193"/>
      <c r="T490" s="194"/>
      <c r="AT490" s="189" t="s">
        <v>177</v>
      </c>
      <c r="AU490" s="189" t="s">
        <v>86</v>
      </c>
      <c r="AV490" s="13" t="s">
        <v>84</v>
      </c>
      <c r="AW490" s="13" t="s">
        <v>34</v>
      </c>
      <c r="AX490" s="13" t="s">
        <v>77</v>
      </c>
      <c r="AY490" s="189" t="s">
        <v>164</v>
      </c>
    </row>
    <row r="491" spans="1:65" s="13" customFormat="1" x14ac:dyDescent="0.2">
      <c r="B491" s="188"/>
      <c r="D491" s="183" t="s">
        <v>177</v>
      </c>
      <c r="E491" s="189" t="s">
        <v>1</v>
      </c>
      <c r="F491" s="190" t="s">
        <v>371</v>
      </c>
      <c r="H491" s="189" t="s">
        <v>1</v>
      </c>
      <c r="I491" s="191"/>
      <c r="L491" s="188"/>
      <c r="M491" s="192"/>
      <c r="N491" s="193"/>
      <c r="O491" s="193"/>
      <c r="P491" s="193"/>
      <c r="Q491" s="193"/>
      <c r="R491" s="193"/>
      <c r="S491" s="193"/>
      <c r="T491" s="194"/>
      <c r="AT491" s="189" t="s">
        <v>177</v>
      </c>
      <c r="AU491" s="189" t="s">
        <v>86</v>
      </c>
      <c r="AV491" s="13" t="s">
        <v>84</v>
      </c>
      <c r="AW491" s="13" t="s">
        <v>34</v>
      </c>
      <c r="AX491" s="13" t="s">
        <v>77</v>
      </c>
      <c r="AY491" s="189" t="s">
        <v>164</v>
      </c>
    </row>
    <row r="492" spans="1:65" s="13" customFormat="1" x14ac:dyDescent="0.2">
      <c r="B492" s="188"/>
      <c r="D492" s="183" t="s">
        <v>177</v>
      </c>
      <c r="E492" s="189" t="s">
        <v>1</v>
      </c>
      <c r="F492" s="190" t="s">
        <v>379</v>
      </c>
      <c r="H492" s="189" t="s">
        <v>1</v>
      </c>
      <c r="I492" s="191"/>
      <c r="L492" s="188"/>
      <c r="M492" s="192"/>
      <c r="N492" s="193"/>
      <c r="O492" s="193"/>
      <c r="P492" s="193"/>
      <c r="Q492" s="193"/>
      <c r="R492" s="193"/>
      <c r="S492" s="193"/>
      <c r="T492" s="194"/>
      <c r="AT492" s="189" t="s">
        <v>177</v>
      </c>
      <c r="AU492" s="189" t="s">
        <v>86</v>
      </c>
      <c r="AV492" s="13" t="s">
        <v>84</v>
      </c>
      <c r="AW492" s="13" t="s">
        <v>34</v>
      </c>
      <c r="AX492" s="13" t="s">
        <v>77</v>
      </c>
      <c r="AY492" s="189" t="s">
        <v>164</v>
      </c>
    </row>
    <row r="493" spans="1:65" s="14" customFormat="1" x14ac:dyDescent="0.2">
      <c r="B493" s="195"/>
      <c r="D493" s="183" t="s">
        <v>177</v>
      </c>
      <c r="E493" s="196" t="s">
        <v>1</v>
      </c>
      <c r="F493" s="197" t="s">
        <v>380</v>
      </c>
      <c r="H493" s="198">
        <v>2.97</v>
      </c>
      <c r="I493" s="199"/>
      <c r="L493" s="195"/>
      <c r="M493" s="200"/>
      <c r="N493" s="201"/>
      <c r="O493" s="201"/>
      <c r="P493" s="201"/>
      <c r="Q493" s="201"/>
      <c r="R493" s="201"/>
      <c r="S493" s="201"/>
      <c r="T493" s="202"/>
      <c r="AT493" s="196" t="s">
        <v>177</v>
      </c>
      <c r="AU493" s="196" t="s">
        <v>86</v>
      </c>
      <c r="AV493" s="14" t="s">
        <v>86</v>
      </c>
      <c r="AW493" s="14" t="s">
        <v>34</v>
      </c>
      <c r="AX493" s="14" t="s">
        <v>77</v>
      </c>
      <c r="AY493" s="196" t="s">
        <v>164</v>
      </c>
    </row>
    <row r="494" spans="1:65" s="14" customFormat="1" x14ac:dyDescent="0.2">
      <c r="B494" s="195"/>
      <c r="D494" s="183" t="s">
        <v>177</v>
      </c>
      <c r="E494" s="196" t="s">
        <v>1</v>
      </c>
      <c r="F494" s="197" t="s">
        <v>381</v>
      </c>
      <c r="H494" s="198">
        <v>2.97</v>
      </c>
      <c r="I494" s="199"/>
      <c r="L494" s="195"/>
      <c r="M494" s="200"/>
      <c r="N494" s="201"/>
      <c r="O494" s="201"/>
      <c r="P494" s="201"/>
      <c r="Q494" s="201"/>
      <c r="R494" s="201"/>
      <c r="S494" s="201"/>
      <c r="T494" s="202"/>
      <c r="AT494" s="196" t="s">
        <v>177</v>
      </c>
      <c r="AU494" s="196" t="s">
        <v>86</v>
      </c>
      <c r="AV494" s="14" t="s">
        <v>86</v>
      </c>
      <c r="AW494" s="14" t="s">
        <v>34</v>
      </c>
      <c r="AX494" s="14" t="s">
        <v>77</v>
      </c>
      <c r="AY494" s="196" t="s">
        <v>164</v>
      </c>
    </row>
    <row r="495" spans="1:65" s="15" customFormat="1" x14ac:dyDescent="0.2">
      <c r="B495" s="203"/>
      <c r="D495" s="183" t="s">
        <v>177</v>
      </c>
      <c r="E495" s="204" t="s">
        <v>1</v>
      </c>
      <c r="F495" s="205" t="s">
        <v>184</v>
      </c>
      <c r="H495" s="206">
        <v>5.94</v>
      </c>
      <c r="I495" s="207"/>
      <c r="L495" s="203"/>
      <c r="M495" s="208"/>
      <c r="N495" s="209"/>
      <c r="O495" s="209"/>
      <c r="P495" s="209"/>
      <c r="Q495" s="209"/>
      <c r="R495" s="209"/>
      <c r="S495" s="209"/>
      <c r="T495" s="210"/>
      <c r="AT495" s="204" t="s">
        <v>177</v>
      </c>
      <c r="AU495" s="204" t="s">
        <v>86</v>
      </c>
      <c r="AV495" s="15" t="s">
        <v>172</v>
      </c>
      <c r="AW495" s="15" t="s">
        <v>34</v>
      </c>
      <c r="AX495" s="15" t="s">
        <v>84</v>
      </c>
      <c r="AY495" s="204" t="s">
        <v>164</v>
      </c>
    </row>
    <row r="496" spans="1:65" s="2" customFormat="1" ht="16.5" customHeight="1" x14ac:dyDescent="0.2">
      <c r="A496" s="34"/>
      <c r="B496" s="168"/>
      <c r="C496" s="169" t="s">
        <v>387</v>
      </c>
      <c r="D496" s="214" t="s">
        <v>167</v>
      </c>
      <c r="E496" s="171" t="s">
        <v>388</v>
      </c>
      <c r="F496" s="172" t="s">
        <v>389</v>
      </c>
      <c r="G496" s="173" t="s">
        <v>329</v>
      </c>
      <c r="H496" s="174">
        <v>2.1999999999999999E-2</v>
      </c>
      <c r="I496" s="175"/>
      <c r="J496" s="176">
        <f>ROUND(I496*H496,2)</f>
        <v>0</v>
      </c>
      <c r="K496" s="172" t="s">
        <v>216</v>
      </c>
      <c r="L496" s="35"/>
      <c r="M496" s="177" t="s">
        <v>1</v>
      </c>
      <c r="N496" s="178" t="s">
        <v>42</v>
      </c>
      <c r="O496" s="60"/>
      <c r="P496" s="179">
        <f>O496*H496</f>
        <v>0</v>
      </c>
      <c r="Q496" s="179">
        <v>1.06277</v>
      </c>
      <c r="R496" s="179">
        <f>Q496*H496</f>
        <v>2.3380939999999999E-2</v>
      </c>
      <c r="S496" s="179">
        <v>0</v>
      </c>
      <c r="T496" s="180">
        <f>S496*H496</f>
        <v>0</v>
      </c>
      <c r="U496" s="34"/>
      <c r="V496" s="34"/>
      <c r="W496" s="34"/>
      <c r="X496" s="34"/>
      <c r="Y496" s="34"/>
      <c r="Z496" s="34"/>
      <c r="AA496" s="34"/>
      <c r="AB496" s="34"/>
      <c r="AC496" s="34"/>
      <c r="AD496" s="34"/>
      <c r="AE496" s="34"/>
      <c r="AR496" s="181" t="s">
        <v>172</v>
      </c>
      <c r="AT496" s="181" t="s">
        <v>167</v>
      </c>
      <c r="AU496" s="181" t="s">
        <v>86</v>
      </c>
      <c r="AY496" s="18" t="s">
        <v>164</v>
      </c>
      <c r="BE496" s="182">
        <f>IF(N496="základní",J496,0)</f>
        <v>0</v>
      </c>
      <c r="BF496" s="182">
        <f>IF(N496="snížená",J496,0)</f>
        <v>0</v>
      </c>
      <c r="BG496" s="182">
        <f>IF(N496="zákl. přenesená",J496,0)</f>
        <v>0</v>
      </c>
      <c r="BH496" s="182">
        <f>IF(N496="sníž. přenesená",J496,0)</f>
        <v>0</v>
      </c>
      <c r="BI496" s="182">
        <f>IF(N496="nulová",J496,0)</f>
        <v>0</v>
      </c>
      <c r="BJ496" s="18" t="s">
        <v>84</v>
      </c>
      <c r="BK496" s="182">
        <f>ROUND(I496*H496,2)</f>
        <v>0</v>
      </c>
      <c r="BL496" s="18" t="s">
        <v>172</v>
      </c>
      <c r="BM496" s="181" t="s">
        <v>390</v>
      </c>
    </row>
    <row r="497" spans="1:65" s="2" customFormat="1" x14ac:dyDescent="0.2">
      <c r="A497" s="34"/>
      <c r="B497" s="35"/>
      <c r="C497" s="34"/>
      <c r="D497" s="183" t="s">
        <v>174</v>
      </c>
      <c r="E497" s="34"/>
      <c r="F497" s="184" t="s">
        <v>391</v>
      </c>
      <c r="G497" s="34"/>
      <c r="H497" s="34"/>
      <c r="I497" s="103"/>
      <c r="J497" s="34"/>
      <c r="K497" s="34"/>
      <c r="L497" s="35"/>
      <c r="M497" s="185"/>
      <c r="N497" s="186"/>
      <c r="O497" s="60"/>
      <c r="P497" s="60"/>
      <c r="Q497" s="60"/>
      <c r="R497" s="60"/>
      <c r="S497" s="60"/>
      <c r="T497" s="61"/>
      <c r="U497" s="34"/>
      <c r="V497" s="34"/>
      <c r="W497" s="34"/>
      <c r="X497" s="34"/>
      <c r="Y497" s="34"/>
      <c r="Z497" s="34"/>
      <c r="AA497" s="34"/>
      <c r="AB497" s="34"/>
      <c r="AC497" s="34"/>
      <c r="AD497" s="34"/>
      <c r="AE497" s="34"/>
      <c r="AT497" s="18" t="s">
        <v>174</v>
      </c>
      <c r="AU497" s="18" t="s">
        <v>86</v>
      </c>
    </row>
    <row r="498" spans="1:65" s="13" customFormat="1" x14ac:dyDescent="0.2">
      <c r="B498" s="188"/>
      <c r="D498" s="183" t="s">
        <v>177</v>
      </c>
      <c r="E498" s="189" t="s">
        <v>1</v>
      </c>
      <c r="F498" s="190" t="s">
        <v>178</v>
      </c>
      <c r="H498" s="189" t="s">
        <v>1</v>
      </c>
      <c r="I498" s="191"/>
      <c r="L498" s="188"/>
      <c r="M498" s="192"/>
      <c r="N498" s="193"/>
      <c r="O498" s="193"/>
      <c r="P498" s="193"/>
      <c r="Q498" s="193"/>
      <c r="R498" s="193"/>
      <c r="S498" s="193"/>
      <c r="T498" s="194"/>
      <c r="AT498" s="189" t="s">
        <v>177</v>
      </c>
      <c r="AU498" s="189" t="s">
        <v>86</v>
      </c>
      <c r="AV498" s="13" t="s">
        <v>84</v>
      </c>
      <c r="AW498" s="13" t="s">
        <v>34</v>
      </c>
      <c r="AX498" s="13" t="s">
        <v>77</v>
      </c>
      <c r="AY498" s="189" t="s">
        <v>164</v>
      </c>
    </row>
    <row r="499" spans="1:65" s="13" customFormat="1" x14ac:dyDescent="0.2">
      <c r="B499" s="188"/>
      <c r="D499" s="183" t="s">
        <v>177</v>
      </c>
      <c r="E499" s="189" t="s">
        <v>1</v>
      </c>
      <c r="F499" s="190" t="s">
        <v>179</v>
      </c>
      <c r="H499" s="189" t="s">
        <v>1</v>
      </c>
      <c r="I499" s="191"/>
      <c r="L499" s="188"/>
      <c r="M499" s="192"/>
      <c r="N499" s="193"/>
      <c r="O499" s="193"/>
      <c r="P499" s="193"/>
      <c r="Q499" s="193"/>
      <c r="R499" s="193"/>
      <c r="S499" s="193"/>
      <c r="T499" s="194"/>
      <c r="AT499" s="189" t="s">
        <v>177</v>
      </c>
      <c r="AU499" s="189" t="s">
        <v>86</v>
      </c>
      <c r="AV499" s="13" t="s">
        <v>84</v>
      </c>
      <c r="AW499" s="13" t="s">
        <v>34</v>
      </c>
      <c r="AX499" s="13" t="s">
        <v>77</v>
      </c>
      <c r="AY499" s="189" t="s">
        <v>164</v>
      </c>
    </row>
    <row r="500" spans="1:65" s="13" customFormat="1" x14ac:dyDescent="0.2">
      <c r="B500" s="188"/>
      <c r="D500" s="183" t="s">
        <v>177</v>
      </c>
      <c r="E500" s="189" t="s">
        <v>1</v>
      </c>
      <c r="F500" s="190" t="s">
        <v>220</v>
      </c>
      <c r="H500" s="189" t="s">
        <v>1</v>
      </c>
      <c r="I500" s="191"/>
      <c r="L500" s="188"/>
      <c r="M500" s="192"/>
      <c r="N500" s="193"/>
      <c r="O500" s="193"/>
      <c r="P500" s="193"/>
      <c r="Q500" s="193"/>
      <c r="R500" s="193"/>
      <c r="S500" s="193"/>
      <c r="T500" s="194"/>
      <c r="AT500" s="189" t="s">
        <v>177</v>
      </c>
      <c r="AU500" s="189" t="s">
        <v>86</v>
      </c>
      <c r="AV500" s="13" t="s">
        <v>84</v>
      </c>
      <c r="AW500" s="13" t="s">
        <v>34</v>
      </c>
      <c r="AX500" s="13" t="s">
        <v>77</v>
      </c>
      <c r="AY500" s="189" t="s">
        <v>164</v>
      </c>
    </row>
    <row r="501" spans="1:65" s="13" customFormat="1" x14ac:dyDescent="0.2">
      <c r="B501" s="188"/>
      <c r="D501" s="183" t="s">
        <v>177</v>
      </c>
      <c r="E501" s="189" t="s">
        <v>1</v>
      </c>
      <c r="F501" s="190" t="s">
        <v>181</v>
      </c>
      <c r="H501" s="189" t="s">
        <v>1</v>
      </c>
      <c r="I501" s="191"/>
      <c r="L501" s="188"/>
      <c r="M501" s="192"/>
      <c r="N501" s="193"/>
      <c r="O501" s="193"/>
      <c r="P501" s="193"/>
      <c r="Q501" s="193"/>
      <c r="R501" s="193"/>
      <c r="S501" s="193"/>
      <c r="T501" s="194"/>
      <c r="AT501" s="189" t="s">
        <v>177</v>
      </c>
      <c r="AU501" s="189" t="s">
        <v>86</v>
      </c>
      <c r="AV501" s="13" t="s">
        <v>84</v>
      </c>
      <c r="AW501" s="13" t="s">
        <v>34</v>
      </c>
      <c r="AX501" s="13" t="s">
        <v>77</v>
      </c>
      <c r="AY501" s="189" t="s">
        <v>164</v>
      </c>
    </row>
    <row r="502" spans="1:65" s="13" customFormat="1" x14ac:dyDescent="0.2">
      <c r="B502" s="188"/>
      <c r="D502" s="183" t="s">
        <v>177</v>
      </c>
      <c r="E502" s="189" t="s">
        <v>1</v>
      </c>
      <c r="F502" s="190" t="s">
        <v>370</v>
      </c>
      <c r="H502" s="189" t="s">
        <v>1</v>
      </c>
      <c r="I502" s="191"/>
      <c r="L502" s="188"/>
      <c r="M502" s="192"/>
      <c r="N502" s="193"/>
      <c r="O502" s="193"/>
      <c r="P502" s="193"/>
      <c r="Q502" s="193"/>
      <c r="R502" s="193"/>
      <c r="S502" s="193"/>
      <c r="T502" s="194"/>
      <c r="AT502" s="189" t="s">
        <v>177</v>
      </c>
      <c r="AU502" s="189" t="s">
        <v>86</v>
      </c>
      <c r="AV502" s="13" t="s">
        <v>84</v>
      </c>
      <c r="AW502" s="13" t="s">
        <v>34</v>
      </c>
      <c r="AX502" s="13" t="s">
        <v>77</v>
      </c>
      <c r="AY502" s="189" t="s">
        <v>164</v>
      </c>
    </row>
    <row r="503" spans="1:65" s="13" customFormat="1" x14ac:dyDescent="0.2">
      <c r="B503" s="188"/>
      <c r="D503" s="183" t="s">
        <v>177</v>
      </c>
      <c r="E503" s="189" t="s">
        <v>1</v>
      </c>
      <c r="F503" s="190" t="s">
        <v>371</v>
      </c>
      <c r="H503" s="189" t="s">
        <v>1</v>
      </c>
      <c r="I503" s="191"/>
      <c r="L503" s="188"/>
      <c r="M503" s="192"/>
      <c r="N503" s="193"/>
      <c r="O503" s="193"/>
      <c r="P503" s="193"/>
      <c r="Q503" s="193"/>
      <c r="R503" s="193"/>
      <c r="S503" s="193"/>
      <c r="T503" s="194"/>
      <c r="AT503" s="189" t="s">
        <v>177</v>
      </c>
      <c r="AU503" s="189" t="s">
        <v>86</v>
      </c>
      <c r="AV503" s="13" t="s">
        <v>84</v>
      </c>
      <c r="AW503" s="13" t="s">
        <v>34</v>
      </c>
      <c r="AX503" s="13" t="s">
        <v>77</v>
      </c>
      <c r="AY503" s="189" t="s">
        <v>164</v>
      </c>
    </row>
    <row r="504" spans="1:65" s="13" customFormat="1" x14ac:dyDescent="0.2">
      <c r="B504" s="188"/>
      <c r="D504" s="183" t="s">
        <v>177</v>
      </c>
      <c r="E504" s="189" t="s">
        <v>1</v>
      </c>
      <c r="F504" s="190" t="s">
        <v>392</v>
      </c>
      <c r="H504" s="189" t="s">
        <v>1</v>
      </c>
      <c r="I504" s="191"/>
      <c r="L504" s="188"/>
      <c r="M504" s="192"/>
      <c r="N504" s="193"/>
      <c r="O504" s="193"/>
      <c r="P504" s="193"/>
      <c r="Q504" s="193"/>
      <c r="R504" s="193"/>
      <c r="S504" s="193"/>
      <c r="T504" s="194"/>
      <c r="AT504" s="189" t="s">
        <v>177</v>
      </c>
      <c r="AU504" s="189" t="s">
        <v>86</v>
      </c>
      <c r="AV504" s="13" t="s">
        <v>84</v>
      </c>
      <c r="AW504" s="13" t="s">
        <v>34</v>
      </c>
      <c r="AX504" s="13" t="s">
        <v>77</v>
      </c>
      <c r="AY504" s="189" t="s">
        <v>164</v>
      </c>
    </row>
    <row r="505" spans="1:65" s="14" customFormat="1" x14ac:dyDescent="0.2">
      <c r="B505" s="195"/>
      <c r="D505" s="183" t="s">
        <v>177</v>
      </c>
      <c r="E505" s="196" t="s">
        <v>1</v>
      </c>
      <c r="F505" s="197" t="s">
        <v>393</v>
      </c>
      <c r="H505" s="198">
        <v>0.01</v>
      </c>
      <c r="I505" s="199"/>
      <c r="L505" s="195"/>
      <c r="M505" s="200"/>
      <c r="N505" s="201"/>
      <c r="O505" s="201"/>
      <c r="P505" s="201"/>
      <c r="Q505" s="201"/>
      <c r="R505" s="201"/>
      <c r="S505" s="201"/>
      <c r="T505" s="202"/>
      <c r="AT505" s="196" t="s">
        <v>177</v>
      </c>
      <c r="AU505" s="196" t="s">
        <v>86</v>
      </c>
      <c r="AV505" s="14" t="s">
        <v>86</v>
      </c>
      <c r="AW505" s="14" t="s">
        <v>34</v>
      </c>
      <c r="AX505" s="14" t="s">
        <v>77</v>
      </c>
      <c r="AY505" s="196" t="s">
        <v>164</v>
      </c>
    </row>
    <row r="506" spans="1:65" s="14" customFormat="1" x14ac:dyDescent="0.2">
      <c r="B506" s="195"/>
      <c r="D506" s="183" t="s">
        <v>177</v>
      </c>
      <c r="E506" s="196" t="s">
        <v>1</v>
      </c>
      <c r="F506" s="197" t="s">
        <v>394</v>
      </c>
      <c r="H506" s="198">
        <v>0.01</v>
      </c>
      <c r="I506" s="199"/>
      <c r="L506" s="195"/>
      <c r="M506" s="200"/>
      <c r="N506" s="201"/>
      <c r="O506" s="201"/>
      <c r="P506" s="201"/>
      <c r="Q506" s="201"/>
      <c r="R506" s="201"/>
      <c r="S506" s="201"/>
      <c r="T506" s="202"/>
      <c r="AT506" s="196" t="s">
        <v>177</v>
      </c>
      <c r="AU506" s="196" t="s">
        <v>86</v>
      </c>
      <c r="AV506" s="14" t="s">
        <v>86</v>
      </c>
      <c r="AW506" s="14" t="s">
        <v>34</v>
      </c>
      <c r="AX506" s="14" t="s">
        <v>77</v>
      </c>
      <c r="AY506" s="196" t="s">
        <v>164</v>
      </c>
    </row>
    <row r="507" spans="1:65" s="15" customFormat="1" x14ac:dyDescent="0.2">
      <c r="B507" s="203"/>
      <c r="D507" s="183" t="s">
        <v>177</v>
      </c>
      <c r="E507" s="204" t="s">
        <v>1</v>
      </c>
      <c r="F507" s="205" t="s">
        <v>184</v>
      </c>
      <c r="H507" s="206">
        <v>0.02</v>
      </c>
      <c r="I507" s="207"/>
      <c r="L507" s="203"/>
      <c r="M507" s="208"/>
      <c r="N507" s="209"/>
      <c r="O507" s="209"/>
      <c r="P507" s="209"/>
      <c r="Q507" s="209"/>
      <c r="R507" s="209"/>
      <c r="S507" s="209"/>
      <c r="T507" s="210"/>
      <c r="AT507" s="204" t="s">
        <v>177</v>
      </c>
      <c r="AU507" s="204" t="s">
        <v>86</v>
      </c>
      <c r="AV507" s="15" t="s">
        <v>172</v>
      </c>
      <c r="AW507" s="15" t="s">
        <v>34</v>
      </c>
      <c r="AX507" s="15" t="s">
        <v>84</v>
      </c>
      <c r="AY507" s="204" t="s">
        <v>164</v>
      </c>
    </row>
    <row r="508" spans="1:65" s="14" customFormat="1" x14ac:dyDescent="0.2">
      <c r="B508" s="195"/>
      <c r="D508" s="183" t="s">
        <v>177</v>
      </c>
      <c r="F508" s="197" t="s">
        <v>395</v>
      </c>
      <c r="H508" s="198">
        <v>2.1999999999999999E-2</v>
      </c>
      <c r="I508" s="199"/>
      <c r="L508" s="195"/>
      <c r="M508" s="200"/>
      <c r="N508" s="201"/>
      <c r="O508" s="201"/>
      <c r="P508" s="201"/>
      <c r="Q508" s="201"/>
      <c r="R508" s="201"/>
      <c r="S508" s="201"/>
      <c r="T508" s="202"/>
      <c r="AT508" s="196" t="s">
        <v>177</v>
      </c>
      <c r="AU508" s="196" t="s">
        <v>86</v>
      </c>
      <c r="AV508" s="14" t="s">
        <v>86</v>
      </c>
      <c r="AW508" s="14" t="s">
        <v>3</v>
      </c>
      <c r="AX508" s="14" t="s">
        <v>84</v>
      </c>
      <c r="AY508" s="196" t="s">
        <v>164</v>
      </c>
    </row>
    <row r="509" spans="1:65" s="2" customFormat="1" ht="16.5" customHeight="1" x14ac:dyDescent="0.2">
      <c r="A509" s="34"/>
      <c r="B509" s="168"/>
      <c r="C509" s="169" t="s">
        <v>396</v>
      </c>
      <c r="D509" s="214" t="s">
        <v>167</v>
      </c>
      <c r="E509" s="171" t="s">
        <v>397</v>
      </c>
      <c r="F509" s="172" t="s">
        <v>398</v>
      </c>
      <c r="G509" s="173" t="s">
        <v>227</v>
      </c>
      <c r="H509" s="174">
        <v>0.252</v>
      </c>
      <c r="I509" s="175"/>
      <c r="J509" s="176">
        <f>ROUND(I509*H509,2)</f>
        <v>0</v>
      </c>
      <c r="K509" s="172" t="s">
        <v>216</v>
      </c>
      <c r="L509" s="35"/>
      <c r="M509" s="177" t="s">
        <v>1</v>
      </c>
      <c r="N509" s="178" t="s">
        <v>42</v>
      </c>
      <c r="O509" s="60"/>
      <c r="P509" s="179">
        <f>O509*H509</f>
        <v>0</v>
      </c>
      <c r="Q509" s="179">
        <v>2.4533</v>
      </c>
      <c r="R509" s="179">
        <f>Q509*H509</f>
        <v>0.61823159999999999</v>
      </c>
      <c r="S509" s="179">
        <v>0</v>
      </c>
      <c r="T509" s="180">
        <f>S509*H509</f>
        <v>0</v>
      </c>
      <c r="U509" s="34"/>
      <c r="V509" s="34"/>
      <c r="W509" s="34"/>
      <c r="X509" s="34"/>
      <c r="Y509" s="34"/>
      <c r="Z509" s="34"/>
      <c r="AA509" s="34"/>
      <c r="AB509" s="34"/>
      <c r="AC509" s="34"/>
      <c r="AD509" s="34"/>
      <c r="AE509" s="34"/>
      <c r="AR509" s="181" t="s">
        <v>172</v>
      </c>
      <c r="AT509" s="181" t="s">
        <v>167</v>
      </c>
      <c r="AU509" s="181" t="s">
        <v>86</v>
      </c>
      <c r="AY509" s="18" t="s">
        <v>164</v>
      </c>
      <c r="BE509" s="182">
        <f>IF(N509="základní",J509,0)</f>
        <v>0</v>
      </c>
      <c r="BF509" s="182">
        <f>IF(N509="snížená",J509,0)</f>
        <v>0</v>
      </c>
      <c r="BG509" s="182">
        <f>IF(N509="zákl. přenesená",J509,0)</f>
        <v>0</v>
      </c>
      <c r="BH509" s="182">
        <f>IF(N509="sníž. přenesená",J509,0)</f>
        <v>0</v>
      </c>
      <c r="BI509" s="182">
        <f>IF(N509="nulová",J509,0)</f>
        <v>0</v>
      </c>
      <c r="BJ509" s="18" t="s">
        <v>84</v>
      </c>
      <c r="BK509" s="182">
        <f>ROUND(I509*H509,2)</f>
        <v>0</v>
      </c>
      <c r="BL509" s="18" t="s">
        <v>172</v>
      </c>
      <c r="BM509" s="181" t="s">
        <v>399</v>
      </c>
    </row>
    <row r="510" spans="1:65" s="2" customFormat="1" x14ac:dyDescent="0.2">
      <c r="A510" s="34"/>
      <c r="B510" s="35"/>
      <c r="C510" s="34"/>
      <c r="D510" s="183" t="s">
        <v>174</v>
      </c>
      <c r="E510" s="34"/>
      <c r="F510" s="184" t="s">
        <v>400</v>
      </c>
      <c r="G510" s="34"/>
      <c r="H510" s="34"/>
      <c r="I510" s="103"/>
      <c r="J510" s="34"/>
      <c r="K510" s="34"/>
      <c r="L510" s="35"/>
      <c r="M510" s="185"/>
      <c r="N510" s="186"/>
      <c r="O510" s="60"/>
      <c r="P510" s="60"/>
      <c r="Q510" s="60"/>
      <c r="R510" s="60"/>
      <c r="S510" s="60"/>
      <c r="T510" s="61"/>
      <c r="U510" s="34"/>
      <c r="V510" s="34"/>
      <c r="W510" s="34"/>
      <c r="X510" s="34"/>
      <c r="Y510" s="34"/>
      <c r="Z510" s="34"/>
      <c r="AA510" s="34"/>
      <c r="AB510" s="34"/>
      <c r="AC510" s="34"/>
      <c r="AD510" s="34"/>
      <c r="AE510" s="34"/>
      <c r="AT510" s="18" t="s">
        <v>174</v>
      </c>
      <c r="AU510" s="18" t="s">
        <v>86</v>
      </c>
    </row>
    <row r="511" spans="1:65" s="13" customFormat="1" x14ac:dyDescent="0.2">
      <c r="B511" s="188"/>
      <c r="D511" s="183" t="s">
        <v>177</v>
      </c>
      <c r="E511" s="189" t="s">
        <v>1</v>
      </c>
      <c r="F511" s="190" t="s">
        <v>178</v>
      </c>
      <c r="H511" s="189" t="s">
        <v>1</v>
      </c>
      <c r="I511" s="191"/>
      <c r="L511" s="188"/>
      <c r="M511" s="192"/>
      <c r="N511" s="193"/>
      <c r="O511" s="193"/>
      <c r="P511" s="193"/>
      <c r="Q511" s="193"/>
      <c r="R511" s="193"/>
      <c r="S511" s="193"/>
      <c r="T511" s="194"/>
      <c r="AT511" s="189" t="s">
        <v>177</v>
      </c>
      <c r="AU511" s="189" t="s">
        <v>86</v>
      </c>
      <c r="AV511" s="13" t="s">
        <v>84</v>
      </c>
      <c r="AW511" s="13" t="s">
        <v>34</v>
      </c>
      <c r="AX511" s="13" t="s">
        <v>77</v>
      </c>
      <c r="AY511" s="189" t="s">
        <v>164</v>
      </c>
    </row>
    <row r="512" spans="1:65" s="13" customFormat="1" x14ac:dyDescent="0.2">
      <c r="B512" s="188"/>
      <c r="D512" s="183" t="s">
        <v>177</v>
      </c>
      <c r="E512" s="189" t="s">
        <v>1</v>
      </c>
      <c r="F512" s="190" t="s">
        <v>179</v>
      </c>
      <c r="H512" s="189" t="s">
        <v>1</v>
      </c>
      <c r="I512" s="191"/>
      <c r="L512" s="188"/>
      <c r="M512" s="192"/>
      <c r="N512" s="193"/>
      <c r="O512" s="193"/>
      <c r="P512" s="193"/>
      <c r="Q512" s="193"/>
      <c r="R512" s="193"/>
      <c r="S512" s="193"/>
      <c r="T512" s="194"/>
      <c r="AT512" s="189" t="s">
        <v>177</v>
      </c>
      <c r="AU512" s="189" t="s">
        <v>86</v>
      </c>
      <c r="AV512" s="13" t="s">
        <v>84</v>
      </c>
      <c r="AW512" s="13" t="s">
        <v>34</v>
      </c>
      <c r="AX512" s="13" t="s">
        <v>77</v>
      </c>
      <c r="AY512" s="189" t="s">
        <v>164</v>
      </c>
    </row>
    <row r="513" spans="1:65" s="13" customFormat="1" x14ac:dyDescent="0.2">
      <c r="B513" s="188"/>
      <c r="D513" s="183" t="s">
        <v>177</v>
      </c>
      <c r="E513" s="189" t="s">
        <v>1</v>
      </c>
      <c r="F513" s="190" t="s">
        <v>220</v>
      </c>
      <c r="H513" s="189" t="s">
        <v>1</v>
      </c>
      <c r="I513" s="191"/>
      <c r="L513" s="188"/>
      <c r="M513" s="192"/>
      <c r="N513" s="193"/>
      <c r="O513" s="193"/>
      <c r="P513" s="193"/>
      <c r="Q513" s="193"/>
      <c r="R513" s="193"/>
      <c r="S513" s="193"/>
      <c r="T513" s="194"/>
      <c r="AT513" s="189" t="s">
        <v>177</v>
      </c>
      <c r="AU513" s="189" t="s">
        <v>86</v>
      </c>
      <c r="AV513" s="13" t="s">
        <v>84</v>
      </c>
      <c r="AW513" s="13" t="s">
        <v>34</v>
      </c>
      <c r="AX513" s="13" t="s">
        <v>77</v>
      </c>
      <c r="AY513" s="189" t="s">
        <v>164</v>
      </c>
    </row>
    <row r="514" spans="1:65" s="13" customFormat="1" x14ac:dyDescent="0.2">
      <c r="B514" s="188"/>
      <c r="D514" s="183" t="s">
        <v>177</v>
      </c>
      <c r="E514" s="189" t="s">
        <v>1</v>
      </c>
      <c r="F514" s="190" t="s">
        <v>181</v>
      </c>
      <c r="H514" s="189" t="s">
        <v>1</v>
      </c>
      <c r="I514" s="191"/>
      <c r="L514" s="188"/>
      <c r="M514" s="192"/>
      <c r="N514" s="193"/>
      <c r="O514" s="193"/>
      <c r="P514" s="193"/>
      <c r="Q514" s="193"/>
      <c r="R514" s="193"/>
      <c r="S514" s="193"/>
      <c r="T514" s="194"/>
      <c r="AT514" s="189" t="s">
        <v>177</v>
      </c>
      <c r="AU514" s="189" t="s">
        <v>86</v>
      </c>
      <c r="AV514" s="13" t="s">
        <v>84</v>
      </c>
      <c r="AW514" s="13" t="s">
        <v>34</v>
      </c>
      <c r="AX514" s="13" t="s">
        <v>77</v>
      </c>
      <c r="AY514" s="189" t="s">
        <v>164</v>
      </c>
    </row>
    <row r="515" spans="1:65" s="13" customFormat="1" x14ac:dyDescent="0.2">
      <c r="B515" s="188"/>
      <c r="D515" s="183" t="s">
        <v>177</v>
      </c>
      <c r="E515" s="189" t="s">
        <v>1</v>
      </c>
      <c r="F515" s="190" t="s">
        <v>401</v>
      </c>
      <c r="H515" s="189" t="s">
        <v>1</v>
      </c>
      <c r="I515" s="191"/>
      <c r="L515" s="188"/>
      <c r="M515" s="192"/>
      <c r="N515" s="193"/>
      <c r="O515" s="193"/>
      <c r="P515" s="193"/>
      <c r="Q515" s="193"/>
      <c r="R515" s="193"/>
      <c r="S515" s="193"/>
      <c r="T515" s="194"/>
      <c r="AT515" s="189" t="s">
        <v>177</v>
      </c>
      <c r="AU515" s="189" t="s">
        <v>86</v>
      </c>
      <c r="AV515" s="13" t="s">
        <v>84</v>
      </c>
      <c r="AW515" s="13" t="s">
        <v>34</v>
      </c>
      <c r="AX515" s="13" t="s">
        <v>77</v>
      </c>
      <c r="AY515" s="189" t="s">
        <v>164</v>
      </c>
    </row>
    <row r="516" spans="1:65" s="13" customFormat="1" x14ac:dyDescent="0.2">
      <c r="B516" s="188"/>
      <c r="D516" s="183" t="s">
        <v>177</v>
      </c>
      <c r="E516" s="189" t="s">
        <v>1</v>
      </c>
      <c r="F516" s="190" t="s">
        <v>402</v>
      </c>
      <c r="H516" s="189" t="s">
        <v>1</v>
      </c>
      <c r="I516" s="191"/>
      <c r="L516" s="188"/>
      <c r="M516" s="192"/>
      <c r="N516" s="193"/>
      <c r="O516" s="193"/>
      <c r="P516" s="193"/>
      <c r="Q516" s="193"/>
      <c r="R516" s="193"/>
      <c r="S516" s="193"/>
      <c r="T516" s="194"/>
      <c r="AT516" s="189" t="s">
        <v>177</v>
      </c>
      <c r="AU516" s="189" t="s">
        <v>86</v>
      </c>
      <c r="AV516" s="13" t="s">
        <v>84</v>
      </c>
      <c r="AW516" s="13" t="s">
        <v>34</v>
      </c>
      <c r="AX516" s="13" t="s">
        <v>77</v>
      </c>
      <c r="AY516" s="189" t="s">
        <v>164</v>
      </c>
    </row>
    <row r="517" spans="1:65" s="14" customFormat="1" x14ac:dyDescent="0.2">
      <c r="B517" s="195"/>
      <c r="D517" s="183" t="s">
        <v>177</v>
      </c>
      <c r="E517" s="196" t="s">
        <v>1</v>
      </c>
      <c r="F517" s="197" t="s">
        <v>403</v>
      </c>
      <c r="H517" s="198">
        <v>0.126</v>
      </c>
      <c r="I517" s="199"/>
      <c r="L517" s="195"/>
      <c r="M517" s="200"/>
      <c r="N517" s="201"/>
      <c r="O517" s="201"/>
      <c r="P517" s="201"/>
      <c r="Q517" s="201"/>
      <c r="R517" s="201"/>
      <c r="S517" s="201"/>
      <c r="T517" s="202"/>
      <c r="AT517" s="196" t="s">
        <v>177</v>
      </c>
      <c r="AU517" s="196" t="s">
        <v>86</v>
      </c>
      <c r="AV517" s="14" t="s">
        <v>86</v>
      </c>
      <c r="AW517" s="14" t="s">
        <v>34</v>
      </c>
      <c r="AX517" s="14" t="s">
        <v>77</v>
      </c>
      <c r="AY517" s="196" t="s">
        <v>164</v>
      </c>
    </row>
    <row r="518" spans="1:65" s="14" customFormat="1" x14ac:dyDescent="0.2">
      <c r="B518" s="195"/>
      <c r="D518" s="183" t="s">
        <v>177</v>
      </c>
      <c r="E518" s="196" t="s">
        <v>1</v>
      </c>
      <c r="F518" s="197" t="s">
        <v>404</v>
      </c>
      <c r="H518" s="198">
        <v>0.126</v>
      </c>
      <c r="I518" s="199"/>
      <c r="L518" s="195"/>
      <c r="M518" s="200"/>
      <c r="N518" s="201"/>
      <c r="O518" s="201"/>
      <c r="P518" s="201"/>
      <c r="Q518" s="201"/>
      <c r="R518" s="201"/>
      <c r="S518" s="201"/>
      <c r="T518" s="202"/>
      <c r="AT518" s="196" t="s">
        <v>177</v>
      </c>
      <c r="AU518" s="196" t="s">
        <v>86</v>
      </c>
      <c r="AV518" s="14" t="s">
        <v>86</v>
      </c>
      <c r="AW518" s="14" t="s">
        <v>34</v>
      </c>
      <c r="AX518" s="14" t="s">
        <v>77</v>
      </c>
      <c r="AY518" s="196" t="s">
        <v>164</v>
      </c>
    </row>
    <row r="519" spans="1:65" s="15" customFormat="1" x14ac:dyDescent="0.2">
      <c r="B519" s="203"/>
      <c r="D519" s="183" t="s">
        <v>177</v>
      </c>
      <c r="E519" s="204" t="s">
        <v>1</v>
      </c>
      <c r="F519" s="205" t="s">
        <v>184</v>
      </c>
      <c r="H519" s="206">
        <v>0.252</v>
      </c>
      <c r="I519" s="207"/>
      <c r="L519" s="203"/>
      <c r="M519" s="208"/>
      <c r="N519" s="209"/>
      <c r="O519" s="209"/>
      <c r="P519" s="209"/>
      <c r="Q519" s="209"/>
      <c r="R519" s="209"/>
      <c r="S519" s="209"/>
      <c r="T519" s="210"/>
      <c r="AT519" s="204" t="s">
        <v>177</v>
      </c>
      <c r="AU519" s="204" t="s">
        <v>86</v>
      </c>
      <c r="AV519" s="15" t="s">
        <v>172</v>
      </c>
      <c r="AW519" s="15" t="s">
        <v>34</v>
      </c>
      <c r="AX519" s="15" t="s">
        <v>84</v>
      </c>
      <c r="AY519" s="204" t="s">
        <v>164</v>
      </c>
    </row>
    <row r="520" spans="1:65" s="12" customFormat="1" ht="22.9" customHeight="1" x14ac:dyDescent="0.2">
      <c r="B520" s="155"/>
      <c r="D520" s="156" t="s">
        <v>76</v>
      </c>
      <c r="E520" s="166" t="s">
        <v>172</v>
      </c>
      <c r="F520" s="166" t="s">
        <v>405</v>
      </c>
      <c r="I520" s="158"/>
      <c r="J520" s="167">
        <f>BK520</f>
        <v>0</v>
      </c>
      <c r="L520" s="155"/>
      <c r="M520" s="160"/>
      <c r="N520" s="161"/>
      <c r="O520" s="161"/>
      <c r="P520" s="162">
        <f>SUM(P521:P531)</f>
        <v>0</v>
      </c>
      <c r="Q520" s="161"/>
      <c r="R520" s="162">
        <f>SUM(R521:R531)</f>
        <v>0</v>
      </c>
      <c r="S520" s="161"/>
      <c r="T520" s="163">
        <f>SUM(T521:T531)</f>
        <v>0</v>
      </c>
      <c r="AR520" s="156" t="s">
        <v>84</v>
      </c>
      <c r="AT520" s="164" t="s">
        <v>76</v>
      </c>
      <c r="AU520" s="164" t="s">
        <v>84</v>
      </c>
      <c r="AY520" s="156" t="s">
        <v>164</v>
      </c>
      <c r="BK520" s="165">
        <f>SUM(BK521:BK531)</f>
        <v>0</v>
      </c>
    </row>
    <row r="521" spans="1:65" s="2" customFormat="1" ht="16.5" customHeight="1" x14ac:dyDescent="0.2">
      <c r="A521" s="34"/>
      <c r="B521" s="168"/>
      <c r="C521" s="169" t="s">
        <v>406</v>
      </c>
      <c r="D521" s="214" t="s">
        <v>167</v>
      </c>
      <c r="E521" s="171" t="s">
        <v>407</v>
      </c>
      <c r="F521" s="172" t="s">
        <v>408</v>
      </c>
      <c r="G521" s="173" t="s">
        <v>282</v>
      </c>
      <c r="H521" s="174">
        <v>42</v>
      </c>
      <c r="I521" s="175"/>
      <c r="J521" s="176">
        <f>ROUND(I521*H521,2)</f>
        <v>0</v>
      </c>
      <c r="K521" s="172" t="s">
        <v>216</v>
      </c>
      <c r="L521" s="35"/>
      <c r="M521" s="177" t="s">
        <v>1</v>
      </c>
      <c r="N521" s="178" t="s">
        <v>42</v>
      </c>
      <c r="O521" s="60"/>
      <c r="P521" s="179">
        <f>O521*H521</f>
        <v>0</v>
      </c>
      <c r="Q521" s="179">
        <v>0</v>
      </c>
      <c r="R521" s="179">
        <f>Q521*H521</f>
        <v>0</v>
      </c>
      <c r="S521" s="179">
        <v>0</v>
      </c>
      <c r="T521" s="180">
        <f>S521*H521</f>
        <v>0</v>
      </c>
      <c r="U521" s="34"/>
      <c r="V521" s="34"/>
      <c r="W521" s="34"/>
      <c r="X521" s="34"/>
      <c r="Y521" s="34"/>
      <c r="Z521" s="34"/>
      <c r="AA521" s="34"/>
      <c r="AB521" s="34"/>
      <c r="AC521" s="34"/>
      <c r="AD521" s="34"/>
      <c r="AE521" s="34"/>
      <c r="AR521" s="181" t="s">
        <v>172</v>
      </c>
      <c r="AT521" s="181" t="s">
        <v>167</v>
      </c>
      <c r="AU521" s="181" t="s">
        <v>86</v>
      </c>
      <c r="AY521" s="18" t="s">
        <v>164</v>
      </c>
      <c r="BE521" s="182">
        <f>IF(N521="základní",J521,0)</f>
        <v>0</v>
      </c>
      <c r="BF521" s="182">
        <f>IF(N521="snížená",J521,0)</f>
        <v>0</v>
      </c>
      <c r="BG521" s="182">
        <f>IF(N521="zákl. přenesená",J521,0)</f>
        <v>0</v>
      </c>
      <c r="BH521" s="182">
        <f>IF(N521="sníž. přenesená",J521,0)</f>
        <v>0</v>
      </c>
      <c r="BI521" s="182">
        <f>IF(N521="nulová",J521,0)</f>
        <v>0</v>
      </c>
      <c r="BJ521" s="18" t="s">
        <v>84</v>
      </c>
      <c r="BK521" s="182">
        <f>ROUND(I521*H521,2)</f>
        <v>0</v>
      </c>
      <c r="BL521" s="18" t="s">
        <v>172</v>
      </c>
      <c r="BM521" s="181" t="s">
        <v>409</v>
      </c>
    </row>
    <row r="522" spans="1:65" s="2" customFormat="1" x14ac:dyDescent="0.2">
      <c r="A522" s="34"/>
      <c r="B522" s="35"/>
      <c r="C522" s="34"/>
      <c r="D522" s="183" t="s">
        <v>174</v>
      </c>
      <c r="E522" s="34"/>
      <c r="F522" s="184" t="s">
        <v>410</v>
      </c>
      <c r="G522" s="34"/>
      <c r="H522" s="34"/>
      <c r="I522" s="103"/>
      <c r="J522" s="34"/>
      <c r="K522" s="34"/>
      <c r="L522" s="35"/>
      <c r="M522" s="185"/>
      <c r="N522" s="186"/>
      <c r="O522" s="60"/>
      <c r="P522" s="60"/>
      <c r="Q522" s="60"/>
      <c r="R522" s="60"/>
      <c r="S522" s="60"/>
      <c r="T522" s="61"/>
      <c r="U522" s="34"/>
      <c r="V522" s="34"/>
      <c r="W522" s="34"/>
      <c r="X522" s="34"/>
      <c r="Y522" s="34"/>
      <c r="Z522" s="34"/>
      <c r="AA522" s="34"/>
      <c r="AB522" s="34"/>
      <c r="AC522" s="34"/>
      <c r="AD522" s="34"/>
      <c r="AE522" s="34"/>
      <c r="AT522" s="18" t="s">
        <v>174</v>
      </c>
      <c r="AU522" s="18" t="s">
        <v>86</v>
      </c>
    </row>
    <row r="523" spans="1:65" s="2" customFormat="1" ht="97.5" x14ac:dyDescent="0.2">
      <c r="A523" s="34"/>
      <c r="B523" s="35"/>
      <c r="C523" s="34"/>
      <c r="D523" s="183" t="s">
        <v>175</v>
      </c>
      <c r="E523" s="34"/>
      <c r="F523" s="187" t="s">
        <v>411</v>
      </c>
      <c r="G523" s="34"/>
      <c r="H523" s="34"/>
      <c r="I523" s="103"/>
      <c r="J523" s="34"/>
      <c r="K523" s="34"/>
      <c r="L523" s="35"/>
      <c r="M523" s="185"/>
      <c r="N523" s="186"/>
      <c r="O523" s="60"/>
      <c r="P523" s="60"/>
      <c r="Q523" s="60"/>
      <c r="R523" s="60"/>
      <c r="S523" s="60"/>
      <c r="T523" s="61"/>
      <c r="U523" s="34"/>
      <c r="V523" s="34"/>
      <c r="W523" s="34"/>
      <c r="X523" s="34"/>
      <c r="Y523" s="34"/>
      <c r="Z523" s="34"/>
      <c r="AA523" s="34"/>
      <c r="AB523" s="34"/>
      <c r="AC523" s="34"/>
      <c r="AD523" s="34"/>
      <c r="AE523" s="34"/>
      <c r="AT523" s="18" t="s">
        <v>175</v>
      </c>
      <c r="AU523" s="18" t="s">
        <v>86</v>
      </c>
    </row>
    <row r="524" spans="1:65" s="13" customFormat="1" x14ac:dyDescent="0.2">
      <c r="B524" s="188"/>
      <c r="D524" s="183" t="s">
        <v>177</v>
      </c>
      <c r="E524" s="189" t="s">
        <v>1</v>
      </c>
      <c r="F524" s="190" t="s">
        <v>178</v>
      </c>
      <c r="H524" s="189" t="s">
        <v>1</v>
      </c>
      <c r="I524" s="191"/>
      <c r="L524" s="188"/>
      <c r="M524" s="192"/>
      <c r="N524" s="193"/>
      <c r="O524" s="193"/>
      <c r="P524" s="193"/>
      <c r="Q524" s="193"/>
      <c r="R524" s="193"/>
      <c r="S524" s="193"/>
      <c r="T524" s="194"/>
      <c r="AT524" s="189" t="s">
        <v>177</v>
      </c>
      <c r="AU524" s="189" t="s">
        <v>86</v>
      </c>
      <c r="AV524" s="13" t="s">
        <v>84</v>
      </c>
      <c r="AW524" s="13" t="s">
        <v>34</v>
      </c>
      <c r="AX524" s="13" t="s">
        <v>77</v>
      </c>
      <c r="AY524" s="189" t="s">
        <v>164</v>
      </c>
    </row>
    <row r="525" spans="1:65" s="13" customFormat="1" x14ac:dyDescent="0.2">
      <c r="B525" s="188"/>
      <c r="D525" s="183" t="s">
        <v>177</v>
      </c>
      <c r="E525" s="189" t="s">
        <v>1</v>
      </c>
      <c r="F525" s="190" t="s">
        <v>179</v>
      </c>
      <c r="H525" s="189" t="s">
        <v>1</v>
      </c>
      <c r="I525" s="191"/>
      <c r="L525" s="188"/>
      <c r="M525" s="192"/>
      <c r="N525" s="193"/>
      <c r="O525" s="193"/>
      <c r="P525" s="193"/>
      <c r="Q525" s="193"/>
      <c r="R525" s="193"/>
      <c r="S525" s="193"/>
      <c r="T525" s="194"/>
      <c r="AT525" s="189" t="s">
        <v>177</v>
      </c>
      <c r="AU525" s="189" t="s">
        <v>86</v>
      </c>
      <c r="AV525" s="13" t="s">
        <v>84</v>
      </c>
      <c r="AW525" s="13" t="s">
        <v>34</v>
      </c>
      <c r="AX525" s="13" t="s">
        <v>77</v>
      </c>
      <c r="AY525" s="189" t="s">
        <v>164</v>
      </c>
    </row>
    <row r="526" spans="1:65" s="13" customFormat="1" x14ac:dyDescent="0.2">
      <c r="B526" s="188"/>
      <c r="D526" s="183" t="s">
        <v>177</v>
      </c>
      <c r="E526" s="189" t="s">
        <v>1</v>
      </c>
      <c r="F526" s="190" t="s">
        <v>220</v>
      </c>
      <c r="H526" s="189" t="s">
        <v>1</v>
      </c>
      <c r="I526" s="191"/>
      <c r="L526" s="188"/>
      <c r="M526" s="192"/>
      <c r="N526" s="193"/>
      <c r="O526" s="193"/>
      <c r="P526" s="193"/>
      <c r="Q526" s="193"/>
      <c r="R526" s="193"/>
      <c r="S526" s="193"/>
      <c r="T526" s="194"/>
      <c r="AT526" s="189" t="s">
        <v>177</v>
      </c>
      <c r="AU526" s="189" t="s">
        <v>86</v>
      </c>
      <c r="AV526" s="13" t="s">
        <v>84</v>
      </c>
      <c r="AW526" s="13" t="s">
        <v>34</v>
      </c>
      <c r="AX526" s="13" t="s">
        <v>77</v>
      </c>
      <c r="AY526" s="189" t="s">
        <v>164</v>
      </c>
    </row>
    <row r="527" spans="1:65" s="13" customFormat="1" x14ac:dyDescent="0.2">
      <c r="B527" s="188"/>
      <c r="D527" s="183" t="s">
        <v>177</v>
      </c>
      <c r="E527" s="189" t="s">
        <v>1</v>
      </c>
      <c r="F527" s="190" t="s">
        <v>181</v>
      </c>
      <c r="H527" s="189" t="s">
        <v>1</v>
      </c>
      <c r="I527" s="191"/>
      <c r="L527" s="188"/>
      <c r="M527" s="192"/>
      <c r="N527" s="193"/>
      <c r="O527" s="193"/>
      <c r="P527" s="193"/>
      <c r="Q527" s="193"/>
      <c r="R527" s="193"/>
      <c r="S527" s="193"/>
      <c r="T527" s="194"/>
      <c r="AT527" s="189" t="s">
        <v>177</v>
      </c>
      <c r="AU527" s="189" t="s">
        <v>86</v>
      </c>
      <c r="AV527" s="13" t="s">
        <v>84</v>
      </c>
      <c r="AW527" s="13" t="s">
        <v>34</v>
      </c>
      <c r="AX527" s="13" t="s">
        <v>77</v>
      </c>
      <c r="AY527" s="189" t="s">
        <v>164</v>
      </c>
    </row>
    <row r="528" spans="1:65" s="13" customFormat="1" x14ac:dyDescent="0.2">
      <c r="B528" s="188"/>
      <c r="D528" s="183" t="s">
        <v>177</v>
      </c>
      <c r="E528" s="189" t="s">
        <v>1</v>
      </c>
      <c r="F528" s="190" t="s">
        <v>412</v>
      </c>
      <c r="H528" s="189" t="s">
        <v>1</v>
      </c>
      <c r="I528" s="191"/>
      <c r="L528" s="188"/>
      <c r="M528" s="192"/>
      <c r="N528" s="193"/>
      <c r="O528" s="193"/>
      <c r="P528" s="193"/>
      <c r="Q528" s="193"/>
      <c r="R528" s="193"/>
      <c r="S528" s="193"/>
      <c r="T528" s="194"/>
      <c r="AT528" s="189" t="s">
        <v>177</v>
      </c>
      <c r="AU528" s="189" t="s">
        <v>86</v>
      </c>
      <c r="AV528" s="13" t="s">
        <v>84</v>
      </c>
      <c r="AW528" s="13" t="s">
        <v>34</v>
      </c>
      <c r="AX528" s="13" t="s">
        <v>77</v>
      </c>
      <c r="AY528" s="189" t="s">
        <v>164</v>
      </c>
    </row>
    <row r="529" spans="1:65" s="13" customFormat="1" x14ac:dyDescent="0.2">
      <c r="B529" s="188"/>
      <c r="D529" s="183" t="s">
        <v>177</v>
      </c>
      <c r="E529" s="189" t="s">
        <v>1</v>
      </c>
      <c r="F529" s="190" t="s">
        <v>413</v>
      </c>
      <c r="H529" s="189" t="s">
        <v>1</v>
      </c>
      <c r="I529" s="191"/>
      <c r="L529" s="188"/>
      <c r="M529" s="192"/>
      <c r="N529" s="193"/>
      <c r="O529" s="193"/>
      <c r="P529" s="193"/>
      <c r="Q529" s="193"/>
      <c r="R529" s="193"/>
      <c r="S529" s="193"/>
      <c r="T529" s="194"/>
      <c r="AT529" s="189" t="s">
        <v>177</v>
      </c>
      <c r="AU529" s="189" t="s">
        <v>86</v>
      </c>
      <c r="AV529" s="13" t="s">
        <v>84</v>
      </c>
      <c r="AW529" s="13" t="s">
        <v>34</v>
      </c>
      <c r="AX529" s="13" t="s">
        <v>77</v>
      </c>
      <c r="AY529" s="189" t="s">
        <v>164</v>
      </c>
    </row>
    <row r="530" spans="1:65" s="14" customFormat="1" x14ac:dyDescent="0.2">
      <c r="B530" s="195"/>
      <c r="D530" s="183" t="s">
        <v>177</v>
      </c>
      <c r="E530" s="196" t="s">
        <v>1</v>
      </c>
      <c r="F530" s="197" t="s">
        <v>414</v>
      </c>
      <c r="H530" s="198">
        <v>42</v>
      </c>
      <c r="I530" s="199"/>
      <c r="L530" s="195"/>
      <c r="M530" s="200"/>
      <c r="N530" s="201"/>
      <c r="O530" s="201"/>
      <c r="P530" s="201"/>
      <c r="Q530" s="201"/>
      <c r="R530" s="201"/>
      <c r="S530" s="201"/>
      <c r="T530" s="202"/>
      <c r="AT530" s="196" t="s">
        <v>177</v>
      </c>
      <c r="AU530" s="196" t="s">
        <v>86</v>
      </c>
      <c r="AV530" s="14" t="s">
        <v>86</v>
      </c>
      <c r="AW530" s="14" t="s">
        <v>34</v>
      </c>
      <c r="AX530" s="14" t="s">
        <v>77</v>
      </c>
      <c r="AY530" s="196" t="s">
        <v>164</v>
      </c>
    </row>
    <row r="531" spans="1:65" s="15" customFormat="1" x14ac:dyDescent="0.2">
      <c r="B531" s="203"/>
      <c r="D531" s="183" t="s">
        <v>177</v>
      </c>
      <c r="E531" s="204" t="s">
        <v>1</v>
      </c>
      <c r="F531" s="205" t="s">
        <v>184</v>
      </c>
      <c r="H531" s="206">
        <v>42</v>
      </c>
      <c r="I531" s="207"/>
      <c r="L531" s="203"/>
      <c r="M531" s="208"/>
      <c r="N531" s="209"/>
      <c r="O531" s="209"/>
      <c r="P531" s="209"/>
      <c r="Q531" s="209"/>
      <c r="R531" s="209"/>
      <c r="S531" s="209"/>
      <c r="T531" s="210"/>
      <c r="AT531" s="204" t="s">
        <v>177</v>
      </c>
      <c r="AU531" s="204" t="s">
        <v>86</v>
      </c>
      <c r="AV531" s="15" t="s">
        <v>172</v>
      </c>
      <c r="AW531" s="15" t="s">
        <v>34</v>
      </c>
      <c r="AX531" s="15" t="s">
        <v>84</v>
      </c>
      <c r="AY531" s="204" t="s">
        <v>164</v>
      </c>
    </row>
    <row r="532" spans="1:65" s="12" customFormat="1" ht="22.9" customHeight="1" x14ac:dyDescent="0.2">
      <c r="B532" s="155"/>
      <c r="D532" s="156" t="s">
        <v>76</v>
      </c>
      <c r="E532" s="166" t="s">
        <v>255</v>
      </c>
      <c r="F532" s="166" t="s">
        <v>415</v>
      </c>
      <c r="I532" s="158"/>
      <c r="J532" s="167">
        <f>BK532</f>
        <v>0</v>
      </c>
      <c r="L532" s="155"/>
      <c r="M532" s="160"/>
      <c r="N532" s="161"/>
      <c r="O532" s="161"/>
      <c r="P532" s="162">
        <f>SUM(P533:P681)</f>
        <v>0</v>
      </c>
      <c r="Q532" s="161"/>
      <c r="R532" s="162">
        <f>SUM(R533:R681)</f>
        <v>115.11778535000001</v>
      </c>
      <c r="S532" s="161"/>
      <c r="T532" s="163">
        <f>SUM(T533:T681)</f>
        <v>0</v>
      </c>
      <c r="AR532" s="156" t="s">
        <v>84</v>
      </c>
      <c r="AT532" s="164" t="s">
        <v>76</v>
      </c>
      <c r="AU532" s="164" t="s">
        <v>84</v>
      </c>
      <c r="AY532" s="156" t="s">
        <v>164</v>
      </c>
      <c r="BK532" s="165">
        <f>SUM(BK533:BK681)</f>
        <v>0</v>
      </c>
    </row>
    <row r="533" spans="1:65" s="2" customFormat="1" ht="16.5" customHeight="1" x14ac:dyDescent="0.2">
      <c r="A533" s="34"/>
      <c r="B533" s="168"/>
      <c r="C533" s="169" t="s">
        <v>416</v>
      </c>
      <c r="D533" s="170" t="s">
        <v>167</v>
      </c>
      <c r="E533" s="171" t="s">
        <v>417</v>
      </c>
      <c r="F533" s="172" t="s">
        <v>418</v>
      </c>
      <c r="G533" s="173" t="s">
        <v>215</v>
      </c>
      <c r="H533" s="174">
        <v>7.8659999999999997</v>
      </c>
      <c r="I533" s="175"/>
      <c r="J533" s="176">
        <f>ROUND(I533*H533,2)</f>
        <v>0</v>
      </c>
      <c r="K533" s="172" t="s">
        <v>171</v>
      </c>
      <c r="L533" s="35"/>
      <c r="M533" s="177" t="s">
        <v>1</v>
      </c>
      <c r="N533" s="178" t="s">
        <v>42</v>
      </c>
      <c r="O533" s="60"/>
      <c r="P533" s="179">
        <f>O533*H533</f>
        <v>0</v>
      </c>
      <c r="Q533" s="179">
        <v>2E-3</v>
      </c>
      <c r="R533" s="179">
        <f>Q533*H533</f>
        <v>1.5731999999999999E-2</v>
      </c>
      <c r="S533" s="179">
        <v>0</v>
      </c>
      <c r="T533" s="180">
        <f>S533*H533</f>
        <v>0</v>
      </c>
      <c r="U533" s="34"/>
      <c r="V533" s="34"/>
      <c r="W533" s="34"/>
      <c r="X533" s="34"/>
      <c r="Y533" s="34"/>
      <c r="Z533" s="34"/>
      <c r="AA533" s="34"/>
      <c r="AB533" s="34"/>
      <c r="AC533" s="34"/>
      <c r="AD533" s="34"/>
      <c r="AE533" s="34"/>
      <c r="AR533" s="181" t="s">
        <v>172</v>
      </c>
      <c r="AT533" s="181" t="s">
        <v>167</v>
      </c>
      <c r="AU533" s="181" t="s">
        <v>86</v>
      </c>
      <c r="AY533" s="18" t="s">
        <v>164</v>
      </c>
      <c r="BE533" s="182">
        <f>IF(N533="základní",J533,0)</f>
        <v>0</v>
      </c>
      <c r="BF533" s="182">
        <f>IF(N533="snížená",J533,0)</f>
        <v>0</v>
      </c>
      <c r="BG533" s="182">
        <f>IF(N533="zákl. přenesená",J533,0)</f>
        <v>0</v>
      </c>
      <c r="BH533" s="182">
        <f>IF(N533="sníž. přenesená",J533,0)</f>
        <v>0</v>
      </c>
      <c r="BI533" s="182">
        <f>IF(N533="nulová",J533,0)</f>
        <v>0</v>
      </c>
      <c r="BJ533" s="18" t="s">
        <v>84</v>
      </c>
      <c r="BK533" s="182">
        <f>ROUND(I533*H533,2)</f>
        <v>0</v>
      </c>
      <c r="BL533" s="18" t="s">
        <v>172</v>
      </c>
      <c r="BM533" s="181" t="s">
        <v>419</v>
      </c>
    </row>
    <row r="534" spans="1:65" s="2" customFormat="1" x14ac:dyDescent="0.2">
      <c r="A534" s="34"/>
      <c r="B534" s="35"/>
      <c r="C534" s="34"/>
      <c r="D534" s="183" t="s">
        <v>174</v>
      </c>
      <c r="E534" s="34"/>
      <c r="F534" s="184" t="s">
        <v>420</v>
      </c>
      <c r="G534" s="34"/>
      <c r="H534" s="34"/>
      <c r="I534" s="103"/>
      <c r="J534" s="34"/>
      <c r="K534" s="34"/>
      <c r="L534" s="35"/>
      <c r="M534" s="185"/>
      <c r="N534" s="186"/>
      <c r="O534" s="60"/>
      <c r="P534" s="60"/>
      <c r="Q534" s="60"/>
      <c r="R534" s="60"/>
      <c r="S534" s="60"/>
      <c r="T534" s="61"/>
      <c r="U534" s="34"/>
      <c r="V534" s="34"/>
      <c r="W534" s="34"/>
      <c r="X534" s="34"/>
      <c r="Y534" s="34"/>
      <c r="Z534" s="34"/>
      <c r="AA534" s="34"/>
      <c r="AB534" s="34"/>
      <c r="AC534" s="34"/>
      <c r="AD534" s="34"/>
      <c r="AE534" s="34"/>
      <c r="AT534" s="18" t="s">
        <v>174</v>
      </c>
      <c r="AU534" s="18" t="s">
        <v>86</v>
      </c>
    </row>
    <row r="535" spans="1:65" s="13" customFormat="1" x14ac:dyDescent="0.2">
      <c r="B535" s="188"/>
      <c r="D535" s="183" t="s">
        <v>177</v>
      </c>
      <c r="E535" s="189" t="s">
        <v>1</v>
      </c>
      <c r="F535" s="190" t="s">
        <v>178</v>
      </c>
      <c r="H535" s="189" t="s">
        <v>1</v>
      </c>
      <c r="I535" s="191"/>
      <c r="L535" s="188"/>
      <c r="M535" s="192"/>
      <c r="N535" s="193"/>
      <c r="O535" s="193"/>
      <c r="P535" s="193"/>
      <c r="Q535" s="193"/>
      <c r="R535" s="193"/>
      <c r="S535" s="193"/>
      <c r="T535" s="194"/>
      <c r="AT535" s="189" t="s">
        <v>177</v>
      </c>
      <c r="AU535" s="189" t="s">
        <v>86</v>
      </c>
      <c r="AV535" s="13" t="s">
        <v>84</v>
      </c>
      <c r="AW535" s="13" t="s">
        <v>34</v>
      </c>
      <c r="AX535" s="13" t="s">
        <v>77</v>
      </c>
      <c r="AY535" s="189" t="s">
        <v>164</v>
      </c>
    </row>
    <row r="536" spans="1:65" s="13" customFormat="1" x14ac:dyDescent="0.2">
      <c r="B536" s="188"/>
      <c r="D536" s="183" t="s">
        <v>177</v>
      </c>
      <c r="E536" s="189" t="s">
        <v>1</v>
      </c>
      <c r="F536" s="190" t="s">
        <v>179</v>
      </c>
      <c r="H536" s="189" t="s">
        <v>1</v>
      </c>
      <c r="I536" s="191"/>
      <c r="L536" s="188"/>
      <c r="M536" s="192"/>
      <c r="N536" s="193"/>
      <c r="O536" s="193"/>
      <c r="P536" s="193"/>
      <c r="Q536" s="193"/>
      <c r="R536" s="193"/>
      <c r="S536" s="193"/>
      <c r="T536" s="194"/>
      <c r="AT536" s="189" t="s">
        <v>177</v>
      </c>
      <c r="AU536" s="189" t="s">
        <v>86</v>
      </c>
      <c r="AV536" s="13" t="s">
        <v>84</v>
      </c>
      <c r="AW536" s="13" t="s">
        <v>34</v>
      </c>
      <c r="AX536" s="13" t="s">
        <v>77</v>
      </c>
      <c r="AY536" s="189" t="s">
        <v>164</v>
      </c>
    </row>
    <row r="537" spans="1:65" s="13" customFormat="1" x14ac:dyDescent="0.2">
      <c r="B537" s="188"/>
      <c r="D537" s="183" t="s">
        <v>177</v>
      </c>
      <c r="E537" s="189" t="s">
        <v>1</v>
      </c>
      <c r="F537" s="190" t="s">
        <v>220</v>
      </c>
      <c r="H537" s="189" t="s">
        <v>1</v>
      </c>
      <c r="I537" s="191"/>
      <c r="L537" s="188"/>
      <c r="M537" s="192"/>
      <c r="N537" s="193"/>
      <c r="O537" s="193"/>
      <c r="P537" s="193"/>
      <c r="Q537" s="193"/>
      <c r="R537" s="193"/>
      <c r="S537" s="193"/>
      <c r="T537" s="194"/>
      <c r="AT537" s="189" t="s">
        <v>177</v>
      </c>
      <c r="AU537" s="189" t="s">
        <v>86</v>
      </c>
      <c r="AV537" s="13" t="s">
        <v>84</v>
      </c>
      <c r="AW537" s="13" t="s">
        <v>34</v>
      </c>
      <c r="AX537" s="13" t="s">
        <v>77</v>
      </c>
      <c r="AY537" s="189" t="s">
        <v>164</v>
      </c>
    </row>
    <row r="538" spans="1:65" s="13" customFormat="1" x14ac:dyDescent="0.2">
      <c r="B538" s="188"/>
      <c r="D538" s="183" t="s">
        <v>177</v>
      </c>
      <c r="E538" s="189" t="s">
        <v>1</v>
      </c>
      <c r="F538" s="190" t="s">
        <v>181</v>
      </c>
      <c r="H538" s="189" t="s">
        <v>1</v>
      </c>
      <c r="I538" s="191"/>
      <c r="L538" s="188"/>
      <c r="M538" s="192"/>
      <c r="N538" s="193"/>
      <c r="O538" s="193"/>
      <c r="P538" s="193"/>
      <c r="Q538" s="193"/>
      <c r="R538" s="193"/>
      <c r="S538" s="193"/>
      <c r="T538" s="194"/>
      <c r="AT538" s="189" t="s">
        <v>177</v>
      </c>
      <c r="AU538" s="189" t="s">
        <v>86</v>
      </c>
      <c r="AV538" s="13" t="s">
        <v>84</v>
      </c>
      <c r="AW538" s="13" t="s">
        <v>34</v>
      </c>
      <c r="AX538" s="13" t="s">
        <v>77</v>
      </c>
      <c r="AY538" s="189" t="s">
        <v>164</v>
      </c>
    </row>
    <row r="539" spans="1:65" s="13" customFormat="1" x14ac:dyDescent="0.2">
      <c r="B539" s="188"/>
      <c r="D539" s="183" t="s">
        <v>177</v>
      </c>
      <c r="E539" s="189" t="s">
        <v>1</v>
      </c>
      <c r="F539" s="190" t="s">
        <v>421</v>
      </c>
      <c r="H539" s="189" t="s">
        <v>1</v>
      </c>
      <c r="I539" s="191"/>
      <c r="L539" s="188"/>
      <c r="M539" s="192"/>
      <c r="N539" s="193"/>
      <c r="O539" s="193"/>
      <c r="P539" s="193"/>
      <c r="Q539" s="193"/>
      <c r="R539" s="193"/>
      <c r="S539" s="193"/>
      <c r="T539" s="194"/>
      <c r="AT539" s="189" t="s">
        <v>177</v>
      </c>
      <c r="AU539" s="189" t="s">
        <v>86</v>
      </c>
      <c r="AV539" s="13" t="s">
        <v>84</v>
      </c>
      <c r="AW539" s="13" t="s">
        <v>34</v>
      </c>
      <c r="AX539" s="13" t="s">
        <v>77</v>
      </c>
      <c r="AY539" s="189" t="s">
        <v>164</v>
      </c>
    </row>
    <row r="540" spans="1:65" s="13" customFormat="1" x14ac:dyDescent="0.2">
      <c r="B540" s="188"/>
      <c r="D540" s="183" t="s">
        <v>177</v>
      </c>
      <c r="E540" s="189" t="s">
        <v>1</v>
      </c>
      <c r="F540" s="190" t="s">
        <v>422</v>
      </c>
      <c r="H540" s="189" t="s">
        <v>1</v>
      </c>
      <c r="I540" s="191"/>
      <c r="L540" s="188"/>
      <c r="M540" s="192"/>
      <c r="N540" s="193"/>
      <c r="O540" s="193"/>
      <c r="P540" s="193"/>
      <c r="Q540" s="193"/>
      <c r="R540" s="193"/>
      <c r="S540" s="193"/>
      <c r="T540" s="194"/>
      <c r="AT540" s="189" t="s">
        <v>177</v>
      </c>
      <c r="AU540" s="189" t="s">
        <v>86</v>
      </c>
      <c r="AV540" s="13" t="s">
        <v>84</v>
      </c>
      <c r="AW540" s="13" t="s">
        <v>34</v>
      </c>
      <c r="AX540" s="13" t="s">
        <v>77</v>
      </c>
      <c r="AY540" s="189" t="s">
        <v>164</v>
      </c>
    </row>
    <row r="541" spans="1:65" s="13" customFormat="1" x14ac:dyDescent="0.2">
      <c r="B541" s="188"/>
      <c r="D541" s="183" t="s">
        <v>177</v>
      </c>
      <c r="E541" s="189" t="s">
        <v>1</v>
      </c>
      <c r="F541" s="190" t="s">
        <v>423</v>
      </c>
      <c r="H541" s="189" t="s">
        <v>1</v>
      </c>
      <c r="I541" s="191"/>
      <c r="L541" s="188"/>
      <c r="M541" s="192"/>
      <c r="N541" s="193"/>
      <c r="O541" s="193"/>
      <c r="P541" s="193"/>
      <c r="Q541" s="193"/>
      <c r="R541" s="193"/>
      <c r="S541" s="193"/>
      <c r="T541" s="194"/>
      <c r="AT541" s="189" t="s">
        <v>177</v>
      </c>
      <c r="AU541" s="189" t="s">
        <v>86</v>
      </c>
      <c r="AV541" s="13" t="s">
        <v>84</v>
      </c>
      <c r="AW541" s="13" t="s">
        <v>34</v>
      </c>
      <c r="AX541" s="13" t="s">
        <v>77</v>
      </c>
      <c r="AY541" s="189" t="s">
        <v>164</v>
      </c>
    </row>
    <row r="542" spans="1:65" s="14" customFormat="1" x14ac:dyDescent="0.2">
      <c r="B542" s="195"/>
      <c r="D542" s="183" t="s">
        <v>177</v>
      </c>
      <c r="E542" s="196" t="s">
        <v>1</v>
      </c>
      <c r="F542" s="197" t="s">
        <v>424</v>
      </c>
      <c r="H542" s="198">
        <v>1.3759999999999999</v>
      </c>
      <c r="I542" s="199"/>
      <c r="L542" s="195"/>
      <c r="M542" s="200"/>
      <c r="N542" s="201"/>
      <c r="O542" s="201"/>
      <c r="P542" s="201"/>
      <c r="Q542" s="201"/>
      <c r="R542" s="201"/>
      <c r="S542" s="201"/>
      <c r="T542" s="202"/>
      <c r="AT542" s="196" t="s">
        <v>177</v>
      </c>
      <c r="AU542" s="196" t="s">
        <v>86</v>
      </c>
      <c r="AV542" s="14" t="s">
        <v>86</v>
      </c>
      <c r="AW542" s="14" t="s">
        <v>34</v>
      </c>
      <c r="AX542" s="14" t="s">
        <v>77</v>
      </c>
      <c r="AY542" s="196" t="s">
        <v>164</v>
      </c>
    </row>
    <row r="543" spans="1:65" s="16" customFormat="1" x14ac:dyDescent="0.2">
      <c r="B543" s="215"/>
      <c r="D543" s="183" t="s">
        <v>177</v>
      </c>
      <c r="E543" s="216" t="s">
        <v>1</v>
      </c>
      <c r="F543" s="217" t="s">
        <v>235</v>
      </c>
      <c r="H543" s="218">
        <v>1.3759999999999999</v>
      </c>
      <c r="I543" s="219"/>
      <c r="L543" s="215"/>
      <c r="M543" s="220"/>
      <c r="N543" s="221"/>
      <c r="O543" s="221"/>
      <c r="P543" s="221"/>
      <c r="Q543" s="221"/>
      <c r="R543" s="221"/>
      <c r="S543" s="221"/>
      <c r="T543" s="222"/>
      <c r="AT543" s="216" t="s">
        <v>177</v>
      </c>
      <c r="AU543" s="216" t="s">
        <v>86</v>
      </c>
      <c r="AV543" s="16" t="s">
        <v>236</v>
      </c>
      <c r="AW543" s="16" t="s">
        <v>34</v>
      </c>
      <c r="AX543" s="16" t="s">
        <v>77</v>
      </c>
      <c r="AY543" s="216" t="s">
        <v>164</v>
      </c>
    </row>
    <row r="544" spans="1:65" s="13" customFormat="1" x14ac:dyDescent="0.2">
      <c r="B544" s="188"/>
      <c r="D544" s="183" t="s">
        <v>177</v>
      </c>
      <c r="E544" s="189" t="s">
        <v>1</v>
      </c>
      <c r="F544" s="190" t="s">
        <v>425</v>
      </c>
      <c r="H544" s="189" t="s">
        <v>1</v>
      </c>
      <c r="I544" s="191"/>
      <c r="L544" s="188"/>
      <c r="M544" s="192"/>
      <c r="N544" s="193"/>
      <c r="O544" s="193"/>
      <c r="P544" s="193"/>
      <c r="Q544" s="193"/>
      <c r="R544" s="193"/>
      <c r="S544" s="193"/>
      <c r="T544" s="194"/>
      <c r="AT544" s="189" t="s">
        <v>177</v>
      </c>
      <c r="AU544" s="189" t="s">
        <v>86</v>
      </c>
      <c r="AV544" s="13" t="s">
        <v>84</v>
      </c>
      <c r="AW544" s="13" t="s">
        <v>34</v>
      </c>
      <c r="AX544" s="13" t="s">
        <v>77</v>
      </c>
      <c r="AY544" s="189" t="s">
        <v>164</v>
      </c>
    </row>
    <row r="545" spans="1:65" s="14" customFormat="1" x14ac:dyDescent="0.2">
      <c r="B545" s="195"/>
      <c r="D545" s="183" t="s">
        <v>177</v>
      </c>
      <c r="E545" s="196" t="s">
        <v>1</v>
      </c>
      <c r="F545" s="197" t="s">
        <v>426</v>
      </c>
      <c r="H545" s="198">
        <v>1.3759999999999999</v>
      </c>
      <c r="I545" s="199"/>
      <c r="L545" s="195"/>
      <c r="M545" s="200"/>
      <c r="N545" s="201"/>
      <c r="O545" s="201"/>
      <c r="P545" s="201"/>
      <c r="Q545" s="201"/>
      <c r="R545" s="201"/>
      <c r="S545" s="201"/>
      <c r="T545" s="202"/>
      <c r="AT545" s="196" t="s">
        <v>177</v>
      </c>
      <c r="AU545" s="196" t="s">
        <v>86</v>
      </c>
      <c r="AV545" s="14" t="s">
        <v>86</v>
      </c>
      <c r="AW545" s="14" t="s">
        <v>34</v>
      </c>
      <c r="AX545" s="14" t="s">
        <v>77</v>
      </c>
      <c r="AY545" s="196" t="s">
        <v>164</v>
      </c>
    </row>
    <row r="546" spans="1:65" s="16" customFormat="1" x14ac:dyDescent="0.2">
      <c r="B546" s="215"/>
      <c r="D546" s="183" t="s">
        <v>177</v>
      </c>
      <c r="E546" s="216" t="s">
        <v>1</v>
      </c>
      <c r="F546" s="217" t="s">
        <v>235</v>
      </c>
      <c r="H546" s="218">
        <v>1.3759999999999999</v>
      </c>
      <c r="I546" s="219"/>
      <c r="L546" s="215"/>
      <c r="M546" s="220"/>
      <c r="N546" s="221"/>
      <c r="O546" s="221"/>
      <c r="P546" s="221"/>
      <c r="Q546" s="221"/>
      <c r="R546" s="221"/>
      <c r="S546" s="221"/>
      <c r="T546" s="222"/>
      <c r="AT546" s="216" t="s">
        <v>177</v>
      </c>
      <c r="AU546" s="216" t="s">
        <v>86</v>
      </c>
      <c r="AV546" s="16" t="s">
        <v>236</v>
      </c>
      <c r="AW546" s="16" t="s">
        <v>34</v>
      </c>
      <c r="AX546" s="16" t="s">
        <v>77</v>
      </c>
      <c r="AY546" s="216" t="s">
        <v>164</v>
      </c>
    </row>
    <row r="547" spans="1:65" s="13" customFormat="1" x14ac:dyDescent="0.2">
      <c r="B547" s="188"/>
      <c r="D547" s="183" t="s">
        <v>177</v>
      </c>
      <c r="E547" s="189" t="s">
        <v>1</v>
      </c>
      <c r="F547" s="190" t="s">
        <v>427</v>
      </c>
      <c r="H547" s="189" t="s">
        <v>1</v>
      </c>
      <c r="I547" s="191"/>
      <c r="L547" s="188"/>
      <c r="M547" s="192"/>
      <c r="N547" s="193"/>
      <c r="O547" s="193"/>
      <c r="P547" s="193"/>
      <c r="Q547" s="193"/>
      <c r="R547" s="193"/>
      <c r="S547" s="193"/>
      <c r="T547" s="194"/>
      <c r="AT547" s="189" t="s">
        <v>177</v>
      </c>
      <c r="AU547" s="189" t="s">
        <v>86</v>
      </c>
      <c r="AV547" s="13" t="s">
        <v>84</v>
      </c>
      <c r="AW547" s="13" t="s">
        <v>34</v>
      </c>
      <c r="AX547" s="13" t="s">
        <v>77</v>
      </c>
      <c r="AY547" s="189" t="s">
        <v>164</v>
      </c>
    </row>
    <row r="548" spans="1:65" s="14" customFormat="1" x14ac:dyDescent="0.2">
      <c r="B548" s="195"/>
      <c r="D548" s="183" t="s">
        <v>177</v>
      </c>
      <c r="E548" s="196" t="s">
        <v>1</v>
      </c>
      <c r="F548" s="197" t="s">
        <v>428</v>
      </c>
      <c r="H548" s="198">
        <v>1.056</v>
      </c>
      <c r="I548" s="199"/>
      <c r="L548" s="195"/>
      <c r="M548" s="200"/>
      <c r="N548" s="201"/>
      <c r="O548" s="201"/>
      <c r="P548" s="201"/>
      <c r="Q548" s="201"/>
      <c r="R548" s="201"/>
      <c r="S548" s="201"/>
      <c r="T548" s="202"/>
      <c r="AT548" s="196" t="s">
        <v>177</v>
      </c>
      <c r="AU548" s="196" t="s">
        <v>86</v>
      </c>
      <c r="AV548" s="14" t="s">
        <v>86</v>
      </c>
      <c r="AW548" s="14" t="s">
        <v>34</v>
      </c>
      <c r="AX548" s="14" t="s">
        <v>77</v>
      </c>
      <c r="AY548" s="196" t="s">
        <v>164</v>
      </c>
    </row>
    <row r="549" spans="1:65" s="16" customFormat="1" x14ac:dyDescent="0.2">
      <c r="B549" s="215"/>
      <c r="D549" s="183" t="s">
        <v>177</v>
      </c>
      <c r="E549" s="216" t="s">
        <v>1</v>
      </c>
      <c r="F549" s="217" t="s">
        <v>235</v>
      </c>
      <c r="H549" s="218">
        <v>1.056</v>
      </c>
      <c r="I549" s="219"/>
      <c r="L549" s="215"/>
      <c r="M549" s="220"/>
      <c r="N549" s="221"/>
      <c r="O549" s="221"/>
      <c r="P549" s="221"/>
      <c r="Q549" s="221"/>
      <c r="R549" s="221"/>
      <c r="S549" s="221"/>
      <c r="T549" s="222"/>
      <c r="AT549" s="216" t="s">
        <v>177</v>
      </c>
      <c r="AU549" s="216" t="s">
        <v>86</v>
      </c>
      <c r="AV549" s="16" t="s">
        <v>236</v>
      </c>
      <c r="AW549" s="16" t="s">
        <v>34</v>
      </c>
      <c r="AX549" s="16" t="s">
        <v>77</v>
      </c>
      <c r="AY549" s="216" t="s">
        <v>164</v>
      </c>
    </row>
    <row r="550" spans="1:65" s="13" customFormat="1" x14ac:dyDescent="0.2">
      <c r="B550" s="188"/>
      <c r="D550" s="183" t="s">
        <v>177</v>
      </c>
      <c r="E550" s="189" t="s">
        <v>1</v>
      </c>
      <c r="F550" s="190" t="s">
        <v>429</v>
      </c>
      <c r="H550" s="189" t="s">
        <v>1</v>
      </c>
      <c r="I550" s="191"/>
      <c r="L550" s="188"/>
      <c r="M550" s="192"/>
      <c r="N550" s="193"/>
      <c r="O550" s="193"/>
      <c r="P550" s="193"/>
      <c r="Q550" s="193"/>
      <c r="R550" s="193"/>
      <c r="S550" s="193"/>
      <c r="T550" s="194"/>
      <c r="AT550" s="189" t="s">
        <v>177</v>
      </c>
      <c r="AU550" s="189" t="s">
        <v>86</v>
      </c>
      <c r="AV550" s="13" t="s">
        <v>84</v>
      </c>
      <c r="AW550" s="13" t="s">
        <v>34</v>
      </c>
      <c r="AX550" s="13" t="s">
        <v>77</v>
      </c>
      <c r="AY550" s="189" t="s">
        <v>164</v>
      </c>
    </row>
    <row r="551" spans="1:65" s="14" customFormat="1" x14ac:dyDescent="0.2">
      <c r="B551" s="195"/>
      <c r="D551" s="183" t="s">
        <v>177</v>
      </c>
      <c r="E551" s="196" t="s">
        <v>1</v>
      </c>
      <c r="F551" s="197" t="s">
        <v>430</v>
      </c>
      <c r="H551" s="198">
        <v>1.7150000000000001</v>
      </c>
      <c r="I551" s="199"/>
      <c r="L551" s="195"/>
      <c r="M551" s="200"/>
      <c r="N551" s="201"/>
      <c r="O551" s="201"/>
      <c r="P551" s="201"/>
      <c r="Q551" s="201"/>
      <c r="R551" s="201"/>
      <c r="S551" s="201"/>
      <c r="T551" s="202"/>
      <c r="AT551" s="196" t="s">
        <v>177</v>
      </c>
      <c r="AU551" s="196" t="s">
        <v>86</v>
      </c>
      <c r="AV551" s="14" t="s">
        <v>86</v>
      </c>
      <c r="AW551" s="14" t="s">
        <v>34</v>
      </c>
      <c r="AX551" s="14" t="s">
        <v>77</v>
      </c>
      <c r="AY551" s="196" t="s">
        <v>164</v>
      </c>
    </row>
    <row r="552" spans="1:65" s="16" customFormat="1" x14ac:dyDescent="0.2">
      <c r="B552" s="215"/>
      <c r="D552" s="183" t="s">
        <v>177</v>
      </c>
      <c r="E552" s="216" t="s">
        <v>1</v>
      </c>
      <c r="F552" s="217" t="s">
        <v>235</v>
      </c>
      <c r="H552" s="218">
        <v>1.7150000000000001</v>
      </c>
      <c r="I552" s="219"/>
      <c r="L552" s="215"/>
      <c r="M552" s="220"/>
      <c r="N552" s="221"/>
      <c r="O552" s="221"/>
      <c r="P552" s="221"/>
      <c r="Q552" s="221"/>
      <c r="R552" s="221"/>
      <c r="S552" s="221"/>
      <c r="T552" s="222"/>
      <c r="AT552" s="216" t="s">
        <v>177</v>
      </c>
      <c r="AU552" s="216" t="s">
        <v>86</v>
      </c>
      <c r="AV552" s="16" t="s">
        <v>236</v>
      </c>
      <c r="AW552" s="16" t="s">
        <v>34</v>
      </c>
      <c r="AX552" s="16" t="s">
        <v>77</v>
      </c>
      <c r="AY552" s="216" t="s">
        <v>164</v>
      </c>
    </row>
    <row r="553" spans="1:65" s="13" customFormat="1" x14ac:dyDescent="0.2">
      <c r="B553" s="188"/>
      <c r="D553" s="183" t="s">
        <v>177</v>
      </c>
      <c r="E553" s="189" t="s">
        <v>1</v>
      </c>
      <c r="F553" s="190" t="s">
        <v>431</v>
      </c>
      <c r="H553" s="189" t="s">
        <v>1</v>
      </c>
      <c r="I553" s="191"/>
      <c r="L553" s="188"/>
      <c r="M553" s="192"/>
      <c r="N553" s="193"/>
      <c r="O553" s="193"/>
      <c r="P553" s="193"/>
      <c r="Q553" s="193"/>
      <c r="R553" s="193"/>
      <c r="S553" s="193"/>
      <c r="T553" s="194"/>
      <c r="AT553" s="189" t="s">
        <v>177</v>
      </c>
      <c r="AU553" s="189" t="s">
        <v>86</v>
      </c>
      <c r="AV553" s="13" t="s">
        <v>84</v>
      </c>
      <c r="AW553" s="13" t="s">
        <v>34</v>
      </c>
      <c r="AX553" s="13" t="s">
        <v>77</v>
      </c>
      <c r="AY553" s="189" t="s">
        <v>164</v>
      </c>
    </row>
    <row r="554" spans="1:65" s="14" customFormat="1" x14ac:dyDescent="0.2">
      <c r="B554" s="195"/>
      <c r="D554" s="183" t="s">
        <v>177</v>
      </c>
      <c r="E554" s="196" t="s">
        <v>1</v>
      </c>
      <c r="F554" s="197" t="s">
        <v>430</v>
      </c>
      <c r="H554" s="198">
        <v>1.7150000000000001</v>
      </c>
      <c r="I554" s="199"/>
      <c r="L554" s="195"/>
      <c r="M554" s="200"/>
      <c r="N554" s="201"/>
      <c r="O554" s="201"/>
      <c r="P554" s="201"/>
      <c r="Q554" s="201"/>
      <c r="R554" s="201"/>
      <c r="S554" s="201"/>
      <c r="T554" s="202"/>
      <c r="AT554" s="196" t="s">
        <v>177</v>
      </c>
      <c r="AU554" s="196" t="s">
        <v>86</v>
      </c>
      <c r="AV554" s="14" t="s">
        <v>86</v>
      </c>
      <c r="AW554" s="14" t="s">
        <v>34</v>
      </c>
      <c r="AX554" s="14" t="s">
        <v>77</v>
      </c>
      <c r="AY554" s="196" t="s">
        <v>164</v>
      </c>
    </row>
    <row r="555" spans="1:65" s="16" customFormat="1" x14ac:dyDescent="0.2">
      <c r="B555" s="215"/>
      <c r="D555" s="183" t="s">
        <v>177</v>
      </c>
      <c r="E555" s="216" t="s">
        <v>1</v>
      </c>
      <c r="F555" s="217" t="s">
        <v>235</v>
      </c>
      <c r="H555" s="218">
        <v>1.7150000000000001</v>
      </c>
      <c r="I555" s="219"/>
      <c r="L555" s="215"/>
      <c r="M555" s="220"/>
      <c r="N555" s="221"/>
      <c r="O555" s="221"/>
      <c r="P555" s="221"/>
      <c r="Q555" s="221"/>
      <c r="R555" s="221"/>
      <c r="S555" s="221"/>
      <c r="T555" s="222"/>
      <c r="AT555" s="216" t="s">
        <v>177</v>
      </c>
      <c r="AU555" s="216" t="s">
        <v>86</v>
      </c>
      <c r="AV555" s="16" t="s">
        <v>236</v>
      </c>
      <c r="AW555" s="16" t="s">
        <v>34</v>
      </c>
      <c r="AX555" s="16" t="s">
        <v>77</v>
      </c>
      <c r="AY555" s="216" t="s">
        <v>164</v>
      </c>
    </row>
    <row r="556" spans="1:65" s="13" customFormat="1" x14ac:dyDescent="0.2">
      <c r="B556" s="188"/>
      <c r="D556" s="183" t="s">
        <v>177</v>
      </c>
      <c r="E556" s="189" t="s">
        <v>1</v>
      </c>
      <c r="F556" s="190" t="s">
        <v>432</v>
      </c>
      <c r="H556" s="189" t="s">
        <v>1</v>
      </c>
      <c r="I556" s="191"/>
      <c r="L556" s="188"/>
      <c r="M556" s="192"/>
      <c r="N556" s="193"/>
      <c r="O556" s="193"/>
      <c r="P556" s="193"/>
      <c r="Q556" s="193"/>
      <c r="R556" s="193"/>
      <c r="S556" s="193"/>
      <c r="T556" s="194"/>
      <c r="AT556" s="189" t="s">
        <v>177</v>
      </c>
      <c r="AU556" s="189" t="s">
        <v>86</v>
      </c>
      <c r="AV556" s="13" t="s">
        <v>84</v>
      </c>
      <c r="AW556" s="13" t="s">
        <v>34</v>
      </c>
      <c r="AX556" s="13" t="s">
        <v>77</v>
      </c>
      <c r="AY556" s="189" t="s">
        <v>164</v>
      </c>
    </row>
    <row r="557" spans="1:65" s="14" customFormat="1" x14ac:dyDescent="0.2">
      <c r="B557" s="195"/>
      <c r="D557" s="183" t="s">
        <v>177</v>
      </c>
      <c r="E557" s="196" t="s">
        <v>1</v>
      </c>
      <c r="F557" s="197" t="s">
        <v>433</v>
      </c>
      <c r="H557" s="198">
        <v>0.628</v>
      </c>
      <c r="I557" s="199"/>
      <c r="L557" s="195"/>
      <c r="M557" s="200"/>
      <c r="N557" s="201"/>
      <c r="O557" s="201"/>
      <c r="P557" s="201"/>
      <c r="Q557" s="201"/>
      <c r="R557" s="201"/>
      <c r="S557" s="201"/>
      <c r="T557" s="202"/>
      <c r="AT557" s="196" t="s">
        <v>177</v>
      </c>
      <c r="AU557" s="196" t="s">
        <v>86</v>
      </c>
      <c r="AV557" s="14" t="s">
        <v>86</v>
      </c>
      <c r="AW557" s="14" t="s">
        <v>34</v>
      </c>
      <c r="AX557" s="14" t="s">
        <v>77</v>
      </c>
      <c r="AY557" s="196" t="s">
        <v>164</v>
      </c>
    </row>
    <row r="558" spans="1:65" s="16" customFormat="1" x14ac:dyDescent="0.2">
      <c r="B558" s="215"/>
      <c r="D558" s="183" t="s">
        <v>177</v>
      </c>
      <c r="E558" s="216" t="s">
        <v>1</v>
      </c>
      <c r="F558" s="217" t="s">
        <v>235</v>
      </c>
      <c r="H558" s="218">
        <v>0.628</v>
      </c>
      <c r="I558" s="219"/>
      <c r="L558" s="215"/>
      <c r="M558" s="220"/>
      <c r="N558" s="221"/>
      <c r="O558" s="221"/>
      <c r="P558" s="221"/>
      <c r="Q558" s="221"/>
      <c r="R558" s="221"/>
      <c r="S558" s="221"/>
      <c r="T558" s="222"/>
      <c r="AT558" s="216" t="s">
        <v>177</v>
      </c>
      <c r="AU558" s="216" t="s">
        <v>86</v>
      </c>
      <c r="AV558" s="16" t="s">
        <v>236</v>
      </c>
      <c r="AW558" s="16" t="s">
        <v>34</v>
      </c>
      <c r="AX558" s="16" t="s">
        <v>77</v>
      </c>
      <c r="AY558" s="216" t="s">
        <v>164</v>
      </c>
    </row>
    <row r="559" spans="1:65" s="15" customFormat="1" x14ac:dyDescent="0.2">
      <c r="B559" s="203"/>
      <c r="D559" s="183" t="s">
        <v>177</v>
      </c>
      <c r="E559" s="204" t="s">
        <v>1</v>
      </c>
      <c r="F559" s="205" t="s">
        <v>184</v>
      </c>
      <c r="H559" s="206">
        <v>7.8659999999999997</v>
      </c>
      <c r="I559" s="207"/>
      <c r="L559" s="203"/>
      <c r="M559" s="208"/>
      <c r="N559" s="209"/>
      <c r="O559" s="209"/>
      <c r="P559" s="209"/>
      <c r="Q559" s="209"/>
      <c r="R559" s="209"/>
      <c r="S559" s="209"/>
      <c r="T559" s="210"/>
      <c r="AT559" s="204" t="s">
        <v>177</v>
      </c>
      <c r="AU559" s="204" t="s">
        <v>86</v>
      </c>
      <c r="AV559" s="15" t="s">
        <v>172</v>
      </c>
      <c r="AW559" s="15" t="s">
        <v>34</v>
      </c>
      <c r="AX559" s="15" t="s">
        <v>84</v>
      </c>
      <c r="AY559" s="204" t="s">
        <v>164</v>
      </c>
    </row>
    <row r="560" spans="1:65" s="2" customFormat="1" ht="16.5" customHeight="1" x14ac:dyDescent="0.2">
      <c r="A560" s="34"/>
      <c r="B560" s="168"/>
      <c r="C560" s="169" t="s">
        <v>434</v>
      </c>
      <c r="D560" s="214" t="s">
        <v>167</v>
      </c>
      <c r="E560" s="171" t="s">
        <v>435</v>
      </c>
      <c r="F560" s="172" t="s">
        <v>436</v>
      </c>
      <c r="G560" s="173" t="s">
        <v>227</v>
      </c>
      <c r="H560" s="174">
        <v>41.47</v>
      </c>
      <c r="I560" s="175"/>
      <c r="J560" s="176">
        <f>ROUND(I560*H560,2)</f>
        <v>0</v>
      </c>
      <c r="K560" s="172" t="s">
        <v>216</v>
      </c>
      <c r="L560" s="35"/>
      <c r="M560" s="177" t="s">
        <v>1</v>
      </c>
      <c r="N560" s="178" t="s">
        <v>42</v>
      </c>
      <c r="O560" s="60"/>
      <c r="P560" s="179">
        <f>O560*H560</f>
        <v>0</v>
      </c>
      <c r="Q560" s="179">
        <v>2.45329</v>
      </c>
      <c r="R560" s="179">
        <f>Q560*H560</f>
        <v>101.7379363</v>
      </c>
      <c r="S560" s="179">
        <v>0</v>
      </c>
      <c r="T560" s="180">
        <f>S560*H560</f>
        <v>0</v>
      </c>
      <c r="U560" s="34"/>
      <c r="V560" s="34"/>
      <c r="W560" s="34"/>
      <c r="X560" s="34"/>
      <c r="Y560" s="34"/>
      <c r="Z560" s="34"/>
      <c r="AA560" s="34"/>
      <c r="AB560" s="34"/>
      <c r="AC560" s="34"/>
      <c r="AD560" s="34"/>
      <c r="AE560" s="34"/>
      <c r="AR560" s="181" t="s">
        <v>172</v>
      </c>
      <c r="AT560" s="181" t="s">
        <v>167</v>
      </c>
      <c r="AU560" s="181" t="s">
        <v>86</v>
      </c>
      <c r="AY560" s="18" t="s">
        <v>164</v>
      </c>
      <c r="BE560" s="182">
        <f>IF(N560="základní",J560,0)</f>
        <v>0</v>
      </c>
      <c r="BF560" s="182">
        <f>IF(N560="snížená",J560,0)</f>
        <v>0</v>
      </c>
      <c r="BG560" s="182">
        <f>IF(N560="zákl. přenesená",J560,0)</f>
        <v>0</v>
      </c>
      <c r="BH560" s="182">
        <f>IF(N560="sníž. přenesená",J560,0)</f>
        <v>0</v>
      </c>
      <c r="BI560" s="182">
        <f>IF(N560="nulová",J560,0)</f>
        <v>0</v>
      </c>
      <c r="BJ560" s="18" t="s">
        <v>84</v>
      </c>
      <c r="BK560" s="182">
        <f>ROUND(I560*H560,2)</f>
        <v>0</v>
      </c>
      <c r="BL560" s="18" t="s">
        <v>172</v>
      </c>
      <c r="BM560" s="181" t="s">
        <v>437</v>
      </c>
    </row>
    <row r="561" spans="1:51" s="2" customFormat="1" x14ac:dyDescent="0.2">
      <c r="A561" s="34"/>
      <c r="B561" s="35"/>
      <c r="C561" s="34"/>
      <c r="D561" s="183" t="s">
        <v>174</v>
      </c>
      <c r="E561" s="34"/>
      <c r="F561" s="184" t="s">
        <v>438</v>
      </c>
      <c r="G561" s="34"/>
      <c r="H561" s="34"/>
      <c r="I561" s="103"/>
      <c r="J561" s="34"/>
      <c r="K561" s="34"/>
      <c r="L561" s="35"/>
      <c r="M561" s="185"/>
      <c r="N561" s="186"/>
      <c r="O561" s="60"/>
      <c r="P561" s="60"/>
      <c r="Q561" s="60"/>
      <c r="R561" s="60"/>
      <c r="S561" s="60"/>
      <c r="T561" s="61"/>
      <c r="U561" s="34"/>
      <c r="V561" s="34"/>
      <c r="W561" s="34"/>
      <c r="X561" s="34"/>
      <c r="Y561" s="34"/>
      <c r="Z561" s="34"/>
      <c r="AA561" s="34"/>
      <c r="AB561" s="34"/>
      <c r="AC561" s="34"/>
      <c r="AD561" s="34"/>
      <c r="AE561" s="34"/>
      <c r="AT561" s="18" t="s">
        <v>174</v>
      </c>
      <c r="AU561" s="18" t="s">
        <v>86</v>
      </c>
    </row>
    <row r="562" spans="1:51" s="2" customFormat="1" ht="97.5" x14ac:dyDescent="0.2">
      <c r="A562" s="34"/>
      <c r="B562" s="35"/>
      <c r="C562" s="34"/>
      <c r="D562" s="183" t="s">
        <v>175</v>
      </c>
      <c r="E562" s="34"/>
      <c r="F562" s="187" t="s">
        <v>439</v>
      </c>
      <c r="G562" s="34"/>
      <c r="H562" s="34"/>
      <c r="I562" s="103"/>
      <c r="J562" s="34"/>
      <c r="K562" s="34"/>
      <c r="L562" s="35"/>
      <c r="M562" s="185"/>
      <c r="N562" s="186"/>
      <c r="O562" s="60"/>
      <c r="P562" s="60"/>
      <c r="Q562" s="60"/>
      <c r="R562" s="60"/>
      <c r="S562" s="60"/>
      <c r="T562" s="61"/>
      <c r="U562" s="34"/>
      <c r="V562" s="34"/>
      <c r="W562" s="34"/>
      <c r="X562" s="34"/>
      <c r="Y562" s="34"/>
      <c r="Z562" s="34"/>
      <c r="AA562" s="34"/>
      <c r="AB562" s="34"/>
      <c r="AC562" s="34"/>
      <c r="AD562" s="34"/>
      <c r="AE562" s="34"/>
      <c r="AT562" s="18" t="s">
        <v>175</v>
      </c>
      <c r="AU562" s="18" t="s">
        <v>86</v>
      </c>
    </row>
    <row r="563" spans="1:51" s="13" customFormat="1" x14ac:dyDescent="0.2">
      <c r="B563" s="188"/>
      <c r="D563" s="183" t="s">
        <v>177</v>
      </c>
      <c r="E563" s="189" t="s">
        <v>1</v>
      </c>
      <c r="F563" s="190" t="s">
        <v>178</v>
      </c>
      <c r="H563" s="189" t="s">
        <v>1</v>
      </c>
      <c r="I563" s="191"/>
      <c r="L563" s="188"/>
      <c r="M563" s="192"/>
      <c r="N563" s="193"/>
      <c r="O563" s="193"/>
      <c r="P563" s="193"/>
      <c r="Q563" s="193"/>
      <c r="R563" s="193"/>
      <c r="S563" s="193"/>
      <c r="T563" s="194"/>
      <c r="AT563" s="189" t="s">
        <v>177</v>
      </c>
      <c r="AU563" s="189" t="s">
        <v>86</v>
      </c>
      <c r="AV563" s="13" t="s">
        <v>84</v>
      </c>
      <c r="AW563" s="13" t="s">
        <v>34</v>
      </c>
      <c r="AX563" s="13" t="s">
        <v>77</v>
      </c>
      <c r="AY563" s="189" t="s">
        <v>164</v>
      </c>
    </row>
    <row r="564" spans="1:51" s="13" customFormat="1" x14ac:dyDescent="0.2">
      <c r="B564" s="188"/>
      <c r="D564" s="183" t="s">
        <v>177</v>
      </c>
      <c r="E564" s="189" t="s">
        <v>1</v>
      </c>
      <c r="F564" s="190" t="s">
        <v>179</v>
      </c>
      <c r="H564" s="189" t="s">
        <v>1</v>
      </c>
      <c r="I564" s="191"/>
      <c r="L564" s="188"/>
      <c r="M564" s="192"/>
      <c r="N564" s="193"/>
      <c r="O564" s="193"/>
      <c r="P564" s="193"/>
      <c r="Q564" s="193"/>
      <c r="R564" s="193"/>
      <c r="S564" s="193"/>
      <c r="T564" s="194"/>
      <c r="AT564" s="189" t="s">
        <v>177</v>
      </c>
      <c r="AU564" s="189" t="s">
        <v>86</v>
      </c>
      <c r="AV564" s="13" t="s">
        <v>84</v>
      </c>
      <c r="AW564" s="13" t="s">
        <v>34</v>
      </c>
      <c r="AX564" s="13" t="s">
        <v>77</v>
      </c>
      <c r="AY564" s="189" t="s">
        <v>164</v>
      </c>
    </row>
    <row r="565" spans="1:51" s="13" customFormat="1" x14ac:dyDescent="0.2">
      <c r="B565" s="188"/>
      <c r="D565" s="183" t="s">
        <v>177</v>
      </c>
      <c r="E565" s="189" t="s">
        <v>1</v>
      </c>
      <c r="F565" s="190" t="s">
        <v>220</v>
      </c>
      <c r="H565" s="189" t="s">
        <v>1</v>
      </c>
      <c r="I565" s="191"/>
      <c r="L565" s="188"/>
      <c r="M565" s="192"/>
      <c r="N565" s="193"/>
      <c r="O565" s="193"/>
      <c r="P565" s="193"/>
      <c r="Q565" s="193"/>
      <c r="R565" s="193"/>
      <c r="S565" s="193"/>
      <c r="T565" s="194"/>
      <c r="AT565" s="189" t="s">
        <v>177</v>
      </c>
      <c r="AU565" s="189" t="s">
        <v>86</v>
      </c>
      <c r="AV565" s="13" t="s">
        <v>84</v>
      </c>
      <c r="AW565" s="13" t="s">
        <v>34</v>
      </c>
      <c r="AX565" s="13" t="s">
        <v>77</v>
      </c>
      <c r="AY565" s="189" t="s">
        <v>164</v>
      </c>
    </row>
    <row r="566" spans="1:51" s="13" customFormat="1" x14ac:dyDescent="0.2">
      <c r="B566" s="188"/>
      <c r="D566" s="183" t="s">
        <v>177</v>
      </c>
      <c r="E566" s="189" t="s">
        <v>1</v>
      </c>
      <c r="F566" s="190" t="s">
        <v>181</v>
      </c>
      <c r="H566" s="189" t="s">
        <v>1</v>
      </c>
      <c r="I566" s="191"/>
      <c r="L566" s="188"/>
      <c r="M566" s="192"/>
      <c r="N566" s="193"/>
      <c r="O566" s="193"/>
      <c r="P566" s="193"/>
      <c r="Q566" s="193"/>
      <c r="R566" s="193"/>
      <c r="S566" s="193"/>
      <c r="T566" s="194"/>
      <c r="AT566" s="189" t="s">
        <v>177</v>
      </c>
      <c r="AU566" s="189" t="s">
        <v>86</v>
      </c>
      <c r="AV566" s="13" t="s">
        <v>84</v>
      </c>
      <c r="AW566" s="13" t="s">
        <v>34</v>
      </c>
      <c r="AX566" s="13" t="s">
        <v>77</v>
      </c>
      <c r="AY566" s="189" t="s">
        <v>164</v>
      </c>
    </row>
    <row r="567" spans="1:51" s="13" customFormat="1" x14ac:dyDescent="0.2">
      <c r="B567" s="188"/>
      <c r="D567" s="183" t="s">
        <v>177</v>
      </c>
      <c r="E567" s="189" t="s">
        <v>1</v>
      </c>
      <c r="F567" s="190" t="s">
        <v>440</v>
      </c>
      <c r="H567" s="189" t="s">
        <v>1</v>
      </c>
      <c r="I567" s="191"/>
      <c r="L567" s="188"/>
      <c r="M567" s="192"/>
      <c r="N567" s="193"/>
      <c r="O567" s="193"/>
      <c r="P567" s="193"/>
      <c r="Q567" s="193"/>
      <c r="R567" s="193"/>
      <c r="S567" s="193"/>
      <c r="T567" s="194"/>
      <c r="AT567" s="189" t="s">
        <v>177</v>
      </c>
      <c r="AU567" s="189" t="s">
        <v>86</v>
      </c>
      <c r="AV567" s="13" t="s">
        <v>84</v>
      </c>
      <c r="AW567" s="13" t="s">
        <v>34</v>
      </c>
      <c r="AX567" s="13" t="s">
        <v>77</v>
      </c>
      <c r="AY567" s="189" t="s">
        <v>164</v>
      </c>
    </row>
    <row r="568" spans="1:51" s="13" customFormat="1" x14ac:dyDescent="0.2">
      <c r="B568" s="188"/>
      <c r="D568" s="183" t="s">
        <v>177</v>
      </c>
      <c r="E568" s="189" t="s">
        <v>1</v>
      </c>
      <c r="F568" s="190" t="s">
        <v>441</v>
      </c>
      <c r="H568" s="189" t="s">
        <v>1</v>
      </c>
      <c r="I568" s="191"/>
      <c r="L568" s="188"/>
      <c r="M568" s="192"/>
      <c r="N568" s="193"/>
      <c r="O568" s="193"/>
      <c r="P568" s="193"/>
      <c r="Q568" s="193"/>
      <c r="R568" s="193"/>
      <c r="S568" s="193"/>
      <c r="T568" s="194"/>
      <c r="AT568" s="189" t="s">
        <v>177</v>
      </c>
      <c r="AU568" s="189" t="s">
        <v>86</v>
      </c>
      <c r="AV568" s="13" t="s">
        <v>84</v>
      </c>
      <c r="AW568" s="13" t="s">
        <v>34</v>
      </c>
      <c r="AX568" s="13" t="s">
        <v>77</v>
      </c>
      <c r="AY568" s="189" t="s">
        <v>164</v>
      </c>
    </row>
    <row r="569" spans="1:51" s="14" customFormat="1" x14ac:dyDescent="0.2">
      <c r="B569" s="195"/>
      <c r="D569" s="183" t="s">
        <v>177</v>
      </c>
      <c r="E569" s="196" t="s">
        <v>1</v>
      </c>
      <c r="F569" s="197" t="s">
        <v>442</v>
      </c>
      <c r="H569" s="198">
        <v>19.459</v>
      </c>
      <c r="I569" s="199"/>
      <c r="L569" s="195"/>
      <c r="M569" s="200"/>
      <c r="N569" s="201"/>
      <c r="O569" s="201"/>
      <c r="P569" s="201"/>
      <c r="Q569" s="201"/>
      <c r="R569" s="201"/>
      <c r="S569" s="201"/>
      <c r="T569" s="202"/>
      <c r="AT569" s="196" t="s">
        <v>177</v>
      </c>
      <c r="AU569" s="196" t="s">
        <v>86</v>
      </c>
      <c r="AV569" s="14" t="s">
        <v>86</v>
      </c>
      <c r="AW569" s="14" t="s">
        <v>34</v>
      </c>
      <c r="AX569" s="14" t="s">
        <v>77</v>
      </c>
      <c r="AY569" s="196" t="s">
        <v>164</v>
      </c>
    </row>
    <row r="570" spans="1:51" s="14" customFormat="1" x14ac:dyDescent="0.2">
      <c r="B570" s="195"/>
      <c r="D570" s="183" t="s">
        <v>177</v>
      </c>
      <c r="E570" s="196" t="s">
        <v>1</v>
      </c>
      <c r="F570" s="197" t="s">
        <v>443</v>
      </c>
      <c r="H570" s="198">
        <v>19.547000000000001</v>
      </c>
      <c r="I570" s="199"/>
      <c r="L570" s="195"/>
      <c r="M570" s="200"/>
      <c r="N570" s="201"/>
      <c r="O570" s="201"/>
      <c r="P570" s="201"/>
      <c r="Q570" s="201"/>
      <c r="R570" s="201"/>
      <c r="S570" s="201"/>
      <c r="T570" s="202"/>
      <c r="AT570" s="196" t="s">
        <v>177</v>
      </c>
      <c r="AU570" s="196" t="s">
        <v>86</v>
      </c>
      <c r="AV570" s="14" t="s">
        <v>86</v>
      </c>
      <c r="AW570" s="14" t="s">
        <v>34</v>
      </c>
      <c r="AX570" s="14" t="s">
        <v>77</v>
      </c>
      <c r="AY570" s="196" t="s">
        <v>164</v>
      </c>
    </row>
    <row r="571" spans="1:51" s="14" customFormat="1" x14ac:dyDescent="0.2">
      <c r="B571" s="195"/>
      <c r="D571" s="183" t="s">
        <v>177</v>
      </c>
      <c r="E571" s="196" t="s">
        <v>1</v>
      </c>
      <c r="F571" s="197" t="s">
        <v>444</v>
      </c>
      <c r="H571" s="198">
        <v>0.29899999999999999</v>
      </c>
      <c r="I571" s="199"/>
      <c r="L571" s="195"/>
      <c r="M571" s="200"/>
      <c r="N571" s="201"/>
      <c r="O571" s="201"/>
      <c r="P571" s="201"/>
      <c r="Q571" s="201"/>
      <c r="R571" s="201"/>
      <c r="S571" s="201"/>
      <c r="T571" s="202"/>
      <c r="AT571" s="196" t="s">
        <v>177</v>
      </c>
      <c r="AU571" s="196" t="s">
        <v>86</v>
      </c>
      <c r="AV571" s="14" t="s">
        <v>86</v>
      </c>
      <c r="AW571" s="14" t="s">
        <v>34</v>
      </c>
      <c r="AX571" s="14" t="s">
        <v>77</v>
      </c>
      <c r="AY571" s="196" t="s">
        <v>164</v>
      </c>
    </row>
    <row r="572" spans="1:51" s="14" customFormat="1" x14ac:dyDescent="0.2">
      <c r="B572" s="195"/>
      <c r="D572" s="183" t="s">
        <v>177</v>
      </c>
      <c r="E572" s="196" t="s">
        <v>1</v>
      </c>
      <c r="F572" s="197" t="s">
        <v>445</v>
      </c>
      <c r="H572" s="198">
        <v>0.29899999999999999</v>
      </c>
      <c r="I572" s="199"/>
      <c r="L572" s="195"/>
      <c r="M572" s="200"/>
      <c r="N572" s="201"/>
      <c r="O572" s="201"/>
      <c r="P572" s="201"/>
      <c r="Q572" s="201"/>
      <c r="R572" s="201"/>
      <c r="S572" s="201"/>
      <c r="T572" s="202"/>
      <c r="AT572" s="196" t="s">
        <v>177</v>
      </c>
      <c r="AU572" s="196" t="s">
        <v>86</v>
      </c>
      <c r="AV572" s="14" t="s">
        <v>86</v>
      </c>
      <c r="AW572" s="14" t="s">
        <v>34</v>
      </c>
      <c r="AX572" s="14" t="s">
        <v>77</v>
      </c>
      <c r="AY572" s="196" t="s">
        <v>164</v>
      </c>
    </row>
    <row r="573" spans="1:51" s="14" customFormat="1" x14ac:dyDescent="0.2">
      <c r="B573" s="195"/>
      <c r="D573" s="183" t="s">
        <v>177</v>
      </c>
      <c r="E573" s="196" t="s">
        <v>1</v>
      </c>
      <c r="F573" s="197" t="s">
        <v>446</v>
      </c>
      <c r="H573" s="198">
        <v>0.156</v>
      </c>
      <c r="I573" s="199"/>
      <c r="L573" s="195"/>
      <c r="M573" s="200"/>
      <c r="N573" s="201"/>
      <c r="O573" s="201"/>
      <c r="P573" s="201"/>
      <c r="Q573" s="201"/>
      <c r="R573" s="201"/>
      <c r="S573" s="201"/>
      <c r="T573" s="202"/>
      <c r="AT573" s="196" t="s">
        <v>177</v>
      </c>
      <c r="AU573" s="196" t="s">
        <v>86</v>
      </c>
      <c r="AV573" s="14" t="s">
        <v>86</v>
      </c>
      <c r="AW573" s="14" t="s">
        <v>34</v>
      </c>
      <c r="AX573" s="14" t="s">
        <v>77</v>
      </c>
      <c r="AY573" s="196" t="s">
        <v>164</v>
      </c>
    </row>
    <row r="574" spans="1:51" s="14" customFormat="1" x14ac:dyDescent="0.2">
      <c r="B574" s="195"/>
      <c r="D574" s="183" t="s">
        <v>177</v>
      </c>
      <c r="E574" s="196" t="s">
        <v>1</v>
      </c>
      <c r="F574" s="197" t="s">
        <v>447</v>
      </c>
      <c r="H574" s="198">
        <v>0.85499999999999998</v>
      </c>
      <c r="I574" s="199"/>
      <c r="L574" s="195"/>
      <c r="M574" s="200"/>
      <c r="N574" s="201"/>
      <c r="O574" s="201"/>
      <c r="P574" s="201"/>
      <c r="Q574" s="201"/>
      <c r="R574" s="201"/>
      <c r="S574" s="201"/>
      <c r="T574" s="202"/>
      <c r="AT574" s="196" t="s">
        <v>177</v>
      </c>
      <c r="AU574" s="196" t="s">
        <v>86</v>
      </c>
      <c r="AV574" s="14" t="s">
        <v>86</v>
      </c>
      <c r="AW574" s="14" t="s">
        <v>34</v>
      </c>
      <c r="AX574" s="14" t="s">
        <v>77</v>
      </c>
      <c r="AY574" s="196" t="s">
        <v>164</v>
      </c>
    </row>
    <row r="575" spans="1:51" s="14" customFormat="1" x14ac:dyDescent="0.2">
      <c r="B575" s="195"/>
      <c r="D575" s="183" t="s">
        <v>177</v>
      </c>
      <c r="E575" s="196" t="s">
        <v>1</v>
      </c>
      <c r="F575" s="197" t="s">
        <v>448</v>
      </c>
      <c r="H575" s="198">
        <v>0.85499999999999998</v>
      </c>
      <c r="I575" s="199"/>
      <c r="L575" s="195"/>
      <c r="M575" s="200"/>
      <c r="N575" s="201"/>
      <c r="O575" s="201"/>
      <c r="P575" s="201"/>
      <c r="Q575" s="201"/>
      <c r="R575" s="201"/>
      <c r="S575" s="201"/>
      <c r="T575" s="202"/>
      <c r="AT575" s="196" t="s">
        <v>177</v>
      </c>
      <c r="AU575" s="196" t="s">
        <v>86</v>
      </c>
      <c r="AV575" s="14" t="s">
        <v>86</v>
      </c>
      <c r="AW575" s="14" t="s">
        <v>34</v>
      </c>
      <c r="AX575" s="14" t="s">
        <v>77</v>
      </c>
      <c r="AY575" s="196" t="s">
        <v>164</v>
      </c>
    </row>
    <row r="576" spans="1:51" s="15" customFormat="1" x14ac:dyDescent="0.2">
      <c r="B576" s="203"/>
      <c r="D576" s="183" t="s">
        <v>177</v>
      </c>
      <c r="E576" s="204" t="s">
        <v>1</v>
      </c>
      <c r="F576" s="205" t="s">
        <v>184</v>
      </c>
      <c r="H576" s="206">
        <v>41.47</v>
      </c>
      <c r="I576" s="207"/>
      <c r="L576" s="203"/>
      <c r="M576" s="208"/>
      <c r="N576" s="209"/>
      <c r="O576" s="209"/>
      <c r="P576" s="209"/>
      <c r="Q576" s="209"/>
      <c r="R576" s="209"/>
      <c r="S576" s="209"/>
      <c r="T576" s="210"/>
      <c r="AT576" s="204" t="s">
        <v>177</v>
      </c>
      <c r="AU576" s="204" t="s">
        <v>86</v>
      </c>
      <c r="AV576" s="15" t="s">
        <v>172</v>
      </c>
      <c r="AW576" s="15" t="s">
        <v>34</v>
      </c>
      <c r="AX576" s="15" t="s">
        <v>84</v>
      </c>
      <c r="AY576" s="204" t="s">
        <v>164</v>
      </c>
    </row>
    <row r="577" spans="1:65" s="2" customFormat="1" ht="16.5" customHeight="1" x14ac:dyDescent="0.2">
      <c r="A577" s="34"/>
      <c r="B577" s="168"/>
      <c r="C577" s="169" t="s">
        <v>449</v>
      </c>
      <c r="D577" s="214" t="s">
        <v>167</v>
      </c>
      <c r="E577" s="171" t="s">
        <v>450</v>
      </c>
      <c r="F577" s="172" t="s">
        <v>451</v>
      </c>
      <c r="G577" s="173" t="s">
        <v>227</v>
      </c>
      <c r="H577" s="174">
        <v>41.47</v>
      </c>
      <c r="I577" s="175"/>
      <c r="J577" s="176">
        <f>ROUND(I577*H577,2)</f>
        <v>0</v>
      </c>
      <c r="K577" s="172" t="s">
        <v>216</v>
      </c>
      <c r="L577" s="35"/>
      <c r="M577" s="177" t="s">
        <v>1</v>
      </c>
      <c r="N577" s="178" t="s">
        <v>42</v>
      </c>
      <c r="O577" s="60"/>
      <c r="P577" s="179">
        <f>O577*H577</f>
        <v>0</v>
      </c>
      <c r="Q577" s="179">
        <v>0</v>
      </c>
      <c r="R577" s="179">
        <f>Q577*H577</f>
        <v>0</v>
      </c>
      <c r="S577" s="179">
        <v>0</v>
      </c>
      <c r="T577" s="180">
        <f>S577*H577</f>
        <v>0</v>
      </c>
      <c r="U577" s="34"/>
      <c r="V577" s="34"/>
      <c r="W577" s="34"/>
      <c r="X577" s="34"/>
      <c r="Y577" s="34"/>
      <c r="Z577" s="34"/>
      <c r="AA577" s="34"/>
      <c r="AB577" s="34"/>
      <c r="AC577" s="34"/>
      <c r="AD577" s="34"/>
      <c r="AE577" s="34"/>
      <c r="AR577" s="181" t="s">
        <v>172</v>
      </c>
      <c r="AT577" s="181" t="s">
        <v>167</v>
      </c>
      <c r="AU577" s="181" t="s">
        <v>86</v>
      </c>
      <c r="AY577" s="18" t="s">
        <v>164</v>
      </c>
      <c r="BE577" s="182">
        <f>IF(N577="základní",J577,0)</f>
        <v>0</v>
      </c>
      <c r="BF577" s="182">
        <f>IF(N577="snížená",J577,0)</f>
        <v>0</v>
      </c>
      <c r="BG577" s="182">
        <f>IF(N577="zákl. přenesená",J577,0)</f>
        <v>0</v>
      </c>
      <c r="BH577" s="182">
        <f>IF(N577="sníž. přenesená",J577,0)</f>
        <v>0</v>
      </c>
      <c r="BI577" s="182">
        <f>IF(N577="nulová",J577,0)</f>
        <v>0</v>
      </c>
      <c r="BJ577" s="18" t="s">
        <v>84</v>
      </c>
      <c r="BK577" s="182">
        <f>ROUND(I577*H577,2)</f>
        <v>0</v>
      </c>
      <c r="BL577" s="18" t="s">
        <v>172</v>
      </c>
      <c r="BM577" s="181" t="s">
        <v>452</v>
      </c>
    </row>
    <row r="578" spans="1:65" s="2" customFormat="1" x14ac:dyDescent="0.2">
      <c r="A578" s="34"/>
      <c r="B578" s="35"/>
      <c r="C578" s="34"/>
      <c r="D578" s="183" t="s">
        <v>174</v>
      </c>
      <c r="E578" s="34"/>
      <c r="F578" s="184" t="s">
        <v>453</v>
      </c>
      <c r="G578" s="34"/>
      <c r="H578" s="34"/>
      <c r="I578" s="103"/>
      <c r="J578" s="34"/>
      <c r="K578" s="34"/>
      <c r="L578" s="35"/>
      <c r="M578" s="185"/>
      <c r="N578" s="186"/>
      <c r="O578" s="60"/>
      <c r="P578" s="60"/>
      <c r="Q578" s="60"/>
      <c r="R578" s="60"/>
      <c r="S578" s="60"/>
      <c r="T578" s="61"/>
      <c r="U578" s="34"/>
      <c r="V578" s="34"/>
      <c r="W578" s="34"/>
      <c r="X578" s="34"/>
      <c r="Y578" s="34"/>
      <c r="Z578" s="34"/>
      <c r="AA578" s="34"/>
      <c r="AB578" s="34"/>
      <c r="AC578" s="34"/>
      <c r="AD578" s="34"/>
      <c r="AE578" s="34"/>
      <c r="AT578" s="18" t="s">
        <v>174</v>
      </c>
      <c r="AU578" s="18" t="s">
        <v>86</v>
      </c>
    </row>
    <row r="579" spans="1:65" s="2" customFormat="1" ht="39" x14ac:dyDescent="0.2">
      <c r="A579" s="34"/>
      <c r="B579" s="35"/>
      <c r="C579" s="34"/>
      <c r="D579" s="183" t="s">
        <v>175</v>
      </c>
      <c r="E579" s="34"/>
      <c r="F579" s="187" t="s">
        <v>454</v>
      </c>
      <c r="G579" s="34"/>
      <c r="H579" s="34"/>
      <c r="I579" s="103"/>
      <c r="J579" s="34"/>
      <c r="K579" s="34"/>
      <c r="L579" s="35"/>
      <c r="M579" s="185"/>
      <c r="N579" s="186"/>
      <c r="O579" s="60"/>
      <c r="P579" s="60"/>
      <c r="Q579" s="60"/>
      <c r="R579" s="60"/>
      <c r="S579" s="60"/>
      <c r="T579" s="61"/>
      <c r="U579" s="34"/>
      <c r="V579" s="34"/>
      <c r="W579" s="34"/>
      <c r="X579" s="34"/>
      <c r="Y579" s="34"/>
      <c r="Z579" s="34"/>
      <c r="AA579" s="34"/>
      <c r="AB579" s="34"/>
      <c r="AC579" s="34"/>
      <c r="AD579" s="34"/>
      <c r="AE579" s="34"/>
      <c r="AT579" s="18" t="s">
        <v>175</v>
      </c>
      <c r="AU579" s="18" t="s">
        <v>86</v>
      </c>
    </row>
    <row r="580" spans="1:65" s="13" customFormat="1" x14ac:dyDescent="0.2">
      <c r="B580" s="188"/>
      <c r="D580" s="183" t="s">
        <v>177</v>
      </c>
      <c r="E580" s="189" t="s">
        <v>1</v>
      </c>
      <c r="F580" s="190" t="s">
        <v>178</v>
      </c>
      <c r="H580" s="189" t="s">
        <v>1</v>
      </c>
      <c r="I580" s="191"/>
      <c r="L580" s="188"/>
      <c r="M580" s="192"/>
      <c r="N580" s="193"/>
      <c r="O580" s="193"/>
      <c r="P580" s="193"/>
      <c r="Q580" s="193"/>
      <c r="R580" s="193"/>
      <c r="S580" s="193"/>
      <c r="T580" s="194"/>
      <c r="AT580" s="189" t="s">
        <v>177</v>
      </c>
      <c r="AU580" s="189" t="s">
        <v>86</v>
      </c>
      <c r="AV580" s="13" t="s">
        <v>84</v>
      </c>
      <c r="AW580" s="13" t="s">
        <v>34</v>
      </c>
      <c r="AX580" s="13" t="s">
        <v>77</v>
      </c>
      <c r="AY580" s="189" t="s">
        <v>164</v>
      </c>
    </row>
    <row r="581" spans="1:65" s="13" customFormat="1" x14ac:dyDescent="0.2">
      <c r="B581" s="188"/>
      <c r="D581" s="183" t="s">
        <v>177</v>
      </c>
      <c r="E581" s="189" t="s">
        <v>1</v>
      </c>
      <c r="F581" s="190" t="s">
        <v>179</v>
      </c>
      <c r="H581" s="189" t="s">
        <v>1</v>
      </c>
      <c r="I581" s="191"/>
      <c r="L581" s="188"/>
      <c r="M581" s="192"/>
      <c r="N581" s="193"/>
      <c r="O581" s="193"/>
      <c r="P581" s="193"/>
      <c r="Q581" s="193"/>
      <c r="R581" s="193"/>
      <c r="S581" s="193"/>
      <c r="T581" s="194"/>
      <c r="AT581" s="189" t="s">
        <v>177</v>
      </c>
      <c r="AU581" s="189" t="s">
        <v>86</v>
      </c>
      <c r="AV581" s="13" t="s">
        <v>84</v>
      </c>
      <c r="AW581" s="13" t="s">
        <v>34</v>
      </c>
      <c r="AX581" s="13" t="s">
        <v>77</v>
      </c>
      <c r="AY581" s="189" t="s">
        <v>164</v>
      </c>
    </row>
    <row r="582" spans="1:65" s="13" customFormat="1" x14ac:dyDescent="0.2">
      <c r="B582" s="188"/>
      <c r="D582" s="183" t="s">
        <v>177</v>
      </c>
      <c r="E582" s="189" t="s">
        <v>1</v>
      </c>
      <c r="F582" s="190" t="s">
        <v>220</v>
      </c>
      <c r="H582" s="189" t="s">
        <v>1</v>
      </c>
      <c r="I582" s="191"/>
      <c r="L582" s="188"/>
      <c r="M582" s="192"/>
      <c r="N582" s="193"/>
      <c r="O582" s="193"/>
      <c r="P582" s="193"/>
      <c r="Q582" s="193"/>
      <c r="R582" s="193"/>
      <c r="S582" s="193"/>
      <c r="T582" s="194"/>
      <c r="AT582" s="189" t="s">
        <v>177</v>
      </c>
      <c r="AU582" s="189" t="s">
        <v>86</v>
      </c>
      <c r="AV582" s="13" t="s">
        <v>84</v>
      </c>
      <c r="AW582" s="13" t="s">
        <v>34</v>
      </c>
      <c r="AX582" s="13" t="s">
        <v>77</v>
      </c>
      <c r="AY582" s="189" t="s">
        <v>164</v>
      </c>
    </row>
    <row r="583" spans="1:65" s="13" customFormat="1" x14ac:dyDescent="0.2">
      <c r="B583" s="188"/>
      <c r="D583" s="183" t="s">
        <v>177</v>
      </c>
      <c r="E583" s="189" t="s">
        <v>1</v>
      </c>
      <c r="F583" s="190" t="s">
        <v>181</v>
      </c>
      <c r="H583" s="189" t="s">
        <v>1</v>
      </c>
      <c r="I583" s="191"/>
      <c r="L583" s="188"/>
      <c r="M583" s="192"/>
      <c r="N583" s="193"/>
      <c r="O583" s="193"/>
      <c r="P583" s="193"/>
      <c r="Q583" s="193"/>
      <c r="R583" s="193"/>
      <c r="S583" s="193"/>
      <c r="T583" s="194"/>
      <c r="AT583" s="189" t="s">
        <v>177</v>
      </c>
      <c r="AU583" s="189" t="s">
        <v>86</v>
      </c>
      <c r="AV583" s="13" t="s">
        <v>84</v>
      </c>
      <c r="AW583" s="13" t="s">
        <v>34</v>
      </c>
      <c r="AX583" s="13" t="s">
        <v>77</v>
      </c>
      <c r="AY583" s="189" t="s">
        <v>164</v>
      </c>
    </row>
    <row r="584" spans="1:65" s="13" customFormat="1" x14ac:dyDescent="0.2">
      <c r="B584" s="188"/>
      <c r="D584" s="183" t="s">
        <v>177</v>
      </c>
      <c r="E584" s="189" t="s">
        <v>1</v>
      </c>
      <c r="F584" s="190" t="s">
        <v>440</v>
      </c>
      <c r="H584" s="189" t="s">
        <v>1</v>
      </c>
      <c r="I584" s="191"/>
      <c r="L584" s="188"/>
      <c r="M584" s="192"/>
      <c r="N584" s="193"/>
      <c r="O584" s="193"/>
      <c r="P584" s="193"/>
      <c r="Q584" s="193"/>
      <c r="R584" s="193"/>
      <c r="S584" s="193"/>
      <c r="T584" s="194"/>
      <c r="AT584" s="189" t="s">
        <v>177</v>
      </c>
      <c r="AU584" s="189" t="s">
        <v>86</v>
      </c>
      <c r="AV584" s="13" t="s">
        <v>84</v>
      </c>
      <c r="AW584" s="13" t="s">
        <v>34</v>
      </c>
      <c r="AX584" s="13" t="s">
        <v>77</v>
      </c>
      <c r="AY584" s="189" t="s">
        <v>164</v>
      </c>
    </row>
    <row r="585" spans="1:65" s="13" customFormat="1" x14ac:dyDescent="0.2">
      <c r="B585" s="188"/>
      <c r="D585" s="183" t="s">
        <v>177</v>
      </c>
      <c r="E585" s="189" t="s">
        <v>1</v>
      </c>
      <c r="F585" s="190" t="s">
        <v>441</v>
      </c>
      <c r="H585" s="189" t="s">
        <v>1</v>
      </c>
      <c r="I585" s="191"/>
      <c r="L585" s="188"/>
      <c r="M585" s="192"/>
      <c r="N585" s="193"/>
      <c r="O585" s="193"/>
      <c r="P585" s="193"/>
      <c r="Q585" s="193"/>
      <c r="R585" s="193"/>
      <c r="S585" s="193"/>
      <c r="T585" s="194"/>
      <c r="AT585" s="189" t="s">
        <v>177</v>
      </c>
      <c r="AU585" s="189" t="s">
        <v>86</v>
      </c>
      <c r="AV585" s="13" t="s">
        <v>84</v>
      </c>
      <c r="AW585" s="13" t="s">
        <v>34</v>
      </c>
      <c r="AX585" s="13" t="s">
        <v>77</v>
      </c>
      <c r="AY585" s="189" t="s">
        <v>164</v>
      </c>
    </row>
    <row r="586" spans="1:65" s="14" customFormat="1" x14ac:dyDescent="0.2">
      <c r="B586" s="195"/>
      <c r="D586" s="183" t="s">
        <v>177</v>
      </c>
      <c r="E586" s="196" t="s">
        <v>1</v>
      </c>
      <c r="F586" s="197" t="s">
        <v>442</v>
      </c>
      <c r="H586" s="198">
        <v>19.459</v>
      </c>
      <c r="I586" s="199"/>
      <c r="L586" s="195"/>
      <c r="M586" s="200"/>
      <c r="N586" s="201"/>
      <c r="O586" s="201"/>
      <c r="P586" s="201"/>
      <c r="Q586" s="201"/>
      <c r="R586" s="201"/>
      <c r="S586" s="201"/>
      <c r="T586" s="202"/>
      <c r="AT586" s="196" t="s">
        <v>177</v>
      </c>
      <c r="AU586" s="196" t="s">
        <v>86</v>
      </c>
      <c r="AV586" s="14" t="s">
        <v>86</v>
      </c>
      <c r="AW586" s="14" t="s">
        <v>34</v>
      </c>
      <c r="AX586" s="14" t="s">
        <v>77</v>
      </c>
      <c r="AY586" s="196" t="s">
        <v>164</v>
      </c>
    </row>
    <row r="587" spans="1:65" s="14" customFormat="1" x14ac:dyDescent="0.2">
      <c r="B587" s="195"/>
      <c r="D587" s="183" t="s">
        <v>177</v>
      </c>
      <c r="E587" s="196" t="s">
        <v>1</v>
      </c>
      <c r="F587" s="197" t="s">
        <v>443</v>
      </c>
      <c r="H587" s="198">
        <v>19.547000000000001</v>
      </c>
      <c r="I587" s="199"/>
      <c r="L587" s="195"/>
      <c r="M587" s="200"/>
      <c r="N587" s="201"/>
      <c r="O587" s="201"/>
      <c r="P587" s="201"/>
      <c r="Q587" s="201"/>
      <c r="R587" s="201"/>
      <c r="S587" s="201"/>
      <c r="T587" s="202"/>
      <c r="AT587" s="196" t="s">
        <v>177</v>
      </c>
      <c r="AU587" s="196" t="s">
        <v>86</v>
      </c>
      <c r="AV587" s="14" t="s">
        <v>86</v>
      </c>
      <c r="AW587" s="14" t="s">
        <v>34</v>
      </c>
      <c r="AX587" s="14" t="s">
        <v>77</v>
      </c>
      <c r="AY587" s="196" t="s">
        <v>164</v>
      </c>
    </row>
    <row r="588" spans="1:65" s="14" customFormat="1" x14ac:dyDescent="0.2">
      <c r="B588" s="195"/>
      <c r="D588" s="183" t="s">
        <v>177</v>
      </c>
      <c r="E588" s="196" t="s">
        <v>1</v>
      </c>
      <c r="F588" s="197" t="s">
        <v>444</v>
      </c>
      <c r="H588" s="198">
        <v>0.29899999999999999</v>
      </c>
      <c r="I588" s="199"/>
      <c r="L588" s="195"/>
      <c r="M588" s="200"/>
      <c r="N588" s="201"/>
      <c r="O588" s="201"/>
      <c r="P588" s="201"/>
      <c r="Q588" s="201"/>
      <c r="R588" s="201"/>
      <c r="S588" s="201"/>
      <c r="T588" s="202"/>
      <c r="AT588" s="196" t="s">
        <v>177</v>
      </c>
      <c r="AU588" s="196" t="s">
        <v>86</v>
      </c>
      <c r="AV588" s="14" t="s">
        <v>86</v>
      </c>
      <c r="AW588" s="14" t="s">
        <v>34</v>
      </c>
      <c r="AX588" s="14" t="s">
        <v>77</v>
      </c>
      <c r="AY588" s="196" t="s">
        <v>164</v>
      </c>
    </row>
    <row r="589" spans="1:65" s="14" customFormat="1" x14ac:dyDescent="0.2">
      <c r="B589" s="195"/>
      <c r="D589" s="183" t="s">
        <v>177</v>
      </c>
      <c r="E589" s="196" t="s">
        <v>1</v>
      </c>
      <c r="F589" s="197" t="s">
        <v>445</v>
      </c>
      <c r="H589" s="198">
        <v>0.29899999999999999</v>
      </c>
      <c r="I589" s="199"/>
      <c r="L589" s="195"/>
      <c r="M589" s="200"/>
      <c r="N589" s="201"/>
      <c r="O589" s="201"/>
      <c r="P589" s="201"/>
      <c r="Q589" s="201"/>
      <c r="R589" s="201"/>
      <c r="S589" s="201"/>
      <c r="T589" s="202"/>
      <c r="AT589" s="196" t="s">
        <v>177</v>
      </c>
      <c r="AU589" s="196" t="s">
        <v>86</v>
      </c>
      <c r="AV589" s="14" t="s">
        <v>86</v>
      </c>
      <c r="AW589" s="14" t="s">
        <v>34</v>
      </c>
      <c r="AX589" s="14" t="s">
        <v>77</v>
      </c>
      <c r="AY589" s="196" t="s">
        <v>164</v>
      </c>
    </row>
    <row r="590" spans="1:65" s="14" customFormat="1" x14ac:dyDescent="0.2">
      <c r="B590" s="195"/>
      <c r="D590" s="183" t="s">
        <v>177</v>
      </c>
      <c r="E590" s="196" t="s">
        <v>1</v>
      </c>
      <c r="F590" s="197" t="s">
        <v>446</v>
      </c>
      <c r="H590" s="198">
        <v>0.156</v>
      </c>
      <c r="I590" s="199"/>
      <c r="L590" s="195"/>
      <c r="M590" s="200"/>
      <c r="N590" s="201"/>
      <c r="O590" s="201"/>
      <c r="P590" s="201"/>
      <c r="Q590" s="201"/>
      <c r="R590" s="201"/>
      <c r="S590" s="201"/>
      <c r="T590" s="202"/>
      <c r="AT590" s="196" t="s">
        <v>177</v>
      </c>
      <c r="AU590" s="196" t="s">
        <v>86</v>
      </c>
      <c r="AV590" s="14" t="s">
        <v>86</v>
      </c>
      <c r="AW590" s="14" t="s">
        <v>34</v>
      </c>
      <c r="AX590" s="14" t="s">
        <v>77</v>
      </c>
      <c r="AY590" s="196" t="s">
        <v>164</v>
      </c>
    </row>
    <row r="591" spans="1:65" s="14" customFormat="1" x14ac:dyDescent="0.2">
      <c r="B591" s="195"/>
      <c r="D591" s="183" t="s">
        <v>177</v>
      </c>
      <c r="E591" s="196" t="s">
        <v>1</v>
      </c>
      <c r="F591" s="197" t="s">
        <v>447</v>
      </c>
      <c r="H591" s="198">
        <v>0.85499999999999998</v>
      </c>
      <c r="I591" s="199"/>
      <c r="L591" s="195"/>
      <c r="M591" s="200"/>
      <c r="N591" s="201"/>
      <c r="O591" s="201"/>
      <c r="P591" s="201"/>
      <c r="Q591" s="201"/>
      <c r="R591" s="201"/>
      <c r="S591" s="201"/>
      <c r="T591" s="202"/>
      <c r="AT591" s="196" t="s">
        <v>177</v>
      </c>
      <c r="AU591" s="196" t="s">
        <v>86</v>
      </c>
      <c r="AV591" s="14" t="s">
        <v>86</v>
      </c>
      <c r="AW591" s="14" t="s">
        <v>34</v>
      </c>
      <c r="AX591" s="14" t="s">
        <v>77</v>
      </c>
      <c r="AY591" s="196" t="s">
        <v>164</v>
      </c>
    </row>
    <row r="592" spans="1:65" s="14" customFormat="1" x14ac:dyDescent="0.2">
      <c r="B592" s="195"/>
      <c r="D592" s="183" t="s">
        <v>177</v>
      </c>
      <c r="E592" s="196" t="s">
        <v>1</v>
      </c>
      <c r="F592" s="197" t="s">
        <v>448</v>
      </c>
      <c r="H592" s="198">
        <v>0.85499999999999998</v>
      </c>
      <c r="I592" s="199"/>
      <c r="L592" s="195"/>
      <c r="M592" s="200"/>
      <c r="N592" s="201"/>
      <c r="O592" s="201"/>
      <c r="P592" s="201"/>
      <c r="Q592" s="201"/>
      <c r="R592" s="201"/>
      <c r="S592" s="201"/>
      <c r="T592" s="202"/>
      <c r="AT592" s="196" t="s">
        <v>177</v>
      </c>
      <c r="AU592" s="196" t="s">
        <v>86</v>
      </c>
      <c r="AV592" s="14" t="s">
        <v>86</v>
      </c>
      <c r="AW592" s="14" t="s">
        <v>34</v>
      </c>
      <c r="AX592" s="14" t="s">
        <v>77</v>
      </c>
      <c r="AY592" s="196" t="s">
        <v>164</v>
      </c>
    </row>
    <row r="593" spans="1:65" s="15" customFormat="1" x14ac:dyDescent="0.2">
      <c r="B593" s="203"/>
      <c r="D593" s="183" t="s">
        <v>177</v>
      </c>
      <c r="E593" s="204" t="s">
        <v>1</v>
      </c>
      <c r="F593" s="205" t="s">
        <v>184</v>
      </c>
      <c r="H593" s="206">
        <v>41.47</v>
      </c>
      <c r="I593" s="207"/>
      <c r="L593" s="203"/>
      <c r="M593" s="208"/>
      <c r="N593" s="209"/>
      <c r="O593" s="209"/>
      <c r="P593" s="209"/>
      <c r="Q593" s="209"/>
      <c r="R593" s="209"/>
      <c r="S593" s="209"/>
      <c r="T593" s="210"/>
      <c r="AT593" s="204" t="s">
        <v>177</v>
      </c>
      <c r="AU593" s="204" t="s">
        <v>86</v>
      </c>
      <c r="AV593" s="15" t="s">
        <v>172</v>
      </c>
      <c r="AW593" s="15" t="s">
        <v>34</v>
      </c>
      <c r="AX593" s="15" t="s">
        <v>84</v>
      </c>
      <c r="AY593" s="204" t="s">
        <v>164</v>
      </c>
    </row>
    <row r="594" spans="1:65" s="2" customFormat="1" ht="16.5" customHeight="1" x14ac:dyDescent="0.2">
      <c r="A594" s="34"/>
      <c r="B594" s="168"/>
      <c r="C594" s="169" t="s">
        <v>455</v>
      </c>
      <c r="D594" s="214" t="s">
        <v>167</v>
      </c>
      <c r="E594" s="171" t="s">
        <v>456</v>
      </c>
      <c r="F594" s="172" t="s">
        <v>457</v>
      </c>
      <c r="G594" s="173" t="s">
        <v>227</v>
      </c>
      <c r="H594" s="174">
        <v>41.47</v>
      </c>
      <c r="I594" s="175"/>
      <c r="J594" s="176">
        <f>ROUND(I594*H594,2)</f>
        <v>0</v>
      </c>
      <c r="K594" s="172" t="s">
        <v>216</v>
      </c>
      <c r="L594" s="35"/>
      <c r="M594" s="177" t="s">
        <v>1</v>
      </c>
      <c r="N594" s="178" t="s">
        <v>42</v>
      </c>
      <c r="O594" s="60"/>
      <c r="P594" s="179">
        <f>O594*H594</f>
        <v>0</v>
      </c>
      <c r="Q594" s="179">
        <v>0</v>
      </c>
      <c r="R594" s="179">
        <f>Q594*H594</f>
        <v>0</v>
      </c>
      <c r="S594" s="179">
        <v>0</v>
      </c>
      <c r="T594" s="180">
        <f>S594*H594</f>
        <v>0</v>
      </c>
      <c r="U594" s="34"/>
      <c r="V594" s="34"/>
      <c r="W594" s="34"/>
      <c r="X594" s="34"/>
      <c r="Y594" s="34"/>
      <c r="Z594" s="34"/>
      <c r="AA594" s="34"/>
      <c r="AB594" s="34"/>
      <c r="AC594" s="34"/>
      <c r="AD594" s="34"/>
      <c r="AE594" s="34"/>
      <c r="AR594" s="181" t="s">
        <v>172</v>
      </c>
      <c r="AT594" s="181" t="s">
        <v>167</v>
      </c>
      <c r="AU594" s="181" t="s">
        <v>86</v>
      </c>
      <c r="AY594" s="18" t="s">
        <v>164</v>
      </c>
      <c r="BE594" s="182">
        <f>IF(N594="základní",J594,0)</f>
        <v>0</v>
      </c>
      <c r="BF594" s="182">
        <f>IF(N594="snížená",J594,0)</f>
        <v>0</v>
      </c>
      <c r="BG594" s="182">
        <f>IF(N594="zákl. přenesená",J594,0)</f>
        <v>0</v>
      </c>
      <c r="BH594" s="182">
        <f>IF(N594="sníž. přenesená",J594,0)</f>
        <v>0</v>
      </c>
      <c r="BI594" s="182">
        <f>IF(N594="nulová",J594,0)</f>
        <v>0</v>
      </c>
      <c r="BJ594" s="18" t="s">
        <v>84</v>
      </c>
      <c r="BK594" s="182">
        <f>ROUND(I594*H594,2)</f>
        <v>0</v>
      </c>
      <c r="BL594" s="18" t="s">
        <v>172</v>
      </c>
      <c r="BM594" s="181" t="s">
        <v>458</v>
      </c>
    </row>
    <row r="595" spans="1:65" s="2" customFormat="1" ht="19.5" x14ac:dyDescent="0.2">
      <c r="A595" s="34"/>
      <c r="B595" s="35"/>
      <c r="C595" s="34"/>
      <c r="D595" s="183" t="s">
        <v>174</v>
      </c>
      <c r="E595" s="34"/>
      <c r="F595" s="184" t="s">
        <v>459</v>
      </c>
      <c r="G595" s="34"/>
      <c r="H595" s="34"/>
      <c r="I595" s="103"/>
      <c r="J595" s="34"/>
      <c r="K595" s="34"/>
      <c r="L595" s="35"/>
      <c r="M595" s="185"/>
      <c r="N595" s="186"/>
      <c r="O595" s="60"/>
      <c r="P595" s="60"/>
      <c r="Q595" s="60"/>
      <c r="R595" s="60"/>
      <c r="S595" s="60"/>
      <c r="T595" s="61"/>
      <c r="U595" s="34"/>
      <c r="V595" s="34"/>
      <c r="W595" s="34"/>
      <c r="X595" s="34"/>
      <c r="Y595" s="34"/>
      <c r="Z595" s="34"/>
      <c r="AA595" s="34"/>
      <c r="AB595" s="34"/>
      <c r="AC595" s="34"/>
      <c r="AD595" s="34"/>
      <c r="AE595" s="34"/>
      <c r="AT595" s="18" t="s">
        <v>174</v>
      </c>
      <c r="AU595" s="18" t="s">
        <v>86</v>
      </c>
    </row>
    <row r="596" spans="1:65" s="2" customFormat="1" ht="39" x14ac:dyDescent="0.2">
      <c r="A596" s="34"/>
      <c r="B596" s="35"/>
      <c r="C596" s="34"/>
      <c r="D596" s="183" t="s">
        <v>175</v>
      </c>
      <c r="E596" s="34"/>
      <c r="F596" s="187" t="s">
        <v>454</v>
      </c>
      <c r="G596" s="34"/>
      <c r="H596" s="34"/>
      <c r="I596" s="103"/>
      <c r="J596" s="34"/>
      <c r="K596" s="34"/>
      <c r="L596" s="35"/>
      <c r="M596" s="185"/>
      <c r="N596" s="186"/>
      <c r="O596" s="60"/>
      <c r="P596" s="60"/>
      <c r="Q596" s="60"/>
      <c r="R596" s="60"/>
      <c r="S596" s="60"/>
      <c r="T596" s="61"/>
      <c r="U596" s="34"/>
      <c r="V596" s="34"/>
      <c r="W596" s="34"/>
      <c r="X596" s="34"/>
      <c r="Y596" s="34"/>
      <c r="Z596" s="34"/>
      <c r="AA596" s="34"/>
      <c r="AB596" s="34"/>
      <c r="AC596" s="34"/>
      <c r="AD596" s="34"/>
      <c r="AE596" s="34"/>
      <c r="AT596" s="18" t="s">
        <v>175</v>
      </c>
      <c r="AU596" s="18" t="s">
        <v>86</v>
      </c>
    </row>
    <row r="597" spans="1:65" s="13" customFormat="1" x14ac:dyDescent="0.2">
      <c r="B597" s="188"/>
      <c r="D597" s="183" t="s">
        <v>177</v>
      </c>
      <c r="E597" s="189" t="s">
        <v>1</v>
      </c>
      <c r="F597" s="190" t="s">
        <v>178</v>
      </c>
      <c r="H597" s="189" t="s">
        <v>1</v>
      </c>
      <c r="I597" s="191"/>
      <c r="L597" s="188"/>
      <c r="M597" s="192"/>
      <c r="N597" s="193"/>
      <c r="O597" s="193"/>
      <c r="P597" s="193"/>
      <c r="Q597" s="193"/>
      <c r="R597" s="193"/>
      <c r="S597" s="193"/>
      <c r="T597" s="194"/>
      <c r="AT597" s="189" t="s">
        <v>177</v>
      </c>
      <c r="AU597" s="189" t="s">
        <v>86</v>
      </c>
      <c r="AV597" s="13" t="s">
        <v>84</v>
      </c>
      <c r="AW597" s="13" t="s">
        <v>34</v>
      </c>
      <c r="AX597" s="13" t="s">
        <v>77</v>
      </c>
      <c r="AY597" s="189" t="s">
        <v>164</v>
      </c>
    </row>
    <row r="598" spans="1:65" s="13" customFormat="1" x14ac:dyDescent="0.2">
      <c r="B598" s="188"/>
      <c r="D598" s="183" t="s">
        <v>177</v>
      </c>
      <c r="E598" s="189" t="s">
        <v>1</v>
      </c>
      <c r="F598" s="190" t="s">
        <v>179</v>
      </c>
      <c r="H598" s="189" t="s">
        <v>1</v>
      </c>
      <c r="I598" s="191"/>
      <c r="L598" s="188"/>
      <c r="M598" s="192"/>
      <c r="N598" s="193"/>
      <c r="O598" s="193"/>
      <c r="P598" s="193"/>
      <c r="Q598" s="193"/>
      <c r="R598" s="193"/>
      <c r="S598" s="193"/>
      <c r="T598" s="194"/>
      <c r="AT598" s="189" t="s">
        <v>177</v>
      </c>
      <c r="AU598" s="189" t="s">
        <v>86</v>
      </c>
      <c r="AV598" s="13" t="s">
        <v>84</v>
      </c>
      <c r="AW598" s="13" t="s">
        <v>34</v>
      </c>
      <c r="AX598" s="13" t="s">
        <v>77</v>
      </c>
      <c r="AY598" s="189" t="s">
        <v>164</v>
      </c>
    </row>
    <row r="599" spans="1:65" s="13" customFormat="1" x14ac:dyDescent="0.2">
      <c r="B599" s="188"/>
      <c r="D599" s="183" t="s">
        <v>177</v>
      </c>
      <c r="E599" s="189" t="s">
        <v>1</v>
      </c>
      <c r="F599" s="190" t="s">
        <v>220</v>
      </c>
      <c r="H599" s="189" t="s">
        <v>1</v>
      </c>
      <c r="I599" s="191"/>
      <c r="L599" s="188"/>
      <c r="M599" s="192"/>
      <c r="N599" s="193"/>
      <c r="O599" s="193"/>
      <c r="P599" s="193"/>
      <c r="Q599" s="193"/>
      <c r="R599" s="193"/>
      <c r="S599" s="193"/>
      <c r="T599" s="194"/>
      <c r="AT599" s="189" t="s">
        <v>177</v>
      </c>
      <c r="AU599" s="189" t="s">
        <v>86</v>
      </c>
      <c r="AV599" s="13" t="s">
        <v>84</v>
      </c>
      <c r="AW599" s="13" t="s">
        <v>34</v>
      </c>
      <c r="AX599" s="13" t="s">
        <v>77</v>
      </c>
      <c r="AY599" s="189" t="s">
        <v>164</v>
      </c>
    </row>
    <row r="600" spans="1:65" s="13" customFormat="1" x14ac:dyDescent="0.2">
      <c r="B600" s="188"/>
      <c r="D600" s="183" t="s">
        <v>177</v>
      </c>
      <c r="E600" s="189" t="s">
        <v>1</v>
      </c>
      <c r="F600" s="190" t="s">
        <v>181</v>
      </c>
      <c r="H600" s="189" t="s">
        <v>1</v>
      </c>
      <c r="I600" s="191"/>
      <c r="L600" s="188"/>
      <c r="M600" s="192"/>
      <c r="N600" s="193"/>
      <c r="O600" s="193"/>
      <c r="P600" s="193"/>
      <c r="Q600" s="193"/>
      <c r="R600" s="193"/>
      <c r="S600" s="193"/>
      <c r="T600" s="194"/>
      <c r="AT600" s="189" t="s">
        <v>177</v>
      </c>
      <c r="AU600" s="189" t="s">
        <v>86</v>
      </c>
      <c r="AV600" s="13" t="s">
        <v>84</v>
      </c>
      <c r="AW600" s="13" t="s">
        <v>34</v>
      </c>
      <c r="AX600" s="13" t="s">
        <v>77</v>
      </c>
      <c r="AY600" s="189" t="s">
        <v>164</v>
      </c>
    </row>
    <row r="601" spans="1:65" s="13" customFormat="1" x14ac:dyDescent="0.2">
      <c r="B601" s="188"/>
      <c r="D601" s="183" t="s">
        <v>177</v>
      </c>
      <c r="E601" s="189" t="s">
        <v>1</v>
      </c>
      <c r="F601" s="190" t="s">
        <v>440</v>
      </c>
      <c r="H601" s="189" t="s">
        <v>1</v>
      </c>
      <c r="I601" s="191"/>
      <c r="L601" s="188"/>
      <c r="M601" s="192"/>
      <c r="N601" s="193"/>
      <c r="O601" s="193"/>
      <c r="P601" s="193"/>
      <c r="Q601" s="193"/>
      <c r="R601" s="193"/>
      <c r="S601" s="193"/>
      <c r="T601" s="194"/>
      <c r="AT601" s="189" t="s">
        <v>177</v>
      </c>
      <c r="AU601" s="189" t="s">
        <v>86</v>
      </c>
      <c r="AV601" s="13" t="s">
        <v>84</v>
      </c>
      <c r="AW601" s="13" t="s">
        <v>34</v>
      </c>
      <c r="AX601" s="13" t="s">
        <v>77</v>
      </c>
      <c r="AY601" s="189" t="s">
        <v>164</v>
      </c>
    </row>
    <row r="602" spans="1:65" s="13" customFormat="1" x14ac:dyDescent="0.2">
      <c r="B602" s="188"/>
      <c r="D602" s="183" t="s">
        <v>177</v>
      </c>
      <c r="E602" s="189" t="s">
        <v>1</v>
      </c>
      <c r="F602" s="190" t="s">
        <v>441</v>
      </c>
      <c r="H602" s="189" t="s">
        <v>1</v>
      </c>
      <c r="I602" s="191"/>
      <c r="L602" s="188"/>
      <c r="M602" s="192"/>
      <c r="N602" s="193"/>
      <c r="O602" s="193"/>
      <c r="P602" s="193"/>
      <c r="Q602" s="193"/>
      <c r="R602" s="193"/>
      <c r="S602" s="193"/>
      <c r="T602" s="194"/>
      <c r="AT602" s="189" t="s">
        <v>177</v>
      </c>
      <c r="AU602" s="189" t="s">
        <v>86</v>
      </c>
      <c r="AV602" s="13" t="s">
        <v>84</v>
      </c>
      <c r="AW602" s="13" t="s">
        <v>34</v>
      </c>
      <c r="AX602" s="13" t="s">
        <v>77</v>
      </c>
      <c r="AY602" s="189" t="s">
        <v>164</v>
      </c>
    </row>
    <row r="603" spans="1:65" s="14" customFormat="1" x14ac:dyDescent="0.2">
      <c r="B603" s="195"/>
      <c r="D603" s="183" t="s">
        <v>177</v>
      </c>
      <c r="E603" s="196" t="s">
        <v>1</v>
      </c>
      <c r="F603" s="197" t="s">
        <v>442</v>
      </c>
      <c r="H603" s="198">
        <v>19.459</v>
      </c>
      <c r="I603" s="199"/>
      <c r="L603" s="195"/>
      <c r="M603" s="200"/>
      <c r="N603" s="201"/>
      <c r="O603" s="201"/>
      <c r="P603" s="201"/>
      <c r="Q603" s="201"/>
      <c r="R603" s="201"/>
      <c r="S603" s="201"/>
      <c r="T603" s="202"/>
      <c r="AT603" s="196" t="s">
        <v>177</v>
      </c>
      <c r="AU603" s="196" t="s">
        <v>86</v>
      </c>
      <c r="AV603" s="14" t="s">
        <v>86</v>
      </c>
      <c r="AW603" s="14" t="s">
        <v>34</v>
      </c>
      <c r="AX603" s="14" t="s">
        <v>77</v>
      </c>
      <c r="AY603" s="196" t="s">
        <v>164</v>
      </c>
    </row>
    <row r="604" spans="1:65" s="14" customFormat="1" x14ac:dyDescent="0.2">
      <c r="B604" s="195"/>
      <c r="D604" s="183" t="s">
        <v>177</v>
      </c>
      <c r="E604" s="196" t="s">
        <v>1</v>
      </c>
      <c r="F604" s="197" t="s">
        <v>443</v>
      </c>
      <c r="H604" s="198">
        <v>19.547000000000001</v>
      </c>
      <c r="I604" s="199"/>
      <c r="L604" s="195"/>
      <c r="M604" s="200"/>
      <c r="N604" s="201"/>
      <c r="O604" s="201"/>
      <c r="P604" s="201"/>
      <c r="Q604" s="201"/>
      <c r="R604" s="201"/>
      <c r="S604" s="201"/>
      <c r="T604" s="202"/>
      <c r="AT604" s="196" t="s">
        <v>177</v>
      </c>
      <c r="AU604" s="196" t="s">
        <v>86</v>
      </c>
      <c r="AV604" s="14" t="s">
        <v>86</v>
      </c>
      <c r="AW604" s="14" t="s">
        <v>34</v>
      </c>
      <c r="AX604" s="14" t="s">
        <v>77</v>
      </c>
      <c r="AY604" s="196" t="s">
        <v>164</v>
      </c>
    </row>
    <row r="605" spans="1:65" s="14" customFormat="1" x14ac:dyDescent="0.2">
      <c r="B605" s="195"/>
      <c r="D605" s="183" t="s">
        <v>177</v>
      </c>
      <c r="E605" s="196" t="s">
        <v>1</v>
      </c>
      <c r="F605" s="197" t="s">
        <v>444</v>
      </c>
      <c r="H605" s="198">
        <v>0.29899999999999999</v>
      </c>
      <c r="I605" s="199"/>
      <c r="L605" s="195"/>
      <c r="M605" s="200"/>
      <c r="N605" s="201"/>
      <c r="O605" s="201"/>
      <c r="P605" s="201"/>
      <c r="Q605" s="201"/>
      <c r="R605" s="201"/>
      <c r="S605" s="201"/>
      <c r="T605" s="202"/>
      <c r="AT605" s="196" t="s">
        <v>177</v>
      </c>
      <c r="AU605" s="196" t="s">
        <v>86</v>
      </c>
      <c r="AV605" s="14" t="s">
        <v>86</v>
      </c>
      <c r="AW605" s="14" t="s">
        <v>34</v>
      </c>
      <c r="AX605" s="14" t="s">
        <v>77</v>
      </c>
      <c r="AY605" s="196" t="s">
        <v>164</v>
      </c>
    </row>
    <row r="606" spans="1:65" s="14" customFormat="1" x14ac:dyDescent="0.2">
      <c r="B606" s="195"/>
      <c r="D606" s="183" t="s">
        <v>177</v>
      </c>
      <c r="E606" s="196" t="s">
        <v>1</v>
      </c>
      <c r="F606" s="197" t="s">
        <v>445</v>
      </c>
      <c r="H606" s="198">
        <v>0.29899999999999999</v>
      </c>
      <c r="I606" s="199"/>
      <c r="L606" s="195"/>
      <c r="M606" s="200"/>
      <c r="N606" s="201"/>
      <c r="O606" s="201"/>
      <c r="P606" s="201"/>
      <c r="Q606" s="201"/>
      <c r="R606" s="201"/>
      <c r="S606" s="201"/>
      <c r="T606" s="202"/>
      <c r="AT606" s="196" t="s">
        <v>177</v>
      </c>
      <c r="AU606" s="196" t="s">
        <v>86</v>
      </c>
      <c r="AV606" s="14" t="s">
        <v>86</v>
      </c>
      <c r="AW606" s="14" t="s">
        <v>34</v>
      </c>
      <c r="AX606" s="14" t="s">
        <v>77</v>
      </c>
      <c r="AY606" s="196" t="s">
        <v>164</v>
      </c>
    </row>
    <row r="607" spans="1:65" s="14" customFormat="1" x14ac:dyDescent="0.2">
      <c r="B607" s="195"/>
      <c r="D607" s="183" t="s">
        <v>177</v>
      </c>
      <c r="E607" s="196" t="s">
        <v>1</v>
      </c>
      <c r="F607" s="197" t="s">
        <v>446</v>
      </c>
      <c r="H607" s="198">
        <v>0.156</v>
      </c>
      <c r="I607" s="199"/>
      <c r="L607" s="195"/>
      <c r="M607" s="200"/>
      <c r="N607" s="201"/>
      <c r="O607" s="201"/>
      <c r="P607" s="201"/>
      <c r="Q607" s="201"/>
      <c r="R607" s="201"/>
      <c r="S607" s="201"/>
      <c r="T607" s="202"/>
      <c r="AT607" s="196" t="s">
        <v>177</v>
      </c>
      <c r="AU607" s="196" t="s">
        <v>86</v>
      </c>
      <c r="AV607" s="14" t="s">
        <v>86</v>
      </c>
      <c r="AW607" s="14" t="s">
        <v>34</v>
      </c>
      <c r="AX607" s="14" t="s">
        <v>77</v>
      </c>
      <c r="AY607" s="196" t="s">
        <v>164</v>
      </c>
    </row>
    <row r="608" spans="1:65" s="14" customFormat="1" x14ac:dyDescent="0.2">
      <c r="B608" s="195"/>
      <c r="D608" s="183" t="s">
        <v>177</v>
      </c>
      <c r="E608" s="196" t="s">
        <v>1</v>
      </c>
      <c r="F608" s="197" t="s">
        <v>447</v>
      </c>
      <c r="H608" s="198">
        <v>0.85499999999999998</v>
      </c>
      <c r="I608" s="199"/>
      <c r="L608" s="195"/>
      <c r="M608" s="200"/>
      <c r="N608" s="201"/>
      <c r="O608" s="201"/>
      <c r="P608" s="201"/>
      <c r="Q608" s="201"/>
      <c r="R608" s="201"/>
      <c r="S608" s="201"/>
      <c r="T608" s="202"/>
      <c r="AT608" s="196" t="s">
        <v>177</v>
      </c>
      <c r="AU608" s="196" t="s">
        <v>86</v>
      </c>
      <c r="AV608" s="14" t="s">
        <v>86</v>
      </c>
      <c r="AW608" s="14" t="s">
        <v>34</v>
      </c>
      <c r="AX608" s="14" t="s">
        <v>77</v>
      </c>
      <c r="AY608" s="196" t="s">
        <v>164</v>
      </c>
    </row>
    <row r="609" spans="1:65" s="14" customFormat="1" x14ac:dyDescent="0.2">
      <c r="B609" s="195"/>
      <c r="D609" s="183" t="s">
        <v>177</v>
      </c>
      <c r="E609" s="196" t="s">
        <v>1</v>
      </c>
      <c r="F609" s="197" t="s">
        <v>448</v>
      </c>
      <c r="H609" s="198">
        <v>0.85499999999999998</v>
      </c>
      <c r="I609" s="199"/>
      <c r="L609" s="195"/>
      <c r="M609" s="200"/>
      <c r="N609" s="201"/>
      <c r="O609" s="201"/>
      <c r="P609" s="201"/>
      <c r="Q609" s="201"/>
      <c r="R609" s="201"/>
      <c r="S609" s="201"/>
      <c r="T609" s="202"/>
      <c r="AT609" s="196" t="s">
        <v>177</v>
      </c>
      <c r="AU609" s="196" t="s">
        <v>86</v>
      </c>
      <c r="AV609" s="14" t="s">
        <v>86</v>
      </c>
      <c r="AW609" s="14" t="s">
        <v>34</v>
      </c>
      <c r="AX609" s="14" t="s">
        <v>77</v>
      </c>
      <c r="AY609" s="196" t="s">
        <v>164</v>
      </c>
    </row>
    <row r="610" spans="1:65" s="15" customFormat="1" x14ac:dyDescent="0.2">
      <c r="B610" s="203"/>
      <c r="D610" s="183" t="s">
        <v>177</v>
      </c>
      <c r="E610" s="204" t="s">
        <v>1</v>
      </c>
      <c r="F610" s="205" t="s">
        <v>184</v>
      </c>
      <c r="H610" s="206">
        <v>41.47</v>
      </c>
      <c r="I610" s="207"/>
      <c r="L610" s="203"/>
      <c r="M610" s="208"/>
      <c r="N610" s="209"/>
      <c r="O610" s="209"/>
      <c r="P610" s="209"/>
      <c r="Q610" s="209"/>
      <c r="R610" s="209"/>
      <c r="S610" s="209"/>
      <c r="T610" s="210"/>
      <c r="AT610" s="204" t="s">
        <v>177</v>
      </c>
      <c r="AU610" s="204" t="s">
        <v>86</v>
      </c>
      <c r="AV610" s="15" t="s">
        <v>172</v>
      </c>
      <c r="AW610" s="15" t="s">
        <v>34</v>
      </c>
      <c r="AX610" s="15" t="s">
        <v>84</v>
      </c>
      <c r="AY610" s="204" t="s">
        <v>164</v>
      </c>
    </row>
    <row r="611" spans="1:65" s="2" customFormat="1" ht="16.5" customHeight="1" x14ac:dyDescent="0.2">
      <c r="A611" s="34"/>
      <c r="B611" s="168"/>
      <c r="C611" s="169" t="s">
        <v>460</v>
      </c>
      <c r="D611" s="214" t="s">
        <v>167</v>
      </c>
      <c r="E611" s="171" t="s">
        <v>461</v>
      </c>
      <c r="F611" s="172" t="s">
        <v>462</v>
      </c>
      <c r="G611" s="173" t="s">
        <v>227</v>
      </c>
      <c r="H611" s="174">
        <v>2.464</v>
      </c>
      <c r="I611" s="175"/>
      <c r="J611" s="176">
        <f>ROUND(I611*H611,2)</f>
        <v>0</v>
      </c>
      <c r="K611" s="172" t="s">
        <v>216</v>
      </c>
      <c r="L611" s="35"/>
      <c r="M611" s="177" t="s">
        <v>1</v>
      </c>
      <c r="N611" s="178" t="s">
        <v>42</v>
      </c>
      <c r="O611" s="60"/>
      <c r="P611" s="179">
        <f>O611*H611</f>
        <v>0</v>
      </c>
      <c r="Q611" s="179">
        <v>0</v>
      </c>
      <c r="R611" s="179">
        <f>Q611*H611</f>
        <v>0</v>
      </c>
      <c r="S611" s="179">
        <v>0</v>
      </c>
      <c r="T611" s="180">
        <f>S611*H611</f>
        <v>0</v>
      </c>
      <c r="U611" s="34"/>
      <c r="V611" s="34"/>
      <c r="W611" s="34"/>
      <c r="X611" s="34"/>
      <c r="Y611" s="34"/>
      <c r="Z611" s="34"/>
      <c r="AA611" s="34"/>
      <c r="AB611" s="34"/>
      <c r="AC611" s="34"/>
      <c r="AD611" s="34"/>
      <c r="AE611" s="34"/>
      <c r="AR611" s="181" t="s">
        <v>172</v>
      </c>
      <c r="AT611" s="181" t="s">
        <v>167</v>
      </c>
      <c r="AU611" s="181" t="s">
        <v>86</v>
      </c>
      <c r="AY611" s="18" t="s">
        <v>164</v>
      </c>
      <c r="BE611" s="182">
        <f>IF(N611="základní",J611,0)</f>
        <v>0</v>
      </c>
      <c r="BF611" s="182">
        <f>IF(N611="snížená",J611,0)</f>
        <v>0</v>
      </c>
      <c r="BG611" s="182">
        <f>IF(N611="zákl. přenesená",J611,0)</f>
        <v>0</v>
      </c>
      <c r="BH611" s="182">
        <f>IF(N611="sníž. přenesená",J611,0)</f>
        <v>0</v>
      </c>
      <c r="BI611" s="182">
        <f>IF(N611="nulová",J611,0)</f>
        <v>0</v>
      </c>
      <c r="BJ611" s="18" t="s">
        <v>84</v>
      </c>
      <c r="BK611" s="182">
        <f>ROUND(I611*H611,2)</f>
        <v>0</v>
      </c>
      <c r="BL611" s="18" t="s">
        <v>172</v>
      </c>
      <c r="BM611" s="181" t="s">
        <v>463</v>
      </c>
    </row>
    <row r="612" spans="1:65" s="2" customFormat="1" x14ac:dyDescent="0.2">
      <c r="A612" s="34"/>
      <c r="B612" s="35"/>
      <c r="C612" s="34"/>
      <c r="D612" s="183" t="s">
        <v>174</v>
      </c>
      <c r="E612" s="34"/>
      <c r="F612" s="184" t="s">
        <v>464</v>
      </c>
      <c r="G612" s="34"/>
      <c r="H612" s="34"/>
      <c r="I612" s="103"/>
      <c r="J612" s="34"/>
      <c r="K612" s="34"/>
      <c r="L612" s="35"/>
      <c r="M612" s="185"/>
      <c r="N612" s="186"/>
      <c r="O612" s="60"/>
      <c r="P612" s="60"/>
      <c r="Q612" s="60"/>
      <c r="R612" s="60"/>
      <c r="S612" s="60"/>
      <c r="T612" s="61"/>
      <c r="U612" s="34"/>
      <c r="V612" s="34"/>
      <c r="W612" s="34"/>
      <c r="X612" s="34"/>
      <c r="Y612" s="34"/>
      <c r="Z612" s="34"/>
      <c r="AA612" s="34"/>
      <c r="AB612" s="34"/>
      <c r="AC612" s="34"/>
      <c r="AD612" s="34"/>
      <c r="AE612" s="34"/>
      <c r="AT612" s="18" t="s">
        <v>174</v>
      </c>
      <c r="AU612" s="18" t="s">
        <v>86</v>
      </c>
    </row>
    <row r="613" spans="1:65" s="2" customFormat="1" ht="39" x14ac:dyDescent="0.2">
      <c r="A613" s="34"/>
      <c r="B613" s="35"/>
      <c r="C613" s="34"/>
      <c r="D613" s="183" t="s">
        <v>175</v>
      </c>
      <c r="E613" s="34"/>
      <c r="F613" s="187" t="s">
        <v>454</v>
      </c>
      <c r="G613" s="34"/>
      <c r="H613" s="34"/>
      <c r="I613" s="103"/>
      <c r="J613" s="34"/>
      <c r="K613" s="34"/>
      <c r="L613" s="35"/>
      <c r="M613" s="185"/>
      <c r="N613" s="186"/>
      <c r="O613" s="60"/>
      <c r="P613" s="60"/>
      <c r="Q613" s="60"/>
      <c r="R613" s="60"/>
      <c r="S613" s="60"/>
      <c r="T613" s="61"/>
      <c r="U613" s="34"/>
      <c r="V613" s="34"/>
      <c r="W613" s="34"/>
      <c r="X613" s="34"/>
      <c r="Y613" s="34"/>
      <c r="Z613" s="34"/>
      <c r="AA613" s="34"/>
      <c r="AB613" s="34"/>
      <c r="AC613" s="34"/>
      <c r="AD613" s="34"/>
      <c r="AE613" s="34"/>
      <c r="AT613" s="18" t="s">
        <v>175</v>
      </c>
      <c r="AU613" s="18" t="s">
        <v>86</v>
      </c>
    </row>
    <row r="614" spans="1:65" s="13" customFormat="1" x14ac:dyDescent="0.2">
      <c r="B614" s="188"/>
      <c r="D614" s="183" t="s">
        <v>177</v>
      </c>
      <c r="E614" s="189" t="s">
        <v>1</v>
      </c>
      <c r="F614" s="190" t="s">
        <v>178</v>
      </c>
      <c r="H614" s="189" t="s">
        <v>1</v>
      </c>
      <c r="I614" s="191"/>
      <c r="L614" s="188"/>
      <c r="M614" s="192"/>
      <c r="N614" s="193"/>
      <c r="O614" s="193"/>
      <c r="P614" s="193"/>
      <c r="Q614" s="193"/>
      <c r="R614" s="193"/>
      <c r="S614" s="193"/>
      <c r="T614" s="194"/>
      <c r="AT614" s="189" t="s">
        <v>177</v>
      </c>
      <c r="AU614" s="189" t="s">
        <v>86</v>
      </c>
      <c r="AV614" s="13" t="s">
        <v>84</v>
      </c>
      <c r="AW614" s="13" t="s">
        <v>34</v>
      </c>
      <c r="AX614" s="13" t="s">
        <v>77</v>
      </c>
      <c r="AY614" s="189" t="s">
        <v>164</v>
      </c>
    </row>
    <row r="615" spans="1:65" s="13" customFormat="1" x14ac:dyDescent="0.2">
      <c r="B615" s="188"/>
      <c r="D615" s="183" t="s">
        <v>177</v>
      </c>
      <c r="E615" s="189" t="s">
        <v>1</v>
      </c>
      <c r="F615" s="190" t="s">
        <v>179</v>
      </c>
      <c r="H615" s="189" t="s">
        <v>1</v>
      </c>
      <c r="I615" s="191"/>
      <c r="L615" s="188"/>
      <c r="M615" s="192"/>
      <c r="N615" s="193"/>
      <c r="O615" s="193"/>
      <c r="P615" s="193"/>
      <c r="Q615" s="193"/>
      <c r="R615" s="193"/>
      <c r="S615" s="193"/>
      <c r="T615" s="194"/>
      <c r="AT615" s="189" t="s">
        <v>177</v>
      </c>
      <c r="AU615" s="189" t="s">
        <v>86</v>
      </c>
      <c r="AV615" s="13" t="s">
        <v>84</v>
      </c>
      <c r="AW615" s="13" t="s">
        <v>34</v>
      </c>
      <c r="AX615" s="13" t="s">
        <v>77</v>
      </c>
      <c r="AY615" s="189" t="s">
        <v>164</v>
      </c>
    </row>
    <row r="616" spans="1:65" s="13" customFormat="1" x14ac:dyDescent="0.2">
      <c r="B616" s="188"/>
      <c r="D616" s="183" t="s">
        <v>177</v>
      </c>
      <c r="E616" s="189" t="s">
        <v>1</v>
      </c>
      <c r="F616" s="190" t="s">
        <v>220</v>
      </c>
      <c r="H616" s="189" t="s">
        <v>1</v>
      </c>
      <c r="I616" s="191"/>
      <c r="L616" s="188"/>
      <c r="M616" s="192"/>
      <c r="N616" s="193"/>
      <c r="O616" s="193"/>
      <c r="P616" s="193"/>
      <c r="Q616" s="193"/>
      <c r="R616" s="193"/>
      <c r="S616" s="193"/>
      <c r="T616" s="194"/>
      <c r="AT616" s="189" t="s">
        <v>177</v>
      </c>
      <c r="AU616" s="189" t="s">
        <v>86</v>
      </c>
      <c r="AV616" s="13" t="s">
        <v>84</v>
      </c>
      <c r="AW616" s="13" t="s">
        <v>34</v>
      </c>
      <c r="AX616" s="13" t="s">
        <v>77</v>
      </c>
      <c r="AY616" s="189" t="s">
        <v>164</v>
      </c>
    </row>
    <row r="617" spans="1:65" s="13" customFormat="1" x14ac:dyDescent="0.2">
      <c r="B617" s="188"/>
      <c r="D617" s="183" t="s">
        <v>177</v>
      </c>
      <c r="E617" s="189" t="s">
        <v>1</v>
      </c>
      <c r="F617" s="190" t="s">
        <v>181</v>
      </c>
      <c r="H617" s="189" t="s">
        <v>1</v>
      </c>
      <c r="I617" s="191"/>
      <c r="L617" s="188"/>
      <c r="M617" s="192"/>
      <c r="N617" s="193"/>
      <c r="O617" s="193"/>
      <c r="P617" s="193"/>
      <c r="Q617" s="193"/>
      <c r="R617" s="193"/>
      <c r="S617" s="193"/>
      <c r="T617" s="194"/>
      <c r="AT617" s="189" t="s">
        <v>177</v>
      </c>
      <c r="AU617" s="189" t="s">
        <v>86</v>
      </c>
      <c r="AV617" s="13" t="s">
        <v>84</v>
      </c>
      <c r="AW617" s="13" t="s">
        <v>34</v>
      </c>
      <c r="AX617" s="13" t="s">
        <v>77</v>
      </c>
      <c r="AY617" s="189" t="s">
        <v>164</v>
      </c>
    </row>
    <row r="618" spans="1:65" s="13" customFormat="1" x14ac:dyDescent="0.2">
      <c r="B618" s="188"/>
      <c r="D618" s="183" t="s">
        <v>177</v>
      </c>
      <c r="E618" s="189" t="s">
        <v>1</v>
      </c>
      <c r="F618" s="190" t="s">
        <v>440</v>
      </c>
      <c r="H618" s="189" t="s">
        <v>1</v>
      </c>
      <c r="I618" s="191"/>
      <c r="L618" s="188"/>
      <c r="M618" s="192"/>
      <c r="N618" s="193"/>
      <c r="O618" s="193"/>
      <c r="P618" s="193"/>
      <c r="Q618" s="193"/>
      <c r="R618" s="193"/>
      <c r="S618" s="193"/>
      <c r="T618" s="194"/>
      <c r="AT618" s="189" t="s">
        <v>177</v>
      </c>
      <c r="AU618" s="189" t="s">
        <v>86</v>
      </c>
      <c r="AV618" s="13" t="s">
        <v>84</v>
      </c>
      <c r="AW618" s="13" t="s">
        <v>34</v>
      </c>
      <c r="AX618" s="13" t="s">
        <v>77</v>
      </c>
      <c r="AY618" s="189" t="s">
        <v>164</v>
      </c>
    </row>
    <row r="619" spans="1:65" s="13" customFormat="1" x14ac:dyDescent="0.2">
      <c r="B619" s="188"/>
      <c r="D619" s="183" t="s">
        <v>177</v>
      </c>
      <c r="E619" s="189" t="s">
        <v>1</v>
      </c>
      <c r="F619" s="190" t="s">
        <v>441</v>
      </c>
      <c r="H619" s="189" t="s">
        <v>1</v>
      </c>
      <c r="I619" s="191"/>
      <c r="L619" s="188"/>
      <c r="M619" s="192"/>
      <c r="N619" s="193"/>
      <c r="O619" s="193"/>
      <c r="P619" s="193"/>
      <c r="Q619" s="193"/>
      <c r="R619" s="193"/>
      <c r="S619" s="193"/>
      <c r="T619" s="194"/>
      <c r="AT619" s="189" t="s">
        <v>177</v>
      </c>
      <c r="AU619" s="189" t="s">
        <v>86</v>
      </c>
      <c r="AV619" s="13" t="s">
        <v>84</v>
      </c>
      <c r="AW619" s="13" t="s">
        <v>34</v>
      </c>
      <c r="AX619" s="13" t="s">
        <v>77</v>
      </c>
      <c r="AY619" s="189" t="s">
        <v>164</v>
      </c>
    </row>
    <row r="620" spans="1:65" s="14" customFormat="1" x14ac:dyDescent="0.2">
      <c r="B620" s="195"/>
      <c r="D620" s="183" t="s">
        <v>177</v>
      </c>
      <c r="E620" s="196" t="s">
        <v>1</v>
      </c>
      <c r="F620" s="197" t="s">
        <v>444</v>
      </c>
      <c r="H620" s="198">
        <v>0.29899999999999999</v>
      </c>
      <c r="I620" s="199"/>
      <c r="L620" s="195"/>
      <c r="M620" s="200"/>
      <c r="N620" s="201"/>
      <c r="O620" s="201"/>
      <c r="P620" s="201"/>
      <c r="Q620" s="201"/>
      <c r="R620" s="201"/>
      <c r="S620" s="201"/>
      <c r="T620" s="202"/>
      <c r="AT620" s="196" t="s">
        <v>177</v>
      </c>
      <c r="AU620" s="196" t="s">
        <v>86</v>
      </c>
      <c r="AV620" s="14" t="s">
        <v>86</v>
      </c>
      <c r="AW620" s="14" t="s">
        <v>34</v>
      </c>
      <c r="AX620" s="14" t="s">
        <v>77</v>
      </c>
      <c r="AY620" s="196" t="s">
        <v>164</v>
      </c>
    </row>
    <row r="621" spans="1:65" s="14" customFormat="1" x14ac:dyDescent="0.2">
      <c r="B621" s="195"/>
      <c r="D621" s="183" t="s">
        <v>177</v>
      </c>
      <c r="E621" s="196" t="s">
        <v>1</v>
      </c>
      <c r="F621" s="197" t="s">
        <v>445</v>
      </c>
      <c r="H621" s="198">
        <v>0.29899999999999999</v>
      </c>
      <c r="I621" s="199"/>
      <c r="L621" s="195"/>
      <c r="M621" s="200"/>
      <c r="N621" s="201"/>
      <c r="O621" s="201"/>
      <c r="P621" s="201"/>
      <c r="Q621" s="201"/>
      <c r="R621" s="201"/>
      <c r="S621" s="201"/>
      <c r="T621" s="202"/>
      <c r="AT621" s="196" t="s">
        <v>177</v>
      </c>
      <c r="AU621" s="196" t="s">
        <v>86</v>
      </c>
      <c r="AV621" s="14" t="s">
        <v>86</v>
      </c>
      <c r="AW621" s="14" t="s">
        <v>34</v>
      </c>
      <c r="AX621" s="14" t="s">
        <v>77</v>
      </c>
      <c r="AY621" s="196" t="s">
        <v>164</v>
      </c>
    </row>
    <row r="622" spans="1:65" s="14" customFormat="1" x14ac:dyDescent="0.2">
      <c r="B622" s="195"/>
      <c r="D622" s="183" t="s">
        <v>177</v>
      </c>
      <c r="E622" s="196" t="s">
        <v>1</v>
      </c>
      <c r="F622" s="197" t="s">
        <v>446</v>
      </c>
      <c r="H622" s="198">
        <v>0.156</v>
      </c>
      <c r="I622" s="199"/>
      <c r="L622" s="195"/>
      <c r="M622" s="200"/>
      <c r="N622" s="201"/>
      <c r="O622" s="201"/>
      <c r="P622" s="201"/>
      <c r="Q622" s="201"/>
      <c r="R622" s="201"/>
      <c r="S622" s="201"/>
      <c r="T622" s="202"/>
      <c r="AT622" s="196" t="s">
        <v>177</v>
      </c>
      <c r="AU622" s="196" t="s">
        <v>86</v>
      </c>
      <c r="AV622" s="14" t="s">
        <v>86</v>
      </c>
      <c r="AW622" s="14" t="s">
        <v>34</v>
      </c>
      <c r="AX622" s="14" t="s">
        <v>77</v>
      </c>
      <c r="AY622" s="196" t="s">
        <v>164</v>
      </c>
    </row>
    <row r="623" spans="1:65" s="14" customFormat="1" x14ac:dyDescent="0.2">
      <c r="B623" s="195"/>
      <c r="D623" s="183" t="s">
        <v>177</v>
      </c>
      <c r="E623" s="196" t="s">
        <v>1</v>
      </c>
      <c r="F623" s="197" t="s">
        <v>447</v>
      </c>
      <c r="H623" s="198">
        <v>0.85499999999999998</v>
      </c>
      <c r="I623" s="199"/>
      <c r="L623" s="195"/>
      <c r="M623" s="200"/>
      <c r="N623" s="201"/>
      <c r="O623" s="201"/>
      <c r="P623" s="201"/>
      <c r="Q623" s="201"/>
      <c r="R623" s="201"/>
      <c r="S623" s="201"/>
      <c r="T623" s="202"/>
      <c r="AT623" s="196" t="s">
        <v>177</v>
      </c>
      <c r="AU623" s="196" t="s">
        <v>86</v>
      </c>
      <c r="AV623" s="14" t="s">
        <v>86</v>
      </c>
      <c r="AW623" s="14" t="s">
        <v>34</v>
      </c>
      <c r="AX623" s="14" t="s">
        <v>77</v>
      </c>
      <c r="AY623" s="196" t="s">
        <v>164</v>
      </c>
    </row>
    <row r="624" spans="1:65" s="14" customFormat="1" x14ac:dyDescent="0.2">
      <c r="B624" s="195"/>
      <c r="D624" s="183" t="s">
        <v>177</v>
      </c>
      <c r="E624" s="196" t="s">
        <v>1</v>
      </c>
      <c r="F624" s="197" t="s">
        <v>448</v>
      </c>
      <c r="H624" s="198">
        <v>0.85499999999999998</v>
      </c>
      <c r="I624" s="199"/>
      <c r="L624" s="195"/>
      <c r="M624" s="200"/>
      <c r="N624" s="201"/>
      <c r="O624" s="201"/>
      <c r="P624" s="201"/>
      <c r="Q624" s="201"/>
      <c r="R624" s="201"/>
      <c r="S624" s="201"/>
      <c r="T624" s="202"/>
      <c r="AT624" s="196" t="s">
        <v>177</v>
      </c>
      <c r="AU624" s="196" t="s">
        <v>86</v>
      </c>
      <c r="AV624" s="14" t="s">
        <v>86</v>
      </c>
      <c r="AW624" s="14" t="s">
        <v>34</v>
      </c>
      <c r="AX624" s="14" t="s">
        <v>77</v>
      </c>
      <c r="AY624" s="196" t="s">
        <v>164</v>
      </c>
    </row>
    <row r="625" spans="1:65" s="15" customFormat="1" x14ac:dyDescent="0.2">
      <c r="B625" s="203"/>
      <c r="D625" s="183" t="s">
        <v>177</v>
      </c>
      <c r="E625" s="204" t="s">
        <v>1</v>
      </c>
      <c r="F625" s="205" t="s">
        <v>184</v>
      </c>
      <c r="H625" s="206">
        <v>2.464</v>
      </c>
      <c r="I625" s="207"/>
      <c r="L625" s="203"/>
      <c r="M625" s="208"/>
      <c r="N625" s="209"/>
      <c r="O625" s="209"/>
      <c r="P625" s="209"/>
      <c r="Q625" s="209"/>
      <c r="R625" s="209"/>
      <c r="S625" s="209"/>
      <c r="T625" s="210"/>
      <c r="AT625" s="204" t="s">
        <v>177</v>
      </c>
      <c r="AU625" s="204" t="s">
        <v>86</v>
      </c>
      <c r="AV625" s="15" t="s">
        <v>172</v>
      </c>
      <c r="AW625" s="15" t="s">
        <v>34</v>
      </c>
      <c r="AX625" s="15" t="s">
        <v>84</v>
      </c>
      <c r="AY625" s="204" t="s">
        <v>164</v>
      </c>
    </row>
    <row r="626" spans="1:65" s="2" customFormat="1" ht="16.5" customHeight="1" x14ac:dyDescent="0.2">
      <c r="A626" s="34"/>
      <c r="B626" s="168"/>
      <c r="C626" s="169" t="s">
        <v>465</v>
      </c>
      <c r="D626" s="214" t="s">
        <v>167</v>
      </c>
      <c r="E626" s="171" t="s">
        <v>466</v>
      </c>
      <c r="F626" s="172" t="s">
        <v>467</v>
      </c>
      <c r="G626" s="173" t="s">
        <v>329</v>
      </c>
      <c r="H626" s="174">
        <v>1.365</v>
      </c>
      <c r="I626" s="175"/>
      <c r="J626" s="176">
        <f>ROUND(I626*H626,2)</f>
        <v>0</v>
      </c>
      <c r="K626" s="172" t="s">
        <v>216</v>
      </c>
      <c r="L626" s="35"/>
      <c r="M626" s="177" t="s">
        <v>1</v>
      </c>
      <c r="N626" s="178" t="s">
        <v>42</v>
      </c>
      <c r="O626" s="60"/>
      <c r="P626" s="179">
        <f>O626*H626</f>
        <v>0</v>
      </c>
      <c r="Q626" s="179">
        <v>1.06277</v>
      </c>
      <c r="R626" s="179">
        <f>Q626*H626</f>
        <v>1.45068105</v>
      </c>
      <c r="S626" s="179">
        <v>0</v>
      </c>
      <c r="T626" s="180">
        <f>S626*H626</f>
        <v>0</v>
      </c>
      <c r="U626" s="34"/>
      <c r="V626" s="34"/>
      <c r="W626" s="34"/>
      <c r="X626" s="34"/>
      <c r="Y626" s="34"/>
      <c r="Z626" s="34"/>
      <c r="AA626" s="34"/>
      <c r="AB626" s="34"/>
      <c r="AC626" s="34"/>
      <c r="AD626" s="34"/>
      <c r="AE626" s="34"/>
      <c r="AR626" s="181" t="s">
        <v>172</v>
      </c>
      <c r="AT626" s="181" t="s">
        <v>167</v>
      </c>
      <c r="AU626" s="181" t="s">
        <v>86</v>
      </c>
      <c r="AY626" s="18" t="s">
        <v>164</v>
      </c>
      <c r="BE626" s="182">
        <f>IF(N626="základní",J626,0)</f>
        <v>0</v>
      </c>
      <c r="BF626" s="182">
        <f>IF(N626="snížená",J626,0)</f>
        <v>0</v>
      </c>
      <c r="BG626" s="182">
        <f>IF(N626="zákl. přenesená",J626,0)</f>
        <v>0</v>
      </c>
      <c r="BH626" s="182">
        <f>IF(N626="sníž. přenesená",J626,0)</f>
        <v>0</v>
      </c>
      <c r="BI626" s="182">
        <f>IF(N626="nulová",J626,0)</f>
        <v>0</v>
      </c>
      <c r="BJ626" s="18" t="s">
        <v>84</v>
      </c>
      <c r="BK626" s="182">
        <f>ROUND(I626*H626,2)</f>
        <v>0</v>
      </c>
      <c r="BL626" s="18" t="s">
        <v>172</v>
      </c>
      <c r="BM626" s="181" t="s">
        <v>468</v>
      </c>
    </row>
    <row r="627" spans="1:65" s="2" customFormat="1" x14ac:dyDescent="0.2">
      <c r="A627" s="34"/>
      <c r="B627" s="35"/>
      <c r="C627" s="34"/>
      <c r="D627" s="183" t="s">
        <v>174</v>
      </c>
      <c r="E627" s="34"/>
      <c r="F627" s="184" t="s">
        <v>469</v>
      </c>
      <c r="G627" s="34"/>
      <c r="H627" s="34"/>
      <c r="I627" s="103"/>
      <c r="J627" s="34"/>
      <c r="K627" s="34"/>
      <c r="L627" s="35"/>
      <c r="M627" s="185"/>
      <c r="N627" s="186"/>
      <c r="O627" s="60"/>
      <c r="P627" s="60"/>
      <c r="Q627" s="60"/>
      <c r="R627" s="60"/>
      <c r="S627" s="60"/>
      <c r="T627" s="61"/>
      <c r="U627" s="34"/>
      <c r="V627" s="34"/>
      <c r="W627" s="34"/>
      <c r="X627" s="34"/>
      <c r="Y627" s="34"/>
      <c r="Z627" s="34"/>
      <c r="AA627" s="34"/>
      <c r="AB627" s="34"/>
      <c r="AC627" s="34"/>
      <c r="AD627" s="34"/>
      <c r="AE627" s="34"/>
      <c r="AT627" s="18" t="s">
        <v>174</v>
      </c>
      <c r="AU627" s="18" t="s">
        <v>86</v>
      </c>
    </row>
    <row r="628" spans="1:65" s="2" customFormat="1" ht="19.5" x14ac:dyDescent="0.2">
      <c r="A628" s="34"/>
      <c r="B628" s="35"/>
      <c r="C628" s="34"/>
      <c r="D628" s="183" t="s">
        <v>175</v>
      </c>
      <c r="E628" s="34"/>
      <c r="F628" s="187" t="s">
        <v>470</v>
      </c>
      <c r="G628" s="34"/>
      <c r="H628" s="34"/>
      <c r="I628" s="103"/>
      <c r="J628" s="34"/>
      <c r="K628" s="34"/>
      <c r="L628" s="35"/>
      <c r="M628" s="185"/>
      <c r="N628" s="186"/>
      <c r="O628" s="60"/>
      <c r="P628" s="60"/>
      <c r="Q628" s="60"/>
      <c r="R628" s="60"/>
      <c r="S628" s="60"/>
      <c r="T628" s="61"/>
      <c r="U628" s="34"/>
      <c r="V628" s="34"/>
      <c r="W628" s="34"/>
      <c r="X628" s="34"/>
      <c r="Y628" s="34"/>
      <c r="Z628" s="34"/>
      <c r="AA628" s="34"/>
      <c r="AB628" s="34"/>
      <c r="AC628" s="34"/>
      <c r="AD628" s="34"/>
      <c r="AE628" s="34"/>
      <c r="AT628" s="18" t="s">
        <v>175</v>
      </c>
      <c r="AU628" s="18" t="s">
        <v>86</v>
      </c>
    </row>
    <row r="629" spans="1:65" s="13" customFormat="1" x14ac:dyDescent="0.2">
      <c r="B629" s="188"/>
      <c r="D629" s="183" t="s">
        <v>177</v>
      </c>
      <c r="E629" s="189" t="s">
        <v>1</v>
      </c>
      <c r="F629" s="190" t="s">
        <v>178</v>
      </c>
      <c r="H629" s="189" t="s">
        <v>1</v>
      </c>
      <c r="I629" s="191"/>
      <c r="L629" s="188"/>
      <c r="M629" s="192"/>
      <c r="N629" s="193"/>
      <c r="O629" s="193"/>
      <c r="P629" s="193"/>
      <c r="Q629" s="193"/>
      <c r="R629" s="193"/>
      <c r="S629" s="193"/>
      <c r="T629" s="194"/>
      <c r="AT629" s="189" t="s">
        <v>177</v>
      </c>
      <c r="AU629" s="189" t="s">
        <v>86</v>
      </c>
      <c r="AV629" s="13" t="s">
        <v>84</v>
      </c>
      <c r="AW629" s="13" t="s">
        <v>34</v>
      </c>
      <c r="AX629" s="13" t="s">
        <v>77</v>
      </c>
      <c r="AY629" s="189" t="s">
        <v>164</v>
      </c>
    </row>
    <row r="630" spans="1:65" s="13" customFormat="1" x14ac:dyDescent="0.2">
      <c r="B630" s="188"/>
      <c r="D630" s="183" t="s">
        <v>177</v>
      </c>
      <c r="E630" s="189" t="s">
        <v>1</v>
      </c>
      <c r="F630" s="190" t="s">
        <v>179</v>
      </c>
      <c r="H630" s="189" t="s">
        <v>1</v>
      </c>
      <c r="I630" s="191"/>
      <c r="L630" s="188"/>
      <c r="M630" s="192"/>
      <c r="N630" s="193"/>
      <c r="O630" s="193"/>
      <c r="P630" s="193"/>
      <c r="Q630" s="193"/>
      <c r="R630" s="193"/>
      <c r="S630" s="193"/>
      <c r="T630" s="194"/>
      <c r="AT630" s="189" t="s">
        <v>177</v>
      </c>
      <c r="AU630" s="189" t="s">
        <v>86</v>
      </c>
      <c r="AV630" s="13" t="s">
        <v>84</v>
      </c>
      <c r="AW630" s="13" t="s">
        <v>34</v>
      </c>
      <c r="AX630" s="13" t="s">
        <v>77</v>
      </c>
      <c r="AY630" s="189" t="s">
        <v>164</v>
      </c>
    </row>
    <row r="631" spans="1:65" s="13" customFormat="1" x14ac:dyDescent="0.2">
      <c r="B631" s="188"/>
      <c r="D631" s="183" t="s">
        <v>177</v>
      </c>
      <c r="E631" s="189" t="s">
        <v>1</v>
      </c>
      <c r="F631" s="190" t="s">
        <v>220</v>
      </c>
      <c r="H631" s="189" t="s">
        <v>1</v>
      </c>
      <c r="I631" s="191"/>
      <c r="L631" s="188"/>
      <c r="M631" s="192"/>
      <c r="N631" s="193"/>
      <c r="O631" s="193"/>
      <c r="P631" s="193"/>
      <c r="Q631" s="193"/>
      <c r="R631" s="193"/>
      <c r="S631" s="193"/>
      <c r="T631" s="194"/>
      <c r="AT631" s="189" t="s">
        <v>177</v>
      </c>
      <c r="AU631" s="189" t="s">
        <v>86</v>
      </c>
      <c r="AV631" s="13" t="s">
        <v>84</v>
      </c>
      <c r="AW631" s="13" t="s">
        <v>34</v>
      </c>
      <c r="AX631" s="13" t="s">
        <v>77</v>
      </c>
      <c r="AY631" s="189" t="s">
        <v>164</v>
      </c>
    </row>
    <row r="632" spans="1:65" s="13" customFormat="1" x14ac:dyDescent="0.2">
      <c r="B632" s="188"/>
      <c r="D632" s="183" t="s">
        <v>177</v>
      </c>
      <c r="E632" s="189" t="s">
        <v>1</v>
      </c>
      <c r="F632" s="190" t="s">
        <v>181</v>
      </c>
      <c r="H632" s="189" t="s">
        <v>1</v>
      </c>
      <c r="I632" s="191"/>
      <c r="L632" s="188"/>
      <c r="M632" s="192"/>
      <c r="N632" s="193"/>
      <c r="O632" s="193"/>
      <c r="P632" s="193"/>
      <c r="Q632" s="193"/>
      <c r="R632" s="193"/>
      <c r="S632" s="193"/>
      <c r="T632" s="194"/>
      <c r="AT632" s="189" t="s">
        <v>177</v>
      </c>
      <c r="AU632" s="189" t="s">
        <v>86</v>
      </c>
      <c r="AV632" s="13" t="s">
        <v>84</v>
      </c>
      <c r="AW632" s="13" t="s">
        <v>34</v>
      </c>
      <c r="AX632" s="13" t="s">
        <v>77</v>
      </c>
      <c r="AY632" s="189" t="s">
        <v>164</v>
      </c>
    </row>
    <row r="633" spans="1:65" s="13" customFormat="1" x14ac:dyDescent="0.2">
      <c r="B633" s="188"/>
      <c r="D633" s="183" t="s">
        <v>177</v>
      </c>
      <c r="E633" s="189" t="s">
        <v>1</v>
      </c>
      <c r="F633" s="190" t="s">
        <v>440</v>
      </c>
      <c r="H633" s="189" t="s">
        <v>1</v>
      </c>
      <c r="I633" s="191"/>
      <c r="L633" s="188"/>
      <c r="M633" s="192"/>
      <c r="N633" s="193"/>
      <c r="O633" s="193"/>
      <c r="P633" s="193"/>
      <c r="Q633" s="193"/>
      <c r="R633" s="193"/>
      <c r="S633" s="193"/>
      <c r="T633" s="194"/>
      <c r="AT633" s="189" t="s">
        <v>177</v>
      </c>
      <c r="AU633" s="189" t="s">
        <v>86</v>
      </c>
      <c r="AV633" s="13" t="s">
        <v>84</v>
      </c>
      <c r="AW633" s="13" t="s">
        <v>34</v>
      </c>
      <c r="AX633" s="13" t="s">
        <v>77</v>
      </c>
      <c r="AY633" s="189" t="s">
        <v>164</v>
      </c>
    </row>
    <row r="634" spans="1:65" s="13" customFormat="1" x14ac:dyDescent="0.2">
      <c r="B634" s="188"/>
      <c r="D634" s="183" t="s">
        <v>177</v>
      </c>
      <c r="E634" s="189" t="s">
        <v>1</v>
      </c>
      <c r="F634" s="190" t="s">
        <v>441</v>
      </c>
      <c r="H634" s="189" t="s">
        <v>1</v>
      </c>
      <c r="I634" s="191"/>
      <c r="L634" s="188"/>
      <c r="M634" s="192"/>
      <c r="N634" s="193"/>
      <c r="O634" s="193"/>
      <c r="P634" s="193"/>
      <c r="Q634" s="193"/>
      <c r="R634" s="193"/>
      <c r="S634" s="193"/>
      <c r="T634" s="194"/>
      <c r="AT634" s="189" t="s">
        <v>177</v>
      </c>
      <c r="AU634" s="189" t="s">
        <v>86</v>
      </c>
      <c r="AV634" s="13" t="s">
        <v>84</v>
      </c>
      <c r="AW634" s="13" t="s">
        <v>34</v>
      </c>
      <c r="AX634" s="13" t="s">
        <v>77</v>
      </c>
      <c r="AY634" s="189" t="s">
        <v>164</v>
      </c>
    </row>
    <row r="635" spans="1:65" s="13" customFormat="1" x14ac:dyDescent="0.2">
      <c r="B635" s="188"/>
      <c r="D635" s="183" t="s">
        <v>177</v>
      </c>
      <c r="E635" s="189" t="s">
        <v>1</v>
      </c>
      <c r="F635" s="190" t="s">
        <v>471</v>
      </c>
      <c r="H635" s="189" t="s">
        <v>1</v>
      </c>
      <c r="I635" s="191"/>
      <c r="L635" s="188"/>
      <c r="M635" s="192"/>
      <c r="N635" s="193"/>
      <c r="O635" s="193"/>
      <c r="P635" s="193"/>
      <c r="Q635" s="193"/>
      <c r="R635" s="193"/>
      <c r="S635" s="193"/>
      <c r="T635" s="194"/>
      <c r="AT635" s="189" t="s">
        <v>177</v>
      </c>
      <c r="AU635" s="189" t="s">
        <v>86</v>
      </c>
      <c r="AV635" s="13" t="s">
        <v>84</v>
      </c>
      <c r="AW635" s="13" t="s">
        <v>34</v>
      </c>
      <c r="AX635" s="13" t="s">
        <v>77</v>
      </c>
      <c r="AY635" s="189" t="s">
        <v>164</v>
      </c>
    </row>
    <row r="636" spans="1:65" s="14" customFormat="1" x14ac:dyDescent="0.2">
      <c r="B636" s="195"/>
      <c r="D636" s="183" t="s">
        <v>177</v>
      </c>
      <c r="E636" s="196" t="s">
        <v>1</v>
      </c>
      <c r="F636" s="197" t="s">
        <v>472</v>
      </c>
      <c r="H636" s="198">
        <v>0.61699999999999999</v>
      </c>
      <c r="I636" s="199"/>
      <c r="L636" s="195"/>
      <c r="M636" s="200"/>
      <c r="N636" s="201"/>
      <c r="O636" s="201"/>
      <c r="P636" s="201"/>
      <c r="Q636" s="201"/>
      <c r="R636" s="201"/>
      <c r="S636" s="201"/>
      <c r="T636" s="202"/>
      <c r="AT636" s="196" t="s">
        <v>177</v>
      </c>
      <c r="AU636" s="196" t="s">
        <v>86</v>
      </c>
      <c r="AV636" s="14" t="s">
        <v>86</v>
      </c>
      <c r="AW636" s="14" t="s">
        <v>34</v>
      </c>
      <c r="AX636" s="14" t="s">
        <v>77</v>
      </c>
      <c r="AY636" s="196" t="s">
        <v>164</v>
      </c>
    </row>
    <row r="637" spans="1:65" s="14" customFormat="1" x14ac:dyDescent="0.2">
      <c r="B637" s="195"/>
      <c r="D637" s="183" t="s">
        <v>177</v>
      </c>
      <c r="E637" s="196" t="s">
        <v>1</v>
      </c>
      <c r="F637" s="197" t="s">
        <v>473</v>
      </c>
      <c r="H637" s="198">
        <v>0.62</v>
      </c>
      <c r="I637" s="199"/>
      <c r="L637" s="195"/>
      <c r="M637" s="200"/>
      <c r="N637" s="201"/>
      <c r="O637" s="201"/>
      <c r="P637" s="201"/>
      <c r="Q637" s="201"/>
      <c r="R637" s="201"/>
      <c r="S637" s="201"/>
      <c r="T637" s="202"/>
      <c r="AT637" s="196" t="s">
        <v>177</v>
      </c>
      <c r="AU637" s="196" t="s">
        <v>86</v>
      </c>
      <c r="AV637" s="14" t="s">
        <v>86</v>
      </c>
      <c r="AW637" s="14" t="s">
        <v>34</v>
      </c>
      <c r="AX637" s="14" t="s">
        <v>77</v>
      </c>
      <c r="AY637" s="196" t="s">
        <v>164</v>
      </c>
    </row>
    <row r="638" spans="1:65" s="14" customFormat="1" x14ac:dyDescent="0.2">
      <c r="B638" s="195"/>
      <c r="D638" s="183" t="s">
        <v>177</v>
      </c>
      <c r="E638" s="196" t="s">
        <v>1</v>
      </c>
      <c r="F638" s="197" t="s">
        <v>474</v>
      </c>
      <c r="H638" s="198">
        <v>8.0000000000000002E-3</v>
      </c>
      <c r="I638" s="199"/>
      <c r="L638" s="195"/>
      <c r="M638" s="200"/>
      <c r="N638" s="201"/>
      <c r="O638" s="201"/>
      <c r="P638" s="201"/>
      <c r="Q638" s="201"/>
      <c r="R638" s="201"/>
      <c r="S638" s="201"/>
      <c r="T638" s="202"/>
      <c r="AT638" s="196" t="s">
        <v>177</v>
      </c>
      <c r="AU638" s="196" t="s">
        <v>86</v>
      </c>
      <c r="AV638" s="14" t="s">
        <v>86</v>
      </c>
      <c r="AW638" s="14" t="s">
        <v>34</v>
      </c>
      <c r="AX638" s="14" t="s">
        <v>77</v>
      </c>
      <c r="AY638" s="196" t="s">
        <v>164</v>
      </c>
    </row>
    <row r="639" spans="1:65" s="14" customFormat="1" x14ac:dyDescent="0.2">
      <c r="B639" s="195"/>
      <c r="D639" s="183" t="s">
        <v>177</v>
      </c>
      <c r="E639" s="196" t="s">
        <v>1</v>
      </c>
      <c r="F639" s="197" t="s">
        <v>475</v>
      </c>
      <c r="H639" s="198">
        <v>8.0000000000000002E-3</v>
      </c>
      <c r="I639" s="199"/>
      <c r="L639" s="195"/>
      <c r="M639" s="200"/>
      <c r="N639" s="201"/>
      <c r="O639" s="201"/>
      <c r="P639" s="201"/>
      <c r="Q639" s="201"/>
      <c r="R639" s="201"/>
      <c r="S639" s="201"/>
      <c r="T639" s="202"/>
      <c r="AT639" s="196" t="s">
        <v>177</v>
      </c>
      <c r="AU639" s="196" t="s">
        <v>86</v>
      </c>
      <c r="AV639" s="14" t="s">
        <v>86</v>
      </c>
      <c r="AW639" s="14" t="s">
        <v>34</v>
      </c>
      <c r="AX639" s="14" t="s">
        <v>77</v>
      </c>
      <c r="AY639" s="196" t="s">
        <v>164</v>
      </c>
    </row>
    <row r="640" spans="1:65" s="14" customFormat="1" x14ac:dyDescent="0.2">
      <c r="B640" s="195"/>
      <c r="D640" s="183" t="s">
        <v>177</v>
      </c>
      <c r="E640" s="196" t="s">
        <v>1</v>
      </c>
      <c r="F640" s="197" t="s">
        <v>476</v>
      </c>
      <c r="H640" s="198">
        <v>4.0000000000000001E-3</v>
      </c>
      <c r="I640" s="199"/>
      <c r="L640" s="195"/>
      <c r="M640" s="200"/>
      <c r="N640" s="201"/>
      <c r="O640" s="201"/>
      <c r="P640" s="201"/>
      <c r="Q640" s="201"/>
      <c r="R640" s="201"/>
      <c r="S640" s="201"/>
      <c r="T640" s="202"/>
      <c r="AT640" s="196" t="s">
        <v>177</v>
      </c>
      <c r="AU640" s="196" t="s">
        <v>86</v>
      </c>
      <c r="AV640" s="14" t="s">
        <v>86</v>
      </c>
      <c r="AW640" s="14" t="s">
        <v>34</v>
      </c>
      <c r="AX640" s="14" t="s">
        <v>77</v>
      </c>
      <c r="AY640" s="196" t="s">
        <v>164</v>
      </c>
    </row>
    <row r="641" spans="1:65" s="14" customFormat="1" x14ac:dyDescent="0.2">
      <c r="B641" s="195"/>
      <c r="D641" s="183" t="s">
        <v>177</v>
      </c>
      <c r="E641" s="196" t="s">
        <v>1</v>
      </c>
      <c r="F641" s="197" t="s">
        <v>477</v>
      </c>
      <c r="H641" s="198">
        <v>4.0000000000000001E-3</v>
      </c>
      <c r="I641" s="199"/>
      <c r="L641" s="195"/>
      <c r="M641" s="200"/>
      <c r="N641" s="201"/>
      <c r="O641" s="201"/>
      <c r="P641" s="201"/>
      <c r="Q641" s="201"/>
      <c r="R641" s="201"/>
      <c r="S641" s="201"/>
      <c r="T641" s="202"/>
      <c r="AT641" s="196" t="s">
        <v>177</v>
      </c>
      <c r="AU641" s="196" t="s">
        <v>86</v>
      </c>
      <c r="AV641" s="14" t="s">
        <v>86</v>
      </c>
      <c r="AW641" s="14" t="s">
        <v>34</v>
      </c>
      <c r="AX641" s="14" t="s">
        <v>77</v>
      </c>
      <c r="AY641" s="196" t="s">
        <v>164</v>
      </c>
    </row>
    <row r="642" spans="1:65" s="14" customFormat="1" x14ac:dyDescent="0.2">
      <c r="B642" s="195"/>
      <c r="D642" s="183" t="s">
        <v>177</v>
      </c>
      <c r="E642" s="196" t="s">
        <v>1</v>
      </c>
      <c r="F642" s="197" t="s">
        <v>478</v>
      </c>
      <c r="H642" s="198">
        <v>3.0000000000000001E-3</v>
      </c>
      <c r="I642" s="199"/>
      <c r="L642" s="195"/>
      <c r="M642" s="200"/>
      <c r="N642" s="201"/>
      <c r="O642" s="201"/>
      <c r="P642" s="201"/>
      <c r="Q642" s="201"/>
      <c r="R642" s="201"/>
      <c r="S642" s="201"/>
      <c r="T642" s="202"/>
      <c r="AT642" s="196" t="s">
        <v>177</v>
      </c>
      <c r="AU642" s="196" t="s">
        <v>86</v>
      </c>
      <c r="AV642" s="14" t="s">
        <v>86</v>
      </c>
      <c r="AW642" s="14" t="s">
        <v>34</v>
      </c>
      <c r="AX642" s="14" t="s">
        <v>77</v>
      </c>
      <c r="AY642" s="196" t="s">
        <v>164</v>
      </c>
    </row>
    <row r="643" spans="1:65" s="15" customFormat="1" x14ac:dyDescent="0.2">
      <c r="B643" s="203"/>
      <c r="D643" s="183" t="s">
        <v>177</v>
      </c>
      <c r="E643" s="204" t="s">
        <v>1</v>
      </c>
      <c r="F643" s="205" t="s">
        <v>184</v>
      </c>
      <c r="H643" s="206">
        <v>1.264</v>
      </c>
      <c r="I643" s="207"/>
      <c r="L643" s="203"/>
      <c r="M643" s="208"/>
      <c r="N643" s="209"/>
      <c r="O643" s="209"/>
      <c r="P643" s="209"/>
      <c r="Q643" s="209"/>
      <c r="R643" s="209"/>
      <c r="S643" s="209"/>
      <c r="T643" s="210"/>
      <c r="AT643" s="204" t="s">
        <v>177</v>
      </c>
      <c r="AU643" s="204" t="s">
        <v>86</v>
      </c>
      <c r="AV643" s="15" t="s">
        <v>172</v>
      </c>
      <c r="AW643" s="15" t="s">
        <v>34</v>
      </c>
      <c r="AX643" s="15" t="s">
        <v>84</v>
      </c>
      <c r="AY643" s="204" t="s">
        <v>164</v>
      </c>
    </row>
    <row r="644" spans="1:65" s="14" customFormat="1" x14ac:dyDescent="0.2">
      <c r="B644" s="195"/>
      <c r="D644" s="183" t="s">
        <v>177</v>
      </c>
      <c r="F644" s="197" t="s">
        <v>479</v>
      </c>
      <c r="H644" s="198">
        <v>1.365</v>
      </c>
      <c r="I644" s="199"/>
      <c r="L644" s="195"/>
      <c r="M644" s="200"/>
      <c r="N644" s="201"/>
      <c r="O644" s="201"/>
      <c r="P644" s="201"/>
      <c r="Q644" s="201"/>
      <c r="R644" s="201"/>
      <c r="S644" s="201"/>
      <c r="T644" s="202"/>
      <c r="AT644" s="196" t="s">
        <v>177</v>
      </c>
      <c r="AU644" s="196" t="s">
        <v>86</v>
      </c>
      <c r="AV644" s="14" t="s">
        <v>86</v>
      </c>
      <c r="AW644" s="14" t="s">
        <v>3</v>
      </c>
      <c r="AX644" s="14" t="s">
        <v>84</v>
      </c>
      <c r="AY644" s="196" t="s">
        <v>164</v>
      </c>
    </row>
    <row r="645" spans="1:65" s="2" customFormat="1" ht="16.5" customHeight="1" x14ac:dyDescent="0.2">
      <c r="A645" s="34"/>
      <c r="B645" s="168"/>
      <c r="C645" s="169" t="s">
        <v>480</v>
      </c>
      <c r="D645" s="214" t="s">
        <v>167</v>
      </c>
      <c r="E645" s="171" t="s">
        <v>481</v>
      </c>
      <c r="F645" s="172" t="s">
        <v>482</v>
      </c>
      <c r="G645" s="173" t="s">
        <v>282</v>
      </c>
      <c r="H645" s="174">
        <v>42</v>
      </c>
      <c r="I645" s="175"/>
      <c r="J645" s="176">
        <f>ROUND(I645*H645,2)</f>
        <v>0</v>
      </c>
      <c r="K645" s="172" t="s">
        <v>216</v>
      </c>
      <c r="L645" s="35"/>
      <c r="M645" s="177" t="s">
        <v>1</v>
      </c>
      <c r="N645" s="178" t="s">
        <v>42</v>
      </c>
      <c r="O645" s="60"/>
      <c r="P645" s="179">
        <f>O645*H645</f>
        <v>0</v>
      </c>
      <c r="Q645" s="179">
        <v>0.28361999999999998</v>
      </c>
      <c r="R645" s="179">
        <f>Q645*H645</f>
        <v>11.912039999999999</v>
      </c>
      <c r="S645" s="179">
        <v>0</v>
      </c>
      <c r="T645" s="180">
        <f>S645*H645</f>
        <v>0</v>
      </c>
      <c r="U645" s="34"/>
      <c r="V645" s="34"/>
      <c r="W645" s="34"/>
      <c r="X645" s="34"/>
      <c r="Y645" s="34"/>
      <c r="Z645" s="34"/>
      <c r="AA645" s="34"/>
      <c r="AB645" s="34"/>
      <c r="AC645" s="34"/>
      <c r="AD645" s="34"/>
      <c r="AE645" s="34"/>
      <c r="AR645" s="181" t="s">
        <v>172</v>
      </c>
      <c r="AT645" s="181" t="s">
        <v>167</v>
      </c>
      <c r="AU645" s="181" t="s">
        <v>86</v>
      </c>
      <c r="AY645" s="18" t="s">
        <v>164</v>
      </c>
      <c r="BE645" s="182">
        <f>IF(N645="základní",J645,0)</f>
        <v>0</v>
      </c>
      <c r="BF645" s="182">
        <f>IF(N645="snížená",J645,0)</f>
        <v>0</v>
      </c>
      <c r="BG645" s="182">
        <f>IF(N645="zákl. přenesená",J645,0)</f>
        <v>0</v>
      </c>
      <c r="BH645" s="182">
        <f>IF(N645="sníž. přenesená",J645,0)</f>
        <v>0</v>
      </c>
      <c r="BI645" s="182">
        <f>IF(N645="nulová",J645,0)</f>
        <v>0</v>
      </c>
      <c r="BJ645" s="18" t="s">
        <v>84</v>
      </c>
      <c r="BK645" s="182">
        <f>ROUND(I645*H645,2)</f>
        <v>0</v>
      </c>
      <c r="BL645" s="18" t="s">
        <v>172</v>
      </c>
      <c r="BM645" s="181" t="s">
        <v>483</v>
      </c>
    </row>
    <row r="646" spans="1:65" s="2" customFormat="1" x14ac:dyDescent="0.2">
      <c r="A646" s="34"/>
      <c r="B646" s="35"/>
      <c r="C646" s="34"/>
      <c r="D646" s="183" t="s">
        <v>174</v>
      </c>
      <c r="E646" s="34"/>
      <c r="F646" s="184" t="s">
        <v>484</v>
      </c>
      <c r="G646" s="34"/>
      <c r="H646" s="34"/>
      <c r="I646" s="103"/>
      <c r="J646" s="34"/>
      <c r="K646" s="34"/>
      <c r="L646" s="35"/>
      <c r="M646" s="185"/>
      <c r="N646" s="186"/>
      <c r="O646" s="60"/>
      <c r="P646" s="60"/>
      <c r="Q646" s="60"/>
      <c r="R646" s="60"/>
      <c r="S646" s="60"/>
      <c r="T646" s="61"/>
      <c r="U646" s="34"/>
      <c r="V646" s="34"/>
      <c r="W646" s="34"/>
      <c r="X646" s="34"/>
      <c r="Y646" s="34"/>
      <c r="Z646" s="34"/>
      <c r="AA646" s="34"/>
      <c r="AB646" s="34"/>
      <c r="AC646" s="34"/>
      <c r="AD646" s="34"/>
      <c r="AE646" s="34"/>
      <c r="AT646" s="18" t="s">
        <v>174</v>
      </c>
      <c r="AU646" s="18" t="s">
        <v>86</v>
      </c>
    </row>
    <row r="647" spans="1:65" s="13" customFormat="1" x14ac:dyDescent="0.2">
      <c r="B647" s="188"/>
      <c r="D647" s="183" t="s">
        <v>177</v>
      </c>
      <c r="E647" s="189" t="s">
        <v>1</v>
      </c>
      <c r="F647" s="190" t="s">
        <v>178</v>
      </c>
      <c r="H647" s="189" t="s">
        <v>1</v>
      </c>
      <c r="I647" s="191"/>
      <c r="L647" s="188"/>
      <c r="M647" s="192"/>
      <c r="N647" s="193"/>
      <c r="O647" s="193"/>
      <c r="P647" s="193"/>
      <c r="Q647" s="193"/>
      <c r="R647" s="193"/>
      <c r="S647" s="193"/>
      <c r="T647" s="194"/>
      <c r="AT647" s="189" t="s">
        <v>177</v>
      </c>
      <c r="AU647" s="189" t="s">
        <v>86</v>
      </c>
      <c r="AV647" s="13" t="s">
        <v>84</v>
      </c>
      <c r="AW647" s="13" t="s">
        <v>34</v>
      </c>
      <c r="AX647" s="13" t="s">
        <v>77</v>
      </c>
      <c r="AY647" s="189" t="s">
        <v>164</v>
      </c>
    </row>
    <row r="648" spans="1:65" s="13" customFormat="1" x14ac:dyDescent="0.2">
      <c r="B648" s="188"/>
      <c r="D648" s="183" t="s">
        <v>177</v>
      </c>
      <c r="E648" s="189" t="s">
        <v>1</v>
      </c>
      <c r="F648" s="190" t="s">
        <v>179</v>
      </c>
      <c r="H648" s="189" t="s">
        <v>1</v>
      </c>
      <c r="I648" s="191"/>
      <c r="L648" s="188"/>
      <c r="M648" s="192"/>
      <c r="N648" s="193"/>
      <c r="O648" s="193"/>
      <c r="P648" s="193"/>
      <c r="Q648" s="193"/>
      <c r="R648" s="193"/>
      <c r="S648" s="193"/>
      <c r="T648" s="194"/>
      <c r="AT648" s="189" t="s">
        <v>177</v>
      </c>
      <c r="AU648" s="189" t="s">
        <v>86</v>
      </c>
      <c r="AV648" s="13" t="s">
        <v>84</v>
      </c>
      <c r="AW648" s="13" t="s">
        <v>34</v>
      </c>
      <c r="AX648" s="13" t="s">
        <v>77</v>
      </c>
      <c r="AY648" s="189" t="s">
        <v>164</v>
      </c>
    </row>
    <row r="649" spans="1:65" s="13" customFormat="1" x14ac:dyDescent="0.2">
      <c r="B649" s="188"/>
      <c r="D649" s="183" t="s">
        <v>177</v>
      </c>
      <c r="E649" s="189" t="s">
        <v>1</v>
      </c>
      <c r="F649" s="190" t="s">
        <v>220</v>
      </c>
      <c r="H649" s="189" t="s">
        <v>1</v>
      </c>
      <c r="I649" s="191"/>
      <c r="L649" s="188"/>
      <c r="M649" s="192"/>
      <c r="N649" s="193"/>
      <c r="O649" s="193"/>
      <c r="P649" s="193"/>
      <c r="Q649" s="193"/>
      <c r="R649" s="193"/>
      <c r="S649" s="193"/>
      <c r="T649" s="194"/>
      <c r="AT649" s="189" t="s">
        <v>177</v>
      </c>
      <c r="AU649" s="189" t="s">
        <v>86</v>
      </c>
      <c r="AV649" s="13" t="s">
        <v>84</v>
      </c>
      <c r="AW649" s="13" t="s">
        <v>34</v>
      </c>
      <c r="AX649" s="13" t="s">
        <v>77</v>
      </c>
      <c r="AY649" s="189" t="s">
        <v>164</v>
      </c>
    </row>
    <row r="650" spans="1:65" s="13" customFormat="1" x14ac:dyDescent="0.2">
      <c r="B650" s="188"/>
      <c r="D650" s="183" t="s">
        <v>177</v>
      </c>
      <c r="E650" s="189" t="s">
        <v>1</v>
      </c>
      <c r="F650" s="190" t="s">
        <v>181</v>
      </c>
      <c r="H650" s="189" t="s">
        <v>1</v>
      </c>
      <c r="I650" s="191"/>
      <c r="L650" s="188"/>
      <c r="M650" s="192"/>
      <c r="N650" s="193"/>
      <c r="O650" s="193"/>
      <c r="P650" s="193"/>
      <c r="Q650" s="193"/>
      <c r="R650" s="193"/>
      <c r="S650" s="193"/>
      <c r="T650" s="194"/>
      <c r="AT650" s="189" t="s">
        <v>177</v>
      </c>
      <c r="AU650" s="189" t="s">
        <v>86</v>
      </c>
      <c r="AV650" s="13" t="s">
        <v>84</v>
      </c>
      <c r="AW650" s="13" t="s">
        <v>34</v>
      </c>
      <c r="AX650" s="13" t="s">
        <v>77</v>
      </c>
      <c r="AY650" s="189" t="s">
        <v>164</v>
      </c>
    </row>
    <row r="651" spans="1:65" s="13" customFormat="1" x14ac:dyDescent="0.2">
      <c r="B651" s="188"/>
      <c r="D651" s="183" t="s">
        <v>177</v>
      </c>
      <c r="E651" s="189" t="s">
        <v>1</v>
      </c>
      <c r="F651" s="190" t="s">
        <v>412</v>
      </c>
      <c r="H651" s="189" t="s">
        <v>1</v>
      </c>
      <c r="I651" s="191"/>
      <c r="L651" s="188"/>
      <c r="M651" s="192"/>
      <c r="N651" s="193"/>
      <c r="O651" s="193"/>
      <c r="P651" s="193"/>
      <c r="Q651" s="193"/>
      <c r="R651" s="193"/>
      <c r="S651" s="193"/>
      <c r="T651" s="194"/>
      <c r="AT651" s="189" t="s">
        <v>177</v>
      </c>
      <c r="AU651" s="189" t="s">
        <v>86</v>
      </c>
      <c r="AV651" s="13" t="s">
        <v>84</v>
      </c>
      <c r="AW651" s="13" t="s">
        <v>34</v>
      </c>
      <c r="AX651" s="13" t="s">
        <v>77</v>
      </c>
      <c r="AY651" s="189" t="s">
        <v>164</v>
      </c>
    </row>
    <row r="652" spans="1:65" s="13" customFormat="1" x14ac:dyDescent="0.2">
      <c r="B652" s="188"/>
      <c r="D652" s="183" t="s">
        <v>177</v>
      </c>
      <c r="E652" s="189" t="s">
        <v>1</v>
      </c>
      <c r="F652" s="190" t="s">
        <v>485</v>
      </c>
      <c r="H652" s="189" t="s">
        <v>1</v>
      </c>
      <c r="I652" s="191"/>
      <c r="L652" s="188"/>
      <c r="M652" s="192"/>
      <c r="N652" s="193"/>
      <c r="O652" s="193"/>
      <c r="P652" s="193"/>
      <c r="Q652" s="193"/>
      <c r="R652" s="193"/>
      <c r="S652" s="193"/>
      <c r="T652" s="194"/>
      <c r="AT652" s="189" t="s">
        <v>177</v>
      </c>
      <c r="AU652" s="189" t="s">
        <v>86</v>
      </c>
      <c r="AV652" s="13" t="s">
        <v>84</v>
      </c>
      <c r="AW652" s="13" t="s">
        <v>34</v>
      </c>
      <c r="AX652" s="13" t="s">
        <v>77</v>
      </c>
      <c r="AY652" s="189" t="s">
        <v>164</v>
      </c>
    </row>
    <row r="653" spans="1:65" s="14" customFormat="1" x14ac:dyDescent="0.2">
      <c r="B653" s="195"/>
      <c r="D653" s="183" t="s">
        <v>177</v>
      </c>
      <c r="E653" s="196" t="s">
        <v>1</v>
      </c>
      <c r="F653" s="197" t="s">
        <v>414</v>
      </c>
      <c r="H653" s="198">
        <v>42</v>
      </c>
      <c r="I653" s="199"/>
      <c r="L653" s="195"/>
      <c r="M653" s="200"/>
      <c r="N653" s="201"/>
      <c r="O653" s="201"/>
      <c r="P653" s="201"/>
      <c r="Q653" s="201"/>
      <c r="R653" s="201"/>
      <c r="S653" s="201"/>
      <c r="T653" s="202"/>
      <c r="AT653" s="196" t="s">
        <v>177</v>
      </c>
      <c r="AU653" s="196" t="s">
        <v>86</v>
      </c>
      <c r="AV653" s="14" t="s">
        <v>86</v>
      </c>
      <c r="AW653" s="14" t="s">
        <v>34</v>
      </c>
      <c r="AX653" s="14" t="s">
        <v>77</v>
      </c>
      <c r="AY653" s="196" t="s">
        <v>164</v>
      </c>
    </row>
    <row r="654" spans="1:65" s="15" customFormat="1" x14ac:dyDescent="0.2">
      <c r="B654" s="203"/>
      <c r="D654" s="183" t="s">
        <v>177</v>
      </c>
      <c r="E654" s="204" t="s">
        <v>1</v>
      </c>
      <c r="F654" s="205" t="s">
        <v>184</v>
      </c>
      <c r="H654" s="206">
        <v>42</v>
      </c>
      <c r="I654" s="207"/>
      <c r="L654" s="203"/>
      <c r="M654" s="208"/>
      <c r="N654" s="209"/>
      <c r="O654" s="209"/>
      <c r="P654" s="209"/>
      <c r="Q654" s="209"/>
      <c r="R654" s="209"/>
      <c r="S654" s="209"/>
      <c r="T654" s="210"/>
      <c r="AT654" s="204" t="s">
        <v>177</v>
      </c>
      <c r="AU654" s="204" t="s">
        <v>86</v>
      </c>
      <c r="AV654" s="15" t="s">
        <v>172</v>
      </c>
      <c r="AW654" s="15" t="s">
        <v>34</v>
      </c>
      <c r="AX654" s="15" t="s">
        <v>84</v>
      </c>
      <c r="AY654" s="204" t="s">
        <v>164</v>
      </c>
    </row>
    <row r="655" spans="1:65" s="2" customFormat="1" ht="16.5" customHeight="1" x14ac:dyDescent="0.2">
      <c r="A655" s="34"/>
      <c r="B655" s="168"/>
      <c r="C655" s="169" t="s">
        <v>486</v>
      </c>
      <c r="D655" s="170" t="s">
        <v>167</v>
      </c>
      <c r="E655" s="171" t="s">
        <v>487</v>
      </c>
      <c r="F655" s="172" t="s">
        <v>488</v>
      </c>
      <c r="G655" s="173" t="s">
        <v>282</v>
      </c>
      <c r="H655" s="174">
        <v>2.7919999999999998</v>
      </c>
      <c r="I655" s="175"/>
      <c r="J655" s="176">
        <f>ROUND(I655*H655,2)</f>
        <v>0</v>
      </c>
      <c r="K655" s="172" t="s">
        <v>171</v>
      </c>
      <c r="L655" s="35"/>
      <c r="M655" s="177" t="s">
        <v>1</v>
      </c>
      <c r="N655" s="178" t="s">
        <v>42</v>
      </c>
      <c r="O655" s="60"/>
      <c r="P655" s="179">
        <f>O655*H655</f>
        <v>0</v>
      </c>
      <c r="Q655" s="179">
        <v>5.0000000000000001E-4</v>
      </c>
      <c r="R655" s="179">
        <f>Q655*H655</f>
        <v>1.3959999999999999E-3</v>
      </c>
      <c r="S655" s="179">
        <v>0</v>
      </c>
      <c r="T655" s="180">
        <f>S655*H655</f>
        <v>0</v>
      </c>
      <c r="U655" s="34"/>
      <c r="V655" s="34"/>
      <c r="W655" s="34"/>
      <c r="X655" s="34"/>
      <c r="Y655" s="34"/>
      <c r="Z655" s="34"/>
      <c r="AA655" s="34"/>
      <c r="AB655" s="34"/>
      <c r="AC655" s="34"/>
      <c r="AD655" s="34"/>
      <c r="AE655" s="34"/>
      <c r="AR655" s="181" t="s">
        <v>172</v>
      </c>
      <c r="AT655" s="181" t="s">
        <v>167</v>
      </c>
      <c r="AU655" s="181" t="s">
        <v>86</v>
      </c>
      <c r="AY655" s="18" t="s">
        <v>164</v>
      </c>
      <c r="BE655" s="182">
        <f>IF(N655="základní",J655,0)</f>
        <v>0</v>
      </c>
      <c r="BF655" s="182">
        <f>IF(N655="snížená",J655,0)</f>
        <v>0</v>
      </c>
      <c r="BG655" s="182">
        <f>IF(N655="zákl. přenesená",J655,0)</f>
        <v>0</v>
      </c>
      <c r="BH655" s="182">
        <f>IF(N655="sníž. přenesená",J655,0)</f>
        <v>0</v>
      </c>
      <c r="BI655" s="182">
        <f>IF(N655="nulová",J655,0)</f>
        <v>0</v>
      </c>
      <c r="BJ655" s="18" t="s">
        <v>84</v>
      </c>
      <c r="BK655" s="182">
        <f>ROUND(I655*H655,2)</f>
        <v>0</v>
      </c>
      <c r="BL655" s="18" t="s">
        <v>172</v>
      </c>
      <c r="BM655" s="181" t="s">
        <v>489</v>
      </c>
    </row>
    <row r="656" spans="1:65" s="2" customFormat="1" x14ac:dyDescent="0.2">
      <c r="A656" s="34"/>
      <c r="B656" s="35"/>
      <c r="C656" s="34"/>
      <c r="D656" s="183" t="s">
        <v>174</v>
      </c>
      <c r="E656" s="34"/>
      <c r="F656" s="184" t="s">
        <v>490</v>
      </c>
      <c r="G656" s="34"/>
      <c r="H656" s="34"/>
      <c r="I656" s="103"/>
      <c r="J656" s="34"/>
      <c r="K656" s="34"/>
      <c r="L656" s="35"/>
      <c r="M656" s="185"/>
      <c r="N656" s="186"/>
      <c r="O656" s="60"/>
      <c r="P656" s="60"/>
      <c r="Q656" s="60"/>
      <c r="R656" s="60"/>
      <c r="S656" s="60"/>
      <c r="T656" s="61"/>
      <c r="U656" s="34"/>
      <c r="V656" s="34"/>
      <c r="W656" s="34"/>
      <c r="X656" s="34"/>
      <c r="Y656" s="34"/>
      <c r="Z656" s="34"/>
      <c r="AA656" s="34"/>
      <c r="AB656" s="34"/>
      <c r="AC656" s="34"/>
      <c r="AD656" s="34"/>
      <c r="AE656" s="34"/>
      <c r="AT656" s="18" t="s">
        <v>174</v>
      </c>
      <c r="AU656" s="18" t="s">
        <v>86</v>
      </c>
    </row>
    <row r="657" spans="2:51" s="13" customFormat="1" x14ac:dyDescent="0.2">
      <c r="B657" s="188"/>
      <c r="D657" s="183" t="s">
        <v>177</v>
      </c>
      <c r="E657" s="189" t="s">
        <v>1</v>
      </c>
      <c r="F657" s="190" t="s">
        <v>178</v>
      </c>
      <c r="H657" s="189" t="s">
        <v>1</v>
      </c>
      <c r="I657" s="191"/>
      <c r="L657" s="188"/>
      <c r="M657" s="192"/>
      <c r="N657" s="193"/>
      <c r="O657" s="193"/>
      <c r="P657" s="193"/>
      <c r="Q657" s="193"/>
      <c r="R657" s="193"/>
      <c r="S657" s="193"/>
      <c r="T657" s="194"/>
      <c r="AT657" s="189" t="s">
        <v>177</v>
      </c>
      <c r="AU657" s="189" t="s">
        <v>86</v>
      </c>
      <c r="AV657" s="13" t="s">
        <v>84</v>
      </c>
      <c r="AW657" s="13" t="s">
        <v>34</v>
      </c>
      <c r="AX657" s="13" t="s">
        <v>77</v>
      </c>
      <c r="AY657" s="189" t="s">
        <v>164</v>
      </c>
    </row>
    <row r="658" spans="2:51" s="13" customFormat="1" x14ac:dyDescent="0.2">
      <c r="B658" s="188"/>
      <c r="D658" s="183" t="s">
        <v>177</v>
      </c>
      <c r="E658" s="189" t="s">
        <v>1</v>
      </c>
      <c r="F658" s="190" t="s">
        <v>179</v>
      </c>
      <c r="H658" s="189" t="s">
        <v>1</v>
      </c>
      <c r="I658" s="191"/>
      <c r="L658" s="188"/>
      <c r="M658" s="192"/>
      <c r="N658" s="193"/>
      <c r="O658" s="193"/>
      <c r="P658" s="193"/>
      <c r="Q658" s="193"/>
      <c r="R658" s="193"/>
      <c r="S658" s="193"/>
      <c r="T658" s="194"/>
      <c r="AT658" s="189" t="s">
        <v>177</v>
      </c>
      <c r="AU658" s="189" t="s">
        <v>86</v>
      </c>
      <c r="AV658" s="13" t="s">
        <v>84</v>
      </c>
      <c r="AW658" s="13" t="s">
        <v>34</v>
      </c>
      <c r="AX658" s="13" t="s">
        <v>77</v>
      </c>
      <c r="AY658" s="189" t="s">
        <v>164</v>
      </c>
    </row>
    <row r="659" spans="2:51" s="13" customFormat="1" x14ac:dyDescent="0.2">
      <c r="B659" s="188"/>
      <c r="D659" s="183" t="s">
        <v>177</v>
      </c>
      <c r="E659" s="189" t="s">
        <v>1</v>
      </c>
      <c r="F659" s="190" t="s">
        <v>220</v>
      </c>
      <c r="H659" s="189" t="s">
        <v>1</v>
      </c>
      <c r="I659" s="191"/>
      <c r="L659" s="188"/>
      <c r="M659" s="192"/>
      <c r="N659" s="193"/>
      <c r="O659" s="193"/>
      <c r="P659" s="193"/>
      <c r="Q659" s="193"/>
      <c r="R659" s="193"/>
      <c r="S659" s="193"/>
      <c r="T659" s="194"/>
      <c r="AT659" s="189" t="s">
        <v>177</v>
      </c>
      <c r="AU659" s="189" t="s">
        <v>86</v>
      </c>
      <c r="AV659" s="13" t="s">
        <v>84</v>
      </c>
      <c r="AW659" s="13" t="s">
        <v>34</v>
      </c>
      <c r="AX659" s="13" t="s">
        <v>77</v>
      </c>
      <c r="AY659" s="189" t="s">
        <v>164</v>
      </c>
    </row>
    <row r="660" spans="2:51" s="13" customFormat="1" x14ac:dyDescent="0.2">
      <c r="B660" s="188"/>
      <c r="D660" s="183" t="s">
        <v>177</v>
      </c>
      <c r="E660" s="189" t="s">
        <v>1</v>
      </c>
      <c r="F660" s="190" t="s">
        <v>181</v>
      </c>
      <c r="H660" s="189" t="s">
        <v>1</v>
      </c>
      <c r="I660" s="191"/>
      <c r="L660" s="188"/>
      <c r="M660" s="192"/>
      <c r="N660" s="193"/>
      <c r="O660" s="193"/>
      <c r="P660" s="193"/>
      <c r="Q660" s="193"/>
      <c r="R660" s="193"/>
      <c r="S660" s="193"/>
      <c r="T660" s="194"/>
      <c r="AT660" s="189" t="s">
        <v>177</v>
      </c>
      <c r="AU660" s="189" t="s">
        <v>86</v>
      </c>
      <c r="AV660" s="13" t="s">
        <v>84</v>
      </c>
      <c r="AW660" s="13" t="s">
        <v>34</v>
      </c>
      <c r="AX660" s="13" t="s">
        <v>77</v>
      </c>
      <c r="AY660" s="189" t="s">
        <v>164</v>
      </c>
    </row>
    <row r="661" spans="2:51" s="13" customFormat="1" x14ac:dyDescent="0.2">
      <c r="B661" s="188"/>
      <c r="D661" s="183" t="s">
        <v>177</v>
      </c>
      <c r="E661" s="189" t="s">
        <v>1</v>
      </c>
      <c r="F661" s="190" t="s">
        <v>421</v>
      </c>
      <c r="H661" s="189" t="s">
        <v>1</v>
      </c>
      <c r="I661" s="191"/>
      <c r="L661" s="188"/>
      <c r="M661" s="192"/>
      <c r="N661" s="193"/>
      <c r="O661" s="193"/>
      <c r="P661" s="193"/>
      <c r="Q661" s="193"/>
      <c r="R661" s="193"/>
      <c r="S661" s="193"/>
      <c r="T661" s="194"/>
      <c r="AT661" s="189" t="s">
        <v>177</v>
      </c>
      <c r="AU661" s="189" t="s">
        <v>86</v>
      </c>
      <c r="AV661" s="13" t="s">
        <v>84</v>
      </c>
      <c r="AW661" s="13" t="s">
        <v>34</v>
      </c>
      <c r="AX661" s="13" t="s">
        <v>77</v>
      </c>
      <c r="AY661" s="189" t="s">
        <v>164</v>
      </c>
    </row>
    <row r="662" spans="2:51" s="13" customFormat="1" x14ac:dyDescent="0.2">
      <c r="B662" s="188"/>
      <c r="D662" s="183" t="s">
        <v>177</v>
      </c>
      <c r="E662" s="189" t="s">
        <v>1</v>
      </c>
      <c r="F662" s="190" t="s">
        <v>491</v>
      </c>
      <c r="H662" s="189" t="s">
        <v>1</v>
      </c>
      <c r="I662" s="191"/>
      <c r="L662" s="188"/>
      <c r="M662" s="192"/>
      <c r="N662" s="193"/>
      <c r="O662" s="193"/>
      <c r="P662" s="193"/>
      <c r="Q662" s="193"/>
      <c r="R662" s="193"/>
      <c r="S662" s="193"/>
      <c r="T662" s="194"/>
      <c r="AT662" s="189" t="s">
        <v>177</v>
      </c>
      <c r="AU662" s="189" t="s">
        <v>86</v>
      </c>
      <c r="AV662" s="13" t="s">
        <v>84</v>
      </c>
      <c r="AW662" s="13" t="s">
        <v>34</v>
      </c>
      <c r="AX662" s="13" t="s">
        <v>77</v>
      </c>
      <c r="AY662" s="189" t="s">
        <v>164</v>
      </c>
    </row>
    <row r="663" spans="2:51" s="13" customFormat="1" x14ac:dyDescent="0.2">
      <c r="B663" s="188"/>
      <c r="D663" s="183" t="s">
        <v>177</v>
      </c>
      <c r="E663" s="189" t="s">
        <v>1</v>
      </c>
      <c r="F663" s="190" t="s">
        <v>423</v>
      </c>
      <c r="H663" s="189" t="s">
        <v>1</v>
      </c>
      <c r="I663" s="191"/>
      <c r="L663" s="188"/>
      <c r="M663" s="192"/>
      <c r="N663" s="193"/>
      <c r="O663" s="193"/>
      <c r="P663" s="193"/>
      <c r="Q663" s="193"/>
      <c r="R663" s="193"/>
      <c r="S663" s="193"/>
      <c r="T663" s="194"/>
      <c r="AT663" s="189" t="s">
        <v>177</v>
      </c>
      <c r="AU663" s="189" t="s">
        <v>86</v>
      </c>
      <c r="AV663" s="13" t="s">
        <v>84</v>
      </c>
      <c r="AW663" s="13" t="s">
        <v>34</v>
      </c>
      <c r="AX663" s="13" t="s">
        <v>77</v>
      </c>
      <c r="AY663" s="189" t="s">
        <v>164</v>
      </c>
    </row>
    <row r="664" spans="2:51" s="14" customFormat="1" x14ac:dyDescent="0.2">
      <c r="B664" s="195"/>
      <c r="D664" s="183" t="s">
        <v>177</v>
      </c>
      <c r="E664" s="196" t="s">
        <v>1</v>
      </c>
      <c r="F664" s="197" t="s">
        <v>492</v>
      </c>
      <c r="H664" s="198">
        <v>0.53500000000000003</v>
      </c>
      <c r="I664" s="199"/>
      <c r="L664" s="195"/>
      <c r="M664" s="200"/>
      <c r="N664" s="201"/>
      <c r="O664" s="201"/>
      <c r="P664" s="201"/>
      <c r="Q664" s="201"/>
      <c r="R664" s="201"/>
      <c r="S664" s="201"/>
      <c r="T664" s="202"/>
      <c r="AT664" s="196" t="s">
        <v>177</v>
      </c>
      <c r="AU664" s="196" t="s">
        <v>86</v>
      </c>
      <c r="AV664" s="14" t="s">
        <v>86</v>
      </c>
      <c r="AW664" s="14" t="s">
        <v>34</v>
      </c>
      <c r="AX664" s="14" t="s">
        <v>77</v>
      </c>
      <c r="AY664" s="196" t="s">
        <v>164</v>
      </c>
    </row>
    <row r="665" spans="2:51" s="16" customFormat="1" x14ac:dyDescent="0.2">
      <c r="B665" s="215"/>
      <c r="D665" s="183" t="s">
        <v>177</v>
      </c>
      <c r="E665" s="216" t="s">
        <v>1</v>
      </c>
      <c r="F665" s="217" t="s">
        <v>235</v>
      </c>
      <c r="H665" s="218">
        <v>0.53500000000000003</v>
      </c>
      <c r="I665" s="219"/>
      <c r="L665" s="215"/>
      <c r="M665" s="220"/>
      <c r="N665" s="221"/>
      <c r="O665" s="221"/>
      <c r="P665" s="221"/>
      <c r="Q665" s="221"/>
      <c r="R665" s="221"/>
      <c r="S665" s="221"/>
      <c r="T665" s="222"/>
      <c r="AT665" s="216" t="s">
        <v>177</v>
      </c>
      <c r="AU665" s="216" t="s">
        <v>86</v>
      </c>
      <c r="AV665" s="16" t="s">
        <v>236</v>
      </c>
      <c r="AW665" s="16" t="s">
        <v>34</v>
      </c>
      <c r="AX665" s="16" t="s">
        <v>77</v>
      </c>
      <c r="AY665" s="216" t="s">
        <v>164</v>
      </c>
    </row>
    <row r="666" spans="2:51" s="13" customFormat="1" x14ac:dyDescent="0.2">
      <c r="B666" s="188"/>
      <c r="D666" s="183" t="s">
        <v>177</v>
      </c>
      <c r="E666" s="189" t="s">
        <v>1</v>
      </c>
      <c r="F666" s="190" t="s">
        <v>425</v>
      </c>
      <c r="H666" s="189" t="s">
        <v>1</v>
      </c>
      <c r="I666" s="191"/>
      <c r="L666" s="188"/>
      <c r="M666" s="192"/>
      <c r="N666" s="193"/>
      <c r="O666" s="193"/>
      <c r="P666" s="193"/>
      <c r="Q666" s="193"/>
      <c r="R666" s="193"/>
      <c r="S666" s="193"/>
      <c r="T666" s="194"/>
      <c r="AT666" s="189" t="s">
        <v>177</v>
      </c>
      <c r="AU666" s="189" t="s">
        <v>86</v>
      </c>
      <c r="AV666" s="13" t="s">
        <v>84</v>
      </c>
      <c r="AW666" s="13" t="s">
        <v>34</v>
      </c>
      <c r="AX666" s="13" t="s">
        <v>77</v>
      </c>
      <c r="AY666" s="189" t="s">
        <v>164</v>
      </c>
    </row>
    <row r="667" spans="2:51" s="14" customFormat="1" x14ac:dyDescent="0.2">
      <c r="B667" s="195"/>
      <c r="D667" s="183" t="s">
        <v>177</v>
      </c>
      <c r="E667" s="196" t="s">
        <v>1</v>
      </c>
      <c r="F667" s="197" t="s">
        <v>493</v>
      </c>
      <c r="H667" s="198">
        <v>0.54400000000000004</v>
      </c>
      <c r="I667" s="199"/>
      <c r="L667" s="195"/>
      <c r="M667" s="200"/>
      <c r="N667" s="201"/>
      <c r="O667" s="201"/>
      <c r="P667" s="201"/>
      <c r="Q667" s="201"/>
      <c r="R667" s="201"/>
      <c r="S667" s="201"/>
      <c r="T667" s="202"/>
      <c r="AT667" s="196" t="s">
        <v>177</v>
      </c>
      <c r="AU667" s="196" t="s">
        <v>86</v>
      </c>
      <c r="AV667" s="14" t="s">
        <v>86</v>
      </c>
      <c r="AW667" s="14" t="s">
        <v>34</v>
      </c>
      <c r="AX667" s="14" t="s">
        <v>77</v>
      </c>
      <c r="AY667" s="196" t="s">
        <v>164</v>
      </c>
    </row>
    <row r="668" spans="2:51" s="16" customFormat="1" x14ac:dyDescent="0.2">
      <c r="B668" s="215"/>
      <c r="D668" s="183" t="s">
        <v>177</v>
      </c>
      <c r="E668" s="216" t="s">
        <v>1</v>
      </c>
      <c r="F668" s="217" t="s">
        <v>235</v>
      </c>
      <c r="H668" s="218">
        <v>0.54400000000000004</v>
      </c>
      <c r="I668" s="219"/>
      <c r="L668" s="215"/>
      <c r="M668" s="220"/>
      <c r="N668" s="221"/>
      <c r="O668" s="221"/>
      <c r="P668" s="221"/>
      <c r="Q668" s="221"/>
      <c r="R668" s="221"/>
      <c r="S668" s="221"/>
      <c r="T668" s="222"/>
      <c r="AT668" s="216" t="s">
        <v>177</v>
      </c>
      <c r="AU668" s="216" t="s">
        <v>86</v>
      </c>
      <c r="AV668" s="16" t="s">
        <v>236</v>
      </c>
      <c r="AW668" s="16" t="s">
        <v>34</v>
      </c>
      <c r="AX668" s="16" t="s">
        <v>77</v>
      </c>
      <c r="AY668" s="216" t="s">
        <v>164</v>
      </c>
    </row>
    <row r="669" spans="2:51" s="13" customFormat="1" x14ac:dyDescent="0.2">
      <c r="B669" s="188"/>
      <c r="D669" s="183" t="s">
        <v>177</v>
      </c>
      <c r="E669" s="189" t="s">
        <v>1</v>
      </c>
      <c r="F669" s="190" t="s">
        <v>427</v>
      </c>
      <c r="H669" s="189" t="s">
        <v>1</v>
      </c>
      <c r="I669" s="191"/>
      <c r="L669" s="188"/>
      <c r="M669" s="192"/>
      <c r="N669" s="193"/>
      <c r="O669" s="193"/>
      <c r="P669" s="193"/>
      <c r="Q669" s="193"/>
      <c r="R669" s="193"/>
      <c r="S669" s="193"/>
      <c r="T669" s="194"/>
      <c r="AT669" s="189" t="s">
        <v>177</v>
      </c>
      <c r="AU669" s="189" t="s">
        <v>86</v>
      </c>
      <c r="AV669" s="13" t="s">
        <v>84</v>
      </c>
      <c r="AW669" s="13" t="s">
        <v>34</v>
      </c>
      <c r="AX669" s="13" t="s">
        <v>77</v>
      </c>
      <c r="AY669" s="189" t="s">
        <v>164</v>
      </c>
    </row>
    <row r="670" spans="2:51" s="14" customFormat="1" x14ac:dyDescent="0.2">
      <c r="B670" s="195"/>
      <c r="D670" s="183" t="s">
        <v>177</v>
      </c>
      <c r="E670" s="196" t="s">
        <v>1</v>
      </c>
      <c r="F670" s="197" t="s">
        <v>494</v>
      </c>
      <c r="H670" s="198">
        <v>0.33</v>
      </c>
      <c r="I670" s="199"/>
      <c r="L670" s="195"/>
      <c r="M670" s="200"/>
      <c r="N670" s="201"/>
      <c r="O670" s="201"/>
      <c r="P670" s="201"/>
      <c r="Q670" s="201"/>
      <c r="R670" s="201"/>
      <c r="S670" s="201"/>
      <c r="T670" s="202"/>
      <c r="AT670" s="196" t="s">
        <v>177</v>
      </c>
      <c r="AU670" s="196" t="s">
        <v>86</v>
      </c>
      <c r="AV670" s="14" t="s">
        <v>86</v>
      </c>
      <c r="AW670" s="14" t="s">
        <v>34</v>
      </c>
      <c r="AX670" s="14" t="s">
        <v>77</v>
      </c>
      <c r="AY670" s="196" t="s">
        <v>164</v>
      </c>
    </row>
    <row r="671" spans="2:51" s="16" customFormat="1" x14ac:dyDescent="0.2">
      <c r="B671" s="215"/>
      <c r="D671" s="183" t="s">
        <v>177</v>
      </c>
      <c r="E671" s="216" t="s">
        <v>1</v>
      </c>
      <c r="F671" s="217" t="s">
        <v>235</v>
      </c>
      <c r="H671" s="218">
        <v>0.33</v>
      </c>
      <c r="I671" s="219"/>
      <c r="L671" s="215"/>
      <c r="M671" s="220"/>
      <c r="N671" s="221"/>
      <c r="O671" s="221"/>
      <c r="P671" s="221"/>
      <c r="Q671" s="221"/>
      <c r="R671" s="221"/>
      <c r="S671" s="221"/>
      <c r="T671" s="222"/>
      <c r="AT671" s="216" t="s">
        <v>177</v>
      </c>
      <c r="AU671" s="216" t="s">
        <v>86</v>
      </c>
      <c r="AV671" s="16" t="s">
        <v>236</v>
      </c>
      <c r="AW671" s="16" t="s">
        <v>34</v>
      </c>
      <c r="AX671" s="16" t="s">
        <v>77</v>
      </c>
      <c r="AY671" s="216" t="s">
        <v>164</v>
      </c>
    </row>
    <row r="672" spans="2:51" s="13" customFormat="1" x14ac:dyDescent="0.2">
      <c r="B672" s="188"/>
      <c r="D672" s="183" t="s">
        <v>177</v>
      </c>
      <c r="E672" s="189" t="s">
        <v>1</v>
      </c>
      <c r="F672" s="190" t="s">
        <v>429</v>
      </c>
      <c r="H672" s="189" t="s">
        <v>1</v>
      </c>
      <c r="I672" s="191"/>
      <c r="L672" s="188"/>
      <c r="M672" s="192"/>
      <c r="N672" s="193"/>
      <c r="O672" s="193"/>
      <c r="P672" s="193"/>
      <c r="Q672" s="193"/>
      <c r="R672" s="193"/>
      <c r="S672" s="193"/>
      <c r="T672" s="194"/>
      <c r="AT672" s="189" t="s">
        <v>177</v>
      </c>
      <c r="AU672" s="189" t="s">
        <v>86</v>
      </c>
      <c r="AV672" s="13" t="s">
        <v>84</v>
      </c>
      <c r="AW672" s="13" t="s">
        <v>34</v>
      </c>
      <c r="AX672" s="13" t="s">
        <v>77</v>
      </c>
      <c r="AY672" s="189" t="s">
        <v>164</v>
      </c>
    </row>
    <row r="673" spans="1:65" s="14" customFormat="1" x14ac:dyDescent="0.2">
      <c r="B673" s="195"/>
      <c r="D673" s="183" t="s">
        <v>177</v>
      </c>
      <c r="E673" s="196" t="s">
        <v>1</v>
      </c>
      <c r="F673" s="197" t="s">
        <v>495</v>
      </c>
      <c r="H673" s="198">
        <v>0.44</v>
      </c>
      <c r="I673" s="199"/>
      <c r="L673" s="195"/>
      <c r="M673" s="200"/>
      <c r="N673" s="201"/>
      <c r="O673" s="201"/>
      <c r="P673" s="201"/>
      <c r="Q673" s="201"/>
      <c r="R673" s="201"/>
      <c r="S673" s="201"/>
      <c r="T673" s="202"/>
      <c r="AT673" s="196" t="s">
        <v>177</v>
      </c>
      <c r="AU673" s="196" t="s">
        <v>86</v>
      </c>
      <c r="AV673" s="14" t="s">
        <v>86</v>
      </c>
      <c r="AW673" s="14" t="s">
        <v>34</v>
      </c>
      <c r="AX673" s="14" t="s">
        <v>77</v>
      </c>
      <c r="AY673" s="196" t="s">
        <v>164</v>
      </c>
    </row>
    <row r="674" spans="1:65" s="16" customFormat="1" x14ac:dyDescent="0.2">
      <c r="B674" s="215"/>
      <c r="D674" s="183" t="s">
        <v>177</v>
      </c>
      <c r="E674" s="216" t="s">
        <v>1</v>
      </c>
      <c r="F674" s="217" t="s">
        <v>235</v>
      </c>
      <c r="H674" s="218">
        <v>0.44</v>
      </c>
      <c r="I674" s="219"/>
      <c r="L674" s="215"/>
      <c r="M674" s="220"/>
      <c r="N674" s="221"/>
      <c r="O674" s="221"/>
      <c r="P674" s="221"/>
      <c r="Q674" s="221"/>
      <c r="R674" s="221"/>
      <c r="S674" s="221"/>
      <c r="T674" s="222"/>
      <c r="AT674" s="216" t="s">
        <v>177</v>
      </c>
      <c r="AU674" s="216" t="s">
        <v>86</v>
      </c>
      <c r="AV674" s="16" t="s">
        <v>236</v>
      </c>
      <c r="AW674" s="16" t="s">
        <v>34</v>
      </c>
      <c r="AX674" s="16" t="s">
        <v>77</v>
      </c>
      <c r="AY674" s="216" t="s">
        <v>164</v>
      </c>
    </row>
    <row r="675" spans="1:65" s="13" customFormat="1" x14ac:dyDescent="0.2">
      <c r="B675" s="188"/>
      <c r="D675" s="183" t="s">
        <v>177</v>
      </c>
      <c r="E675" s="189" t="s">
        <v>1</v>
      </c>
      <c r="F675" s="190" t="s">
        <v>431</v>
      </c>
      <c r="H675" s="189" t="s">
        <v>1</v>
      </c>
      <c r="I675" s="191"/>
      <c r="L675" s="188"/>
      <c r="M675" s="192"/>
      <c r="N675" s="193"/>
      <c r="O675" s="193"/>
      <c r="P675" s="193"/>
      <c r="Q675" s="193"/>
      <c r="R675" s="193"/>
      <c r="S675" s="193"/>
      <c r="T675" s="194"/>
      <c r="AT675" s="189" t="s">
        <v>177</v>
      </c>
      <c r="AU675" s="189" t="s">
        <v>86</v>
      </c>
      <c r="AV675" s="13" t="s">
        <v>84</v>
      </c>
      <c r="AW675" s="13" t="s">
        <v>34</v>
      </c>
      <c r="AX675" s="13" t="s">
        <v>77</v>
      </c>
      <c r="AY675" s="189" t="s">
        <v>164</v>
      </c>
    </row>
    <row r="676" spans="1:65" s="14" customFormat="1" x14ac:dyDescent="0.2">
      <c r="B676" s="195"/>
      <c r="D676" s="183" t="s">
        <v>177</v>
      </c>
      <c r="E676" s="196" t="s">
        <v>1</v>
      </c>
      <c r="F676" s="197" t="s">
        <v>495</v>
      </c>
      <c r="H676" s="198">
        <v>0.44</v>
      </c>
      <c r="I676" s="199"/>
      <c r="L676" s="195"/>
      <c r="M676" s="200"/>
      <c r="N676" s="201"/>
      <c r="O676" s="201"/>
      <c r="P676" s="201"/>
      <c r="Q676" s="201"/>
      <c r="R676" s="201"/>
      <c r="S676" s="201"/>
      <c r="T676" s="202"/>
      <c r="AT676" s="196" t="s">
        <v>177</v>
      </c>
      <c r="AU676" s="196" t="s">
        <v>86</v>
      </c>
      <c r="AV676" s="14" t="s">
        <v>86</v>
      </c>
      <c r="AW676" s="14" t="s">
        <v>34</v>
      </c>
      <c r="AX676" s="14" t="s">
        <v>77</v>
      </c>
      <c r="AY676" s="196" t="s">
        <v>164</v>
      </c>
    </row>
    <row r="677" spans="1:65" s="16" customFormat="1" x14ac:dyDescent="0.2">
      <c r="B677" s="215"/>
      <c r="D677" s="183" t="s">
        <v>177</v>
      </c>
      <c r="E677" s="216" t="s">
        <v>1</v>
      </c>
      <c r="F677" s="217" t="s">
        <v>235</v>
      </c>
      <c r="H677" s="218">
        <v>0.44</v>
      </c>
      <c r="I677" s="219"/>
      <c r="L677" s="215"/>
      <c r="M677" s="220"/>
      <c r="N677" s="221"/>
      <c r="O677" s="221"/>
      <c r="P677" s="221"/>
      <c r="Q677" s="221"/>
      <c r="R677" s="221"/>
      <c r="S677" s="221"/>
      <c r="T677" s="222"/>
      <c r="AT677" s="216" t="s">
        <v>177</v>
      </c>
      <c r="AU677" s="216" t="s">
        <v>86</v>
      </c>
      <c r="AV677" s="16" t="s">
        <v>236</v>
      </c>
      <c r="AW677" s="16" t="s">
        <v>34</v>
      </c>
      <c r="AX677" s="16" t="s">
        <v>77</v>
      </c>
      <c r="AY677" s="216" t="s">
        <v>164</v>
      </c>
    </row>
    <row r="678" spans="1:65" s="13" customFormat="1" x14ac:dyDescent="0.2">
      <c r="B678" s="188"/>
      <c r="D678" s="183" t="s">
        <v>177</v>
      </c>
      <c r="E678" s="189" t="s">
        <v>1</v>
      </c>
      <c r="F678" s="190" t="s">
        <v>432</v>
      </c>
      <c r="H678" s="189" t="s">
        <v>1</v>
      </c>
      <c r="I678" s="191"/>
      <c r="L678" s="188"/>
      <c r="M678" s="192"/>
      <c r="N678" s="193"/>
      <c r="O678" s="193"/>
      <c r="P678" s="193"/>
      <c r="Q678" s="193"/>
      <c r="R678" s="193"/>
      <c r="S678" s="193"/>
      <c r="T678" s="194"/>
      <c r="AT678" s="189" t="s">
        <v>177</v>
      </c>
      <c r="AU678" s="189" t="s">
        <v>86</v>
      </c>
      <c r="AV678" s="13" t="s">
        <v>84</v>
      </c>
      <c r="AW678" s="13" t="s">
        <v>34</v>
      </c>
      <c r="AX678" s="13" t="s">
        <v>77</v>
      </c>
      <c r="AY678" s="189" t="s">
        <v>164</v>
      </c>
    </row>
    <row r="679" spans="1:65" s="14" customFormat="1" x14ac:dyDescent="0.2">
      <c r="B679" s="195"/>
      <c r="D679" s="183" t="s">
        <v>177</v>
      </c>
      <c r="E679" s="196" t="s">
        <v>1</v>
      </c>
      <c r="F679" s="197" t="s">
        <v>496</v>
      </c>
      <c r="H679" s="198">
        <v>0.503</v>
      </c>
      <c r="I679" s="199"/>
      <c r="L679" s="195"/>
      <c r="M679" s="200"/>
      <c r="N679" s="201"/>
      <c r="O679" s="201"/>
      <c r="P679" s="201"/>
      <c r="Q679" s="201"/>
      <c r="R679" s="201"/>
      <c r="S679" s="201"/>
      <c r="T679" s="202"/>
      <c r="AT679" s="196" t="s">
        <v>177</v>
      </c>
      <c r="AU679" s="196" t="s">
        <v>86</v>
      </c>
      <c r="AV679" s="14" t="s">
        <v>86</v>
      </c>
      <c r="AW679" s="14" t="s">
        <v>34</v>
      </c>
      <c r="AX679" s="14" t="s">
        <v>77</v>
      </c>
      <c r="AY679" s="196" t="s">
        <v>164</v>
      </c>
    </row>
    <row r="680" spans="1:65" s="16" customFormat="1" x14ac:dyDescent="0.2">
      <c r="B680" s="215"/>
      <c r="D680" s="183" t="s">
        <v>177</v>
      </c>
      <c r="E680" s="216" t="s">
        <v>1</v>
      </c>
      <c r="F680" s="217" t="s">
        <v>235</v>
      </c>
      <c r="H680" s="218">
        <v>0.503</v>
      </c>
      <c r="I680" s="219"/>
      <c r="L680" s="215"/>
      <c r="M680" s="220"/>
      <c r="N680" s="221"/>
      <c r="O680" s="221"/>
      <c r="P680" s="221"/>
      <c r="Q680" s="221"/>
      <c r="R680" s="221"/>
      <c r="S680" s="221"/>
      <c r="T680" s="222"/>
      <c r="AT680" s="216" t="s">
        <v>177</v>
      </c>
      <c r="AU680" s="216" t="s">
        <v>86</v>
      </c>
      <c r="AV680" s="16" t="s">
        <v>236</v>
      </c>
      <c r="AW680" s="16" t="s">
        <v>34</v>
      </c>
      <c r="AX680" s="16" t="s">
        <v>77</v>
      </c>
      <c r="AY680" s="216" t="s">
        <v>164</v>
      </c>
    </row>
    <row r="681" spans="1:65" s="15" customFormat="1" x14ac:dyDescent="0.2">
      <c r="B681" s="203"/>
      <c r="D681" s="183" t="s">
        <v>177</v>
      </c>
      <c r="E681" s="204" t="s">
        <v>1</v>
      </c>
      <c r="F681" s="205" t="s">
        <v>184</v>
      </c>
      <c r="H681" s="206">
        <v>2.7919999999999998</v>
      </c>
      <c r="I681" s="207"/>
      <c r="L681" s="203"/>
      <c r="M681" s="208"/>
      <c r="N681" s="209"/>
      <c r="O681" s="209"/>
      <c r="P681" s="209"/>
      <c r="Q681" s="209"/>
      <c r="R681" s="209"/>
      <c r="S681" s="209"/>
      <c r="T681" s="210"/>
      <c r="AT681" s="204" t="s">
        <v>177</v>
      </c>
      <c r="AU681" s="204" t="s">
        <v>86</v>
      </c>
      <c r="AV681" s="15" t="s">
        <v>172</v>
      </c>
      <c r="AW681" s="15" t="s">
        <v>34</v>
      </c>
      <c r="AX681" s="15" t="s">
        <v>84</v>
      </c>
      <c r="AY681" s="204" t="s">
        <v>164</v>
      </c>
    </row>
    <row r="682" spans="1:65" s="12" customFormat="1" ht="22.9" customHeight="1" x14ac:dyDescent="0.2">
      <c r="B682" s="155"/>
      <c r="D682" s="156" t="s">
        <v>76</v>
      </c>
      <c r="E682" s="166" t="s">
        <v>279</v>
      </c>
      <c r="F682" s="166" t="s">
        <v>497</v>
      </c>
      <c r="I682" s="158"/>
      <c r="J682" s="167">
        <f>BK682</f>
        <v>0</v>
      </c>
      <c r="L682" s="155"/>
      <c r="M682" s="160"/>
      <c r="N682" s="161"/>
      <c r="O682" s="161"/>
      <c r="P682" s="162">
        <f>SUM(P683:P716)</f>
        <v>0</v>
      </c>
      <c r="Q682" s="161"/>
      <c r="R682" s="162">
        <f>SUM(R683:R716)</f>
        <v>4.6367999999999999E-2</v>
      </c>
      <c r="S682" s="161"/>
      <c r="T682" s="163">
        <f>SUM(T683:T716)</f>
        <v>7.9699999999999993E-2</v>
      </c>
      <c r="AR682" s="156" t="s">
        <v>84</v>
      </c>
      <c r="AT682" s="164" t="s">
        <v>76</v>
      </c>
      <c r="AU682" s="164" t="s">
        <v>84</v>
      </c>
      <c r="AY682" s="156" t="s">
        <v>164</v>
      </c>
      <c r="BK682" s="165">
        <f>SUM(BK683:BK716)</f>
        <v>0</v>
      </c>
    </row>
    <row r="683" spans="1:65" s="2" customFormat="1" ht="16.5" customHeight="1" x14ac:dyDescent="0.2">
      <c r="A683" s="34"/>
      <c r="B683" s="168"/>
      <c r="C683" s="169" t="s">
        <v>498</v>
      </c>
      <c r="D683" s="170" t="s">
        <v>167</v>
      </c>
      <c r="E683" s="171" t="s">
        <v>499</v>
      </c>
      <c r="F683" s="172" t="s">
        <v>500</v>
      </c>
      <c r="G683" s="173" t="s">
        <v>170</v>
      </c>
      <c r="H683" s="174">
        <v>2</v>
      </c>
      <c r="I683" s="175"/>
      <c r="J683" s="176">
        <f>ROUND(I683*H683,2)</f>
        <v>0</v>
      </c>
      <c r="K683" s="172" t="s">
        <v>171</v>
      </c>
      <c r="L683" s="35"/>
      <c r="M683" s="177" t="s">
        <v>1</v>
      </c>
      <c r="N683" s="178" t="s">
        <v>42</v>
      </c>
      <c r="O683" s="60"/>
      <c r="P683" s="179">
        <f>O683*H683</f>
        <v>0</v>
      </c>
      <c r="Q683" s="179">
        <v>0</v>
      </c>
      <c r="R683" s="179">
        <f>Q683*H683</f>
        <v>0</v>
      </c>
      <c r="S683" s="179">
        <v>3.9849999999999997E-2</v>
      </c>
      <c r="T683" s="180">
        <f>S683*H683</f>
        <v>7.9699999999999993E-2</v>
      </c>
      <c r="U683" s="34"/>
      <c r="V683" s="34"/>
      <c r="W683" s="34"/>
      <c r="X683" s="34"/>
      <c r="Y683" s="34"/>
      <c r="Z683" s="34"/>
      <c r="AA683" s="34"/>
      <c r="AB683" s="34"/>
      <c r="AC683" s="34"/>
      <c r="AD683" s="34"/>
      <c r="AE683" s="34"/>
      <c r="AR683" s="181" t="s">
        <v>172</v>
      </c>
      <c r="AT683" s="181" t="s">
        <v>167</v>
      </c>
      <c r="AU683" s="181" t="s">
        <v>86</v>
      </c>
      <c r="AY683" s="18" t="s">
        <v>164</v>
      </c>
      <c r="BE683" s="182">
        <f>IF(N683="základní",J683,0)</f>
        <v>0</v>
      </c>
      <c r="BF683" s="182">
        <f>IF(N683="snížená",J683,0)</f>
        <v>0</v>
      </c>
      <c r="BG683" s="182">
        <f>IF(N683="zákl. přenesená",J683,0)</f>
        <v>0</v>
      </c>
      <c r="BH683" s="182">
        <f>IF(N683="sníž. přenesená",J683,0)</f>
        <v>0</v>
      </c>
      <c r="BI683" s="182">
        <f>IF(N683="nulová",J683,0)</f>
        <v>0</v>
      </c>
      <c r="BJ683" s="18" t="s">
        <v>84</v>
      </c>
      <c r="BK683" s="182">
        <f>ROUND(I683*H683,2)</f>
        <v>0</v>
      </c>
      <c r="BL683" s="18" t="s">
        <v>172</v>
      </c>
      <c r="BM683" s="181" t="s">
        <v>501</v>
      </c>
    </row>
    <row r="684" spans="1:65" s="2" customFormat="1" x14ac:dyDescent="0.2">
      <c r="A684" s="34"/>
      <c r="B684" s="35"/>
      <c r="C684" s="34"/>
      <c r="D684" s="183" t="s">
        <v>174</v>
      </c>
      <c r="E684" s="34"/>
      <c r="F684" s="184" t="s">
        <v>502</v>
      </c>
      <c r="G684" s="34"/>
      <c r="H684" s="34"/>
      <c r="I684" s="103"/>
      <c r="J684" s="34"/>
      <c r="K684" s="34"/>
      <c r="L684" s="35"/>
      <c r="M684" s="185"/>
      <c r="N684" s="186"/>
      <c r="O684" s="60"/>
      <c r="P684" s="60"/>
      <c r="Q684" s="60"/>
      <c r="R684" s="60"/>
      <c r="S684" s="60"/>
      <c r="T684" s="61"/>
      <c r="U684" s="34"/>
      <c r="V684" s="34"/>
      <c r="W684" s="34"/>
      <c r="X684" s="34"/>
      <c r="Y684" s="34"/>
      <c r="Z684" s="34"/>
      <c r="AA684" s="34"/>
      <c r="AB684" s="34"/>
      <c r="AC684" s="34"/>
      <c r="AD684" s="34"/>
      <c r="AE684" s="34"/>
      <c r="AT684" s="18" t="s">
        <v>174</v>
      </c>
      <c r="AU684" s="18" t="s">
        <v>86</v>
      </c>
    </row>
    <row r="685" spans="1:65" s="13" customFormat="1" x14ac:dyDescent="0.2">
      <c r="B685" s="188"/>
      <c r="D685" s="183" t="s">
        <v>177</v>
      </c>
      <c r="E685" s="189" t="s">
        <v>1</v>
      </c>
      <c r="F685" s="190" t="s">
        <v>178</v>
      </c>
      <c r="H685" s="189" t="s">
        <v>1</v>
      </c>
      <c r="I685" s="191"/>
      <c r="L685" s="188"/>
      <c r="M685" s="192"/>
      <c r="N685" s="193"/>
      <c r="O685" s="193"/>
      <c r="P685" s="193"/>
      <c r="Q685" s="193"/>
      <c r="R685" s="193"/>
      <c r="S685" s="193"/>
      <c r="T685" s="194"/>
      <c r="AT685" s="189" t="s">
        <v>177</v>
      </c>
      <c r="AU685" s="189" t="s">
        <v>86</v>
      </c>
      <c r="AV685" s="13" t="s">
        <v>84</v>
      </c>
      <c r="AW685" s="13" t="s">
        <v>34</v>
      </c>
      <c r="AX685" s="13" t="s">
        <v>77</v>
      </c>
      <c r="AY685" s="189" t="s">
        <v>164</v>
      </c>
    </row>
    <row r="686" spans="1:65" s="13" customFormat="1" x14ac:dyDescent="0.2">
      <c r="B686" s="188"/>
      <c r="D686" s="183" t="s">
        <v>177</v>
      </c>
      <c r="E686" s="189" t="s">
        <v>1</v>
      </c>
      <c r="F686" s="190" t="s">
        <v>179</v>
      </c>
      <c r="H686" s="189" t="s">
        <v>1</v>
      </c>
      <c r="I686" s="191"/>
      <c r="L686" s="188"/>
      <c r="M686" s="192"/>
      <c r="N686" s="193"/>
      <c r="O686" s="193"/>
      <c r="P686" s="193"/>
      <c r="Q686" s="193"/>
      <c r="R686" s="193"/>
      <c r="S686" s="193"/>
      <c r="T686" s="194"/>
      <c r="AT686" s="189" t="s">
        <v>177</v>
      </c>
      <c r="AU686" s="189" t="s">
        <v>86</v>
      </c>
      <c r="AV686" s="13" t="s">
        <v>84</v>
      </c>
      <c r="AW686" s="13" t="s">
        <v>34</v>
      </c>
      <c r="AX686" s="13" t="s">
        <v>77</v>
      </c>
      <c r="AY686" s="189" t="s">
        <v>164</v>
      </c>
    </row>
    <row r="687" spans="1:65" s="13" customFormat="1" x14ac:dyDescent="0.2">
      <c r="B687" s="188"/>
      <c r="D687" s="183" t="s">
        <v>177</v>
      </c>
      <c r="E687" s="189" t="s">
        <v>1</v>
      </c>
      <c r="F687" s="190" t="s">
        <v>220</v>
      </c>
      <c r="H687" s="189" t="s">
        <v>1</v>
      </c>
      <c r="I687" s="191"/>
      <c r="L687" s="188"/>
      <c r="M687" s="192"/>
      <c r="N687" s="193"/>
      <c r="O687" s="193"/>
      <c r="P687" s="193"/>
      <c r="Q687" s="193"/>
      <c r="R687" s="193"/>
      <c r="S687" s="193"/>
      <c r="T687" s="194"/>
      <c r="AT687" s="189" t="s">
        <v>177</v>
      </c>
      <c r="AU687" s="189" t="s">
        <v>86</v>
      </c>
      <c r="AV687" s="13" t="s">
        <v>84</v>
      </c>
      <c r="AW687" s="13" t="s">
        <v>34</v>
      </c>
      <c r="AX687" s="13" t="s">
        <v>77</v>
      </c>
      <c r="AY687" s="189" t="s">
        <v>164</v>
      </c>
    </row>
    <row r="688" spans="1:65" s="13" customFormat="1" x14ac:dyDescent="0.2">
      <c r="B688" s="188"/>
      <c r="D688" s="183" t="s">
        <v>177</v>
      </c>
      <c r="E688" s="189" t="s">
        <v>1</v>
      </c>
      <c r="F688" s="190" t="s">
        <v>221</v>
      </c>
      <c r="H688" s="189" t="s">
        <v>1</v>
      </c>
      <c r="I688" s="191"/>
      <c r="L688" s="188"/>
      <c r="M688" s="192"/>
      <c r="N688" s="193"/>
      <c r="O688" s="193"/>
      <c r="P688" s="193"/>
      <c r="Q688" s="193"/>
      <c r="R688" s="193"/>
      <c r="S688" s="193"/>
      <c r="T688" s="194"/>
      <c r="AT688" s="189" t="s">
        <v>177</v>
      </c>
      <c r="AU688" s="189" t="s">
        <v>86</v>
      </c>
      <c r="AV688" s="13" t="s">
        <v>84</v>
      </c>
      <c r="AW688" s="13" t="s">
        <v>34</v>
      </c>
      <c r="AX688" s="13" t="s">
        <v>77</v>
      </c>
      <c r="AY688" s="189" t="s">
        <v>164</v>
      </c>
    </row>
    <row r="689" spans="1:65" s="13" customFormat="1" x14ac:dyDescent="0.2">
      <c r="B689" s="188"/>
      <c r="D689" s="183" t="s">
        <v>177</v>
      </c>
      <c r="E689" s="189" t="s">
        <v>1</v>
      </c>
      <c r="F689" s="190" t="s">
        <v>503</v>
      </c>
      <c r="H689" s="189" t="s">
        <v>1</v>
      </c>
      <c r="I689" s="191"/>
      <c r="L689" s="188"/>
      <c r="M689" s="192"/>
      <c r="N689" s="193"/>
      <c r="O689" s="193"/>
      <c r="P689" s="193"/>
      <c r="Q689" s="193"/>
      <c r="R689" s="193"/>
      <c r="S689" s="193"/>
      <c r="T689" s="194"/>
      <c r="AT689" s="189" t="s">
        <v>177</v>
      </c>
      <c r="AU689" s="189" t="s">
        <v>86</v>
      </c>
      <c r="AV689" s="13" t="s">
        <v>84</v>
      </c>
      <c r="AW689" s="13" t="s">
        <v>34</v>
      </c>
      <c r="AX689" s="13" t="s">
        <v>77</v>
      </c>
      <c r="AY689" s="189" t="s">
        <v>164</v>
      </c>
    </row>
    <row r="690" spans="1:65" s="14" customFormat="1" x14ac:dyDescent="0.2">
      <c r="B690" s="195"/>
      <c r="D690" s="183" t="s">
        <v>177</v>
      </c>
      <c r="E690" s="196" t="s">
        <v>1</v>
      </c>
      <c r="F690" s="197" t="s">
        <v>504</v>
      </c>
      <c r="H690" s="198">
        <v>1</v>
      </c>
      <c r="I690" s="199"/>
      <c r="L690" s="195"/>
      <c r="M690" s="200"/>
      <c r="N690" s="201"/>
      <c r="O690" s="201"/>
      <c r="P690" s="201"/>
      <c r="Q690" s="201"/>
      <c r="R690" s="201"/>
      <c r="S690" s="201"/>
      <c r="T690" s="202"/>
      <c r="AT690" s="196" t="s">
        <v>177</v>
      </c>
      <c r="AU690" s="196" t="s">
        <v>86</v>
      </c>
      <c r="AV690" s="14" t="s">
        <v>86</v>
      </c>
      <c r="AW690" s="14" t="s">
        <v>34</v>
      </c>
      <c r="AX690" s="14" t="s">
        <v>77</v>
      </c>
      <c r="AY690" s="196" t="s">
        <v>164</v>
      </c>
    </row>
    <row r="691" spans="1:65" s="14" customFormat="1" x14ac:dyDescent="0.2">
      <c r="B691" s="195"/>
      <c r="D691" s="183" t="s">
        <v>177</v>
      </c>
      <c r="E691" s="196" t="s">
        <v>1</v>
      </c>
      <c r="F691" s="197" t="s">
        <v>505</v>
      </c>
      <c r="H691" s="198">
        <v>1</v>
      </c>
      <c r="I691" s="199"/>
      <c r="L691" s="195"/>
      <c r="M691" s="200"/>
      <c r="N691" s="201"/>
      <c r="O691" s="201"/>
      <c r="P691" s="201"/>
      <c r="Q691" s="201"/>
      <c r="R691" s="201"/>
      <c r="S691" s="201"/>
      <c r="T691" s="202"/>
      <c r="AT691" s="196" t="s">
        <v>177</v>
      </c>
      <c r="AU691" s="196" t="s">
        <v>86</v>
      </c>
      <c r="AV691" s="14" t="s">
        <v>86</v>
      </c>
      <c r="AW691" s="14" t="s">
        <v>34</v>
      </c>
      <c r="AX691" s="14" t="s">
        <v>77</v>
      </c>
      <c r="AY691" s="196" t="s">
        <v>164</v>
      </c>
    </row>
    <row r="692" spans="1:65" s="15" customFormat="1" x14ac:dyDescent="0.2">
      <c r="B692" s="203"/>
      <c r="D692" s="183" t="s">
        <v>177</v>
      </c>
      <c r="E692" s="204" t="s">
        <v>1</v>
      </c>
      <c r="F692" s="205" t="s">
        <v>184</v>
      </c>
      <c r="H692" s="206">
        <v>2</v>
      </c>
      <c r="I692" s="207"/>
      <c r="L692" s="203"/>
      <c r="M692" s="208"/>
      <c r="N692" s="209"/>
      <c r="O692" s="209"/>
      <c r="P692" s="209"/>
      <c r="Q692" s="209"/>
      <c r="R692" s="209"/>
      <c r="S692" s="209"/>
      <c r="T692" s="210"/>
      <c r="AT692" s="204" t="s">
        <v>177</v>
      </c>
      <c r="AU692" s="204" t="s">
        <v>86</v>
      </c>
      <c r="AV692" s="15" t="s">
        <v>172</v>
      </c>
      <c r="AW692" s="15" t="s">
        <v>34</v>
      </c>
      <c r="AX692" s="15" t="s">
        <v>84</v>
      </c>
      <c r="AY692" s="204" t="s">
        <v>164</v>
      </c>
    </row>
    <row r="693" spans="1:65" s="2" customFormat="1" ht="16.5" customHeight="1" x14ac:dyDescent="0.2">
      <c r="A693" s="34"/>
      <c r="B693" s="168"/>
      <c r="C693" s="169" t="s">
        <v>506</v>
      </c>
      <c r="D693" s="214" t="s">
        <v>167</v>
      </c>
      <c r="E693" s="171" t="s">
        <v>507</v>
      </c>
      <c r="F693" s="172" t="s">
        <v>508</v>
      </c>
      <c r="G693" s="173" t="s">
        <v>215</v>
      </c>
      <c r="H693" s="174">
        <v>0.9</v>
      </c>
      <c r="I693" s="175"/>
      <c r="J693" s="176">
        <f>ROUND(I693*H693,2)</f>
        <v>0</v>
      </c>
      <c r="K693" s="172" t="s">
        <v>216</v>
      </c>
      <c r="L693" s="35"/>
      <c r="M693" s="177" t="s">
        <v>1</v>
      </c>
      <c r="N693" s="178" t="s">
        <v>42</v>
      </c>
      <c r="O693" s="60"/>
      <c r="P693" s="179">
        <f>O693*H693</f>
        <v>0</v>
      </c>
      <c r="Q693" s="179">
        <v>5.8E-4</v>
      </c>
      <c r="R693" s="179">
        <f>Q693*H693</f>
        <v>5.22E-4</v>
      </c>
      <c r="S693" s="179">
        <v>0</v>
      </c>
      <c r="T693" s="180">
        <f>S693*H693</f>
        <v>0</v>
      </c>
      <c r="U693" s="34"/>
      <c r="V693" s="34"/>
      <c r="W693" s="34"/>
      <c r="X693" s="34"/>
      <c r="Y693" s="34"/>
      <c r="Z693" s="34"/>
      <c r="AA693" s="34"/>
      <c r="AB693" s="34"/>
      <c r="AC693" s="34"/>
      <c r="AD693" s="34"/>
      <c r="AE693" s="34"/>
      <c r="AR693" s="181" t="s">
        <v>172</v>
      </c>
      <c r="AT693" s="181" t="s">
        <v>167</v>
      </c>
      <c r="AU693" s="181" t="s">
        <v>86</v>
      </c>
      <c r="AY693" s="18" t="s">
        <v>164</v>
      </c>
      <c r="BE693" s="182">
        <f>IF(N693="základní",J693,0)</f>
        <v>0</v>
      </c>
      <c r="BF693" s="182">
        <f>IF(N693="snížená",J693,0)</f>
        <v>0</v>
      </c>
      <c r="BG693" s="182">
        <f>IF(N693="zákl. přenesená",J693,0)</f>
        <v>0</v>
      </c>
      <c r="BH693" s="182">
        <f>IF(N693="sníž. přenesená",J693,0)</f>
        <v>0</v>
      </c>
      <c r="BI693" s="182">
        <f>IF(N693="nulová",J693,0)</f>
        <v>0</v>
      </c>
      <c r="BJ693" s="18" t="s">
        <v>84</v>
      </c>
      <c r="BK693" s="182">
        <f>ROUND(I693*H693,2)</f>
        <v>0</v>
      </c>
      <c r="BL693" s="18" t="s">
        <v>172</v>
      </c>
      <c r="BM693" s="181" t="s">
        <v>509</v>
      </c>
    </row>
    <row r="694" spans="1:65" s="2" customFormat="1" x14ac:dyDescent="0.2">
      <c r="A694" s="34"/>
      <c r="B694" s="35"/>
      <c r="C694" s="34"/>
      <c r="D694" s="183" t="s">
        <v>174</v>
      </c>
      <c r="E694" s="34"/>
      <c r="F694" s="184" t="s">
        <v>510</v>
      </c>
      <c r="G694" s="34"/>
      <c r="H694" s="34"/>
      <c r="I694" s="103"/>
      <c r="J694" s="34"/>
      <c r="K694" s="34"/>
      <c r="L694" s="35"/>
      <c r="M694" s="185"/>
      <c r="N694" s="186"/>
      <c r="O694" s="60"/>
      <c r="P694" s="60"/>
      <c r="Q694" s="60"/>
      <c r="R694" s="60"/>
      <c r="S694" s="60"/>
      <c r="T694" s="61"/>
      <c r="U694" s="34"/>
      <c r="V694" s="34"/>
      <c r="W694" s="34"/>
      <c r="X694" s="34"/>
      <c r="Y694" s="34"/>
      <c r="Z694" s="34"/>
      <c r="AA694" s="34"/>
      <c r="AB694" s="34"/>
      <c r="AC694" s="34"/>
      <c r="AD694" s="34"/>
      <c r="AE694" s="34"/>
      <c r="AT694" s="18" t="s">
        <v>174</v>
      </c>
      <c r="AU694" s="18" t="s">
        <v>86</v>
      </c>
    </row>
    <row r="695" spans="1:65" s="13" customFormat="1" x14ac:dyDescent="0.2">
      <c r="B695" s="188"/>
      <c r="D695" s="183" t="s">
        <v>177</v>
      </c>
      <c r="E695" s="189" t="s">
        <v>1</v>
      </c>
      <c r="F695" s="190" t="s">
        <v>178</v>
      </c>
      <c r="H695" s="189" t="s">
        <v>1</v>
      </c>
      <c r="I695" s="191"/>
      <c r="L695" s="188"/>
      <c r="M695" s="192"/>
      <c r="N695" s="193"/>
      <c r="O695" s="193"/>
      <c r="P695" s="193"/>
      <c r="Q695" s="193"/>
      <c r="R695" s="193"/>
      <c r="S695" s="193"/>
      <c r="T695" s="194"/>
      <c r="AT695" s="189" t="s">
        <v>177</v>
      </c>
      <c r="AU695" s="189" t="s">
        <v>86</v>
      </c>
      <c r="AV695" s="13" t="s">
        <v>84</v>
      </c>
      <c r="AW695" s="13" t="s">
        <v>34</v>
      </c>
      <c r="AX695" s="13" t="s">
        <v>77</v>
      </c>
      <c r="AY695" s="189" t="s">
        <v>164</v>
      </c>
    </row>
    <row r="696" spans="1:65" s="13" customFormat="1" x14ac:dyDescent="0.2">
      <c r="B696" s="188"/>
      <c r="D696" s="183" t="s">
        <v>177</v>
      </c>
      <c r="E696" s="189" t="s">
        <v>1</v>
      </c>
      <c r="F696" s="190" t="s">
        <v>179</v>
      </c>
      <c r="H696" s="189" t="s">
        <v>1</v>
      </c>
      <c r="I696" s="191"/>
      <c r="L696" s="188"/>
      <c r="M696" s="192"/>
      <c r="N696" s="193"/>
      <c r="O696" s="193"/>
      <c r="P696" s="193"/>
      <c r="Q696" s="193"/>
      <c r="R696" s="193"/>
      <c r="S696" s="193"/>
      <c r="T696" s="194"/>
      <c r="AT696" s="189" t="s">
        <v>177</v>
      </c>
      <c r="AU696" s="189" t="s">
        <v>86</v>
      </c>
      <c r="AV696" s="13" t="s">
        <v>84</v>
      </c>
      <c r="AW696" s="13" t="s">
        <v>34</v>
      </c>
      <c r="AX696" s="13" t="s">
        <v>77</v>
      </c>
      <c r="AY696" s="189" t="s">
        <v>164</v>
      </c>
    </row>
    <row r="697" spans="1:65" s="13" customFormat="1" x14ac:dyDescent="0.2">
      <c r="B697" s="188"/>
      <c r="D697" s="183" t="s">
        <v>177</v>
      </c>
      <c r="E697" s="189" t="s">
        <v>1</v>
      </c>
      <c r="F697" s="190" t="s">
        <v>220</v>
      </c>
      <c r="H697" s="189" t="s">
        <v>1</v>
      </c>
      <c r="I697" s="191"/>
      <c r="L697" s="188"/>
      <c r="M697" s="192"/>
      <c r="N697" s="193"/>
      <c r="O697" s="193"/>
      <c r="P697" s="193"/>
      <c r="Q697" s="193"/>
      <c r="R697" s="193"/>
      <c r="S697" s="193"/>
      <c r="T697" s="194"/>
      <c r="AT697" s="189" t="s">
        <v>177</v>
      </c>
      <c r="AU697" s="189" t="s">
        <v>86</v>
      </c>
      <c r="AV697" s="13" t="s">
        <v>84</v>
      </c>
      <c r="AW697" s="13" t="s">
        <v>34</v>
      </c>
      <c r="AX697" s="13" t="s">
        <v>77</v>
      </c>
      <c r="AY697" s="189" t="s">
        <v>164</v>
      </c>
    </row>
    <row r="698" spans="1:65" s="13" customFormat="1" x14ac:dyDescent="0.2">
      <c r="B698" s="188"/>
      <c r="D698" s="183" t="s">
        <v>177</v>
      </c>
      <c r="E698" s="189" t="s">
        <v>1</v>
      </c>
      <c r="F698" s="190" t="s">
        <v>181</v>
      </c>
      <c r="H698" s="189" t="s">
        <v>1</v>
      </c>
      <c r="I698" s="191"/>
      <c r="L698" s="188"/>
      <c r="M698" s="192"/>
      <c r="N698" s="193"/>
      <c r="O698" s="193"/>
      <c r="P698" s="193"/>
      <c r="Q698" s="193"/>
      <c r="R698" s="193"/>
      <c r="S698" s="193"/>
      <c r="T698" s="194"/>
      <c r="AT698" s="189" t="s">
        <v>177</v>
      </c>
      <c r="AU698" s="189" t="s">
        <v>86</v>
      </c>
      <c r="AV698" s="13" t="s">
        <v>84</v>
      </c>
      <c r="AW698" s="13" t="s">
        <v>34</v>
      </c>
      <c r="AX698" s="13" t="s">
        <v>77</v>
      </c>
      <c r="AY698" s="189" t="s">
        <v>164</v>
      </c>
    </row>
    <row r="699" spans="1:65" s="13" customFormat="1" x14ac:dyDescent="0.2">
      <c r="B699" s="188"/>
      <c r="D699" s="183" t="s">
        <v>177</v>
      </c>
      <c r="E699" s="189" t="s">
        <v>1</v>
      </c>
      <c r="F699" s="190" t="s">
        <v>511</v>
      </c>
      <c r="H699" s="189" t="s">
        <v>1</v>
      </c>
      <c r="I699" s="191"/>
      <c r="L699" s="188"/>
      <c r="M699" s="192"/>
      <c r="N699" s="193"/>
      <c r="O699" s="193"/>
      <c r="P699" s="193"/>
      <c r="Q699" s="193"/>
      <c r="R699" s="193"/>
      <c r="S699" s="193"/>
      <c r="T699" s="194"/>
      <c r="AT699" s="189" t="s">
        <v>177</v>
      </c>
      <c r="AU699" s="189" t="s">
        <v>86</v>
      </c>
      <c r="AV699" s="13" t="s">
        <v>84</v>
      </c>
      <c r="AW699" s="13" t="s">
        <v>34</v>
      </c>
      <c r="AX699" s="13" t="s">
        <v>77</v>
      </c>
      <c r="AY699" s="189" t="s">
        <v>164</v>
      </c>
    </row>
    <row r="700" spans="1:65" s="13" customFormat="1" x14ac:dyDescent="0.2">
      <c r="B700" s="188"/>
      <c r="D700" s="183" t="s">
        <v>177</v>
      </c>
      <c r="E700" s="189" t="s">
        <v>1</v>
      </c>
      <c r="F700" s="190" t="s">
        <v>512</v>
      </c>
      <c r="H700" s="189" t="s">
        <v>1</v>
      </c>
      <c r="I700" s="191"/>
      <c r="L700" s="188"/>
      <c r="M700" s="192"/>
      <c r="N700" s="193"/>
      <c r="O700" s="193"/>
      <c r="P700" s="193"/>
      <c r="Q700" s="193"/>
      <c r="R700" s="193"/>
      <c r="S700" s="193"/>
      <c r="T700" s="194"/>
      <c r="AT700" s="189" t="s">
        <v>177</v>
      </c>
      <c r="AU700" s="189" t="s">
        <v>86</v>
      </c>
      <c r="AV700" s="13" t="s">
        <v>84</v>
      </c>
      <c r="AW700" s="13" t="s">
        <v>34</v>
      </c>
      <c r="AX700" s="13" t="s">
        <v>77</v>
      </c>
      <c r="AY700" s="189" t="s">
        <v>164</v>
      </c>
    </row>
    <row r="701" spans="1:65" s="13" customFormat="1" x14ac:dyDescent="0.2">
      <c r="B701" s="188"/>
      <c r="D701" s="183" t="s">
        <v>177</v>
      </c>
      <c r="E701" s="189" t="s">
        <v>1</v>
      </c>
      <c r="F701" s="190" t="s">
        <v>513</v>
      </c>
      <c r="H701" s="189" t="s">
        <v>1</v>
      </c>
      <c r="I701" s="191"/>
      <c r="L701" s="188"/>
      <c r="M701" s="192"/>
      <c r="N701" s="193"/>
      <c r="O701" s="193"/>
      <c r="P701" s="193"/>
      <c r="Q701" s="193"/>
      <c r="R701" s="193"/>
      <c r="S701" s="193"/>
      <c r="T701" s="194"/>
      <c r="AT701" s="189" t="s">
        <v>177</v>
      </c>
      <c r="AU701" s="189" t="s">
        <v>86</v>
      </c>
      <c r="AV701" s="13" t="s">
        <v>84</v>
      </c>
      <c r="AW701" s="13" t="s">
        <v>34</v>
      </c>
      <c r="AX701" s="13" t="s">
        <v>77</v>
      </c>
      <c r="AY701" s="189" t="s">
        <v>164</v>
      </c>
    </row>
    <row r="702" spans="1:65" s="14" customFormat="1" x14ac:dyDescent="0.2">
      <c r="B702" s="195"/>
      <c r="D702" s="183" t="s">
        <v>177</v>
      </c>
      <c r="E702" s="196" t="s">
        <v>1</v>
      </c>
      <c r="F702" s="197" t="s">
        <v>514</v>
      </c>
      <c r="H702" s="198">
        <v>0.45</v>
      </c>
      <c r="I702" s="199"/>
      <c r="L702" s="195"/>
      <c r="M702" s="200"/>
      <c r="N702" s="201"/>
      <c r="O702" s="201"/>
      <c r="P702" s="201"/>
      <c r="Q702" s="201"/>
      <c r="R702" s="201"/>
      <c r="S702" s="201"/>
      <c r="T702" s="202"/>
      <c r="AT702" s="196" t="s">
        <v>177</v>
      </c>
      <c r="AU702" s="196" t="s">
        <v>86</v>
      </c>
      <c r="AV702" s="14" t="s">
        <v>86</v>
      </c>
      <c r="AW702" s="14" t="s">
        <v>34</v>
      </c>
      <c r="AX702" s="14" t="s">
        <v>77</v>
      </c>
      <c r="AY702" s="196" t="s">
        <v>164</v>
      </c>
    </row>
    <row r="703" spans="1:65" s="14" customFormat="1" x14ac:dyDescent="0.2">
      <c r="B703" s="195"/>
      <c r="D703" s="183" t="s">
        <v>177</v>
      </c>
      <c r="E703" s="196" t="s">
        <v>1</v>
      </c>
      <c r="F703" s="197" t="s">
        <v>515</v>
      </c>
      <c r="H703" s="198">
        <v>0.45</v>
      </c>
      <c r="I703" s="199"/>
      <c r="L703" s="195"/>
      <c r="M703" s="200"/>
      <c r="N703" s="201"/>
      <c r="O703" s="201"/>
      <c r="P703" s="201"/>
      <c r="Q703" s="201"/>
      <c r="R703" s="201"/>
      <c r="S703" s="201"/>
      <c r="T703" s="202"/>
      <c r="AT703" s="196" t="s">
        <v>177</v>
      </c>
      <c r="AU703" s="196" t="s">
        <v>86</v>
      </c>
      <c r="AV703" s="14" t="s">
        <v>86</v>
      </c>
      <c r="AW703" s="14" t="s">
        <v>34</v>
      </c>
      <c r="AX703" s="14" t="s">
        <v>77</v>
      </c>
      <c r="AY703" s="196" t="s">
        <v>164</v>
      </c>
    </row>
    <row r="704" spans="1:65" s="15" customFormat="1" x14ac:dyDescent="0.2">
      <c r="B704" s="203"/>
      <c r="D704" s="183" t="s">
        <v>177</v>
      </c>
      <c r="E704" s="204" t="s">
        <v>1</v>
      </c>
      <c r="F704" s="205" t="s">
        <v>184</v>
      </c>
      <c r="H704" s="206">
        <v>0.9</v>
      </c>
      <c r="I704" s="207"/>
      <c r="L704" s="203"/>
      <c r="M704" s="208"/>
      <c r="N704" s="209"/>
      <c r="O704" s="209"/>
      <c r="P704" s="209"/>
      <c r="Q704" s="209"/>
      <c r="R704" s="209"/>
      <c r="S704" s="209"/>
      <c r="T704" s="210"/>
      <c r="AT704" s="204" t="s">
        <v>177</v>
      </c>
      <c r="AU704" s="204" t="s">
        <v>86</v>
      </c>
      <c r="AV704" s="15" t="s">
        <v>172</v>
      </c>
      <c r="AW704" s="15" t="s">
        <v>34</v>
      </c>
      <c r="AX704" s="15" t="s">
        <v>84</v>
      </c>
      <c r="AY704" s="204" t="s">
        <v>164</v>
      </c>
    </row>
    <row r="705" spans="1:65" s="2" customFormat="1" ht="16.5" customHeight="1" x14ac:dyDescent="0.2">
      <c r="A705" s="34"/>
      <c r="B705" s="168"/>
      <c r="C705" s="223" t="s">
        <v>516</v>
      </c>
      <c r="D705" s="224" t="s">
        <v>326</v>
      </c>
      <c r="E705" s="225" t="s">
        <v>517</v>
      </c>
      <c r="F705" s="226" t="s">
        <v>518</v>
      </c>
      <c r="G705" s="227" t="s">
        <v>215</v>
      </c>
      <c r="H705" s="228">
        <v>0.9</v>
      </c>
      <c r="I705" s="229"/>
      <c r="J705" s="230">
        <f>ROUND(I705*H705,2)</f>
        <v>0</v>
      </c>
      <c r="K705" s="226" t="s">
        <v>216</v>
      </c>
      <c r="L705" s="231"/>
      <c r="M705" s="232" t="s">
        <v>1</v>
      </c>
      <c r="N705" s="233" t="s">
        <v>42</v>
      </c>
      <c r="O705" s="60"/>
      <c r="P705" s="179">
        <f>O705*H705</f>
        <v>0</v>
      </c>
      <c r="Q705" s="179">
        <v>5.0939999999999999E-2</v>
      </c>
      <c r="R705" s="179">
        <f>Q705*H705</f>
        <v>4.5845999999999998E-2</v>
      </c>
      <c r="S705" s="179">
        <v>0</v>
      </c>
      <c r="T705" s="180">
        <f>S705*H705</f>
        <v>0</v>
      </c>
      <c r="U705" s="34"/>
      <c r="V705" s="34"/>
      <c r="W705" s="34"/>
      <c r="X705" s="34"/>
      <c r="Y705" s="34"/>
      <c r="Z705" s="34"/>
      <c r="AA705" s="34"/>
      <c r="AB705" s="34"/>
      <c r="AC705" s="34"/>
      <c r="AD705" s="34"/>
      <c r="AE705" s="34"/>
      <c r="AR705" s="181" t="s">
        <v>279</v>
      </c>
      <c r="AT705" s="181" t="s">
        <v>326</v>
      </c>
      <c r="AU705" s="181" t="s">
        <v>86</v>
      </c>
      <c r="AY705" s="18" t="s">
        <v>164</v>
      </c>
      <c r="BE705" s="182">
        <f>IF(N705="základní",J705,0)</f>
        <v>0</v>
      </c>
      <c r="BF705" s="182">
        <f>IF(N705="snížená",J705,0)</f>
        <v>0</v>
      </c>
      <c r="BG705" s="182">
        <f>IF(N705="zákl. přenesená",J705,0)</f>
        <v>0</v>
      </c>
      <c r="BH705" s="182">
        <f>IF(N705="sníž. přenesená",J705,0)</f>
        <v>0</v>
      </c>
      <c r="BI705" s="182">
        <f>IF(N705="nulová",J705,0)</f>
        <v>0</v>
      </c>
      <c r="BJ705" s="18" t="s">
        <v>84</v>
      </c>
      <c r="BK705" s="182">
        <f>ROUND(I705*H705,2)</f>
        <v>0</v>
      </c>
      <c r="BL705" s="18" t="s">
        <v>172</v>
      </c>
      <c r="BM705" s="181" t="s">
        <v>519</v>
      </c>
    </row>
    <row r="706" spans="1:65" s="2" customFormat="1" x14ac:dyDescent="0.2">
      <c r="A706" s="34"/>
      <c r="B706" s="35"/>
      <c r="C706" s="34"/>
      <c r="D706" s="183" t="s">
        <v>174</v>
      </c>
      <c r="E706" s="34"/>
      <c r="F706" s="184" t="s">
        <v>518</v>
      </c>
      <c r="G706" s="34"/>
      <c r="H706" s="34"/>
      <c r="I706" s="103"/>
      <c r="J706" s="34"/>
      <c r="K706" s="34"/>
      <c r="L706" s="35"/>
      <c r="M706" s="185"/>
      <c r="N706" s="186"/>
      <c r="O706" s="60"/>
      <c r="P706" s="60"/>
      <c r="Q706" s="60"/>
      <c r="R706" s="60"/>
      <c r="S706" s="60"/>
      <c r="T706" s="61"/>
      <c r="U706" s="34"/>
      <c r="V706" s="34"/>
      <c r="W706" s="34"/>
      <c r="X706" s="34"/>
      <c r="Y706" s="34"/>
      <c r="Z706" s="34"/>
      <c r="AA706" s="34"/>
      <c r="AB706" s="34"/>
      <c r="AC706" s="34"/>
      <c r="AD706" s="34"/>
      <c r="AE706" s="34"/>
      <c r="AT706" s="18" t="s">
        <v>174</v>
      </c>
      <c r="AU706" s="18" t="s">
        <v>86</v>
      </c>
    </row>
    <row r="707" spans="1:65" s="13" customFormat="1" x14ac:dyDescent="0.2">
      <c r="B707" s="188"/>
      <c r="D707" s="183" t="s">
        <v>177</v>
      </c>
      <c r="E707" s="189" t="s">
        <v>1</v>
      </c>
      <c r="F707" s="190" t="s">
        <v>178</v>
      </c>
      <c r="H707" s="189" t="s">
        <v>1</v>
      </c>
      <c r="I707" s="191"/>
      <c r="L707" s="188"/>
      <c r="M707" s="192"/>
      <c r="N707" s="193"/>
      <c r="O707" s="193"/>
      <c r="P707" s="193"/>
      <c r="Q707" s="193"/>
      <c r="R707" s="193"/>
      <c r="S707" s="193"/>
      <c r="T707" s="194"/>
      <c r="AT707" s="189" t="s">
        <v>177</v>
      </c>
      <c r="AU707" s="189" t="s">
        <v>86</v>
      </c>
      <c r="AV707" s="13" t="s">
        <v>84</v>
      </c>
      <c r="AW707" s="13" t="s">
        <v>34</v>
      </c>
      <c r="AX707" s="13" t="s">
        <v>77</v>
      </c>
      <c r="AY707" s="189" t="s">
        <v>164</v>
      </c>
    </row>
    <row r="708" spans="1:65" s="13" customFormat="1" x14ac:dyDescent="0.2">
      <c r="B708" s="188"/>
      <c r="D708" s="183" t="s">
        <v>177</v>
      </c>
      <c r="E708" s="189" t="s">
        <v>1</v>
      </c>
      <c r="F708" s="190" t="s">
        <v>179</v>
      </c>
      <c r="H708" s="189" t="s">
        <v>1</v>
      </c>
      <c r="I708" s="191"/>
      <c r="L708" s="188"/>
      <c r="M708" s="192"/>
      <c r="N708" s="193"/>
      <c r="O708" s="193"/>
      <c r="P708" s="193"/>
      <c r="Q708" s="193"/>
      <c r="R708" s="193"/>
      <c r="S708" s="193"/>
      <c r="T708" s="194"/>
      <c r="AT708" s="189" t="s">
        <v>177</v>
      </c>
      <c r="AU708" s="189" t="s">
        <v>86</v>
      </c>
      <c r="AV708" s="13" t="s">
        <v>84</v>
      </c>
      <c r="AW708" s="13" t="s">
        <v>34</v>
      </c>
      <c r="AX708" s="13" t="s">
        <v>77</v>
      </c>
      <c r="AY708" s="189" t="s">
        <v>164</v>
      </c>
    </row>
    <row r="709" spans="1:65" s="13" customFormat="1" x14ac:dyDescent="0.2">
      <c r="B709" s="188"/>
      <c r="D709" s="183" t="s">
        <v>177</v>
      </c>
      <c r="E709" s="189" t="s">
        <v>1</v>
      </c>
      <c r="F709" s="190" t="s">
        <v>220</v>
      </c>
      <c r="H709" s="189" t="s">
        <v>1</v>
      </c>
      <c r="I709" s="191"/>
      <c r="L709" s="188"/>
      <c r="M709" s="192"/>
      <c r="N709" s="193"/>
      <c r="O709" s="193"/>
      <c r="P709" s="193"/>
      <c r="Q709" s="193"/>
      <c r="R709" s="193"/>
      <c r="S709" s="193"/>
      <c r="T709" s="194"/>
      <c r="AT709" s="189" t="s">
        <v>177</v>
      </c>
      <c r="AU709" s="189" t="s">
        <v>86</v>
      </c>
      <c r="AV709" s="13" t="s">
        <v>84</v>
      </c>
      <c r="AW709" s="13" t="s">
        <v>34</v>
      </c>
      <c r="AX709" s="13" t="s">
        <v>77</v>
      </c>
      <c r="AY709" s="189" t="s">
        <v>164</v>
      </c>
    </row>
    <row r="710" spans="1:65" s="13" customFormat="1" x14ac:dyDescent="0.2">
      <c r="B710" s="188"/>
      <c r="D710" s="183" t="s">
        <v>177</v>
      </c>
      <c r="E710" s="189" t="s">
        <v>1</v>
      </c>
      <c r="F710" s="190" t="s">
        <v>181</v>
      </c>
      <c r="H710" s="189" t="s">
        <v>1</v>
      </c>
      <c r="I710" s="191"/>
      <c r="L710" s="188"/>
      <c r="M710" s="192"/>
      <c r="N710" s="193"/>
      <c r="O710" s="193"/>
      <c r="P710" s="193"/>
      <c r="Q710" s="193"/>
      <c r="R710" s="193"/>
      <c r="S710" s="193"/>
      <c r="T710" s="194"/>
      <c r="AT710" s="189" t="s">
        <v>177</v>
      </c>
      <c r="AU710" s="189" t="s">
        <v>86</v>
      </c>
      <c r="AV710" s="13" t="s">
        <v>84</v>
      </c>
      <c r="AW710" s="13" t="s">
        <v>34</v>
      </c>
      <c r="AX710" s="13" t="s">
        <v>77</v>
      </c>
      <c r="AY710" s="189" t="s">
        <v>164</v>
      </c>
    </row>
    <row r="711" spans="1:65" s="13" customFormat="1" x14ac:dyDescent="0.2">
      <c r="B711" s="188"/>
      <c r="D711" s="183" t="s">
        <v>177</v>
      </c>
      <c r="E711" s="189" t="s">
        <v>1</v>
      </c>
      <c r="F711" s="190" t="s">
        <v>511</v>
      </c>
      <c r="H711" s="189" t="s">
        <v>1</v>
      </c>
      <c r="I711" s="191"/>
      <c r="L711" s="188"/>
      <c r="M711" s="192"/>
      <c r="N711" s="193"/>
      <c r="O711" s="193"/>
      <c r="P711" s="193"/>
      <c r="Q711" s="193"/>
      <c r="R711" s="193"/>
      <c r="S711" s="193"/>
      <c r="T711" s="194"/>
      <c r="AT711" s="189" t="s">
        <v>177</v>
      </c>
      <c r="AU711" s="189" t="s">
        <v>86</v>
      </c>
      <c r="AV711" s="13" t="s">
        <v>84</v>
      </c>
      <c r="AW711" s="13" t="s">
        <v>34</v>
      </c>
      <c r="AX711" s="13" t="s">
        <v>77</v>
      </c>
      <c r="AY711" s="189" t="s">
        <v>164</v>
      </c>
    </row>
    <row r="712" spans="1:65" s="13" customFormat="1" x14ac:dyDescent="0.2">
      <c r="B712" s="188"/>
      <c r="D712" s="183" t="s">
        <v>177</v>
      </c>
      <c r="E712" s="189" t="s">
        <v>1</v>
      </c>
      <c r="F712" s="190" t="s">
        <v>512</v>
      </c>
      <c r="H712" s="189" t="s">
        <v>1</v>
      </c>
      <c r="I712" s="191"/>
      <c r="L712" s="188"/>
      <c r="M712" s="192"/>
      <c r="N712" s="193"/>
      <c r="O712" s="193"/>
      <c r="P712" s="193"/>
      <c r="Q712" s="193"/>
      <c r="R712" s="193"/>
      <c r="S712" s="193"/>
      <c r="T712" s="194"/>
      <c r="AT712" s="189" t="s">
        <v>177</v>
      </c>
      <c r="AU712" s="189" t="s">
        <v>86</v>
      </c>
      <c r="AV712" s="13" t="s">
        <v>84</v>
      </c>
      <c r="AW712" s="13" t="s">
        <v>34</v>
      </c>
      <c r="AX712" s="13" t="s">
        <v>77</v>
      </c>
      <c r="AY712" s="189" t="s">
        <v>164</v>
      </c>
    </row>
    <row r="713" spans="1:65" s="13" customFormat="1" x14ac:dyDescent="0.2">
      <c r="B713" s="188"/>
      <c r="D713" s="183" t="s">
        <v>177</v>
      </c>
      <c r="E713" s="189" t="s">
        <v>1</v>
      </c>
      <c r="F713" s="190" t="s">
        <v>513</v>
      </c>
      <c r="H713" s="189" t="s">
        <v>1</v>
      </c>
      <c r="I713" s="191"/>
      <c r="L713" s="188"/>
      <c r="M713" s="192"/>
      <c r="N713" s="193"/>
      <c r="O713" s="193"/>
      <c r="P713" s="193"/>
      <c r="Q713" s="193"/>
      <c r="R713" s="193"/>
      <c r="S713" s="193"/>
      <c r="T713" s="194"/>
      <c r="AT713" s="189" t="s">
        <v>177</v>
      </c>
      <c r="AU713" s="189" t="s">
        <v>86</v>
      </c>
      <c r="AV713" s="13" t="s">
        <v>84</v>
      </c>
      <c r="AW713" s="13" t="s">
        <v>34</v>
      </c>
      <c r="AX713" s="13" t="s">
        <v>77</v>
      </c>
      <c r="AY713" s="189" t="s">
        <v>164</v>
      </c>
    </row>
    <row r="714" spans="1:65" s="14" customFormat="1" x14ac:dyDescent="0.2">
      <c r="B714" s="195"/>
      <c r="D714" s="183" t="s">
        <v>177</v>
      </c>
      <c r="E714" s="196" t="s">
        <v>1</v>
      </c>
      <c r="F714" s="197" t="s">
        <v>514</v>
      </c>
      <c r="H714" s="198">
        <v>0.45</v>
      </c>
      <c r="I714" s="199"/>
      <c r="L714" s="195"/>
      <c r="M714" s="200"/>
      <c r="N714" s="201"/>
      <c r="O714" s="201"/>
      <c r="P714" s="201"/>
      <c r="Q714" s="201"/>
      <c r="R714" s="201"/>
      <c r="S714" s="201"/>
      <c r="T714" s="202"/>
      <c r="AT714" s="196" t="s">
        <v>177</v>
      </c>
      <c r="AU714" s="196" t="s">
        <v>86</v>
      </c>
      <c r="AV714" s="14" t="s">
        <v>86</v>
      </c>
      <c r="AW714" s="14" t="s">
        <v>34</v>
      </c>
      <c r="AX714" s="14" t="s">
        <v>77</v>
      </c>
      <c r="AY714" s="196" t="s">
        <v>164</v>
      </c>
    </row>
    <row r="715" spans="1:65" s="14" customFormat="1" x14ac:dyDescent="0.2">
      <c r="B715" s="195"/>
      <c r="D715" s="183" t="s">
        <v>177</v>
      </c>
      <c r="E715" s="196" t="s">
        <v>1</v>
      </c>
      <c r="F715" s="197" t="s">
        <v>515</v>
      </c>
      <c r="H715" s="198">
        <v>0.45</v>
      </c>
      <c r="I715" s="199"/>
      <c r="L715" s="195"/>
      <c r="M715" s="200"/>
      <c r="N715" s="201"/>
      <c r="O715" s="201"/>
      <c r="P715" s="201"/>
      <c r="Q715" s="201"/>
      <c r="R715" s="201"/>
      <c r="S715" s="201"/>
      <c r="T715" s="202"/>
      <c r="AT715" s="196" t="s">
        <v>177</v>
      </c>
      <c r="AU715" s="196" t="s">
        <v>86</v>
      </c>
      <c r="AV715" s="14" t="s">
        <v>86</v>
      </c>
      <c r="AW715" s="14" t="s">
        <v>34</v>
      </c>
      <c r="AX715" s="14" t="s">
        <v>77</v>
      </c>
      <c r="AY715" s="196" t="s">
        <v>164</v>
      </c>
    </row>
    <row r="716" spans="1:65" s="15" customFormat="1" x14ac:dyDescent="0.2">
      <c r="B716" s="203"/>
      <c r="D716" s="183" t="s">
        <v>177</v>
      </c>
      <c r="E716" s="204" t="s">
        <v>1</v>
      </c>
      <c r="F716" s="205" t="s">
        <v>184</v>
      </c>
      <c r="H716" s="206">
        <v>0.9</v>
      </c>
      <c r="I716" s="207"/>
      <c r="L716" s="203"/>
      <c r="M716" s="208"/>
      <c r="N716" s="209"/>
      <c r="O716" s="209"/>
      <c r="P716" s="209"/>
      <c r="Q716" s="209"/>
      <c r="R716" s="209"/>
      <c r="S716" s="209"/>
      <c r="T716" s="210"/>
      <c r="AT716" s="204" t="s">
        <v>177</v>
      </c>
      <c r="AU716" s="204" t="s">
        <v>86</v>
      </c>
      <c r="AV716" s="15" t="s">
        <v>172</v>
      </c>
      <c r="AW716" s="15" t="s">
        <v>34</v>
      </c>
      <c r="AX716" s="15" t="s">
        <v>84</v>
      </c>
      <c r="AY716" s="204" t="s">
        <v>164</v>
      </c>
    </row>
    <row r="717" spans="1:65" s="12" customFormat="1" ht="22.9" customHeight="1" x14ac:dyDescent="0.2">
      <c r="B717" s="155"/>
      <c r="D717" s="156" t="s">
        <v>76</v>
      </c>
      <c r="E717" s="166" t="s">
        <v>165</v>
      </c>
      <c r="F717" s="166" t="s">
        <v>166</v>
      </c>
      <c r="I717" s="158"/>
      <c r="J717" s="167">
        <f>BK717</f>
        <v>0</v>
      </c>
      <c r="L717" s="155"/>
      <c r="M717" s="160"/>
      <c r="N717" s="161"/>
      <c r="O717" s="161"/>
      <c r="P717" s="162">
        <f>SUM(P718:P2482)</f>
        <v>0</v>
      </c>
      <c r="Q717" s="161"/>
      <c r="R717" s="162">
        <f>SUM(R718:R2482)</f>
        <v>27.539698689999994</v>
      </c>
      <c r="S717" s="161"/>
      <c r="T717" s="163">
        <f>SUM(T718:T2482)</f>
        <v>60.868829999999996</v>
      </c>
      <c r="AR717" s="156" t="s">
        <v>84</v>
      </c>
      <c r="AT717" s="164" t="s">
        <v>76</v>
      </c>
      <c r="AU717" s="164" t="s">
        <v>84</v>
      </c>
      <c r="AY717" s="156" t="s">
        <v>164</v>
      </c>
      <c r="BK717" s="165">
        <f>SUM(BK718:BK2482)</f>
        <v>0</v>
      </c>
    </row>
    <row r="718" spans="1:65" s="2" customFormat="1" ht="16.5" customHeight="1" x14ac:dyDescent="0.2">
      <c r="A718" s="34"/>
      <c r="B718" s="168"/>
      <c r="C718" s="169" t="s">
        <v>520</v>
      </c>
      <c r="D718" s="214" t="s">
        <v>167</v>
      </c>
      <c r="E718" s="171" t="s">
        <v>521</v>
      </c>
      <c r="F718" s="172" t="s">
        <v>522</v>
      </c>
      <c r="G718" s="173" t="s">
        <v>215</v>
      </c>
      <c r="H718" s="174">
        <v>84.7</v>
      </c>
      <c r="I718" s="175"/>
      <c r="J718" s="176">
        <f>ROUND(I718*H718,2)</f>
        <v>0</v>
      </c>
      <c r="K718" s="172" t="s">
        <v>216</v>
      </c>
      <c r="L718" s="35"/>
      <c r="M718" s="177" t="s">
        <v>1</v>
      </c>
      <c r="N718" s="178" t="s">
        <v>42</v>
      </c>
      <c r="O718" s="60"/>
      <c r="P718" s="179">
        <f>O718*H718</f>
        <v>0</v>
      </c>
      <c r="Q718" s="179">
        <v>0.1295</v>
      </c>
      <c r="R718" s="179">
        <f>Q718*H718</f>
        <v>10.96865</v>
      </c>
      <c r="S718" s="179">
        <v>0</v>
      </c>
      <c r="T718" s="180">
        <f>S718*H718</f>
        <v>0</v>
      </c>
      <c r="U718" s="34"/>
      <c r="V718" s="34"/>
      <c r="W718" s="34"/>
      <c r="X718" s="34"/>
      <c r="Y718" s="34"/>
      <c r="Z718" s="34"/>
      <c r="AA718" s="34"/>
      <c r="AB718" s="34"/>
      <c r="AC718" s="34"/>
      <c r="AD718" s="34"/>
      <c r="AE718" s="34"/>
      <c r="AR718" s="181" t="s">
        <v>172</v>
      </c>
      <c r="AT718" s="181" t="s">
        <v>167</v>
      </c>
      <c r="AU718" s="181" t="s">
        <v>86</v>
      </c>
      <c r="AY718" s="18" t="s">
        <v>164</v>
      </c>
      <c r="BE718" s="182">
        <f>IF(N718="základní",J718,0)</f>
        <v>0</v>
      </c>
      <c r="BF718" s="182">
        <f>IF(N718="snížená",J718,0)</f>
        <v>0</v>
      </c>
      <c r="BG718" s="182">
        <f>IF(N718="zákl. přenesená",J718,0)</f>
        <v>0</v>
      </c>
      <c r="BH718" s="182">
        <f>IF(N718="sníž. přenesená",J718,0)</f>
        <v>0</v>
      </c>
      <c r="BI718" s="182">
        <f>IF(N718="nulová",J718,0)</f>
        <v>0</v>
      </c>
      <c r="BJ718" s="18" t="s">
        <v>84</v>
      </c>
      <c r="BK718" s="182">
        <f>ROUND(I718*H718,2)</f>
        <v>0</v>
      </c>
      <c r="BL718" s="18" t="s">
        <v>172</v>
      </c>
      <c r="BM718" s="181" t="s">
        <v>523</v>
      </c>
    </row>
    <row r="719" spans="1:65" s="2" customFormat="1" ht="19.5" x14ac:dyDescent="0.2">
      <c r="A719" s="34"/>
      <c r="B719" s="35"/>
      <c r="C719" s="34"/>
      <c r="D719" s="183" t="s">
        <v>174</v>
      </c>
      <c r="E719" s="34"/>
      <c r="F719" s="184" t="s">
        <v>524</v>
      </c>
      <c r="G719" s="34"/>
      <c r="H719" s="34"/>
      <c r="I719" s="103"/>
      <c r="J719" s="34"/>
      <c r="K719" s="34"/>
      <c r="L719" s="35"/>
      <c r="M719" s="185"/>
      <c r="N719" s="186"/>
      <c r="O719" s="60"/>
      <c r="P719" s="60"/>
      <c r="Q719" s="60"/>
      <c r="R719" s="60"/>
      <c r="S719" s="60"/>
      <c r="T719" s="61"/>
      <c r="U719" s="34"/>
      <c r="V719" s="34"/>
      <c r="W719" s="34"/>
      <c r="X719" s="34"/>
      <c r="Y719" s="34"/>
      <c r="Z719" s="34"/>
      <c r="AA719" s="34"/>
      <c r="AB719" s="34"/>
      <c r="AC719" s="34"/>
      <c r="AD719" s="34"/>
      <c r="AE719" s="34"/>
      <c r="AT719" s="18" t="s">
        <v>174</v>
      </c>
      <c r="AU719" s="18" t="s">
        <v>86</v>
      </c>
    </row>
    <row r="720" spans="1:65" s="2" customFormat="1" ht="48.75" x14ac:dyDescent="0.2">
      <c r="A720" s="34"/>
      <c r="B720" s="35"/>
      <c r="C720" s="34"/>
      <c r="D720" s="183" t="s">
        <v>175</v>
      </c>
      <c r="E720" s="34"/>
      <c r="F720" s="187" t="s">
        <v>525</v>
      </c>
      <c r="G720" s="34"/>
      <c r="H720" s="34"/>
      <c r="I720" s="103"/>
      <c r="J720" s="34"/>
      <c r="K720" s="34"/>
      <c r="L720" s="35"/>
      <c r="M720" s="185"/>
      <c r="N720" s="186"/>
      <c r="O720" s="60"/>
      <c r="P720" s="60"/>
      <c r="Q720" s="60"/>
      <c r="R720" s="60"/>
      <c r="S720" s="60"/>
      <c r="T720" s="61"/>
      <c r="U720" s="34"/>
      <c r="V720" s="34"/>
      <c r="W720" s="34"/>
      <c r="X720" s="34"/>
      <c r="Y720" s="34"/>
      <c r="Z720" s="34"/>
      <c r="AA720" s="34"/>
      <c r="AB720" s="34"/>
      <c r="AC720" s="34"/>
      <c r="AD720" s="34"/>
      <c r="AE720" s="34"/>
      <c r="AT720" s="18" t="s">
        <v>175</v>
      </c>
      <c r="AU720" s="18" t="s">
        <v>86</v>
      </c>
    </row>
    <row r="721" spans="1:65" s="13" customFormat="1" x14ac:dyDescent="0.2">
      <c r="B721" s="188"/>
      <c r="D721" s="183" t="s">
        <v>177</v>
      </c>
      <c r="E721" s="189" t="s">
        <v>1</v>
      </c>
      <c r="F721" s="190" t="s">
        <v>178</v>
      </c>
      <c r="H721" s="189" t="s">
        <v>1</v>
      </c>
      <c r="I721" s="191"/>
      <c r="L721" s="188"/>
      <c r="M721" s="192"/>
      <c r="N721" s="193"/>
      <c r="O721" s="193"/>
      <c r="P721" s="193"/>
      <c r="Q721" s="193"/>
      <c r="R721" s="193"/>
      <c r="S721" s="193"/>
      <c r="T721" s="194"/>
      <c r="AT721" s="189" t="s">
        <v>177</v>
      </c>
      <c r="AU721" s="189" t="s">
        <v>86</v>
      </c>
      <c r="AV721" s="13" t="s">
        <v>84</v>
      </c>
      <c r="AW721" s="13" t="s">
        <v>34</v>
      </c>
      <c r="AX721" s="13" t="s">
        <v>77</v>
      </c>
      <c r="AY721" s="189" t="s">
        <v>164</v>
      </c>
    </row>
    <row r="722" spans="1:65" s="13" customFormat="1" x14ac:dyDescent="0.2">
      <c r="B722" s="188"/>
      <c r="D722" s="183" t="s">
        <v>177</v>
      </c>
      <c r="E722" s="189" t="s">
        <v>1</v>
      </c>
      <c r="F722" s="190" t="s">
        <v>179</v>
      </c>
      <c r="H722" s="189" t="s">
        <v>1</v>
      </c>
      <c r="I722" s="191"/>
      <c r="L722" s="188"/>
      <c r="M722" s="192"/>
      <c r="N722" s="193"/>
      <c r="O722" s="193"/>
      <c r="P722" s="193"/>
      <c r="Q722" s="193"/>
      <c r="R722" s="193"/>
      <c r="S722" s="193"/>
      <c r="T722" s="194"/>
      <c r="AT722" s="189" t="s">
        <v>177</v>
      </c>
      <c r="AU722" s="189" t="s">
        <v>86</v>
      </c>
      <c r="AV722" s="13" t="s">
        <v>84</v>
      </c>
      <c r="AW722" s="13" t="s">
        <v>34</v>
      </c>
      <c r="AX722" s="13" t="s">
        <v>77</v>
      </c>
      <c r="AY722" s="189" t="s">
        <v>164</v>
      </c>
    </row>
    <row r="723" spans="1:65" s="13" customFormat="1" x14ac:dyDescent="0.2">
      <c r="B723" s="188"/>
      <c r="D723" s="183" t="s">
        <v>177</v>
      </c>
      <c r="E723" s="189" t="s">
        <v>1</v>
      </c>
      <c r="F723" s="190" t="s">
        <v>220</v>
      </c>
      <c r="H723" s="189" t="s">
        <v>1</v>
      </c>
      <c r="I723" s="191"/>
      <c r="L723" s="188"/>
      <c r="M723" s="192"/>
      <c r="N723" s="193"/>
      <c r="O723" s="193"/>
      <c r="P723" s="193"/>
      <c r="Q723" s="193"/>
      <c r="R723" s="193"/>
      <c r="S723" s="193"/>
      <c r="T723" s="194"/>
      <c r="AT723" s="189" t="s">
        <v>177</v>
      </c>
      <c r="AU723" s="189" t="s">
        <v>86</v>
      </c>
      <c r="AV723" s="13" t="s">
        <v>84</v>
      </c>
      <c r="AW723" s="13" t="s">
        <v>34</v>
      </c>
      <c r="AX723" s="13" t="s">
        <v>77</v>
      </c>
      <c r="AY723" s="189" t="s">
        <v>164</v>
      </c>
    </row>
    <row r="724" spans="1:65" s="13" customFormat="1" x14ac:dyDescent="0.2">
      <c r="B724" s="188"/>
      <c r="D724" s="183" t="s">
        <v>177</v>
      </c>
      <c r="E724" s="189" t="s">
        <v>1</v>
      </c>
      <c r="F724" s="190" t="s">
        <v>181</v>
      </c>
      <c r="H724" s="189" t="s">
        <v>1</v>
      </c>
      <c r="I724" s="191"/>
      <c r="L724" s="188"/>
      <c r="M724" s="192"/>
      <c r="N724" s="193"/>
      <c r="O724" s="193"/>
      <c r="P724" s="193"/>
      <c r="Q724" s="193"/>
      <c r="R724" s="193"/>
      <c r="S724" s="193"/>
      <c r="T724" s="194"/>
      <c r="AT724" s="189" t="s">
        <v>177</v>
      </c>
      <c r="AU724" s="189" t="s">
        <v>86</v>
      </c>
      <c r="AV724" s="13" t="s">
        <v>84</v>
      </c>
      <c r="AW724" s="13" t="s">
        <v>34</v>
      </c>
      <c r="AX724" s="13" t="s">
        <v>77</v>
      </c>
      <c r="AY724" s="189" t="s">
        <v>164</v>
      </c>
    </row>
    <row r="725" spans="1:65" s="13" customFormat="1" x14ac:dyDescent="0.2">
      <c r="B725" s="188"/>
      <c r="D725" s="183" t="s">
        <v>177</v>
      </c>
      <c r="E725" s="189" t="s">
        <v>1</v>
      </c>
      <c r="F725" s="190" t="s">
        <v>412</v>
      </c>
      <c r="H725" s="189" t="s">
        <v>1</v>
      </c>
      <c r="I725" s="191"/>
      <c r="L725" s="188"/>
      <c r="M725" s="192"/>
      <c r="N725" s="193"/>
      <c r="O725" s="193"/>
      <c r="P725" s="193"/>
      <c r="Q725" s="193"/>
      <c r="R725" s="193"/>
      <c r="S725" s="193"/>
      <c r="T725" s="194"/>
      <c r="AT725" s="189" t="s">
        <v>177</v>
      </c>
      <c r="AU725" s="189" t="s">
        <v>86</v>
      </c>
      <c r="AV725" s="13" t="s">
        <v>84</v>
      </c>
      <c r="AW725" s="13" t="s">
        <v>34</v>
      </c>
      <c r="AX725" s="13" t="s">
        <v>77</v>
      </c>
      <c r="AY725" s="189" t="s">
        <v>164</v>
      </c>
    </row>
    <row r="726" spans="1:65" s="13" customFormat="1" x14ac:dyDescent="0.2">
      <c r="B726" s="188"/>
      <c r="D726" s="183" t="s">
        <v>177</v>
      </c>
      <c r="E726" s="189" t="s">
        <v>1</v>
      </c>
      <c r="F726" s="190" t="s">
        <v>526</v>
      </c>
      <c r="H726" s="189" t="s">
        <v>1</v>
      </c>
      <c r="I726" s="191"/>
      <c r="L726" s="188"/>
      <c r="M726" s="192"/>
      <c r="N726" s="193"/>
      <c r="O726" s="193"/>
      <c r="P726" s="193"/>
      <c r="Q726" s="193"/>
      <c r="R726" s="193"/>
      <c r="S726" s="193"/>
      <c r="T726" s="194"/>
      <c r="AT726" s="189" t="s">
        <v>177</v>
      </c>
      <c r="AU726" s="189" t="s">
        <v>86</v>
      </c>
      <c r="AV726" s="13" t="s">
        <v>84</v>
      </c>
      <c r="AW726" s="13" t="s">
        <v>34</v>
      </c>
      <c r="AX726" s="13" t="s">
        <v>77</v>
      </c>
      <c r="AY726" s="189" t="s">
        <v>164</v>
      </c>
    </row>
    <row r="727" spans="1:65" s="14" customFormat="1" x14ac:dyDescent="0.2">
      <c r="B727" s="195"/>
      <c r="D727" s="183" t="s">
        <v>177</v>
      </c>
      <c r="E727" s="196" t="s">
        <v>1</v>
      </c>
      <c r="F727" s="197" t="s">
        <v>527</v>
      </c>
      <c r="H727" s="198">
        <v>84.7</v>
      </c>
      <c r="I727" s="199"/>
      <c r="L727" s="195"/>
      <c r="M727" s="200"/>
      <c r="N727" s="201"/>
      <c r="O727" s="201"/>
      <c r="P727" s="201"/>
      <c r="Q727" s="201"/>
      <c r="R727" s="201"/>
      <c r="S727" s="201"/>
      <c r="T727" s="202"/>
      <c r="AT727" s="196" t="s">
        <v>177</v>
      </c>
      <c r="AU727" s="196" t="s">
        <v>86</v>
      </c>
      <c r="AV727" s="14" t="s">
        <v>86</v>
      </c>
      <c r="AW727" s="14" t="s">
        <v>34</v>
      </c>
      <c r="AX727" s="14" t="s">
        <v>77</v>
      </c>
      <c r="AY727" s="196" t="s">
        <v>164</v>
      </c>
    </row>
    <row r="728" spans="1:65" s="15" customFormat="1" x14ac:dyDescent="0.2">
      <c r="B728" s="203"/>
      <c r="D728" s="183" t="s">
        <v>177</v>
      </c>
      <c r="E728" s="204" t="s">
        <v>1</v>
      </c>
      <c r="F728" s="205" t="s">
        <v>184</v>
      </c>
      <c r="H728" s="206">
        <v>84.7</v>
      </c>
      <c r="I728" s="207"/>
      <c r="L728" s="203"/>
      <c r="M728" s="208"/>
      <c r="N728" s="209"/>
      <c r="O728" s="209"/>
      <c r="P728" s="209"/>
      <c r="Q728" s="209"/>
      <c r="R728" s="209"/>
      <c r="S728" s="209"/>
      <c r="T728" s="210"/>
      <c r="AT728" s="204" t="s">
        <v>177</v>
      </c>
      <c r="AU728" s="204" t="s">
        <v>86</v>
      </c>
      <c r="AV728" s="15" t="s">
        <v>172</v>
      </c>
      <c r="AW728" s="15" t="s">
        <v>34</v>
      </c>
      <c r="AX728" s="15" t="s">
        <v>84</v>
      </c>
      <c r="AY728" s="204" t="s">
        <v>164</v>
      </c>
    </row>
    <row r="729" spans="1:65" s="2" customFormat="1" ht="16.5" customHeight="1" x14ac:dyDescent="0.2">
      <c r="A729" s="34"/>
      <c r="B729" s="168"/>
      <c r="C729" s="223" t="s">
        <v>528</v>
      </c>
      <c r="D729" s="224" t="s">
        <v>326</v>
      </c>
      <c r="E729" s="225" t="s">
        <v>529</v>
      </c>
      <c r="F729" s="226" t="s">
        <v>530</v>
      </c>
      <c r="G729" s="227" t="s">
        <v>215</v>
      </c>
      <c r="H729" s="228">
        <v>90.001000000000005</v>
      </c>
      <c r="I729" s="229"/>
      <c r="J729" s="230">
        <f>ROUND(I729*H729,2)</f>
        <v>0</v>
      </c>
      <c r="K729" s="226" t="s">
        <v>216</v>
      </c>
      <c r="L729" s="231"/>
      <c r="M729" s="232" t="s">
        <v>1</v>
      </c>
      <c r="N729" s="233" t="s">
        <v>42</v>
      </c>
      <c r="O729" s="60"/>
      <c r="P729" s="179">
        <f>O729*H729</f>
        <v>0</v>
      </c>
      <c r="Q729" s="179">
        <v>2.8000000000000001E-2</v>
      </c>
      <c r="R729" s="179">
        <f>Q729*H729</f>
        <v>2.5200280000000004</v>
      </c>
      <c r="S729" s="179">
        <v>0</v>
      </c>
      <c r="T729" s="180">
        <f>S729*H729</f>
        <v>0</v>
      </c>
      <c r="U729" s="34"/>
      <c r="V729" s="34"/>
      <c r="W729" s="34"/>
      <c r="X729" s="34"/>
      <c r="Y729" s="34"/>
      <c r="Z729" s="34"/>
      <c r="AA729" s="34"/>
      <c r="AB729" s="34"/>
      <c r="AC729" s="34"/>
      <c r="AD729" s="34"/>
      <c r="AE729" s="34"/>
      <c r="AR729" s="181" t="s">
        <v>279</v>
      </c>
      <c r="AT729" s="181" t="s">
        <v>326</v>
      </c>
      <c r="AU729" s="181" t="s">
        <v>86</v>
      </c>
      <c r="AY729" s="18" t="s">
        <v>164</v>
      </c>
      <c r="BE729" s="182">
        <f>IF(N729="základní",J729,0)</f>
        <v>0</v>
      </c>
      <c r="BF729" s="182">
        <f>IF(N729="snížená",J729,0)</f>
        <v>0</v>
      </c>
      <c r="BG729" s="182">
        <f>IF(N729="zákl. přenesená",J729,0)</f>
        <v>0</v>
      </c>
      <c r="BH729" s="182">
        <f>IF(N729="sníž. přenesená",J729,0)</f>
        <v>0</v>
      </c>
      <c r="BI729" s="182">
        <f>IF(N729="nulová",J729,0)</f>
        <v>0</v>
      </c>
      <c r="BJ729" s="18" t="s">
        <v>84</v>
      </c>
      <c r="BK729" s="182">
        <f>ROUND(I729*H729,2)</f>
        <v>0</v>
      </c>
      <c r="BL729" s="18" t="s">
        <v>172</v>
      </c>
      <c r="BM729" s="181" t="s">
        <v>531</v>
      </c>
    </row>
    <row r="730" spans="1:65" s="2" customFormat="1" x14ac:dyDescent="0.2">
      <c r="A730" s="34"/>
      <c r="B730" s="35"/>
      <c r="C730" s="34"/>
      <c r="D730" s="183" t="s">
        <v>174</v>
      </c>
      <c r="E730" s="34"/>
      <c r="F730" s="184" t="s">
        <v>530</v>
      </c>
      <c r="G730" s="34"/>
      <c r="H730" s="34"/>
      <c r="I730" s="103"/>
      <c r="J730" s="34"/>
      <c r="K730" s="34"/>
      <c r="L730" s="35"/>
      <c r="M730" s="185"/>
      <c r="N730" s="186"/>
      <c r="O730" s="60"/>
      <c r="P730" s="60"/>
      <c r="Q730" s="60"/>
      <c r="R730" s="60"/>
      <c r="S730" s="60"/>
      <c r="T730" s="61"/>
      <c r="U730" s="34"/>
      <c r="V730" s="34"/>
      <c r="W730" s="34"/>
      <c r="X730" s="34"/>
      <c r="Y730" s="34"/>
      <c r="Z730" s="34"/>
      <c r="AA730" s="34"/>
      <c r="AB730" s="34"/>
      <c r="AC730" s="34"/>
      <c r="AD730" s="34"/>
      <c r="AE730" s="34"/>
      <c r="AT730" s="18" t="s">
        <v>174</v>
      </c>
      <c r="AU730" s="18" t="s">
        <v>86</v>
      </c>
    </row>
    <row r="731" spans="1:65" s="13" customFormat="1" x14ac:dyDescent="0.2">
      <c r="B731" s="188"/>
      <c r="D731" s="183" t="s">
        <v>177</v>
      </c>
      <c r="E731" s="189" t="s">
        <v>1</v>
      </c>
      <c r="F731" s="190" t="s">
        <v>178</v>
      </c>
      <c r="H731" s="189" t="s">
        <v>1</v>
      </c>
      <c r="I731" s="191"/>
      <c r="L731" s="188"/>
      <c r="M731" s="192"/>
      <c r="N731" s="193"/>
      <c r="O731" s="193"/>
      <c r="P731" s="193"/>
      <c r="Q731" s="193"/>
      <c r="R731" s="193"/>
      <c r="S731" s="193"/>
      <c r="T731" s="194"/>
      <c r="AT731" s="189" t="s">
        <v>177</v>
      </c>
      <c r="AU731" s="189" t="s">
        <v>86</v>
      </c>
      <c r="AV731" s="13" t="s">
        <v>84</v>
      </c>
      <c r="AW731" s="13" t="s">
        <v>34</v>
      </c>
      <c r="AX731" s="13" t="s">
        <v>77</v>
      </c>
      <c r="AY731" s="189" t="s">
        <v>164</v>
      </c>
    </row>
    <row r="732" spans="1:65" s="13" customFormat="1" x14ac:dyDescent="0.2">
      <c r="B732" s="188"/>
      <c r="D732" s="183" t="s">
        <v>177</v>
      </c>
      <c r="E732" s="189" t="s">
        <v>1</v>
      </c>
      <c r="F732" s="190" t="s">
        <v>179</v>
      </c>
      <c r="H732" s="189" t="s">
        <v>1</v>
      </c>
      <c r="I732" s="191"/>
      <c r="L732" s="188"/>
      <c r="M732" s="192"/>
      <c r="N732" s="193"/>
      <c r="O732" s="193"/>
      <c r="P732" s="193"/>
      <c r="Q732" s="193"/>
      <c r="R732" s="193"/>
      <c r="S732" s="193"/>
      <c r="T732" s="194"/>
      <c r="AT732" s="189" t="s">
        <v>177</v>
      </c>
      <c r="AU732" s="189" t="s">
        <v>86</v>
      </c>
      <c r="AV732" s="13" t="s">
        <v>84</v>
      </c>
      <c r="AW732" s="13" t="s">
        <v>34</v>
      </c>
      <c r="AX732" s="13" t="s">
        <v>77</v>
      </c>
      <c r="AY732" s="189" t="s">
        <v>164</v>
      </c>
    </row>
    <row r="733" spans="1:65" s="13" customFormat="1" x14ac:dyDescent="0.2">
      <c r="B733" s="188"/>
      <c r="D733" s="183" t="s">
        <v>177</v>
      </c>
      <c r="E733" s="189" t="s">
        <v>1</v>
      </c>
      <c r="F733" s="190" t="s">
        <v>220</v>
      </c>
      <c r="H733" s="189" t="s">
        <v>1</v>
      </c>
      <c r="I733" s="191"/>
      <c r="L733" s="188"/>
      <c r="M733" s="192"/>
      <c r="N733" s="193"/>
      <c r="O733" s="193"/>
      <c r="P733" s="193"/>
      <c r="Q733" s="193"/>
      <c r="R733" s="193"/>
      <c r="S733" s="193"/>
      <c r="T733" s="194"/>
      <c r="AT733" s="189" t="s">
        <v>177</v>
      </c>
      <c r="AU733" s="189" t="s">
        <v>86</v>
      </c>
      <c r="AV733" s="13" t="s">
        <v>84</v>
      </c>
      <c r="AW733" s="13" t="s">
        <v>34</v>
      </c>
      <c r="AX733" s="13" t="s">
        <v>77</v>
      </c>
      <c r="AY733" s="189" t="s">
        <v>164</v>
      </c>
    </row>
    <row r="734" spans="1:65" s="13" customFormat="1" x14ac:dyDescent="0.2">
      <c r="B734" s="188"/>
      <c r="D734" s="183" t="s">
        <v>177</v>
      </c>
      <c r="E734" s="189" t="s">
        <v>1</v>
      </c>
      <c r="F734" s="190" t="s">
        <v>181</v>
      </c>
      <c r="H734" s="189" t="s">
        <v>1</v>
      </c>
      <c r="I734" s="191"/>
      <c r="L734" s="188"/>
      <c r="M734" s="192"/>
      <c r="N734" s="193"/>
      <c r="O734" s="193"/>
      <c r="P734" s="193"/>
      <c r="Q734" s="193"/>
      <c r="R734" s="193"/>
      <c r="S734" s="193"/>
      <c r="T734" s="194"/>
      <c r="AT734" s="189" t="s">
        <v>177</v>
      </c>
      <c r="AU734" s="189" t="s">
        <v>86</v>
      </c>
      <c r="AV734" s="13" t="s">
        <v>84</v>
      </c>
      <c r="AW734" s="13" t="s">
        <v>34</v>
      </c>
      <c r="AX734" s="13" t="s">
        <v>77</v>
      </c>
      <c r="AY734" s="189" t="s">
        <v>164</v>
      </c>
    </row>
    <row r="735" spans="1:65" s="13" customFormat="1" x14ac:dyDescent="0.2">
      <c r="B735" s="188"/>
      <c r="D735" s="183" t="s">
        <v>177</v>
      </c>
      <c r="E735" s="189" t="s">
        <v>1</v>
      </c>
      <c r="F735" s="190" t="s">
        <v>412</v>
      </c>
      <c r="H735" s="189" t="s">
        <v>1</v>
      </c>
      <c r="I735" s="191"/>
      <c r="L735" s="188"/>
      <c r="M735" s="192"/>
      <c r="N735" s="193"/>
      <c r="O735" s="193"/>
      <c r="P735" s="193"/>
      <c r="Q735" s="193"/>
      <c r="R735" s="193"/>
      <c r="S735" s="193"/>
      <c r="T735" s="194"/>
      <c r="AT735" s="189" t="s">
        <v>177</v>
      </c>
      <c r="AU735" s="189" t="s">
        <v>86</v>
      </c>
      <c r="AV735" s="13" t="s">
        <v>84</v>
      </c>
      <c r="AW735" s="13" t="s">
        <v>34</v>
      </c>
      <c r="AX735" s="13" t="s">
        <v>77</v>
      </c>
      <c r="AY735" s="189" t="s">
        <v>164</v>
      </c>
    </row>
    <row r="736" spans="1:65" s="13" customFormat="1" x14ac:dyDescent="0.2">
      <c r="B736" s="188"/>
      <c r="D736" s="183" t="s">
        <v>177</v>
      </c>
      <c r="E736" s="189" t="s">
        <v>1</v>
      </c>
      <c r="F736" s="190" t="s">
        <v>526</v>
      </c>
      <c r="H736" s="189" t="s">
        <v>1</v>
      </c>
      <c r="I736" s="191"/>
      <c r="L736" s="188"/>
      <c r="M736" s="192"/>
      <c r="N736" s="193"/>
      <c r="O736" s="193"/>
      <c r="P736" s="193"/>
      <c r="Q736" s="193"/>
      <c r="R736" s="193"/>
      <c r="S736" s="193"/>
      <c r="T736" s="194"/>
      <c r="AT736" s="189" t="s">
        <v>177</v>
      </c>
      <c r="AU736" s="189" t="s">
        <v>86</v>
      </c>
      <c r="AV736" s="13" t="s">
        <v>84</v>
      </c>
      <c r="AW736" s="13" t="s">
        <v>34</v>
      </c>
      <c r="AX736" s="13" t="s">
        <v>77</v>
      </c>
      <c r="AY736" s="189" t="s">
        <v>164</v>
      </c>
    </row>
    <row r="737" spans="1:65" s="14" customFormat="1" x14ac:dyDescent="0.2">
      <c r="B737" s="195"/>
      <c r="D737" s="183" t="s">
        <v>177</v>
      </c>
      <c r="E737" s="196" t="s">
        <v>1</v>
      </c>
      <c r="F737" s="197" t="s">
        <v>527</v>
      </c>
      <c r="H737" s="198">
        <v>84.7</v>
      </c>
      <c r="I737" s="199"/>
      <c r="L737" s="195"/>
      <c r="M737" s="200"/>
      <c r="N737" s="201"/>
      <c r="O737" s="201"/>
      <c r="P737" s="201"/>
      <c r="Q737" s="201"/>
      <c r="R737" s="201"/>
      <c r="S737" s="201"/>
      <c r="T737" s="202"/>
      <c r="AT737" s="196" t="s">
        <v>177</v>
      </c>
      <c r="AU737" s="196" t="s">
        <v>86</v>
      </c>
      <c r="AV737" s="14" t="s">
        <v>86</v>
      </c>
      <c r="AW737" s="14" t="s">
        <v>34</v>
      </c>
      <c r="AX737" s="14" t="s">
        <v>77</v>
      </c>
      <c r="AY737" s="196" t="s">
        <v>164</v>
      </c>
    </row>
    <row r="738" spans="1:65" s="15" customFormat="1" x14ac:dyDescent="0.2">
      <c r="B738" s="203"/>
      <c r="D738" s="183" t="s">
        <v>177</v>
      </c>
      <c r="E738" s="204" t="s">
        <v>1</v>
      </c>
      <c r="F738" s="205" t="s">
        <v>184</v>
      </c>
      <c r="H738" s="206">
        <v>84.7</v>
      </c>
      <c r="I738" s="207"/>
      <c r="L738" s="203"/>
      <c r="M738" s="208"/>
      <c r="N738" s="209"/>
      <c r="O738" s="209"/>
      <c r="P738" s="209"/>
      <c r="Q738" s="209"/>
      <c r="R738" s="209"/>
      <c r="S738" s="209"/>
      <c r="T738" s="210"/>
      <c r="AT738" s="204" t="s">
        <v>177</v>
      </c>
      <c r="AU738" s="204" t="s">
        <v>86</v>
      </c>
      <c r="AV738" s="15" t="s">
        <v>172</v>
      </c>
      <c r="AW738" s="15" t="s">
        <v>34</v>
      </c>
      <c r="AX738" s="15" t="s">
        <v>84</v>
      </c>
      <c r="AY738" s="204" t="s">
        <v>164</v>
      </c>
    </row>
    <row r="739" spans="1:65" s="14" customFormat="1" x14ac:dyDescent="0.2">
      <c r="B739" s="195"/>
      <c r="D739" s="183" t="s">
        <v>177</v>
      </c>
      <c r="F739" s="197" t="s">
        <v>532</v>
      </c>
      <c r="H739" s="198">
        <v>90.001000000000005</v>
      </c>
      <c r="I739" s="199"/>
      <c r="L739" s="195"/>
      <c r="M739" s="200"/>
      <c r="N739" s="201"/>
      <c r="O739" s="201"/>
      <c r="P739" s="201"/>
      <c r="Q739" s="201"/>
      <c r="R739" s="201"/>
      <c r="S739" s="201"/>
      <c r="T739" s="202"/>
      <c r="AT739" s="196" t="s">
        <v>177</v>
      </c>
      <c r="AU739" s="196" t="s">
        <v>86</v>
      </c>
      <c r="AV739" s="14" t="s">
        <v>86</v>
      </c>
      <c r="AW739" s="14" t="s">
        <v>3</v>
      </c>
      <c r="AX739" s="14" t="s">
        <v>84</v>
      </c>
      <c r="AY739" s="196" t="s">
        <v>164</v>
      </c>
    </row>
    <row r="740" spans="1:65" s="2" customFormat="1" ht="16.5" customHeight="1" x14ac:dyDescent="0.2">
      <c r="A740" s="34"/>
      <c r="B740" s="168"/>
      <c r="C740" s="169" t="s">
        <v>533</v>
      </c>
      <c r="D740" s="214" t="s">
        <v>167</v>
      </c>
      <c r="E740" s="171" t="s">
        <v>534</v>
      </c>
      <c r="F740" s="172" t="s">
        <v>535</v>
      </c>
      <c r="G740" s="173" t="s">
        <v>227</v>
      </c>
      <c r="H740" s="174">
        <v>311.25799999999998</v>
      </c>
      <c r="I740" s="175"/>
      <c r="J740" s="176">
        <f>ROUND(I740*H740,2)</f>
        <v>0</v>
      </c>
      <c r="K740" s="172" t="s">
        <v>216</v>
      </c>
      <c r="L740" s="35"/>
      <c r="M740" s="177" t="s">
        <v>1</v>
      </c>
      <c r="N740" s="178" t="s">
        <v>42</v>
      </c>
      <c r="O740" s="60"/>
      <c r="P740" s="179">
        <f>O740*H740</f>
        <v>0</v>
      </c>
      <c r="Q740" s="179">
        <v>0</v>
      </c>
      <c r="R740" s="179">
        <f>Q740*H740</f>
        <v>0</v>
      </c>
      <c r="S740" s="179">
        <v>0</v>
      </c>
      <c r="T740" s="180">
        <f>S740*H740</f>
        <v>0</v>
      </c>
      <c r="U740" s="34"/>
      <c r="V740" s="34"/>
      <c r="W740" s="34"/>
      <c r="X740" s="34"/>
      <c r="Y740" s="34"/>
      <c r="Z740" s="34"/>
      <c r="AA740" s="34"/>
      <c r="AB740" s="34"/>
      <c r="AC740" s="34"/>
      <c r="AD740" s="34"/>
      <c r="AE740" s="34"/>
      <c r="AR740" s="181" t="s">
        <v>172</v>
      </c>
      <c r="AT740" s="181" t="s">
        <v>167</v>
      </c>
      <c r="AU740" s="181" t="s">
        <v>86</v>
      </c>
      <c r="AY740" s="18" t="s">
        <v>164</v>
      </c>
      <c r="BE740" s="182">
        <f>IF(N740="základní",J740,0)</f>
        <v>0</v>
      </c>
      <c r="BF740" s="182">
        <f>IF(N740="snížená",J740,0)</f>
        <v>0</v>
      </c>
      <c r="BG740" s="182">
        <f>IF(N740="zákl. přenesená",J740,0)</f>
        <v>0</v>
      </c>
      <c r="BH740" s="182">
        <f>IF(N740="sníž. přenesená",J740,0)</f>
        <v>0</v>
      </c>
      <c r="BI740" s="182">
        <f>IF(N740="nulová",J740,0)</f>
        <v>0</v>
      </c>
      <c r="BJ740" s="18" t="s">
        <v>84</v>
      </c>
      <c r="BK740" s="182">
        <f>ROUND(I740*H740,2)</f>
        <v>0</v>
      </c>
      <c r="BL740" s="18" t="s">
        <v>172</v>
      </c>
      <c r="BM740" s="181" t="s">
        <v>536</v>
      </c>
    </row>
    <row r="741" spans="1:65" s="2" customFormat="1" x14ac:dyDescent="0.2">
      <c r="A741" s="34"/>
      <c r="B741" s="35"/>
      <c r="C741" s="34"/>
      <c r="D741" s="183" t="s">
        <v>174</v>
      </c>
      <c r="E741" s="34"/>
      <c r="F741" s="184" t="s">
        <v>537</v>
      </c>
      <c r="G741" s="34"/>
      <c r="H741" s="34"/>
      <c r="I741" s="103"/>
      <c r="J741" s="34"/>
      <c r="K741" s="34"/>
      <c r="L741" s="35"/>
      <c r="M741" s="185"/>
      <c r="N741" s="186"/>
      <c r="O741" s="60"/>
      <c r="P741" s="60"/>
      <c r="Q741" s="60"/>
      <c r="R741" s="60"/>
      <c r="S741" s="60"/>
      <c r="T741" s="61"/>
      <c r="U741" s="34"/>
      <c r="V741" s="34"/>
      <c r="W741" s="34"/>
      <c r="X741" s="34"/>
      <c r="Y741" s="34"/>
      <c r="Z741" s="34"/>
      <c r="AA741" s="34"/>
      <c r="AB741" s="34"/>
      <c r="AC741" s="34"/>
      <c r="AD741" s="34"/>
      <c r="AE741" s="34"/>
      <c r="AT741" s="18" t="s">
        <v>174</v>
      </c>
      <c r="AU741" s="18" t="s">
        <v>86</v>
      </c>
    </row>
    <row r="742" spans="1:65" s="2" customFormat="1" ht="78" x14ac:dyDescent="0.2">
      <c r="A742" s="34"/>
      <c r="B742" s="35"/>
      <c r="C742" s="34"/>
      <c r="D742" s="183" t="s">
        <v>175</v>
      </c>
      <c r="E742" s="34"/>
      <c r="F742" s="187" t="s">
        <v>538</v>
      </c>
      <c r="G742" s="34"/>
      <c r="H742" s="34"/>
      <c r="I742" s="103"/>
      <c r="J742" s="34"/>
      <c r="K742" s="34"/>
      <c r="L742" s="35"/>
      <c r="M742" s="185"/>
      <c r="N742" s="186"/>
      <c r="O742" s="60"/>
      <c r="P742" s="60"/>
      <c r="Q742" s="60"/>
      <c r="R742" s="60"/>
      <c r="S742" s="60"/>
      <c r="T742" s="61"/>
      <c r="U742" s="34"/>
      <c r="V742" s="34"/>
      <c r="W742" s="34"/>
      <c r="X742" s="34"/>
      <c r="Y742" s="34"/>
      <c r="Z742" s="34"/>
      <c r="AA742" s="34"/>
      <c r="AB742" s="34"/>
      <c r="AC742" s="34"/>
      <c r="AD742" s="34"/>
      <c r="AE742" s="34"/>
      <c r="AT742" s="18" t="s">
        <v>175</v>
      </c>
      <c r="AU742" s="18" t="s">
        <v>86</v>
      </c>
    </row>
    <row r="743" spans="1:65" s="13" customFormat="1" x14ac:dyDescent="0.2">
      <c r="B743" s="188"/>
      <c r="D743" s="183" t="s">
        <v>177</v>
      </c>
      <c r="E743" s="189" t="s">
        <v>1</v>
      </c>
      <c r="F743" s="190" t="s">
        <v>178</v>
      </c>
      <c r="H743" s="189" t="s">
        <v>1</v>
      </c>
      <c r="I743" s="191"/>
      <c r="L743" s="188"/>
      <c r="M743" s="192"/>
      <c r="N743" s="193"/>
      <c r="O743" s="193"/>
      <c r="P743" s="193"/>
      <c r="Q743" s="193"/>
      <c r="R743" s="193"/>
      <c r="S743" s="193"/>
      <c r="T743" s="194"/>
      <c r="AT743" s="189" t="s">
        <v>177</v>
      </c>
      <c r="AU743" s="189" t="s">
        <v>86</v>
      </c>
      <c r="AV743" s="13" t="s">
        <v>84</v>
      </c>
      <c r="AW743" s="13" t="s">
        <v>34</v>
      </c>
      <c r="AX743" s="13" t="s">
        <v>77</v>
      </c>
      <c r="AY743" s="189" t="s">
        <v>164</v>
      </c>
    </row>
    <row r="744" spans="1:65" s="13" customFormat="1" x14ac:dyDescent="0.2">
      <c r="B744" s="188"/>
      <c r="D744" s="183" t="s">
        <v>177</v>
      </c>
      <c r="E744" s="189" t="s">
        <v>1</v>
      </c>
      <c r="F744" s="190" t="s">
        <v>179</v>
      </c>
      <c r="H744" s="189" t="s">
        <v>1</v>
      </c>
      <c r="I744" s="191"/>
      <c r="L744" s="188"/>
      <c r="M744" s="192"/>
      <c r="N744" s="193"/>
      <c r="O744" s="193"/>
      <c r="P744" s="193"/>
      <c r="Q744" s="193"/>
      <c r="R744" s="193"/>
      <c r="S744" s="193"/>
      <c r="T744" s="194"/>
      <c r="AT744" s="189" t="s">
        <v>177</v>
      </c>
      <c r="AU744" s="189" t="s">
        <v>86</v>
      </c>
      <c r="AV744" s="13" t="s">
        <v>84</v>
      </c>
      <c r="AW744" s="13" t="s">
        <v>34</v>
      </c>
      <c r="AX744" s="13" t="s">
        <v>77</v>
      </c>
      <c r="AY744" s="189" t="s">
        <v>164</v>
      </c>
    </row>
    <row r="745" spans="1:65" s="13" customFormat="1" x14ac:dyDescent="0.2">
      <c r="B745" s="188"/>
      <c r="D745" s="183" t="s">
        <v>177</v>
      </c>
      <c r="E745" s="189" t="s">
        <v>1</v>
      </c>
      <c r="F745" s="190" t="s">
        <v>220</v>
      </c>
      <c r="H745" s="189" t="s">
        <v>1</v>
      </c>
      <c r="I745" s="191"/>
      <c r="L745" s="188"/>
      <c r="M745" s="192"/>
      <c r="N745" s="193"/>
      <c r="O745" s="193"/>
      <c r="P745" s="193"/>
      <c r="Q745" s="193"/>
      <c r="R745" s="193"/>
      <c r="S745" s="193"/>
      <c r="T745" s="194"/>
      <c r="AT745" s="189" t="s">
        <v>177</v>
      </c>
      <c r="AU745" s="189" t="s">
        <v>86</v>
      </c>
      <c r="AV745" s="13" t="s">
        <v>84</v>
      </c>
      <c r="AW745" s="13" t="s">
        <v>34</v>
      </c>
      <c r="AX745" s="13" t="s">
        <v>77</v>
      </c>
      <c r="AY745" s="189" t="s">
        <v>164</v>
      </c>
    </row>
    <row r="746" spans="1:65" s="13" customFormat="1" x14ac:dyDescent="0.2">
      <c r="B746" s="188"/>
      <c r="D746" s="183" t="s">
        <v>177</v>
      </c>
      <c r="E746" s="189" t="s">
        <v>1</v>
      </c>
      <c r="F746" s="190" t="s">
        <v>181</v>
      </c>
      <c r="H746" s="189" t="s">
        <v>1</v>
      </c>
      <c r="I746" s="191"/>
      <c r="L746" s="188"/>
      <c r="M746" s="192"/>
      <c r="N746" s="193"/>
      <c r="O746" s="193"/>
      <c r="P746" s="193"/>
      <c r="Q746" s="193"/>
      <c r="R746" s="193"/>
      <c r="S746" s="193"/>
      <c r="T746" s="194"/>
      <c r="AT746" s="189" t="s">
        <v>177</v>
      </c>
      <c r="AU746" s="189" t="s">
        <v>86</v>
      </c>
      <c r="AV746" s="13" t="s">
        <v>84</v>
      </c>
      <c r="AW746" s="13" t="s">
        <v>34</v>
      </c>
      <c r="AX746" s="13" t="s">
        <v>77</v>
      </c>
      <c r="AY746" s="189" t="s">
        <v>164</v>
      </c>
    </row>
    <row r="747" spans="1:65" s="13" customFormat="1" x14ac:dyDescent="0.2">
      <c r="B747" s="188"/>
      <c r="D747" s="183" t="s">
        <v>177</v>
      </c>
      <c r="E747" s="189" t="s">
        <v>1</v>
      </c>
      <c r="F747" s="190" t="s">
        <v>539</v>
      </c>
      <c r="H747" s="189" t="s">
        <v>1</v>
      </c>
      <c r="I747" s="191"/>
      <c r="L747" s="188"/>
      <c r="M747" s="192"/>
      <c r="N747" s="193"/>
      <c r="O747" s="193"/>
      <c r="P747" s="193"/>
      <c r="Q747" s="193"/>
      <c r="R747" s="193"/>
      <c r="S747" s="193"/>
      <c r="T747" s="194"/>
      <c r="AT747" s="189" t="s">
        <v>177</v>
      </c>
      <c r="AU747" s="189" t="s">
        <v>86</v>
      </c>
      <c r="AV747" s="13" t="s">
        <v>84</v>
      </c>
      <c r="AW747" s="13" t="s">
        <v>34</v>
      </c>
      <c r="AX747" s="13" t="s">
        <v>77</v>
      </c>
      <c r="AY747" s="189" t="s">
        <v>164</v>
      </c>
    </row>
    <row r="748" spans="1:65" s="14" customFormat="1" x14ac:dyDescent="0.2">
      <c r="B748" s="195"/>
      <c r="D748" s="183" t="s">
        <v>177</v>
      </c>
      <c r="E748" s="196" t="s">
        <v>1</v>
      </c>
      <c r="F748" s="197" t="s">
        <v>540</v>
      </c>
      <c r="H748" s="198">
        <v>306.43200000000002</v>
      </c>
      <c r="I748" s="199"/>
      <c r="L748" s="195"/>
      <c r="M748" s="200"/>
      <c r="N748" s="201"/>
      <c r="O748" s="201"/>
      <c r="P748" s="201"/>
      <c r="Q748" s="201"/>
      <c r="R748" s="201"/>
      <c r="S748" s="201"/>
      <c r="T748" s="202"/>
      <c r="AT748" s="196" t="s">
        <v>177</v>
      </c>
      <c r="AU748" s="196" t="s">
        <v>86</v>
      </c>
      <c r="AV748" s="14" t="s">
        <v>86</v>
      </c>
      <c r="AW748" s="14" t="s">
        <v>34</v>
      </c>
      <c r="AX748" s="14" t="s">
        <v>77</v>
      </c>
      <c r="AY748" s="196" t="s">
        <v>164</v>
      </c>
    </row>
    <row r="749" spans="1:65" s="14" customFormat="1" x14ac:dyDescent="0.2">
      <c r="B749" s="195"/>
      <c r="D749" s="183" t="s">
        <v>177</v>
      </c>
      <c r="E749" s="196" t="s">
        <v>1</v>
      </c>
      <c r="F749" s="197" t="s">
        <v>541</v>
      </c>
      <c r="H749" s="198">
        <v>1.0860000000000001</v>
      </c>
      <c r="I749" s="199"/>
      <c r="L749" s="195"/>
      <c r="M749" s="200"/>
      <c r="N749" s="201"/>
      <c r="O749" s="201"/>
      <c r="P749" s="201"/>
      <c r="Q749" s="201"/>
      <c r="R749" s="201"/>
      <c r="S749" s="201"/>
      <c r="T749" s="202"/>
      <c r="AT749" s="196" t="s">
        <v>177</v>
      </c>
      <c r="AU749" s="196" t="s">
        <v>86</v>
      </c>
      <c r="AV749" s="14" t="s">
        <v>86</v>
      </c>
      <c r="AW749" s="14" t="s">
        <v>34</v>
      </c>
      <c r="AX749" s="14" t="s">
        <v>77</v>
      </c>
      <c r="AY749" s="196" t="s">
        <v>164</v>
      </c>
    </row>
    <row r="750" spans="1:65" s="14" customFormat="1" x14ac:dyDescent="0.2">
      <c r="B750" s="195"/>
      <c r="D750" s="183" t="s">
        <v>177</v>
      </c>
      <c r="E750" s="196" t="s">
        <v>1</v>
      </c>
      <c r="F750" s="197" t="s">
        <v>542</v>
      </c>
      <c r="H750" s="198">
        <v>1.87</v>
      </c>
      <c r="I750" s="199"/>
      <c r="L750" s="195"/>
      <c r="M750" s="200"/>
      <c r="N750" s="201"/>
      <c r="O750" s="201"/>
      <c r="P750" s="201"/>
      <c r="Q750" s="201"/>
      <c r="R750" s="201"/>
      <c r="S750" s="201"/>
      <c r="T750" s="202"/>
      <c r="AT750" s="196" t="s">
        <v>177</v>
      </c>
      <c r="AU750" s="196" t="s">
        <v>86</v>
      </c>
      <c r="AV750" s="14" t="s">
        <v>86</v>
      </c>
      <c r="AW750" s="14" t="s">
        <v>34</v>
      </c>
      <c r="AX750" s="14" t="s">
        <v>77</v>
      </c>
      <c r="AY750" s="196" t="s">
        <v>164</v>
      </c>
    </row>
    <row r="751" spans="1:65" s="14" customFormat="1" x14ac:dyDescent="0.2">
      <c r="B751" s="195"/>
      <c r="D751" s="183" t="s">
        <v>177</v>
      </c>
      <c r="E751" s="196" t="s">
        <v>1</v>
      </c>
      <c r="F751" s="197" t="s">
        <v>543</v>
      </c>
      <c r="H751" s="198">
        <v>1.87</v>
      </c>
      <c r="I751" s="199"/>
      <c r="L751" s="195"/>
      <c r="M751" s="200"/>
      <c r="N751" s="201"/>
      <c r="O751" s="201"/>
      <c r="P751" s="201"/>
      <c r="Q751" s="201"/>
      <c r="R751" s="201"/>
      <c r="S751" s="201"/>
      <c r="T751" s="202"/>
      <c r="AT751" s="196" t="s">
        <v>177</v>
      </c>
      <c r="AU751" s="196" t="s">
        <v>86</v>
      </c>
      <c r="AV751" s="14" t="s">
        <v>86</v>
      </c>
      <c r="AW751" s="14" t="s">
        <v>34</v>
      </c>
      <c r="AX751" s="14" t="s">
        <v>77</v>
      </c>
      <c r="AY751" s="196" t="s">
        <v>164</v>
      </c>
    </row>
    <row r="752" spans="1:65" s="15" customFormat="1" x14ac:dyDescent="0.2">
      <c r="B752" s="203"/>
      <c r="D752" s="183" t="s">
        <v>177</v>
      </c>
      <c r="E752" s="204" t="s">
        <v>1</v>
      </c>
      <c r="F752" s="205" t="s">
        <v>184</v>
      </c>
      <c r="H752" s="206">
        <v>311.25800000000004</v>
      </c>
      <c r="I752" s="207"/>
      <c r="L752" s="203"/>
      <c r="M752" s="208"/>
      <c r="N752" s="209"/>
      <c r="O752" s="209"/>
      <c r="P752" s="209"/>
      <c r="Q752" s="209"/>
      <c r="R752" s="209"/>
      <c r="S752" s="209"/>
      <c r="T752" s="210"/>
      <c r="AT752" s="204" t="s">
        <v>177</v>
      </c>
      <c r="AU752" s="204" t="s">
        <v>86</v>
      </c>
      <c r="AV752" s="15" t="s">
        <v>172</v>
      </c>
      <c r="AW752" s="15" t="s">
        <v>34</v>
      </c>
      <c r="AX752" s="15" t="s">
        <v>84</v>
      </c>
      <c r="AY752" s="204" t="s">
        <v>164</v>
      </c>
    </row>
    <row r="753" spans="1:65" s="2" customFormat="1" ht="16.5" customHeight="1" x14ac:dyDescent="0.2">
      <c r="A753" s="34"/>
      <c r="B753" s="168"/>
      <c r="C753" s="223" t="s">
        <v>544</v>
      </c>
      <c r="D753" s="224" t="s">
        <v>326</v>
      </c>
      <c r="E753" s="225" t="s">
        <v>545</v>
      </c>
      <c r="F753" s="226" t="s">
        <v>546</v>
      </c>
      <c r="G753" s="227" t="s">
        <v>227</v>
      </c>
      <c r="H753" s="228">
        <v>326.82100000000003</v>
      </c>
      <c r="I753" s="229"/>
      <c r="J753" s="230">
        <f>ROUND(I753*H753,2)</f>
        <v>0</v>
      </c>
      <c r="K753" s="226" t="s">
        <v>216</v>
      </c>
      <c r="L753" s="231"/>
      <c r="M753" s="232" t="s">
        <v>1</v>
      </c>
      <c r="N753" s="233" t="s">
        <v>42</v>
      </c>
      <c r="O753" s="60"/>
      <c r="P753" s="179">
        <f>O753*H753</f>
        <v>0</v>
      </c>
      <c r="Q753" s="179">
        <v>0</v>
      </c>
      <c r="R753" s="179">
        <f>Q753*H753</f>
        <v>0</v>
      </c>
      <c r="S753" s="179">
        <v>0</v>
      </c>
      <c r="T753" s="180">
        <f>S753*H753</f>
        <v>0</v>
      </c>
      <c r="U753" s="34"/>
      <c r="V753" s="34"/>
      <c r="W753" s="34"/>
      <c r="X753" s="34"/>
      <c r="Y753" s="34"/>
      <c r="Z753" s="34"/>
      <c r="AA753" s="34"/>
      <c r="AB753" s="34"/>
      <c r="AC753" s="34"/>
      <c r="AD753" s="34"/>
      <c r="AE753" s="34"/>
      <c r="AR753" s="181" t="s">
        <v>279</v>
      </c>
      <c r="AT753" s="181" t="s">
        <v>326</v>
      </c>
      <c r="AU753" s="181" t="s">
        <v>86</v>
      </c>
      <c r="AY753" s="18" t="s">
        <v>164</v>
      </c>
      <c r="BE753" s="182">
        <f>IF(N753="základní",J753,0)</f>
        <v>0</v>
      </c>
      <c r="BF753" s="182">
        <f>IF(N753="snížená",J753,0)</f>
        <v>0</v>
      </c>
      <c r="BG753" s="182">
        <f>IF(N753="zákl. přenesená",J753,0)</f>
        <v>0</v>
      </c>
      <c r="BH753" s="182">
        <f>IF(N753="sníž. přenesená",J753,0)</f>
        <v>0</v>
      </c>
      <c r="BI753" s="182">
        <f>IF(N753="nulová",J753,0)</f>
        <v>0</v>
      </c>
      <c r="BJ753" s="18" t="s">
        <v>84</v>
      </c>
      <c r="BK753" s="182">
        <f>ROUND(I753*H753,2)</f>
        <v>0</v>
      </c>
      <c r="BL753" s="18" t="s">
        <v>172</v>
      </c>
      <c r="BM753" s="181" t="s">
        <v>547</v>
      </c>
    </row>
    <row r="754" spans="1:65" s="2" customFormat="1" x14ac:dyDescent="0.2">
      <c r="A754" s="34"/>
      <c r="B754" s="35"/>
      <c r="C754" s="34"/>
      <c r="D754" s="183" t="s">
        <v>174</v>
      </c>
      <c r="E754" s="34"/>
      <c r="F754" s="184" t="s">
        <v>546</v>
      </c>
      <c r="G754" s="34"/>
      <c r="H754" s="34"/>
      <c r="I754" s="103"/>
      <c r="J754" s="34"/>
      <c r="K754" s="34"/>
      <c r="L754" s="35"/>
      <c r="M754" s="185"/>
      <c r="N754" s="186"/>
      <c r="O754" s="60"/>
      <c r="P754" s="60"/>
      <c r="Q754" s="60"/>
      <c r="R754" s="60"/>
      <c r="S754" s="60"/>
      <c r="T754" s="61"/>
      <c r="U754" s="34"/>
      <c r="V754" s="34"/>
      <c r="W754" s="34"/>
      <c r="X754" s="34"/>
      <c r="Y754" s="34"/>
      <c r="Z754" s="34"/>
      <c r="AA754" s="34"/>
      <c r="AB754" s="34"/>
      <c r="AC754" s="34"/>
      <c r="AD754" s="34"/>
      <c r="AE754" s="34"/>
      <c r="AT754" s="18" t="s">
        <v>174</v>
      </c>
      <c r="AU754" s="18" t="s">
        <v>86</v>
      </c>
    </row>
    <row r="755" spans="1:65" s="13" customFormat="1" x14ac:dyDescent="0.2">
      <c r="B755" s="188"/>
      <c r="D755" s="183" t="s">
        <v>177</v>
      </c>
      <c r="E755" s="189" t="s">
        <v>1</v>
      </c>
      <c r="F755" s="190" t="s">
        <v>178</v>
      </c>
      <c r="H755" s="189" t="s">
        <v>1</v>
      </c>
      <c r="I755" s="191"/>
      <c r="L755" s="188"/>
      <c r="M755" s="192"/>
      <c r="N755" s="193"/>
      <c r="O755" s="193"/>
      <c r="P755" s="193"/>
      <c r="Q755" s="193"/>
      <c r="R755" s="193"/>
      <c r="S755" s="193"/>
      <c r="T755" s="194"/>
      <c r="AT755" s="189" t="s">
        <v>177</v>
      </c>
      <c r="AU755" s="189" t="s">
        <v>86</v>
      </c>
      <c r="AV755" s="13" t="s">
        <v>84</v>
      </c>
      <c r="AW755" s="13" t="s">
        <v>34</v>
      </c>
      <c r="AX755" s="13" t="s">
        <v>77</v>
      </c>
      <c r="AY755" s="189" t="s">
        <v>164</v>
      </c>
    </row>
    <row r="756" spans="1:65" s="13" customFormat="1" x14ac:dyDescent="0.2">
      <c r="B756" s="188"/>
      <c r="D756" s="183" t="s">
        <v>177</v>
      </c>
      <c r="E756" s="189" t="s">
        <v>1</v>
      </c>
      <c r="F756" s="190" t="s">
        <v>179</v>
      </c>
      <c r="H756" s="189" t="s">
        <v>1</v>
      </c>
      <c r="I756" s="191"/>
      <c r="L756" s="188"/>
      <c r="M756" s="192"/>
      <c r="N756" s="193"/>
      <c r="O756" s="193"/>
      <c r="P756" s="193"/>
      <c r="Q756" s="193"/>
      <c r="R756" s="193"/>
      <c r="S756" s="193"/>
      <c r="T756" s="194"/>
      <c r="AT756" s="189" t="s">
        <v>177</v>
      </c>
      <c r="AU756" s="189" t="s">
        <v>86</v>
      </c>
      <c r="AV756" s="13" t="s">
        <v>84</v>
      </c>
      <c r="AW756" s="13" t="s">
        <v>34</v>
      </c>
      <c r="AX756" s="13" t="s">
        <v>77</v>
      </c>
      <c r="AY756" s="189" t="s">
        <v>164</v>
      </c>
    </row>
    <row r="757" spans="1:65" s="13" customFormat="1" x14ac:dyDescent="0.2">
      <c r="B757" s="188"/>
      <c r="D757" s="183" t="s">
        <v>177</v>
      </c>
      <c r="E757" s="189" t="s">
        <v>1</v>
      </c>
      <c r="F757" s="190" t="s">
        <v>220</v>
      </c>
      <c r="H757" s="189" t="s">
        <v>1</v>
      </c>
      <c r="I757" s="191"/>
      <c r="L757" s="188"/>
      <c r="M757" s="192"/>
      <c r="N757" s="193"/>
      <c r="O757" s="193"/>
      <c r="P757" s="193"/>
      <c r="Q757" s="193"/>
      <c r="R757" s="193"/>
      <c r="S757" s="193"/>
      <c r="T757" s="194"/>
      <c r="AT757" s="189" t="s">
        <v>177</v>
      </c>
      <c r="AU757" s="189" t="s">
        <v>86</v>
      </c>
      <c r="AV757" s="13" t="s">
        <v>84</v>
      </c>
      <c r="AW757" s="13" t="s">
        <v>34</v>
      </c>
      <c r="AX757" s="13" t="s">
        <v>77</v>
      </c>
      <c r="AY757" s="189" t="s">
        <v>164</v>
      </c>
    </row>
    <row r="758" spans="1:65" s="13" customFormat="1" x14ac:dyDescent="0.2">
      <c r="B758" s="188"/>
      <c r="D758" s="183" t="s">
        <v>177</v>
      </c>
      <c r="E758" s="189" t="s">
        <v>1</v>
      </c>
      <c r="F758" s="190" t="s">
        <v>181</v>
      </c>
      <c r="H758" s="189" t="s">
        <v>1</v>
      </c>
      <c r="I758" s="191"/>
      <c r="L758" s="188"/>
      <c r="M758" s="192"/>
      <c r="N758" s="193"/>
      <c r="O758" s="193"/>
      <c r="P758" s="193"/>
      <c r="Q758" s="193"/>
      <c r="R758" s="193"/>
      <c r="S758" s="193"/>
      <c r="T758" s="194"/>
      <c r="AT758" s="189" t="s">
        <v>177</v>
      </c>
      <c r="AU758" s="189" t="s">
        <v>86</v>
      </c>
      <c r="AV758" s="13" t="s">
        <v>84</v>
      </c>
      <c r="AW758" s="13" t="s">
        <v>34</v>
      </c>
      <c r="AX758" s="13" t="s">
        <v>77</v>
      </c>
      <c r="AY758" s="189" t="s">
        <v>164</v>
      </c>
    </row>
    <row r="759" spans="1:65" s="13" customFormat="1" x14ac:dyDescent="0.2">
      <c r="B759" s="188"/>
      <c r="D759" s="183" t="s">
        <v>177</v>
      </c>
      <c r="E759" s="189" t="s">
        <v>1</v>
      </c>
      <c r="F759" s="190" t="s">
        <v>539</v>
      </c>
      <c r="H759" s="189" t="s">
        <v>1</v>
      </c>
      <c r="I759" s="191"/>
      <c r="L759" s="188"/>
      <c r="M759" s="192"/>
      <c r="N759" s="193"/>
      <c r="O759" s="193"/>
      <c r="P759" s="193"/>
      <c r="Q759" s="193"/>
      <c r="R759" s="193"/>
      <c r="S759" s="193"/>
      <c r="T759" s="194"/>
      <c r="AT759" s="189" t="s">
        <v>177</v>
      </c>
      <c r="AU759" s="189" t="s">
        <v>86</v>
      </c>
      <c r="AV759" s="13" t="s">
        <v>84</v>
      </c>
      <c r="AW759" s="13" t="s">
        <v>34</v>
      </c>
      <c r="AX759" s="13" t="s">
        <v>77</v>
      </c>
      <c r="AY759" s="189" t="s">
        <v>164</v>
      </c>
    </row>
    <row r="760" spans="1:65" s="14" customFormat="1" x14ac:dyDescent="0.2">
      <c r="B760" s="195"/>
      <c r="D760" s="183" t="s">
        <v>177</v>
      </c>
      <c r="E760" s="196" t="s">
        <v>1</v>
      </c>
      <c r="F760" s="197" t="s">
        <v>540</v>
      </c>
      <c r="H760" s="198">
        <v>306.43200000000002</v>
      </c>
      <c r="I760" s="199"/>
      <c r="L760" s="195"/>
      <c r="M760" s="200"/>
      <c r="N760" s="201"/>
      <c r="O760" s="201"/>
      <c r="P760" s="201"/>
      <c r="Q760" s="201"/>
      <c r="R760" s="201"/>
      <c r="S760" s="201"/>
      <c r="T760" s="202"/>
      <c r="AT760" s="196" t="s">
        <v>177</v>
      </c>
      <c r="AU760" s="196" t="s">
        <v>86</v>
      </c>
      <c r="AV760" s="14" t="s">
        <v>86</v>
      </c>
      <c r="AW760" s="14" t="s">
        <v>34</v>
      </c>
      <c r="AX760" s="14" t="s">
        <v>77</v>
      </c>
      <c r="AY760" s="196" t="s">
        <v>164</v>
      </c>
    </row>
    <row r="761" spans="1:65" s="14" customFormat="1" x14ac:dyDescent="0.2">
      <c r="B761" s="195"/>
      <c r="D761" s="183" t="s">
        <v>177</v>
      </c>
      <c r="E761" s="196" t="s">
        <v>1</v>
      </c>
      <c r="F761" s="197" t="s">
        <v>541</v>
      </c>
      <c r="H761" s="198">
        <v>1.0860000000000001</v>
      </c>
      <c r="I761" s="199"/>
      <c r="L761" s="195"/>
      <c r="M761" s="200"/>
      <c r="N761" s="201"/>
      <c r="O761" s="201"/>
      <c r="P761" s="201"/>
      <c r="Q761" s="201"/>
      <c r="R761" s="201"/>
      <c r="S761" s="201"/>
      <c r="T761" s="202"/>
      <c r="AT761" s="196" t="s">
        <v>177</v>
      </c>
      <c r="AU761" s="196" t="s">
        <v>86</v>
      </c>
      <c r="AV761" s="14" t="s">
        <v>86</v>
      </c>
      <c r="AW761" s="14" t="s">
        <v>34</v>
      </c>
      <c r="AX761" s="14" t="s">
        <v>77</v>
      </c>
      <c r="AY761" s="196" t="s">
        <v>164</v>
      </c>
    </row>
    <row r="762" spans="1:65" s="14" customFormat="1" x14ac:dyDescent="0.2">
      <c r="B762" s="195"/>
      <c r="D762" s="183" t="s">
        <v>177</v>
      </c>
      <c r="E762" s="196" t="s">
        <v>1</v>
      </c>
      <c r="F762" s="197" t="s">
        <v>542</v>
      </c>
      <c r="H762" s="198">
        <v>1.87</v>
      </c>
      <c r="I762" s="199"/>
      <c r="L762" s="195"/>
      <c r="M762" s="200"/>
      <c r="N762" s="201"/>
      <c r="O762" s="201"/>
      <c r="P762" s="201"/>
      <c r="Q762" s="201"/>
      <c r="R762" s="201"/>
      <c r="S762" s="201"/>
      <c r="T762" s="202"/>
      <c r="AT762" s="196" t="s">
        <v>177</v>
      </c>
      <c r="AU762" s="196" t="s">
        <v>86</v>
      </c>
      <c r="AV762" s="14" t="s">
        <v>86</v>
      </c>
      <c r="AW762" s="14" t="s">
        <v>34</v>
      </c>
      <c r="AX762" s="14" t="s">
        <v>77</v>
      </c>
      <c r="AY762" s="196" t="s">
        <v>164</v>
      </c>
    </row>
    <row r="763" spans="1:65" s="14" customFormat="1" x14ac:dyDescent="0.2">
      <c r="B763" s="195"/>
      <c r="D763" s="183" t="s">
        <v>177</v>
      </c>
      <c r="E763" s="196" t="s">
        <v>1</v>
      </c>
      <c r="F763" s="197" t="s">
        <v>543</v>
      </c>
      <c r="H763" s="198">
        <v>1.87</v>
      </c>
      <c r="I763" s="199"/>
      <c r="L763" s="195"/>
      <c r="M763" s="200"/>
      <c r="N763" s="201"/>
      <c r="O763" s="201"/>
      <c r="P763" s="201"/>
      <c r="Q763" s="201"/>
      <c r="R763" s="201"/>
      <c r="S763" s="201"/>
      <c r="T763" s="202"/>
      <c r="AT763" s="196" t="s">
        <v>177</v>
      </c>
      <c r="AU763" s="196" t="s">
        <v>86</v>
      </c>
      <c r="AV763" s="14" t="s">
        <v>86</v>
      </c>
      <c r="AW763" s="14" t="s">
        <v>34</v>
      </c>
      <c r="AX763" s="14" t="s">
        <v>77</v>
      </c>
      <c r="AY763" s="196" t="s">
        <v>164</v>
      </c>
    </row>
    <row r="764" spans="1:65" s="15" customFormat="1" x14ac:dyDescent="0.2">
      <c r="B764" s="203"/>
      <c r="D764" s="183" t="s">
        <v>177</v>
      </c>
      <c r="E764" s="204" t="s">
        <v>1</v>
      </c>
      <c r="F764" s="205" t="s">
        <v>184</v>
      </c>
      <c r="H764" s="206">
        <v>311.25800000000004</v>
      </c>
      <c r="I764" s="207"/>
      <c r="L764" s="203"/>
      <c r="M764" s="208"/>
      <c r="N764" s="209"/>
      <c r="O764" s="209"/>
      <c r="P764" s="209"/>
      <c r="Q764" s="209"/>
      <c r="R764" s="209"/>
      <c r="S764" s="209"/>
      <c r="T764" s="210"/>
      <c r="AT764" s="204" t="s">
        <v>177</v>
      </c>
      <c r="AU764" s="204" t="s">
        <v>86</v>
      </c>
      <c r="AV764" s="15" t="s">
        <v>172</v>
      </c>
      <c r="AW764" s="15" t="s">
        <v>34</v>
      </c>
      <c r="AX764" s="15" t="s">
        <v>84</v>
      </c>
      <c r="AY764" s="204" t="s">
        <v>164</v>
      </c>
    </row>
    <row r="765" spans="1:65" s="14" customFormat="1" x14ac:dyDescent="0.2">
      <c r="B765" s="195"/>
      <c r="D765" s="183" t="s">
        <v>177</v>
      </c>
      <c r="F765" s="197" t="s">
        <v>548</v>
      </c>
      <c r="H765" s="198">
        <v>326.82100000000003</v>
      </c>
      <c r="I765" s="199"/>
      <c r="L765" s="195"/>
      <c r="M765" s="200"/>
      <c r="N765" s="201"/>
      <c r="O765" s="201"/>
      <c r="P765" s="201"/>
      <c r="Q765" s="201"/>
      <c r="R765" s="201"/>
      <c r="S765" s="201"/>
      <c r="T765" s="202"/>
      <c r="AT765" s="196" t="s">
        <v>177</v>
      </c>
      <c r="AU765" s="196" t="s">
        <v>86</v>
      </c>
      <c r="AV765" s="14" t="s">
        <v>86</v>
      </c>
      <c r="AW765" s="14" t="s">
        <v>3</v>
      </c>
      <c r="AX765" s="14" t="s">
        <v>84</v>
      </c>
      <c r="AY765" s="196" t="s">
        <v>164</v>
      </c>
    </row>
    <row r="766" spans="1:65" s="2" customFormat="1" ht="16.5" customHeight="1" x14ac:dyDescent="0.2">
      <c r="A766" s="34"/>
      <c r="B766" s="168"/>
      <c r="C766" s="169" t="s">
        <v>549</v>
      </c>
      <c r="D766" s="170" t="s">
        <v>167</v>
      </c>
      <c r="E766" s="171" t="s">
        <v>550</v>
      </c>
      <c r="F766" s="172" t="s">
        <v>551</v>
      </c>
      <c r="G766" s="173" t="s">
        <v>282</v>
      </c>
      <c r="H766" s="174">
        <v>1.92</v>
      </c>
      <c r="I766" s="175"/>
      <c r="J766" s="176">
        <f>ROUND(I766*H766,2)</f>
        <v>0</v>
      </c>
      <c r="K766" s="172" t="s">
        <v>171</v>
      </c>
      <c r="L766" s="35"/>
      <c r="M766" s="177" t="s">
        <v>1</v>
      </c>
      <c r="N766" s="178" t="s">
        <v>42</v>
      </c>
      <c r="O766" s="60"/>
      <c r="P766" s="179">
        <f>O766*H766</f>
        <v>0</v>
      </c>
      <c r="Q766" s="179">
        <v>3.9399999999999998E-2</v>
      </c>
      <c r="R766" s="179">
        <f>Q766*H766</f>
        <v>7.5647999999999993E-2</v>
      </c>
      <c r="S766" s="179">
        <v>0</v>
      </c>
      <c r="T766" s="180">
        <f>S766*H766</f>
        <v>0</v>
      </c>
      <c r="U766" s="34"/>
      <c r="V766" s="34"/>
      <c r="W766" s="34"/>
      <c r="X766" s="34"/>
      <c r="Y766" s="34"/>
      <c r="Z766" s="34"/>
      <c r="AA766" s="34"/>
      <c r="AB766" s="34"/>
      <c r="AC766" s="34"/>
      <c r="AD766" s="34"/>
      <c r="AE766" s="34"/>
      <c r="AR766" s="181" t="s">
        <v>172</v>
      </c>
      <c r="AT766" s="181" t="s">
        <v>167</v>
      </c>
      <c r="AU766" s="181" t="s">
        <v>86</v>
      </c>
      <c r="AY766" s="18" t="s">
        <v>164</v>
      </c>
      <c r="BE766" s="182">
        <f>IF(N766="základní",J766,0)</f>
        <v>0</v>
      </c>
      <c r="BF766" s="182">
        <f>IF(N766="snížená",J766,0)</f>
        <v>0</v>
      </c>
      <c r="BG766" s="182">
        <f>IF(N766="zákl. přenesená",J766,0)</f>
        <v>0</v>
      </c>
      <c r="BH766" s="182">
        <f>IF(N766="sníž. přenesená",J766,0)</f>
        <v>0</v>
      </c>
      <c r="BI766" s="182">
        <f>IF(N766="nulová",J766,0)</f>
        <v>0</v>
      </c>
      <c r="BJ766" s="18" t="s">
        <v>84</v>
      </c>
      <c r="BK766" s="182">
        <f>ROUND(I766*H766,2)</f>
        <v>0</v>
      </c>
      <c r="BL766" s="18" t="s">
        <v>172</v>
      </c>
      <c r="BM766" s="181" t="s">
        <v>552</v>
      </c>
    </row>
    <row r="767" spans="1:65" s="2" customFormat="1" x14ac:dyDescent="0.2">
      <c r="A767" s="34"/>
      <c r="B767" s="35"/>
      <c r="C767" s="34"/>
      <c r="D767" s="183" t="s">
        <v>174</v>
      </c>
      <c r="E767" s="34"/>
      <c r="F767" s="184" t="s">
        <v>551</v>
      </c>
      <c r="G767" s="34"/>
      <c r="H767" s="34"/>
      <c r="I767" s="103"/>
      <c r="J767" s="34"/>
      <c r="K767" s="34"/>
      <c r="L767" s="35"/>
      <c r="M767" s="185"/>
      <c r="N767" s="186"/>
      <c r="O767" s="60"/>
      <c r="P767" s="60"/>
      <c r="Q767" s="60"/>
      <c r="R767" s="60"/>
      <c r="S767" s="60"/>
      <c r="T767" s="61"/>
      <c r="U767" s="34"/>
      <c r="V767" s="34"/>
      <c r="W767" s="34"/>
      <c r="X767" s="34"/>
      <c r="Y767" s="34"/>
      <c r="Z767" s="34"/>
      <c r="AA767" s="34"/>
      <c r="AB767" s="34"/>
      <c r="AC767" s="34"/>
      <c r="AD767" s="34"/>
      <c r="AE767" s="34"/>
      <c r="AT767" s="18" t="s">
        <v>174</v>
      </c>
      <c r="AU767" s="18" t="s">
        <v>86</v>
      </c>
    </row>
    <row r="768" spans="1:65" s="13" customFormat="1" x14ac:dyDescent="0.2">
      <c r="B768" s="188"/>
      <c r="D768" s="183" t="s">
        <v>177</v>
      </c>
      <c r="E768" s="189" t="s">
        <v>1</v>
      </c>
      <c r="F768" s="190" t="s">
        <v>178</v>
      </c>
      <c r="H768" s="189" t="s">
        <v>1</v>
      </c>
      <c r="I768" s="191"/>
      <c r="L768" s="188"/>
      <c r="M768" s="192"/>
      <c r="N768" s="193"/>
      <c r="O768" s="193"/>
      <c r="P768" s="193"/>
      <c r="Q768" s="193"/>
      <c r="R768" s="193"/>
      <c r="S768" s="193"/>
      <c r="T768" s="194"/>
      <c r="AT768" s="189" t="s">
        <v>177</v>
      </c>
      <c r="AU768" s="189" t="s">
        <v>86</v>
      </c>
      <c r="AV768" s="13" t="s">
        <v>84</v>
      </c>
      <c r="AW768" s="13" t="s">
        <v>34</v>
      </c>
      <c r="AX768" s="13" t="s">
        <v>77</v>
      </c>
      <c r="AY768" s="189" t="s">
        <v>164</v>
      </c>
    </row>
    <row r="769" spans="1:65" s="13" customFormat="1" x14ac:dyDescent="0.2">
      <c r="B769" s="188"/>
      <c r="D769" s="183" t="s">
        <v>177</v>
      </c>
      <c r="E769" s="189" t="s">
        <v>1</v>
      </c>
      <c r="F769" s="190" t="s">
        <v>179</v>
      </c>
      <c r="H769" s="189" t="s">
        <v>1</v>
      </c>
      <c r="I769" s="191"/>
      <c r="L769" s="188"/>
      <c r="M769" s="192"/>
      <c r="N769" s="193"/>
      <c r="O769" s="193"/>
      <c r="P769" s="193"/>
      <c r="Q769" s="193"/>
      <c r="R769" s="193"/>
      <c r="S769" s="193"/>
      <c r="T769" s="194"/>
      <c r="AT769" s="189" t="s">
        <v>177</v>
      </c>
      <c r="AU769" s="189" t="s">
        <v>86</v>
      </c>
      <c r="AV769" s="13" t="s">
        <v>84</v>
      </c>
      <c r="AW769" s="13" t="s">
        <v>34</v>
      </c>
      <c r="AX769" s="13" t="s">
        <v>77</v>
      </c>
      <c r="AY769" s="189" t="s">
        <v>164</v>
      </c>
    </row>
    <row r="770" spans="1:65" s="13" customFormat="1" x14ac:dyDescent="0.2">
      <c r="B770" s="188"/>
      <c r="D770" s="183" t="s">
        <v>177</v>
      </c>
      <c r="E770" s="189" t="s">
        <v>1</v>
      </c>
      <c r="F770" s="190" t="s">
        <v>220</v>
      </c>
      <c r="H770" s="189" t="s">
        <v>1</v>
      </c>
      <c r="I770" s="191"/>
      <c r="L770" s="188"/>
      <c r="M770" s="192"/>
      <c r="N770" s="193"/>
      <c r="O770" s="193"/>
      <c r="P770" s="193"/>
      <c r="Q770" s="193"/>
      <c r="R770" s="193"/>
      <c r="S770" s="193"/>
      <c r="T770" s="194"/>
      <c r="AT770" s="189" t="s">
        <v>177</v>
      </c>
      <c r="AU770" s="189" t="s">
        <v>86</v>
      </c>
      <c r="AV770" s="13" t="s">
        <v>84</v>
      </c>
      <c r="AW770" s="13" t="s">
        <v>34</v>
      </c>
      <c r="AX770" s="13" t="s">
        <v>77</v>
      </c>
      <c r="AY770" s="189" t="s">
        <v>164</v>
      </c>
    </row>
    <row r="771" spans="1:65" s="13" customFormat="1" x14ac:dyDescent="0.2">
      <c r="B771" s="188"/>
      <c r="D771" s="183" t="s">
        <v>177</v>
      </c>
      <c r="E771" s="189" t="s">
        <v>1</v>
      </c>
      <c r="F771" s="190" t="s">
        <v>181</v>
      </c>
      <c r="H771" s="189" t="s">
        <v>1</v>
      </c>
      <c r="I771" s="191"/>
      <c r="L771" s="188"/>
      <c r="M771" s="192"/>
      <c r="N771" s="193"/>
      <c r="O771" s="193"/>
      <c r="P771" s="193"/>
      <c r="Q771" s="193"/>
      <c r="R771" s="193"/>
      <c r="S771" s="193"/>
      <c r="T771" s="194"/>
      <c r="AT771" s="189" t="s">
        <v>177</v>
      </c>
      <c r="AU771" s="189" t="s">
        <v>86</v>
      </c>
      <c r="AV771" s="13" t="s">
        <v>84</v>
      </c>
      <c r="AW771" s="13" t="s">
        <v>34</v>
      </c>
      <c r="AX771" s="13" t="s">
        <v>77</v>
      </c>
      <c r="AY771" s="189" t="s">
        <v>164</v>
      </c>
    </row>
    <row r="772" spans="1:65" s="13" customFormat="1" x14ac:dyDescent="0.2">
      <c r="B772" s="188"/>
      <c r="D772" s="183" t="s">
        <v>177</v>
      </c>
      <c r="E772" s="189" t="s">
        <v>1</v>
      </c>
      <c r="F772" s="190" t="s">
        <v>553</v>
      </c>
      <c r="H772" s="189" t="s">
        <v>1</v>
      </c>
      <c r="I772" s="191"/>
      <c r="L772" s="188"/>
      <c r="M772" s="192"/>
      <c r="N772" s="193"/>
      <c r="O772" s="193"/>
      <c r="P772" s="193"/>
      <c r="Q772" s="193"/>
      <c r="R772" s="193"/>
      <c r="S772" s="193"/>
      <c r="T772" s="194"/>
      <c r="AT772" s="189" t="s">
        <v>177</v>
      </c>
      <c r="AU772" s="189" t="s">
        <v>86</v>
      </c>
      <c r="AV772" s="13" t="s">
        <v>84</v>
      </c>
      <c r="AW772" s="13" t="s">
        <v>34</v>
      </c>
      <c r="AX772" s="13" t="s">
        <v>77</v>
      </c>
      <c r="AY772" s="189" t="s">
        <v>164</v>
      </c>
    </row>
    <row r="773" spans="1:65" s="13" customFormat="1" x14ac:dyDescent="0.2">
      <c r="B773" s="188"/>
      <c r="D773" s="183" t="s">
        <v>177</v>
      </c>
      <c r="E773" s="189" t="s">
        <v>1</v>
      </c>
      <c r="F773" s="190" t="s">
        <v>554</v>
      </c>
      <c r="H773" s="189" t="s">
        <v>1</v>
      </c>
      <c r="I773" s="191"/>
      <c r="L773" s="188"/>
      <c r="M773" s="192"/>
      <c r="N773" s="193"/>
      <c r="O773" s="193"/>
      <c r="P773" s="193"/>
      <c r="Q773" s="193"/>
      <c r="R773" s="193"/>
      <c r="S773" s="193"/>
      <c r="T773" s="194"/>
      <c r="AT773" s="189" t="s">
        <v>177</v>
      </c>
      <c r="AU773" s="189" t="s">
        <v>86</v>
      </c>
      <c r="AV773" s="13" t="s">
        <v>84</v>
      </c>
      <c r="AW773" s="13" t="s">
        <v>34</v>
      </c>
      <c r="AX773" s="13" t="s">
        <v>77</v>
      </c>
      <c r="AY773" s="189" t="s">
        <v>164</v>
      </c>
    </row>
    <row r="774" spans="1:65" s="14" customFormat="1" x14ac:dyDescent="0.2">
      <c r="B774" s="195"/>
      <c r="D774" s="183" t="s">
        <v>177</v>
      </c>
      <c r="E774" s="196" t="s">
        <v>1</v>
      </c>
      <c r="F774" s="197" t="s">
        <v>555</v>
      </c>
      <c r="H774" s="198">
        <v>1.92</v>
      </c>
      <c r="I774" s="199"/>
      <c r="L774" s="195"/>
      <c r="M774" s="200"/>
      <c r="N774" s="201"/>
      <c r="O774" s="201"/>
      <c r="P774" s="201"/>
      <c r="Q774" s="201"/>
      <c r="R774" s="201"/>
      <c r="S774" s="201"/>
      <c r="T774" s="202"/>
      <c r="AT774" s="196" t="s">
        <v>177</v>
      </c>
      <c r="AU774" s="196" t="s">
        <v>86</v>
      </c>
      <c r="AV774" s="14" t="s">
        <v>86</v>
      </c>
      <c r="AW774" s="14" t="s">
        <v>34</v>
      </c>
      <c r="AX774" s="14" t="s">
        <v>77</v>
      </c>
      <c r="AY774" s="196" t="s">
        <v>164</v>
      </c>
    </row>
    <row r="775" spans="1:65" s="15" customFormat="1" x14ac:dyDescent="0.2">
      <c r="B775" s="203"/>
      <c r="D775" s="183" t="s">
        <v>177</v>
      </c>
      <c r="E775" s="204" t="s">
        <v>1</v>
      </c>
      <c r="F775" s="205" t="s">
        <v>184</v>
      </c>
      <c r="H775" s="206">
        <v>1.92</v>
      </c>
      <c r="I775" s="207"/>
      <c r="L775" s="203"/>
      <c r="M775" s="208"/>
      <c r="N775" s="209"/>
      <c r="O775" s="209"/>
      <c r="P775" s="209"/>
      <c r="Q775" s="209"/>
      <c r="R775" s="209"/>
      <c r="S775" s="209"/>
      <c r="T775" s="210"/>
      <c r="AT775" s="204" t="s">
        <v>177</v>
      </c>
      <c r="AU775" s="204" t="s">
        <v>86</v>
      </c>
      <c r="AV775" s="15" t="s">
        <v>172</v>
      </c>
      <c r="AW775" s="15" t="s">
        <v>34</v>
      </c>
      <c r="AX775" s="15" t="s">
        <v>84</v>
      </c>
      <c r="AY775" s="204" t="s">
        <v>164</v>
      </c>
    </row>
    <row r="776" spans="1:65" s="2" customFormat="1" ht="24" customHeight="1" x14ac:dyDescent="0.2">
      <c r="A776" s="34"/>
      <c r="B776" s="168"/>
      <c r="C776" s="169" t="s">
        <v>556</v>
      </c>
      <c r="D776" s="214" t="s">
        <v>167</v>
      </c>
      <c r="E776" s="171" t="s">
        <v>557</v>
      </c>
      <c r="F776" s="172" t="s">
        <v>558</v>
      </c>
      <c r="G776" s="173" t="s">
        <v>227</v>
      </c>
      <c r="H776" s="174">
        <v>0.151</v>
      </c>
      <c r="I776" s="175"/>
      <c r="J776" s="176">
        <f>ROUND(I776*H776,2)</f>
        <v>0</v>
      </c>
      <c r="K776" s="172" t="s">
        <v>216</v>
      </c>
      <c r="L776" s="35"/>
      <c r="M776" s="177" t="s">
        <v>1</v>
      </c>
      <c r="N776" s="178" t="s">
        <v>42</v>
      </c>
      <c r="O776" s="60"/>
      <c r="P776" s="179">
        <f>O776*H776</f>
        <v>0</v>
      </c>
      <c r="Q776" s="179">
        <v>2.5791300000000001</v>
      </c>
      <c r="R776" s="179">
        <f>Q776*H776</f>
        <v>0.38944863000000002</v>
      </c>
      <c r="S776" s="179">
        <v>0</v>
      </c>
      <c r="T776" s="180">
        <f>S776*H776</f>
        <v>0</v>
      </c>
      <c r="U776" s="34"/>
      <c r="V776" s="34"/>
      <c r="W776" s="34"/>
      <c r="X776" s="34"/>
      <c r="Y776" s="34"/>
      <c r="Z776" s="34"/>
      <c r="AA776" s="34"/>
      <c r="AB776" s="34"/>
      <c r="AC776" s="34"/>
      <c r="AD776" s="34"/>
      <c r="AE776" s="34"/>
      <c r="AR776" s="181" t="s">
        <v>172</v>
      </c>
      <c r="AT776" s="181" t="s">
        <v>167</v>
      </c>
      <c r="AU776" s="181" t="s">
        <v>86</v>
      </c>
      <c r="AY776" s="18" t="s">
        <v>164</v>
      </c>
      <c r="BE776" s="182">
        <f>IF(N776="základní",J776,0)</f>
        <v>0</v>
      </c>
      <c r="BF776" s="182">
        <f>IF(N776="snížená",J776,0)</f>
        <v>0</v>
      </c>
      <c r="BG776" s="182">
        <f>IF(N776="zákl. přenesená",J776,0)</f>
        <v>0</v>
      </c>
      <c r="BH776" s="182">
        <f>IF(N776="sníž. přenesená",J776,0)</f>
        <v>0</v>
      </c>
      <c r="BI776" s="182">
        <f>IF(N776="nulová",J776,0)</f>
        <v>0</v>
      </c>
      <c r="BJ776" s="18" t="s">
        <v>84</v>
      </c>
      <c r="BK776" s="182">
        <f>ROUND(I776*H776,2)</f>
        <v>0</v>
      </c>
      <c r="BL776" s="18" t="s">
        <v>172</v>
      </c>
      <c r="BM776" s="181" t="s">
        <v>559</v>
      </c>
    </row>
    <row r="777" spans="1:65" s="2" customFormat="1" ht="19.5" x14ac:dyDescent="0.2">
      <c r="A777" s="34"/>
      <c r="B777" s="35"/>
      <c r="C777" s="34"/>
      <c r="D777" s="183" t="s">
        <v>174</v>
      </c>
      <c r="E777" s="34"/>
      <c r="F777" s="184" t="s">
        <v>560</v>
      </c>
      <c r="G777" s="34"/>
      <c r="H777" s="34"/>
      <c r="I777" s="103"/>
      <c r="J777" s="34"/>
      <c r="K777" s="34"/>
      <c r="L777" s="35"/>
      <c r="M777" s="185"/>
      <c r="N777" s="186"/>
      <c r="O777" s="60"/>
      <c r="P777" s="60"/>
      <c r="Q777" s="60"/>
      <c r="R777" s="60"/>
      <c r="S777" s="60"/>
      <c r="T777" s="61"/>
      <c r="U777" s="34"/>
      <c r="V777" s="34"/>
      <c r="W777" s="34"/>
      <c r="X777" s="34"/>
      <c r="Y777" s="34"/>
      <c r="Z777" s="34"/>
      <c r="AA777" s="34"/>
      <c r="AB777" s="34"/>
      <c r="AC777" s="34"/>
      <c r="AD777" s="34"/>
      <c r="AE777" s="34"/>
      <c r="AT777" s="18" t="s">
        <v>174</v>
      </c>
      <c r="AU777" s="18" t="s">
        <v>86</v>
      </c>
    </row>
    <row r="778" spans="1:65" s="2" customFormat="1" ht="29.25" x14ac:dyDescent="0.2">
      <c r="A778" s="34"/>
      <c r="B778" s="35"/>
      <c r="C778" s="34"/>
      <c r="D778" s="183" t="s">
        <v>175</v>
      </c>
      <c r="E778" s="34"/>
      <c r="F778" s="187" t="s">
        <v>561</v>
      </c>
      <c r="G778" s="34"/>
      <c r="H778" s="34"/>
      <c r="I778" s="103"/>
      <c r="J778" s="34"/>
      <c r="K778" s="34"/>
      <c r="L778" s="35"/>
      <c r="M778" s="185"/>
      <c r="N778" s="186"/>
      <c r="O778" s="60"/>
      <c r="P778" s="60"/>
      <c r="Q778" s="60"/>
      <c r="R778" s="60"/>
      <c r="S778" s="60"/>
      <c r="T778" s="61"/>
      <c r="U778" s="34"/>
      <c r="V778" s="34"/>
      <c r="W778" s="34"/>
      <c r="X778" s="34"/>
      <c r="Y778" s="34"/>
      <c r="Z778" s="34"/>
      <c r="AA778" s="34"/>
      <c r="AB778" s="34"/>
      <c r="AC778" s="34"/>
      <c r="AD778" s="34"/>
      <c r="AE778" s="34"/>
      <c r="AT778" s="18" t="s">
        <v>175</v>
      </c>
      <c r="AU778" s="18" t="s">
        <v>86</v>
      </c>
    </row>
    <row r="779" spans="1:65" s="13" customFormat="1" x14ac:dyDescent="0.2">
      <c r="B779" s="188"/>
      <c r="D779" s="183" t="s">
        <v>177</v>
      </c>
      <c r="E779" s="189" t="s">
        <v>1</v>
      </c>
      <c r="F779" s="190" t="s">
        <v>178</v>
      </c>
      <c r="H779" s="189" t="s">
        <v>1</v>
      </c>
      <c r="I779" s="191"/>
      <c r="L779" s="188"/>
      <c r="M779" s="192"/>
      <c r="N779" s="193"/>
      <c r="O779" s="193"/>
      <c r="P779" s="193"/>
      <c r="Q779" s="193"/>
      <c r="R779" s="193"/>
      <c r="S779" s="193"/>
      <c r="T779" s="194"/>
      <c r="AT779" s="189" t="s">
        <v>177</v>
      </c>
      <c r="AU779" s="189" t="s">
        <v>86</v>
      </c>
      <c r="AV779" s="13" t="s">
        <v>84</v>
      </c>
      <c r="AW779" s="13" t="s">
        <v>34</v>
      </c>
      <c r="AX779" s="13" t="s">
        <v>77</v>
      </c>
      <c r="AY779" s="189" t="s">
        <v>164</v>
      </c>
    </row>
    <row r="780" spans="1:65" s="13" customFormat="1" x14ac:dyDescent="0.2">
      <c r="B780" s="188"/>
      <c r="D780" s="183" t="s">
        <v>177</v>
      </c>
      <c r="E780" s="189" t="s">
        <v>1</v>
      </c>
      <c r="F780" s="190" t="s">
        <v>179</v>
      </c>
      <c r="H780" s="189" t="s">
        <v>1</v>
      </c>
      <c r="I780" s="191"/>
      <c r="L780" s="188"/>
      <c r="M780" s="192"/>
      <c r="N780" s="193"/>
      <c r="O780" s="193"/>
      <c r="P780" s="193"/>
      <c r="Q780" s="193"/>
      <c r="R780" s="193"/>
      <c r="S780" s="193"/>
      <c r="T780" s="194"/>
      <c r="AT780" s="189" t="s">
        <v>177</v>
      </c>
      <c r="AU780" s="189" t="s">
        <v>86</v>
      </c>
      <c r="AV780" s="13" t="s">
        <v>84</v>
      </c>
      <c r="AW780" s="13" t="s">
        <v>34</v>
      </c>
      <c r="AX780" s="13" t="s">
        <v>77</v>
      </c>
      <c r="AY780" s="189" t="s">
        <v>164</v>
      </c>
    </row>
    <row r="781" spans="1:65" s="13" customFormat="1" x14ac:dyDescent="0.2">
      <c r="B781" s="188"/>
      <c r="D781" s="183" t="s">
        <v>177</v>
      </c>
      <c r="E781" s="189" t="s">
        <v>1</v>
      </c>
      <c r="F781" s="190" t="s">
        <v>220</v>
      </c>
      <c r="H781" s="189" t="s">
        <v>1</v>
      </c>
      <c r="I781" s="191"/>
      <c r="L781" s="188"/>
      <c r="M781" s="192"/>
      <c r="N781" s="193"/>
      <c r="O781" s="193"/>
      <c r="P781" s="193"/>
      <c r="Q781" s="193"/>
      <c r="R781" s="193"/>
      <c r="S781" s="193"/>
      <c r="T781" s="194"/>
      <c r="AT781" s="189" t="s">
        <v>177</v>
      </c>
      <c r="AU781" s="189" t="s">
        <v>86</v>
      </c>
      <c r="AV781" s="13" t="s">
        <v>84</v>
      </c>
      <c r="AW781" s="13" t="s">
        <v>34</v>
      </c>
      <c r="AX781" s="13" t="s">
        <v>77</v>
      </c>
      <c r="AY781" s="189" t="s">
        <v>164</v>
      </c>
    </row>
    <row r="782" spans="1:65" s="13" customFormat="1" x14ac:dyDescent="0.2">
      <c r="B782" s="188"/>
      <c r="D782" s="183" t="s">
        <v>177</v>
      </c>
      <c r="E782" s="189" t="s">
        <v>1</v>
      </c>
      <c r="F782" s="190" t="s">
        <v>181</v>
      </c>
      <c r="H782" s="189" t="s">
        <v>1</v>
      </c>
      <c r="I782" s="191"/>
      <c r="L782" s="188"/>
      <c r="M782" s="192"/>
      <c r="N782" s="193"/>
      <c r="O782" s="193"/>
      <c r="P782" s="193"/>
      <c r="Q782" s="193"/>
      <c r="R782" s="193"/>
      <c r="S782" s="193"/>
      <c r="T782" s="194"/>
      <c r="AT782" s="189" t="s">
        <v>177</v>
      </c>
      <c r="AU782" s="189" t="s">
        <v>86</v>
      </c>
      <c r="AV782" s="13" t="s">
        <v>84</v>
      </c>
      <c r="AW782" s="13" t="s">
        <v>34</v>
      </c>
      <c r="AX782" s="13" t="s">
        <v>77</v>
      </c>
      <c r="AY782" s="189" t="s">
        <v>164</v>
      </c>
    </row>
    <row r="783" spans="1:65" s="13" customFormat="1" x14ac:dyDescent="0.2">
      <c r="B783" s="188"/>
      <c r="D783" s="183" t="s">
        <v>177</v>
      </c>
      <c r="E783" s="189" t="s">
        <v>1</v>
      </c>
      <c r="F783" s="190" t="s">
        <v>562</v>
      </c>
      <c r="H783" s="189" t="s">
        <v>1</v>
      </c>
      <c r="I783" s="191"/>
      <c r="L783" s="188"/>
      <c r="M783" s="192"/>
      <c r="N783" s="193"/>
      <c r="O783" s="193"/>
      <c r="P783" s="193"/>
      <c r="Q783" s="193"/>
      <c r="R783" s="193"/>
      <c r="S783" s="193"/>
      <c r="T783" s="194"/>
      <c r="AT783" s="189" t="s">
        <v>177</v>
      </c>
      <c r="AU783" s="189" t="s">
        <v>86</v>
      </c>
      <c r="AV783" s="13" t="s">
        <v>84</v>
      </c>
      <c r="AW783" s="13" t="s">
        <v>34</v>
      </c>
      <c r="AX783" s="13" t="s">
        <v>77</v>
      </c>
      <c r="AY783" s="189" t="s">
        <v>164</v>
      </c>
    </row>
    <row r="784" spans="1:65" s="13" customFormat="1" x14ac:dyDescent="0.2">
      <c r="B784" s="188"/>
      <c r="D784" s="183" t="s">
        <v>177</v>
      </c>
      <c r="E784" s="189" t="s">
        <v>1</v>
      </c>
      <c r="F784" s="190" t="s">
        <v>563</v>
      </c>
      <c r="H784" s="189" t="s">
        <v>1</v>
      </c>
      <c r="I784" s="191"/>
      <c r="L784" s="188"/>
      <c r="M784" s="192"/>
      <c r="N784" s="193"/>
      <c r="O784" s="193"/>
      <c r="P784" s="193"/>
      <c r="Q784" s="193"/>
      <c r="R784" s="193"/>
      <c r="S784" s="193"/>
      <c r="T784" s="194"/>
      <c r="AT784" s="189" t="s">
        <v>177</v>
      </c>
      <c r="AU784" s="189" t="s">
        <v>86</v>
      </c>
      <c r="AV784" s="13" t="s">
        <v>84</v>
      </c>
      <c r="AW784" s="13" t="s">
        <v>34</v>
      </c>
      <c r="AX784" s="13" t="s">
        <v>77</v>
      </c>
      <c r="AY784" s="189" t="s">
        <v>164</v>
      </c>
    </row>
    <row r="785" spans="2:51" s="13" customFormat="1" x14ac:dyDescent="0.2">
      <c r="B785" s="188"/>
      <c r="D785" s="183" t="s">
        <v>177</v>
      </c>
      <c r="E785" s="189" t="s">
        <v>1</v>
      </c>
      <c r="F785" s="190" t="s">
        <v>423</v>
      </c>
      <c r="H785" s="189" t="s">
        <v>1</v>
      </c>
      <c r="I785" s="191"/>
      <c r="L785" s="188"/>
      <c r="M785" s="192"/>
      <c r="N785" s="193"/>
      <c r="O785" s="193"/>
      <c r="P785" s="193"/>
      <c r="Q785" s="193"/>
      <c r="R785" s="193"/>
      <c r="S785" s="193"/>
      <c r="T785" s="194"/>
      <c r="AT785" s="189" t="s">
        <v>177</v>
      </c>
      <c r="AU785" s="189" t="s">
        <v>86</v>
      </c>
      <c r="AV785" s="13" t="s">
        <v>84</v>
      </c>
      <c r="AW785" s="13" t="s">
        <v>34</v>
      </c>
      <c r="AX785" s="13" t="s">
        <v>77</v>
      </c>
      <c r="AY785" s="189" t="s">
        <v>164</v>
      </c>
    </row>
    <row r="786" spans="2:51" s="14" customFormat="1" x14ac:dyDescent="0.2">
      <c r="B786" s="195"/>
      <c r="D786" s="183" t="s">
        <v>177</v>
      </c>
      <c r="E786" s="196" t="s">
        <v>1</v>
      </c>
      <c r="F786" s="197" t="s">
        <v>564</v>
      </c>
      <c r="H786" s="198">
        <v>3.6999999999999998E-2</v>
      </c>
      <c r="I786" s="199"/>
      <c r="L786" s="195"/>
      <c r="M786" s="200"/>
      <c r="N786" s="201"/>
      <c r="O786" s="201"/>
      <c r="P786" s="201"/>
      <c r="Q786" s="201"/>
      <c r="R786" s="201"/>
      <c r="S786" s="201"/>
      <c r="T786" s="202"/>
      <c r="AT786" s="196" t="s">
        <v>177</v>
      </c>
      <c r="AU786" s="196" t="s">
        <v>86</v>
      </c>
      <c r="AV786" s="14" t="s">
        <v>86</v>
      </c>
      <c r="AW786" s="14" t="s">
        <v>34</v>
      </c>
      <c r="AX786" s="14" t="s">
        <v>77</v>
      </c>
      <c r="AY786" s="196" t="s">
        <v>164</v>
      </c>
    </row>
    <row r="787" spans="2:51" s="16" customFormat="1" x14ac:dyDescent="0.2">
      <c r="B787" s="215"/>
      <c r="D787" s="183" t="s">
        <v>177</v>
      </c>
      <c r="E787" s="216" t="s">
        <v>1</v>
      </c>
      <c r="F787" s="217" t="s">
        <v>235</v>
      </c>
      <c r="H787" s="218">
        <v>3.6999999999999998E-2</v>
      </c>
      <c r="I787" s="219"/>
      <c r="L787" s="215"/>
      <c r="M787" s="220"/>
      <c r="N787" s="221"/>
      <c r="O787" s="221"/>
      <c r="P787" s="221"/>
      <c r="Q787" s="221"/>
      <c r="R787" s="221"/>
      <c r="S787" s="221"/>
      <c r="T787" s="222"/>
      <c r="AT787" s="216" t="s">
        <v>177</v>
      </c>
      <c r="AU787" s="216" t="s">
        <v>86</v>
      </c>
      <c r="AV787" s="16" t="s">
        <v>236</v>
      </c>
      <c r="AW787" s="16" t="s">
        <v>34</v>
      </c>
      <c r="AX787" s="16" t="s">
        <v>77</v>
      </c>
      <c r="AY787" s="216" t="s">
        <v>164</v>
      </c>
    </row>
    <row r="788" spans="2:51" s="13" customFormat="1" x14ac:dyDescent="0.2">
      <c r="B788" s="188"/>
      <c r="D788" s="183" t="s">
        <v>177</v>
      </c>
      <c r="E788" s="189" t="s">
        <v>1</v>
      </c>
      <c r="F788" s="190" t="s">
        <v>425</v>
      </c>
      <c r="H788" s="189" t="s">
        <v>1</v>
      </c>
      <c r="I788" s="191"/>
      <c r="L788" s="188"/>
      <c r="M788" s="192"/>
      <c r="N788" s="193"/>
      <c r="O788" s="193"/>
      <c r="P788" s="193"/>
      <c r="Q788" s="193"/>
      <c r="R788" s="193"/>
      <c r="S788" s="193"/>
      <c r="T788" s="194"/>
      <c r="AT788" s="189" t="s">
        <v>177</v>
      </c>
      <c r="AU788" s="189" t="s">
        <v>86</v>
      </c>
      <c r="AV788" s="13" t="s">
        <v>84</v>
      </c>
      <c r="AW788" s="13" t="s">
        <v>34</v>
      </c>
      <c r="AX788" s="13" t="s">
        <v>77</v>
      </c>
      <c r="AY788" s="189" t="s">
        <v>164</v>
      </c>
    </row>
    <row r="789" spans="2:51" s="14" customFormat="1" x14ac:dyDescent="0.2">
      <c r="B789" s="195"/>
      <c r="D789" s="183" t="s">
        <v>177</v>
      </c>
      <c r="E789" s="196" t="s">
        <v>1</v>
      </c>
      <c r="F789" s="197" t="s">
        <v>565</v>
      </c>
      <c r="H789" s="198">
        <v>3.7999999999999999E-2</v>
      </c>
      <c r="I789" s="199"/>
      <c r="L789" s="195"/>
      <c r="M789" s="200"/>
      <c r="N789" s="201"/>
      <c r="O789" s="201"/>
      <c r="P789" s="201"/>
      <c r="Q789" s="201"/>
      <c r="R789" s="201"/>
      <c r="S789" s="201"/>
      <c r="T789" s="202"/>
      <c r="AT789" s="196" t="s">
        <v>177</v>
      </c>
      <c r="AU789" s="196" t="s">
        <v>86</v>
      </c>
      <c r="AV789" s="14" t="s">
        <v>86</v>
      </c>
      <c r="AW789" s="14" t="s">
        <v>34</v>
      </c>
      <c r="AX789" s="14" t="s">
        <v>77</v>
      </c>
      <c r="AY789" s="196" t="s">
        <v>164</v>
      </c>
    </row>
    <row r="790" spans="2:51" s="16" customFormat="1" x14ac:dyDescent="0.2">
      <c r="B790" s="215"/>
      <c r="D790" s="183" t="s">
        <v>177</v>
      </c>
      <c r="E790" s="216" t="s">
        <v>1</v>
      </c>
      <c r="F790" s="217" t="s">
        <v>235</v>
      </c>
      <c r="H790" s="218">
        <v>3.7999999999999999E-2</v>
      </c>
      <c r="I790" s="219"/>
      <c r="L790" s="215"/>
      <c r="M790" s="220"/>
      <c r="N790" s="221"/>
      <c r="O790" s="221"/>
      <c r="P790" s="221"/>
      <c r="Q790" s="221"/>
      <c r="R790" s="221"/>
      <c r="S790" s="221"/>
      <c r="T790" s="222"/>
      <c r="AT790" s="216" t="s">
        <v>177</v>
      </c>
      <c r="AU790" s="216" t="s">
        <v>86</v>
      </c>
      <c r="AV790" s="16" t="s">
        <v>236</v>
      </c>
      <c r="AW790" s="16" t="s">
        <v>34</v>
      </c>
      <c r="AX790" s="16" t="s">
        <v>77</v>
      </c>
      <c r="AY790" s="216" t="s">
        <v>164</v>
      </c>
    </row>
    <row r="791" spans="2:51" s="13" customFormat="1" x14ac:dyDescent="0.2">
      <c r="B791" s="188"/>
      <c r="D791" s="183" t="s">
        <v>177</v>
      </c>
      <c r="E791" s="189" t="s">
        <v>1</v>
      </c>
      <c r="F791" s="190" t="s">
        <v>427</v>
      </c>
      <c r="H791" s="189" t="s">
        <v>1</v>
      </c>
      <c r="I791" s="191"/>
      <c r="L791" s="188"/>
      <c r="M791" s="192"/>
      <c r="N791" s="193"/>
      <c r="O791" s="193"/>
      <c r="P791" s="193"/>
      <c r="Q791" s="193"/>
      <c r="R791" s="193"/>
      <c r="S791" s="193"/>
      <c r="T791" s="194"/>
      <c r="AT791" s="189" t="s">
        <v>177</v>
      </c>
      <c r="AU791" s="189" t="s">
        <v>86</v>
      </c>
      <c r="AV791" s="13" t="s">
        <v>84</v>
      </c>
      <c r="AW791" s="13" t="s">
        <v>34</v>
      </c>
      <c r="AX791" s="13" t="s">
        <v>77</v>
      </c>
      <c r="AY791" s="189" t="s">
        <v>164</v>
      </c>
    </row>
    <row r="792" spans="2:51" s="14" customFormat="1" x14ac:dyDescent="0.2">
      <c r="B792" s="195"/>
      <c r="D792" s="183" t="s">
        <v>177</v>
      </c>
      <c r="E792" s="196" t="s">
        <v>1</v>
      </c>
      <c r="F792" s="197" t="s">
        <v>566</v>
      </c>
      <c r="H792" s="198">
        <v>2.1999999999999999E-2</v>
      </c>
      <c r="I792" s="199"/>
      <c r="L792" s="195"/>
      <c r="M792" s="200"/>
      <c r="N792" s="201"/>
      <c r="O792" s="201"/>
      <c r="P792" s="201"/>
      <c r="Q792" s="201"/>
      <c r="R792" s="201"/>
      <c r="S792" s="201"/>
      <c r="T792" s="202"/>
      <c r="AT792" s="196" t="s">
        <v>177</v>
      </c>
      <c r="AU792" s="196" t="s">
        <v>86</v>
      </c>
      <c r="AV792" s="14" t="s">
        <v>86</v>
      </c>
      <c r="AW792" s="14" t="s">
        <v>34</v>
      </c>
      <c r="AX792" s="14" t="s">
        <v>77</v>
      </c>
      <c r="AY792" s="196" t="s">
        <v>164</v>
      </c>
    </row>
    <row r="793" spans="2:51" s="16" customFormat="1" x14ac:dyDescent="0.2">
      <c r="B793" s="215"/>
      <c r="D793" s="183" t="s">
        <v>177</v>
      </c>
      <c r="E793" s="216" t="s">
        <v>1</v>
      </c>
      <c r="F793" s="217" t="s">
        <v>235</v>
      </c>
      <c r="H793" s="218">
        <v>2.1999999999999999E-2</v>
      </c>
      <c r="I793" s="219"/>
      <c r="L793" s="215"/>
      <c r="M793" s="220"/>
      <c r="N793" s="221"/>
      <c r="O793" s="221"/>
      <c r="P793" s="221"/>
      <c r="Q793" s="221"/>
      <c r="R793" s="221"/>
      <c r="S793" s="221"/>
      <c r="T793" s="222"/>
      <c r="AT793" s="216" t="s">
        <v>177</v>
      </c>
      <c r="AU793" s="216" t="s">
        <v>86</v>
      </c>
      <c r="AV793" s="16" t="s">
        <v>236</v>
      </c>
      <c r="AW793" s="16" t="s">
        <v>34</v>
      </c>
      <c r="AX793" s="16" t="s">
        <v>77</v>
      </c>
      <c r="AY793" s="216" t="s">
        <v>164</v>
      </c>
    </row>
    <row r="794" spans="2:51" s="13" customFormat="1" x14ac:dyDescent="0.2">
      <c r="B794" s="188"/>
      <c r="D794" s="183" t="s">
        <v>177</v>
      </c>
      <c r="E794" s="189" t="s">
        <v>1</v>
      </c>
      <c r="F794" s="190" t="s">
        <v>429</v>
      </c>
      <c r="H794" s="189" t="s">
        <v>1</v>
      </c>
      <c r="I794" s="191"/>
      <c r="L794" s="188"/>
      <c r="M794" s="192"/>
      <c r="N794" s="193"/>
      <c r="O794" s="193"/>
      <c r="P794" s="193"/>
      <c r="Q794" s="193"/>
      <c r="R794" s="193"/>
      <c r="S794" s="193"/>
      <c r="T794" s="194"/>
      <c r="AT794" s="189" t="s">
        <v>177</v>
      </c>
      <c r="AU794" s="189" t="s">
        <v>86</v>
      </c>
      <c r="AV794" s="13" t="s">
        <v>84</v>
      </c>
      <c r="AW794" s="13" t="s">
        <v>34</v>
      </c>
      <c r="AX794" s="13" t="s">
        <v>77</v>
      </c>
      <c r="AY794" s="189" t="s">
        <v>164</v>
      </c>
    </row>
    <row r="795" spans="2:51" s="14" customFormat="1" x14ac:dyDescent="0.2">
      <c r="B795" s="195"/>
      <c r="D795" s="183" t="s">
        <v>177</v>
      </c>
      <c r="E795" s="196" t="s">
        <v>1</v>
      </c>
      <c r="F795" s="197" t="s">
        <v>567</v>
      </c>
      <c r="H795" s="198">
        <v>1.4999999999999999E-2</v>
      </c>
      <c r="I795" s="199"/>
      <c r="L795" s="195"/>
      <c r="M795" s="200"/>
      <c r="N795" s="201"/>
      <c r="O795" s="201"/>
      <c r="P795" s="201"/>
      <c r="Q795" s="201"/>
      <c r="R795" s="201"/>
      <c r="S795" s="201"/>
      <c r="T795" s="202"/>
      <c r="AT795" s="196" t="s">
        <v>177</v>
      </c>
      <c r="AU795" s="196" t="s">
        <v>86</v>
      </c>
      <c r="AV795" s="14" t="s">
        <v>86</v>
      </c>
      <c r="AW795" s="14" t="s">
        <v>34</v>
      </c>
      <c r="AX795" s="14" t="s">
        <v>77</v>
      </c>
      <c r="AY795" s="196" t="s">
        <v>164</v>
      </c>
    </row>
    <row r="796" spans="2:51" s="16" customFormat="1" x14ac:dyDescent="0.2">
      <c r="B796" s="215"/>
      <c r="D796" s="183" t="s">
        <v>177</v>
      </c>
      <c r="E796" s="216" t="s">
        <v>1</v>
      </c>
      <c r="F796" s="217" t="s">
        <v>235</v>
      </c>
      <c r="H796" s="218">
        <v>1.4999999999999999E-2</v>
      </c>
      <c r="I796" s="219"/>
      <c r="L796" s="215"/>
      <c r="M796" s="220"/>
      <c r="N796" s="221"/>
      <c r="O796" s="221"/>
      <c r="P796" s="221"/>
      <c r="Q796" s="221"/>
      <c r="R796" s="221"/>
      <c r="S796" s="221"/>
      <c r="T796" s="222"/>
      <c r="AT796" s="216" t="s">
        <v>177</v>
      </c>
      <c r="AU796" s="216" t="s">
        <v>86</v>
      </c>
      <c r="AV796" s="16" t="s">
        <v>236</v>
      </c>
      <c r="AW796" s="16" t="s">
        <v>34</v>
      </c>
      <c r="AX796" s="16" t="s">
        <v>77</v>
      </c>
      <c r="AY796" s="216" t="s">
        <v>164</v>
      </c>
    </row>
    <row r="797" spans="2:51" s="13" customFormat="1" x14ac:dyDescent="0.2">
      <c r="B797" s="188"/>
      <c r="D797" s="183" t="s">
        <v>177</v>
      </c>
      <c r="E797" s="189" t="s">
        <v>1</v>
      </c>
      <c r="F797" s="190" t="s">
        <v>431</v>
      </c>
      <c r="H797" s="189" t="s">
        <v>1</v>
      </c>
      <c r="I797" s="191"/>
      <c r="L797" s="188"/>
      <c r="M797" s="192"/>
      <c r="N797" s="193"/>
      <c r="O797" s="193"/>
      <c r="P797" s="193"/>
      <c r="Q797" s="193"/>
      <c r="R797" s="193"/>
      <c r="S797" s="193"/>
      <c r="T797" s="194"/>
      <c r="AT797" s="189" t="s">
        <v>177</v>
      </c>
      <c r="AU797" s="189" t="s">
        <v>86</v>
      </c>
      <c r="AV797" s="13" t="s">
        <v>84</v>
      </c>
      <c r="AW797" s="13" t="s">
        <v>34</v>
      </c>
      <c r="AX797" s="13" t="s">
        <v>77</v>
      </c>
      <c r="AY797" s="189" t="s">
        <v>164</v>
      </c>
    </row>
    <row r="798" spans="2:51" s="14" customFormat="1" x14ac:dyDescent="0.2">
      <c r="B798" s="195"/>
      <c r="D798" s="183" t="s">
        <v>177</v>
      </c>
      <c r="E798" s="196" t="s">
        <v>1</v>
      </c>
      <c r="F798" s="197" t="s">
        <v>567</v>
      </c>
      <c r="H798" s="198">
        <v>1.4999999999999999E-2</v>
      </c>
      <c r="I798" s="199"/>
      <c r="L798" s="195"/>
      <c r="M798" s="200"/>
      <c r="N798" s="201"/>
      <c r="O798" s="201"/>
      <c r="P798" s="201"/>
      <c r="Q798" s="201"/>
      <c r="R798" s="201"/>
      <c r="S798" s="201"/>
      <c r="T798" s="202"/>
      <c r="AT798" s="196" t="s">
        <v>177</v>
      </c>
      <c r="AU798" s="196" t="s">
        <v>86</v>
      </c>
      <c r="AV798" s="14" t="s">
        <v>86</v>
      </c>
      <c r="AW798" s="14" t="s">
        <v>34</v>
      </c>
      <c r="AX798" s="14" t="s">
        <v>77</v>
      </c>
      <c r="AY798" s="196" t="s">
        <v>164</v>
      </c>
    </row>
    <row r="799" spans="2:51" s="16" customFormat="1" x14ac:dyDescent="0.2">
      <c r="B799" s="215"/>
      <c r="D799" s="183" t="s">
        <v>177</v>
      </c>
      <c r="E799" s="216" t="s">
        <v>1</v>
      </c>
      <c r="F799" s="217" t="s">
        <v>235</v>
      </c>
      <c r="H799" s="218">
        <v>1.4999999999999999E-2</v>
      </c>
      <c r="I799" s="219"/>
      <c r="L799" s="215"/>
      <c r="M799" s="220"/>
      <c r="N799" s="221"/>
      <c r="O799" s="221"/>
      <c r="P799" s="221"/>
      <c r="Q799" s="221"/>
      <c r="R799" s="221"/>
      <c r="S799" s="221"/>
      <c r="T799" s="222"/>
      <c r="AT799" s="216" t="s">
        <v>177</v>
      </c>
      <c r="AU799" s="216" t="s">
        <v>86</v>
      </c>
      <c r="AV799" s="16" t="s">
        <v>236</v>
      </c>
      <c r="AW799" s="16" t="s">
        <v>34</v>
      </c>
      <c r="AX799" s="16" t="s">
        <v>77</v>
      </c>
      <c r="AY799" s="216" t="s">
        <v>164</v>
      </c>
    </row>
    <row r="800" spans="2:51" s="13" customFormat="1" x14ac:dyDescent="0.2">
      <c r="B800" s="188"/>
      <c r="D800" s="183" t="s">
        <v>177</v>
      </c>
      <c r="E800" s="189" t="s">
        <v>1</v>
      </c>
      <c r="F800" s="190" t="s">
        <v>432</v>
      </c>
      <c r="H800" s="189" t="s">
        <v>1</v>
      </c>
      <c r="I800" s="191"/>
      <c r="L800" s="188"/>
      <c r="M800" s="192"/>
      <c r="N800" s="193"/>
      <c r="O800" s="193"/>
      <c r="P800" s="193"/>
      <c r="Q800" s="193"/>
      <c r="R800" s="193"/>
      <c r="S800" s="193"/>
      <c r="T800" s="194"/>
      <c r="AT800" s="189" t="s">
        <v>177</v>
      </c>
      <c r="AU800" s="189" t="s">
        <v>86</v>
      </c>
      <c r="AV800" s="13" t="s">
        <v>84</v>
      </c>
      <c r="AW800" s="13" t="s">
        <v>34</v>
      </c>
      <c r="AX800" s="13" t="s">
        <v>77</v>
      </c>
      <c r="AY800" s="189" t="s">
        <v>164</v>
      </c>
    </row>
    <row r="801" spans="1:65" s="14" customFormat="1" x14ac:dyDescent="0.2">
      <c r="B801" s="195"/>
      <c r="D801" s="183" t="s">
        <v>177</v>
      </c>
      <c r="E801" s="196" t="s">
        <v>1</v>
      </c>
      <c r="F801" s="197" t="s">
        <v>568</v>
      </c>
      <c r="H801" s="198">
        <v>2.4E-2</v>
      </c>
      <c r="I801" s="199"/>
      <c r="L801" s="195"/>
      <c r="M801" s="200"/>
      <c r="N801" s="201"/>
      <c r="O801" s="201"/>
      <c r="P801" s="201"/>
      <c r="Q801" s="201"/>
      <c r="R801" s="201"/>
      <c r="S801" s="201"/>
      <c r="T801" s="202"/>
      <c r="AT801" s="196" t="s">
        <v>177</v>
      </c>
      <c r="AU801" s="196" t="s">
        <v>86</v>
      </c>
      <c r="AV801" s="14" t="s">
        <v>86</v>
      </c>
      <c r="AW801" s="14" t="s">
        <v>34</v>
      </c>
      <c r="AX801" s="14" t="s">
        <v>77</v>
      </c>
      <c r="AY801" s="196" t="s">
        <v>164</v>
      </c>
    </row>
    <row r="802" spans="1:65" s="16" customFormat="1" x14ac:dyDescent="0.2">
      <c r="B802" s="215"/>
      <c r="D802" s="183" t="s">
        <v>177</v>
      </c>
      <c r="E802" s="216" t="s">
        <v>1</v>
      </c>
      <c r="F802" s="217" t="s">
        <v>235</v>
      </c>
      <c r="H802" s="218">
        <v>2.4E-2</v>
      </c>
      <c r="I802" s="219"/>
      <c r="L802" s="215"/>
      <c r="M802" s="220"/>
      <c r="N802" s="221"/>
      <c r="O802" s="221"/>
      <c r="P802" s="221"/>
      <c r="Q802" s="221"/>
      <c r="R802" s="221"/>
      <c r="S802" s="221"/>
      <c r="T802" s="222"/>
      <c r="AT802" s="216" t="s">
        <v>177</v>
      </c>
      <c r="AU802" s="216" t="s">
        <v>86</v>
      </c>
      <c r="AV802" s="16" t="s">
        <v>236</v>
      </c>
      <c r="AW802" s="16" t="s">
        <v>34</v>
      </c>
      <c r="AX802" s="16" t="s">
        <v>77</v>
      </c>
      <c r="AY802" s="216" t="s">
        <v>164</v>
      </c>
    </row>
    <row r="803" spans="1:65" s="15" customFormat="1" x14ac:dyDescent="0.2">
      <c r="B803" s="203"/>
      <c r="D803" s="183" t="s">
        <v>177</v>
      </c>
      <c r="E803" s="204" t="s">
        <v>1</v>
      </c>
      <c r="F803" s="205" t="s">
        <v>184</v>
      </c>
      <c r="H803" s="206">
        <v>0.151</v>
      </c>
      <c r="I803" s="207"/>
      <c r="L803" s="203"/>
      <c r="M803" s="208"/>
      <c r="N803" s="209"/>
      <c r="O803" s="209"/>
      <c r="P803" s="209"/>
      <c r="Q803" s="209"/>
      <c r="R803" s="209"/>
      <c r="S803" s="209"/>
      <c r="T803" s="210"/>
      <c r="AT803" s="204" t="s">
        <v>177</v>
      </c>
      <c r="AU803" s="204" t="s">
        <v>86</v>
      </c>
      <c r="AV803" s="15" t="s">
        <v>172</v>
      </c>
      <c r="AW803" s="15" t="s">
        <v>34</v>
      </c>
      <c r="AX803" s="15" t="s">
        <v>84</v>
      </c>
      <c r="AY803" s="204" t="s">
        <v>164</v>
      </c>
    </row>
    <row r="804" spans="1:65" s="2" customFormat="1" ht="16.5" customHeight="1" x14ac:dyDescent="0.2">
      <c r="A804" s="34"/>
      <c r="B804" s="168"/>
      <c r="C804" s="169" t="s">
        <v>569</v>
      </c>
      <c r="D804" s="170" t="s">
        <v>167</v>
      </c>
      <c r="E804" s="171" t="s">
        <v>570</v>
      </c>
      <c r="F804" s="172" t="s">
        <v>571</v>
      </c>
      <c r="G804" s="173" t="s">
        <v>170</v>
      </c>
      <c r="H804" s="174">
        <v>1</v>
      </c>
      <c r="I804" s="175"/>
      <c r="J804" s="176">
        <f>ROUND(I804*H804,2)</f>
        <v>0</v>
      </c>
      <c r="K804" s="172" t="s">
        <v>171</v>
      </c>
      <c r="L804" s="35"/>
      <c r="M804" s="177" t="s">
        <v>1</v>
      </c>
      <c r="N804" s="178" t="s">
        <v>42</v>
      </c>
      <c r="O804" s="60"/>
      <c r="P804" s="179">
        <f>O804*H804</f>
        <v>0</v>
      </c>
      <c r="Q804" s="179">
        <v>0</v>
      </c>
      <c r="R804" s="179">
        <f>Q804*H804</f>
        <v>0</v>
      </c>
      <c r="S804" s="179">
        <v>0</v>
      </c>
      <c r="T804" s="180">
        <f>S804*H804</f>
        <v>0</v>
      </c>
      <c r="U804" s="34"/>
      <c r="V804" s="34"/>
      <c r="W804" s="34"/>
      <c r="X804" s="34"/>
      <c r="Y804" s="34"/>
      <c r="Z804" s="34"/>
      <c r="AA804" s="34"/>
      <c r="AB804" s="34"/>
      <c r="AC804" s="34"/>
      <c r="AD804" s="34"/>
      <c r="AE804" s="34"/>
      <c r="AR804" s="181" t="s">
        <v>172</v>
      </c>
      <c r="AT804" s="181" t="s">
        <v>167</v>
      </c>
      <c r="AU804" s="181" t="s">
        <v>86</v>
      </c>
      <c r="AY804" s="18" t="s">
        <v>164</v>
      </c>
      <c r="BE804" s="182">
        <f>IF(N804="základní",J804,0)</f>
        <v>0</v>
      </c>
      <c r="BF804" s="182">
        <f>IF(N804="snížená",J804,0)</f>
        <v>0</v>
      </c>
      <c r="BG804" s="182">
        <f>IF(N804="zákl. přenesená",J804,0)</f>
        <v>0</v>
      </c>
      <c r="BH804" s="182">
        <f>IF(N804="sníž. přenesená",J804,0)</f>
        <v>0</v>
      </c>
      <c r="BI804" s="182">
        <f>IF(N804="nulová",J804,0)</f>
        <v>0</v>
      </c>
      <c r="BJ804" s="18" t="s">
        <v>84</v>
      </c>
      <c r="BK804" s="182">
        <f>ROUND(I804*H804,2)</f>
        <v>0</v>
      </c>
      <c r="BL804" s="18" t="s">
        <v>172</v>
      </c>
      <c r="BM804" s="181" t="s">
        <v>572</v>
      </c>
    </row>
    <row r="805" spans="1:65" s="2" customFormat="1" x14ac:dyDescent="0.2">
      <c r="A805" s="34"/>
      <c r="B805" s="35"/>
      <c r="C805" s="34"/>
      <c r="D805" s="183" t="s">
        <v>174</v>
      </c>
      <c r="E805" s="34"/>
      <c r="F805" s="184" t="s">
        <v>571</v>
      </c>
      <c r="G805" s="34"/>
      <c r="H805" s="34"/>
      <c r="I805" s="103"/>
      <c r="J805" s="34"/>
      <c r="K805" s="34"/>
      <c r="L805" s="35"/>
      <c r="M805" s="185"/>
      <c r="N805" s="186"/>
      <c r="O805" s="60"/>
      <c r="P805" s="60"/>
      <c r="Q805" s="60"/>
      <c r="R805" s="60"/>
      <c r="S805" s="60"/>
      <c r="T805" s="61"/>
      <c r="U805" s="34"/>
      <c r="V805" s="34"/>
      <c r="W805" s="34"/>
      <c r="X805" s="34"/>
      <c r="Y805" s="34"/>
      <c r="Z805" s="34"/>
      <c r="AA805" s="34"/>
      <c r="AB805" s="34"/>
      <c r="AC805" s="34"/>
      <c r="AD805" s="34"/>
      <c r="AE805" s="34"/>
      <c r="AT805" s="18" t="s">
        <v>174</v>
      </c>
      <c r="AU805" s="18" t="s">
        <v>86</v>
      </c>
    </row>
    <row r="806" spans="1:65" s="2" customFormat="1" ht="78" x14ac:dyDescent="0.2">
      <c r="A806" s="34"/>
      <c r="B806" s="35"/>
      <c r="C806" s="34"/>
      <c r="D806" s="183" t="s">
        <v>175</v>
      </c>
      <c r="E806" s="34"/>
      <c r="F806" s="187" t="s">
        <v>573</v>
      </c>
      <c r="G806" s="34"/>
      <c r="H806" s="34"/>
      <c r="I806" s="103"/>
      <c r="J806" s="34"/>
      <c r="K806" s="34"/>
      <c r="L806" s="35"/>
      <c r="M806" s="185"/>
      <c r="N806" s="186"/>
      <c r="O806" s="60"/>
      <c r="P806" s="60"/>
      <c r="Q806" s="60"/>
      <c r="R806" s="60"/>
      <c r="S806" s="60"/>
      <c r="T806" s="61"/>
      <c r="U806" s="34"/>
      <c r="V806" s="34"/>
      <c r="W806" s="34"/>
      <c r="X806" s="34"/>
      <c r="Y806" s="34"/>
      <c r="Z806" s="34"/>
      <c r="AA806" s="34"/>
      <c r="AB806" s="34"/>
      <c r="AC806" s="34"/>
      <c r="AD806" s="34"/>
      <c r="AE806" s="34"/>
      <c r="AT806" s="18" t="s">
        <v>175</v>
      </c>
      <c r="AU806" s="18" t="s">
        <v>86</v>
      </c>
    </row>
    <row r="807" spans="1:65" s="13" customFormat="1" x14ac:dyDescent="0.2">
      <c r="B807" s="188"/>
      <c r="D807" s="183" t="s">
        <v>177</v>
      </c>
      <c r="E807" s="189" t="s">
        <v>1</v>
      </c>
      <c r="F807" s="190" t="s">
        <v>178</v>
      </c>
      <c r="H807" s="189" t="s">
        <v>1</v>
      </c>
      <c r="I807" s="191"/>
      <c r="L807" s="188"/>
      <c r="M807" s="192"/>
      <c r="N807" s="193"/>
      <c r="O807" s="193"/>
      <c r="P807" s="193"/>
      <c r="Q807" s="193"/>
      <c r="R807" s="193"/>
      <c r="S807" s="193"/>
      <c r="T807" s="194"/>
      <c r="AT807" s="189" t="s">
        <v>177</v>
      </c>
      <c r="AU807" s="189" t="s">
        <v>86</v>
      </c>
      <c r="AV807" s="13" t="s">
        <v>84</v>
      </c>
      <c r="AW807" s="13" t="s">
        <v>34</v>
      </c>
      <c r="AX807" s="13" t="s">
        <v>77</v>
      </c>
      <c r="AY807" s="189" t="s">
        <v>164</v>
      </c>
    </row>
    <row r="808" spans="1:65" s="13" customFormat="1" x14ac:dyDescent="0.2">
      <c r="B808" s="188"/>
      <c r="D808" s="183" t="s">
        <v>177</v>
      </c>
      <c r="E808" s="189" t="s">
        <v>1</v>
      </c>
      <c r="F808" s="190" t="s">
        <v>179</v>
      </c>
      <c r="H808" s="189" t="s">
        <v>1</v>
      </c>
      <c r="I808" s="191"/>
      <c r="L808" s="188"/>
      <c r="M808" s="192"/>
      <c r="N808" s="193"/>
      <c r="O808" s="193"/>
      <c r="P808" s="193"/>
      <c r="Q808" s="193"/>
      <c r="R808" s="193"/>
      <c r="S808" s="193"/>
      <c r="T808" s="194"/>
      <c r="AT808" s="189" t="s">
        <v>177</v>
      </c>
      <c r="AU808" s="189" t="s">
        <v>86</v>
      </c>
      <c r="AV808" s="13" t="s">
        <v>84</v>
      </c>
      <c r="AW808" s="13" t="s">
        <v>34</v>
      </c>
      <c r="AX808" s="13" t="s">
        <v>77</v>
      </c>
      <c r="AY808" s="189" t="s">
        <v>164</v>
      </c>
    </row>
    <row r="809" spans="1:65" s="13" customFormat="1" x14ac:dyDescent="0.2">
      <c r="B809" s="188"/>
      <c r="D809" s="183" t="s">
        <v>177</v>
      </c>
      <c r="E809" s="189" t="s">
        <v>1</v>
      </c>
      <c r="F809" s="190" t="s">
        <v>220</v>
      </c>
      <c r="H809" s="189" t="s">
        <v>1</v>
      </c>
      <c r="I809" s="191"/>
      <c r="L809" s="188"/>
      <c r="M809" s="192"/>
      <c r="N809" s="193"/>
      <c r="O809" s="193"/>
      <c r="P809" s="193"/>
      <c r="Q809" s="193"/>
      <c r="R809" s="193"/>
      <c r="S809" s="193"/>
      <c r="T809" s="194"/>
      <c r="AT809" s="189" t="s">
        <v>177</v>
      </c>
      <c r="AU809" s="189" t="s">
        <v>86</v>
      </c>
      <c r="AV809" s="13" t="s">
        <v>84</v>
      </c>
      <c r="AW809" s="13" t="s">
        <v>34</v>
      </c>
      <c r="AX809" s="13" t="s">
        <v>77</v>
      </c>
      <c r="AY809" s="189" t="s">
        <v>164</v>
      </c>
    </row>
    <row r="810" spans="1:65" s="13" customFormat="1" x14ac:dyDescent="0.2">
      <c r="B810" s="188"/>
      <c r="D810" s="183" t="s">
        <v>177</v>
      </c>
      <c r="E810" s="189" t="s">
        <v>1</v>
      </c>
      <c r="F810" s="190" t="s">
        <v>221</v>
      </c>
      <c r="H810" s="189" t="s">
        <v>1</v>
      </c>
      <c r="I810" s="191"/>
      <c r="L810" s="188"/>
      <c r="M810" s="192"/>
      <c r="N810" s="193"/>
      <c r="O810" s="193"/>
      <c r="P810" s="193"/>
      <c r="Q810" s="193"/>
      <c r="R810" s="193"/>
      <c r="S810" s="193"/>
      <c r="T810" s="194"/>
      <c r="AT810" s="189" t="s">
        <v>177</v>
      </c>
      <c r="AU810" s="189" t="s">
        <v>86</v>
      </c>
      <c r="AV810" s="13" t="s">
        <v>84</v>
      </c>
      <c r="AW810" s="13" t="s">
        <v>34</v>
      </c>
      <c r="AX810" s="13" t="s">
        <v>77</v>
      </c>
      <c r="AY810" s="189" t="s">
        <v>164</v>
      </c>
    </row>
    <row r="811" spans="1:65" s="13" customFormat="1" x14ac:dyDescent="0.2">
      <c r="B811" s="188"/>
      <c r="D811" s="183" t="s">
        <v>177</v>
      </c>
      <c r="E811" s="189" t="s">
        <v>1</v>
      </c>
      <c r="F811" s="190" t="s">
        <v>574</v>
      </c>
      <c r="H811" s="189" t="s">
        <v>1</v>
      </c>
      <c r="I811" s="191"/>
      <c r="L811" s="188"/>
      <c r="M811" s="192"/>
      <c r="N811" s="193"/>
      <c r="O811" s="193"/>
      <c r="P811" s="193"/>
      <c r="Q811" s="193"/>
      <c r="R811" s="193"/>
      <c r="S811" s="193"/>
      <c r="T811" s="194"/>
      <c r="AT811" s="189" t="s">
        <v>177</v>
      </c>
      <c r="AU811" s="189" t="s">
        <v>86</v>
      </c>
      <c r="AV811" s="13" t="s">
        <v>84</v>
      </c>
      <c r="AW811" s="13" t="s">
        <v>34</v>
      </c>
      <c r="AX811" s="13" t="s">
        <v>77</v>
      </c>
      <c r="AY811" s="189" t="s">
        <v>164</v>
      </c>
    </row>
    <row r="812" spans="1:65" s="14" customFormat="1" x14ac:dyDescent="0.2">
      <c r="B812" s="195"/>
      <c r="D812" s="183" t="s">
        <v>177</v>
      </c>
      <c r="E812" s="196" t="s">
        <v>1</v>
      </c>
      <c r="F812" s="197" t="s">
        <v>575</v>
      </c>
      <c r="H812" s="198">
        <v>1</v>
      </c>
      <c r="I812" s="199"/>
      <c r="L812" s="195"/>
      <c r="M812" s="200"/>
      <c r="N812" s="201"/>
      <c r="O812" s="201"/>
      <c r="P812" s="201"/>
      <c r="Q812" s="201"/>
      <c r="R812" s="201"/>
      <c r="S812" s="201"/>
      <c r="T812" s="202"/>
      <c r="AT812" s="196" t="s">
        <v>177</v>
      </c>
      <c r="AU812" s="196" t="s">
        <v>86</v>
      </c>
      <c r="AV812" s="14" t="s">
        <v>86</v>
      </c>
      <c r="AW812" s="14" t="s">
        <v>34</v>
      </c>
      <c r="AX812" s="14" t="s">
        <v>77</v>
      </c>
      <c r="AY812" s="196" t="s">
        <v>164</v>
      </c>
    </row>
    <row r="813" spans="1:65" s="15" customFormat="1" x14ac:dyDescent="0.2">
      <c r="B813" s="203"/>
      <c r="D813" s="183" t="s">
        <v>177</v>
      </c>
      <c r="E813" s="204" t="s">
        <v>1</v>
      </c>
      <c r="F813" s="205" t="s">
        <v>184</v>
      </c>
      <c r="H813" s="206">
        <v>1</v>
      </c>
      <c r="I813" s="207"/>
      <c r="L813" s="203"/>
      <c r="M813" s="208"/>
      <c r="N813" s="209"/>
      <c r="O813" s="209"/>
      <c r="P813" s="209"/>
      <c r="Q813" s="209"/>
      <c r="R813" s="209"/>
      <c r="S813" s="209"/>
      <c r="T813" s="210"/>
      <c r="AT813" s="204" t="s">
        <v>177</v>
      </c>
      <c r="AU813" s="204" t="s">
        <v>86</v>
      </c>
      <c r="AV813" s="15" t="s">
        <v>172</v>
      </c>
      <c r="AW813" s="15" t="s">
        <v>34</v>
      </c>
      <c r="AX813" s="15" t="s">
        <v>84</v>
      </c>
      <c r="AY813" s="204" t="s">
        <v>164</v>
      </c>
    </row>
    <row r="814" spans="1:65" s="2" customFormat="1" ht="16.5" customHeight="1" x14ac:dyDescent="0.2">
      <c r="A814" s="34"/>
      <c r="B814" s="168"/>
      <c r="C814" s="169" t="s">
        <v>576</v>
      </c>
      <c r="D814" s="214" t="s">
        <v>167</v>
      </c>
      <c r="E814" s="171" t="s">
        <v>577</v>
      </c>
      <c r="F814" s="172" t="s">
        <v>578</v>
      </c>
      <c r="G814" s="173" t="s">
        <v>282</v>
      </c>
      <c r="H814" s="174">
        <v>852.8</v>
      </c>
      <c r="I814" s="175"/>
      <c r="J814" s="176">
        <f>ROUND(I814*H814,2)</f>
        <v>0</v>
      </c>
      <c r="K814" s="172" t="s">
        <v>216</v>
      </c>
      <c r="L814" s="35"/>
      <c r="M814" s="177" t="s">
        <v>1</v>
      </c>
      <c r="N814" s="178" t="s">
        <v>42</v>
      </c>
      <c r="O814" s="60"/>
      <c r="P814" s="179">
        <f>O814*H814</f>
        <v>0</v>
      </c>
      <c r="Q814" s="179">
        <v>1.0000000000000001E-5</v>
      </c>
      <c r="R814" s="179">
        <f>Q814*H814</f>
        <v>8.5280000000000009E-3</v>
      </c>
      <c r="S814" s="179">
        <v>0</v>
      </c>
      <c r="T814" s="180">
        <f>S814*H814</f>
        <v>0</v>
      </c>
      <c r="U814" s="34"/>
      <c r="V814" s="34"/>
      <c r="W814" s="34"/>
      <c r="X814" s="34"/>
      <c r="Y814" s="34"/>
      <c r="Z814" s="34"/>
      <c r="AA814" s="34"/>
      <c r="AB814" s="34"/>
      <c r="AC814" s="34"/>
      <c r="AD814" s="34"/>
      <c r="AE814" s="34"/>
      <c r="AR814" s="181" t="s">
        <v>172</v>
      </c>
      <c r="AT814" s="181" t="s">
        <v>167</v>
      </c>
      <c r="AU814" s="181" t="s">
        <v>86</v>
      </c>
      <c r="AY814" s="18" t="s">
        <v>164</v>
      </c>
      <c r="BE814" s="182">
        <f>IF(N814="základní",J814,0)</f>
        <v>0</v>
      </c>
      <c r="BF814" s="182">
        <f>IF(N814="snížená",J814,0)</f>
        <v>0</v>
      </c>
      <c r="BG814" s="182">
        <f>IF(N814="zákl. přenesená",J814,0)</f>
        <v>0</v>
      </c>
      <c r="BH814" s="182">
        <f>IF(N814="sníž. přenesená",J814,0)</f>
        <v>0</v>
      </c>
      <c r="BI814" s="182">
        <f>IF(N814="nulová",J814,0)</f>
        <v>0</v>
      </c>
      <c r="BJ814" s="18" t="s">
        <v>84</v>
      </c>
      <c r="BK814" s="182">
        <f>ROUND(I814*H814,2)</f>
        <v>0</v>
      </c>
      <c r="BL814" s="18" t="s">
        <v>172</v>
      </c>
      <c r="BM814" s="181" t="s">
        <v>579</v>
      </c>
    </row>
    <row r="815" spans="1:65" s="2" customFormat="1" x14ac:dyDescent="0.2">
      <c r="A815" s="34"/>
      <c r="B815" s="35"/>
      <c r="C815" s="34"/>
      <c r="D815" s="183" t="s">
        <v>174</v>
      </c>
      <c r="E815" s="34"/>
      <c r="F815" s="184" t="s">
        <v>578</v>
      </c>
      <c r="G815" s="34"/>
      <c r="H815" s="34"/>
      <c r="I815" s="103"/>
      <c r="J815" s="34"/>
      <c r="K815" s="34"/>
      <c r="L815" s="35"/>
      <c r="M815" s="185"/>
      <c r="N815" s="186"/>
      <c r="O815" s="60"/>
      <c r="P815" s="60"/>
      <c r="Q815" s="60"/>
      <c r="R815" s="60"/>
      <c r="S815" s="60"/>
      <c r="T815" s="61"/>
      <c r="U815" s="34"/>
      <c r="V815" s="34"/>
      <c r="W815" s="34"/>
      <c r="X815" s="34"/>
      <c r="Y815" s="34"/>
      <c r="Z815" s="34"/>
      <c r="AA815" s="34"/>
      <c r="AB815" s="34"/>
      <c r="AC815" s="34"/>
      <c r="AD815" s="34"/>
      <c r="AE815" s="34"/>
      <c r="AT815" s="18" t="s">
        <v>174</v>
      </c>
      <c r="AU815" s="18" t="s">
        <v>86</v>
      </c>
    </row>
    <row r="816" spans="1:65" s="2" customFormat="1" ht="29.25" x14ac:dyDescent="0.2">
      <c r="A816" s="34"/>
      <c r="B816" s="35"/>
      <c r="C816" s="34"/>
      <c r="D816" s="183" t="s">
        <v>175</v>
      </c>
      <c r="E816" s="34"/>
      <c r="F816" s="187" t="s">
        <v>176</v>
      </c>
      <c r="G816" s="34"/>
      <c r="H816" s="34"/>
      <c r="I816" s="103"/>
      <c r="J816" s="34"/>
      <c r="K816" s="34"/>
      <c r="L816" s="35"/>
      <c r="M816" s="185"/>
      <c r="N816" s="186"/>
      <c r="O816" s="60"/>
      <c r="P816" s="60"/>
      <c r="Q816" s="60"/>
      <c r="R816" s="60"/>
      <c r="S816" s="60"/>
      <c r="T816" s="61"/>
      <c r="U816" s="34"/>
      <c r="V816" s="34"/>
      <c r="W816" s="34"/>
      <c r="X816" s="34"/>
      <c r="Y816" s="34"/>
      <c r="Z816" s="34"/>
      <c r="AA816" s="34"/>
      <c r="AB816" s="34"/>
      <c r="AC816" s="34"/>
      <c r="AD816" s="34"/>
      <c r="AE816" s="34"/>
      <c r="AT816" s="18" t="s">
        <v>175</v>
      </c>
      <c r="AU816" s="18" t="s">
        <v>86</v>
      </c>
    </row>
    <row r="817" spans="1:65" s="13" customFormat="1" x14ac:dyDescent="0.2">
      <c r="B817" s="188"/>
      <c r="D817" s="183" t="s">
        <v>177</v>
      </c>
      <c r="E817" s="189" t="s">
        <v>1</v>
      </c>
      <c r="F817" s="190" t="s">
        <v>178</v>
      </c>
      <c r="H817" s="189" t="s">
        <v>1</v>
      </c>
      <c r="I817" s="191"/>
      <c r="L817" s="188"/>
      <c r="M817" s="192"/>
      <c r="N817" s="193"/>
      <c r="O817" s="193"/>
      <c r="P817" s="193"/>
      <c r="Q817" s="193"/>
      <c r="R817" s="193"/>
      <c r="S817" s="193"/>
      <c r="T817" s="194"/>
      <c r="AT817" s="189" t="s">
        <v>177</v>
      </c>
      <c r="AU817" s="189" t="s">
        <v>86</v>
      </c>
      <c r="AV817" s="13" t="s">
        <v>84</v>
      </c>
      <c r="AW817" s="13" t="s">
        <v>34</v>
      </c>
      <c r="AX817" s="13" t="s">
        <v>77</v>
      </c>
      <c r="AY817" s="189" t="s">
        <v>164</v>
      </c>
    </row>
    <row r="818" spans="1:65" s="13" customFormat="1" x14ac:dyDescent="0.2">
      <c r="B818" s="188"/>
      <c r="D818" s="183" t="s">
        <v>177</v>
      </c>
      <c r="E818" s="189" t="s">
        <v>1</v>
      </c>
      <c r="F818" s="190" t="s">
        <v>179</v>
      </c>
      <c r="H818" s="189" t="s">
        <v>1</v>
      </c>
      <c r="I818" s="191"/>
      <c r="L818" s="188"/>
      <c r="M818" s="192"/>
      <c r="N818" s="193"/>
      <c r="O818" s="193"/>
      <c r="P818" s="193"/>
      <c r="Q818" s="193"/>
      <c r="R818" s="193"/>
      <c r="S818" s="193"/>
      <c r="T818" s="194"/>
      <c r="AT818" s="189" t="s">
        <v>177</v>
      </c>
      <c r="AU818" s="189" t="s">
        <v>86</v>
      </c>
      <c r="AV818" s="13" t="s">
        <v>84</v>
      </c>
      <c r="AW818" s="13" t="s">
        <v>34</v>
      </c>
      <c r="AX818" s="13" t="s">
        <v>77</v>
      </c>
      <c r="AY818" s="189" t="s">
        <v>164</v>
      </c>
    </row>
    <row r="819" spans="1:65" s="13" customFormat="1" x14ac:dyDescent="0.2">
      <c r="B819" s="188"/>
      <c r="D819" s="183" t="s">
        <v>177</v>
      </c>
      <c r="E819" s="189" t="s">
        <v>1</v>
      </c>
      <c r="F819" s="190" t="s">
        <v>220</v>
      </c>
      <c r="H819" s="189" t="s">
        <v>1</v>
      </c>
      <c r="I819" s="191"/>
      <c r="L819" s="188"/>
      <c r="M819" s="192"/>
      <c r="N819" s="193"/>
      <c r="O819" s="193"/>
      <c r="P819" s="193"/>
      <c r="Q819" s="193"/>
      <c r="R819" s="193"/>
      <c r="S819" s="193"/>
      <c r="T819" s="194"/>
      <c r="AT819" s="189" t="s">
        <v>177</v>
      </c>
      <c r="AU819" s="189" t="s">
        <v>86</v>
      </c>
      <c r="AV819" s="13" t="s">
        <v>84</v>
      </c>
      <c r="AW819" s="13" t="s">
        <v>34</v>
      </c>
      <c r="AX819" s="13" t="s">
        <v>77</v>
      </c>
      <c r="AY819" s="189" t="s">
        <v>164</v>
      </c>
    </row>
    <row r="820" spans="1:65" s="13" customFormat="1" x14ac:dyDescent="0.2">
      <c r="B820" s="188"/>
      <c r="D820" s="183" t="s">
        <v>177</v>
      </c>
      <c r="E820" s="189" t="s">
        <v>1</v>
      </c>
      <c r="F820" s="190" t="s">
        <v>221</v>
      </c>
      <c r="H820" s="189" t="s">
        <v>1</v>
      </c>
      <c r="I820" s="191"/>
      <c r="L820" s="188"/>
      <c r="M820" s="192"/>
      <c r="N820" s="193"/>
      <c r="O820" s="193"/>
      <c r="P820" s="193"/>
      <c r="Q820" s="193"/>
      <c r="R820" s="193"/>
      <c r="S820" s="193"/>
      <c r="T820" s="194"/>
      <c r="AT820" s="189" t="s">
        <v>177</v>
      </c>
      <c r="AU820" s="189" t="s">
        <v>86</v>
      </c>
      <c r="AV820" s="13" t="s">
        <v>84</v>
      </c>
      <c r="AW820" s="13" t="s">
        <v>34</v>
      </c>
      <c r="AX820" s="13" t="s">
        <v>77</v>
      </c>
      <c r="AY820" s="189" t="s">
        <v>164</v>
      </c>
    </row>
    <row r="821" spans="1:65" s="13" customFormat="1" x14ac:dyDescent="0.2">
      <c r="B821" s="188"/>
      <c r="D821" s="183" t="s">
        <v>177</v>
      </c>
      <c r="E821" s="189" t="s">
        <v>1</v>
      </c>
      <c r="F821" s="190" t="s">
        <v>580</v>
      </c>
      <c r="H821" s="189" t="s">
        <v>1</v>
      </c>
      <c r="I821" s="191"/>
      <c r="L821" s="188"/>
      <c r="M821" s="192"/>
      <c r="N821" s="193"/>
      <c r="O821" s="193"/>
      <c r="P821" s="193"/>
      <c r="Q821" s="193"/>
      <c r="R821" s="193"/>
      <c r="S821" s="193"/>
      <c r="T821" s="194"/>
      <c r="AT821" s="189" t="s">
        <v>177</v>
      </c>
      <c r="AU821" s="189" t="s">
        <v>86</v>
      </c>
      <c r="AV821" s="13" t="s">
        <v>84</v>
      </c>
      <c r="AW821" s="13" t="s">
        <v>34</v>
      </c>
      <c r="AX821" s="13" t="s">
        <v>77</v>
      </c>
      <c r="AY821" s="189" t="s">
        <v>164</v>
      </c>
    </row>
    <row r="822" spans="1:65" s="14" customFormat="1" x14ac:dyDescent="0.2">
      <c r="B822" s="195"/>
      <c r="D822" s="183" t="s">
        <v>177</v>
      </c>
      <c r="E822" s="196" t="s">
        <v>1</v>
      </c>
      <c r="F822" s="197" t="s">
        <v>581</v>
      </c>
      <c r="H822" s="198">
        <v>402</v>
      </c>
      <c r="I822" s="199"/>
      <c r="L822" s="195"/>
      <c r="M822" s="200"/>
      <c r="N822" s="201"/>
      <c r="O822" s="201"/>
      <c r="P822" s="201"/>
      <c r="Q822" s="201"/>
      <c r="R822" s="201"/>
      <c r="S822" s="201"/>
      <c r="T822" s="202"/>
      <c r="AT822" s="196" t="s">
        <v>177</v>
      </c>
      <c r="AU822" s="196" t="s">
        <v>86</v>
      </c>
      <c r="AV822" s="14" t="s">
        <v>86</v>
      </c>
      <c r="AW822" s="14" t="s">
        <v>34</v>
      </c>
      <c r="AX822" s="14" t="s">
        <v>77</v>
      </c>
      <c r="AY822" s="196" t="s">
        <v>164</v>
      </c>
    </row>
    <row r="823" spans="1:65" s="16" customFormat="1" x14ac:dyDescent="0.2">
      <c r="B823" s="215"/>
      <c r="D823" s="183" t="s">
        <v>177</v>
      </c>
      <c r="E823" s="216" t="s">
        <v>1</v>
      </c>
      <c r="F823" s="217" t="s">
        <v>235</v>
      </c>
      <c r="H823" s="218">
        <v>402</v>
      </c>
      <c r="I823" s="219"/>
      <c r="L823" s="215"/>
      <c r="M823" s="220"/>
      <c r="N823" s="221"/>
      <c r="O823" s="221"/>
      <c r="P823" s="221"/>
      <c r="Q823" s="221"/>
      <c r="R823" s="221"/>
      <c r="S823" s="221"/>
      <c r="T823" s="222"/>
      <c r="AT823" s="216" t="s">
        <v>177</v>
      </c>
      <c r="AU823" s="216" t="s">
        <v>86</v>
      </c>
      <c r="AV823" s="16" t="s">
        <v>236</v>
      </c>
      <c r="AW823" s="16" t="s">
        <v>34</v>
      </c>
      <c r="AX823" s="16" t="s">
        <v>77</v>
      </c>
      <c r="AY823" s="216" t="s">
        <v>164</v>
      </c>
    </row>
    <row r="824" spans="1:65" s="13" customFormat="1" x14ac:dyDescent="0.2">
      <c r="B824" s="188"/>
      <c r="D824" s="183" t="s">
        <v>177</v>
      </c>
      <c r="E824" s="189" t="s">
        <v>1</v>
      </c>
      <c r="F824" s="190" t="s">
        <v>181</v>
      </c>
      <c r="H824" s="189" t="s">
        <v>1</v>
      </c>
      <c r="I824" s="191"/>
      <c r="L824" s="188"/>
      <c r="M824" s="192"/>
      <c r="N824" s="193"/>
      <c r="O824" s="193"/>
      <c r="P824" s="193"/>
      <c r="Q824" s="193"/>
      <c r="R824" s="193"/>
      <c r="S824" s="193"/>
      <c r="T824" s="194"/>
      <c r="AT824" s="189" t="s">
        <v>177</v>
      </c>
      <c r="AU824" s="189" t="s">
        <v>86</v>
      </c>
      <c r="AV824" s="13" t="s">
        <v>84</v>
      </c>
      <c r="AW824" s="13" t="s">
        <v>34</v>
      </c>
      <c r="AX824" s="13" t="s">
        <v>77</v>
      </c>
      <c r="AY824" s="189" t="s">
        <v>164</v>
      </c>
    </row>
    <row r="825" spans="1:65" s="13" customFormat="1" x14ac:dyDescent="0.2">
      <c r="B825" s="188"/>
      <c r="D825" s="183" t="s">
        <v>177</v>
      </c>
      <c r="E825" s="189" t="s">
        <v>1</v>
      </c>
      <c r="F825" s="190" t="s">
        <v>582</v>
      </c>
      <c r="H825" s="189" t="s">
        <v>1</v>
      </c>
      <c r="I825" s="191"/>
      <c r="L825" s="188"/>
      <c r="M825" s="192"/>
      <c r="N825" s="193"/>
      <c r="O825" s="193"/>
      <c r="P825" s="193"/>
      <c r="Q825" s="193"/>
      <c r="R825" s="193"/>
      <c r="S825" s="193"/>
      <c r="T825" s="194"/>
      <c r="AT825" s="189" t="s">
        <v>177</v>
      </c>
      <c r="AU825" s="189" t="s">
        <v>86</v>
      </c>
      <c r="AV825" s="13" t="s">
        <v>84</v>
      </c>
      <c r="AW825" s="13" t="s">
        <v>34</v>
      </c>
      <c r="AX825" s="13" t="s">
        <v>77</v>
      </c>
      <c r="AY825" s="189" t="s">
        <v>164</v>
      </c>
    </row>
    <row r="826" spans="1:65" s="14" customFormat="1" x14ac:dyDescent="0.2">
      <c r="B826" s="195"/>
      <c r="D826" s="183" t="s">
        <v>177</v>
      </c>
      <c r="E826" s="196" t="s">
        <v>1</v>
      </c>
      <c r="F826" s="197" t="s">
        <v>583</v>
      </c>
      <c r="H826" s="198">
        <v>450.8</v>
      </c>
      <c r="I826" s="199"/>
      <c r="L826" s="195"/>
      <c r="M826" s="200"/>
      <c r="N826" s="201"/>
      <c r="O826" s="201"/>
      <c r="P826" s="201"/>
      <c r="Q826" s="201"/>
      <c r="R826" s="201"/>
      <c r="S826" s="201"/>
      <c r="T826" s="202"/>
      <c r="AT826" s="196" t="s">
        <v>177</v>
      </c>
      <c r="AU826" s="196" t="s">
        <v>86</v>
      </c>
      <c r="AV826" s="14" t="s">
        <v>86</v>
      </c>
      <c r="AW826" s="14" t="s">
        <v>34</v>
      </c>
      <c r="AX826" s="14" t="s">
        <v>77</v>
      </c>
      <c r="AY826" s="196" t="s">
        <v>164</v>
      </c>
    </row>
    <row r="827" spans="1:65" s="16" customFormat="1" x14ac:dyDescent="0.2">
      <c r="B827" s="215"/>
      <c r="D827" s="183" t="s">
        <v>177</v>
      </c>
      <c r="E827" s="216" t="s">
        <v>1</v>
      </c>
      <c r="F827" s="217" t="s">
        <v>235</v>
      </c>
      <c r="H827" s="218">
        <v>450.8</v>
      </c>
      <c r="I827" s="219"/>
      <c r="L827" s="215"/>
      <c r="M827" s="220"/>
      <c r="N827" s="221"/>
      <c r="O827" s="221"/>
      <c r="P827" s="221"/>
      <c r="Q827" s="221"/>
      <c r="R827" s="221"/>
      <c r="S827" s="221"/>
      <c r="T827" s="222"/>
      <c r="AT827" s="216" t="s">
        <v>177</v>
      </c>
      <c r="AU827" s="216" t="s">
        <v>86</v>
      </c>
      <c r="AV827" s="16" t="s">
        <v>236</v>
      </c>
      <c r="AW827" s="16" t="s">
        <v>34</v>
      </c>
      <c r="AX827" s="16" t="s">
        <v>77</v>
      </c>
      <c r="AY827" s="216" t="s">
        <v>164</v>
      </c>
    </row>
    <row r="828" spans="1:65" s="15" customFormat="1" x14ac:dyDescent="0.2">
      <c r="B828" s="203"/>
      <c r="D828" s="183" t="s">
        <v>177</v>
      </c>
      <c r="E828" s="204" t="s">
        <v>1</v>
      </c>
      <c r="F828" s="205" t="s">
        <v>184</v>
      </c>
      <c r="H828" s="206">
        <v>852.8</v>
      </c>
      <c r="I828" s="207"/>
      <c r="L828" s="203"/>
      <c r="M828" s="208"/>
      <c r="N828" s="209"/>
      <c r="O828" s="209"/>
      <c r="P828" s="209"/>
      <c r="Q828" s="209"/>
      <c r="R828" s="209"/>
      <c r="S828" s="209"/>
      <c r="T828" s="210"/>
      <c r="AT828" s="204" t="s">
        <v>177</v>
      </c>
      <c r="AU828" s="204" t="s">
        <v>86</v>
      </c>
      <c r="AV828" s="15" t="s">
        <v>172</v>
      </c>
      <c r="AW828" s="15" t="s">
        <v>34</v>
      </c>
      <c r="AX828" s="15" t="s">
        <v>84</v>
      </c>
      <c r="AY828" s="204" t="s">
        <v>164</v>
      </c>
    </row>
    <row r="829" spans="1:65" s="2" customFormat="1" ht="16.5" customHeight="1" x14ac:dyDescent="0.2">
      <c r="A829" s="34"/>
      <c r="B829" s="168"/>
      <c r="C829" s="169" t="s">
        <v>584</v>
      </c>
      <c r="D829" s="214" t="s">
        <v>167</v>
      </c>
      <c r="E829" s="171" t="s">
        <v>585</v>
      </c>
      <c r="F829" s="172" t="s">
        <v>586</v>
      </c>
      <c r="G829" s="173" t="s">
        <v>587</v>
      </c>
      <c r="H829" s="174">
        <v>252</v>
      </c>
      <c r="I829" s="175"/>
      <c r="J829" s="176">
        <f>ROUND(I829*H829,2)</f>
        <v>0</v>
      </c>
      <c r="K829" s="172" t="s">
        <v>216</v>
      </c>
      <c r="L829" s="35"/>
      <c r="M829" s="177" t="s">
        <v>1</v>
      </c>
      <c r="N829" s="178" t="s">
        <v>42</v>
      </c>
      <c r="O829" s="60"/>
      <c r="P829" s="179">
        <f>O829*H829</f>
        <v>0</v>
      </c>
      <c r="Q829" s="179">
        <v>4.0000000000000003E-5</v>
      </c>
      <c r="R829" s="179">
        <f>Q829*H829</f>
        <v>1.008E-2</v>
      </c>
      <c r="S829" s="179">
        <v>0</v>
      </c>
      <c r="T829" s="180">
        <f>S829*H829</f>
        <v>0</v>
      </c>
      <c r="U829" s="34"/>
      <c r="V829" s="34"/>
      <c r="W829" s="34"/>
      <c r="X829" s="34"/>
      <c r="Y829" s="34"/>
      <c r="Z829" s="34"/>
      <c r="AA829" s="34"/>
      <c r="AB829" s="34"/>
      <c r="AC829" s="34"/>
      <c r="AD829" s="34"/>
      <c r="AE829" s="34"/>
      <c r="AR829" s="181" t="s">
        <v>172</v>
      </c>
      <c r="AT829" s="181" t="s">
        <v>167</v>
      </c>
      <c r="AU829" s="181" t="s">
        <v>86</v>
      </c>
      <c r="AY829" s="18" t="s">
        <v>164</v>
      </c>
      <c r="BE829" s="182">
        <f>IF(N829="základní",J829,0)</f>
        <v>0</v>
      </c>
      <c r="BF829" s="182">
        <f>IF(N829="snížená",J829,0)</f>
        <v>0</v>
      </c>
      <c r="BG829" s="182">
        <f>IF(N829="zákl. přenesená",J829,0)</f>
        <v>0</v>
      </c>
      <c r="BH829" s="182">
        <f>IF(N829="sníž. přenesená",J829,0)</f>
        <v>0</v>
      </c>
      <c r="BI829" s="182">
        <f>IF(N829="nulová",J829,0)</f>
        <v>0</v>
      </c>
      <c r="BJ829" s="18" t="s">
        <v>84</v>
      </c>
      <c r="BK829" s="182">
        <f>ROUND(I829*H829,2)</f>
        <v>0</v>
      </c>
      <c r="BL829" s="18" t="s">
        <v>172</v>
      </c>
      <c r="BM829" s="181" t="s">
        <v>588</v>
      </c>
    </row>
    <row r="830" spans="1:65" s="2" customFormat="1" x14ac:dyDescent="0.2">
      <c r="A830" s="34"/>
      <c r="B830" s="35"/>
      <c r="C830" s="34"/>
      <c r="D830" s="183" t="s">
        <v>174</v>
      </c>
      <c r="E830" s="34"/>
      <c r="F830" s="184" t="s">
        <v>589</v>
      </c>
      <c r="G830" s="34"/>
      <c r="H830" s="34"/>
      <c r="I830" s="103"/>
      <c r="J830" s="34"/>
      <c r="K830" s="34"/>
      <c r="L830" s="35"/>
      <c r="M830" s="185"/>
      <c r="N830" s="186"/>
      <c r="O830" s="60"/>
      <c r="P830" s="60"/>
      <c r="Q830" s="60"/>
      <c r="R830" s="60"/>
      <c r="S830" s="60"/>
      <c r="T830" s="61"/>
      <c r="U830" s="34"/>
      <c r="V830" s="34"/>
      <c r="W830" s="34"/>
      <c r="X830" s="34"/>
      <c r="Y830" s="34"/>
      <c r="Z830" s="34"/>
      <c r="AA830" s="34"/>
      <c r="AB830" s="34"/>
      <c r="AC830" s="34"/>
      <c r="AD830" s="34"/>
      <c r="AE830" s="34"/>
      <c r="AT830" s="18" t="s">
        <v>174</v>
      </c>
      <c r="AU830" s="18" t="s">
        <v>86</v>
      </c>
    </row>
    <row r="831" spans="1:65" s="2" customFormat="1" ht="48.75" x14ac:dyDescent="0.2">
      <c r="A831" s="34"/>
      <c r="B831" s="35"/>
      <c r="C831" s="34"/>
      <c r="D831" s="183" t="s">
        <v>175</v>
      </c>
      <c r="E831" s="34"/>
      <c r="F831" s="187" t="s">
        <v>590</v>
      </c>
      <c r="G831" s="34"/>
      <c r="H831" s="34"/>
      <c r="I831" s="103"/>
      <c r="J831" s="34"/>
      <c r="K831" s="34"/>
      <c r="L831" s="35"/>
      <c r="M831" s="185"/>
      <c r="N831" s="186"/>
      <c r="O831" s="60"/>
      <c r="P831" s="60"/>
      <c r="Q831" s="60"/>
      <c r="R831" s="60"/>
      <c r="S831" s="60"/>
      <c r="T831" s="61"/>
      <c r="U831" s="34"/>
      <c r="V831" s="34"/>
      <c r="W831" s="34"/>
      <c r="X831" s="34"/>
      <c r="Y831" s="34"/>
      <c r="Z831" s="34"/>
      <c r="AA831" s="34"/>
      <c r="AB831" s="34"/>
      <c r="AC831" s="34"/>
      <c r="AD831" s="34"/>
      <c r="AE831" s="34"/>
      <c r="AT831" s="18" t="s">
        <v>175</v>
      </c>
      <c r="AU831" s="18" t="s">
        <v>86</v>
      </c>
    </row>
    <row r="832" spans="1:65" s="13" customFormat="1" x14ac:dyDescent="0.2">
      <c r="B832" s="188"/>
      <c r="D832" s="183" t="s">
        <v>177</v>
      </c>
      <c r="E832" s="189" t="s">
        <v>1</v>
      </c>
      <c r="F832" s="190" t="s">
        <v>178</v>
      </c>
      <c r="H832" s="189" t="s">
        <v>1</v>
      </c>
      <c r="I832" s="191"/>
      <c r="L832" s="188"/>
      <c r="M832" s="192"/>
      <c r="N832" s="193"/>
      <c r="O832" s="193"/>
      <c r="P832" s="193"/>
      <c r="Q832" s="193"/>
      <c r="R832" s="193"/>
      <c r="S832" s="193"/>
      <c r="T832" s="194"/>
      <c r="AT832" s="189" t="s">
        <v>177</v>
      </c>
      <c r="AU832" s="189" t="s">
        <v>86</v>
      </c>
      <c r="AV832" s="13" t="s">
        <v>84</v>
      </c>
      <c r="AW832" s="13" t="s">
        <v>34</v>
      </c>
      <c r="AX832" s="13" t="s">
        <v>77</v>
      </c>
      <c r="AY832" s="189" t="s">
        <v>164</v>
      </c>
    </row>
    <row r="833" spans="2:51" s="13" customFormat="1" x14ac:dyDescent="0.2">
      <c r="B833" s="188"/>
      <c r="D833" s="183" t="s">
        <v>177</v>
      </c>
      <c r="E833" s="189" t="s">
        <v>1</v>
      </c>
      <c r="F833" s="190" t="s">
        <v>179</v>
      </c>
      <c r="H833" s="189" t="s">
        <v>1</v>
      </c>
      <c r="I833" s="191"/>
      <c r="L833" s="188"/>
      <c r="M833" s="192"/>
      <c r="N833" s="193"/>
      <c r="O833" s="193"/>
      <c r="P833" s="193"/>
      <c r="Q833" s="193"/>
      <c r="R833" s="193"/>
      <c r="S833" s="193"/>
      <c r="T833" s="194"/>
      <c r="AT833" s="189" t="s">
        <v>177</v>
      </c>
      <c r="AU833" s="189" t="s">
        <v>86</v>
      </c>
      <c r="AV833" s="13" t="s">
        <v>84</v>
      </c>
      <c r="AW833" s="13" t="s">
        <v>34</v>
      </c>
      <c r="AX833" s="13" t="s">
        <v>77</v>
      </c>
      <c r="AY833" s="189" t="s">
        <v>164</v>
      </c>
    </row>
    <row r="834" spans="2:51" s="13" customFormat="1" x14ac:dyDescent="0.2">
      <c r="B834" s="188"/>
      <c r="D834" s="183" t="s">
        <v>177</v>
      </c>
      <c r="E834" s="189" t="s">
        <v>1</v>
      </c>
      <c r="F834" s="190" t="s">
        <v>220</v>
      </c>
      <c r="H834" s="189" t="s">
        <v>1</v>
      </c>
      <c r="I834" s="191"/>
      <c r="L834" s="188"/>
      <c r="M834" s="192"/>
      <c r="N834" s="193"/>
      <c r="O834" s="193"/>
      <c r="P834" s="193"/>
      <c r="Q834" s="193"/>
      <c r="R834" s="193"/>
      <c r="S834" s="193"/>
      <c r="T834" s="194"/>
      <c r="AT834" s="189" t="s">
        <v>177</v>
      </c>
      <c r="AU834" s="189" t="s">
        <v>86</v>
      </c>
      <c r="AV834" s="13" t="s">
        <v>84</v>
      </c>
      <c r="AW834" s="13" t="s">
        <v>34</v>
      </c>
      <c r="AX834" s="13" t="s">
        <v>77</v>
      </c>
      <c r="AY834" s="189" t="s">
        <v>164</v>
      </c>
    </row>
    <row r="835" spans="2:51" s="13" customFormat="1" x14ac:dyDescent="0.2">
      <c r="B835" s="188"/>
      <c r="D835" s="183" t="s">
        <v>177</v>
      </c>
      <c r="E835" s="189" t="s">
        <v>1</v>
      </c>
      <c r="F835" s="190" t="s">
        <v>181</v>
      </c>
      <c r="H835" s="189" t="s">
        <v>1</v>
      </c>
      <c r="I835" s="191"/>
      <c r="L835" s="188"/>
      <c r="M835" s="192"/>
      <c r="N835" s="193"/>
      <c r="O835" s="193"/>
      <c r="P835" s="193"/>
      <c r="Q835" s="193"/>
      <c r="R835" s="193"/>
      <c r="S835" s="193"/>
      <c r="T835" s="194"/>
      <c r="AT835" s="189" t="s">
        <v>177</v>
      </c>
      <c r="AU835" s="189" t="s">
        <v>86</v>
      </c>
      <c r="AV835" s="13" t="s">
        <v>84</v>
      </c>
      <c r="AW835" s="13" t="s">
        <v>34</v>
      </c>
      <c r="AX835" s="13" t="s">
        <v>77</v>
      </c>
      <c r="AY835" s="189" t="s">
        <v>164</v>
      </c>
    </row>
    <row r="836" spans="2:51" s="13" customFormat="1" x14ac:dyDescent="0.2">
      <c r="B836" s="188"/>
      <c r="D836" s="183" t="s">
        <v>177</v>
      </c>
      <c r="E836" s="189" t="s">
        <v>1</v>
      </c>
      <c r="F836" s="190" t="s">
        <v>591</v>
      </c>
      <c r="H836" s="189" t="s">
        <v>1</v>
      </c>
      <c r="I836" s="191"/>
      <c r="L836" s="188"/>
      <c r="M836" s="192"/>
      <c r="N836" s="193"/>
      <c r="O836" s="193"/>
      <c r="P836" s="193"/>
      <c r="Q836" s="193"/>
      <c r="R836" s="193"/>
      <c r="S836" s="193"/>
      <c r="T836" s="194"/>
      <c r="AT836" s="189" t="s">
        <v>177</v>
      </c>
      <c r="AU836" s="189" t="s">
        <v>86</v>
      </c>
      <c r="AV836" s="13" t="s">
        <v>84</v>
      </c>
      <c r="AW836" s="13" t="s">
        <v>34</v>
      </c>
      <c r="AX836" s="13" t="s">
        <v>77</v>
      </c>
      <c r="AY836" s="189" t="s">
        <v>164</v>
      </c>
    </row>
    <row r="837" spans="2:51" s="13" customFormat="1" x14ac:dyDescent="0.2">
      <c r="B837" s="188"/>
      <c r="D837" s="183" t="s">
        <v>177</v>
      </c>
      <c r="E837" s="189" t="s">
        <v>1</v>
      </c>
      <c r="F837" s="190" t="s">
        <v>592</v>
      </c>
      <c r="H837" s="189" t="s">
        <v>1</v>
      </c>
      <c r="I837" s="191"/>
      <c r="L837" s="188"/>
      <c r="M837" s="192"/>
      <c r="N837" s="193"/>
      <c r="O837" s="193"/>
      <c r="P837" s="193"/>
      <c r="Q837" s="193"/>
      <c r="R837" s="193"/>
      <c r="S837" s="193"/>
      <c r="T837" s="194"/>
      <c r="AT837" s="189" t="s">
        <v>177</v>
      </c>
      <c r="AU837" s="189" t="s">
        <v>86</v>
      </c>
      <c r="AV837" s="13" t="s">
        <v>84</v>
      </c>
      <c r="AW837" s="13" t="s">
        <v>34</v>
      </c>
      <c r="AX837" s="13" t="s">
        <v>77</v>
      </c>
      <c r="AY837" s="189" t="s">
        <v>164</v>
      </c>
    </row>
    <row r="838" spans="2:51" s="14" customFormat="1" x14ac:dyDescent="0.2">
      <c r="B838" s="195"/>
      <c r="D838" s="183" t="s">
        <v>177</v>
      </c>
      <c r="E838" s="196" t="s">
        <v>1</v>
      </c>
      <c r="F838" s="197" t="s">
        <v>593</v>
      </c>
      <c r="H838" s="198">
        <v>24</v>
      </c>
      <c r="I838" s="199"/>
      <c r="L838" s="195"/>
      <c r="M838" s="200"/>
      <c r="N838" s="201"/>
      <c r="O838" s="201"/>
      <c r="P838" s="201"/>
      <c r="Q838" s="201"/>
      <c r="R838" s="201"/>
      <c r="S838" s="201"/>
      <c r="T838" s="202"/>
      <c r="AT838" s="196" t="s">
        <v>177</v>
      </c>
      <c r="AU838" s="196" t="s">
        <v>86</v>
      </c>
      <c r="AV838" s="14" t="s">
        <v>86</v>
      </c>
      <c r="AW838" s="14" t="s">
        <v>34</v>
      </c>
      <c r="AX838" s="14" t="s">
        <v>77</v>
      </c>
      <c r="AY838" s="196" t="s">
        <v>164</v>
      </c>
    </row>
    <row r="839" spans="2:51" s="16" customFormat="1" x14ac:dyDescent="0.2">
      <c r="B839" s="215"/>
      <c r="D839" s="183" t="s">
        <v>177</v>
      </c>
      <c r="E839" s="216" t="s">
        <v>1</v>
      </c>
      <c r="F839" s="217" t="s">
        <v>235</v>
      </c>
      <c r="H839" s="218">
        <v>24</v>
      </c>
      <c r="I839" s="219"/>
      <c r="L839" s="215"/>
      <c r="M839" s="220"/>
      <c r="N839" s="221"/>
      <c r="O839" s="221"/>
      <c r="P839" s="221"/>
      <c r="Q839" s="221"/>
      <c r="R839" s="221"/>
      <c r="S839" s="221"/>
      <c r="T839" s="222"/>
      <c r="AT839" s="216" t="s">
        <v>177</v>
      </c>
      <c r="AU839" s="216" t="s">
        <v>86</v>
      </c>
      <c r="AV839" s="16" t="s">
        <v>236</v>
      </c>
      <c r="AW839" s="16" t="s">
        <v>34</v>
      </c>
      <c r="AX839" s="16" t="s">
        <v>77</v>
      </c>
      <c r="AY839" s="216" t="s">
        <v>164</v>
      </c>
    </row>
    <row r="840" spans="2:51" s="13" customFormat="1" x14ac:dyDescent="0.2">
      <c r="B840" s="188"/>
      <c r="D840" s="183" t="s">
        <v>177</v>
      </c>
      <c r="E840" s="189" t="s">
        <v>1</v>
      </c>
      <c r="F840" s="190" t="s">
        <v>594</v>
      </c>
      <c r="H840" s="189" t="s">
        <v>1</v>
      </c>
      <c r="I840" s="191"/>
      <c r="L840" s="188"/>
      <c r="M840" s="192"/>
      <c r="N840" s="193"/>
      <c r="O840" s="193"/>
      <c r="P840" s="193"/>
      <c r="Q840" s="193"/>
      <c r="R840" s="193"/>
      <c r="S840" s="193"/>
      <c r="T840" s="194"/>
      <c r="AT840" s="189" t="s">
        <v>177</v>
      </c>
      <c r="AU840" s="189" t="s">
        <v>86</v>
      </c>
      <c r="AV840" s="13" t="s">
        <v>84</v>
      </c>
      <c r="AW840" s="13" t="s">
        <v>34</v>
      </c>
      <c r="AX840" s="13" t="s">
        <v>77</v>
      </c>
      <c r="AY840" s="189" t="s">
        <v>164</v>
      </c>
    </row>
    <row r="841" spans="2:51" s="13" customFormat="1" x14ac:dyDescent="0.2">
      <c r="B841" s="188"/>
      <c r="D841" s="183" t="s">
        <v>177</v>
      </c>
      <c r="E841" s="189" t="s">
        <v>1</v>
      </c>
      <c r="F841" s="190" t="s">
        <v>595</v>
      </c>
      <c r="H841" s="189" t="s">
        <v>1</v>
      </c>
      <c r="I841" s="191"/>
      <c r="L841" s="188"/>
      <c r="M841" s="192"/>
      <c r="N841" s="193"/>
      <c r="O841" s="193"/>
      <c r="P841" s="193"/>
      <c r="Q841" s="193"/>
      <c r="R841" s="193"/>
      <c r="S841" s="193"/>
      <c r="T841" s="194"/>
      <c r="AT841" s="189" t="s">
        <v>177</v>
      </c>
      <c r="AU841" s="189" t="s">
        <v>86</v>
      </c>
      <c r="AV841" s="13" t="s">
        <v>84</v>
      </c>
      <c r="AW841" s="13" t="s">
        <v>34</v>
      </c>
      <c r="AX841" s="13" t="s">
        <v>77</v>
      </c>
      <c r="AY841" s="189" t="s">
        <v>164</v>
      </c>
    </row>
    <row r="842" spans="2:51" s="14" customFormat="1" x14ac:dyDescent="0.2">
      <c r="B842" s="195"/>
      <c r="D842" s="183" t="s">
        <v>177</v>
      </c>
      <c r="E842" s="196" t="s">
        <v>1</v>
      </c>
      <c r="F842" s="197" t="s">
        <v>596</v>
      </c>
      <c r="H842" s="198">
        <v>32</v>
      </c>
      <c r="I842" s="199"/>
      <c r="L842" s="195"/>
      <c r="M842" s="200"/>
      <c r="N842" s="201"/>
      <c r="O842" s="201"/>
      <c r="P842" s="201"/>
      <c r="Q842" s="201"/>
      <c r="R842" s="201"/>
      <c r="S842" s="201"/>
      <c r="T842" s="202"/>
      <c r="AT842" s="196" t="s">
        <v>177</v>
      </c>
      <c r="AU842" s="196" t="s">
        <v>86</v>
      </c>
      <c r="AV842" s="14" t="s">
        <v>86</v>
      </c>
      <c r="AW842" s="14" t="s">
        <v>34</v>
      </c>
      <c r="AX842" s="14" t="s">
        <v>77</v>
      </c>
      <c r="AY842" s="196" t="s">
        <v>164</v>
      </c>
    </row>
    <row r="843" spans="2:51" s="16" customFormat="1" x14ac:dyDescent="0.2">
      <c r="B843" s="215"/>
      <c r="D843" s="183" t="s">
        <v>177</v>
      </c>
      <c r="E843" s="216" t="s">
        <v>1</v>
      </c>
      <c r="F843" s="217" t="s">
        <v>235</v>
      </c>
      <c r="H843" s="218">
        <v>32</v>
      </c>
      <c r="I843" s="219"/>
      <c r="L843" s="215"/>
      <c r="M843" s="220"/>
      <c r="N843" s="221"/>
      <c r="O843" s="221"/>
      <c r="P843" s="221"/>
      <c r="Q843" s="221"/>
      <c r="R843" s="221"/>
      <c r="S843" s="221"/>
      <c r="T843" s="222"/>
      <c r="AT843" s="216" t="s">
        <v>177</v>
      </c>
      <c r="AU843" s="216" t="s">
        <v>86</v>
      </c>
      <c r="AV843" s="16" t="s">
        <v>236</v>
      </c>
      <c r="AW843" s="16" t="s">
        <v>34</v>
      </c>
      <c r="AX843" s="16" t="s">
        <v>77</v>
      </c>
      <c r="AY843" s="216" t="s">
        <v>164</v>
      </c>
    </row>
    <row r="844" spans="2:51" s="13" customFormat="1" x14ac:dyDescent="0.2">
      <c r="B844" s="188"/>
      <c r="D844" s="183" t="s">
        <v>177</v>
      </c>
      <c r="E844" s="189" t="s">
        <v>1</v>
      </c>
      <c r="F844" s="190" t="s">
        <v>597</v>
      </c>
      <c r="H844" s="189" t="s">
        <v>1</v>
      </c>
      <c r="I844" s="191"/>
      <c r="L844" s="188"/>
      <c r="M844" s="192"/>
      <c r="N844" s="193"/>
      <c r="O844" s="193"/>
      <c r="P844" s="193"/>
      <c r="Q844" s="193"/>
      <c r="R844" s="193"/>
      <c r="S844" s="193"/>
      <c r="T844" s="194"/>
      <c r="AT844" s="189" t="s">
        <v>177</v>
      </c>
      <c r="AU844" s="189" t="s">
        <v>86</v>
      </c>
      <c r="AV844" s="13" t="s">
        <v>84</v>
      </c>
      <c r="AW844" s="13" t="s">
        <v>34</v>
      </c>
      <c r="AX844" s="13" t="s">
        <v>77</v>
      </c>
      <c r="AY844" s="189" t="s">
        <v>164</v>
      </c>
    </row>
    <row r="845" spans="2:51" s="13" customFormat="1" x14ac:dyDescent="0.2">
      <c r="B845" s="188"/>
      <c r="D845" s="183" t="s">
        <v>177</v>
      </c>
      <c r="E845" s="189" t="s">
        <v>1</v>
      </c>
      <c r="F845" s="190" t="s">
        <v>598</v>
      </c>
      <c r="H845" s="189" t="s">
        <v>1</v>
      </c>
      <c r="I845" s="191"/>
      <c r="L845" s="188"/>
      <c r="M845" s="192"/>
      <c r="N845" s="193"/>
      <c r="O845" s="193"/>
      <c r="P845" s="193"/>
      <c r="Q845" s="193"/>
      <c r="R845" s="193"/>
      <c r="S845" s="193"/>
      <c r="T845" s="194"/>
      <c r="AT845" s="189" t="s">
        <v>177</v>
      </c>
      <c r="AU845" s="189" t="s">
        <v>86</v>
      </c>
      <c r="AV845" s="13" t="s">
        <v>84</v>
      </c>
      <c r="AW845" s="13" t="s">
        <v>34</v>
      </c>
      <c r="AX845" s="13" t="s">
        <v>77</v>
      </c>
      <c r="AY845" s="189" t="s">
        <v>164</v>
      </c>
    </row>
    <row r="846" spans="2:51" s="14" customFormat="1" x14ac:dyDescent="0.2">
      <c r="B846" s="195"/>
      <c r="D846" s="183" t="s">
        <v>177</v>
      </c>
      <c r="E846" s="196" t="s">
        <v>1</v>
      </c>
      <c r="F846" s="197" t="s">
        <v>599</v>
      </c>
      <c r="H846" s="198">
        <v>48</v>
      </c>
      <c r="I846" s="199"/>
      <c r="L846" s="195"/>
      <c r="M846" s="200"/>
      <c r="N846" s="201"/>
      <c r="O846" s="201"/>
      <c r="P846" s="201"/>
      <c r="Q846" s="201"/>
      <c r="R846" s="201"/>
      <c r="S846" s="201"/>
      <c r="T846" s="202"/>
      <c r="AT846" s="196" t="s">
        <v>177</v>
      </c>
      <c r="AU846" s="196" t="s">
        <v>86</v>
      </c>
      <c r="AV846" s="14" t="s">
        <v>86</v>
      </c>
      <c r="AW846" s="14" t="s">
        <v>34</v>
      </c>
      <c r="AX846" s="14" t="s">
        <v>77</v>
      </c>
      <c r="AY846" s="196" t="s">
        <v>164</v>
      </c>
    </row>
    <row r="847" spans="2:51" s="14" customFormat="1" x14ac:dyDescent="0.2">
      <c r="B847" s="195"/>
      <c r="D847" s="183" t="s">
        <v>177</v>
      </c>
      <c r="E847" s="196" t="s">
        <v>1</v>
      </c>
      <c r="F847" s="197" t="s">
        <v>600</v>
      </c>
      <c r="H847" s="198">
        <v>44</v>
      </c>
      <c r="I847" s="199"/>
      <c r="L847" s="195"/>
      <c r="M847" s="200"/>
      <c r="N847" s="201"/>
      <c r="O847" s="201"/>
      <c r="P847" s="201"/>
      <c r="Q847" s="201"/>
      <c r="R847" s="201"/>
      <c r="S847" s="201"/>
      <c r="T847" s="202"/>
      <c r="AT847" s="196" t="s">
        <v>177</v>
      </c>
      <c r="AU847" s="196" t="s">
        <v>86</v>
      </c>
      <c r="AV847" s="14" t="s">
        <v>86</v>
      </c>
      <c r="AW847" s="14" t="s">
        <v>34</v>
      </c>
      <c r="AX847" s="14" t="s">
        <v>77</v>
      </c>
      <c r="AY847" s="196" t="s">
        <v>164</v>
      </c>
    </row>
    <row r="848" spans="2:51" s="14" customFormat="1" x14ac:dyDescent="0.2">
      <c r="B848" s="195"/>
      <c r="D848" s="183" t="s">
        <v>177</v>
      </c>
      <c r="E848" s="196" t="s">
        <v>1</v>
      </c>
      <c r="F848" s="197" t="s">
        <v>601</v>
      </c>
      <c r="H848" s="198">
        <v>48</v>
      </c>
      <c r="I848" s="199"/>
      <c r="L848" s="195"/>
      <c r="M848" s="200"/>
      <c r="N848" s="201"/>
      <c r="O848" s="201"/>
      <c r="P848" s="201"/>
      <c r="Q848" s="201"/>
      <c r="R848" s="201"/>
      <c r="S848" s="201"/>
      <c r="T848" s="202"/>
      <c r="AT848" s="196" t="s">
        <v>177</v>
      </c>
      <c r="AU848" s="196" t="s">
        <v>86</v>
      </c>
      <c r="AV848" s="14" t="s">
        <v>86</v>
      </c>
      <c r="AW848" s="14" t="s">
        <v>34</v>
      </c>
      <c r="AX848" s="14" t="s">
        <v>77</v>
      </c>
      <c r="AY848" s="196" t="s">
        <v>164</v>
      </c>
    </row>
    <row r="849" spans="1:65" s="14" customFormat="1" x14ac:dyDescent="0.2">
      <c r="B849" s="195"/>
      <c r="D849" s="183" t="s">
        <v>177</v>
      </c>
      <c r="E849" s="196" t="s">
        <v>1</v>
      </c>
      <c r="F849" s="197" t="s">
        <v>602</v>
      </c>
      <c r="H849" s="198">
        <v>56</v>
      </c>
      <c r="I849" s="199"/>
      <c r="L849" s="195"/>
      <c r="M849" s="200"/>
      <c r="N849" s="201"/>
      <c r="O849" s="201"/>
      <c r="P849" s="201"/>
      <c r="Q849" s="201"/>
      <c r="R849" s="201"/>
      <c r="S849" s="201"/>
      <c r="T849" s="202"/>
      <c r="AT849" s="196" t="s">
        <v>177</v>
      </c>
      <c r="AU849" s="196" t="s">
        <v>86</v>
      </c>
      <c r="AV849" s="14" t="s">
        <v>86</v>
      </c>
      <c r="AW849" s="14" t="s">
        <v>34</v>
      </c>
      <c r="AX849" s="14" t="s">
        <v>77</v>
      </c>
      <c r="AY849" s="196" t="s">
        <v>164</v>
      </c>
    </row>
    <row r="850" spans="1:65" s="16" customFormat="1" x14ac:dyDescent="0.2">
      <c r="B850" s="215"/>
      <c r="D850" s="183" t="s">
        <v>177</v>
      </c>
      <c r="E850" s="216" t="s">
        <v>1</v>
      </c>
      <c r="F850" s="217" t="s">
        <v>235</v>
      </c>
      <c r="H850" s="218">
        <v>196</v>
      </c>
      <c r="I850" s="219"/>
      <c r="L850" s="215"/>
      <c r="M850" s="220"/>
      <c r="N850" s="221"/>
      <c r="O850" s="221"/>
      <c r="P850" s="221"/>
      <c r="Q850" s="221"/>
      <c r="R850" s="221"/>
      <c r="S850" s="221"/>
      <c r="T850" s="222"/>
      <c r="AT850" s="216" t="s">
        <v>177</v>
      </c>
      <c r="AU850" s="216" t="s">
        <v>86</v>
      </c>
      <c r="AV850" s="16" t="s">
        <v>236</v>
      </c>
      <c r="AW850" s="16" t="s">
        <v>34</v>
      </c>
      <c r="AX850" s="16" t="s">
        <v>77</v>
      </c>
      <c r="AY850" s="216" t="s">
        <v>164</v>
      </c>
    </row>
    <row r="851" spans="1:65" s="15" customFormat="1" x14ac:dyDescent="0.2">
      <c r="B851" s="203"/>
      <c r="D851" s="183" t="s">
        <v>177</v>
      </c>
      <c r="E851" s="204" t="s">
        <v>1</v>
      </c>
      <c r="F851" s="205" t="s">
        <v>184</v>
      </c>
      <c r="H851" s="206">
        <v>252</v>
      </c>
      <c r="I851" s="207"/>
      <c r="L851" s="203"/>
      <c r="M851" s="208"/>
      <c r="N851" s="209"/>
      <c r="O851" s="209"/>
      <c r="P851" s="209"/>
      <c r="Q851" s="209"/>
      <c r="R851" s="209"/>
      <c r="S851" s="209"/>
      <c r="T851" s="210"/>
      <c r="AT851" s="204" t="s">
        <v>177</v>
      </c>
      <c r="AU851" s="204" t="s">
        <v>86</v>
      </c>
      <c r="AV851" s="15" t="s">
        <v>172</v>
      </c>
      <c r="AW851" s="15" t="s">
        <v>34</v>
      </c>
      <c r="AX851" s="15" t="s">
        <v>84</v>
      </c>
      <c r="AY851" s="204" t="s">
        <v>164</v>
      </c>
    </row>
    <row r="852" spans="1:65" s="2" customFormat="1" ht="16.5" customHeight="1" x14ac:dyDescent="0.2">
      <c r="A852" s="34"/>
      <c r="B852" s="168"/>
      <c r="C852" s="169" t="s">
        <v>603</v>
      </c>
      <c r="D852" s="214" t="s">
        <v>167</v>
      </c>
      <c r="E852" s="171" t="s">
        <v>585</v>
      </c>
      <c r="F852" s="172" t="s">
        <v>586</v>
      </c>
      <c r="G852" s="173" t="s">
        <v>587</v>
      </c>
      <c r="H852" s="174">
        <v>1500.001</v>
      </c>
      <c r="I852" s="175"/>
      <c r="J852" s="176">
        <f>ROUND(I852*H852,2)</f>
        <v>0</v>
      </c>
      <c r="K852" s="172" t="s">
        <v>216</v>
      </c>
      <c r="L852" s="35"/>
      <c r="M852" s="177" t="s">
        <v>1</v>
      </c>
      <c r="N852" s="178" t="s">
        <v>42</v>
      </c>
      <c r="O852" s="60"/>
      <c r="P852" s="179">
        <f>O852*H852</f>
        <v>0</v>
      </c>
      <c r="Q852" s="179">
        <v>4.0000000000000003E-5</v>
      </c>
      <c r="R852" s="179">
        <f>Q852*H852</f>
        <v>6.0000040000000004E-2</v>
      </c>
      <c r="S852" s="179">
        <v>0</v>
      </c>
      <c r="T852" s="180">
        <f>S852*H852</f>
        <v>0</v>
      </c>
      <c r="U852" s="34"/>
      <c r="V852" s="34"/>
      <c r="W852" s="34"/>
      <c r="X852" s="34"/>
      <c r="Y852" s="34"/>
      <c r="Z852" s="34"/>
      <c r="AA852" s="34"/>
      <c r="AB852" s="34"/>
      <c r="AC852" s="34"/>
      <c r="AD852" s="34"/>
      <c r="AE852" s="34"/>
      <c r="AR852" s="181" t="s">
        <v>172</v>
      </c>
      <c r="AT852" s="181" t="s">
        <v>167</v>
      </c>
      <c r="AU852" s="181" t="s">
        <v>86</v>
      </c>
      <c r="AY852" s="18" t="s">
        <v>164</v>
      </c>
      <c r="BE852" s="182">
        <f>IF(N852="základní",J852,0)</f>
        <v>0</v>
      </c>
      <c r="BF852" s="182">
        <f>IF(N852="snížená",J852,0)</f>
        <v>0</v>
      </c>
      <c r="BG852" s="182">
        <f>IF(N852="zákl. přenesená",J852,0)</f>
        <v>0</v>
      </c>
      <c r="BH852" s="182">
        <f>IF(N852="sníž. přenesená",J852,0)</f>
        <v>0</v>
      </c>
      <c r="BI852" s="182">
        <f>IF(N852="nulová",J852,0)</f>
        <v>0</v>
      </c>
      <c r="BJ852" s="18" t="s">
        <v>84</v>
      </c>
      <c r="BK852" s="182">
        <f>ROUND(I852*H852,2)</f>
        <v>0</v>
      </c>
      <c r="BL852" s="18" t="s">
        <v>172</v>
      </c>
      <c r="BM852" s="181" t="s">
        <v>604</v>
      </c>
    </row>
    <row r="853" spans="1:65" s="2" customFormat="1" x14ac:dyDescent="0.2">
      <c r="A853" s="34"/>
      <c r="B853" s="35"/>
      <c r="C853" s="34"/>
      <c r="D853" s="183" t="s">
        <v>174</v>
      </c>
      <c r="E853" s="34"/>
      <c r="F853" s="184" t="s">
        <v>589</v>
      </c>
      <c r="G853" s="34"/>
      <c r="H853" s="34"/>
      <c r="I853" s="103"/>
      <c r="J853" s="34"/>
      <c r="K853" s="34"/>
      <c r="L853" s="35"/>
      <c r="M853" s="185"/>
      <c r="N853" s="186"/>
      <c r="O853" s="60"/>
      <c r="P853" s="60"/>
      <c r="Q853" s="60"/>
      <c r="R853" s="60"/>
      <c r="S853" s="60"/>
      <c r="T853" s="61"/>
      <c r="U853" s="34"/>
      <c r="V853" s="34"/>
      <c r="W853" s="34"/>
      <c r="X853" s="34"/>
      <c r="Y853" s="34"/>
      <c r="Z853" s="34"/>
      <c r="AA853" s="34"/>
      <c r="AB853" s="34"/>
      <c r="AC853" s="34"/>
      <c r="AD853" s="34"/>
      <c r="AE853" s="34"/>
      <c r="AT853" s="18" t="s">
        <v>174</v>
      </c>
      <c r="AU853" s="18" t="s">
        <v>86</v>
      </c>
    </row>
    <row r="854" spans="1:65" s="2" customFormat="1" ht="48.75" x14ac:dyDescent="0.2">
      <c r="A854" s="34"/>
      <c r="B854" s="35"/>
      <c r="C854" s="34"/>
      <c r="D854" s="183" t="s">
        <v>175</v>
      </c>
      <c r="E854" s="34"/>
      <c r="F854" s="187" t="s">
        <v>590</v>
      </c>
      <c r="G854" s="34"/>
      <c r="H854" s="34"/>
      <c r="I854" s="103"/>
      <c r="J854" s="34"/>
      <c r="K854" s="34"/>
      <c r="L854" s="35"/>
      <c r="M854" s="185"/>
      <c r="N854" s="186"/>
      <c r="O854" s="60"/>
      <c r="P854" s="60"/>
      <c r="Q854" s="60"/>
      <c r="R854" s="60"/>
      <c r="S854" s="60"/>
      <c r="T854" s="61"/>
      <c r="U854" s="34"/>
      <c r="V854" s="34"/>
      <c r="W854" s="34"/>
      <c r="X854" s="34"/>
      <c r="Y854" s="34"/>
      <c r="Z854" s="34"/>
      <c r="AA854" s="34"/>
      <c r="AB854" s="34"/>
      <c r="AC854" s="34"/>
      <c r="AD854" s="34"/>
      <c r="AE854" s="34"/>
      <c r="AT854" s="18" t="s">
        <v>175</v>
      </c>
      <c r="AU854" s="18" t="s">
        <v>86</v>
      </c>
    </row>
    <row r="855" spans="1:65" s="13" customFormat="1" x14ac:dyDescent="0.2">
      <c r="B855" s="188"/>
      <c r="D855" s="183" t="s">
        <v>177</v>
      </c>
      <c r="E855" s="189" t="s">
        <v>1</v>
      </c>
      <c r="F855" s="190" t="s">
        <v>178</v>
      </c>
      <c r="H855" s="189" t="s">
        <v>1</v>
      </c>
      <c r="I855" s="191"/>
      <c r="L855" s="188"/>
      <c r="M855" s="192"/>
      <c r="N855" s="193"/>
      <c r="O855" s="193"/>
      <c r="P855" s="193"/>
      <c r="Q855" s="193"/>
      <c r="R855" s="193"/>
      <c r="S855" s="193"/>
      <c r="T855" s="194"/>
      <c r="AT855" s="189" t="s">
        <v>177</v>
      </c>
      <c r="AU855" s="189" t="s">
        <v>86</v>
      </c>
      <c r="AV855" s="13" t="s">
        <v>84</v>
      </c>
      <c r="AW855" s="13" t="s">
        <v>34</v>
      </c>
      <c r="AX855" s="13" t="s">
        <v>77</v>
      </c>
      <c r="AY855" s="189" t="s">
        <v>164</v>
      </c>
    </row>
    <row r="856" spans="1:65" s="13" customFormat="1" x14ac:dyDescent="0.2">
      <c r="B856" s="188"/>
      <c r="D856" s="183" t="s">
        <v>177</v>
      </c>
      <c r="E856" s="189" t="s">
        <v>1</v>
      </c>
      <c r="F856" s="190" t="s">
        <v>179</v>
      </c>
      <c r="H856" s="189" t="s">
        <v>1</v>
      </c>
      <c r="I856" s="191"/>
      <c r="L856" s="188"/>
      <c r="M856" s="192"/>
      <c r="N856" s="193"/>
      <c r="O856" s="193"/>
      <c r="P856" s="193"/>
      <c r="Q856" s="193"/>
      <c r="R856" s="193"/>
      <c r="S856" s="193"/>
      <c r="T856" s="194"/>
      <c r="AT856" s="189" t="s">
        <v>177</v>
      </c>
      <c r="AU856" s="189" t="s">
        <v>86</v>
      </c>
      <c r="AV856" s="13" t="s">
        <v>84</v>
      </c>
      <c r="AW856" s="13" t="s">
        <v>34</v>
      </c>
      <c r="AX856" s="13" t="s">
        <v>77</v>
      </c>
      <c r="AY856" s="189" t="s">
        <v>164</v>
      </c>
    </row>
    <row r="857" spans="1:65" s="13" customFormat="1" x14ac:dyDescent="0.2">
      <c r="B857" s="188"/>
      <c r="D857" s="183" t="s">
        <v>177</v>
      </c>
      <c r="E857" s="189" t="s">
        <v>1</v>
      </c>
      <c r="F857" s="190" t="s">
        <v>220</v>
      </c>
      <c r="H857" s="189" t="s">
        <v>1</v>
      </c>
      <c r="I857" s="191"/>
      <c r="L857" s="188"/>
      <c r="M857" s="192"/>
      <c r="N857" s="193"/>
      <c r="O857" s="193"/>
      <c r="P857" s="193"/>
      <c r="Q857" s="193"/>
      <c r="R857" s="193"/>
      <c r="S857" s="193"/>
      <c r="T857" s="194"/>
      <c r="AT857" s="189" t="s">
        <v>177</v>
      </c>
      <c r="AU857" s="189" t="s">
        <v>86</v>
      </c>
      <c r="AV857" s="13" t="s">
        <v>84</v>
      </c>
      <c r="AW857" s="13" t="s">
        <v>34</v>
      </c>
      <c r="AX857" s="13" t="s">
        <v>77</v>
      </c>
      <c r="AY857" s="189" t="s">
        <v>164</v>
      </c>
    </row>
    <row r="858" spans="1:65" s="13" customFormat="1" x14ac:dyDescent="0.2">
      <c r="B858" s="188"/>
      <c r="D858" s="183" t="s">
        <v>177</v>
      </c>
      <c r="E858" s="189" t="s">
        <v>1</v>
      </c>
      <c r="F858" s="190" t="s">
        <v>181</v>
      </c>
      <c r="H858" s="189" t="s">
        <v>1</v>
      </c>
      <c r="I858" s="191"/>
      <c r="L858" s="188"/>
      <c r="M858" s="192"/>
      <c r="N858" s="193"/>
      <c r="O858" s="193"/>
      <c r="P858" s="193"/>
      <c r="Q858" s="193"/>
      <c r="R858" s="193"/>
      <c r="S858" s="193"/>
      <c r="T858" s="194"/>
      <c r="AT858" s="189" t="s">
        <v>177</v>
      </c>
      <c r="AU858" s="189" t="s">
        <v>86</v>
      </c>
      <c r="AV858" s="13" t="s">
        <v>84</v>
      </c>
      <c r="AW858" s="13" t="s">
        <v>34</v>
      </c>
      <c r="AX858" s="13" t="s">
        <v>77</v>
      </c>
      <c r="AY858" s="189" t="s">
        <v>164</v>
      </c>
    </row>
    <row r="859" spans="1:65" s="13" customFormat="1" x14ac:dyDescent="0.2">
      <c r="B859" s="188"/>
      <c r="D859" s="183" t="s">
        <v>177</v>
      </c>
      <c r="E859" s="189" t="s">
        <v>1</v>
      </c>
      <c r="F859" s="190" t="s">
        <v>440</v>
      </c>
      <c r="H859" s="189" t="s">
        <v>1</v>
      </c>
      <c r="I859" s="191"/>
      <c r="L859" s="188"/>
      <c r="M859" s="192"/>
      <c r="N859" s="193"/>
      <c r="O859" s="193"/>
      <c r="P859" s="193"/>
      <c r="Q859" s="193"/>
      <c r="R859" s="193"/>
      <c r="S859" s="193"/>
      <c r="T859" s="194"/>
      <c r="AT859" s="189" t="s">
        <v>177</v>
      </c>
      <c r="AU859" s="189" t="s">
        <v>86</v>
      </c>
      <c r="AV859" s="13" t="s">
        <v>84</v>
      </c>
      <c r="AW859" s="13" t="s">
        <v>34</v>
      </c>
      <c r="AX859" s="13" t="s">
        <v>77</v>
      </c>
      <c r="AY859" s="189" t="s">
        <v>164</v>
      </c>
    </row>
    <row r="860" spans="1:65" s="13" customFormat="1" x14ac:dyDescent="0.2">
      <c r="B860" s="188"/>
      <c r="D860" s="183" t="s">
        <v>177</v>
      </c>
      <c r="E860" s="189" t="s">
        <v>1</v>
      </c>
      <c r="F860" s="190" t="s">
        <v>441</v>
      </c>
      <c r="H860" s="189" t="s">
        <v>1</v>
      </c>
      <c r="I860" s="191"/>
      <c r="L860" s="188"/>
      <c r="M860" s="192"/>
      <c r="N860" s="193"/>
      <c r="O860" s="193"/>
      <c r="P860" s="193"/>
      <c r="Q860" s="193"/>
      <c r="R860" s="193"/>
      <c r="S860" s="193"/>
      <c r="T860" s="194"/>
      <c r="AT860" s="189" t="s">
        <v>177</v>
      </c>
      <c r="AU860" s="189" t="s">
        <v>86</v>
      </c>
      <c r="AV860" s="13" t="s">
        <v>84</v>
      </c>
      <c r="AW860" s="13" t="s">
        <v>34</v>
      </c>
      <c r="AX860" s="13" t="s">
        <v>77</v>
      </c>
      <c r="AY860" s="189" t="s">
        <v>164</v>
      </c>
    </row>
    <row r="861" spans="1:65" s="13" customFormat="1" x14ac:dyDescent="0.2">
      <c r="B861" s="188"/>
      <c r="D861" s="183" t="s">
        <v>177</v>
      </c>
      <c r="E861" s="189" t="s">
        <v>1</v>
      </c>
      <c r="F861" s="190" t="s">
        <v>605</v>
      </c>
      <c r="H861" s="189" t="s">
        <v>1</v>
      </c>
      <c r="I861" s="191"/>
      <c r="L861" s="188"/>
      <c r="M861" s="192"/>
      <c r="N861" s="193"/>
      <c r="O861" s="193"/>
      <c r="P861" s="193"/>
      <c r="Q861" s="193"/>
      <c r="R861" s="193"/>
      <c r="S861" s="193"/>
      <c r="T861" s="194"/>
      <c r="AT861" s="189" t="s">
        <v>177</v>
      </c>
      <c r="AU861" s="189" t="s">
        <v>86</v>
      </c>
      <c r="AV861" s="13" t="s">
        <v>84</v>
      </c>
      <c r="AW861" s="13" t="s">
        <v>34</v>
      </c>
      <c r="AX861" s="13" t="s">
        <v>77</v>
      </c>
      <c r="AY861" s="189" t="s">
        <v>164</v>
      </c>
    </row>
    <row r="862" spans="1:65" s="14" customFormat="1" x14ac:dyDescent="0.2">
      <c r="B862" s="195"/>
      <c r="D862" s="183" t="s">
        <v>177</v>
      </c>
      <c r="E862" s="196" t="s">
        <v>1</v>
      </c>
      <c r="F862" s="197" t="s">
        <v>606</v>
      </c>
      <c r="H862" s="198">
        <v>707.6</v>
      </c>
      <c r="I862" s="199"/>
      <c r="L862" s="195"/>
      <c r="M862" s="200"/>
      <c r="N862" s="201"/>
      <c r="O862" s="201"/>
      <c r="P862" s="201"/>
      <c r="Q862" s="201"/>
      <c r="R862" s="201"/>
      <c r="S862" s="201"/>
      <c r="T862" s="202"/>
      <c r="AT862" s="196" t="s">
        <v>177</v>
      </c>
      <c r="AU862" s="196" t="s">
        <v>86</v>
      </c>
      <c r="AV862" s="14" t="s">
        <v>86</v>
      </c>
      <c r="AW862" s="14" t="s">
        <v>34</v>
      </c>
      <c r="AX862" s="14" t="s">
        <v>77</v>
      </c>
      <c r="AY862" s="196" t="s">
        <v>164</v>
      </c>
    </row>
    <row r="863" spans="1:65" s="14" customFormat="1" x14ac:dyDescent="0.2">
      <c r="B863" s="195"/>
      <c r="D863" s="183" t="s">
        <v>177</v>
      </c>
      <c r="E863" s="196" t="s">
        <v>1</v>
      </c>
      <c r="F863" s="197" t="s">
        <v>607</v>
      </c>
      <c r="H863" s="198">
        <v>710.8</v>
      </c>
      <c r="I863" s="199"/>
      <c r="L863" s="195"/>
      <c r="M863" s="200"/>
      <c r="N863" s="201"/>
      <c r="O863" s="201"/>
      <c r="P863" s="201"/>
      <c r="Q863" s="201"/>
      <c r="R863" s="201"/>
      <c r="S863" s="201"/>
      <c r="T863" s="202"/>
      <c r="AT863" s="196" t="s">
        <v>177</v>
      </c>
      <c r="AU863" s="196" t="s">
        <v>86</v>
      </c>
      <c r="AV863" s="14" t="s">
        <v>86</v>
      </c>
      <c r="AW863" s="14" t="s">
        <v>34</v>
      </c>
      <c r="AX863" s="14" t="s">
        <v>77</v>
      </c>
      <c r="AY863" s="196" t="s">
        <v>164</v>
      </c>
    </row>
    <row r="864" spans="1:65" s="14" customFormat="1" x14ac:dyDescent="0.2">
      <c r="B864" s="195"/>
      <c r="D864" s="183" t="s">
        <v>177</v>
      </c>
      <c r="E864" s="196" t="s">
        <v>1</v>
      </c>
      <c r="F864" s="197" t="s">
        <v>608</v>
      </c>
      <c r="H864" s="198">
        <v>9.1999999999999993</v>
      </c>
      <c r="I864" s="199"/>
      <c r="L864" s="195"/>
      <c r="M864" s="200"/>
      <c r="N864" s="201"/>
      <c r="O864" s="201"/>
      <c r="P864" s="201"/>
      <c r="Q864" s="201"/>
      <c r="R864" s="201"/>
      <c r="S864" s="201"/>
      <c r="T864" s="202"/>
      <c r="AT864" s="196" t="s">
        <v>177</v>
      </c>
      <c r="AU864" s="196" t="s">
        <v>86</v>
      </c>
      <c r="AV864" s="14" t="s">
        <v>86</v>
      </c>
      <c r="AW864" s="14" t="s">
        <v>34</v>
      </c>
      <c r="AX864" s="14" t="s">
        <v>77</v>
      </c>
      <c r="AY864" s="196" t="s">
        <v>164</v>
      </c>
    </row>
    <row r="865" spans="1:65" s="14" customFormat="1" x14ac:dyDescent="0.2">
      <c r="B865" s="195"/>
      <c r="D865" s="183" t="s">
        <v>177</v>
      </c>
      <c r="E865" s="196" t="s">
        <v>1</v>
      </c>
      <c r="F865" s="197" t="s">
        <v>609</v>
      </c>
      <c r="H865" s="198">
        <v>9.1999999999999993</v>
      </c>
      <c r="I865" s="199"/>
      <c r="L865" s="195"/>
      <c r="M865" s="200"/>
      <c r="N865" s="201"/>
      <c r="O865" s="201"/>
      <c r="P865" s="201"/>
      <c r="Q865" s="201"/>
      <c r="R865" s="201"/>
      <c r="S865" s="201"/>
      <c r="T865" s="202"/>
      <c r="AT865" s="196" t="s">
        <v>177</v>
      </c>
      <c r="AU865" s="196" t="s">
        <v>86</v>
      </c>
      <c r="AV865" s="14" t="s">
        <v>86</v>
      </c>
      <c r="AW865" s="14" t="s">
        <v>34</v>
      </c>
      <c r="AX865" s="14" t="s">
        <v>77</v>
      </c>
      <c r="AY865" s="196" t="s">
        <v>164</v>
      </c>
    </row>
    <row r="866" spans="1:65" s="14" customFormat="1" x14ac:dyDescent="0.2">
      <c r="B866" s="195"/>
      <c r="D866" s="183" t="s">
        <v>177</v>
      </c>
      <c r="E866" s="196" t="s">
        <v>1</v>
      </c>
      <c r="F866" s="197" t="s">
        <v>610</v>
      </c>
      <c r="H866" s="198">
        <v>4.8</v>
      </c>
      <c r="I866" s="199"/>
      <c r="L866" s="195"/>
      <c r="M866" s="200"/>
      <c r="N866" s="201"/>
      <c r="O866" s="201"/>
      <c r="P866" s="201"/>
      <c r="Q866" s="201"/>
      <c r="R866" s="201"/>
      <c r="S866" s="201"/>
      <c r="T866" s="202"/>
      <c r="AT866" s="196" t="s">
        <v>177</v>
      </c>
      <c r="AU866" s="196" t="s">
        <v>86</v>
      </c>
      <c r="AV866" s="14" t="s">
        <v>86</v>
      </c>
      <c r="AW866" s="14" t="s">
        <v>34</v>
      </c>
      <c r="AX866" s="14" t="s">
        <v>77</v>
      </c>
      <c r="AY866" s="196" t="s">
        <v>164</v>
      </c>
    </row>
    <row r="867" spans="1:65" s="14" customFormat="1" x14ac:dyDescent="0.2">
      <c r="B867" s="195"/>
      <c r="D867" s="183" t="s">
        <v>177</v>
      </c>
      <c r="E867" s="196" t="s">
        <v>1</v>
      </c>
      <c r="F867" s="197" t="s">
        <v>611</v>
      </c>
      <c r="H867" s="198">
        <v>4.5599999999999996</v>
      </c>
      <c r="I867" s="199"/>
      <c r="L867" s="195"/>
      <c r="M867" s="200"/>
      <c r="N867" s="201"/>
      <c r="O867" s="201"/>
      <c r="P867" s="201"/>
      <c r="Q867" s="201"/>
      <c r="R867" s="201"/>
      <c r="S867" s="201"/>
      <c r="T867" s="202"/>
      <c r="AT867" s="196" t="s">
        <v>177</v>
      </c>
      <c r="AU867" s="196" t="s">
        <v>86</v>
      </c>
      <c r="AV867" s="14" t="s">
        <v>86</v>
      </c>
      <c r="AW867" s="14" t="s">
        <v>34</v>
      </c>
      <c r="AX867" s="14" t="s">
        <v>77</v>
      </c>
      <c r="AY867" s="196" t="s">
        <v>164</v>
      </c>
    </row>
    <row r="868" spans="1:65" s="14" customFormat="1" x14ac:dyDescent="0.2">
      <c r="B868" s="195"/>
      <c r="D868" s="183" t="s">
        <v>177</v>
      </c>
      <c r="E868" s="196" t="s">
        <v>1</v>
      </c>
      <c r="F868" s="197" t="s">
        <v>612</v>
      </c>
      <c r="H868" s="198">
        <v>4.5599999999999996</v>
      </c>
      <c r="I868" s="199"/>
      <c r="L868" s="195"/>
      <c r="M868" s="200"/>
      <c r="N868" s="201"/>
      <c r="O868" s="201"/>
      <c r="P868" s="201"/>
      <c r="Q868" s="201"/>
      <c r="R868" s="201"/>
      <c r="S868" s="201"/>
      <c r="T868" s="202"/>
      <c r="AT868" s="196" t="s">
        <v>177</v>
      </c>
      <c r="AU868" s="196" t="s">
        <v>86</v>
      </c>
      <c r="AV868" s="14" t="s">
        <v>86</v>
      </c>
      <c r="AW868" s="14" t="s">
        <v>34</v>
      </c>
      <c r="AX868" s="14" t="s">
        <v>77</v>
      </c>
      <c r="AY868" s="196" t="s">
        <v>164</v>
      </c>
    </row>
    <row r="869" spans="1:65" s="15" customFormat="1" x14ac:dyDescent="0.2">
      <c r="B869" s="203"/>
      <c r="D869" s="183" t="s">
        <v>177</v>
      </c>
      <c r="E869" s="204" t="s">
        <v>1</v>
      </c>
      <c r="F869" s="205" t="s">
        <v>184</v>
      </c>
      <c r="H869" s="206">
        <v>1450.72</v>
      </c>
      <c r="I869" s="207"/>
      <c r="L869" s="203"/>
      <c r="M869" s="208"/>
      <c r="N869" s="209"/>
      <c r="O869" s="209"/>
      <c r="P869" s="209"/>
      <c r="Q869" s="209"/>
      <c r="R869" s="209"/>
      <c r="S869" s="209"/>
      <c r="T869" s="210"/>
      <c r="AT869" s="204" t="s">
        <v>177</v>
      </c>
      <c r="AU869" s="204" t="s">
        <v>86</v>
      </c>
      <c r="AV869" s="15" t="s">
        <v>172</v>
      </c>
      <c r="AW869" s="15" t="s">
        <v>34</v>
      </c>
      <c r="AX869" s="15" t="s">
        <v>84</v>
      </c>
      <c r="AY869" s="204" t="s">
        <v>164</v>
      </c>
    </row>
    <row r="870" spans="1:65" s="14" customFormat="1" x14ac:dyDescent="0.2">
      <c r="B870" s="195"/>
      <c r="D870" s="183" t="s">
        <v>177</v>
      </c>
      <c r="F870" s="197" t="s">
        <v>613</v>
      </c>
      <c r="H870" s="198">
        <v>1500.001</v>
      </c>
      <c r="I870" s="199"/>
      <c r="L870" s="195"/>
      <c r="M870" s="200"/>
      <c r="N870" s="201"/>
      <c r="O870" s="201"/>
      <c r="P870" s="201"/>
      <c r="Q870" s="201"/>
      <c r="R870" s="201"/>
      <c r="S870" s="201"/>
      <c r="T870" s="202"/>
      <c r="AT870" s="196" t="s">
        <v>177</v>
      </c>
      <c r="AU870" s="196" t="s">
        <v>86</v>
      </c>
      <c r="AV870" s="14" t="s">
        <v>86</v>
      </c>
      <c r="AW870" s="14" t="s">
        <v>3</v>
      </c>
      <c r="AX870" s="14" t="s">
        <v>84</v>
      </c>
      <c r="AY870" s="196" t="s">
        <v>164</v>
      </c>
    </row>
    <row r="871" spans="1:65" s="2" customFormat="1" ht="16.5" customHeight="1" x14ac:dyDescent="0.2">
      <c r="A871" s="34"/>
      <c r="B871" s="168"/>
      <c r="C871" s="223" t="s">
        <v>614</v>
      </c>
      <c r="D871" s="224" t="s">
        <v>326</v>
      </c>
      <c r="E871" s="225" t="s">
        <v>615</v>
      </c>
      <c r="F871" s="226" t="s">
        <v>616</v>
      </c>
      <c r="G871" s="227" t="s">
        <v>329</v>
      </c>
      <c r="H871" s="228">
        <v>0.375</v>
      </c>
      <c r="I871" s="229"/>
      <c r="J871" s="230">
        <f>ROUND(I871*H871,2)</f>
        <v>0</v>
      </c>
      <c r="K871" s="226" t="s">
        <v>216</v>
      </c>
      <c r="L871" s="231"/>
      <c r="M871" s="232" t="s">
        <v>1</v>
      </c>
      <c r="N871" s="233" t="s">
        <v>42</v>
      </c>
      <c r="O871" s="60"/>
      <c r="P871" s="179">
        <f>O871*H871</f>
        <v>0</v>
      </c>
      <c r="Q871" s="179">
        <v>1</v>
      </c>
      <c r="R871" s="179">
        <f>Q871*H871</f>
        <v>0.375</v>
      </c>
      <c r="S871" s="179">
        <v>0</v>
      </c>
      <c r="T871" s="180">
        <f>S871*H871</f>
        <v>0</v>
      </c>
      <c r="U871" s="34"/>
      <c r="V871" s="34"/>
      <c r="W871" s="34"/>
      <c r="X871" s="34"/>
      <c r="Y871" s="34"/>
      <c r="Z871" s="34"/>
      <c r="AA871" s="34"/>
      <c r="AB871" s="34"/>
      <c r="AC871" s="34"/>
      <c r="AD871" s="34"/>
      <c r="AE871" s="34"/>
      <c r="AR871" s="181" t="s">
        <v>279</v>
      </c>
      <c r="AT871" s="181" t="s">
        <v>326</v>
      </c>
      <c r="AU871" s="181" t="s">
        <v>86</v>
      </c>
      <c r="AY871" s="18" t="s">
        <v>164</v>
      </c>
      <c r="BE871" s="182">
        <f>IF(N871="základní",J871,0)</f>
        <v>0</v>
      </c>
      <c r="BF871" s="182">
        <f>IF(N871="snížená",J871,0)</f>
        <v>0</v>
      </c>
      <c r="BG871" s="182">
        <f>IF(N871="zákl. přenesená",J871,0)</f>
        <v>0</v>
      </c>
      <c r="BH871" s="182">
        <f>IF(N871="sníž. přenesená",J871,0)</f>
        <v>0</v>
      </c>
      <c r="BI871" s="182">
        <f>IF(N871="nulová",J871,0)</f>
        <v>0</v>
      </c>
      <c r="BJ871" s="18" t="s">
        <v>84</v>
      </c>
      <c r="BK871" s="182">
        <f>ROUND(I871*H871,2)</f>
        <v>0</v>
      </c>
      <c r="BL871" s="18" t="s">
        <v>172</v>
      </c>
      <c r="BM871" s="181" t="s">
        <v>617</v>
      </c>
    </row>
    <row r="872" spans="1:65" s="2" customFormat="1" x14ac:dyDescent="0.2">
      <c r="A872" s="34"/>
      <c r="B872" s="35"/>
      <c r="C872" s="34"/>
      <c r="D872" s="183" t="s">
        <v>174</v>
      </c>
      <c r="E872" s="34"/>
      <c r="F872" s="184" t="s">
        <v>616</v>
      </c>
      <c r="G872" s="34"/>
      <c r="H872" s="34"/>
      <c r="I872" s="103"/>
      <c r="J872" s="34"/>
      <c r="K872" s="34"/>
      <c r="L872" s="35"/>
      <c r="M872" s="185"/>
      <c r="N872" s="186"/>
      <c r="O872" s="60"/>
      <c r="P872" s="60"/>
      <c r="Q872" s="60"/>
      <c r="R872" s="60"/>
      <c r="S872" s="60"/>
      <c r="T872" s="61"/>
      <c r="U872" s="34"/>
      <c r="V872" s="34"/>
      <c r="W872" s="34"/>
      <c r="X872" s="34"/>
      <c r="Y872" s="34"/>
      <c r="Z872" s="34"/>
      <c r="AA872" s="34"/>
      <c r="AB872" s="34"/>
      <c r="AC872" s="34"/>
      <c r="AD872" s="34"/>
      <c r="AE872" s="34"/>
      <c r="AT872" s="18" t="s">
        <v>174</v>
      </c>
      <c r="AU872" s="18" t="s">
        <v>86</v>
      </c>
    </row>
    <row r="873" spans="1:65" s="13" customFormat="1" x14ac:dyDescent="0.2">
      <c r="B873" s="188"/>
      <c r="D873" s="183" t="s">
        <v>177</v>
      </c>
      <c r="E873" s="189" t="s">
        <v>1</v>
      </c>
      <c r="F873" s="190" t="s">
        <v>178</v>
      </c>
      <c r="H873" s="189" t="s">
        <v>1</v>
      </c>
      <c r="I873" s="191"/>
      <c r="L873" s="188"/>
      <c r="M873" s="192"/>
      <c r="N873" s="193"/>
      <c r="O873" s="193"/>
      <c r="P873" s="193"/>
      <c r="Q873" s="193"/>
      <c r="R873" s="193"/>
      <c r="S873" s="193"/>
      <c r="T873" s="194"/>
      <c r="AT873" s="189" t="s">
        <v>177</v>
      </c>
      <c r="AU873" s="189" t="s">
        <v>86</v>
      </c>
      <c r="AV873" s="13" t="s">
        <v>84</v>
      </c>
      <c r="AW873" s="13" t="s">
        <v>34</v>
      </c>
      <c r="AX873" s="13" t="s">
        <v>77</v>
      </c>
      <c r="AY873" s="189" t="s">
        <v>164</v>
      </c>
    </row>
    <row r="874" spans="1:65" s="13" customFormat="1" x14ac:dyDescent="0.2">
      <c r="B874" s="188"/>
      <c r="D874" s="183" t="s">
        <v>177</v>
      </c>
      <c r="E874" s="189" t="s">
        <v>1</v>
      </c>
      <c r="F874" s="190" t="s">
        <v>179</v>
      </c>
      <c r="H874" s="189" t="s">
        <v>1</v>
      </c>
      <c r="I874" s="191"/>
      <c r="L874" s="188"/>
      <c r="M874" s="192"/>
      <c r="N874" s="193"/>
      <c r="O874" s="193"/>
      <c r="P874" s="193"/>
      <c r="Q874" s="193"/>
      <c r="R874" s="193"/>
      <c r="S874" s="193"/>
      <c r="T874" s="194"/>
      <c r="AT874" s="189" t="s">
        <v>177</v>
      </c>
      <c r="AU874" s="189" t="s">
        <v>86</v>
      </c>
      <c r="AV874" s="13" t="s">
        <v>84</v>
      </c>
      <c r="AW874" s="13" t="s">
        <v>34</v>
      </c>
      <c r="AX874" s="13" t="s">
        <v>77</v>
      </c>
      <c r="AY874" s="189" t="s">
        <v>164</v>
      </c>
    </row>
    <row r="875" spans="1:65" s="13" customFormat="1" x14ac:dyDescent="0.2">
      <c r="B875" s="188"/>
      <c r="D875" s="183" t="s">
        <v>177</v>
      </c>
      <c r="E875" s="189" t="s">
        <v>1</v>
      </c>
      <c r="F875" s="190" t="s">
        <v>220</v>
      </c>
      <c r="H875" s="189" t="s">
        <v>1</v>
      </c>
      <c r="I875" s="191"/>
      <c r="L875" s="188"/>
      <c r="M875" s="192"/>
      <c r="N875" s="193"/>
      <c r="O875" s="193"/>
      <c r="P875" s="193"/>
      <c r="Q875" s="193"/>
      <c r="R875" s="193"/>
      <c r="S875" s="193"/>
      <c r="T875" s="194"/>
      <c r="AT875" s="189" t="s">
        <v>177</v>
      </c>
      <c r="AU875" s="189" t="s">
        <v>86</v>
      </c>
      <c r="AV875" s="13" t="s">
        <v>84</v>
      </c>
      <c r="AW875" s="13" t="s">
        <v>34</v>
      </c>
      <c r="AX875" s="13" t="s">
        <v>77</v>
      </c>
      <c r="AY875" s="189" t="s">
        <v>164</v>
      </c>
    </row>
    <row r="876" spans="1:65" s="13" customFormat="1" x14ac:dyDescent="0.2">
      <c r="B876" s="188"/>
      <c r="D876" s="183" t="s">
        <v>177</v>
      </c>
      <c r="E876" s="189" t="s">
        <v>1</v>
      </c>
      <c r="F876" s="190" t="s">
        <v>181</v>
      </c>
      <c r="H876" s="189" t="s">
        <v>1</v>
      </c>
      <c r="I876" s="191"/>
      <c r="L876" s="188"/>
      <c r="M876" s="192"/>
      <c r="N876" s="193"/>
      <c r="O876" s="193"/>
      <c r="P876" s="193"/>
      <c r="Q876" s="193"/>
      <c r="R876" s="193"/>
      <c r="S876" s="193"/>
      <c r="T876" s="194"/>
      <c r="AT876" s="189" t="s">
        <v>177</v>
      </c>
      <c r="AU876" s="189" t="s">
        <v>86</v>
      </c>
      <c r="AV876" s="13" t="s">
        <v>84</v>
      </c>
      <c r="AW876" s="13" t="s">
        <v>34</v>
      </c>
      <c r="AX876" s="13" t="s">
        <v>77</v>
      </c>
      <c r="AY876" s="189" t="s">
        <v>164</v>
      </c>
    </row>
    <row r="877" spans="1:65" s="13" customFormat="1" x14ac:dyDescent="0.2">
      <c r="B877" s="188"/>
      <c r="D877" s="183" t="s">
        <v>177</v>
      </c>
      <c r="E877" s="189" t="s">
        <v>1</v>
      </c>
      <c r="F877" s="190" t="s">
        <v>440</v>
      </c>
      <c r="H877" s="189" t="s">
        <v>1</v>
      </c>
      <c r="I877" s="191"/>
      <c r="L877" s="188"/>
      <c r="M877" s="192"/>
      <c r="N877" s="193"/>
      <c r="O877" s="193"/>
      <c r="P877" s="193"/>
      <c r="Q877" s="193"/>
      <c r="R877" s="193"/>
      <c r="S877" s="193"/>
      <c r="T877" s="194"/>
      <c r="AT877" s="189" t="s">
        <v>177</v>
      </c>
      <c r="AU877" s="189" t="s">
        <v>86</v>
      </c>
      <c r="AV877" s="13" t="s">
        <v>84</v>
      </c>
      <c r="AW877" s="13" t="s">
        <v>34</v>
      </c>
      <c r="AX877" s="13" t="s">
        <v>77</v>
      </c>
      <c r="AY877" s="189" t="s">
        <v>164</v>
      </c>
    </row>
    <row r="878" spans="1:65" s="13" customFormat="1" x14ac:dyDescent="0.2">
      <c r="B878" s="188"/>
      <c r="D878" s="183" t="s">
        <v>177</v>
      </c>
      <c r="E878" s="189" t="s">
        <v>1</v>
      </c>
      <c r="F878" s="190" t="s">
        <v>441</v>
      </c>
      <c r="H878" s="189" t="s">
        <v>1</v>
      </c>
      <c r="I878" s="191"/>
      <c r="L878" s="188"/>
      <c r="M878" s="192"/>
      <c r="N878" s="193"/>
      <c r="O878" s="193"/>
      <c r="P878" s="193"/>
      <c r="Q878" s="193"/>
      <c r="R878" s="193"/>
      <c r="S878" s="193"/>
      <c r="T878" s="194"/>
      <c r="AT878" s="189" t="s">
        <v>177</v>
      </c>
      <c r="AU878" s="189" t="s">
        <v>86</v>
      </c>
      <c r="AV878" s="13" t="s">
        <v>84</v>
      </c>
      <c r="AW878" s="13" t="s">
        <v>34</v>
      </c>
      <c r="AX878" s="13" t="s">
        <v>77</v>
      </c>
      <c r="AY878" s="189" t="s">
        <v>164</v>
      </c>
    </row>
    <row r="879" spans="1:65" s="13" customFormat="1" x14ac:dyDescent="0.2">
      <c r="B879" s="188"/>
      <c r="D879" s="183" t="s">
        <v>177</v>
      </c>
      <c r="E879" s="189" t="s">
        <v>1</v>
      </c>
      <c r="F879" s="190" t="s">
        <v>605</v>
      </c>
      <c r="H879" s="189" t="s">
        <v>1</v>
      </c>
      <c r="I879" s="191"/>
      <c r="L879" s="188"/>
      <c r="M879" s="192"/>
      <c r="N879" s="193"/>
      <c r="O879" s="193"/>
      <c r="P879" s="193"/>
      <c r="Q879" s="193"/>
      <c r="R879" s="193"/>
      <c r="S879" s="193"/>
      <c r="T879" s="194"/>
      <c r="AT879" s="189" t="s">
        <v>177</v>
      </c>
      <c r="AU879" s="189" t="s">
        <v>86</v>
      </c>
      <c r="AV879" s="13" t="s">
        <v>84</v>
      </c>
      <c r="AW879" s="13" t="s">
        <v>34</v>
      </c>
      <c r="AX879" s="13" t="s">
        <v>77</v>
      </c>
      <c r="AY879" s="189" t="s">
        <v>164</v>
      </c>
    </row>
    <row r="880" spans="1:65" s="14" customFormat="1" x14ac:dyDescent="0.2">
      <c r="B880" s="195"/>
      <c r="D880" s="183" t="s">
        <v>177</v>
      </c>
      <c r="E880" s="196" t="s">
        <v>1</v>
      </c>
      <c r="F880" s="197" t="s">
        <v>618</v>
      </c>
      <c r="H880" s="198">
        <v>0.34699999999999998</v>
      </c>
      <c r="I880" s="199"/>
      <c r="L880" s="195"/>
      <c r="M880" s="200"/>
      <c r="N880" s="201"/>
      <c r="O880" s="201"/>
      <c r="P880" s="201"/>
      <c r="Q880" s="201"/>
      <c r="R880" s="201"/>
      <c r="S880" s="201"/>
      <c r="T880" s="202"/>
      <c r="AT880" s="196" t="s">
        <v>177</v>
      </c>
      <c r="AU880" s="196" t="s">
        <v>86</v>
      </c>
      <c r="AV880" s="14" t="s">
        <v>86</v>
      </c>
      <c r="AW880" s="14" t="s">
        <v>34</v>
      </c>
      <c r="AX880" s="14" t="s">
        <v>77</v>
      </c>
      <c r="AY880" s="196" t="s">
        <v>164</v>
      </c>
    </row>
    <row r="881" spans="1:65" s="15" customFormat="1" x14ac:dyDescent="0.2">
      <c r="B881" s="203"/>
      <c r="D881" s="183" t="s">
        <v>177</v>
      </c>
      <c r="E881" s="204" t="s">
        <v>1</v>
      </c>
      <c r="F881" s="205" t="s">
        <v>184</v>
      </c>
      <c r="H881" s="206">
        <v>0.34699999999999998</v>
      </c>
      <c r="I881" s="207"/>
      <c r="L881" s="203"/>
      <c r="M881" s="208"/>
      <c r="N881" s="209"/>
      <c r="O881" s="209"/>
      <c r="P881" s="209"/>
      <c r="Q881" s="209"/>
      <c r="R881" s="209"/>
      <c r="S881" s="209"/>
      <c r="T881" s="210"/>
      <c r="AT881" s="204" t="s">
        <v>177</v>
      </c>
      <c r="AU881" s="204" t="s">
        <v>86</v>
      </c>
      <c r="AV881" s="15" t="s">
        <v>172</v>
      </c>
      <c r="AW881" s="15" t="s">
        <v>34</v>
      </c>
      <c r="AX881" s="15" t="s">
        <v>84</v>
      </c>
      <c r="AY881" s="204" t="s">
        <v>164</v>
      </c>
    </row>
    <row r="882" spans="1:65" s="14" customFormat="1" x14ac:dyDescent="0.2">
      <c r="B882" s="195"/>
      <c r="D882" s="183" t="s">
        <v>177</v>
      </c>
      <c r="F882" s="197" t="s">
        <v>619</v>
      </c>
      <c r="H882" s="198">
        <v>0.375</v>
      </c>
      <c r="I882" s="199"/>
      <c r="L882" s="195"/>
      <c r="M882" s="200"/>
      <c r="N882" s="201"/>
      <c r="O882" s="201"/>
      <c r="P882" s="201"/>
      <c r="Q882" s="201"/>
      <c r="R882" s="201"/>
      <c r="S882" s="201"/>
      <c r="T882" s="202"/>
      <c r="AT882" s="196" t="s">
        <v>177</v>
      </c>
      <c r="AU882" s="196" t="s">
        <v>86</v>
      </c>
      <c r="AV882" s="14" t="s">
        <v>86</v>
      </c>
      <c r="AW882" s="14" t="s">
        <v>3</v>
      </c>
      <c r="AX882" s="14" t="s">
        <v>84</v>
      </c>
      <c r="AY882" s="196" t="s">
        <v>164</v>
      </c>
    </row>
    <row r="883" spans="1:65" s="2" customFormat="1" ht="16.5" customHeight="1" x14ac:dyDescent="0.2">
      <c r="A883" s="34"/>
      <c r="B883" s="168"/>
      <c r="C883" s="169" t="s">
        <v>620</v>
      </c>
      <c r="D883" s="214" t="s">
        <v>167</v>
      </c>
      <c r="E883" s="171" t="s">
        <v>621</v>
      </c>
      <c r="F883" s="172" t="s">
        <v>622</v>
      </c>
      <c r="G883" s="173" t="s">
        <v>587</v>
      </c>
      <c r="H883" s="174">
        <v>252</v>
      </c>
      <c r="I883" s="175"/>
      <c r="J883" s="176">
        <f>ROUND(I883*H883,2)</f>
        <v>0</v>
      </c>
      <c r="K883" s="172" t="s">
        <v>216</v>
      </c>
      <c r="L883" s="35"/>
      <c r="M883" s="177" t="s">
        <v>1</v>
      </c>
      <c r="N883" s="178" t="s">
        <v>42</v>
      </c>
      <c r="O883" s="60"/>
      <c r="P883" s="179">
        <f>O883*H883</f>
        <v>0</v>
      </c>
      <c r="Q883" s="179">
        <v>2.0000000000000001E-4</v>
      </c>
      <c r="R883" s="179">
        <f>Q883*H883</f>
        <v>5.04E-2</v>
      </c>
      <c r="S883" s="179">
        <v>0</v>
      </c>
      <c r="T883" s="180">
        <f>S883*H883</f>
        <v>0</v>
      </c>
      <c r="U883" s="34"/>
      <c r="V883" s="34"/>
      <c r="W883" s="34"/>
      <c r="X883" s="34"/>
      <c r="Y883" s="34"/>
      <c r="Z883" s="34"/>
      <c r="AA883" s="34"/>
      <c r="AB883" s="34"/>
      <c r="AC883" s="34"/>
      <c r="AD883" s="34"/>
      <c r="AE883" s="34"/>
      <c r="AR883" s="181" t="s">
        <v>172</v>
      </c>
      <c r="AT883" s="181" t="s">
        <v>167</v>
      </c>
      <c r="AU883" s="181" t="s">
        <v>86</v>
      </c>
      <c r="AY883" s="18" t="s">
        <v>164</v>
      </c>
      <c r="BE883" s="182">
        <f>IF(N883="základní",J883,0)</f>
        <v>0</v>
      </c>
      <c r="BF883" s="182">
        <f>IF(N883="snížená",J883,0)</f>
        <v>0</v>
      </c>
      <c r="BG883" s="182">
        <f>IF(N883="zákl. přenesená",J883,0)</f>
        <v>0</v>
      </c>
      <c r="BH883" s="182">
        <f>IF(N883="sníž. přenesená",J883,0)</f>
        <v>0</v>
      </c>
      <c r="BI883" s="182">
        <f>IF(N883="nulová",J883,0)</f>
        <v>0</v>
      </c>
      <c r="BJ883" s="18" t="s">
        <v>84</v>
      </c>
      <c r="BK883" s="182">
        <f>ROUND(I883*H883,2)</f>
        <v>0</v>
      </c>
      <c r="BL883" s="18" t="s">
        <v>172</v>
      </c>
      <c r="BM883" s="181" t="s">
        <v>623</v>
      </c>
    </row>
    <row r="884" spans="1:65" s="2" customFormat="1" x14ac:dyDescent="0.2">
      <c r="A884" s="34"/>
      <c r="B884" s="35"/>
      <c r="C884" s="34"/>
      <c r="D884" s="183" t="s">
        <v>174</v>
      </c>
      <c r="E884" s="34"/>
      <c r="F884" s="184" t="s">
        <v>624</v>
      </c>
      <c r="G884" s="34"/>
      <c r="H884" s="34"/>
      <c r="I884" s="103"/>
      <c r="J884" s="34"/>
      <c r="K884" s="34"/>
      <c r="L884" s="35"/>
      <c r="M884" s="185"/>
      <c r="N884" s="186"/>
      <c r="O884" s="60"/>
      <c r="P884" s="60"/>
      <c r="Q884" s="60"/>
      <c r="R884" s="60"/>
      <c r="S884" s="60"/>
      <c r="T884" s="61"/>
      <c r="U884" s="34"/>
      <c r="V884" s="34"/>
      <c r="W884" s="34"/>
      <c r="X884" s="34"/>
      <c r="Y884" s="34"/>
      <c r="Z884" s="34"/>
      <c r="AA884" s="34"/>
      <c r="AB884" s="34"/>
      <c r="AC884" s="34"/>
      <c r="AD884" s="34"/>
      <c r="AE884" s="34"/>
      <c r="AT884" s="18" t="s">
        <v>174</v>
      </c>
      <c r="AU884" s="18" t="s">
        <v>86</v>
      </c>
    </row>
    <row r="885" spans="1:65" s="2" customFormat="1" ht="48.75" x14ac:dyDescent="0.2">
      <c r="A885" s="34"/>
      <c r="B885" s="35"/>
      <c r="C885" s="34"/>
      <c r="D885" s="183" t="s">
        <v>175</v>
      </c>
      <c r="E885" s="34"/>
      <c r="F885" s="187" t="s">
        <v>590</v>
      </c>
      <c r="G885" s="34"/>
      <c r="H885" s="34"/>
      <c r="I885" s="103"/>
      <c r="J885" s="34"/>
      <c r="K885" s="34"/>
      <c r="L885" s="35"/>
      <c r="M885" s="185"/>
      <c r="N885" s="186"/>
      <c r="O885" s="60"/>
      <c r="P885" s="60"/>
      <c r="Q885" s="60"/>
      <c r="R885" s="60"/>
      <c r="S885" s="60"/>
      <c r="T885" s="61"/>
      <c r="U885" s="34"/>
      <c r="V885" s="34"/>
      <c r="W885" s="34"/>
      <c r="X885" s="34"/>
      <c r="Y885" s="34"/>
      <c r="Z885" s="34"/>
      <c r="AA885" s="34"/>
      <c r="AB885" s="34"/>
      <c r="AC885" s="34"/>
      <c r="AD885" s="34"/>
      <c r="AE885" s="34"/>
      <c r="AT885" s="18" t="s">
        <v>175</v>
      </c>
      <c r="AU885" s="18" t="s">
        <v>86</v>
      </c>
    </row>
    <row r="886" spans="1:65" s="13" customFormat="1" x14ac:dyDescent="0.2">
      <c r="B886" s="188"/>
      <c r="D886" s="183" t="s">
        <v>177</v>
      </c>
      <c r="E886" s="189" t="s">
        <v>1</v>
      </c>
      <c r="F886" s="190" t="s">
        <v>178</v>
      </c>
      <c r="H886" s="189" t="s">
        <v>1</v>
      </c>
      <c r="I886" s="191"/>
      <c r="L886" s="188"/>
      <c r="M886" s="192"/>
      <c r="N886" s="193"/>
      <c r="O886" s="193"/>
      <c r="P886" s="193"/>
      <c r="Q886" s="193"/>
      <c r="R886" s="193"/>
      <c r="S886" s="193"/>
      <c r="T886" s="194"/>
      <c r="AT886" s="189" t="s">
        <v>177</v>
      </c>
      <c r="AU886" s="189" t="s">
        <v>86</v>
      </c>
      <c r="AV886" s="13" t="s">
        <v>84</v>
      </c>
      <c r="AW886" s="13" t="s">
        <v>34</v>
      </c>
      <c r="AX886" s="13" t="s">
        <v>77</v>
      </c>
      <c r="AY886" s="189" t="s">
        <v>164</v>
      </c>
    </row>
    <row r="887" spans="1:65" s="13" customFormat="1" x14ac:dyDescent="0.2">
      <c r="B887" s="188"/>
      <c r="D887" s="183" t="s">
        <v>177</v>
      </c>
      <c r="E887" s="189" t="s">
        <v>1</v>
      </c>
      <c r="F887" s="190" t="s">
        <v>179</v>
      </c>
      <c r="H887" s="189" t="s">
        <v>1</v>
      </c>
      <c r="I887" s="191"/>
      <c r="L887" s="188"/>
      <c r="M887" s="192"/>
      <c r="N887" s="193"/>
      <c r="O887" s="193"/>
      <c r="P887" s="193"/>
      <c r="Q887" s="193"/>
      <c r="R887" s="193"/>
      <c r="S887" s="193"/>
      <c r="T887" s="194"/>
      <c r="AT887" s="189" t="s">
        <v>177</v>
      </c>
      <c r="AU887" s="189" t="s">
        <v>86</v>
      </c>
      <c r="AV887" s="13" t="s">
        <v>84</v>
      </c>
      <c r="AW887" s="13" t="s">
        <v>34</v>
      </c>
      <c r="AX887" s="13" t="s">
        <v>77</v>
      </c>
      <c r="AY887" s="189" t="s">
        <v>164</v>
      </c>
    </row>
    <row r="888" spans="1:65" s="13" customFormat="1" x14ac:dyDescent="0.2">
      <c r="B888" s="188"/>
      <c r="D888" s="183" t="s">
        <v>177</v>
      </c>
      <c r="E888" s="189" t="s">
        <v>1</v>
      </c>
      <c r="F888" s="190" t="s">
        <v>220</v>
      </c>
      <c r="H888" s="189" t="s">
        <v>1</v>
      </c>
      <c r="I888" s="191"/>
      <c r="L888" s="188"/>
      <c r="M888" s="192"/>
      <c r="N888" s="193"/>
      <c r="O888" s="193"/>
      <c r="P888" s="193"/>
      <c r="Q888" s="193"/>
      <c r="R888" s="193"/>
      <c r="S888" s="193"/>
      <c r="T888" s="194"/>
      <c r="AT888" s="189" t="s">
        <v>177</v>
      </c>
      <c r="AU888" s="189" t="s">
        <v>86</v>
      </c>
      <c r="AV888" s="13" t="s">
        <v>84</v>
      </c>
      <c r="AW888" s="13" t="s">
        <v>34</v>
      </c>
      <c r="AX888" s="13" t="s">
        <v>77</v>
      </c>
      <c r="AY888" s="189" t="s">
        <v>164</v>
      </c>
    </row>
    <row r="889" spans="1:65" s="13" customFormat="1" x14ac:dyDescent="0.2">
      <c r="B889" s="188"/>
      <c r="D889" s="183" t="s">
        <v>177</v>
      </c>
      <c r="E889" s="189" t="s">
        <v>1</v>
      </c>
      <c r="F889" s="190" t="s">
        <v>181</v>
      </c>
      <c r="H889" s="189" t="s">
        <v>1</v>
      </c>
      <c r="I889" s="191"/>
      <c r="L889" s="188"/>
      <c r="M889" s="192"/>
      <c r="N889" s="193"/>
      <c r="O889" s="193"/>
      <c r="P889" s="193"/>
      <c r="Q889" s="193"/>
      <c r="R889" s="193"/>
      <c r="S889" s="193"/>
      <c r="T889" s="194"/>
      <c r="AT889" s="189" t="s">
        <v>177</v>
      </c>
      <c r="AU889" s="189" t="s">
        <v>86</v>
      </c>
      <c r="AV889" s="13" t="s">
        <v>84</v>
      </c>
      <c r="AW889" s="13" t="s">
        <v>34</v>
      </c>
      <c r="AX889" s="13" t="s">
        <v>77</v>
      </c>
      <c r="AY889" s="189" t="s">
        <v>164</v>
      </c>
    </row>
    <row r="890" spans="1:65" s="13" customFormat="1" x14ac:dyDescent="0.2">
      <c r="B890" s="188"/>
      <c r="D890" s="183" t="s">
        <v>177</v>
      </c>
      <c r="E890" s="189" t="s">
        <v>1</v>
      </c>
      <c r="F890" s="190" t="s">
        <v>591</v>
      </c>
      <c r="H890" s="189" t="s">
        <v>1</v>
      </c>
      <c r="I890" s="191"/>
      <c r="L890" s="188"/>
      <c r="M890" s="192"/>
      <c r="N890" s="193"/>
      <c r="O890" s="193"/>
      <c r="P890" s="193"/>
      <c r="Q890" s="193"/>
      <c r="R890" s="193"/>
      <c r="S890" s="193"/>
      <c r="T890" s="194"/>
      <c r="AT890" s="189" t="s">
        <v>177</v>
      </c>
      <c r="AU890" s="189" t="s">
        <v>86</v>
      </c>
      <c r="AV890" s="13" t="s">
        <v>84</v>
      </c>
      <c r="AW890" s="13" t="s">
        <v>34</v>
      </c>
      <c r="AX890" s="13" t="s">
        <v>77</v>
      </c>
      <c r="AY890" s="189" t="s">
        <v>164</v>
      </c>
    </row>
    <row r="891" spans="1:65" s="13" customFormat="1" x14ac:dyDescent="0.2">
      <c r="B891" s="188"/>
      <c r="D891" s="183" t="s">
        <v>177</v>
      </c>
      <c r="E891" s="189" t="s">
        <v>1</v>
      </c>
      <c r="F891" s="190" t="s">
        <v>592</v>
      </c>
      <c r="H891" s="189" t="s">
        <v>1</v>
      </c>
      <c r="I891" s="191"/>
      <c r="L891" s="188"/>
      <c r="M891" s="192"/>
      <c r="N891" s="193"/>
      <c r="O891" s="193"/>
      <c r="P891" s="193"/>
      <c r="Q891" s="193"/>
      <c r="R891" s="193"/>
      <c r="S891" s="193"/>
      <c r="T891" s="194"/>
      <c r="AT891" s="189" t="s">
        <v>177</v>
      </c>
      <c r="AU891" s="189" t="s">
        <v>86</v>
      </c>
      <c r="AV891" s="13" t="s">
        <v>84</v>
      </c>
      <c r="AW891" s="13" t="s">
        <v>34</v>
      </c>
      <c r="AX891" s="13" t="s">
        <v>77</v>
      </c>
      <c r="AY891" s="189" t="s">
        <v>164</v>
      </c>
    </row>
    <row r="892" spans="1:65" s="14" customFormat="1" x14ac:dyDescent="0.2">
      <c r="B892" s="195"/>
      <c r="D892" s="183" t="s">
        <v>177</v>
      </c>
      <c r="E892" s="196" t="s">
        <v>1</v>
      </c>
      <c r="F892" s="197" t="s">
        <v>593</v>
      </c>
      <c r="H892" s="198">
        <v>24</v>
      </c>
      <c r="I892" s="199"/>
      <c r="L892" s="195"/>
      <c r="M892" s="200"/>
      <c r="N892" s="201"/>
      <c r="O892" s="201"/>
      <c r="P892" s="201"/>
      <c r="Q892" s="201"/>
      <c r="R892" s="201"/>
      <c r="S892" s="201"/>
      <c r="T892" s="202"/>
      <c r="AT892" s="196" t="s">
        <v>177</v>
      </c>
      <c r="AU892" s="196" t="s">
        <v>86</v>
      </c>
      <c r="AV892" s="14" t="s">
        <v>86</v>
      </c>
      <c r="AW892" s="14" t="s">
        <v>34</v>
      </c>
      <c r="AX892" s="14" t="s">
        <v>77</v>
      </c>
      <c r="AY892" s="196" t="s">
        <v>164</v>
      </c>
    </row>
    <row r="893" spans="1:65" s="16" customFormat="1" x14ac:dyDescent="0.2">
      <c r="B893" s="215"/>
      <c r="D893" s="183" t="s">
        <v>177</v>
      </c>
      <c r="E893" s="216" t="s">
        <v>1</v>
      </c>
      <c r="F893" s="217" t="s">
        <v>235</v>
      </c>
      <c r="H893" s="218">
        <v>24</v>
      </c>
      <c r="I893" s="219"/>
      <c r="L893" s="215"/>
      <c r="M893" s="220"/>
      <c r="N893" s="221"/>
      <c r="O893" s="221"/>
      <c r="P893" s="221"/>
      <c r="Q893" s="221"/>
      <c r="R893" s="221"/>
      <c r="S893" s="221"/>
      <c r="T893" s="222"/>
      <c r="AT893" s="216" t="s">
        <v>177</v>
      </c>
      <c r="AU893" s="216" t="s">
        <v>86</v>
      </c>
      <c r="AV893" s="16" t="s">
        <v>236</v>
      </c>
      <c r="AW893" s="16" t="s">
        <v>34</v>
      </c>
      <c r="AX893" s="16" t="s">
        <v>77</v>
      </c>
      <c r="AY893" s="216" t="s">
        <v>164</v>
      </c>
    </row>
    <row r="894" spans="1:65" s="13" customFormat="1" x14ac:dyDescent="0.2">
      <c r="B894" s="188"/>
      <c r="D894" s="183" t="s">
        <v>177</v>
      </c>
      <c r="E894" s="189" t="s">
        <v>1</v>
      </c>
      <c r="F894" s="190" t="s">
        <v>594</v>
      </c>
      <c r="H894" s="189" t="s">
        <v>1</v>
      </c>
      <c r="I894" s="191"/>
      <c r="L894" s="188"/>
      <c r="M894" s="192"/>
      <c r="N894" s="193"/>
      <c r="O894" s="193"/>
      <c r="P894" s="193"/>
      <c r="Q894" s="193"/>
      <c r="R894" s="193"/>
      <c r="S894" s="193"/>
      <c r="T894" s="194"/>
      <c r="AT894" s="189" t="s">
        <v>177</v>
      </c>
      <c r="AU894" s="189" t="s">
        <v>86</v>
      </c>
      <c r="AV894" s="13" t="s">
        <v>84</v>
      </c>
      <c r="AW894" s="13" t="s">
        <v>34</v>
      </c>
      <c r="AX894" s="13" t="s">
        <v>77</v>
      </c>
      <c r="AY894" s="189" t="s">
        <v>164</v>
      </c>
    </row>
    <row r="895" spans="1:65" s="13" customFormat="1" x14ac:dyDescent="0.2">
      <c r="B895" s="188"/>
      <c r="D895" s="183" t="s">
        <v>177</v>
      </c>
      <c r="E895" s="189" t="s">
        <v>1</v>
      </c>
      <c r="F895" s="190" t="s">
        <v>595</v>
      </c>
      <c r="H895" s="189" t="s">
        <v>1</v>
      </c>
      <c r="I895" s="191"/>
      <c r="L895" s="188"/>
      <c r="M895" s="192"/>
      <c r="N895" s="193"/>
      <c r="O895" s="193"/>
      <c r="P895" s="193"/>
      <c r="Q895" s="193"/>
      <c r="R895" s="193"/>
      <c r="S895" s="193"/>
      <c r="T895" s="194"/>
      <c r="AT895" s="189" t="s">
        <v>177</v>
      </c>
      <c r="AU895" s="189" t="s">
        <v>86</v>
      </c>
      <c r="AV895" s="13" t="s">
        <v>84</v>
      </c>
      <c r="AW895" s="13" t="s">
        <v>34</v>
      </c>
      <c r="AX895" s="13" t="s">
        <v>77</v>
      </c>
      <c r="AY895" s="189" t="s">
        <v>164</v>
      </c>
    </row>
    <row r="896" spans="1:65" s="14" customFormat="1" x14ac:dyDescent="0.2">
      <c r="B896" s="195"/>
      <c r="D896" s="183" t="s">
        <v>177</v>
      </c>
      <c r="E896" s="196" t="s">
        <v>1</v>
      </c>
      <c r="F896" s="197" t="s">
        <v>596</v>
      </c>
      <c r="H896" s="198">
        <v>32</v>
      </c>
      <c r="I896" s="199"/>
      <c r="L896" s="195"/>
      <c r="M896" s="200"/>
      <c r="N896" s="201"/>
      <c r="O896" s="201"/>
      <c r="P896" s="201"/>
      <c r="Q896" s="201"/>
      <c r="R896" s="201"/>
      <c r="S896" s="201"/>
      <c r="T896" s="202"/>
      <c r="AT896" s="196" t="s">
        <v>177</v>
      </c>
      <c r="AU896" s="196" t="s">
        <v>86</v>
      </c>
      <c r="AV896" s="14" t="s">
        <v>86</v>
      </c>
      <c r="AW896" s="14" t="s">
        <v>34</v>
      </c>
      <c r="AX896" s="14" t="s">
        <v>77</v>
      </c>
      <c r="AY896" s="196" t="s">
        <v>164</v>
      </c>
    </row>
    <row r="897" spans="1:65" s="16" customFormat="1" x14ac:dyDescent="0.2">
      <c r="B897" s="215"/>
      <c r="D897" s="183" t="s">
        <v>177</v>
      </c>
      <c r="E897" s="216" t="s">
        <v>1</v>
      </c>
      <c r="F897" s="217" t="s">
        <v>235</v>
      </c>
      <c r="H897" s="218">
        <v>32</v>
      </c>
      <c r="I897" s="219"/>
      <c r="L897" s="215"/>
      <c r="M897" s="220"/>
      <c r="N897" s="221"/>
      <c r="O897" s="221"/>
      <c r="P897" s="221"/>
      <c r="Q897" s="221"/>
      <c r="R897" s="221"/>
      <c r="S897" s="221"/>
      <c r="T897" s="222"/>
      <c r="AT897" s="216" t="s">
        <v>177</v>
      </c>
      <c r="AU897" s="216" t="s">
        <v>86</v>
      </c>
      <c r="AV897" s="16" t="s">
        <v>236</v>
      </c>
      <c r="AW897" s="16" t="s">
        <v>34</v>
      </c>
      <c r="AX897" s="16" t="s">
        <v>77</v>
      </c>
      <c r="AY897" s="216" t="s">
        <v>164</v>
      </c>
    </row>
    <row r="898" spans="1:65" s="13" customFormat="1" x14ac:dyDescent="0.2">
      <c r="B898" s="188"/>
      <c r="D898" s="183" t="s">
        <v>177</v>
      </c>
      <c r="E898" s="189" t="s">
        <v>1</v>
      </c>
      <c r="F898" s="190" t="s">
        <v>597</v>
      </c>
      <c r="H898" s="189" t="s">
        <v>1</v>
      </c>
      <c r="I898" s="191"/>
      <c r="L898" s="188"/>
      <c r="M898" s="192"/>
      <c r="N898" s="193"/>
      <c r="O898" s="193"/>
      <c r="P898" s="193"/>
      <c r="Q898" s="193"/>
      <c r="R898" s="193"/>
      <c r="S898" s="193"/>
      <c r="T898" s="194"/>
      <c r="AT898" s="189" t="s">
        <v>177</v>
      </c>
      <c r="AU898" s="189" t="s">
        <v>86</v>
      </c>
      <c r="AV898" s="13" t="s">
        <v>84</v>
      </c>
      <c r="AW898" s="13" t="s">
        <v>34</v>
      </c>
      <c r="AX898" s="13" t="s">
        <v>77</v>
      </c>
      <c r="AY898" s="189" t="s">
        <v>164</v>
      </c>
    </row>
    <row r="899" spans="1:65" s="13" customFormat="1" x14ac:dyDescent="0.2">
      <c r="B899" s="188"/>
      <c r="D899" s="183" t="s">
        <v>177</v>
      </c>
      <c r="E899" s="189" t="s">
        <v>1</v>
      </c>
      <c r="F899" s="190" t="s">
        <v>598</v>
      </c>
      <c r="H899" s="189" t="s">
        <v>1</v>
      </c>
      <c r="I899" s="191"/>
      <c r="L899" s="188"/>
      <c r="M899" s="192"/>
      <c r="N899" s="193"/>
      <c r="O899" s="193"/>
      <c r="P899" s="193"/>
      <c r="Q899" s="193"/>
      <c r="R899" s="193"/>
      <c r="S899" s="193"/>
      <c r="T899" s="194"/>
      <c r="AT899" s="189" t="s">
        <v>177</v>
      </c>
      <c r="AU899" s="189" t="s">
        <v>86</v>
      </c>
      <c r="AV899" s="13" t="s">
        <v>84</v>
      </c>
      <c r="AW899" s="13" t="s">
        <v>34</v>
      </c>
      <c r="AX899" s="13" t="s">
        <v>77</v>
      </c>
      <c r="AY899" s="189" t="s">
        <v>164</v>
      </c>
    </row>
    <row r="900" spans="1:65" s="14" customFormat="1" x14ac:dyDescent="0.2">
      <c r="B900" s="195"/>
      <c r="D900" s="183" t="s">
        <v>177</v>
      </c>
      <c r="E900" s="196" t="s">
        <v>1</v>
      </c>
      <c r="F900" s="197" t="s">
        <v>599</v>
      </c>
      <c r="H900" s="198">
        <v>48</v>
      </c>
      <c r="I900" s="199"/>
      <c r="L900" s="195"/>
      <c r="M900" s="200"/>
      <c r="N900" s="201"/>
      <c r="O900" s="201"/>
      <c r="P900" s="201"/>
      <c r="Q900" s="201"/>
      <c r="R900" s="201"/>
      <c r="S900" s="201"/>
      <c r="T900" s="202"/>
      <c r="AT900" s="196" t="s">
        <v>177</v>
      </c>
      <c r="AU900" s="196" t="s">
        <v>86</v>
      </c>
      <c r="AV900" s="14" t="s">
        <v>86</v>
      </c>
      <c r="AW900" s="14" t="s">
        <v>34</v>
      </c>
      <c r="AX900" s="14" t="s">
        <v>77</v>
      </c>
      <c r="AY900" s="196" t="s">
        <v>164</v>
      </c>
    </row>
    <row r="901" spans="1:65" s="14" customFormat="1" x14ac:dyDescent="0.2">
      <c r="B901" s="195"/>
      <c r="D901" s="183" t="s">
        <v>177</v>
      </c>
      <c r="E901" s="196" t="s">
        <v>1</v>
      </c>
      <c r="F901" s="197" t="s">
        <v>600</v>
      </c>
      <c r="H901" s="198">
        <v>44</v>
      </c>
      <c r="I901" s="199"/>
      <c r="L901" s="195"/>
      <c r="M901" s="200"/>
      <c r="N901" s="201"/>
      <c r="O901" s="201"/>
      <c r="P901" s="201"/>
      <c r="Q901" s="201"/>
      <c r="R901" s="201"/>
      <c r="S901" s="201"/>
      <c r="T901" s="202"/>
      <c r="AT901" s="196" t="s">
        <v>177</v>
      </c>
      <c r="AU901" s="196" t="s">
        <v>86</v>
      </c>
      <c r="AV901" s="14" t="s">
        <v>86</v>
      </c>
      <c r="AW901" s="14" t="s">
        <v>34</v>
      </c>
      <c r="AX901" s="14" t="s">
        <v>77</v>
      </c>
      <c r="AY901" s="196" t="s">
        <v>164</v>
      </c>
    </row>
    <row r="902" spans="1:65" s="14" customFormat="1" x14ac:dyDescent="0.2">
      <c r="B902" s="195"/>
      <c r="D902" s="183" t="s">
        <v>177</v>
      </c>
      <c r="E902" s="196" t="s">
        <v>1</v>
      </c>
      <c r="F902" s="197" t="s">
        <v>601</v>
      </c>
      <c r="H902" s="198">
        <v>48</v>
      </c>
      <c r="I902" s="199"/>
      <c r="L902" s="195"/>
      <c r="M902" s="200"/>
      <c r="N902" s="201"/>
      <c r="O902" s="201"/>
      <c r="P902" s="201"/>
      <c r="Q902" s="201"/>
      <c r="R902" s="201"/>
      <c r="S902" s="201"/>
      <c r="T902" s="202"/>
      <c r="AT902" s="196" t="s">
        <v>177</v>
      </c>
      <c r="AU902" s="196" t="s">
        <v>86</v>
      </c>
      <c r="AV902" s="14" t="s">
        <v>86</v>
      </c>
      <c r="AW902" s="14" t="s">
        <v>34</v>
      </c>
      <c r="AX902" s="14" t="s">
        <v>77</v>
      </c>
      <c r="AY902" s="196" t="s">
        <v>164</v>
      </c>
    </row>
    <row r="903" spans="1:65" s="14" customFormat="1" x14ac:dyDescent="0.2">
      <c r="B903" s="195"/>
      <c r="D903" s="183" t="s">
        <v>177</v>
      </c>
      <c r="E903" s="196" t="s">
        <v>1</v>
      </c>
      <c r="F903" s="197" t="s">
        <v>602</v>
      </c>
      <c r="H903" s="198">
        <v>56</v>
      </c>
      <c r="I903" s="199"/>
      <c r="L903" s="195"/>
      <c r="M903" s="200"/>
      <c r="N903" s="201"/>
      <c r="O903" s="201"/>
      <c r="P903" s="201"/>
      <c r="Q903" s="201"/>
      <c r="R903" s="201"/>
      <c r="S903" s="201"/>
      <c r="T903" s="202"/>
      <c r="AT903" s="196" t="s">
        <v>177</v>
      </c>
      <c r="AU903" s="196" t="s">
        <v>86</v>
      </c>
      <c r="AV903" s="14" t="s">
        <v>86</v>
      </c>
      <c r="AW903" s="14" t="s">
        <v>34</v>
      </c>
      <c r="AX903" s="14" t="s">
        <v>77</v>
      </c>
      <c r="AY903" s="196" t="s">
        <v>164</v>
      </c>
    </row>
    <row r="904" spans="1:65" s="16" customFormat="1" x14ac:dyDescent="0.2">
      <c r="B904" s="215"/>
      <c r="D904" s="183" t="s">
        <v>177</v>
      </c>
      <c r="E904" s="216" t="s">
        <v>1</v>
      </c>
      <c r="F904" s="217" t="s">
        <v>235</v>
      </c>
      <c r="H904" s="218">
        <v>196</v>
      </c>
      <c r="I904" s="219"/>
      <c r="L904" s="215"/>
      <c r="M904" s="220"/>
      <c r="N904" s="221"/>
      <c r="O904" s="221"/>
      <c r="P904" s="221"/>
      <c r="Q904" s="221"/>
      <c r="R904" s="221"/>
      <c r="S904" s="221"/>
      <c r="T904" s="222"/>
      <c r="AT904" s="216" t="s">
        <v>177</v>
      </c>
      <c r="AU904" s="216" t="s">
        <v>86</v>
      </c>
      <c r="AV904" s="16" t="s">
        <v>236</v>
      </c>
      <c r="AW904" s="16" t="s">
        <v>34</v>
      </c>
      <c r="AX904" s="16" t="s">
        <v>77</v>
      </c>
      <c r="AY904" s="216" t="s">
        <v>164</v>
      </c>
    </row>
    <row r="905" spans="1:65" s="15" customFormat="1" x14ac:dyDescent="0.2">
      <c r="B905" s="203"/>
      <c r="D905" s="183" t="s">
        <v>177</v>
      </c>
      <c r="E905" s="204" t="s">
        <v>1</v>
      </c>
      <c r="F905" s="205" t="s">
        <v>184</v>
      </c>
      <c r="H905" s="206">
        <v>252</v>
      </c>
      <c r="I905" s="207"/>
      <c r="L905" s="203"/>
      <c r="M905" s="208"/>
      <c r="N905" s="209"/>
      <c r="O905" s="209"/>
      <c r="P905" s="209"/>
      <c r="Q905" s="209"/>
      <c r="R905" s="209"/>
      <c r="S905" s="209"/>
      <c r="T905" s="210"/>
      <c r="AT905" s="204" t="s">
        <v>177</v>
      </c>
      <c r="AU905" s="204" t="s">
        <v>86</v>
      </c>
      <c r="AV905" s="15" t="s">
        <v>172</v>
      </c>
      <c r="AW905" s="15" t="s">
        <v>34</v>
      </c>
      <c r="AX905" s="15" t="s">
        <v>84</v>
      </c>
      <c r="AY905" s="204" t="s">
        <v>164</v>
      </c>
    </row>
    <row r="906" spans="1:65" s="2" customFormat="1" ht="16.5" customHeight="1" x14ac:dyDescent="0.2">
      <c r="A906" s="34"/>
      <c r="B906" s="168"/>
      <c r="C906" s="169" t="s">
        <v>625</v>
      </c>
      <c r="D906" s="214" t="s">
        <v>167</v>
      </c>
      <c r="E906" s="171" t="s">
        <v>626</v>
      </c>
      <c r="F906" s="172" t="s">
        <v>627</v>
      </c>
      <c r="G906" s="173" t="s">
        <v>587</v>
      </c>
      <c r="H906" s="174">
        <v>32</v>
      </c>
      <c r="I906" s="175"/>
      <c r="J906" s="176">
        <f>ROUND(I906*H906,2)</f>
        <v>0</v>
      </c>
      <c r="K906" s="172" t="s">
        <v>216</v>
      </c>
      <c r="L906" s="35"/>
      <c r="M906" s="177" t="s">
        <v>1</v>
      </c>
      <c r="N906" s="178" t="s">
        <v>42</v>
      </c>
      <c r="O906" s="60"/>
      <c r="P906" s="179">
        <f>O906*H906</f>
        <v>0</v>
      </c>
      <c r="Q906" s="179">
        <v>4.0000000000000003E-5</v>
      </c>
      <c r="R906" s="179">
        <f>Q906*H906</f>
        <v>1.2800000000000001E-3</v>
      </c>
      <c r="S906" s="179">
        <v>0</v>
      </c>
      <c r="T906" s="180">
        <f>S906*H906</f>
        <v>0</v>
      </c>
      <c r="U906" s="34"/>
      <c r="V906" s="34"/>
      <c r="W906" s="34"/>
      <c r="X906" s="34"/>
      <c r="Y906" s="34"/>
      <c r="Z906" s="34"/>
      <c r="AA906" s="34"/>
      <c r="AB906" s="34"/>
      <c r="AC906" s="34"/>
      <c r="AD906" s="34"/>
      <c r="AE906" s="34"/>
      <c r="AR906" s="181" t="s">
        <v>172</v>
      </c>
      <c r="AT906" s="181" t="s">
        <v>167</v>
      </c>
      <c r="AU906" s="181" t="s">
        <v>86</v>
      </c>
      <c r="AY906" s="18" t="s">
        <v>164</v>
      </c>
      <c r="BE906" s="182">
        <f>IF(N906="základní",J906,0)</f>
        <v>0</v>
      </c>
      <c r="BF906" s="182">
        <f>IF(N906="snížená",J906,0)</f>
        <v>0</v>
      </c>
      <c r="BG906" s="182">
        <f>IF(N906="zákl. přenesená",J906,0)</f>
        <v>0</v>
      </c>
      <c r="BH906" s="182">
        <f>IF(N906="sníž. přenesená",J906,0)</f>
        <v>0</v>
      </c>
      <c r="BI906" s="182">
        <f>IF(N906="nulová",J906,0)</f>
        <v>0</v>
      </c>
      <c r="BJ906" s="18" t="s">
        <v>84</v>
      </c>
      <c r="BK906" s="182">
        <f>ROUND(I906*H906,2)</f>
        <v>0</v>
      </c>
      <c r="BL906" s="18" t="s">
        <v>172</v>
      </c>
      <c r="BM906" s="181" t="s">
        <v>628</v>
      </c>
    </row>
    <row r="907" spans="1:65" s="2" customFormat="1" x14ac:dyDescent="0.2">
      <c r="A907" s="34"/>
      <c r="B907" s="35"/>
      <c r="C907" s="34"/>
      <c r="D907" s="183" t="s">
        <v>174</v>
      </c>
      <c r="E907" s="34"/>
      <c r="F907" s="184" t="s">
        <v>629</v>
      </c>
      <c r="G907" s="34"/>
      <c r="H907" s="34"/>
      <c r="I907" s="103"/>
      <c r="J907" s="34"/>
      <c r="K907" s="34"/>
      <c r="L907" s="35"/>
      <c r="M907" s="185"/>
      <c r="N907" s="186"/>
      <c r="O907" s="60"/>
      <c r="P907" s="60"/>
      <c r="Q907" s="60"/>
      <c r="R907" s="60"/>
      <c r="S907" s="60"/>
      <c r="T907" s="61"/>
      <c r="U907" s="34"/>
      <c r="V907" s="34"/>
      <c r="W907" s="34"/>
      <c r="X907" s="34"/>
      <c r="Y907" s="34"/>
      <c r="Z907" s="34"/>
      <c r="AA907" s="34"/>
      <c r="AB907" s="34"/>
      <c r="AC907" s="34"/>
      <c r="AD907" s="34"/>
      <c r="AE907" s="34"/>
      <c r="AT907" s="18" t="s">
        <v>174</v>
      </c>
      <c r="AU907" s="18" t="s">
        <v>86</v>
      </c>
    </row>
    <row r="908" spans="1:65" s="2" customFormat="1" ht="48.75" x14ac:dyDescent="0.2">
      <c r="A908" s="34"/>
      <c r="B908" s="35"/>
      <c r="C908" s="34"/>
      <c r="D908" s="183" t="s">
        <v>175</v>
      </c>
      <c r="E908" s="34"/>
      <c r="F908" s="187" t="s">
        <v>590</v>
      </c>
      <c r="G908" s="34"/>
      <c r="H908" s="34"/>
      <c r="I908" s="103"/>
      <c r="J908" s="34"/>
      <c r="K908" s="34"/>
      <c r="L908" s="35"/>
      <c r="M908" s="185"/>
      <c r="N908" s="186"/>
      <c r="O908" s="60"/>
      <c r="P908" s="60"/>
      <c r="Q908" s="60"/>
      <c r="R908" s="60"/>
      <c r="S908" s="60"/>
      <c r="T908" s="61"/>
      <c r="U908" s="34"/>
      <c r="V908" s="34"/>
      <c r="W908" s="34"/>
      <c r="X908" s="34"/>
      <c r="Y908" s="34"/>
      <c r="Z908" s="34"/>
      <c r="AA908" s="34"/>
      <c r="AB908" s="34"/>
      <c r="AC908" s="34"/>
      <c r="AD908" s="34"/>
      <c r="AE908" s="34"/>
      <c r="AT908" s="18" t="s">
        <v>175</v>
      </c>
      <c r="AU908" s="18" t="s">
        <v>86</v>
      </c>
    </row>
    <row r="909" spans="1:65" s="13" customFormat="1" x14ac:dyDescent="0.2">
      <c r="B909" s="188"/>
      <c r="D909" s="183" t="s">
        <v>177</v>
      </c>
      <c r="E909" s="189" t="s">
        <v>1</v>
      </c>
      <c r="F909" s="190" t="s">
        <v>178</v>
      </c>
      <c r="H909" s="189" t="s">
        <v>1</v>
      </c>
      <c r="I909" s="191"/>
      <c r="L909" s="188"/>
      <c r="M909" s="192"/>
      <c r="N909" s="193"/>
      <c r="O909" s="193"/>
      <c r="P909" s="193"/>
      <c r="Q909" s="193"/>
      <c r="R909" s="193"/>
      <c r="S909" s="193"/>
      <c r="T909" s="194"/>
      <c r="AT909" s="189" t="s">
        <v>177</v>
      </c>
      <c r="AU909" s="189" t="s">
        <v>86</v>
      </c>
      <c r="AV909" s="13" t="s">
        <v>84</v>
      </c>
      <c r="AW909" s="13" t="s">
        <v>34</v>
      </c>
      <c r="AX909" s="13" t="s">
        <v>77</v>
      </c>
      <c r="AY909" s="189" t="s">
        <v>164</v>
      </c>
    </row>
    <row r="910" spans="1:65" s="13" customFormat="1" x14ac:dyDescent="0.2">
      <c r="B910" s="188"/>
      <c r="D910" s="183" t="s">
        <v>177</v>
      </c>
      <c r="E910" s="189" t="s">
        <v>1</v>
      </c>
      <c r="F910" s="190" t="s">
        <v>179</v>
      </c>
      <c r="H910" s="189" t="s">
        <v>1</v>
      </c>
      <c r="I910" s="191"/>
      <c r="L910" s="188"/>
      <c r="M910" s="192"/>
      <c r="N910" s="193"/>
      <c r="O910" s="193"/>
      <c r="P910" s="193"/>
      <c r="Q910" s="193"/>
      <c r="R910" s="193"/>
      <c r="S910" s="193"/>
      <c r="T910" s="194"/>
      <c r="AT910" s="189" t="s">
        <v>177</v>
      </c>
      <c r="AU910" s="189" t="s">
        <v>86</v>
      </c>
      <c r="AV910" s="13" t="s">
        <v>84</v>
      </c>
      <c r="AW910" s="13" t="s">
        <v>34</v>
      </c>
      <c r="AX910" s="13" t="s">
        <v>77</v>
      </c>
      <c r="AY910" s="189" t="s">
        <v>164</v>
      </c>
    </row>
    <row r="911" spans="1:65" s="13" customFormat="1" x14ac:dyDescent="0.2">
      <c r="B911" s="188"/>
      <c r="D911" s="183" t="s">
        <v>177</v>
      </c>
      <c r="E911" s="189" t="s">
        <v>1</v>
      </c>
      <c r="F911" s="190" t="s">
        <v>220</v>
      </c>
      <c r="H911" s="189" t="s">
        <v>1</v>
      </c>
      <c r="I911" s="191"/>
      <c r="L911" s="188"/>
      <c r="M911" s="192"/>
      <c r="N911" s="193"/>
      <c r="O911" s="193"/>
      <c r="P911" s="193"/>
      <c r="Q911" s="193"/>
      <c r="R911" s="193"/>
      <c r="S911" s="193"/>
      <c r="T911" s="194"/>
      <c r="AT911" s="189" t="s">
        <v>177</v>
      </c>
      <c r="AU911" s="189" t="s">
        <v>86</v>
      </c>
      <c r="AV911" s="13" t="s">
        <v>84</v>
      </c>
      <c r="AW911" s="13" t="s">
        <v>34</v>
      </c>
      <c r="AX911" s="13" t="s">
        <v>77</v>
      </c>
      <c r="AY911" s="189" t="s">
        <v>164</v>
      </c>
    </row>
    <row r="912" spans="1:65" s="13" customFormat="1" x14ac:dyDescent="0.2">
      <c r="B912" s="188"/>
      <c r="D912" s="183" t="s">
        <v>177</v>
      </c>
      <c r="E912" s="189" t="s">
        <v>1</v>
      </c>
      <c r="F912" s="190" t="s">
        <v>181</v>
      </c>
      <c r="H912" s="189" t="s">
        <v>1</v>
      </c>
      <c r="I912" s="191"/>
      <c r="L912" s="188"/>
      <c r="M912" s="192"/>
      <c r="N912" s="193"/>
      <c r="O912" s="193"/>
      <c r="P912" s="193"/>
      <c r="Q912" s="193"/>
      <c r="R912" s="193"/>
      <c r="S912" s="193"/>
      <c r="T912" s="194"/>
      <c r="AT912" s="189" t="s">
        <v>177</v>
      </c>
      <c r="AU912" s="189" t="s">
        <v>86</v>
      </c>
      <c r="AV912" s="13" t="s">
        <v>84</v>
      </c>
      <c r="AW912" s="13" t="s">
        <v>34</v>
      </c>
      <c r="AX912" s="13" t="s">
        <v>77</v>
      </c>
      <c r="AY912" s="189" t="s">
        <v>164</v>
      </c>
    </row>
    <row r="913" spans="1:65" s="13" customFormat="1" x14ac:dyDescent="0.2">
      <c r="B913" s="188"/>
      <c r="D913" s="183" t="s">
        <v>177</v>
      </c>
      <c r="E913" s="189" t="s">
        <v>1</v>
      </c>
      <c r="F913" s="190" t="s">
        <v>630</v>
      </c>
      <c r="H913" s="189" t="s">
        <v>1</v>
      </c>
      <c r="I913" s="191"/>
      <c r="L913" s="188"/>
      <c r="M913" s="192"/>
      <c r="N913" s="193"/>
      <c r="O913" s="193"/>
      <c r="P913" s="193"/>
      <c r="Q913" s="193"/>
      <c r="R913" s="193"/>
      <c r="S913" s="193"/>
      <c r="T913" s="194"/>
      <c r="AT913" s="189" t="s">
        <v>177</v>
      </c>
      <c r="AU913" s="189" t="s">
        <v>86</v>
      </c>
      <c r="AV913" s="13" t="s">
        <v>84</v>
      </c>
      <c r="AW913" s="13" t="s">
        <v>34</v>
      </c>
      <c r="AX913" s="13" t="s">
        <v>77</v>
      </c>
      <c r="AY913" s="189" t="s">
        <v>164</v>
      </c>
    </row>
    <row r="914" spans="1:65" s="14" customFormat="1" x14ac:dyDescent="0.2">
      <c r="B914" s="195"/>
      <c r="D914" s="183" t="s">
        <v>177</v>
      </c>
      <c r="E914" s="196" t="s">
        <v>1</v>
      </c>
      <c r="F914" s="197" t="s">
        <v>631</v>
      </c>
      <c r="H914" s="198">
        <v>16</v>
      </c>
      <c r="I914" s="199"/>
      <c r="L914" s="195"/>
      <c r="M914" s="200"/>
      <c r="N914" s="201"/>
      <c r="O914" s="201"/>
      <c r="P914" s="201"/>
      <c r="Q914" s="201"/>
      <c r="R914" s="201"/>
      <c r="S914" s="201"/>
      <c r="T914" s="202"/>
      <c r="AT914" s="196" t="s">
        <v>177</v>
      </c>
      <c r="AU914" s="196" t="s">
        <v>86</v>
      </c>
      <c r="AV914" s="14" t="s">
        <v>86</v>
      </c>
      <c r="AW914" s="14" t="s">
        <v>34</v>
      </c>
      <c r="AX914" s="14" t="s">
        <v>77</v>
      </c>
      <c r="AY914" s="196" t="s">
        <v>164</v>
      </c>
    </row>
    <row r="915" spans="1:65" s="16" customFormat="1" x14ac:dyDescent="0.2">
      <c r="B915" s="215"/>
      <c r="D915" s="183" t="s">
        <v>177</v>
      </c>
      <c r="E915" s="216" t="s">
        <v>1</v>
      </c>
      <c r="F915" s="217" t="s">
        <v>235</v>
      </c>
      <c r="H915" s="218">
        <v>16</v>
      </c>
      <c r="I915" s="219"/>
      <c r="L915" s="215"/>
      <c r="M915" s="220"/>
      <c r="N915" s="221"/>
      <c r="O915" s="221"/>
      <c r="P915" s="221"/>
      <c r="Q915" s="221"/>
      <c r="R915" s="221"/>
      <c r="S915" s="221"/>
      <c r="T915" s="222"/>
      <c r="AT915" s="216" t="s">
        <v>177</v>
      </c>
      <c r="AU915" s="216" t="s">
        <v>86</v>
      </c>
      <c r="AV915" s="16" t="s">
        <v>236</v>
      </c>
      <c r="AW915" s="16" t="s">
        <v>34</v>
      </c>
      <c r="AX915" s="16" t="s">
        <v>77</v>
      </c>
      <c r="AY915" s="216" t="s">
        <v>164</v>
      </c>
    </row>
    <row r="916" spans="1:65" s="13" customFormat="1" x14ac:dyDescent="0.2">
      <c r="B916" s="188"/>
      <c r="D916" s="183" t="s">
        <v>177</v>
      </c>
      <c r="E916" s="189" t="s">
        <v>1</v>
      </c>
      <c r="F916" s="190" t="s">
        <v>632</v>
      </c>
      <c r="H916" s="189" t="s">
        <v>1</v>
      </c>
      <c r="I916" s="191"/>
      <c r="L916" s="188"/>
      <c r="M916" s="192"/>
      <c r="N916" s="193"/>
      <c r="O916" s="193"/>
      <c r="P916" s="193"/>
      <c r="Q916" s="193"/>
      <c r="R916" s="193"/>
      <c r="S916" s="193"/>
      <c r="T916" s="194"/>
      <c r="AT916" s="189" t="s">
        <v>177</v>
      </c>
      <c r="AU916" s="189" t="s">
        <v>86</v>
      </c>
      <c r="AV916" s="13" t="s">
        <v>84</v>
      </c>
      <c r="AW916" s="13" t="s">
        <v>34</v>
      </c>
      <c r="AX916" s="13" t="s">
        <v>77</v>
      </c>
      <c r="AY916" s="189" t="s">
        <v>164</v>
      </c>
    </row>
    <row r="917" spans="1:65" s="14" customFormat="1" x14ac:dyDescent="0.2">
      <c r="B917" s="195"/>
      <c r="D917" s="183" t="s">
        <v>177</v>
      </c>
      <c r="E917" s="196" t="s">
        <v>1</v>
      </c>
      <c r="F917" s="197" t="s">
        <v>631</v>
      </c>
      <c r="H917" s="198">
        <v>16</v>
      </c>
      <c r="I917" s="199"/>
      <c r="L917" s="195"/>
      <c r="M917" s="200"/>
      <c r="N917" s="201"/>
      <c r="O917" s="201"/>
      <c r="P917" s="201"/>
      <c r="Q917" s="201"/>
      <c r="R917" s="201"/>
      <c r="S917" s="201"/>
      <c r="T917" s="202"/>
      <c r="AT917" s="196" t="s">
        <v>177</v>
      </c>
      <c r="AU917" s="196" t="s">
        <v>86</v>
      </c>
      <c r="AV917" s="14" t="s">
        <v>86</v>
      </c>
      <c r="AW917" s="14" t="s">
        <v>34</v>
      </c>
      <c r="AX917" s="14" t="s">
        <v>77</v>
      </c>
      <c r="AY917" s="196" t="s">
        <v>164</v>
      </c>
    </row>
    <row r="918" spans="1:65" s="16" customFormat="1" x14ac:dyDescent="0.2">
      <c r="B918" s="215"/>
      <c r="D918" s="183" t="s">
        <v>177</v>
      </c>
      <c r="E918" s="216" t="s">
        <v>1</v>
      </c>
      <c r="F918" s="217" t="s">
        <v>235</v>
      </c>
      <c r="H918" s="218">
        <v>16</v>
      </c>
      <c r="I918" s="219"/>
      <c r="L918" s="215"/>
      <c r="M918" s="220"/>
      <c r="N918" s="221"/>
      <c r="O918" s="221"/>
      <c r="P918" s="221"/>
      <c r="Q918" s="221"/>
      <c r="R918" s="221"/>
      <c r="S918" s="221"/>
      <c r="T918" s="222"/>
      <c r="AT918" s="216" t="s">
        <v>177</v>
      </c>
      <c r="AU918" s="216" t="s">
        <v>86</v>
      </c>
      <c r="AV918" s="16" t="s">
        <v>236</v>
      </c>
      <c r="AW918" s="16" t="s">
        <v>34</v>
      </c>
      <c r="AX918" s="16" t="s">
        <v>77</v>
      </c>
      <c r="AY918" s="216" t="s">
        <v>164</v>
      </c>
    </row>
    <row r="919" spans="1:65" s="15" customFormat="1" x14ac:dyDescent="0.2">
      <c r="B919" s="203"/>
      <c r="D919" s="183" t="s">
        <v>177</v>
      </c>
      <c r="E919" s="204" t="s">
        <v>1</v>
      </c>
      <c r="F919" s="205" t="s">
        <v>184</v>
      </c>
      <c r="H919" s="206">
        <v>32</v>
      </c>
      <c r="I919" s="207"/>
      <c r="L919" s="203"/>
      <c r="M919" s="208"/>
      <c r="N919" s="209"/>
      <c r="O919" s="209"/>
      <c r="P919" s="209"/>
      <c r="Q919" s="209"/>
      <c r="R919" s="209"/>
      <c r="S919" s="209"/>
      <c r="T919" s="210"/>
      <c r="AT919" s="204" t="s">
        <v>177</v>
      </c>
      <c r="AU919" s="204" t="s">
        <v>86</v>
      </c>
      <c r="AV919" s="15" t="s">
        <v>172</v>
      </c>
      <c r="AW919" s="15" t="s">
        <v>34</v>
      </c>
      <c r="AX919" s="15" t="s">
        <v>84</v>
      </c>
      <c r="AY919" s="204" t="s">
        <v>164</v>
      </c>
    </row>
    <row r="920" spans="1:65" s="2" customFormat="1" ht="16.5" customHeight="1" x14ac:dyDescent="0.2">
      <c r="A920" s="34"/>
      <c r="B920" s="168"/>
      <c r="C920" s="169" t="s">
        <v>633</v>
      </c>
      <c r="D920" s="214" t="s">
        <v>167</v>
      </c>
      <c r="E920" s="171" t="s">
        <v>634</v>
      </c>
      <c r="F920" s="172" t="s">
        <v>635</v>
      </c>
      <c r="G920" s="173" t="s">
        <v>587</v>
      </c>
      <c r="H920" s="174">
        <v>32</v>
      </c>
      <c r="I920" s="175"/>
      <c r="J920" s="176">
        <f>ROUND(I920*H920,2)</f>
        <v>0</v>
      </c>
      <c r="K920" s="172" t="s">
        <v>216</v>
      </c>
      <c r="L920" s="35"/>
      <c r="M920" s="177" t="s">
        <v>1</v>
      </c>
      <c r="N920" s="178" t="s">
        <v>42</v>
      </c>
      <c r="O920" s="60"/>
      <c r="P920" s="179">
        <f>O920*H920</f>
        <v>0</v>
      </c>
      <c r="Q920" s="179">
        <v>2.7E-4</v>
      </c>
      <c r="R920" s="179">
        <f>Q920*H920</f>
        <v>8.6400000000000001E-3</v>
      </c>
      <c r="S920" s="179">
        <v>0</v>
      </c>
      <c r="T920" s="180">
        <f>S920*H920</f>
        <v>0</v>
      </c>
      <c r="U920" s="34"/>
      <c r="V920" s="34"/>
      <c r="W920" s="34"/>
      <c r="X920" s="34"/>
      <c r="Y920" s="34"/>
      <c r="Z920" s="34"/>
      <c r="AA920" s="34"/>
      <c r="AB920" s="34"/>
      <c r="AC920" s="34"/>
      <c r="AD920" s="34"/>
      <c r="AE920" s="34"/>
      <c r="AR920" s="181" t="s">
        <v>172</v>
      </c>
      <c r="AT920" s="181" t="s">
        <v>167</v>
      </c>
      <c r="AU920" s="181" t="s">
        <v>86</v>
      </c>
      <c r="AY920" s="18" t="s">
        <v>164</v>
      </c>
      <c r="BE920" s="182">
        <f>IF(N920="základní",J920,0)</f>
        <v>0</v>
      </c>
      <c r="BF920" s="182">
        <f>IF(N920="snížená",J920,0)</f>
        <v>0</v>
      </c>
      <c r="BG920" s="182">
        <f>IF(N920="zákl. přenesená",J920,0)</f>
        <v>0</v>
      </c>
      <c r="BH920" s="182">
        <f>IF(N920="sníž. přenesená",J920,0)</f>
        <v>0</v>
      </c>
      <c r="BI920" s="182">
        <f>IF(N920="nulová",J920,0)</f>
        <v>0</v>
      </c>
      <c r="BJ920" s="18" t="s">
        <v>84</v>
      </c>
      <c r="BK920" s="182">
        <f>ROUND(I920*H920,2)</f>
        <v>0</v>
      </c>
      <c r="BL920" s="18" t="s">
        <v>172</v>
      </c>
      <c r="BM920" s="181" t="s">
        <v>636</v>
      </c>
    </row>
    <row r="921" spans="1:65" s="2" customFormat="1" x14ac:dyDescent="0.2">
      <c r="A921" s="34"/>
      <c r="B921" s="35"/>
      <c r="C921" s="34"/>
      <c r="D921" s="183" t="s">
        <v>174</v>
      </c>
      <c r="E921" s="34"/>
      <c r="F921" s="184" t="s">
        <v>637</v>
      </c>
      <c r="G921" s="34"/>
      <c r="H921" s="34"/>
      <c r="I921" s="103"/>
      <c r="J921" s="34"/>
      <c r="K921" s="34"/>
      <c r="L921" s="35"/>
      <c r="M921" s="185"/>
      <c r="N921" s="186"/>
      <c r="O921" s="60"/>
      <c r="P921" s="60"/>
      <c r="Q921" s="60"/>
      <c r="R921" s="60"/>
      <c r="S921" s="60"/>
      <c r="T921" s="61"/>
      <c r="U921" s="34"/>
      <c r="V921" s="34"/>
      <c r="W921" s="34"/>
      <c r="X921" s="34"/>
      <c r="Y921" s="34"/>
      <c r="Z921" s="34"/>
      <c r="AA921" s="34"/>
      <c r="AB921" s="34"/>
      <c r="AC921" s="34"/>
      <c r="AD921" s="34"/>
      <c r="AE921" s="34"/>
      <c r="AT921" s="18" t="s">
        <v>174</v>
      </c>
      <c r="AU921" s="18" t="s">
        <v>86</v>
      </c>
    </row>
    <row r="922" spans="1:65" s="2" customFormat="1" ht="48.75" x14ac:dyDescent="0.2">
      <c r="A922" s="34"/>
      <c r="B922" s="35"/>
      <c r="C922" s="34"/>
      <c r="D922" s="183" t="s">
        <v>175</v>
      </c>
      <c r="E922" s="34"/>
      <c r="F922" s="187" t="s">
        <v>590</v>
      </c>
      <c r="G922" s="34"/>
      <c r="H922" s="34"/>
      <c r="I922" s="103"/>
      <c r="J922" s="34"/>
      <c r="K922" s="34"/>
      <c r="L922" s="35"/>
      <c r="M922" s="185"/>
      <c r="N922" s="186"/>
      <c r="O922" s="60"/>
      <c r="P922" s="60"/>
      <c r="Q922" s="60"/>
      <c r="R922" s="60"/>
      <c r="S922" s="60"/>
      <c r="T922" s="61"/>
      <c r="U922" s="34"/>
      <c r="V922" s="34"/>
      <c r="W922" s="34"/>
      <c r="X922" s="34"/>
      <c r="Y922" s="34"/>
      <c r="Z922" s="34"/>
      <c r="AA922" s="34"/>
      <c r="AB922" s="34"/>
      <c r="AC922" s="34"/>
      <c r="AD922" s="34"/>
      <c r="AE922" s="34"/>
      <c r="AT922" s="18" t="s">
        <v>175</v>
      </c>
      <c r="AU922" s="18" t="s">
        <v>86</v>
      </c>
    </row>
    <row r="923" spans="1:65" s="13" customFormat="1" x14ac:dyDescent="0.2">
      <c r="B923" s="188"/>
      <c r="D923" s="183" t="s">
        <v>177</v>
      </c>
      <c r="E923" s="189" t="s">
        <v>1</v>
      </c>
      <c r="F923" s="190" t="s">
        <v>178</v>
      </c>
      <c r="H923" s="189" t="s">
        <v>1</v>
      </c>
      <c r="I923" s="191"/>
      <c r="L923" s="188"/>
      <c r="M923" s="192"/>
      <c r="N923" s="193"/>
      <c r="O923" s="193"/>
      <c r="P923" s="193"/>
      <c r="Q923" s="193"/>
      <c r="R923" s="193"/>
      <c r="S923" s="193"/>
      <c r="T923" s="194"/>
      <c r="AT923" s="189" t="s">
        <v>177</v>
      </c>
      <c r="AU923" s="189" t="s">
        <v>86</v>
      </c>
      <c r="AV923" s="13" t="s">
        <v>84</v>
      </c>
      <c r="AW923" s="13" t="s">
        <v>34</v>
      </c>
      <c r="AX923" s="13" t="s">
        <v>77</v>
      </c>
      <c r="AY923" s="189" t="s">
        <v>164</v>
      </c>
    </row>
    <row r="924" spans="1:65" s="13" customFormat="1" x14ac:dyDescent="0.2">
      <c r="B924" s="188"/>
      <c r="D924" s="183" t="s">
        <v>177</v>
      </c>
      <c r="E924" s="189" t="s">
        <v>1</v>
      </c>
      <c r="F924" s="190" t="s">
        <v>179</v>
      </c>
      <c r="H924" s="189" t="s">
        <v>1</v>
      </c>
      <c r="I924" s="191"/>
      <c r="L924" s="188"/>
      <c r="M924" s="192"/>
      <c r="N924" s="193"/>
      <c r="O924" s="193"/>
      <c r="P924" s="193"/>
      <c r="Q924" s="193"/>
      <c r="R924" s="193"/>
      <c r="S924" s="193"/>
      <c r="T924" s="194"/>
      <c r="AT924" s="189" t="s">
        <v>177</v>
      </c>
      <c r="AU924" s="189" t="s">
        <v>86</v>
      </c>
      <c r="AV924" s="13" t="s">
        <v>84</v>
      </c>
      <c r="AW924" s="13" t="s">
        <v>34</v>
      </c>
      <c r="AX924" s="13" t="s">
        <v>77</v>
      </c>
      <c r="AY924" s="189" t="s">
        <v>164</v>
      </c>
    </row>
    <row r="925" spans="1:65" s="13" customFormat="1" x14ac:dyDescent="0.2">
      <c r="B925" s="188"/>
      <c r="D925" s="183" t="s">
        <v>177</v>
      </c>
      <c r="E925" s="189" t="s">
        <v>1</v>
      </c>
      <c r="F925" s="190" t="s">
        <v>220</v>
      </c>
      <c r="H925" s="189" t="s">
        <v>1</v>
      </c>
      <c r="I925" s="191"/>
      <c r="L925" s="188"/>
      <c r="M925" s="192"/>
      <c r="N925" s="193"/>
      <c r="O925" s="193"/>
      <c r="P925" s="193"/>
      <c r="Q925" s="193"/>
      <c r="R925" s="193"/>
      <c r="S925" s="193"/>
      <c r="T925" s="194"/>
      <c r="AT925" s="189" t="s">
        <v>177</v>
      </c>
      <c r="AU925" s="189" t="s">
        <v>86</v>
      </c>
      <c r="AV925" s="13" t="s">
        <v>84</v>
      </c>
      <c r="AW925" s="13" t="s">
        <v>34</v>
      </c>
      <c r="AX925" s="13" t="s">
        <v>77</v>
      </c>
      <c r="AY925" s="189" t="s">
        <v>164</v>
      </c>
    </row>
    <row r="926" spans="1:65" s="13" customFormat="1" x14ac:dyDescent="0.2">
      <c r="B926" s="188"/>
      <c r="D926" s="183" t="s">
        <v>177</v>
      </c>
      <c r="E926" s="189" t="s">
        <v>1</v>
      </c>
      <c r="F926" s="190" t="s">
        <v>181</v>
      </c>
      <c r="H926" s="189" t="s">
        <v>1</v>
      </c>
      <c r="I926" s="191"/>
      <c r="L926" s="188"/>
      <c r="M926" s="192"/>
      <c r="N926" s="193"/>
      <c r="O926" s="193"/>
      <c r="P926" s="193"/>
      <c r="Q926" s="193"/>
      <c r="R926" s="193"/>
      <c r="S926" s="193"/>
      <c r="T926" s="194"/>
      <c r="AT926" s="189" t="s">
        <v>177</v>
      </c>
      <c r="AU926" s="189" t="s">
        <v>86</v>
      </c>
      <c r="AV926" s="13" t="s">
        <v>84</v>
      </c>
      <c r="AW926" s="13" t="s">
        <v>34</v>
      </c>
      <c r="AX926" s="13" t="s">
        <v>77</v>
      </c>
      <c r="AY926" s="189" t="s">
        <v>164</v>
      </c>
    </row>
    <row r="927" spans="1:65" s="13" customFormat="1" x14ac:dyDescent="0.2">
      <c r="B927" s="188"/>
      <c r="D927" s="183" t="s">
        <v>177</v>
      </c>
      <c r="E927" s="189" t="s">
        <v>1</v>
      </c>
      <c r="F927" s="190" t="s">
        <v>630</v>
      </c>
      <c r="H927" s="189" t="s">
        <v>1</v>
      </c>
      <c r="I927" s="191"/>
      <c r="L927" s="188"/>
      <c r="M927" s="192"/>
      <c r="N927" s="193"/>
      <c r="O927" s="193"/>
      <c r="P927" s="193"/>
      <c r="Q927" s="193"/>
      <c r="R927" s="193"/>
      <c r="S927" s="193"/>
      <c r="T927" s="194"/>
      <c r="AT927" s="189" t="s">
        <v>177</v>
      </c>
      <c r="AU927" s="189" t="s">
        <v>86</v>
      </c>
      <c r="AV927" s="13" t="s">
        <v>84</v>
      </c>
      <c r="AW927" s="13" t="s">
        <v>34</v>
      </c>
      <c r="AX927" s="13" t="s">
        <v>77</v>
      </c>
      <c r="AY927" s="189" t="s">
        <v>164</v>
      </c>
    </row>
    <row r="928" spans="1:65" s="14" customFormat="1" x14ac:dyDescent="0.2">
      <c r="B928" s="195"/>
      <c r="D928" s="183" t="s">
        <v>177</v>
      </c>
      <c r="E928" s="196" t="s">
        <v>1</v>
      </c>
      <c r="F928" s="197" t="s">
        <v>631</v>
      </c>
      <c r="H928" s="198">
        <v>16</v>
      </c>
      <c r="I928" s="199"/>
      <c r="L928" s="195"/>
      <c r="M928" s="200"/>
      <c r="N928" s="201"/>
      <c r="O928" s="201"/>
      <c r="P928" s="201"/>
      <c r="Q928" s="201"/>
      <c r="R928" s="201"/>
      <c r="S928" s="201"/>
      <c r="T928" s="202"/>
      <c r="AT928" s="196" t="s">
        <v>177</v>
      </c>
      <c r="AU928" s="196" t="s">
        <v>86</v>
      </c>
      <c r="AV928" s="14" t="s">
        <v>86</v>
      </c>
      <c r="AW928" s="14" t="s">
        <v>34</v>
      </c>
      <c r="AX928" s="14" t="s">
        <v>77</v>
      </c>
      <c r="AY928" s="196" t="s">
        <v>164</v>
      </c>
    </row>
    <row r="929" spans="1:65" s="16" customFormat="1" x14ac:dyDescent="0.2">
      <c r="B929" s="215"/>
      <c r="D929" s="183" t="s">
        <v>177</v>
      </c>
      <c r="E929" s="216" t="s">
        <v>1</v>
      </c>
      <c r="F929" s="217" t="s">
        <v>235</v>
      </c>
      <c r="H929" s="218">
        <v>16</v>
      </c>
      <c r="I929" s="219"/>
      <c r="L929" s="215"/>
      <c r="M929" s="220"/>
      <c r="N929" s="221"/>
      <c r="O929" s="221"/>
      <c r="P929" s="221"/>
      <c r="Q929" s="221"/>
      <c r="R929" s="221"/>
      <c r="S929" s="221"/>
      <c r="T929" s="222"/>
      <c r="AT929" s="216" t="s">
        <v>177</v>
      </c>
      <c r="AU929" s="216" t="s">
        <v>86</v>
      </c>
      <c r="AV929" s="16" t="s">
        <v>236</v>
      </c>
      <c r="AW929" s="16" t="s">
        <v>34</v>
      </c>
      <c r="AX929" s="16" t="s">
        <v>77</v>
      </c>
      <c r="AY929" s="216" t="s">
        <v>164</v>
      </c>
    </row>
    <row r="930" spans="1:65" s="13" customFormat="1" x14ac:dyDescent="0.2">
      <c r="B930" s="188"/>
      <c r="D930" s="183" t="s">
        <v>177</v>
      </c>
      <c r="E930" s="189" t="s">
        <v>1</v>
      </c>
      <c r="F930" s="190" t="s">
        <v>632</v>
      </c>
      <c r="H930" s="189" t="s">
        <v>1</v>
      </c>
      <c r="I930" s="191"/>
      <c r="L930" s="188"/>
      <c r="M930" s="192"/>
      <c r="N930" s="193"/>
      <c r="O930" s="193"/>
      <c r="P930" s="193"/>
      <c r="Q930" s="193"/>
      <c r="R930" s="193"/>
      <c r="S930" s="193"/>
      <c r="T930" s="194"/>
      <c r="AT930" s="189" t="s">
        <v>177</v>
      </c>
      <c r="AU930" s="189" t="s">
        <v>86</v>
      </c>
      <c r="AV930" s="13" t="s">
        <v>84</v>
      </c>
      <c r="AW930" s="13" t="s">
        <v>34</v>
      </c>
      <c r="AX930" s="13" t="s">
        <v>77</v>
      </c>
      <c r="AY930" s="189" t="s">
        <v>164</v>
      </c>
    </row>
    <row r="931" spans="1:65" s="14" customFormat="1" x14ac:dyDescent="0.2">
      <c r="B931" s="195"/>
      <c r="D931" s="183" t="s">
        <v>177</v>
      </c>
      <c r="E931" s="196" t="s">
        <v>1</v>
      </c>
      <c r="F931" s="197" t="s">
        <v>631</v>
      </c>
      <c r="H931" s="198">
        <v>16</v>
      </c>
      <c r="I931" s="199"/>
      <c r="L931" s="195"/>
      <c r="M931" s="200"/>
      <c r="N931" s="201"/>
      <c r="O931" s="201"/>
      <c r="P931" s="201"/>
      <c r="Q931" s="201"/>
      <c r="R931" s="201"/>
      <c r="S931" s="201"/>
      <c r="T931" s="202"/>
      <c r="AT931" s="196" t="s">
        <v>177</v>
      </c>
      <c r="AU931" s="196" t="s">
        <v>86</v>
      </c>
      <c r="AV931" s="14" t="s">
        <v>86</v>
      </c>
      <c r="AW931" s="14" t="s">
        <v>34</v>
      </c>
      <c r="AX931" s="14" t="s">
        <v>77</v>
      </c>
      <c r="AY931" s="196" t="s">
        <v>164</v>
      </c>
    </row>
    <row r="932" spans="1:65" s="16" customFormat="1" x14ac:dyDescent="0.2">
      <c r="B932" s="215"/>
      <c r="D932" s="183" t="s">
        <v>177</v>
      </c>
      <c r="E932" s="216" t="s">
        <v>1</v>
      </c>
      <c r="F932" s="217" t="s">
        <v>235</v>
      </c>
      <c r="H932" s="218">
        <v>16</v>
      </c>
      <c r="I932" s="219"/>
      <c r="L932" s="215"/>
      <c r="M932" s="220"/>
      <c r="N932" s="221"/>
      <c r="O932" s="221"/>
      <c r="P932" s="221"/>
      <c r="Q932" s="221"/>
      <c r="R932" s="221"/>
      <c r="S932" s="221"/>
      <c r="T932" s="222"/>
      <c r="AT932" s="216" t="s">
        <v>177</v>
      </c>
      <c r="AU932" s="216" t="s">
        <v>86</v>
      </c>
      <c r="AV932" s="16" t="s">
        <v>236</v>
      </c>
      <c r="AW932" s="16" t="s">
        <v>34</v>
      </c>
      <c r="AX932" s="16" t="s">
        <v>77</v>
      </c>
      <c r="AY932" s="216" t="s">
        <v>164</v>
      </c>
    </row>
    <row r="933" spans="1:65" s="15" customFormat="1" x14ac:dyDescent="0.2">
      <c r="B933" s="203"/>
      <c r="D933" s="183" t="s">
        <v>177</v>
      </c>
      <c r="E933" s="204" t="s">
        <v>1</v>
      </c>
      <c r="F933" s="205" t="s">
        <v>184</v>
      </c>
      <c r="H933" s="206">
        <v>32</v>
      </c>
      <c r="I933" s="207"/>
      <c r="L933" s="203"/>
      <c r="M933" s="208"/>
      <c r="N933" s="209"/>
      <c r="O933" s="209"/>
      <c r="P933" s="209"/>
      <c r="Q933" s="209"/>
      <c r="R933" s="209"/>
      <c r="S933" s="209"/>
      <c r="T933" s="210"/>
      <c r="AT933" s="204" t="s">
        <v>177</v>
      </c>
      <c r="AU933" s="204" t="s">
        <v>86</v>
      </c>
      <c r="AV933" s="15" t="s">
        <v>172</v>
      </c>
      <c r="AW933" s="15" t="s">
        <v>34</v>
      </c>
      <c r="AX933" s="15" t="s">
        <v>84</v>
      </c>
      <c r="AY933" s="204" t="s">
        <v>164</v>
      </c>
    </row>
    <row r="934" spans="1:65" s="2" customFormat="1" ht="16.5" customHeight="1" x14ac:dyDescent="0.2">
      <c r="A934" s="34"/>
      <c r="B934" s="168"/>
      <c r="C934" s="169" t="s">
        <v>638</v>
      </c>
      <c r="D934" s="214" t="s">
        <v>167</v>
      </c>
      <c r="E934" s="171" t="s">
        <v>639</v>
      </c>
      <c r="F934" s="172" t="s">
        <v>640</v>
      </c>
      <c r="G934" s="173" t="s">
        <v>227</v>
      </c>
      <c r="H934" s="174">
        <v>3.6659999999999999</v>
      </c>
      <c r="I934" s="175"/>
      <c r="J934" s="176">
        <f>ROUND(I934*H934,2)</f>
        <v>0</v>
      </c>
      <c r="K934" s="172" t="s">
        <v>216</v>
      </c>
      <c r="L934" s="35"/>
      <c r="M934" s="177" t="s">
        <v>1</v>
      </c>
      <c r="N934" s="178" t="s">
        <v>42</v>
      </c>
      <c r="O934" s="60"/>
      <c r="P934" s="179">
        <f>O934*H934</f>
        <v>0</v>
      </c>
      <c r="Q934" s="179">
        <v>0</v>
      </c>
      <c r="R934" s="179">
        <f>Q934*H934</f>
        <v>0</v>
      </c>
      <c r="S934" s="179">
        <v>2.4</v>
      </c>
      <c r="T934" s="180">
        <f>S934*H934</f>
        <v>8.7983999999999991</v>
      </c>
      <c r="U934" s="34"/>
      <c r="V934" s="34"/>
      <c r="W934" s="34"/>
      <c r="X934" s="34"/>
      <c r="Y934" s="34"/>
      <c r="Z934" s="34"/>
      <c r="AA934" s="34"/>
      <c r="AB934" s="34"/>
      <c r="AC934" s="34"/>
      <c r="AD934" s="34"/>
      <c r="AE934" s="34"/>
      <c r="AR934" s="181" t="s">
        <v>172</v>
      </c>
      <c r="AT934" s="181" t="s">
        <v>167</v>
      </c>
      <c r="AU934" s="181" t="s">
        <v>86</v>
      </c>
      <c r="AY934" s="18" t="s">
        <v>164</v>
      </c>
      <c r="BE934" s="182">
        <f>IF(N934="základní",J934,0)</f>
        <v>0</v>
      </c>
      <c r="BF934" s="182">
        <f>IF(N934="snížená",J934,0)</f>
        <v>0</v>
      </c>
      <c r="BG934" s="182">
        <f>IF(N934="zákl. přenesená",J934,0)</f>
        <v>0</v>
      </c>
      <c r="BH934" s="182">
        <f>IF(N934="sníž. přenesená",J934,0)</f>
        <v>0</v>
      </c>
      <c r="BI934" s="182">
        <f>IF(N934="nulová",J934,0)</f>
        <v>0</v>
      </c>
      <c r="BJ934" s="18" t="s">
        <v>84</v>
      </c>
      <c r="BK934" s="182">
        <f>ROUND(I934*H934,2)</f>
        <v>0</v>
      </c>
      <c r="BL934" s="18" t="s">
        <v>172</v>
      </c>
      <c r="BM934" s="181" t="s">
        <v>641</v>
      </c>
    </row>
    <row r="935" spans="1:65" s="2" customFormat="1" x14ac:dyDescent="0.2">
      <c r="A935" s="34"/>
      <c r="B935" s="35"/>
      <c r="C935" s="34"/>
      <c r="D935" s="183" t="s">
        <v>174</v>
      </c>
      <c r="E935" s="34"/>
      <c r="F935" s="184" t="s">
        <v>642</v>
      </c>
      <c r="G935" s="34"/>
      <c r="H935" s="34"/>
      <c r="I935" s="103"/>
      <c r="J935" s="34"/>
      <c r="K935" s="34"/>
      <c r="L935" s="35"/>
      <c r="M935" s="185"/>
      <c r="N935" s="186"/>
      <c r="O935" s="60"/>
      <c r="P935" s="60"/>
      <c r="Q935" s="60"/>
      <c r="R935" s="60"/>
      <c r="S935" s="60"/>
      <c r="T935" s="61"/>
      <c r="U935" s="34"/>
      <c r="V935" s="34"/>
      <c r="W935" s="34"/>
      <c r="X935" s="34"/>
      <c r="Y935" s="34"/>
      <c r="Z935" s="34"/>
      <c r="AA935" s="34"/>
      <c r="AB935" s="34"/>
      <c r="AC935" s="34"/>
      <c r="AD935" s="34"/>
      <c r="AE935" s="34"/>
      <c r="AT935" s="18" t="s">
        <v>174</v>
      </c>
      <c r="AU935" s="18" t="s">
        <v>86</v>
      </c>
    </row>
    <row r="936" spans="1:65" s="13" customFormat="1" x14ac:dyDescent="0.2">
      <c r="B936" s="188"/>
      <c r="D936" s="183" t="s">
        <v>177</v>
      </c>
      <c r="E936" s="189" t="s">
        <v>1</v>
      </c>
      <c r="F936" s="190" t="s">
        <v>178</v>
      </c>
      <c r="H936" s="189" t="s">
        <v>1</v>
      </c>
      <c r="I936" s="191"/>
      <c r="L936" s="188"/>
      <c r="M936" s="192"/>
      <c r="N936" s="193"/>
      <c r="O936" s="193"/>
      <c r="P936" s="193"/>
      <c r="Q936" s="193"/>
      <c r="R936" s="193"/>
      <c r="S936" s="193"/>
      <c r="T936" s="194"/>
      <c r="AT936" s="189" t="s">
        <v>177</v>
      </c>
      <c r="AU936" s="189" t="s">
        <v>86</v>
      </c>
      <c r="AV936" s="13" t="s">
        <v>84</v>
      </c>
      <c r="AW936" s="13" t="s">
        <v>34</v>
      </c>
      <c r="AX936" s="13" t="s">
        <v>77</v>
      </c>
      <c r="AY936" s="189" t="s">
        <v>164</v>
      </c>
    </row>
    <row r="937" spans="1:65" s="13" customFormat="1" x14ac:dyDescent="0.2">
      <c r="B937" s="188"/>
      <c r="D937" s="183" t="s">
        <v>177</v>
      </c>
      <c r="E937" s="189" t="s">
        <v>1</v>
      </c>
      <c r="F937" s="190" t="s">
        <v>179</v>
      </c>
      <c r="H937" s="189" t="s">
        <v>1</v>
      </c>
      <c r="I937" s="191"/>
      <c r="L937" s="188"/>
      <c r="M937" s="192"/>
      <c r="N937" s="193"/>
      <c r="O937" s="193"/>
      <c r="P937" s="193"/>
      <c r="Q937" s="193"/>
      <c r="R937" s="193"/>
      <c r="S937" s="193"/>
      <c r="T937" s="194"/>
      <c r="AT937" s="189" t="s">
        <v>177</v>
      </c>
      <c r="AU937" s="189" t="s">
        <v>86</v>
      </c>
      <c r="AV937" s="13" t="s">
        <v>84</v>
      </c>
      <c r="AW937" s="13" t="s">
        <v>34</v>
      </c>
      <c r="AX937" s="13" t="s">
        <v>77</v>
      </c>
      <c r="AY937" s="189" t="s">
        <v>164</v>
      </c>
    </row>
    <row r="938" spans="1:65" s="13" customFormat="1" x14ac:dyDescent="0.2">
      <c r="B938" s="188"/>
      <c r="D938" s="183" t="s">
        <v>177</v>
      </c>
      <c r="E938" s="189" t="s">
        <v>1</v>
      </c>
      <c r="F938" s="190" t="s">
        <v>220</v>
      </c>
      <c r="H938" s="189" t="s">
        <v>1</v>
      </c>
      <c r="I938" s="191"/>
      <c r="L938" s="188"/>
      <c r="M938" s="192"/>
      <c r="N938" s="193"/>
      <c r="O938" s="193"/>
      <c r="P938" s="193"/>
      <c r="Q938" s="193"/>
      <c r="R938" s="193"/>
      <c r="S938" s="193"/>
      <c r="T938" s="194"/>
      <c r="AT938" s="189" t="s">
        <v>177</v>
      </c>
      <c r="AU938" s="189" t="s">
        <v>86</v>
      </c>
      <c r="AV938" s="13" t="s">
        <v>84</v>
      </c>
      <c r="AW938" s="13" t="s">
        <v>34</v>
      </c>
      <c r="AX938" s="13" t="s">
        <v>77</v>
      </c>
      <c r="AY938" s="189" t="s">
        <v>164</v>
      </c>
    </row>
    <row r="939" spans="1:65" s="13" customFormat="1" x14ac:dyDescent="0.2">
      <c r="B939" s="188"/>
      <c r="D939" s="183" t="s">
        <v>177</v>
      </c>
      <c r="E939" s="189" t="s">
        <v>1</v>
      </c>
      <c r="F939" s="190" t="s">
        <v>221</v>
      </c>
      <c r="H939" s="189" t="s">
        <v>1</v>
      </c>
      <c r="I939" s="191"/>
      <c r="L939" s="188"/>
      <c r="M939" s="192"/>
      <c r="N939" s="193"/>
      <c r="O939" s="193"/>
      <c r="P939" s="193"/>
      <c r="Q939" s="193"/>
      <c r="R939" s="193"/>
      <c r="S939" s="193"/>
      <c r="T939" s="194"/>
      <c r="AT939" s="189" t="s">
        <v>177</v>
      </c>
      <c r="AU939" s="189" t="s">
        <v>86</v>
      </c>
      <c r="AV939" s="13" t="s">
        <v>84</v>
      </c>
      <c r="AW939" s="13" t="s">
        <v>34</v>
      </c>
      <c r="AX939" s="13" t="s">
        <v>77</v>
      </c>
      <c r="AY939" s="189" t="s">
        <v>164</v>
      </c>
    </row>
    <row r="940" spans="1:65" s="13" customFormat="1" x14ac:dyDescent="0.2">
      <c r="B940" s="188"/>
      <c r="D940" s="183" t="s">
        <v>177</v>
      </c>
      <c r="E940" s="189" t="s">
        <v>1</v>
      </c>
      <c r="F940" s="190" t="s">
        <v>643</v>
      </c>
      <c r="H940" s="189" t="s">
        <v>1</v>
      </c>
      <c r="I940" s="191"/>
      <c r="L940" s="188"/>
      <c r="M940" s="192"/>
      <c r="N940" s="193"/>
      <c r="O940" s="193"/>
      <c r="P940" s="193"/>
      <c r="Q940" s="193"/>
      <c r="R940" s="193"/>
      <c r="S940" s="193"/>
      <c r="T940" s="194"/>
      <c r="AT940" s="189" t="s">
        <v>177</v>
      </c>
      <c r="AU940" s="189" t="s">
        <v>86</v>
      </c>
      <c r="AV940" s="13" t="s">
        <v>84</v>
      </c>
      <c r="AW940" s="13" t="s">
        <v>34</v>
      </c>
      <c r="AX940" s="13" t="s">
        <v>77</v>
      </c>
      <c r="AY940" s="189" t="s">
        <v>164</v>
      </c>
    </row>
    <row r="941" spans="1:65" s="14" customFormat="1" x14ac:dyDescent="0.2">
      <c r="B941" s="195"/>
      <c r="D941" s="183" t="s">
        <v>177</v>
      </c>
      <c r="E941" s="196" t="s">
        <v>1</v>
      </c>
      <c r="F941" s="197" t="s">
        <v>644</v>
      </c>
      <c r="H941" s="198">
        <v>1.2989999999999999</v>
      </c>
      <c r="I941" s="199"/>
      <c r="L941" s="195"/>
      <c r="M941" s="200"/>
      <c r="N941" s="201"/>
      <c r="O941" s="201"/>
      <c r="P941" s="201"/>
      <c r="Q941" s="201"/>
      <c r="R941" s="201"/>
      <c r="S941" s="201"/>
      <c r="T941" s="202"/>
      <c r="AT941" s="196" t="s">
        <v>177</v>
      </c>
      <c r="AU941" s="196" t="s">
        <v>86</v>
      </c>
      <c r="AV941" s="14" t="s">
        <v>86</v>
      </c>
      <c r="AW941" s="14" t="s">
        <v>34</v>
      </c>
      <c r="AX941" s="14" t="s">
        <v>77</v>
      </c>
      <c r="AY941" s="196" t="s">
        <v>164</v>
      </c>
    </row>
    <row r="942" spans="1:65" s="14" customFormat="1" x14ac:dyDescent="0.2">
      <c r="B942" s="195"/>
      <c r="D942" s="183" t="s">
        <v>177</v>
      </c>
      <c r="E942" s="196" t="s">
        <v>1</v>
      </c>
      <c r="F942" s="197" t="s">
        <v>645</v>
      </c>
      <c r="H942" s="198">
        <v>1.262</v>
      </c>
      <c r="I942" s="199"/>
      <c r="L942" s="195"/>
      <c r="M942" s="200"/>
      <c r="N942" s="201"/>
      <c r="O942" s="201"/>
      <c r="P942" s="201"/>
      <c r="Q942" s="201"/>
      <c r="R942" s="201"/>
      <c r="S942" s="201"/>
      <c r="T942" s="202"/>
      <c r="AT942" s="196" t="s">
        <v>177</v>
      </c>
      <c r="AU942" s="196" t="s">
        <v>86</v>
      </c>
      <c r="AV942" s="14" t="s">
        <v>86</v>
      </c>
      <c r="AW942" s="14" t="s">
        <v>34</v>
      </c>
      <c r="AX942" s="14" t="s">
        <v>77</v>
      </c>
      <c r="AY942" s="196" t="s">
        <v>164</v>
      </c>
    </row>
    <row r="943" spans="1:65" s="16" customFormat="1" x14ac:dyDescent="0.2">
      <c r="B943" s="215"/>
      <c r="D943" s="183" t="s">
        <v>177</v>
      </c>
      <c r="E943" s="216" t="s">
        <v>1</v>
      </c>
      <c r="F943" s="217" t="s">
        <v>235</v>
      </c>
      <c r="H943" s="218">
        <v>2.5609999999999999</v>
      </c>
      <c r="I943" s="219"/>
      <c r="L943" s="215"/>
      <c r="M943" s="220"/>
      <c r="N943" s="221"/>
      <c r="O943" s="221"/>
      <c r="P943" s="221"/>
      <c r="Q943" s="221"/>
      <c r="R943" s="221"/>
      <c r="S943" s="221"/>
      <c r="T943" s="222"/>
      <c r="AT943" s="216" t="s">
        <v>177</v>
      </c>
      <c r="AU943" s="216" t="s">
        <v>86</v>
      </c>
      <c r="AV943" s="16" t="s">
        <v>236</v>
      </c>
      <c r="AW943" s="16" t="s">
        <v>34</v>
      </c>
      <c r="AX943" s="16" t="s">
        <v>77</v>
      </c>
      <c r="AY943" s="216" t="s">
        <v>164</v>
      </c>
    </row>
    <row r="944" spans="1:65" s="13" customFormat="1" x14ac:dyDescent="0.2">
      <c r="B944" s="188"/>
      <c r="D944" s="183" t="s">
        <v>177</v>
      </c>
      <c r="E944" s="189" t="s">
        <v>1</v>
      </c>
      <c r="F944" s="190" t="s">
        <v>646</v>
      </c>
      <c r="H944" s="189" t="s">
        <v>1</v>
      </c>
      <c r="I944" s="191"/>
      <c r="L944" s="188"/>
      <c r="M944" s="192"/>
      <c r="N944" s="193"/>
      <c r="O944" s="193"/>
      <c r="P944" s="193"/>
      <c r="Q944" s="193"/>
      <c r="R944" s="193"/>
      <c r="S944" s="193"/>
      <c r="T944" s="194"/>
      <c r="AT944" s="189" t="s">
        <v>177</v>
      </c>
      <c r="AU944" s="189" t="s">
        <v>86</v>
      </c>
      <c r="AV944" s="13" t="s">
        <v>84</v>
      </c>
      <c r="AW944" s="13" t="s">
        <v>34</v>
      </c>
      <c r="AX944" s="13" t="s">
        <v>77</v>
      </c>
      <c r="AY944" s="189" t="s">
        <v>164</v>
      </c>
    </row>
    <row r="945" spans="1:65" s="14" customFormat="1" x14ac:dyDescent="0.2">
      <c r="B945" s="195"/>
      <c r="D945" s="183" t="s">
        <v>177</v>
      </c>
      <c r="E945" s="196" t="s">
        <v>1</v>
      </c>
      <c r="F945" s="197" t="s">
        <v>647</v>
      </c>
      <c r="H945" s="198">
        <v>1.105</v>
      </c>
      <c r="I945" s="199"/>
      <c r="L945" s="195"/>
      <c r="M945" s="200"/>
      <c r="N945" s="201"/>
      <c r="O945" s="201"/>
      <c r="P945" s="201"/>
      <c r="Q945" s="201"/>
      <c r="R945" s="201"/>
      <c r="S945" s="201"/>
      <c r="T945" s="202"/>
      <c r="AT945" s="196" t="s">
        <v>177</v>
      </c>
      <c r="AU945" s="196" t="s">
        <v>86</v>
      </c>
      <c r="AV945" s="14" t="s">
        <v>86</v>
      </c>
      <c r="AW945" s="14" t="s">
        <v>34</v>
      </c>
      <c r="AX945" s="14" t="s">
        <v>77</v>
      </c>
      <c r="AY945" s="196" t="s">
        <v>164</v>
      </c>
    </row>
    <row r="946" spans="1:65" s="16" customFormat="1" x14ac:dyDescent="0.2">
      <c r="B946" s="215"/>
      <c r="D946" s="183" t="s">
        <v>177</v>
      </c>
      <c r="E946" s="216" t="s">
        <v>1</v>
      </c>
      <c r="F946" s="217" t="s">
        <v>235</v>
      </c>
      <c r="H946" s="218">
        <v>1.105</v>
      </c>
      <c r="I946" s="219"/>
      <c r="L946" s="215"/>
      <c r="M946" s="220"/>
      <c r="N946" s="221"/>
      <c r="O946" s="221"/>
      <c r="P946" s="221"/>
      <c r="Q946" s="221"/>
      <c r="R946" s="221"/>
      <c r="S946" s="221"/>
      <c r="T946" s="222"/>
      <c r="AT946" s="216" t="s">
        <v>177</v>
      </c>
      <c r="AU946" s="216" t="s">
        <v>86</v>
      </c>
      <c r="AV946" s="16" t="s">
        <v>236</v>
      </c>
      <c r="AW946" s="16" t="s">
        <v>34</v>
      </c>
      <c r="AX946" s="16" t="s">
        <v>77</v>
      </c>
      <c r="AY946" s="216" t="s">
        <v>164</v>
      </c>
    </row>
    <row r="947" spans="1:65" s="15" customFormat="1" x14ac:dyDescent="0.2">
      <c r="B947" s="203"/>
      <c r="D947" s="183" t="s">
        <v>177</v>
      </c>
      <c r="E947" s="204" t="s">
        <v>1</v>
      </c>
      <c r="F947" s="205" t="s">
        <v>184</v>
      </c>
      <c r="H947" s="206">
        <v>3.6659999999999999</v>
      </c>
      <c r="I947" s="207"/>
      <c r="L947" s="203"/>
      <c r="M947" s="208"/>
      <c r="N947" s="209"/>
      <c r="O947" s="209"/>
      <c r="P947" s="209"/>
      <c r="Q947" s="209"/>
      <c r="R947" s="209"/>
      <c r="S947" s="209"/>
      <c r="T947" s="210"/>
      <c r="AT947" s="204" t="s">
        <v>177</v>
      </c>
      <c r="AU947" s="204" t="s">
        <v>86</v>
      </c>
      <c r="AV947" s="15" t="s">
        <v>172</v>
      </c>
      <c r="AW947" s="15" t="s">
        <v>34</v>
      </c>
      <c r="AX947" s="15" t="s">
        <v>84</v>
      </c>
      <c r="AY947" s="204" t="s">
        <v>164</v>
      </c>
    </row>
    <row r="948" spans="1:65" s="2" customFormat="1" ht="16.5" customHeight="1" x14ac:dyDescent="0.2">
      <c r="A948" s="34"/>
      <c r="B948" s="168"/>
      <c r="C948" s="169" t="s">
        <v>648</v>
      </c>
      <c r="D948" s="214" t="s">
        <v>167</v>
      </c>
      <c r="E948" s="171" t="s">
        <v>649</v>
      </c>
      <c r="F948" s="172" t="s">
        <v>650</v>
      </c>
      <c r="G948" s="173" t="s">
        <v>227</v>
      </c>
      <c r="H948" s="174">
        <v>0.42299999999999999</v>
      </c>
      <c r="I948" s="175"/>
      <c r="J948" s="176">
        <f>ROUND(I948*H948,2)</f>
        <v>0</v>
      </c>
      <c r="K948" s="172" t="s">
        <v>216</v>
      </c>
      <c r="L948" s="35"/>
      <c r="M948" s="177" t="s">
        <v>1</v>
      </c>
      <c r="N948" s="178" t="s">
        <v>42</v>
      </c>
      <c r="O948" s="60"/>
      <c r="P948" s="179">
        <f>O948*H948</f>
        <v>0</v>
      </c>
      <c r="Q948" s="179">
        <v>0</v>
      </c>
      <c r="R948" s="179">
        <f>Q948*H948</f>
        <v>0</v>
      </c>
      <c r="S948" s="179">
        <v>2.4</v>
      </c>
      <c r="T948" s="180">
        <f>S948*H948</f>
        <v>1.0151999999999999</v>
      </c>
      <c r="U948" s="34"/>
      <c r="V948" s="34"/>
      <c r="W948" s="34"/>
      <c r="X948" s="34"/>
      <c r="Y948" s="34"/>
      <c r="Z948" s="34"/>
      <c r="AA948" s="34"/>
      <c r="AB948" s="34"/>
      <c r="AC948" s="34"/>
      <c r="AD948" s="34"/>
      <c r="AE948" s="34"/>
      <c r="AR948" s="181" t="s">
        <v>172</v>
      </c>
      <c r="AT948" s="181" t="s">
        <v>167</v>
      </c>
      <c r="AU948" s="181" t="s">
        <v>86</v>
      </c>
      <c r="AY948" s="18" t="s">
        <v>164</v>
      </c>
      <c r="BE948" s="182">
        <f>IF(N948="základní",J948,0)</f>
        <v>0</v>
      </c>
      <c r="BF948" s="182">
        <f>IF(N948="snížená",J948,0)</f>
        <v>0</v>
      </c>
      <c r="BG948" s="182">
        <f>IF(N948="zákl. přenesená",J948,0)</f>
        <v>0</v>
      </c>
      <c r="BH948" s="182">
        <f>IF(N948="sníž. přenesená",J948,0)</f>
        <v>0</v>
      </c>
      <c r="BI948" s="182">
        <f>IF(N948="nulová",J948,0)</f>
        <v>0</v>
      </c>
      <c r="BJ948" s="18" t="s">
        <v>84</v>
      </c>
      <c r="BK948" s="182">
        <f>ROUND(I948*H948,2)</f>
        <v>0</v>
      </c>
      <c r="BL948" s="18" t="s">
        <v>172</v>
      </c>
      <c r="BM948" s="181" t="s">
        <v>651</v>
      </c>
    </row>
    <row r="949" spans="1:65" s="2" customFormat="1" x14ac:dyDescent="0.2">
      <c r="A949" s="34"/>
      <c r="B949" s="35"/>
      <c r="C949" s="34"/>
      <c r="D949" s="183" t="s">
        <v>174</v>
      </c>
      <c r="E949" s="34"/>
      <c r="F949" s="184" t="s">
        <v>652</v>
      </c>
      <c r="G949" s="34"/>
      <c r="H949" s="34"/>
      <c r="I949" s="103"/>
      <c r="J949" s="34"/>
      <c r="K949" s="34"/>
      <c r="L949" s="35"/>
      <c r="M949" s="185"/>
      <c r="N949" s="186"/>
      <c r="O949" s="60"/>
      <c r="P949" s="60"/>
      <c r="Q949" s="60"/>
      <c r="R949" s="60"/>
      <c r="S949" s="60"/>
      <c r="T949" s="61"/>
      <c r="U949" s="34"/>
      <c r="V949" s="34"/>
      <c r="W949" s="34"/>
      <c r="X949" s="34"/>
      <c r="Y949" s="34"/>
      <c r="Z949" s="34"/>
      <c r="AA949" s="34"/>
      <c r="AB949" s="34"/>
      <c r="AC949" s="34"/>
      <c r="AD949" s="34"/>
      <c r="AE949" s="34"/>
      <c r="AT949" s="18" t="s">
        <v>174</v>
      </c>
      <c r="AU949" s="18" t="s">
        <v>86</v>
      </c>
    </row>
    <row r="950" spans="1:65" s="2" customFormat="1" ht="19.5" x14ac:dyDescent="0.2">
      <c r="A950" s="34"/>
      <c r="B950" s="35"/>
      <c r="C950" s="34"/>
      <c r="D950" s="183" t="s">
        <v>175</v>
      </c>
      <c r="E950" s="34"/>
      <c r="F950" s="187" t="s">
        <v>653</v>
      </c>
      <c r="G950" s="34"/>
      <c r="H950" s="34"/>
      <c r="I950" s="103"/>
      <c r="J950" s="34"/>
      <c r="K950" s="34"/>
      <c r="L950" s="35"/>
      <c r="M950" s="185"/>
      <c r="N950" s="186"/>
      <c r="O950" s="60"/>
      <c r="P950" s="60"/>
      <c r="Q950" s="60"/>
      <c r="R950" s="60"/>
      <c r="S950" s="60"/>
      <c r="T950" s="61"/>
      <c r="U950" s="34"/>
      <c r="V950" s="34"/>
      <c r="W950" s="34"/>
      <c r="X950" s="34"/>
      <c r="Y950" s="34"/>
      <c r="Z950" s="34"/>
      <c r="AA950" s="34"/>
      <c r="AB950" s="34"/>
      <c r="AC950" s="34"/>
      <c r="AD950" s="34"/>
      <c r="AE950" s="34"/>
      <c r="AT950" s="18" t="s">
        <v>175</v>
      </c>
      <c r="AU950" s="18" t="s">
        <v>86</v>
      </c>
    </row>
    <row r="951" spans="1:65" s="13" customFormat="1" x14ac:dyDescent="0.2">
      <c r="B951" s="188"/>
      <c r="D951" s="183" t="s">
        <v>177</v>
      </c>
      <c r="E951" s="189" t="s">
        <v>1</v>
      </c>
      <c r="F951" s="190" t="s">
        <v>178</v>
      </c>
      <c r="H951" s="189" t="s">
        <v>1</v>
      </c>
      <c r="I951" s="191"/>
      <c r="L951" s="188"/>
      <c r="M951" s="192"/>
      <c r="N951" s="193"/>
      <c r="O951" s="193"/>
      <c r="P951" s="193"/>
      <c r="Q951" s="193"/>
      <c r="R951" s="193"/>
      <c r="S951" s="193"/>
      <c r="T951" s="194"/>
      <c r="AT951" s="189" t="s">
        <v>177</v>
      </c>
      <c r="AU951" s="189" t="s">
        <v>86</v>
      </c>
      <c r="AV951" s="13" t="s">
        <v>84</v>
      </c>
      <c r="AW951" s="13" t="s">
        <v>34</v>
      </c>
      <c r="AX951" s="13" t="s">
        <v>77</v>
      </c>
      <c r="AY951" s="189" t="s">
        <v>164</v>
      </c>
    </row>
    <row r="952" spans="1:65" s="13" customFormat="1" x14ac:dyDescent="0.2">
      <c r="B952" s="188"/>
      <c r="D952" s="183" t="s">
        <v>177</v>
      </c>
      <c r="E952" s="189" t="s">
        <v>1</v>
      </c>
      <c r="F952" s="190" t="s">
        <v>179</v>
      </c>
      <c r="H952" s="189" t="s">
        <v>1</v>
      </c>
      <c r="I952" s="191"/>
      <c r="L952" s="188"/>
      <c r="M952" s="192"/>
      <c r="N952" s="193"/>
      <c r="O952" s="193"/>
      <c r="P952" s="193"/>
      <c r="Q952" s="193"/>
      <c r="R952" s="193"/>
      <c r="S952" s="193"/>
      <c r="T952" s="194"/>
      <c r="AT952" s="189" t="s">
        <v>177</v>
      </c>
      <c r="AU952" s="189" t="s">
        <v>86</v>
      </c>
      <c r="AV952" s="13" t="s">
        <v>84</v>
      </c>
      <c r="AW952" s="13" t="s">
        <v>34</v>
      </c>
      <c r="AX952" s="13" t="s">
        <v>77</v>
      </c>
      <c r="AY952" s="189" t="s">
        <v>164</v>
      </c>
    </row>
    <row r="953" spans="1:65" s="13" customFormat="1" x14ac:dyDescent="0.2">
      <c r="B953" s="188"/>
      <c r="D953" s="183" t="s">
        <v>177</v>
      </c>
      <c r="E953" s="189" t="s">
        <v>1</v>
      </c>
      <c r="F953" s="190" t="s">
        <v>220</v>
      </c>
      <c r="H953" s="189" t="s">
        <v>1</v>
      </c>
      <c r="I953" s="191"/>
      <c r="L953" s="188"/>
      <c r="M953" s="192"/>
      <c r="N953" s="193"/>
      <c r="O953" s="193"/>
      <c r="P953" s="193"/>
      <c r="Q953" s="193"/>
      <c r="R953" s="193"/>
      <c r="S953" s="193"/>
      <c r="T953" s="194"/>
      <c r="AT953" s="189" t="s">
        <v>177</v>
      </c>
      <c r="AU953" s="189" t="s">
        <v>86</v>
      </c>
      <c r="AV953" s="13" t="s">
        <v>84</v>
      </c>
      <c r="AW953" s="13" t="s">
        <v>34</v>
      </c>
      <c r="AX953" s="13" t="s">
        <v>77</v>
      </c>
      <c r="AY953" s="189" t="s">
        <v>164</v>
      </c>
    </row>
    <row r="954" spans="1:65" s="13" customFormat="1" x14ac:dyDescent="0.2">
      <c r="B954" s="188"/>
      <c r="D954" s="183" t="s">
        <v>177</v>
      </c>
      <c r="E954" s="189" t="s">
        <v>1</v>
      </c>
      <c r="F954" s="190" t="s">
        <v>221</v>
      </c>
      <c r="H954" s="189" t="s">
        <v>1</v>
      </c>
      <c r="I954" s="191"/>
      <c r="L954" s="188"/>
      <c r="M954" s="192"/>
      <c r="N954" s="193"/>
      <c r="O954" s="193"/>
      <c r="P954" s="193"/>
      <c r="Q954" s="193"/>
      <c r="R954" s="193"/>
      <c r="S954" s="193"/>
      <c r="T954" s="194"/>
      <c r="AT954" s="189" t="s">
        <v>177</v>
      </c>
      <c r="AU954" s="189" t="s">
        <v>86</v>
      </c>
      <c r="AV954" s="13" t="s">
        <v>84</v>
      </c>
      <c r="AW954" s="13" t="s">
        <v>34</v>
      </c>
      <c r="AX954" s="13" t="s">
        <v>77</v>
      </c>
      <c r="AY954" s="189" t="s">
        <v>164</v>
      </c>
    </row>
    <row r="955" spans="1:65" s="13" customFormat="1" x14ac:dyDescent="0.2">
      <c r="B955" s="188"/>
      <c r="D955" s="183" t="s">
        <v>177</v>
      </c>
      <c r="E955" s="189" t="s">
        <v>1</v>
      </c>
      <c r="F955" s="190" t="s">
        <v>654</v>
      </c>
      <c r="H955" s="189" t="s">
        <v>1</v>
      </c>
      <c r="I955" s="191"/>
      <c r="L955" s="188"/>
      <c r="M955" s="192"/>
      <c r="N955" s="193"/>
      <c r="O955" s="193"/>
      <c r="P955" s="193"/>
      <c r="Q955" s="193"/>
      <c r="R955" s="193"/>
      <c r="S955" s="193"/>
      <c r="T955" s="194"/>
      <c r="AT955" s="189" t="s">
        <v>177</v>
      </c>
      <c r="AU955" s="189" t="s">
        <v>86</v>
      </c>
      <c r="AV955" s="13" t="s">
        <v>84</v>
      </c>
      <c r="AW955" s="13" t="s">
        <v>34</v>
      </c>
      <c r="AX955" s="13" t="s">
        <v>77</v>
      </c>
      <c r="AY955" s="189" t="s">
        <v>164</v>
      </c>
    </row>
    <row r="956" spans="1:65" s="14" customFormat="1" x14ac:dyDescent="0.2">
      <c r="B956" s="195"/>
      <c r="D956" s="183" t="s">
        <v>177</v>
      </c>
      <c r="E956" s="196" t="s">
        <v>1</v>
      </c>
      <c r="F956" s="197" t="s">
        <v>655</v>
      </c>
      <c r="H956" s="198">
        <v>0.21199999999999999</v>
      </c>
      <c r="I956" s="199"/>
      <c r="L956" s="195"/>
      <c r="M956" s="200"/>
      <c r="N956" s="201"/>
      <c r="O956" s="201"/>
      <c r="P956" s="201"/>
      <c r="Q956" s="201"/>
      <c r="R956" s="201"/>
      <c r="S956" s="201"/>
      <c r="T956" s="202"/>
      <c r="AT956" s="196" t="s">
        <v>177</v>
      </c>
      <c r="AU956" s="196" t="s">
        <v>86</v>
      </c>
      <c r="AV956" s="14" t="s">
        <v>86</v>
      </c>
      <c r="AW956" s="14" t="s">
        <v>34</v>
      </c>
      <c r="AX956" s="14" t="s">
        <v>77</v>
      </c>
      <c r="AY956" s="196" t="s">
        <v>164</v>
      </c>
    </row>
    <row r="957" spans="1:65" s="14" customFormat="1" x14ac:dyDescent="0.2">
      <c r="B957" s="195"/>
      <c r="D957" s="183" t="s">
        <v>177</v>
      </c>
      <c r="E957" s="196" t="s">
        <v>1</v>
      </c>
      <c r="F957" s="197" t="s">
        <v>656</v>
      </c>
      <c r="H957" s="198">
        <v>0.21099999999999999</v>
      </c>
      <c r="I957" s="199"/>
      <c r="L957" s="195"/>
      <c r="M957" s="200"/>
      <c r="N957" s="201"/>
      <c r="O957" s="201"/>
      <c r="P957" s="201"/>
      <c r="Q957" s="201"/>
      <c r="R957" s="201"/>
      <c r="S957" s="201"/>
      <c r="T957" s="202"/>
      <c r="AT957" s="196" t="s">
        <v>177</v>
      </c>
      <c r="AU957" s="196" t="s">
        <v>86</v>
      </c>
      <c r="AV957" s="14" t="s">
        <v>86</v>
      </c>
      <c r="AW957" s="14" t="s">
        <v>34</v>
      </c>
      <c r="AX957" s="14" t="s">
        <v>77</v>
      </c>
      <c r="AY957" s="196" t="s">
        <v>164</v>
      </c>
    </row>
    <row r="958" spans="1:65" s="15" customFormat="1" x14ac:dyDescent="0.2">
      <c r="B958" s="203"/>
      <c r="D958" s="183" t="s">
        <v>177</v>
      </c>
      <c r="E958" s="204" t="s">
        <v>1</v>
      </c>
      <c r="F958" s="205" t="s">
        <v>184</v>
      </c>
      <c r="H958" s="206">
        <v>0.42299999999999999</v>
      </c>
      <c r="I958" s="207"/>
      <c r="L958" s="203"/>
      <c r="M958" s="208"/>
      <c r="N958" s="209"/>
      <c r="O958" s="209"/>
      <c r="P958" s="209"/>
      <c r="Q958" s="209"/>
      <c r="R958" s="209"/>
      <c r="S958" s="209"/>
      <c r="T958" s="210"/>
      <c r="AT958" s="204" t="s">
        <v>177</v>
      </c>
      <c r="AU958" s="204" t="s">
        <v>86</v>
      </c>
      <c r="AV958" s="15" t="s">
        <v>172</v>
      </c>
      <c r="AW958" s="15" t="s">
        <v>34</v>
      </c>
      <c r="AX958" s="15" t="s">
        <v>84</v>
      </c>
      <c r="AY958" s="204" t="s">
        <v>164</v>
      </c>
    </row>
    <row r="959" spans="1:65" s="2" customFormat="1" ht="16.5" customHeight="1" x14ac:dyDescent="0.2">
      <c r="A959" s="34"/>
      <c r="B959" s="168"/>
      <c r="C959" s="169" t="s">
        <v>657</v>
      </c>
      <c r="D959" s="214" t="s">
        <v>167</v>
      </c>
      <c r="E959" s="171" t="s">
        <v>658</v>
      </c>
      <c r="F959" s="172" t="s">
        <v>659</v>
      </c>
      <c r="G959" s="173" t="s">
        <v>227</v>
      </c>
      <c r="H959" s="174">
        <v>0.42199999999999999</v>
      </c>
      <c r="I959" s="175"/>
      <c r="J959" s="176">
        <f>ROUND(I959*H959,2)</f>
        <v>0</v>
      </c>
      <c r="K959" s="172" t="s">
        <v>216</v>
      </c>
      <c r="L959" s="35"/>
      <c r="M959" s="177" t="s">
        <v>1</v>
      </c>
      <c r="N959" s="178" t="s">
        <v>42</v>
      </c>
      <c r="O959" s="60"/>
      <c r="P959" s="179">
        <f>O959*H959</f>
        <v>0</v>
      </c>
      <c r="Q959" s="179">
        <v>0</v>
      </c>
      <c r="R959" s="179">
        <f>Q959*H959</f>
        <v>0</v>
      </c>
      <c r="S959" s="179">
        <v>1.6</v>
      </c>
      <c r="T959" s="180">
        <f>S959*H959</f>
        <v>0.67520000000000002</v>
      </c>
      <c r="U959" s="34"/>
      <c r="V959" s="34"/>
      <c r="W959" s="34"/>
      <c r="X959" s="34"/>
      <c r="Y959" s="34"/>
      <c r="Z959" s="34"/>
      <c r="AA959" s="34"/>
      <c r="AB959" s="34"/>
      <c r="AC959" s="34"/>
      <c r="AD959" s="34"/>
      <c r="AE959" s="34"/>
      <c r="AR959" s="181" t="s">
        <v>172</v>
      </c>
      <c r="AT959" s="181" t="s">
        <v>167</v>
      </c>
      <c r="AU959" s="181" t="s">
        <v>86</v>
      </c>
      <c r="AY959" s="18" t="s">
        <v>164</v>
      </c>
      <c r="BE959" s="182">
        <f>IF(N959="základní",J959,0)</f>
        <v>0</v>
      </c>
      <c r="BF959" s="182">
        <f>IF(N959="snížená",J959,0)</f>
        <v>0</v>
      </c>
      <c r="BG959" s="182">
        <f>IF(N959="zákl. přenesená",J959,0)</f>
        <v>0</v>
      </c>
      <c r="BH959" s="182">
        <f>IF(N959="sníž. přenesená",J959,0)</f>
        <v>0</v>
      </c>
      <c r="BI959" s="182">
        <f>IF(N959="nulová",J959,0)</f>
        <v>0</v>
      </c>
      <c r="BJ959" s="18" t="s">
        <v>84</v>
      </c>
      <c r="BK959" s="182">
        <f>ROUND(I959*H959,2)</f>
        <v>0</v>
      </c>
      <c r="BL959" s="18" t="s">
        <v>172</v>
      </c>
      <c r="BM959" s="181" t="s">
        <v>660</v>
      </c>
    </row>
    <row r="960" spans="1:65" s="2" customFormat="1" x14ac:dyDescent="0.2">
      <c r="A960" s="34"/>
      <c r="B960" s="35"/>
      <c r="C960" s="34"/>
      <c r="D960" s="183" t="s">
        <v>174</v>
      </c>
      <c r="E960" s="34"/>
      <c r="F960" s="184" t="s">
        <v>661</v>
      </c>
      <c r="G960" s="34"/>
      <c r="H960" s="34"/>
      <c r="I960" s="103"/>
      <c r="J960" s="34"/>
      <c r="K960" s="34"/>
      <c r="L960" s="35"/>
      <c r="M960" s="185"/>
      <c r="N960" s="186"/>
      <c r="O960" s="60"/>
      <c r="P960" s="60"/>
      <c r="Q960" s="60"/>
      <c r="R960" s="60"/>
      <c r="S960" s="60"/>
      <c r="T960" s="61"/>
      <c r="U960" s="34"/>
      <c r="V960" s="34"/>
      <c r="W960" s="34"/>
      <c r="X960" s="34"/>
      <c r="Y960" s="34"/>
      <c r="Z960" s="34"/>
      <c r="AA960" s="34"/>
      <c r="AB960" s="34"/>
      <c r="AC960" s="34"/>
      <c r="AD960" s="34"/>
      <c r="AE960" s="34"/>
      <c r="AT960" s="18" t="s">
        <v>174</v>
      </c>
      <c r="AU960" s="18" t="s">
        <v>86</v>
      </c>
    </row>
    <row r="961" spans="1:65" s="13" customFormat="1" x14ac:dyDescent="0.2">
      <c r="B961" s="188"/>
      <c r="D961" s="183" t="s">
        <v>177</v>
      </c>
      <c r="E961" s="189" t="s">
        <v>1</v>
      </c>
      <c r="F961" s="190" t="s">
        <v>178</v>
      </c>
      <c r="H961" s="189" t="s">
        <v>1</v>
      </c>
      <c r="I961" s="191"/>
      <c r="L961" s="188"/>
      <c r="M961" s="192"/>
      <c r="N961" s="193"/>
      <c r="O961" s="193"/>
      <c r="P961" s="193"/>
      <c r="Q961" s="193"/>
      <c r="R961" s="193"/>
      <c r="S961" s="193"/>
      <c r="T961" s="194"/>
      <c r="AT961" s="189" t="s">
        <v>177</v>
      </c>
      <c r="AU961" s="189" t="s">
        <v>86</v>
      </c>
      <c r="AV961" s="13" t="s">
        <v>84</v>
      </c>
      <c r="AW961" s="13" t="s">
        <v>34</v>
      </c>
      <c r="AX961" s="13" t="s">
        <v>77</v>
      </c>
      <c r="AY961" s="189" t="s">
        <v>164</v>
      </c>
    </row>
    <row r="962" spans="1:65" s="13" customFormat="1" x14ac:dyDescent="0.2">
      <c r="B962" s="188"/>
      <c r="D962" s="183" t="s">
        <v>177</v>
      </c>
      <c r="E962" s="189" t="s">
        <v>1</v>
      </c>
      <c r="F962" s="190" t="s">
        <v>179</v>
      </c>
      <c r="H962" s="189" t="s">
        <v>1</v>
      </c>
      <c r="I962" s="191"/>
      <c r="L962" s="188"/>
      <c r="M962" s="192"/>
      <c r="N962" s="193"/>
      <c r="O962" s="193"/>
      <c r="P962" s="193"/>
      <c r="Q962" s="193"/>
      <c r="R962" s="193"/>
      <c r="S962" s="193"/>
      <c r="T962" s="194"/>
      <c r="AT962" s="189" t="s">
        <v>177</v>
      </c>
      <c r="AU962" s="189" t="s">
        <v>86</v>
      </c>
      <c r="AV962" s="13" t="s">
        <v>84</v>
      </c>
      <c r="AW962" s="13" t="s">
        <v>34</v>
      </c>
      <c r="AX962" s="13" t="s">
        <v>77</v>
      </c>
      <c r="AY962" s="189" t="s">
        <v>164</v>
      </c>
    </row>
    <row r="963" spans="1:65" s="13" customFormat="1" x14ac:dyDescent="0.2">
      <c r="B963" s="188"/>
      <c r="D963" s="183" t="s">
        <v>177</v>
      </c>
      <c r="E963" s="189" t="s">
        <v>1</v>
      </c>
      <c r="F963" s="190" t="s">
        <v>220</v>
      </c>
      <c r="H963" s="189" t="s">
        <v>1</v>
      </c>
      <c r="I963" s="191"/>
      <c r="L963" s="188"/>
      <c r="M963" s="192"/>
      <c r="N963" s="193"/>
      <c r="O963" s="193"/>
      <c r="P963" s="193"/>
      <c r="Q963" s="193"/>
      <c r="R963" s="193"/>
      <c r="S963" s="193"/>
      <c r="T963" s="194"/>
      <c r="AT963" s="189" t="s">
        <v>177</v>
      </c>
      <c r="AU963" s="189" t="s">
        <v>86</v>
      </c>
      <c r="AV963" s="13" t="s">
        <v>84</v>
      </c>
      <c r="AW963" s="13" t="s">
        <v>34</v>
      </c>
      <c r="AX963" s="13" t="s">
        <v>77</v>
      </c>
      <c r="AY963" s="189" t="s">
        <v>164</v>
      </c>
    </row>
    <row r="964" spans="1:65" s="13" customFormat="1" x14ac:dyDescent="0.2">
      <c r="B964" s="188"/>
      <c r="D964" s="183" t="s">
        <v>177</v>
      </c>
      <c r="E964" s="189" t="s">
        <v>1</v>
      </c>
      <c r="F964" s="190" t="s">
        <v>221</v>
      </c>
      <c r="H964" s="189" t="s">
        <v>1</v>
      </c>
      <c r="I964" s="191"/>
      <c r="L964" s="188"/>
      <c r="M964" s="192"/>
      <c r="N964" s="193"/>
      <c r="O964" s="193"/>
      <c r="P964" s="193"/>
      <c r="Q964" s="193"/>
      <c r="R964" s="193"/>
      <c r="S964" s="193"/>
      <c r="T964" s="194"/>
      <c r="AT964" s="189" t="s">
        <v>177</v>
      </c>
      <c r="AU964" s="189" t="s">
        <v>86</v>
      </c>
      <c r="AV964" s="13" t="s">
        <v>84</v>
      </c>
      <c r="AW964" s="13" t="s">
        <v>34</v>
      </c>
      <c r="AX964" s="13" t="s">
        <v>77</v>
      </c>
      <c r="AY964" s="189" t="s">
        <v>164</v>
      </c>
    </row>
    <row r="965" spans="1:65" s="13" customFormat="1" x14ac:dyDescent="0.2">
      <c r="B965" s="188"/>
      <c r="D965" s="183" t="s">
        <v>177</v>
      </c>
      <c r="E965" s="189" t="s">
        <v>1</v>
      </c>
      <c r="F965" s="190" t="s">
        <v>662</v>
      </c>
      <c r="H965" s="189" t="s">
        <v>1</v>
      </c>
      <c r="I965" s="191"/>
      <c r="L965" s="188"/>
      <c r="M965" s="192"/>
      <c r="N965" s="193"/>
      <c r="O965" s="193"/>
      <c r="P965" s="193"/>
      <c r="Q965" s="193"/>
      <c r="R965" s="193"/>
      <c r="S965" s="193"/>
      <c r="T965" s="194"/>
      <c r="AT965" s="189" t="s">
        <v>177</v>
      </c>
      <c r="AU965" s="189" t="s">
        <v>86</v>
      </c>
      <c r="AV965" s="13" t="s">
        <v>84</v>
      </c>
      <c r="AW965" s="13" t="s">
        <v>34</v>
      </c>
      <c r="AX965" s="13" t="s">
        <v>77</v>
      </c>
      <c r="AY965" s="189" t="s">
        <v>164</v>
      </c>
    </row>
    <row r="966" spans="1:65" s="14" customFormat="1" x14ac:dyDescent="0.2">
      <c r="B966" s="195"/>
      <c r="D966" s="183" t="s">
        <v>177</v>
      </c>
      <c r="E966" s="196" t="s">
        <v>1</v>
      </c>
      <c r="F966" s="197" t="s">
        <v>663</v>
      </c>
      <c r="H966" s="198">
        <v>0.21099999999999999</v>
      </c>
      <c r="I966" s="199"/>
      <c r="L966" s="195"/>
      <c r="M966" s="200"/>
      <c r="N966" s="201"/>
      <c r="O966" s="201"/>
      <c r="P966" s="201"/>
      <c r="Q966" s="201"/>
      <c r="R966" s="201"/>
      <c r="S966" s="201"/>
      <c r="T966" s="202"/>
      <c r="AT966" s="196" t="s">
        <v>177</v>
      </c>
      <c r="AU966" s="196" t="s">
        <v>86</v>
      </c>
      <c r="AV966" s="14" t="s">
        <v>86</v>
      </c>
      <c r="AW966" s="14" t="s">
        <v>34</v>
      </c>
      <c r="AX966" s="14" t="s">
        <v>77</v>
      </c>
      <c r="AY966" s="196" t="s">
        <v>164</v>
      </c>
    </row>
    <row r="967" spans="1:65" s="14" customFormat="1" x14ac:dyDescent="0.2">
      <c r="B967" s="195"/>
      <c r="D967" s="183" t="s">
        <v>177</v>
      </c>
      <c r="E967" s="196" t="s">
        <v>1</v>
      </c>
      <c r="F967" s="197" t="s">
        <v>664</v>
      </c>
      <c r="H967" s="198">
        <v>0.21099999999999999</v>
      </c>
      <c r="I967" s="199"/>
      <c r="L967" s="195"/>
      <c r="M967" s="200"/>
      <c r="N967" s="201"/>
      <c r="O967" s="201"/>
      <c r="P967" s="201"/>
      <c r="Q967" s="201"/>
      <c r="R967" s="201"/>
      <c r="S967" s="201"/>
      <c r="T967" s="202"/>
      <c r="AT967" s="196" t="s">
        <v>177</v>
      </c>
      <c r="AU967" s="196" t="s">
        <v>86</v>
      </c>
      <c r="AV967" s="14" t="s">
        <v>86</v>
      </c>
      <c r="AW967" s="14" t="s">
        <v>34</v>
      </c>
      <c r="AX967" s="14" t="s">
        <v>77</v>
      </c>
      <c r="AY967" s="196" t="s">
        <v>164</v>
      </c>
    </row>
    <row r="968" spans="1:65" s="15" customFormat="1" x14ac:dyDescent="0.2">
      <c r="B968" s="203"/>
      <c r="D968" s="183" t="s">
        <v>177</v>
      </c>
      <c r="E968" s="204" t="s">
        <v>1</v>
      </c>
      <c r="F968" s="205" t="s">
        <v>184</v>
      </c>
      <c r="H968" s="206">
        <v>0.42199999999999999</v>
      </c>
      <c r="I968" s="207"/>
      <c r="L968" s="203"/>
      <c r="M968" s="208"/>
      <c r="N968" s="209"/>
      <c r="O968" s="209"/>
      <c r="P968" s="209"/>
      <c r="Q968" s="209"/>
      <c r="R968" s="209"/>
      <c r="S968" s="209"/>
      <c r="T968" s="210"/>
      <c r="AT968" s="204" t="s">
        <v>177</v>
      </c>
      <c r="AU968" s="204" t="s">
        <v>86</v>
      </c>
      <c r="AV968" s="15" t="s">
        <v>172</v>
      </c>
      <c r="AW968" s="15" t="s">
        <v>34</v>
      </c>
      <c r="AX968" s="15" t="s">
        <v>84</v>
      </c>
      <c r="AY968" s="204" t="s">
        <v>164</v>
      </c>
    </row>
    <row r="969" spans="1:65" s="2" customFormat="1" ht="16.5" customHeight="1" x14ac:dyDescent="0.2">
      <c r="A969" s="34"/>
      <c r="B969" s="168"/>
      <c r="C969" s="169" t="s">
        <v>665</v>
      </c>
      <c r="D969" s="214" t="s">
        <v>167</v>
      </c>
      <c r="E969" s="171" t="s">
        <v>666</v>
      </c>
      <c r="F969" s="172" t="s">
        <v>667</v>
      </c>
      <c r="G969" s="173" t="s">
        <v>215</v>
      </c>
      <c r="H969" s="174">
        <v>82.7</v>
      </c>
      <c r="I969" s="175"/>
      <c r="J969" s="176">
        <f>ROUND(I969*H969,2)</f>
        <v>0</v>
      </c>
      <c r="K969" s="172" t="s">
        <v>216</v>
      </c>
      <c r="L969" s="35"/>
      <c r="M969" s="177" t="s">
        <v>1</v>
      </c>
      <c r="N969" s="178" t="s">
        <v>42</v>
      </c>
      <c r="O969" s="60"/>
      <c r="P969" s="179">
        <f>O969*H969</f>
        <v>0</v>
      </c>
      <c r="Q969" s="179">
        <v>0</v>
      </c>
      <c r="R969" s="179">
        <f>Q969*H969</f>
        <v>0</v>
      </c>
      <c r="S969" s="179">
        <v>1.98E-3</v>
      </c>
      <c r="T969" s="180">
        <f>S969*H969</f>
        <v>0.163746</v>
      </c>
      <c r="U969" s="34"/>
      <c r="V969" s="34"/>
      <c r="W969" s="34"/>
      <c r="X969" s="34"/>
      <c r="Y969" s="34"/>
      <c r="Z969" s="34"/>
      <c r="AA969" s="34"/>
      <c r="AB969" s="34"/>
      <c r="AC969" s="34"/>
      <c r="AD969" s="34"/>
      <c r="AE969" s="34"/>
      <c r="AR969" s="181" t="s">
        <v>172</v>
      </c>
      <c r="AT969" s="181" t="s">
        <v>167</v>
      </c>
      <c r="AU969" s="181" t="s">
        <v>86</v>
      </c>
      <c r="AY969" s="18" t="s">
        <v>164</v>
      </c>
      <c r="BE969" s="182">
        <f>IF(N969="základní",J969,0)</f>
        <v>0</v>
      </c>
      <c r="BF969" s="182">
        <f>IF(N969="snížená",J969,0)</f>
        <v>0</v>
      </c>
      <c r="BG969" s="182">
        <f>IF(N969="zákl. přenesená",J969,0)</f>
        <v>0</v>
      </c>
      <c r="BH969" s="182">
        <f>IF(N969="sníž. přenesená",J969,0)</f>
        <v>0</v>
      </c>
      <c r="BI969" s="182">
        <f>IF(N969="nulová",J969,0)</f>
        <v>0</v>
      </c>
      <c r="BJ969" s="18" t="s">
        <v>84</v>
      </c>
      <c r="BK969" s="182">
        <f>ROUND(I969*H969,2)</f>
        <v>0</v>
      </c>
      <c r="BL969" s="18" t="s">
        <v>172</v>
      </c>
      <c r="BM969" s="181" t="s">
        <v>668</v>
      </c>
    </row>
    <row r="970" spans="1:65" s="2" customFormat="1" x14ac:dyDescent="0.2">
      <c r="A970" s="34"/>
      <c r="B970" s="35"/>
      <c r="C970" s="34"/>
      <c r="D970" s="183" t="s">
        <v>174</v>
      </c>
      <c r="E970" s="34"/>
      <c r="F970" s="184" t="s">
        <v>578</v>
      </c>
      <c r="G970" s="34"/>
      <c r="H970" s="34"/>
      <c r="I970" s="103"/>
      <c r="J970" s="34"/>
      <c r="K970" s="34"/>
      <c r="L970" s="35"/>
      <c r="M970" s="185"/>
      <c r="N970" s="186"/>
      <c r="O970" s="60"/>
      <c r="P970" s="60"/>
      <c r="Q970" s="60"/>
      <c r="R970" s="60"/>
      <c r="S970" s="60"/>
      <c r="T970" s="61"/>
      <c r="U970" s="34"/>
      <c r="V970" s="34"/>
      <c r="W970" s="34"/>
      <c r="X970" s="34"/>
      <c r="Y970" s="34"/>
      <c r="Z970" s="34"/>
      <c r="AA970" s="34"/>
      <c r="AB970" s="34"/>
      <c r="AC970" s="34"/>
      <c r="AD970" s="34"/>
      <c r="AE970" s="34"/>
      <c r="AT970" s="18" t="s">
        <v>174</v>
      </c>
      <c r="AU970" s="18" t="s">
        <v>86</v>
      </c>
    </row>
    <row r="971" spans="1:65" s="2" customFormat="1" ht="29.25" x14ac:dyDescent="0.2">
      <c r="A971" s="34"/>
      <c r="B971" s="35"/>
      <c r="C971" s="34"/>
      <c r="D971" s="183" t="s">
        <v>175</v>
      </c>
      <c r="E971" s="34"/>
      <c r="F971" s="187" t="s">
        <v>669</v>
      </c>
      <c r="G971" s="34"/>
      <c r="H971" s="34"/>
      <c r="I971" s="103"/>
      <c r="J971" s="34"/>
      <c r="K971" s="34"/>
      <c r="L971" s="35"/>
      <c r="M971" s="185"/>
      <c r="N971" s="186"/>
      <c r="O971" s="60"/>
      <c r="P971" s="60"/>
      <c r="Q971" s="60"/>
      <c r="R971" s="60"/>
      <c r="S971" s="60"/>
      <c r="T971" s="61"/>
      <c r="U971" s="34"/>
      <c r="V971" s="34"/>
      <c r="W971" s="34"/>
      <c r="X971" s="34"/>
      <c r="Y971" s="34"/>
      <c r="Z971" s="34"/>
      <c r="AA971" s="34"/>
      <c r="AB971" s="34"/>
      <c r="AC971" s="34"/>
      <c r="AD971" s="34"/>
      <c r="AE971" s="34"/>
      <c r="AT971" s="18" t="s">
        <v>175</v>
      </c>
      <c r="AU971" s="18" t="s">
        <v>86</v>
      </c>
    </row>
    <row r="972" spans="1:65" s="13" customFormat="1" x14ac:dyDescent="0.2">
      <c r="B972" s="188"/>
      <c r="D972" s="183" t="s">
        <v>177</v>
      </c>
      <c r="E972" s="189" t="s">
        <v>1</v>
      </c>
      <c r="F972" s="190" t="s">
        <v>178</v>
      </c>
      <c r="H972" s="189" t="s">
        <v>1</v>
      </c>
      <c r="I972" s="191"/>
      <c r="L972" s="188"/>
      <c r="M972" s="192"/>
      <c r="N972" s="193"/>
      <c r="O972" s="193"/>
      <c r="P972" s="193"/>
      <c r="Q972" s="193"/>
      <c r="R972" s="193"/>
      <c r="S972" s="193"/>
      <c r="T972" s="194"/>
      <c r="AT972" s="189" t="s">
        <v>177</v>
      </c>
      <c r="AU972" s="189" t="s">
        <v>86</v>
      </c>
      <c r="AV972" s="13" t="s">
        <v>84</v>
      </c>
      <c r="AW972" s="13" t="s">
        <v>34</v>
      </c>
      <c r="AX972" s="13" t="s">
        <v>77</v>
      </c>
      <c r="AY972" s="189" t="s">
        <v>164</v>
      </c>
    </row>
    <row r="973" spans="1:65" s="13" customFormat="1" x14ac:dyDescent="0.2">
      <c r="B973" s="188"/>
      <c r="D973" s="183" t="s">
        <v>177</v>
      </c>
      <c r="E973" s="189" t="s">
        <v>1</v>
      </c>
      <c r="F973" s="190" t="s">
        <v>179</v>
      </c>
      <c r="H973" s="189" t="s">
        <v>1</v>
      </c>
      <c r="I973" s="191"/>
      <c r="L973" s="188"/>
      <c r="M973" s="192"/>
      <c r="N973" s="193"/>
      <c r="O973" s="193"/>
      <c r="P973" s="193"/>
      <c r="Q973" s="193"/>
      <c r="R973" s="193"/>
      <c r="S973" s="193"/>
      <c r="T973" s="194"/>
      <c r="AT973" s="189" t="s">
        <v>177</v>
      </c>
      <c r="AU973" s="189" t="s">
        <v>86</v>
      </c>
      <c r="AV973" s="13" t="s">
        <v>84</v>
      </c>
      <c r="AW973" s="13" t="s">
        <v>34</v>
      </c>
      <c r="AX973" s="13" t="s">
        <v>77</v>
      </c>
      <c r="AY973" s="189" t="s">
        <v>164</v>
      </c>
    </row>
    <row r="974" spans="1:65" s="13" customFormat="1" x14ac:dyDescent="0.2">
      <c r="B974" s="188"/>
      <c r="D974" s="183" t="s">
        <v>177</v>
      </c>
      <c r="E974" s="189" t="s">
        <v>1</v>
      </c>
      <c r="F974" s="190" t="s">
        <v>220</v>
      </c>
      <c r="H974" s="189" t="s">
        <v>1</v>
      </c>
      <c r="I974" s="191"/>
      <c r="L974" s="188"/>
      <c r="M974" s="192"/>
      <c r="N974" s="193"/>
      <c r="O974" s="193"/>
      <c r="P974" s="193"/>
      <c r="Q974" s="193"/>
      <c r="R974" s="193"/>
      <c r="S974" s="193"/>
      <c r="T974" s="194"/>
      <c r="AT974" s="189" t="s">
        <v>177</v>
      </c>
      <c r="AU974" s="189" t="s">
        <v>86</v>
      </c>
      <c r="AV974" s="13" t="s">
        <v>84</v>
      </c>
      <c r="AW974" s="13" t="s">
        <v>34</v>
      </c>
      <c r="AX974" s="13" t="s">
        <v>77</v>
      </c>
      <c r="AY974" s="189" t="s">
        <v>164</v>
      </c>
    </row>
    <row r="975" spans="1:65" s="13" customFormat="1" x14ac:dyDescent="0.2">
      <c r="B975" s="188"/>
      <c r="D975" s="183" t="s">
        <v>177</v>
      </c>
      <c r="E975" s="189" t="s">
        <v>1</v>
      </c>
      <c r="F975" s="190" t="s">
        <v>221</v>
      </c>
      <c r="H975" s="189" t="s">
        <v>1</v>
      </c>
      <c r="I975" s="191"/>
      <c r="L975" s="188"/>
      <c r="M975" s="192"/>
      <c r="N975" s="193"/>
      <c r="O975" s="193"/>
      <c r="P975" s="193"/>
      <c r="Q975" s="193"/>
      <c r="R975" s="193"/>
      <c r="S975" s="193"/>
      <c r="T975" s="194"/>
      <c r="AT975" s="189" t="s">
        <v>177</v>
      </c>
      <c r="AU975" s="189" t="s">
        <v>86</v>
      </c>
      <c r="AV975" s="13" t="s">
        <v>84</v>
      </c>
      <c r="AW975" s="13" t="s">
        <v>34</v>
      </c>
      <c r="AX975" s="13" t="s">
        <v>77</v>
      </c>
      <c r="AY975" s="189" t="s">
        <v>164</v>
      </c>
    </row>
    <row r="976" spans="1:65" s="13" customFormat="1" x14ac:dyDescent="0.2">
      <c r="B976" s="188"/>
      <c r="D976" s="183" t="s">
        <v>177</v>
      </c>
      <c r="E976" s="189" t="s">
        <v>1</v>
      </c>
      <c r="F976" s="190" t="s">
        <v>670</v>
      </c>
      <c r="H976" s="189" t="s">
        <v>1</v>
      </c>
      <c r="I976" s="191"/>
      <c r="L976" s="188"/>
      <c r="M976" s="192"/>
      <c r="N976" s="193"/>
      <c r="O976" s="193"/>
      <c r="P976" s="193"/>
      <c r="Q976" s="193"/>
      <c r="R976" s="193"/>
      <c r="S976" s="193"/>
      <c r="T976" s="194"/>
      <c r="AT976" s="189" t="s">
        <v>177</v>
      </c>
      <c r="AU976" s="189" t="s">
        <v>86</v>
      </c>
      <c r="AV976" s="13" t="s">
        <v>84</v>
      </c>
      <c r="AW976" s="13" t="s">
        <v>34</v>
      </c>
      <c r="AX976" s="13" t="s">
        <v>77</v>
      </c>
      <c r="AY976" s="189" t="s">
        <v>164</v>
      </c>
    </row>
    <row r="977" spans="1:65" s="13" customFormat="1" x14ac:dyDescent="0.2">
      <c r="B977" s="188"/>
      <c r="D977" s="183" t="s">
        <v>177</v>
      </c>
      <c r="E977" s="189" t="s">
        <v>1</v>
      </c>
      <c r="F977" s="190" t="s">
        <v>671</v>
      </c>
      <c r="H977" s="189" t="s">
        <v>1</v>
      </c>
      <c r="I977" s="191"/>
      <c r="L977" s="188"/>
      <c r="M977" s="192"/>
      <c r="N977" s="193"/>
      <c r="O977" s="193"/>
      <c r="P977" s="193"/>
      <c r="Q977" s="193"/>
      <c r="R977" s="193"/>
      <c r="S977" s="193"/>
      <c r="T977" s="194"/>
      <c r="AT977" s="189" t="s">
        <v>177</v>
      </c>
      <c r="AU977" s="189" t="s">
        <v>86</v>
      </c>
      <c r="AV977" s="13" t="s">
        <v>84</v>
      </c>
      <c r="AW977" s="13" t="s">
        <v>34</v>
      </c>
      <c r="AX977" s="13" t="s">
        <v>77</v>
      </c>
      <c r="AY977" s="189" t="s">
        <v>164</v>
      </c>
    </row>
    <row r="978" spans="1:65" s="14" customFormat="1" x14ac:dyDescent="0.2">
      <c r="B978" s="195"/>
      <c r="D978" s="183" t="s">
        <v>177</v>
      </c>
      <c r="E978" s="196" t="s">
        <v>1</v>
      </c>
      <c r="F978" s="197" t="s">
        <v>672</v>
      </c>
      <c r="H978" s="198">
        <v>82.7</v>
      </c>
      <c r="I978" s="199"/>
      <c r="L978" s="195"/>
      <c r="M978" s="200"/>
      <c r="N978" s="201"/>
      <c r="O978" s="201"/>
      <c r="P978" s="201"/>
      <c r="Q978" s="201"/>
      <c r="R978" s="201"/>
      <c r="S978" s="201"/>
      <c r="T978" s="202"/>
      <c r="AT978" s="196" t="s">
        <v>177</v>
      </c>
      <c r="AU978" s="196" t="s">
        <v>86</v>
      </c>
      <c r="AV978" s="14" t="s">
        <v>86</v>
      </c>
      <c r="AW978" s="14" t="s">
        <v>34</v>
      </c>
      <c r="AX978" s="14" t="s">
        <v>77</v>
      </c>
      <c r="AY978" s="196" t="s">
        <v>164</v>
      </c>
    </row>
    <row r="979" spans="1:65" s="15" customFormat="1" x14ac:dyDescent="0.2">
      <c r="B979" s="203"/>
      <c r="D979" s="183" t="s">
        <v>177</v>
      </c>
      <c r="E979" s="204" t="s">
        <v>1</v>
      </c>
      <c r="F979" s="205" t="s">
        <v>184</v>
      </c>
      <c r="H979" s="206">
        <v>82.7</v>
      </c>
      <c r="I979" s="207"/>
      <c r="L979" s="203"/>
      <c r="M979" s="208"/>
      <c r="N979" s="209"/>
      <c r="O979" s="209"/>
      <c r="P979" s="209"/>
      <c r="Q979" s="209"/>
      <c r="R979" s="209"/>
      <c r="S979" s="209"/>
      <c r="T979" s="210"/>
      <c r="AT979" s="204" t="s">
        <v>177</v>
      </c>
      <c r="AU979" s="204" t="s">
        <v>86</v>
      </c>
      <c r="AV979" s="15" t="s">
        <v>172</v>
      </c>
      <c r="AW979" s="15" t="s">
        <v>34</v>
      </c>
      <c r="AX979" s="15" t="s">
        <v>84</v>
      </c>
      <c r="AY979" s="204" t="s">
        <v>164</v>
      </c>
    </row>
    <row r="980" spans="1:65" s="2" customFormat="1" ht="16.5" customHeight="1" x14ac:dyDescent="0.2">
      <c r="A980" s="34"/>
      <c r="B980" s="168"/>
      <c r="C980" s="169" t="s">
        <v>673</v>
      </c>
      <c r="D980" s="214" t="s">
        <v>167</v>
      </c>
      <c r="E980" s="171" t="s">
        <v>674</v>
      </c>
      <c r="F980" s="172" t="s">
        <v>675</v>
      </c>
      <c r="G980" s="173" t="s">
        <v>282</v>
      </c>
      <c r="H980" s="174">
        <v>4.9729999999999999</v>
      </c>
      <c r="I980" s="175"/>
      <c r="J980" s="176">
        <f>ROUND(I980*H980,2)</f>
        <v>0</v>
      </c>
      <c r="K980" s="172" t="s">
        <v>216</v>
      </c>
      <c r="L980" s="35"/>
      <c r="M980" s="177" t="s">
        <v>1</v>
      </c>
      <c r="N980" s="178" t="s">
        <v>42</v>
      </c>
      <c r="O980" s="60"/>
      <c r="P980" s="179">
        <f>O980*H980</f>
        <v>0</v>
      </c>
      <c r="Q980" s="179">
        <v>0</v>
      </c>
      <c r="R980" s="179">
        <f>Q980*H980</f>
        <v>0</v>
      </c>
      <c r="S980" s="179">
        <v>3.7999999999999999E-2</v>
      </c>
      <c r="T980" s="180">
        <f>S980*H980</f>
        <v>0.188974</v>
      </c>
      <c r="U980" s="34"/>
      <c r="V980" s="34"/>
      <c r="W980" s="34"/>
      <c r="X980" s="34"/>
      <c r="Y980" s="34"/>
      <c r="Z980" s="34"/>
      <c r="AA980" s="34"/>
      <c r="AB980" s="34"/>
      <c r="AC980" s="34"/>
      <c r="AD980" s="34"/>
      <c r="AE980" s="34"/>
      <c r="AR980" s="181" t="s">
        <v>172</v>
      </c>
      <c r="AT980" s="181" t="s">
        <v>167</v>
      </c>
      <c r="AU980" s="181" t="s">
        <v>86</v>
      </c>
      <c r="AY980" s="18" t="s">
        <v>164</v>
      </c>
      <c r="BE980" s="182">
        <f>IF(N980="základní",J980,0)</f>
        <v>0</v>
      </c>
      <c r="BF980" s="182">
        <f>IF(N980="snížená",J980,0)</f>
        <v>0</v>
      </c>
      <c r="BG980" s="182">
        <f>IF(N980="zákl. přenesená",J980,0)</f>
        <v>0</v>
      </c>
      <c r="BH980" s="182">
        <f>IF(N980="sníž. přenesená",J980,0)</f>
        <v>0</v>
      </c>
      <c r="BI980" s="182">
        <f>IF(N980="nulová",J980,0)</f>
        <v>0</v>
      </c>
      <c r="BJ980" s="18" t="s">
        <v>84</v>
      </c>
      <c r="BK980" s="182">
        <f>ROUND(I980*H980,2)</f>
        <v>0</v>
      </c>
      <c r="BL980" s="18" t="s">
        <v>172</v>
      </c>
      <c r="BM980" s="181" t="s">
        <v>676</v>
      </c>
    </row>
    <row r="981" spans="1:65" s="2" customFormat="1" x14ac:dyDescent="0.2">
      <c r="A981" s="34"/>
      <c r="B981" s="35"/>
      <c r="C981" s="34"/>
      <c r="D981" s="183" t="s">
        <v>174</v>
      </c>
      <c r="E981" s="34"/>
      <c r="F981" s="184" t="s">
        <v>677</v>
      </c>
      <c r="G981" s="34"/>
      <c r="H981" s="34"/>
      <c r="I981" s="103"/>
      <c r="J981" s="34"/>
      <c r="K981" s="34"/>
      <c r="L981" s="35"/>
      <c r="M981" s="185"/>
      <c r="N981" s="186"/>
      <c r="O981" s="60"/>
      <c r="P981" s="60"/>
      <c r="Q981" s="60"/>
      <c r="R981" s="60"/>
      <c r="S981" s="60"/>
      <c r="T981" s="61"/>
      <c r="U981" s="34"/>
      <c r="V981" s="34"/>
      <c r="W981" s="34"/>
      <c r="X981" s="34"/>
      <c r="Y981" s="34"/>
      <c r="Z981" s="34"/>
      <c r="AA981" s="34"/>
      <c r="AB981" s="34"/>
      <c r="AC981" s="34"/>
      <c r="AD981" s="34"/>
      <c r="AE981" s="34"/>
      <c r="AT981" s="18" t="s">
        <v>174</v>
      </c>
      <c r="AU981" s="18" t="s">
        <v>86</v>
      </c>
    </row>
    <row r="982" spans="1:65" s="2" customFormat="1" ht="19.5" x14ac:dyDescent="0.2">
      <c r="A982" s="34"/>
      <c r="B982" s="35"/>
      <c r="C982" s="34"/>
      <c r="D982" s="183" t="s">
        <v>175</v>
      </c>
      <c r="E982" s="34"/>
      <c r="F982" s="187" t="s">
        <v>678</v>
      </c>
      <c r="G982" s="34"/>
      <c r="H982" s="34"/>
      <c r="I982" s="103"/>
      <c r="J982" s="34"/>
      <c r="K982" s="34"/>
      <c r="L982" s="35"/>
      <c r="M982" s="185"/>
      <c r="N982" s="186"/>
      <c r="O982" s="60"/>
      <c r="P982" s="60"/>
      <c r="Q982" s="60"/>
      <c r="R982" s="60"/>
      <c r="S982" s="60"/>
      <c r="T982" s="61"/>
      <c r="U982" s="34"/>
      <c r="V982" s="34"/>
      <c r="W982" s="34"/>
      <c r="X982" s="34"/>
      <c r="Y982" s="34"/>
      <c r="Z982" s="34"/>
      <c r="AA982" s="34"/>
      <c r="AB982" s="34"/>
      <c r="AC982" s="34"/>
      <c r="AD982" s="34"/>
      <c r="AE982" s="34"/>
      <c r="AT982" s="18" t="s">
        <v>175</v>
      </c>
      <c r="AU982" s="18" t="s">
        <v>86</v>
      </c>
    </row>
    <row r="983" spans="1:65" s="13" customFormat="1" x14ac:dyDescent="0.2">
      <c r="B983" s="188"/>
      <c r="D983" s="183" t="s">
        <v>177</v>
      </c>
      <c r="E983" s="189" t="s">
        <v>1</v>
      </c>
      <c r="F983" s="190" t="s">
        <v>178</v>
      </c>
      <c r="H983" s="189" t="s">
        <v>1</v>
      </c>
      <c r="I983" s="191"/>
      <c r="L983" s="188"/>
      <c r="M983" s="192"/>
      <c r="N983" s="193"/>
      <c r="O983" s="193"/>
      <c r="P983" s="193"/>
      <c r="Q983" s="193"/>
      <c r="R983" s="193"/>
      <c r="S983" s="193"/>
      <c r="T983" s="194"/>
      <c r="AT983" s="189" t="s">
        <v>177</v>
      </c>
      <c r="AU983" s="189" t="s">
        <v>86</v>
      </c>
      <c r="AV983" s="13" t="s">
        <v>84</v>
      </c>
      <c r="AW983" s="13" t="s">
        <v>34</v>
      </c>
      <c r="AX983" s="13" t="s">
        <v>77</v>
      </c>
      <c r="AY983" s="189" t="s">
        <v>164</v>
      </c>
    </row>
    <row r="984" spans="1:65" s="13" customFormat="1" x14ac:dyDescent="0.2">
      <c r="B984" s="188"/>
      <c r="D984" s="183" t="s">
        <v>177</v>
      </c>
      <c r="E984" s="189" t="s">
        <v>1</v>
      </c>
      <c r="F984" s="190" t="s">
        <v>179</v>
      </c>
      <c r="H984" s="189" t="s">
        <v>1</v>
      </c>
      <c r="I984" s="191"/>
      <c r="L984" s="188"/>
      <c r="M984" s="192"/>
      <c r="N984" s="193"/>
      <c r="O984" s="193"/>
      <c r="P984" s="193"/>
      <c r="Q984" s="193"/>
      <c r="R984" s="193"/>
      <c r="S984" s="193"/>
      <c r="T984" s="194"/>
      <c r="AT984" s="189" t="s">
        <v>177</v>
      </c>
      <c r="AU984" s="189" t="s">
        <v>86</v>
      </c>
      <c r="AV984" s="13" t="s">
        <v>84</v>
      </c>
      <c r="AW984" s="13" t="s">
        <v>34</v>
      </c>
      <c r="AX984" s="13" t="s">
        <v>77</v>
      </c>
      <c r="AY984" s="189" t="s">
        <v>164</v>
      </c>
    </row>
    <row r="985" spans="1:65" s="13" customFormat="1" x14ac:dyDescent="0.2">
      <c r="B985" s="188"/>
      <c r="D985" s="183" t="s">
        <v>177</v>
      </c>
      <c r="E985" s="189" t="s">
        <v>1</v>
      </c>
      <c r="F985" s="190" t="s">
        <v>220</v>
      </c>
      <c r="H985" s="189" t="s">
        <v>1</v>
      </c>
      <c r="I985" s="191"/>
      <c r="L985" s="188"/>
      <c r="M985" s="192"/>
      <c r="N985" s="193"/>
      <c r="O985" s="193"/>
      <c r="P985" s="193"/>
      <c r="Q985" s="193"/>
      <c r="R985" s="193"/>
      <c r="S985" s="193"/>
      <c r="T985" s="194"/>
      <c r="AT985" s="189" t="s">
        <v>177</v>
      </c>
      <c r="AU985" s="189" t="s">
        <v>86</v>
      </c>
      <c r="AV985" s="13" t="s">
        <v>84</v>
      </c>
      <c r="AW985" s="13" t="s">
        <v>34</v>
      </c>
      <c r="AX985" s="13" t="s">
        <v>77</v>
      </c>
      <c r="AY985" s="189" t="s">
        <v>164</v>
      </c>
    </row>
    <row r="986" spans="1:65" s="13" customFormat="1" x14ac:dyDescent="0.2">
      <c r="B986" s="188"/>
      <c r="D986" s="183" t="s">
        <v>177</v>
      </c>
      <c r="E986" s="189" t="s">
        <v>1</v>
      </c>
      <c r="F986" s="190" t="s">
        <v>221</v>
      </c>
      <c r="H986" s="189" t="s">
        <v>1</v>
      </c>
      <c r="I986" s="191"/>
      <c r="L986" s="188"/>
      <c r="M986" s="192"/>
      <c r="N986" s="193"/>
      <c r="O986" s="193"/>
      <c r="P986" s="193"/>
      <c r="Q986" s="193"/>
      <c r="R986" s="193"/>
      <c r="S986" s="193"/>
      <c r="T986" s="194"/>
      <c r="AT986" s="189" t="s">
        <v>177</v>
      </c>
      <c r="AU986" s="189" t="s">
        <v>86</v>
      </c>
      <c r="AV986" s="13" t="s">
        <v>84</v>
      </c>
      <c r="AW986" s="13" t="s">
        <v>34</v>
      </c>
      <c r="AX986" s="13" t="s">
        <v>77</v>
      </c>
      <c r="AY986" s="189" t="s">
        <v>164</v>
      </c>
    </row>
    <row r="987" spans="1:65" s="13" customFormat="1" x14ac:dyDescent="0.2">
      <c r="B987" s="188"/>
      <c r="D987" s="183" t="s">
        <v>177</v>
      </c>
      <c r="E987" s="189" t="s">
        <v>1</v>
      </c>
      <c r="F987" s="190" t="s">
        <v>643</v>
      </c>
      <c r="H987" s="189" t="s">
        <v>1</v>
      </c>
      <c r="I987" s="191"/>
      <c r="L987" s="188"/>
      <c r="M987" s="192"/>
      <c r="N987" s="193"/>
      <c r="O987" s="193"/>
      <c r="P987" s="193"/>
      <c r="Q987" s="193"/>
      <c r="R987" s="193"/>
      <c r="S987" s="193"/>
      <c r="T987" s="194"/>
      <c r="AT987" s="189" t="s">
        <v>177</v>
      </c>
      <c r="AU987" s="189" t="s">
        <v>86</v>
      </c>
      <c r="AV987" s="13" t="s">
        <v>84</v>
      </c>
      <c r="AW987" s="13" t="s">
        <v>34</v>
      </c>
      <c r="AX987" s="13" t="s">
        <v>77</v>
      </c>
      <c r="AY987" s="189" t="s">
        <v>164</v>
      </c>
    </row>
    <row r="988" spans="1:65" s="13" customFormat="1" x14ac:dyDescent="0.2">
      <c r="B988" s="188"/>
      <c r="D988" s="183" t="s">
        <v>177</v>
      </c>
      <c r="E988" s="189" t="s">
        <v>1</v>
      </c>
      <c r="F988" s="190" t="s">
        <v>679</v>
      </c>
      <c r="H988" s="189" t="s">
        <v>1</v>
      </c>
      <c r="I988" s="191"/>
      <c r="L988" s="188"/>
      <c r="M988" s="192"/>
      <c r="N988" s="193"/>
      <c r="O988" s="193"/>
      <c r="P988" s="193"/>
      <c r="Q988" s="193"/>
      <c r="R988" s="193"/>
      <c r="S988" s="193"/>
      <c r="T988" s="194"/>
      <c r="AT988" s="189" t="s">
        <v>177</v>
      </c>
      <c r="AU988" s="189" t="s">
        <v>86</v>
      </c>
      <c r="AV988" s="13" t="s">
        <v>84</v>
      </c>
      <c r="AW988" s="13" t="s">
        <v>34</v>
      </c>
      <c r="AX988" s="13" t="s">
        <v>77</v>
      </c>
      <c r="AY988" s="189" t="s">
        <v>164</v>
      </c>
    </row>
    <row r="989" spans="1:65" s="14" customFormat="1" x14ac:dyDescent="0.2">
      <c r="B989" s="195"/>
      <c r="D989" s="183" t="s">
        <v>177</v>
      </c>
      <c r="E989" s="196" t="s">
        <v>1</v>
      </c>
      <c r="F989" s="197" t="s">
        <v>680</v>
      </c>
      <c r="H989" s="198">
        <v>2.5089999999999999</v>
      </c>
      <c r="I989" s="199"/>
      <c r="L989" s="195"/>
      <c r="M989" s="200"/>
      <c r="N989" s="201"/>
      <c r="O989" s="201"/>
      <c r="P989" s="201"/>
      <c r="Q989" s="201"/>
      <c r="R989" s="201"/>
      <c r="S989" s="201"/>
      <c r="T989" s="202"/>
      <c r="AT989" s="196" t="s">
        <v>177</v>
      </c>
      <c r="AU989" s="196" t="s">
        <v>86</v>
      </c>
      <c r="AV989" s="14" t="s">
        <v>86</v>
      </c>
      <c r="AW989" s="14" t="s">
        <v>34</v>
      </c>
      <c r="AX989" s="14" t="s">
        <v>77</v>
      </c>
      <c r="AY989" s="196" t="s">
        <v>164</v>
      </c>
    </row>
    <row r="990" spans="1:65" s="14" customFormat="1" x14ac:dyDescent="0.2">
      <c r="B990" s="195"/>
      <c r="D990" s="183" t="s">
        <v>177</v>
      </c>
      <c r="E990" s="196" t="s">
        <v>1</v>
      </c>
      <c r="F990" s="197" t="s">
        <v>681</v>
      </c>
      <c r="H990" s="198">
        <v>2.464</v>
      </c>
      <c r="I990" s="199"/>
      <c r="L990" s="195"/>
      <c r="M990" s="200"/>
      <c r="N990" s="201"/>
      <c r="O990" s="201"/>
      <c r="P990" s="201"/>
      <c r="Q990" s="201"/>
      <c r="R990" s="201"/>
      <c r="S990" s="201"/>
      <c r="T990" s="202"/>
      <c r="AT990" s="196" t="s">
        <v>177</v>
      </c>
      <c r="AU990" s="196" t="s">
        <v>86</v>
      </c>
      <c r="AV990" s="14" t="s">
        <v>86</v>
      </c>
      <c r="AW990" s="14" t="s">
        <v>34</v>
      </c>
      <c r="AX990" s="14" t="s">
        <v>77</v>
      </c>
      <c r="AY990" s="196" t="s">
        <v>164</v>
      </c>
    </row>
    <row r="991" spans="1:65" s="15" customFormat="1" x14ac:dyDescent="0.2">
      <c r="B991" s="203"/>
      <c r="D991" s="183" t="s">
        <v>177</v>
      </c>
      <c r="E991" s="204" t="s">
        <v>1</v>
      </c>
      <c r="F991" s="205" t="s">
        <v>184</v>
      </c>
      <c r="H991" s="206">
        <v>4.9729999999999999</v>
      </c>
      <c r="I991" s="207"/>
      <c r="L991" s="203"/>
      <c r="M991" s="208"/>
      <c r="N991" s="209"/>
      <c r="O991" s="209"/>
      <c r="P991" s="209"/>
      <c r="Q991" s="209"/>
      <c r="R991" s="209"/>
      <c r="S991" s="209"/>
      <c r="T991" s="210"/>
      <c r="AT991" s="204" t="s">
        <v>177</v>
      </c>
      <c r="AU991" s="204" t="s">
        <v>86</v>
      </c>
      <c r="AV991" s="15" t="s">
        <v>172</v>
      </c>
      <c r="AW991" s="15" t="s">
        <v>34</v>
      </c>
      <c r="AX991" s="15" t="s">
        <v>84</v>
      </c>
      <c r="AY991" s="204" t="s">
        <v>164</v>
      </c>
    </row>
    <row r="992" spans="1:65" s="2" customFormat="1" ht="16.5" customHeight="1" x14ac:dyDescent="0.2">
      <c r="A992" s="34"/>
      <c r="B992" s="168"/>
      <c r="C992" s="169" t="s">
        <v>682</v>
      </c>
      <c r="D992" s="214" t="s">
        <v>167</v>
      </c>
      <c r="E992" s="171" t="s">
        <v>683</v>
      </c>
      <c r="F992" s="172" t="s">
        <v>684</v>
      </c>
      <c r="G992" s="173" t="s">
        <v>587</v>
      </c>
      <c r="H992" s="174">
        <v>50</v>
      </c>
      <c r="I992" s="175"/>
      <c r="J992" s="176">
        <f>ROUND(I992*H992,2)</f>
        <v>0</v>
      </c>
      <c r="K992" s="172" t="s">
        <v>216</v>
      </c>
      <c r="L992" s="35"/>
      <c r="M992" s="177" t="s">
        <v>1</v>
      </c>
      <c r="N992" s="178" t="s">
        <v>42</v>
      </c>
      <c r="O992" s="60"/>
      <c r="P992" s="179">
        <f>O992*H992</f>
        <v>0</v>
      </c>
      <c r="Q992" s="179">
        <v>0</v>
      </c>
      <c r="R992" s="179">
        <f>Q992*H992</f>
        <v>0</v>
      </c>
      <c r="S992" s="179">
        <v>1E-3</v>
      </c>
      <c r="T992" s="180">
        <f>S992*H992</f>
        <v>0.05</v>
      </c>
      <c r="U992" s="34"/>
      <c r="V992" s="34"/>
      <c r="W992" s="34"/>
      <c r="X992" s="34"/>
      <c r="Y992" s="34"/>
      <c r="Z992" s="34"/>
      <c r="AA992" s="34"/>
      <c r="AB992" s="34"/>
      <c r="AC992" s="34"/>
      <c r="AD992" s="34"/>
      <c r="AE992" s="34"/>
      <c r="AR992" s="181" t="s">
        <v>172</v>
      </c>
      <c r="AT992" s="181" t="s">
        <v>167</v>
      </c>
      <c r="AU992" s="181" t="s">
        <v>86</v>
      </c>
      <c r="AY992" s="18" t="s">
        <v>164</v>
      </c>
      <c r="BE992" s="182">
        <f>IF(N992="základní",J992,0)</f>
        <v>0</v>
      </c>
      <c r="BF992" s="182">
        <f>IF(N992="snížená",J992,0)</f>
        <v>0</v>
      </c>
      <c r="BG992" s="182">
        <f>IF(N992="zákl. přenesená",J992,0)</f>
        <v>0</v>
      </c>
      <c r="BH992" s="182">
        <f>IF(N992="sníž. přenesená",J992,0)</f>
        <v>0</v>
      </c>
      <c r="BI992" s="182">
        <f>IF(N992="nulová",J992,0)</f>
        <v>0</v>
      </c>
      <c r="BJ992" s="18" t="s">
        <v>84</v>
      </c>
      <c r="BK992" s="182">
        <f>ROUND(I992*H992,2)</f>
        <v>0</v>
      </c>
      <c r="BL992" s="18" t="s">
        <v>172</v>
      </c>
      <c r="BM992" s="181" t="s">
        <v>685</v>
      </c>
    </row>
    <row r="993" spans="1:65" s="2" customFormat="1" ht="19.5" x14ac:dyDescent="0.2">
      <c r="A993" s="34"/>
      <c r="B993" s="35"/>
      <c r="C993" s="34"/>
      <c r="D993" s="183" t="s">
        <v>174</v>
      </c>
      <c r="E993" s="34"/>
      <c r="F993" s="184" t="s">
        <v>686</v>
      </c>
      <c r="G993" s="34"/>
      <c r="H993" s="34"/>
      <c r="I993" s="103"/>
      <c r="J993" s="34"/>
      <c r="K993" s="34"/>
      <c r="L993" s="35"/>
      <c r="M993" s="185"/>
      <c r="N993" s="186"/>
      <c r="O993" s="60"/>
      <c r="P993" s="60"/>
      <c r="Q993" s="60"/>
      <c r="R993" s="60"/>
      <c r="S993" s="60"/>
      <c r="T993" s="61"/>
      <c r="U993" s="34"/>
      <c r="V993" s="34"/>
      <c r="W993" s="34"/>
      <c r="X993" s="34"/>
      <c r="Y993" s="34"/>
      <c r="Z993" s="34"/>
      <c r="AA993" s="34"/>
      <c r="AB993" s="34"/>
      <c r="AC993" s="34"/>
      <c r="AD993" s="34"/>
      <c r="AE993" s="34"/>
      <c r="AT993" s="18" t="s">
        <v>174</v>
      </c>
      <c r="AU993" s="18" t="s">
        <v>86</v>
      </c>
    </row>
    <row r="994" spans="1:65" s="13" customFormat="1" x14ac:dyDescent="0.2">
      <c r="B994" s="188"/>
      <c r="D994" s="183" t="s">
        <v>177</v>
      </c>
      <c r="E994" s="189" t="s">
        <v>1</v>
      </c>
      <c r="F994" s="190" t="s">
        <v>178</v>
      </c>
      <c r="H994" s="189" t="s">
        <v>1</v>
      </c>
      <c r="I994" s="191"/>
      <c r="L994" s="188"/>
      <c r="M994" s="192"/>
      <c r="N994" s="193"/>
      <c r="O994" s="193"/>
      <c r="P994" s="193"/>
      <c r="Q994" s="193"/>
      <c r="R994" s="193"/>
      <c r="S994" s="193"/>
      <c r="T994" s="194"/>
      <c r="AT994" s="189" t="s">
        <v>177</v>
      </c>
      <c r="AU994" s="189" t="s">
        <v>86</v>
      </c>
      <c r="AV994" s="13" t="s">
        <v>84</v>
      </c>
      <c r="AW994" s="13" t="s">
        <v>34</v>
      </c>
      <c r="AX994" s="13" t="s">
        <v>77</v>
      </c>
      <c r="AY994" s="189" t="s">
        <v>164</v>
      </c>
    </row>
    <row r="995" spans="1:65" s="13" customFormat="1" x14ac:dyDescent="0.2">
      <c r="B995" s="188"/>
      <c r="D995" s="183" t="s">
        <v>177</v>
      </c>
      <c r="E995" s="189" t="s">
        <v>1</v>
      </c>
      <c r="F995" s="190" t="s">
        <v>179</v>
      </c>
      <c r="H995" s="189" t="s">
        <v>1</v>
      </c>
      <c r="I995" s="191"/>
      <c r="L995" s="188"/>
      <c r="M995" s="192"/>
      <c r="N995" s="193"/>
      <c r="O995" s="193"/>
      <c r="P995" s="193"/>
      <c r="Q995" s="193"/>
      <c r="R995" s="193"/>
      <c r="S995" s="193"/>
      <c r="T995" s="194"/>
      <c r="AT995" s="189" t="s">
        <v>177</v>
      </c>
      <c r="AU995" s="189" t="s">
        <v>86</v>
      </c>
      <c r="AV995" s="13" t="s">
        <v>84</v>
      </c>
      <c r="AW995" s="13" t="s">
        <v>34</v>
      </c>
      <c r="AX995" s="13" t="s">
        <v>77</v>
      </c>
      <c r="AY995" s="189" t="s">
        <v>164</v>
      </c>
    </row>
    <row r="996" spans="1:65" s="13" customFormat="1" x14ac:dyDescent="0.2">
      <c r="B996" s="188"/>
      <c r="D996" s="183" t="s">
        <v>177</v>
      </c>
      <c r="E996" s="189" t="s">
        <v>1</v>
      </c>
      <c r="F996" s="190" t="s">
        <v>220</v>
      </c>
      <c r="H996" s="189" t="s">
        <v>1</v>
      </c>
      <c r="I996" s="191"/>
      <c r="L996" s="188"/>
      <c r="M996" s="192"/>
      <c r="N996" s="193"/>
      <c r="O996" s="193"/>
      <c r="P996" s="193"/>
      <c r="Q996" s="193"/>
      <c r="R996" s="193"/>
      <c r="S996" s="193"/>
      <c r="T996" s="194"/>
      <c r="AT996" s="189" t="s">
        <v>177</v>
      </c>
      <c r="AU996" s="189" t="s">
        <v>86</v>
      </c>
      <c r="AV996" s="13" t="s">
        <v>84</v>
      </c>
      <c r="AW996" s="13" t="s">
        <v>34</v>
      </c>
      <c r="AX996" s="13" t="s">
        <v>77</v>
      </c>
      <c r="AY996" s="189" t="s">
        <v>164</v>
      </c>
    </row>
    <row r="997" spans="1:65" s="13" customFormat="1" x14ac:dyDescent="0.2">
      <c r="B997" s="188"/>
      <c r="D997" s="183" t="s">
        <v>177</v>
      </c>
      <c r="E997" s="189" t="s">
        <v>1</v>
      </c>
      <c r="F997" s="190" t="s">
        <v>687</v>
      </c>
      <c r="H997" s="189" t="s">
        <v>1</v>
      </c>
      <c r="I997" s="191"/>
      <c r="L997" s="188"/>
      <c r="M997" s="192"/>
      <c r="N997" s="193"/>
      <c r="O997" s="193"/>
      <c r="P997" s="193"/>
      <c r="Q997" s="193"/>
      <c r="R997" s="193"/>
      <c r="S997" s="193"/>
      <c r="T997" s="194"/>
      <c r="AT997" s="189" t="s">
        <v>177</v>
      </c>
      <c r="AU997" s="189" t="s">
        <v>86</v>
      </c>
      <c r="AV997" s="13" t="s">
        <v>84</v>
      </c>
      <c r="AW997" s="13" t="s">
        <v>34</v>
      </c>
      <c r="AX997" s="13" t="s">
        <v>77</v>
      </c>
      <c r="AY997" s="189" t="s">
        <v>164</v>
      </c>
    </row>
    <row r="998" spans="1:65" s="13" customFormat="1" x14ac:dyDescent="0.2">
      <c r="B998" s="188"/>
      <c r="D998" s="183" t="s">
        <v>177</v>
      </c>
      <c r="E998" s="189" t="s">
        <v>1</v>
      </c>
      <c r="F998" s="190" t="s">
        <v>688</v>
      </c>
      <c r="H998" s="189" t="s">
        <v>1</v>
      </c>
      <c r="I998" s="191"/>
      <c r="L998" s="188"/>
      <c r="M998" s="192"/>
      <c r="N998" s="193"/>
      <c r="O998" s="193"/>
      <c r="P998" s="193"/>
      <c r="Q998" s="193"/>
      <c r="R998" s="193"/>
      <c r="S998" s="193"/>
      <c r="T998" s="194"/>
      <c r="AT998" s="189" t="s">
        <v>177</v>
      </c>
      <c r="AU998" s="189" t="s">
        <v>86</v>
      </c>
      <c r="AV998" s="13" t="s">
        <v>84</v>
      </c>
      <c r="AW998" s="13" t="s">
        <v>34</v>
      </c>
      <c r="AX998" s="13" t="s">
        <v>77</v>
      </c>
      <c r="AY998" s="189" t="s">
        <v>164</v>
      </c>
    </row>
    <row r="999" spans="1:65" s="14" customFormat="1" ht="22.5" x14ac:dyDescent="0.2">
      <c r="B999" s="195"/>
      <c r="D999" s="183" t="s">
        <v>177</v>
      </c>
      <c r="E999" s="196" t="s">
        <v>1</v>
      </c>
      <c r="F999" s="197" t="s">
        <v>689</v>
      </c>
      <c r="H999" s="198">
        <v>50</v>
      </c>
      <c r="I999" s="199"/>
      <c r="L999" s="195"/>
      <c r="M999" s="200"/>
      <c r="N999" s="201"/>
      <c r="O999" s="201"/>
      <c r="P999" s="201"/>
      <c r="Q999" s="201"/>
      <c r="R999" s="201"/>
      <c r="S999" s="201"/>
      <c r="T999" s="202"/>
      <c r="AT999" s="196" t="s">
        <v>177</v>
      </c>
      <c r="AU999" s="196" t="s">
        <v>86</v>
      </c>
      <c r="AV999" s="14" t="s">
        <v>86</v>
      </c>
      <c r="AW999" s="14" t="s">
        <v>34</v>
      </c>
      <c r="AX999" s="14" t="s">
        <v>77</v>
      </c>
      <c r="AY999" s="196" t="s">
        <v>164</v>
      </c>
    </row>
    <row r="1000" spans="1:65" s="15" customFormat="1" x14ac:dyDescent="0.2">
      <c r="B1000" s="203"/>
      <c r="D1000" s="183" t="s">
        <v>177</v>
      </c>
      <c r="E1000" s="204" t="s">
        <v>1</v>
      </c>
      <c r="F1000" s="205" t="s">
        <v>184</v>
      </c>
      <c r="H1000" s="206">
        <v>50</v>
      </c>
      <c r="I1000" s="207"/>
      <c r="L1000" s="203"/>
      <c r="M1000" s="208"/>
      <c r="N1000" s="209"/>
      <c r="O1000" s="209"/>
      <c r="P1000" s="209"/>
      <c r="Q1000" s="209"/>
      <c r="R1000" s="209"/>
      <c r="S1000" s="209"/>
      <c r="T1000" s="210"/>
      <c r="AT1000" s="204" t="s">
        <v>177</v>
      </c>
      <c r="AU1000" s="204" t="s">
        <v>86</v>
      </c>
      <c r="AV1000" s="15" t="s">
        <v>172</v>
      </c>
      <c r="AW1000" s="15" t="s">
        <v>34</v>
      </c>
      <c r="AX1000" s="15" t="s">
        <v>84</v>
      </c>
      <c r="AY1000" s="204" t="s">
        <v>164</v>
      </c>
    </row>
    <row r="1001" spans="1:65" s="2" customFormat="1" ht="16.5" customHeight="1" x14ac:dyDescent="0.2">
      <c r="A1001" s="34"/>
      <c r="B1001" s="168"/>
      <c r="C1001" s="169" t="s">
        <v>690</v>
      </c>
      <c r="D1001" s="214" t="s">
        <v>167</v>
      </c>
      <c r="E1001" s="171" t="s">
        <v>691</v>
      </c>
      <c r="F1001" s="172" t="s">
        <v>692</v>
      </c>
      <c r="G1001" s="173" t="s">
        <v>215</v>
      </c>
      <c r="H1001" s="174">
        <v>0.8</v>
      </c>
      <c r="I1001" s="175"/>
      <c r="J1001" s="176">
        <f>ROUND(I1001*H1001,2)</f>
        <v>0</v>
      </c>
      <c r="K1001" s="172" t="s">
        <v>216</v>
      </c>
      <c r="L1001" s="35"/>
      <c r="M1001" s="177" t="s">
        <v>1</v>
      </c>
      <c r="N1001" s="178" t="s">
        <v>42</v>
      </c>
      <c r="O1001" s="60"/>
      <c r="P1001" s="179">
        <f>O1001*H1001</f>
        <v>0</v>
      </c>
      <c r="Q1001" s="179">
        <v>3.0899999999999999E-3</v>
      </c>
      <c r="R1001" s="179">
        <f>Q1001*H1001</f>
        <v>2.4720000000000002E-3</v>
      </c>
      <c r="S1001" s="179">
        <v>0.126</v>
      </c>
      <c r="T1001" s="180">
        <f>S1001*H1001</f>
        <v>0.1008</v>
      </c>
      <c r="U1001" s="34"/>
      <c r="V1001" s="34"/>
      <c r="W1001" s="34"/>
      <c r="X1001" s="34"/>
      <c r="Y1001" s="34"/>
      <c r="Z1001" s="34"/>
      <c r="AA1001" s="34"/>
      <c r="AB1001" s="34"/>
      <c r="AC1001" s="34"/>
      <c r="AD1001" s="34"/>
      <c r="AE1001" s="34"/>
      <c r="AR1001" s="181" t="s">
        <v>172</v>
      </c>
      <c r="AT1001" s="181" t="s">
        <v>167</v>
      </c>
      <c r="AU1001" s="181" t="s">
        <v>86</v>
      </c>
      <c r="AY1001" s="18" t="s">
        <v>164</v>
      </c>
      <c r="BE1001" s="182">
        <f>IF(N1001="základní",J1001,0)</f>
        <v>0</v>
      </c>
      <c r="BF1001" s="182">
        <f>IF(N1001="snížená",J1001,0)</f>
        <v>0</v>
      </c>
      <c r="BG1001" s="182">
        <f>IF(N1001="zákl. přenesená",J1001,0)</f>
        <v>0</v>
      </c>
      <c r="BH1001" s="182">
        <f>IF(N1001="sníž. přenesená",J1001,0)</f>
        <v>0</v>
      </c>
      <c r="BI1001" s="182">
        <f>IF(N1001="nulová",J1001,0)</f>
        <v>0</v>
      </c>
      <c r="BJ1001" s="18" t="s">
        <v>84</v>
      </c>
      <c r="BK1001" s="182">
        <f>ROUND(I1001*H1001,2)</f>
        <v>0</v>
      </c>
      <c r="BL1001" s="18" t="s">
        <v>172</v>
      </c>
      <c r="BM1001" s="181" t="s">
        <v>693</v>
      </c>
    </row>
    <row r="1002" spans="1:65" s="2" customFormat="1" ht="19.5" x14ac:dyDescent="0.2">
      <c r="A1002" s="34"/>
      <c r="B1002" s="35"/>
      <c r="C1002" s="34"/>
      <c r="D1002" s="183" t="s">
        <v>174</v>
      </c>
      <c r="E1002" s="34"/>
      <c r="F1002" s="184" t="s">
        <v>694</v>
      </c>
      <c r="G1002" s="34"/>
      <c r="H1002" s="34"/>
      <c r="I1002" s="103"/>
      <c r="J1002" s="34"/>
      <c r="K1002" s="34"/>
      <c r="L1002" s="35"/>
      <c r="M1002" s="185"/>
      <c r="N1002" s="186"/>
      <c r="O1002" s="60"/>
      <c r="P1002" s="60"/>
      <c r="Q1002" s="60"/>
      <c r="R1002" s="60"/>
      <c r="S1002" s="60"/>
      <c r="T1002" s="61"/>
      <c r="U1002" s="34"/>
      <c r="V1002" s="34"/>
      <c r="W1002" s="34"/>
      <c r="X1002" s="34"/>
      <c r="Y1002" s="34"/>
      <c r="Z1002" s="34"/>
      <c r="AA1002" s="34"/>
      <c r="AB1002" s="34"/>
      <c r="AC1002" s="34"/>
      <c r="AD1002" s="34"/>
      <c r="AE1002" s="34"/>
      <c r="AT1002" s="18" t="s">
        <v>174</v>
      </c>
      <c r="AU1002" s="18" t="s">
        <v>86</v>
      </c>
    </row>
    <row r="1003" spans="1:65" s="2" customFormat="1" ht="29.25" x14ac:dyDescent="0.2">
      <c r="A1003" s="34"/>
      <c r="B1003" s="35"/>
      <c r="C1003" s="34"/>
      <c r="D1003" s="183" t="s">
        <v>175</v>
      </c>
      <c r="E1003" s="34"/>
      <c r="F1003" s="187" t="s">
        <v>695</v>
      </c>
      <c r="G1003" s="34"/>
      <c r="H1003" s="34"/>
      <c r="I1003" s="103"/>
      <c r="J1003" s="34"/>
      <c r="K1003" s="34"/>
      <c r="L1003" s="35"/>
      <c r="M1003" s="185"/>
      <c r="N1003" s="186"/>
      <c r="O1003" s="60"/>
      <c r="P1003" s="60"/>
      <c r="Q1003" s="60"/>
      <c r="R1003" s="60"/>
      <c r="S1003" s="60"/>
      <c r="T1003" s="61"/>
      <c r="U1003" s="34"/>
      <c r="V1003" s="34"/>
      <c r="W1003" s="34"/>
      <c r="X1003" s="34"/>
      <c r="Y1003" s="34"/>
      <c r="Z1003" s="34"/>
      <c r="AA1003" s="34"/>
      <c r="AB1003" s="34"/>
      <c r="AC1003" s="34"/>
      <c r="AD1003" s="34"/>
      <c r="AE1003" s="34"/>
      <c r="AT1003" s="18" t="s">
        <v>175</v>
      </c>
      <c r="AU1003" s="18" t="s">
        <v>86</v>
      </c>
    </row>
    <row r="1004" spans="1:65" s="13" customFormat="1" x14ac:dyDescent="0.2">
      <c r="B1004" s="188"/>
      <c r="D1004" s="183" t="s">
        <v>177</v>
      </c>
      <c r="E1004" s="189" t="s">
        <v>1</v>
      </c>
      <c r="F1004" s="190" t="s">
        <v>178</v>
      </c>
      <c r="H1004" s="189" t="s">
        <v>1</v>
      </c>
      <c r="I1004" s="191"/>
      <c r="L1004" s="188"/>
      <c r="M1004" s="192"/>
      <c r="N1004" s="193"/>
      <c r="O1004" s="193"/>
      <c r="P1004" s="193"/>
      <c r="Q1004" s="193"/>
      <c r="R1004" s="193"/>
      <c r="S1004" s="193"/>
      <c r="T1004" s="194"/>
      <c r="AT1004" s="189" t="s">
        <v>177</v>
      </c>
      <c r="AU1004" s="189" t="s">
        <v>86</v>
      </c>
      <c r="AV1004" s="13" t="s">
        <v>84</v>
      </c>
      <c r="AW1004" s="13" t="s">
        <v>34</v>
      </c>
      <c r="AX1004" s="13" t="s">
        <v>77</v>
      </c>
      <c r="AY1004" s="189" t="s">
        <v>164</v>
      </c>
    </row>
    <row r="1005" spans="1:65" s="13" customFormat="1" x14ac:dyDescent="0.2">
      <c r="B1005" s="188"/>
      <c r="D1005" s="183" t="s">
        <v>177</v>
      </c>
      <c r="E1005" s="189" t="s">
        <v>1</v>
      </c>
      <c r="F1005" s="190" t="s">
        <v>179</v>
      </c>
      <c r="H1005" s="189" t="s">
        <v>1</v>
      </c>
      <c r="I1005" s="191"/>
      <c r="L1005" s="188"/>
      <c r="M1005" s="192"/>
      <c r="N1005" s="193"/>
      <c r="O1005" s="193"/>
      <c r="P1005" s="193"/>
      <c r="Q1005" s="193"/>
      <c r="R1005" s="193"/>
      <c r="S1005" s="193"/>
      <c r="T1005" s="194"/>
      <c r="AT1005" s="189" t="s">
        <v>177</v>
      </c>
      <c r="AU1005" s="189" t="s">
        <v>86</v>
      </c>
      <c r="AV1005" s="13" t="s">
        <v>84</v>
      </c>
      <c r="AW1005" s="13" t="s">
        <v>34</v>
      </c>
      <c r="AX1005" s="13" t="s">
        <v>77</v>
      </c>
      <c r="AY1005" s="189" t="s">
        <v>164</v>
      </c>
    </row>
    <row r="1006" spans="1:65" s="13" customFormat="1" x14ac:dyDescent="0.2">
      <c r="B1006" s="188"/>
      <c r="D1006" s="183" t="s">
        <v>177</v>
      </c>
      <c r="E1006" s="189" t="s">
        <v>1</v>
      </c>
      <c r="F1006" s="190" t="s">
        <v>220</v>
      </c>
      <c r="H1006" s="189" t="s">
        <v>1</v>
      </c>
      <c r="I1006" s="191"/>
      <c r="L1006" s="188"/>
      <c r="M1006" s="192"/>
      <c r="N1006" s="193"/>
      <c r="O1006" s="193"/>
      <c r="P1006" s="193"/>
      <c r="Q1006" s="193"/>
      <c r="R1006" s="193"/>
      <c r="S1006" s="193"/>
      <c r="T1006" s="194"/>
      <c r="AT1006" s="189" t="s">
        <v>177</v>
      </c>
      <c r="AU1006" s="189" t="s">
        <v>86</v>
      </c>
      <c r="AV1006" s="13" t="s">
        <v>84</v>
      </c>
      <c r="AW1006" s="13" t="s">
        <v>34</v>
      </c>
      <c r="AX1006" s="13" t="s">
        <v>77</v>
      </c>
      <c r="AY1006" s="189" t="s">
        <v>164</v>
      </c>
    </row>
    <row r="1007" spans="1:65" s="13" customFormat="1" x14ac:dyDescent="0.2">
      <c r="B1007" s="188"/>
      <c r="D1007" s="183" t="s">
        <v>177</v>
      </c>
      <c r="E1007" s="189" t="s">
        <v>1</v>
      </c>
      <c r="F1007" s="190" t="s">
        <v>221</v>
      </c>
      <c r="H1007" s="189" t="s">
        <v>1</v>
      </c>
      <c r="I1007" s="191"/>
      <c r="L1007" s="188"/>
      <c r="M1007" s="192"/>
      <c r="N1007" s="193"/>
      <c r="O1007" s="193"/>
      <c r="P1007" s="193"/>
      <c r="Q1007" s="193"/>
      <c r="R1007" s="193"/>
      <c r="S1007" s="193"/>
      <c r="T1007" s="194"/>
      <c r="AT1007" s="189" t="s">
        <v>177</v>
      </c>
      <c r="AU1007" s="189" t="s">
        <v>86</v>
      </c>
      <c r="AV1007" s="13" t="s">
        <v>84</v>
      </c>
      <c r="AW1007" s="13" t="s">
        <v>34</v>
      </c>
      <c r="AX1007" s="13" t="s">
        <v>77</v>
      </c>
      <c r="AY1007" s="189" t="s">
        <v>164</v>
      </c>
    </row>
    <row r="1008" spans="1:65" s="13" customFormat="1" x14ac:dyDescent="0.2">
      <c r="B1008" s="188"/>
      <c r="D1008" s="183" t="s">
        <v>177</v>
      </c>
      <c r="E1008" s="189" t="s">
        <v>1</v>
      </c>
      <c r="F1008" s="190" t="s">
        <v>696</v>
      </c>
      <c r="H1008" s="189" t="s">
        <v>1</v>
      </c>
      <c r="I1008" s="191"/>
      <c r="L1008" s="188"/>
      <c r="M1008" s="192"/>
      <c r="N1008" s="193"/>
      <c r="O1008" s="193"/>
      <c r="P1008" s="193"/>
      <c r="Q1008" s="193"/>
      <c r="R1008" s="193"/>
      <c r="S1008" s="193"/>
      <c r="T1008" s="194"/>
      <c r="AT1008" s="189" t="s">
        <v>177</v>
      </c>
      <c r="AU1008" s="189" t="s">
        <v>86</v>
      </c>
      <c r="AV1008" s="13" t="s">
        <v>84</v>
      </c>
      <c r="AW1008" s="13" t="s">
        <v>34</v>
      </c>
      <c r="AX1008" s="13" t="s">
        <v>77</v>
      </c>
      <c r="AY1008" s="189" t="s">
        <v>164</v>
      </c>
    </row>
    <row r="1009" spans="1:65" s="14" customFormat="1" x14ac:dyDescent="0.2">
      <c r="B1009" s="195"/>
      <c r="D1009" s="183" t="s">
        <v>177</v>
      </c>
      <c r="E1009" s="196" t="s">
        <v>1</v>
      </c>
      <c r="F1009" s="197" t="s">
        <v>697</v>
      </c>
      <c r="H1009" s="198">
        <v>0.8</v>
      </c>
      <c r="I1009" s="199"/>
      <c r="L1009" s="195"/>
      <c r="M1009" s="200"/>
      <c r="N1009" s="201"/>
      <c r="O1009" s="201"/>
      <c r="P1009" s="201"/>
      <c r="Q1009" s="201"/>
      <c r="R1009" s="201"/>
      <c r="S1009" s="201"/>
      <c r="T1009" s="202"/>
      <c r="AT1009" s="196" t="s">
        <v>177</v>
      </c>
      <c r="AU1009" s="196" t="s">
        <v>86</v>
      </c>
      <c r="AV1009" s="14" t="s">
        <v>86</v>
      </c>
      <c r="AW1009" s="14" t="s">
        <v>34</v>
      </c>
      <c r="AX1009" s="14" t="s">
        <v>77</v>
      </c>
      <c r="AY1009" s="196" t="s">
        <v>164</v>
      </c>
    </row>
    <row r="1010" spans="1:65" s="15" customFormat="1" x14ac:dyDescent="0.2">
      <c r="B1010" s="203"/>
      <c r="D1010" s="183" t="s">
        <v>177</v>
      </c>
      <c r="E1010" s="204" t="s">
        <v>1</v>
      </c>
      <c r="F1010" s="205" t="s">
        <v>184</v>
      </c>
      <c r="H1010" s="206">
        <v>0.8</v>
      </c>
      <c r="I1010" s="207"/>
      <c r="L1010" s="203"/>
      <c r="M1010" s="208"/>
      <c r="N1010" s="209"/>
      <c r="O1010" s="209"/>
      <c r="P1010" s="209"/>
      <c r="Q1010" s="209"/>
      <c r="R1010" s="209"/>
      <c r="S1010" s="209"/>
      <c r="T1010" s="210"/>
      <c r="AT1010" s="204" t="s">
        <v>177</v>
      </c>
      <c r="AU1010" s="204" t="s">
        <v>86</v>
      </c>
      <c r="AV1010" s="15" t="s">
        <v>172</v>
      </c>
      <c r="AW1010" s="15" t="s">
        <v>34</v>
      </c>
      <c r="AX1010" s="15" t="s">
        <v>84</v>
      </c>
      <c r="AY1010" s="204" t="s">
        <v>164</v>
      </c>
    </row>
    <row r="1011" spans="1:65" s="2" customFormat="1" ht="16.5" customHeight="1" x14ac:dyDescent="0.2">
      <c r="A1011" s="34"/>
      <c r="B1011" s="168"/>
      <c r="C1011" s="169" t="s">
        <v>698</v>
      </c>
      <c r="D1011" s="214" t="s">
        <v>167</v>
      </c>
      <c r="E1011" s="171" t="s">
        <v>699</v>
      </c>
      <c r="F1011" s="172" t="s">
        <v>700</v>
      </c>
      <c r="G1011" s="173" t="s">
        <v>215</v>
      </c>
      <c r="H1011" s="174">
        <v>1.1000000000000001</v>
      </c>
      <c r="I1011" s="175"/>
      <c r="J1011" s="176">
        <f>ROUND(I1011*H1011,2)</f>
        <v>0</v>
      </c>
      <c r="K1011" s="172" t="s">
        <v>216</v>
      </c>
      <c r="L1011" s="35"/>
      <c r="M1011" s="177" t="s">
        <v>1</v>
      </c>
      <c r="N1011" s="178" t="s">
        <v>42</v>
      </c>
      <c r="O1011" s="60"/>
      <c r="P1011" s="179">
        <f>O1011*H1011</f>
        <v>0</v>
      </c>
      <c r="Q1011" s="179">
        <v>4.7699999999999999E-3</v>
      </c>
      <c r="R1011" s="179">
        <f>Q1011*H1011</f>
        <v>5.2469999999999999E-3</v>
      </c>
      <c r="S1011" s="179">
        <v>0.38400000000000001</v>
      </c>
      <c r="T1011" s="180">
        <f>S1011*H1011</f>
        <v>0.42240000000000005</v>
      </c>
      <c r="U1011" s="34"/>
      <c r="V1011" s="34"/>
      <c r="W1011" s="34"/>
      <c r="X1011" s="34"/>
      <c r="Y1011" s="34"/>
      <c r="Z1011" s="34"/>
      <c r="AA1011" s="34"/>
      <c r="AB1011" s="34"/>
      <c r="AC1011" s="34"/>
      <c r="AD1011" s="34"/>
      <c r="AE1011" s="34"/>
      <c r="AR1011" s="181" t="s">
        <v>172</v>
      </c>
      <c r="AT1011" s="181" t="s">
        <v>167</v>
      </c>
      <c r="AU1011" s="181" t="s">
        <v>86</v>
      </c>
      <c r="AY1011" s="18" t="s">
        <v>164</v>
      </c>
      <c r="BE1011" s="182">
        <f>IF(N1011="základní",J1011,0)</f>
        <v>0</v>
      </c>
      <c r="BF1011" s="182">
        <f>IF(N1011="snížená",J1011,0)</f>
        <v>0</v>
      </c>
      <c r="BG1011" s="182">
        <f>IF(N1011="zákl. přenesená",J1011,0)</f>
        <v>0</v>
      </c>
      <c r="BH1011" s="182">
        <f>IF(N1011="sníž. přenesená",J1011,0)</f>
        <v>0</v>
      </c>
      <c r="BI1011" s="182">
        <f>IF(N1011="nulová",J1011,0)</f>
        <v>0</v>
      </c>
      <c r="BJ1011" s="18" t="s">
        <v>84</v>
      </c>
      <c r="BK1011" s="182">
        <f>ROUND(I1011*H1011,2)</f>
        <v>0</v>
      </c>
      <c r="BL1011" s="18" t="s">
        <v>172</v>
      </c>
      <c r="BM1011" s="181" t="s">
        <v>701</v>
      </c>
    </row>
    <row r="1012" spans="1:65" s="2" customFormat="1" ht="19.5" x14ac:dyDescent="0.2">
      <c r="A1012" s="34"/>
      <c r="B1012" s="35"/>
      <c r="C1012" s="34"/>
      <c r="D1012" s="183" t="s">
        <v>174</v>
      </c>
      <c r="E1012" s="34"/>
      <c r="F1012" s="184" t="s">
        <v>702</v>
      </c>
      <c r="G1012" s="34"/>
      <c r="H1012" s="34"/>
      <c r="I1012" s="103"/>
      <c r="J1012" s="34"/>
      <c r="K1012" s="34"/>
      <c r="L1012" s="35"/>
      <c r="M1012" s="185"/>
      <c r="N1012" s="186"/>
      <c r="O1012" s="60"/>
      <c r="P1012" s="60"/>
      <c r="Q1012" s="60"/>
      <c r="R1012" s="60"/>
      <c r="S1012" s="60"/>
      <c r="T1012" s="61"/>
      <c r="U1012" s="34"/>
      <c r="V1012" s="34"/>
      <c r="W1012" s="34"/>
      <c r="X1012" s="34"/>
      <c r="Y1012" s="34"/>
      <c r="Z1012" s="34"/>
      <c r="AA1012" s="34"/>
      <c r="AB1012" s="34"/>
      <c r="AC1012" s="34"/>
      <c r="AD1012" s="34"/>
      <c r="AE1012" s="34"/>
      <c r="AT1012" s="18" t="s">
        <v>174</v>
      </c>
      <c r="AU1012" s="18" t="s">
        <v>86</v>
      </c>
    </row>
    <row r="1013" spans="1:65" s="2" customFormat="1" ht="29.25" x14ac:dyDescent="0.2">
      <c r="A1013" s="34"/>
      <c r="B1013" s="35"/>
      <c r="C1013" s="34"/>
      <c r="D1013" s="183" t="s">
        <v>175</v>
      </c>
      <c r="E1013" s="34"/>
      <c r="F1013" s="187" t="s">
        <v>695</v>
      </c>
      <c r="G1013" s="34"/>
      <c r="H1013" s="34"/>
      <c r="I1013" s="103"/>
      <c r="J1013" s="34"/>
      <c r="K1013" s="34"/>
      <c r="L1013" s="35"/>
      <c r="M1013" s="185"/>
      <c r="N1013" s="186"/>
      <c r="O1013" s="60"/>
      <c r="P1013" s="60"/>
      <c r="Q1013" s="60"/>
      <c r="R1013" s="60"/>
      <c r="S1013" s="60"/>
      <c r="T1013" s="61"/>
      <c r="U1013" s="34"/>
      <c r="V1013" s="34"/>
      <c r="W1013" s="34"/>
      <c r="X1013" s="34"/>
      <c r="Y1013" s="34"/>
      <c r="Z1013" s="34"/>
      <c r="AA1013" s="34"/>
      <c r="AB1013" s="34"/>
      <c r="AC1013" s="34"/>
      <c r="AD1013" s="34"/>
      <c r="AE1013" s="34"/>
      <c r="AT1013" s="18" t="s">
        <v>175</v>
      </c>
      <c r="AU1013" s="18" t="s">
        <v>86</v>
      </c>
    </row>
    <row r="1014" spans="1:65" s="13" customFormat="1" x14ac:dyDescent="0.2">
      <c r="B1014" s="188"/>
      <c r="D1014" s="183" t="s">
        <v>177</v>
      </c>
      <c r="E1014" s="189" t="s">
        <v>1</v>
      </c>
      <c r="F1014" s="190" t="s">
        <v>178</v>
      </c>
      <c r="H1014" s="189" t="s">
        <v>1</v>
      </c>
      <c r="I1014" s="191"/>
      <c r="L1014" s="188"/>
      <c r="M1014" s="192"/>
      <c r="N1014" s="193"/>
      <c r="O1014" s="193"/>
      <c r="P1014" s="193"/>
      <c r="Q1014" s="193"/>
      <c r="R1014" s="193"/>
      <c r="S1014" s="193"/>
      <c r="T1014" s="194"/>
      <c r="AT1014" s="189" t="s">
        <v>177</v>
      </c>
      <c r="AU1014" s="189" t="s">
        <v>86</v>
      </c>
      <c r="AV1014" s="13" t="s">
        <v>84</v>
      </c>
      <c r="AW1014" s="13" t="s">
        <v>34</v>
      </c>
      <c r="AX1014" s="13" t="s">
        <v>77</v>
      </c>
      <c r="AY1014" s="189" t="s">
        <v>164</v>
      </c>
    </row>
    <row r="1015" spans="1:65" s="13" customFormat="1" x14ac:dyDescent="0.2">
      <c r="B1015" s="188"/>
      <c r="D1015" s="183" t="s">
        <v>177</v>
      </c>
      <c r="E1015" s="189" t="s">
        <v>1</v>
      </c>
      <c r="F1015" s="190" t="s">
        <v>179</v>
      </c>
      <c r="H1015" s="189" t="s">
        <v>1</v>
      </c>
      <c r="I1015" s="191"/>
      <c r="L1015" s="188"/>
      <c r="M1015" s="192"/>
      <c r="N1015" s="193"/>
      <c r="O1015" s="193"/>
      <c r="P1015" s="193"/>
      <c r="Q1015" s="193"/>
      <c r="R1015" s="193"/>
      <c r="S1015" s="193"/>
      <c r="T1015" s="194"/>
      <c r="AT1015" s="189" t="s">
        <v>177</v>
      </c>
      <c r="AU1015" s="189" t="s">
        <v>86</v>
      </c>
      <c r="AV1015" s="13" t="s">
        <v>84</v>
      </c>
      <c r="AW1015" s="13" t="s">
        <v>34</v>
      </c>
      <c r="AX1015" s="13" t="s">
        <v>77</v>
      </c>
      <c r="AY1015" s="189" t="s">
        <v>164</v>
      </c>
    </row>
    <row r="1016" spans="1:65" s="13" customFormat="1" x14ac:dyDescent="0.2">
      <c r="B1016" s="188"/>
      <c r="D1016" s="183" t="s">
        <v>177</v>
      </c>
      <c r="E1016" s="189" t="s">
        <v>1</v>
      </c>
      <c r="F1016" s="190" t="s">
        <v>220</v>
      </c>
      <c r="H1016" s="189" t="s">
        <v>1</v>
      </c>
      <c r="I1016" s="191"/>
      <c r="L1016" s="188"/>
      <c r="M1016" s="192"/>
      <c r="N1016" s="193"/>
      <c r="O1016" s="193"/>
      <c r="P1016" s="193"/>
      <c r="Q1016" s="193"/>
      <c r="R1016" s="193"/>
      <c r="S1016" s="193"/>
      <c r="T1016" s="194"/>
      <c r="AT1016" s="189" t="s">
        <v>177</v>
      </c>
      <c r="AU1016" s="189" t="s">
        <v>86</v>
      </c>
      <c r="AV1016" s="13" t="s">
        <v>84</v>
      </c>
      <c r="AW1016" s="13" t="s">
        <v>34</v>
      </c>
      <c r="AX1016" s="13" t="s">
        <v>77</v>
      </c>
      <c r="AY1016" s="189" t="s">
        <v>164</v>
      </c>
    </row>
    <row r="1017" spans="1:65" s="13" customFormat="1" x14ac:dyDescent="0.2">
      <c r="B1017" s="188"/>
      <c r="D1017" s="183" t="s">
        <v>177</v>
      </c>
      <c r="E1017" s="189" t="s">
        <v>1</v>
      </c>
      <c r="F1017" s="190" t="s">
        <v>221</v>
      </c>
      <c r="H1017" s="189" t="s">
        <v>1</v>
      </c>
      <c r="I1017" s="191"/>
      <c r="L1017" s="188"/>
      <c r="M1017" s="192"/>
      <c r="N1017" s="193"/>
      <c r="O1017" s="193"/>
      <c r="P1017" s="193"/>
      <c r="Q1017" s="193"/>
      <c r="R1017" s="193"/>
      <c r="S1017" s="193"/>
      <c r="T1017" s="194"/>
      <c r="AT1017" s="189" t="s">
        <v>177</v>
      </c>
      <c r="AU1017" s="189" t="s">
        <v>86</v>
      </c>
      <c r="AV1017" s="13" t="s">
        <v>84</v>
      </c>
      <c r="AW1017" s="13" t="s">
        <v>34</v>
      </c>
      <c r="AX1017" s="13" t="s">
        <v>77</v>
      </c>
      <c r="AY1017" s="189" t="s">
        <v>164</v>
      </c>
    </row>
    <row r="1018" spans="1:65" s="13" customFormat="1" x14ac:dyDescent="0.2">
      <c r="B1018" s="188"/>
      <c r="D1018" s="183" t="s">
        <v>177</v>
      </c>
      <c r="E1018" s="189" t="s">
        <v>1</v>
      </c>
      <c r="F1018" s="190" t="s">
        <v>703</v>
      </c>
      <c r="H1018" s="189" t="s">
        <v>1</v>
      </c>
      <c r="I1018" s="191"/>
      <c r="L1018" s="188"/>
      <c r="M1018" s="192"/>
      <c r="N1018" s="193"/>
      <c r="O1018" s="193"/>
      <c r="P1018" s="193"/>
      <c r="Q1018" s="193"/>
      <c r="R1018" s="193"/>
      <c r="S1018" s="193"/>
      <c r="T1018" s="194"/>
      <c r="AT1018" s="189" t="s">
        <v>177</v>
      </c>
      <c r="AU1018" s="189" t="s">
        <v>86</v>
      </c>
      <c r="AV1018" s="13" t="s">
        <v>84</v>
      </c>
      <c r="AW1018" s="13" t="s">
        <v>34</v>
      </c>
      <c r="AX1018" s="13" t="s">
        <v>77</v>
      </c>
      <c r="AY1018" s="189" t="s">
        <v>164</v>
      </c>
    </row>
    <row r="1019" spans="1:65" s="14" customFormat="1" x14ac:dyDescent="0.2">
      <c r="B1019" s="195"/>
      <c r="D1019" s="183" t="s">
        <v>177</v>
      </c>
      <c r="E1019" s="196" t="s">
        <v>1</v>
      </c>
      <c r="F1019" s="197" t="s">
        <v>704</v>
      </c>
      <c r="H1019" s="198">
        <v>0.3</v>
      </c>
      <c r="I1019" s="199"/>
      <c r="L1019" s="195"/>
      <c r="M1019" s="200"/>
      <c r="N1019" s="201"/>
      <c r="O1019" s="201"/>
      <c r="P1019" s="201"/>
      <c r="Q1019" s="201"/>
      <c r="R1019" s="201"/>
      <c r="S1019" s="201"/>
      <c r="T1019" s="202"/>
      <c r="AT1019" s="196" t="s">
        <v>177</v>
      </c>
      <c r="AU1019" s="196" t="s">
        <v>86</v>
      </c>
      <c r="AV1019" s="14" t="s">
        <v>86</v>
      </c>
      <c r="AW1019" s="14" t="s">
        <v>34</v>
      </c>
      <c r="AX1019" s="14" t="s">
        <v>77</v>
      </c>
      <c r="AY1019" s="196" t="s">
        <v>164</v>
      </c>
    </row>
    <row r="1020" spans="1:65" s="16" customFormat="1" x14ac:dyDescent="0.2">
      <c r="B1020" s="215"/>
      <c r="D1020" s="183" t="s">
        <v>177</v>
      </c>
      <c r="E1020" s="216" t="s">
        <v>1</v>
      </c>
      <c r="F1020" s="217" t="s">
        <v>235</v>
      </c>
      <c r="H1020" s="218">
        <v>0.3</v>
      </c>
      <c r="I1020" s="219"/>
      <c r="L1020" s="215"/>
      <c r="M1020" s="220"/>
      <c r="N1020" s="221"/>
      <c r="O1020" s="221"/>
      <c r="P1020" s="221"/>
      <c r="Q1020" s="221"/>
      <c r="R1020" s="221"/>
      <c r="S1020" s="221"/>
      <c r="T1020" s="222"/>
      <c r="AT1020" s="216" t="s">
        <v>177</v>
      </c>
      <c r="AU1020" s="216" t="s">
        <v>86</v>
      </c>
      <c r="AV1020" s="16" t="s">
        <v>236</v>
      </c>
      <c r="AW1020" s="16" t="s">
        <v>34</v>
      </c>
      <c r="AX1020" s="16" t="s">
        <v>77</v>
      </c>
      <c r="AY1020" s="216" t="s">
        <v>164</v>
      </c>
    </row>
    <row r="1021" spans="1:65" s="13" customFormat="1" x14ac:dyDescent="0.2">
      <c r="B1021" s="188"/>
      <c r="D1021" s="183" t="s">
        <v>177</v>
      </c>
      <c r="E1021" s="189" t="s">
        <v>1</v>
      </c>
      <c r="F1021" s="190" t="s">
        <v>705</v>
      </c>
      <c r="H1021" s="189" t="s">
        <v>1</v>
      </c>
      <c r="I1021" s="191"/>
      <c r="L1021" s="188"/>
      <c r="M1021" s="192"/>
      <c r="N1021" s="193"/>
      <c r="O1021" s="193"/>
      <c r="P1021" s="193"/>
      <c r="Q1021" s="193"/>
      <c r="R1021" s="193"/>
      <c r="S1021" s="193"/>
      <c r="T1021" s="194"/>
      <c r="AT1021" s="189" t="s">
        <v>177</v>
      </c>
      <c r="AU1021" s="189" t="s">
        <v>86</v>
      </c>
      <c r="AV1021" s="13" t="s">
        <v>84</v>
      </c>
      <c r="AW1021" s="13" t="s">
        <v>34</v>
      </c>
      <c r="AX1021" s="13" t="s">
        <v>77</v>
      </c>
      <c r="AY1021" s="189" t="s">
        <v>164</v>
      </c>
    </row>
    <row r="1022" spans="1:65" s="14" customFormat="1" x14ac:dyDescent="0.2">
      <c r="B1022" s="195"/>
      <c r="D1022" s="183" t="s">
        <v>177</v>
      </c>
      <c r="E1022" s="196" t="s">
        <v>1</v>
      </c>
      <c r="F1022" s="197" t="s">
        <v>706</v>
      </c>
      <c r="H1022" s="198">
        <v>0.4</v>
      </c>
      <c r="I1022" s="199"/>
      <c r="L1022" s="195"/>
      <c r="M1022" s="200"/>
      <c r="N1022" s="201"/>
      <c r="O1022" s="201"/>
      <c r="P1022" s="201"/>
      <c r="Q1022" s="201"/>
      <c r="R1022" s="201"/>
      <c r="S1022" s="201"/>
      <c r="T1022" s="202"/>
      <c r="AT1022" s="196" t="s">
        <v>177</v>
      </c>
      <c r="AU1022" s="196" t="s">
        <v>86</v>
      </c>
      <c r="AV1022" s="14" t="s">
        <v>86</v>
      </c>
      <c r="AW1022" s="14" t="s">
        <v>34</v>
      </c>
      <c r="AX1022" s="14" t="s">
        <v>77</v>
      </c>
      <c r="AY1022" s="196" t="s">
        <v>164</v>
      </c>
    </row>
    <row r="1023" spans="1:65" s="16" customFormat="1" x14ac:dyDescent="0.2">
      <c r="B1023" s="215"/>
      <c r="D1023" s="183" t="s">
        <v>177</v>
      </c>
      <c r="E1023" s="216" t="s">
        <v>1</v>
      </c>
      <c r="F1023" s="217" t="s">
        <v>235</v>
      </c>
      <c r="H1023" s="218">
        <v>0.4</v>
      </c>
      <c r="I1023" s="219"/>
      <c r="L1023" s="215"/>
      <c r="M1023" s="220"/>
      <c r="N1023" s="221"/>
      <c r="O1023" s="221"/>
      <c r="P1023" s="221"/>
      <c r="Q1023" s="221"/>
      <c r="R1023" s="221"/>
      <c r="S1023" s="221"/>
      <c r="T1023" s="222"/>
      <c r="AT1023" s="216" t="s">
        <v>177</v>
      </c>
      <c r="AU1023" s="216" t="s">
        <v>86</v>
      </c>
      <c r="AV1023" s="16" t="s">
        <v>236</v>
      </c>
      <c r="AW1023" s="16" t="s">
        <v>34</v>
      </c>
      <c r="AX1023" s="16" t="s">
        <v>77</v>
      </c>
      <c r="AY1023" s="216" t="s">
        <v>164</v>
      </c>
    </row>
    <row r="1024" spans="1:65" s="13" customFormat="1" x14ac:dyDescent="0.2">
      <c r="B1024" s="188"/>
      <c r="D1024" s="183" t="s">
        <v>177</v>
      </c>
      <c r="E1024" s="189" t="s">
        <v>1</v>
      </c>
      <c r="F1024" s="190" t="s">
        <v>707</v>
      </c>
      <c r="H1024" s="189" t="s">
        <v>1</v>
      </c>
      <c r="I1024" s="191"/>
      <c r="L1024" s="188"/>
      <c r="M1024" s="192"/>
      <c r="N1024" s="193"/>
      <c r="O1024" s="193"/>
      <c r="P1024" s="193"/>
      <c r="Q1024" s="193"/>
      <c r="R1024" s="193"/>
      <c r="S1024" s="193"/>
      <c r="T1024" s="194"/>
      <c r="AT1024" s="189" t="s">
        <v>177</v>
      </c>
      <c r="AU1024" s="189" t="s">
        <v>86</v>
      </c>
      <c r="AV1024" s="13" t="s">
        <v>84</v>
      </c>
      <c r="AW1024" s="13" t="s">
        <v>34</v>
      </c>
      <c r="AX1024" s="13" t="s">
        <v>77</v>
      </c>
      <c r="AY1024" s="189" t="s">
        <v>164</v>
      </c>
    </row>
    <row r="1025" spans="1:65" s="14" customFormat="1" x14ac:dyDescent="0.2">
      <c r="B1025" s="195"/>
      <c r="D1025" s="183" t="s">
        <v>177</v>
      </c>
      <c r="E1025" s="196" t="s">
        <v>1</v>
      </c>
      <c r="F1025" s="197" t="s">
        <v>706</v>
      </c>
      <c r="H1025" s="198">
        <v>0.4</v>
      </c>
      <c r="I1025" s="199"/>
      <c r="L1025" s="195"/>
      <c r="M1025" s="200"/>
      <c r="N1025" s="201"/>
      <c r="O1025" s="201"/>
      <c r="P1025" s="201"/>
      <c r="Q1025" s="201"/>
      <c r="R1025" s="201"/>
      <c r="S1025" s="201"/>
      <c r="T1025" s="202"/>
      <c r="AT1025" s="196" t="s">
        <v>177</v>
      </c>
      <c r="AU1025" s="196" t="s">
        <v>86</v>
      </c>
      <c r="AV1025" s="14" t="s">
        <v>86</v>
      </c>
      <c r="AW1025" s="14" t="s">
        <v>34</v>
      </c>
      <c r="AX1025" s="14" t="s">
        <v>77</v>
      </c>
      <c r="AY1025" s="196" t="s">
        <v>164</v>
      </c>
    </row>
    <row r="1026" spans="1:65" s="16" customFormat="1" x14ac:dyDescent="0.2">
      <c r="B1026" s="215"/>
      <c r="D1026" s="183" t="s">
        <v>177</v>
      </c>
      <c r="E1026" s="216" t="s">
        <v>1</v>
      </c>
      <c r="F1026" s="217" t="s">
        <v>235</v>
      </c>
      <c r="H1026" s="218">
        <v>0.4</v>
      </c>
      <c r="I1026" s="219"/>
      <c r="L1026" s="215"/>
      <c r="M1026" s="220"/>
      <c r="N1026" s="221"/>
      <c r="O1026" s="221"/>
      <c r="P1026" s="221"/>
      <c r="Q1026" s="221"/>
      <c r="R1026" s="221"/>
      <c r="S1026" s="221"/>
      <c r="T1026" s="222"/>
      <c r="AT1026" s="216" t="s">
        <v>177</v>
      </c>
      <c r="AU1026" s="216" t="s">
        <v>86</v>
      </c>
      <c r="AV1026" s="16" t="s">
        <v>236</v>
      </c>
      <c r="AW1026" s="16" t="s">
        <v>34</v>
      </c>
      <c r="AX1026" s="16" t="s">
        <v>77</v>
      </c>
      <c r="AY1026" s="216" t="s">
        <v>164</v>
      </c>
    </row>
    <row r="1027" spans="1:65" s="15" customFormat="1" x14ac:dyDescent="0.2">
      <c r="B1027" s="203"/>
      <c r="D1027" s="183" t="s">
        <v>177</v>
      </c>
      <c r="E1027" s="204" t="s">
        <v>1</v>
      </c>
      <c r="F1027" s="205" t="s">
        <v>184</v>
      </c>
      <c r="H1027" s="206">
        <v>1.1000000000000001</v>
      </c>
      <c r="I1027" s="207"/>
      <c r="L1027" s="203"/>
      <c r="M1027" s="208"/>
      <c r="N1027" s="209"/>
      <c r="O1027" s="209"/>
      <c r="P1027" s="209"/>
      <c r="Q1027" s="209"/>
      <c r="R1027" s="209"/>
      <c r="S1027" s="209"/>
      <c r="T1027" s="210"/>
      <c r="AT1027" s="204" t="s">
        <v>177</v>
      </c>
      <c r="AU1027" s="204" t="s">
        <v>86</v>
      </c>
      <c r="AV1027" s="15" t="s">
        <v>172</v>
      </c>
      <c r="AW1027" s="15" t="s">
        <v>34</v>
      </c>
      <c r="AX1027" s="15" t="s">
        <v>84</v>
      </c>
      <c r="AY1027" s="204" t="s">
        <v>164</v>
      </c>
    </row>
    <row r="1028" spans="1:65" s="2" customFormat="1" ht="16.5" customHeight="1" x14ac:dyDescent="0.2">
      <c r="A1028" s="34"/>
      <c r="B1028" s="168"/>
      <c r="C1028" s="169" t="s">
        <v>708</v>
      </c>
      <c r="D1028" s="214" t="s">
        <v>167</v>
      </c>
      <c r="E1028" s="171" t="s">
        <v>709</v>
      </c>
      <c r="F1028" s="172" t="s">
        <v>710</v>
      </c>
      <c r="G1028" s="173" t="s">
        <v>215</v>
      </c>
      <c r="H1028" s="174">
        <v>0.85899999999999999</v>
      </c>
      <c r="I1028" s="175"/>
      <c r="J1028" s="176">
        <f>ROUND(I1028*H1028,2)</f>
        <v>0</v>
      </c>
      <c r="K1028" s="172" t="s">
        <v>216</v>
      </c>
      <c r="L1028" s="35"/>
      <c r="M1028" s="177" t="s">
        <v>1</v>
      </c>
      <c r="N1028" s="178" t="s">
        <v>42</v>
      </c>
      <c r="O1028" s="60"/>
      <c r="P1028" s="179">
        <f>O1028*H1028</f>
        <v>0</v>
      </c>
      <c r="Q1028" s="179">
        <v>6.7200000000000003E-3</v>
      </c>
      <c r="R1028" s="179">
        <f>Q1028*H1028</f>
        <v>5.77248E-3</v>
      </c>
      <c r="S1028" s="179">
        <v>0.502</v>
      </c>
      <c r="T1028" s="180">
        <f>S1028*H1028</f>
        <v>0.43121799999999999</v>
      </c>
      <c r="U1028" s="34"/>
      <c r="V1028" s="34"/>
      <c r="W1028" s="34"/>
      <c r="X1028" s="34"/>
      <c r="Y1028" s="34"/>
      <c r="Z1028" s="34"/>
      <c r="AA1028" s="34"/>
      <c r="AB1028" s="34"/>
      <c r="AC1028" s="34"/>
      <c r="AD1028" s="34"/>
      <c r="AE1028" s="34"/>
      <c r="AR1028" s="181" t="s">
        <v>172</v>
      </c>
      <c r="AT1028" s="181" t="s">
        <v>167</v>
      </c>
      <c r="AU1028" s="181" t="s">
        <v>86</v>
      </c>
      <c r="AY1028" s="18" t="s">
        <v>164</v>
      </c>
      <c r="BE1028" s="182">
        <f>IF(N1028="základní",J1028,0)</f>
        <v>0</v>
      </c>
      <c r="BF1028" s="182">
        <f>IF(N1028="snížená",J1028,0)</f>
        <v>0</v>
      </c>
      <c r="BG1028" s="182">
        <f>IF(N1028="zákl. přenesená",J1028,0)</f>
        <v>0</v>
      </c>
      <c r="BH1028" s="182">
        <f>IF(N1028="sníž. přenesená",J1028,0)</f>
        <v>0</v>
      </c>
      <c r="BI1028" s="182">
        <f>IF(N1028="nulová",J1028,0)</f>
        <v>0</v>
      </c>
      <c r="BJ1028" s="18" t="s">
        <v>84</v>
      </c>
      <c r="BK1028" s="182">
        <f>ROUND(I1028*H1028,2)</f>
        <v>0</v>
      </c>
      <c r="BL1028" s="18" t="s">
        <v>172</v>
      </c>
      <c r="BM1028" s="181" t="s">
        <v>711</v>
      </c>
    </row>
    <row r="1029" spans="1:65" s="2" customFormat="1" ht="19.5" x14ac:dyDescent="0.2">
      <c r="A1029" s="34"/>
      <c r="B1029" s="35"/>
      <c r="C1029" s="34"/>
      <c r="D1029" s="183" t="s">
        <v>174</v>
      </c>
      <c r="E1029" s="34"/>
      <c r="F1029" s="184" t="s">
        <v>712</v>
      </c>
      <c r="G1029" s="34"/>
      <c r="H1029" s="34"/>
      <c r="I1029" s="103"/>
      <c r="J1029" s="34"/>
      <c r="K1029" s="34"/>
      <c r="L1029" s="35"/>
      <c r="M1029" s="185"/>
      <c r="N1029" s="186"/>
      <c r="O1029" s="60"/>
      <c r="P1029" s="60"/>
      <c r="Q1029" s="60"/>
      <c r="R1029" s="60"/>
      <c r="S1029" s="60"/>
      <c r="T1029" s="61"/>
      <c r="U1029" s="34"/>
      <c r="V1029" s="34"/>
      <c r="W1029" s="34"/>
      <c r="X1029" s="34"/>
      <c r="Y1029" s="34"/>
      <c r="Z1029" s="34"/>
      <c r="AA1029" s="34"/>
      <c r="AB1029" s="34"/>
      <c r="AC1029" s="34"/>
      <c r="AD1029" s="34"/>
      <c r="AE1029" s="34"/>
      <c r="AT1029" s="18" t="s">
        <v>174</v>
      </c>
      <c r="AU1029" s="18" t="s">
        <v>86</v>
      </c>
    </row>
    <row r="1030" spans="1:65" s="2" customFormat="1" ht="29.25" x14ac:dyDescent="0.2">
      <c r="A1030" s="34"/>
      <c r="B1030" s="35"/>
      <c r="C1030" s="34"/>
      <c r="D1030" s="183" t="s">
        <v>175</v>
      </c>
      <c r="E1030" s="34"/>
      <c r="F1030" s="187" t="s">
        <v>695</v>
      </c>
      <c r="G1030" s="34"/>
      <c r="H1030" s="34"/>
      <c r="I1030" s="103"/>
      <c r="J1030" s="34"/>
      <c r="K1030" s="34"/>
      <c r="L1030" s="35"/>
      <c r="M1030" s="185"/>
      <c r="N1030" s="186"/>
      <c r="O1030" s="60"/>
      <c r="P1030" s="60"/>
      <c r="Q1030" s="60"/>
      <c r="R1030" s="60"/>
      <c r="S1030" s="60"/>
      <c r="T1030" s="61"/>
      <c r="U1030" s="34"/>
      <c r="V1030" s="34"/>
      <c r="W1030" s="34"/>
      <c r="X1030" s="34"/>
      <c r="Y1030" s="34"/>
      <c r="Z1030" s="34"/>
      <c r="AA1030" s="34"/>
      <c r="AB1030" s="34"/>
      <c r="AC1030" s="34"/>
      <c r="AD1030" s="34"/>
      <c r="AE1030" s="34"/>
      <c r="AT1030" s="18" t="s">
        <v>175</v>
      </c>
      <c r="AU1030" s="18" t="s">
        <v>86</v>
      </c>
    </row>
    <row r="1031" spans="1:65" s="13" customFormat="1" x14ac:dyDescent="0.2">
      <c r="B1031" s="188"/>
      <c r="D1031" s="183" t="s">
        <v>177</v>
      </c>
      <c r="E1031" s="189" t="s">
        <v>1</v>
      </c>
      <c r="F1031" s="190" t="s">
        <v>178</v>
      </c>
      <c r="H1031" s="189" t="s">
        <v>1</v>
      </c>
      <c r="I1031" s="191"/>
      <c r="L1031" s="188"/>
      <c r="M1031" s="192"/>
      <c r="N1031" s="193"/>
      <c r="O1031" s="193"/>
      <c r="P1031" s="193"/>
      <c r="Q1031" s="193"/>
      <c r="R1031" s="193"/>
      <c r="S1031" s="193"/>
      <c r="T1031" s="194"/>
      <c r="AT1031" s="189" t="s">
        <v>177</v>
      </c>
      <c r="AU1031" s="189" t="s">
        <v>86</v>
      </c>
      <c r="AV1031" s="13" t="s">
        <v>84</v>
      </c>
      <c r="AW1031" s="13" t="s">
        <v>34</v>
      </c>
      <c r="AX1031" s="13" t="s">
        <v>77</v>
      </c>
      <c r="AY1031" s="189" t="s">
        <v>164</v>
      </c>
    </row>
    <row r="1032" spans="1:65" s="13" customFormat="1" x14ac:dyDescent="0.2">
      <c r="B1032" s="188"/>
      <c r="D1032" s="183" t="s">
        <v>177</v>
      </c>
      <c r="E1032" s="189" t="s">
        <v>1</v>
      </c>
      <c r="F1032" s="190" t="s">
        <v>179</v>
      </c>
      <c r="H1032" s="189" t="s">
        <v>1</v>
      </c>
      <c r="I1032" s="191"/>
      <c r="L1032" s="188"/>
      <c r="M1032" s="192"/>
      <c r="N1032" s="193"/>
      <c r="O1032" s="193"/>
      <c r="P1032" s="193"/>
      <c r="Q1032" s="193"/>
      <c r="R1032" s="193"/>
      <c r="S1032" s="193"/>
      <c r="T1032" s="194"/>
      <c r="AT1032" s="189" t="s">
        <v>177</v>
      </c>
      <c r="AU1032" s="189" t="s">
        <v>86</v>
      </c>
      <c r="AV1032" s="13" t="s">
        <v>84</v>
      </c>
      <c r="AW1032" s="13" t="s">
        <v>34</v>
      </c>
      <c r="AX1032" s="13" t="s">
        <v>77</v>
      </c>
      <c r="AY1032" s="189" t="s">
        <v>164</v>
      </c>
    </row>
    <row r="1033" spans="1:65" s="13" customFormat="1" x14ac:dyDescent="0.2">
      <c r="B1033" s="188"/>
      <c r="D1033" s="183" t="s">
        <v>177</v>
      </c>
      <c r="E1033" s="189" t="s">
        <v>1</v>
      </c>
      <c r="F1033" s="190" t="s">
        <v>220</v>
      </c>
      <c r="H1033" s="189" t="s">
        <v>1</v>
      </c>
      <c r="I1033" s="191"/>
      <c r="L1033" s="188"/>
      <c r="M1033" s="192"/>
      <c r="N1033" s="193"/>
      <c r="O1033" s="193"/>
      <c r="P1033" s="193"/>
      <c r="Q1033" s="193"/>
      <c r="R1033" s="193"/>
      <c r="S1033" s="193"/>
      <c r="T1033" s="194"/>
      <c r="AT1033" s="189" t="s">
        <v>177</v>
      </c>
      <c r="AU1033" s="189" t="s">
        <v>86</v>
      </c>
      <c r="AV1033" s="13" t="s">
        <v>84</v>
      </c>
      <c r="AW1033" s="13" t="s">
        <v>34</v>
      </c>
      <c r="AX1033" s="13" t="s">
        <v>77</v>
      </c>
      <c r="AY1033" s="189" t="s">
        <v>164</v>
      </c>
    </row>
    <row r="1034" spans="1:65" s="13" customFormat="1" x14ac:dyDescent="0.2">
      <c r="B1034" s="188"/>
      <c r="D1034" s="183" t="s">
        <v>177</v>
      </c>
      <c r="E1034" s="189" t="s">
        <v>1</v>
      </c>
      <c r="F1034" s="190" t="s">
        <v>221</v>
      </c>
      <c r="H1034" s="189" t="s">
        <v>1</v>
      </c>
      <c r="I1034" s="191"/>
      <c r="L1034" s="188"/>
      <c r="M1034" s="192"/>
      <c r="N1034" s="193"/>
      <c r="O1034" s="193"/>
      <c r="P1034" s="193"/>
      <c r="Q1034" s="193"/>
      <c r="R1034" s="193"/>
      <c r="S1034" s="193"/>
      <c r="T1034" s="194"/>
      <c r="AT1034" s="189" t="s">
        <v>177</v>
      </c>
      <c r="AU1034" s="189" t="s">
        <v>86</v>
      </c>
      <c r="AV1034" s="13" t="s">
        <v>84</v>
      </c>
      <c r="AW1034" s="13" t="s">
        <v>34</v>
      </c>
      <c r="AX1034" s="13" t="s">
        <v>77</v>
      </c>
      <c r="AY1034" s="189" t="s">
        <v>164</v>
      </c>
    </row>
    <row r="1035" spans="1:65" s="13" customFormat="1" x14ac:dyDescent="0.2">
      <c r="B1035" s="188"/>
      <c r="D1035" s="183" t="s">
        <v>177</v>
      </c>
      <c r="E1035" s="189" t="s">
        <v>1</v>
      </c>
      <c r="F1035" s="190" t="s">
        <v>713</v>
      </c>
      <c r="H1035" s="189" t="s">
        <v>1</v>
      </c>
      <c r="I1035" s="191"/>
      <c r="L1035" s="188"/>
      <c r="M1035" s="192"/>
      <c r="N1035" s="193"/>
      <c r="O1035" s="193"/>
      <c r="P1035" s="193"/>
      <c r="Q1035" s="193"/>
      <c r="R1035" s="193"/>
      <c r="S1035" s="193"/>
      <c r="T1035" s="194"/>
      <c r="AT1035" s="189" t="s">
        <v>177</v>
      </c>
      <c r="AU1035" s="189" t="s">
        <v>86</v>
      </c>
      <c r="AV1035" s="13" t="s">
        <v>84</v>
      </c>
      <c r="AW1035" s="13" t="s">
        <v>34</v>
      </c>
      <c r="AX1035" s="13" t="s">
        <v>77</v>
      </c>
      <c r="AY1035" s="189" t="s">
        <v>164</v>
      </c>
    </row>
    <row r="1036" spans="1:65" s="14" customFormat="1" x14ac:dyDescent="0.2">
      <c r="B1036" s="195"/>
      <c r="D1036" s="183" t="s">
        <v>177</v>
      </c>
      <c r="E1036" s="196" t="s">
        <v>1</v>
      </c>
      <c r="F1036" s="197" t="s">
        <v>714</v>
      </c>
      <c r="H1036" s="198">
        <v>0.42599999999999999</v>
      </c>
      <c r="I1036" s="199"/>
      <c r="L1036" s="195"/>
      <c r="M1036" s="200"/>
      <c r="N1036" s="201"/>
      <c r="O1036" s="201"/>
      <c r="P1036" s="201"/>
      <c r="Q1036" s="201"/>
      <c r="R1036" s="201"/>
      <c r="S1036" s="201"/>
      <c r="T1036" s="202"/>
      <c r="AT1036" s="196" t="s">
        <v>177</v>
      </c>
      <c r="AU1036" s="196" t="s">
        <v>86</v>
      </c>
      <c r="AV1036" s="14" t="s">
        <v>86</v>
      </c>
      <c r="AW1036" s="14" t="s">
        <v>34</v>
      </c>
      <c r="AX1036" s="14" t="s">
        <v>77</v>
      </c>
      <c r="AY1036" s="196" t="s">
        <v>164</v>
      </c>
    </row>
    <row r="1037" spans="1:65" s="16" customFormat="1" x14ac:dyDescent="0.2">
      <c r="B1037" s="215"/>
      <c r="D1037" s="183" t="s">
        <v>177</v>
      </c>
      <c r="E1037" s="216" t="s">
        <v>1</v>
      </c>
      <c r="F1037" s="217" t="s">
        <v>235</v>
      </c>
      <c r="H1037" s="218">
        <v>0.42599999999999999</v>
      </c>
      <c r="I1037" s="219"/>
      <c r="L1037" s="215"/>
      <c r="M1037" s="220"/>
      <c r="N1037" s="221"/>
      <c r="O1037" s="221"/>
      <c r="P1037" s="221"/>
      <c r="Q1037" s="221"/>
      <c r="R1037" s="221"/>
      <c r="S1037" s="221"/>
      <c r="T1037" s="222"/>
      <c r="AT1037" s="216" t="s">
        <v>177</v>
      </c>
      <c r="AU1037" s="216" t="s">
        <v>86</v>
      </c>
      <c r="AV1037" s="16" t="s">
        <v>236</v>
      </c>
      <c r="AW1037" s="16" t="s">
        <v>34</v>
      </c>
      <c r="AX1037" s="16" t="s">
        <v>77</v>
      </c>
      <c r="AY1037" s="216" t="s">
        <v>164</v>
      </c>
    </row>
    <row r="1038" spans="1:65" s="13" customFormat="1" x14ac:dyDescent="0.2">
      <c r="B1038" s="188"/>
      <c r="D1038" s="183" t="s">
        <v>177</v>
      </c>
      <c r="E1038" s="189" t="s">
        <v>1</v>
      </c>
      <c r="F1038" s="190" t="s">
        <v>715</v>
      </c>
      <c r="H1038" s="189" t="s">
        <v>1</v>
      </c>
      <c r="I1038" s="191"/>
      <c r="L1038" s="188"/>
      <c r="M1038" s="192"/>
      <c r="N1038" s="193"/>
      <c r="O1038" s="193"/>
      <c r="P1038" s="193"/>
      <c r="Q1038" s="193"/>
      <c r="R1038" s="193"/>
      <c r="S1038" s="193"/>
      <c r="T1038" s="194"/>
      <c r="AT1038" s="189" t="s">
        <v>177</v>
      </c>
      <c r="AU1038" s="189" t="s">
        <v>86</v>
      </c>
      <c r="AV1038" s="13" t="s">
        <v>84</v>
      </c>
      <c r="AW1038" s="13" t="s">
        <v>34</v>
      </c>
      <c r="AX1038" s="13" t="s">
        <v>77</v>
      </c>
      <c r="AY1038" s="189" t="s">
        <v>164</v>
      </c>
    </row>
    <row r="1039" spans="1:65" s="14" customFormat="1" x14ac:dyDescent="0.2">
      <c r="B1039" s="195"/>
      <c r="D1039" s="183" t="s">
        <v>177</v>
      </c>
      <c r="E1039" s="196" t="s">
        <v>1</v>
      </c>
      <c r="F1039" s="197" t="s">
        <v>716</v>
      </c>
      <c r="H1039" s="198">
        <v>0.433</v>
      </c>
      <c r="I1039" s="199"/>
      <c r="L1039" s="195"/>
      <c r="M1039" s="200"/>
      <c r="N1039" s="201"/>
      <c r="O1039" s="201"/>
      <c r="P1039" s="201"/>
      <c r="Q1039" s="201"/>
      <c r="R1039" s="201"/>
      <c r="S1039" s="201"/>
      <c r="T1039" s="202"/>
      <c r="AT1039" s="196" t="s">
        <v>177</v>
      </c>
      <c r="AU1039" s="196" t="s">
        <v>86</v>
      </c>
      <c r="AV1039" s="14" t="s">
        <v>86</v>
      </c>
      <c r="AW1039" s="14" t="s">
        <v>34</v>
      </c>
      <c r="AX1039" s="14" t="s">
        <v>77</v>
      </c>
      <c r="AY1039" s="196" t="s">
        <v>164</v>
      </c>
    </row>
    <row r="1040" spans="1:65" s="16" customFormat="1" x14ac:dyDescent="0.2">
      <c r="B1040" s="215"/>
      <c r="D1040" s="183" t="s">
        <v>177</v>
      </c>
      <c r="E1040" s="216" t="s">
        <v>1</v>
      </c>
      <c r="F1040" s="217" t="s">
        <v>235</v>
      </c>
      <c r="H1040" s="218">
        <v>0.433</v>
      </c>
      <c r="I1040" s="219"/>
      <c r="L1040" s="215"/>
      <c r="M1040" s="220"/>
      <c r="N1040" s="221"/>
      <c r="O1040" s="221"/>
      <c r="P1040" s="221"/>
      <c r="Q1040" s="221"/>
      <c r="R1040" s="221"/>
      <c r="S1040" s="221"/>
      <c r="T1040" s="222"/>
      <c r="AT1040" s="216" t="s">
        <v>177</v>
      </c>
      <c r="AU1040" s="216" t="s">
        <v>86</v>
      </c>
      <c r="AV1040" s="16" t="s">
        <v>236</v>
      </c>
      <c r="AW1040" s="16" t="s">
        <v>34</v>
      </c>
      <c r="AX1040" s="16" t="s">
        <v>77</v>
      </c>
      <c r="AY1040" s="216" t="s">
        <v>164</v>
      </c>
    </row>
    <row r="1041" spans="1:65" s="15" customFormat="1" x14ac:dyDescent="0.2">
      <c r="B1041" s="203"/>
      <c r="D1041" s="183" t="s">
        <v>177</v>
      </c>
      <c r="E1041" s="204" t="s">
        <v>1</v>
      </c>
      <c r="F1041" s="205" t="s">
        <v>184</v>
      </c>
      <c r="H1041" s="206">
        <v>0.85899999999999999</v>
      </c>
      <c r="I1041" s="207"/>
      <c r="L1041" s="203"/>
      <c r="M1041" s="208"/>
      <c r="N1041" s="209"/>
      <c r="O1041" s="209"/>
      <c r="P1041" s="209"/>
      <c r="Q1041" s="209"/>
      <c r="R1041" s="209"/>
      <c r="S1041" s="209"/>
      <c r="T1041" s="210"/>
      <c r="AT1041" s="204" t="s">
        <v>177</v>
      </c>
      <c r="AU1041" s="204" t="s">
        <v>86</v>
      </c>
      <c r="AV1041" s="15" t="s">
        <v>172</v>
      </c>
      <c r="AW1041" s="15" t="s">
        <v>34</v>
      </c>
      <c r="AX1041" s="15" t="s">
        <v>84</v>
      </c>
      <c r="AY1041" s="204" t="s">
        <v>164</v>
      </c>
    </row>
    <row r="1042" spans="1:65" s="2" customFormat="1" ht="16.5" customHeight="1" x14ac:dyDescent="0.2">
      <c r="A1042" s="34"/>
      <c r="B1042" s="168"/>
      <c r="C1042" s="169" t="s">
        <v>717</v>
      </c>
      <c r="D1042" s="214" t="s">
        <v>167</v>
      </c>
      <c r="E1042" s="171" t="s">
        <v>718</v>
      </c>
      <c r="F1042" s="172" t="s">
        <v>719</v>
      </c>
      <c r="G1042" s="173" t="s">
        <v>215</v>
      </c>
      <c r="H1042" s="174">
        <v>8</v>
      </c>
      <c r="I1042" s="175"/>
      <c r="J1042" s="176">
        <f>ROUND(I1042*H1042,2)</f>
        <v>0</v>
      </c>
      <c r="K1042" s="172" t="s">
        <v>216</v>
      </c>
      <c r="L1042" s="35"/>
      <c r="M1042" s="177" t="s">
        <v>1</v>
      </c>
      <c r="N1042" s="178" t="s">
        <v>42</v>
      </c>
      <c r="O1042" s="60"/>
      <c r="P1042" s="179">
        <f>O1042*H1042</f>
        <v>0</v>
      </c>
      <c r="Q1042" s="179">
        <v>1.0000000000000001E-5</v>
      </c>
      <c r="R1042" s="179">
        <f>Q1042*H1042</f>
        <v>8.0000000000000007E-5</v>
      </c>
      <c r="S1042" s="179">
        <v>0</v>
      </c>
      <c r="T1042" s="180">
        <f>S1042*H1042</f>
        <v>0</v>
      </c>
      <c r="U1042" s="34"/>
      <c r="V1042" s="34"/>
      <c r="W1042" s="34"/>
      <c r="X1042" s="34"/>
      <c r="Y1042" s="34"/>
      <c r="Z1042" s="34"/>
      <c r="AA1042" s="34"/>
      <c r="AB1042" s="34"/>
      <c r="AC1042" s="34"/>
      <c r="AD1042" s="34"/>
      <c r="AE1042" s="34"/>
      <c r="AR1042" s="181" t="s">
        <v>172</v>
      </c>
      <c r="AT1042" s="181" t="s">
        <v>167</v>
      </c>
      <c r="AU1042" s="181" t="s">
        <v>86</v>
      </c>
      <c r="AY1042" s="18" t="s">
        <v>164</v>
      </c>
      <c r="BE1042" s="182">
        <f>IF(N1042="základní",J1042,0)</f>
        <v>0</v>
      </c>
      <c r="BF1042" s="182">
        <f>IF(N1042="snížená",J1042,0)</f>
        <v>0</v>
      </c>
      <c r="BG1042" s="182">
        <f>IF(N1042="zákl. přenesená",J1042,0)</f>
        <v>0</v>
      </c>
      <c r="BH1042" s="182">
        <f>IF(N1042="sníž. přenesená",J1042,0)</f>
        <v>0</v>
      </c>
      <c r="BI1042" s="182">
        <f>IF(N1042="nulová",J1042,0)</f>
        <v>0</v>
      </c>
      <c r="BJ1042" s="18" t="s">
        <v>84</v>
      </c>
      <c r="BK1042" s="182">
        <f>ROUND(I1042*H1042,2)</f>
        <v>0</v>
      </c>
      <c r="BL1042" s="18" t="s">
        <v>172</v>
      </c>
      <c r="BM1042" s="181" t="s">
        <v>720</v>
      </c>
    </row>
    <row r="1043" spans="1:65" s="2" customFormat="1" x14ac:dyDescent="0.2">
      <c r="A1043" s="34"/>
      <c r="B1043" s="35"/>
      <c r="C1043" s="34"/>
      <c r="D1043" s="183" t="s">
        <v>174</v>
      </c>
      <c r="E1043" s="34"/>
      <c r="F1043" s="184" t="s">
        <v>721</v>
      </c>
      <c r="G1043" s="34"/>
      <c r="H1043" s="34"/>
      <c r="I1043" s="103"/>
      <c r="J1043" s="34"/>
      <c r="K1043" s="34"/>
      <c r="L1043" s="35"/>
      <c r="M1043" s="185"/>
      <c r="N1043" s="186"/>
      <c r="O1043" s="60"/>
      <c r="P1043" s="60"/>
      <c r="Q1043" s="60"/>
      <c r="R1043" s="60"/>
      <c r="S1043" s="60"/>
      <c r="T1043" s="61"/>
      <c r="U1043" s="34"/>
      <c r="V1043" s="34"/>
      <c r="W1043" s="34"/>
      <c r="X1043" s="34"/>
      <c r="Y1043" s="34"/>
      <c r="Z1043" s="34"/>
      <c r="AA1043" s="34"/>
      <c r="AB1043" s="34"/>
      <c r="AC1043" s="34"/>
      <c r="AD1043" s="34"/>
      <c r="AE1043" s="34"/>
      <c r="AT1043" s="18" t="s">
        <v>174</v>
      </c>
      <c r="AU1043" s="18" t="s">
        <v>86</v>
      </c>
    </row>
    <row r="1044" spans="1:65" s="13" customFormat="1" x14ac:dyDescent="0.2">
      <c r="B1044" s="188"/>
      <c r="D1044" s="183" t="s">
        <v>177</v>
      </c>
      <c r="E1044" s="189" t="s">
        <v>1</v>
      </c>
      <c r="F1044" s="190" t="s">
        <v>178</v>
      </c>
      <c r="H1044" s="189" t="s">
        <v>1</v>
      </c>
      <c r="I1044" s="191"/>
      <c r="L1044" s="188"/>
      <c r="M1044" s="192"/>
      <c r="N1044" s="193"/>
      <c r="O1044" s="193"/>
      <c r="P1044" s="193"/>
      <c r="Q1044" s="193"/>
      <c r="R1044" s="193"/>
      <c r="S1044" s="193"/>
      <c r="T1044" s="194"/>
      <c r="AT1044" s="189" t="s">
        <v>177</v>
      </c>
      <c r="AU1044" s="189" t="s">
        <v>86</v>
      </c>
      <c r="AV1044" s="13" t="s">
        <v>84</v>
      </c>
      <c r="AW1044" s="13" t="s">
        <v>34</v>
      </c>
      <c r="AX1044" s="13" t="s">
        <v>77</v>
      </c>
      <c r="AY1044" s="189" t="s">
        <v>164</v>
      </c>
    </row>
    <row r="1045" spans="1:65" s="13" customFormat="1" x14ac:dyDescent="0.2">
      <c r="B1045" s="188"/>
      <c r="D1045" s="183" t="s">
        <v>177</v>
      </c>
      <c r="E1045" s="189" t="s">
        <v>1</v>
      </c>
      <c r="F1045" s="190" t="s">
        <v>179</v>
      </c>
      <c r="H1045" s="189" t="s">
        <v>1</v>
      </c>
      <c r="I1045" s="191"/>
      <c r="L1045" s="188"/>
      <c r="M1045" s="192"/>
      <c r="N1045" s="193"/>
      <c r="O1045" s="193"/>
      <c r="P1045" s="193"/>
      <c r="Q1045" s="193"/>
      <c r="R1045" s="193"/>
      <c r="S1045" s="193"/>
      <c r="T1045" s="194"/>
      <c r="AT1045" s="189" t="s">
        <v>177</v>
      </c>
      <c r="AU1045" s="189" t="s">
        <v>86</v>
      </c>
      <c r="AV1045" s="13" t="s">
        <v>84</v>
      </c>
      <c r="AW1045" s="13" t="s">
        <v>34</v>
      </c>
      <c r="AX1045" s="13" t="s">
        <v>77</v>
      </c>
      <c r="AY1045" s="189" t="s">
        <v>164</v>
      </c>
    </row>
    <row r="1046" spans="1:65" s="13" customFormat="1" x14ac:dyDescent="0.2">
      <c r="B1046" s="188"/>
      <c r="D1046" s="183" t="s">
        <v>177</v>
      </c>
      <c r="E1046" s="189" t="s">
        <v>1</v>
      </c>
      <c r="F1046" s="190" t="s">
        <v>220</v>
      </c>
      <c r="H1046" s="189" t="s">
        <v>1</v>
      </c>
      <c r="I1046" s="191"/>
      <c r="L1046" s="188"/>
      <c r="M1046" s="192"/>
      <c r="N1046" s="193"/>
      <c r="O1046" s="193"/>
      <c r="P1046" s="193"/>
      <c r="Q1046" s="193"/>
      <c r="R1046" s="193"/>
      <c r="S1046" s="193"/>
      <c r="T1046" s="194"/>
      <c r="AT1046" s="189" t="s">
        <v>177</v>
      </c>
      <c r="AU1046" s="189" t="s">
        <v>86</v>
      </c>
      <c r="AV1046" s="13" t="s">
        <v>84</v>
      </c>
      <c r="AW1046" s="13" t="s">
        <v>34</v>
      </c>
      <c r="AX1046" s="13" t="s">
        <v>77</v>
      </c>
      <c r="AY1046" s="189" t="s">
        <v>164</v>
      </c>
    </row>
    <row r="1047" spans="1:65" s="13" customFormat="1" x14ac:dyDescent="0.2">
      <c r="B1047" s="188"/>
      <c r="D1047" s="183" t="s">
        <v>177</v>
      </c>
      <c r="E1047" s="189" t="s">
        <v>1</v>
      </c>
      <c r="F1047" s="190" t="s">
        <v>221</v>
      </c>
      <c r="H1047" s="189" t="s">
        <v>1</v>
      </c>
      <c r="I1047" s="191"/>
      <c r="L1047" s="188"/>
      <c r="M1047" s="192"/>
      <c r="N1047" s="193"/>
      <c r="O1047" s="193"/>
      <c r="P1047" s="193"/>
      <c r="Q1047" s="193"/>
      <c r="R1047" s="193"/>
      <c r="S1047" s="193"/>
      <c r="T1047" s="194"/>
      <c r="AT1047" s="189" t="s">
        <v>177</v>
      </c>
      <c r="AU1047" s="189" t="s">
        <v>86</v>
      </c>
      <c r="AV1047" s="13" t="s">
        <v>84</v>
      </c>
      <c r="AW1047" s="13" t="s">
        <v>34</v>
      </c>
      <c r="AX1047" s="13" t="s">
        <v>77</v>
      </c>
      <c r="AY1047" s="189" t="s">
        <v>164</v>
      </c>
    </row>
    <row r="1048" spans="1:65" s="13" customFormat="1" x14ac:dyDescent="0.2">
      <c r="B1048" s="188"/>
      <c r="D1048" s="183" t="s">
        <v>177</v>
      </c>
      <c r="E1048" s="189" t="s">
        <v>1</v>
      </c>
      <c r="F1048" s="190" t="s">
        <v>662</v>
      </c>
      <c r="H1048" s="189" t="s">
        <v>1</v>
      </c>
      <c r="I1048" s="191"/>
      <c r="L1048" s="188"/>
      <c r="M1048" s="192"/>
      <c r="N1048" s="193"/>
      <c r="O1048" s="193"/>
      <c r="P1048" s="193"/>
      <c r="Q1048" s="193"/>
      <c r="R1048" s="193"/>
      <c r="S1048" s="193"/>
      <c r="T1048" s="194"/>
      <c r="AT1048" s="189" t="s">
        <v>177</v>
      </c>
      <c r="AU1048" s="189" t="s">
        <v>86</v>
      </c>
      <c r="AV1048" s="13" t="s">
        <v>84</v>
      </c>
      <c r="AW1048" s="13" t="s">
        <v>34</v>
      </c>
      <c r="AX1048" s="13" t="s">
        <v>77</v>
      </c>
      <c r="AY1048" s="189" t="s">
        <v>164</v>
      </c>
    </row>
    <row r="1049" spans="1:65" s="13" customFormat="1" x14ac:dyDescent="0.2">
      <c r="B1049" s="188"/>
      <c r="D1049" s="183" t="s">
        <v>177</v>
      </c>
      <c r="E1049" s="189" t="s">
        <v>1</v>
      </c>
      <c r="F1049" s="190" t="s">
        <v>722</v>
      </c>
      <c r="H1049" s="189" t="s">
        <v>1</v>
      </c>
      <c r="I1049" s="191"/>
      <c r="L1049" s="188"/>
      <c r="M1049" s="192"/>
      <c r="N1049" s="193"/>
      <c r="O1049" s="193"/>
      <c r="P1049" s="193"/>
      <c r="Q1049" s="193"/>
      <c r="R1049" s="193"/>
      <c r="S1049" s="193"/>
      <c r="T1049" s="194"/>
      <c r="AT1049" s="189" t="s">
        <v>177</v>
      </c>
      <c r="AU1049" s="189" t="s">
        <v>86</v>
      </c>
      <c r="AV1049" s="13" t="s">
        <v>84</v>
      </c>
      <c r="AW1049" s="13" t="s">
        <v>34</v>
      </c>
      <c r="AX1049" s="13" t="s">
        <v>77</v>
      </c>
      <c r="AY1049" s="189" t="s">
        <v>164</v>
      </c>
    </row>
    <row r="1050" spans="1:65" s="14" customFormat="1" x14ac:dyDescent="0.2">
      <c r="B1050" s="195"/>
      <c r="D1050" s="183" t="s">
        <v>177</v>
      </c>
      <c r="E1050" s="196" t="s">
        <v>1</v>
      </c>
      <c r="F1050" s="197" t="s">
        <v>723</v>
      </c>
      <c r="H1050" s="198">
        <v>4</v>
      </c>
      <c r="I1050" s="199"/>
      <c r="L1050" s="195"/>
      <c r="M1050" s="200"/>
      <c r="N1050" s="201"/>
      <c r="O1050" s="201"/>
      <c r="P1050" s="201"/>
      <c r="Q1050" s="201"/>
      <c r="R1050" s="201"/>
      <c r="S1050" s="201"/>
      <c r="T1050" s="202"/>
      <c r="AT1050" s="196" t="s">
        <v>177</v>
      </c>
      <c r="AU1050" s="196" t="s">
        <v>86</v>
      </c>
      <c r="AV1050" s="14" t="s">
        <v>86</v>
      </c>
      <c r="AW1050" s="14" t="s">
        <v>34</v>
      </c>
      <c r="AX1050" s="14" t="s">
        <v>77</v>
      </c>
      <c r="AY1050" s="196" t="s">
        <v>164</v>
      </c>
    </row>
    <row r="1051" spans="1:65" s="14" customFormat="1" x14ac:dyDescent="0.2">
      <c r="B1051" s="195"/>
      <c r="D1051" s="183" t="s">
        <v>177</v>
      </c>
      <c r="E1051" s="196" t="s">
        <v>1</v>
      </c>
      <c r="F1051" s="197" t="s">
        <v>724</v>
      </c>
      <c r="H1051" s="198">
        <v>4</v>
      </c>
      <c r="I1051" s="199"/>
      <c r="L1051" s="195"/>
      <c r="M1051" s="200"/>
      <c r="N1051" s="201"/>
      <c r="O1051" s="201"/>
      <c r="P1051" s="201"/>
      <c r="Q1051" s="201"/>
      <c r="R1051" s="201"/>
      <c r="S1051" s="201"/>
      <c r="T1051" s="202"/>
      <c r="AT1051" s="196" t="s">
        <v>177</v>
      </c>
      <c r="AU1051" s="196" t="s">
        <v>86</v>
      </c>
      <c r="AV1051" s="14" t="s">
        <v>86</v>
      </c>
      <c r="AW1051" s="14" t="s">
        <v>34</v>
      </c>
      <c r="AX1051" s="14" t="s">
        <v>77</v>
      </c>
      <c r="AY1051" s="196" t="s">
        <v>164</v>
      </c>
    </row>
    <row r="1052" spans="1:65" s="15" customFormat="1" x14ac:dyDescent="0.2">
      <c r="B1052" s="203"/>
      <c r="D1052" s="183" t="s">
        <v>177</v>
      </c>
      <c r="E1052" s="204" t="s">
        <v>1</v>
      </c>
      <c r="F1052" s="205" t="s">
        <v>184</v>
      </c>
      <c r="H1052" s="206">
        <v>8</v>
      </c>
      <c r="I1052" s="207"/>
      <c r="L1052" s="203"/>
      <c r="M1052" s="208"/>
      <c r="N1052" s="209"/>
      <c r="O1052" s="209"/>
      <c r="P1052" s="209"/>
      <c r="Q1052" s="209"/>
      <c r="R1052" s="209"/>
      <c r="S1052" s="209"/>
      <c r="T1052" s="210"/>
      <c r="AT1052" s="204" t="s">
        <v>177</v>
      </c>
      <c r="AU1052" s="204" t="s">
        <v>86</v>
      </c>
      <c r="AV1052" s="15" t="s">
        <v>172</v>
      </c>
      <c r="AW1052" s="15" t="s">
        <v>34</v>
      </c>
      <c r="AX1052" s="15" t="s">
        <v>84</v>
      </c>
      <c r="AY1052" s="204" t="s">
        <v>164</v>
      </c>
    </row>
    <row r="1053" spans="1:65" s="2" customFormat="1" ht="16.5" customHeight="1" x14ac:dyDescent="0.2">
      <c r="A1053" s="34"/>
      <c r="B1053" s="168"/>
      <c r="C1053" s="169" t="s">
        <v>725</v>
      </c>
      <c r="D1053" s="170" t="s">
        <v>167</v>
      </c>
      <c r="E1053" s="171" t="s">
        <v>726</v>
      </c>
      <c r="F1053" s="172" t="s">
        <v>727</v>
      </c>
      <c r="G1053" s="173" t="s">
        <v>282</v>
      </c>
      <c r="H1053" s="174">
        <v>364.51600000000002</v>
      </c>
      <c r="I1053" s="175"/>
      <c r="J1053" s="176">
        <f>ROUND(I1053*H1053,2)</f>
        <v>0</v>
      </c>
      <c r="K1053" s="172" t="s">
        <v>171</v>
      </c>
      <c r="L1053" s="35"/>
      <c r="M1053" s="177" t="s">
        <v>1</v>
      </c>
      <c r="N1053" s="178" t="s">
        <v>42</v>
      </c>
      <c r="O1053" s="60"/>
      <c r="P1053" s="179">
        <f>O1053*H1053</f>
        <v>0</v>
      </c>
      <c r="Q1053" s="179">
        <v>0</v>
      </c>
      <c r="R1053" s="179">
        <f>Q1053*H1053</f>
        <v>0</v>
      </c>
      <c r="S1053" s="179">
        <v>0</v>
      </c>
      <c r="T1053" s="180">
        <f>S1053*H1053</f>
        <v>0</v>
      </c>
      <c r="U1053" s="34"/>
      <c r="V1053" s="34"/>
      <c r="W1053" s="34"/>
      <c r="X1053" s="34"/>
      <c r="Y1053" s="34"/>
      <c r="Z1053" s="34"/>
      <c r="AA1053" s="34"/>
      <c r="AB1053" s="34"/>
      <c r="AC1053" s="34"/>
      <c r="AD1053" s="34"/>
      <c r="AE1053" s="34"/>
      <c r="AR1053" s="181" t="s">
        <v>172</v>
      </c>
      <c r="AT1053" s="181" t="s">
        <v>167</v>
      </c>
      <c r="AU1053" s="181" t="s">
        <v>86</v>
      </c>
      <c r="AY1053" s="18" t="s">
        <v>164</v>
      </c>
      <c r="BE1053" s="182">
        <f>IF(N1053="základní",J1053,0)</f>
        <v>0</v>
      </c>
      <c r="BF1053" s="182">
        <f>IF(N1053="snížená",J1053,0)</f>
        <v>0</v>
      </c>
      <c r="BG1053" s="182">
        <f>IF(N1053="zákl. přenesená",J1053,0)</f>
        <v>0</v>
      </c>
      <c r="BH1053" s="182">
        <f>IF(N1053="sníž. přenesená",J1053,0)</f>
        <v>0</v>
      </c>
      <c r="BI1053" s="182">
        <f>IF(N1053="nulová",J1053,0)</f>
        <v>0</v>
      </c>
      <c r="BJ1053" s="18" t="s">
        <v>84</v>
      </c>
      <c r="BK1053" s="182">
        <f>ROUND(I1053*H1053,2)</f>
        <v>0</v>
      </c>
      <c r="BL1053" s="18" t="s">
        <v>172</v>
      </c>
      <c r="BM1053" s="181" t="s">
        <v>728</v>
      </c>
    </row>
    <row r="1054" spans="1:65" s="2" customFormat="1" x14ac:dyDescent="0.2">
      <c r="A1054" s="34"/>
      <c r="B1054" s="35"/>
      <c r="C1054" s="34"/>
      <c r="D1054" s="183" t="s">
        <v>174</v>
      </c>
      <c r="E1054" s="34"/>
      <c r="F1054" s="184" t="s">
        <v>729</v>
      </c>
      <c r="G1054" s="34"/>
      <c r="H1054" s="34"/>
      <c r="I1054" s="103"/>
      <c r="J1054" s="34"/>
      <c r="K1054" s="34"/>
      <c r="L1054" s="35"/>
      <c r="M1054" s="185"/>
      <c r="N1054" s="186"/>
      <c r="O1054" s="60"/>
      <c r="P1054" s="60"/>
      <c r="Q1054" s="60"/>
      <c r="R1054" s="60"/>
      <c r="S1054" s="60"/>
      <c r="T1054" s="61"/>
      <c r="U1054" s="34"/>
      <c r="V1054" s="34"/>
      <c r="W1054" s="34"/>
      <c r="X1054" s="34"/>
      <c r="Y1054" s="34"/>
      <c r="Z1054" s="34"/>
      <c r="AA1054" s="34"/>
      <c r="AB1054" s="34"/>
      <c r="AC1054" s="34"/>
      <c r="AD1054" s="34"/>
      <c r="AE1054" s="34"/>
      <c r="AT1054" s="18" t="s">
        <v>174</v>
      </c>
      <c r="AU1054" s="18" t="s">
        <v>86</v>
      </c>
    </row>
    <row r="1055" spans="1:65" s="13" customFormat="1" x14ac:dyDescent="0.2">
      <c r="B1055" s="188"/>
      <c r="D1055" s="183" t="s">
        <v>177</v>
      </c>
      <c r="E1055" s="189" t="s">
        <v>1</v>
      </c>
      <c r="F1055" s="190" t="s">
        <v>178</v>
      </c>
      <c r="H1055" s="189" t="s">
        <v>1</v>
      </c>
      <c r="I1055" s="191"/>
      <c r="L1055" s="188"/>
      <c r="M1055" s="192"/>
      <c r="N1055" s="193"/>
      <c r="O1055" s="193"/>
      <c r="P1055" s="193"/>
      <c r="Q1055" s="193"/>
      <c r="R1055" s="193"/>
      <c r="S1055" s="193"/>
      <c r="T1055" s="194"/>
      <c r="AT1055" s="189" t="s">
        <v>177</v>
      </c>
      <c r="AU1055" s="189" t="s">
        <v>86</v>
      </c>
      <c r="AV1055" s="13" t="s">
        <v>84</v>
      </c>
      <c r="AW1055" s="13" t="s">
        <v>34</v>
      </c>
      <c r="AX1055" s="13" t="s">
        <v>77</v>
      </c>
      <c r="AY1055" s="189" t="s">
        <v>164</v>
      </c>
    </row>
    <row r="1056" spans="1:65" s="13" customFormat="1" x14ac:dyDescent="0.2">
      <c r="B1056" s="188"/>
      <c r="D1056" s="183" t="s">
        <v>177</v>
      </c>
      <c r="E1056" s="189" t="s">
        <v>1</v>
      </c>
      <c r="F1056" s="190" t="s">
        <v>179</v>
      </c>
      <c r="H1056" s="189" t="s">
        <v>1</v>
      </c>
      <c r="I1056" s="191"/>
      <c r="L1056" s="188"/>
      <c r="M1056" s="192"/>
      <c r="N1056" s="193"/>
      <c r="O1056" s="193"/>
      <c r="P1056" s="193"/>
      <c r="Q1056" s="193"/>
      <c r="R1056" s="193"/>
      <c r="S1056" s="193"/>
      <c r="T1056" s="194"/>
      <c r="AT1056" s="189" t="s">
        <v>177</v>
      </c>
      <c r="AU1056" s="189" t="s">
        <v>86</v>
      </c>
      <c r="AV1056" s="13" t="s">
        <v>84</v>
      </c>
      <c r="AW1056" s="13" t="s">
        <v>34</v>
      </c>
      <c r="AX1056" s="13" t="s">
        <v>77</v>
      </c>
      <c r="AY1056" s="189" t="s">
        <v>164</v>
      </c>
    </row>
    <row r="1057" spans="1:65" s="13" customFormat="1" x14ac:dyDescent="0.2">
      <c r="B1057" s="188"/>
      <c r="D1057" s="183" t="s">
        <v>177</v>
      </c>
      <c r="E1057" s="189" t="s">
        <v>1</v>
      </c>
      <c r="F1057" s="190" t="s">
        <v>220</v>
      </c>
      <c r="H1057" s="189" t="s">
        <v>1</v>
      </c>
      <c r="I1057" s="191"/>
      <c r="L1057" s="188"/>
      <c r="M1057" s="192"/>
      <c r="N1057" s="193"/>
      <c r="O1057" s="193"/>
      <c r="P1057" s="193"/>
      <c r="Q1057" s="193"/>
      <c r="R1057" s="193"/>
      <c r="S1057" s="193"/>
      <c r="T1057" s="194"/>
      <c r="AT1057" s="189" t="s">
        <v>177</v>
      </c>
      <c r="AU1057" s="189" t="s">
        <v>86</v>
      </c>
      <c r="AV1057" s="13" t="s">
        <v>84</v>
      </c>
      <c r="AW1057" s="13" t="s">
        <v>34</v>
      </c>
      <c r="AX1057" s="13" t="s">
        <v>77</v>
      </c>
      <c r="AY1057" s="189" t="s">
        <v>164</v>
      </c>
    </row>
    <row r="1058" spans="1:65" s="13" customFormat="1" x14ac:dyDescent="0.2">
      <c r="B1058" s="188"/>
      <c r="D1058" s="183" t="s">
        <v>177</v>
      </c>
      <c r="E1058" s="189" t="s">
        <v>1</v>
      </c>
      <c r="F1058" s="190" t="s">
        <v>687</v>
      </c>
      <c r="H1058" s="189" t="s">
        <v>1</v>
      </c>
      <c r="I1058" s="191"/>
      <c r="L1058" s="188"/>
      <c r="M1058" s="192"/>
      <c r="N1058" s="193"/>
      <c r="O1058" s="193"/>
      <c r="P1058" s="193"/>
      <c r="Q1058" s="193"/>
      <c r="R1058" s="193"/>
      <c r="S1058" s="193"/>
      <c r="T1058" s="194"/>
      <c r="AT1058" s="189" t="s">
        <v>177</v>
      </c>
      <c r="AU1058" s="189" t="s">
        <v>86</v>
      </c>
      <c r="AV1058" s="13" t="s">
        <v>84</v>
      </c>
      <c r="AW1058" s="13" t="s">
        <v>34</v>
      </c>
      <c r="AX1058" s="13" t="s">
        <v>77</v>
      </c>
      <c r="AY1058" s="189" t="s">
        <v>164</v>
      </c>
    </row>
    <row r="1059" spans="1:65" s="13" customFormat="1" x14ac:dyDescent="0.2">
      <c r="B1059" s="188"/>
      <c r="D1059" s="183" t="s">
        <v>177</v>
      </c>
      <c r="E1059" s="189" t="s">
        <v>1</v>
      </c>
      <c r="F1059" s="190" t="s">
        <v>730</v>
      </c>
      <c r="H1059" s="189" t="s">
        <v>1</v>
      </c>
      <c r="I1059" s="191"/>
      <c r="L1059" s="188"/>
      <c r="M1059" s="192"/>
      <c r="N1059" s="193"/>
      <c r="O1059" s="193"/>
      <c r="P1059" s="193"/>
      <c r="Q1059" s="193"/>
      <c r="R1059" s="193"/>
      <c r="S1059" s="193"/>
      <c r="T1059" s="194"/>
      <c r="AT1059" s="189" t="s">
        <v>177</v>
      </c>
      <c r="AU1059" s="189" t="s">
        <v>86</v>
      </c>
      <c r="AV1059" s="13" t="s">
        <v>84</v>
      </c>
      <c r="AW1059" s="13" t="s">
        <v>34</v>
      </c>
      <c r="AX1059" s="13" t="s">
        <v>77</v>
      </c>
      <c r="AY1059" s="189" t="s">
        <v>164</v>
      </c>
    </row>
    <row r="1060" spans="1:65" s="13" customFormat="1" x14ac:dyDescent="0.2">
      <c r="B1060" s="188"/>
      <c r="D1060" s="183" t="s">
        <v>177</v>
      </c>
      <c r="E1060" s="189" t="s">
        <v>1</v>
      </c>
      <c r="F1060" s="190" t="s">
        <v>731</v>
      </c>
      <c r="H1060" s="189" t="s">
        <v>1</v>
      </c>
      <c r="I1060" s="191"/>
      <c r="L1060" s="188"/>
      <c r="M1060" s="192"/>
      <c r="N1060" s="193"/>
      <c r="O1060" s="193"/>
      <c r="P1060" s="193"/>
      <c r="Q1060" s="193"/>
      <c r="R1060" s="193"/>
      <c r="S1060" s="193"/>
      <c r="T1060" s="194"/>
      <c r="AT1060" s="189" t="s">
        <v>177</v>
      </c>
      <c r="AU1060" s="189" t="s">
        <v>86</v>
      </c>
      <c r="AV1060" s="13" t="s">
        <v>84</v>
      </c>
      <c r="AW1060" s="13" t="s">
        <v>34</v>
      </c>
      <c r="AX1060" s="13" t="s">
        <v>77</v>
      </c>
      <c r="AY1060" s="189" t="s">
        <v>164</v>
      </c>
    </row>
    <row r="1061" spans="1:65" s="13" customFormat="1" x14ac:dyDescent="0.2">
      <c r="B1061" s="188"/>
      <c r="D1061" s="183" t="s">
        <v>177</v>
      </c>
      <c r="E1061" s="189" t="s">
        <v>1</v>
      </c>
      <c r="F1061" s="190" t="s">
        <v>732</v>
      </c>
      <c r="H1061" s="189" t="s">
        <v>1</v>
      </c>
      <c r="I1061" s="191"/>
      <c r="L1061" s="188"/>
      <c r="M1061" s="192"/>
      <c r="N1061" s="193"/>
      <c r="O1061" s="193"/>
      <c r="P1061" s="193"/>
      <c r="Q1061" s="193"/>
      <c r="R1061" s="193"/>
      <c r="S1061" s="193"/>
      <c r="T1061" s="194"/>
      <c r="AT1061" s="189" t="s">
        <v>177</v>
      </c>
      <c r="AU1061" s="189" t="s">
        <v>86</v>
      </c>
      <c r="AV1061" s="13" t="s">
        <v>84</v>
      </c>
      <c r="AW1061" s="13" t="s">
        <v>34</v>
      </c>
      <c r="AX1061" s="13" t="s">
        <v>77</v>
      </c>
      <c r="AY1061" s="189" t="s">
        <v>164</v>
      </c>
    </row>
    <row r="1062" spans="1:65" s="14" customFormat="1" x14ac:dyDescent="0.2">
      <c r="B1062" s="195"/>
      <c r="D1062" s="183" t="s">
        <v>177</v>
      </c>
      <c r="E1062" s="196" t="s">
        <v>1</v>
      </c>
      <c r="F1062" s="197" t="s">
        <v>733</v>
      </c>
      <c r="H1062" s="198">
        <v>176.9</v>
      </c>
      <c r="I1062" s="199"/>
      <c r="L1062" s="195"/>
      <c r="M1062" s="200"/>
      <c r="N1062" s="201"/>
      <c r="O1062" s="201"/>
      <c r="P1062" s="201"/>
      <c r="Q1062" s="201"/>
      <c r="R1062" s="201"/>
      <c r="S1062" s="201"/>
      <c r="T1062" s="202"/>
      <c r="AT1062" s="196" t="s">
        <v>177</v>
      </c>
      <c r="AU1062" s="196" t="s">
        <v>86</v>
      </c>
      <c r="AV1062" s="14" t="s">
        <v>86</v>
      </c>
      <c r="AW1062" s="14" t="s">
        <v>34</v>
      </c>
      <c r="AX1062" s="14" t="s">
        <v>77</v>
      </c>
      <c r="AY1062" s="196" t="s">
        <v>164</v>
      </c>
    </row>
    <row r="1063" spans="1:65" s="14" customFormat="1" x14ac:dyDescent="0.2">
      <c r="B1063" s="195"/>
      <c r="D1063" s="183" t="s">
        <v>177</v>
      </c>
      <c r="E1063" s="196" t="s">
        <v>1</v>
      </c>
      <c r="F1063" s="197" t="s">
        <v>734</v>
      </c>
      <c r="H1063" s="198">
        <v>177.7</v>
      </c>
      <c r="I1063" s="199"/>
      <c r="L1063" s="195"/>
      <c r="M1063" s="200"/>
      <c r="N1063" s="201"/>
      <c r="O1063" s="201"/>
      <c r="P1063" s="201"/>
      <c r="Q1063" s="201"/>
      <c r="R1063" s="201"/>
      <c r="S1063" s="201"/>
      <c r="T1063" s="202"/>
      <c r="AT1063" s="196" t="s">
        <v>177</v>
      </c>
      <c r="AU1063" s="196" t="s">
        <v>86</v>
      </c>
      <c r="AV1063" s="14" t="s">
        <v>86</v>
      </c>
      <c r="AW1063" s="14" t="s">
        <v>34</v>
      </c>
      <c r="AX1063" s="14" t="s">
        <v>77</v>
      </c>
      <c r="AY1063" s="196" t="s">
        <v>164</v>
      </c>
    </row>
    <row r="1064" spans="1:65" s="14" customFormat="1" x14ac:dyDescent="0.2">
      <c r="B1064" s="195"/>
      <c r="D1064" s="183" t="s">
        <v>177</v>
      </c>
      <c r="E1064" s="196" t="s">
        <v>1</v>
      </c>
      <c r="F1064" s="197" t="s">
        <v>735</v>
      </c>
      <c r="H1064" s="198">
        <v>2.2999999999999998</v>
      </c>
      <c r="I1064" s="199"/>
      <c r="L1064" s="195"/>
      <c r="M1064" s="200"/>
      <c r="N1064" s="201"/>
      <c r="O1064" s="201"/>
      <c r="P1064" s="201"/>
      <c r="Q1064" s="201"/>
      <c r="R1064" s="201"/>
      <c r="S1064" s="201"/>
      <c r="T1064" s="202"/>
      <c r="AT1064" s="196" t="s">
        <v>177</v>
      </c>
      <c r="AU1064" s="196" t="s">
        <v>86</v>
      </c>
      <c r="AV1064" s="14" t="s">
        <v>86</v>
      </c>
      <c r="AW1064" s="14" t="s">
        <v>34</v>
      </c>
      <c r="AX1064" s="14" t="s">
        <v>77</v>
      </c>
      <c r="AY1064" s="196" t="s">
        <v>164</v>
      </c>
    </row>
    <row r="1065" spans="1:65" s="14" customFormat="1" x14ac:dyDescent="0.2">
      <c r="B1065" s="195"/>
      <c r="D1065" s="183" t="s">
        <v>177</v>
      </c>
      <c r="E1065" s="196" t="s">
        <v>1</v>
      </c>
      <c r="F1065" s="197" t="s">
        <v>736</v>
      </c>
      <c r="H1065" s="198">
        <v>2.2999999999999998</v>
      </c>
      <c r="I1065" s="199"/>
      <c r="L1065" s="195"/>
      <c r="M1065" s="200"/>
      <c r="N1065" s="201"/>
      <c r="O1065" s="201"/>
      <c r="P1065" s="201"/>
      <c r="Q1065" s="201"/>
      <c r="R1065" s="201"/>
      <c r="S1065" s="201"/>
      <c r="T1065" s="202"/>
      <c r="AT1065" s="196" t="s">
        <v>177</v>
      </c>
      <c r="AU1065" s="196" t="s">
        <v>86</v>
      </c>
      <c r="AV1065" s="14" t="s">
        <v>86</v>
      </c>
      <c r="AW1065" s="14" t="s">
        <v>34</v>
      </c>
      <c r="AX1065" s="14" t="s">
        <v>77</v>
      </c>
      <c r="AY1065" s="196" t="s">
        <v>164</v>
      </c>
    </row>
    <row r="1066" spans="1:65" s="14" customFormat="1" x14ac:dyDescent="0.2">
      <c r="B1066" s="195"/>
      <c r="D1066" s="183" t="s">
        <v>177</v>
      </c>
      <c r="E1066" s="196" t="s">
        <v>1</v>
      </c>
      <c r="F1066" s="197" t="s">
        <v>737</v>
      </c>
      <c r="H1066" s="198">
        <v>1.2</v>
      </c>
      <c r="I1066" s="199"/>
      <c r="L1066" s="195"/>
      <c r="M1066" s="200"/>
      <c r="N1066" s="201"/>
      <c r="O1066" s="201"/>
      <c r="P1066" s="201"/>
      <c r="Q1066" s="201"/>
      <c r="R1066" s="201"/>
      <c r="S1066" s="201"/>
      <c r="T1066" s="202"/>
      <c r="AT1066" s="196" t="s">
        <v>177</v>
      </c>
      <c r="AU1066" s="196" t="s">
        <v>86</v>
      </c>
      <c r="AV1066" s="14" t="s">
        <v>86</v>
      </c>
      <c r="AW1066" s="14" t="s">
        <v>34</v>
      </c>
      <c r="AX1066" s="14" t="s">
        <v>77</v>
      </c>
      <c r="AY1066" s="196" t="s">
        <v>164</v>
      </c>
    </row>
    <row r="1067" spans="1:65" s="14" customFormat="1" x14ac:dyDescent="0.2">
      <c r="B1067" s="195"/>
      <c r="D1067" s="183" t="s">
        <v>177</v>
      </c>
      <c r="E1067" s="196" t="s">
        <v>1</v>
      </c>
      <c r="F1067" s="197" t="s">
        <v>738</v>
      </c>
      <c r="H1067" s="198">
        <v>2.0579999999999998</v>
      </c>
      <c r="I1067" s="199"/>
      <c r="L1067" s="195"/>
      <c r="M1067" s="200"/>
      <c r="N1067" s="201"/>
      <c r="O1067" s="201"/>
      <c r="P1067" s="201"/>
      <c r="Q1067" s="201"/>
      <c r="R1067" s="201"/>
      <c r="S1067" s="201"/>
      <c r="T1067" s="202"/>
      <c r="AT1067" s="196" t="s">
        <v>177</v>
      </c>
      <c r="AU1067" s="196" t="s">
        <v>86</v>
      </c>
      <c r="AV1067" s="14" t="s">
        <v>86</v>
      </c>
      <c r="AW1067" s="14" t="s">
        <v>34</v>
      </c>
      <c r="AX1067" s="14" t="s">
        <v>77</v>
      </c>
      <c r="AY1067" s="196" t="s">
        <v>164</v>
      </c>
    </row>
    <row r="1068" spans="1:65" s="14" customFormat="1" x14ac:dyDescent="0.2">
      <c r="B1068" s="195"/>
      <c r="D1068" s="183" t="s">
        <v>177</v>
      </c>
      <c r="E1068" s="196" t="s">
        <v>1</v>
      </c>
      <c r="F1068" s="197" t="s">
        <v>739</v>
      </c>
      <c r="H1068" s="198">
        <v>2.0579999999999998</v>
      </c>
      <c r="I1068" s="199"/>
      <c r="L1068" s="195"/>
      <c r="M1068" s="200"/>
      <c r="N1068" s="201"/>
      <c r="O1068" s="201"/>
      <c r="P1068" s="201"/>
      <c r="Q1068" s="201"/>
      <c r="R1068" s="201"/>
      <c r="S1068" s="201"/>
      <c r="T1068" s="202"/>
      <c r="AT1068" s="196" t="s">
        <v>177</v>
      </c>
      <c r="AU1068" s="196" t="s">
        <v>86</v>
      </c>
      <c r="AV1068" s="14" t="s">
        <v>86</v>
      </c>
      <c r="AW1068" s="14" t="s">
        <v>34</v>
      </c>
      <c r="AX1068" s="14" t="s">
        <v>77</v>
      </c>
      <c r="AY1068" s="196" t="s">
        <v>164</v>
      </c>
    </row>
    <row r="1069" spans="1:65" s="15" customFormat="1" x14ac:dyDescent="0.2">
      <c r="B1069" s="203"/>
      <c r="D1069" s="183" t="s">
        <v>177</v>
      </c>
      <c r="E1069" s="204" t="s">
        <v>1</v>
      </c>
      <c r="F1069" s="205" t="s">
        <v>184</v>
      </c>
      <c r="H1069" s="206">
        <v>364.51600000000002</v>
      </c>
      <c r="I1069" s="207"/>
      <c r="L1069" s="203"/>
      <c r="M1069" s="208"/>
      <c r="N1069" s="209"/>
      <c r="O1069" s="209"/>
      <c r="P1069" s="209"/>
      <c r="Q1069" s="209"/>
      <c r="R1069" s="209"/>
      <c r="S1069" s="209"/>
      <c r="T1069" s="210"/>
      <c r="AT1069" s="204" t="s">
        <v>177</v>
      </c>
      <c r="AU1069" s="204" t="s">
        <v>86</v>
      </c>
      <c r="AV1069" s="15" t="s">
        <v>172</v>
      </c>
      <c r="AW1069" s="15" t="s">
        <v>34</v>
      </c>
      <c r="AX1069" s="15" t="s">
        <v>84</v>
      </c>
      <c r="AY1069" s="204" t="s">
        <v>164</v>
      </c>
    </row>
    <row r="1070" spans="1:65" s="2" customFormat="1" ht="16.5" customHeight="1" x14ac:dyDescent="0.2">
      <c r="A1070" s="34"/>
      <c r="B1070" s="168"/>
      <c r="C1070" s="169" t="s">
        <v>740</v>
      </c>
      <c r="D1070" s="170" t="s">
        <v>167</v>
      </c>
      <c r="E1070" s="171" t="s">
        <v>741</v>
      </c>
      <c r="F1070" s="172" t="s">
        <v>727</v>
      </c>
      <c r="G1070" s="173" t="s">
        <v>282</v>
      </c>
      <c r="H1070" s="174">
        <v>109.345</v>
      </c>
      <c r="I1070" s="175"/>
      <c r="J1070" s="176">
        <f>ROUND(I1070*H1070,2)</f>
        <v>0</v>
      </c>
      <c r="K1070" s="172" t="s">
        <v>171</v>
      </c>
      <c r="L1070" s="35"/>
      <c r="M1070" s="177" t="s">
        <v>1</v>
      </c>
      <c r="N1070" s="178" t="s">
        <v>42</v>
      </c>
      <c r="O1070" s="60"/>
      <c r="P1070" s="179">
        <f>O1070*H1070</f>
        <v>0</v>
      </c>
      <c r="Q1070" s="179">
        <v>0</v>
      </c>
      <c r="R1070" s="179">
        <f>Q1070*H1070</f>
        <v>0</v>
      </c>
      <c r="S1070" s="179">
        <v>0</v>
      </c>
      <c r="T1070" s="180">
        <f>S1070*H1070</f>
        <v>0</v>
      </c>
      <c r="U1070" s="34"/>
      <c r="V1070" s="34"/>
      <c r="W1070" s="34"/>
      <c r="X1070" s="34"/>
      <c r="Y1070" s="34"/>
      <c r="Z1070" s="34"/>
      <c r="AA1070" s="34"/>
      <c r="AB1070" s="34"/>
      <c r="AC1070" s="34"/>
      <c r="AD1070" s="34"/>
      <c r="AE1070" s="34"/>
      <c r="AR1070" s="181" t="s">
        <v>172</v>
      </c>
      <c r="AT1070" s="181" t="s">
        <v>167</v>
      </c>
      <c r="AU1070" s="181" t="s">
        <v>86</v>
      </c>
      <c r="AY1070" s="18" t="s">
        <v>164</v>
      </c>
      <c r="BE1070" s="182">
        <f>IF(N1070="základní",J1070,0)</f>
        <v>0</v>
      </c>
      <c r="BF1070" s="182">
        <f>IF(N1070="snížená",J1070,0)</f>
        <v>0</v>
      </c>
      <c r="BG1070" s="182">
        <f>IF(N1070="zákl. přenesená",J1070,0)</f>
        <v>0</v>
      </c>
      <c r="BH1070" s="182">
        <f>IF(N1070="sníž. přenesená",J1070,0)</f>
        <v>0</v>
      </c>
      <c r="BI1070" s="182">
        <f>IF(N1070="nulová",J1070,0)</f>
        <v>0</v>
      </c>
      <c r="BJ1070" s="18" t="s">
        <v>84</v>
      </c>
      <c r="BK1070" s="182">
        <f>ROUND(I1070*H1070,2)</f>
        <v>0</v>
      </c>
      <c r="BL1070" s="18" t="s">
        <v>172</v>
      </c>
      <c r="BM1070" s="181" t="s">
        <v>742</v>
      </c>
    </row>
    <row r="1071" spans="1:65" s="2" customFormat="1" x14ac:dyDescent="0.2">
      <c r="A1071" s="34"/>
      <c r="B1071" s="35"/>
      <c r="C1071" s="34"/>
      <c r="D1071" s="183" t="s">
        <v>174</v>
      </c>
      <c r="E1071" s="34"/>
      <c r="F1071" s="184" t="s">
        <v>729</v>
      </c>
      <c r="G1071" s="34"/>
      <c r="H1071" s="34"/>
      <c r="I1071" s="103"/>
      <c r="J1071" s="34"/>
      <c r="K1071" s="34"/>
      <c r="L1071" s="35"/>
      <c r="M1071" s="185"/>
      <c r="N1071" s="186"/>
      <c r="O1071" s="60"/>
      <c r="P1071" s="60"/>
      <c r="Q1071" s="60"/>
      <c r="R1071" s="60"/>
      <c r="S1071" s="60"/>
      <c r="T1071" s="61"/>
      <c r="U1071" s="34"/>
      <c r="V1071" s="34"/>
      <c r="W1071" s="34"/>
      <c r="X1071" s="34"/>
      <c r="Y1071" s="34"/>
      <c r="Z1071" s="34"/>
      <c r="AA1071" s="34"/>
      <c r="AB1071" s="34"/>
      <c r="AC1071" s="34"/>
      <c r="AD1071" s="34"/>
      <c r="AE1071" s="34"/>
      <c r="AT1071" s="18" t="s">
        <v>174</v>
      </c>
      <c r="AU1071" s="18" t="s">
        <v>86</v>
      </c>
    </row>
    <row r="1072" spans="1:65" s="13" customFormat="1" x14ac:dyDescent="0.2">
      <c r="B1072" s="188"/>
      <c r="D1072" s="183" t="s">
        <v>177</v>
      </c>
      <c r="E1072" s="189" t="s">
        <v>1</v>
      </c>
      <c r="F1072" s="190" t="s">
        <v>178</v>
      </c>
      <c r="H1072" s="189" t="s">
        <v>1</v>
      </c>
      <c r="I1072" s="191"/>
      <c r="L1072" s="188"/>
      <c r="M1072" s="192"/>
      <c r="N1072" s="193"/>
      <c r="O1072" s="193"/>
      <c r="P1072" s="193"/>
      <c r="Q1072" s="193"/>
      <c r="R1072" s="193"/>
      <c r="S1072" s="193"/>
      <c r="T1072" s="194"/>
      <c r="AT1072" s="189" t="s">
        <v>177</v>
      </c>
      <c r="AU1072" s="189" t="s">
        <v>86</v>
      </c>
      <c r="AV1072" s="13" t="s">
        <v>84</v>
      </c>
      <c r="AW1072" s="13" t="s">
        <v>34</v>
      </c>
      <c r="AX1072" s="13" t="s">
        <v>77</v>
      </c>
      <c r="AY1072" s="189" t="s">
        <v>164</v>
      </c>
    </row>
    <row r="1073" spans="2:51" s="13" customFormat="1" x14ac:dyDescent="0.2">
      <c r="B1073" s="188"/>
      <c r="D1073" s="183" t="s">
        <v>177</v>
      </c>
      <c r="E1073" s="189" t="s">
        <v>1</v>
      </c>
      <c r="F1073" s="190" t="s">
        <v>179</v>
      </c>
      <c r="H1073" s="189" t="s">
        <v>1</v>
      </c>
      <c r="I1073" s="191"/>
      <c r="L1073" s="188"/>
      <c r="M1073" s="192"/>
      <c r="N1073" s="193"/>
      <c r="O1073" s="193"/>
      <c r="P1073" s="193"/>
      <c r="Q1073" s="193"/>
      <c r="R1073" s="193"/>
      <c r="S1073" s="193"/>
      <c r="T1073" s="194"/>
      <c r="AT1073" s="189" t="s">
        <v>177</v>
      </c>
      <c r="AU1073" s="189" t="s">
        <v>86</v>
      </c>
      <c r="AV1073" s="13" t="s">
        <v>84</v>
      </c>
      <c r="AW1073" s="13" t="s">
        <v>34</v>
      </c>
      <c r="AX1073" s="13" t="s">
        <v>77</v>
      </c>
      <c r="AY1073" s="189" t="s">
        <v>164</v>
      </c>
    </row>
    <row r="1074" spans="2:51" s="13" customFormat="1" x14ac:dyDescent="0.2">
      <c r="B1074" s="188"/>
      <c r="D1074" s="183" t="s">
        <v>177</v>
      </c>
      <c r="E1074" s="189" t="s">
        <v>1</v>
      </c>
      <c r="F1074" s="190" t="s">
        <v>220</v>
      </c>
      <c r="H1074" s="189" t="s">
        <v>1</v>
      </c>
      <c r="I1074" s="191"/>
      <c r="L1074" s="188"/>
      <c r="M1074" s="192"/>
      <c r="N1074" s="193"/>
      <c r="O1074" s="193"/>
      <c r="P1074" s="193"/>
      <c r="Q1074" s="193"/>
      <c r="R1074" s="193"/>
      <c r="S1074" s="193"/>
      <c r="T1074" s="194"/>
      <c r="AT1074" s="189" t="s">
        <v>177</v>
      </c>
      <c r="AU1074" s="189" t="s">
        <v>86</v>
      </c>
      <c r="AV1074" s="13" t="s">
        <v>84</v>
      </c>
      <c r="AW1074" s="13" t="s">
        <v>34</v>
      </c>
      <c r="AX1074" s="13" t="s">
        <v>77</v>
      </c>
      <c r="AY1074" s="189" t="s">
        <v>164</v>
      </c>
    </row>
    <row r="1075" spans="2:51" s="13" customFormat="1" x14ac:dyDescent="0.2">
      <c r="B1075" s="188"/>
      <c r="D1075" s="183" t="s">
        <v>177</v>
      </c>
      <c r="E1075" s="189" t="s">
        <v>1</v>
      </c>
      <c r="F1075" s="190" t="s">
        <v>687</v>
      </c>
      <c r="H1075" s="189" t="s">
        <v>1</v>
      </c>
      <c r="I1075" s="191"/>
      <c r="L1075" s="188"/>
      <c r="M1075" s="192"/>
      <c r="N1075" s="193"/>
      <c r="O1075" s="193"/>
      <c r="P1075" s="193"/>
      <c r="Q1075" s="193"/>
      <c r="R1075" s="193"/>
      <c r="S1075" s="193"/>
      <c r="T1075" s="194"/>
      <c r="AT1075" s="189" t="s">
        <v>177</v>
      </c>
      <c r="AU1075" s="189" t="s">
        <v>86</v>
      </c>
      <c r="AV1075" s="13" t="s">
        <v>84</v>
      </c>
      <c r="AW1075" s="13" t="s">
        <v>34</v>
      </c>
      <c r="AX1075" s="13" t="s">
        <v>77</v>
      </c>
      <c r="AY1075" s="189" t="s">
        <v>164</v>
      </c>
    </row>
    <row r="1076" spans="2:51" s="13" customFormat="1" x14ac:dyDescent="0.2">
      <c r="B1076" s="188"/>
      <c r="D1076" s="183" t="s">
        <v>177</v>
      </c>
      <c r="E1076" s="189" t="s">
        <v>1</v>
      </c>
      <c r="F1076" s="190" t="s">
        <v>743</v>
      </c>
      <c r="H1076" s="189" t="s">
        <v>1</v>
      </c>
      <c r="I1076" s="191"/>
      <c r="L1076" s="188"/>
      <c r="M1076" s="192"/>
      <c r="N1076" s="193"/>
      <c r="O1076" s="193"/>
      <c r="P1076" s="193"/>
      <c r="Q1076" s="193"/>
      <c r="R1076" s="193"/>
      <c r="S1076" s="193"/>
      <c r="T1076" s="194"/>
      <c r="AT1076" s="189" t="s">
        <v>177</v>
      </c>
      <c r="AU1076" s="189" t="s">
        <v>86</v>
      </c>
      <c r="AV1076" s="13" t="s">
        <v>84</v>
      </c>
      <c r="AW1076" s="13" t="s">
        <v>34</v>
      </c>
      <c r="AX1076" s="13" t="s">
        <v>77</v>
      </c>
      <c r="AY1076" s="189" t="s">
        <v>164</v>
      </c>
    </row>
    <row r="1077" spans="2:51" s="13" customFormat="1" x14ac:dyDescent="0.2">
      <c r="B1077" s="188"/>
      <c r="D1077" s="183" t="s">
        <v>177</v>
      </c>
      <c r="E1077" s="189" t="s">
        <v>1</v>
      </c>
      <c r="F1077" s="190" t="s">
        <v>731</v>
      </c>
      <c r="H1077" s="189" t="s">
        <v>1</v>
      </c>
      <c r="I1077" s="191"/>
      <c r="L1077" s="188"/>
      <c r="M1077" s="192"/>
      <c r="N1077" s="193"/>
      <c r="O1077" s="193"/>
      <c r="P1077" s="193"/>
      <c r="Q1077" s="193"/>
      <c r="R1077" s="193"/>
      <c r="S1077" s="193"/>
      <c r="T1077" s="194"/>
      <c r="AT1077" s="189" t="s">
        <v>177</v>
      </c>
      <c r="AU1077" s="189" t="s">
        <v>86</v>
      </c>
      <c r="AV1077" s="13" t="s">
        <v>84</v>
      </c>
      <c r="AW1077" s="13" t="s">
        <v>34</v>
      </c>
      <c r="AX1077" s="13" t="s">
        <v>77</v>
      </c>
      <c r="AY1077" s="189" t="s">
        <v>164</v>
      </c>
    </row>
    <row r="1078" spans="2:51" s="13" customFormat="1" x14ac:dyDescent="0.2">
      <c r="B1078" s="188"/>
      <c r="D1078" s="183" t="s">
        <v>177</v>
      </c>
      <c r="E1078" s="189" t="s">
        <v>1</v>
      </c>
      <c r="F1078" s="190" t="s">
        <v>732</v>
      </c>
      <c r="H1078" s="189" t="s">
        <v>1</v>
      </c>
      <c r="I1078" s="191"/>
      <c r="L1078" s="188"/>
      <c r="M1078" s="192"/>
      <c r="N1078" s="193"/>
      <c r="O1078" s="193"/>
      <c r="P1078" s="193"/>
      <c r="Q1078" s="193"/>
      <c r="R1078" s="193"/>
      <c r="S1078" s="193"/>
      <c r="T1078" s="194"/>
      <c r="AT1078" s="189" t="s">
        <v>177</v>
      </c>
      <c r="AU1078" s="189" t="s">
        <v>86</v>
      </c>
      <c r="AV1078" s="13" t="s">
        <v>84</v>
      </c>
      <c r="AW1078" s="13" t="s">
        <v>34</v>
      </c>
      <c r="AX1078" s="13" t="s">
        <v>77</v>
      </c>
      <c r="AY1078" s="189" t="s">
        <v>164</v>
      </c>
    </row>
    <row r="1079" spans="2:51" s="13" customFormat="1" x14ac:dyDescent="0.2">
      <c r="B1079" s="188"/>
      <c r="D1079" s="183" t="s">
        <v>177</v>
      </c>
      <c r="E1079" s="189" t="s">
        <v>1</v>
      </c>
      <c r="F1079" s="190" t="s">
        <v>744</v>
      </c>
      <c r="H1079" s="189" t="s">
        <v>1</v>
      </c>
      <c r="I1079" s="191"/>
      <c r="L1079" s="188"/>
      <c r="M1079" s="192"/>
      <c r="N1079" s="193"/>
      <c r="O1079" s="193"/>
      <c r="P1079" s="193"/>
      <c r="Q1079" s="193"/>
      <c r="R1079" s="193"/>
      <c r="S1079" s="193"/>
      <c r="T1079" s="194"/>
      <c r="AT1079" s="189" t="s">
        <v>177</v>
      </c>
      <c r="AU1079" s="189" t="s">
        <v>86</v>
      </c>
      <c r="AV1079" s="13" t="s">
        <v>84</v>
      </c>
      <c r="AW1079" s="13" t="s">
        <v>34</v>
      </c>
      <c r="AX1079" s="13" t="s">
        <v>77</v>
      </c>
      <c r="AY1079" s="189" t="s">
        <v>164</v>
      </c>
    </row>
    <row r="1080" spans="2:51" s="14" customFormat="1" x14ac:dyDescent="0.2">
      <c r="B1080" s="195"/>
      <c r="D1080" s="183" t="s">
        <v>177</v>
      </c>
      <c r="E1080" s="196" t="s">
        <v>1</v>
      </c>
      <c r="F1080" s="197" t="s">
        <v>745</v>
      </c>
      <c r="H1080" s="198">
        <v>15.72</v>
      </c>
      <c r="I1080" s="199"/>
      <c r="L1080" s="195"/>
      <c r="M1080" s="200"/>
      <c r="N1080" s="201"/>
      <c r="O1080" s="201"/>
      <c r="P1080" s="201"/>
      <c r="Q1080" s="201"/>
      <c r="R1080" s="201"/>
      <c r="S1080" s="201"/>
      <c r="T1080" s="202"/>
      <c r="AT1080" s="196" t="s">
        <v>177</v>
      </c>
      <c r="AU1080" s="196" t="s">
        <v>86</v>
      </c>
      <c r="AV1080" s="14" t="s">
        <v>86</v>
      </c>
      <c r="AW1080" s="14" t="s">
        <v>34</v>
      </c>
      <c r="AX1080" s="14" t="s">
        <v>77</v>
      </c>
      <c r="AY1080" s="196" t="s">
        <v>164</v>
      </c>
    </row>
    <row r="1081" spans="2:51" s="14" customFormat="1" x14ac:dyDescent="0.2">
      <c r="B1081" s="195"/>
      <c r="D1081" s="183" t="s">
        <v>177</v>
      </c>
      <c r="E1081" s="196" t="s">
        <v>1</v>
      </c>
      <c r="F1081" s="197" t="s">
        <v>746</v>
      </c>
      <c r="H1081" s="198">
        <v>9.1519999999999992</v>
      </c>
      <c r="I1081" s="199"/>
      <c r="L1081" s="195"/>
      <c r="M1081" s="200"/>
      <c r="N1081" s="201"/>
      <c r="O1081" s="201"/>
      <c r="P1081" s="201"/>
      <c r="Q1081" s="201"/>
      <c r="R1081" s="201"/>
      <c r="S1081" s="201"/>
      <c r="T1081" s="202"/>
      <c r="AT1081" s="196" t="s">
        <v>177</v>
      </c>
      <c r="AU1081" s="196" t="s">
        <v>86</v>
      </c>
      <c r="AV1081" s="14" t="s">
        <v>86</v>
      </c>
      <c r="AW1081" s="14" t="s">
        <v>34</v>
      </c>
      <c r="AX1081" s="14" t="s">
        <v>77</v>
      </c>
      <c r="AY1081" s="196" t="s">
        <v>164</v>
      </c>
    </row>
    <row r="1082" spans="2:51" s="14" customFormat="1" x14ac:dyDescent="0.2">
      <c r="B1082" s="195"/>
      <c r="D1082" s="183" t="s">
        <v>177</v>
      </c>
      <c r="E1082" s="196" t="s">
        <v>1</v>
      </c>
      <c r="F1082" s="197" t="s">
        <v>747</v>
      </c>
      <c r="H1082" s="198">
        <v>12.324</v>
      </c>
      <c r="I1082" s="199"/>
      <c r="L1082" s="195"/>
      <c r="M1082" s="200"/>
      <c r="N1082" s="201"/>
      <c r="O1082" s="201"/>
      <c r="P1082" s="201"/>
      <c r="Q1082" s="201"/>
      <c r="R1082" s="201"/>
      <c r="S1082" s="201"/>
      <c r="T1082" s="202"/>
      <c r="AT1082" s="196" t="s">
        <v>177</v>
      </c>
      <c r="AU1082" s="196" t="s">
        <v>86</v>
      </c>
      <c r="AV1082" s="14" t="s">
        <v>86</v>
      </c>
      <c r="AW1082" s="14" t="s">
        <v>34</v>
      </c>
      <c r="AX1082" s="14" t="s">
        <v>77</v>
      </c>
      <c r="AY1082" s="196" t="s">
        <v>164</v>
      </c>
    </row>
    <row r="1083" spans="2:51" s="14" customFormat="1" x14ac:dyDescent="0.2">
      <c r="B1083" s="195"/>
      <c r="D1083" s="183" t="s">
        <v>177</v>
      </c>
      <c r="E1083" s="196" t="s">
        <v>1</v>
      </c>
      <c r="F1083" s="197" t="s">
        <v>748</v>
      </c>
      <c r="H1083" s="198">
        <v>1.72</v>
      </c>
      <c r="I1083" s="199"/>
      <c r="L1083" s="195"/>
      <c r="M1083" s="200"/>
      <c r="N1083" s="201"/>
      <c r="O1083" s="201"/>
      <c r="P1083" s="201"/>
      <c r="Q1083" s="201"/>
      <c r="R1083" s="201"/>
      <c r="S1083" s="201"/>
      <c r="T1083" s="202"/>
      <c r="AT1083" s="196" t="s">
        <v>177</v>
      </c>
      <c r="AU1083" s="196" t="s">
        <v>86</v>
      </c>
      <c r="AV1083" s="14" t="s">
        <v>86</v>
      </c>
      <c r="AW1083" s="14" t="s">
        <v>34</v>
      </c>
      <c r="AX1083" s="14" t="s">
        <v>77</v>
      </c>
      <c r="AY1083" s="196" t="s">
        <v>164</v>
      </c>
    </row>
    <row r="1084" spans="2:51" s="14" customFormat="1" x14ac:dyDescent="0.2">
      <c r="B1084" s="195"/>
      <c r="D1084" s="183" t="s">
        <v>177</v>
      </c>
      <c r="E1084" s="196" t="s">
        <v>1</v>
      </c>
      <c r="F1084" s="197" t="s">
        <v>749</v>
      </c>
      <c r="H1084" s="198">
        <v>1.1299999999999999</v>
      </c>
      <c r="I1084" s="199"/>
      <c r="L1084" s="195"/>
      <c r="M1084" s="200"/>
      <c r="N1084" s="201"/>
      <c r="O1084" s="201"/>
      <c r="P1084" s="201"/>
      <c r="Q1084" s="201"/>
      <c r="R1084" s="201"/>
      <c r="S1084" s="201"/>
      <c r="T1084" s="202"/>
      <c r="AT1084" s="196" t="s">
        <v>177</v>
      </c>
      <c r="AU1084" s="196" t="s">
        <v>86</v>
      </c>
      <c r="AV1084" s="14" t="s">
        <v>86</v>
      </c>
      <c r="AW1084" s="14" t="s">
        <v>34</v>
      </c>
      <c r="AX1084" s="14" t="s">
        <v>77</v>
      </c>
      <c r="AY1084" s="196" t="s">
        <v>164</v>
      </c>
    </row>
    <row r="1085" spans="2:51" s="14" customFormat="1" x14ac:dyDescent="0.2">
      <c r="B1085" s="195"/>
      <c r="D1085" s="183" t="s">
        <v>177</v>
      </c>
      <c r="E1085" s="196" t="s">
        <v>1</v>
      </c>
      <c r="F1085" s="197" t="s">
        <v>750</v>
      </c>
      <c r="H1085" s="198">
        <v>7.2960000000000003</v>
      </c>
      <c r="I1085" s="199"/>
      <c r="L1085" s="195"/>
      <c r="M1085" s="200"/>
      <c r="N1085" s="201"/>
      <c r="O1085" s="201"/>
      <c r="P1085" s="201"/>
      <c r="Q1085" s="201"/>
      <c r="R1085" s="201"/>
      <c r="S1085" s="201"/>
      <c r="T1085" s="202"/>
      <c r="AT1085" s="196" t="s">
        <v>177</v>
      </c>
      <c r="AU1085" s="196" t="s">
        <v>86</v>
      </c>
      <c r="AV1085" s="14" t="s">
        <v>86</v>
      </c>
      <c r="AW1085" s="14" t="s">
        <v>34</v>
      </c>
      <c r="AX1085" s="14" t="s">
        <v>77</v>
      </c>
      <c r="AY1085" s="196" t="s">
        <v>164</v>
      </c>
    </row>
    <row r="1086" spans="2:51" s="14" customFormat="1" x14ac:dyDescent="0.2">
      <c r="B1086" s="195"/>
      <c r="D1086" s="183" t="s">
        <v>177</v>
      </c>
      <c r="E1086" s="196" t="s">
        <v>1</v>
      </c>
      <c r="F1086" s="197" t="s">
        <v>751</v>
      </c>
      <c r="H1086" s="198">
        <v>3.79</v>
      </c>
      <c r="I1086" s="199"/>
      <c r="L1086" s="195"/>
      <c r="M1086" s="200"/>
      <c r="N1086" s="201"/>
      <c r="O1086" s="201"/>
      <c r="P1086" s="201"/>
      <c r="Q1086" s="201"/>
      <c r="R1086" s="201"/>
      <c r="S1086" s="201"/>
      <c r="T1086" s="202"/>
      <c r="AT1086" s="196" t="s">
        <v>177</v>
      </c>
      <c r="AU1086" s="196" t="s">
        <v>86</v>
      </c>
      <c r="AV1086" s="14" t="s">
        <v>86</v>
      </c>
      <c r="AW1086" s="14" t="s">
        <v>34</v>
      </c>
      <c r="AX1086" s="14" t="s">
        <v>77</v>
      </c>
      <c r="AY1086" s="196" t="s">
        <v>164</v>
      </c>
    </row>
    <row r="1087" spans="2:51" s="14" customFormat="1" x14ac:dyDescent="0.2">
      <c r="B1087" s="195"/>
      <c r="D1087" s="183" t="s">
        <v>177</v>
      </c>
      <c r="E1087" s="196" t="s">
        <v>1</v>
      </c>
      <c r="F1087" s="197" t="s">
        <v>752</v>
      </c>
      <c r="H1087" s="198">
        <v>0.58499999999999996</v>
      </c>
      <c r="I1087" s="199"/>
      <c r="L1087" s="195"/>
      <c r="M1087" s="200"/>
      <c r="N1087" s="201"/>
      <c r="O1087" s="201"/>
      <c r="P1087" s="201"/>
      <c r="Q1087" s="201"/>
      <c r="R1087" s="201"/>
      <c r="S1087" s="201"/>
      <c r="T1087" s="202"/>
      <c r="AT1087" s="196" t="s">
        <v>177</v>
      </c>
      <c r="AU1087" s="196" t="s">
        <v>86</v>
      </c>
      <c r="AV1087" s="14" t="s">
        <v>86</v>
      </c>
      <c r="AW1087" s="14" t="s">
        <v>34</v>
      </c>
      <c r="AX1087" s="14" t="s">
        <v>77</v>
      </c>
      <c r="AY1087" s="196" t="s">
        <v>164</v>
      </c>
    </row>
    <row r="1088" spans="2:51" s="16" customFormat="1" x14ac:dyDescent="0.2">
      <c r="B1088" s="215"/>
      <c r="D1088" s="183" t="s">
        <v>177</v>
      </c>
      <c r="E1088" s="216" t="s">
        <v>1</v>
      </c>
      <c r="F1088" s="217" t="s">
        <v>235</v>
      </c>
      <c r="H1088" s="218">
        <v>51.716999999999999</v>
      </c>
      <c r="I1088" s="219"/>
      <c r="L1088" s="215"/>
      <c r="M1088" s="220"/>
      <c r="N1088" s="221"/>
      <c r="O1088" s="221"/>
      <c r="P1088" s="221"/>
      <c r="Q1088" s="221"/>
      <c r="R1088" s="221"/>
      <c r="S1088" s="221"/>
      <c r="T1088" s="222"/>
      <c r="AT1088" s="216" t="s">
        <v>177</v>
      </c>
      <c r="AU1088" s="216" t="s">
        <v>86</v>
      </c>
      <c r="AV1088" s="16" t="s">
        <v>236</v>
      </c>
      <c r="AW1088" s="16" t="s">
        <v>34</v>
      </c>
      <c r="AX1088" s="16" t="s">
        <v>77</v>
      </c>
      <c r="AY1088" s="216" t="s">
        <v>164</v>
      </c>
    </row>
    <row r="1089" spans="1:65" s="13" customFormat="1" x14ac:dyDescent="0.2">
      <c r="B1089" s="188"/>
      <c r="D1089" s="183" t="s">
        <v>177</v>
      </c>
      <c r="E1089" s="189" t="s">
        <v>1</v>
      </c>
      <c r="F1089" s="190" t="s">
        <v>753</v>
      </c>
      <c r="H1089" s="189" t="s">
        <v>1</v>
      </c>
      <c r="I1089" s="191"/>
      <c r="L1089" s="188"/>
      <c r="M1089" s="192"/>
      <c r="N1089" s="193"/>
      <c r="O1089" s="193"/>
      <c r="P1089" s="193"/>
      <c r="Q1089" s="193"/>
      <c r="R1089" s="193"/>
      <c r="S1089" s="193"/>
      <c r="T1089" s="194"/>
      <c r="AT1089" s="189" t="s">
        <v>177</v>
      </c>
      <c r="AU1089" s="189" t="s">
        <v>86</v>
      </c>
      <c r="AV1089" s="13" t="s">
        <v>84</v>
      </c>
      <c r="AW1089" s="13" t="s">
        <v>34</v>
      </c>
      <c r="AX1089" s="13" t="s">
        <v>77</v>
      </c>
      <c r="AY1089" s="189" t="s">
        <v>164</v>
      </c>
    </row>
    <row r="1090" spans="1:65" s="14" customFormat="1" x14ac:dyDescent="0.2">
      <c r="B1090" s="195"/>
      <c r="D1090" s="183" t="s">
        <v>177</v>
      </c>
      <c r="E1090" s="196" t="s">
        <v>1</v>
      </c>
      <c r="F1090" s="197" t="s">
        <v>754</v>
      </c>
      <c r="H1090" s="198">
        <v>4.4000000000000004</v>
      </c>
      <c r="I1090" s="199"/>
      <c r="L1090" s="195"/>
      <c r="M1090" s="200"/>
      <c r="N1090" s="201"/>
      <c r="O1090" s="201"/>
      <c r="P1090" s="201"/>
      <c r="Q1090" s="201"/>
      <c r="R1090" s="201"/>
      <c r="S1090" s="201"/>
      <c r="T1090" s="202"/>
      <c r="AT1090" s="196" t="s">
        <v>177</v>
      </c>
      <c r="AU1090" s="196" t="s">
        <v>86</v>
      </c>
      <c r="AV1090" s="14" t="s">
        <v>86</v>
      </c>
      <c r="AW1090" s="14" t="s">
        <v>34</v>
      </c>
      <c r="AX1090" s="14" t="s">
        <v>77</v>
      </c>
      <c r="AY1090" s="196" t="s">
        <v>164</v>
      </c>
    </row>
    <row r="1091" spans="1:65" s="16" customFormat="1" x14ac:dyDescent="0.2">
      <c r="B1091" s="215"/>
      <c r="D1091" s="183" t="s">
        <v>177</v>
      </c>
      <c r="E1091" s="216" t="s">
        <v>1</v>
      </c>
      <c r="F1091" s="217" t="s">
        <v>235</v>
      </c>
      <c r="H1091" s="218">
        <v>4.4000000000000004</v>
      </c>
      <c r="I1091" s="219"/>
      <c r="L1091" s="215"/>
      <c r="M1091" s="220"/>
      <c r="N1091" s="221"/>
      <c r="O1091" s="221"/>
      <c r="P1091" s="221"/>
      <c r="Q1091" s="221"/>
      <c r="R1091" s="221"/>
      <c r="S1091" s="221"/>
      <c r="T1091" s="222"/>
      <c r="AT1091" s="216" t="s">
        <v>177</v>
      </c>
      <c r="AU1091" s="216" t="s">
        <v>86</v>
      </c>
      <c r="AV1091" s="16" t="s">
        <v>236</v>
      </c>
      <c r="AW1091" s="16" t="s">
        <v>34</v>
      </c>
      <c r="AX1091" s="16" t="s">
        <v>77</v>
      </c>
      <c r="AY1091" s="216" t="s">
        <v>164</v>
      </c>
    </row>
    <row r="1092" spans="1:65" s="13" customFormat="1" x14ac:dyDescent="0.2">
      <c r="B1092" s="188"/>
      <c r="D1092" s="183" t="s">
        <v>177</v>
      </c>
      <c r="E1092" s="189" t="s">
        <v>1</v>
      </c>
      <c r="F1092" s="190" t="s">
        <v>755</v>
      </c>
      <c r="H1092" s="189" t="s">
        <v>1</v>
      </c>
      <c r="I1092" s="191"/>
      <c r="L1092" s="188"/>
      <c r="M1092" s="192"/>
      <c r="N1092" s="193"/>
      <c r="O1092" s="193"/>
      <c r="P1092" s="193"/>
      <c r="Q1092" s="193"/>
      <c r="R1092" s="193"/>
      <c r="S1092" s="193"/>
      <c r="T1092" s="194"/>
      <c r="AT1092" s="189" t="s">
        <v>177</v>
      </c>
      <c r="AU1092" s="189" t="s">
        <v>86</v>
      </c>
      <c r="AV1092" s="13" t="s">
        <v>84</v>
      </c>
      <c r="AW1092" s="13" t="s">
        <v>34</v>
      </c>
      <c r="AX1092" s="13" t="s">
        <v>77</v>
      </c>
      <c r="AY1092" s="189" t="s">
        <v>164</v>
      </c>
    </row>
    <row r="1093" spans="1:65" s="14" customFormat="1" x14ac:dyDescent="0.2">
      <c r="B1093" s="195"/>
      <c r="D1093" s="183" t="s">
        <v>177</v>
      </c>
      <c r="E1093" s="196" t="s">
        <v>1</v>
      </c>
      <c r="F1093" s="197" t="s">
        <v>747</v>
      </c>
      <c r="H1093" s="198">
        <v>12.324</v>
      </c>
      <c r="I1093" s="199"/>
      <c r="L1093" s="195"/>
      <c r="M1093" s="200"/>
      <c r="N1093" s="201"/>
      <c r="O1093" s="201"/>
      <c r="P1093" s="201"/>
      <c r="Q1093" s="201"/>
      <c r="R1093" s="201"/>
      <c r="S1093" s="201"/>
      <c r="T1093" s="202"/>
      <c r="AT1093" s="196" t="s">
        <v>177</v>
      </c>
      <c r="AU1093" s="196" t="s">
        <v>86</v>
      </c>
      <c r="AV1093" s="14" t="s">
        <v>86</v>
      </c>
      <c r="AW1093" s="14" t="s">
        <v>34</v>
      </c>
      <c r="AX1093" s="14" t="s">
        <v>77</v>
      </c>
      <c r="AY1093" s="196" t="s">
        <v>164</v>
      </c>
    </row>
    <row r="1094" spans="1:65" s="14" customFormat="1" x14ac:dyDescent="0.2">
      <c r="B1094" s="195"/>
      <c r="D1094" s="183" t="s">
        <v>177</v>
      </c>
      <c r="E1094" s="196" t="s">
        <v>1</v>
      </c>
      <c r="F1094" s="197" t="s">
        <v>756</v>
      </c>
      <c r="H1094" s="198">
        <v>10.08</v>
      </c>
      <c r="I1094" s="199"/>
      <c r="L1094" s="195"/>
      <c r="M1094" s="200"/>
      <c r="N1094" s="201"/>
      <c r="O1094" s="201"/>
      <c r="P1094" s="201"/>
      <c r="Q1094" s="201"/>
      <c r="R1094" s="201"/>
      <c r="S1094" s="201"/>
      <c r="T1094" s="202"/>
      <c r="AT1094" s="196" t="s">
        <v>177</v>
      </c>
      <c r="AU1094" s="196" t="s">
        <v>86</v>
      </c>
      <c r="AV1094" s="14" t="s">
        <v>86</v>
      </c>
      <c r="AW1094" s="14" t="s">
        <v>34</v>
      </c>
      <c r="AX1094" s="14" t="s">
        <v>77</v>
      </c>
      <c r="AY1094" s="196" t="s">
        <v>164</v>
      </c>
    </row>
    <row r="1095" spans="1:65" s="14" customFormat="1" x14ac:dyDescent="0.2">
      <c r="B1095" s="195"/>
      <c r="D1095" s="183" t="s">
        <v>177</v>
      </c>
      <c r="E1095" s="196" t="s">
        <v>1</v>
      </c>
      <c r="F1095" s="197" t="s">
        <v>757</v>
      </c>
      <c r="H1095" s="198">
        <v>16.058</v>
      </c>
      <c r="I1095" s="199"/>
      <c r="L1095" s="195"/>
      <c r="M1095" s="200"/>
      <c r="N1095" s="201"/>
      <c r="O1095" s="201"/>
      <c r="P1095" s="201"/>
      <c r="Q1095" s="201"/>
      <c r="R1095" s="201"/>
      <c r="S1095" s="201"/>
      <c r="T1095" s="202"/>
      <c r="AT1095" s="196" t="s">
        <v>177</v>
      </c>
      <c r="AU1095" s="196" t="s">
        <v>86</v>
      </c>
      <c r="AV1095" s="14" t="s">
        <v>86</v>
      </c>
      <c r="AW1095" s="14" t="s">
        <v>34</v>
      </c>
      <c r="AX1095" s="14" t="s">
        <v>77</v>
      </c>
      <c r="AY1095" s="196" t="s">
        <v>164</v>
      </c>
    </row>
    <row r="1096" spans="1:65" s="14" customFormat="1" x14ac:dyDescent="0.2">
      <c r="B1096" s="195"/>
      <c r="D1096" s="183" t="s">
        <v>177</v>
      </c>
      <c r="E1096" s="196" t="s">
        <v>1</v>
      </c>
      <c r="F1096" s="197" t="s">
        <v>758</v>
      </c>
      <c r="H1096" s="198">
        <v>7.3410000000000002</v>
      </c>
      <c r="I1096" s="199"/>
      <c r="L1096" s="195"/>
      <c r="M1096" s="200"/>
      <c r="N1096" s="201"/>
      <c r="O1096" s="201"/>
      <c r="P1096" s="201"/>
      <c r="Q1096" s="201"/>
      <c r="R1096" s="201"/>
      <c r="S1096" s="201"/>
      <c r="T1096" s="202"/>
      <c r="AT1096" s="196" t="s">
        <v>177</v>
      </c>
      <c r="AU1096" s="196" t="s">
        <v>86</v>
      </c>
      <c r="AV1096" s="14" t="s">
        <v>86</v>
      </c>
      <c r="AW1096" s="14" t="s">
        <v>34</v>
      </c>
      <c r="AX1096" s="14" t="s">
        <v>77</v>
      </c>
      <c r="AY1096" s="196" t="s">
        <v>164</v>
      </c>
    </row>
    <row r="1097" spans="1:65" s="14" customFormat="1" x14ac:dyDescent="0.2">
      <c r="B1097" s="195"/>
      <c r="D1097" s="183" t="s">
        <v>177</v>
      </c>
      <c r="E1097" s="196" t="s">
        <v>1</v>
      </c>
      <c r="F1097" s="197" t="s">
        <v>759</v>
      </c>
      <c r="H1097" s="198">
        <v>0.58499999999999996</v>
      </c>
      <c r="I1097" s="199"/>
      <c r="L1097" s="195"/>
      <c r="M1097" s="200"/>
      <c r="N1097" s="201"/>
      <c r="O1097" s="201"/>
      <c r="P1097" s="201"/>
      <c r="Q1097" s="201"/>
      <c r="R1097" s="201"/>
      <c r="S1097" s="201"/>
      <c r="T1097" s="202"/>
      <c r="AT1097" s="196" t="s">
        <v>177</v>
      </c>
      <c r="AU1097" s="196" t="s">
        <v>86</v>
      </c>
      <c r="AV1097" s="14" t="s">
        <v>86</v>
      </c>
      <c r="AW1097" s="14" t="s">
        <v>34</v>
      </c>
      <c r="AX1097" s="14" t="s">
        <v>77</v>
      </c>
      <c r="AY1097" s="196" t="s">
        <v>164</v>
      </c>
    </row>
    <row r="1098" spans="1:65" s="14" customFormat="1" x14ac:dyDescent="0.2">
      <c r="B1098" s="195"/>
      <c r="D1098" s="183" t="s">
        <v>177</v>
      </c>
      <c r="E1098" s="196" t="s">
        <v>1</v>
      </c>
      <c r="F1098" s="197" t="s">
        <v>748</v>
      </c>
      <c r="H1098" s="198">
        <v>1.72</v>
      </c>
      <c r="I1098" s="199"/>
      <c r="L1098" s="195"/>
      <c r="M1098" s="200"/>
      <c r="N1098" s="201"/>
      <c r="O1098" s="201"/>
      <c r="P1098" s="201"/>
      <c r="Q1098" s="201"/>
      <c r="R1098" s="201"/>
      <c r="S1098" s="201"/>
      <c r="T1098" s="202"/>
      <c r="AT1098" s="196" t="s">
        <v>177</v>
      </c>
      <c r="AU1098" s="196" t="s">
        <v>86</v>
      </c>
      <c r="AV1098" s="14" t="s">
        <v>86</v>
      </c>
      <c r="AW1098" s="14" t="s">
        <v>34</v>
      </c>
      <c r="AX1098" s="14" t="s">
        <v>77</v>
      </c>
      <c r="AY1098" s="196" t="s">
        <v>164</v>
      </c>
    </row>
    <row r="1099" spans="1:65" s="14" customFormat="1" x14ac:dyDescent="0.2">
      <c r="B1099" s="195"/>
      <c r="D1099" s="183" t="s">
        <v>177</v>
      </c>
      <c r="E1099" s="196" t="s">
        <v>1</v>
      </c>
      <c r="F1099" s="197" t="s">
        <v>760</v>
      </c>
      <c r="H1099" s="198">
        <v>3.99</v>
      </c>
      <c r="I1099" s="199"/>
      <c r="L1099" s="195"/>
      <c r="M1099" s="200"/>
      <c r="N1099" s="201"/>
      <c r="O1099" s="201"/>
      <c r="P1099" s="201"/>
      <c r="Q1099" s="201"/>
      <c r="R1099" s="201"/>
      <c r="S1099" s="201"/>
      <c r="T1099" s="202"/>
      <c r="AT1099" s="196" t="s">
        <v>177</v>
      </c>
      <c r="AU1099" s="196" t="s">
        <v>86</v>
      </c>
      <c r="AV1099" s="14" t="s">
        <v>86</v>
      </c>
      <c r="AW1099" s="14" t="s">
        <v>34</v>
      </c>
      <c r="AX1099" s="14" t="s">
        <v>77</v>
      </c>
      <c r="AY1099" s="196" t="s">
        <v>164</v>
      </c>
    </row>
    <row r="1100" spans="1:65" s="14" customFormat="1" x14ac:dyDescent="0.2">
      <c r="B1100" s="195"/>
      <c r="D1100" s="183" t="s">
        <v>177</v>
      </c>
      <c r="E1100" s="196" t="s">
        <v>1</v>
      </c>
      <c r="F1100" s="197" t="s">
        <v>749</v>
      </c>
      <c r="H1100" s="198">
        <v>1.1299999999999999</v>
      </c>
      <c r="I1100" s="199"/>
      <c r="L1100" s="195"/>
      <c r="M1100" s="200"/>
      <c r="N1100" s="201"/>
      <c r="O1100" s="201"/>
      <c r="P1100" s="201"/>
      <c r="Q1100" s="201"/>
      <c r="R1100" s="201"/>
      <c r="S1100" s="201"/>
      <c r="T1100" s="202"/>
      <c r="AT1100" s="196" t="s">
        <v>177</v>
      </c>
      <c r="AU1100" s="196" t="s">
        <v>86</v>
      </c>
      <c r="AV1100" s="14" t="s">
        <v>86</v>
      </c>
      <c r="AW1100" s="14" t="s">
        <v>34</v>
      </c>
      <c r="AX1100" s="14" t="s">
        <v>77</v>
      </c>
      <c r="AY1100" s="196" t="s">
        <v>164</v>
      </c>
    </row>
    <row r="1101" spans="1:65" s="16" customFormat="1" x14ac:dyDescent="0.2">
      <c r="B1101" s="215"/>
      <c r="D1101" s="183" t="s">
        <v>177</v>
      </c>
      <c r="E1101" s="216" t="s">
        <v>1</v>
      </c>
      <c r="F1101" s="217" t="s">
        <v>235</v>
      </c>
      <c r="H1101" s="218">
        <v>53.228000000000002</v>
      </c>
      <c r="I1101" s="219"/>
      <c r="L1101" s="215"/>
      <c r="M1101" s="220"/>
      <c r="N1101" s="221"/>
      <c r="O1101" s="221"/>
      <c r="P1101" s="221"/>
      <c r="Q1101" s="221"/>
      <c r="R1101" s="221"/>
      <c r="S1101" s="221"/>
      <c r="T1101" s="222"/>
      <c r="AT1101" s="216" t="s">
        <v>177</v>
      </c>
      <c r="AU1101" s="216" t="s">
        <v>86</v>
      </c>
      <c r="AV1101" s="16" t="s">
        <v>236</v>
      </c>
      <c r="AW1101" s="16" t="s">
        <v>34</v>
      </c>
      <c r="AX1101" s="16" t="s">
        <v>77</v>
      </c>
      <c r="AY1101" s="216" t="s">
        <v>164</v>
      </c>
    </row>
    <row r="1102" spans="1:65" s="15" customFormat="1" x14ac:dyDescent="0.2">
      <c r="B1102" s="203"/>
      <c r="D1102" s="183" t="s">
        <v>177</v>
      </c>
      <c r="E1102" s="204" t="s">
        <v>1</v>
      </c>
      <c r="F1102" s="205" t="s">
        <v>184</v>
      </c>
      <c r="H1102" s="206">
        <v>109.345</v>
      </c>
      <c r="I1102" s="207"/>
      <c r="L1102" s="203"/>
      <c r="M1102" s="208"/>
      <c r="N1102" s="209"/>
      <c r="O1102" s="209"/>
      <c r="P1102" s="209"/>
      <c r="Q1102" s="209"/>
      <c r="R1102" s="209"/>
      <c r="S1102" s="209"/>
      <c r="T1102" s="210"/>
      <c r="AT1102" s="204" t="s">
        <v>177</v>
      </c>
      <c r="AU1102" s="204" t="s">
        <v>86</v>
      </c>
      <c r="AV1102" s="15" t="s">
        <v>172</v>
      </c>
      <c r="AW1102" s="15" t="s">
        <v>34</v>
      </c>
      <c r="AX1102" s="15" t="s">
        <v>84</v>
      </c>
      <c r="AY1102" s="204" t="s">
        <v>164</v>
      </c>
    </row>
    <row r="1103" spans="1:65" s="2" customFormat="1" ht="16.5" customHeight="1" x14ac:dyDescent="0.2">
      <c r="A1103" s="34"/>
      <c r="B1103" s="168"/>
      <c r="C1103" s="169" t="s">
        <v>761</v>
      </c>
      <c r="D1103" s="170" t="s">
        <v>167</v>
      </c>
      <c r="E1103" s="171" t="s">
        <v>762</v>
      </c>
      <c r="F1103" s="172" t="s">
        <v>727</v>
      </c>
      <c r="G1103" s="173" t="s">
        <v>282</v>
      </c>
      <c r="H1103" s="174">
        <v>131.89500000000001</v>
      </c>
      <c r="I1103" s="175"/>
      <c r="J1103" s="176">
        <f>ROUND(I1103*H1103,2)</f>
        <v>0</v>
      </c>
      <c r="K1103" s="172" t="s">
        <v>171</v>
      </c>
      <c r="L1103" s="35"/>
      <c r="M1103" s="177" t="s">
        <v>1</v>
      </c>
      <c r="N1103" s="178" t="s">
        <v>42</v>
      </c>
      <c r="O1103" s="60"/>
      <c r="P1103" s="179">
        <f>O1103*H1103</f>
        <v>0</v>
      </c>
      <c r="Q1103" s="179">
        <v>0</v>
      </c>
      <c r="R1103" s="179">
        <f>Q1103*H1103</f>
        <v>0</v>
      </c>
      <c r="S1103" s="179">
        <v>0</v>
      </c>
      <c r="T1103" s="180">
        <f>S1103*H1103</f>
        <v>0</v>
      </c>
      <c r="U1103" s="34"/>
      <c r="V1103" s="34"/>
      <c r="W1103" s="34"/>
      <c r="X1103" s="34"/>
      <c r="Y1103" s="34"/>
      <c r="Z1103" s="34"/>
      <c r="AA1103" s="34"/>
      <c r="AB1103" s="34"/>
      <c r="AC1103" s="34"/>
      <c r="AD1103" s="34"/>
      <c r="AE1103" s="34"/>
      <c r="AR1103" s="181" t="s">
        <v>172</v>
      </c>
      <c r="AT1103" s="181" t="s">
        <v>167</v>
      </c>
      <c r="AU1103" s="181" t="s">
        <v>86</v>
      </c>
      <c r="AY1103" s="18" t="s">
        <v>164</v>
      </c>
      <c r="BE1103" s="182">
        <f>IF(N1103="základní",J1103,0)</f>
        <v>0</v>
      </c>
      <c r="BF1103" s="182">
        <f>IF(N1103="snížená",J1103,0)</f>
        <v>0</v>
      </c>
      <c r="BG1103" s="182">
        <f>IF(N1103="zákl. přenesená",J1103,0)</f>
        <v>0</v>
      </c>
      <c r="BH1103" s="182">
        <f>IF(N1103="sníž. přenesená",J1103,0)</f>
        <v>0</v>
      </c>
      <c r="BI1103" s="182">
        <f>IF(N1103="nulová",J1103,0)</f>
        <v>0</v>
      </c>
      <c r="BJ1103" s="18" t="s">
        <v>84</v>
      </c>
      <c r="BK1103" s="182">
        <f>ROUND(I1103*H1103,2)</f>
        <v>0</v>
      </c>
      <c r="BL1103" s="18" t="s">
        <v>172</v>
      </c>
      <c r="BM1103" s="181" t="s">
        <v>763</v>
      </c>
    </row>
    <row r="1104" spans="1:65" s="2" customFormat="1" x14ac:dyDescent="0.2">
      <c r="A1104" s="34"/>
      <c r="B1104" s="35"/>
      <c r="C1104" s="34"/>
      <c r="D1104" s="183" t="s">
        <v>174</v>
      </c>
      <c r="E1104" s="34"/>
      <c r="F1104" s="184" t="s">
        <v>729</v>
      </c>
      <c r="G1104" s="34"/>
      <c r="H1104" s="34"/>
      <c r="I1104" s="103"/>
      <c r="J1104" s="34"/>
      <c r="K1104" s="34"/>
      <c r="L1104" s="35"/>
      <c r="M1104" s="185"/>
      <c r="N1104" s="186"/>
      <c r="O1104" s="60"/>
      <c r="P1104" s="60"/>
      <c r="Q1104" s="60"/>
      <c r="R1104" s="60"/>
      <c r="S1104" s="60"/>
      <c r="T1104" s="61"/>
      <c r="U1104" s="34"/>
      <c r="V1104" s="34"/>
      <c r="W1104" s="34"/>
      <c r="X1104" s="34"/>
      <c r="Y1104" s="34"/>
      <c r="Z1104" s="34"/>
      <c r="AA1104" s="34"/>
      <c r="AB1104" s="34"/>
      <c r="AC1104" s="34"/>
      <c r="AD1104" s="34"/>
      <c r="AE1104" s="34"/>
      <c r="AT1104" s="18" t="s">
        <v>174</v>
      </c>
      <c r="AU1104" s="18" t="s">
        <v>86</v>
      </c>
    </row>
    <row r="1105" spans="2:51" s="13" customFormat="1" x14ac:dyDescent="0.2">
      <c r="B1105" s="188"/>
      <c r="D1105" s="183" t="s">
        <v>177</v>
      </c>
      <c r="E1105" s="189" t="s">
        <v>1</v>
      </c>
      <c r="F1105" s="190" t="s">
        <v>178</v>
      </c>
      <c r="H1105" s="189" t="s">
        <v>1</v>
      </c>
      <c r="I1105" s="191"/>
      <c r="L1105" s="188"/>
      <c r="M1105" s="192"/>
      <c r="N1105" s="193"/>
      <c r="O1105" s="193"/>
      <c r="P1105" s="193"/>
      <c r="Q1105" s="193"/>
      <c r="R1105" s="193"/>
      <c r="S1105" s="193"/>
      <c r="T1105" s="194"/>
      <c r="AT1105" s="189" t="s">
        <v>177</v>
      </c>
      <c r="AU1105" s="189" t="s">
        <v>86</v>
      </c>
      <c r="AV1105" s="13" t="s">
        <v>84</v>
      </c>
      <c r="AW1105" s="13" t="s">
        <v>34</v>
      </c>
      <c r="AX1105" s="13" t="s">
        <v>77</v>
      </c>
      <c r="AY1105" s="189" t="s">
        <v>164</v>
      </c>
    </row>
    <row r="1106" spans="2:51" s="13" customFormat="1" x14ac:dyDescent="0.2">
      <c r="B1106" s="188"/>
      <c r="D1106" s="183" t="s">
        <v>177</v>
      </c>
      <c r="E1106" s="189" t="s">
        <v>1</v>
      </c>
      <c r="F1106" s="190" t="s">
        <v>179</v>
      </c>
      <c r="H1106" s="189" t="s">
        <v>1</v>
      </c>
      <c r="I1106" s="191"/>
      <c r="L1106" s="188"/>
      <c r="M1106" s="192"/>
      <c r="N1106" s="193"/>
      <c r="O1106" s="193"/>
      <c r="P1106" s="193"/>
      <c r="Q1106" s="193"/>
      <c r="R1106" s="193"/>
      <c r="S1106" s="193"/>
      <c r="T1106" s="194"/>
      <c r="AT1106" s="189" t="s">
        <v>177</v>
      </c>
      <c r="AU1106" s="189" t="s">
        <v>86</v>
      </c>
      <c r="AV1106" s="13" t="s">
        <v>84</v>
      </c>
      <c r="AW1106" s="13" t="s">
        <v>34</v>
      </c>
      <c r="AX1106" s="13" t="s">
        <v>77</v>
      </c>
      <c r="AY1106" s="189" t="s">
        <v>164</v>
      </c>
    </row>
    <row r="1107" spans="2:51" s="13" customFormat="1" x14ac:dyDescent="0.2">
      <c r="B1107" s="188"/>
      <c r="D1107" s="183" t="s">
        <v>177</v>
      </c>
      <c r="E1107" s="189" t="s">
        <v>1</v>
      </c>
      <c r="F1107" s="190" t="s">
        <v>220</v>
      </c>
      <c r="H1107" s="189" t="s">
        <v>1</v>
      </c>
      <c r="I1107" s="191"/>
      <c r="L1107" s="188"/>
      <c r="M1107" s="192"/>
      <c r="N1107" s="193"/>
      <c r="O1107" s="193"/>
      <c r="P1107" s="193"/>
      <c r="Q1107" s="193"/>
      <c r="R1107" s="193"/>
      <c r="S1107" s="193"/>
      <c r="T1107" s="194"/>
      <c r="AT1107" s="189" t="s">
        <v>177</v>
      </c>
      <c r="AU1107" s="189" t="s">
        <v>86</v>
      </c>
      <c r="AV1107" s="13" t="s">
        <v>84</v>
      </c>
      <c r="AW1107" s="13" t="s">
        <v>34</v>
      </c>
      <c r="AX1107" s="13" t="s">
        <v>77</v>
      </c>
      <c r="AY1107" s="189" t="s">
        <v>164</v>
      </c>
    </row>
    <row r="1108" spans="2:51" s="13" customFormat="1" x14ac:dyDescent="0.2">
      <c r="B1108" s="188"/>
      <c r="D1108" s="183" t="s">
        <v>177</v>
      </c>
      <c r="E1108" s="189" t="s">
        <v>1</v>
      </c>
      <c r="F1108" s="190" t="s">
        <v>687</v>
      </c>
      <c r="H1108" s="189" t="s">
        <v>1</v>
      </c>
      <c r="I1108" s="191"/>
      <c r="L1108" s="188"/>
      <c r="M1108" s="192"/>
      <c r="N1108" s="193"/>
      <c r="O1108" s="193"/>
      <c r="P1108" s="193"/>
      <c r="Q1108" s="193"/>
      <c r="R1108" s="193"/>
      <c r="S1108" s="193"/>
      <c r="T1108" s="194"/>
      <c r="AT1108" s="189" t="s">
        <v>177</v>
      </c>
      <c r="AU1108" s="189" t="s">
        <v>86</v>
      </c>
      <c r="AV1108" s="13" t="s">
        <v>84</v>
      </c>
      <c r="AW1108" s="13" t="s">
        <v>34</v>
      </c>
      <c r="AX1108" s="13" t="s">
        <v>77</v>
      </c>
      <c r="AY1108" s="189" t="s">
        <v>164</v>
      </c>
    </row>
    <row r="1109" spans="2:51" s="13" customFormat="1" x14ac:dyDescent="0.2">
      <c r="B1109" s="188"/>
      <c r="D1109" s="183" t="s">
        <v>177</v>
      </c>
      <c r="E1109" s="189" t="s">
        <v>1</v>
      </c>
      <c r="F1109" s="190" t="s">
        <v>764</v>
      </c>
      <c r="H1109" s="189" t="s">
        <v>1</v>
      </c>
      <c r="I1109" s="191"/>
      <c r="L1109" s="188"/>
      <c r="M1109" s="192"/>
      <c r="N1109" s="193"/>
      <c r="O1109" s="193"/>
      <c r="P1109" s="193"/>
      <c r="Q1109" s="193"/>
      <c r="R1109" s="193"/>
      <c r="S1109" s="193"/>
      <c r="T1109" s="194"/>
      <c r="AT1109" s="189" t="s">
        <v>177</v>
      </c>
      <c r="AU1109" s="189" t="s">
        <v>86</v>
      </c>
      <c r="AV1109" s="13" t="s">
        <v>84</v>
      </c>
      <c r="AW1109" s="13" t="s">
        <v>34</v>
      </c>
      <c r="AX1109" s="13" t="s">
        <v>77</v>
      </c>
      <c r="AY1109" s="189" t="s">
        <v>164</v>
      </c>
    </row>
    <row r="1110" spans="2:51" s="13" customFormat="1" x14ac:dyDescent="0.2">
      <c r="B1110" s="188"/>
      <c r="D1110" s="183" t="s">
        <v>177</v>
      </c>
      <c r="E1110" s="189" t="s">
        <v>1</v>
      </c>
      <c r="F1110" s="190" t="s">
        <v>731</v>
      </c>
      <c r="H1110" s="189" t="s">
        <v>1</v>
      </c>
      <c r="I1110" s="191"/>
      <c r="L1110" s="188"/>
      <c r="M1110" s="192"/>
      <c r="N1110" s="193"/>
      <c r="O1110" s="193"/>
      <c r="P1110" s="193"/>
      <c r="Q1110" s="193"/>
      <c r="R1110" s="193"/>
      <c r="S1110" s="193"/>
      <c r="T1110" s="194"/>
      <c r="AT1110" s="189" t="s">
        <v>177</v>
      </c>
      <c r="AU1110" s="189" t="s">
        <v>86</v>
      </c>
      <c r="AV1110" s="13" t="s">
        <v>84</v>
      </c>
      <c r="AW1110" s="13" t="s">
        <v>34</v>
      </c>
      <c r="AX1110" s="13" t="s">
        <v>77</v>
      </c>
      <c r="AY1110" s="189" t="s">
        <v>164</v>
      </c>
    </row>
    <row r="1111" spans="2:51" s="13" customFormat="1" x14ac:dyDescent="0.2">
      <c r="B1111" s="188"/>
      <c r="D1111" s="183" t="s">
        <v>177</v>
      </c>
      <c r="E1111" s="189" t="s">
        <v>1</v>
      </c>
      <c r="F1111" s="190" t="s">
        <v>732</v>
      </c>
      <c r="H1111" s="189" t="s">
        <v>1</v>
      </c>
      <c r="I1111" s="191"/>
      <c r="L1111" s="188"/>
      <c r="M1111" s="192"/>
      <c r="N1111" s="193"/>
      <c r="O1111" s="193"/>
      <c r="P1111" s="193"/>
      <c r="Q1111" s="193"/>
      <c r="R1111" s="193"/>
      <c r="S1111" s="193"/>
      <c r="T1111" s="194"/>
      <c r="AT1111" s="189" t="s">
        <v>177</v>
      </c>
      <c r="AU1111" s="189" t="s">
        <v>86</v>
      </c>
      <c r="AV1111" s="13" t="s">
        <v>84</v>
      </c>
      <c r="AW1111" s="13" t="s">
        <v>34</v>
      </c>
      <c r="AX1111" s="13" t="s">
        <v>77</v>
      </c>
      <c r="AY1111" s="189" t="s">
        <v>164</v>
      </c>
    </row>
    <row r="1112" spans="2:51" s="13" customFormat="1" x14ac:dyDescent="0.2">
      <c r="B1112" s="188"/>
      <c r="D1112" s="183" t="s">
        <v>177</v>
      </c>
      <c r="E1112" s="189" t="s">
        <v>1</v>
      </c>
      <c r="F1112" s="190" t="s">
        <v>744</v>
      </c>
      <c r="H1112" s="189" t="s">
        <v>1</v>
      </c>
      <c r="I1112" s="191"/>
      <c r="L1112" s="188"/>
      <c r="M1112" s="192"/>
      <c r="N1112" s="193"/>
      <c r="O1112" s="193"/>
      <c r="P1112" s="193"/>
      <c r="Q1112" s="193"/>
      <c r="R1112" s="193"/>
      <c r="S1112" s="193"/>
      <c r="T1112" s="194"/>
      <c r="AT1112" s="189" t="s">
        <v>177</v>
      </c>
      <c r="AU1112" s="189" t="s">
        <v>86</v>
      </c>
      <c r="AV1112" s="13" t="s">
        <v>84</v>
      </c>
      <c r="AW1112" s="13" t="s">
        <v>34</v>
      </c>
      <c r="AX1112" s="13" t="s">
        <v>77</v>
      </c>
      <c r="AY1112" s="189" t="s">
        <v>164</v>
      </c>
    </row>
    <row r="1113" spans="2:51" s="14" customFormat="1" x14ac:dyDescent="0.2">
      <c r="B1113" s="195"/>
      <c r="D1113" s="183" t="s">
        <v>177</v>
      </c>
      <c r="E1113" s="196" t="s">
        <v>1</v>
      </c>
      <c r="F1113" s="197" t="s">
        <v>765</v>
      </c>
      <c r="H1113" s="198">
        <v>16.768000000000001</v>
      </c>
      <c r="I1113" s="199"/>
      <c r="L1113" s="195"/>
      <c r="M1113" s="200"/>
      <c r="N1113" s="201"/>
      <c r="O1113" s="201"/>
      <c r="P1113" s="201"/>
      <c r="Q1113" s="201"/>
      <c r="R1113" s="201"/>
      <c r="S1113" s="201"/>
      <c r="T1113" s="202"/>
      <c r="AT1113" s="196" t="s">
        <v>177</v>
      </c>
      <c r="AU1113" s="196" t="s">
        <v>86</v>
      </c>
      <c r="AV1113" s="14" t="s">
        <v>86</v>
      </c>
      <c r="AW1113" s="14" t="s">
        <v>34</v>
      </c>
      <c r="AX1113" s="14" t="s">
        <v>77</v>
      </c>
      <c r="AY1113" s="196" t="s">
        <v>164</v>
      </c>
    </row>
    <row r="1114" spans="2:51" s="14" customFormat="1" x14ac:dyDescent="0.2">
      <c r="B1114" s="195"/>
      <c r="D1114" s="183" t="s">
        <v>177</v>
      </c>
      <c r="E1114" s="196" t="s">
        <v>1</v>
      </c>
      <c r="F1114" s="197" t="s">
        <v>766</v>
      </c>
      <c r="H1114" s="198">
        <v>4.625</v>
      </c>
      <c r="I1114" s="199"/>
      <c r="L1114" s="195"/>
      <c r="M1114" s="200"/>
      <c r="N1114" s="201"/>
      <c r="O1114" s="201"/>
      <c r="P1114" s="201"/>
      <c r="Q1114" s="201"/>
      <c r="R1114" s="201"/>
      <c r="S1114" s="201"/>
      <c r="T1114" s="202"/>
      <c r="AT1114" s="196" t="s">
        <v>177</v>
      </c>
      <c r="AU1114" s="196" t="s">
        <v>86</v>
      </c>
      <c r="AV1114" s="14" t="s">
        <v>86</v>
      </c>
      <c r="AW1114" s="14" t="s">
        <v>34</v>
      </c>
      <c r="AX1114" s="14" t="s">
        <v>77</v>
      </c>
      <c r="AY1114" s="196" t="s">
        <v>164</v>
      </c>
    </row>
    <row r="1115" spans="2:51" s="14" customFormat="1" x14ac:dyDescent="0.2">
      <c r="B1115" s="195"/>
      <c r="D1115" s="183" t="s">
        <v>177</v>
      </c>
      <c r="E1115" s="196" t="s">
        <v>1</v>
      </c>
      <c r="F1115" s="197" t="s">
        <v>767</v>
      </c>
      <c r="H1115" s="198">
        <v>7.3</v>
      </c>
      <c r="I1115" s="199"/>
      <c r="L1115" s="195"/>
      <c r="M1115" s="200"/>
      <c r="N1115" s="201"/>
      <c r="O1115" s="201"/>
      <c r="P1115" s="201"/>
      <c r="Q1115" s="201"/>
      <c r="R1115" s="201"/>
      <c r="S1115" s="201"/>
      <c r="T1115" s="202"/>
      <c r="AT1115" s="196" t="s">
        <v>177</v>
      </c>
      <c r="AU1115" s="196" t="s">
        <v>86</v>
      </c>
      <c r="AV1115" s="14" t="s">
        <v>86</v>
      </c>
      <c r="AW1115" s="14" t="s">
        <v>34</v>
      </c>
      <c r="AX1115" s="14" t="s">
        <v>77</v>
      </c>
      <c r="AY1115" s="196" t="s">
        <v>164</v>
      </c>
    </row>
    <row r="1116" spans="2:51" s="14" customFormat="1" x14ac:dyDescent="0.2">
      <c r="B1116" s="195"/>
      <c r="D1116" s="183" t="s">
        <v>177</v>
      </c>
      <c r="E1116" s="196" t="s">
        <v>1</v>
      </c>
      <c r="F1116" s="197" t="s">
        <v>768</v>
      </c>
      <c r="H1116" s="198">
        <v>9.8800000000000008</v>
      </c>
      <c r="I1116" s="199"/>
      <c r="L1116" s="195"/>
      <c r="M1116" s="200"/>
      <c r="N1116" s="201"/>
      <c r="O1116" s="201"/>
      <c r="P1116" s="201"/>
      <c r="Q1116" s="201"/>
      <c r="R1116" s="201"/>
      <c r="S1116" s="201"/>
      <c r="T1116" s="202"/>
      <c r="AT1116" s="196" t="s">
        <v>177</v>
      </c>
      <c r="AU1116" s="196" t="s">
        <v>86</v>
      </c>
      <c r="AV1116" s="14" t="s">
        <v>86</v>
      </c>
      <c r="AW1116" s="14" t="s">
        <v>34</v>
      </c>
      <c r="AX1116" s="14" t="s">
        <v>77</v>
      </c>
      <c r="AY1116" s="196" t="s">
        <v>164</v>
      </c>
    </row>
    <row r="1117" spans="2:51" s="14" customFormat="1" x14ac:dyDescent="0.2">
      <c r="B1117" s="195"/>
      <c r="D1117" s="183" t="s">
        <v>177</v>
      </c>
      <c r="E1117" s="196" t="s">
        <v>1</v>
      </c>
      <c r="F1117" s="197" t="s">
        <v>769</v>
      </c>
      <c r="H1117" s="198">
        <v>2.738</v>
      </c>
      <c r="I1117" s="199"/>
      <c r="L1117" s="195"/>
      <c r="M1117" s="200"/>
      <c r="N1117" s="201"/>
      <c r="O1117" s="201"/>
      <c r="P1117" s="201"/>
      <c r="Q1117" s="201"/>
      <c r="R1117" s="201"/>
      <c r="S1117" s="201"/>
      <c r="T1117" s="202"/>
      <c r="AT1117" s="196" t="s">
        <v>177</v>
      </c>
      <c r="AU1117" s="196" t="s">
        <v>86</v>
      </c>
      <c r="AV1117" s="14" t="s">
        <v>86</v>
      </c>
      <c r="AW1117" s="14" t="s">
        <v>34</v>
      </c>
      <c r="AX1117" s="14" t="s">
        <v>77</v>
      </c>
      <c r="AY1117" s="196" t="s">
        <v>164</v>
      </c>
    </row>
    <row r="1118" spans="2:51" s="14" customFormat="1" x14ac:dyDescent="0.2">
      <c r="B1118" s="195"/>
      <c r="D1118" s="183" t="s">
        <v>177</v>
      </c>
      <c r="E1118" s="196" t="s">
        <v>1</v>
      </c>
      <c r="F1118" s="197" t="s">
        <v>770</v>
      </c>
      <c r="H1118" s="198">
        <v>4.5</v>
      </c>
      <c r="I1118" s="199"/>
      <c r="L1118" s="195"/>
      <c r="M1118" s="200"/>
      <c r="N1118" s="201"/>
      <c r="O1118" s="201"/>
      <c r="P1118" s="201"/>
      <c r="Q1118" s="201"/>
      <c r="R1118" s="201"/>
      <c r="S1118" s="201"/>
      <c r="T1118" s="202"/>
      <c r="AT1118" s="196" t="s">
        <v>177</v>
      </c>
      <c r="AU1118" s="196" t="s">
        <v>86</v>
      </c>
      <c r="AV1118" s="14" t="s">
        <v>86</v>
      </c>
      <c r="AW1118" s="14" t="s">
        <v>34</v>
      </c>
      <c r="AX1118" s="14" t="s">
        <v>77</v>
      </c>
      <c r="AY1118" s="196" t="s">
        <v>164</v>
      </c>
    </row>
    <row r="1119" spans="2:51" s="14" customFormat="1" x14ac:dyDescent="0.2">
      <c r="B1119" s="195"/>
      <c r="D1119" s="183" t="s">
        <v>177</v>
      </c>
      <c r="E1119" s="196" t="s">
        <v>1</v>
      </c>
      <c r="F1119" s="197" t="s">
        <v>771</v>
      </c>
      <c r="H1119" s="198">
        <v>8.0630000000000006</v>
      </c>
      <c r="I1119" s="199"/>
      <c r="L1119" s="195"/>
      <c r="M1119" s="200"/>
      <c r="N1119" s="201"/>
      <c r="O1119" s="201"/>
      <c r="P1119" s="201"/>
      <c r="Q1119" s="201"/>
      <c r="R1119" s="201"/>
      <c r="S1119" s="201"/>
      <c r="T1119" s="202"/>
      <c r="AT1119" s="196" t="s">
        <v>177</v>
      </c>
      <c r="AU1119" s="196" t="s">
        <v>86</v>
      </c>
      <c r="AV1119" s="14" t="s">
        <v>86</v>
      </c>
      <c r="AW1119" s="14" t="s">
        <v>34</v>
      </c>
      <c r="AX1119" s="14" t="s">
        <v>77</v>
      </c>
      <c r="AY1119" s="196" t="s">
        <v>164</v>
      </c>
    </row>
    <row r="1120" spans="2:51" s="14" customFormat="1" x14ac:dyDescent="0.2">
      <c r="B1120" s="195"/>
      <c r="D1120" s="183" t="s">
        <v>177</v>
      </c>
      <c r="E1120" s="196" t="s">
        <v>1</v>
      </c>
      <c r="F1120" s="197" t="s">
        <v>772</v>
      </c>
      <c r="H1120" s="198">
        <v>5.3</v>
      </c>
      <c r="I1120" s="199"/>
      <c r="L1120" s="195"/>
      <c r="M1120" s="200"/>
      <c r="N1120" s="201"/>
      <c r="O1120" s="201"/>
      <c r="P1120" s="201"/>
      <c r="Q1120" s="201"/>
      <c r="R1120" s="201"/>
      <c r="S1120" s="201"/>
      <c r="T1120" s="202"/>
      <c r="AT1120" s="196" t="s">
        <v>177</v>
      </c>
      <c r="AU1120" s="196" t="s">
        <v>86</v>
      </c>
      <c r="AV1120" s="14" t="s">
        <v>86</v>
      </c>
      <c r="AW1120" s="14" t="s">
        <v>34</v>
      </c>
      <c r="AX1120" s="14" t="s">
        <v>77</v>
      </c>
      <c r="AY1120" s="196" t="s">
        <v>164</v>
      </c>
    </row>
    <row r="1121" spans="2:51" s="14" customFormat="1" x14ac:dyDescent="0.2">
      <c r="B1121" s="195"/>
      <c r="D1121" s="183" t="s">
        <v>177</v>
      </c>
      <c r="E1121" s="196" t="s">
        <v>1</v>
      </c>
      <c r="F1121" s="197" t="s">
        <v>773</v>
      </c>
      <c r="H1121" s="198">
        <v>4.07</v>
      </c>
      <c r="I1121" s="199"/>
      <c r="L1121" s="195"/>
      <c r="M1121" s="200"/>
      <c r="N1121" s="201"/>
      <c r="O1121" s="201"/>
      <c r="P1121" s="201"/>
      <c r="Q1121" s="201"/>
      <c r="R1121" s="201"/>
      <c r="S1121" s="201"/>
      <c r="T1121" s="202"/>
      <c r="AT1121" s="196" t="s">
        <v>177</v>
      </c>
      <c r="AU1121" s="196" t="s">
        <v>86</v>
      </c>
      <c r="AV1121" s="14" t="s">
        <v>86</v>
      </c>
      <c r="AW1121" s="14" t="s">
        <v>34</v>
      </c>
      <c r="AX1121" s="14" t="s">
        <v>77</v>
      </c>
      <c r="AY1121" s="196" t="s">
        <v>164</v>
      </c>
    </row>
    <row r="1122" spans="2:51" s="16" customFormat="1" x14ac:dyDescent="0.2">
      <c r="B1122" s="215"/>
      <c r="D1122" s="183" t="s">
        <v>177</v>
      </c>
      <c r="E1122" s="216" t="s">
        <v>1</v>
      </c>
      <c r="F1122" s="217" t="s">
        <v>235</v>
      </c>
      <c r="H1122" s="218">
        <v>63.244</v>
      </c>
      <c r="I1122" s="219"/>
      <c r="L1122" s="215"/>
      <c r="M1122" s="220"/>
      <c r="N1122" s="221"/>
      <c r="O1122" s="221"/>
      <c r="P1122" s="221"/>
      <c r="Q1122" s="221"/>
      <c r="R1122" s="221"/>
      <c r="S1122" s="221"/>
      <c r="T1122" s="222"/>
      <c r="AT1122" s="216" t="s">
        <v>177</v>
      </c>
      <c r="AU1122" s="216" t="s">
        <v>86</v>
      </c>
      <c r="AV1122" s="16" t="s">
        <v>236</v>
      </c>
      <c r="AW1122" s="16" t="s">
        <v>34</v>
      </c>
      <c r="AX1122" s="16" t="s">
        <v>77</v>
      </c>
      <c r="AY1122" s="216" t="s">
        <v>164</v>
      </c>
    </row>
    <row r="1123" spans="2:51" s="13" customFormat="1" x14ac:dyDescent="0.2">
      <c r="B1123" s="188"/>
      <c r="D1123" s="183" t="s">
        <v>177</v>
      </c>
      <c r="E1123" s="189" t="s">
        <v>1</v>
      </c>
      <c r="F1123" s="190" t="s">
        <v>774</v>
      </c>
      <c r="H1123" s="189" t="s">
        <v>1</v>
      </c>
      <c r="I1123" s="191"/>
      <c r="L1123" s="188"/>
      <c r="M1123" s="192"/>
      <c r="N1123" s="193"/>
      <c r="O1123" s="193"/>
      <c r="P1123" s="193"/>
      <c r="Q1123" s="193"/>
      <c r="R1123" s="193"/>
      <c r="S1123" s="193"/>
      <c r="T1123" s="194"/>
      <c r="AT1123" s="189" t="s">
        <v>177</v>
      </c>
      <c r="AU1123" s="189" t="s">
        <v>86</v>
      </c>
      <c r="AV1123" s="13" t="s">
        <v>84</v>
      </c>
      <c r="AW1123" s="13" t="s">
        <v>34</v>
      </c>
      <c r="AX1123" s="13" t="s">
        <v>77</v>
      </c>
      <c r="AY1123" s="189" t="s">
        <v>164</v>
      </c>
    </row>
    <row r="1124" spans="2:51" s="14" customFormat="1" x14ac:dyDescent="0.2">
      <c r="B1124" s="195"/>
      <c r="D1124" s="183" t="s">
        <v>177</v>
      </c>
      <c r="E1124" s="196" t="s">
        <v>1</v>
      </c>
      <c r="F1124" s="197" t="s">
        <v>775</v>
      </c>
      <c r="H1124" s="198">
        <v>3.7839999999999998</v>
      </c>
      <c r="I1124" s="199"/>
      <c r="L1124" s="195"/>
      <c r="M1124" s="200"/>
      <c r="N1124" s="201"/>
      <c r="O1124" s="201"/>
      <c r="P1124" s="201"/>
      <c r="Q1124" s="201"/>
      <c r="R1124" s="201"/>
      <c r="S1124" s="201"/>
      <c r="T1124" s="202"/>
      <c r="AT1124" s="196" t="s">
        <v>177</v>
      </c>
      <c r="AU1124" s="196" t="s">
        <v>86</v>
      </c>
      <c r="AV1124" s="14" t="s">
        <v>86</v>
      </c>
      <c r="AW1124" s="14" t="s">
        <v>34</v>
      </c>
      <c r="AX1124" s="14" t="s">
        <v>77</v>
      </c>
      <c r="AY1124" s="196" t="s">
        <v>164</v>
      </c>
    </row>
    <row r="1125" spans="2:51" s="16" customFormat="1" x14ac:dyDescent="0.2">
      <c r="B1125" s="215"/>
      <c r="D1125" s="183" t="s">
        <v>177</v>
      </c>
      <c r="E1125" s="216" t="s">
        <v>1</v>
      </c>
      <c r="F1125" s="217" t="s">
        <v>235</v>
      </c>
      <c r="H1125" s="218">
        <v>3.7839999999999998</v>
      </c>
      <c r="I1125" s="219"/>
      <c r="L1125" s="215"/>
      <c r="M1125" s="220"/>
      <c r="N1125" s="221"/>
      <c r="O1125" s="221"/>
      <c r="P1125" s="221"/>
      <c r="Q1125" s="221"/>
      <c r="R1125" s="221"/>
      <c r="S1125" s="221"/>
      <c r="T1125" s="222"/>
      <c r="AT1125" s="216" t="s">
        <v>177</v>
      </c>
      <c r="AU1125" s="216" t="s">
        <v>86</v>
      </c>
      <c r="AV1125" s="16" t="s">
        <v>236</v>
      </c>
      <c r="AW1125" s="16" t="s">
        <v>34</v>
      </c>
      <c r="AX1125" s="16" t="s">
        <v>77</v>
      </c>
      <c r="AY1125" s="216" t="s">
        <v>164</v>
      </c>
    </row>
    <row r="1126" spans="2:51" s="13" customFormat="1" x14ac:dyDescent="0.2">
      <c r="B1126" s="188"/>
      <c r="D1126" s="183" t="s">
        <v>177</v>
      </c>
      <c r="E1126" s="189" t="s">
        <v>1</v>
      </c>
      <c r="F1126" s="190" t="s">
        <v>755</v>
      </c>
      <c r="H1126" s="189" t="s">
        <v>1</v>
      </c>
      <c r="I1126" s="191"/>
      <c r="L1126" s="188"/>
      <c r="M1126" s="192"/>
      <c r="N1126" s="193"/>
      <c r="O1126" s="193"/>
      <c r="P1126" s="193"/>
      <c r="Q1126" s="193"/>
      <c r="R1126" s="193"/>
      <c r="S1126" s="193"/>
      <c r="T1126" s="194"/>
      <c r="AT1126" s="189" t="s">
        <v>177</v>
      </c>
      <c r="AU1126" s="189" t="s">
        <v>86</v>
      </c>
      <c r="AV1126" s="13" t="s">
        <v>84</v>
      </c>
      <c r="AW1126" s="13" t="s">
        <v>34</v>
      </c>
      <c r="AX1126" s="13" t="s">
        <v>77</v>
      </c>
      <c r="AY1126" s="189" t="s">
        <v>164</v>
      </c>
    </row>
    <row r="1127" spans="2:51" s="14" customFormat="1" x14ac:dyDescent="0.2">
      <c r="B1127" s="195"/>
      <c r="D1127" s="183" t="s">
        <v>177</v>
      </c>
      <c r="E1127" s="196" t="s">
        <v>1</v>
      </c>
      <c r="F1127" s="197" t="s">
        <v>776</v>
      </c>
      <c r="H1127" s="198">
        <v>8.2100000000000009</v>
      </c>
      <c r="I1127" s="199"/>
      <c r="L1127" s="195"/>
      <c r="M1127" s="200"/>
      <c r="N1127" s="201"/>
      <c r="O1127" s="201"/>
      <c r="P1127" s="201"/>
      <c r="Q1127" s="201"/>
      <c r="R1127" s="201"/>
      <c r="S1127" s="201"/>
      <c r="T1127" s="202"/>
      <c r="AT1127" s="196" t="s">
        <v>177</v>
      </c>
      <c r="AU1127" s="196" t="s">
        <v>86</v>
      </c>
      <c r="AV1127" s="14" t="s">
        <v>86</v>
      </c>
      <c r="AW1127" s="14" t="s">
        <v>34</v>
      </c>
      <c r="AX1127" s="14" t="s">
        <v>77</v>
      </c>
      <c r="AY1127" s="196" t="s">
        <v>164</v>
      </c>
    </row>
    <row r="1128" spans="2:51" s="14" customFormat="1" x14ac:dyDescent="0.2">
      <c r="B1128" s="195"/>
      <c r="D1128" s="183" t="s">
        <v>177</v>
      </c>
      <c r="E1128" s="196" t="s">
        <v>1</v>
      </c>
      <c r="F1128" s="197" t="s">
        <v>772</v>
      </c>
      <c r="H1128" s="198">
        <v>5.3</v>
      </c>
      <c r="I1128" s="199"/>
      <c r="L1128" s="195"/>
      <c r="M1128" s="200"/>
      <c r="N1128" s="201"/>
      <c r="O1128" s="201"/>
      <c r="P1128" s="201"/>
      <c r="Q1128" s="201"/>
      <c r="R1128" s="201"/>
      <c r="S1128" s="201"/>
      <c r="T1128" s="202"/>
      <c r="AT1128" s="196" t="s">
        <v>177</v>
      </c>
      <c r="AU1128" s="196" t="s">
        <v>86</v>
      </c>
      <c r="AV1128" s="14" t="s">
        <v>86</v>
      </c>
      <c r="AW1128" s="14" t="s">
        <v>34</v>
      </c>
      <c r="AX1128" s="14" t="s">
        <v>77</v>
      </c>
      <c r="AY1128" s="196" t="s">
        <v>164</v>
      </c>
    </row>
    <row r="1129" spans="2:51" s="14" customFormat="1" x14ac:dyDescent="0.2">
      <c r="B1129" s="195"/>
      <c r="D1129" s="183" t="s">
        <v>177</v>
      </c>
      <c r="E1129" s="196" t="s">
        <v>1</v>
      </c>
      <c r="F1129" s="197" t="s">
        <v>777</v>
      </c>
      <c r="H1129" s="198">
        <v>4.01</v>
      </c>
      <c r="I1129" s="199"/>
      <c r="L1129" s="195"/>
      <c r="M1129" s="200"/>
      <c r="N1129" s="201"/>
      <c r="O1129" s="201"/>
      <c r="P1129" s="201"/>
      <c r="Q1129" s="201"/>
      <c r="R1129" s="201"/>
      <c r="S1129" s="201"/>
      <c r="T1129" s="202"/>
      <c r="AT1129" s="196" t="s">
        <v>177</v>
      </c>
      <c r="AU1129" s="196" t="s">
        <v>86</v>
      </c>
      <c r="AV1129" s="14" t="s">
        <v>86</v>
      </c>
      <c r="AW1129" s="14" t="s">
        <v>34</v>
      </c>
      <c r="AX1129" s="14" t="s">
        <v>77</v>
      </c>
      <c r="AY1129" s="196" t="s">
        <v>164</v>
      </c>
    </row>
    <row r="1130" spans="2:51" s="14" customFormat="1" x14ac:dyDescent="0.2">
      <c r="B1130" s="195"/>
      <c r="D1130" s="183" t="s">
        <v>177</v>
      </c>
      <c r="E1130" s="196" t="s">
        <v>1</v>
      </c>
      <c r="F1130" s="197" t="s">
        <v>778</v>
      </c>
      <c r="H1130" s="198">
        <v>16.544</v>
      </c>
      <c r="I1130" s="199"/>
      <c r="L1130" s="195"/>
      <c r="M1130" s="200"/>
      <c r="N1130" s="201"/>
      <c r="O1130" s="201"/>
      <c r="P1130" s="201"/>
      <c r="Q1130" s="201"/>
      <c r="R1130" s="201"/>
      <c r="S1130" s="201"/>
      <c r="T1130" s="202"/>
      <c r="AT1130" s="196" t="s">
        <v>177</v>
      </c>
      <c r="AU1130" s="196" t="s">
        <v>86</v>
      </c>
      <c r="AV1130" s="14" t="s">
        <v>86</v>
      </c>
      <c r="AW1130" s="14" t="s">
        <v>34</v>
      </c>
      <c r="AX1130" s="14" t="s">
        <v>77</v>
      </c>
      <c r="AY1130" s="196" t="s">
        <v>164</v>
      </c>
    </row>
    <row r="1131" spans="2:51" s="14" customFormat="1" x14ac:dyDescent="0.2">
      <c r="B1131" s="195"/>
      <c r="D1131" s="183" t="s">
        <v>177</v>
      </c>
      <c r="E1131" s="196" t="s">
        <v>1</v>
      </c>
      <c r="F1131" s="197" t="s">
        <v>779</v>
      </c>
      <c r="H1131" s="198">
        <v>7.34</v>
      </c>
      <c r="I1131" s="199"/>
      <c r="L1131" s="195"/>
      <c r="M1131" s="200"/>
      <c r="N1131" s="201"/>
      <c r="O1131" s="201"/>
      <c r="P1131" s="201"/>
      <c r="Q1131" s="201"/>
      <c r="R1131" s="201"/>
      <c r="S1131" s="201"/>
      <c r="T1131" s="202"/>
      <c r="AT1131" s="196" t="s">
        <v>177</v>
      </c>
      <c r="AU1131" s="196" t="s">
        <v>86</v>
      </c>
      <c r="AV1131" s="14" t="s">
        <v>86</v>
      </c>
      <c r="AW1131" s="14" t="s">
        <v>34</v>
      </c>
      <c r="AX1131" s="14" t="s">
        <v>77</v>
      </c>
      <c r="AY1131" s="196" t="s">
        <v>164</v>
      </c>
    </row>
    <row r="1132" spans="2:51" s="14" customFormat="1" x14ac:dyDescent="0.2">
      <c r="B1132" s="195"/>
      <c r="D1132" s="183" t="s">
        <v>177</v>
      </c>
      <c r="E1132" s="196" t="s">
        <v>1</v>
      </c>
      <c r="F1132" s="197" t="s">
        <v>780</v>
      </c>
      <c r="H1132" s="198">
        <v>7</v>
      </c>
      <c r="I1132" s="199"/>
      <c r="L1132" s="195"/>
      <c r="M1132" s="200"/>
      <c r="N1132" s="201"/>
      <c r="O1132" s="201"/>
      <c r="P1132" s="201"/>
      <c r="Q1132" s="201"/>
      <c r="R1132" s="201"/>
      <c r="S1132" s="201"/>
      <c r="T1132" s="202"/>
      <c r="AT1132" s="196" t="s">
        <v>177</v>
      </c>
      <c r="AU1132" s="196" t="s">
        <v>86</v>
      </c>
      <c r="AV1132" s="14" t="s">
        <v>86</v>
      </c>
      <c r="AW1132" s="14" t="s">
        <v>34</v>
      </c>
      <c r="AX1132" s="14" t="s">
        <v>77</v>
      </c>
      <c r="AY1132" s="196" t="s">
        <v>164</v>
      </c>
    </row>
    <row r="1133" spans="2:51" s="14" customFormat="1" x14ac:dyDescent="0.2">
      <c r="B1133" s="195"/>
      <c r="D1133" s="183" t="s">
        <v>177</v>
      </c>
      <c r="E1133" s="196" t="s">
        <v>1</v>
      </c>
      <c r="F1133" s="197" t="s">
        <v>781</v>
      </c>
      <c r="H1133" s="198">
        <v>9.9749999999999996</v>
      </c>
      <c r="I1133" s="199"/>
      <c r="L1133" s="195"/>
      <c r="M1133" s="200"/>
      <c r="N1133" s="201"/>
      <c r="O1133" s="201"/>
      <c r="P1133" s="201"/>
      <c r="Q1133" s="201"/>
      <c r="R1133" s="201"/>
      <c r="S1133" s="201"/>
      <c r="T1133" s="202"/>
      <c r="AT1133" s="196" t="s">
        <v>177</v>
      </c>
      <c r="AU1133" s="196" t="s">
        <v>86</v>
      </c>
      <c r="AV1133" s="14" t="s">
        <v>86</v>
      </c>
      <c r="AW1133" s="14" t="s">
        <v>34</v>
      </c>
      <c r="AX1133" s="14" t="s">
        <v>77</v>
      </c>
      <c r="AY1133" s="196" t="s">
        <v>164</v>
      </c>
    </row>
    <row r="1134" spans="2:51" s="14" customFormat="1" x14ac:dyDescent="0.2">
      <c r="B1134" s="195"/>
      <c r="D1134" s="183" t="s">
        <v>177</v>
      </c>
      <c r="E1134" s="196" t="s">
        <v>1</v>
      </c>
      <c r="F1134" s="197" t="s">
        <v>769</v>
      </c>
      <c r="H1134" s="198">
        <v>2.738</v>
      </c>
      <c r="I1134" s="199"/>
      <c r="L1134" s="195"/>
      <c r="M1134" s="200"/>
      <c r="N1134" s="201"/>
      <c r="O1134" s="201"/>
      <c r="P1134" s="201"/>
      <c r="Q1134" s="201"/>
      <c r="R1134" s="201"/>
      <c r="S1134" s="201"/>
      <c r="T1134" s="202"/>
      <c r="AT1134" s="196" t="s">
        <v>177</v>
      </c>
      <c r="AU1134" s="196" t="s">
        <v>86</v>
      </c>
      <c r="AV1134" s="14" t="s">
        <v>86</v>
      </c>
      <c r="AW1134" s="14" t="s">
        <v>34</v>
      </c>
      <c r="AX1134" s="14" t="s">
        <v>77</v>
      </c>
      <c r="AY1134" s="196" t="s">
        <v>164</v>
      </c>
    </row>
    <row r="1135" spans="2:51" s="14" customFormat="1" x14ac:dyDescent="0.2">
      <c r="B1135" s="195"/>
      <c r="D1135" s="183" t="s">
        <v>177</v>
      </c>
      <c r="E1135" s="196" t="s">
        <v>1</v>
      </c>
      <c r="F1135" s="197" t="s">
        <v>782</v>
      </c>
      <c r="H1135" s="198">
        <v>3.75</v>
      </c>
      <c r="I1135" s="199"/>
      <c r="L1135" s="195"/>
      <c r="M1135" s="200"/>
      <c r="N1135" s="201"/>
      <c r="O1135" s="201"/>
      <c r="P1135" s="201"/>
      <c r="Q1135" s="201"/>
      <c r="R1135" s="201"/>
      <c r="S1135" s="201"/>
      <c r="T1135" s="202"/>
      <c r="AT1135" s="196" t="s">
        <v>177</v>
      </c>
      <c r="AU1135" s="196" t="s">
        <v>86</v>
      </c>
      <c r="AV1135" s="14" t="s">
        <v>86</v>
      </c>
      <c r="AW1135" s="14" t="s">
        <v>34</v>
      </c>
      <c r="AX1135" s="14" t="s">
        <v>77</v>
      </c>
      <c r="AY1135" s="196" t="s">
        <v>164</v>
      </c>
    </row>
    <row r="1136" spans="2:51" s="16" customFormat="1" x14ac:dyDescent="0.2">
      <c r="B1136" s="215"/>
      <c r="D1136" s="183" t="s">
        <v>177</v>
      </c>
      <c r="E1136" s="216" t="s">
        <v>1</v>
      </c>
      <c r="F1136" s="217" t="s">
        <v>235</v>
      </c>
      <c r="H1136" s="218">
        <v>64.867000000000004</v>
      </c>
      <c r="I1136" s="219"/>
      <c r="L1136" s="215"/>
      <c r="M1136" s="220"/>
      <c r="N1136" s="221"/>
      <c r="O1136" s="221"/>
      <c r="P1136" s="221"/>
      <c r="Q1136" s="221"/>
      <c r="R1136" s="221"/>
      <c r="S1136" s="221"/>
      <c r="T1136" s="222"/>
      <c r="AT1136" s="216" t="s">
        <v>177</v>
      </c>
      <c r="AU1136" s="216" t="s">
        <v>86</v>
      </c>
      <c r="AV1136" s="16" t="s">
        <v>236</v>
      </c>
      <c r="AW1136" s="16" t="s">
        <v>34</v>
      </c>
      <c r="AX1136" s="16" t="s">
        <v>77</v>
      </c>
      <c r="AY1136" s="216" t="s">
        <v>164</v>
      </c>
    </row>
    <row r="1137" spans="1:65" s="15" customFormat="1" x14ac:dyDescent="0.2">
      <c r="B1137" s="203"/>
      <c r="D1137" s="183" t="s">
        <v>177</v>
      </c>
      <c r="E1137" s="204" t="s">
        <v>1</v>
      </c>
      <c r="F1137" s="205" t="s">
        <v>184</v>
      </c>
      <c r="H1137" s="206">
        <v>131.89500000000001</v>
      </c>
      <c r="I1137" s="207"/>
      <c r="L1137" s="203"/>
      <c r="M1137" s="208"/>
      <c r="N1137" s="209"/>
      <c r="O1137" s="209"/>
      <c r="P1137" s="209"/>
      <c r="Q1137" s="209"/>
      <c r="R1137" s="209"/>
      <c r="S1137" s="209"/>
      <c r="T1137" s="210"/>
      <c r="AT1137" s="204" t="s">
        <v>177</v>
      </c>
      <c r="AU1137" s="204" t="s">
        <v>86</v>
      </c>
      <c r="AV1137" s="15" t="s">
        <v>172</v>
      </c>
      <c r="AW1137" s="15" t="s">
        <v>34</v>
      </c>
      <c r="AX1137" s="15" t="s">
        <v>84</v>
      </c>
      <c r="AY1137" s="204" t="s">
        <v>164</v>
      </c>
    </row>
    <row r="1138" spans="1:65" s="2" customFormat="1" ht="16.5" customHeight="1" x14ac:dyDescent="0.2">
      <c r="A1138" s="34"/>
      <c r="B1138" s="168"/>
      <c r="C1138" s="169" t="s">
        <v>783</v>
      </c>
      <c r="D1138" s="214" t="s">
        <v>167</v>
      </c>
      <c r="E1138" s="171" t="s">
        <v>784</v>
      </c>
      <c r="F1138" s="172" t="s">
        <v>785</v>
      </c>
      <c r="G1138" s="173" t="s">
        <v>282</v>
      </c>
      <c r="H1138" s="174">
        <v>18.225999999999999</v>
      </c>
      <c r="I1138" s="175"/>
      <c r="J1138" s="176">
        <f>ROUND(I1138*H1138,2)</f>
        <v>0</v>
      </c>
      <c r="K1138" s="172" t="s">
        <v>216</v>
      </c>
      <c r="L1138" s="35"/>
      <c r="M1138" s="177" t="s">
        <v>1</v>
      </c>
      <c r="N1138" s="178" t="s">
        <v>42</v>
      </c>
      <c r="O1138" s="60"/>
      <c r="P1138" s="179">
        <f>O1138*H1138</f>
        <v>0</v>
      </c>
      <c r="Q1138" s="179">
        <v>0</v>
      </c>
      <c r="R1138" s="179">
        <f>Q1138*H1138</f>
        <v>0</v>
      </c>
      <c r="S1138" s="179">
        <v>6.6000000000000003E-2</v>
      </c>
      <c r="T1138" s="180">
        <f>S1138*H1138</f>
        <v>1.2029160000000001</v>
      </c>
      <c r="U1138" s="34"/>
      <c r="V1138" s="34"/>
      <c r="W1138" s="34"/>
      <c r="X1138" s="34"/>
      <c r="Y1138" s="34"/>
      <c r="Z1138" s="34"/>
      <c r="AA1138" s="34"/>
      <c r="AB1138" s="34"/>
      <c r="AC1138" s="34"/>
      <c r="AD1138" s="34"/>
      <c r="AE1138" s="34"/>
      <c r="AR1138" s="181" t="s">
        <v>172</v>
      </c>
      <c r="AT1138" s="181" t="s">
        <v>167</v>
      </c>
      <c r="AU1138" s="181" t="s">
        <v>86</v>
      </c>
      <c r="AY1138" s="18" t="s">
        <v>164</v>
      </c>
      <c r="BE1138" s="182">
        <f>IF(N1138="základní",J1138,0)</f>
        <v>0</v>
      </c>
      <c r="BF1138" s="182">
        <f>IF(N1138="snížená",J1138,0)</f>
        <v>0</v>
      </c>
      <c r="BG1138" s="182">
        <f>IF(N1138="zákl. přenesená",J1138,0)</f>
        <v>0</v>
      </c>
      <c r="BH1138" s="182">
        <f>IF(N1138="sníž. přenesená",J1138,0)</f>
        <v>0</v>
      </c>
      <c r="BI1138" s="182">
        <f>IF(N1138="nulová",J1138,0)</f>
        <v>0</v>
      </c>
      <c r="BJ1138" s="18" t="s">
        <v>84</v>
      </c>
      <c r="BK1138" s="182">
        <f>ROUND(I1138*H1138,2)</f>
        <v>0</v>
      </c>
      <c r="BL1138" s="18" t="s">
        <v>172</v>
      </c>
      <c r="BM1138" s="181" t="s">
        <v>786</v>
      </c>
    </row>
    <row r="1139" spans="1:65" s="2" customFormat="1" x14ac:dyDescent="0.2">
      <c r="A1139" s="34"/>
      <c r="B1139" s="35"/>
      <c r="C1139" s="34"/>
      <c r="D1139" s="183" t="s">
        <v>174</v>
      </c>
      <c r="E1139" s="34"/>
      <c r="F1139" s="184" t="s">
        <v>787</v>
      </c>
      <c r="G1139" s="34"/>
      <c r="H1139" s="34"/>
      <c r="I1139" s="103"/>
      <c r="J1139" s="34"/>
      <c r="K1139" s="34"/>
      <c r="L1139" s="35"/>
      <c r="M1139" s="185"/>
      <c r="N1139" s="186"/>
      <c r="O1139" s="60"/>
      <c r="P1139" s="60"/>
      <c r="Q1139" s="60"/>
      <c r="R1139" s="60"/>
      <c r="S1139" s="60"/>
      <c r="T1139" s="61"/>
      <c r="U1139" s="34"/>
      <c r="V1139" s="34"/>
      <c r="W1139" s="34"/>
      <c r="X1139" s="34"/>
      <c r="Y1139" s="34"/>
      <c r="Z1139" s="34"/>
      <c r="AA1139" s="34"/>
      <c r="AB1139" s="34"/>
      <c r="AC1139" s="34"/>
      <c r="AD1139" s="34"/>
      <c r="AE1139" s="34"/>
      <c r="AT1139" s="18" t="s">
        <v>174</v>
      </c>
      <c r="AU1139" s="18" t="s">
        <v>86</v>
      </c>
    </row>
    <row r="1140" spans="1:65" s="2" customFormat="1" ht="29.25" x14ac:dyDescent="0.2">
      <c r="A1140" s="34"/>
      <c r="B1140" s="35"/>
      <c r="C1140" s="34"/>
      <c r="D1140" s="183" t="s">
        <v>175</v>
      </c>
      <c r="E1140" s="34"/>
      <c r="F1140" s="187" t="s">
        <v>788</v>
      </c>
      <c r="G1140" s="34"/>
      <c r="H1140" s="34"/>
      <c r="I1140" s="103"/>
      <c r="J1140" s="34"/>
      <c r="K1140" s="34"/>
      <c r="L1140" s="35"/>
      <c r="M1140" s="185"/>
      <c r="N1140" s="186"/>
      <c r="O1140" s="60"/>
      <c r="P1140" s="60"/>
      <c r="Q1140" s="60"/>
      <c r="R1140" s="60"/>
      <c r="S1140" s="60"/>
      <c r="T1140" s="61"/>
      <c r="U1140" s="34"/>
      <c r="V1140" s="34"/>
      <c r="W1140" s="34"/>
      <c r="X1140" s="34"/>
      <c r="Y1140" s="34"/>
      <c r="Z1140" s="34"/>
      <c r="AA1140" s="34"/>
      <c r="AB1140" s="34"/>
      <c r="AC1140" s="34"/>
      <c r="AD1140" s="34"/>
      <c r="AE1140" s="34"/>
      <c r="AT1140" s="18" t="s">
        <v>175</v>
      </c>
      <c r="AU1140" s="18" t="s">
        <v>86</v>
      </c>
    </row>
    <row r="1141" spans="1:65" s="2" customFormat="1" ht="48.75" x14ac:dyDescent="0.2">
      <c r="A1141" s="34"/>
      <c r="B1141" s="35"/>
      <c r="C1141" s="34"/>
      <c r="D1141" s="183" t="s">
        <v>194</v>
      </c>
      <c r="E1141" s="34"/>
      <c r="F1141" s="187" t="s">
        <v>789</v>
      </c>
      <c r="G1141" s="34"/>
      <c r="H1141" s="34"/>
      <c r="I1141" s="103"/>
      <c r="J1141" s="34"/>
      <c r="K1141" s="34"/>
      <c r="L1141" s="35"/>
      <c r="M1141" s="185"/>
      <c r="N1141" s="186"/>
      <c r="O1141" s="60"/>
      <c r="P1141" s="60"/>
      <c r="Q1141" s="60"/>
      <c r="R1141" s="60"/>
      <c r="S1141" s="60"/>
      <c r="T1141" s="61"/>
      <c r="U1141" s="34"/>
      <c r="V1141" s="34"/>
      <c r="W1141" s="34"/>
      <c r="X1141" s="34"/>
      <c r="Y1141" s="34"/>
      <c r="Z1141" s="34"/>
      <c r="AA1141" s="34"/>
      <c r="AB1141" s="34"/>
      <c r="AC1141" s="34"/>
      <c r="AD1141" s="34"/>
      <c r="AE1141" s="34"/>
      <c r="AT1141" s="18" t="s">
        <v>194</v>
      </c>
      <c r="AU1141" s="18" t="s">
        <v>86</v>
      </c>
    </row>
    <row r="1142" spans="1:65" s="13" customFormat="1" x14ac:dyDescent="0.2">
      <c r="B1142" s="188"/>
      <c r="D1142" s="183" t="s">
        <v>177</v>
      </c>
      <c r="E1142" s="189" t="s">
        <v>1</v>
      </c>
      <c r="F1142" s="190" t="s">
        <v>178</v>
      </c>
      <c r="H1142" s="189" t="s">
        <v>1</v>
      </c>
      <c r="I1142" s="191"/>
      <c r="L1142" s="188"/>
      <c r="M1142" s="192"/>
      <c r="N1142" s="193"/>
      <c r="O1142" s="193"/>
      <c r="P1142" s="193"/>
      <c r="Q1142" s="193"/>
      <c r="R1142" s="193"/>
      <c r="S1142" s="193"/>
      <c r="T1142" s="194"/>
      <c r="AT1142" s="189" t="s">
        <v>177</v>
      </c>
      <c r="AU1142" s="189" t="s">
        <v>86</v>
      </c>
      <c r="AV1142" s="13" t="s">
        <v>84</v>
      </c>
      <c r="AW1142" s="13" t="s">
        <v>34</v>
      </c>
      <c r="AX1142" s="13" t="s">
        <v>77</v>
      </c>
      <c r="AY1142" s="189" t="s">
        <v>164</v>
      </c>
    </row>
    <row r="1143" spans="1:65" s="13" customFormat="1" x14ac:dyDescent="0.2">
      <c r="B1143" s="188"/>
      <c r="D1143" s="183" t="s">
        <v>177</v>
      </c>
      <c r="E1143" s="189" t="s">
        <v>1</v>
      </c>
      <c r="F1143" s="190" t="s">
        <v>179</v>
      </c>
      <c r="H1143" s="189" t="s">
        <v>1</v>
      </c>
      <c r="I1143" s="191"/>
      <c r="L1143" s="188"/>
      <c r="M1143" s="192"/>
      <c r="N1143" s="193"/>
      <c r="O1143" s="193"/>
      <c r="P1143" s="193"/>
      <c r="Q1143" s="193"/>
      <c r="R1143" s="193"/>
      <c r="S1143" s="193"/>
      <c r="T1143" s="194"/>
      <c r="AT1143" s="189" t="s">
        <v>177</v>
      </c>
      <c r="AU1143" s="189" t="s">
        <v>86</v>
      </c>
      <c r="AV1143" s="13" t="s">
        <v>84</v>
      </c>
      <c r="AW1143" s="13" t="s">
        <v>34</v>
      </c>
      <c r="AX1143" s="13" t="s">
        <v>77</v>
      </c>
      <c r="AY1143" s="189" t="s">
        <v>164</v>
      </c>
    </row>
    <row r="1144" spans="1:65" s="13" customFormat="1" x14ac:dyDescent="0.2">
      <c r="B1144" s="188"/>
      <c r="D1144" s="183" t="s">
        <v>177</v>
      </c>
      <c r="E1144" s="189" t="s">
        <v>1</v>
      </c>
      <c r="F1144" s="190" t="s">
        <v>220</v>
      </c>
      <c r="H1144" s="189" t="s">
        <v>1</v>
      </c>
      <c r="I1144" s="191"/>
      <c r="L1144" s="188"/>
      <c r="M1144" s="192"/>
      <c r="N1144" s="193"/>
      <c r="O1144" s="193"/>
      <c r="P1144" s="193"/>
      <c r="Q1144" s="193"/>
      <c r="R1144" s="193"/>
      <c r="S1144" s="193"/>
      <c r="T1144" s="194"/>
      <c r="AT1144" s="189" t="s">
        <v>177</v>
      </c>
      <c r="AU1144" s="189" t="s">
        <v>86</v>
      </c>
      <c r="AV1144" s="13" t="s">
        <v>84</v>
      </c>
      <c r="AW1144" s="13" t="s">
        <v>34</v>
      </c>
      <c r="AX1144" s="13" t="s">
        <v>77</v>
      </c>
      <c r="AY1144" s="189" t="s">
        <v>164</v>
      </c>
    </row>
    <row r="1145" spans="1:65" s="13" customFormat="1" x14ac:dyDescent="0.2">
      <c r="B1145" s="188"/>
      <c r="D1145" s="183" t="s">
        <v>177</v>
      </c>
      <c r="E1145" s="189" t="s">
        <v>1</v>
      </c>
      <c r="F1145" s="190" t="s">
        <v>687</v>
      </c>
      <c r="H1145" s="189" t="s">
        <v>1</v>
      </c>
      <c r="I1145" s="191"/>
      <c r="L1145" s="188"/>
      <c r="M1145" s="192"/>
      <c r="N1145" s="193"/>
      <c r="O1145" s="193"/>
      <c r="P1145" s="193"/>
      <c r="Q1145" s="193"/>
      <c r="R1145" s="193"/>
      <c r="S1145" s="193"/>
      <c r="T1145" s="194"/>
      <c r="AT1145" s="189" t="s">
        <v>177</v>
      </c>
      <c r="AU1145" s="189" t="s">
        <v>86</v>
      </c>
      <c r="AV1145" s="13" t="s">
        <v>84</v>
      </c>
      <c r="AW1145" s="13" t="s">
        <v>34</v>
      </c>
      <c r="AX1145" s="13" t="s">
        <v>77</v>
      </c>
      <c r="AY1145" s="189" t="s">
        <v>164</v>
      </c>
    </row>
    <row r="1146" spans="1:65" s="13" customFormat="1" x14ac:dyDescent="0.2">
      <c r="B1146" s="188"/>
      <c r="D1146" s="183" t="s">
        <v>177</v>
      </c>
      <c r="E1146" s="189" t="s">
        <v>1</v>
      </c>
      <c r="F1146" s="190" t="s">
        <v>730</v>
      </c>
      <c r="H1146" s="189" t="s">
        <v>1</v>
      </c>
      <c r="I1146" s="191"/>
      <c r="L1146" s="188"/>
      <c r="M1146" s="192"/>
      <c r="N1146" s="193"/>
      <c r="O1146" s="193"/>
      <c r="P1146" s="193"/>
      <c r="Q1146" s="193"/>
      <c r="R1146" s="193"/>
      <c r="S1146" s="193"/>
      <c r="T1146" s="194"/>
      <c r="AT1146" s="189" t="s">
        <v>177</v>
      </c>
      <c r="AU1146" s="189" t="s">
        <v>86</v>
      </c>
      <c r="AV1146" s="13" t="s">
        <v>84</v>
      </c>
      <c r="AW1146" s="13" t="s">
        <v>34</v>
      </c>
      <c r="AX1146" s="13" t="s">
        <v>77</v>
      </c>
      <c r="AY1146" s="189" t="s">
        <v>164</v>
      </c>
    </row>
    <row r="1147" spans="1:65" s="13" customFormat="1" x14ac:dyDescent="0.2">
      <c r="B1147" s="188"/>
      <c r="D1147" s="183" t="s">
        <v>177</v>
      </c>
      <c r="E1147" s="189" t="s">
        <v>1</v>
      </c>
      <c r="F1147" s="190" t="s">
        <v>731</v>
      </c>
      <c r="H1147" s="189" t="s">
        <v>1</v>
      </c>
      <c r="I1147" s="191"/>
      <c r="L1147" s="188"/>
      <c r="M1147" s="192"/>
      <c r="N1147" s="193"/>
      <c r="O1147" s="193"/>
      <c r="P1147" s="193"/>
      <c r="Q1147" s="193"/>
      <c r="R1147" s="193"/>
      <c r="S1147" s="193"/>
      <c r="T1147" s="194"/>
      <c r="AT1147" s="189" t="s">
        <v>177</v>
      </c>
      <c r="AU1147" s="189" t="s">
        <v>86</v>
      </c>
      <c r="AV1147" s="13" t="s">
        <v>84</v>
      </c>
      <c r="AW1147" s="13" t="s">
        <v>34</v>
      </c>
      <c r="AX1147" s="13" t="s">
        <v>77</v>
      </c>
      <c r="AY1147" s="189" t="s">
        <v>164</v>
      </c>
    </row>
    <row r="1148" spans="1:65" s="13" customFormat="1" x14ac:dyDescent="0.2">
      <c r="B1148" s="188"/>
      <c r="D1148" s="183" t="s">
        <v>177</v>
      </c>
      <c r="E1148" s="189" t="s">
        <v>1</v>
      </c>
      <c r="F1148" s="190" t="s">
        <v>790</v>
      </c>
      <c r="H1148" s="189" t="s">
        <v>1</v>
      </c>
      <c r="I1148" s="191"/>
      <c r="L1148" s="188"/>
      <c r="M1148" s="192"/>
      <c r="N1148" s="193"/>
      <c r="O1148" s="193"/>
      <c r="P1148" s="193"/>
      <c r="Q1148" s="193"/>
      <c r="R1148" s="193"/>
      <c r="S1148" s="193"/>
      <c r="T1148" s="194"/>
      <c r="AT1148" s="189" t="s">
        <v>177</v>
      </c>
      <c r="AU1148" s="189" t="s">
        <v>86</v>
      </c>
      <c r="AV1148" s="13" t="s">
        <v>84</v>
      </c>
      <c r="AW1148" s="13" t="s">
        <v>34</v>
      </c>
      <c r="AX1148" s="13" t="s">
        <v>77</v>
      </c>
      <c r="AY1148" s="189" t="s">
        <v>164</v>
      </c>
    </row>
    <row r="1149" spans="1:65" s="14" customFormat="1" x14ac:dyDescent="0.2">
      <c r="B1149" s="195"/>
      <c r="D1149" s="183" t="s">
        <v>177</v>
      </c>
      <c r="E1149" s="196" t="s">
        <v>1</v>
      </c>
      <c r="F1149" s="197" t="s">
        <v>791</v>
      </c>
      <c r="H1149" s="198">
        <v>18.225999999999999</v>
      </c>
      <c r="I1149" s="199"/>
      <c r="L1149" s="195"/>
      <c r="M1149" s="200"/>
      <c r="N1149" s="201"/>
      <c r="O1149" s="201"/>
      <c r="P1149" s="201"/>
      <c r="Q1149" s="201"/>
      <c r="R1149" s="201"/>
      <c r="S1149" s="201"/>
      <c r="T1149" s="202"/>
      <c r="AT1149" s="196" t="s">
        <v>177</v>
      </c>
      <c r="AU1149" s="196" t="s">
        <v>86</v>
      </c>
      <c r="AV1149" s="14" t="s">
        <v>86</v>
      </c>
      <c r="AW1149" s="14" t="s">
        <v>34</v>
      </c>
      <c r="AX1149" s="14" t="s">
        <v>77</v>
      </c>
      <c r="AY1149" s="196" t="s">
        <v>164</v>
      </c>
    </row>
    <row r="1150" spans="1:65" s="15" customFormat="1" x14ac:dyDescent="0.2">
      <c r="B1150" s="203"/>
      <c r="D1150" s="183" t="s">
        <v>177</v>
      </c>
      <c r="E1150" s="204" t="s">
        <v>1</v>
      </c>
      <c r="F1150" s="205" t="s">
        <v>184</v>
      </c>
      <c r="H1150" s="206">
        <v>18.225999999999999</v>
      </c>
      <c r="I1150" s="207"/>
      <c r="L1150" s="203"/>
      <c r="M1150" s="208"/>
      <c r="N1150" s="209"/>
      <c r="O1150" s="209"/>
      <c r="P1150" s="209"/>
      <c r="Q1150" s="209"/>
      <c r="R1150" s="209"/>
      <c r="S1150" s="209"/>
      <c r="T1150" s="210"/>
      <c r="AT1150" s="204" t="s">
        <v>177</v>
      </c>
      <c r="AU1150" s="204" t="s">
        <v>86</v>
      </c>
      <c r="AV1150" s="15" t="s">
        <v>172</v>
      </c>
      <c r="AW1150" s="15" t="s">
        <v>34</v>
      </c>
      <c r="AX1150" s="15" t="s">
        <v>84</v>
      </c>
      <c r="AY1150" s="204" t="s">
        <v>164</v>
      </c>
    </row>
    <row r="1151" spans="1:65" s="2" customFormat="1" ht="16.5" customHeight="1" x14ac:dyDescent="0.2">
      <c r="A1151" s="34"/>
      <c r="B1151" s="168"/>
      <c r="C1151" s="169" t="s">
        <v>792</v>
      </c>
      <c r="D1151" s="214" t="s">
        <v>167</v>
      </c>
      <c r="E1151" s="171" t="s">
        <v>784</v>
      </c>
      <c r="F1151" s="172" t="s">
        <v>785</v>
      </c>
      <c r="G1151" s="173" t="s">
        <v>282</v>
      </c>
      <c r="H1151" s="174">
        <v>16.402000000000001</v>
      </c>
      <c r="I1151" s="175"/>
      <c r="J1151" s="176">
        <f>ROUND(I1151*H1151,2)</f>
        <v>0</v>
      </c>
      <c r="K1151" s="172" t="s">
        <v>216</v>
      </c>
      <c r="L1151" s="35"/>
      <c r="M1151" s="177" t="s">
        <v>1</v>
      </c>
      <c r="N1151" s="178" t="s">
        <v>42</v>
      </c>
      <c r="O1151" s="60"/>
      <c r="P1151" s="179">
        <f>O1151*H1151</f>
        <v>0</v>
      </c>
      <c r="Q1151" s="179">
        <v>0</v>
      </c>
      <c r="R1151" s="179">
        <f>Q1151*H1151</f>
        <v>0</v>
      </c>
      <c r="S1151" s="179">
        <v>6.6000000000000003E-2</v>
      </c>
      <c r="T1151" s="180">
        <f>S1151*H1151</f>
        <v>1.082532</v>
      </c>
      <c r="U1151" s="34"/>
      <c r="V1151" s="34"/>
      <c r="W1151" s="34"/>
      <c r="X1151" s="34"/>
      <c r="Y1151" s="34"/>
      <c r="Z1151" s="34"/>
      <c r="AA1151" s="34"/>
      <c r="AB1151" s="34"/>
      <c r="AC1151" s="34"/>
      <c r="AD1151" s="34"/>
      <c r="AE1151" s="34"/>
      <c r="AR1151" s="181" t="s">
        <v>172</v>
      </c>
      <c r="AT1151" s="181" t="s">
        <v>167</v>
      </c>
      <c r="AU1151" s="181" t="s">
        <v>86</v>
      </c>
      <c r="AY1151" s="18" t="s">
        <v>164</v>
      </c>
      <c r="BE1151" s="182">
        <f>IF(N1151="základní",J1151,0)</f>
        <v>0</v>
      </c>
      <c r="BF1151" s="182">
        <f>IF(N1151="snížená",J1151,0)</f>
        <v>0</v>
      </c>
      <c r="BG1151" s="182">
        <f>IF(N1151="zákl. přenesená",J1151,0)</f>
        <v>0</v>
      </c>
      <c r="BH1151" s="182">
        <f>IF(N1151="sníž. přenesená",J1151,0)</f>
        <v>0</v>
      </c>
      <c r="BI1151" s="182">
        <f>IF(N1151="nulová",J1151,0)</f>
        <v>0</v>
      </c>
      <c r="BJ1151" s="18" t="s">
        <v>84</v>
      </c>
      <c r="BK1151" s="182">
        <f>ROUND(I1151*H1151,2)</f>
        <v>0</v>
      </c>
      <c r="BL1151" s="18" t="s">
        <v>172</v>
      </c>
      <c r="BM1151" s="181" t="s">
        <v>793</v>
      </c>
    </row>
    <row r="1152" spans="1:65" s="2" customFormat="1" x14ac:dyDescent="0.2">
      <c r="A1152" s="34"/>
      <c r="B1152" s="35"/>
      <c r="C1152" s="34"/>
      <c r="D1152" s="183" t="s">
        <v>174</v>
      </c>
      <c r="E1152" s="34"/>
      <c r="F1152" s="184" t="s">
        <v>787</v>
      </c>
      <c r="G1152" s="34"/>
      <c r="H1152" s="34"/>
      <c r="I1152" s="103"/>
      <c r="J1152" s="34"/>
      <c r="K1152" s="34"/>
      <c r="L1152" s="35"/>
      <c r="M1152" s="185"/>
      <c r="N1152" s="186"/>
      <c r="O1152" s="60"/>
      <c r="P1152" s="60"/>
      <c r="Q1152" s="60"/>
      <c r="R1152" s="60"/>
      <c r="S1152" s="60"/>
      <c r="T1152" s="61"/>
      <c r="U1152" s="34"/>
      <c r="V1152" s="34"/>
      <c r="W1152" s="34"/>
      <c r="X1152" s="34"/>
      <c r="Y1152" s="34"/>
      <c r="Z1152" s="34"/>
      <c r="AA1152" s="34"/>
      <c r="AB1152" s="34"/>
      <c r="AC1152" s="34"/>
      <c r="AD1152" s="34"/>
      <c r="AE1152" s="34"/>
      <c r="AT1152" s="18" t="s">
        <v>174</v>
      </c>
      <c r="AU1152" s="18" t="s">
        <v>86</v>
      </c>
    </row>
    <row r="1153" spans="1:65" s="2" customFormat="1" ht="29.25" x14ac:dyDescent="0.2">
      <c r="A1153" s="34"/>
      <c r="B1153" s="35"/>
      <c r="C1153" s="34"/>
      <c r="D1153" s="183" t="s">
        <v>175</v>
      </c>
      <c r="E1153" s="34"/>
      <c r="F1153" s="187" t="s">
        <v>788</v>
      </c>
      <c r="G1153" s="34"/>
      <c r="H1153" s="34"/>
      <c r="I1153" s="103"/>
      <c r="J1153" s="34"/>
      <c r="K1153" s="34"/>
      <c r="L1153" s="35"/>
      <c r="M1153" s="185"/>
      <c r="N1153" s="186"/>
      <c r="O1153" s="60"/>
      <c r="P1153" s="60"/>
      <c r="Q1153" s="60"/>
      <c r="R1153" s="60"/>
      <c r="S1153" s="60"/>
      <c r="T1153" s="61"/>
      <c r="U1153" s="34"/>
      <c r="V1153" s="34"/>
      <c r="W1153" s="34"/>
      <c r="X1153" s="34"/>
      <c r="Y1153" s="34"/>
      <c r="Z1153" s="34"/>
      <c r="AA1153" s="34"/>
      <c r="AB1153" s="34"/>
      <c r="AC1153" s="34"/>
      <c r="AD1153" s="34"/>
      <c r="AE1153" s="34"/>
      <c r="AT1153" s="18" t="s">
        <v>175</v>
      </c>
      <c r="AU1153" s="18" t="s">
        <v>86</v>
      </c>
    </row>
    <row r="1154" spans="1:65" s="2" customFormat="1" ht="48.75" x14ac:dyDescent="0.2">
      <c r="A1154" s="34"/>
      <c r="B1154" s="35"/>
      <c r="C1154" s="34"/>
      <c r="D1154" s="183" t="s">
        <v>194</v>
      </c>
      <c r="E1154" s="34"/>
      <c r="F1154" s="187" t="s">
        <v>789</v>
      </c>
      <c r="G1154" s="34"/>
      <c r="H1154" s="34"/>
      <c r="I1154" s="103"/>
      <c r="J1154" s="34"/>
      <c r="K1154" s="34"/>
      <c r="L1154" s="35"/>
      <c r="M1154" s="185"/>
      <c r="N1154" s="186"/>
      <c r="O1154" s="60"/>
      <c r="P1154" s="60"/>
      <c r="Q1154" s="60"/>
      <c r="R1154" s="60"/>
      <c r="S1154" s="60"/>
      <c r="T1154" s="61"/>
      <c r="U1154" s="34"/>
      <c r="V1154" s="34"/>
      <c r="W1154" s="34"/>
      <c r="X1154" s="34"/>
      <c r="Y1154" s="34"/>
      <c r="Z1154" s="34"/>
      <c r="AA1154" s="34"/>
      <c r="AB1154" s="34"/>
      <c r="AC1154" s="34"/>
      <c r="AD1154" s="34"/>
      <c r="AE1154" s="34"/>
      <c r="AT1154" s="18" t="s">
        <v>194</v>
      </c>
      <c r="AU1154" s="18" t="s">
        <v>86</v>
      </c>
    </row>
    <row r="1155" spans="1:65" s="13" customFormat="1" x14ac:dyDescent="0.2">
      <c r="B1155" s="188"/>
      <c r="D1155" s="183" t="s">
        <v>177</v>
      </c>
      <c r="E1155" s="189" t="s">
        <v>1</v>
      </c>
      <c r="F1155" s="190" t="s">
        <v>178</v>
      </c>
      <c r="H1155" s="189" t="s">
        <v>1</v>
      </c>
      <c r="I1155" s="191"/>
      <c r="L1155" s="188"/>
      <c r="M1155" s="192"/>
      <c r="N1155" s="193"/>
      <c r="O1155" s="193"/>
      <c r="P1155" s="193"/>
      <c r="Q1155" s="193"/>
      <c r="R1155" s="193"/>
      <c r="S1155" s="193"/>
      <c r="T1155" s="194"/>
      <c r="AT1155" s="189" t="s">
        <v>177</v>
      </c>
      <c r="AU1155" s="189" t="s">
        <v>86</v>
      </c>
      <c r="AV1155" s="13" t="s">
        <v>84</v>
      </c>
      <c r="AW1155" s="13" t="s">
        <v>34</v>
      </c>
      <c r="AX1155" s="13" t="s">
        <v>77</v>
      </c>
      <c r="AY1155" s="189" t="s">
        <v>164</v>
      </c>
    </row>
    <row r="1156" spans="1:65" s="13" customFormat="1" x14ac:dyDescent="0.2">
      <c r="B1156" s="188"/>
      <c r="D1156" s="183" t="s">
        <v>177</v>
      </c>
      <c r="E1156" s="189" t="s">
        <v>1</v>
      </c>
      <c r="F1156" s="190" t="s">
        <v>179</v>
      </c>
      <c r="H1156" s="189" t="s">
        <v>1</v>
      </c>
      <c r="I1156" s="191"/>
      <c r="L1156" s="188"/>
      <c r="M1156" s="192"/>
      <c r="N1156" s="193"/>
      <c r="O1156" s="193"/>
      <c r="P1156" s="193"/>
      <c r="Q1156" s="193"/>
      <c r="R1156" s="193"/>
      <c r="S1156" s="193"/>
      <c r="T1156" s="194"/>
      <c r="AT1156" s="189" t="s">
        <v>177</v>
      </c>
      <c r="AU1156" s="189" t="s">
        <v>86</v>
      </c>
      <c r="AV1156" s="13" t="s">
        <v>84</v>
      </c>
      <c r="AW1156" s="13" t="s">
        <v>34</v>
      </c>
      <c r="AX1156" s="13" t="s">
        <v>77</v>
      </c>
      <c r="AY1156" s="189" t="s">
        <v>164</v>
      </c>
    </row>
    <row r="1157" spans="1:65" s="13" customFormat="1" x14ac:dyDescent="0.2">
      <c r="B1157" s="188"/>
      <c r="D1157" s="183" t="s">
        <v>177</v>
      </c>
      <c r="E1157" s="189" t="s">
        <v>1</v>
      </c>
      <c r="F1157" s="190" t="s">
        <v>220</v>
      </c>
      <c r="H1157" s="189" t="s">
        <v>1</v>
      </c>
      <c r="I1157" s="191"/>
      <c r="L1157" s="188"/>
      <c r="M1157" s="192"/>
      <c r="N1157" s="193"/>
      <c r="O1157" s="193"/>
      <c r="P1157" s="193"/>
      <c r="Q1157" s="193"/>
      <c r="R1157" s="193"/>
      <c r="S1157" s="193"/>
      <c r="T1157" s="194"/>
      <c r="AT1157" s="189" t="s">
        <v>177</v>
      </c>
      <c r="AU1157" s="189" t="s">
        <v>86</v>
      </c>
      <c r="AV1157" s="13" t="s">
        <v>84</v>
      </c>
      <c r="AW1157" s="13" t="s">
        <v>34</v>
      </c>
      <c r="AX1157" s="13" t="s">
        <v>77</v>
      </c>
      <c r="AY1157" s="189" t="s">
        <v>164</v>
      </c>
    </row>
    <row r="1158" spans="1:65" s="13" customFormat="1" x14ac:dyDescent="0.2">
      <c r="B1158" s="188"/>
      <c r="D1158" s="183" t="s">
        <v>177</v>
      </c>
      <c r="E1158" s="189" t="s">
        <v>1</v>
      </c>
      <c r="F1158" s="190" t="s">
        <v>687</v>
      </c>
      <c r="H1158" s="189" t="s">
        <v>1</v>
      </c>
      <c r="I1158" s="191"/>
      <c r="L1158" s="188"/>
      <c r="M1158" s="192"/>
      <c r="N1158" s="193"/>
      <c r="O1158" s="193"/>
      <c r="P1158" s="193"/>
      <c r="Q1158" s="193"/>
      <c r="R1158" s="193"/>
      <c r="S1158" s="193"/>
      <c r="T1158" s="194"/>
      <c r="AT1158" s="189" t="s">
        <v>177</v>
      </c>
      <c r="AU1158" s="189" t="s">
        <v>86</v>
      </c>
      <c r="AV1158" s="13" t="s">
        <v>84</v>
      </c>
      <c r="AW1158" s="13" t="s">
        <v>34</v>
      </c>
      <c r="AX1158" s="13" t="s">
        <v>77</v>
      </c>
      <c r="AY1158" s="189" t="s">
        <v>164</v>
      </c>
    </row>
    <row r="1159" spans="1:65" s="13" customFormat="1" x14ac:dyDescent="0.2">
      <c r="B1159" s="188"/>
      <c r="D1159" s="183" t="s">
        <v>177</v>
      </c>
      <c r="E1159" s="189" t="s">
        <v>1</v>
      </c>
      <c r="F1159" s="190" t="s">
        <v>743</v>
      </c>
      <c r="H1159" s="189" t="s">
        <v>1</v>
      </c>
      <c r="I1159" s="191"/>
      <c r="L1159" s="188"/>
      <c r="M1159" s="192"/>
      <c r="N1159" s="193"/>
      <c r="O1159" s="193"/>
      <c r="P1159" s="193"/>
      <c r="Q1159" s="193"/>
      <c r="R1159" s="193"/>
      <c r="S1159" s="193"/>
      <c r="T1159" s="194"/>
      <c r="AT1159" s="189" t="s">
        <v>177</v>
      </c>
      <c r="AU1159" s="189" t="s">
        <v>86</v>
      </c>
      <c r="AV1159" s="13" t="s">
        <v>84</v>
      </c>
      <c r="AW1159" s="13" t="s">
        <v>34</v>
      </c>
      <c r="AX1159" s="13" t="s">
        <v>77</v>
      </c>
      <c r="AY1159" s="189" t="s">
        <v>164</v>
      </c>
    </row>
    <row r="1160" spans="1:65" s="13" customFormat="1" x14ac:dyDescent="0.2">
      <c r="B1160" s="188"/>
      <c r="D1160" s="183" t="s">
        <v>177</v>
      </c>
      <c r="E1160" s="189" t="s">
        <v>1</v>
      </c>
      <c r="F1160" s="190" t="s">
        <v>731</v>
      </c>
      <c r="H1160" s="189" t="s">
        <v>1</v>
      </c>
      <c r="I1160" s="191"/>
      <c r="L1160" s="188"/>
      <c r="M1160" s="192"/>
      <c r="N1160" s="193"/>
      <c r="O1160" s="193"/>
      <c r="P1160" s="193"/>
      <c r="Q1160" s="193"/>
      <c r="R1160" s="193"/>
      <c r="S1160" s="193"/>
      <c r="T1160" s="194"/>
      <c r="AT1160" s="189" t="s">
        <v>177</v>
      </c>
      <c r="AU1160" s="189" t="s">
        <v>86</v>
      </c>
      <c r="AV1160" s="13" t="s">
        <v>84</v>
      </c>
      <c r="AW1160" s="13" t="s">
        <v>34</v>
      </c>
      <c r="AX1160" s="13" t="s">
        <v>77</v>
      </c>
      <c r="AY1160" s="189" t="s">
        <v>164</v>
      </c>
    </row>
    <row r="1161" spans="1:65" s="13" customFormat="1" x14ac:dyDescent="0.2">
      <c r="B1161" s="188"/>
      <c r="D1161" s="183" t="s">
        <v>177</v>
      </c>
      <c r="E1161" s="189" t="s">
        <v>1</v>
      </c>
      <c r="F1161" s="190" t="s">
        <v>794</v>
      </c>
      <c r="H1161" s="189" t="s">
        <v>1</v>
      </c>
      <c r="I1161" s="191"/>
      <c r="L1161" s="188"/>
      <c r="M1161" s="192"/>
      <c r="N1161" s="193"/>
      <c r="O1161" s="193"/>
      <c r="P1161" s="193"/>
      <c r="Q1161" s="193"/>
      <c r="R1161" s="193"/>
      <c r="S1161" s="193"/>
      <c r="T1161" s="194"/>
      <c r="AT1161" s="189" t="s">
        <v>177</v>
      </c>
      <c r="AU1161" s="189" t="s">
        <v>86</v>
      </c>
      <c r="AV1161" s="13" t="s">
        <v>84</v>
      </c>
      <c r="AW1161" s="13" t="s">
        <v>34</v>
      </c>
      <c r="AX1161" s="13" t="s">
        <v>77</v>
      </c>
      <c r="AY1161" s="189" t="s">
        <v>164</v>
      </c>
    </row>
    <row r="1162" spans="1:65" s="14" customFormat="1" x14ac:dyDescent="0.2">
      <c r="B1162" s="195"/>
      <c r="D1162" s="183" t="s">
        <v>177</v>
      </c>
      <c r="E1162" s="196" t="s">
        <v>1</v>
      </c>
      <c r="F1162" s="197" t="s">
        <v>795</v>
      </c>
      <c r="H1162" s="198">
        <v>16.402000000000001</v>
      </c>
      <c r="I1162" s="199"/>
      <c r="L1162" s="195"/>
      <c r="M1162" s="200"/>
      <c r="N1162" s="201"/>
      <c r="O1162" s="201"/>
      <c r="P1162" s="201"/>
      <c r="Q1162" s="201"/>
      <c r="R1162" s="201"/>
      <c r="S1162" s="201"/>
      <c r="T1162" s="202"/>
      <c r="AT1162" s="196" t="s">
        <v>177</v>
      </c>
      <c r="AU1162" s="196" t="s">
        <v>86</v>
      </c>
      <c r="AV1162" s="14" t="s">
        <v>86</v>
      </c>
      <c r="AW1162" s="14" t="s">
        <v>34</v>
      </c>
      <c r="AX1162" s="14" t="s">
        <v>77</v>
      </c>
      <c r="AY1162" s="196" t="s">
        <v>164</v>
      </c>
    </row>
    <row r="1163" spans="1:65" s="15" customFormat="1" x14ac:dyDescent="0.2">
      <c r="B1163" s="203"/>
      <c r="D1163" s="183" t="s">
        <v>177</v>
      </c>
      <c r="E1163" s="204" t="s">
        <v>1</v>
      </c>
      <c r="F1163" s="205" t="s">
        <v>184</v>
      </c>
      <c r="H1163" s="206">
        <v>16.402000000000001</v>
      </c>
      <c r="I1163" s="207"/>
      <c r="L1163" s="203"/>
      <c r="M1163" s="208"/>
      <c r="N1163" s="209"/>
      <c r="O1163" s="209"/>
      <c r="P1163" s="209"/>
      <c r="Q1163" s="209"/>
      <c r="R1163" s="209"/>
      <c r="S1163" s="209"/>
      <c r="T1163" s="210"/>
      <c r="AT1163" s="204" t="s">
        <v>177</v>
      </c>
      <c r="AU1163" s="204" t="s">
        <v>86</v>
      </c>
      <c r="AV1163" s="15" t="s">
        <v>172</v>
      </c>
      <c r="AW1163" s="15" t="s">
        <v>34</v>
      </c>
      <c r="AX1163" s="15" t="s">
        <v>84</v>
      </c>
      <c r="AY1163" s="204" t="s">
        <v>164</v>
      </c>
    </row>
    <row r="1164" spans="1:65" s="2" customFormat="1" ht="16.5" customHeight="1" x14ac:dyDescent="0.2">
      <c r="A1164" s="34"/>
      <c r="B1164" s="168"/>
      <c r="C1164" s="169" t="s">
        <v>796</v>
      </c>
      <c r="D1164" s="214" t="s">
        <v>167</v>
      </c>
      <c r="E1164" s="171" t="s">
        <v>784</v>
      </c>
      <c r="F1164" s="172" t="s">
        <v>785</v>
      </c>
      <c r="G1164" s="173" t="s">
        <v>282</v>
      </c>
      <c r="H1164" s="174">
        <v>19.783999999999999</v>
      </c>
      <c r="I1164" s="175"/>
      <c r="J1164" s="176">
        <f>ROUND(I1164*H1164,2)</f>
        <v>0</v>
      </c>
      <c r="K1164" s="172" t="s">
        <v>216</v>
      </c>
      <c r="L1164" s="35"/>
      <c r="M1164" s="177" t="s">
        <v>1</v>
      </c>
      <c r="N1164" s="178" t="s">
        <v>42</v>
      </c>
      <c r="O1164" s="60"/>
      <c r="P1164" s="179">
        <f>O1164*H1164</f>
        <v>0</v>
      </c>
      <c r="Q1164" s="179">
        <v>0</v>
      </c>
      <c r="R1164" s="179">
        <f>Q1164*H1164</f>
        <v>0</v>
      </c>
      <c r="S1164" s="179">
        <v>6.6000000000000003E-2</v>
      </c>
      <c r="T1164" s="180">
        <f>S1164*H1164</f>
        <v>1.305744</v>
      </c>
      <c r="U1164" s="34"/>
      <c r="V1164" s="34"/>
      <c r="W1164" s="34"/>
      <c r="X1164" s="34"/>
      <c r="Y1164" s="34"/>
      <c r="Z1164" s="34"/>
      <c r="AA1164" s="34"/>
      <c r="AB1164" s="34"/>
      <c r="AC1164" s="34"/>
      <c r="AD1164" s="34"/>
      <c r="AE1164" s="34"/>
      <c r="AR1164" s="181" t="s">
        <v>172</v>
      </c>
      <c r="AT1164" s="181" t="s">
        <v>167</v>
      </c>
      <c r="AU1164" s="181" t="s">
        <v>86</v>
      </c>
      <c r="AY1164" s="18" t="s">
        <v>164</v>
      </c>
      <c r="BE1164" s="182">
        <f>IF(N1164="základní",J1164,0)</f>
        <v>0</v>
      </c>
      <c r="BF1164" s="182">
        <f>IF(N1164="snížená",J1164,0)</f>
        <v>0</v>
      </c>
      <c r="BG1164" s="182">
        <f>IF(N1164="zákl. přenesená",J1164,0)</f>
        <v>0</v>
      </c>
      <c r="BH1164" s="182">
        <f>IF(N1164="sníž. přenesená",J1164,0)</f>
        <v>0</v>
      </c>
      <c r="BI1164" s="182">
        <f>IF(N1164="nulová",J1164,0)</f>
        <v>0</v>
      </c>
      <c r="BJ1164" s="18" t="s">
        <v>84</v>
      </c>
      <c r="BK1164" s="182">
        <f>ROUND(I1164*H1164,2)</f>
        <v>0</v>
      </c>
      <c r="BL1164" s="18" t="s">
        <v>172</v>
      </c>
      <c r="BM1164" s="181" t="s">
        <v>797</v>
      </c>
    </row>
    <row r="1165" spans="1:65" s="2" customFormat="1" x14ac:dyDescent="0.2">
      <c r="A1165" s="34"/>
      <c r="B1165" s="35"/>
      <c r="C1165" s="34"/>
      <c r="D1165" s="183" t="s">
        <v>174</v>
      </c>
      <c r="E1165" s="34"/>
      <c r="F1165" s="184" t="s">
        <v>787</v>
      </c>
      <c r="G1165" s="34"/>
      <c r="H1165" s="34"/>
      <c r="I1165" s="103"/>
      <c r="J1165" s="34"/>
      <c r="K1165" s="34"/>
      <c r="L1165" s="35"/>
      <c r="M1165" s="185"/>
      <c r="N1165" s="186"/>
      <c r="O1165" s="60"/>
      <c r="P1165" s="60"/>
      <c r="Q1165" s="60"/>
      <c r="R1165" s="60"/>
      <c r="S1165" s="60"/>
      <c r="T1165" s="61"/>
      <c r="U1165" s="34"/>
      <c r="V1165" s="34"/>
      <c r="W1165" s="34"/>
      <c r="X1165" s="34"/>
      <c r="Y1165" s="34"/>
      <c r="Z1165" s="34"/>
      <c r="AA1165" s="34"/>
      <c r="AB1165" s="34"/>
      <c r="AC1165" s="34"/>
      <c r="AD1165" s="34"/>
      <c r="AE1165" s="34"/>
      <c r="AT1165" s="18" t="s">
        <v>174</v>
      </c>
      <c r="AU1165" s="18" t="s">
        <v>86</v>
      </c>
    </row>
    <row r="1166" spans="1:65" s="2" customFormat="1" ht="29.25" x14ac:dyDescent="0.2">
      <c r="A1166" s="34"/>
      <c r="B1166" s="35"/>
      <c r="C1166" s="34"/>
      <c r="D1166" s="183" t="s">
        <v>175</v>
      </c>
      <c r="E1166" s="34"/>
      <c r="F1166" s="187" t="s">
        <v>788</v>
      </c>
      <c r="G1166" s="34"/>
      <c r="H1166" s="34"/>
      <c r="I1166" s="103"/>
      <c r="J1166" s="34"/>
      <c r="K1166" s="34"/>
      <c r="L1166" s="35"/>
      <c r="M1166" s="185"/>
      <c r="N1166" s="186"/>
      <c r="O1166" s="60"/>
      <c r="P1166" s="60"/>
      <c r="Q1166" s="60"/>
      <c r="R1166" s="60"/>
      <c r="S1166" s="60"/>
      <c r="T1166" s="61"/>
      <c r="U1166" s="34"/>
      <c r="V1166" s="34"/>
      <c r="W1166" s="34"/>
      <c r="X1166" s="34"/>
      <c r="Y1166" s="34"/>
      <c r="Z1166" s="34"/>
      <c r="AA1166" s="34"/>
      <c r="AB1166" s="34"/>
      <c r="AC1166" s="34"/>
      <c r="AD1166" s="34"/>
      <c r="AE1166" s="34"/>
      <c r="AT1166" s="18" t="s">
        <v>175</v>
      </c>
      <c r="AU1166" s="18" t="s">
        <v>86</v>
      </c>
    </row>
    <row r="1167" spans="1:65" s="2" customFormat="1" ht="48.75" x14ac:dyDescent="0.2">
      <c r="A1167" s="34"/>
      <c r="B1167" s="35"/>
      <c r="C1167" s="34"/>
      <c r="D1167" s="183" t="s">
        <v>194</v>
      </c>
      <c r="E1167" s="34"/>
      <c r="F1167" s="187" t="s">
        <v>798</v>
      </c>
      <c r="G1167" s="34"/>
      <c r="H1167" s="34"/>
      <c r="I1167" s="103"/>
      <c r="J1167" s="34"/>
      <c r="K1167" s="34"/>
      <c r="L1167" s="35"/>
      <c r="M1167" s="185"/>
      <c r="N1167" s="186"/>
      <c r="O1167" s="60"/>
      <c r="P1167" s="60"/>
      <c r="Q1167" s="60"/>
      <c r="R1167" s="60"/>
      <c r="S1167" s="60"/>
      <c r="T1167" s="61"/>
      <c r="U1167" s="34"/>
      <c r="V1167" s="34"/>
      <c r="W1167" s="34"/>
      <c r="X1167" s="34"/>
      <c r="Y1167" s="34"/>
      <c r="Z1167" s="34"/>
      <c r="AA1167" s="34"/>
      <c r="AB1167" s="34"/>
      <c r="AC1167" s="34"/>
      <c r="AD1167" s="34"/>
      <c r="AE1167" s="34"/>
      <c r="AT1167" s="18" t="s">
        <v>194</v>
      </c>
      <c r="AU1167" s="18" t="s">
        <v>86</v>
      </c>
    </row>
    <row r="1168" spans="1:65" s="13" customFormat="1" x14ac:dyDescent="0.2">
      <c r="B1168" s="188"/>
      <c r="D1168" s="183" t="s">
        <v>177</v>
      </c>
      <c r="E1168" s="189" t="s">
        <v>1</v>
      </c>
      <c r="F1168" s="190" t="s">
        <v>178</v>
      </c>
      <c r="H1168" s="189" t="s">
        <v>1</v>
      </c>
      <c r="I1168" s="191"/>
      <c r="L1168" s="188"/>
      <c r="M1168" s="192"/>
      <c r="N1168" s="193"/>
      <c r="O1168" s="193"/>
      <c r="P1168" s="193"/>
      <c r="Q1168" s="193"/>
      <c r="R1168" s="193"/>
      <c r="S1168" s="193"/>
      <c r="T1168" s="194"/>
      <c r="AT1168" s="189" t="s">
        <v>177</v>
      </c>
      <c r="AU1168" s="189" t="s">
        <v>86</v>
      </c>
      <c r="AV1168" s="13" t="s">
        <v>84</v>
      </c>
      <c r="AW1168" s="13" t="s">
        <v>34</v>
      </c>
      <c r="AX1168" s="13" t="s">
        <v>77</v>
      </c>
      <c r="AY1168" s="189" t="s">
        <v>164</v>
      </c>
    </row>
    <row r="1169" spans="1:65" s="13" customFormat="1" x14ac:dyDescent="0.2">
      <c r="B1169" s="188"/>
      <c r="D1169" s="183" t="s">
        <v>177</v>
      </c>
      <c r="E1169" s="189" t="s">
        <v>1</v>
      </c>
      <c r="F1169" s="190" t="s">
        <v>179</v>
      </c>
      <c r="H1169" s="189" t="s">
        <v>1</v>
      </c>
      <c r="I1169" s="191"/>
      <c r="L1169" s="188"/>
      <c r="M1169" s="192"/>
      <c r="N1169" s="193"/>
      <c r="O1169" s="193"/>
      <c r="P1169" s="193"/>
      <c r="Q1169" s="193"/>
      <c r="R1169" s="193"/>
      <c r="S1169" s="193"/>
      <c r="T1169" s="194"/>
      <c r="AT1169" s="189" t="s">
        <v>177</v>
      </c>
      <c r="AU1169" s="189" t="s">
        <v>86</v>
      </c>
      <c r="AV1169" s="13" t="s">
        <v>84</v>
      </c>
      <c r="AW1169" s="13" t="s">
        <v>34</v>
      </c>
      <c r="AX1169" s="13" t="s">
        <v>77</v>
      </c>
      <c r="AY1169" s="189" t="s">
        <v>164</v>
      </c>
    </row>
    <row r="1170" spans="1:65" s="13" customFormat="1" x14ac:dyDescent="0.2">
      <c r="B1170" s="188"/>
      <c r="D1170" s="183" t="s">
        <v>177</v>
      </c>
      <c r="E1170" s="189" t="s">
        <v>1</v>
      </c>
      <c r="F1170" s="190" t="s">
        <v>220</v>
      </c>
      <c r="H1170" s="189" t="s">
        <v>1</v>
      </c>
      <c r="I1170" s="191"/>
      <c r="L1170" s="188"/>
      <c r="M1170" s="192"/>
      <c r="N1170" s="193"/>
      <c r="O1170" s="193"/>
      <c r="P1170" s="193"/>
      <c r="Q1170" s="193"/>
      <c r="R1170" s="193"/>
      <c r="S1170" s="193"/>
      <c r="T1170" s="194"/>
      <c r="AT1170" s="189" t="s">
        <v>177</v>
      </c>
      <c r="AU1170" s="189" t="s">
        <v>86</v>
      </c>
      <c r="AV1170" s="13" t="s">
        <v>84</v>
      </c>
      <c r="AW1170" s="13" t="s">
        <v>34</v>
      </c>
      <c r="AX1170" s="13" t="s">
        <v>77</v>
      </c>
      <c r="AY1170" s="189" t="s">
        <v>164</v>
      </c>
    </row>
    <row r="1171" spans="1:65" s="13" customFormat="1" x14ac:dyDescent="0.2">
      <c r="B1171" s="188"/>
      <c r="D1171" s="183" t="s">
        <v>177</v>
      </c>
      <c r="E1171" s="189" t="s">
        <v>1</v>
      </c>
      <c r="F1171" s="190" t="s">
        <v>687</v>
      </c>
      <c r="H1171" s="189" t="s">
        <v>1</v>
      </c>
      <c r="I1171" s="191"/>
      <c r="L1171" s="188"/>
      <c r="M1171" s="192"/>
      <c r="N1171" s="193"/>
      <c r="O1171" s="193"/>
      <c r="P1171" s="193"/>
      <c r="Q1171" s="193"/>
      <c r="R1171" s="193"/>
      <c r="S1171" s="193"/>
      <c r="T1171" s="194"/>
      <c r="AT1171" s="189" t="s">
        <v>177</v>
      </c>
      <c r="AU1171" s="189" t="s">
        <v>86</v>
      </c>
      <c r="AV1171" s="13" t="s">
        <v>84</v>
      </c>
      <c r="AW1171" s="13" t="s">
        <v>34</v>
      </c>
      <c r="AX1171" s="13" t="s">
        <v>77</v>
      </c>
      <c r="AY1171" s="189" t="s">
        <v>164</v>
      </c>
    </row>
    <row r="1172" spans="1:65" s="13" customFormat="1" x14ac:dyDescent="0.2">
      <c r="B1172" s="188"/>
      <c r="D1172" s="183" t="s">
        <v>177</v>
      </c>
      <c r="E1172" s="189" t="s">
        <v>1</v>
      </c>
      <c r="F1172" s="190" t="s">
        <v>764</v>
      </c>
      <c r="H1172" s="189" t="s">
        <v>1</v>
      </c>
      <c r="I1172" s="191"/>
      <c r="L1172" s="188"/>
      <c r="M1172" s="192"/>
      <c r="N1172" s="193"/>
      <c r="O1172" s="193"/>
      <c r="P1172" s="193"/>
      <c r="Q1172" s="193"/>
      <c r="R1172" s="193"/>
      <c r="S1172" s="193"/>
      <c r="T1172" s="194"/>
      <c r="AT1172" s="189" t="s">
        <v>177</v>
      </c>
      <c r="AU1172" s="189" t="s">
        <v>86</v>
      </c>
      <c r="AV1172" s="13" t="s">
        <v>84</v>
      </c>
      <c r="AW1172" s="13" t="s">
        <v>34</v>
      </c>
      <c r="AX1172" s="13" t="s">
        <v>77</v>
      </c>
      <c r="AY1172" s="189" t="s">
        <v>164</v>
      </c>
    </row>
    <row r="1173" spans="1:65" s="13" customFormat="1" x14ac:dyDescent="0.2">
      <c r="B1173" s="188"/>
      <c r="D1173" s="183" t="s">
        <v>177</v>
      </c>
      <c r="E1173" s="189" t="s">
        <v>1</v>
      </c>
      <c r="F1173" s="190" t="s">
        <v>731</v>
      </c>
      <c r="H1173" s="189" t="s">
        <v>1</v>
      </c>
      <c r="I1173" s="191"/>
      <c r="L1173" s="188"/>
      <c r="M1173" s="192"/>
      <c r="N1173" s="193"/>
      <c r="O1173" s="193"/>
      <c r="P1173" s="193"/>
      <c r="Q1173" s="193"/>
      <c r="R1173" s="193"/>
      <c r="S1173" s="193"/>
      <c r="T1173" s="194"/>
      <c r="AT1173" s="189" t="s">
        <v>177</v>
      </c>
      <c r="AU1173" s="189" t="s">
        <v>86</v>
      </c>
      <c r="AV1173" s="13" t="s">
        <v>84</v>
      </c>
      <c r="AW1173" s="13" t="s">
        <v>34</v>
      </c>
      <c r="AX1173" s="13" t="s">
        <v>77</v>
      </c>
      <c r="AY1173" s="189" t="s">
        <v>164</v>
      </c>
    </row>
    <row r="1174" spans="1:65" s="13" customFormat="1" x14ac:dyDescent="0.2">
      <c r="B1174" s="188"/>
      <c r="D1174" s="183" t="s">
        <v>177</v>
      </c>
      <c r="E1174" s="189" t="s">
        <v>1</v>
      </c>
      <c r="F1174" s="190" t="s">
        <v>794</v>
      </c>
      <c r="H1174" s="189" t="s">
        <v>1</v>
      </c>
      <c r="I1174" s="191"/>
      <c r="L1174" s="188"/>
      <c r="M1174" s="192"/>
      <c r="N1174" s="193"/>
      <c r="O1174" s="193"/>
      <c r="P1174" s="193"/>
      <c r="Q1174" s="193"/>
      <c r="R1174" s="193"/>
      <c r="S1174" s="193"/>
      <c r="T1174" s="194"/>
      <c r="AT1174" s="189" t="s">
        <v>177</v>
      </c>
      <c r="AU1174" s="189" t="s">
        <v>86</v>
      </c>
      <c r="AV1174" s="13" t="s">
        <v>84</v>
      </c>
      <c r="AW1174" s="13" t="s">
        <v>34</v>
      </c>
      <c r="AX1174" s="13" t="s">
        <v>77</v>
      </c>
      <c r="AY1174" s="189" t="s">
        <v>164</v>
      </c>
    </row>
    <row r="1175" spans="1:65" s="14" customFormat="1" x14ac:dyDescent="0.2">
      <c r="B1175" s="195"/>
      <c r="D1175" s="183" t="s">
        <v>177</v>
      </c>
      <c r="E1175" s="196" t="s">
        <v>1</v>
      </c>
      <c r="F1175" s="197" t="s">
        <v>799</v>
      </c>
      <c r="H1175" s="198">
        <v>19.783999999999999</v>
      </c>
      <c r="I1175" s="199"/>
      <c r="L1175" s="195"/>
      <c r="M1175" s="200"/>
      <c r="N1175" s="201"/>
      <c r="O1175" s="201"/>
      <c r="P1175" s="201"/>
      <c r="Q1175" s="201"/>
      <c r="R1175" s="201"/>
      <c r="S1175" s="201"/>
      <c r="T1175" s="202"/>
      <c r="AT1175" s="196" t="s">
        <v>177</v>
      </c>
      <c r="AU1175" s="196" t="s">
        <v>86</v>
      </c>
      <c r="AV1175" s="14" t="s">
        <v>86</v>
      </c>
      <c r="AW1175" s="14" t="s">
        <v>34</v>
      </c>
      <c r="AX1175" s="14" t="s">
        <v>77</v>
      </c>
      <c r="AY1175" s="196" t="s">
        <v>164</v>
      </c>
    </row>
    <row r="1176" spans="1:65" s="15" customFormat="1" x14ac:dyDescent="0.2">
      <c r="B1176" s="203"/>
      <c r="D1176" s="183" t="s">
        <v>177</v>
      </c>
      <c r="E1176" s="204" t="s">
        <v>1</v>
      </c>
      <c r="F1176" s="205" t="s">
        <v>184</v>
      </c>
      <c r="H1176" s="206">
        <v>19.783999999999999</v>
      </c>
      <c r="I1176" s="207"/>
      <c r="L1176" s="203"/>
      <c r="M1176" s="208"/>
      <c r="N1176" s="209"/>
      <c r="O1176" s="209"/>
      <c r="P1176" s="209"/>
      <c r="Q1176" s="209"/>
      <c r="R1176" s="209"/>
      <c r="S1176" s="209"/>
      <c r="T1176" s="210"/>
      <c r="AT1176" s="204" t="s">
        <v>177</v>
      </c>
      <c r="AU1176" s="204" t="s">
        <v>86</v>
      </c>
      <c r="AV1176" s="15" t="s">
        <v>172</v>
      </c>
      <c r="AW1176" s="15" t="s">
        <v>34</v>
      </c>
      <c r="AX1176" s="15" t="s">
        <v>84</v>
      </c>
      <c r="AY1176" s="204" t="s">
        <v>164</v>
      </c>
    </row>
    <row r="1177" spans="1:65" s="2" customFormat="1" ht="16.5" customHeight="1" x14ac:dyDescent="0.2">
      <c r="A1177" s="34"/>
      <c r="B1177" s="168"/>
      <c r="C1177" s="169" t="s">
        <v>800</v>
      </c>
      <c r="D1177" s="214" t="s">
        <v>167</v>
      </c>
      <c r="E1177" s="171" t="s">
        <v>801</v>
      </c>
      <c r="F1177" s="172" t="s">
        <v>802</v>
      </c>
      <c r="G1177" s="173" t="s">
        <v>282</v>
      </c>
      <c r="H1177" s="174">
        <v>9.9160000000000004</v>
      </c>
      <c r="I1177" s="175"/>
      <c r="J1177" s="176">
        <f>ROUND(I1177*H1177,2)</f>
        <v>0</v>
      </c>
      <c r="K1177" s="172" t="s">
        <v>216</v>
      </c>
      <c r="L1177" s="35"/>
      <c r="M1177" s="177" t="s">
        <v>1</v>
      </c>
      <c r="N1177" s="178" t="s">
        <v>42</v>
      </c>
      <c r="O1177" s="60"/>
      <c r="P1177" s="179">
        <f>O1177*H1177</f>
        <v>0</v>
      </c>
      <c r="Q1177" s="179">
        <v>0</v>
      </c>
      <c r="R1177" s="179">
        <f>Q1177*H1177</f>
        <v>0</v>
      </c>
      <c r="S1177" s="179">
        <v>0</v>
      </c>
      <c r="T1177" s="180">
        <f>S1177*H1177</f>
        <v>0</v>
      </c>
      <c r="U1177" s="34"/>
      <c r="V1177" s="34"/>
      <c r="W1177" s="34"/>
      <c r="X1177" s="34"/>
      <c r="Y1177" s="34"/>
      <c r="Z1177" s="34"/>
      <c r="AA1177" s="34"/>
      <c r="AB1177" s="34"/>
      <c r="AC1177" s="34"/>
      <c r="AD1177" s="34"/>
      <c r="AE1177" s="34"/>
      <c r="AR1177" s="181" t="s">
        <v>172</v>
      </c>
      <c r="AT1177" s="181" t="s">
        <v>167</v>
      </c>
      <c r="AU1177" s="181" t="s">
        <v>86</v>
      </c>
      <c r="AY1177" s="18" t="s">
        <v>164</v>
      </c>
      <c r="BE1177" s="182">
        <f>IF(N1177="základní",J1177,0)</f>
        <v>0</v>
      </c>
      <c r="BF1177" s="182">
        <f>IF(N1177="snížená",J1177,0)</f>
        <v>0</v>
      </c>
      <c r="BG1177" s="182">
        <f>IF(N1177="zákl. přenesená",J1177,0)</f>
        <v>0</v>
      </c>
      <c r="BH1177" s="182">
        <f>IF(N1177="sníž. přenesená",J1177,0)</f>
        <v>0</v>
      </c>
      <c r="BI1177" s="182">
        <f>IF(N1177="nulová",J1177,0)</f>
        <v>0</v>
      </c>
      <c r="BJ1177" s="18" t="s">
        <v>84</v>
      </c>
      <c r="BK1177" s="182">
        <f>ROUND(I1177*H1177,2)</f>
        <v>0</v>
      </c>
      <c r="BL1177" s="18" t="s">
        <v>172</v>
      </c>
      <c r="BM1177" s="181" t="s">
        <v>803</v>
      </c>
    </row>
    <row r="1178" spans="1:65" s="2" customFormat="1" x14ac:dyDescent="0.2">
      <c r="A1178" s="34"/>
      <c r="B1178" s="35"/>
      <c r="C1178" s="34"/>
      <c r="D1178" s="183" t="s">
        <v>174</v>
      </c>
      <c r="E1178" s="34"/>
      <c r="F1178" s="184" t="s">
        <v>804</v>
      </c>
      <c r="G1178" s="34"/>
      <c r="H1178" s="34"/>
      <c r="I1178" s="103"/>
      <c r="J1178" s="34"/>
      <c r="K1178" s="34"/>
      <c r="L1178" s="35"/>
      <c r="M1178" s="185"/>
      <c r="N1178" s="186"/>
      <c r="O1178" s="60"/>
      <c r="P1178" s="60"/>
      <c r="Q1178" s="60"/>
      <c r="R1178" s="60"/>
      <c r="S1178" s="60"/>
      <c r="T1178" s="61"/>
      <c r="U1178" s="34"/>
      <c r="V1178" s="34"/>
      <c r="W1178" s="34"/>
      <c r="X1178" s="34"/>
      <c r="Y1178" s="34"/>
      <c r="Z1178" s="34"/>
      <c r="AA1178" s="34"/>
      <c r="AB1178" s="34"/>
      <c r="AC1178" s="34"/>
      <c r="AD1178" s="34"/>
      <c r="AE1178" s="34"/>
      <c r="AT1178" s="18" t="s">
        <v>174</v>
      </c>
      <c r="AU1178" s="18" t="s">
        <v>86</v>
      </c>
    </row>
    <row r="1179" spans="1:65" s="2" customFormat="1" ht="29.25" x14ac:dyDescent="0.2">
      <c r="A1179" s="34"/>
      <c r="B1179" s="35"/>
      <c r="C1179" s="34"/>
      <c r="D1179" s="183" t="s">
        <v>175</v>
      </c>
      <c r="E1179" s="34"/>
      <c r="F1179" s="187" t="s">
        <v>788</v>
      </c>
      <c r="G1179" s="34"/>
      <c r="H1179" s="34"/>
      <c r="I1179" s="103"/>
      <c r="J1179" s="34"/>
      <c r="K1179" s="34"/>
      <c r="L1179" s="35"/>
      <c r="M1179" s="185"/>
      <c r="N1179" s="186"/>
      <c r="O1179" s="60"/>
      <c r="P1179" s="60"/>
      <c r="Q1179" s="60"/>
      <c r="R1179" s="60"/>
      <c r="S1179" s="60"/>
      <c r="T1179" s="61"/>
      <c r="U1179" s="34"/>
      <c r="V1179" s="34"/>
      <c r="W1179" s="34"/>
      <c r="X1179" s="34"/>
      <c r="Y1179" s="34"/>
      <c r="Z1179" s="34"/>
      <c r="AA1179" s="34"/>
      <c r="AB1179" s="34"/>
      <c r="AC1179" s="34"/>
      <c r="AD1179" s="34"/>
      <c r="AE1179" s="34"/>
      <c r="AT1179" s="18" t="s">
        <v>175</v>
      </c>
      <c r="AU1179" s="18" t="s">
        <v>86</v>
      </c>
    </row>
    <row r="1180" spans="1:65" s="13" customFormat="1" x14ac:dyDescent="0.2">
      <c r="B1180" s="188"/>
      <c r="D1180" s="183" t="s">
        <v>177</v>
      </c>
      <c r="E1180" s="189" t="s">
        <v>1</v>
      </c>
      <c r="F1180" s="190" t="s">
        <v>178</v>
      </c>
      <c r="H1180" s="189" t="s">
        <v>1</v>
      </c>
      <c r="I1180" s="191"/>
      <c r="L1180" s="188"/>
      <c r="M1180" s="192"/>
      <c r="N1180" s="193"/>
      <c r="O1180" s="193"/>
      <c r="P1180" s="193"/>
      <c r="Q1180" s="193"/>
      <c r="R1180" s="193"/>
      <c r="S1180" s="193"/>
      <c r="T1180" s="194"/>
      <c r="AT1180" s="189" t="s">
        <v>177</v>
      </c>
      <c r="AU1180" s="189" t="s">
        <v>86</v>
      </c>
      <c r="AV1180" s="13" t="s">
        <v>84</v>
      </c>
      <c r="AW1180" s="13" t="s">
        <v>34</v>
      </c>
      <c r="AX1180" s="13" t="s">
        <v>77</v>
      </c>
      <c r="AY1180" s="189" t="s">
        <v>164</v>
      </c>
    </row>
    <row r="1181" spans="1:65" s="13" customFormat="1" x14ac:dyDescent="0.2">
      <c r="B1181" s="188"/>
      <c r="D1181" s="183" t="s">
        <v>177</v>
      </c>
      <c r="E1181" s="189" t="s">
        <v>1</v>
      </c>
      <c r="F1181" s="190" t="s">
        <v>179</v>
      </c>
      <c r="H1181" s="189" t="s">
        <v>1</v>
      </c>
      <c r="I1181" s="191"/>
      <c r="L1181" s="188"/>
      <c r="M1181" s="192"/>
      <c r="N1181" s="193"/>
      <c r="O1181" s="193"/>
      <c r="P1181" s="193"/>
      <c r="Q1181" s="193"/>
      <c r="R1181" s="193"/>
      <c r="S1181" s="193"/>
      <c r="T1181" s="194"/>
      <c r="AT1181" s="189" t="s">
        <v>177</v>
      </c>
      <c r="AU1181" s="189" t="s">
        <v>86</v>
      </c>
      <c r="AV1181" s="13" t="s">
        <v>84</v>
      </c>
      <c r="AW1181" s="13" t="s">
        <v>34</v>
      </c>
      <c r="AX1181" s="13" t="s">
        <v>77</v>
      </c>
      <c r="AY1181" s="189" t="s">
        <v>164</v>
      </c>
    </row>
    <row r="1182" spans="1:65" s="13" customFormat="1" x14ac:dyDescent="0.2">
      <c r="B1182" s="188"/>
      <c r="D1182" s="183" t="s">
        <v>177</v>
      </c>
      <c r="E1182" s="189" t="s">
        <v>1</v>
      </c>
      <c r="F1182" s="190" t="s">
        <v>220</v>
      </c>
      <c r="H1182" s="189" t="s">
        <v>1</v>
      </c>
      <c r="I1182" s="191"/>
      <c r="L1182" s="188"/>
      <c r="M1182" s="192"/>
      <c r="N1182" s="193"/>
      <c r="O1182" s="193"/>
      <c r="P1182" s="193"/>
      <c r="Q1182" s="193"/>
      <c r="R1182" s="193"/>
      <c r="S1182" s="193"/>
      <c r="T1182" s="194"/>
      <c r="AT1182" s="189" t="s">
        <v>177</v>
      </c>
      <c r="AU1182" s="189" t="s">
        <v>86</v>
      </c>
      <c r="AV1182" s="13" t="s">
        <v>84</v>
      </c>
      <c r="AW1182" s="13" t="s">
        <v>34</v>
      </c>
      <c r="AX1182" s="13" t="s">
        <v>77</v>
      </c>
      <c r="AY1182" s="189" t="s">
        <v>164</v>
      </c>
    </row>
    <row r="1183" spans="1:65" s="13" customFormat="1" x14ac:dyDescent="0.2">
      <c r="B1183" s="188"/>
      <c r="D1183" s="183" t="s">
        <v>177</v>
      </c>
      <c r="E1183" s="189" t="s">
        <v>1</v>
      </c>
      <c r="F1183" s="190" t="s">
        <v>687</v>
      </c>
      <c r="H1183" s="189" t="s">
        <v>1</v>
      </c>
      <c r="I1183" s="191"/>
      <c r="L1183" s="188"/>
      <c r="M1183" s="192"/>
      <c r="N1183" s="193"/>
      <c r="O1183" s="193"/>
      <c r="P1183" s="193"/>
      <c r="Q1183" s="193"/>
      <c r="R1183" s="193"/>
      <c r="S1183" s="193"/>
      <c r="T1183" s="194"/>
      <c r="AT1183" s="189" t="s">
        <v>177</v>
      </c>
      <c r="AU1183" s="189" t="s">
        <v>86</v>
      </c>
      <c r="AV1183" s="13" t="s">
        <v>84</v>
      </c>
      <c r="AW1183" s="13" t="s">
        <v>34</v>
      </c>
      <c r="AX1183" s="13" t="s">
        <v>77</v>
      </c>
      <c r="AY1183" s="189" t="s">
        <v>164</v>
      </c>
    </row>
    <row r="1184" spans="1:65" s="13" customFormat="1" x14ac:dyDescent="0.2">
      <c r="B1184" s="188"/>
      <c r="D1184" s="183" t="s">
        <v>177</v>
      </c>
      <c r="E1184" s="189" t="s">
        <v>1</v>
      </c>
      <c r="F1184" s="190" t="s">
        <v>730</v>
      </c>
      <c r="H1184" s="189" t="s">
        <v>1</v>
      </c>
      <c r="I1184" s="191"/>
      <c r="L1184" s="188"/>
      <c r="M1184" s="192"/>
      <c r="N1184" s="193"/>
      <c r="O1184" s="193"/>
      <c r="P1184" s="193"/>
      <c r="Q1184" s="193"/>
      <c r="R1184" s="193"/>
      <c r="S1184" s="193"/>
      <c r="T1184" s="194"/>
      <c r="AT1184" s="189" t="s">
        <v>177</v>
      </c>
      <c r="AU1184" s="189" t="s">
        <v>86</v>
      </c>
      <c r="AV1184" s="13" t="s">
        <v>84</v>
      </c>
      <c r="AW1184" s="13" t="s">
        <v>34</v>
      </c>
      <c r="AX1184" s="13" t="s">
        <v>77</v>
      </c>
      <c r="AY1184" s="189" t="s">
        <v>164</v>
      </c>
    </row>
    <row r="1185" spans="1:65" s="13" customFormat="1" x14ac:dyDescent="0.2">
      <c r="B1185" s="188"/>
      <c r="D1185" s="183" t="s">
        <v>177</v>
      </c>
      <c r="E1185" s="189" t="s">
        <v>1</v>
      </c>
      <c r="F1185" s="190" t="s">
        <v>731</v>
      </c>
      <c r="H1185" s="189" t="s">
        <v>1</v>
      </c>
      <c r="I1185" s="191"/>
      <c r="L1185" s="188"/>
      <c r="M1185" s="192"/>
      <c r="N1185" s="193"/>
      <c r="O1185" s="193"/>
      <c r="P1185" s="193"/>
      <c r="Q1185" s="193"/>
      <c r="R1185" s="193"/>
      <c r="S1185" s="193"/>
      <c r="T1185" s="194"/>
      <c r="AT1185" s="189" t="s">
        <v>177</v>
      </c>
      <c r="AU1185" s="189" t="s">
        <v>86</v>
      </c>
      <c r="AV1185" s="13" t="s">
        <v>84</v>
      </c>
      <c r="AW1185" s="13" t="s">
        <v>34</v>
      </c>
      <c r="AX1185" s="13" t="s">
        <v>77</v>
      </c>
      <c r="AY1185" s="189" t="s">
        <v>164</v>
      </c>
    </row>
    <row r="1186" spans="1:65" s="13" customFormat="1" x14ac:dyDescent="0.2">
      <c r="B1186" s="188"/>
      <c r="D1186" s="183" t="s">
        <v>177</v>
      </c>
      <c r="E1186" s="189" t="s">
        <v>1</v>
      </c>
      <c r="F1186" s="190" t="s">
        <v>790</v>
      </c>
      <c r="H1186" s="189" t="s">
        <v>1</v>
      </c>
      <c r="I1186" s="191"/>
      <c r="L1186" s="188"/>
      <c r="M1186" s="192"/>
      <c r="N1186" s="193"/>
      <c r="O1186" s="193"/>
      <c r="P1186" s="193"/>
      <c r="Q1186" s="193"/>
      <c r="R1186" s="193"/>
      <c r="S1186" s="193"/>
      <c r="T1186" s="194"/>
      <c r="AT1186" s="189" t="s">
        <v>177</v>
      </c>
      <c r="AU1186" s="189" t="s">
        <v>86</v>
      </c>
      <c r="AV1186" s="13" t="s">
        <v>84</v>
      </c>
      <c r="AW1186" s="13" t="s">
        <v>34</v>
      </c>
      <c r="AX1186" s="13" t="s">
        <v>77</v>
      </c>
      <c r="AY1186" s="189" t="s">
        <v>164</v>
      </c>
    </row>
    <row r="1187" spans="1:65" s="14" customFormat="1" x14ac:dyDescent="0.2">
      <c r="B1187" s="195"/>
      <c r="D1187" s="183" t="s">
        <v>177</v>
      </c>
      <c r="E1187" s="196" t="s">
        <v>1</v>
      </c>
      <c r="F1187" s="197" t="s">
        <v>735</v>
      </c>
      <c r="H1187" s="198">
        <v>2.2999999999999998</v>
      </c>
      <c r="I1187" s="199"/>
      <c r="L1187" s="195"/>
      <c r="M1187" s="200"/>
      <c r="N1187" s="201"/>
      <c r="O1187" s="201"/>
      <c r="P1187" s="201"/>
      <c r="Q1187" s="201"/>
      <c r="R1187" s="201"/>
      <c r="S1187" s="201"/>
      <c r="T1187" s="202"/>
      <c r="AT1187" s="196" t="s">
        <v>177</v>
      </c>
      <c r="AU1187" s="196" t="s">
        <v>86</v>
      </c>
      <c r="AV1187" s="14" t="s">
        <v>86</v>
      </c>
      <c r="AW1187" s="14" t="s">
        <v>34</v>
      </c>
      <c r="AX1187" s="14" t="s">
        <v>77</v>
      </c>
      <c r="AY1187" s="196" t="s">
        <v>164</v>
      </c>
    </row>
    <row r="1188" spans="1:65" s="14" customFormat="1" x14ac:dyDescent="0.2">
      <c r="B1188" s="195"/>
      <c r="D1188" s="183" t="s">
        <v>177</v>
      </c>
      <c r="E1188" s="196" t="s">
        <v>1</v>
      </c>
      <c r="F1188" s="197" t="s">
        <v>736</v>
      </c>
      <c r="H1188" s="198">
        <v>2.2999999999999998</v>
      </c>
      <c r="I1188" s="199"/>
      <c r="L1188" s="195"/>
      <c r="M1188" s="200"/>
      <c r="N1188" s="201"/>
      <c r="O1188" s="201"/>
      <c r="P1188" s="201"/>
      <c r="Q1188" s="201"/>
      <c r="R1188" s="201"/>
      <c r="S1188" s="201"/>
      <c r="T1188" s="202"/>
      <c r="AT1188" s="196" t="s">
        <v>177</v>
      </c>
      <c r="AU1188" s="196" t="s">
        <v>86</v>
      </c>
      <c r="AV1188" s="14" t="s">
        <v>86</v>
      </c>
      <c r="AW1188" s="14" t="s">
        <v>34</v>
      </c>
      <c r="AX1188" s="14" t="s">
        <v>77</v>
      </c>
      <c r="AY1188" s="196" t="s">
        <v>164</v>
      </c>
    </row>
    <row r="1189" spans="1:65" s="14" customFormat="1" x14ac:dyDescent="0.2">
      <c r="B1189" s="195"/>
      <c r="D1189" s="183" t="s">
        <v>177</v>
      </c>
      <c r="E1189" s="196" t="s">
        <v>1</v>
      </c>
      <c r="F1189" s="197" t="s">
        <v>737</v>
      </c>
      <c r="H1189" s="198">
        <v>1.2</v>
      </c>
      <c r="I1189" s="199"/>
      <c r="L1189" s="195"/>
      <c r="M1189" s="200"/>
      <c r="N1189" s="201"/>
      <c r="O1189" s="201"/>
      <c r="P1189" s="201"/>
      <c r="Q1189" s="201"/>
      <c r="R1189" s="201"/>
      <c r="S1189" s="201"/>
      <c r="T1189" s="202"/>
      <c r="AT1189" s="196" t="s">
        <v>177</v>
      </c>
      <c r="AU1189" s="196" t="s">
        <v>86</v>
      </c>
      <c r="AV1189" s="14" t="s">
        <v>86</v>
      </c>
      <c r="AW1189" s="14" t="s">
        <v>34</v>
      </c>
      <c r="AX1189" s="14" t="s">
        <v>77</v>
      </c>
      <c r="AY1189" s="196" t="s">
        <v>164</v>
      </c>
    </row>
    <row r="1190" spans="1:65" s="14" customFormat="1" x14ac:dyDescent="0.2">
      <c r="B1190" s="195"/>
      <c r="D1190" s="183" t="s">
        <v>177</v>
      </c>
      <c r="E1190" s="196" t="s">
        <v>1</v>
      </c>
      <c r="F1190" s="197" t="s">
        <v>738</v>
      </c>
      <c r="H1190" s="198">
        <v>2.0579999999999998</v>
      </c>
      <c r="I1190" s="199"/>
      <c r="L1190" s="195"/>
      <c r="M1190" s="200"/>
      <c r="N1190" s="201"/>
      <c r="O1190" s="201"/>
      <c r="P1190" s="201"/>
      <c r="Q1190" s="201"/>
      <c r="R1190" s="201"/>
      <c r="S1190" s="201"/>
      <c r="T1190" s="202"/>
      <c r="AT1190" s="196" t="s">
        <v>177</v>
      </c>
      <c r="AU1190" s="196" t="s">
        <v>86</v>
      </c>
      <c r="AV1190" s="14" t="s">
        <v>86</v>
      </c>
      <c r="AW1190" s="14" t="s">
        <v>34</v>
      </c>
      <c r="AX1190" s="14" t="s">
        <v>77</v>
      </c>
      <c r="AY1190" s="196" t="s">
        <v>164</v>
      </c>
    </row>
    <row r="1191" spans="1:65" s="14" customFormat="1" x14ac:dyDescent="0.2">
      <c r="B1191" s="195"/>
      <c r="D1191" s="183" t="s">
        <v>177</v>
      </c>
      <c r="E1191" s="196" t="s">
        <v>1</v>
      </c>
      <c r="F1191" s="197" t="s">
        <v>739</v>
      </c>
      <c r="H1191" s="198">
        <v>2.0579999999999998</v>
      </c>
      <c r="I1191" s="199"/>
      <c r="L1191" s="195"/>
      <c r="M1191" s="200"/>
      <c r="N1191" s="201"/>
      <c r="O1191" s="201"/>
      <c r="P1191" s="201"/>
      <c r="Q1191" s="201"/>
      <c r="R1191" s="201"/>
      <c r="S1191" s="201"/>
      <c r="T1191" s="202"/>
      <c r="AT1191" s="196" t="s">
        <v>177</v>
      </c>
      <c r="AU1191" s="196" t="s">
        <v>86</v>
      </c>
      <c r="AV1191" s="14" t="s">
        <v>86</v>
      </c>
      <c r="AW1191" s="14" t="s">
        <v>34</v>
      </c>
      <c r="AX1191" s="14" t="s">
        <v>77</v>
      </c>
      <c r="AY1191" s="196" t="s">
        <v>164</v>
      </c>
    </row>
    <row r="1192" spans="1:65" s="15" customFormat="1" x14ac:dyDescent="0.2">
      <c r="B1192" s="203"/>
      <c r="D1192" s="183" t="s">
        <v>177</v>
      </c>
      <c r="E1192" s="204" t="s">
        <v>1</v>
      </c>
      <c r="F1192" s="205" t="s">
        <v>184</v>
      </c>
      <c r="H1192" s="206">
        <v>9.9160000000000004</v>
      </c>
      <c r="I1192" s="207"/>
      <c r="L1192" s="203"/>
      <c r="M1192" s="208"/>
      <c r="N1192" s="209"/>
      <c r="O1192" s="209"/>
      <c r="P1192" s="209"/>
      <c r="Q1192" s="209"/>
      <c r="R1192" s="209"/>
      <c r="S1192" s="209"/>
      <c r="T1192" s="210"/>
      <c r="AT1192" s="204" t="s">
        <v>177</v>
      </c>
      <c r="AU1192" s="204" t="s">
        <v>86</v>
      </c>
      <c r="AV1192" s="15" t="s">
        <v>172</v>
      </c>
      <c r="AW1192" s="15" t="s">
        <v>34</v>
      </c>
      <c r="AX1192" s="15" t="s">
        <v>84</v>
      </c>
      <c r="AY1192" s="204" t="s">
        <v>164</v>
      </c>
    </row>
    <row r="1193" spans="1:65" s="2" customFormat="1" ht="16.5" customHeight="1" x14ac:dyDescent="0.2">
      <c r="A1193" s="34"/>
      <c r="B1193" s="168"/>
      <c r="C1193" s="169" t="s">
        <v>805</v>
      </c>
      <c r="D1193" s="214" t="s">
        <v>167</v>
      </c>
      <c r="E1193" s="171" t="s">
        <v>801</v>
      </c>
      <c r="F1193" s="172" t="s">
        <v>802</v>
      </c>
      <c r="G1193" s="173" t="s">
        <v>282</v>
      </c>
      <c r="H1193" s="174">
        <v>12.18</v>
      </c>
      <c r="I1193" s="175"/>
      <c r="J1193" s="176">
        <f>ROUND(I1193*H1193,2)</f>
        <v>0</v>
      </c>
      <c r="K1193" s="172" t="s">
        <v>216</v>
      </c>
      <c r="L1193" s="35"/>
      <c r="M1193" s="177" t="s">
        <v>1</v>
      </c>
      <c r="N1193" s="178" t="s">
        <v>42</v>
      </c>
      <c r="O1193" s="60"/>
      <c r="P1193" s="179">
        <f>O1193*H1193</f>
        <v>0</v>
      </c>
      <c r="Q1193" s="179">
        <v>0</v>
      </c>
      <c r="R1193" s="179">
        <f>Q1193*H1193</f>
        <v>0</v>
      </c>
      <c r="S1193" s="179">
        <v>0</v>
      </c>
      <c r="T1193" s="180">
        <f>S1193*H1193</f>
        <v>0</v>
      </c>
      <c r="U1193" s="34"/>
      <c r="V1193" s="34"/>
      <c r="W1193" s="34"/>
      <c r="X1193" s="34"/>
      <c r="Y1193" s="34"/>
      <c r="Z1193" s="34"/>
      <c r="AA1193" s="34"/>
      <c r="AB1193" s="34"/>
      <c r="AC1193" s="34"/>
      <c r="AD1193" s="34"/>
      <c r="AE1193" s="34"/>
      <c r="AR1193" s="181" t="s">
        <v>172</v>
      </c>
      <c r="AT1193" s="181" t="s">
        <v>167</v>
      </c>
      <c r="AU1193" s="181" t="s">
        <v>86</v>
      </c>
      <c r="AY1193" s="18" t="s">
        <v>164</v>
      </c>
      <c r="BE1193" s="182">
        <f>IF(N1193="základní",J1193,0)</f>
        <v>0</v>
      </c>
      <c r="BF1193" s="182">
        <f>IF(N1193="snížená",J1193,0)</f>
        <v>0</v>
      </c>
      <c r="BG1193" s="182">
        <f>IF(N1193="zákl. přenesená",J1193,0)</f>
        <v>0</v>
      </c>
      <c r="BH1193" s="182">
        <f>IF(N1193="sníž. přenesená",J1193,0)</f>
        <v>0</v>
      </c>
      <c r="BI1193" s="182">
        <f>IF(N1193="nulová",J1193,0)</f>
        <v>0</v>
      </c>
      <c r="BJ1193" s="18" t="s">
        <v>84</v>
      </c>
      <c r="BK1193" s="182">
        <f>ROUND(I1193*H1193,2)</f>
        <v>0</v>
      </c>
      <c r="BL1193" s="18" t="s">
        <v>172</v>
      </c>
      <c r="BM1193" s="181" t="s">
        <v>806</v>
      </c>
    </row>
    <row r="1194" spans="1:65" s="2" customFormat="1" x14ac:dyDescent="0.2">
      <c r="A1194" s="34"/>
      <c r="B1194" s="35"/>
      <c r="C1194" s="34"/>
      <c r="D1194" s="183" t="s">
        <v>174</v>
      </c>
      <c r="E1194" s="34"/>
      <c r="F1194" s="184" t="s">
        <v>804</v>
      </c>
      <c r="G1194" s="34"/>
      <c r="H1194" s="34"/>
      <c r="I1194" s="103"/>
      <c r="J1194" s="34"/>
      <c r="K1194" s="34"/>
      <c r="L1194" s="35"/>
      <c r="M1194" s="185"/>
      <c r="N1194" s="186"/>
      <c r="O1194" s="60"/>
      <c r="P1194" s="60"/>
      <c r="Q1194" s="60"/>
      <c r="R1194" s="60"/>
      <c r="S1194" s="60"/>
      <c r="T1194" s="61"/>
      <c r="U1194" s="34"/>
      <c r="V1194" s="34"/>
      <c r="W1194" s="34"/>
      <c r="X1194" s="34"/>
      <c r="Y1194" s="34"/>
      <c r="Z1194" s="34"/>
      <c r="AA1194" s="34"/>
      <c r="AB1194" s="34"/>
      <c r="AC1194" s="34"/>
      <c r="AD1194" s="34"/>
      <c r="AE1194" s="34"/>
      <c r="AT1194" s="18" t="s">
        <v>174</v>
      </c>
      <c r="AU1194" s="18" t="s">
        <v>86</v>
      </c>
    </row>
    <row r="1195" spans="1:65" s="2" customFormat="1" ht="29.25" x14ac:dyDescent="0.2">
      <c r="A1195" s="34"/>
      <c r="B1195" s="35"/>
      <c r="C1195" s="34"/>
      <c r="D1195" s="183" t="s">
        <v>175</v>
      </c>
      <c r="E1195" s="34"/>
      <c r="F1195" s="187" t="s">
        <v>788</v>
      </c>
      <c r="G1195" s="34"/>
      <c r="H1195" s="34"/>
      <c r="I1195" s="103"/>
      <c r="J1195" s="34"/>
      <c r="K1195" s="34"/>
      <c r="L1195" s="35"/>
      <c r="M1195" s="185"/>
      <c r="N1195" s="186"/>
      <c r="O1195" s="60"/>
      <c r="P1195" s="60"/>
      <c r="Q1195" s="60"/>
      <c r="R1195" s="60"/>
      <c r="S1195" s="60"/>
      <c r="T1195" s="61"/>
      <c r="U1195" s="34"/>
      <c r="V1195" s="34"/>
      <c r="W1195" s="34"/>
      <c r="X1195" s="34"/>
      <c r="Y1195" s="34"/>
      <c r="Z1195" s="34"/>
      <c r="AA1195" s="34"/>
      <c r="AB1195" s="34"/>
      <c r="AC1195" s="34"/>
      <c r="AD1195" s="34"/>
      <c r="AE1195" s="34"/>
      <c r="AT1195" s="18" t="s">
        <v>175</v>
      </c>
      <c r="AU1195" s="18" t="s">
        <v>86</v>
      </c>
    </row>
    <row r="1196" spans="1:65" s="13" customFormat="1" x14ac:dyDescent="0.2">
      <c r="B1196" s="188"/>
      <c r="D1196" s="183" t="s">
        <v>177</v>
      </c>
      <c r="E1196" s="189" t="s">
        <v>1</v>
      </c>
      <c r="F1196" s="190" t="s">
        <v>178</v>
      </c>
      <c r="H1196" s="189" t="s">
        <v>1</v>
      </c>
      <c r="I1196" s="191"/>
      <c r="L1196" s="188"/>
      <c r="M1196" s="192"/>
      <c r="N1196" s="193"/>
      <c r="O1196" s="193"/>
      <c r="P1196" s="193"/>
      <c r="Q1196" s="193"/>
      <c r="R1196" s="193"/>
      <c r="S1196" s="193"/>
      <c r="T1196" s="194"/>
      <c r="AT1196" s="189" t="s">
        <v>177</v>
      </c>
      <c r="AU1196" s="189" t="s">
        <v>86</v>
      </c>
      <c r="AV1196" s="13" t="s">
        <v>84</v>
      </c>
      <c r="AW1196" s="13" t="s">
        <v>34</v>
      </c>
      <c r="AX1196" s="13" t="s">
        <v>77</v>
      </c>
      <c r="AY1196" s="189" t="s">
        <v>164</v>
      </c>
    </row>
    <row r="1197" spans="1:65" s="13" customFormat="1" x14ac:dyDescent="0.2">
      <c r="B1197" s="188"/>
      <c r="D1197" s="183" t="s">
        <v>177</v>
      </c>
      <c r="E1197" s="189" t="s">
        <v>1</v>
      </c>
      <c r="F1197" s="190" t="s">
        <v>179</v>
      </c>
      <c r="H1197" s="189" t="s">
        <v>1</v>
      </c>
      <c r="I1197" s="191"/>
      <c r="L1197" s="188"/>
      <c r="M1197" s="192"/>
      <c r="N1197" s="193"/>
      <c r="O1197" s="193"/>
      <c r="P1197" s="193"/>
      <c r="Q1197" s="193"/>
      <c r="R1197" s="193"/>
      <c r="S1197" s="193"/>
      <c r="T1197" s="194"/>
      <c r="AT1197" s="189" t="s">
        <v>177</v>
      </c>
      <c r="AU1197" s="189" t="s">
        <v>86</v>
      </c>
      <c r="AV1197" s="13" t="s">
        <v>84</v>
      </c>
      <c r="AW1197" s="13" t="s">
        <v>34</v>
      </c>
      <c r="AX1197" s="13" t="s">
        <v>77</v>
      </c>
      <c r="AY1197" s="189" t="s">
        <v>164</v>
      </c>
    </row>
    <row r="1198" spans="1:65" s="13" customFormat="1" x14ac:dyDescent="0.2">
      <c r="B1198" s="188"/>
      <c r="D1198" s="183" t="s">
        <v>177</v>
      </c>
      <c r="E1198" s="189" t="s">
        <v>1</v>
      </c>
      <c r="F1198" s="190" t="s">
        <v>220</v>
      </c>
      <c r="H1198" s="189" t="s">
        <v>1</v>
      </c>
      <c r="I1198" s="191"/>
      <c r="L1198" s="188"/>
      <c r="M1198" s="192"/>
      <c r="N1198" s="193"/>
      <c r="O1198" s="193"/>
      <c r="P1198" s="193"/>
      <c r="Q1198" s="193"/>
      <c r="R1198" s="193"/>
      <c r="S1198" s="193"/>
      <c r="T1198" s="194"/>
      <c r="AT1198" s="189" t="s">
        <v>177</v>
      </c>
      <c r="AU1198" s="189" t="s">
        <v>86</v>
      </c>
      <c r="AV1198" s="13" t="s">
        <v>84</v>
      </c>
      <c r="AW1198" s="13" t="s">
        <v>34</v>
      </c>
      <c r="AX1198" s="13" t="s">
        <v>77</v>
      </c>
      <c r="AY1198" s="189" t="s">
        <v>164</v>
      </c>
    </row>
    <row r="1199" spans="1:65" s="13" customFormat="1" x14ac:dyDescent="0.2">
      <c r="B1199" s="188"/>
      <c r="D1199" s="183" t="s">
        <v>177</v>
      </c>
      <c r="E1199" s="189" t="s">
        <v>1</v>
      </c>
      <c r="F1199" s="190" t="s">
        <v>687</v>
      </c>
      <c r="H1199" s="189" t="s">
        <v>1</v>
      </c>
      <c r="I1199" s="191"/>
      <c r="L1199" s="188"/>
      <c r="M1199" s="192"/>
      <c r="N1199" s="193"/>
      <c r="O1199" s="193"/>
      <c r="P1199" s="193"/>
      <c r="Q1199" s="193"/>
      <c r="R1199" s="193"/>
      <c r="S1199" s="193"/>
      <c r="T1199" s="194"/>
      <c r="AT1199" s="189" t="s">
        <v>177</v>
      </c>
      <c r="AU1199" s="189" t="s">
        <v>86</v>
      </c>
      <c r="AV1199" s="13" t="s">
        <v>84</v>
      </c>
      <c r="AW1199" s="13" t="s">
        <v>34</v>
      </c>
      <c r="AX1199" s="13" t="s">
        <v>77</v>
      </c>
      <c r="AY1199" s="189" t="s">
        <v>164</v>
      </c>
    </row>
    <row r="1200" spans="1:65" s="13" customFormat="1" x14ac:dyDescent="0.2">
      <c r="B1200" s="188"/>
      <c r="D1200" s="183" t="s">
        <v>177</v>
      </c>
      <c r="E1200" s="189" t="s">
        <v>1</v>
      </c>
      <c r="F1200" s="190" t="s">
        <v>743</v>
      </c>
      <c r="H1200" s="189" t="s">
        <v>1</v>
      </c>
      <c r="I1200" s="191"/>
      <c r="L1200" s="188"/>
      <c r="M1200" s="192"/>
      <c r="N1200" s="193"/>
      <c r="O1200" s="193"/>
      <c r="P1200" s="193"/>
      <c r="Q1200" s="193"/>
      <c r="R1200" s="193"/>
      <c r="S1200" s="193"/>
      <c r="T1200" s="194"/>
      <c r="AT1200" s="189" t="s">
        <v>177</v>
      </c>
      <c r="AU1200" s="189" t="s">
        <v>86</v>
      </c>
      <c r="AV1200" s="13" t="s">
        <v>84</v>
      </c>
      <c r="AW1200" s="13" t="s">
        <v>34</v>
      </c>
      <c r="AX1200" s="13" t="s">
        <v>77</v>
      </c>
      <c r="AY1200" s="189" t="s">
        <v>164</v>
      </c>
    </row>
    <row r="1201" spans="1:65" s="13" customFormat="1" x14ac:dyDescent="0.2">
      <c r="B1201" s="188"/>
      <c r="D1201" s="183" t="s">
        <v>177</v>
      </c>
      <c r="E1201" s="189" t="s">
        <v>1</v>
      </c>
      <c r="F1201" s="190" t="s">
        <v>731</v>
      </c>
      <c r="H1201" s="189" t="s">
        <v>1</v>
      </c>
      <c r="I1201" s="191"/>
      <c r="L1201" s="188"/>
      <c r="M1201" s="192"/>
      <c r="N1201" s="193"/>
      <c r="O1201" s="193"/>
      <c r="P1201" s="193"/>
      <c r="Q1201" s="193"/>
      <c r="R1201" s="193"/>
      <c r="S1201" s="193"/>
      <c r="T1201" s="194"/>
      <c r="AT1201" s="189" t="s">
        <v>177</v>
      </c>
      <c r="AU1201" s="189" t="s">
        <v>86</v>
      </c>
      <c r="AV1201" s="13" t="s">
        <v>84</v>
      </c>
      <c r="AW1201" s="13" t="s">
        <v>34</v>
      </c>
      <c r="AX1201" s="13" t="s">
        <v>77</v>
      </c>
      <c r="AY1201" s="189" t="s">
        <v>164</v>
      </c>
    </row>
    <row r="1202" spans="1:65" s="13" customFormat="1" x14ac:dyDescent="0.2">
      <c r="B1202" s="188"/>
      <c r="D1202" s="183" t="s">
        <v>177</v>
      </c>
      <c r="E1202" s="189" t="s">
        <v>1</v>
      </c>
      <c r="F1202" s="190" t="s">
        <v>794</v>
      </c>
      <c r="H1202" s="189" t="s">
        <v>1</v>
      </c>
      <c r="I1202" s="191"/>
      <c r="L1202" s="188"/>
      <c r="M1202" s="192"/>
      <c r="N1202" s="193"/>
      <c r="O1202" s="193"/>
      <c r="P1202" s="193"/>
      <c r="Q1202" s="193"/>
      <c r="R1202" s="193"/>
      <c r="S1202" s="193"/>
      <c r="T1202" s="194"/>
      <c r="AT1202" s="189" t="s">
        <v>177</v>
      </c>
      <c r="AU1202" s="189" t="s">
        <v>86</v>
      </c>
      <c r="AV1202" s="13" t="s">
        <v>84</v>
      </c>
      <c r="AW1202" s="13" t="s">
        <v>34</v>
      </c>
      <c r="AX1202" s="13" t="s">
        <v>77</v>
      </c>
      <c r="AY1202" s="189" t="s">
        <v>164</v>
      </c>
    </row>
    <row r="1203" spans="1:65" s="13" customFormat="1" x14ac:dyDescent="0.2">
      <c r="B1203" s="188"/>
      <c r="D1203" s="183" t="s">
        <v>177</v>
      </c>
      <c r="E1203" s="189" t="s">
        <v>1</v>
      </c>
      <c r="F1203" s="190" t="s">
        <v>744</v>
      </c>
      <c r="H1203" s="189" t="s">
        <v>1</v>
      </c>
      <c r="I1203" s="191"/>
      <c r="L1203" s="188"/>
      <c r="M1203" s="192"/>
      <c r="N1203" s="193"/>
      <c r="O1203" s="193"/>
      <c r="P1203" s="193"/>
      <c r="Q1203" s="193"/>
      <c r="R1203" s="193"/>
      <c r="S1203" s="193"/>
      <c r="T1203" s="194"/>
      <c r="AT1203" s="189" t="s">
        <v>177</v>
      </c>
      <c r="AU1203" s="189" t="s">
        <v>86</v>
      </c>
      <c r="AV1203" s="13" t="s">
        <v>84</v>
      </c>
      <c r="AW1203" s="13" t="s">
        <v>34</v>
      </c>
      <c r="AX1203" s="13" t="s">
        <v>77</v>
      </c>
      <c r="AY1203" s="189" t="s">
        <v>164</v>
      </c>
    </row>
    <row r="1204" spans="1:65" s="14" customFormat="1" x14ac:dyDescent="0.2">
      <c r="B1204" s="195"/>
      <c r="D1204" s="183" t="s">
        <v>177</v>
      </c>
      <c r="E1204" s="196" t="s">
        <v>1</v>
      </c>
      <c r="F1204" s="197" t="s">
        <v>751</v>
      </c>
      <c r="H1204" s="198">
        <v>3.79</v>
      </c>
      <c r="I1204" s="199"/>
      <c r="L1204" s="195"/>
      <c r="M1204" s="200"/>
      <c r="N1204" s="201"/>
      <c r="O1204" s="201"/>
      <c r="P1204" s="201"/>
      <c r="Q1204" s="201"/>
      <c r="R1204" s="201"/>
      <c r="S1204" s="201"/>
      <c r="T1204" s="202"/>
      <c r="AT1204" s="196" t="s">
        <v>177</v>
      </c>
      <c r="AU1204" s="196" t="s">
        <v>86</v>
      </c>
      <c r="AV1204" s="14" t="s">
        <v>86</v>
      </c>
      <c r="AW1204" s="14" t="s">
        <v>34</v>
      </c>
      <c r="AX1204" s="14" t="s">
        <v>77</v>
      </c>
      <c r="AY1204" s="196" t="s">
        <v>164</v>
      </c>
    </row>
    <row r="1205" spans="1:65" s="16" customFormat="1" x14ac:dyDescent="0.2">
      <c r="B1205" s="215"/>
      <c r="D1205" s="183" t="s">
        <v>177</v>
      </c>
      <c r="E1205" s="216" t="s">
        <v>1</v>
      </c>
      <c r="F1205" s="217" t="s">
        <v>235</v>
      </c>
      <c r="H1205" s="218">
        <v>3.79</v>
      </c>
      <c r="I1205" s="219"/>
      <c r="L1205" s="215"/>
      <c r="M1205" s="220"/>
      <c r="N1205" s="221"/>
      <c r="O1205" s="221"/>
      <c r="P1205" s="221"/>
      <c r="Q1205" s="221"/>
      <c r="R1205" s="221"/>
      <c r="S1205" s="221"/>
      <c r="T1205" s="222"/>
      <c r="AT1205" s="216" t="s">
        <v>177</v>
      </c>
      <c r="AU1205" s="216" t="s">
        <v>86</v>
      </c>
      <c r="AV1205" s="16" t="s">
        <v>236</v>
      </c>
      <c r="AW1205" s="16" t="s">
        <v>34</v>
      </c>
      <c r="AX1205" s="16" t="s">
        <v>77</v>
      </c>
      <c r="AY1205" s="216" t="s">
        <v>164</v>
      </c>
    </row>
    <row r="1206" spans="1:65" s="13" customFormat="1" x14ac:dyDescent="0.2">
      <c r="B1206" s="188"/>
      <c r="D1206" s="183" t="s">
        <v>177</v>
      </c>
      <c r="E1206" s="189" t="s">
        <v>1</v>
      </c>
      <c r="F1206" s="190" t="s">
        <v>753</v>
      </c>
      <c r="H1206" s="189" t="s">
        <v>1</v>
      </c>
      <c r="I1206" s="191"/>
      <c r="L1206" s="188"/>
      <c r="M1206" s="192"/>
      <c r="N1206" s="193"/>
      <c r="O1206" s="193"/>
      <c r="P1206" s="193"/>
      <c r="Q1206" s="193"/>
      <c r="R1206" s="193"/>
      <c r="S1206" s="193"/>
      <c r="T1206" s="194"/>
      <c r="AT1206" s="189" t="s">
        <v>177</v>
      </c>
      <c r="AU1206" s="189" t="s">
        <v>86</v>
      </c>
      <c r="AV1206" s="13" t="s">
        <v>84</v>
      </c>
      <c r="AW1206" s="13" t="s">
        <v>34</v>
      </c>
      <c r="AX1206" s="13" t="s">
        <v>77</v>
      </c>
      <c r="AY1206" s="189" t="s">
        <v>164</v>
      </c>
    </row>
    <row r="1207" spans="1:65" s="14" customFormat="1" x14ac:dyDescent="0.2">
      <c r="B1207" s="195"/>
      <c r="D1207" s="183" t="s">
        <v>177</v>
      </c>
      <c r="E1207" s="196" t="s">
        <v>1</v>
      </c>
      <c r="F1207" s="197" t="s">
        <v>754</v>
      </c>
      <c r="H1207" s="198">
        <v>4.4000000000000004</v>
      </c>
      <c r="I1207" s="199"/>
      <c r="L1207" s="195"/>
      <c r="M1207" s="200"/>
      <c r="N1207" s="201"/>
      <c r="O1207" s="201"/>
      <c r="P1207" s="201"/>
      <c r="Q1207" s="201"/>
      <c r="R1207" s="201"/>
      <c r="S1207" s="201"/>
      <c r="T1207" s="202"/>
      <c r="AT1207" s="196" t="s">
        <v>177</v>
      </c>
      <c r="AU1207" s="196" t="s">
        <v>86</v>
      </c>
      <c r="AV1207" s="14" t="s">
        <v>86</v>
      </c>
      <c r="AW1207" s="14" t="s">
        <v>34</v>
      </c>
      <c r="AX1207" s="14" t="s">
        <v>77</v>
      </c>
      <c r="AY1207" s="196" t="s">
        <v>164</v>
      </c>
    </row>
    <row r="1208" spans="1:65" s="16" customFormat="1" x14ac:dyDescent="0.2">
      <c r="B1208" s="215"/>
      <c r="D1208" s="183" t="s">
        <v>177</v>
      </c>
      <c r="E1208" s="216" t="s">
        <v>1</v>
      </c>
      <c r="F1208" s="217" t="s">
        <v>235</v>
      </c>
      <c r="H1208" s="218">
        <v>4.4000000000000004</v>
      </c>
      <c r="I1208" s="219"/>
      <c r="L1208" s="215"/>
      <c r="M1208" s="220"/>
      <c r="N1208" s="221"/>
      <c r="O1208" s="221"/>
      <c r="P1208" s="221"/>
      <c r="Q1208" s="221"/>
      <c r="R1208" s="221"/>
      <c r="S1208" s="221"/>
      <c r="T1208" s="222"/>
      <c r="AT1208" s="216" t="s">
        <v>177</v>
      </c>
      <c r="AU1208" s="216" t="s">
        <v>86</v>
      </c>
      <c r="AV1208" s="16" t="s">
        <v>236</v>
      </c>
      <c r="AW1208" s="16" t="s">
        <v>34</v>
      </c>
      <c r="AX1208" s="16" t="s">
        <v>77</v>
      </c>
      <c r="AY1208" s="216" t="s">
        <v>164</v>
      </c>
    </row>
    <row r="1209" spans="1:65" s="13" customFormat="1" x14ac:dyDescent="0.2">
      <c r="B1209" s="188"/>
      <c r="D1209" s="183" t="s">
        <v>177</v>
      </c>
      <c r="E1209" s="189" t="s">
        <v>1</v>
      </c>
      <c r="F1209" s="190" t="s">
        <v>755</v>
      </c>
      <c r="H1209" s="189" t="s">
        <v>1</v>
      </c>
      <c r="I1209" s="191"/>
      <c r="L1209" s="188"/>
      <c r="M1209" s="192"/>
      <c r="N1209" s="193"/>
      <c r="O1209" s="193"/>
      <c r="P1209" s="193"/>
      <c r="Q1209" s="193"/>
      <c r="R1209" s="193"/>
      <c r="S1209" s="193"/>
      <c r="T1209" s="194"/>
      <c r="AT1209" s="189" t="s">
        <v>177</v>
      </c>
      <c r="AU1209" s="189" t="s">
        <v>86</v>
      </c>
      <c r="AV1209" s="13" t="s">
        <v>84</v>
      </c>
      <c r="AW1209" s="13" t="s">
        <v>34</v>
      </c>
      <c r="AX1209" s="13" t="s">
        <v>77</v>
      </c>
      <c r="AY1209" s="189" t="s">
        <v>164</v>
      </c>
    </row>
    <row r="1210" spans="1:65" s="14" customFormat="1" x14ac:dyDescent="0.2">
      <c r="B1210" s="195"/>
      <c r="D1210" s="183" t="s">
        <v>177</v>
      </c>
      <c r="E1210" s="196" t="s">
        <v>1</v>
      </c>
      <c r="F1210" s="197" t="s">
        <v>760</v>
      </c>
      <c r="H1210" s="198">
        <v>3.99</v>
      </c>
      <c r="I1210" s="199"/>
      <c r="L1210" s="195"/>
      <c r="M1210" s="200"/>
      <c r="N1210" s="201"/>
      <c r="O1210" s="201"/>
      <c r="P1210" s="201"/>
      <c r="Q1210" s="201"/>
      <c r="R1210" s="201"/>
      <c r="S1210" s="201"/>
      <c r="T1210" s="202"/>
      <c r="AT1210" s="196" t="s">
        <v>177</v>
      </c>
      <c r="AU1210" s="196" t="s">
        <v>86</v>
      </c>
      <c r="AV1210" s="14" t="s">
        <v>86</v>
      </c>
      <c r="AW1210" s="14" t="s">
        <v>34</v>
      </c>
      <c r="AX1210" s="14" t="s">
        <v>77</v>
      </c>
      <c r="AY1210" s="196" t="s">
        <v>164</v>
      </c>
    </row>
    <row r="1211" spans="1:65" s="16" customFormat="1" x14ac:dyDescent="0.2">
      <c r="B1211" s="215"/>
      <c r="D1211" s="183" t="s">
        <v>177</v>
      </c>
      <c r="E1211" s="216" t="s">
        <v>1</v>
      </c>
      <c r="F1211" s="217" t="s">
        <v>235</v>
      </c>
      <c r="H1211" s="218">
        <v>3.99</v>
      </c>
      <c r="I1211" s="219"/>
      <c r="L1211" s="215"/>
      <c r="M1211" s="220"/>
      <c r="N1211" s="221"/>
      <c r="O1211" s="221"/>
      <c r="P1211" s="221"/>
      <c r="Q1211" s="221"/>
      <c r="R1211" s="221"/>
      <c r="S1211" s="221"/>
      <c r="T1211" s="222"/>
      <c r="AT1211" s="216" t="s">
        <v>177</v>
      </c>
      <c r="AU1211" s="216" t="s">
        <v>86</v>
      </c>
      <c r="AV1211" s="16" t="s">
        <v>236</v>
      </c>
      <c r="AW1211" s="16" t="s">
        <v>34</v>
      </c>
      <c r="AX1211" s="16" t="s">
        <v>77</v>
      </c>
      <c r="AY1211" s="216" t="s">
        <v>164</v>
      </c>
    </row>
    <row r="1212" spans="1:65" s="15" customFormat="1" x14ac:dyDescent="0.2">
      <c r="B1212" s="203"/>
      <c r="D1212" s="183" t="s">
        <v>177</v>
      </c>
      <c r="E1212" s="204" t="s">
        <v>1</v>
      </c>
      <c r="F1212" s="205" t="s">
        <v>184</v>
      </c>
      <c r="H1212" s="206">
        <v>12.18</v>
      </c>
      <c r="I1212" s="207"/>
      <c r="L1212" s="203"/>
      <c r="M1212" s="208"/>
      <c r="N1212" s="209"/>
      <c r="O1212" s="209"/>
      <c r="P1212" s="209"/>
      <c r="Q1212" s="209"/>
      <c r="R1212" s="209"/>
      <c r="S1212" s="209"/>
      <c r="T1212" s="210"/>
      <c r="AT1212" s="204" t="s">
        <v>177</v>
      </c>
      <c r="AU1212" s="204" t="s">
        <v>86</v>
      </c>
      <c r="AV1212" s="15" t="s">
        <v>172</v>
      </c>
      <c r="AW1212" s="15" t="s">
        <v>34</v>
      </c>
      <c r="AX1212" s="15" t="s">
        <v>84</v>
      </c>
      <c r="AY1212" s="204" t="s">
        <v>164</v>
      </c>
    </row>
    <row r="1213" spans="1:65" s="2" customFormat="1" ht="16.5" customHeight="1" x14ac:dyDescent="0.2">
      <c r="A1213" s="34"/>
      <c r="B1213" s="168"/>
      <c r="C1213" s="169" t="s">
        <v>807</v>
      </c>
      <c r="D1213" s="214" t="s">
        <v>167</v>
      </c>
      <c r="E1213" s="171" t="s">
        <v>801</v>
      </c>
      <c r="F1213" s="172" t="s">
        <v>802</v>
      </c>
      <c r="G1213" s="173" t="s">
        <v>282</v>
      </c>
      <c r="H1213" s="174">
        <v>3.7839999999999998</v>
      </c>
      <c r="I1213" s="175"/>
      <c r="J1213" s="176">
        <f>ROUND(I1213*H1213,2)</f>
        <v>0</v>
      </c>
      <c r="K1213" s="172" t="s">
        <v>216</v>
      </c>
      <c r="L1213" s="35"/>
      <c r="M1213" s="177" t="s">
        <v>1</v>
      </c>
      <c r="N1213" s="178" t="s">
        <v>42</v>
      </c>
      <c r="O1213" s="60"/>
      <c r="P1213" s="179">
        <f>O1213*H1213</f>
        <v>0</v>
      </c>
      <c r="Q1213" s="179">
        <v>0</v>
      </c>
      <c r="R1213" s="179">
        <f>Q1213*H1213</f>
        <v>0</v>
      </c>
      <c r="S1213" s="179">
        <v>0</v>
      </c>
      <c r="T1213" s="180">
        <f>S1213*H1213</f>
        <v>0</v>
      </c>
      <c r="U1213" s="34"/>
      <c r="V1213" s="34"/>
      <c r="W1213" s="34"/>
      <c r="X1213" s="34"/>
      <c r="Y1213" s="34"/>
      <c r="Z1213" s="34"/>
      <c r="AA1213" s="34"/>
      <c r="AB1213" s="34"/>
      <c r="AC1213" s="34"/>
      <c r="AD1213" s="34"/>
      <c r="AE1213" s="34"/>
      <c r="AR1213" s="181" t="s">
        <v>172</v>
      </c>
      <c r="AT1213" s="181" t="s">
        <v>167</v>
      </c>
      <c r="AU1213" s="181" t="s">
        <v>86</v>
      </c>
      <c r="AY1213" s="18" t="s">
        <v>164</v>
      </c>
      <c r="BE1213" s="182">
        <f>IF(N1213="základní",J1213,0)</f>
        <v>0</v>
      </c>
      <c r="BF1213" s="182">
        <f>IF(N1213="snížená",J1213,0)</f>
        <v>0</v>
      </c>
      <c r="BG1213" s="182">
        <f>IF(N1213="zákl. přenesená",J1213,0)</f>
        <v>0</v>
      </c>
      <c r="BH1213" s="182">
        <f>IF(N1213="sníž. přenesená",J1213,0)</f>
        <v>0</v>
      </c>
      <c r="BI1213" s="182">
        <f>IF(N1213="nulová",J1213,0)</f>
        <v>0</v>
      </c>
      <c r="BJ1213" s="18" t="s">
        <v>84</v>
      </c>
      <c r="BK1213" s="182">
        <f>ROUND(I1213*H1213,2)</f>
        <v>0</v>
      </c>
      <c r="BL1213" s="18" t="s">
        <v>172</v>
      </c>
      <c r="BM1213" s="181" t="s">
        <v>808</v>
      </c>
    </row>
    <row r="1214" spans="1:65" s="2" customFormat="1" x14ac:dyDescent="0.2">
      <c r="A1214" s="34"/>
      <c r="B1214" s="35"/>
      <c r="C1214" s="34"/>
      <c r="D1214" s="183" t="s">
        <v>174</v>
      </c>
      <c r="E1214" s="34"/>
      <c r="F1214" s="184" t="s">
        <v>804</v>
      </c>
      <c r="G1214" s="34"/>
      <c r="H1214" s="34"/>
      <c r="I1214" s="103"/>
      <c r="J1214" s="34"/>
      <c r="K1214" s="34"/>
      <c r="L1214" s="35"/>
      <c r="M1214" s="185"/>
      <c r="N1214" s="186"/>
      <c r="O1214" s="60"/>
      <c r="P1214" s="60"/>
      <c r="Q1214" s="60"/>
      <c r="R1214" s="60"/>
      <c r="S1214" s="60"/>
      <c r="T1214" s="61"/>
      <c r="U1214" s="34"/>
      <c r="V1214" s="34"/>
      <c r="W1214" s="34"/>
      <c r="X1214" s="34"/>
      <c r="Y1214" s="34"/>
      <c r="Z1214" s="34"/>
      <c r="AA1214" s="34"/>
      <c r="AB1214" s="34"/>
      <c r="AC1214" s="34"/>
      <c r="AD1214" s="34"/>
      <c r="AE1214" s="34"/>
      <c r="AT1214" s="18" t="s">
        <v>174</v>
      </c>
      <c r="AU1214" s="18" t="s">
        <v>86</v>
      </c>
    </row>
    <row r="1215" spans="1:65" s="2" customFormat="1" ht="29.25" x14ac:dyDescent="0.2">
      <c r="A1215" s="34"/>
      <c r="B1215" s="35"/>
      <c r="C1215" s="34"/>
      <c r="D1215" s="183" t="s">
        <v>175</v>
      </c>
      <c r="E1215" s="34"/>
      <c r="F1215" s="187" t="s">
        <v>788</v>
      </c>
      <c r="G1215" s="34"/>
      <c r="H1215" s="34"/>
      <c r="I1215" s="103"/>
      <c r="J1215" s="34"/>
      <c r="K1215" s="34"/>
      <c r="L1215" s="35"/>
      <c r="M1215" s="185"/>
      <c r="N1215" s="186"/>
      <c r="O1215" s="60"/>
      <c r="P1215" s="60"/>
      <c r="Q1215" s="60"/>
      <c r="R1215" s="60"/>
      <c r="S1215" s="60"/>
      <c r="T1215" s="61"/>
      <c r="U1215" s="34"/>
      <c r="V1215" s="34"/>
      <c r="W1215" s="34"/>
      <c r="X1215" s="34"/>
      <c r="Y1215" s="34"/>
      <c r="Z1215" s="34"/>
      <c r="AA1215" s="34"/>
      <c r="AB1215" s="34"/>
      <c r="AC1215" s="34"/>
      <c r="AD1215" s="34"/>
      <c r="AE1215" s="34"/>
      <c r="AT1215" s="18" t="s">
        <v>175</v>
      </c>
      <c r="AU1215" s="18" t="s">
        <v>86</v>
      </c>
    </row>
    <row r="1216" spans="1:65" s="13" customFormat="1" x14ac:dyDescent="0.2">
      <c r="B1216" s="188"/>
      <c r="D1216" s="183" t="s">
        <v>177</v>
      </c>
      <c r="E1216" s="189" t="s">
        <v>1</v>
      </c>
      <c r="F1216" s="190" t="s">
        <v>178</v>
      </c>
      <c r="H1216" s="189" t="s">
        <v>1</v>
      </c>
      <c r="I1216" s="191"/>
      <c r="L1216" s="188"/>
      <c r="M1216" s="192"/>
      <c r="N1216" s="193"/>
      <c r="O1216" s="193"/>
      <c r="P1216" s="193"/>
      <c r="Q1216" s="193"/>
      <c r="R1216" s="193"/>
      <c r="S1216" s="193"/>
      <c r="T1216" s="194"/>
      <c r="AT1216" s="189" t="s">
        <v>177</v>
      </c>
      <c r="AU1216" s="189" t="s">
        <v>86</v>
      </c>
      <c r="AV1216" s="13" t="s">
        <v>84</v>
      </c>
      <c r="AW1216" s="13" t="s">
        <v>34</v>
      </c>
      <c r="AX1216" s="13" t="s">
        <v>77</v>
      </c>
      <c r="AY1216" s="189" t="s">
        <v>164</v>
      </c>
    </row>
    <row r="1217" spans="1:65" s="13" customFormat="1" x14ac:dyDescent="0.2">
      <c r="B1217" s="188"/>
      <c r="D1217" s="183" t="s">
        <v>177</v>
      </c>
      <c r="E1217" s="189" t="s">
        <v>1</v>
      </c>
      <c r="F1217" s="190" t="s">
        <v>179</v>
      </c>
      <c r="H1217" s="189" t="s">
        <v>1</v>
      </c>
      <c r="I1217" s="191"/>
      <c r="L1217" s="188"/>
      <c r="M1217" s="192"/>
      <c r="N1217" s="193"/>
      <c r="O1217" s="193"/>
      <c r="P1217" s="193"/>
      <c r="Q1217" s="193"/>
      <c r="R1217" s="193"/>
      <c r="S1217" s="193"/>
      <c r="T1217" s="194"/>
      <c r="AT1217" s="189" t="s">
        <v>177</v>
      </c>
      <c r="AU1217" s="189" t="s">
        <v>86</v>
      </c>
      <c r="AV1217" s="13" t="s">
        <v>84</v>
      </c>
      <c r="AW1217" s="13" t="s">
        <v>34</v>
      </c>
      <c r="AX1217" s="13" t="s">
        <v>77</v>
      </c>
      <c r="AY1217" s="189" t="s">
        <v>164</v>
      </c>
    </row>
    <row r="1218" spans="1:65" s="13" customFormat="1" x14ac:dyDescent="0.2">
      <c r="B1218" s="188"/>
      <c r="D1218" s="183" t="s">
        <v>177</v>
      </c>
      <c r="E1218" s="189" t="s">
        <v>1</v>
      </c>
      <c r="F1218" s="190" t="s">
        <v>220</v>
      </c>
      <c r="H1218" s="189" t="s">
        <v>1</v>
      </c>
      <c r="I1218" s="191"/>
      <c r="L1218" s="188"/>
      <c r="M1218" s="192"/>
      <c r="N1218" s="193"/>
      <c r="O1218" s="193"/>
      <c r="P1218" s="193"/>
      <c r="Q1218" s="193"/>
      <c r="R1218" s="193"/>
      <c r="S1218" s="193"/>
      <c r="T1218" s="194"/>
      <c r="AT1218" s="189" t="s">
        <v>177</v>
      </c>
      <c r="AU1218" s="189" t="s">
        <v>86</v>
      </c>
      <c r="AV1218" s="13" t="s">
        <v>84</v>
      </c>
      <c r="AW1218" s="13" t="s">
        <v>34</v>
      </c>
      <c r="AX1218" s="13" t="s">
        <v>77</v>
      </c>
      <c r="AY1218" s="189" t="s">
        <v>164</v>
      </c>
    </row>
    <row r="1219" spans="1:65" s="13" customFormat="1" x14ac:dyDescent="0.2">
      <c r="B1219" s="188"/>
      <c r="D1219" s="183" t="s">
        <v>177</v>
      </c>
      <c r="E1219" s="189" t="s">
        <v>1</v>
      </c>
      <c r="F1219" s="190" t="s">
        <v>687</v>
      </c>
      <c r="H1219" s="189" t="s">
        <v>1</v>
      </c>
      <c r="I1219" s="191"/>
      <c r="L1219" s="188"/>
      <c r="M1219" s="192"/>
      <c r="N1219" s="193"/>
      <c r="O1219" s="193"/>
      <c r="P1219" s="193"/>
      <c r="Q1219" s="193"/>
      <c r="R1219" s="193"/>
      <c r="S1219" s="193"/>
      <c r="T1219" s="194"/>
      <c r="AT1219" s="189" t="s">
        <v>177</v>
      </c>
      <c r="AU1219" s="189" t="s">
        <v>86</v>
      </c>
      <c r="AV1219" s="13" t="s">
        <v>84</v>
      </c>
      <c r="AW1219" s="13" t="s">
        <v>34</v>
      </c>
      <c r="AX1219" s="13" t="s">
        <v>77</v>
      </c>
      <c r="AY1219" s="189" t="s">
        <v>164</v>
      </c>
    </row>
    <row r="1220" spans="1:65" s="13" customFormat="1" x14ac:dyDescent="0.2">
      <c r="B1220" s="188"/>
      <c r="D1220" s="183" t="s">
        <v>177</v>
      </c>
      <c r="E1220" s="189" t="s">
        <v>1</v>
      </c>
      <c r="F1220" s="190" t="s">
        <v>764</v>
      </c>
      <c r="H1220" s="189" t="s">
        <v>1</v>
      </c>
      <c r="I1220" s="191"/>
      <c r="L1220" s="188"/>
      <c r="M1220" s="192"/>
      <c r="N1220" s="193"/>
      <c r="O1220" s="193"/>
      <c r="P1220" s="193"/>
      <c r="Q1220" s="193"/>
      <c r="R1220" s="193"/>
      <c r="S1220" s="193"/>
      <c r="T1220" s="194"/>
      <c r="AT1220" s="189" t="s">
        <v>177</v>
      </c>
      <c r="AU1220" s="189" t="s">
        <v>86</v>
      </c>
      <c r="AV1220" s="13" t="s">
        <v>84</v>
      </c>
      <c r="AW1220" s="13" t="s">
        <v>34</v>
      </c>
      <c r="AX1220" s="13" t="s">
        <v>77</v>
      </c>
      <c r="AY1220" s="189" t="s">
        <v>164</v>
      </c>
    </row>
    <row r="1221" spans="1:65" s="13" customFormat="1" x14ac:dyDescent="0.2">
      <c r="B1221" s="188"/>
      <c r="D1221" s="183" t="s">
        <v>177</v>
      </c>
      <c r="E1221" s="189" t="s">
        <v>1</v>
      </c>
      <c r="F1221" s="190" t="s">
        <v>731</v>
      </c>
      <c r="H1221" s="189" t="s">
        <v>1</v>
      </c>
      <c r="I1221" s="191"/>
      <c r="L1221" s="188"/>
      <c r="M1221" s="192"/>
      <c r="N1221" s="193"/>
      <c r="O1221" s="193"/>
      <c r="P1221" s="193"/>
      <c r="Q1221" s="193"/>
      <c r="R1221" s="193"/>
      <c r="S1221" s="193"/>
      <c r="T1221" s="194"/>
      <c r="AT1221" s="189" t="s">
        <v>177</v>
      </c>
      <c r="AU1221" s="189" t="s">
        <v>86</v>
      </c>
      <c r="AV1221" s="13" t="s">
        <v>84</v>
      </c>
      <c r="AW1221" s="13" t="s">
        <v>34</v>
      </c>
      <c r="AX1221" s="13" t="s">
        <v>77</v>
      </c>
      <c r="AY1221" s="189" t="s">
        <v>164</v>
      </c>
    </row>
    <row r="1222" spans="1:65" s="13" customFormat="1" x14ac:dyDescent="0.2">
      <c r="B1222" s="188"/>
      <c r="D1222" s="183" t="s">
        <v>177</v>
      </c>
      <c r="E1222" s="189" t="s">
        <v>1</v>
      </c>
      <c r="F1222" s="190" t="s">
        <v>794</v>
      </c>
      <c r="H1222" s="189" t="s">
        <v>1</v>
      </c>
      <c r="I1222" s="191"/>
      <c r="L1222" s="188"/>
      <c r="M1222" s="192"/>
      <c r="N1222" s="193"/>
      <c r="O1222" s="193"/>
      <c r="P1222" s="193"/>
      <c r="Q1222" s="193"/>
      <c r="R1222" s="193"/>
      <c r="S1222" s="193"/>
      <c r="T1222" s="194"/>
      <c r="AT1222" s="189" t="s">
        <v>177</v>
      </c>
      <c r="AU1222" s="189" t="s">
        <v>86</v>
      </c>
      <c r="AV1222" s="13" t="s">
        <v>84</v>
      </c>
      <c r="AW1222" s="13" t="s">
        <v>34</v>
      </c>
      <c r="AX1222" s="13" t="s">
        <v>77</v>
      </c>
      <c r="AY1222" s="189" t="s">
        <v>164</v>
      </c>
    </row>
    <row r="1223" spans="1:65" s="13" customFormat="1" x14ac:dyDescent="0.2">
      <c r="B1223" s="188"/>
      <c r="D1223" s="183" t="s">
        <v>177</v>
      </c>
      <c r="E1223" s="189" t="s">
        <v>1</v>
      </c>
      <c r="F1223" s="190" t="s">
        <v>809</v>
      </c>
      <c r="H1223" s="189" t="s">
        <v>1</v>
      </c>
      <c r="I1223" s="191"/>
      <c r="L1223" s="188"/>
      <c r="M1223" s="192"/>
      <c r="N1223" s="193"/>
      <c r="O1223" s="193"/>
      <c r="P1223" s="193"/>
      <c r="Q1223" s="193"/>
      <c r="R1223" s="193"/>
      <c r="S1223" s="193"/>
      <c r="T1223" s="194"/>
      <c r="AT1223" s="189" t="s">
        <v>177</v>
      </c>
      <c r="AU1223" s="189" t="s">
        <v>86</v>
      </c>
      <c r="AV1223" s="13" t="s">
        <v>84</v>
      </c>
      <c r="AW1223" s="13" t="s">
        <v>34</v>
      </c>
      <c r="AX1223" s="13" t="s">
        <v>77</v>
      </c>
      <c r="AY1223" s="189" t="s">
        <v>164</v>
      </c>
    </row>
    <row r="1224" spans="1:65" s="13" customFormat="1" x14ac:dyDescent="0.2">
      <c r="B1224" s="188"/>
      <c r="D1224" s="183" t="s">
        <v>177</v>
      </c>
      <c r="E1224" s="189" t="s">
        <v>1</v>
      </c>
      <c r="F1224" s="190" t="s">
        <v>774</v>
      </c>
      <c r="H1224" s="189" t="s">
        <v>1</v>
      </c>
      <c r="I1224" s="191"/>
      <c r="L1224" s="188"/>
      <c r="M1224" s="192"/>
      <c r="N1224" s="193"/>
      <c r="O1224" s="193"/>
      <c r="P1224" s="193"/>
      <c r="Q1224" s="193"/>
      <c r="R1224" s="193"/>
      <c r="S1224" s="193"/>
      <c r="T1224" s="194"/>
      <c r="AT1224" s="189" t="s">
        <v>177</v>
      </c>
      <c r="AU1224" s="189" t="s">
        <v>86</v>
      </c>
      <c r="AV1224" s="13" t="s">
        <v>84</v>
      </c>
      <c r="AW1224" s="13" t="s">
        <v>34</v>
      </c>
      <c r="AX1224" s="13" t="s">
        <v>77</v>
      </c>
      <c r="AY1224" s="189" t="s">
        <v>164</v>
      </c>
    </row>
    <row r="1225" spans="1:65" s="14" customFormat="1" x14ac:dyDescent="0.2">
      <c r="B1225" s="195"/>
      <c r="D1225" s="183" t="s">
        <v>177</v>
      </c>
      <c r="E1225" s="196" t="s">
        <v>1</v>
      </c>
      <c r="F1225" s="197" t="s">
        <v>775</v>
      </c>
      <c r="H1225" s="198">
        <v>3.7839999999999998</v>
      </c>
      <c r="I1225" s="199"/>
      <c r="L1225" s="195"/>
      <c r="M1225" s="200"/>
      <c r="N1225" s="201"/>
      <c r="O1225" s="201"/>
      <c r="P1225" s="201"/>
      <c r="Q1225" s="201"/>
      <c r="R1225" s="201"/>
      <c r="S1225" s="201"/>
      <c r="T1225" s="202"/>
      <c r="AT1225" s="196" t="s">
        <v>177</v>
      </c>
      <c r="AU1225" s="196" t="s">
        <v>86</v>
      </c>
      <c r="AV1225" s="14" t="s">
        <v>86</v>
      </c>
      <c r="AW1225" s="14" t="s">
        <v>34</v>
      </c>
      <c r="AX1225" s="14" t="s">
        <v>77</v>
      </c>
      <c r="AY1225" s="196" t="s">
        <v>164</v>
      </c>
    </row>
    <row r="1226" spans="1:65" s="16" customFormat="1" x14ac:dyDescent="0.2">
      <c r="B1226" s="215"/>
      <c r="D1226" s="183" t="s">
        <v>177</v>
      </c>
      <c r="E1226" s="216" t="s">
        <v>1</v>
      </c>
      <c r="F1226" s="217" t="s">
        <v>235</v>
      </c>
      <c r="H1226" s="218">
        <v>3.7839999999999998</v>
      </c>
      <c r="I1226" s="219"/>
      <c r="L1226" s="215"/>
      <c r="M1226" s="220"/>
      <c r="N1226" s="221"/>
      <c r="O1226" s="221"/>
      <c r="P1226" s="221"/>
      <c r="Q1226" s="221"/>
      <c r="R1226" s="221"/>
      <c r="S1226" s="221"/>
      <c r="T1226" s="222"/>
      <c r="AT1226" s="216" t="s">
        <v>177</v>
      </c>
      <c r="AU1226" s="216" t="s">
        <v>86</v>
      </c>
      <c r="AV1226" s="16" t="s">
        <v>236</v>
      </c>
      <c r="AW1226" s="16" t="s">
        <v>34</v>
      </c>
      <c r="AX1226" s="16" t="s">
        <v>77</v>
      </c>
      <c r="AY1226" s="216" t="s">
        <v>164</v>
      </c>
    </row>
    <row r="1227" spans="1:65" s="15" customFormat="1" x14ac:dyDescent="0.2">
      <c r="B1227" s="203"/>
      <c r="D1227" s="183" t="s">
        <v>177</v>
      </c>
      <c r="E1227" s="204" t="s">
        <v>1</v>
      </c>
      <c r="F1227" s="205" t="s">
        <v>184</v>
      </c>
      <c r="H1227" s="206">
        <v>3.7839999999999998</v>
      </c>
      <c r="I1227" s="207"/>
      <c r="L1227" s="203"/>
      <c r="M1227" s="208"/>
      <c r="N1227" s="209"/>
      <c r="O1227" s="209"/>
      <c r="P1227" s="209"/>
      <c r="Q1227" s="209"/>
      <c r="R1227" s="209"/>
      <c r="S1227" s="209"/>
      <c r="T1227" s="210"/>
      <c r="AT1227" s="204" t="s">
        <v>177</v>
      </c>
      <c r="AU1227" s="204" t="s">
        <v>86</v>
      </c>
      <c r="AV1227" s="15" t="s">
        <v>172</v>
      </c>
      <c r="AW1227" s="15" t="s">
        <v>34</v>
      </c>
      <c r="AX1227" s="15" t="s">
        <v>84</v>
      </c>
      <c r="AY1227" s="204" t="s">
        <v>164</v>
      </c>
    </row>
    <row r="1228" spans="1:65" s="2" customFormat="1" ht="16.5" customHeight="1" x14ac:dyDescent="0.2">
      <c r="A1228" s="34"/>
      <c r="B1228" s="168"/>
      <c r="C1228" s="169" t="s">
        <v>810</v>
      </c>
      <c r="D1228" s="214" t="s">
        <v>167</v>
      </c>
      <c r="E1228" s="171" t="s">
        <v>811</v>
      </c>
      <c r="F1228" s="172" t="s">
        <v>812</v>
      </c>
      <c r="G1228" s="173" t="s">
        <v>282</v>
      </c>
      <c r="H1228" s="174">
        <v>9.9160000000000004</v>
      </c>
      <c r="I1228" s="175"/>
      <c r="J1228" s="176">
        <f>ROUND(I1228*H1228,2)</f>
        <v>0</v>
      </c>
      <c r="K1228" s="172" t="s">
        <v>216</v>
      </c>
      <c r="L1228" s="35"/>
      <c r="M1228" s="177" t="s">
        <v>1</v>
      </c>
      <c r="N1228" s="178" t="s">
        <v>42</v>
      </c>
      <c r="O1228" s="60"/>
      <c r="P1228" s="179">
        <f>O1228*H1228</f>
        <v>0</v>
      </c>
      <c r="Q1228" s="179">
        <v>0</v>
      </c>
      <c r="R1228" s="179">
        <f>Q1228*H1228</f>
        <v>0</v>
      </c>
      <c r="S1228" s="179">
        <v>0</v>
      </c>
      <c r="T1228" s="180">
        <f>S1228*H1228</f>
        <v>0</v>
      </c>
      <c r="U1228" s="34"/>
      <c r="V1228" s="34"/>
      <c r="W1228" s="34"/>
      <c r="X1228" s="34"/>
      <c r="Y1228" s="34"/>
      <c r="Z1228" s="34"/>
      <c r="AA1228" s="34"/>
      <c r="AB1228" s="34"/>
      <c r="AC1228" s="34"/>
      <c r="AD1228" s="34"/>
      <c r="AE1228" s="34"/>
      <c r="AR1228" s="181" t="s">
        <v>172</v>
      </c>
      <c r="AT1228" s="181" t="s">
        <v>167</v>
      </c>
      <c r="AU1228" s="181" t="s">
        <v>86</v>
      </c>
      <c r="AY1228" s="18" t="s">
        <v>164</v>
      </c>
      <c r="BE1228" s="182">
        <f>IF(N1228="základní",J1228,0)</f>
        <v>0</v>
      </c>
      <c r="BF1228" s="182">
        <f>IF(N1228="snížená",J1228,0)</f>
        <v>0</v>
      </c>
      <c r="BG1228" s="182">
        <f>IF(N1228="zákl. přenesená",J1228,0)</f>
        <v>0</v>
      </c>
      <c r="BH1228" s="182">
        <f>IF(N1228="sníž. přenesená",J1228,0)</f>
        <v>0</v>
      </c>
      <c r="BI1228" s="182">
        <f>IF(N1228="nulová",J1228,0)</f>
        <v>0</v>
      </c>
      <c r="BJ1228" s="18" t="s">
        <v>84</v>
      </c>
      <c r="BK1228" s="182">
        <f>ROUND(I1228*H1228,2)</f>
        <v>0</v>
      </c>
      <c r="BL1228" s="18" t="s">
        <v>172</v>
      </c>
      <c r="BM1228" s="181" t="s">
        <v>813</v>
      </c>
    </row>
    <row r="1229" spans="1:65" s="2" customFormat="1" x14ac:dyDescent="0.2">
      <c r="A1229" s="34"/>
      <c r="B1229" s="35"/>
      <c r="C1229" s="34"/>
      <c r="D1229" s="183" t="s">
        <v>174</v>
      </c>
      <c r="E1229" s="34"/>
      <c r="F1229" s="184" t="s">
        <v>814</v>
      </c>
      <c r="G1229" s="34"/>
      <c r="H1229" s="34"/>
      <c r="I1229" s="103"/>
      <c r="J1229" s="34"/>
      <c r="K1229" s="34"/>
      <c r="L1229" s="35"/>
      <c r="M1229" s="185"/>
      <c r="N1229" s="186"/>
      <c r="O1229" s="60"/>
      <c r="P1229" s="60"/>
      <c r="Q1229" s="60"/>
      <c r="R1229" s="60"/>
      <c r="S1229" s="60"/>
      <c r="T1229" s="61"/>
      <c r="U1229" s="34"/>
      <c r="V1229" s="34"/>
      <c r="W1229" s="34"/>
      <c r="X1229" s="34"/>
      <c r="Y1229" s="34"/>
      <c r="Z1229" s="34"/>
      <c r="AA1229" s="34"/>
      <c r="AB1229" s="34"/>
      <c r="AC1229" s="34"/>
      <c r="AD1229" s="34"/>
      <c r="AE1229" s="34"/>
      <c r="AT1229" s="18" t="s">
        <v>174</v>
      </c>
      <c r="AU1229" s="18" t="s">
        <v>86</v>
      </c>
    </row>
    <row r="1230" spans="1:65" s="2" customFormat="1" ht="29.25" x14ac:dyDescent="0.2">
      <c r="A1230" s="34"/>
      <c r="B1230" s="35"/>
      <c r="C1230" s="34"/>
      <c r="D1230" s="183" t="s">
        <v>175</v>
      </c>
      <c r="E1230" s="34"/>
      <c r="F1230" s="187" t="s">
        <v>788</v>
      </c>
      <c r="G1230" s="34"/>
      <c r="H1230" s="34"/>
      <c r="I1230" s="103"/>
      <c r="J1230" s="34"/>
      <c r="K1230" s="34"/>
      <c r="L1230" s="35"/>
      <c r="M1230" s="185"/>
      <c r="N1230" s="186"/>
      <c r="O1230" s="60"/>
      <c r="P1230" s="60"/>
      <c r="Q1230" s="60"/>
      <c r="R1230" s="60"/>
      <c r="S1230" s="60"/>
      <c r="T1230" s="61"/>
      <c r="U1230" s="34"/>
      <c r="V1230" s="34"/>
      <c r="W1230" s="34"/>
      <c r="X1230" s="34"/>
      <c r="Y1230" s="34"/>
      <c r="Z1230" s="34"/>
      <c r="AA1230" s="34"/>
      <c r="AB1230" s="34"/>
      <c r="AC1230" s="34"/>
      <c r="AD1230" s="34"/>
      <c r="AE1230" s="34"/>
      <c r="AT1230" s="18" t="s">
        <v>175</v>
      </c>
      <c r="AU1230" s="18" t="s">
        <v>86</v>
      </c>
    </row>
    <row r="1231" spans="1:65" s="13" customFormat="1" x14ac:dyDescent="0.2">
      <c r="B1231" s="188"/>
      <c r="D1231" s="183" t="s">
        <v>177</v>
      </c>
      <c r="E1231" s="189" t="s">
        <v>1</v>
      </c>
      <c r="F1231" s="190" t="s">
        <v>178</v>
      </c>
      <c r="H1231" s="189" t="s">
        <v>1</v>
      </c>
      <c r="I1231" s="191"/>
      <c r="L1231" s="188"/>
      <c r="M1231" s="192"/>
      <c r="N1231" s="193"/>
      <c r="O1231" s="193"/>
      <c r="P1231" s="193"/>
      <c r="Q1231" s="193"/>
      <c r="R1231" s="193"/>
      <c r="S1231" s="193"/>
      <c r="T1231" s="194"/>
      <c r="AT1231" s="189" t="s">
        <v>177</v>
      </c>
      <c r="AU1231" s="189" t="s">
        <v>86</v>
      </c>
      <c r="AV1231" s="13" t="s">
        <v>84</v>
      </c>
      <c r="AW1231" s="13" t="s">
        <v>34</v>
      </c>
      <c r="AX1231" s="13" t="s">
        <v>77</v>
      </c>
      <c r="AY1231" s="189" t="s">
        <v>164</v>
      </c>
    </row>
    <row r="1232" spans="1:65" s="13" customFormat="1" x14ac:dyDescent="0.2">
      <c r="B1232" s="188"/>
      <c r="D1232" s="183" t="s">
        <v>177</v>
      </c>
      <c r="E1232" s="189" t="s">
        <v>1</v>
      </c>
      <c r="F1232" s="190" t="s">
        <v>179</v>
      </c>
      <c r="H1232" s="189" t="s">
        <v>1</v>
      </c>
      <c r="I1232" s="191"/>
      <c r="L1232" s="188"/>
      <c r="M1232" s="192"/>
      <c r="N1232" s="193"/>
      <c r="O1232" s="193"/>
      <c r="P1232" s="193"/>
      <c r="Q1232" s="193"/>
      <c r="R1232" s="193"/>
      <c r="S1232" s="193"/>
      <c r="T1232" s="194"/>
      <c r="AT1232" s="189" t="s">
        <v>177</v>
      </c>
      <c r="AU1232" s="189" t="s">
        <v>86</v>
      </c>
      <c r="AV1232" s="13" t="s">
        <v>84</v>
      </c>
      <c r="AW1232" s="13" t="s">
        <v>34</v>
      </c>
      <c r="AX1232" s="13" t="s">
        <v>77</v>
      </c>
      <c r="AY1232" s="189" t="s">
        <v>164</v>
      </c>
    </row>
    <row r="1233" spans="1:65" s="13" customFormat="1" x14ac:dyDescent="0.2">
      <c r="B1233" s="188"/>
      <c r="D1233" s="183" t="s">
        <v>177</v>
      </c>
      <c r="E1233" s="189" t="s">
        <v>1</v>
      </c>
      <c r="F1233" s="190" t="s">
        <v>220</v>
      </c>
      <c r="H1233" s="189" t="s">
        <v>1</v>
      </c>
      <c r="I1233" s="191"/>
      <c r="L1233" s="188"/>
      <c r="M1233" s="192"/>
      <c r="N1233" s="193"/>
      <c r="O1233" s="193"/>
      <c r="P1233" s="193"/>
      <c r="Q1233" s="193"/>
      <c r="R1233" s="193"/>
      <c r="S1233" s="193"/>
      <c r="T1233" s="194"/>
      <c r="AT1233" s="189" t="s">
        <v>177</v>
      </c>
      <c r="AU1233" s="189" t="s">
        <v>86</v>
      </c>
      <c r="AV1233" s="13" t="s">
        <v>84</v>
      </c>
      <c r="AW1233" s="13" t="s">
        <v>34</v>
      </c>
      <c r="AX1233" s="13" t="s">
        <v>77</v>
      </c>
      <c r="AY1233" s="189" t="s">
        <v>164</v>
      </c>
    </row>
    <row r="1234" spans="1:65" s="13" customFormat="1" x14ac:dyDescent="0.2">
      <c r="B1234" s="188"/>
      <c r="D1234" s="183" t="s">
        <v>177</v>
      </c>
      <c r="E1234" s="189" t="s">
        <v>1</v>
      </c>
      <c r="F1234" s="190" t="s">
        <v>687</v>
      </c>
      <c r="H1234" s="189" t="s">
        <v>1</v>
      </c>
      <c r="I1234" s="191"/>
      <c r="L1234" s="188"/>
      <c r="M1234" s="192"/>
      <c r="N1234" s="193"/>
      <c r="O1234" s="193"/>
      <c r="P1234" s="193"/>
      <c r="Q1234" s="193"/>
      <c r="R1234" s="193"/>
      <c r="S1234" s="193"/>
      <c r="T1234" s="194"/>
      <c r="AT1234" s="189" t="s">
        <v>177</v>
      </c>
      <c r="AU1234" s="189" t="s">
        <v>86</v>
      </c>
      <c r="AV1234" s="13" t="s">
        <v>84</v>
      </c>
      <c r="AW1234" s="13" t="s">
        <v>34</v>
      </c>
      <c r="AX1234" s="13" t="s">
        <v>77</v>
      </c>
      <c r="AY1234" s="189" t="s">
        <v>164</v>
      </c>
    </row>
    <row r="1235" spans="1:65" s="13" customFormat="1" x14ac:dyDescent="0.2">
      <c r="B1235" s="188"/>
      <c r="D1235" s="183" t="s">
        <v>177</v>
      </c>
      <c r="E1235" s="189" t="s">
        <v>1</v>
      </c>
      <c r="F1235" s="190" t="s">
        <v>730</v>
      </c>
      <c r="H1235" s="189" t="s">
        <v>1</v>
      </c>
      <c r="I1235" s="191"/>
      <c r="L1235" s="188"/>
      <c r="M1235" s="192"/>
      <c r="N1235" s="193"/>
      <c r="O1235" s="193"/>
      <c r="P1235" s="193"/>
      <c r="Q1235" s="193"/>
      <c r="R1235" s="193"/>
      <c r="S1235" s="193"/>
      <c r="T1235" s="194"/>
      <c r="AT1235" s="189" t="s">
        <v>177</v>
      </c>
      <c r="AU1235" s="189" t="s">
        <v>86</v>
      </c>
      <c r="AV1235" s="13" t="s">
        <v>84</v>
      </c>
      <c r="AW1235" s="13" t="s">
        <v>34</v>
      </c>
      <c r="AX1235" s="13" t="s">
        <v>77</v>
      </c>
      <c r="AY1235" s="189" t="s">
        <v>164</v>
      </c>
    </row>
    <row r="1236" spans="1:65" s="13" customFormat="1" x14ac:dyDescent="0.2">
      <c r="B1236" s="188"/>
      <c r="D1236" s="183" t="s">
        <v>177</v>
      </c>
      <c r="E1236" s="189" t="s">
        <v>1</v>
      </c>
      <c r="F1236" s="190" t="s">
        <v>731</v>
      </c>
      <c r="H1236" s="189" t="s">
        <v>1</v>
      </c>
      <c r="I1236" s="191"/>
      <c r="L1236" s="188"/>
      <c r="M1236" s="192"/>
      <c r="N1236" s="193"/>
      <c r="O1236" s="193"/>
      <c r="P1236" s="193"/>
      <c r="Q1236" s="193"/>
      <c r="R1236" s="193"/>
      <c r="S1236" s="193"/>
      <c r="T1236" s="194"/>
      <c r="AT1236" s="189" t="s">
        <v>177</v>
      </c>
      <c r="AU1236" s="189" t="s">
        <v>86</v>
      </c>
      <c r="AV1236" s="13" t="s">
        <v>84</v>
      </c>
      <c r="AW1236" s="13" t="s">
        <v>34</v>
      </c>
      <c r="AX1236" s="13" t="s">
        <v>77</v>
      </c>
      <c r="AY1236" s="189" t="s">
        <v>164</v>
      </c>
    </row>
    <row r="1237" spans="1:65" s="13" customFormat="1" x14ac:dyDescent="0.2">
      <c r="B1237" s="188"/>
      <c r="D1237" s="183" t="s">
        <v>177</v>
      </c>
      <c r="E1237" s="189" t="s">
        <v>1</v>
      </c>
      <c r="F1237" s="190" t="s">
        <v>790</v>
      </c>
      <c r="H1237" s="189" t="s">
        <v>1</v>
      </c>
      <c r="I1237" s="191"/>
      <c r="L1237" s="188"/>
      <c r="M1237" s="192"/>
      <c r="N1237" s="193"/>
      <c r="O1237" s="193"/>
      <c r="P1237" s="193"/>
      <c r="Q1237" s="193"/>
      <c r="R1237" s="193"/>
      <c r="S1237" s="193"/>
      <c r="T1237" s="194"/>
      <c r="AT1237" s="189" t="s">
        <v>177</v>
      </c>
      <c r="AU1237" s="189" t="s">
        <v>86</v>
      </c>
      <c r="AV1237" s="13" t="s">
        <v>84</v>
      </c>
      <c r="AW1237" s="13" t="s">
        <v>34</v>
      </c>
      <c r="AX1237" s="13" t="s">
        <v>77</v>
      </c>
      <c r="AY1237" s="189" t="s">
        <v>164</v>
      </c>
    </row>
    <row r="1238" spans="1:65" s="14" customFormat="1" x14ac:dyDescent="0.2">
      <c r="B1238" s="195"/>
      <c r="D1238" s="183" t="s">
        <v>177</v>
      </c>
      <c r="E1238" s="196" t="s">
        <v>1</v>
      </c>
      <c r="F1238" s="197" t="s">
        <v>735</v>
      </c>
      <c r="H1238" s="198">
        <v>2.2999999999999998</v>
      </c>
      <c r="I1238" s="199"/>
      <c r="L1238" s="195"/>
      <c r="M1238" s="200"/>
      <c r="N1238" s="201"/>
      <c r="O1238" s="201"/>
      <c r="P1238" s="201"/>
      <c r="Q1238" s="201"/>
      <c r="R1238" s="201"/>
      <c r="S1238" s="201"/>
      <c r="T1238" s="202"/>
      <c r="AT1238" s="196" t="s">
        <v>177</v>
      </c>
      <c r="AU1238" s="196" t="s">
        <v>86</v>
      </c>
      <c r="AV1238" s="14" t="s">
        <v>86</v>
      </c>
      <c r="AW1238" s="14" t="s">
        <v>34</v>
      </c>
      <c r="AX1238" s="14" t="s">
        <v>77</v>
      </c>
      <c r="AY1238" s="196" t="s">
        <v>164</v>
      </c>
    </row>
    <row r="1239" spans="1:65" s="14" customFormat="1" x14ac:dyDescent="0.2">
      <c r="B1239" s="195"/>
      <c r="D1239" s="183" t="s">
        <v>177</v>
      </c>
      <c r="E1239" s="196" t="s">
        <v>1</v>
      </c>
      <c r="F1239" s="197" t="s">
        <v>736</v>
      </c>
      <c r="H1239" s="198">
        <v>2.2999999999999998</v>
      </c>
      <c r="I1239" s="199"/>
      <c r="L1239" s="195"/>
      <c r="M1239" s="200"/>
      <c r="N1239" s="201"/>
      <c r="O1239" s="201"/>
      <c r="P1239" s="201"/>
      <c r="Q1239" s="201"/>
      <c r="R1239" s="201"/>
      <c r="S1239" s="201"/>
      <c r="T1239" s="202"/>
      <c r="AT1239" s="196" t="s">
        <v>177</v>
      </c>
      <c r="AU1239" s="196" t="s">
        <v>86</v>
      </c>
      <c r="AV1239" s="14" t="s">
        <v>86</v>
      </c>
      <c r="AW1239" s="14" t="s">
        <v>34</v>
      </c>
      <c r="AX1239" s="14" t="s">
        <v>77</v>
      </c>
      <c r="AY1239" s="196" t="s">
        <v>164</v>
      </c>
    </row>
    <row r="1240" spans="1:65" s="14" customFormat="1" x14ac:dyDescent="0.2">
      <c r="B1240" s="195"/>
      <c r="D1240" s="183" t="s">
        <v>177</v>
      </c>
      <c r="E1240" s="196" t="s">
        <v>1</v>
      </c>
      <c r="F1240" s="197" t="s">
        <v>737</v>
      </c>
      <c r="H1240" s="198">
        <v>1.2</v>
      </c>
      <c r="I1240" s="199"/>
      <c r="L1240" s="195"/>
      <c r="M1240" s="200"/>
      <c r="N1240" s="201"/>
      <c r="O1240" s="201"/>
      <c r="P1240" s="201"/>
      <c r="Q1240" s="201"/>
      <c r="R1240" s="201"/>
      <c r="S1240" s="201"/>
      <c r="T1240" s="202"/>
      <c r="AT1240" s="196" t="s">
        <v>177</v>
      </c>
      <c r="AU1240" s="196" t="s">
        <v>86</v>
      </c>
      <c r="AV1240" s="14" t="s">
        <v>86</v>
      </c>
      <c r="AW1240" s="14" t="s">
        <v>34</v>
      </c>
      <c r="AX1240" s="14" t="s">
        <v>77</v>
      </c>
      <c r="AY1240" s="196" t="s">
        <v>164</v>
      </c>
    </row>
    <row r="1241" spans="1:65" s="14" customFormat="1" x14ac:dyDescent="0.2">
      <c r="B1241" s="195"/>
      <c r="D1241" s="183" t="s">
        <v>177</v>
      </c>
      <c r="E1241" s="196" t="s">
        <v>1</v>
      </c>
      <c r="F1241" s="197" t="s">
        <v>738</v>
      </c>
      <c r="H1241" s="198">
        <v>2.0579999999999998</v>
      </c>
      <c r="I1241" s="199"/>
      <c r="L1241" s="195"/>
      <c r="M1241" s="200"/>
      <c r="N1241" s="201"/>
      <c r="O1241" s="201"/>
      <c r="P1241" s="201"/>
      <c r="Q1241" s="201"/>
      <c r="R1241" s="201"/>
      <c r="S1241" s="201"/>
      <c r="T1241" s="202"/>
      <c r="AT1241" s="196" t="s">
        <v>177</v>
      </c>
      <c r="AU1241" s="196" t="s">
        <v>86</v>
      </c>
      <c r="AV1241" s="14" t="s">
        <v>86</v>
      </c>
      <c r="AW1241" s="14" t="s">
        <v>34</v>
      </c>
      <c r="AX1241" s="14" t="s">
        <v>77</v>
      </c>
      <c r="AY1241" s="196" t="s">
        <v>164</v>
      </c>
    </row>
    <row r="1242" spans="1:65" s="14" customFormat="1" x14ac:dyDescent="0.2">
      <c r="B1242" s="195"/>
      <c r="D1242" s="183" t="s">
        <v>177</v>
      </c>
      <c r="E1242" s="196" t="s">
        <v>1</v>
      </c>
      <c r="F1242" s="197" t="s">
        <v>739</v>
      </c>
      <c r="H1242" s="198">
        <v>2.0579999999999998</v>
      </c>
      <c r="I1242" s="199"/>
      <c r="L1242" s="195"/>
      <c r="M1242" s="200"/>
      <c r="N1242" s="201"/>
      <c r="O1242" s="201"/>
      <c r="P1242" s="201"/>
      <c r="Q1242" s="201"/>
      <c r="R1242" s="201"/>
      <c r="S1242" s="201"/>
      <c r="T1242" s="202"/>
      <c r="AT1242" s="196" t="s">
        <v>177</v>
      </c>
      <c r="AU1242" s="196" t="s">
        <v>86</v>
      </c>
      <c r="AV1242" s="14" t="s">
        <v>86</v>
      </c>
      <c r="AW1242" s="14" t="s">
        <v>34</v>
      </c>
      <c r="AX1242" s="14" t="s">
        <v>77</v>
      </c>
      <c r="AY1242" s="196" t="s">
        <v>164</v>
      </c>
    </row>
    <row r="1243" spans="1:65" s="15" customFormat="1" x14ac:dyDescent="0.2">
      <c r="B1243" s="203"/>
      <c r="D1243" s="183" t="s">
        <v>177</v>
      </c>
      <c r="E1243" s="204" t="s">
        <v>1</v>
      </c>
      <c r="F1243" s="205" t="s">
        <v>184</v>
      </c>
      <c r="H1243" s="206">
        <v>9.9160000000000004</v>
      </c>
      <c r="I1243" s="207"/>
      <c r="L1243" s="203"/>
      <c r="M1243" s="208"/>
      <c r="N1243" s="209"/>
      <c r="O1243" s="209"/>
      <c r="P1243" s="209"/>
      <c r="Q1243" s="209"/>
      <c r="R1243" s="209"/>
      <c r="S1243" s="209"/>
      <c r="T1243" s="210"/>
      <c r="AT1243" s="204" t="s">
        <v>177</v>
      </c>
      <c r="AU1243" s="204" t="s">
        <v>86</v>
      </c>
      <c r="AV1243" s="15" t="s">
        <v>172</v>
      </c>
      <c r="AW1243" s="15" t="s">
        <v>34</v>
      </c>
      <c r="AX1243" s="15" t="s">
        <v>84</v>
      </c>
      <c r="AY1243" s="204" t="s">
        <v>164</v>
      </c>
    </row>
    <row r="1244" spans="1:65" s="2" customFormat="1" ht="16.5" customHeight="1" x14ac:dyDescent="0.2">
      <c r="A1244" s="34"/>
      <c r="B1244" s="168"/>
      <c r="C1244" s="169" t="s">
        <v>815</v>
      </c>
      <c r="D1244" s="214" t="s">
        <v>167</v>
      </c>
      <c r="E1244" s="171" t="s">
        <v>811</v>
      </c>
      <c r="F1244" s="172" t="s">
        <v>812</v>
      </c>
      <c r="G1244" s="173" t="s">
        <v>282</v>
      </c>
      <c r="H1244" s="174">
        <v>44.534999999999997</v>
      </c>
      <c r="I1244" s="175"/>
      <c r="J1244" s="176">
        <f>ROUND(I1244*H1244,2)</f>
        <v>0</v>
      </c>
      <c r="K1244" s="172" t="s">
        <v>216</v>
      </c>
      <c r="L1244" s="35"/>
      <c r="M1244" s="177" t="s">
        <v>1</v>
      </c>
      <c r="N1244" s="178" t="s">
        <v>42</v>
      </c>
      <c r="O1244" s="60"/>
      <c r="P1244" s="179">
        <f>O1244*H1244</f>
        <v>0</v>
      </c>
      <c r="Q1244" s="179">
        <v>0</v>
      </c>
      <c r="R1244" s="179">
        <f>Q1244*H1244</f>
        <v>0</v>
      </c>
      <c r="S1244" s="179">
        <v>0</v>
      </c>
      <c r="T1244" s="180">
        <f>S1244*H1244</f>
        <v>0</v>
      </c>
      <c r="U1244" s="34"/>
      <c r="V1244" s="34"/>
      <c r="W1244" s="34"/>
      <c r="X1244" s="34"/>
      <c r="Y1244" s="34"/>
      <c r="Z1244" s="34"/>
      <c r="AA1244" s="34"/>
      <c r="AB1244" s="34"/>
      <c r="AC1244" s="34"/>
      <c r="AD1244" s="34"/>
      <c r="AE1244" s="34"/>
      <c r="AR1244" s="181" t="s">
        <v>172</v>
      </c>
      <c r="AT1244" s="181" t="s">
        <v>167</v>
      </c>
      <c r="AU1244" s="181" t="s">
        <v>86</v>
      </c>
      <c r="AY1244" s="18" t="s">
        <v>164</v>
      </c>
      <c r="BE1244" s="182">
        <f>IF(N1244="základní",J1244,0)</f>
        <v>0</v>
      </c>
      <c r="BF1244" s="182">
        <f>IF(N1244="snížená",J1244,0)</f>
        <v>0</v>
      </c>
      <c r="BG1244" s="182">
        <f>IF(N1244="zákl. přenesená",J1244,0)</f>
        <v>0</v>
      </c>
      <c r="BH1244" s="182">
        <f>IF(N1244="sníž. přenesená",J1244,0)</f>
        <v>0</v>
      </c>
      <c r="BI1244" s="182">
        <f>IF(N1244="nulová",J1244,0)</f>
        <v>0</v>
      </c>
      <c r="BJ1244" s="18" t="s">
        <v>84</v>
      </c>
      <c r="BK1244" s="182">
        <f>ROUND(I1244*H1244,2)</f>
        <v>0</v>
      </c>
      <c r="BL1244" s="18" t="s">
        <v>172</v>
      </c>
      <c r="BM1244" s="181" t="s">
        <v>816</v>
      </c>
    </row>
    <row r="1245" spans="1:65" s="2" customFormat="1" x14ac:dyDescent="0.2">
      <c r="A1245" s="34"/>
      <c r="B1245" s="35"/>
      <c r="C1245" s="34"/>
      <c r="D1245" s="183" t="s">
        <v>174</v>
      </c>
      <c r="E1245" s="34"/>
      <c r="F1245" s="184" t="s">
        <v>814</v>
      </c>
      <c r="G1245" s="34"/>
      <c r="H1245" s="34"/>
      <c r="I1245" s="103"/>
      <c r="J1245" s="34"/>
      <c r="K1245" s="34"/>
      <c r="L1245" s="35"/>
      <c r="M1245" s="185"/>
      <c r="N1245" s="186"/>
      <c r="O1245" s="60"/>
      <c r="P1245" s="60"/>
      <c r="Q1245" s="60"/>
      <c r="R1245" s="60"/>
      <c r="S1245" s="60"/>
      <c r="T1245" s="61"/>
      <c r="U1245" s="34"/>
      <c r="V1245" s="34"/>
      <c r="W1245" s="34"/>
      <c r="X1245" s="34"/>
      <c r="Y1245" s="34"/>
      <c r="Z1245" s="34"/>
      <c r="AA1245" s="34"/>
      <c r="AB1245" s="34"/>
      <c r="AC1245" s="34"/>
      <c r="AD1245" s="34"/>
      <c r="AE1245" s="34"/>
      <c r="AT1245" s="18" t="s">
        <v>174</v>
      </c>
      <c r="AU1245" s="18" t="s">
        <v>86</v>
      </c>
    </row>
    <row r="1246" spans="1:65" s="2" customFormat="1" ht="29.25" x14ac:dyDescent="0.2">
      <c r="A1246" s="34"/>
      <c r="B1246" s="35"/>
      <c r="C1246" s="34"/>
      <c r="D1246" s="183" t="s">
        <v>175</v>
      </c>
      <c r="E1246" s="34"/>
      <c r="F1246" s="187" t="s">
        <v>788</v>
      </c>
      <c r="G1246" s="34"/>
      <c r="H1246" s="34"/>
      <c r="I1246" s="103"/>
      <c r="J1246" s="34"/>
      <c r="K1246" s="34"/>
      <c r="L1246" s="35"/>
      <c r="M1246" s="185"/>
      <c r="N1246" s="186"/>
      <c r="O1246" s="60"/>
      <c r="P1246" s="60"/>
      <c r="Q1246" s="60"/>
      <c r="R1246" s="60"/>
      <c r="S1246" s="60"/>
      <c r="T1246" s="61"/>
      <c r="U1246" s="34"/>
      <c r="V1246" s="34"/>
      <c r="W1246" s="34"/>
      <c r="X1246" s="34"/>
      <c r="Y1246" s="34"/>
      <c r="Z1246" s="34"/>
      <c r="AA1246" s="34"/>
      <c r="AB1246" s="34"/>
      <c r="AC1246" s="34"/>
      <c r="AD1246" s="34"/>
      <c r="AE1246" s="34"/>
      <c r="AT1246" s="18" t="s">
        <v>175</v>
      </c>
      <c r="AU1246" s="18" t="s">
        <v>86</v>
      </c>
    </row>
    <row r="1247" spans="1:65" s="13" customFormat="1" x14ac:dyDescent="0.2">
      <c r="B1247" s="188"/>
      <c r="D1247" s="183" t="s">
        <v>177</v>
      </c>
      <c r="E1247" s="189" t="s">
        <v>1</v>
      </c>
      <c r="F1247" s="190" t="s">
        <v>178</v>
      </c>
      <c r="H1247" s="189" t="s">
        <v>1</v>
      </c>
      <c r="I1247" s="191"/>
      <c r="L1247" s="188"/>
      <c r="M1247" s="192"/>
      <c r="N1247" s="193"/>
      <c r="O1247" s="193"/>
      <c r="P1247" s="193"/>
      <c r="Q1247" s="193"/>
      <c r="R1247" s="193"/>
      <c r="S1247" s="193"/>
      <c r="T1247" s="194"/>
      <c r="AT1247" s="189" t="s">
        <v>177</v>
      </c>
      <c r="AU1247" s="189" t="s">
        <v>86</v>
      </c>
      <c r="AV1247" s="13" t="s">
        <v>84</v>
      </c>
      <c r="AW1247" s="13" t="s">
        <v>34</v>
      </c>
      <c r="AX1247" s="13" t="s">
        <v>77</v>
      </c>
      <c r="AY1247" s="189" t="s">
        <v>164</v>
      </c>
    </row>
    <row r="1248" spans="1:65" s="13" customFormat="1" x14ac:dyDescent="0.2">
      <c r="B1248" s="188"/>
      <c r="D1248" s="183" t="s">
        <v>177</v>
      </c>
      <c r="E1248" s="189" t="s">
        <v>1</v>
      </c>
      <c r="F1248" s="190" t="s">
        <v>179</v>
      </c>
      <c r="H1248" s="189" t="s">
        <v>1</v>
      </c>
      <c r="I1248" s="191"/>
      <c r="L1248" s="188"/>
      <c r="M1248" s="192"/>
      <c r="N1248" s="193"/>
      <c r="O1248" s="193"/>
      <c r="P1248" s="193"/>
      <c r="Q1248" s="193"/>
      <c r="R1248" s="193"/>
      <c r="S1248" s="193"/>
      <c r="T1248" s="194"/>
      <c r="AT1248" s="189" t="s">
        <v>177</v>
      </c>
      <c r="AU1248" s="189" t="s">
        <v>86</v>
      </c>
      <c r="AV1248" s="13" t="s">
        <v>84</v>
      </c>
      <c r="AW1248" s="13" t="s">
        <v>34</v>
      </c>
      <c r="AX1248" s="13" t="s">
        <v>77</v>
      </c>
      <c r="AY1248" s="189" t="s">
        <v>164</v>
      </c>
    </row>
    <row r="1249" spans="2:51" s="13" customFormat="1" x14ac:dyDescent="0.2">
      <c r="B1249" s="188"/>
      <c r="D1249" s="183" t="s">
        <v>177</v>
      </c>
      <c r="E1249" s="189" t="s">
        <v>1</v>
      </c>
      <c r="F1249" s="190" t="s">
        <v>220</v>
      </c>
      <c r="H1249" s="189" t="s">
        <v>1</v>
      </c>
      <c r="I1249" s="191"/>
      <c r="L1249" s="188"/>
      <c r="M1249" s="192"/>
      <c r="N1249" s="193"/>
      <c r="O1249" s="193"/>
      <c r="P1249" s="193"/>
      <c r="Q1249" s="193"/>
      <c r="R1249" s="193"/>
      <c r="S1249" s="193"/>
      <c r="T1249" s="194"/>
      <c r="AT1249" s="189" t="s">
        <v>177</v>
      </c>
      <c r="AU1249" s="189" t="s">
        <v>86</v>
      </c>
      <c r="AV1249" s="13" t="s">
        <v>84</v>
      </c>
      <c r="AW1249" s="13" t="s">
        <v>34</v>
      </c>
      <c r="AX1249" s="13" t="s">
        <v>77</v>
      </c>
      <c r="AY1249" s="189" t="s">
        <v>164</v>
      </c>
    </row>
    <row r="1250" spans="2:51" s="13" customFormat="1" x14ac:dyDescent="0.2">
      <c r="B1250" s="188"/>
      <c r="D1250" s="183" t="s">
        <v>177</v>
      </c>
      <c r="E1250" s="189" t="s">
        <v>1</v>
      </c>
      <c r="F1250" s="190" t="s">
        <v>687</v>
      </c>
      <c r="H1250" s="189" t="s">
        <v>1</v>
      </c>
      <c r="I1250" s="191"/>
      <c r="L1250" s="188"/>
      <c r="M1250" s="192"/>
      <c r="N1250" s="193"/>
      <c r="O1250" s="193"/>
      <c r="P1250" s="193"/>
      <c r="Q1250" s="193"/>
      <c r="R1250" s="193"/>
      <c r="S1250" s="193"/>
      <c r="T1250" s="194"/>
      <c r="AT1250" s="189" t="s">
        <v>177</v>
      </c>
      <c r="AU1250" s="189" t="s">
        <v>86</v>
      </c>
      <c r="AV1250" s="13" t="s">
        <v>84</v>
      </c>
      <c r="AW1250" s="13" t="s">
        <v>34</v>
      </c>
      <c r="AX1250" s="13" t="s">
        <v>77</v>
      </c>
      <c r="AY1250" s="189" t="s">
        <v>164</v>
      </c>
    </row>
    <row r="1251" spans="2:51" s="13" customFormat="1" x14ac:dyDescent="0.2">
      <c r="B1251" s="188"/>
      <c r="D1251" s="183" t="s">
        <v>177</v>
      </c>
      <c r="E1251" s="189" t="s">
        <v>1</v>
      </c>
      <c r="F1251" s="190" t="s">
        <v>743</v>
      </c>
      <c r="H1251" s="189" t="s">
        <v>1</v>
      </c>
      <c r="I1251" s="191"/>
      <c r="L1251" s="188"/>
      <c r="M1251" s="192"/>
      <c r="N1251" s="193"/>
      <c r="O1251" s="193"/>
      <c r="P1251" s="193"/>
      <c r="Q1251" s="193"/>
      <c r="R1251" s="193"/>
      <c r="S1251" s="193"/>
      <c r="T1251" s="194"/>
      <c r="AT1251" s="189" t="s">
        <v>177</v>
      </c>
      <c r="AU1251" s="189" t="s">
        <v>86</v>
      </c>
      <c r="AV1251" s="13" t="s">
        <v>84</v>
      </c>
      <c r="AW1251" s="13" t="s">
        <v>34</v>
      </c>
      <c r="AX1251" s="13" t="s">
        <v>77</v>
      </c>
      <c r="AY1251" s="189" t="s">
        <v>164</v>
      </c>
    </row>
    <row r="1252" spans="2:51" s="13" customFormat="1" x14ac:dyDescent="0.2">
      <c r="B1252" s="188"/>
      <c r="D1252" s="183" t="s">
        <v>177</v>
      </c>
      <c r="E1252" s="189" t="s">
        <v>1</v>
      </c>
      <c r="F1252" s="190" t="s">
        <v>731</v>
      </c>
      <c r="H1252" s="189" t="s">
        <v>1</v>
      </c>
      <c r="I1252" s="191"/>
      <c r="L1252" s="188"/>
      <c r="M1252" s="192"/>
      <c r="N1252" s="193"/>
      <c r="O1252" s="193"/>
      <c r="P1252" s="193"/>
      <c r="Q1252" s="193"/>
      <c r="R1252" s="193"/>
      <c r="S1252" s="193"/>
      <c r="T1252" s="194"/>
      <c r="AT1252" s="189" t="s">
        <v>177</v>
      </c>
      <c r="AU1252" s="189" t="s">
        <v>86</v>
      </c>
      <c r="AV1252" s="13" t="s">
        <v>84</v>
      </c>
      <c r="AW1252" s="13" t="s">
        <v>34</v>
      </c>
      <c r="AX1252" s="13" t="s">
        <v>77</v>
      </c>
      <c r="AY1252" s="189" t="s">
        <v>164</v>
      </c>
    </row>
    <row r="1253" spans="2:51" s="13" customFormat="1" x14ac:dyDescent="0.2">
      <c r="B1253" s="188"/>
      <c r="D1253" s="183" t="s">
        <v>177</v>
      </c>
      <c r="E1253" s="189" t="s">
        <v>1</v>
      </c>
      <c r="F1253" s="190" t="s">
        <v>794</v>
      </c>
      <c r="H1253" s="189" t="s">
        <v>1</v>
      </c>
      <c r="I1253" s="191"/>
      <c r="L1253" s="188"/>
      <c r="M1253" s="192"/>
      <c r="N1253" s="193"/>
      <c r="O1253" s="193"/>
      <c r="P1253" s="193"/>
      <c r="Q1253" s="193"/>
      <c r="R1253" s="193"/>
      <c r="S1253" s="193"/>
      <c r="T1253" s="194"/>
      <c r="AT1253" s="189" t="s">
        <v>177</v>
      </c>
      <c r="AU1253" s="189" t="s">
        <v>86</v>
      </c>
      <c r="AV1253" s="13" t="s">
        <v>84</v>
      </c>
      <c r="AW1253" s="13" t="s">
        <v>34</v>
      </c>
      <c r="AX1253" s="13" t="s">
        <v>77</v>
      </c>
      <c r="AY1253" s="189" t="s">
        <v>164</v>
      </c>
    </row>
    <row r="1254" spans="2:51" s="13" customFormat="1" x14ac:dyDescent="0.2">
      <c r="B1254" s="188"/>
      <c r="D1254" s="183" t="s">
        <v>177</v>
      </c>
      <c r="E1254" s="189" t="s">
        <v>1</v>
      </c>
      <c r="F1254" s="190" t="s">
        <v>744</v>
      </c>
      <c r="H1254" s="189" t="s">
        <v>1</v>
      </c>
      <c r="I1254" s="191"/>
      <c r="L1254" s="188"/>
      <c r="M1254" s="192"/>
      <c r="N1254" s="193"/>
      <c r="O1254" s="193"/>
      <c r="P1254" s="193"/>
      <c r="Q1254" s="193"/>
      <c r="R1254" s="193"/>
      <c r="S1254" s="193"/>
      <c r="T1254" s="194"/>
      <c r="AT1254" s="189" t="s">
        <v>177</v>
      </c>
      <c r="AU1254" s="189" t="s">
        <v>86</v>
      </c>
      <c r="AV1254" s="13" t="s">
        <v>84</v>
      </c>
      <c r="AW1254" s="13" t="s">
        <v>34</v>
      </c>
      <c r="AX1254" s="13" t="s">
        <v>77</v>
      </c>
      <c r="AY1254" s="189" t="s">
        <v>164</v>
      </c>
    </row>
    <row r="1255" spans="2:51" s="14" customFormat="1" x14ac:dyDescent="0.2">
      <c r="B1255" s="195"/>
      <c r="D1255" s="183" t="s">
        <v>177</v>
      </c>
      <c r="E1255" s="196" t="s">
        <v>1</v>
      </c>
      <c r="F1255" s="197" t="s">
        <v>817</v>
      </c>
      <c r="H1255" s="198">
        <v>0.84799999999999998</v>
      </c>
      <c r="I1255" s="199"/>
      <c r="L1255" s="195"/>
      <c r="M1255" s="200"/>
      <c r="N1255" s="201"/>
      <c r="O1255" s="201"/>
      <c r="P1255" s="201"/>
      <c r="Q1255" s="201"/>
      <c r="R1255" s="201"/>
      <c r="S1255" s="201"/>
      <c r="T1255" s="202"/>
      <c r="AT1255" s="196" t="s">
        <v>177</v>
      </c>
      <c r="AU1255" s="196" t="s">
        <v>86</v>
      </c>
      <c r="AV1255" s="14" t="s">
        <v>86</v>
      </c>
      <c r="AW1255" s="14" t="s">
        <v>34</v>
      </c>
      <c r="AX1255" s="14" t="s">
        <v>77</v>
      </c>
      <c r="AY1255" s="196" t="s">
        <v>164</v>
      </c>
    </row>
    <row r="1256" spans="2:51" s="14" customFormat="1" x14ac:dyDescent="0.2">
      <c r="B1256" s="195"/>
      <c r="D1256" s="183" t="s">
        <v>177</v>
      </c>
      <c r="E1256" s="196" t="s">
        <v>1</v>
      </c>
      <c r="F1256" s="197" t="s">
        <v>746</v>
      </c>
      <c r="H1256" s="198">
        <v>9.1519999999999992</v>
      </c>
      <c r="I1256" s="199"/>
      <c r="L1256" s="195"/>
      <c r="M1256" s="200"/>
      <c r="N1256" s="201"/>
      <c r="O1256" s="201"/>
      <c r="P1256" s="201"/>
      <c r="Q1256" s="201"/>
      <c r="R1256" s="201"/>
      <c r="S1256" s="201"/>
      <c r="T1256" s="202"/>
      <c r="AT1256" s="196" t="s">
        <v>177</v>
      </c>
      <c r="AU1256" s="196" t="s">
        <v>86</v>
      </c>
      <c r="AV1256" s="14" t="s">
        <v>86</v>
      </c>
      <c r="AW1256" s="14" t="s">
        <v>34</v>
      </c>
      <c r="AX1256" s="14" t="s">
        <v>77</v>
      </c>
      <c r="AY1256" s="196" t="s">
        <v>164</v>
      </c>
    </row>
    <row r="1257" spans="2:51" s="14" customFormat="1" x14ac:dyDescent="0.2">
      <c r="B1257" s="195"/>
      <c r="D1257" s="183" t="s">
        <v>177</v>
      </c>
      <c r="E1257" s="196" t="s">
        <v>1</v>
      </c>
      <c r="F1257" s="197" t="s">
        <v>748</v>
      </c>
      <c r="H1257" s="198">
        <v>1.72</v>
      </c>
      <c r="I1257" s="199"/>
      <c r="L1257" s="195"/>
      <c r="M1257" s="200"/>
      <c r="N1257" s="201"/>
      <c r="O1257" s="201"/>
      <c r="P1257" s="201"/>
      <c r="Q1257" s="201"/>
      <c r="R1257" s="201"/>
      <c r="S1257" s="201"/>
      <c r="T1257" s="202"/>
      <c r="AT1257" s="196" t="s">
        <v>177</v>
      </c>
      <c r="AU1257" s="196" t="s">
        <v>86</v>
      </c>
      <c r="AV1257" s="14" t="s">
        <v>86</v>
      </c>
      <c r="AW1257" s="14" t="s">
        <v>34</v>
      </c>
      <c r="AX1257" s="14" t="s">
        <v>77</v>
      </c>
      <c r="AY1257" s="196" t="s">
        <v>164</v>
      </c>
    </row>
    <row r="1258" spans="2:51" s="14" customFormat="1" x14ac:dyDescent="0.2">
      <c r="B1258" s="195"/>
      <c r="D1258" s="183" t="s">
        <v>177</v>
      </c>
      <c r="E1258" s="196" t="s">
        <v>1</v>
      </c>
      <c r="F1258" s="197" t="s">
        <v>749</v>
      </c>
      <c r="H1258" s="198">
        <v>1.1299999999999999</v>
      </c>
      <c r="I1258" s="199"/>
      <c r="L1258" s="195"/>
      <c r="M1258" s="200"/>
      <c r="N1258" s="201"/>
      <c r="O1258" s="201"/>
      <c r="P1258" s="201"/>
      <c r="Q1258" s="201"/>
      <c r="R1258" s="201"/>
      <c r="S1258" s="201"/>
      <c r="T1258" s="202"/>
      <c r="AT1258" s="196" t="s">
        <v>177</v>
      </c>
      <c r="AU1258" s="196" t="s">
        <v>86</v>
      </c>
      <c r="AV1258" s="14" t="s">
        <v>86</v>
      </c>
      <c r="AW1258" s="14" t="s">
        <v>34</v>
      </c>
      <c r="AX1258" s="14" t="s">
        <v>77</v>
      </c>
      <c r="AY1258" s="196" t="s">
        <v>164</v>
      </c>
    </row>
    <row r="1259" spans="2:51" s="14" customFormat="1" x14ac:dyDescent="0.2">
      <c r="B1259" s="195"/>
      <c r="D1259" s="183" t="s">
        <v>177</v>
      </c>
      <c r="E1259" s="196" t="s">
        <v>1</v>
      </c>
      <c r="F1259" s="197" t="s">
        <v>750</v>
      </c>
      <c r="H1259" s="198">
        <v>7.2960000000000003</v>
      </c>
      <c r="I1259" s="199"/>
      <c r="L1259" s="195"/>
      <c r="M1259" s="200"/>
      <c r="N1259" s="201"/>
      <c r="O1259" s="201"/>
      <c r="P1259" s="201"/>
      <c r="Q1259" s="201"/>
      <c r="R1259" s="201"/>
      <c r="S1259" s="201"/>
      <c r="T1259" s="202"/>
      <c r="AT1259" s="196" t="s">
        <v>177</v>
      </c>
      <c r="AU1259" s="196" t="s">
        <v>86</v>
      </c>
      <c r="AV1259" s="14" t="s">
        <v>86</v>
      </c>
      <c r="AW1259" s="14" t="s">
        <v>34</v>
      </c>
      <c r="AX1259" s="14" t="s">
        <v>77</v>
      </c>
      <c r="AY1259" s="196" t="s">
        <v>164</v>
      </c>
    </row>
    <row r="1260" spans="2:51" s="14" customFormat="1" x14ac:dyDescent="0.2">
      <c r="B1260" s="195"/>
      <c r="D1260" s="183" t="s">
        <v>177</v>
      </c>
      <c r="E1260" s="196" t="s">
        <v>1</v>
      </c>
      <c r="F1260" s="197" t="s">
        <v>751</v>
      </c>
      <c r="H1260" s="198">
        <v>3.79</v>
      </c>
      <c r="I1260" s="199"/>
      <c r="L1260" s="195"/>
      <c r="M1260" s="200"/>
      <c r="N1260" s="201"/>
      <c r="O1260" s="201"/>
      <c r="P1260" s="201"/>
      <c r="Q1260" s="201"/>
      <c r="R1260" s="201"/>
      <c r="S1260" s="201"/>
      <c r="T1260" s="202"/>
      <c r="AT1260" s="196" t="s">
        <v>177</v>
      </c>
      <c r="AU1260" s="196" t="s">
        <v>86</v>
      </c>
      <c r="AV1260" s="14" t="s">
        <v>86</v>
      </c>
      <c r="AW1260" s="14" t="s">
        <v>34</v>
      </c>
      <c r="AX1260" s="14" t="s">
        <v>77</v>
      </c>
      <c r="AY1260" s="196" t="s">
        <v>164</v>
      </c>
    </row>
    <row r="1261" spans="2:51" s="14" customFormat="1" x14ac:dyDescent="0.2">
      <c r="B1261" s="195"/>
      <c r="D1261" s="183" t="s">
        <v>177</v>
      </c>
      <c r="E1261" s="196" t="s">
        <v>1</v>
      </c>
      <c r="F1261" s="197" t="s">
        <v>752</v>
      </c>
      <c r="H1261" s="198">
        <v>0.58499999999999996</v>
      </c>
      <c r="I1261" s="199"/>
      <c r="L1261" s="195"/>
      <c r="M1261" s="200"/>
      <c r="N1261" s="201"/>
      <c r="O1261" s="201"/>
      <c r="P1261" s="201"/>
      <c r="Q1261" s="201"/>
      <c r="R1261" s="201"/>
      <c r="S1261" s="201"/>
      <c r="T1261" s="202"/>
      <c r="AT1261" s="196" t="s">
        <v>177</v>
      </c>
      <c r="AU1261" s="196" t="s">
        <v>86</v>
      </c>
      <c r="AV1261" s="14" t="s">
        <v>86</v>
      </c>
      <c r="AW1261" s="14" t="s">
        <v>34</v>
      </c>
      <c r="AX1261" s="14" t="s">
        <v>77</v>
      </c>
      <c r="AY1261" s="196" t="s">
        <v>164</v>
      </c>
    </row>
    <row r="1262" spans="2:51" s="16" customFormat="1" x14ac:dyDescent="0.2">
      <c r="B1262" s="215"/>
      <c r="D1262" s="183" t="s">
        <v>177</v>
      </c>
      <c r="E1262" s="216" t="s">
        <v>1</v>
      </c>
      <c r="F1262" s="217" t="s">
        <v>235</v>
      </c>
      <c r="H1262" s="218">
        <v>24.521000000000001</v>
      </c>
      <c r="I1262" s="219"/>
      <c r="L1262" s="215"/>
      <c r="M1262" s="220"/>
      <c r="N1262" s="221"/>
      <c r="O1262" s="221"/>
      <c r="P1262" s="221"/>
      <c r="Q1262" s="221"/>
      <c r="R1262" s="221"/>
      <c r="S1262" s="221"/>
      <c r="T1262" s="222"/>
      <c r="AT1262" s="216" t="s">
        <v>177</v>
      </c>
      <c r="AU1262" s="216" t="s">
        <v>86</v>
      </c>
      <c r="AV1262" s="16" t="s">
        <v>236</v>
      </c>
      <c r="AW1262" s="16" t="s">
        <v>34</v>
      </c>
      <c r="AX1262" s="16" t="s">
        <v>77</v>
      </c>
      <c r="AY1262" s="216" t="s">
        <v>164</v>
      </c>
    </row>
    <row r="1263" spans="2:51" s="13" customFormat="1" x14ac:dyDescent="0.2">
      <c r="B1263" s="188"/>
      <c r="D1263" s="183" t="s">
        <v>177</v>
      </c>
      <c r="E1263" s="189" t="s">
        <v>1</v>
      </c>
      <c r="F1263" s="190" t="s">
        <v>818</v>
      </c>
      <c r="H1263" s="189" t="s">
        <v>1</v>
      </c>
      <c r="I1263" s="191"/>
      <c r="L1263" s="188"/>
      <c r="M1263" s="192"/>
      <c r="N1263" s="193"/>
      <c r="O1263" s="193"/>
      <c r="P1263" s="193"/>
      <c r="Q1263" s="193"/>
      <c r="R1263" s="193"/>
      <c r="S1263" s="193"/>
      <c r="T1263" s="194"/>
      <c r="AT1263" s="189" t="s">
        <v>177</v>
      </c>
      <c r="AU1263" s="189" t="s">
        <v>86</v>
      </c>
      <c r="AV1263" s="13" t="s">
        <v>84</v>
      </c>
      <c r="AW1263" s="13" t="s">
        <v>34</v>
      </c>
      <c r="AX1263" s="13" t="s">
        <v>77</v>
      </c>
      <c r="AY1263" s="189" t="s">
        <v>164</v>
      </c>
    </row>
    <row r="1264" spans="2:51" s="14" customFormat="1" x14ac:dyDescent="0.2">
      <c r="B1264" s="195"/>
      <c r="D1264" s="183" t="s">
        <v>177</v>
      </c>
      <c r="E1264" s="196" t="s">
        <v>1</v>
      </c>
      <c r="F1264" s="197" t="s">
        <v>754</v>
      </c>
      <c r="H1264" s="198">
        <v>4.4000000000000004</v>
      </c>
      <c r="I1264" s="199"/>
      <c r="L1264" s="195"/>
      <c r="M1264" s="200"/>
      <c r="N1264" s="201"/>
      <c r="O1264" s="201"/>
      <c r="P1264" s="201"/>
      <c r="Q1264" s="201"/>
      <c r="R1264" s="201"/>
      <c r="S1264" s="201"/>
      <c r="T1264" s="202"/>
      <c r="AT1264" s="196" t="s">
        <v>177</v>
      </c>
      <c r="AU1264" s="196" t="s">
        <v>86</v>
      </c>
      <c r="AV1264" s="14" t="s">
        <v>86</v>
      </c>
      <c r="AW1264" s="14" t="s">
        <v>34</v>
      </c>
      <c r="AX1264" s="14" t="s">
        <v>77</v>
      </c>
      <c r="AY1264" s="196" t="s">
        <v>164</v>
      </c>
    </row>
    <row r="1265" spans="1:65" s="16" customFormat="1" x14ac:dyDescent="0.2">
      <c r="B1265" s="215"/>
      <c r="D1265" s="183" t="s">
        <v>177</v>
      </c>
      <c r="E1265" s="216" t="s">
        <v>1</v>
      </c>
      <c r="F1265" s="217" t="s">
        <v>235</v>
      </c>
      <c r="H1265" s="218">
        <v>4.4000000000000004</v>
      </c>
      <c r="I1265" s="219"/>
      <c r="L1265" s="215"/>
      <c r="M1265" s="220"/>
      <c r="N1265" s="221"/>
      <c r="O1265" s="221"/>
      <c r="P1265" s="221"/>
      <c r="Q1265" s="221"/>
      <c r="R1265" s="221"/>
      <c r="S1265" s="221"/>
      <c r="T1265" s="222"/>
      <c r="AT1265" s="216" t="s">
        <v>177</v>
      </c>
      <c r="AU1265" s="216" t="s">
        <v>86</v>
      </c>
      <c r="AV1265" s="16" t="s">
        <v>236</v>
      </c>
      <c r="AW1265" s="16" t="s">
        <v>34</v>
      </c>
      <c r="AX1265" s="16" t="s">
        <v>77</v>
      </c>
      <c r="AY1265" s="216" t="s">
        <v>164</v>
      </c>
    </row>
    <row r="1266" spans="1:65" s="13" customFormat="1" x14ac:dyDescent="0.2">
      <c r="B1266" s="188"/>
      <c r="D1266" s="183" t="s">
        <v>177</v>
      </c>
      <c r="E1266" s="189" t="s">
        <v>1</v>
      </c>
      <c r="F1266" s="190" t="s">
        <v>755</v>
      </c>
      <c r="H1266" s="189" t="s">
        <v>1</v>
      </c>
      <c r="I1266" s="191"/>
      <c r="L1266" s="188"/>
      <c r="M1266" s="192"/>
      <c r="N1266" s="193"/>
      <c r="O1266" s="193"/>
      <c r="P1266" s="193"/>
      <c r="Q1266" s="193"/>
      <c r="R1266" s="193"/>
      <c r="S1266" s="193"/>
      <c r="T1266" s="194"/>
      <c r="AT1266" s="189" t="s">
        <v>177</v>
      </c>
      <c r="AU1266" s="189" t="s">
        <v>86</v>
      </c>
      <c r="AV1266" s="13" t="s">
        <v>84</v>
      </c>
      <c r="AW1266" s="13" t="s">
        <v>34</v>
      </c>
      <c r="AX1266" s="13" t="s">
        <v>77</v>
      </c>
      <c r="AY1266" s="189" t="s">
        <v>164</v>
      </c>
    </row>
    <row r="1267" spans="1:65" s="14" customFormat="1" x14ac:dyDescent="0.2">
      <c r="B1267" s="195"/>
      <c r="D1267" s="183" t="s">
        <v>177</v>
      </c>
      <c r="E1267" s="196" t="s">
        <v>1</v>
      </c>
      <c r="F1267" s="197" t="s">
        <v>819</v>
      </c>
      <c r="H1267" s="198">
        <v>0.84799999999999998</v>
      </c>
      <c r="I1267" s="199"/>
      <c r="L1267" s="195"/>
      <c r="M1267" s="200"/>
      <c r="N1267" s="201"/>
      <c r="O1267" s="201"/>
      <c r="P1267" s="201"/>
      <c r="Q1267" s="201"/>
      <c r="R1267" s="201"/>
      <c r="S1267" s="201"/>
      <c r="T1267" s="202"/>
      <c r="AT1267" s="196" t="s">
        <v>177</v>
      </c>
      <c r="AU1267" s="196" t="s">
        <v>86</v>
      </c>
      <c r="AV1267" s="14" t="s">
        <v>86</v>
      </c>
      <c r="AW1267" s="14" t="s">
        <v>34</v>
      </c>
      <c r="AX1267" s="14" t="s">
        <v>77</v>
      </c>
      <c r="AY1267" s="196" t="s">
        <v>164</v>
      </c>
    </row>
    <row r="1268" spans="1:65" s="14" customFormat="1" x14ac:dyDescent="0.2">
      <c r="B1268" s="195"/>
      <c r="D1268" s="183" t="s">
        <v>177</v>
      </c>
      <c r="E1268" s="196" t="s">
        <v>1</v>
      </c>
      <c r="F1268" s="197" t="s">
        <v>758</v>
      </c>
      <c r="H1268" s="198">
        <v>7.3410000000000002</v>
      </c>
      <c r="I1268" s="199"/>
      <c r="L1268" s="195"/>
      <c r="M1268" s="200"/>
      <c r="N1268" s="201"/>
      <c r="O1268" s="201"/>
      <c r="P1268" s="201"/>
      <c r="Q1268" s="201"/>
      <c r="R1268" s="201"/>
      <c r="S1268" s="201"/>
      <c r="T1268" s="202"/>
      <c r="AT1268" s="196" t="s">
        <v>177</v>
      </c>
      <c r="AU1268" s="196" t="s">
        <v>86</v>
      </c>
      <c r="AV1268" s="14" t="s">
        <v>86</v>
      </c>
      <c r="AW1268" s="14" t="s">
        <v>34</v>
      </c>
      <c r="AX1268" s="14" t="s">
        <v>77</v>
      </c>
      <c r="AY1268" s="196" t="s">
        <v>164</v>
      </c>
    </row>
    <row r="1269" spans="1:65" s="14" customFormat="1" x14ac:dyDescent="0.2">
      <c r="B1269" s="195"/>
      <c r="D1269" s="183" t="s">
        <v>177</v>
      </c>
      <c r="E1269" s="196" t="s">
        <v>1</v>
      </c>
      <c r="F1269" s="197" t="s">
        <v>759</v>
      </c>
      <c r="H1269" s="198">
        <v>0.58499999999999996</v>
      </c>
      <c r="I1269" s="199"/>
      <c r="L1269" s="195"/>
      <c r="M1269" s="200"/>
      <c r="N1269" s="201"/>
      <c r="O1269" s="201"/>
      <c r="P1269" s="201"/>
      <c r="Q1269" s="201"/>
      <c r="R1269" s="201"/>
      <c r="S1269" s="201"/>
      <c r="T1269" s="202"/>
      <c r="AT1269" s="196" t="s">
        <v>177</v>
      </c>
      <c r="AU1269" s="196" t="s">
        <v>86</v>
      </c>
      <c r="AV1269" s="14" t="s">
        <v>86</v>
      </c>
      <c r="AW1269" s="14" t="s">
        <v>34</v>
      </c>
      <c r="AX1269" s="14" t="s">
        <v>77</v>
      </c>
      <c r="AY1269" s="196" t="s">
        <v>164</v>
      </c>
    </row>
    <row r="1270" spans="1:65" s="14" customFormat="1" x14ac:dyDescent="0.2">
      <c r="B1270" s="195"/>
      <c r="D1270" s="183" t="s">
        <v>177</v>
      </c>
      <c r="E1270" s="196" t="s">
        <v>1</v>
      </c>
      <c r="F1270" s="197" t="s">
        <v>748</v>
      </c>
      <c r="H1270" s="198">
        <v>1.72</v>
      </c>
      <c r="I1270" s="199"/>
      <c r="L1270" s="195"/>
      <c r="M1270" s="200"/>
      <c r="N1270" s="201"/>
      <c r="O1270" s="201"/>
      <c r="P1270" s="201"/>
      <c r="Q1270" s="201"/>
      <c r="R1270" s="201"/>
      <c r="S1270" s="201"/>
      <c r="T1270" s="202"/>
      <c r="AT1270" s="196" t="s">
        <v>177</v>
      </c>
      <c r="AU1270" s="196" t="s">
        <v>86</v>
      </c>
      <c r="AV1270" s="14" t="s">
        <v>86</v>
      </c>
      <c r="AW1270" s="14" t="s">
        <v>34</v>
      </c>
      <c r="AX1270" s="14" t="s">
        <v>77</v>
      </c>
      <c r="AY1270" s="196" t="s">
        <v>164</v>
      </c>
    </row>
    <row r="1271" spans="1:65" s="14" customFormat="1" x14ac:dyDescent="0.2">
      <c r="B1271" s="195"/>
      <c r="D1271" s="183" t="s">
        <v>177</v>
      </c>
      <c r="E1271" s="196" t="s">
        <v>1</v>
      </c>
      <c r="F1271" s="197" t="s">
        <v>760</v>
      </c>
      <c r="H1271" s="198">
        <v>3.99</v>
      </c>
      <c r="I1271" s="199"/>
      <c r="L1271" s="195"/>
      <c r="M1271" s="200"/>
      <c r="N1271" s="201"/>
      <c r="O1271" s="201"/>
      <c r="P1271" s="201"/>
      <c r="Q1271" s="201"/>
      <c r="R1271" s="201"/>
      <c r="S1271" s="201"/>
      <c r="T1271" s="202"/>
      <c r="AT1271" s="196" t="s">
        <v>177</v>
      </c>
      <c r="AU1271" s="196" t="s">
        <v>86</v>
      </c>
      <c r="AV1271" s="14" t="s">
        <v>86</v>
      </c>
      <c r="AW1271" s="14" t="s">
        <v>34</v>
      </c>
      <c r="AX1271" s="14" t="s">
        <v>77</v>
      </c>
      <c r="AY1271" s="196" t="s">
        <v>164</v>
      </c>
    </row>
    <row r="1272" spans="1:65" s="14" customFormat="1" x14ac:dyDescent="0.2">
      <c r="B1272" s="195"/>
      <c r="D1272" s="183" t="s">
        <v>177</v>
      </c>
      <c r="E1272" s="196" t="s">
        <v>1</v>
      </c>
      <c r="F1272" s="197" t="s">
        <v>749</v>
      </c>
      <c r="H1272" s="198">
        <v>1.1299999999999999</v>
      </c>
      <c r="I1272" s="199"/>
      <c r="L1272" s="195"/>
      <c r="M1272" s="200"/>
      <c r="N1272" s="201"/>
      <c r="O1272" s="201"/>
      <c r="P1272" s="201"/>
      <c r="Q1272" s="201"/>
      <c r="R1272" s="201"/>
      <c r="S1272" s="201"/>
      <c r="T1272" s="202"/>
      <c r="AT1272" s="196" t="s">
        <v>177</v>
      </c>
      <c r="AU1272" s="196" t="s">
        <v>86</v>
      </c>
      <c r="AV1272" s="14" t="s">
        <v>86</v>
      </c>
      <c r="AW1272" s="14" t="s">
        <v>34</v>
      </c>
      <c r="AX1272" s="14" t="s">
        <v>77</v>
      </c>
      <c r="AY1272" s="196" t="s">
        <v>164</v>
      </c>
    </row>
    <row r="1273" spans="1:65" s="16" customFormat="1" x14ac:dyDescent="0.2">
      <c r="B1273" s="215"/>
      <c r="D1273" s="183" t="s">
        <v>177</v>
      </c>
      <c r="E1273" s="216" t="s">
        <v>1</v>
      </c>
      <c r="F1273" s="217" t="s">
        <v>235</v>
      </c>
      <c r="H1273" s="218">
        <v>15.614000000000001</v>
      </c>
      <c r="I1273" s="219"/>
      <c r="L1273" s="215"/>
      <c r="M1273" s="220"/>
      <c r="N1273" s="221"/>
      <c r="O1273" s="221"/>
      <c r="P1273" s="221"/>
      <c r="Q1273" s="221"/>
      <c r="R1273" s="221"/>
      <c r="S1273" s="221"/>
      <c r="T1273" s="222"/>
      <c r="AT1273" s="216" t="s">
        <v>177</v>
      </c>
      <c r="AU1273" s="216" t="s">
        <v>86</v>
      </c>
      <c r="AV1273" s="16" t="s">
        <v>236</v>
      </c>
      <c r="AW1273" s="16" t="s">
        <v>34</v>
      </c>
      <c r="AX1273" s="16" t="s">
        <v>77</v>
      </c>
      <c r="AY1273" s="216" t="s">
        <v>164</v>
      </c>
    </row>
    <row r="1274" spans="1:65" s="15" customFormat="1" x14ac:dyDescent="0.2">
      <c r="B1274" s="203"/>
      <c r="D1274" s="183" t="s">
        <v>177</v>
      </c>
      <c r="E1274" s="204" t="s">
        <v>1</v>
      </c>
      <c r="F1274" s="205" t="s">
        <v>184</v>
      </c>
      <c r="H1274" s="206">
        <v>44.534999999999997</v>
      </c>
      <c r="I1274" s="207"/>
      <c r="L1274" s="203"/>
      <c r="M1274" s="208"/>
      <c r="N1274" s="209"/>
      <c r="O1274" s="209"/>
      <c r="P1274" s="209"/>
      <c r="Q1274" s="209"/>
      <c r="R1274" s="209"/>
      <c r="S1274" s="209"/>
      <c r="T1274" s="210"/>
      <c r="AT1274" s="204" t="s">
        <v>177</v>
      </c>
      <c r="AU1274" s="204" t="s">
        <v>86</v>
      </c>
      <c r="AV1274" s="15" t="s">
        <v>172</v>
      </c>
      <c r="AW1274" s="15" t="s">
        <v>34</v>
      </c>
      <c r="AX1274" s="15" t="s">
        <v>84</v>
      </c>
      <c r="AY1274" s="204" t="s">
        <v>164</v>
      </c>
    </row>
    <row r="1275" spans="1:65" s="2" customFormat="1" ht="16.5" customHeight="1" x14ac:dyDescent="0.2">
      <c r="A1275" s="34"/>
      <c r="B1275" s="168"/>
      <c r="C1275" s="169" t="s">
        <v>820</v>
      </c>
      <c r="D1275" s="214" t="s">
        <v>167</v>
      </c>
      <c r="E1275" s="171" t="s">
        <v>811</v>
      </c>
      <c r="F1275" s="172" t="s">
        <v>812</v>
      </c>
      <c r="G1275" s="173" t="s">
        <v>282</v>
      </c>
      <c r="H1275" s="174">
        <v>98.582999999999998</v>
      </c>
      <c r="I1275" s="175"/>
      <c r="J1275" s="176">
        <f>ROUND(I1275*H1275,2)</f>
        <v>0</v>
      </c>
      <c r="K1275" s="172" t="s">
        <v>216</v>
      </c>
      <c r="L1275" s="35"/>
      <c r="M1275" s="177" t="s">
        <v>1</v>
      </c>
      <c r="N1275" s="178" t="s">
        <v>42</v>
      </c>
      <c r="O1275" s="60"/>
      <c r="P1275" s="179">
        <f>O1275*H1275</f>
        <v>0</v>
      </c>
      <c r="Q1275" s="179">
        <v>0</v>
      </c>
      <c r="R1275" s="179">
        <f>Q1275*H1275</f>
        <v>0</v>
      </c>
      <c r="S1275" s="179">
        <v>0</v>
      </c>
      <c r="T1275" s="180">
        <f>S1275*H1275</f>
        <v>0</v>
      </c>
      <c r="U1275" s="34"/>
      <c r="V1275" s="34"/>
      <c r="W1275" s="34"/>
      <c r="X1275" s="34"/>
      <c r="Y1275" s="34"/>
      <c r="Z1275" s="34"/>
      <c r="AA1275" s="34"/>
      <c r="AB1275" s="34"/>
      <c r="AC1275" s="34"/>
      <c r="AD1275" s="34"/>
      <c r="AE1275" s="34"/>
      <c r="AR1275" s="181" t="s">
        <v>172</v>
      </c>
      <c r="AT1275" s="181" t="s">
        <v>167</v>
      </c>
      <c r="AU1275" s="181" t="s">
        <v>86</v>
      </c>
      <c r="AY1275" s="18" t="s">
        <v>164</v>
      </c>
      <c r="BE1275" s="182">
        <f>IF(N1275="základní",J1275,0)</f>
        <v>0</v>
      </c>
      <c r="BF1275" s="182">
        <f>IF(N1275="snížená",J1275,0)</f>
        <v>0</v>
      </c>
      <c r="BG1275" s="182">
        <f>IF(N1275="zákl. přenesená",J1275,0)</f>
        <v>0</v>
      </c>
      <c r="BH1275" s="182">
        <f>IF(N1275="sníž. přenesená",J1275,0)</f>
        <v>0</v>
      </c>
      <c r="BI1275" s="182">
        <f>IF(N1275="nulová",J1275,0)</f>
        <v>0</v>
      </c>
      <c r="BJ1275" s="18" t="s">
        <v>84</v>
      </c>
      <c r="BK1275" s="182">
        <f>ROUND(I1275*H1275,2)</f>
        <v>0</v>
      </c>
      <c r="BL1275" s="18" t="s">
        <v>172</v>
      </c>
      <c r="BM1275" s="181" t="s">
        <v>821</v>
      </c>
    </row>
    <row r="1276" spans="1:65" s="2" customFormat="1" x14ac:dyDescent="0.2">
      <c r="A1276" s="34"/>
      <c r="B1276" s="35"/>
      <c r="C1276" s="34"/>
      <c r="D1276" s="183" t="s">
        <v>174</v>
      </c>
      <c r="E1276" s="34"/>
      <c r="F1276" s="184" t="s">
        <v>814</v>
      </c>
      <c r="G1276" s="34"/>
      <c r="H1276" s="34"/>
      <c r="I1276" s="103"/>
      <c r="J1276" s="34"/>
      <c r="K1276" s="34"/>
      <c r="L1276" s="35"/>
      <c r="M1276" s="185"/>
      <c r="N1276" s="186"/>
      <c r="O1276" s="60"/>
      <c r="P1276" s="60"/>
      <c r="Q1276" s="60"/>
      <c r="R1276" s="60"/>
      <c r="S1276" s="60"/>
      <c r="T1276" s="61"/>
      <c r="U1276" s="34"/>
      <c r="V1276" s="34"/>
      <c r="W1276" s="34"/>
      <c r="X1276" s="34"/>
      <c r="Y1276" s="34"/>
      <c r="Z1276" s="34"/>
      <c r="AA1276" s="34"/>
      <c r="AB1276" s="34"/>
      <c r="AC1276" s="34"/>
      <c r="AD1276" s="34"/>
      <c r="AE1276" s="34"/>
      <c r="AT1276" s="18" t="s">
        <v>174</v>
      </c>
      <c r="AU1276" s="18" t="s">
        <v>86</v>
      </c>
    </row>
    <row r="1277" spans="1:65" s="2" customFormat="1" ht="29.25" x14ac:dyDescent="0.2">
      <c r="A1277" s="34"/>
      <c r="B1277" s="35"/>
      <c r="C1277" s="34"/>
      <c r="D1277" s="183" t="s">
        <v>175</v>
      </c>
      <c r="E1277" s="34"/>
      <c r="F1277" s="187" t="s">
        <v>788</v>
      </c>
      <c r="G1277" s="34"/>
      <c r="H1277" s="34"/>
      <c r="I1277" s="103"/>
      <c r="J1277" s="34"/>
      <c r="K1277" s="34"/>
      <c r="L1277" s="35"/>
      <c r="M1277" s="185"/>
      <c r="N1277" s="186"/>
      <c r="O1277" s="60"/>
      <c r="P1277" s="60"/>
      <c r="Q1277" s="60"/>
      <c r="R1277" s="60"/>
      <c r="S1277" s="60"/>
      <c r="T1277" s="61"/>
      <c r="U1277" s="34"/>
      <c r="V1277" s="34"/>
      <c r="W1277" s="34"/>
      <c r="X1277" s="34"/>
      <c r="Y1277" s="34"/>
      <c r="Z1277" s="34"/>
      <c r="AA1277" s="34"/>
      <c r="AB1277" s="34"/>
      <c r="AC1277" s="34"/>
      <c r="AD1277" s="34"/>
      <c r="AE1277" s="34"/>
      <c r="AT1277" s="18" t="s">
        <v>175</v>
      </c>
      <c r="AU1277" s="18" t="s">
        <v>86</v>
      </c>
    </row>
    <row r="1278" spans="1:65" s="13" customFormat="1" x14ac:dyDescent="0.2">
      <c r="B1278" s="188"/>
      <c r="D1278" s="183" t="s">
        <v>177</v>
      </c>
      <c r="E1278" s="189" t="s">
        <v>1</v>
      </c>
      <c r="F1278" s="190" t="s">
        <v>178</v>
      </c>
      <c r="H1278" s="189" t="s">
        <v>1</v>
      </c>
      <c r="I1278" s="191"/>
      <c r="L1278" s="188"/>
      <c r="M1278" s="192"/>
      <c r="N1278" s="193"/>
      <c r="O1278" s="193"/>
      <c r="P1278" s="193"/>
      <c r="Q1278" s="193"/>
      <c r="R1278" s="193"/>
      <c r="S1278" s="193"/>
      <c r="T1278" s="194"/>
      <c r="AT1278" s="189" t="s">
        <v>177</v>
      </c>
      <c r="AU1278" s="189" t="s">
        <v>86</v>
      </c>
      <c r="AV1278" s="13" t="s">
        <v>84</v>
      </c>
      <c r="AW1278" s="13" t="s">
        <v>34</v>
      </c>
      <c r="AX1278" s="13" t="s">
        <v>77</v>
      </c>
      <c r="AY1278" s="189" t="s">
        <v>164</v>
      </c>
    </row>
    <row r="1279" spans="1:65" s="13" customFormat="1" x14ac:dyDescent="0.2">
      <c r="B1279" s="188"/>
      <c r="D1279" s="183" t="s">
        <v>177</v>
      </c>
      <c r="E1279" s="189" t="s">
        <v>1</v>
      </c>
      <c r="F1279" s="190" t="s">
        <v>179</v>
      </c>
      <c r="H1279" s="189" t="s">
        <v>1</v>
      </c>
      <c r="I1279" s="191"/>
      <c r="L1279" s="188"/>
      <c r="M1279" s="192"/>
      <c r="N1279" s="193"/>
      <c r="O1279" s="193"/>
      <c r="P1279" s="193"/>
      <c r="Q1279" s="193"/>
      <c r="R1279" s="193"/>
      <c r="S1279" s="193"/>
      <c r="T1279" s="194"/>
      <c r="AT1279" s="189" t="s">
        <v>177</v>
      </c>
      <c r="AU1279" s="189" t="s">
        <v>86</v>
      </c>
      <c r="AV1279" s="13" t="s">
        <v>84</v>
      </c>
      <c r="AW1279" s="13" t="s">
        <v>34</v>
      </c>
      <c r="AX1279" s="13" t="s">
        <v>77</v>
      </c>
      <c r="AY1279" s="189" t="s">
        <v>164</v>
      </c>
    </row>
    <row r="1280" spans="1:65" s="13" customFormat="1" x14ac:dyDescent="0.2">
      <c r="B1280" s="188"/>
      <c r="D1280" s="183" t="s">
        <v>177</v>
      </c>
      <c r="E1280" s="189" t="s">
        <v>1</v>
      </c>
      <c r="F1280" s="190" t="s">
        <v>220</v>
      </c>
      <c r="H1280" s="189" t="s">
        <v>1</v>
      </c>
      <c r="I1280" s="191"/>
      <c r="L1280" s="188"/>
      <c r="M1280" s="192"/>
      <c r="N1280" s="193"/>
      <c r="O1280" s="193"/>
      <c r="P1280" s="193"/>
      <c r="Q1280" s="193"/>
      <c r="R1280" s="193"/>
      <c r="S1280" s="193"/>
      <c r="T1280" s="194"/>
      <c r="AT1280" s="189" t="s">
        <v>177</v>
      </c>
      <c r="AU1280" s="189" t="s">
        <v>86</v>
      </c>
      <c r="AV1280" s="13" t="s">
        <v>84</v>
      </c>
      <c r="AW1280" s="13" t="s">
        <v>34</v>
      </c>
      <c r="AX1280" s="13" t="s">
        <v>77</v>
      </c>
      <c r="AY1280" s="189" t="s">
        <v>164</v>
      </c>
    </row>
    <row r="1281" spans="2:51" s="13" customFormat="1" x14ac:dyDescent="0.2">
      <c r="B1281" s="188"/>
      <c r="D1281" s="183" t="s">
        <v>177</v>
      </c>
      <c r="E1281" s="189" t="s">
        <v>1</v>
      </c>
      <c r="F1281" s="190" t="s">
        <v>687</v>
      </c>
      <c r="H1281" s="189" t="s">
        <v>1</v>
      </c>
      <c r="I1281" s="191"/>
      <c r="L1281" s="188"/>
      <c r="M1281" s="192"/>
      <c r="N1281" s="193"/>
      <c r="O1281" s="193"/>
      <c r="P1281" s="193"/>
      <c r="Q1281" s="193"/>
      <c r="R1281" s="193"/>
      <c r="S1281" s="193"/>
      <c r="T1281" s="194"/>
      <c r="AT1281" s="189" t="s">
        <v>177</v>
      </c>
      <c r="AU1281" s="189" t="s">
        <v>86</v>
      </c>
      <c r="AV1281" s="13" t="s">
        <v>84</v>
      </c>
      <c r="AW1281" s="13" t="s">
        <v>34</v>
      </c>
      <c r="AX1281" s="13" t="s">
        <v>77</v>
      </c>
      <c r="AY1281" s="189" t="s">
        <v>164</v>
      </c>
    </row>
    <row r="1282" spans="2:51" s="13" customFormat="1" x14ac:dyDescent="0.2">
      <c r="B1282" s="188"/>
      <c r="D1282" s="183" t="s">
        <v>177</v>
      </c>
      <c r="E1282" s="189" t="s">
        <v>1</v>
      </c>
      <c r="F1282" s="190" t="s">
        <v>764</v>
      </c>
      <c r="H1282" s="189" t="s">
        <v>1</v>
      </c>
      <c r="I1282" s="191"/>
      <c r="L1282" s="188"/>
      <c r="M1282" s="192"/>
      <c r="N1282" s="193"/>
      <c r="O1282" s="193"/>
      <c r="P1282" s="193"/>
      <c r="Q1282" s="193"/>
      <c r="R1282" s="193"/>
      <c r="S1282" s="193"/>
      <c r="T1282" s="194"/>
      <c r="AT1282" s="189" t="s">
        <v>177</v>
      </c>
      <c r="AU1282" s="189" t="s">
        <v>86</v>
      </c>
      <c r="AV1282" s="13" t="s">
        <v>84</v>
      </c>
      <c r="AW1282" s="13" t="s">
        <v>34</v>
      </c>
      <c r="AX1282" s="13" t="s">
        <v>77</v>
      </c>
      <c r="AY1282" s="189" t="s">
        <v>164</v>
      </c>
    </row>
    <row r="1283" spans="2:51" s="13" customFormat="1" x14ac:dyDescent="0.2">
      <c r="B1283" s="188"/>
      <c r="D1283" s="183" t="s">
        <v>177</v>
      </c>
      <c r="E1283" s="189" t="s">
        <v>1</v>
      </c>
      <c r="F1283" s="190" t="s">
        <v>731</v>
      </c>
      <c r="H1283" s="189" t="s">
        <v>1</v>
      </c>
      <c r="I1283" s="191"/>
      <c r="L1283" s="188"/>
      <c r="M1283" s="192"/>
      <c r="N1283" s="193"/>
      <c r="O1283" s="193"/>
      <c r="P1283" s="193"/>
      <c r="Q1283" s="193"/>
      <c r="R1283" s="193"/>
      <c r="S1283" s="193"/>
      <c r="T1283" s="194"/>
      <c r="AT1283" s="189" t="s">
        <v>177</v>
      </c>
      <c r="AU1283" s="189" t="s">
        <v>86</v>
      </c>
      <c r="AV1283" s="13" t="s">
        <v>84</v>
      </c>
      <c r="AW1283" s="13" t="s">
        <v>34</v>
      </c>
      <c r="AX1283" s="13" t="s">
        <v>77</v>
      </c>
      <c r="AY1283" s="189" t="s">
        <v>164</v>
      </c>
    </row>
    <row r="1284" spans="2:51" s="13" customFormat="1" x14ac:dyDescent="0.2">
      <c r="B1284" s="188"/>
      <c r="D1284" s="183" t="s">
        <v>177</v>
      </c>
      <c r="E1284" s="189" t="s">
        <v>1</v>
      </c>
      <c r="F1284" s="190" t="s">
        <v>794</v>
      </c>
      <c r="H1284" s="189" t="s">
        <v>1</v>
      </c>
      <c r="I1284" s="191"/>
      <c r="L1284" s="188"/>
      <c r="M1284" s="192"/>
      <c r="N1284" s="193"/>
      <c r="O1284" s="193"/>
      <c r="P1284" s="193"/>
      <c r="Q1284" s="193"/>
      <c r="R1284" s="193"/>
      <c r="S1284" s="193"/>
      <c r="T1284" s="194"/>
      <c r="AT1284" s="189" t="s">
        <v>177</v>
      </c>
      <c r="AU1284" s="189" t="s">
        <v>86</v>
      </c>
      <c r="AV1284" s="13" t="s">
        <v>84</v>
      </c>
      <c r="AW1284" s="13" t="s">
        <v>34</v>
      </c>
      <c r="AX1284" s="13" t="s">
        <v>77</v>
      </c>
      <c r="AY1284" s="189" t="s">
        <v>164</v>
      </c>
    </row>
    <row r="1285" spans="2:51" s="13" customFormat="1" x14ac:dyDescent="0.2">
      <c r="B1285" s="188"/>
      <c r="D1285" s="183" t="s">
        <v>177</v>
      </c>
      <c r="E1285" s="189" t="s">
        <v>1</v>
      </c>
      <c r="F1285" s="190" t="s">
        <v>744</v>
      </c>
      <c r="H1285" s="189" t="s">
        <v>1</v>
      </c>
      <c r="I1285" s="191"/>
      <c r="L1285" s="188"/>
      <c r="M1285" s="192"/>
      <c r="N1285" s="193"/>
      <c r="O1285" s="193"/>
      <c r="P1285" s="193"/>
      <c r="Q1285" s="193"/>
      <c r="R1285" s="193"/>
      <c r="S1285" s="193"/>
      <c r="T1285" s="194"/>
      <c r="AT1285" s="189" t="s">
        <v>177</v>
      </c>
      <c r="AU1285" s="189" t="s">
        <v>86</v>
      </c>
      <c r="AV1285" s="13" t="s">
        <v>84</v>
      </c>
      <c r="AW1285" s="13" t="s">
        <v>34</v>
      </c>
      <c r="AX1285" s="13" t="s">
        <v>77</v>
      </c>
      <c r="AY1285" s="189" t="s">
        <v>164</v>
      </c>
    </row>
    <row r="1286" spans="2:51" s="14" customFormat="1" x14ac:dyDescent="0.2">
      <c r="B1286" s="195"/>
      <c r="D1286" s="183" t="s">
        <v>177</v>
      </c>
      <c r="E1286" s="196" t="s">
        <v>1</v>
      </c>
      <c r="F1286" s="197" t="s">
        <v>766</v>
      </c>
      <c r="H1286" s="198">
        <v>4.625</v>
      </c>
      <c r="I1286" s="199"/>
      <c r="L1286" s="195"/>
      <c r="M1286" s="200"/>
      <c r="N1286" s="201"/>
      <c r="O1286" s="201"/>
      <c r="P1286" s="201"/>
      <c r="Q1286" s="201"/>
      <c r="R1286" s="201"/>
      <c r="S1286" s="201"/>
      <c r="T1286" s="202"/>
      <c r="AT1286" s="196" t="s">
        <v>177</v>
      </c>
      <c r="AU1286" s="196" t="s">
        <v>86</v>
      </c>
      <c r="AV1286" s="14" t="s">
        <v>86</v>
      </c>
      <c r="AW1286" s="14" t="s">
        <v>34</v>
      </c>
      <c r="AX1286" s="14" t="s">
        <v>77</v>
      </c>
      <c r="AY1286" s="196" t="s">
        <v>164</v>
      </c>
    </row>
    <row r="1287" spans="2:51" s="14" customFormat="1" x14ac:dyDescent="0.2">
      <c r="B1287" s="195"/>
      <c r="D1287" s="183" t="s">
        <v>177</v>
      </c>
      <c r="E1287" s="196" t="s">
        <v>1</v>
      </c>
      <c r="F1287" s="197" t="s">
        <v>767</v>
      </c>
      <c r="H1287" s="198">
        <v>7.3</v>
      </c>
      <c r="I1287" s="199"/>
      <c r="L1287" s="195"/>
      <c r="M1287" s="200"/>
      <c r="N1287" s="201"/>
      <c r="O1287" s="201"/>
      <c r="P1287" s="201"/>
      <c r="Q1287" s="201"/>
      <c r="R1287" s="201"/>
      <c r="S1287" s="201"/>
      <c r="T1287" s="202"/>
      <c r="AT1287" s="196" t="s">
        <v>177</v>
      </c>
      <c r="AU1287" s="196" t="s">
        <v>86</v>
      </c>
      <c r="AV1287" s="14" t="s">
        <v>86</v>
      </c>
      <c r="AW1287" s="14" t="s">
        <v>34</v>
      </c>
      <c r="AX1287" s="14" t="s">
        <v>77</v>
      </c>
      <c r="AY1287" s="196" t="s">
        <v>164</v>
      </c>
    </row>
    <row r="1288" spans="2:51" s="14" customFormat="1" x14ac:dyDescent="0.2">
      <c r="B1288" s="195"/>
      <c r="D1288" s="183" t="s">
        <v>177</v>
      </c>
      <c r="E1288" s="196" t="s">
        <v>1</v>
      </c>
      <c r="F1288" s="197" t="s">
        <v>768</v>
      </c>
      <c r="H1288" s="198">
        <v>9.8800000000000008</v>
      </c>
      <c r="I1288" s="199"/>
      <c r="L1288" s="195"/>
      <c r="M1288" s="200"/>
      <c r="N1288" s="201"/>
      <c r="O1288" s="201"/>
      <c r="P1288" s="201"/>
      <c r="Q1288" s="201"/>
      <c r="R1288" s="201"/>
      <c r="S1288" s="201"/>
      <c r="T1288" s="202"/>
      <c r="AT1288" s="196" t="s">
        <v>177</v>
      </c>
      <c r="AU1288" s="196" t="s">
        <v>86</v>
      </c>
      <c r="AV1288" s="14" t="s">
        <v>86</v>
      </c>
      <c r="AW1288" s="14" t="s">
        <v>34</v>
      </c>
      <c r="AX1288" s="14" t="s">
        <v>77</v>
      </c>
      <c r="AY1288" s="196" t="s">
        <v>164</v>
      </c>
    </row>
    <row r="1289" spans="2:51" s="14" customFormat="1" x14ac:dyDescent="0.2">
      <c r="B1289" s="195"/>
      <c r="D1289" s="183" t="s">
        <v>177</v>
      </c>
      <c r="E1289" s="196" t="s">
        <v>1</v>
      </c>
      <c r="F1289" s="197" t="s">
        <v>769</v>
      </c>
      <c r="H1289" s="198">
        <v>2.738</v>
      </c>
      <c r="I1289" s="199"/>
      <c r="L1289" s="195"/>
      <c r="M1289" s="200"/>
      <c r="N1289" s="201"/>
      <c r="O1289" s="201"/>
      <c r="P1289" s="201"/>
      <c r="Q1289" s="201"/>
      <c r="R1289" s="201"/>
      <c r="S1289" s="201"/>
      <c r="T1289" s="202"/>
      <c r="AT1289" s="196" t="s">
        <v>177</v>
      </c>
      <c r="AU1289" s="196" t="s">
        <v>86</v>
      </c>
      <c r="AV1289" s="14" t="s">
        <v>86</v>
      </c>
      <c r="AW1289" s="14" t="s">
        <v>34</v>
      </c>
      <c r="AX1289" s="14" t="s">
        <v>77</v>
      </c>
      <c r="AY1289" s="196" t="s">
        <v>164</v>
      </c>
    </row>
    <row r="1290" spans="2:51" s="14" customFormat="1" x14ac:dyDescent="0.2">
      <c r="B1290" s="195"/>
      <c r="D1290" s="183" t="s">
        <v>177</v>
      </c>
      <c r="E1290" s="196" t="s">
        <v>1</v>
      </c>
      <c r="F1290" s="197" t="s">
        <v>770</v>
      </c>
      <c r="H1290" s="198">
        <v>4.5</v>
      </c>
      <c r="I1290" s="199"/>
      <c r="L1290" s="195"/>
      <c r="M1290" s="200"/>
      <c r="N1290" s="201"/>
      <c r="O1290" s="201"/>
      <c r="P1290" s="201"/>
      <c r="Q1290" s="201"/>
      <c r="R1290" s="201"/>
      <c r="S1290" s="201"/>
      <c r="T1290" s="202"/>
      <c r="AT1290" s="196" t="s">
        <v>177</v>
      </c>
      <c r="AU1290" s="196" t="s">
        <v>86</v>
      </c>
      <c r="AV1290" s="14" t="s">
        <v>86</v>
      </c>
      <c r="AW1290" s="14" t="s">
        <v>34</v>
      </c>
      <c r="AX1290" s="14" t="s">
        <v>77</v>
      </c>
      <c r="AY1290" s="196" t="s">
        <v>164</v>
      </c>
    </row>
    <row r="1291" spans="2:51" s="14" customFormat="1" x14ac:dyDescent="0.2">
      <c r="B1291" s="195"/>
      <c r="D1291" s="183" t="s">
        <v>177</v>
      </c>
      <c r="E1291" s="196" t="s">
        <v>1</v>
      </c>
      <c r="F1291" s="197" t="s">
        <v>771</v>
      </c>
      <c r="H1291" s="198">
        <v>8.0630000000000006</v>
      </c>
      <c r="I1291" s="199"/>
      <c r="L1291" s="195"/>
      <c r="M1291" s="200"/>
      <c r="N1291" s="201"/>
      <c r="O1291" s="201"/>
      <c r="P1291" s="201"/>
      <c r="Q1291" s="201"/>
      <c r="R1291" s="201"/>
      <c r="S1291" s="201"/>
      <c r="T1291" s="202"/>
      <c r="AT1291" s="196" t="s">
        <v>177</v>
      </c>
      <c r="AU1291" s="196" t="s">
        <v>86</v>
      </c>
      <c r="AV1291" s="14" t="s">
        <v>86</v>
      </c>
      <c r="AW1291" s="14" t="s">
        <v>34</v>
      </c>
      <c r="AX1291" s="14" t="s">
        <v>77</v>
      </c>
      <c r="AY1291" s="196" t="s">
        <v>164</v>
      </c>
    </row>
    <row r="1292" spans="2:51" s="14" customFormat="1" x14ac:dyDescent="0.2">
      <c r="B1292" s="195"/>
      <c r="D1292" s="183" t="s">
        <v>177</v>
      </c>
      <c r="E1292" s="196" t="s">
        <v>1</v>
      </c>
      <c r="F1292" s="197" t="s">
        <v>772</v>
      </c>
      <c r="H1292" s="198">
        <v>5.3</v>
      </c>
      <c r="I1292" s="199"/>
      <c r="L1292" s="195"/>
      <c r="M1292" s="200"/>
      <c r="N1292" s="201"/>
      <c r="O1292" s="201"/>
      <c r="P1292" s="201"/>
      <c r="Q1292" s="201"/>
      <c r="R1292" s="201"/>
      <c r="S1292" s="201"/>
      <c r="T1292" s="202"/>
      <c r="AT1292" s="196" t="s">
        <v>177</v>
      </c>
      <c r="AU1292" s="196" t="s">
        <v>86</v>
      </c>
      <c r="AV1292" s="14" t="s">
        <v>86</v>
      </c>
      <c r="AW1292" s="14" t="s">
        <v>34</v>
      </c>
      <c r="AX1292" s="14" t="s">
        <v>77</v>
      </c>
      <c r="AY1292" s="196" t="s">
        <v>164</v>
      </c>
    </row>
    <row r="1293" spans="2:51" s="14" customFormat="1" x14ac:dyDescent="0.2">
      <c r="B1293" s="195"/>
      <c r="D1293" s="183" t="s">
        <v>177</v>
      </c>
      <c r="E1293" s="196" t="s">
        <v>1</v>
      </c>
      <c r="F1293" s="197" t="s">
        <v>773</v>
      </c>
      <c r="H1293" s="198">
        <v>4.07</v>
      </c>
      <c r="I1293" s="199"/>
      <c r="L1293" s="195"/>
      <c r="M1293" s="200"/>
      <c r="N1293" s="201"/>
      <c r="O1293" s="201"/>
      <c r="P1293" s="201"/>
      <c r="Q1293" s="201"/>
      <c r="R1293" s="201"/>
      <c r="S1293" s="201"/>
      <c r="T1293" s="202"/>
      <c r="AT1293" s="196" t="s">
        <v>177</v>
      </c>
      <c r="AU1293" s="196" t="s">
        <v>86</v>
      </c>
      <c r="AV1293" s="14" t="s">
        <v>86</v>
      </c>
      <c r="AW1293" s="14" t="s">
        <v>34</v>
      </c>
      <c r="AX1293" s="14" t="s">
        <v>77</v>
      </c>
      <c r="AY1293" s="196" t="s">
        <v>164</v>
      </c>
    </row>
    <row r="1294" spans="2:51" s="16" customFormat="1" x14ac:dyDescent="0.2">
      <c r="B1294" s="215"/>
      <c r="D1294" s="183" t="s">
        <v>177</v>
      </c>
      <c r="E1294" s="216" t="s">
        <v>1</v>
      </c>
      <c r="F1294" s="217" t="s">
        <v>235</v>
      </c>
      <c r="H1294" s="218">
        <v>46.475999999999999</v>
      </c>
      <c r="I1294" s="219"/>
      <c r="L1294" s="215"/>
      <c r="M1294" s="220"/>
      <c r="N1294" s="221"/>
      <c r="O1294" s="221"/>
      <c r="P1294" s="221"/>
      <c r="Q1294" s="221"/>
      <c r="R1294" s="221"/>
      <c r="S1294" s="221"/>
      <c r="T1294" s="222"/>
      <c r="AT1294" s="216" t="s">
        <v>177</v>
      </c>
      <c r="AU1294" s="216" t="s">
        <v>86</v>
      </c>
      <c r="AV1294" s="16" t="s">
        <v>236</v>
      </c>
      <c r="AW1294" s="16" t="s">
        <v>34</v>
      </c>
      <c r="AX1294" s="16" t="s">
        <v>77</v>
      </c>
      <c r="AY1294" s="216" t="s">
        <v>164</v>
      </c>
    </row>
    <row r="1295" spans="2:51" s="13" customFormat="1" x14ac:dyDescent="0.2">
      <c r="B1295" s="188"/>
      <c r="D1295" s="183" t="s">
        <v>177</v>
      </c>
      <c r="E1295" s="189" t="s">
        <v>1</v>
      </c>
      <c r="F1295" s="190" t="s">
        <v>774</v>
      </c>
      <c r="H1295" s="189" t="s">
        <v>1</v>
      </c>
      <c r="I1295" s="191"/>
      <c r="L1295" s="188"/>
      <c r="M1295" s="192"/>
      <c r="N1295" s="193"/>
      <c r="O1295" s="193"/>
      <c r="P1295" s="193"/>
      <c r="Q1295" s="193"/>
      <c r="R1295" s="193"/>
      <c r="S1295" s="193"/>
      <c r="T1295" s="194"/>
      <c r="AT1295" s="189" t="s">
        <v>177</v>
      </c>
      <c r="AU1295" s="189" t="s">
        <v>86</v>
      </c>
      <c r="AV1295" s="13" t="s">
        <v>84</v>
      </c>
      <c r="AW1295" s="13" t="s">
        <v>34</v>
      </c>
      <c r="AX1295" s="13" t="s">
        <v>77</v>
      </c>
      <c r="AY1295" s="189" t="s">
        <v>164</v>
      </c>
    </row>
    <row r="1296" spans="2:51" s="14" customFormat="1" x14ac:dyDescent="0.2">
      <c r="B1296" s="195"/>
      <c r="D1296" s="183" t="s">
        <v>177</v>
      </c>
      <c r="E1296" s="196" t="s">
        <v>1</v>
      </c>
      <c r="F1296" s="197" t="s">
        <v>775</v>
      </c>
      <c r="H1296" s="198">
        <v>3.7839999999999998</v>
      </c>
      <c r="I1296" s="199"/>
      <c r="L1296" s="195"/>
      <c r="M1296" s="200"/>
      <c r="N1296" s="201"/>
      <c r="O1296" s="201"/>
      <c r="P1296" s="201"/>
      <c r="Q1296" s="201"/>
      <c r="R1296" s="201"/>
      <c r="S1296" s="201"/>
      <c r="T1296" s="202"/>
      <c r="AT1296" s="196" t="s">
        <v>177</v>
      </c>
      <c r="AU1296" s="196" t="s">
        <v>86</v>
      </c>
      <c r="AV1296" s="14" t="s">
        <v>86</v>
      </c>
      <c r="AW1296" s="14" t="s">
        <v>34</v>
      </c>
      <c r="AX1296" s="14" t="s">
        <v>77</v>
      </c>
      <c r="AY1296" s="196" t="s">
        <v>164</v>
      </c>
    </row>
    <row r="1297" spans="1:65" s="16" customFormat="1" x14ac:dyDescent="0.2">
      <c r="B1297" s="215"/>
      <c r="D1297" s="183" t="s">
        <v>177</v>
      </c>
      <c r="E1297" s="216" t="s">
        <v>1</v>
      </c>
      <c r="F1297" s="217" t="s">
        <v>235</v>
      </c>
      <c r="H1297" s="218">
        <v>3.7839999999999998</v>
      </c>
      <c r="I1297" s="219"/>
      <c r="L1297" s="215"/>
      <c r="M1297" s="220"/>
      <c r="N1297" s="221"/>
      <c r="O1297" s="221"/>
      <c r="P1297" s="221"/>
      <c r="Q1297" s="221"/>
      <c r="R1297" s="221"/>
      <c r="S1297" s="221"/>
      <c r="T1297" s="222"/>
      <c r="AT1297" s="216" t="s">
        <v>177</v>
      </c>
      <c r="AU1297" s="216" t="s">
        <v>86</v>
      </c>
      <c r="AV1297" s="16" t="s">
        <v>236</v>
      </c>
      <c r="AW1297" s="16" t="s">
        <v>34</v>
      </c>
      <c r="AX1297" s="16" t="s">
        <v>77</v>
      </c>
      <c r="AY1297" s="216" t="s">
        <v>164</v>
      </c>
    </row>
    <row r="1298" spans="1:65" s="13" customFormat="1" x14ac:dyDescent="0.2">
      <c r="B1298" s="188"/>
      <c r="D1298" s="183" t="s">
        <v>177</v>
      </c>
      <c r="E1298" s="189" t="s">
        <v>1</v>
      </c>
      <c r="F1298" s="190" t="s">
        <v>755</v>
      </c>
      <c r="H1298" s="189" t="s">
        <v>1</v>
      </c>
      <c r="I1298" s="191"/>
      <c r="L1298" s="188"/>
      <c r="M1298" s="192"/>
      <c r="N1298" s="193"/>
      <c r="O1298" s="193"/>
      <c r="P1298" s="193"/>
      <c r="Q1298" s="193"/>
      <c r="R1298" s="193"/>
      <c r="S1298" s="193"/>
      <c r="T1298" s="194"/>
      <c r="AT1298" s="189" t="s">
        <v>177</v>
      </c>
      <c r="AU1298" s="189" t="s">
        <v>86</v>
      </c>
      <c r="AV1298" s="13" t="s">
        <v>84</v>
      </c>
      <c r="AW1298" s="13" t="s">
        <v>34</v>
      </c>
      <c r="AX1298" s="13" t="s">
        <v>77</v>
      </c>
      <c r="AY1298" s="189" t="s">
        <v>164</v>
      </c>
    </row>
    <row r="1299" spans="1:65" s="14" customFormat="1" x14ac:dyDescent="0.2">
      <c r="B1299" s="195"/>
      <c r="D1299" s="183" t="s">
        <v>177</v>
      </c>
      <c r="E1299" s="196" t="s">
        <v>1</v>
      </c>
      <c r="F1299" s="197" t="s">
        <v>776</v>
      </c>
      <c r="H1299" s="198">
        <v>8.2100000000000009</v>
      </c>
      <c r="I1299" s="199"/>
      <c r="L1299" s="195"/>
      <c r="M1299" s="200"/>
      <c r="N1299" s="201"/>
      <c r="O1299" s="201"/>
      <c r="P1299" s="201"/>
      <c r="Q1299" s="201"/>
      <c r="R1299" s="201"/>
      <c r="S1299" s="201"/>
      <c r="T1299" s="202"/>
      <c r="AT1299" s="196" t="s">
        <v>177</v>
      </c>
      <c r="AU1299" s="196" t="s">
        <v>86</v>
      </c>
      <c r="AV1299" s="14" t="s">
        <v>86</v>
      </c>
      <c r="AW1299" s="14" t="s">
        <v>34</v>
      </c>
      <c r="AX1299" s="14" t="s">
        <v>77</v>
      </c>
      <c r="AY1299" s="196" t="s">
        <v>164</v>
      </c>
    </row>
    <row r="1300" spans="1:65" s="14" customFormat="1" x14ac:dyDescent="0.2">
      <c r="B1300" s="195"/>
      <c r="D1300" s="183" t="s">
        <v>177</v>
      </c>
      <c r="E1300" s="196" t="s">
        <v>1</v>
      </c>
      <c r="F1300" s="197" t="s">
        <v>772</v>
      </c>
      <c r="H1300" s="198">
        <v>5.3</v>
      </c>
      <c r="I1300" s="199"/>
      <c r="L1300" s="195"/>
      <c r="M1300" s="200"/>
      <c r="N1300" s="201"/>
      <c r="O1300" s="201"/>
      <c r="P1300" s="201"/>
      <c r="Q1300" s="201"/>
      <c r="R1300" s="201"/>
      <c r="S1300" s="201"/>
      <c r="T1300" s="202"/>
      <c r="AT1300" s="196" t="s">
        <v>177</v>
      </c>
      <c r="AU1300" s="196" t="s">
        <v>86</v>
      </c>
      <c r="AV1300" s="14" t="s">
        <v>86</v>
      </c>
      <c r="AW1300" s="14" t="s">
        <v>34</v>
      </c>
      <c r="AX1300" s="14" t="s">
        <v>77</v>
      </c>
      <c r="AY1300" s="196" t="s">
        <v>164</v>
      </c>
    </row>
    <row r="1301" spans="1:65" s="14" customFormat="1" x14ac:dyDescent="0.2">
      <c r="B1301" s="195"/>
      <c r="D1301" s="183" t="s">
        <v>177</v>
      </c>
      <c r="E1301" s="196" t="s">
        <v>1</v>
      </c>
      <c r="F1301" s="197" t="s">
        <v>777</v>
      </c>
      <c r="H1301" s="198">
        <v>4.01</v>
      </c>
      <c r="I1301" s="199"/>
      <c r="L1301" s="195"/>
      <c r="M1301" s="200"/>
      <c r="N1301" s="201"/>
      <c r="O1301" s="201"/>
      <c r="P1301" s="201"/>
      <c r="Q1301" s="201"/>
      <c r="R1301" s="201"/>
      <c r="S1301" s="201"/>
      <c r="T1301" s="202"/>
      <c r="AT1301" s="196" t="s">
        <v>177</v>
      </c>
      <c r="AU1301" s="196" t="s">
        <v>86</v>
      </c>
      <c r="AV1301" s="14" t="s">
        <v>86</v>
      </c>
      <c r="AW1301" s="14" t="s">
        <v>34</v>
      </c>
      <c r="AX1301" s="14" t="s">
        <v>77</v>
      </c>
      <c r="AY1301" s="196" t="s">
        <v>164</v>
      </c>
    </row>
    <row r="1302" spans="1:65" s="14" customFormat="1" x14ac:dyDescent="0.2">
      <c r="B1302" s="195"/>
      <c r="D1302" s="183" t="s">
        <v>177</v>
      </c>
      <c r="E1302" s="196" t="s">
        <v>1</v>
      </c>
      <c r="F1302" s="197" t="s">
        <v>779</v>
      </c>
      <c r="H1302" s="198">
        <v>7.34</v>
      </c>
      <c r="I1302" s="199"/>
      <c r="L1302" s="195"/>
      <c r="M1302" s="200"/>
      <c r="N1302" s="201"/>
      <c r="O1302" s="201"/>
      <c r="P1302" s="201"/>
      <c r="Q1302" s="201"/>
      <c r="R1302" s="201"/>
      <c r="S1302" s="201"/>
      <c r="T1302" s="202"/>
      <c r="AT1302" s="196" t="s">
        <v>177</v>
      </c>
      <c r="AU1302" s="196" t="s">
        <v>86</v>
      </c>
      <c r="AV1302" s="14" t="s">
        <v>86</v>
      </c>
      <c r="AW1302" s="14" t="s">
        <v>34</v>
      </c>
      <c r="AX1302" s="14" t="s">
        <v>77</v>
      </c>
      <c r="AY1302" s="196" t="s">
        <v>164</v>
      </c>
    </row>
    <row r="1303" spans="1:65" s="14" customFormat="1" x14ac:dyDescent="0.2">
      <c r="B1303" s="195"/>
      <c r="D1303" s="183" t="s">
        <v>177</v>
      </c>
      <c r="E1303" s="196" t="s">
        <v>1</v>
      </c>
      <c r="F1303" s="197" t="s">
        <v>780</v>
      </c>
      <c r="H1303" s="198">
        <v>7</v>
      </c>
      <c r="I1303" s="199"/>
      <c r="L1303" s="195"/>
      <c r="M1303" s="200"/>
      <c r="N1303" s="201"/>
      <c r="O1303" s="201"/>
      <c r="P1303" s="201"/>
      <c r="Q1303" s="201"/>
      <c r="R1303" s="201"/>
      <c r="S1303" s="201"/>
      <c r="T1303" s="202"/>
      <c r="AT1303" s="196" t="s">
        <v>177</v>
      </c>
      <c r="AU1303" s="196" t="s">
        <v>86</v>
      </c>
      <c r="AV1303" s="14" t="s">
        <v>86</v>
      </c>
      <c r="AW1303" s="14" t="s">
        <v>34</v>
      </c>
      <c r="AX1303" s="14" t="s">
        <v>77</v>
      </c>
      <c r="AY1303" s="196" t="s">
        <v>164</v>
      </c>
    </row>
    <row r="1304" spans="1:65" s="14" customFormat="1" x14ac:dyDescent="0.2">
      <c r="B1304" s="195"/>
      <c r="D1304" s="183" t="s">
        <v>177</v>
      </c>
      <c r="E1304" s="196" t="s">
        <v>1</v>
      </c>
      <c r="F1304" s="197" t="s">
        <v>781</v>
      </c>
      <c r="H1304" s="198">
        <v>9.9749999999999996</v>
      </c>
      <c r="I1304" s="199"/>
      <c r="L1304" s="195"/>
      <c r="M1304" s="200"/>
      <c r="N1304" s="201"/>
      <c r="O1304" s="201"/>
      <c r="P1304" s="201"/>
      <c r="Q1304" s="201"/>
      <c r="R1304" s="201"/>
      <c r="S1304" s="201"/>
      <c r="T1304" s="202"/>
      <c r="AT1304" s="196" t="s">
        <v>177</v>
      </c>
      <c r="AU1304" s="196" t="s">
        <v>86</v>
      </c>
      <c r="AV1304" s="14" t="s">
        <v>86</v>
      </c>
      <c r="AW1304" s="14" t="s">
        <v>34</v>
      </c>
      <c r="AX1304" s="14" t="s">
        <v>77</v>
      </c>
      <c r="AY1304" s="196" t="s">
        <v>164</v>
      </c>
    </row>
    <row r="1305" spans="1:65" s="14" customFormat="1" x14ac:dyDescent="0.2">
      <c r="B1305" s="195"/>
      <c r="D1305" s="183" t="s">
        <v>177</v>
      </c>
      <c r="E1305" s="196" t="s">
        <v>1</v>
      </c>
      <c r="F1305" s="197" t="s">
        <v>769</v>
      </c>
      <c r="H1305" s="198">
        <v>2.738</v>
      </c>
      <c r="I1305" s="199"/>
      <c r="L1305" s="195"/>
      <c r="M1305" s="200"/>
      <c r="N1305" s="201"/>
      <c r="O1305" s="201"/>
      <c r="P1305" s="201"/>
      <c r="Q1305" s="201"/>
      <c r="R1305" s="201"/>
      <c r="S1305" s="201"/>
      <c r="T1305" s="202"/>
      <c r="AT1305" s="196" t="s">
        <v>177</v>
      </c>
      <c r="AU1305" s="196" t="s">
        <v>86</v>
      </c>
      <c r="AV1305" s="14" t="s">
        <v>86</v>
      </c>
      <c r="AW1305" s="14" t="s">
        <v>34</v>
      </c>
      <c r="AX1305" s="14" t="s">
        <v>77</v>
      </c>
      <c r="AY1305" s="196" t="s">
        <v>164</v>
      </c>
    </row>
    <row r="1306" spans="1:65" s="14" customFormat="1" x14ac:dyDescent="0.2">
      <c r="B1306" s="195"/>
      <c r="D1306" s="183" t="s">
        <v>177</v>
      </c>
      <c r="E1306" s="196" t="s">
        <v>1</v>
      </c>
      <c r="F1306" s="197" t="s">
        <v>782</v>
      </c>
      <c r="H1306" s="198">
        <v>3.75</v>
      </c>
      <c r="I1306" s="199"/>
      <c r="L1306" s="195"/>
      <c r="M1306" s="200"/>
      <c r="N1306" s="201"/>
      <c r="O1306" s="201"/>
      <c r="P1306" s="201"/>
      <c r="Q1306" s="201"/>
      <c r="R1306" s="201"/>
      <c r="S1306" s="201"/>
      <c r="T1306" s="202"/>
      <c r="AT1306" s="196" t="s">
        <v>177</v>
      </c>
      <c r="AU1306" s="196" t="s">
        <v>86</v>
      </c>
      <c r="AV1306" s="14" t="s">
        <v>86</v>
      </c>
      <c r="AW1306" s="14" t="s">
        <v>34</v>
      </c>
      <c r="AX1306" s="14" t="s">
        <v>77</v>
      </c>
      <c r="AY1306" s="196" t="s">
        <v>164</v>
      </c>
    </row>
    <row r="1307" spans="1:65" s="16" customFormat="1" x14ac:dyDescent="0.2">
      <c r="B1307" s="215"/>
      <c r="D1307" s="183" t="s">
        <v>177</v>
      </c>
      <c r="E1307" s="216" t="s">
        <v>1</v>
      </c>
      <c r="F1307" s="217" t="s">
        <v>235</v>
      </c>
      <c r="H1307" s="218">
        <v>48.323</v>
      </c>
      <c r="I1307" s="219"/>
      <c r="L1307" s="215"/>
      <c r="M1307" s="220"/>
      <c r="N1307" s="221"/>
      <c r="O1307" s="221"/>
      <c r="P1307" s="221"/>
      <c r="Q1307" s="221"/>
      <c r="R1307" s="221"/>
      <c r="S1307" s="221"/>
      <c r="T1307" s="222"/>
      <c r="AT1307" s="216" t="s">
        <v>177</v>
      </c>
      <c r="AU1307" s="216" t="s">
        <v>86</v>
      </c>
      <c r="AV1307" s="16" t="s">
        <v>236</v>
      </c>
      <c r="AW1307" s="16" t="s">
        <v>34</v>
      </c>
      <c r="AX1307" s="16" t="s">
        <v>77</v>
      </c>
      <c r="AY1307" s="216" t="s">
        <v>164</v>
      </c>
    </row>
    <row r="1308" spans="1:65" s="15" customFormat="1" x14ac:dyDescent="0.2">
      <c r="B1308" s="203"/>
      <c r="D1308" s="183" t="s">
        <v>177</v>
      </c>
      <c r="E1308" s="204" t="s">
        <v>1</v>
      </c>
      <c r="F1308" s="205" t="s">
        <v>184</v>
      </c>
      <c r="H1308" s="206">
        <v>98.582999999999998</v>
      </c>
      <c r="I1308" s="207"/>
      <c r="L1308" s="203"/>
      <c r="M1308" s="208"/>
      <c r="N1308" s="209"/>
      <c r="O1308" s="209"/>
      <c r="P1308" s="209"/>
      <c r="Q1308" s="209"/>
      <c r="R1308" s="209"/>
      <c r="S1308" s="209"/>
      <c r="T1308" s="210"/>
      <c r="AT1308" s="204" t="s">
        <v>177</v>
      </c>
      <c r="AU1308" s="204" t="s">
        <v>86</v>
      </c>
      <c r="AV1308" s="15" t="s">
        <v>172</v>
      </c>
      <c r="AW1308" s="15" t="s">
        <v>34</v>
      </c>
      <c r="AX1308" s="15" t="s">
        <v>84</v>
      </c>
      <c r="AY1308" s="204" t="s">
        <v>164</v>
      </c>
    </row>
    <row r="1309" spans="1:65" s="2" customFormat="1" ht="16.5" customHeight="1" x14ac:dyDescent="0.2">
      <c r="A1309" s="34"/>
      <c r="B1309" s="168"/>
      <c r="C1309" s="169" t="s">
        <v>822</v>
      </c>
      <c r="D1309" s="214" t="s">
        <v>167</v>
      </c>
      <c r="E1309" s="171" t="s">
        <v>823</v>
      </c>
      <c r="F1309" s="172" t="s">
        <v>824</v>
      </c>
      <c r="G1309" s="173" t="s">
        <v>282</v>
      </c>
      <c r="H1309" s="174">
        <v>364.51600000000002</v>
      </c>
      <c r="I1309" s="175"/>
      <c r="J1309" s="176">
        <f>ROUND(I1309*H1309,2)</f>
        <v>0</v>
      </c>
      <c r="K1309" s="172" t="s">
        <v>216</v>
      </c>
      <c r="L1309" s="35"/>
      <c r="M1309" s="177" t="s">
        <v>1</v>
      </c>
      <c r="N1309" s="178" t="s">
        <v>42</v>
      </c>
      <c r="O1309" s="60"/>
      <c r="P1309" s="179">
        <f>O1309*H1309</f>
        <v>0</v>
      </c>
      <c r="Q1309" s="179">
        <v>0</v>
      </c>
      <c r="R1309" s="179">
        <f>Q1309*H1309</f>
        <v>0</v>
      </c>
      <c r="S1309" s="179">
        <v>7.4999999999999997E-2</v>
      </c>
      <c r="T1309" s="180">
        <f>S1309*H1309</f>
        <v>27.338699999999999</v>
      </c>
      <c r="U1309" s="34"/>
      <c r="V1309" s="34"/>
      <c r="W1309" s="34"/>
      <c r="X1309" s="34"/>
      <c r="Y1309" s="34"/>
      <c r="Z1309" s="34"/>
      <c r="AA1309" s="34"/>
      <c r="AB1309" s="34"/>
      <c r="AC1309" s="34"/>
      <c r="AD1309" s="34"/>
      <c r="AE1309" s="34"/>
      <c r="AR1309" s="181" t="s">
        <v>172</v>
      </c>
      <c r="AT1309" s="181" t="s">
        <v>167</v>
      </c>
      <c r="AU1309" s="181" t="s">
        <v>86</v>
      </c>
      <c r="AY1309" s="18" t="s">
        <v>164</v>
      </c>
      <c r="BE1309" s="182">
        <f>IF(N1309="základní",J1309,0)</f>
        <v>0</v>
      </c>
      <c r="BF1309" s="182">
        <f>IF(N1309="snížená",J1309,0)</f>
        <v>0</v>
      </c>
      <c r="BG1309" s="182">
        <f>IF(N1309="zákl. přenesená",J1309,0)</f>
        <v>0</v>
      </c>
      <c r="BH1309" s="182">
        <f>IF(N1309="sníž. přenesená",J1309,0)</f>
        <v>0</v>
      </c>
      <c r="BI1309" s="182">
        <f>IF(N1309="nulová",J1309,0)</f>
        <v>0</v>
      </c>
      <c r="BJ1309" s="18" t="s">
        <v>84</v>
      </c>
      <c r="BK1309" s="182">
        <f>ROUND(I1309*H1309,2)</f>
        <v>0</v>
      </c>
      <c r="BL1309" s="18" t="s">
        <v>172</v>
      </c>
      <c r="BM1309" s="181" t="s">
        <v>825</v>
      </c>
    </row>
    <row r="1310" spans="1:65" s="2" customFormat="1" x14ac:dyDescent="0.2">
      <c r="A1310" s="34"/>
      <c r="B1310" s="35"/>
      <c r="C1310" s="34"/>
      <c r="D1310" s="183" t="s">
        <v>174</v>
      </c>
      <c r="E1310" s="34"/>
      <c r="F1310" s="184" t="s">
        <v>826</v>
      </c>
      <c r="G1310" s="34"/>
      <c r="H1310" s="34"/>
      <c r="I1310" s="103"/>
      <c r="J1310" s="34"/>
      <c r="K1310" s="34"/>
      <c r="L1310" s="35"/>
      <c r="M1310" s="185"/>
      <c r="N1310" s="186"/>
      <c r="O1310" s="60"/>
      <c r="P1310" s="60"/>
      <c r="Q1310" s="60"/>
      <c r="R1310" s="60"/>
      <c r="S1310" s="60"/>
      <c r="T1310" s="61"/>
      <c r="U1310" s="34"/>
      <c r="V1310" s="34"/>
      <c r="W1310" s="34"/>
      <c r="X1310" s="34"/>
      <c r="Y1310" s="34"/>
      <c r="Z1310" s="34"/>
      <c r="AA1310" s="34"/>
      <c r="AB1310" s="34"/>
      <c r="AC1310" s="34"/>
      <c r="AD1310" s="34"/>
      <c r="AE1310" s="34"/>
      <c r="AT1310" s="18" t="s">
        <v>174</v>
      </c>
      <c r="AU1310" s="18" t="s">
        <v>86</v>
      </c>
    </row>
    <row r="1311" spans="1:65" s="2" customFormat="1" ht="39" x14ac:dyDescent="0.2">
      <c r="A1311" s="34"/>
      <c r="B1311" s="35"/>
      <c r="C1311" s="34"/>
      <c r="D1311" s="183" t="s">
        <v>175</v>
      </c>
      <c r="E1311" s="34"/>
      <c r="F1311" s="187" t="s">
        <v>827</v>
      </c>
      <c r="G1311" s="34"/>
      <c r="H1311" s="34"/>
      <c r="I1311" s="103"/>
      <c r="J1311" s="34"/>
      <c r="K1311" s="34"/>
      <c r="L1311" s="35"/>
      <c r="M1311" s="185"/>
      <c r="N1311" s="186"/>
      <c r="O1311" s="60"/>
      <c r="P1311" s="60"/>
      <c r="Q1311" s="60"/>
      <c r="R1311" s="60"/>
      <c r="S1311" s="60"/>
      <c r="T1311" s="61"/>
      <c r="U1311" s="34"/>
      <c r="V1311" s="34"/>
      <c r="W1311" s="34"/>
      <c r="X1311" s="34"/>
      <c r="Y1311" s="34"/>
      <c r="Z1311" s="34"/>
      <c r="AA1311" s="34"/>
      <c r="AB1311" s="34"/>
      <c r="AC1311" s="34"/>
      <c r="AD1311" s="34"/>
      <c r="AE1311" s="34"/>
      <c r="AT1311" s="18" t="s">
        <v>175</v>
      </c>
      <c r="AU1311" s="18" t="s">
        <v>86</v>
      </c>
    </row>
    <row r="1312" spans="1:65" s="2" customFormat="1" ht="29.25" x14ac:dyDescent="0.2">
      <c r="A1312" s="34"/>
      <c r="B1312" s="35"/>
      <c r="C1312" s="34"/>
      <c r="D1312" s="183" t="s">
        <v>194</v>
      </c>
      <c r="E1312" s="34"/>
      <c r="F1312" s="187" t="s">
        <v>828</v>
      </c>
      <c r="G1312" s="34"/>
      <c r="H1312" s="34"/>
      <c r="I1312" s="103"/>
      <c r="J1312" s="34"/>
      <c r="K1312" s="34"/>
      <c r="L1312" s="35"/>
      <c r="M1312" s="185"/>
      <c r="N1312" s="186"/>
      <c r="O1312" s="60"/>
      <c r="P1312" s="60"/>
      <c r="Q1312" s="60"/>
      <c r="R1312" s="60"/>
      <c r="S1312" s="60"/>
      <c r="T1312" s="61"/>
      <c r="U1312" s="34"/>
      <c r="V1312" s="34"/>
      <c r="W1312" s="34"/>
      <c r="X1312" s="34"/>
      <c r="Y1312" s="34"/>
      <c r="Z1312" s="34"/>
      <c r="AA1312" s="34"/>
      <c r="AB1312" s="34"/>
      <c r="AC1312" s="34"/>
      <c r="AD1312" s="34"/>
      <c r="AE1312" s="34"/>
      <c r="AT1312" s="18" t="s">
        <v>194</v>
      </c>
      <c r="AU1312" s="18" t="s">
        <v>86</v>
      </c>
    </row>
    <row r="1313" spans="1:65" s="13" customFormat="1" x14ac:dyDescent="0.2">
      <c r="B1313" s="188"/>
      <c r="D1313" s="183" t="s">
        <v>177</v>
      </c>
      <c r="E1313" s="189" t="s">
        <v>1</v>
      </c>
      <c r="F1313" s="190" t="s">
        <v>178</v>
      </c>
      <c r="H1313" s="189" t="s">
        <v>1</v>
      </c>
      <c r="I1313" s="191"/>
      <c r="L1313" s="188"/>
      <c r="M1313" s="192"/>
      <c r="N1313" s="193"/>
      <c r="O1313" s="193"/>
      <c r="P1313" s="193"/>
      <c r="Q1313" s="193"/>
      <c r="R1313" s="193"/>
      <c r="S1313" s="193"/>
      <c r="T1313" s="194"/>
      <c r="AT1313" s="189" t="s">
        <v>177</v>
      </c>
      <c r="AU1313" s="189" t="s">
        <v>86</v>
      </c>
      <c r="AV1313" s="13" t="s">
        <v>84</v>
      </c>
      <c r="AW1313" s="13" t="s">
        <v>34</v>
      </c>
      <c r="AX1313" s="13" t="s">
        <v>77</v>
      </c>
      <c r="AY1313" s="189" t="s">
        <v>164</v>
      </c>
    </row>
    <row r="1314" spans="1:65" s="13" customFormat="1" x14ac:dyDescent="0.2">
      <c r="B1314" s="188"/>
      <c r="D1314" s="183" t="s">
        <v>177</v>
      </c>
      <c r="E1314" s="189" t="s">
        <v>1</v>
      </c>
      <c r="F1314" s="190" t="s">
        <v>179</v>
      </c>
      <c r="H1314" s="189" t="s">
        <v>1</v>
      </c>
      <c r="I1314" s="191"/>
      <c r="L1314" s="188"/>
      <c r="M1314" s="192"/>
      <c r="N1314" s="193"/>
      <c r="O1314" s="193"/>
      <c r="P1314" s="193"/>
      <c r="Q1314" s="193"/>
      <c r="R1314" s="193"/>
      <c r="S1314" s="193"/>
      <c r="T1314" s="194"/>
      <c r="AT1314" s="189" t="s">
        <v>177</v>
      </c>
      <c r="AU1314" s="189" t="s">
        <v>86</v>
      </c>
      <c r="AV1314" s="13" t="s">
        <v>84</v>
      </c>
      <c r="AW1314" s="13" t="s">
        <v>34</v>
      </c>
      <c r="AX1314" s="13" t="s">
        <v>77</v>
      </c>
      <c r="AY1314" s="189" t="s">
        <v>164</v>
      </c>
    </row>
    <row r="1315" spans="1:65" s="13" customFormat="1" x14ac:dyDescent="0.2">
      <c r="B1315" s="188"/>
      <c r="D1315" s="183" t="s">
        <v>177</v>
      </c>
      <c r="E1315" s="189" t="s">
        <v>1</v>
      </c>
      <c r="F1315" s="190" t="s">
        <v>220</v>
      </c>
      <c r="H1315" s="189" t="s">
        <v>1</v>
      </c>
      <c r="I1315" s="191"/>
      <c r="L1315" s="188"/>
      <c r="M1315" s="192"/>
      <c r="N1315" s="193"/>
      <c r="O1315" s="193"/>
      <c r="P1315" s="193"/>
      <c r="Q1315" s="193"/>
      <c r="R1315" s="193"/>
      <c r="S1315" s="193"/>
      <c r="T1315" s="194"/>
      <c r="AT1315" s="189" t="s">
        <v>177</v>
      </c>
      <c r="AU1315" s="189" t="s">
        <v>86</v>
      </c>
      <c r="AV1315" s="13" t="s">
        <v>84</v>
      </c>
      <c r="AW1315" s="13" t="s">
        <v>34</v>
      </c>
      <c r="AX1315" s="13" t="s">
        <v>77</v>
      </c>
      <c r="AY1315" s="189" t="s">
        <v>164</v>
      </c>
    </row>
    <row r="1316" spans="1:65" s="13" customFormat="1" x14ac:dyDescent="0.2">
      <c r="B1316" s="188"/>
      <c r="D1316" s="183" t="s">
        <v>177</v>
      </c>
      <c r="E1316" s="189" t="s">
        <v>1</v>
      </c>
      <c r="F1316" s="190" t="s">
        <v>687</v>
      </c>
      <c r="H1316" s="189" t="s">
        <v>1</v>
      </c>
      <c r="I1316" s="191"/>
      <c r="L1316" s="188"/>
      <c r="M1316" s="192"/>
      <c r="N1316" s="193"/>
      <c r="O1316" s="193"/>
      <c r="P1316" s="193"/>
      <c r="Q1316" s="193"/>
      <c r="R1316" s="193"/>
      <c r="S1316" s="193"/>
      <c r="T1316" s="194"/>
      <c r="AT1316" s="189" t="s">
        <v>177</v>
      </c>
      <c r="AU1316" s="189" t="s">
        <v>86</v>
      </c>
      <c r="AV1316" s="13" t="s">
        <v>84</v>
      </c>
      <c r="AW1316" s="13" t="s">
        <v>34</v>
      </c>
      <c r="AX1316" s="13" t="s">
        <v>77</v>
      </c>
      <c r="AY1316" s="189" t="s">
        <v>164</v>
      </c>
    </row>
    <row r="1317" spans="1:65" s="13" customFormat="1" x14ac:dyDescent="0.2">
      <c r="B1317" s="188"/>
      <c r="D1317" s="183" t="s">
        <v>177</v>
      </c>
      <c r="E1317" s="189" t="s">
        <v>1</v>
      </c>
      <c r="F1317" s="190" t="s">
        <v>730</v>
      </c>
      <c r="H1317" s="189" t="s">
        <v>1</v>
      </c>
      <c r="I1317" s="191"/>
      <c r="L1317" s="188"/>
      <c r="M1317" s="192"/>
      <c r="N1317" s="193"/>
      <c r="O1317" s="193"/>
      <c r="P1317" s="193"/>
      <c r="Q1317" s="193"/>
      <c r="R1317" s="193"/>
      <c r="S1317" s="193"/>
      <c r="T1317" s="194"/>
      <c r="AT1317" s="189" t="s">
        <v>177</v>
      </c>
      <c r="AU1317" s="189" t="s">
        <v>86</v>
      </c>
      <c r="AV1317" s="13" t="s">
        <v>84</v>
      </c>
      <c r="AW1317" s="13" t="s">
        <v>34</v>
      </c>
      <c r="AX1317" s="13" t="s">
        <v>77</v>
      </c>
      <c r="AY1317" s="189" t="s">
        <v>164</v>
      </c>
    </row>
    <row r="1318" spans="1:65" s="13" customFormat="1" x14ac:dyDescent="0.2">
      <c r="B1318" s="188"/>
      <c r="D1318" s="183" t="s">
        <v>177</v>
      </c>
      <c r="E1318" s="189" t="s">
        <v>1</v>
      </c>
      <c r="F1318" s="190" t="s">
        <v>731</v>
      </c>
      <c r="H1318" s="189" t="s">
        <v>1</v>
      </c>
      <c r="I1318" s="191"/>
      <c r="L1318" s="188"/>
      <c r="M1318" s="192"/>
      <c r="N1318" s="193"/>
      <c r="O1318" s="193"/>
      <c r="P1318" s="193"/>
      <c r="Q1318" s="193"/>
      <c r="R1318" s="193"/>
      <c r="S1318" s="193"/>
      <c r="T1318" s="194"/>
      <c r="AT1318" s="189" t="s">
        <v>177</v>
      </c>
      <c r="AU1318" s="189" t="s">
        <v>86</v>
      </c>
      <c r="AV1318" s="13" t="s">
        <v>84</v>
      </c>
      <c r="AW1318" s="13" t="s">
        <v>34</v>
      </c>
      <c r="AX1318" s="13" t="s">
        <v>77</v>
      </c>
      <c r="AY1318" s="189" t="s">
        <v>164</v>
      </c>
    </row>
    <row r="1319" spans="1:65" s="13" customFormat="1" x14ac:dyDescent="0.2">
      <c r="B1319" s="188"/>
      <c r="D1319" s="183" t="s">
        <v>177</v>
      </c>
      <c r="E1319" s="189" t="s">
        <v>1</v>
      </c>
      <c r="F1319" s="190" t="s">
        <v>829</v>
      </c>
      <c r="H1319" s="189" t="s">
        <v>1</v>
      </c>
      <c r="I1319" s="191"/>
      <c r="L1319" s="188"/>
      <c r="M1319" s="192"/>
      <c r="N1319" s="193"/>
      <c r="O1319" s="193"/>
      <c r="P1319" s="193"/>
      <c r="Q1319" s="193"/>
      <c r="R1319" s="193"/>
      <c r="S1319" s="193"/>
      <c r="T1319" s="194"/>
      <c r="AT1319" s="189" t="s">
        <v>177</v>
      </c>
      <c r="AU1319" s="189" t="s">
        <v>86</v>
      </c>
      <c r="AV1319" s="13" t="s">
        <v>84</v>
      </c>
      <c r="AW1319" s="13" t="s">
        <v>34</v>
      </c>
      <c r="AX1319" s="13" t="s">
        <v>77</v>
      </c>
      <c r="AY1319" s="189" t="s">
        <v>164</v>
      </c>
    </row>
    <row r="1320" spans="1:65" s="14" customFormat="1" x14ac:dyDescent="0.2">
      <c r="B1320" s="195"/>
      <c r="D1320" s="183" t="s">
        <v>177</v>
      </c>
      <c r="E1320" s="196" t="s">
        <v>1</v>
      </c>
      <c r="F1320" s="197" t="s">
        <v>830</v>
      </c>
      <c r="H1320" s="198">
        <v>364.51600000000002</v>
      </c>
      <c r="I1320" s="199"/>
      <c r="L1320" s="195"/>
      <c r="M1320" s="200"/>
      <c r="N1320" s="201"/>
      <c r="O1320" s="201"/>
      <c r="P1320" s="201"/>
      <c r="Q1320" s="201"/>
      <c r="R1320" s="201"/>
      <c r="S1320" s="201"/>
      <c r="T1320" s="202"/>
      <c r="AT1320" s="196" t="s">
        <v>177</v>
      </c>
      <c r="AU1320" s="196" t="s">
        <v>86</v>
      </c>
      <c r="AV1320" s="14" t="s">
        <v>86</v>
      </c>
      <c r="AW1320" s="14" t="s">
        <v>34</v>
      </c>
      <c r="AX1320" s="14" t="s">
        <v>77</v>
      </c>
      <c r="AY1320" s="196" t="s">
        <v>164</v>
      </c>
    </row>
    <row r="1321" spans="1:65" s="15" customFormat="1" x14ac:dyDescent="0.2">
      <c r="B1321" s="203"/>
      <c r="D1321" s="183" t="s">
        <v>177</v>
      </c>
      <c r="E1321" s="204" t="s">
        <v>1</v>
      </c>
      <c r="F1321" s="205" t="s">
        <v>184</v>
      </c>
      <c r="H1321" s="206">
        <v>364.51600000000002</v>
      </c>
      <c r="I1321" s="207"/>
      <c r="L1321" s="203"/>
      <c r="M1321" s="208"/>
      <c r="N1321" s="209"/>
      <c r="O1321" s="209"/>
      <c r="P1321" s="209"/>
      <c r="Q1321" s="209"/>
      <c r="R1321" s="209"/>
      <c r="S1321" s="209"/>
      <c r="T1321" s="210"/>
      <c r="AT1321" s="204" t="s">
        <v>177</v>
      </c>
      <c r="AU1321" s="204" t="s">
        <v>86</v>
      </c>
      <c r="AV1321" s="15" t="s">
        <v>172</v>
      </c>
      <c r="AW1321" s="15" t="s">
        <v>34</v>
      </c>
      <c r="AX1321" s="15" t="s">
        <v>84</v>
      </c>
      <c r="AY1321" s="204" t="s">
        <v>164</v>
      </c>
    </row>
    <row r="1322" spans="1:65" s="2" customFormat="1" ht="16.5" customHeight="1" x14ac:dyDescent="0.2">
      <c r="A1322" s="34"/>
      <c r="B1322" s="168"/>
      <c r="C1322" s="169" t="s">
        <v>831</v>
      </c>
      <c r="D1322" s="214" t="s">
        <v>167</v>
      </c>
      <c r="E1322" s="171" t="s">
        <v>823</v>
      </c>
      <c r="F1322" s="172" t="s">
        <v>824</v>
      </c>
      <c r="G1322" s="173" t="s">
        <v>282</v>
      </c>
      <c r="H1322" s="174">
        <v>109.345</v>
      </c>
      <c r="I1322" s="175"/>
      <c r="J1322" s="176">
        <f>ROUND(I1322*H1322,2)</f>
        <v>0</v>
      </c>
      <c r="K1322" s="172" t="s">
        <v>216</v>
      </c>
      <c r="L1322" s="35"/>
      <c r="M1322" s="177" t="s">
        <v>1</v>
      </c>
      <c r="N1322" s="178" t="s">
        <v>42</v>
      </c>
      <c r="O1322" s="60"/>
      <c r="P1322" s="179">
        <f>O1322*H1322</f>
        <v>0</v>
      </c>
      <c r="Q1322" s="179">
        <v>0</v>
      </c>
      <c r="R1322" s="179">
        <f>Q1322*H1322</f>
        <v>0</v>
      </c>
      <c r="S1322" s="179">
        <v>7.4999999999999997E-2</v>
      </c>
      <c r="T1322" s="180">
        <f>S1322*H1322</f>
        <v>8.2008749999999999</v>
      </c>
      <c r="U1322" s="34"/>
      <c r="V1322" s="34"/>
      <c r="W1322" s="34"/>
      <c r="X1322" s="34"/>
      <c r="Y1322" s="34"/>
      <c r="Z1322" s="34"/>
      <c r="AA1322" s="34"/>
      <c r="AB1322" s="34"/>
      <c r="AC1322" s="34"/>
      <c r="AD1322" s="34"/>
      <c r="AE1322" s="34"/>
      <c r="AR1322" s="181" t="s">
        <v>172</v>
      </c>
      <c r="AT1322" s="181" t="s">
        <v>167</v>
      </c>
      <c r="AU1322" s="181" t="s">
        <v>86</v>
      </c>
      <c r="AY1322" s="18" t="s">
        <v>164</v>
      </c>
      <c r="BE1322" s="182">
        <f>IF(N1322="základní",J1322,0)</f>
        <v>0</v>
      </c>
      <c r="BF1322" s="182">
        <f>IF(N1322="snížená",J1322,0)</f>
        <v>0</v>
      </c>
      <c r="BG1322" s="182">
        <f>IF(N1322="zákl. přenesená",J1322,0)</f>
        <v>0</v>
      </c>
      <c r="BH1322" s="182">
        <f>IF(N1322="sníž. přenesená",J1322,0)</f>
        <v>0</v>
      </c>
      <c r="BI1322" s="182">
        <f>IF(N1322="nulová",J1322,0)</f>
        <v>0</v>
      </c>
      <c r="BJ1322" s="18" t="s">
        <v>84</v>
      </c>
      <c r="BK1322" s="182">
        <f>ROUND(I1322*H1322,2)</f>
        <v>0</v>
      </c>
      <c r="BL1322" s="18" t="s">
        <v>172</v>
      </c>
      <c r="BM1322" s="181" t="s">
        <v>832</v>
      </c>
    </row>
    <row r="1323" spans="1:65" s="2" customFormat="1" x14ac:dyDescent="0.2">
      <c r="A1323" s="34"/>
      <c r="B1323" s="35"/>
      <c r="C1323" s="34"/>
      <c r="D1323" s="183" t="s">
        <v>174</v>
      </c>
      <c r="E1323" s="34"/>
      <c r="F1323" s="184" t="s">
        <v>826</v>
      </c>
      <c r="G1323" s="34"/>
      <c r="H1323" s="34"/>
      <c r="I1323" s="103"/>
      <c r="J1323" s="34"/>
      <c r="K1323" s="34"/>
      <c r="L1323" s="35"/>
      <c r="M1323" s="185"/>
      <c r="N1323" s="186"/>
      <c r="O1323" s="60"/>
      <c r="P1323" s="60"/>
      <c r="Q1323" s="60"/>
      <c r="R1323" s="60"/>
      <c r="S1323" s="60"/>
      <c r="T1323" s="61"/>
      <c r="U1323" s="34"/>
      <c r="V1323" s="34"/>
      <c r="W1323" s="34"/>
      <c r="X1323" s="34"/>
      <c r="Y1323" s="34"/>
      <c r="Z1323" s="34"/>
      <c r="AA1323" s="34"/>
      <c r="AB1323" s="34"/>
      <c r="AC1323" s="34"/>
      <c r="AD1323" s="34"/>
      <c r="AE1323" s="34"/>
      <c r="AT1323" s="18" t="s">
        <v>174</v>
      </c>
      <c r="AU1323" s="18" t="s">
        <v>86</v>
      </c>
    </row>
    <row r="1324" spans="1:65" s="2" customFormat="1" ht="39" x14ac:dyDescent="0.2">
      <c r="A1324" s="34"/>
      <c r="B1324" s="35"/>
      <c r="C1324" s="34"/>
      <c r="D1324" s="183" t="s">
        <v>175</v>
      </c>
      <c r="E1324" s="34"/>
      <c r="F1324" s="187" t="s">
        <v>827</v>
      </c>
      <c r="G1324" s="34"/>
      <c r="H1324" s="34"/>
      <c r="I1324" s="103"/>
      <c r="J1324" s="34"/>
      <c r="K1324" s="34"/>
      <c r="L1324" s="35"/>
      <c r="M1324" s="185"/>
      <c r="N1324" s="186"/>
      <c r="O1324" s="60"/>
      <c r="P1324" s="60"/>
      <c r="Q1324" s="60"/>
      <c r="R1324" s="60"/>
      <c r="S1324" s="60"/>
      <c r="T1324" s="61"/>
      <c r="U1324" s="34"/>
      <c r="V1324" s="34"/>
      <c r="W1324" s="34"/>
      <c r="X1324" s="34"/>
      <c r="Y1324" s="34"/>
      <c r="Z1324" s="34"/>
      <c r="AA1324" s="34"/>
      <c r="AB1324" s="34"/>
      <c r="AC1324" s="34"/>
      <c r="AD1324" s="34"/>
      <c r="AE1324" s="34"/>
      <c r="AT1324" s="18" t="s">
        <v>175</v>
      </c>
      <c r="AU1324" s="18" t="s">
        <v>86</v>
      </c>
    </row>
    <row r="1325" spans="1:65" s="2" customFormat="1" ht="29.25" x14ac:dyDescent="0.2">
      <c r="A1325" s="34"/>
      <c r="B1325" s="35"/>
      <c r="C1325" s="34"/>
      <c r="D1325" s="183" t="s">
        <v>194</v>
      </c>
      <c r="E1325" s="34"/>
      <c r="F1325" s="187" t="s">
        <v>833</v>
      </c>
      <c r="G1325" s="34"/>
      <c r="H1325" s="34"/>
      <c r="I1325" s="103"/>
      <c r="J1325" s="34"/>
      <c r="K1325" s="34"/>
      <c r="L1325" s="35"/>
      <c r="M1325" s="185"/>
      <c r="N1325" s="186"/>
      <c r="O1325" s="60"/>
      <c r="P1325" s="60"/>
      <c r="Q1325" s="60"/>
      <c r="R1325" s="60"/>
      <c r="S1325" s="60"/>
      <c r="T1325" s="61"/>
      <c r="U1325" s="34"/>
      <c r="V1325" s="34"/>
      <c r="W1325" s="34"/>
      <c r="X1325" s="34"/>
      <c r="Y1325" s="34"/>
      <c r="Z1325" s="34"/>
      <c r="AA1325" s="34"/>
      <c r="AB1325" s="34"/>
      <c r="AC1325" s="34"/>
      <c r="AD1325" s="34"/>
      <c r="AE1325" s="34"/>
      <c r="AT1325" s="18" t="s">
        <v>194</v>
      </c>
      <c r="AU1325" s="18" t="s">
        <v>86</v>
      </c>
    </row>
    <row r="1326" spans="1:65" s="13" customFormat="1" x14ac:dyDescent="0.2">
      <c r="B1326" s="188"/>
      <c r="D1326" s="183" t="s">
        <v>177</v>
      </c>
      <c r="E1326" s="189" t="s">
        <v>1</v>
      </c>
      <c r="F1326" s="190" t="s">
        <v>178</v>
      </c>
      <c r="H1326" s="189" t="s">
        <v>1</v>
      </c>
      <c r="I1326" s="191"/>
      <c r="L1326" s="188"/>
      <c r="M1326" s="192"/>
      <c r="N1326" s="193"/>
      <c r="O1326" s="193"/>
      <c r="P1326" s="193"/>
      <c r="Q1326" s="193"/>
      <c r="R1326" s="193"/>
      <c r="S1326" s="193"/>
      <c r="T1326" s="194"/>
      <c r="AT1326" s="189" t="s">
        <v>177</v>
      </c>
      <c r="AU1326" s="189" t="s">
        <v>86</v>
      </c>
      <c r="AV1326" s="13" t="s">
        <v>84</v>
      </c>
      <c r="AW1326" s="13" t="s">
        <v>34</v>
      </c>
      <c r="AX1326" s="13" t="s">
        <v>77</v>
      </c>
      <c r="AY1326" s="189" t="s">
        <v>164</v>
      </c>
    </row>
    <row r="1327" spans="1:65" s="13" customFormat="1" x14ac:dyDescent="0.2">
      <c r="B1327" s="188"/>
      <c r="D1327" s="183" t="s">
        <v>177</v>
      </c>
      <c r="E1327" s="189" t="s">
        <v>1</v>
      </c>
      <c r="F1327" s="190" t="s">
        <v>179</v>
      </c>
      <c r="H1327" s="189" t="s">
        <v>1</v>
      </c>
      <c r="I1327" s="191"/>
      <c r="L1327" s="188"/>
      <c r="M1327" s="192"/>
      <c r="N1327" s="193"/>
      <c r="O1327" s="193"/>
      <c r="P1327" s="193"/>
      <c r="Q1327" s="193"/>
      <c r="R1327" s="193"/>
      <c r="S1327" s="193"/>
      <c r="T1327" s="194"/>
      <c r="AT1327" s="189" t="s">
        <v>177</v>
      </c>
      <c r="AU1327" s="189" t="s">
        <v>86</v>
      </c>
      <c r="AV1327" s="13" t="s">
        <v>84</v>
      </c>
      <c r="AW1327" s="13" t="s">
        <v>34</v>
      </c>
      <c r="AX1327" s="13" t="s">
        <v>77</v>
      </c>
      <c r="AY1327" s="189" t="s">
        <v>164</v>
      </c>
    </row>
    <row r="1328" spans="1:65" s="13" customFormat="1" x14ac:dyDescent="0.2">
      <c r="B1328" s="188"/>
      <c r="D1328" s="183" t="s">
        <v>177</v>
      </c>
      <c r="E1328" s="189" t="s">
        <v>1</v>
      </c>
      <c r="F1328" s="190" t="s">
        <v>220</v>
      </c>
      <c r="H1328" s="189" t="s">
        <v>1</v>
      </c>
      <c r="I1328" s="191"/>
      <c r="L1328" s="188"/>
      <c r="M1328" s="192"/>
      <c r="N1328" s="193"/>
      <c r="O1328" s="193"/>
      <c r="P1328" s="193"/>
      <c r="Q1328" s="193"/>
      <c r="R1328" s="193"/>
      <c r="S1328" s="193"/>
      <c r="T1328" s="194"/>
      <c r="AT1328" s="189" t="s">
        <v>177</v>
      </c>
      <c r="AU1328" s="189" t="s">
        <v>86</v>
      </c>
      <c r="AV1328" s="13" t="s">
        <v>84</v>
      </c>
      <c r="AW1328" s="13" t="s">
        <v>34</v>
      </c>
      <c r="AX1328" s="13" t="s">
        <v>77</v>
      </c>
      <c r="AY1328" s="189" t="s">
        <v>164</v>
      </c>
    </row>
    <row r="1329" spans="1:65" s="13" customFormat="1" x14ac:dyDescent="0.2">
      <c r="B1329" s="188"/>
      <c r="D1329" s="183" t="s">
        <v>177</v>
      </c>
      <c r="E1329" s="189" t="s">
        <v>1</v>
      </c>
      <c r="F1329" s="190" t="s">
        <v>687</v>
      </c>
      <c r="H1329" s="189" t="s">
        <v>1</v>
      </c>
      <c r="I1329" s="191"/>
      <c r="L1329" s="188"/>
      <c r="M1329" s="192"/>
      <c r="N1329" s="193"/>
      <c r="O1329" s="193"/>
      <c r="P1329" s="193"/>
      <c r="Q1329" s="193"/>
      <c r="R1329" s="193"/>
      <c r="S1329" s="193"/>
      <c r="T1329" s="194"/>
      <c r="AT1329" s="189" t="s">
        <v>177</v>
      </c>
      <c r="AU1329" s="189" t="s">
        <v>86</v>
      </c>
      <c r="AV1329" s="13" t="s">
        <v>84</v>
      </c>
      <c r="AW1329" s="13" t="s">
        <v>34</v>
      </c>
      <c r="AX1329" s="13" t="s">
        <v>77</v>
      </c>
      <c r="AY1329" s="189" t="s">
        <v>164</v>
      </c>
    </row>
    <row r="1330" spans="1:65" s="13" customFormat="1" x14ac:dyDescent="0.2">
      <c r="B1330" s="188"/>
      <c r="D1330" s="183" t="s">
        <v>177</v>
      </c>
      <c r="E1330" s="189" t="s">
        <v>1</v>
      </c>
      <c r="F1330" s="190" t="s">
        <v>743</v>
      </c>
      <c r="H1330" s="189" t="s">
        <v>1</v>
      </c>
      <c r="I1330" s="191"/>
      <c r="L1330" s="188"/>
      <c r="M1330" s="192"/>
      <c r="N1330" s="193"/>
      <c r="O1330" s="193"/>
      <c r="P1330" s="193"/>
      <c r="Q1330" s="193"/>
      <c r="R1330" s="193"/>
      <c r="S1330" s="193"/>
      <c r="T1330" s="194"/>
      <c r="AT1330" s="189" t="s">
        <v>177</v>
      </c>
      <c r="AU1330" s="189" t="s">
        <v>86</v>
      </c>
      <c r="AV1330" s="13" t="s">
        <v>84</v>
      </c>
      <c r="AW1330" s="13" t="s">
        <v>34</v>
      </c>
      <c r="AX1330" s="13" t="s">
        <v>77</v>
      </c>
      <c r="AY1330" s="189" t="s">
        <v>164</v>
      </c>
    </row>
    <row r="1331" spans="1:65" s="13" customFormat="1" x14ac:dyDescent="0.2">
      <c r="B1331" s="188"/>
      <c r="D1331" s="183" t="s">
        <v>177</v>
      </c>
      <c r="E1331" s="189" t="s">
        <v>1</v>
      </c>
      <c r="F1331" s="190" t="s">
        <v>731</v>
      </c>
      <c r="H1331" s="189" t="s">
        <v>1</v>
      </c>
      <c r="I1331" s="191"/>
      <c r="L1331" s="188"/>
      <c r="M1331" s="192"/>
      <c r="N1331" s="193"/>
      <c r="O1331" s="193"/>
      <c r="P1331" s="193"/>
      <c r="Q1331" s="193"/>
      <c r="R1331" s="193"/>
      <c r="S1331" s="193"/>
      <c r="T1331" s="194"/>
      <c r="AT1331" s="189" t="s">
        <v>177</v>
      </c>
      <c r="AU1331" s="189" t="s">
        <v>86</v>
      </c>
      <c r="AV1331" s="13" t="s">
        <v>84</v>
      </c>
      <c r="AW1331" s="13" t="s">
        <v>34</v>
      </c>
      <c r="AX1331" s="13" t="s">
        <v>77</v>
      </c>
      <c r="AY1331" s="189" t="s">
        <v>164</v>
      </c>
    </row>
    <row r="1332" spans="1:65" s="13" customFormat="1" x14ac:dyDescent="0.2">
      <c r="B1332" s="188"/>
      <c r="D1332" s="183" t="s">
        <v>177</v>
      </c>
      <c r="E1332" s="189" t="s">
        <v>1</v>
      </c>
      <c r="F1332" s="190" t="s">
        <v>834</v>
      </c>
      <c r="H1332" s="189" t="s">
        <v>1</v>
      </c>
      <c r="I1332" s="191"/>
      <c r="L1332" s="188"/>
      <c r="M1332" s="192"/>
      <c r="N1332" s="193"/>
      <c r="O1332" s="193"/>
      <c r="P1332" s="193"/>
      <c r="Q1332" s="193"/>
      <c r="R1332" s="193"/>
      <c r="S1332" s="193"/>
      <c r="T1332" s="194"/>
      <c r="AT1332" s="189" t="s">
        <v>177</v>
      </c>
      <c r="AU1332" s="189" t="s">
        <v>86</v>
      </c>
      <c r="AV1332" s="13" t="s">
        <v>84</v>
      </c>
      <c r="AW1332" s="13" t="s">
        <v>34</v>
      </c>
      <c r="AX1332" s="13" t="s">
        <v>77</v>
      </c>
      <c r="AY1332" s="189" t="s">
        <v>164</v>
      </c>
    </row>
    <row r="1333" spans="1:65" s="14" customFormat="1" x14ac:dyDescent="0.2">
      <c r="B1333" s="195"/>
      <c r="D1333" s="183" t="s">
        <v>177</v>
      </c>
      <c r="E1333" s="196" t="s">
        <v>1</v>
      </c>
      <c r="F1333" s="197" t="s">
        <v>835</v>
      </c>
      <c r="H1333" s="198">
        <v>109.345</v>
      </c>
      <c r="I1333" s="199"/>
      <c r="L1333" s="195"/>
      <c r="M1333" s="200"/>
      <c r="N1333" s="201"/>
      <c r="O1333" s="201"/>
      <c r="P1333" s="201"/>
      <c r="Q1333" s="201"/>
      <c r="R1333" s="201"/>
      <c r="S1333" s="201"/>
      <c r="T1333" s="202"/>
      <c r="AT1333" s="196" t="s">
        <v>177</v>
      </c>
      <c r="AU1333" s="196" t="s">
        <v>86</v>
      </c>
      <c r="AV1333" s="14" t="s">
        <v>86</v>
      </c>
      <c r="AW1333" s="14" t="s">
        <v>34</v>
      </c>
      <c r="AX1333" s="14" t="s">
        <v>77</v>
      </c>
      <c r="AY1333" s="196" t="s">
        <v>164</v>
      </c>
    </row>
    <row r="1334" spans="1:65" s="15" customFormat="1" x14ac:dyDescent="0.2">
      <c r="B1334" s="203"/>
      <c r="D1334" s="183" t="s">
        <v>177</v>
      </c>
      <c r="E1334" s="204" t="s">
        <v>1</v>
      </c>
      <c r="F1334" s="205" t="s">
        <v>184</v>
      </c>
      <c r="H1334" s="206">
        <v>109.345</v>
      </c>
      <c r="I1334" s="207"/>
      <c r="L1334" s="203"/>
      <c r="M1334" s="208"/>
      <c r="N1334" s="209"/>
      <c r="O1334" s="209"/>
      <c r="P1334" s="209"/>
      <c r="Q1334" s="209"/>
      <c r="R1334" s="209"/>
      <c r="S1334" s="209"/>
      <c r="T1334" s="210"/>
      <c r="AT1334" s="204" t="s">
        <v>177</v>
      </c>
      <c r="AU1334" s="204" t="s">
        <v>86</v>
      </c>
      <c r="AV1334" s="15" t="s">
        <v>172</v>
      </c>
      <c r="AW1334" s="15" t="s">
        <v>34</v>
      </c>
      <c r="AX1334" s="15" t="s">
        <v>84</v>
      </c>
      <c r="AY1334" s="204" t="s">
        <v>164</v>
      </c>
    </row>
    <row r="1335" spans="1:65" s="2" customFormat="1" ht="16.5" customHeight="1" x14ac:dyDescent="0.2">
      <c r="A1335" s="34"/>
      <c r="B1335" s="168"/>
      <c r="C1335" s="169" t="s">
        <v>836</v>
      </c>
      <c r="D1335" s="214" t="s">
        <v>167</v>
      </c>
      <c r="E1335" s="171" t="s">
        <v>823</v>
      </c>
      <c r="F1335" s="172" t="s">
        <v>824</v>
      </c>
      <c r="G1335" s="173" t="s">
        <v>282</v>
      </c>
      <c r="H1335" s="174">
        <v>131.89500000000001</v>
      </c>
      <c r="I1335" s="175"/>
      <c r="J1335" s="176">
        <f>ROUND(I1335*H1335,2)</f>
        <v>0</v>
      </c>
      <c r="K1335" s="172" t="s">
        <v>216</v>
      </c>
      <c r="L1335" s="35"/>
      <c r="M1335" s="177" t="s">
        <v>1</v>
      </c>
      <c r="N1335" s="178" t="s">
        <v>42</v>
      </c>
      <c r="O1335" s="60"/>
      <c r="P1335" s="179">
        <f>O1335*H1335</f>
        <v>0</v>
      </c>
      <c r="Q1335" s="179">
        <v>0</v>
      </c>
      <c r="R1335" s="179">
        <f>Q1335*H1335</f>
        <v>0</v>
      </c>
      <c r="S1335" s="179">
        <v>7.4999999999999997E-2</v>
      </c>
      <c r="T1335" s="180">
        <f>S1335*H1335</f>
        <v>9.8921250000000001</v>
      </c>
      <c r="U1335" s="34"/>
      <c r="V1335" s="34"/>
      <c r="W1335" s="34"/>
      <c r="X1335" s="34"/>
      <c r="Y1335" s="34"/>
      <c r="Z1335" s="34"/>
      <c r="AA1335" s="34"/>
      <c r="AB1335" s="34"/>
      <c r="AC1335" s="34"/>
      <c r="AD1335" s="34"/>
      <c r="AE1335" s="34"/>
      <c r="AR1335" s="181" t="s">
        <v>172</v>
      </c>
      <c r="AT1335" s="181" t="s">
        <v>167</v>
      </c>
      <c r="AU1335" s="181" t="s">
        <v>86</v>
      </c>
      <c r="AY1335" s="18" t="s">
        <v>164</v>
      </c>
      <c r="BE1335" s="182">
        <f>IF(N1335="základní",J1335,0)</f>
        <v>0</v>
      </c>
      <c r="BF1335" s="182">
        <f>IF(N1335="snížená",J1335,0)</f>
        <v>0</v>
      </c>
      <c r="BG1335" s="182">
        <f>IF(N1335="zákl. přenesená",J1335,0)</f>
        <v>0</v>
      </c>
      <c r="BH1335" s="182">
        <f>IF(N1335="sníž. přenesená",J1335,0)</f>
        <v>0</v>
      </c>
      <c r="BI1335" s="182">
        <f>IF(N1335="nulová",J1335,0)</f>
        <v>0</v>
      </c>
      <c r="BJ1335" s="18" t="s">
        <v>84</v>
      </c>
      <c r="BK1335" s="182">
        <f>ROUND(I1335*H1335,2)</f>
        <v>0</v>
      </c>
      <c r="BL1335" s="18" t="s">
        <v>172</v>
      </c>
      <c r="BM1335" s="181" t="s">
        <v>837</v>
      </c>
    </row>
    <row r="1336" spans="1:65" s="2" customFormat="1" x14ac:dyDescent="0.2">
      <c r="A1336" s="34"/>
      <c r="B1336" s="35"/>
      <c r="C1336" s="34"/>
      <c r="D1336" s="183" t="s">
        <v>174</v>
      </c>
      <c r="E1336" s="34"/>
      <c r="F1336" s="184" t="s">
        <v>826</v>
      </c>
      <c r="G1336" s="34"/>
      <c r="H1336" s="34"/>
      <c r="I1336" s="103"/>
      <c r="J1336" s="34"/>
      <c r="K1336" s="34"/>
      <c r="L1336" s="35"/>
      <c r="M1336" s="185"/>
      <c r="N1336" s="186"/>
      <c r="O1336" s="60"/>
      <c r="P1336" s="60"/>
      <c r="Q1336" s="60"/>
      <c r="R1336" s="60"/>
      <c r="S1336" s="60"/>
      <c r="T1336" s="61"/>
      <c r="U1336" s="34"/>
      <c r="V1336" s="34"/>
      <c r="W1336" s="34"/>
      <c r="X1336" s="34"/>
      <c r="Y1336" s="34"/>
      <c r="Z1336" s="34"/>
      <c r="AA1336" s="34"/>
      <c r="AB1336" s="34"/>
      <c r="AC1336" s="34"/>
      <c r="AD1336" s="34"/>
      <c r="AE1336" s="34"/>
      <c r="AT1336" s="18" t="s">
        <v>174</v>
      </c>
      <c r="AU1336" s="18" t="s">
        <v>86</v>
      </c>
    </row>
    <row r="1337" spans="1:65" s="2" customFormat="1" ht="39" x14ac:dyDescent="0.2">
      <c r="A1337" s="34"/>
      <c r="B1337" s="35"/>
      <c r="C1337" s="34"/>
      <c r="D1337" s="183" t="s">
        <v>175</v>
      </c>
      <c r="E1337" s="34"/>
      <c r="F1337" s="187" t="s">
        <v>827</v>
      </c>
      <c r="G1337" s="34"/>
      <c r="H1337" s="34"/>
      <c r="I1337" s="103"/>
      <c r="J1337" s="34"/>
      <c r="K1337" s="34"/>
      <c r="L1337" s="35"/>
      <c r="M1337" s="185"/>
      <c r="N1337" s="186"/>
      <c r="O1337" s="60"/>
      <c r="P1337" s="60"/>
      <c r="Q1337" s="60"/>
      <c r="R1337" s="60"/>
      <c r="S1337" s="60"/>
      <c r="T1337" s="61"/>
      <c r="U1337" s="34"/>
      <c r="V1337" s="34"/>
      <c r="W1337" s="34"/>
      <c r="X1337" s="34"/>
      <c r="Y1337" s="34"/>
      <c r="Z1337" s="34"/>
      <c r="AA1337" s="34"/>
      <c r="AB1337" s="34"/>
      <c r="AC1337" s="34"/>
      <c r="AD1337" s="34"/>
      <c r="AE1337" s="34"/>
      <c r="AT1337" s="18" t="s">
        <v>175</v>
      </c>
      <c r="AU1337" s="18" t="s">
        <v>86</v>
      </c>
    </row>
    <row r="1338" spans="1:65" s="2" customFormat="1" ht="29.25" x14ac:dyDescent="0.2">
      <c r="A1338" s="34"/>
      <c r="B1338" s="35"/>
      <c r="C1338" s="34"/>
      <c r="D1338" s="183" t="s">
        <v>194</v>
      </c>
      <c r="E1338" s="34"/>
      <c r="F1338" s="187" t="s">
        <v>833</v>
      </c>
      <c r="G1338" s="34"/>
      <c r="H1338" s="34"/>
      <c r="I1338" s="103"/>
      <c r="J1338" s="34"/>
      <c r="K1338" s="34"/>
      <c r="L1338" s="35"/>
      <c r="M1338" s="185"/>
      <c r="N1338" s="186"/>
      <c r="O1338" s="60"/>
      <c r="P1338" s="60"/>
      <c r="Q1338" s="60"/>
      <c r="R1338" s="60"/>
      <c r="S1338" s="60"/>
      <c r="T1338" s="61"/>
      <c r="U1338" s="34"/>
      <c r="V1338" s="34"/>
      <c r="W1338" s="34"/>
      <c r="X1338" s="34"/>
      <c r="Y1338" s="34"/>
      <c r="Z1338" s="34"/>
      <c r="AA1338" s="34"/>
      <c r="AB1338" s="34"/>
      <c r="AC1338" s="34"/>
      <c r="AD1338" s="34"/>
      <c r="AE1338" s="34"/>
      <c r="AT1338" s="18" t="s">
        <v>194</v>
      </c>
      <c r="AU1338" s="18" t="s">
        <v>86</v>
      </c>
    </row>
    <row r="1339" spans="1:65" s="13" customFormat="1" x14ac:dyDescent="0.2">
      <c r="B1339" s="188"/>
      <c r="D1339" s="183" t="s">
        <v>177</v>
      </c>
      <c r="E1339" s="189" t="s">
        <v>1</v>
      </c>
      <c r="F1339" s="190" t="s">
        <v>178</v>
      </c>
      <c r="H1339" s="189" t="s">
        <v>1</v>
      </c>
      <c r="I1339" s="191"/>
      <c r="L1339" s="188"/>
      <c r="M1339" s="192"/>
      <c r="N1339" s="193"/>
      <c r="O1339" s="193"/>
      <c r="P1339" s="193"/>
      <c r="Q1339" s="193"/>
      <c r="R1339" s="193"/>
      <c r="S1339" s="193"/>
      <c r="T1339" s="194"/>
      <c r="AT1339" s="189" t="s">
        <v>177</v>
      </c>
      <c r="AU1339" s="189" t="s">
        <v>86</v>
      </c>
      <c r="AV1339" s="13" t="s">
        <v>84</v>
      </c>
      <c r="AW1339" s="13" t="s">
        <v>34</v>
      </c>
      <c r="AX1339" s="13" t="s">
        <v>77</v>
      </c>
      <c r="AY1339" s="189" t="s">
        <v>164</v>
      </c>
    </row>
    <row r="1340" spans="1:65" s="13" customFormat="1" x14ac:dyDescent="0.2">
      <c r="B1340" s="188"/>
      <c r="D1340" s="183" t="s">
        <v>177</v>
      </c>
      <c r="E1340" s="189" t="s">
        <v>1</v>
      </c>
      <c r="F1340" s="190" t="s">
        <v>179</v>
      </c>
      <c r="H1340" s="189" t="s">
        <v>1</v>
      </c>
      <c r="I1340" s="191"/>
      <c r="L1340" s="188"/>
      <c r="M1340" s="192"/>
      <c r="N1340" s="193"/>
      <c r="O1340" s="193"/>
      <c r="P1340" s="193"/>
      <c r="Q1340" s="193"/>
      <c r="R1340" s="193"/>
      <c r="S1340" s="193"/>
      <c r="T1340" s="194"/>
      <c r="AT1340" s="189" t="s">
        <v>177</v>
      </c>
      <c r="AU1340" s="189" t="s">
        <v>86</v>
      </c>
      <c r="AV1340" s="13" t="s">
        <v>84</v>
      </c>
      <c r="AW1340" s="13" t="s">
        <v>34</v>
      </c>
      <c r="AX1340" s="13" t="s">
        <v>77</v>
      </c>
      <c r="AY1340" s="189" t="s">
        <v>164</v>
      </c>
    </row>
    <row r="1341" spans="1:65" s="13" customFormat="1" x14ac:dyDescent="0.2">
      <c r="B1341" s="188"/>
      <c r="D1341" s="183" t="s">
        <v>177</v>
      </c>
      <c r="E1341" s="189" t="s">
        <v>1</v>
      </c>
      <c r="F1341" s="190" t="s">
        <v>220</v>
      </c>
      <c r="H1341" s="189" t="s">
        <v>1</v>
      </c>
      <c r="I1341" s="191"/>
      <c r="L1341" s="188"/>
      <c r="M1341" s="192"/>
      <c r="N1341" s="193"/>
      <c r="O1341" s="193"/>
      <c r="P1341" s="193"/>
      <c r="Q1341" s="193"/>
      <c r="R1341" s="193"/>
      <c r="S1341" s="193"/>
      <c r="T1341" s="194"/>
      <c r="AT1341" s="189" t="s">
        <v>177</v>
      </c>
      <c r="AU1341" s="189" t="s">
        <v>86</v>
      </c>
      <c r="AV1341" s="13" t="s">
        <v>84</v>
      </c>
      <c r="AW1341" s="13" t="s">
        <v>34</v>
      </c>
      <c r="AX1341" s="13" t="s">
        <v>77</v>
      </c>
      <c r="AY1341" s="189" t="s">
        <v>164</v>
      </c>
    </row>
    <row r="1342" spans="1:65" s="13" customFormat="1" x14ac:dyDescent="0.2">
      <c r="B1342" s="188"/>
      <c r="D1342" s="183" t="s">
        <v>177</v>
      </c>
      <c r="E1342" s="189" t="s">
        <v>1</v>
      </c>
      <c r="F1342" s="190" t="s">
        <v>687</v>
      </c>
      <c r="H1342" s="189" t="s">
        <v>1</v>
      </c>
      <c r="I1342" s="191"/>
      <c r="L1342" s="188"/>
      <c r="M1342" s="192"/>
      <c r="N1342" s="193"/>
      <c r="O1342" s="193"/>
      <c r="P1342" s="193"/>
      <c r="Q1342" s="193"/>
      <c r="R1342" s="193"/>
      <c r="S1342" s="193"/>
      <c r="T1342" s="194"/>
      <c r="AT1342" s="189" t="s">
        <v>177</v>
      </c>
      <c r="AU1342" s="189" t="s">
        <v>86</v>
      </c>
      <c r="AV1342" s="13" t="s">
        <v>84</v>
      </c>
      <c r="AW1342" s="13" t="s">
        <v>34</v>
      </c>
      <c r="AX1342" s="13" t="s">
        <v>77</v>
      </c>
      <c r="AY1342" s="189" t="s">
        <v>164</v>
      </c>
    </row>
    <row r="1343" spans="1:65" s="13" customFormat="1" x14ac:dyDescent="0.2">
      <c r="B1343" s="188"/>
      <c r="D1343" s="183" t="s">
        <v>177</v>
      </c>
      <c r="E1343" s="189" t="s">
        <v>1</v>
      </c>
      <c r="F1343" s="190" t="s">
        <v>764</v>
      </c>
      <c r="H1343" s="189" t="s">
        <v>1</v>
      </c>
      <c r="I1343" s="191"/>
      <c r="L1343" s="188"/>
      <c r="M1343" s="192"/>
      <c r="N1343" s="193"/>
      <c r="O1343" s="193"/>
      <c r="P1343" s="193"/>
      <c r="Q1343" s="193"/>
      <c r="R1343" s="193"/>
      <c r="S1343" s="193"/>
      <c r="T1343" s="194"/>
      <c r="AT1343" s="189" t="s">
        <v>177</v>
      </c>
      <c r="AU1343" s="189" t="s">
        <v>86</v>
      </c>
      <c r="AV1343" s="13" t="s">
        <v>84</v>
      </c>
      <c r="AW1343" s="13" t="s">
        <v>34</v>
      </c>
      <c r="AX1343" s="13" t="s">
        <v>77</v>
      </c>
      <c r="AY1343" s="189" t="s">
        <v>164</v>
      </c>
    </row>
    <row r="1344" spans="1:65" s="13" customFormat="1" x14ac:dyDescent="0.2">
      <c r="B1344" s="188"/>
      <c r="D1344" s="183" t="s">
        <v>177</v>
      </c>
      <c r="E1344" s="189" t="s">
        <v>1</v>
      </c>
      <c r="F1344" s="190" t="s">
        <v>731</v>
      </c>
      <c r="H1344" s="189" t="s">
        <v>1</v>
      </c>
      <c r="I1344" s="191"/>
      <c r="L1344" s="188"/>
      <c r="M1344" s="192"/>
      <c r="N1344" s="193"/>
      <c r="O1344" s="193"/>
      <c r="P1344" s="193"/>
      <c r="Q1344" s="193"/>
      <c r="R1344" s="193"/>
      <c r="S1344" s="193"/>
      <c r="T1344" s="194"/>
      <c r="AT1344" s="189" t="s">
        <v>177</v>
      </c>
      <c r="AU1344" s="189" t="s">
        <v>86</v>
      </c>
      <c r="AV1344" s="13" t="s">
        <v>84</v>
      </c>
      <c r="AW1344" s="13" t="s">
        <v>34</v>
      </c>
      <c r="AX1344" s="13" t="s">
        <v>77</v>
      </c>
      <c r="AY1344" s="189" t="s">
        <v>164</v>
      </c>
    </row>
    <row r="1345" spans="1:65" s="13" customFormat="1" x14ac:dyDescent="0.2">
      <c r="B1345" s="188"/>
      <c r="D1345" s="183" t="s">
        <v>177</v>
      </c>
      <c r="E1345" s="189" t="s">
        <v>1</v>
      </c>
      <c r="F1345" s="190" t="s">
        <v>838</v>
      </c>
      <c r="H1345" s="189" t="s">
        <v>1</v>
      </c>
      <c r="I1345" s="191"/>
      <c r="L1345" s="188"/>
      <c r="M1345" s="192"/>
      <c r="N1345" s="193"/>
      <c r="O1345" s="193"/>
      <c r="P1345" s="193"/>
      <c r="Q1345" s="193"/>
      <c r="R1345" s="193"/>
      <c r="S1345" s="193"/>
      <c r="T1345" s="194"/>
      <c r="AT1345" s="189" t="s">
        <v>177</v>
      </c>
      <c r="AU1345" s="189" t="s">
        <v>86</v>
      </c>
      <c r="AV1345" s="13" t="s">
        <v>84</v>
      </c>
      <c r="AW1345" s="13" t="s">
        <v>34</v>
      </c>
      <c r="AX1345" s="13" t="s">
        <v>77</v>
      </c>
      <c r="AY1345" s="189" t="s">
        <v>164</v>
      </c>
    </row>
    <row r="1346" spans="1:65" s="14" customFormat="1" x14ac:dyDescent="0.2">
      <c r="B1346" s="195"/>
      <c r="D1346" s="183" t="s">
        <v>177</v>
      </c>
      <c r="E1346" s="196" t="s">
        <v>1</v>
      </c>
      <c r="F1346" s="197" t="s">
        <v>839</v>
      </c>
      <c r="H1346" s="198">
        <v>131.89500000000001</v>
      </c>
      <c r="I1346" s="199"/>
      <c r="L1346" s="195"/>
      <c r="M1346" s="200"/>
      <c r="N1346" s="201"/>
      <c r="O1346" s="201"/>
      <c r="P1346" s="201"/>
      <c r="Q1346" s="201"/>
      <c r="R1346" s="201"/>
      <c r="S1346" s="201"/>
      <c r="T1346" s="202"/>
      <c r="AT1346" s="196" t="s">
        <v>177</v>
      </c>
      <c r="AU1346" s="196" t="s">
        <v>86</v>
      </c>
      <c r="AV1346" s="14" t="s">
        <v>86</v>
      </c>
      <c r="AW1346" s="14" t="s">
        <v>34</v>
      </c>
      <c r="AX1346" s="14" t="s">
        <v>77</v>
      </c>
      <c r="AY1346" s="196" t="s">
        <v>164</v>
      </c>
    </row>
    <row r="1347" spans="1:65" s="15" customFormat="1" x14ac:dyDescent="0.2">
      <c r="B1347" s="203"/>
      <c r="D1347" s="183" t="s">
        <v>177</v>
      </c>
      <c r="E1347" s="204" t="s">
        <v>1</v>
      </c>
      <c r="F1347" s="205" t="s">
        <v>184</v>
      </c>
      <c r="H1347" s="206">
        <v>131.89500000000001</v>
      </c>
      <c r="I1347" s="207"/>
      <c r="L1347" s="203"/>
      <c r="M1347" s="208"/>
      <c r="N1347" s="209"/>
      <c r="O1347" s="209"/>
      <c r="P1347" s="209"/>
      <c r="Q1347" s="209"/>
      <c r="R1347" s="209"/>
      <c r="S1347" s="209"/>
      <c r="T1347" s="210"/>
      <c r="AT1347" s="204" t="s">
        <v>177</v>
      </c>
      <c r="AU1347" s="204" t="s">
        <v>86</v>
      </c>
      <c r="AV1347" s="15" t="s">
        <v>172</v>
      </c>
      <c r="AW1347" s="15" t="s">
        <v>34</v>
      </c>
      <c r="AX1347" s="15" t="s">
        <v>84</v>
      </c>
      <c r="AY1347" s="204" t="s">
        <v>164</v>
      </c>
    </row>
    <row r="1348" spans="1:65" s="2" customFormat="1" ht="16.5" customHeight="1" x14ac:dyDescent="0.2">
      <c r="A1348" s="34"/>
      <c r="B1348" s="168"/>
      <c r="C1348" s="169" t="s">
        <v>840</v>
      </c>
      <c r="D1348" s="214" t="s">
        <v>167</v>
      </c>
      <c r="E1348" s="171" t="s">
        <v>841</v>
      </c>
      <c r="F1348" s="172" t="s">
        <v>842</v>
      </c>
      <c r="G1348" s="173" t="s">
        <v>282</v>
      </c>
      <c r="H1348" s="174">
        <v>9.9160000000000004</v>
      </c>
      <c r="I1348" s="175"/>
      <c r="J1348" s="176">
        <f>ROUND(I1348*H1348,2)</f>
        <v>0</v>
      </c>
      <c r="K1348" s="172" t="s">
        <v>216</v>
      </c>
      <c r="L1348" s="35"/>
      <c r="M1348" s="177" t="s">
        <v>1</v>
      </c>
      <c r="N1348" s="178" t="s">
        <v>42</v>
      </c>
      <c r="O1348" s="60"/>
      <c r="P1348" s="179">
        <f>O1348*H1348</f>
        <v>0</v>
      </c>
      <c r="Q1348" s="179">
        <v>0</v>
      </c>
      <c r="R1348" s="179">
        <f>Q1348*H1348</f>
        <v>0</v>
      </c>
      <c r="S1348" s="179">
        <v>0</v>
      </c>
      <c r="T1348" s="180">
        <f>S1348*H1348</f>
        <v>0</v>
      </c>
      <c r="U1348" s="34"/>
      <c r="V1348" s="34"/>
      <c r="W1348" s="34"/>
      <c r="X1348" s="34"/>
      <c r="Y1348" s="34"/>
      <c r="Z1348" s="34"/>
      <c r="AA1348" s="34"/>
      <c r="AB1348" s="34"/>
      <c r="AC1348" s="34"/>
      <c r="AD1348" s="34"/>
      <c r="AE1348" s="34"/>
      <c r="AR1348" s="181" t="s">
        <v>172</v>
      </c>
      <c r="AT1348" s="181" t="s">
        <v>167</v>
      </c>
      <c r="AU1348" s="181" t="s">
        <v>86</v>
      </c>
      <c r="AY1348" s="18" t="s">
        <v>164</v>
      </c>
      <c r="BE1348" s="182">
        <f>IF(N1348="základní",J1348,0)</f>
        <v>0</v>
      </c>
      <c r="BF1348" s="182">
        <f>IF(N1348="snížená",J1348,0)</f>
        <v>0</v>
      </c>
      <c r="BG1348" s="182">
        <f>IF(N1348="zákl. přenesená",J1348,0)</f>
        <v>0</v>
      </c>
      <c r="BH1348" s="182">
        <f>IF(N1348="sníž. přenesená",J1348,0)</f>
        <v>0</v>
      </c>
      <c r="BI1348" s="182">
        <f>IF(N1348="nulová",J1348,0)</f>
        <v>0</v>
      </c>
      <c r="BJ1348" s="18" t="s">
        <v>84</v>
      </c>
      <c r="BK1348" s="182">
        <f>ROUND(I1348*H1348,2)</f>
        <v>0</v>
      </c>
      <c r="BL1348" s="18" t="s">
        <v>172</v>
      </c>
      <c r="BM1348" s="181" t="s">
        <v>843</v>
      </c>
    </row>
    <row r="1349" spans="1:65" s="2" customFormat="1" x14ac:dyDescent="0.2">
      <c r="A1349" s="34"/>
      <c r="B1349" s="35"/>
      <c r="C1349" s="34"/>
      <c r="D1349" s="183" t="s">
        <v>174</v>
      </c>
      <c r="E1349" s="34"/>
      <c r="F1349" s="184" t="s">
        <v>844</v>
      </c>
      <c r="G1349" s="34"/>
      <c r="H1349" s="34"/>
      <c r="I1349" s="103"/>
      <c r="J1349" s="34"/>
      <c r="K1349" s="34"/>
      <c r="L1349" s="35"/>
      <c r="M1349" s="185"/>
      <c r="N1349" s="186"/>
      <c r="O1349" s="60"/>
      <c r="P1349" s="60"/>
      <c r="Q1349" s="60"/>
      <c r="R1349" s="60"/>
      <c r="S1349" s="60"/>
      <c r="T1349" s="61"/>
      <c r="U1349" s="34"/>
      <c r="V1349" s="34"/>
      <c r="W1349" s="34"/>
      <c r="X1349" s="34"/>
      <c r="Y1349" s="34"/>
      <c r="Z1349" s="34"/>
      <c r="AA1349" s="34"/>
      <c r="AB1349" s="34"/>
      <c r="AC1349" s="34"/>
      <c r="AD1349" s="34"/>
      <c r="AE1349" s="34"/>
      <c r="AT1349" s="18" t="s">
        <v>174</v>
      </c>
      <c r="AU1349" s="18" t="s">
        <v>86</v>
      </c>
    </row>
    <row r="1350" spans="1:65" s="2" customFormat="1" ht="39" x14ac:dyDescent="0.2">
      <c r="A1350" s="34"/>
      <c r="B1350" s="35"/>
      <c r="C1350" s="34"/>
      <c r="D1350" s="183" t="s">
        <v>175</v>
      </c>
      <c r="E1350" s="34"/>
      <c r="F1350" s="187" t="s">
        <v>827</v>
      </c>
      <c r="G1350" s="34"/>
      <c r="H1350" s="34"/>
      <c r="I1350" s="103"/>
      <c r="J1350" s="34"/>
      <c r="K1350" s="34"/>
      <c r="L1350" s="35"/>
      <c r="M1350" s="185"/>
      <c r="N1350" s="186"/>
      <c r="O1350" s="60"/>
      <c r="P1350" s="60"/>
      <c r="Q1350" s="60"/>
      <c r="R1350" s="60"/>
      <c r="S1350" s="60"/>
      <c r="T1350" s="61"/>
      <c r="U1350" s="34"/>
      <c r="V1350" s="34"/>
      <c r="W1350" s="34"/>
      <c r="X1350" s="34"/>
      <c r="Y1350" s="34"/>
      <c r="Z1350" s="34"/>
      <c r="AA1350" s="34"/>
      <c r="AB1350" s="34"/>
      <c r="AC1350" s="34"/>
      <c r="AD1350" s="34"/>
      <c r="AE1350" s="34"/>
      <c r="AT1350" s="18" t="s">
        <v>175</v>
      </c>
      <c r="AU1350" s="18" t="s">
        <v>86</v>
      </c>
    </row>
    <row r="1351" spans="1:65" s="13" customFormat="1" x14ac:dyDescent="0.2">
      <c r="B1351" s="188"/>
      <c r="D1351" s="183" t="s">
        <v>177</v>
      </c>
      <c r="E1351" s="189" t="s">
        <v>1</v>
      </c>
      <c r="F1351" s="190" t="s">
        <v>178</v>
      </c>
      <c r="H1351" s="189" t="s">
        <v>1</v>
      </c>
      <c r="I1351" s="191"/>
      <c r="L1351" s="188"/>
      <c r="M1351" s="192"/>
      <c r="N1351" s="193"/>
      <c r="O1351" s="193"/>
      <c r="P1351" s="193"/>
      <c r="Q1351" s="193"/>
      <c r="R1351" s="193"/>
      <c r="S1351" s="193"/>
      <c r="T1351" s="194"/>
      <c r="AT1351" s="189" t="s">
        <v>177</v>
      </c>
      <c r="AU1351" s="189" t="s">
        <v>86</v>
      </c>
      <c r="AV1351" s="13" t="s">
        <v>84</v>
      </c>
      <c r="AW1351" s="13" t="s">
        <v>34</v>
      </c>
      <c r="AX1351" s="13" t="s">
        <v>77</v>
      </c>
      <c r="AY1351" s="189" t="s">
        <v>164</v>
      </c>
    </row>
    <row r="1352" spans="1:65" s="13" customFormat="1" x14ac:dyDescent="0.2">
      <c r="B1352" s="188"/>
      <c r="D1352" s="183" t="s">
        <v>177</v>
      </c>
      <c r="E1352" s="189" t="s">
        <v>1</v>
      </c>
      <c r="F1352" s="190" t="s">
        <v>179</v>
      </c>
      <c r="H1352" s="189" t="s">
        <v>1</v>
      </c>
      <c r="I1352" s="191"/>
      <c r="L1352" s="188"/>
      <c r="M1352" s="192"/>
      <c r="N1352" s="193"/>
      <c r="O1352" s="193"/>
      <c r="P1352" s="193"/>
      <c r="Q1352" s="193"/>
      <c r="R1352" s="193"/>
      <c r="S1352" s="193"/>
      <c r="T1352" s="194"/>
      <c r="AT1352" s="189" t="s">
        <v>177</v>
      </c>
      <c r="AU1352" s="189" t="s">
        <v>86</v>
      </c>
      <c r="AV1352" s="13" t="s">
        <v>84</v>
      </c>
      <c r="AW1352" s="13" t="s">
        <v>34</v>
      </c>
      <c r="AX1352" s="13" t="s">
        <v>77</v>
      </c>
      <c r="AY1352" s="189" t="s">
        <v>164</v>
      </c>
    </row>
    <row r="1353" spans="1:65" s="13" customFormat="1" x14ac:dyDescent="0.2">
      <c r="B1353" s="188"/>
      <c r="D1353" s="183" t="s">
        <v>177</v>
      </c>
      <c r="E1353" s="189" t="s">
        <v>1</v>
      </c>
      <c r="F1353" s="190" t="s">
        <v>220</v>
      </c>
      <c r="H1353" s="189" t="s">
        <v>1</v>
      </c>
      <c r="I1353" s="191"/>
      <c r="L1353" s="188"/>
      <c r="M1353" s="192"/>
      <c r="N1353" s="193"/>
      <c r="O1353" s="193"/>
      <c r="P1353" s="193"/>
      <c r="Q1353" s="193"/>
      <c r="R1353" s="193"/>
      <c r="S1353" s="193"/>
      <c r="T1353" s="194"/>
      <c r="AT1353" s="189" t="s">
        <v>177</v>
      </c>
      <c r="AU1353" s="189" t="s">
        <v>86</v>
      </c>
      <c r="AV1353" s="13" t="s">
        <v>84</v>
      </c>
      <c r="AW1353" s="13" t="s">
        <v>34</v>
      </c>
      <c r="AX1353" s="13" t="s">
        <v>77</v>
      </c>
      <c r="AY1353" s="189" t="s">
        <v>164</v>
      </c>
    </row>
    <row r="1354" spans="1:65" s="13" customFormat="1" x14ac:dyDescent="0.2">
      <c r="B1354" s="188"/>
      <c r="D1354" s="183" t="s">
        <v>177</v>
      </c>
      <c r="E1354" s="189" t="s">
        <v>1</v>
      </c>
      <c r="F1354" s="190" t="s">
        <v>687</v>
      </c>
      <c r="H1354" s="189" t="s">
        <v>1</v>
      </c>
      <c r="I1354" s="191"/>
      <c r="L1354" s="188"/>
      <c r="M1354" s="192"/>
      <c r="N1354" s="193"/>
      <c r="O1354" s="193"/>
      <c r="P1354" s="193"/>
      <c r="Q1354" s="193"/>
      <c r="R1354" s="193"/>
      <c r="S1354" s="193"/>
      <c r="T1354" s="194"/>
      <c r="AT1354" s="189" t="s">
        <v>177</v>
      </c>
      <c r="AU1354" s="189" t="s">
        <v>86</v>
      </c>
      <c r="AV1354" s="13" t="s">
        <v>84</v>
      </c>
      <c r="AW1354" s="13" t="s">
        <v>34</v>
      </c>
      <c r="AX1354" s="13" t="s">
        <v>77</v>
      </c>
      <c r="AY1354" s="189" t="s">
        <v>164</v>
      </c>
    </row>
    <row r="1355" spans="1:65" s="13" customFormat="1" x14ac:dyDescent="0.2">
      <c r="B1355" s="188"/>
      <c r="D1355" s="183" t="s">
        <v>177</v>
      </c>
      <c r="E1355" s="189" t="s">
        <v>1</v>
      </c>
      <c r="F1355" s="190" t="s">
        <v>730</v>
      </c>
      <c r="H1355" s="189" t="s">
        <v>1</v>
      </c>
      <c r="I1355" s="191"/>
      <c r="L1355" s="188"/>
      <c r="M1355" s="192"/>
      <c r="N1355" s="193"/>
      <c r="O1355" s="193"/>
      <c r="P1355" s="193"/>
      <c r="Q1355" s="193"/>
      <c r="R1355" s="193"/>
      <c r="S1355" s="193"/>
      <c r="T1355" s="194"/>
      <c r="AT1355" s="189" t="s">
        <v>177</v>
      </c>
      <c r="AU1355" s="189" t="s">
        <v>86</v>
      </c>
      <c r="AV1355" s="13" t="s">
        <v>84</v>
      </c>
      <c r="AW1355" s="13" t="s">
        <v>34</v>
      </c>
      <c r="AX1355" s="13" t="s">
        <v>77</v>
      </c>
      <c r="AY1355" s="189" t="s">
        <v>164</v>
      </c>
    </row>
    <row r="1356" spans="1:65" s="13" customFormat="1" x14ac:dyDescent="0.2">
      <c r="B1356" s="188"/>
      <c r="D1356" s="183" t="s">
        <v>177</v>
      </c>
      <c r="E1356" s="189" t="s">
        <v>1</v>
      </c>
      <c r="F1356" s="190" t="s">
        <v>731</v>
      </c>
      <c r="H1356" s="189" t="s">
        <v>1</v>
      </c>
      <c r="I1356" s="191"/>
      <c r="L1356" s="188"/>
      <c r="M1356" s="192"/>
      <c r="N1356" s="193"/>
      <c r="O1356" s="193"/>
      <c r="P1356" s="193"/>
      <c r="Q1356" s="193"/>
      <c r="R1356" s="193"/>
      <c r="S1356" s="193"/>
      <c r="T1356" s="194"/>
      <c r="AT1356" s="189" t="s">
        <v>177</v>
      </c>
      <c r="AU1356" s="189" t="s">
        <v>86</v>
      </c>
      <c r="AV1356" s="13" t="s">
        <v>84</v>
      </c>
      <c r="AW1356" s="13" t="s">
        <v>34</v>
      </c>
      <c r="AX1356" s="13" t="s">
        <v>77</v>
      </c>
      <c r="AY1356" s="189" t="s">
        <v>164</v>
      </c>
    </row>
    <row r="1357" spans="1:65" s="13" customFormat="1" x14ac:dyDescent="0.2">
      <c r="B1357" s="188"/>
      <c r="D1357" s="183" t="s">
        <v>177</v>
      </c>
      <c r="E1357" s="189" t="s">
        <v>1</v>
      </c>
      <c r="F1357" s="190" t="s">
        <v>829</v>
      </c>
      <c r="H1357" s="189" t="s">
        <v>1</v>
      </c>
      <c r="I1357" s="191"/>
      <c r="L1357" s="188"/>
      <c r="M1357" s="192"/>
      <c r="N1357" s="193"/>
      <c r="O1357" s="193"/>
      <c r="P1357" s="193"/>
      <c r="Q1357" s="193"/>
      <c r="R1357" s="193"/>
      <c r="S1357" s="193"/>
      <c r="T1357" s="194"/>
      <c r="AT1357" s="189" t="s">
        <v>177</v>
      </c>
      <c r="AU1357" s="189" t="s">
        <v>86</v>
      </c>
      <c r="AV1357" s="13" t="s">
        <v>84</v>
      </c>
      <c r="AW1357" s="13" t="s">
        <v>34</v>
      </c>
      <c r="AX1357" s="13" t="s">
        <v>77</v>
      </c>
      <c r="AY1357" s="189" t="s">
        <v>164</v>
      </c>
    </row>
    <row r="1358" spans="1:65" s="14" customFormat="1" x14ac:dyDescent="0.2">
      <c r="B1358" s="195"/>
      <c r="D1358" s="183" t="s">
        <v>177</v>
      </c>
      <c r="E1358" s="196" t="s">
        <v>1</v>
      </c>
      <c r="F1358" s="197" t="s">
        <v>735</v>
      </c>
      <c r="H1358" s="198">
        <v>2.2999999999999998</v>
      </c>
      <c r="I1358" s="199"/>
      <c r="L1358" s="195"/>
      <c r="M1358" s="200"/>
      <c r="N1358" s="201"/>
      <c r="O1358" s="201"/>
      <c r="P1358" s="201"/>
      <c r="Q1358" s="201"/>
      <c r="R1358" s="201"/>
      <c r="S1358" s="201"/>
      <c r="T1358" s="202"/>
      <c r="AT1358" s="196" t="s">
        <v>177</v>
      </c>
      <c r="AU1358" s="196" t="s">
        <v>86</v>
      </c>
      <c r="AV1358" s="14" t="s">
        <v>86</v>
      </c>
      <c r="AW1358" s="14" t="s">
        <v>34</v>
      </c>
      <c r="AX1358" s="14" t="s">
        <v>77</v>
      </c>
      <c r="AY1358" s="196" t="s">
        <v>164</v>
      </c>
    </row>
    <row r="1359" spans="1:65" s="14" customFormat="1" x14ac:dyDescent="0.2">
      <c r="B1359" s="195"/>
      <c r="D1359" s="183" t="s">
        <v>177</v>
      </c>
      <c r="E1359" s="196" t="s">
        <v>1</v>
      </c>
      <c r="F1359" s="197" t="s">
        <v>736</v>
      </c>
      <c r="H1359" s="198">
        <v>2.2999999999999998</v>
      </c>
      <c r="I1359" s="199"/>
      <c r="L1359" s="195"/>
      <c r="M1359" s="200"/>
      <c r="N1359" s="201"/>
      <c r="O1359" s="201"/>
      <c r="P1359" s="201"/>
      <c r="Q1359" s="201"/>
      <c r="R1359" s="201"/>
      <c r="S1359" s="201"/>
      <c r="T1359" s="202"/>
      <c r="AT1359" s="196" t="s">
        <v>177</v>
      </c>
      <c r="AU1359" s="196" t="s">
        <v>86</v>
      </c>
      <c r="AV1359" s="14" t="s">
        <v>86</v>
      </c>
      <c r="AW1359" s="14" t="s">
        <v>34</v>
      </c>
      <c r="AX1359" s="14" t="s">
        <v>77</v>
      </c>
      <c r="AY1359" s="196" t="s">
        <v>164</v>
      </c>
    </row>
    <row r="1360" spans="1:65" s="14" customFormat="1" x14ac:dyDescent="0.2">
      <c r="B1360" s="195"/>
      <c r="D1360" s="183" t="s">
        <v>177</v>
      </c>
      <c r="E1360" s="196" t="s">
        <v>1</v>
      </c>
      <c r="F1360" s="197" t="s">
        <v>737</v>
      </c>
      <c r="H1360" s="198">
        <v>1.2</v>
      </c>
      <c r="I1360" s="199"/>
      <c r="L1360" s="195"/>
      <c r="M1360" s="200"/>
      <c r="N1360" s="201"/>
      <c r="O1360" s="201"/>
      <c r="P1360" s="201"/>
      <c r="Q1360" s="201"/>
      <c r="R1360" s="201"/>
      <c r="S1360" s="201"/>
      <c r="T1360" s="202"/>
      <c r="AT1360" s="196" t="s">
        <v>177</v>
      </c>
      <c r="AU1360" s="196" t="s">
        <v>86</v>
      </c>
      <c r="AV1360" s="14" t="s">
        <v>86</v>
      </c>
      <c r="AW1360" s="14" t="s">
        <v>34</v>
      </c>
      <c r="AX1360" s="14" t="s">
        <v>77</v>
      </c>
      <c r="AY1360" s="196" t="s">
        <v>164</v>
      </c>
    </row>
    <row r="1361" spans="1:65" s="14" customFormat="1" x14ac:dyDescent="0.2">
      <c r="B1361" s="195"/>
      <c r="D1361" s="183" t="s">
        <v>177</v>
      </c>
      <c r="E1361" s="196" t="s">
        <v>1</v>
      </c>
      <c r="F1361" s="197" t="s">
        <v>738</v>
      </c>
      <c r="H1361" s="198">
        <v>2.0579999999999998</v>
      </c>
      <c r="I1361" s="199"/>
      <c r="L1361" s="195"/>
      <c r="M1361" s="200"/>
      <c r="N1361" s="201"/>
      <c r="O1361" s="201"/>
      <c r="P1361" s="201"/>
      <c r="Q1361" s="201"/>
      <c r="R1361" s="201"/>
      <c r="S1361" s="201"/>
      <c r="T1361" s="202"/>
      <c r="AT1361" s="196" t="s">
        <v>177</v>
      </c>
      <c r="AU1361" s="196" t="s">
        <v>86</v>
      </c>
      <c r="AV1361" s="14" t="s">
        <v>86</v>
      </c>
      <c r="AW1361" s="14" t="s">
        <v>34</v>
      </c>
      <c r="AX1361" s="14" t="s">
        <v>77</v>
      </c>
      <c r="AY1361" s="196" t="s">
        <v>164</v>
      </c>
    </row>
    <row r="1362" spans="1:65" s="14" customFormat="1" x14ac:dyDescent="0.2">
      <c r="B1362" s="195"/>
      <c r="D1362" s="183" t="s">
        <v>177</v>
      </c>
      <c r="E1362" s="196" t="s">
        <v>1</v>
      </c>
      <c r="F1362" s="197" t="s">
        <v>739</v>
      </c>
      <c r="H1362" s="198">
        <v>2.0579999999999998</v>
      </c>
      <c r="I1362" s="199"/>
      <c r="L1362" s="195"/>
      <c r="M1362" s="200"/>
      <c r="N1362" s="201"/>
      <c r="O1362" s="201"/>
      <c r="P1362" s="201"/>
      <c r="Q1362" s="201"/>
      <c r="R1362" s="201"/>
      <c r="S1362" s="201"/>
      <c r="T1362" s="202"/>
      <c r="AT1362" s="196" t="s">
        <v>177</v>
      </c>
      <c r="AU1362" s="196" t="s">
        <v>86</v>
      </c>
      <c r="AV1362" s="14" t="s">
        <v>86</v>
      </c>
      <c r="AW1362" s="14" t="s">
        <v>34</v>
      </c>
      <c r="AX1362" s="14" t="s">
        <v>77</v>
      </c>
      <c r="AY1362" s="196" t="s">
        <v>164</v>
      </c>
    </row>
    <row r="1363" spans="1:65" s="15" customFormat="1" x14ac:dyDescent="0.2">
      <c r="B1363" s="203"/>
      <c r="D1363" s="183" t="s">
        <v>177</v>
      </c>
      <c r="E1363" s="204" t="s">
        <v>1</v>
      </c>
      <c r="F1363" s="205" t="s">
        <v>184</v>
      </c>
      <c r="H1363" s="206">
        <v>9.9160000000000004</v>
      </c>
      <c r="I1363" s="207"/>
      <c r="L1363" s="203"/>
      <c r="M1363" s="208"/>
      <c r="N1363" s="209"/>
      <c r="O1363" s="209"/>
      <c r="P1363" s="209"/>
      <c r="Q1363" s="209"/>
      <c r="R1363" s="209"/>
      <c r="S1363" s="209"/>
      <c r="T1363" s="210"/>
      <c r="AT1363" s="204" t="s">
        <v>177</v>
      </c>
      <c r="AU1363" s="204" t="s">
        <v>86</v>
      </c>
      <c r="AV1363" s="15" t="s">
        <v>172</v>
      </c>
      <c r="AW1363" s="15" t="s">
        <v>34</v>
      </c>
      <c r="AX1363" s="15" t="s">
        <v>84</v>
      </c>
      <c r="AY1363" s="204" t="s">
        <v>164</v>
      </c>
    </row>
    <row r="1364" spans="1:65" s="2" customFormat="1" ht="16.5" customHeight="1" x14ac:dyDescent="0.2">
      <c r="A1364" s="34"/>
      <c r="B1364" s="168"/>
      <c r="C1364" s="169" t="s">
        <v>845</v>
      </c>
      <c r="D1364" s="214" t="s">
        <v>167</v>
      </c>
      <c r="E1364" s="171" t="s">
        <v>841</v>
      </c>
      <c r="F1364" s="172" t="s">
        <v>842</v>
      </c>
      <c r="G1364" s="173" t="s">
        <v>282</v>
      </c>
      <c r="H1364" s="174">
        <v>12.18</v>
      </c>
      <c r="I1364" s="175"/>
      <c r="J1364" s="176">
        <f>ROUND(I1364*H1364,2)</f>
        <v>0</v>
      </c>
      <c r="K1364" s="172" t="s">
        <v>216</v>
      </c>
      <c r="L1364" s="35"/>
      <c r="M1364" s="177" t="s">
        <v>1</v>
      </c>
      <c r="N1364" s="178" t="s">
        <v>42</v>
      </c>
      <c r="O1364" s="60"/>
      <c r="P1364" s="179">
        <f>O1364*H1364</f>
        <v>0</v>
      </c>
      <c r="Q1364" s="179">
        <v>0</v>
      </c>
      <c r="R1364" s="179">
        <f>Q1364*H1364</f>
        <v>0</v>
      </c>
      <c r="S1364" s="179">
        <v>0</v>
      </c>
      <c r="T1364" s="180">
        <f>S1364*H1364</f>
        <v>0</v>
      </c>
      <c r="U1364" s="34"/>
      <c r="V1364" s="34"/>
      <c r="W1364" s="34"/>
      <c r="X1364" s="34"/>
      <c r="Y1364" s="34"/>
      <c r="Z1364" s="34"/>
      <c r="AA1364" s="34"/>
      <c r="AB1364" s="34"/>
      <c r="AC1364" s="34"/>
      <c r="AD1364" s="34"/>
      <c r="AE1364" s="34"/>
      <c r="AR1364" s="181" t="s">
        <v>172</v>
      </c>
      <c r="AT1364" s="181" t="s">
        <v>167</v>
      </c>
      <c r="AU1364" s="181" t="s">
        <v>86</v>
      </c>
      <c r="AY1364" s="18" t="s">
        <v>164</v>
      </c>
      <c r="BE1364" s="182">
        <f>IF(N1364="základní",J1364,0)</f>
        <v>0</v>
      </c>
      <c r="BF1364" s="182">
        <f>IF(N1364="snížená",J1364,0)</f>
        <v>0</v>
      </c>
      <c r="BG1364" s="182">
        <f>IF(N1364="zákl. přenesená",J1364,0)</f>
        <v>0</v>
      </c>
      <c r="BH1364" s="182">
        <f>IF(N1364="sníž. přenesená",J1364,0)</f>
        <v>0</v>
      </c>
      <c r="BI1364" s="182">
        <f>IF(N1364="nulová",J1364,0)</f>
        <v>0</v>
      </c>
      <c r="BJ1364" s="18" t="s">
        <v>84</v>
      </c>
      <c r="BK1364" s="182">
        <f>ROUND(I1364*H1364,2)</f>
        <v>0</v>
      </c>
      <c r="BL1364" s="18" t="s">
        <v>172</v>
      </c>
      <c r="BM1364" s="181" t="s">
        <v>846</v>
      </c>
    </row>
    <row r="1365" spans="1:65" s="2" customFormat="1" x14ac:dyDescent="0.2">
      <c r="A1365" s="34"/>
      <c r="B1365" s="35"/>
      <c r="C1365" s="34"/>
      <c r="D1365" s="183" t="s">
        <v>174</v>
      </c>
      <c r="E1365" s="34"/>
      <c r="F1365" s="184" t="s">
        <v>844</v>
      </c>
      <c r="G1365" s="34"/>
      <c r="H1365" s="34"/>
      <c r="I1365" s="103"/>
      <c r="J1365" s="34"/>
      <c r="K1365" s="34"/>
      <c r="L1365" s="35"/>
      <c r="M1365" s="185"/>
      <c r="N1365" s="186"/>
      <c r="O1365" s="60"/>
      <c r="P1365" s="60"/>
      <c r="Q1365" s="60"/>
      <c r="R1365" s="60"/>
      <c r="S1365" s="60"/>
      <c r="T1365" s="61"/>
      <c r="U1365" s="34"/>
      <c r="V1365" s="34"/>
      <c r="W1365" s="34"/>
      <c r="X1365" s="34"/>
      <c r="Y1365" s="34"/>
      <c r="Z1365" s="34"/>
      <c r="AA1365" s="34"/>
      <c r="AB1365" s="34"/>
      <c r="AC1365" s="34"/>
      <c r="AD1365" s="34"/>
      <c r="AE1365" s="34"/>
      <c r="AT1365" s="18" t="s">
        <v>174</v>
      </c>
      <c r="AU1365" s="18" t="s">
        <v>86</v>
      </c>
    </row>
    <row r="1366" spans="1:65" s="2" customFormat="1" ht="39" x14ac:dyDescent="0.2">
      <c r="A1366" s="34"/>
      <c r="B1366" s="35"/>
      <c r="C1366" s="34"/>
      <c r="D1366" s="183" t="s">
        <v>175</v>
      </c>
      <c r="E1366" s="34"/>
      <c r="F1366" s="187" t="s">
        <v>827</v>
      </c>
      <c r="G1366" s="34"/>
      <c r="H1366" s="34"/>
      <c r="I1366" s="103"/>
      <c r="J1366" s="34"/>
      <c r="K1366" s="34"/>
      <c r="L1366" s="35"/>
      <c r="M1366" s="185"/>
      <c r="N1366" s="186"/>
      <c r="O1366" s="60"/>
      <c r="P1366" s="60"/>
      <c r="Q1366" s="60"/>
      <c r="R1366" s="60"/>
      <c r="S1366" s="60"/>
      <c r="T1366" s="61"/>
      <c r="U1366" s="34"/>
      <c r="V1366" s="34"/>
      <c r="W1366" s="34"/>
      <c r="X1366" s="34"/>
      <c r="Y1366" s="34"/>
      <c r="Z1366" s="34"/>
      <c r="AA1366" s="34"/>
      <c r="AB1366" s="34"/>
      <c r="AC1366" s="34"/>
      <c r="AD1366" s="34"/>
      <c r="AE1366" s="34"/>
      <c r="AT1366" s="18" t="s">
        <v>175</v>
      </c>
      <c r="AU1366" s="18" t="s">
        <v>86</v>
      </c>
    </row>
    <row r="1367" spans="1:65" s="13" customFormat="1" x14ac:dyDescent="0.2">
      <c r="B1367" s="188"/>
      <c r="D1367" s="183" t="s">
        <v>177</v>
      </c>
      <c r="E1367" s="189" t="s">
        <v>1</v>
      </c>
      <c r="F1367" s="190" t="s">
        <v>178</v>
      </c>
      <c r="H1367" s="189" t="s">
        <v>1</v>
      </c>
      <c r="I1367" s="191"/>
      <c r="L1367" s="188"/>
      <c r="M1367" s="192"/>
      <c r="N1367" s="193"/>
      <c r="O1367" s="193"/>
      <c r="P1367" s="193"/>
      <c r="Q1367" s="193"/>
      <c r="R1367" s="193"/>
      <c r="S1367" s="193"/>
      <c r="T1367" s="194"/>
      <c r="AT1367" s="189" t="s">
        <v>177</v>
      </c>
      <c r="AU1367" s="189" t="s">
        <v>86</v>
      </c>
      <c r="AV1367" s="13" t="s">
        <v>84</v>
      </c>
      <c r="AW1367" s="13" t="s">
        <v>34</v>
      </c>
      <c r="AX1367" s="13" t="s">
        <v>77</v>
      </c>
      <c r="AY1367" s="189" t="s">
        <v>164</v>
      </c>
    </row>
    <row r="1368" spans="1:65" s="13" customFormat="1" x14ac:dyDescent="0.2">
      <c r="B1368" s="188"/>
      <c r="D1368" s="183" t="s">
        <v>177</v>
      </c>
      <c r="E1368" s="189" t="s">
        <v>1</v>
      </c>
      <c r="F1368" s="190" t="s">
        <v>179</v>
      </c>
      <c r="H1368" s="189" t="s">
        <v>1</v>
      </c>
      <c r="I1368" s="191"/>
      <c r="L1368" s="188"/>
      <c r="M1368" s="192"/>
      <c r="N1368" s="193"/>
      <c r="O1368" s="193"/>
      <c r="P1368" s="193"/>
      <c r="Q1368" s="193"/>
      <c r="R1368" s="193"/>
      <c r="S1368" s="193"/>
      <c r="T1368" s="194"/>
      <c r="AT1368" s="189" t="s">
        <v>177</v>
      </c>
      <c r="AU1368" s="189" t="s">
        <v>86</v>
      </c>
      <c r="AV1368" s="13" t="s">
        <v>84</v>
      </c>
      <c r="AW1368" s="13" t="s">
        <v>34</v>
      </c>
      <c r="AX1368" s="13" t="s">
        <v>77</v>
      </c>
      <c r="AY1368" s="189" t="s">
        <v>164</v>
      </c>
    </row>
    <row r="1369" spans="1:65" s="13" customFormat="1" x14ac:dyDescent="0.2">
      <c r="B1369" s="188"/>
      <c r="D1369" s="183" t="s">
        <v>177</v>
      </c>
      <c r="E1369" s="189" t="s">
        <v>1</v>
      </c>
      <c r="F1369" s="190" t="s">
        <v>220</v>
      </c>
      <c r="H1369" s="189" t="s">
        <v>1</v>
      </c>
      <c r="I1369" s="191"/>
      <c r="L1369" s="188"/>
      <c r="M1369" s="192"/>
      <c r="N1369" s="193"/>
      <c r="O1369" s="193"/>
      <c r="P1369" s="193"/>
      <c r="Q1369" s="193"/>
      <c r="R1369" s="193"/>
      <c r="S1369" s="193"/>
      <c r="T1369" s="194"/>
      <c r="AT1369" s="189" t="s">
        <v>177</v>
      </c>
      <c r="AU1369" s="189" t="s">
        <v>86</v>
      </c>
      <c r="AV1369" s="13" t="s">
        <v>84</v>
      </c>
      <c r="AW1369" s="13" t="s">
        <v>34</v>
      </c>
      <c r="AX1369" s="13" t="s">
        <v>77</v>
      </c>
      <c r="AY1369" s="189" t="s">
        <v>164</v>
      </c>
    </row>
    <row r="1370" spans="1:65" s="13" customFormat="1" x14ac:dyDescent="0.2">
      <c r="B1370" s="188"/>
      <c r="D1370" s="183" t="s">
        <v>177</v>
      </c>
      <c r="E1370" s="189" t="s">
        <v>1</v>
      </c>
      <c r="F1370" s="190" t="s">
        <v>687</v>
      </c>
      <c r="H1370" s="189" t="s">
        <v>1</v>
      </c>
      <c r="I1370" s="191"/>
      <c r="L1370" s="188"/>
      <c r="M1370" s="192"/>
      <c r="N1370" s="193"/>
      <c r="O1370" s="193"/>
      <c r="P1370" s="193"/>
      <c r="Q1370" s="193"/>
      <c r="R1370" s="193"/>
      <c r="S1370" s="193"/>
      <c r="T1370" s="194"/>
      <c r="AT1370" s="189" t="s">
        <v>177</v>
      </c>
      <c r="AU1370" s="189" t="s">
        <v>86</v>
      </c>
      <c r="AV1370" s="13" t="s">
        <v>84</v>
      </c>
      <c r="AW1370" s="13" t="s">
        <v>34</v>
      </c>
      <c r="AX1370" s="13" t="s">
        <v>77</v>
      </c>
      <c r="AY1370" s="189" t="s">
        <v>164</v>
      </c>
    </row>
    <row r="1371" spans="1:65" s="13" customFormat="1" x14ac:dyDescent="0.2">
      <c r="B1371" s="188"/>
      <c r="D1371" s="183" t="s">
        <v>177</v>
      </c>
      <c r="E1371" s="189" t="s">
        <v>1</v>
      </c>
      <c r="F1371" s="190" t="s">
        <v>743</v>
      </c>
      <c r="H1371" s="189" t="s">
        <v>1</v>
      </c>
      <c r="I1371" s="191"/>
      <c r="L1371" s="188"/>
      <c r="M1371" s="192"/>
      <c r="N1371" s="193"/>
      <c r="O1371" s="193"/>
      <c r="P1371" s="193"/>
      <c r="Q1371" s="193"/>
      <c r="R1371" s="193"/>
      <c r="S1371" s="193"/>
      <c r="T1371" s="194"/>
      <c r="AT1371" s="189" t="s">
        <v>177</v>
      </c>
      <c r="AU1371" s="189" t="s">
        <v>86</v>
      </c>
      <c r="AV1371" s="13" t="s">
        <v>84</v>
      </c>
      <c r="AW1371" s="13" t="s">
        <v>34</v>
      </c>
      <c r="AX1371" s="13" t="s">
        <v>77</v>
      </c>
      <c r="AY1371" s="189" t="s">
        <v>164</v>
      </c>
    </row>
    <row r="1372" spans="1:65" s="13" customFormat="1" x14ac:dyDescent="0.2">
      <c r="B1372" s="188"/>
      <c r="D1372" s="183" t="s">
        <v>177</v>
      </c>
      <c r="E1372" s="189" t="s">
        <v>1</v>
      </c>
      <c r="F1372" s="190" t="s">
        <v>731</v>
      </c>
      <c r="H1372" s="189" t="s">
        <v>1</v>
      </c>
      <c r="I1372" s="191"/>
      <c r="L1372" s="188"/>
      <c r="M1372" s="192"/>
      <c r="N1372" s="193"/>
      <c r="O1372" s="193"/>
      <c r="P1372" s="193"/>
      <c r="Q1372" s="193"/>
      <c r="R1372" s="193"/>
      <c r="S1372" s="193"/>
      <c r="T1372" s="194"/>
      <c r="AT1372" s="189" t="s">
        <v>177</v>
      </c>
      <c r="AU1372" s="189" t="s">
        <v>86</v>
      </c>
      <c r="AV1372" s="13" t="s">
        <v>84</v>
      </c>
      <c r="AW1372" s="13" t="s">
        <v>34</v>
      </c>
      <c r="AX1372" s="13" t="s">
        <v>77</v>
      </c>
      <c r="AY1372" s="189" t="s">
        <v>164</v>
      </c>
    </row>
    <row r="1373" spans="1:65" s="13" customFormat="1" x14ac:dyDescent="0.2">
      <c r="B1373" s="188"/>
      <c r="D1373" s="183" t="s">
        <v>177</v>
      </c>
      <c r="E1373" s="189" t="s">
        <v>1</v>
      </c>
      <c r="F1373" s="190" t="s">
        <v>834</v>
      </c>
      <c r="H1373" s="189" t="s">
        <v>1</v>
      </c>
      <c r="I1373" s="191"/>
      <c r="L1373" s="188"/>
      <c r="M1373" s="192"/>
      <c r="N1373" s="193"/>
      <c r="O1373" s="193"/>
      <c r="P1373" s="193"/>
      <c r="Q1373" s="193"/>
      <c r="R1373" s="193"/>
      <c r="S1373" s="193"/>
      <c r="T1373" s="194"/>
      <c r="AT1373" s="189" t="s">
        <v>177</v>
      </c>
      <c r="AU1373" s="189" t="s">
        <v>86</v>
      </c>
      <c r="AV1373" s="13" t="s">
        <v>84</v>
      </c>
      <c r="AW1373" s="13" t="s">
        <v>34</v>
      </c>
      <c r="AX1373" s="13" t="s">
        <v>77</v>
      </c>
      <c r="AY1373" s="189" t="s">
        <v>164</v>
      </c>
    </row>
    <row r="1374" spans="1:65" s="13" customFormat="1" x14ac:dyDescent="0.2">
      <c r="B1374" s="188"/>
      <c r="D1374" s="183" t="s">
        <v>177</v>
      </c>
      <c r="E1374" s="189" t="s">
        <v>1</v>
      </c>
      <c r="F1374" s="190" t="s">
        <v>744</v>
      </c>
      <c r="H1374" s="189" t="s">
        <v>1</v>
      </c>
      <c r="I1374" s="191"/>
      <c r="L1374" s="188"/>
      <c r="M1374" s="192"/>
      <c r="N1374" s="193"/>
      <c r="O1374" s="193"/>
      <c r="P1374" s="193"/>
      <c r="Q1374" s="193"/>
      <c r="R1374" s="193"/>
      <c r="S1374" s="193"/>
      <c r="T1374" s="194"/>
      <c r="AT1374" s="189" t="s">
        <v>177</v>
      </c>
      <c r="AU1374" s="189" t="s">
        <v>86</v>
      </c>
      <c r="AV1374" s="13" t="s">
        <v>84</v>
      </c>
      <c r="AW1374" s="13" t="s">
        <v>34</v>
      </c>
      <c r="AX1374" s="13" t="s">
        <v>77</v>
      </c>
      <c r="AY1374" s="189" t="s">
        <v>164</v>
      </c>
    </row>
    <row r="1375" spans="1:65" s="14" customFormat="1" x14ac:dyDescent="0.2">
      <c r="B1375" s="195"/>
      <c r="D1375" s="183" t="s">
        <v>177</v>
      </c>
      <c r="E1375" s="196" t="s">
        <v>1</v>
      </c>
      <c r="F1375" s="197" t="s">
        <v>751</v>
      </c>
      <c r="H1375" s="198">
        <v>3.79</v>
      </c>
      <c r="I1375" s="199"/>
      <c r="L1375" s="195"/>
      <c r="M1375" s="200"/>
      <c r="N1375" s="201"/>
      <c r="O1375" s="201"/>
      <c r="P1375" s="201"/>
      <c r="Q1375" s="201"/>
      <c r="R1375" s="201"/>
      <c r="S1375" s="201"/>
      <c r="T1375" s="202"/>
      <c r="AT1375" s="196" t="s">
        <v>177</v>
      </c>
      <c r="AU1375" s="196" t="s">
        <v>86</v>
      </c>
      <c r="AV1375" s="14" t="s">
        <v>86</v>
      </c>
      <c r="AW1375" s="14" t="s">
        <v>34</v>
      </c>
      <c r="AX1375" s="14" t="s">
        <v>77</v>
      </c>
      <c r="AY1375" s="196" t="s">
        <v>164</v>
      </c>
    </row>
    <row r="1376" spans="1:65" s="16" customFormat="1" x14ac:dyDescent="0.2">
      <c r="B1376" s="215"/>
      <c r="D1376" s="183" t="s">
        <v>177</v>
      </c>
      <c r="E1376" s="216" t="s">
        <v>1</v>
      </c>
      <c r="F1376" s="217" t="s">
        <v>235</v>
      </c>
      <c r="H1376" s="218">
        <v>3.79</v>
      </c>
      <c r="I1376" s="219"/>
      <c r="L1376" s="215"/>
      <c r="M1376" s="220"/>
      <c r="N1376" s="221"/>
      <c r="O1376" s="221"/>
      <c r="P1376" s="221"/>
      <c r="Q1376" s="221"/>
      <c r="R1376" s="221"/>
      <c r="S1376" s="221"/>
      <c r="T1376" s="222"/>
      <c r="AT1376" s="216" t="s">
        <v>177</v>
      </c>
      <c r="AU1376" s="216" t="s">
        <v>86</v>
      </c>
      <c r="AV1376" s="16" t="s">
        <v>236</v>
      </c>
      <c r="AW1376" s="16" t="s">
        <v>34</v>
      </c>
      <c r="AX1376" s="16" t="s">
        <v>77</v>
      </c>
      <c r="AY1376" s="216" t="s">
        <v>164</v>
      </c>
    </row>
    <row r="1377" spans="1:65" s="13" customFormat="1" x14ac:dyDescent="0.2">
      <c r="B1377" s="188"/>
      <c r="D1377" s="183" t="s">
        <v>177</v>
      </c>
      <c r="E1377" s="189" t="s">
        <v>1</v>
      </c>
      <c r="F1377" s="190" t="s">
        <v>753</v>
      </c>
      <c r="H1377" s="189" t="s">
        <v>1</v>
      </c>
      <c r="I1377" s="191"/>
      <c r="L1377" s="188"/>
      <c r="M1377" s="192"/>
      <c r="N1377" s="193"/>
      <c r="O1377" s="193"/>
      <c r="P1377" s="193"/>
      <c r="Q1377" s="193"/>
      <c r="R1377" s="193"/>
      <c r="S1377" s="193"/>
      <c r="T1377" s="194"/>
      <c r="AT1377" s="189" t="s">
        <v>177</v>
      </c>
      <c r="AU1377" s="189" t="s">
        <v>86</v>
      </c>
      <c r="AV1377" s="13" t="s">
        <v>84</v>
      </c>
      <c r="AW1377" s="13" t="s">
        <v>34</v>
      </c>
      <c r="AX1377" s="13" t="s">
        <v>77</v>
      </c>
      <c r="AY1377" s="189" t="s">
        <v>164</v>
      </c>
    </row>
    <row r="1378" spans="1:65" s="14" customFormat="1" x14ac:dyDescent="0.2">
      <c r="B1378" s="195"/>
      <c r="D1378" s="183" t="s">
        <v>177</v>
      </c>
      <c r="E1378" s="196" t="s">
        <v>1</v>
      </c>
      <c r="F1378" s="197" t="s">
        <v>754</v>
      </c>
      <c r="H1378" s="198">
        <v>4.4000000000000004</v>
      </c>
      <c r="I1378" s="199"/>
      <c r="L1378" s="195"/>
      <c r="M1378" s="200"/>
      <c r="N1378" s="201"/>
      <c r="O1378" s="201"/>
      <c r="P1378" s="201"/>
      <c r="Q1378" s="201"/>
      <c r="R1378" s="201"/>
      <c r="S1378" s="201"/>
      <c r="T1378" s="202"/>
      <c r="AT1378" s="196" t="s">
        <v>177</v>
      </c>
      <c r="AU1378" s="196" t="s">
        <v>86</v>
      </c>
      <c r="AV1378" s="14" t="s">
        <v>86</v>
      </c>
      <c r="AW1378" s="14" t="s">
        <v>34</v>
      </c>
      <c r="AX1378" s="14" t="s">
        <v>77</v>
      </c>
      <c r="AY1378" s="196" t="s">
        <v>164</v>
      </c>
    </row>
    <row r="1379" spans="1:65" s="16" customFormat="1" x14ac:dyDescent="0.2">
      <c r="B1379" s="215"/>
      <c r="D1379" s="183" t="s">
        <v>177</v>
      </c>
      <c r="E1379" s="216" t="s">
        <v>1</v>
      </c>
      <c r="F1379" s="217" t="s">
        <v>235</v>
      </c>
      <c r="H1379" s="218">
        <v>4.4000000000000004</v>
      </c>
      <c r="I1379" s="219"/>
      <c r="L1379" s="215"/>
      <c r="M1379" s="220"/>
      <c r="N1379" s="221"/>
      <c r="O1379" s="221"/>
      <c r="P1379" s="221"/>
      <c r="Q1379" s="221"/>
      <c r="R1379" s="221"/>
      <c r="S1379" s="221"/>
      <c r="T1379" s="222"/>
      <c r="AT1379" s="216" t="s">
        <v>177</v>
      </c>
      <c r="AU1379" s="216" t="s">
        <v>86</v>
      </c>
      <c r="AV1379" s="16" t="s">
        <v>236</v>
      </c>
      <c r="AW1379" s="16" t="s">
        <v>34</v>
      </c>
      <c r="AX1379" s="16" t="s">
        <v>77</v>
      </c>
      <c r="AY1379" s="216" t="s">
        <v>164</v>
      </c>
    </row>
    <row r="1380" spans="1:65" s="13" customFormat="1" x14ac:dyDescent="0.2">
      <c r="B1380" s="188"/>
      <c r="D1380" s="183" t="s">
        <v>177</v>
      </c>
      <c r="E1380" s="189" t="s">
        <v>1</v>
      </c>
      <c r="F1380" s="190" t="s">
        <v>755</v>
      </c>
      <c r="H1380" s="189" t="s">
        <v>1</v>
      </c>
      <c r="I1380" s="191"/>
      <c r="L1380" s="188"/>
      <c r="M1380" s="192"/>
      <c r="N1380" s="193"/>
      <c r="O1380" s="193"/>
      <c r="P1380" s="193"/>
      <c r="Q1380" s="193"/>
      <c r="R1380" s="193"/>
      <c r="S1380" s="193"/>
      <c r="T1380" s="194"/>
      <c r="AT1380" s="189" t="s">
        <v>177</v>
      </c>
      <c r="AU1380" s="189" t="s">
        <v>86</v>
      </c>
      <c r="AV1380" s="13" t="s">
        <v>84</v>
      </c>
      <c r="AW1380" s="13" t="s">
        <v>34</v>
      </c>
      <c r="AX1380" s="13" t="s">
        <v>77</v>
      </c>
      <c r="AY1380" s="189" t="s">
        <v>164</v>
      </c>
    </row>
    <row r="1381" spans="1:65" s="14" customFormat="1" x14ac:dyDescent="0.2">
      <c r="B1381" s="195"/>
      <c r="D1381" s="183" t="s">
        <v>177</v>
      </c>
      <c r="E1381" s="196" t="s">
        <v>1</v>
      </c>
      <c r="F1381" s="197" t="s">
        <v>760</v>
      </c>
      <c r="H1381" s="198">
        <v>3.99</v>
      </c>
      <c r="I1381" s="199"/>
      <c r="L1381" s="195"/>
      <c r="M1381" s="200"/>
      <c r="N1381" s="201"/>
      <c r="O1381" s="201"/>
      <c r="P1381" s="201"/>
      <c r="Q1381" s="201"/>
      <c r="R1381" s="201"/>
      <c r="S1381" s="201"/>
      <c r="T1381" s="202"/>
      <c r="AT1381" s="196" t="s">
        <v>177</v>
      </c>
      <c r="AU1381" s="196" t="s">
        <v>86</v>
      </c>
      <c r="AV1381" s="14" t="s">
        <v>86</v>
      </c>
      <c r="AW1381" s="14" t="s">
        <v>34</v>
      </c>
      <c r="AX1381" s="14" t="s">
        <v>77</v>
      </c>
      <c r="AY1381" s="196" t="s">
        <v>164</v>
      </c>
    </row>
    <row r="1382" spans="1:65" s="16" customFormat="1" x14ac:dyDescent="0.2">
      <c r="B1382" s="215"/>
      <c r="D1382" s="183" t="s">
        <v>177</v>
      </c>
      <c r="E1382" s="216" t="s">
        <v>1</v>
      </c>
      <c r="F1382" s="217" t="s">
        <v>235</v>
      </c>
      <c r="H1382" s="218">
        <v>3.99</v>
      </c>
      <c r="I1382" s="219"/>
      <c r="L1382" s="215"/>
      <c r="M1382" s="220"/>
      <c r="N1382" s="221"/>
      <c r="O1382" s="221"/>
      <c r="P1382" s="221"/>
      <c r="Q1382" s="221"/>
      <c r="R1382" s="221"/>
      <c r="S1382" s="221"/>
      <c r="T1382" s="222"/>
      <c r="AT1382" s="216" t="s">
        <v>177</v>
      </c>
      <c r="AU1382" s="216" t="s">
        <v>86</v>
      </c>
      <c r="AV1382" s="16" t="s">
        <v>236</v>
      </c>
      <c r="AW1382" s="16" t="s">
        <v>34</v>
      </c>
      <c r="AX1382" s="16" t="s">
        <v>77</v>
      </c>
      <c r="AY1382" s="216" t="s">
        <v>164</v>
      </c>
    </row>
    <row r="1383" spans="1:65" s="15" customFormat="1" x14ac:dyDescent="0.2">
      <c r="B1383" s="203"/>
      <c r="D1383" s="183" t="s">
        <v>177</v>
      </c>
      <c r="E1383" s="204" t="s">
        <v>1</v>
      </c>
      <c r="F1383" s="205" t="s">
        <v>184</v>
      </c>
      <c r="H1383" s="206">
        <v>12.18</v>
      </c>
      <c r="I1383" s="207"/>
      <c r="L1383" s="203"/>
      <c r="M1383" s="208"/>
      <c r="N1383" s="209"/>
      <c r="O1383" s="209"/>
      <c r="P1383" s="209"/>
      <c r="Q1383" s="209"/>
      <c r="R1383" s="209"/>
      <c r="S1383" s="209"/>
      <c r="T1383" s="210"/>
      <c r="AT1383" s="204" t="s">
        <v>177</v>
      </c>
      <c r="AU1383" s="204" t="s">
        <v>86</v>
      </c>
      <c r="AV1383" s="15" t="s">
        <v>172</v>
      </c>
      <c r="AW1383" s="15" t="s">
        <v>34</v>
      </c>
      <c r="AX1383" s="15" t="s">
        <v>84</v>
      </c>
      <c r="AY1383" s="204" t="s">
        <v>164</v>
      </c>
    </row>
    <row r="1384" spans="1:65" s="2" customFormat="1" ht="16.5" customHeight="1" x14ac:dyDescent="0.2">
      <c r="A1384" s="34"/>
      <c r="B1384" s="168"/>
      <c r="C1384" s="169" t="s">
        <v>847</v>
      </c>
      <c r="D1384" s="214" t="s">
        <v>167</v>
      </c>
      <c r="E1384" s="171" t="s">
        <v>841</v>
      </c>
      <c r="F1384" s="172" t="s">
        <v>842</v>
      </c>
      <c r="G1384" s="173" t="s">
        <v>282</v>
      </c>
      <c r="H1384" s="174">
        <v>3.7839999999999998</v>
      </c>
      <c r="I1384" s="175"/>
      <c r="J1384" s="176">
        <f>ROUND(I1384*H1384,2)</f>
        <v>0</v>
      </c>
      <c r="K1384" s="172" t="s">
        <v>216</v>
      </c>
      <c r="L1384" s="35"/>
      <c r="M1384" s="177" t="s">
        <v>1</v>
      </c>
      <c r="N1384" s="178" t="s">
        <v>42</v>
      </c>
      <c r="O1384" s="60"/>
      <c r="P1384" s="179">
        <f>O1384*H1384</f>
        <v>0</v>
      </c>
      <c r="Q1384" s="179">
        <v>0</v>
      </c>
      <c r="R1384" s="179">
        <f>Q1384*H1384</f>
        <v>0</v>
      </c>
      <c r="S1384" s="179">
        <v>0</v>
      </c>
      <c r="T1384" s="180">
        <f>S1384*H1384</f>
        <v>0</v>
      </c>
      <c r="U1384" s="34"/>
      <c r="V1384" s="34"/>
      <c r="W1384" s="34"/>
      <c r="X1384" s="34"/>
      <c r="Y1384" s="34"/>
      <c r="Z1384" s="34"/>
      <c r="AA1384" s="34"/>
      <c r="AB1384" s="34"/>
      <c r="AC1384" s="34"/>
      <c r="AD1384" s="34"/>
      <c r="AE1384" s="34"/>
      <c r="AR1384" s="181" t="s">
        <v>172</v>
      </c>
      <c r="AT1384" s="181" t="s">
        <v>167</v>
      </c>
      <c r="AU1384" s="181" t="s">
        <v>86</v>
      </c>
      <c r="AY1384" s="18" t="s">
        <v>164</v>
      </c>
      <c r="BE1384" s="182">
        <f>IF(N1384="základní",J1384,0)</f>
        <v>0</v>
      </c>
      <c r="BF1384" s="182">
        <f>IF(N1384="snížená",J1384,0)</f>
        <v>0</v>
      </c>
      <c r="BG1384" s="182">
        <f>IF(N1384="zákl. přenesená",J1384,0)</f>
        <v>0</v>
      </c>
      <c r="BH1384" s="182">
        <f>IF(N1384="sníž. přenesená",J1384,0)</f>
        <v>0</v>
      </c>
      <c r="BI1384" s="182">
        <f>IF(N1384="nulová",J1384,0)</f>
        <v>0</v>
      </c>
      <c r="BJ1384" s="18" t="s">
        <v>84</v>
      </c>
      <c r="BK1384" s="182">
        <f>ROUND(I1384*H1384,2)</f>
        <v>0</v>
      </c>
      <c r="BL1384" s="18" t="s">
        <v>172</v>
      </c>
      <c r="BM1384" s="181" t="s">
        <v>848</v>
      </c>
    </row>
    <row r="1385" spans="1:65" s="2" customFormat="1" x14ac:dyDescent="0.2">
      <c r="A1385" s="34"/>
      <c r="B1385" s="35"/>
      <c r="C1385" s="34"/>
      <c r="D1385" s="183" t="s">
        <v>174</v>
      </c>
      <c r="E1385" s="34"/>
      <c r="F1385" s="184" t="s">
        <v>844</v>
      </c>
      <c r="G1385" s="34"/>
      <c r="H1385" s="34"/>
      <c r="I1385" s="103"/>
      <c r="J1385" s="34"/>
      <c r="K1385" s="34"/>
      <c r="L1385" s="35"/>
      <c r="M1385" s="185"/>
      <c r="N1385" s="186"/>
      <c r="O1385" s="60"/>
      <c r="P1385" s="60"/>
      <c r="Q1385" s="60"/>
      <c r="R1385" s="60"/>
      <c r="S1385" s="60"/>
      <c r="T1385" s="61"/>
      <c r="U1385" s="34"/>
      <c r="V1385" s="34"/>
      <c r="W1385" s="34"/>
      <c r="X1385" s="34"/>
      <c r="Y1385" s="34"/>
      <c r="Z1385" s="34"/>
      <c r="AA1385" s="34"/>
      <c r="AB1385" s="34"/>
      <c r="AC1385" s="34"/>
      <c r="AD1385" s="34"/>
      <c r="AE1385" s="34"/>
      <c r="AT1385" s="18" t="s">
        <v>174</v>
      </c>
      <c r="AU1385" s="18" t="s">
        <v>86</v>
      </c>
    </row>
    <row r="1386" spans="1:65" s="2" customFormat="1" ht="39" x14ac:dyDescent="0.2">
      <c r="A1386" s="34"/>
      <c r="B1386" s="35"/>
      <c r="C1386" s="34"/>
      <c r="D1386" s="183" t="s">
        <v>175</v>
      </c>
      <c r="E1386" s="34"/>
      <c r="F1386" s="187" t="s">
        <v>827</v>
      </c>
      <c r="G1386" s="34"/>
      <c r="H1386" s="34"/>
      <c r="I1386" s="103"/>
      <c r="J1386" s="34"/>
      <c r="K1386" s="34"/>
      <c r="L1386" s="35"/>
      <c r="M1386" s="185"/>
      <c r="N1386" s="186"/>
      <c r="O1386" s="60"/>
      <c r="P1386" s="60"/>
      <c r="Q1386" s="60"/>
      <c r="R1386" s="60"/>
      <c r="S1386" s="60"/>
      <c r="T1386" s="61"/>
      <c r="U1386" s="34"/>
      <c r="V1386" s="34"/>
      <c r="W1386" s="34"/>
      <c r="X1386" s="34"/>
      <c r="Y1386" s="34"/>
      <c r="Z1386" s="34"/>
      <c r="AA1386" s="34"/>
      <c r="AB1386" s="34"/>
      <c r="AC1386" s="34"/>
      <c r="AD1386" s="34"/>
      <c r="AE1386" s="34"/>
      <c r="AT1386" s="18" t="s">
        <v>175</v>
      </c>
      <c r="AU1386" s="18" t="s">
        <v>86</v>
      </c>
    </row>
    <row r="1387" spans="1:65" s="13" customFormat="1" x14ac:dyDescent="0.2">
      <c r="B1387" s="188"/>
      <c r="D1387" s="183" t="s">
        <v>177</v>
      </c>
      <c r="E1387" s="189" t="s">
        <v>1</v>
      </c>
      <c r="F1387" s="190" t="s">
        <v>178</v>
      </c>
      <c r="H1387" s="189" t="s">
        <v>1</v>
      </c>
      <c r="I1387" s="191"/>
      <c r="L1387" s="188"/>
      <c r="M1387" s="192"/>
      <c r="N1387" s="193"/>
      <c r="O1387" s="193"/>
      <c r="P1387" s="193"/>
      <c r="Q1387" s="193"/>
      <c r="R1387" s="193"/>
      <c r="S1387" s="193"/>
      <c r="T1387" s="194"/>
      <c r="AT1387" s="189" t="s">
        <v>177</v>
      </c>
      <c r="AU1387" s="189" t="s">
        <v>86</v>
      </c>
      <c r="AV1387" s="13" t="s">
        <v>84</v>
      </c>
      <c r="AW1387" s="13" t="s">
        <v>34</v>
      </c>
      <c r="AX1387" s="13" t="s">
        <v>77</v>
      </c>
      <c r="AY1387" s="189" t="s">
        <v>164</v>
      </c>
    </row>
    <row r="1388" spans="1:65" s="13" customFormat="1" x14ac:dyDescent="0.2">
      <c r="B1388" s="188"/>
      <c r="D1388" s="183" t="s">
        <v>177</v>
      </c>
      <c r="E1388" s="189" t="s">
        <v>1</v>
      </c>
      <c r="F1388" s="190" t="s">
        <v>179</v>
      </c>
      <c r="H1388" s="189" t="s">
        <v>1</v>
      </c>
      <c r="I1388" s="191"/>
      <c r="L1388" s="188"/>
      <c r="M1388" s="192"/>
      <c r="N1388" s="193"/>
      <c r="O1388" s="193"/>
      <c r="P1388" s="193"/>
      <c r="Q1388" s="193"/>
      <c r="R1388" s="193"/>
      <c r="S1388" s="193"/>
      <c r="T1388" s="194"/>
      <c r="AT1388" s="189" t="s">
        <v>177</v>
      </c>
      <c r="AU1388" s="189" t="s">
        <v>86</v>
      </c>
      <c r="AV1388" s="13" t="s">
        <v>84</v>
      </c>
      <c r="AW1388" s="13" t="s">
        <v>34</v>
      </c>
      <c r="AX1388" s="13" t="s">
        <v>77</v>
      </c>
      <c r="AY1388" s="189" t="s">
        <v>164</v>
      </c>
    </row>
    <row r="1389" spans="1:65" s="13" customFormat="1" x14ac:dyDescent="0.2">
      <c r="B1389" s="188"/>
      <c r="D1389" s="183" t="s">
        <v>177</v>
      </c>
      <c r="E1389" s="189" t="s">
        <v>1</v>
      </c>
      <c r="F1389" s="190" t="s">
        <v>220</v>
      </c>
      <c r="H1389" s="189" t="s">
        <v>1</v>
      </c>
      <c r="I1389" s="191"/>
      <c r="L1389" s="188"/>
      <c r="M1389" s="192"/>
      <c r="N1389" s="193"/>
      <c r="O1389" s="193"/>
      <c r="P1389" s="193"/>
      <c r="Q1389" s="193"/>
      <c r="R1389" s="193"/>
      <c r="S1389" s="193"/>
      <c r="T1389" s="194"/>
      <c r="AT1389" s="189" t="s">
        <v>177</v>
      </c>
      <c r="AU1389" s="189" t="s">
        <v>86</v>
      </c>
      <c r="AV1389" s="13" t="s">
        <v>84</v>
      </c>
      <c r="AW1389" s="13" t="s">
        <v>34</v>
      </c>
      <c r="AX1389" s="13" t="s">
        <v>77</v>
      </c>
      <c r="AY1389" s="189" t="s">
        <v>164</v>
      </c>
    </row>
    <row r="1390" spans="1:65" s="13" customFormat="1" x14ac:dyDescent="0.2">
      <c r="B1390" s="188"/>
      <c r="D1390" s="183" t="s">
        <v>177</v>
      </c>
      <c r="E1390" s="189" t="s">
        <v>1</v>
      </c>
      <c r="F1390" s="190" t="s">
        <v>687</v>
      </c>
      <c r="H1390" s="189" t="s">
        <v>1</v>
      </c>
      <c r="I1390" s="191"/>
      <c r="L1390" s="188"/>
      <c r="M1390" s="192"/>
      <c r="N1390" s="193"/>
      <c r="O1390" s="193"/>
      <c r="P1390" s="193"/>
      <c r="Q1390" s="193"/>
      <c r="R1390" s="193"/>
      <c r="S1390" s="193"/>
      <c r="T1390" s="194"/>
      <c r="AT1390" s="189" t="s">
        <v>177</v>
      </c>
      <c r="AU1390" s="189" t="s">
        <v>86</v>
      </c>
      <c r="AV1390" s="13" t="s">
        <v>84</v>
      </c>
      <c r="AW1390" s="13" t="s">
        <v>34</v>
      </c>
      <c r="AX1390" s="13" t="s">
        <v>77</v>
      </c>
      <c r="AY1390" s="189" t="s">
        <v>164</v>
      </c>
    </row>
    <row r="1391" spans="1:65" s="13" customFormat="1" x14ac:dyDescent="0.2">
      <c r="B1391" s="188"/>
      <c r="D1391" s="183" t="s">
        <v>177</v>
      </c>
      <c r="E1391" s="189" t="s">
        <v>1</v>
      </c>
      <c r="F1391" s="190" t="s">
        <v>764</v>
      </c>
      <c r="H1391" s="189" t="s">
        <v>1</v>
      </c>
      <c r="I1391" s="191"/>
      <c r="L1391" s="188"/>
      <c r="M1391" s="192"/>
      <c r="N1391" s="193"/>
      <c r="O1391" s="193"/>
      <c r="P1391" s="193"/>
      <c r="Q1391" s="193"/>
      <c r="R1391" s="193"/>
      <c r="S1391" s="193"/>
      <c r="T1391" s="194"/>
      <c r="AT1391" s="189" t="s">
        <v>177</v>
      </c>
      <c r="AU1391" s="189" t="s">
        <v>86</v>
      </c>
      <c r="AV1391" s="13" t="s">
        <v>84</v>
      </c>
      <c r="AW1391" s="13" t="s">
        <v>34</v>
      </c>
      <c r="AX1391" s="13" t="s">
        <v>77</v>
      </c>
      <c r="AY1391" s="189" t="s">
        <v>164</v>
      </c>
    </row>
    <row r="1392" spans="1:65" s="13" customFormat="1" x14ac:dyDescent="0.2">
      <c r="B1392" s="188"/>
      <c r="D1392" s="183" t="s">
        <v>177</v>
      </c>
      <c r="E1392" s="189" t="s">
        <v>1</v>
      </c>
      <c r="F1392" s="190" t="s">
        <v>731</v>
      </c>
      <c r="H1392" s="189" t="s">
        <v>1</v>
      </c>
      <c r="I1392" s="191"/>
      <c r="L1392" s="188"/>
      <c r="M1392" s="192"/>
      <c r="N1392" s="193"/>
      <c r="O1392" s="193"/>
      <c r="P1392" s="193"/>
      <c r="Q1392" s="193"/>
      <c r="R1392" s="193"/>
      <c r="S1392" s="193"/>
      <c r="T1392" s="194"/>
      <c r="AT1392" s="189" t="s">
        <v>177</v>
      </c>
      <c r="AU1392" s="189" t="s">
        <v>86</v>
      </c>
      <c r="AV1392" s="13" t="s">
        <v>84</v>
      </c>
      <c r="AW1392" s="13" t="s">
        <v>34</v>
      </c>
      <c r="AX1392" s="13" t="s">
        <v>77</v>
      </c>
      <c r="AY1392" s="189" t="s">
        <v>164</v>
      </c>
    </row>
    <row r="1393" spans="1:65" s="13" customFormat="1" x14ac:dyDescent="0.2">
      <c r="B1393" s="188"/>
      <c r="D1393" s="183" t="s">
        <v>177</v>
      </c>
      <c r="E1393" s="189" t="s">
        <v>1</v>
      </c>
      <c r="F1393" s="190" t="s">
        <v>838</v>
      </c>
      <c r="H1393" s="189" t="s">
        <v>1</v>
      </c>
      <c r="I1393" s="191"/>
      <c r="L1393" s="188"/>
      <c r="M1393" s="192"/>
      <c r="N1393" s="193"/>
      <c r="O1393" s="193"/>
      <c r="P1393" s="193"/>
      <c r="Q1393" s="193"/>
      <c r="R1393" s="193"/>
      <c r="S1393" s="193"/>
      <c r="T1393" s="194"/>
      <c r="AT1393" s="189" t="s">
        <v>177</v>
      </c>
      <c r="AU1393" s="189" t="s">
        <v>86</v>
      </c>
      <c r="AV1393" s="13" t="s">
        <v>84</v>
      </c>
      <c r="AW1393" s="13" t="s">
        <v>34</v>
      </c>
      <c r="AX1393" s="13" t="s">
        <v>77</v>
      </c>
      <c r="AY1393" s="189" t="s">
        <v>164</v>
      </c>
    </row>
    <row r="1394" spans="1:65" s="13" customFormat="1" x14ac:dyDescent="0.2">
      <c r="B1394" s="188"/>
      <c r="D1394" s="183" t="s">
        <v>177</v>
      </c>
      <c r="E1394" s="189" t="s">
        <v>1</v>
      </c>
      <c r="F1394" s="190" t="s">
        <v>774</v>
      </c>
      <c r="H1394" s="189" t="s">
        <v>1</v>
      </c>
      <c r="I1394" s="191"/>
      <c r="L1394" s="188"/>
      <c r="M1394" s="192"/>
      <c r="N1394" s="193"/>
      <c r="O1394" s="193"/>
      <c r="P1394" s="193"/>
      <c r="Q1394" s="193"/>
      <c r="R1394" s="193"/>
      <c r="S1394" s="193"/>
      <c r="T1394" s="194"/>
      <c r="AT1394" s="189" t="s">
        <v>177</v>
      </c>
      <c r="AU1394" s="189" t="s">
        <v>86</v>
      </c>
      <c r="AV1394" s="13" t="s">
        <v>84</v>
      </c>
      <c r="AW1394" s="13" t="s">
        <v>34</v>
      </c>
      <c r="AX1394" s="13" t="s">
        <v>77</v>
      </c>
      <c r="AY1394" s="189" t="s">
        <v>164</v>
      </c>
    </row>
    <row r="1395" spans="1:65" s="14" customFormat="1" x14ac:dyDescent="0.2">
      <c r="B1395" s="195"/>
      <c r="D1395" s="183" t="s">
        <v>177</v>
      </c>
      <c r="E1395" s="196" t="s">
        <v>1</v>
      </c>
      <c r="F1395" s="197" t="s">
        <v>775</v>
      </c>
      <c r="H1395" s="198">
        <v>3.7839999999999998</v>
      </c>
      <c r="I1395" s="199"/>
      <c r="L1395" s="195"/>
      <c r="M1395" s="200"/>
      <c r="N1395" s="201"/>
      <c r="O1395" s="201"/>
      <c r="P1395" s="201"/>
      <c r="Q1395" s="201"/>
      <c r="R1395" s="201"/>
      <c r="S1395" s="201"/>
      <c r="T1395" s="202"/>
      <c r="AT1395" s="196" t="s">
        <v>177</v>
      </c>
      <c r="AU1395" s="196" t="s">
        <v>86</v>
      </c>
      <c r="AV1395" s="14" t="s">
        <v>86</v>
      </c>
      <c r="AW1395" s="14" t="s">
        <v>34</v>
      </c>
      <c r="AX1395" s="14" t="s">
        <v>77</v>
      </c>
      <c r="AY1395" s="196" t="s">
        <v>164</v>
      </c>
    </row>
    <row r="1396" spans="1:65" s="15" customFormat="1" x14ac:dyDescent="0.2">
      <c r="B1396" s="203"/>
      <c r="D1396" s="183" t="s">
        <v>177</v>
      </c>
      <c r="E1396" s="204" t="s">
        <v>1</v>
      </c>
      <c r="F1396" s="205" t="s">
        <v>184</v>
      </c>
      <c r="H1396" s="206">
        <v>3.7839999999999998</v>
      </c>
      <c r="I1396" s="207"/>
      <c r="L1396" s="203"/>
      <c r="M1396" s="208"/>
      <c r="N1396" s="209"/>
      <c r="O1396" s="209"/>
      <c r="P1396" s="209"/>
      <c r="Q1396" s="209"/>
      <c r="R1396" s="209"/>
      <c r="S1396" s="209"/>
      <c r="T1396" s="210"/>
      <c r="AT1396" s="204" t="s">
        <v>177</v>
      </c>
      <c r="AU1396" s="204" t="s">
        <v>86</v>
      </c>
      <c r="AV1396" s="15" t="s">
        <v>172</v>
      </c>
      <c r="AW1396" s="15" t="s">
        <v>34</v>
      </c>
      <c r="AX1396" s="15" t="s">
        <v>84</v>
      </c>
      <c r="AY1396" s="204" t="s">
        <v>164</v>
      </c>
    </row>
    <row r="1397" spans="1:65" s="2" customFormat="1" ht="16.5" customHeight="1" x14ac:dyDescent="0.2">
      <c r="A1397" s="34"/>
      <c r="B1397" s="168"/>
      <c r="C1397" s="169" t="s">
        <v>849</v>
      </c>
      <c r="D1397" s="214" t="s">
        <v>167</v>
      </c>
      <c r="E1397" s="171" t="s">
        <v>850</v>
      </c>
      <c r="F1397" s="172" t="s">
        <v>851</v>
      </c>
      <c r="G1397" s="173" t="s">
        <v>282</v>
      </c>
      <c r="H1397" s="174">
        <v>9.9160000000000004</v>
      </c>
      <c r="I1397" s="175"/>
      <c r="J1397" s="176">
        <f>ROUND(I1397*H1397,2)</f>
        <v>0</v>
      </c>
      <c r="K1397" s="172" t="s">
        <v>216</v>
      </c>
      <c r="L1397" s="35"/>
      <c r="M1397" s="177" t="s">
        <v>1</v>
      </c>
      <c r="N1397" s="178" t="s">
        <v>42</v>
      </c>
      <c r="O1397" s="60"/>
      <c r="P1397" s="179">
        <f>O1397*H1397</f>
        <v>0</v>
      </c>
      <c r="Q1397" s="179">
        <v>0</v>
      </c>
      <c r="R1397" s="179">
        <f>Q1397*H1397</f>
        <v>0</v>
      </c>
      <c r="S1397" s="179">
        <v>0</v>
      </c>
      <c r="T1397" s="180">
        <f>S1397*H1397</f>
        <v>0</v>
      </c>
      <c r="U1397" s="34"/>
      <c r="V1397" s="34"/>
      <c r="W1397" s="34"/>
      <c r="X1397" s="34"/>
      <c r="Y1397" s="34"/>
      <c r="Z1397" s="34"/>
      <c r="AA1397" s="34"/>
      <c r="AB1397" s="34"/>
      <c r="AC1397" s="34"/>
      <c r="AD1397" s="34"/>
      <c r="AE1397" s="34"/>
      <c r="AR1397" s="181" t="s">
        <v>172</v>
      </c>
      <c r="AT1397" s="181" t="s">
        <v>167</v>
      </c>
      <c r="AU1397" s="181" t="s">
        <v>86</v>
      </c>
      <c r="AY1397" s="18" t="s">
        <v>164</v>
      </c>
      <c r="BE1397" s="182">
        <f>IF(N1397="základní",J1397,0)</f>
        <v>0</v>
      </c>
      <c r="BF1397" s="182">
        <f>IF(N1397="snížená",J1397,0)</f>
        <v>0</v>
      </c>
      <c r="BG1397" s="182">
        <f>IF(N1397="zákl. přenesená",J1397,0)</f>
        <v>0</v>
      </c>
      <c r="BH1397" s="182">
        <f>IF(N1397="sníž. přenesená",J1397,0)</f>
        <v>0</v>
      </c>
      <c r="BI1397" s="182">
        <f>IF(N1397="nulová",J1397,0)</f>
        <v>0</v>
      </c>
      <c r="BJ1397" s="18" t="s">
        <v>84</v>
      </c>
      <c r="BK1397" s="182">
        <f>ROUND(I1397*H1397,2)</f>
        <v>0</v>
      </c>
      <c r="BL1397" s="18" t="s">
        <v>172</v>
      </c>
      <c r="BM1397" s="181" t="s">
        <v>852</v>
      </c>
    </row>
    <row r="1398" spans="1:65" s="2" customFormat="1" x14ac:dyDescent="0.2">
      <c r="A1398" s="34"/>
      <c r="B1398" s="35"/>
      <c r="C1398" s="34"/>
      <c r="D1398" s="183" t="s">
        <v>174</v>
      </c>
      <c r="E1398" s="34"/>
      <c r="F1398" s="184" t="s">
        <v>853</v>
      </c>
      <c r="G1398" s="34"/>
      <c r="H1398" s="34"/>
      <c r="I1398" s="103"/>
      <c r="J1398" s="34"/>
      <c r="K1398" s="34"/>
      <c r="L1398" s="35"/>
      <c r="M1398" s="185"/>
      <c r="N1398" s="186"/>
      <c r="O1398" s="60"/>
      <c r="P1398" s="60"/>
      <c r="Q1398" s="60"/>
      <c r="R1398" s="60"/>
      <c r="S1398" s="60"/>
      <c r="T1398" s="61"/>
      <c r="U1398" s="34"/>
      <c r="V1398" s="34"/>
      <c r="W1398" s="34"/>
      <c r="X1398" s="34"/>
      <c r="Y1398" s="34"/>
      <c r="Z1398" s="34"/>
      <c r="AA1398" s="34"/>
      <c r="AB1398" s="34"/>
      <c r="AC1398" s="34"/>
      <c r="AD1398" s="34"/>
      <c r="AE1398" s="34"/>
      <c r="AT1398" s="18" t="s">
        <v>174</v>
      </c>
      <c r="AU1398" s="18" t="s">
        <v>86</v>
      </c>
    </row>
    <row r="1399" spans="1:65" s="2" customFormat="1" ht="39" x14ac:dyDescent="0.2">
      <c r="A1399" s="34"/>
      <c r="B1399" s="35"/>
      <c r="C1399" s="34"/>
      <c r="D1399" s="183" t="s">
        <v>175</v>
      </c>
      <c r="E1399" s="34"/>
      <c r="F1399" s="187" t="s">
        <v>827</v>
      </c>
      <c r="G1399" s="34"/>
      <c r="H1399" s="34"/>
      <c r="I1399" s="103"/>
      <c r="J1399" s="34"/>
      <c r="K1399" s="34"/>
      <c r="L1399" s="35"/>
      <c r="M1399" s="185"/>
      <c r="N1399" s="186"/>
      <c r="O1399" s="60"/>
      <c r="P1399" s="60"/>
      <c r="Q1399" s="60"/>
      <c r="R1399" s="60"/>
      <c r="S1399" s="60"/>
      <c r="T1399" s="61"/>
      <c r="U1399" s="34"/>
      <c r="V1399" s="34"/>
      <c r="W1399" s="34"/>
      <c r="X1399" s="34"/>
      <c r="Y1399" s="34"/>
      <c r="Z1399" s="34"/>
      <c r="AA1399" s="34"/>
      <c r="AB1399" s="34"/>
      <c r="AC1399" s="34"/>
      <c r="AD1399" s="34"/>
      <c r="AE1399" s="34"/>
      <c r="AT1399" s="18" t="s">
        <v>175</v>
      </c>
      <c r="AU1399" s="18" t="s">
        <v>86</v>
      </c>
    </row>
    <row r="1400" spans="1:65" s="13" customFormat="1" x14ac:dyDescent="0.2">
      <c r="B1400" s="188"/>
      <c r="D1400" s="183" t="s">
        <v>177</v>
      </c>
      <c r="E1400" s="189" t="s">
        <v>1</v>
      </c>
      <c r="F1400" s="190" t="s">
        <v>178</v>
      </c>
      <c r="H1400" s="189" t="s">
        <v>1</v>
      </c>
      <c r="I1400" s="191"/>
      <c r="L1400" s="188"/>
      <c r="M1400" s="192"/>
      <c r="N1400" s="193"/>
      <c r="O1400" s="193"/>
      <c r="P1400" s="193"/>
      <c r="Q1400" s="193"/>
      <c r="R1400" s="193"/>
      <c r="S1400" s="193"/>
      <c r="T1400" s="194"/>
      <c r="AT1400" s="189" t="s">
        <v>177</v>
      </c>
      <c r="AU1400" s="189" t="s">
        <v>86</v>
      </c>
      <c r="AV1400" s="13" t="s">
        <v>84</v>
      </c>
      <c r="AW1400" s="13" t="s">
        <v>34</v>
      </c>
      <c r="AX1400" s="13" t="s">
        <v>77</v>
      </c>
      <c r="AY1400" s="189" t="s">
        <v>164</v>
      </c>
    </row>
    <row r="1401" spans="1:65" s="13" customFormat="1" x14ac:dyDescent="0.2">
      <c r="B1401" s="188"/>
      <c r="D1401" s="183" t="s">
        <v>177</v>
      </c>
      <c r="E1401" s="189" t="s">
        <v>1</v>
      </c>
      <c r="F1401" s="190" t="s">
        <v>179</v>
      </c>
      <c r="H1401" s="189" t="s">
        <v>1</v>
      </c>
      <c r="I1401" s="191"/>
      <c r="L1401" s="188"/>
      <c r="M1401" s="192"/>
      <c r="N1401" s="193"/>
      <c r="O1401" s="193"/>
      <c r="P1401" s="193"/>
      <c r="Q1401" s="193"/>
      <c r="R1401" s="193"/>
      <c r="S1401" s="193"/>
      <c r="T1401" s="194"/>
      <c r="AT1401" s="189" t="s">
        <v>177</v>
      </c>
      <c r="AU1401" s="189" t="s">
        <v>86</v>
      </c>
      <c r="AV1401" s="13" t="s">
        <v>84</v>
      </c>
      <c r="AW1401" s="13" t="s">
        <v>34</v>
      </c>
      <c r="AX1401" s="13" t="s">
        <v>77</v>
      </c>
      <c r="AY1401" s="189" t="s">
        <v>164</v>
      </c>
    </row>
    <row r="1402" spans="1:65" s="13" customFormat="1" x14ac:dyDescent="0.2">
      <c r="B1402" s="188"/>
      <c r="D1402" s="183" t="s">
        <v>177</v>
      </c>
      <c r="E1402" s="189" t="s">
        <v>1</v>
      </c>
      <c r="F1402" s="190" t="s">
        <v>220</v>
      </c>
      <c r="H1402" s="189" t="s">
        <v>1</v>
      </c>
      <c r="I1402" s="191"/>
      <c r="L1402" s="188"/>
      <c r="M1402" s="192"/>
      <c r="N1402" s="193"/>
      <c r="O1402" s="193"/>
      <c r="P1402" s="193"/>
      <c r="Q1402" s="193"/>
      <c r="R1402" s="193"/>
      <c r="S1402" s="193"/>
      <c r="T1402" s="194"/>
      <c r="AT1402" s="189" t="s">
        <v>177</v>
      </c>
      <c r="AU1402" s="189" t="s">
        <v>86</v>
      </c>
      <c r="AV1402" s="13" t="s">
        <v>84</v>
      </c>
      <c r="AW1402" s="13" t="s">
        <v>34</v>
      </c>
      <c r="AX1402" s="13" t="s">
        <v>77</v>
      </c>
      <c r="AY1402" s="189" t="s">
        <v>164</v>
      </c>
    </row>
    <row r="1403" spans="1:65" s="13" customFormat="1" x14ac:dyDescent="0.2">
      <c r="B1403" s="188"/>
      <c r="D1403" s="183" t="s">
        <v>177</v>
      </c>
      <c r="E1403" s="189" t="s">
        <v>1</v>
      </c>
      <c r="F1403" s="190" t="s">
        <v>687</v>
      </c>
      <c r="H1403" s="189" t="s">
        <v>1</v>
      </c>
      <c r="I1403" s="191"/>
      <c r="L1403" s="188"/>
      <c r="M1403" s="192"/>
      <c r="N1403" s="193"/>
      <c r="O1403" s="193"/>
      <c r="P1403" s="193"/>
      <c r="Q1403" s="193"/>
      <c r="R1403" s="193"/>
      <c r="S1403" s="193"/>
      <c r="T1403" s="194"/>
      <c r="AT1403" s="189" t="s">
        <v>177</v>
      </c>
      <c r="AU1403" s="189" t="s">
        <v>86</v>
      </c>
      <c r="AV1403" s="13" t="s">
        <v>84</v>
      </c>
      <c r="AW1403" s="13" t="s">
        <v>34</v>
      </c>
      <c r="AX1403" s="13" t="s">
        <v>77</v>
      </c>
      <c r="AY1403" s="189" t="s">
        <v>164</v>
      </c>
    </row>
    <row r="1404" spans="1:65" s="13" customFormat="1" x14ac:dyDescent="0.2">
      <c r="B1404" s="188"/>
      <c r="D1404" s="183" t="s">
        <v>177</v>
      </c>
      <c r="E1404" s="189" t="s">
        <v>1</v>
      </c>
      <c r="F1404" s="190" t="s">
        <v>730</v>
      </c>
      <c r="H1404" s="189" t="s">
        <v>1</v>
      </c>
      <c r="I1404" s="191"/>
      <c r="L1404" s="188"/>
      <c r="M1404" s="192"/>
      <c r="N1404" s="193"/>
      <c r="O1404" s="193"/>
      <c r="P1404" s="193"/>
      <c r="Q1404" s="193"/>
      <c r="R1404" s="193"/>
      <c r="S1404" s="193"/>
      <c r="T1404" s="194"/>
      <c r="AT1404" s="189" t="s">
        <v>177</v>
      </c>
      <c r="AU1404" s="189" t="s">
        <v>86</v>
      </c>
      <c r="AV1404" s="13" t="s">
        <v>84</v>
      </c>
      <c r="AW1404" s="13" t="s">
        <v>34</v>
      </c>
      <c r="AX1404" s="13" t="s">
        <v>77</v>
      </c>
      <c r="AY1404" s="189" t="s">
        <v>164</v>
      </c>
    </row>
    <row r="1405" spans="1:65" s="13" customFormat="1" x14ac:dyDescent="0.2">
      <c r="B1405" s="188"/>
      <c r="D1405" s="183" t="s">
        <v>177</v>
      </c>
      <c r="E1405" s="189" t="s">
        <v>1</v>
      </c>
      <c r="F1405" s="190" t="s">
        <v>731</v>
      </c>
      <c r="H1405" s="189" t="s">
        <v>1</v>
      </c>
      <c r="I1405" s="191"/>
      <c r="L1405" s="188"/>
      <c r="M1405" s="192"/>
      <c r="N1405" s="193"/>
      <c r="O1405" s="193"/>
      <c r="P1405" s="193"/>
      <c r="Q1405" s="193"/>
      <c r="R1405" s="193"/>
      <c r="S1405" s="193"/>
      <c r="T1405" s="194"/>
      <c r="AT1405" s="189" t="s">
        <v>177</v>
      </c>
      <c r="AU1405" s="189" t="s">
        <v>86</v>
      </c>
      <c r="AV1405" s="13" t="s">
        <v>84</v>
      </c>
      <c r="AW1405" s="13" t="s">
        <v>34</v>
      </c>
      <c r="AX1405" s="13" t="s">
        <v>77</v>
      </c>
      <c r="AY1405" s="189" t="s">
        <v>164</v>
      </c>
    </row>
    <row r="1406" spans="1:65" s="13" customFormat="1" x14ac:dyDescent="0.2">
      <c r="B1406" s="188"/>
      <c r="D1406" s="183" t="s">
        <v>177</v>
      </c>
      <c r="E1406" s="189" t="s">
        <v>1</v>
      </c>
      <c r="F1406" s="190" t="s">
        <v>829</v>
      </c>
      <c r="H1406" s="189" t="s">
        <v>1</v>
      </c>
      <c r="I1406" s="191"/>
      <c r="L1406" s="188"/>
      <c r="M1406" s="192"/>
      <c r="N1406" s="193"/>
      <c r="O1406" s="193"/>
      <c r="P1406" s="193"/>
      <c r="Q1406" s="193"/>
      <c r="R1406" s="193"/>
      <c r="S1406" s="193"/>
      <c r="T1406" s="194"/>
      <c r="AT1406" s="189" t="s">
        <v>177</v>
      </c>
      <c r="AU1406" s="189" t="s">
        <v>86</v>
      </c>
      <c r="AV1406" s="13" t="s">
        <v>84</v>
      </c>
      <c r="AW1406" s="13" t="s">
        <v>34</v>
      </c>
      <c r="AX1406" s="13" t="s">
        <v>77</v>
      </c>
      <c r="AY1406" s="189" t="s">
        <v>164</v>
      </c>
    </row>
    <row r="1407" spans="1:65" s="14" customFormat="1" x14ac:dyDescent="0.2">
      <c r="B1407" s="195"/>
      <c r="D1407" s="183" t="s">
        <v>177</v>
      </c>
      <c r="E1407" s="196" t="s">
        <v>1</v>
      </c>
      <c r="F1407" s="197" t="s">
        <v>735</v>
      </c>
      <c r="H1407" s="198">
        <v>2.2999999999999998</v>
      </c>
      <c r="I1407" s="199"/>
      <c r="L1407" s="195"/>
      <c r="M1407" s="200"/>
      <c r="N1407" s="201"/>
      <c r="O1407" s="201"/>
      <c r="P1407" s="201"/>
      <c r="Q1407" s="201"/>
      <c r="R1407" s="201"/>
      <c r="S1407" s="201"/>
      <c r="T1407" s="202"/>
      <c r="AT1407" s="196" t="s">
        <v>177</v>
      </c>
      <c r="AU1407" s="196" t="s">
        <v>86</v>
      </c>
      <c r="AV1407" s="14" t="s">
        <v>86</v>
      </c>
      <c r="AW1407" s="14" t="s">
        <v>34</v>
      </c>
      <c r="AX1407" s="14" t="s">
        <v>77</v>
      </c>
      <c r="AY1407" s="196" t="s">
        <v>164</v>
      </c>
    </row>
    <row r="1408" spans="1:65" s="14" customFormat="1" x14ac:dyDescent="0.2">
      <c r="B1408" s="195"/>
      <c r="D1408" s="183" t="s">
        <v>177</v>
      </c>
      <c r="E1408" s="196" t="s">
        <v>1</v>
      </c>
      <c r="F1408" s="197" t="s">
        <v>736</v>
      </c>
      <c r="H1408" s="198">
        <v>2.2999999999999998</v>
      </c>
      <c r="I1408" s="199"/>
      <c r="L1408" s="195"/>
      <c r="M1408" s="200"/>
      <c r="N1408" s="201"/>
      <c r="O1408" s="201"/>
      <c r="P1408" s="201"/>
      <c r="Q1408" s="201"/>
      <c r="R1408" s="201"/>
      <c r="S1408" s="201"/>
      <c r="T1408" s="202"/>
      <c r="AT1408" s="196" t="s">
        <v>177</v>
      </c>
      <c r="AU1408" s="196" t="s">
        <v>86</v>
      </c>
      <c r="AV1408" s="14" t="s">
        <v>86</v>
      </c>
      <c r="AW1408" s="14" t="s">
        <v>34</v>
      </c>
      <c r="AX1408" s="14" t="s">
        <v>77</v>
      </c>
      <c r="AY1408" s="196" t="s">
        <v>164</v>
      </c>
    </row>
    <row r="1409" spans="1:65" s="14" customFormat="1" x14ac:dyDescent="0.2">
      <c r="B1409" s="195"/>
      <c r="D1409" s="183" t="s">
        <v>177</v>
      </c>
      <c r="E1409" s="196" t="s">
        <v>1</v>
      </c>
      <c r="F1409" s="197" t="s">
        <v>737</v>
      </c>
      <c r="H1409" s="198">
        <v>1.2</v>
      </c>
      <c r="I1409" s="199"/>
      <c r="L1409" s="195"/>
      <c r="M1409" s="200"/>
      <c r="N1409" s="201"/>
      <c r="O1409" s="201"/>
      <c r="P1409" s="201"/>
      <c r="Q1409" s="201"/>
      <c r="R1409" s="201"/>
      <c r="S1409" s="201"/>
      <c r="T1409" s="202"/>
      <c r="AT1409" s="196" t="s">
        <v>177</v>
      </c>
      <c r="AU1409" s="196" t="s">
        <v>86</v>
      </c>
      <c r="AV1409" s="14" t="s">
        <v>86</v>
      </c>
      <c r="AW1409" s="14" t="s">
        <v>34</v>
      </c>
      <c r="AX1409" s="14" t="s">
        <v>77</v>
      </c>
      <c r="AY1409" s="196" t="s">
        <v>164</v>
      </c>
    </row>
    <row r="1410" spans="1:65" s="14" customFormat="1" x14ac:dyDescent="0.2">
      <c r="B1410" s="195"/>
      <c r="D1410" s="183" t="s">
        <v>177</v>
      </c>
      <c r="E1410" s="196" t="s">
        <v>1</v>
      </c>
      <c r="F1410" s="197" t="s">
        <v>738</v>
      </c>
      <c r="H1410" s="198">
        <v>2.0579999999999998</v>
      </c>
      <c r="I1410" s="199"/>
      <c r="L1410" s="195"/>
      <c r="M1410" s="200"/>
      <c r="N1410" s="201"/>
      <c r="O1410" s="201"/>
      <c r="P1410" s="201"/>
      <c r="Q1410" s="201"/>
      <c r="R1410" s="201"/>
      <c r="S1410" s="201"/>
      <c r="T1410" s="202"/>
      <c r="AT1410" s="196" t="s">
        <v>177</v>
      </c>
      <c r="AU1410" s="196" t="s">
        <v>86</v>
      </c>
      <c r="AV1410" s="14" t="s">
        <v>86</v>
      </c>
      <c r="AW1410" s="14" t="s">
        <v>34</v>
      </c>
      <c r="AX1410" s="14" t="s">
        <v>77</v>
      </c>
      <c r="AY1410" s="196" t="s">
        <v>164</v>
      </c>
    </row>
    <row r="1411" spans="1:65" s="14" customFormat="1" x14ac:dyDescent="0.2">
      <c r="B1411" s="195"/>
      <c r="D1411" s="183" t="s">
        <v>177</v>
      </c>
      <c r="E1411" s="196" t="s">
        <v>1</v>
      </c>
      <c r="F1411" s="197" t="s">
        <v>739</v>
      </c>
      <c r="H1411" s="198">
        <v>2.0579999999999998</v>
      </c>
      <c r="I1411" s="199"/>
      <c r="L1411" s="195"/>
      <c r="M1411" s="200"/>
      <c r="N1411" s="201"/>
      <c r="O1411" s="201"/>
      <c r="P1411" s="201"/>
      <c r="Q1411" s="201"/>
      <c r="R1411" s="201"/>
      <c r="S1411" s="201"/>
      <c r="T1411" s="202"/>
      <c r="AT1411" s="196" t="s">
        <v>177</v>
      </c>
      <c r="AU1411" s="196" t="s">
        <v>86</v>
      </c>
      <c r="AV1411" s="14" t="s">
        <v>86</v>
      </c>
      <c r="AW1411" s="14" t="s">
        <v>34</v>
      </c>
      <c r="AX1411" s="14" t="s">
        <v>77</v>
      </c>
      <c r="AY1411" s="196" t="s">
        <v>164</v>
      </c>
    </row>
    <row r="1412" spans="1:65" s="15" customFormat="1" x14ac:dyDescent="0.2">
      <c r="B1412" s="203"/>
      <c r="D1412" s="183" t="s">
        <v>177</v>
      </c>
      <c r="E1412" s="204" t="s">
        <v>1</v>
      </c>
      <c r="F1412" s="205" t="s">
        <v>184</v>
      </c>
      <c r="H1412" s="206">
        <v>9.9160000000000004</v>
      </c>
      <c r="I1412" s="207"/>
      <c r="L1412" s="203"/>
      <c r="M1412" s="208"/>
      <c r="N1412" s="209"/>
      <c r="O1412" s="209"/>
      <c r="P1412" s="209"/>
      <c r="Q1412" s="209"/>
      <c r="R1412" s="209"/>
      <c r="S1412" s="209"/>
      <c r="T1412" s="210"/>
      <c r="AT1412" s="204" t="s">
        <v>177</v>
      </c>
      <c r="AU1412" s="204" t="s">
        <v>86</v>
      </c>
      <c r="AV1412" s="15" t="s">
        <v>172</v>
      </c>
      <c r="AW1412" s="15" t="s">
        <v>34</v>
      </c>
      <c r="AX1412" s="15" t="s">
        <v>84</v>
      </c>
      <c r="AY1412" s="204" t="s">
        <v>164</v>
      </c>
    </row>
    <row r="1413" spans="1:65" s="2" customFormat="1" ht="16.5" customHeight="1" x14ac:dyDescent="0.2">
      <c r="A1413" s="34"/>
      <c r="B1413" s="168"/>
      <c r="C1413" s="169" t="s">
        <v>854</v>
      </c>
      <c r="D1413" s="214" t="s">
        <v>167</v>
      </c>
      <c r="E1413" s="171" t="s">
        <v>850</v>
      </c>
      <c r="F1413" s="172" t="s">
        <v>851</v>
      </c>
      <c r="G1413" s="173" t="s">
        <v>282</v>
      </c>
      <c r="H1413" s="174">
        <v>44.534999999999997</v>
      </c>
      <c r="I1413" s="175"/>
      <c r="J1413" s="176">
        <f>ROUND(I1413*H1413,2)</f>
        <v>0</v>
      </c>
      <c r="K1413" s="172" t="s">
        <v>216</v>
      </c>
      <c r="L1413" s="35"/>
      <c r="M1413" s="177" t="s">
        <v>1</v>
      </c>
      <c r="N1413" s="178" t="s">
        <v>42</v>
      </c>
      <c r="O1413" s="60"/>
      <c r="P1413" s="179">
        <f>O1413*H1413</f>
        <v>0</v>
      </c>
      <c r="Q1413" s="179">
        <v>0</v>
      </c>
      <c r="R1413" s="179">
        <f>Q1413*H1413</f>
        <v>0</v>
      </c>
      <c r="S1413" s="179">
        <v>0</v>
      </c>
      <c r="T1413" s="180">
        <f>S1413*H1413</f>
        <v>0</v>
      </c>
      <c r="U1413" s="34"/>
      <c r="V1413" s="34"/>
      <c r="W1413" s="34"/>
      <c r="X1413" s="34"/>
      <c r="Y1413" s="34"/>
      <c r="Z1413" s="34"/>
      <c r="AA1413" s="34"/>
      <c r="AB1413" s="34"/>
      <c r="AC1413" s="34"/>
      <c r="AD1413" s="34"/>
      <c r="AE1413" s="34"/>
      <c r="AR1413" s="181" t="s">
        <v>172</v>
      </c>
      <c r="AT1413" s="181" t="s">
        <v>167</v>
      </c>
      <c r="AU1413" s="181" t="s">
        <v>86</v>
      </c>
      <c r="AY1413" s="18" t="s">
        <v>164</v>
      </c>
      <c r="BE1413" s="182">
        <f>IF(N1413="základní",J1413,0)</f>
        <v>0</v>
      </c>
      <c r="BF1413" s="182">
        <f>IF(N1413="snížená",J1413,0)</f>
        <v>0</v>
      </c>
      <c r="BG1413" s="182">
        <f>IF(N1413="zákl. přenesená",J1413,0)</f>
        <v>0</v>
      </c>
      <c r="BH1413" s="182">
        <f>IF(N1413="sníž. přenesená",J1413,0)</f>
        <v>0</v>
      </c>
      <c r="BI1413" s="182">
        <f>IF(N1413="nulová",J1413,0)</f>
        <v>0</v>
      </c>
      <c r="BJ1413" s="18" t="s">
        <v>84</v>
      </c>
      <c r="BK1413" s="182">
        <f>ROUND(I1413*H1413,2)</f>
        <v>0</v>
      </c>
      <c r="BL1413" s="18" t="s">
        <v>172</v>
      </c>
      <c r="BM1413" s="181" t="s">
        <v>855</v>
      </c>
    </row>
    <row r="1414" spans="1:65" s="2" customFormat="1" x14ac:dyDescent="0.2">
      <c r="A1414" s="34"/>
      <c r="B1414" s="35"/>
      <c r="C1414" s="34"/>
      <c r="D1414" s="183" t="s">
        <v>174</v>
      </c>
      <c r="E1414" s="34"/>
      <c r="F1414" s="184" t="s">
        <v>853</v>
      </c>
      <c r="G1414" s="34"/>
      <c r="H1414" s="34"/>
      <c r="I1414" s="103"/>
      <c r="J1414" s="34"/>
      <c r="K1414" s="34"/>
      <c r="L1414" s="35"/>
      <c r="M1414" s="185"/>
      <c r="N1414" s="186"/>
      <c r="O1414" s="60"/>
      <c r="P1414" s="60"/>
      <c r="Q1414" s="60"/>
      <c r="R1414" s="60"/>
      <c r="S1414" s="60"/>
      <c r="T1414" s="61"/>
      <c r="U1414" s="34"/>
      <c r="V1414" s="34"/>
      <c r="W1414" s="34"/>
      <c r="X1414" s="34"/>
      <c r="Y1414" s="34"/>
      <c r="Z1414" s="34"/>
      <c r="AA1414" s="34"/>
      <c r="AB1414" s="34"/>
      <c r="AC1414" s="34"/>
      <c r="AD1414" s="34"/>
      <c r="AE1414" s="34"/>
      <c r="AT1414" s="18" t="s">
        <v>174</v>
      </c>
      <c r="AU1414" s="18" t="s">
        <v>86</v>
      </c>
    </row>
    <row r="1415" spans="1:65" s="2" customFormat="1" ht="39" x14ac:dyDescent="0.2">
      <c r="A1415" s="34"/>
      <c r="B1415" s="35"/>
      <c r="C1415" s="34"/>
      <c r="D1415" s="183" t="s">
        <v>175</v>
      </c>
      <c r="E1415" s="34"/>
      <c r="F1415" s="187" t="s">
        <v>827</v>
      </c>
      <c r="G1415" s="34"/>
      <c r="H1415" s="34"/>
      <c r="I1415" s="103"/>
      <c r="J1415" s="34"/>
      <c r="K1415" s="34"/>
      <c r="L1415" s="35"/>
      <c r="M1415" s="185"/>
      <c r="N1415" s="186"/>
      <c r="O1415" s="60"/>
      <c r="P1415" s="60"/>
      <c r="Q1415" s="60"/>
      <c r="R1415" s="60"/>
      <c r="S1415" s="60"/>
      <c r="T1415" s="61"/>
      <c r="U1415" s="34"/>
      <c r="V1415" s="34"/>
      <c r="W1415" s="34"/>
      <c r="X1415" s="34"/>
      <c r="Y1415" s="34"/>
      <c r="Z1415" s="34"/>
      <c r="AA1415" s="34"/>
      <c r="AB1415" s="34"/>
      <c r="AC1415" s="34"/>
      <c r="AD1415" s="34"/>
      <c r="AE1415" s="34"/>
      <c r="AT1415" s="18" t="s">
        <v>175</v>
      </c>
      <c r="AU1415" s="18" t="s">
        <v>86</v>
      </c>
    </row>
    <row r="1416" spans="1:65" s="13" customFormat="1" x14ac:dyDescent="0.2">
      <c r="B1416" s="188"/>
      <c r="D1416" s="183" t="s">
        <v>177</v>
      </c>
      <c r="E1416" s="189" t="s">
        <v>1</v>
      </c>
      <c r="F1416" s="190" t="s">
        <v>178</v>
      </c>
      <c r="H1416" s="189" t="s">
        <v>1</v>
      </c>
      <c r="I1416" s="191"/>
      <c r="L1416" s="188"/>
      <c r="M1416" s="192"/>
      <c r="N1416" s="193"/>
      <c r="O1416" s="193"/>
      <c r="P1416" s="193"/>
      <c r="Q1416" s="193"/>
      <c r="R1416" s="193"/>
      <c r="S1416" s="193"/>
      <c r="T1416" s="194"/>
      <c r="AT1416" s="189" t="s">
        <v>177</v>
      </c>
      <c r="AU1416" s="189" t="s">
        <v>86</v>
      </c>
      <c r="AV1416" s="13" t="s">
        <v>84</v>
      </c>
      <c r="AW1416" s="13" t="s">
        <v>34</v>
      </c>
      <c r="AX1416" s="13" t="s">
        <v>77</v>
      </c>
      <c r="AY1416" s="189" t="s">
        <v>164</v>
      </c>
    </row>
    <row r="1417" spans="1:65" s="13" customFormat="1" x14ac:dyDescent="0.2">
      <c r="B1417" s="188"/>
      <c r="D1417" s="183" t="s">
        <v>177</v>
      </c>
      <c r="E1417" s="189" t="s">
        <v>1</v>
      </c>
      <c r="F1417" s="190" t="s">
        <v>179</v>
      </c>
      <c r="H1417" s="189" t="s">
        <v>1</v>
      </c>
      <c r="I1417" s="191"/>
      <c r="L1417" s="188"/>
      <c r="M1417" s="192"/>
      <c r="N1417" s="193"/>
      <c r="O1417" s="193"/>
      <c r="P1417" s="193"/>
      <c r="Q1417" s="193"/>
      <c r="R1417" s="193"/>
      <c r="S1417" s="193"/>
      <c r="T1417" s="194"/>
      <c r="AT1417" s="189" t="s">
        <v>177</v>
      </c>
      <c r="AU1417" s="189" t="s">
        <v>86</v>
      </c>
      <c r="AV1417" s="13" t="s">
        <v>84</v>
      </c>
      <c r="AW1417" s="13" t="s">
        <v>34</v>
      </c>
      <c r="AX1417" s="13" t="s">
        <v>77</v>
      </c>
      <c r="AY1417" s="189" t="s">
        <v>164</v>
      </c>
    </row>
    <row r="1418" spans="1:65" s="13" customFormat="1" x14ac:dyDescent="0.2">
      <c r="B1418" s="188"/>
      <c r="D1418" s="183" t="s">
        <v>177</v>
      </c>
      <c r="E1418" s="189" t="s">
        <v>1</v>
      </c>
      <c r="F1418" s="190" t="s">
        <v>220</v>
      </c>
      <c r="H1418" s="189" t="s">
        <v>1</v>
      </c>
      <c r="I1418" s="191"/>
      <c r="L1418" s="188"/>
      <c r="M1418" s="192"/>
      <c r="N1418" s="193"/>
      <c r="O1418" s="193"/>
      <c r="P1418" s="193"/>
      <c r="Q1418" s="193"/>
      <c r="R1418" s="193"/>
      <c r="S1418" s="193"/>
      <c r="T1418" s="194"/>
      <c r="AT1418" s="189" t="s">
        <v>177</v>
      </c>
      <c r="AU1418" s="189" t="s">
        <v>86</v>
      </c>
      <c r="AV1418" s="13" t="s">
        <v>84</v>
      </c>
      <c r="AW1418" s="13" t="s">
        <v>34</v>
      </c>
      <c r="AX1418" s="13" t="s">
        <v>77</v>
      </c>
      <c r="AY1418" s="189" t="s">
        <v>164</v>
      </c>
    </row>
    <row r="1419" spans="1:65" s="13" customFormat="1" x14ac:dyDescent="0.2">
      <c r="B1419" s="188"/>
      <c r="D1419" s="183" t="s">
        <v>177</v>
      </c>
      <c r="E1419" s="189" t="s">
        <v>1</v>
      </c>
      <c r="F1419" s="190" t="s">
        <v>687</v>
      </c>
      <c r="H1419" s="189" t="s">
        <v>1</v>
      </c>
      <c r="I1419" s="191"/>
      <c r="L1419" s="188"/>
      <c r="M1419" s="192"/>
      <c r="N1419" s="193"/>
      <c r="O1419" s="193"/>
      <c r="P1419" s="193"/>
      <c r="Q1419" s="193"/>
      <c r="R1419" s="193"/>
      <c r="S1419" s="193"/>
      <c r="T1419" s="194"/>
      <c r="AT1419" s="189" t="s">
        <v>177</v>
      </c>
      <c r="AU1419" s="189" t="s">
        <v>86</v>
      </c>
      <c r="AV1419" s="13" t="s">
        <v>84</v>
      </c>
      <c r="AW1419" s="13" t="s">
        <v>34</v>
      </c>
      <c r="AX1419" s="13" t="s">
        <v>77</v>
      </c>
      <c r="AY1419" s="189" t="s">
        <v>164</v>
      </c>
    </row>
    <row r="1420" spans="1:65" s="13" customFormat="1" x14ac:dyDescent="0.2">
      <c r="B1420" s="188"/>
      <c r="D1420" s="183" t="s">
        <v>177</v>
      </c>
      <c r="E1420" s="189" t="s">
        <v>1</v>
      </c>
      <c r="F1420" s="190" t="s">
        <v>743</v>
      </c>
      <c r="H1420" s="189" t="s">
        <v>1</v>
      </c>
      <c r="I1420" s="191"/>
      <c r="L1420" s="188"/>
      <c r="M1420" s="192"/>
      <c r="N1420" s="193"/>
      <c r="O1420" s="193"/>
      <c r="P1420" s="193"/>
      <c r="Q1420" s="193"/>
      <c r="R1420" s="193"/>
      <c r="S1420" s="193"/>
      <c r="T1420" s="194"/>
      <c r="AT1420" s="189" t="s">
        <v>177</v>
      </c>
      <c r="AU1420" s="189" t="s">
        <v>86</v>
      </c>
      <c r="AV1420" s="13" t="s">
        <v>84</v>
      </c>
      <c r="AW1420" s="13" t="s">
        <v>34</v>
      </c>
      <c r="AX1420" s="13" t="s">
        <v>77</v>
      </c>
      <c r="AY1420" s="189" t="s">
        <v>164</v>
      </c>
    </row>
    <row r="1421" spans="1:65" s="13" customFormat="1" x14ac:dyDescent="0.2">
      <c r="B1421" s="188"/>
      <c r="D1421" s="183" t="s">
        <v>177</v>
      </c>
      <c r="E1421" s="189" t="s">
        <v>1</v>
      </c>
      <c r="F1421" s="190" t="s">
        <v>731</v>
      </c>
      <c r="H1421" s="189" t="s">
        <v>1</v>
      </c>
      <c r="I1421" s="191"/>
      <c r="L1421" s="188"/>
      <c r="M1421" s="192"/>
      <c r="N1421" s="193"/>
      <c r="O1421" s="193"/>
      <c r="P1421" s="193"/>
      <c r="Q1421" s="193"/>
      <c r="R1421" s="193"/>
      <c r="S1421" s="193"/>
      <c r="T1421" s="194"/>
      <c r="AT1421" s="189" t="s">
        <v>177</v>
      </c>
      <c r="AU1421" s="189" t="s">
        <v>86</v>
      </c>
      <c r="AV1421" s="13" t="s">
        <v>84</v>
      </c>
      <c r="AW1421" s="13" t="s">
        <v>34</v>
      </c>
      <c r="AX1421" s="13" t="s">
        <v>77</v>
      </c>
      <c r="AY1421" s="189" t="s">
        <v>164</v>
      </c>
    </row>
    <row r="1422" spans="1:65" s="13" customFormat="1" x14ac:dyDescent="0.2">
      <c r="B1422" s="188"/>
      <c r="D1422" s="183" t="s">
        <v>177</v>
      </c>
      <c r="E1422" s="189" t="s">
        <v>1</v>
      </c>
      <c r="F1422" s="190" t="s">
        <v>744</v>
      </c>
      <c r="H1422" s="189" t="s">
        <v>1</v>
      </c>
      <c r="I1422" s="191"/>
      <c r="L1422" s="188"/>
      <c r="M1422" s="192"/>
      <c r="N1422" s="193"/>
      <c r="O1422" s="193"/>
      <c r="P1422" s="193"/>
      <c r="Q1422" s="193"/>
      <c r="R1422" s="193"/>
      <c r="S1422" s="193"/>
      <c r="T1422" s="194"/>
      <c r="AT1422" s="189" t="s">
        <v>177</v>
      </c>
      <c r="AU1422" s="189" t="s">
        <v>86</v>
      </c>
      <c r="AV1422" s="13" t="s">
        <v>84</v>
      </c>
      <c r="AW1422" s="13" t="s">
        <v>34</v>
      </c>
      <c r="AX1422" s="13" t="s">
        <v>77</v>
      </c>
      <c r="AY1422" s="189" t="s">
        <v>164</v>
      </c>
    </row>
    <row r="1423" spans="1:65" s="14" customFormat="1" x14ac:dyDescent="0.2">
      <c r="B1423" s="195"/>
      <c r="D1423" s="183" t="s">
        <v>177</v>
      </c>
      <c r="E1423" s="196" t="s">
        <v>1</v>
      </c>
      <c r="F1423" s="197" t="s">
        <v>817</v>
      </c>
      <c r="H1423" s="198">
        <v>0.84799999999999998</v>
      </c>
      <c r="I1423" s="199"/>
      <c r="L1423" s="195"/>
      <c r="M1423" s="200"/>
      <c r="N1423" s="201"/>
      <c r="O1423" s="201"/>
      <c r="P1423" s="201"/>
      <c r="Q1423" s="201"/>
      <c r="R1423" s="201"/>
      <c r="S1423" s="201"/>
      <c r="T1423" s="202"/>
      <c r="AT1423" s="196" t="s">
        <v>177</v>
      </c>
      <c r="AU1423" s="196" t="s">
        <v>86</v>
      </c>
      <c r="AV1423" s="14" t="s">
        <v>86</v>
      </c>
      <c r="AW1423" s="14" t="s">
        <v>34</v>
      </c>
      <c r="AX1423" s="14" t="s">
        <v>77</v>
      </c>
      <c r="AY1423" s="196" t="s">
        <v>164</v>
      </c>
    </row>
    <row r="1424" spans="1:65" s="14" customFormat="1" x14ac:dyDescent="0.2">
      <c r="B1424" s="195"/>
      <c r="D1424" s="183" t="s">
        <v>177</v>
      </c>
      <c r="E1424" s="196" t="s">
        <v>1</v>
      </c>
      <c r="F1424" s="197" t="s">
        <v>746</v>
      </c>
      <c r="H1424" s="198">
        <v>9.1519999999999992</v>
      </c>
      <c r="I1424" s="199"/>
      <c r="L1424" s="195"/>
      <c r="M1424" s="200"/>
      <c r="N1424" s="201"/>
      <c r="O1424" s="201"/>
      <c r="P1424" s="201"/>
      <c r="Q1424" s="201"/>
      <c r="R1424" s="201"/>
      <c r="S1424" s="201"/>
      <c r="T1424" s="202"/>
      <c r="AT1424" s="196" t="s">
        <v>177</v>
      </c>
      <c r="AU1424" s="196" t="s">
        <v>86</v>
      </c>
      <c r="AV1424" s="14" t="s">
        <v>86</v>
      </c>
      <c r="AW1424" s="14" t="s">
        <v>34</v>
      </c>
      <c r="AX1424" s="14" t="s">
        <v>77</v>
      </c>
      <c r="AY1424" s="196" t="s">
        <v>164</v>
      </c>
    </row>
    <row r="1425" spans="2:51" s="14" customFormat="1" x14ac:dyDescent="0.2">
      <c r="B1425" s="195"/>
      <c r="D1425" s="183" t="s">
        <v>177</v>
      </c>
      <c r="E1425" s="196" t="s">
        <v>1</v>
      </c>
      <c r="F1425" s="197" t="s">
        <v>748</v>
      </c>
      <c r="H1425" s="198">
        <v>1.72</v>
      </c>
      <c r="I1425" s="199"/>
      <c r="L1425" s="195"/>
      <c r="M1425" s="200"/>
      <c r="N1425" s="201"/>
      <c r="O1425" s="201"/>
      <c r="P1425" s="201"/>
      <c r="Q1425" s="201"/>
      <c r="R1425" s="201"/>
      <c r="S1425" s="201"/>
      <c r="T1425" s="202"/>
      <c r="AT1425" s="196" t="s">
        <v>177</v>
      </c>
      <c r="AU1425" s="196" t="s">
        <v>86</v>
      </c>
      <c r="AV1425" s="14" t="s">
        <v>86</v>
      </c>
      <c r="AW1425" s="14" t="s">
        <v>34</v>
      </c>
      <c r="AX1425" s="14" t="s">
        <v>77</v>
      </c>
      <c r="AY1425" s="196" t="s">
        <v>164</v>
      </c>
    </row>
    <row r="1426" spans="2:51" s="14" customFormat="1" x14ac:dyDescent="0.2">
      <c r="B1426" s="195"/>
      <c r="D1426" s="183" t="s">
        <v>177</v>
      </c>
      <c r="E1426" s="196" t="s">
        <v>1</v>
      </c>
      <c r="F1426" s="197" t="s">
        <v>749</v>
      </c>
      <c r="H1426" s="198">
        <v>1.1299999999999999</v>
      </c>
      <c r="I1426" s="199"/>
      <c r="L1426" s="195"/>
      <c r="M1426" s="200"/>
      <c r="N1426" s="201"/>
      <c r="O1426" s="201"/>
      <c r="P1426" s="201"/>
      <c r="Q1426" s="201"/>
      <c r="R1426" s="201"/>
      <c r="S1426" s="201"/>
      <c r="T1426" s="202"/>
      <c r="AT1426" s="196" t="s">
        <v>177</v>
      </c>
      <c r="AU1426" s="196" t="s">
        <v>86</v>
      </c>
      <c r="AV1426" s="14" t="s">
        <v>86</v>
      </c>
      <c r="AW1426" s="14" t="s">
        <v>34</v>
      </c>
      <c r="AX1426" s="14" t="s">
        <v>77</v>
      </c>
      <c r="AY1426" s="196" t="s">
        <v>164</v>
      </c>
    </row>
    <row r="1427" spans="2:51" s="14" customFormat="1" x14ac:dyDescent="0.2">
      <c r="B1427" s="195"/>
      <c r="D1427" s="183" t="s">
        <v>177</v>
      </c>
      <c r="E1427" s="196" t="s">
        <v>1</v>
      </c>
      <c r="F1427" s="197" t="s">
        <v>750</v>
      </c>
      <c r="H1427" s="198">
        <v>7.2960000000000003</v>
      </c>
      <c r="I1427" s="199"/>
      <c r="L1427" s="195"/>
      <c r="M1427" s="200"/>
      <c r="N1427" s="201"/>
      <c r="O1427" s="201"/>
      <c r="P1427" s="201"/>
      <c r="Q1427" s="201"/>
      <c r="R1427" s="201"/>
      <c r="S1427" s="201"/>
      <c r="T1427" s="202"/>
      <c r="AT1427" s="196" t="s">
        <v>177</v>
      </c>
      <c r="AU1427" s="196" t="s">
        <v>86</v>
      </c>
      <c r="AV1427" s="14" t="s">
        <v>86</v>
      </c>
      <c r="AW1427" s="14" t="s">
        <v>34</v>
      </c>
      <c r="AX1427" s="14" t="s">
        <v>77</v>
      </c>
      <c r="AY1427" s="196" t="s">
        <v>164</v>
      </c>
    </row>
    <row r="1428" spans="2:51" s="14" customFormat="1" x14ac:dyDescent="0.2">
      <c r="B1428" s="195"/>
      <c r="D1428" s="183" t="s">
        <v>177</v>
      </c>
      <c r="E1428" s="196" t="s">
        <v>1</v>
      </c>
      <c r="F1428" s="197" t="s">
        <v>751</v>
      </c>
      <c r="H1428" s="198">
        <v>3.79</v>
      </c>
      <c r="I1428" s="199"/>
      <c r="L1428" s="195"/>
      <c r="M1428" s="200"/>
      <c r="N1428" s="201"/>
      <c r="O1428" s="201"/>
      <c r="P1428" s="201"/>
      <c r="Q1428" s="201"/>
      <c r="R1428" s="201"/>
      <c r="S1428" s="201"/>
      <c r="T1428" s="202"/>
      <c r="AT1428" s="196" t="s">
        <v>177</v>
      </c>
      <c r="AU1428" s="196" t="s">
        <v>86</v>
      </c>
      <c r="AV1428" s="14" t="s">
        <v>86</v>
      </c>
      <c r="AW1428" s="14" t="s">
        <v>34</v>
      </c>
      <c r="AX1428" s="14" t="s">
        <v>77</v>
      </c>
      <c r="AY1428" s="196" t="s">
        <v>164</v>
      </c>
    </row>
    <row r="1429" spans="2:51" s="14" customFormat="1" x14ac:dyDescent="0.2">
      <c r="B1429" s="195"/>
      <c r="D1429" s="183" t="s">
        <v>177</v>
      </c>
      <c r="E1429" s="196" t="s">
        <v>1</v>
      </c>
      <c r="F1429" s="197" t="s">
        <v>752</v>
      </c>
      <c r="H1429" s="198">
        <v>0.58499999999999996</v>
      </c>
      <c r="I1429" s="199"/>
      <c r="L1429" s="195"/>
      <c r="M1429" s="200"/>
      <c r="N1429" s="201"/>
      <c r="O1429" s="201"/>
      <c r="P1429" s="201"/>
      <c r="Q1429" s="201"/>
      <c r="R1429" s="201"/>
      <c r="S1429" s="201"/>
      <c r="T1429" s="202"/>
      <c r="AT1429" s="196" t="s">
        <v>177</v>
      </c>
      <c r="AU1429" s="196" t="s">
        <v>86</v>
      </c>
      <c r="AV1429" s="14" t="s">
        <v>86</v>
      </c>
      <c r="AW1429" s="14" t="s">
        <v>34</v>
      </c>
      <c r="AX1429" s="14" t="s">
        <v>77</v>
      </c>
      <c r="AY1429" s="196" t="s">
        <v>164</v>
      </c>
    </row>
    <row r="1430" spans="2:51" s="16" customFormat="1" x14ac:dyDescent="0.2">
      <c r="B1430" s="215"/>
      <c r="D1430" s="183" t="s">
        <v>177</v>
      </c>
      <c r="E1430" s="216" t="s">
        <v>1</v>
      </c>
      <c r="F1430" s="217" t="s">
        <v>235</v>
      </c>
      <c r="H1430" s="218">
        <v>24.521000000000001</v>
      </c>
      <c r="I1430" s="219"/>
      <c r="L1430" s="215"/>
      <c r="M1430" s="220"/>
      <c r="N1430" s="221"/>
      <c r="O1430" s="221"/>
      <c r="P1430" s="221"/>
      <c r="Q1430" s="221"/>
      <c r="R1430" s="221"/>
      <c r="S1430" s="221"/>
      <c r="T1430" s="222"/>
      <c r="AT1430" s="216" t="s">
        <v>177</v>
      </c>
      <c r="AU1430" s="216" t="s">
        <v>86</v>
      </c>
      <c r="AV1430" s="16" t="s">
        <v>236</v>
      </c>
      <c r="AW1430" s="16" t="s">
        <v>34</v>
      </c>
      <c r="AX1430" s="16" t="s">
        <v>77</v>
      </c>
      <c r="AY1430" s="216" t="s">
        <v>164</v>
      </c>
    </row>
    <row r="1431" spans="2:51" s="13" customFormat="1" x14ac:dyDescent="0.2">
      <c r="B1431" s="188"/>
      <c r="D1431" s="183" t="s">
        <v>177</v>
      </c>
      <c r="E1431" s="189" t="s">
        <v>1</v>
      </c>
      <c r="F1431" s="190" t="s">
        <v>753</v>
      </c>
      <c r="H1431" s="189" t="s">
        <v>1</v>
      </c>
      <c r="I1431" s="191"/>
      <c r="L1431" s="188"/>
      <c r="M1431" s="192"/>
      <c r="N1431" s="193"/>
      <c r="O1431" s="193"/>
      <c r="P1431" s="193"/>
      <c r="Q1431" s="193"/>
      <c r="R1431" s="193"/>
      <c r="S1431" s="193"/>
      <c r="T1431" s="194"/>
      <c r="AT1431" s="189" t="s">
        <v>177</v>
      </c>
      <c r="AU1431" s="189" t="s">
        <v>86</v>
      </c>
      <c r="AV1431" s="13" t="s">
        <v>84</v>
      </c>
      <c r="AW1431" s="13" t="s">
        <v>34</v>
      </c>
      <c r="AX1431" s="13" t="s">
        <v>77</v>
      </c>
      <c r="AY1431" s="189" t="s">
        <v>164</v>
      </c>
    </row>
    <row r="1432" spans="2:51" s="14" customFormat="1" x14ac:dyDescent="0.2">
      <c r="B1432" s="195"/>
      <c r="D1432" s="183" t="s">
        <v>177</v>
      </c>
      <c r="E1432" s="196" t="s">
        <v>1</v>
      </c>
      <c r="F1432" s="197" t="s">
        <v>754</v>
      </c>
      <c r="H1432" s="198">
        <v>4.4000000000000004</v>
      </c>
      <c r="I1432" s="199"/>
      <c r="L1432" s="195"/>
      <c r="M1432" s="200"/>
      <c r="N1432" s="201"/>
      <c r="O1432" s="201"/>
      <c r="P1432" s="201"/>
      <c r="Q1432" s="201"/>
      <c r="R1432" s="201"/>
      <c r="S1432" s="201"/>
      <c r="T1432" s="202"/>
      <c r="AT1432" s="196" t="s">
        <v>177</v>
      </c>
      <c r="AU1432" s="196" t="s">
        <v>86</v>
      </c>
      <c r="AV1432" s="14" t="s">
        <v>86</v>
      </c>
      <c r="AW1432" s="14" t="s">
        <v>34</v>
      </c>
      <c r="AX1432" s="14" t="s">
        <v>77</v>
      </c>
      <c r="AY1432" s="196" t="s">
        <v>164</v>
      </c>
    </row>
    <row r="1433" spans="2:51" s="16" customFormat="1" x14ac:dyDescent="0.2">
      <c r="B1433" s="215"/>
      <c r="D1433" s="183" t="s">
        <v>177</v>
      </c>
      <c r="E1433" s="216" t="s">
        <v>1</v>
      </c>
      <c r="F1433" s="217" t="s">
        <v>235</v>
      </c>
      <c r="H1433" s="218">
        <v>4.4000000000000004</v>
      </c>
      <c r="I1433" s="219"/>
      <c r="L1433" s="215"/>
      <c r="M1433" s="220"/>
      <c r="N1433" s="221"/>
      <c r="O1433" s="221"/>
      <c r="P1433" s="221"/>
      <c r="Q1433" s="221"/>
      <c r="R1433" s="221"/>
      <c r="S1433" s="221"/>
      <c r="T1433" s="222"/>
      <c r="AT1433" s="216" t="s">
        <v>177</v>
      </c>
      <c r="AU1433" s="216" t="s">
        <v>86</v>
      </c>
      <c r="AV1433" s="16" t="s">
        <v>236</v>
      </c>
      <c r="AW1433" s="16" t="s">
        <v>34</v>
      </c>
      <c r="AX1433" s="16" t="s">
        <v>77</v>
      </c>
      <c r="AY1433" s="216" t="s">
        <v>164</v>
      </c>
    </row>
    <row r="1434" spans="2:51" s="13" customFormat="1" x14ac:dyDescent="0.2">
      <c r="B1434" s="188"/>
      <c r="D1434" s="183" t="s">
        <v>177</v>
      </c>
      <c r="E1434" s="189" t="s">
        <v>1</v>
      </c>
      <c r="F1434" s="190" t="s">
        <v>755</v>
      </c>
      <c r="H1434" s="189" t="s">
        <v>1</v>
      </c>
      <c r="I1434" s="191"/>
      <c r="L1434" s="188"/>
      <c r="M1434" s="192"/>
      <c r="N1434" s="193"/>
      <c r="O1434" s="193"/>
      <c r="P1434" s="193"/>
      <c r="Q1434" s="193"/>
      <c r="R1434" s="193"/>
      <c r="S1434" s="193"/>
      <c r="T1434" s="194"/>
      <c r="AT1434" s="189" t="s">
        <v>177</v>
      </c>
      <c r="AU1434" s="189" t="s">
        <v>86</v>
      </c>
      <c r="AV1434" s="13" t="s">
        <v>84</v>
      </c>
      <c r="AW1434" s="13" t="s">
        <v>34</v>
      </c>
      <c r="AX1434" s="13" t="s">
        <v>77</v>
      </c>
      <c r="AY1434" s="189" t="s">
        <v>164</v>
      </c>
    </row>
    <row r="1435" spans="2:51" s="14" customFormat="1" x14ac:dyDescent="0.2">
      <c r="B1435" s="195"/>
      <c r="D1435" s="183" t="s">
        <v>177</v>
      </c>
      <c r="E1435" s="196" t="s">
        <v>1</v>
      </c>
      <c r="F1435" s="197" t="s">
        <v>819</v>
      </c>
      <c r="H1435" s="198">
        <v>0.84799999999999998</v>
      </c>
      <c r="I1435" s="199"/>
      <c r="L1435" s="195"/>
      <c r="M1435" s="200"/>
      <c r="N1435" s="201"/>
      <c r="O1435" s="201"/>
      <c r="P1435" s="201"/>
      <c r="Q1435" s="201"/>
      <c r="R1435" s="201"/>
      <c r="S1435" s="201"/>
      <c r="T1435" s="202"/>
      <c r="AT1435" s="196" t="s">
        <v>177</v>
      </c>
      <c r="AU1435" s="196" t="s">
        <v>86</v>
      </c>
      <c r="AV1435" s="14" t="s">
        <v>86</v>
      </c>
      <c r="AW1435" s="14" t="s">
        <v>34</v>
      </c>
      <c r="AX1435" s="14" t="s">
        <v>77</v>
      </c>
      <c r="AY1435" s="196" t="s">
        <v>164</v>
      </c>
    </row>
    <row r="1436" spans="2:51" s="14" customFormat="1" x14ac:dyDescent="0.2">
      <c r="B1436" s="195"/>
      <c r="D1436" s="183" t="s">
        <v>177</v>
      </c>
      <c r="E1436" s="196" t="s">
        <v>1</v>
      </c>
      <c r="F1436" s="197" t="s">
        <v>758</v>
      </c>
      <c r="H1436" s="198">
        <v>7.3410000000000002</v>
      </c>
      <c r="I1436" s="199"/>
      <c r="L1436" s="195"/>
      <c r="M1436" s="200"/>
      <c r="N1436" s="201"/>
      <c r="O1436" s="201"/>
      <c r="P1436" s="201"/>
      <c r="Q1436" s="201"/>
      <c r="R1436" s="201"/>
      <c r="S1436" s="201"/>
      <c r="T1436" s="202"/>
      <c r="AT1436" s="196" t="s">
        <v>177</v>
      </c>
      <c r="AU1436" s="196" t="s">
        <v>86</v>
      </c>
      <c r="AV1436" s="14" t="s">
        <v>86</v>
      </c>
      <c r="AW1436" s="14" t="s">
        <v>34</v>
      </c>
      <c r="AX1436" s="14" t="s">
        <v>77</v>
      </c>
      <c r="AY1436" s="196" t="s">
        <v>164</v>
      </c>
    </row>
    <row r="1437" spans="2:51" s="14" customFormat="1" x14ac:dyDescent="0.2">
      <c r="B1437" s="195"/>
      <c r="D1437" s="183" t="s">
        <v>177</v>
      </c>
      <c r="E1437" s="196" t="s">
        <v>1</v>
      </c>
      <c r="F1437" s="197" t="s">
        <v>759</v>
      </c>
      <c r="H1437" s="198">
        <v>0.58499999999999996</v>
      </c>
      <c r="I1437" s="199"/>
      <c r="L1437" s="195"/>
      <c r="M1437" s="200"/>
      <c r="N1437" s="201"/>
      <c r="O1437" s="201"/>
      <c r="P1437" s="201"/>
      <c r="Q1437" s="201"/>
      <c r="R1437" s="201"/>
      <c r="S1437" s="201"/>
      <c r="T1437" s="202"/>
      <c r="AT1437" s="196" t="s">
        <v>177</v>
      </c>
      <c r="AU1437" s="196" t="s">
        <v>86</v>
      </c>
      <c r="AV1437" s="14" t="s">
        <v>86</v>
      </c>
      <c r="AW1437" s="14" t="s">
        <v>34</v>
      </c>
      <c r="AX1437" s="14" t="s">
        <v>77</v>
      </c>
      <c r="AY1437" s="196" t="s">
        <v>164</v>
      </c>
    </row>
    <row r="1438" spans="2:51" s="14" customFormat="1" x14ac:dyDescent="0.2">
      <c r="B1438" s="195"/>
      <c r="D1438" s="183" t="s">
        <v>177</v>
      </c>
      <c r="E1438" s="196" t="s">
        <v>1</v>
      </c>
      <c r="F1438" s="197" t="s">
        <v>748</v>
      </c>
      <c r="H1438" s="198">
        <v>1.72</v>
      </c>
      <c r="I1438" s="199"/>
      <c r="L1438" s="195"/>
      <c r="M1438" s="200"/>
      <c r="N1438" s="201"/>
      <c r="O1438" s="201"/>
      <c r="P1438" s="201"/>
      <c r="Q1438" s="201"/>
      <c r="R1438" s="201"/>
      <c r="S1438" s="201"/>
      <c r="T1438" s="202"/>
      <c r="AT1438" s="196" t="s">
        <v>177</v>
      </c>
      <c r="AU1438" s="196" t="s">
        <v>86</v>
      </c>
      <c r="AV1438" s="14" t="s">
        <v>86</v>
      </c>
      <c r="AW1438" s="14" t="s">
        <v>34</v>
      </c>
      <c r="AX1438" s="14" t="s">
        <v>77</v>
      </c>
      <c r="AY1438" s="196" t="s">
        <v>164</v>
      </c>
    </row>
    <row r="1439" spans="2:51" s="14" customFormat="1" x14ac:dyDescent="0.2">
      <c r="B1439" s="195"/>
      <c r="D1439" s="183" t="s">
        <v>177</v>
      </c>
      <c r="E1439" s="196" t="s">
        <v>1</v>
      </c>
      <c r="F1439" s="197" t="s">
        <v>760</v>
      </c>
      <c r="H1439" s="198">
        <v>3.99</v>
      </c>
      <c r="I1439" s="199"/>
      <c r="L1439" s="195"/>
      <c r="M1439" s="200"/>
      <c r="N1439" s="201"/>
      <c r="O1439" s="201"/>
      <c r="P1439" s="201"/>
      <c r="Q1439" s="201"/>
      <c r="R1439" s="201"/>
      <c r="S1439" s="201"/>
      <c r="T1439" s="202"/>
      <c r="AT1439" s="196" t="s">
        <v>177</v>
      </c>
      <c r="AU1439" s="196" t="s">
        <v>86</v>
      </c>
      <c r="AV1439" s="14" t="s">
        <v>86</v>
      </c>
      <c r="AW1439" s="14" t="s">
        <v>34</v>
      </c>
      <c r="AX1439" s="14" t="s">
        <v>77</v>
      </c>
      <c r="AY1439" s="196" t="s">
        <v>164</v>
      </c>
    </row>
    <row r="1440" spans="2:51" s="14" customFormat="1" x14ac:dyDescent="0.2">
      <c r="B1440" s="195"/>
      <c r="D1440" s="183" t="s">
        <v>177</v>
      </c>
      <c r="E1440" s="196" t="s">
        <v>1</v>
      </c>
      <c r="F1440" s="197" t="s">
        <v>749</v>
      </c>
      <c r="H1440" s="198">
        <v>1.1299999999999999</v>
      </c>
      <c r="I1440" s="199"/>
      <c r="L1440" s="195"/>
      <c r="M1440" s="200"/>
      <c r="N1440" s="201"/>
      <c r="O1440" s="201"/>
      <c r="P1440" s="201"/>
      <c r="Q1440" s="201"/>
      <c r="R1440" s="201"/>
      <c r="S1440" s="201"/>
      <c r="T1440" s="202"/>
      <c r="AT1440" s="196" t="s">
        <v>177</v>
      </c>
      <c r="AU1440" s="196" t="s">
        <v>86</v>
      </c>
      <c r="AV1440" s="14" t="s">
        <v>86</v>
      </c>
      <c r="AW1440" s="14" t="s">
        <v>34</v>
      </c>
      <c r="AX1440" s="14" t="s">
        <v>77</v>
      </c>
      <c r="AY1440" s="196" t="s">
        <v>164</v>
      </c>
    </row>
    <row r="1441" spans="1:65" s="16" customFormat="1" x14ac:dyDescent="0.2">
      <c r="B1441" s="215"/>
      <c r="D1441" s="183" t="s">
        <v>177</v>
      </c>
      <c r="E1441" s="216" t="s">
        <v>1</v>
      </c>
      <c r="F1441" s="217" t="s">
        <v>235</v>
      </c>
      <c r="H1441" s="218">
        <v>15.614000000000001</v>
      </c>
      <c r="I1441" s="219"/>
      <c r="L1441" s="215"/>
      <c r="M1441" s="220"/>
      <c r="N1441" s="221"/>
      <c r="O1441" s="221"/>
      <c r="P1441" s="221"/>
      <c r="Q1441" s="221"/>
      <c r="R1441" s="221"/>
      <c r="S1441" s="221"/>
      <c r="T1441" s="222"/>
      <c r="AT1441" s="216" t="s">
        <v>177</v>
      </c>
      <c r="AU1441" s="216" t="s">
        <v>86</v>
      </c>
      <c r="AV1441" s="16" t="s">
        <v>236</v>
      </c>
      <c r="AW1441" s="16" t="s">
        <v>34</v>
      </c>
      <c r="AX1441" s="16" t="s">
        <v>77</v>
      </c>
      <c r="AY1441" s="216" t="s">
        <v>164</v>
      </c>
    </row>
    <row r="1442" spans="1:65" s="15" customFormat="1" x14ac:dyDescent="0.2">
      <c r="B1442" s="203"/>
      <c r="D1442" s="183" t="s">
        <v>177</v>
      </c>
      <c r="E1442" s="204" t="s">
        <v>1</v>
      </c>
      <c r="F1442" s="205" t="s">
        <v>184</v>
      </c>
      <c r="H1442" s="206">
        <v>44.534999999999997</v>
      </c>
      <c r="I1442" s="207"/>
      <c r="L1442" s="203"/>
      <c r="M1442" s="208"/>
      <c r="N1442" s="209"/>
      <c r="O1442" s="209"/>
      <c r="P1442" s="209"/>
      <c r="Q1442" s="209"/>
      <c r="R1442" s="209"/>
      <c r="S1442" s="209"/>
      <c r="T1442" s="210"/>
      <c r="AT1442" s="204" t="s">
        <v>177</v>
      </c>
      <c r="AU1442" s="204" t="s">
        <v>86</v>
      </c>
      <c r="AV1442" s="15" t="s">
        <v>172</v>
      </c>
      <c r="AW1442" s="15" t="s">
        <v>34</v>
      </c>
      <c r="AX1442" s="15" t="s">
        <v>84</v>
      </c>
      <c r="AY1442" s="204" t="s">
        <v>164</v>
      </c>
    </row>
    <row r="1443" spans="1:65" s="2" customFormat="1" ht="16.5" customHeight="1" x14ac:dyDescent="0.2">
      <c r="A1443" s="34"/>
      <c r="B1443" s="168"/>
      <c r="C1443" s="169" t="s">
        <v>856</v>
      </c>
      <c r="D1443" s="214" t="s">
        <v>167</v>
      </c>
      <c r="E1443" s="171" t="s">
        <v>850</v>
      </c>
      <c r="F1443" s="172" t="s">
        <v>851</v>
      </c>
      <c r="G1443" s="173" t="s">
        <v>282</v>
      </c>
      <c r="H1443" s="174">
        <v>98.582999999999998</v>
      </c>
      <c r="I1443" s="175"/>
      <c r="J1443" s="176">
        <f>ROUND(I1443*H1443,2)</f>
        <v>0</v>
      </c>
      <c r="K1443" s="172" t="s">
        <v>216</v>
      </c>
      <c r="L1443" s="35"/>
      <c r="M1443" s="177" t="s">
        <v>1</v>
      </c>
      <c r="N1443" s="178" t="s">
        <v>42</v>
      </c>
      <c r="O1443" s="60"/>
      <c r="P1443" s="179">
        <f>O1443*H1443</f>
        <v>0</v>
      </c>
      <c r="Q1443" s="179">
        <v>0</v>
      </c>
      <c r="R1443" s="179">
        <f>Q1443*H1443</f>
        <v>0</v>
      </c>
      <c r="S1443" s="179">
        <v>0</v>
      </c>
      <c r="T1443" s="180">
        <f>S1443*H1443</f>
        <v>0</v>
      </c>
      <c r="U1443" s="34"/>
      <c r="V1443" s="34"/>
      <c r="W1443" s="34"/>
      <c r="X1443" s="34"/>
      <c r="Y1443" s="34"/>
      <c r="Z1443" s="34"/>
      <c r="AA1443" s="34"/>
      <c r="AB1443" s="34"/>
      <c r="AC1443" s="34"/>
      <c r="AD1443" s="34"/>
      <c r="AE1443" s="34"/>
      <c r="AR1443" s="181" t="s">
        <v>172</v>
      </c>
      <c r="AT1443" s="181" t="s">
        <v>167</v>
      </c>
      <c r="AU1443" s="181" t="s">
        <v>86</v>
      </c>
      <c r="AY1443" s="18" t="s">
        <v>164</v>
      </c>
      <c r="BE1443" s="182">
        <f>IF(N1443="základní",J1443,0)</f>
        <v>0</v>
      </c>
      <c r="BF1443" s="182">
        <f>IF(N1443="snížená",J1443,0)</f>
        <v>0</v>
      </c>
      <c r="BG1443" s="182">
        <f>IF(N1443="zákl. přenesená",J1443,0)</f>
        <v>0</v>
      </c>
      <c r="BH1443" s="182">
        <f>IF(N1443="sníž. přenesená",J1443,0)</f>
        <v>0</v>
      </c>
      <c r="BI1443" s="182">
        <f>IF(N1443="nulová",J1443,0)</f>
        <v>0</v>
      </c>
      <c r="BJ1443" s="18" t="s">
        <v>84</v>
      </c>
      <c r="BK1443" s="182">
        <f>ROUND(I1443*H1443,2)</f>
        <v>0</v>
      </c>
      <c r="BL1443" s="18" t="s">
        <v>172</v>
      </c>
      <c r="BM1443" s="181" t="s">
        <v>857</v>
      </c>
    </row>
    <row r="1444" spans="1:65" s="2" customFormat="1" x14ac:dyDescent="0.2">
      <c r="A1444" s="34"/>
      <c r="B1444" s="35"/>
      <c r="C1444" s="34"/>
      <c r="D1444" s="183" t="s">
        <v>174</v>
      </c>
      <c r="E1444" s="34"/>
      <c r="F1444" s="184" t="s">
        <v>853</v>
      </c>
      <c r="G1444" s="34"/>
      <c r="H1444" s="34"/>
      <c r="I1444" s="103"/>
      <c r="J1444" s="34"/>
      <c r="K1444" s="34"/>
      <c r="L1444" s="35"/>
      <c r="M1444" s="185"/>
      <c r="N1444" s="186"/>
      <c r="O1444" s="60"/>
      <c r="P1444" s="60"/>
      <c r="Q1444" s="60"/>
      <c r="R1444" s="60"/>
      <c r="S1444" s="60"/>
      <c r="T1444" s="61"/>
      <c r="U1444" s="34"/>
      <c r="V1444" s="34"/>
      <c r="W1444" s="34"/>
      <c r="X1444" s="34"/>
      <c r="Y1444" s="34"/>
      <c r="Z1444" s="34"/>
      <c r="AA1444" s="34"/>
      <c r="AB1444" s="34"/>
      <c r="AC1444" s="34"/>
      <c r="AD1444" s="34"/>
      <c r="AE1444" s="34"/>
      <c r="AT1444" s="18" t="s">
        <v>174</v>
      </c>
      <c r="AU1444" s="18" t="s">
        <v>86</v>
      </c>
    </row>
    <row r="1445" spans="1:65" s="2" customFormat="1" ht="39" x14ac:dyDescent="0.2">
      <c r="A1445" s="34"/>
      <c r="B1445" s="35"/>
      <c r="C1445" s="34"/>
      <c r="D1445" s="183" t="s">
        <v>175</v>
      </c>
      <c r="E1445" s="34"/>
      <c r="F1445" s="187" t="s">
        <v>827</v>
      </c>
      <c r="G1445" s="34"/>
      <c r="H1445" s="34"/>
      <c r="I1445" s="103"/>
      <c r="J1445" s="34"/>
      <c r="K1445" s="34"/>
      <c r="L1445" s="35"/>
      <c r="M1445" s="185"/>
      <c r="N1445" s="186"/>
      <c r="O1445" s="60"/>
      <c r="P1445" s="60"/>
      <c r="Q1445" s="60"/>
      <c r="R1445" s="60"/>
      <c r="S1445" s="60"/>
      <c r="T1445" s="61"/>
      <c r="U1445" s="34"/>
      <c r="V1445" s="34"/>
      <c r="W1445" s="34"/>
      <c r="X1445" s="34"/>
      <c r="Y1445" s="34"/>
      <c r="Z1445" s="34"/>
      <c r="AA1445" s="34"/>
      <c r="AB1445" s="34"/>
      <c r="AC1445" s="34"/>
      <c r="AD1445" s="34"/>
      <c r="AE1445" s="34"/>
      <c r="AT1445" s="18" t="s">
        <v>175</v>
      </c>
      <c r="AU1445" s="18" t="s">
        <v>86</v>
      </c>
    </row>
    <row r="1446" spans="1:65" s="13" customFormat="1" x14ac:dyDescent="0.2">
      <c r="B1446" s="188"/>
      <c r="D1446" s="183" t="s">
        <v>177</v>
      </c>
      <c r="E1446" s="189" t="s">
        <v>1</v>
      </c>
      <c r="F1446" s="190" t="s">
        <v>178</v>
      </c>
      <c r="H1446" s="189" t="s">
        <v>1</v>
      </c>
      <c r="I1446" s="191"/>
      <c r="L1446" s="188"/>
      <c r="M1446" s="192"/>
      <c r="N1446" s="193"/>
      <c r="O1446" s="193"/>
      <c r="P1446" s="193"/>
      <c r="Q1446" s="193"/>
      <c r="R1446" s="193"/>
      <c r="S1446" s="193"/>
      <c r="T1446" s="194"/>
      <c r="AT1446" s="189" t="s">
        <v>177</v>
      </c>
      <c r="AU1446" s="189" t="s">
        <v>86</v>
      </c>
      <c r="AV1446" s="13" t="s">
        <v>84</v>
      </c>
      <c r="AW1446" s="13" t="s">
        <v>34</v>
      </c>
      <c r="AX1446" s="13" t="s">
        <v>77</v>
      </c>
      <c r="AY1446" s="189" t="s">
        <v>164</v>
      </c>
    </row>
    <row r="1447" spans="1:65" s="13" customFormat="1" x14ac:dyDescent="0.2">
      <c r="B1447" s="188"/>
      <c r="D1447" s="183" t="s">
        <v>177</v>
      </c>
      <c r="E1447" s="189" t="s">
        <v>1</v>
      </c>
      <c r="F1447" s="190" t="s">
        <v>179</v>
      </c>
      <c r="H1447" s="189" t="s">
        <v>1</v>
      </c>
      <c r="I1447" s="191"/>
      <c r="L1447" s="188"/>
      <c r="M1447" s="192"/>
      <c r="N1447" s="193"/>
      <c r="O1447" s="193"/>
      <c r="P1447" s="193"/>
      <c r="Q1447" s="193"/>
      <c r="R1447" s="193"/>
      <c r="S1447" s="193"/>
      <c r="T1447" s="194"/>
      <c r="AT1447" s="189" t="s">
        <v>177</v>
      </c>
      <c r="AU1447" s="189" t="s">
        <v>86</v>
      </c>
      <c r="AV1447" s="13" t="s">
        <v>84</v>
      </c>
      <c r="AW1447" s="13" t="s">
        <v>34</v>
      </c>
      <c r="AX1447" s="13" t="s">
        <v>77</v>
      </c>
      <c r="AY1447" s="189" t="s">
        <v>164</v>
      </c>
    </row>
    <row r="1448" spans="1:65" s="13" customFormat="1" x14ac:dyDescent="0.2">
      <c r="B1448" s="188"/>
      <c r="D1448" s="183" t="s">
        <v>177</v>
      </c>
      <c r="E1448" s="189" t="s">
        <v>1</v>
      </c>
      <c r="F1448" s="190" t="s">
        <v>220</v>
      </c>
      <c r="H1448" s="189" t="s">
        <v>1</v>
      </c>
      <c r="I1448" s="191"/>
      <c r="L1448" s="188"/>
      <c r="M1448" s="192"/>
      <c r="N1448" s="193"/>
      <c r="O1448" s="193"/>
      <c r="P1448" s="193"/>
      <c r="Q1448" s="193"/>
      <c r="R1448" s="193"/>
      <c r="S1448" s="193"/>
      <c r="T1448" s="194"/>
      <c r="AT1448" s="189" t="s">
        <v>177</v>
      </c>
      <c r="AU1448" s="189" t="s">
        <v>86</v>
      </c>
      <c r="AV1448" s="13" t="s">
        <v>84</v>
      </c>
      <c r="AW1448" s="13" t="s">
        <v>34</v>
      </c>
      <c r="AX1448" s="13" t="s">
        <v>77</v>
      </c>
      <c r="AY1448" s="189" t="s">
        <v>164</v>
      </c>
    </row>
    <row r="1449" spans="1:65" s="13" customFormat="1" x14ac:dyDescent="0.2">
      <c r="B1449" s="188"/>
      <c r="D1449" s="183" t="s">
        <v>177</v>
      </c>
      <c r="E1449" s="189" t="s">
        <v>1</v>
      </c>
      <c r="F1449" s="190" t="s">
        <v>687</v>
      </c>
      <c r="H1449" s="189" t="s">
        <v>1</v>
      </c>
      <c r="I1449" s="191"/>
      <c r="L1449" s="188"/>
      <c r="M1449" s="192"/>
      <c r="N1449" s="193"/>
      <c r="O1449" s="193"/>
      <c r="P1449" s="193"/>
      <c r="Q1449" s="193"/>
      <c r="R1449" s="193"/>
      <c r="S1449" s="193"/>
      <c r="T1449" s="194"/>
      <c r="AT1449" s="189" t="s">
        <v>177</v>
      </c>
      <c r="AU1449" s="189" t="s">
        <v>86</v>
      </c>
      <c r="AV1449" s="13" t="s">
        <v>84</v>
      </c>
      <c r="AW1449" s="13" t="s">
        <v>34</v>
      </c>
      <c r="AX1449" s="13" t="s">
        <v>77</v>
      </c>
      <c r="AY1449" s="189" t="s">
        <v>164</v>
      </c>
    </row>
    <row r="1450" spans="1:65" s="13" customFormat="1" x14ac:dyDescent="0.2">
      <c r="B1450" s="188"/>
      <c r="D1450" s="183" t="s">
        <v>177</v>
      </c>
      <c r="E1450" s="189" t="s">
        <v>1</v>
      </c>
      <c r="F1450" s="190" t="s">
        <v>764</v>
      </c>
      <c r="H1450" s="189" t="s">
        <v>1</v>
      </c>
      <c r="I1450" s="191"/>
      <c r="L1450" s="188"/>
      <c r="M1450" s="192"/>
      <c r="N1450" s="193"/>
      <c r="O1450" s="193"/>
      <c r="P1450" s="193"/>
      <c r="Q1450" s="193"/>
      <c r="R1450" s="193"/>
      <c r="S1450" s="193"/>
      <c r="T1450" s="194"/>
      <c r="AT1450" s="189" t="s">
        <v>177</v>
      </c>
      <c r="AU1450" s="189" t="s">
        <v>86</v>
      </c>
      <c r="AV1450" s="13" t="s">
        <v>84</v>
      </c>
      <c r="AW1450" s="13" t="s">
        <v>34</v>
      </c>
      <c r="AX1450" s="13" t="s">
        <v>77</v>
      </c>
      <c r="AY1450" s="189" t="s">
        <v>164</v>
      </c>
    </row>
    <row r="1451" spans="1:65" s="13" customFormat="1" x14ac:dyDescent="0.2">
      <c r="B1451" s="188"/>
      <c r="D1451" s="183" t="s">
        <v>177</v>
      </c>
      <c r="E1451" s="189" t="s">
        <v>1</v>
      </c>
      <c r="F1451" s="190" t="s">
        <v>731</v>
      </c>
      <c r="H1451" s="189" t="s">
        <v>1</v>
      </c>
      <c r="I1451" s="191"/>
      <c r="L1451" s="188"/>
      <c r="M1451" s="192"/>
      <c r="N1451" s="193"/>
      <c r="O1451" s="193"/>
      <c r="P1451" s="193"/>
      <c r="Q1451" s="193"/>
      <c r="R1451" s="193"/>
      <c r="S1451" s="193"/>
      <c r="T1451" s="194"/>
      <c r="AT1451" s="189" t="s">
        <v>177</v>
      </c>
      <c r="AU1451" s="189" t="s">
        <v>86</v>
      </c>
      <c r="AV1451" s="13" t="s">
        <v>84</v>
      </c>
      <c r="AW1451" s="13" t="s">
        <v>34</v>
      </c>
      <c r="AX1451" s="13" t="s">
        <v>77</v>
      </c>
      <c r="AY1451" s="189" t="s">
        <v>164</v>
      </c>
    </row>
    <row r="1452" spans="1:65" s="13" customFormat="1" x14ac:dyDescent="0.2">
      <c r="B1452" s="188"/>
      <c r="D1452" s="183" t="s">
        <v>177</v>
      </c>
      <c r="E1452" s="189" t="s">
        <v>1</v>
      </c>
      <c r="F1452" s="190" t="s">
        <v>838</v>
      </c>
      <c r="H1452" s="189" t="s">
        <v>1</v>
      </c>
      <c r="I1452" s="191"/>
      <c r="L1452" s="188"/>
      <c r="M1452" s="192"/>
      <c r="N1452" s="193"/>
      <c r="O1452" s="193"/>
      <c r="P1452" s="193"/>
      <c r="Q1452" s="193"/>
      <c r="R1452" s="193"/>
      <c r="S1452" s="193"/>
      <c r="T1452" s="194"/>
      <c r="AT1452" s="189" t="s">
        <v>177</v>
      </c>
      <c r="AU1452" s="189" t="s">
        <v>86</v>
      </c>
      <c r="AV1452" s="13" t="s">
        <v>84</v>
      </c>
      <c r="AW1452" s="13" t="s">
        <v>34</v>
      </c>
      <c r="AX1452" s="13" t="s">
        <v>77</v>
      </c>
      <c r="AY1452" s="189" t="s">
        <v>164</v>
      </c>
    </row>
    <row r="1453" spans="1:65" s="13" customFormat="1" x14ac:dyDescent="0.2">
      <c r="B1453" s="188"/>
      <c r="D1453" s="183" t="s">
        <v>177</v>
      </c>
      <c r="E1453" s="189" t="s">
        <v>1</v>
      </c>
      <c r="F1453" s="190" t="s">
        <v>744</v>
      </c>
      <c r="H1453" s="189" t="s">
        <v>1</v>
      </c>
      <c r="I1453" s="191"/>
      <c r="L1453" s="188"/>
      <c r="M1453" s="192"/>
      <c r="N1453" s="193"/>
      <c r="O1453" s="193"/>
      <c r="P1453" s="193"/>
      <c r="Q1453" s="193"/>
      <c r="R1453" s="193"/>
      <c r="S1453" s="193"/>
      <c r="T1453" s="194"/>
      <c r="AT1453" s="189" t="s">
        <v>177</v>
      </c>
      <c r="AU1453" s="189" t="s">
        <v>86</v>
      </c>
      <c r="AV1453" s="13" t="s">
        <v>84</v>
      </c>
      <c r="AW1453" s="13" t="s">
        <v>34</v>
      </c>
      <c r="AX1453" s="13" t="s">
        <v>77</v>
      </c>
      <c r="AY1453" s="189" t="s">
        <v>164</v>
      </c>
    </row>
    <row r="1454" spans="1:65" s="14" customFormat="1" x14ac:dyDescent="0.2">
      <c r="B1454" s="195"/>
      <c r="D1454" s="183" t="s">
        <v>177</v>
      </c>
      <c r="E1454" s="196" t="s">
        <v>1</v>
      </c>
      <c r="F1454" s="197" t="s">
        <v>766</v>
      </c>
      <c r="H1454" s="198">
        <v>4.625</v>
      </c>
      <c r="I1454" s="199"/>
      <c r="L1454" s="195"/>
      <c r="M1454" s="200"/>
      <c r="N1454" s="201"/>
      <c r="O1454" s="201"/>
      <c r="P1454" s="201"/>
      <c r="Q1454" s="201"/>
      <c r="R1454" s="201"/>
      <c r="S1454" s="201"/>
      <c r="T1454" s="202"/>
      <c r="AT1454" s="196" t="s">
        <v>177</v>
      </c>
      <c r="AU1454" s="196" t="s">
        <v>86</v>
      </c>
      <c r="AV1454" s="14" t="s">
        <v>86</v>
      </c>
      <c r="AW1454" s="14" t="s">
        <v>34</v>
      </c>
      <c r="AX1454" s="14" t="s">
        <v>77</v>
      </c>
      <c r="AY1454" s="196" t="s">
        <v>164</v>
      </c>
    </row>
    <row r="1455" spans="1:65" s="14" customFormat="1" x14ac:dyDescent="0.2">
      <c r="B1455" s="195"/>
      <c r="D1455" s="183" t="s">
        <v>177</v>
      </c>
      <c r="E1455" s="196" t="s">
        <v>1</v>
      </c>
      <c r="F1455" s="197" t="s">
        <v>767</v>
      </c>
      <c r="H1455" s="198">
        <v>7.3</v>
      </c>
      <c r="I1455" s="199"/>
      <c r="L1455" s="195"/>
      <c r="M1455" s="200"/>
      <c r="N1455" s="201"/>
      <c r="O1455" s="201"/>
      <c r="P1455" s="201"/>
      <c r="Q1455" s="201"/>
      <c r="R1455" s="201"/>
      <c r="S1455" s="201"/>
      <c r="T1455" s="202"/>
      <c r="AT1455" s="196" t="s">
        <v>177</v>
      </c>
      <c r="AU1455" s="196" t="s">
        <v>86</v>
      </c>
      <c r="AV1455" s="14" t="s">
        <v>86</v>
      </c>
      <c r="AW1455" s="14" t="s">
        <v>34</v>
      </c>
      <c r="AX1455" s="14" t="s">
        <v>77</v>
      </c>
      <c r="AY1455" s="196" t="s">
        <v>164</v>
      </c>
    </row>
    <row r="1456" spans="1:65" s="14" customFormat="1" x14ac:dyDescent="0.2">
      <c r="B1456" s="195"/>
      <c r="D1456" s="183" t="s">
        <v>177</v>
      </c>
      <c r="E1456" s="196" t="s">
        <v>1</v>
      </c>
      <c r="F1456" s="197" t="s">
        <v>768</v>
      </c>
      <c r="H1456" s="198">
        <v>9.8800000000000008</v>
      </c>
      <c r="I1456" s="199"/>
      <c r="L1456" s="195"/>
      <c r="M1456" s="200"/>
      <c r="N1456" s="201"/>
      <c r="O1456" s="201"/>
      <c r="P1456" s="201"/>
      <c r="Q1456" s="201"/>
      <c r="R1456" s="201"/>
      <c r="S1456" s="201"/>
      <c r="T1456" s="202"/>
      <c r="AT1456" s="196" t="s">
        <v>177</v>
      </c>
      <c r="AU1456" s="196" t="s">
        <v>86</v>
      </c>
      <c r="AV1456" s="14" t="s">
        <v>86</v>
      </c>
      <c r="AW1456" s="14" t="s">
        <v>34</v>
      </c>
      <c r="AX1456" s="14" t="s">
        <v>77</v>
      </c>
      <c r="AY1456" s="196" t="s">
        <v>164</v>
      </c>
    </row>
    <row r="1457" spans="2:51" s="14" customFormat="1" x14ac:dyDescent="0.2">
      <c r="B1457" s="195"/>
      <c r="D1457" s="183" t="s">
        <v>177</v>
      </c>
      <c r="E1457" s="196" t="s">
        <v>1</v>
      </c>
      <c r="F1457" s="197" t="s">
        <v>769</v>
      </c>
      <c r="H1457" s="198">
        <v>2.738</v>
      </c>
      <c r="I1457" s="199"/>
      <c r="L1457" s="195"/>
      <c r="M1457" s="200"/>
      <c r="N1457" s="201"/>
      <c r="O1457" s="201"/>
      <c r="P1457" s="201"/>
      <c r="Q1457" s="201"/>
      <c r="R1457" s="201"/>
      <c r="S1457" s="201"/>
      <c r="T1457" s="202"/>
      <c r="AT1457" s="196" t="s">
        <v>177</v>
      </c>
      <c r="AU1457" s="196" t="s">
        <v>86</v>
      </c>
      <c r="AV1457" s="14" t="s">
        <v>86</v>
      </c>
      <c r="AW1457" s="14" t="s">
        <v>34</v>
      </c>
      <c r="AX1457" s="14" t="s">
        <v>77</v>
      </c>
      <c r="AY1457" s="196" t="s">
        <v>164</v>
      </c>
    </row>
    <row r="1458" spans="2:51" s="14" customFormat="1" x14ac:dyDescent="0.2">
      <c r="B1458" s="195"/>
      <c r="D1458" s="183" t="s">
        <v>177</v>
      </c>
      <c r="E1458" s="196" t="s">
        <v>1</v>
      </c>
      <c r="F1458" s="197" t="s">
        <v>770</v>
      </c>
      <c r="H1458" s="198">
        <v>4.5</v>
      </c>
      <c r="I1458" s="199"/>
      <c r="L1458" s="195"/>
      <c r="M1458" s="200"/>
      <c r="N1458" s="201"/>
      <c r="O1458" s="201"/>
      <c r="P1458" s="201"/>
      <c r="Q1458" s="201"/>
      <c r="R1458" s="201"/>
      <c r="S1458" s="201"/>
      <c r="T1458" s="202"/>
      <c r="AT1458" s="196" t="s">
        <v>177</v>
      </c>
      <c r="AU1458" s="196" t="s">
        <v>86</v>
      </c>
      <c r="AV1458" s="14" t="s">
        <v>86</v>
      </c>
      <c r="AW1458" s="14" t="s">
        <v>34</v>
      </c>
      <c r="AX1458" s="14" t="s">
        <v>77</v>
      </c>
      <c r="AY1458" s="196" t="s">
        <v>164</v>
      </c>
    </row>
    <row r="1459" spans="2:51" s="14" customFormat="1" x14ac:dyDescent="0.2">
      <c r="B1459" s="195"/>
      <c r="D1459" s="183" t="s">
        <v>177</v>
      </c>
      <c r="E1459" s="196" t="s">
        <v>1</v>
      </c>
      <c r="F1459" s="197" t="s">
        <v>771</v>
      </c>
      <c r="H1459" s="198">
        <v>8.0630000000000006</v>
      </c>
      <c r="I1459" s="199"/>
      <c r="L1459" s="195"/>
      <c r="M1459" s="200"/>
      <c r="N1459" s="201"/>
      <c r="O1459" s="201"/>
      <c r="P1459" s="201"/>
      <c r="Q1459" s="201"/>
      <c r="R1459" s="201"/>
      <c r="S1459" s="201"/>
      <c r="T1459" s="202"/>
      <c r="AT1459" s="196" t="s">
        <v>177</v>
      </c>
      <c r="AU1459" s="196" t="s">
        <v>86</v>
      </c>
      <c r="AV1459" s="14" t="s">
        <v>86</v>
      </c>
      <c r="AW1459" s="14" t="s">
        <v>34</v>
      </c>
      <c r="AX1459" s="14" t="s">
        <v>77</v>
      </c>
      <c r="AY1459" s="196" t="s">
        <v>164</v>
      </c>
    </row>
    <row r="1460" spans="2:51" s="14" customFormat="1" x14ac:dyDescent="0.2">
      <c r="B1460" s="195"/>
      <c r="D1460" s="183" t="s">
        <v>177</v>
      </c>
      <c r="E1460" s="196" t="s">
        <v>1</v>
      </c>
      <c r="F1460" s="197" t="s">
        <v>772</v>
      </c>
      <c r="H1460" s="198">
        <v>5.3</v>
      </c>
      <c r="I1460" s="199"/>
      <c r="L1460" s="195"/>
      <c r="M1460" s="200"/>
      <c r="N1460" s="201"/>
      <c r="O1460" s="201"/>
      <c r="P1460" s="201"/>
      <c r="Q1460" s="201"/>
      <c r="R1460" s="201"/>
      <c r="S1460" s="201"/>
      <c r="T1460" s="202"/>
      <c r="AT1460" s="196" t="s">
        <v>177</v>
      </c>
      <c r="AU1460" s="196" t="s">
        <v>86</v>
      </c>
      <c r="AV1460" s="14" t="s">
        <v>86</v>
      </c>
      <c r="AW1460" s="14" t="s">
        <v>34</v>
      </c>
      <c r="AX1460" s="14" t="s">
        <v>77</v>
      </c>
      <c r="AY1460" s="196" t="s">
        <v>164</v>
      </c>
    </row>
    <row r="1461" spans="2:51" s="14" customFormat="1" x14ac:dyDescent="0.2">
      <c r="B1461" s="195"/>
      <c r="D1461" s="183" t="s">
        <v>177</v>
      </c>
      <c r="E1461" s="196" t="s">
        <v>1</v>
      </c>
      <c r="F1461" s="197" t="s">
        <v>773</v>
      </c>
      <c r="H1461" s="198">
        <v>4.07</v>
      </c>
      <c r="I1461" s="199"/>
      <c r="L1461" s="195"/>
      <c r="M1461" s="200"/>
      <c r="N1461" s="201"/>
      <c r="O1461" s="201"/>
      <c r="P1461" s="201"/>
      <c r="Q1461" s="201"/>
      <c r="R1461" s="201"/>
      <c r="S1461" s="201"/>
      <c r="T1461" s="202"/>
      <c r="AT1461" s="196" t="s">
        <v>177</v>
      </c>
      <c r="AU1461" s="196" t="s">
        <v>86</v>
      </c>
      <c r="AV1461" s="14" t="s">
        <v>86</v>
      </c>
      <c r="AW1461" s="14" t="s">
        <v>34</v>
      </c>
      <c r="AX1461" s="14" t="s">
        <v>77</v>
      </c>
      <c r="AY1461" s="196" t="s">
        <v>164</v>
      </c>
    </row>
    <row r="1462" spans="2:51" s="16" customFormat="1" x14ac:dyDescent="0.2">
      <c r="B1462" s="215"/>
      <c r="D1462" s="183" t="s">
        <v>177</v>
      </c>
      <c r="E1462" s="216" t="s">
        <v>1</v>
      </c>
      <c r="F1462" s="217" t="s">
        <v>235</v>
      </c>
      <c r="H1462" s="218">
        <v>46.475999999999999</v>
      </c>
      <c r="I1462" s="219"/>
      <c r="L1462" s="215"/>
      <c r="M1462" s="220"/>
      <c r="N1462" s="221"/>
      <c r="O1462" s="221"/>
      <c r="P1462" s="221"/>
      <c r="Q1462" s="221"/>
      <c r="R1462" s="221"/>
      <c r="S1462" s="221"/>
      <c r="T1462" s="222"/>
      <c r="AT1462" s="216" t="s">
        <v>177</v>
      </c>
      <c r="AU1462" s="216" t="s">
        <v>86</v>
      </c>
      <c r="AV1462" s="16" t="s">
        <v>236</v>
      </c>
      <c r="AW1462" s="16" t="s">
        <v>34</v>
      </c>
      <c r="AX1462" s="16" t="s">
        <v>77</v>
      </c>
      <c r="AY1462" s="216" t="s">
        <v>164</v>
      </c>
    </row>
    <row r="1463" spans="2:51" s="13" customFormat="1" x14ac:dyDescent="0.2">
      <c r="B1463" s="188"/>
      <c r="D1463" s="183" t="s">
        <v>177</v>
      </c>
      <c r="E1463" s="189" t="s">
        <v>1</v>
      </c>
      <c r="F1463" s="190" t="s">
        <v>774</v>
      </c>
      <c r="H1463" s="189" t="s">
        <v>1</v>
      </c>
      <c r="I1463" s="191"/>
      <c r="L1463" s="188"/>
      <c r="M1463" s="192"/>
      <c r="N1463" s="193"/>
      <c r="O1463" s="193"/>
      <c r="P1463" s="193"/>
      <c r="Q1463" s="193"/>
      <c r="R1463" s="193"/>
      <c r="S1463" s="193"/>
      <c r="T1463" s="194"/>
      <c r="AT1463" s="189" t="s">
        <v>177</v>
      </c>
      <c r="AU1463" s="189" t="s">
        <v>86</v>
      </c>
      <c r="AV1463" s="13" t="s">
        <v>84</v>
      </c>
      <c r="AW1463" s="13" t="s">
        <v>34</v>
      </c>
      <c r="AX1463" s="13" t="s">
        <v>77</v>
      </c>
      <c r="AY1463" s="189" t="s">
        <v>164</v>
      </c>
    </row>
    <row r="1464" spans="2:51" s="14" customFormat="1" x14ac:dyDescent="0.2">
      <c r="B1464" s="195"/>
      <c r="D1464" s="183" t="s">
        <v>177</v>
      </c>
      <c r="E1464" s="196" t="s">
        <v>1</v>
      </c>
      <c r="F1464" s="197" t="s">
        <v>775</v>
      </c>
      <c r="H1464" s="198">
        <v>3.7839999999999998</v>
      </c>
      <c r="I1464" s="199"/>
      <c r="L1464" s="195"/>
      <c r="M1464" s="200"/>
      <c r="N1464" s="201"/>
      <c r="O1464" s="201"/>
      <c r="P1464" s="201"/>
      <c r="Q1464" s="201"/>
      <c r="R1464" s="201"/>
      <c r="S1464" s="201"/>
      <c r="T1464" s="202"/>
      <c r="AT1464" s="196" t="s">
        <v>177</v>
      </c>
      <c r="AU1464" s="196" t="s">
        <v>86</v>
      </c>
      <c r="AV1464" s="14" t="s">
        <v>86</v>
      </c>
      <c r="AW1464" s="14" t="s">
        <v>34</v>
      </c>
      <c r="AX1464" s="14" t="s">
        <v>77</v>
      </c>
      <c r="AY1464" s="196" t="s">
        <v>164</v>
      </c>
    </row>
    <row r="1465" spans="2:51" s="16" customFormat="1" x14ac:dyDescent="0.2">
      <c r="B1465" s="215"/>
      <c r="D1465" s="183" t="s">
        <v>177</v>
      </c>
      <c r="E1465" s="216" t="s">
        <v>1</v>
      </c>
      <c r="F1465" s="217" t="s">
        <v>235</v>
      </c>
      <c r="H1465" s="218">
        <v>3.7839999999999998</v>
      </c>
      <c r="I1465" s="219"/>
      <c r="L1465" s="215"/>
      <c r="M1465" s="220"/>
      <c r="N1465" s="221"/>
      <c r="O1465" s="221"/>
      <c r="P1465" s="221"/>
      <c r="Q1465" s="221"/>
      <c r="R1465" s="221"/>
      <c r="S1465" s="221"/>
      <c r="T1465" s="222"/>
      <c r="AT1465" s="216" t="s">
        <v>177</v>
      </c>
      <c r="AU1465" s="216" t="s">
        <v>86</v>
      </c>
      <c r="AV1465" s="16" t="s">
        <v>236</v>
      </c>
      <c r="AW1465" s="16" t="s">
        <v>34</v>
      </c>
      <c r="AX1465" s="16" t="s">
        <v>77</v>
      </c>
      <c r="AY1465" s="216" t="s">
        <v>164</v>
      </c>
    </row>
    <row r="1466" spans="2:51" s="13" customFormat="1" x14ac:dyDescent="0.2">
      <c r="B1466" s="188"/>
      <c r="D1466" s="183" t="s">
        <v>177</v>
      </c>
      <c r="E1466" s="189" t="s">
        <v>1</v>
      </c>
      <c r="F1466" s="190" t="s">
        <v>755</v>
      </c>
      <c r="H1466" s="189" t="s">
        <v>1</v>
      </c>
      <c r="I1466" s="191"/>
      <c r="L1466" s="188"/>
      <c r="M1466" s="192"/>
      <c r="N1466" s="193"/>
      <c r="O1466" s="193"/>
      <c r="P1466" s="193"/>
      <c r="Q1466" s="193"/>
      <c r="R1466" s="193"/>
      <c r="S1466" s="193"/>
      <c r="T1466" s="194"/>
      <c r="AT1466" s="189" t="s">
        <v>177</v>
      </c>
      <c r="AU1466" s="189" t="s">
        <v>86</v>
      </c>
      <c r="AV1466" s="13" t="s">
        <v>84</v>
      </c>
      <c r="AW1466" s="13" t="s">
        <v>34</v>
      </c>
      <c r="AX1466" s="13" t="s">
        <v>77</v>
      </c>
      <c r="AY1466" s="189" t="s">
        <v>164</v>
      </c>
    </row>
    <row r="1467" spans="2:51" s="14" customFormat="1" x14ac:dyDescent="0.2">
      <c r="B1467" s="195"/>
      <c r="D1467" s="183" t="s">
        <v>177</v>
      </c>
      <c r="E1467" s="196" t="s">
        <v>1</v>
      </c>
      <c r="F1467" s="197" t="s">
        <v>776</v>
      </c>
      <c r="H1467" s="198">
        <v>8.2100000000000009</v>
      </c>
      <c r="I1467" s="199"/>
      <c r="L1467" s="195"/>
      <c r="M1467" s="200"/>
      <c r="N1467" s="201"/>
      <c r="O1467" s="201"/>
      <c r="P1467" s="201"/>
      <c r="Q1467" s="201"/>
      <c r="R1467" s="201"/>
      <c r="S1467" s="201"/>
      <c r="T1467" s="202"/>
      <c r="AT1467" s="196" t="s">
        <v>177</v>
      </c>
      <c r="AU1467" s="196" t="s">
        <v>86</v>
      </c>
      <c r="AV1467" s="14" t="s">
        <v>86</v>
      </c>
      <c r="AW1467" s="14" t="s">
        <v>34</v>
      </c>
      <c r="AX1467" s="14" t="s">
        <v>77</v>
      </c>
      <c r="AY1467" s="196" t="s">
        <v>164</v>
      </c>
    </row>
    <row r="1468" spans="2:51" s="14" customFormat="1" x14ac:dyDescent="0.2">
      <c r="B1468" s="195"/>
      <c r="D1468" s="183" t="s">
        <v>177</v>
      </c>
      <c r="E1468" s="196" t="s">
        <v>1</v>
      </c>
      <c r="F1468" s="197" t="s">
        <v>772</v>
      </c>
      <c r="H1468" s="198">
        <v>5.3</v>
      </c>
      <c r="I1468" s="199"/>
      <c r="L1468" s="195"/>
      <c r="M1468" s="200"/>
      <c r="N1468" s="201"/>
      <c r="O1468" s="201"/>
      <c r="P1468" s="201"/>
      <c r="Q1468" s="201"/>
      <c r="R1468" s="201"/>
      <c r="S1468" s="201"/>
      <c r="T1468" s="202"/>
      <c r="AT1468" s="196" t="s">
        <v>177</v>
      </c>
      <c r="AU1468" s="196" t="s">
        <v>86</v>
      </c>
      <c r="AV1468" s="14" t="s">
        <v>86</v>
      </c>
      <c r="AW1468" s="14" t="s">
        <v>34</v>
      </c>
      <c r="AX1468" s="14" t="s">
        <v>77</v>
      </c>
      <c r="AY1468" s="196" t="s">
        <v>164</v>
      </c>
    </row>
    <row r="1469" spans="2:51" s="14" customFormat="1" x14ac:dyDescent="0.2">
      <c r="B1469" s="195"/>
      <c r="D1469" s="183" t="s">
        <v>177</v>
      </c>
      <c r="E1469" s="196" t="s">
        <v>1</v>
      </c>
      <c r="F1469" s="197" t="s">
        <v>777</v>
      </c>
      <c r="H1469" s="198">
        <v>4.01</v>
      </c>
      <c r="I1469" s="199"/>
      <c r="L1469" s="195"/>
      <c r="M1469" s="200"/>
      <c r="N1469" s="201"/>
      <c r="O1469" s="201"/>
      <c r="P1469" s="201"/>
      <c r="Q1469" s="201"/>
      <c r="R1469" s="201"/>
      <c r="S1469" s="201"/>
      <c r="T1469" s="202"/>
      <c r="AT1469" s="196" t="s">
        <v>177</v>
      </c>
      <c r="AU1469" s="196" t="s">
        <v>86</v>
      </c>
      <c r="AV1469" s="14" t="s">
        <v>86</v>
      </c>
      <c r="AW1469" s="14" t="s">
        <v>34</v>
      </c>
      <c r="AX1469" s="14" t="s">
        <v>77</v>
      </c>
      <c r="AY1469" s="196" t="s">
        <v>164</v>
      </c>
    </row>
    <row r="1470" spans="2:51" s="14" customFormat="1" x14ac:dyDescent="0.2">
      <c r="B1470" s="195"/>
      <c r="D1470" s="183" t="s">
        <v>177</v>
      </c>
      <c r="E1470" s="196" t="s">
        <v>1</v>
      </c>
      <c r="F1470" s="197" t="s">
        <v>779</v>
      </c>
      <c r="H1470" s="198">
        <v>7.34</v>
      </c>
      <c r="I1470" s="199"/>
      <c r="L1470" s="195"/>
      <c r="M1470" s="200"/>
      <c r="N1470" s="201"/>
      <c r="O1470" s="201"/>
      <c r="P1470" s="201"/>
      <c r="Q1470" s="201"/>
      <c r="R1470" s="201"/>
      <c r="S1470" s="201"/>
      <c r="T1470" s="202"/>
      <c r="AT1470" s="196" t="s">
        <v>177</v>
      </c>
      <c r="AU1470" s="196" t="s">
        <v>86</v>
      </c>
      <c r="AV1470" s="14" t="s">
        <v>86</v>
      </c>
      <c r="AW1470" s="14" t="s">
        <v>34</v>
      </c>
      <c r="AX1470" s="14" t="s">
        <v>77</v>
      </c>
      <c r="AY1470" s="196" t="s">
        <v>164</v>
      </c>
    </row>
    <row r="1471" spans="2:51" s="14" customFormat="1" x14ac:dyDescent="0.2">
      <c r="B1471" s="195"/>
      <c r="D1471" s="183" t="s">
        <v>177</v>
      </c>
      <c r="E1471" s="196" t="s">
        <v>1</v>
      </c>
      <c r="F1471" s="197" t="s">
        <v>780</v>
      </c>
      <c r="H1471" s="198">
        <v>7</v>
      </c>
      <c r="I1471" s="199"/>
      <c r="L1471" s="195"/>
      <c r="M1471" s="200"/>
      <c r="N1471" s="201"/>
      <c r="O1471" s="201"/>
      <c r="P1471" s="201"/>
      <c r="Q1471" s="201"/>
      <c r="R1471" s="201"/>
      <c r="S1471" s="201"/>
      <c r="T1471" s="202"/>
      <c r="AT1471" s="196" t="s">
        <v>177</v>
      </c>
      <c r="AU1471" s="196" t="s">
        <v>86</v>
      </c>
      <c r="AV1471" s="14" t="s">
        <v>86</v>
      </c>
      <c r="AW1471" s="14" t="s">
        <v>34</v>
      </c>
      <c r="AX1471" s="14" t="s">
        <v>77</v>
      </c>
      <c r="AY1471" s="196" t="s">
        <v>164</v>
      </c>
    </row>
    <row r="1472" spans="2:51" s="14" customFormat="1" x14ac:dyDescent="0.2">
      <c r="B1472" s="195"/>
      <c r="D1472" s="183" t="s">
        <v>177</v>
      </c>
      <c r="E1472" s="196" t="s">
        <v>1</v>
      </c>
      <c r="F1472" s="197" t="s">
        <v>781</v>
      </c>
      <c r="H1472" s="198">
        <v>9.9749999999999996</v>
      </c>
      <c r="I1472" s="199"/>
      <c r="L1472" s="195"/>
      <c r="M1472" s="200"/>
      <c r="N1472" s="201"/>
      <c r="O1472" s="201"/>
      <c r="P1472" s="201"/>
      <c r="Q1472" s="201"/>
      <c r="R1472" s="201"/>
      <c r="S1472" s="201"/>
      <c r="T1472" s="202"/>
      <c r="AT1472" s="196" t="s">
        <v>177</v>
      </c>
      <c r="AU1472" s="196" t="s">
        <v>86</v>
      </c>
      <c r="AV1472" s="14" t="s">
        <v>86</v>
      </c>
      <c r="AW1472" s="14" t="s">
        <v>34</v>
      </c>
      <c r="AX1472" s="14" t="s">
        <v>77</v>
      </c>
      <c r="AY1472" s="196" t="s">
        <v>164</v>
      </c>
    </row>
    <row r="1473" spans="1:65" s="14" customFormat="1" x14ac:dyDescent="0.2">
      <c r="B1473" s="195"/>
      <c r="D1473" s="183" t="s">
        <v>177</v>
      </c>
      <c r="E1473" s="196" t="s">
        <v>1</v>
      </c>
      <c r="F1473" s="197" t="s">
        <v>769</v>
      </c>
      <c r="H1473" s="198">
        <v>2.738</v>
      </c>
      <c r="I1473" s="199"/>
      <c r="L1473" s="195"/>
      <c r="M1473" s="200"/>
      <c r="N1473" s="201"/>
      <c r="O1473" s="201"/>
      <c r="P1473" s="201"/>
      <c r="Q1473" s="201"/>
      <c r="R1473" s="201"/>
      <c r="S1473" s="201"/>
      <c r="T1473" s="202"/>
      <c r="AT1473" s="196" t="s">
        <v>177</v>
      </c>
      <c r="AU1473" s="196" t="s">
        <v>86</v>
      </c>
      <c r="AV1473" s="14" t="s">
        <v>86</v>
      </c>
      <c r="AW1473" s="14" t="s">
        <v>34</v>
      </c>
      <c r="AX1473" s="14" t="s">
        <v>77</v>
      </c>
      <c r="AY1473" s="196" t="s">
        <v>164</v>
      </c>
    </row>
    <row r="1474" spans="1:65" s="14" customFormat="1" x14ac:dyDescent="0.2">
      <c r="B1474" s="195"/>
      <c r="D1474" s="183" t="s">
        <v>177</v>
      </c>
      <c r="E1474" s="196" t="s">
        <v>1</v>
      </c>
      <c r="F1474" s="197" t="s">
        <v>782</v>
      </c>
      <c r="H1474" s="198">
        <v>3.75</v>
      </c>
      <c r="I1474" s="199"/>
      <c r="L1474" s="195"/>
      <c r="M1474" s="200"/>
      <c r="N1474" s="201"/>
      <c r="O1474" s="201"/>
      <c r="P1474" s="201"/>
      <c r="Q1474" s="201"/>
      <c r="R1474" s="201"/>
      <c r="S1474" s="201"/>
      <c r="T1474" s="202"/>
      <c r="AT1474" s="196" t="s">
        <v>177</v>
      </c>
      <c r="AU1474" s="196" t="s">
        <v>86</v>
      </c>
      <c r="AV1474" s="14" t="s">
        <v>86</v>
      </c>
      <c r="AW1474" s="14" t="s">
        <v>34</v>
      </c>
      <c r="AX1474" s="14" t="s">
        <v>77</v>
      </c>
      <c r="AY1474" s="196" t="s">
        <v>164</v>
      </c>
    </row>
    <row r="1475" spans="1:65" s="16" customFormat="1" x14ac:dyDescent="0.2">
      <c r="B1475" s="215"/>
      <c r="D1475" s="183" t="s">
        <v>177</v>
      </c>
      <c r="E1475" s="216" t="s">
        <v>1</v>
      </c>
      <c r="F1475" s="217" t="s">
        <v>235</v>
      </c>
      <c r="H1475" s="218">
        <v>48.323</v>
      </c>
      <c r="I1475" s="219"/>
      <c r="L1475" s="215"/>
      <c r="M1475" s="220"/>
      <c r="N1475" s="221"/>
      <c r="O1475" s="221"/>
      <c r="P1475" s="221"/>
      <c r="Q1475" s="221"/>
      <c r="R1475" s="221"/>
      <c r="S1475" s="221"/>
      <c r="T1475" s="222"/>
      <c r="AT1475" s="216" t="s">
        <v>177</v>
      </c>
      <c r="AU1475" s="216" t="s">
        <v>86</v>
      </c>
      <c r="AV1475" s="16" t="s">
        <v>236</v>
      </c>
      <c r="AW1475" s="16" t="s">
        <v>34</v>
      </c>
      <c r="AX1475" s="16" t="s">
        <v>77</v>
      </c>
      <c r="AY1475" s="216" t="s">
        <v>164</v>
      </c>
    </row>
    <row r="1476" spans="1:65" s="15" customFormat="1" x14ac:dyDescent="0.2">
      <c r="B1476" s="203"/>
      <c r="D1476" s="183" t="s">
        <v>177</v>
      </c>
      <c r="E1476" s="204" t="s">
        <v>1</v>
      </c>
      <c r="F1476" s="205" t="s">
        <v>184</v>
      </c>
      <c r="H1476" s="206">
        <v>98.582999999999998</v>
      </c>
      <c r="I1476" s="207"/>
      <c r="L1476" s="203"/>
      <c r="M1476" s="208"/>
      <c r="N1476" s="209"/>
      <c r="O1476" s="209"/>
      <c r="P1476" s="209"/>
      <c r="Q1476" s="209"/>
      <c r="R1476" s="209"/>
      <c r="S1476" s="209"/>
      <c r="T1476" s="210"/>
      <c r="AT1476" s="204" t="s">
        <v>177</v>
      </c>
      <c r="AU1476" s="204" t="s">
        <v>86</v>
      </c>
      <c r="AV1476" s="15" t="s">
        <v>172</v>
      </c>
      <c r="AW1476" s="15" t="s">
        <v>34</v>
      </c>
      <c r="AX1476" s="15" t="s">
        <v>84</v>
      </c>
      <c r="AY1476" s="204" t="s">
        <v>164</v>
      </c>
    </row>
    <row r="1477" spans="1:65" s="2" customFormat="1" ht="16.5" customHeight="1" x14ac:dyDescent="0.2">
      <c r="A1477" s="34"/>
      <c r="B1477" s="168"/>
      <c r="C1477" s="169" t="s">
        <v>858</v>
      </c>
      <c r="D1477" s="214" t="s">
        <v>167</v>
      </c>
      <c r="E1477" s="171" t="s">
        <v>859</v>
      </c>
      <c r="F1477" s="172" t="s">
        <v>860</v>
      </c>
      <c r="G1477" s="173" t="s">
        <v>282</v>
      </c>
      <c r="H1477" s="174">
        <v>605.75599999999997</v>
      </c>
      <c r="I1477" s="175"/>
      <c r="J1477" s="176">
        <f>ROUND(I1477*H1477,2)</f>
        <v>0</v>
      </c>
      <c r="K1477" s="172" t="s">
        <v>216</v>
      </c>
      <c r="L1477" s="35"/>
      <c r="M1477" s="177" t="s">
        <v>1</v>
      </c>
      <c r="N1477" s="178" t="s">
        <v>42</v>
      </c>
      <c r="O1477" s="60"/>
      <c r="P1477" s="179">
        <f>O1477*H1477</f>
        <v>0</v>
      </c>
      <c r="Q1477" s="179">
        <v>0</v>
      </c>
      <c r="R1477" s="179">
        <f>Q1477*H1477</f>
        <v>0</v>
      </c>
      <c r="S1477" s="179">
        <v>0</v>
      </c>
      <c r="T1477" s="180">
        <f>S1477*H1477</f>
        <v>0</v>
      </c>
      <c r="U1477" s="34"/>
      <c r="V1477" s="34"/>
      <c r="W1477" s="34"/>
      <c r="X1477" s="34"/>
      <c r="Y1477" s="34"/>
      <c r="Z1477" s="34"/>
      <c r="AA1477" s="34"/>
      <c r="AB1477" s="34"/>
      <c r="AC1477" s="34"/>
      <c r="AD1477" s="34"/>
      <c r="AE1477" s="34"/>
      <c r="AR1477" s="181" t="s">
        <v>172</v>
      </c>
      <c r="AT1477" s="181" t="s">
        <v>167</v>
      </c>
      <c r="AU1477" s="181" t="s">
        <v>86</v>
      </c>
      <c r="AY1477" s="18" t="s">
        <v>164</v>
      </c>
      <c r="BE1477" s="182">
        <f>IF(N1477="základní",J1477,0)</f>
        <v>0</v>
      </c>
      <c r="BF1477" s="182">
        <f>IF(N1477="snížená",J1477,0)</f>
        <v>0</v>
      </c>
      <c r="BG1477" s="182">
        <f>IF(N1477="zákl. přenesená",J1477,0)</f>
        <v>0</v>
      </c>
      <c r="BH1477" s="182">
        <f>IF(N1477="sníž. přenesená",J1477,0)</f>
        <v>0</v>
      </c>
      <c r="BI1477" s="182">
        <f>IF(N1477="nulová",J1477,0)</f>
        <v>0</v>
      </c>
      <c r="BJ1477" s="18" t="s">
        <v>84</v>
      </c>
      <c r="BK1477" s="182">
        <f>ROUND(I1477*H1477,2)</f>
        <v>0</v>
      </c>
      <c r="BL1477" s="18" t="s">
        <v>172</v>
      </c>
      <c r="BM1477" s="181" t="s">
        <v>861</v>
      </c>
    </row>
    <row r="1478" spans="1:65" s="2" customFormat="1" x14ac:dyDescent="0.2">
      <c r="A1478" s="34"/>
      <c r="B1478" s="35"/>
      <c r="C1478" s="34"/>
      <c r="D1478" s="183" t="s">
        <v>174</v>
      </c>
      <c r="E1478" s="34"/>
      <c r="F1478" s="184" t="s">
        <v>860</v>
      </c>
      <c r="G1478" s="34"/>
      <c r="H1478" s="34"/>
      <c r="I1478" s="103"/>
      <c r="J1478" s="34"/>
      <c r="K1478" s="34"/>
      <c r="L1478" s="35"/>
      <c r="M1478" s="185"/>
      <c r="N1478" s="186"/>
      <c r="O1478" s="60"/>
      <c r="P1478" s="60"/>
      <c r="Q1478" s="60"/>
      <c r="R1478" s="60"/>
      <c r="S1478" s="60"/>
      <c r="T1478" s="61"/>
      <c r="U1478" s="34"/>
      <c r="V1478" s="34"/>
      <c r="W1478" s="34"/>
      <c r="X1478" s="34"/>
      <c r="Y1478" s="34"/>
      <c r="Z1478" s="34"/>
      <c r="AA1478" s="34"/>
      <c r="AB1478" s="34"/>
      <c r="AC1478" s="34"/>
      <c r="AD1478" s="34"/>
      <c r="AE1478" s="34"/>
      <c r="AT1478" s="18" t="s">
        <v>174</v>
      </c>
      <c r="AU1478" s="18" t="s">
        <v>86</v>
      </c>
    </row>
    <row r="1479" spans="1:65" s="2" customFormat="1" ht="39" x14ac:dyDescent="0.2">
      <c r="A1479" s="34"/>
      <c r="B1479" s="35"/>
      <c r="C1479" s="34"/>
      <c r="D1479" s="183" t="s">
        <v>175</v>
      </c>
      <c r="E1479" s="34"/>
      <c r="F1479" s="187" t="s">
        <v>862</v>
      </c>
      <c r="G1479" s="34"/>
      <c r="H1479" s="34"/>
      <c r="I1479" s="103"/>
      <c r="J1479" s="34"/>
      <c r="K1479" s="34"/>
      <c r="L1479" s="35"/>
      <c r="M1479" s="185"/>
      <c r="N1479" s="186"/>
      <c r="O1479" s="60"/>
      <c r="P1479" s="60"/>
      <c r="Q1479" s="60"/>
      <c r="R1479" s="60"/>
      <c r="S1479" s="60"/>
      <c r="T1479" s="61"/>
      <c r="U1479" s="34"/>
      <c r="V1479" s="34"/>
      <c r="W1479" s="34"/>
      <c r="X1479" s="34"/>
      <c r="Y1479" s="34"/>
      <c r="Z1479" s="34"/>
      <c r="AA1479" s="34"/>
      <c r="AB1479" s="34"/>
      <c r="AC1479" s="34"/>
      <c r="AD1479" s="34"/>
      <c r="AE1479" s="34"/>
      <c r="AT1479" s="18" t="s">
        <v>175</v>
      </c>
      <c r="AU1479" s="18" t="s">
        <v>86</v>
      </c>
    </row>
    <row r="1480" spans="1:65" s="13" customFormat="1" x14ac:dyDescent="0.2">
      <c r="B1480" s="188"/>
      <c r="D1480" s="183" t="s">
        <v>177</v>
      </c>
      <c r="E1480" s="189" t="s">
        <v>1</v>
      </c>
      <c r="F1480" s="190" t="s">
        <v>178</v>
      </c>
      <c r="H1480" s="189" t="s">
        <v>1</v>
      </c>
      <c r="I1480" s="191"/>
      <c r="L1480" s="188"/>
      <c r="M1480" s="192"/>
      <c r="N1480" s="193"/>
      <c r="O1480" s="193"/>
      <c r="P1480" s="193"/>
      <c r="Q1480" s="193"/>
      <c r="R1480" s="193"/>
      <c r="S1480" s="193"/>
      <c r="T1480" s="194"/>
      <c r="AT1480" s="189" t="s">
        <v>177</v>
      </c>
      <c r="AU1480" s="189" t="s">
        <v>86</v>
      </c>
      <c r="AV1480" s="13" t="s">
        <v>84</v>
      </c>
      <c r="AW1480" s="13" t="s">
        <v>34</v>
      </c>
      <c r="AX1480" s="13" t="s">
        <v>77</v>
      </c>
      <c r="AY1480" s="189" t="s">
        <v>164</v>
      </c>
    </row>
    <row r="1481" spans="1:65" s="13" customFormat="1" x14ac:dyDescent="0.2">
      <c r="B1481" s="188"/>
      <c r="D1481" s="183" t="s">
        <v>177</v>
      </c>
      <c r="E1481" s="189" t="s">
        <v>1</v>
      </c>
      <c r="F1481" s="190" t="s">
        <v>179</v>
      </c>
      <c r="H1481" s="189" t="s">
        <v>1</v>
      </c>
      <c r="I1481" s="191"/>
      <c r="L1481" s="188"/>
      <c r="M1481" s="192"/>
      <c r="N1481" s="193"/>
      <c r="O1481" s="193"/>
      <c r="P1481" s="193"/>
      <c r="Q1481" s="193"/>
      <c r="R1481" s="193"/>
      <c r="S1481" s="193"/>
      <c r="T1481" s="194"/>
      <c r="AT1481" s="189" t="s">
        <v>177</v>
      </c>
      <c r="AU1481" s="189" t="s">
        <v>86</v>
      </c>
      <c r="AV1481" s="13" t="s">
        <v>84</v>
      </c>
      <c r="AW1481" s="13" t="s">
        <v>34</v>
      </c>
      <c r="AX1481" s="13" t="s">
        <v>77</v>
      </c>
      <c r="AY1481" s="189" t="s">
        <v>164</v>
      </c>
    </row>
    <row r="1482" spans="1:65" s="13" customFormat="1" x14ac:dyDescent="0.2">
      <c r="B1482" s="188"/>
      <c r="D1482" s="183" t="s">
        <v>177</v>
      </c>
      <c r="E1482" s="189" t="s">
        <v>1</v>
      </c>
      <c r="F1482" s="190" t="s">
        <v>220</v>
      </c>
      <c r="H1482" s="189" t="s">
        <v>1</v>
      </c>
      <c r="I1482" s="191"/>
      <c r="L1482" s="188"/>
      <c r="M1482" s="192"/>
      <c r="N1482" s="193"/>
      <c r="O1482" s="193"/>
      <c r="P1482" s="193"/>
      <c r="Q1482" s="193"/>
      <c r="R1482" s="193"/>
      <c r="S1482" s="193"/>
      <c r="T1482" s="194"/>
      <c r="AT1482" s="189" t="s">
        <v>177</v>
      </c>
      <c r="AU1482" s="189" t="s">
        <v>86</v>
      </c>
      <c r="AV1482" s="13" t="s">
        <v>84</v>
      </c>
      <c r="AW1482" s="13" t="s">
        <v>34</v>
      </c>
      <c r="AX1482" s="13" t="s">
        <v>77</v>
      </c>
      <c r="AY1482" s="189" t="s">
        <v>164</v>
      </c>
    </row>
    <row r="1483" spans="1:65" s="13" customFormat="1" x14ac:dyDescent="0.2">
      <c r="B1483" s="188"/>
      <c r="D1483" s="183" t="s">
        <v>177</v>
      </c>
      <c r="E1483" s="189" t="s">
        <v>1</v>
      </c>
      <c r="F1483" s="190" t="s">
        <v>687</v>
      </c>
      <c r="H1483" s="189" t="s">
        <v>1</v>
      </c>
      <c r="I1483" s="191"/>
      <c r="L1483" s="188"/>
      <c r="M1483" s="192"/>
      <c r="N1483" s="193"/>
      <c r="O1483" s="193"/>
      <c r="P1483" s="193"/>
      <c r="Q1483" s="193"/>
      <c r="R1483" s="193"/>
      <c r="S1483" s="193"/>
      <c r="T1483" s="194"/>
      <c r="AT1483" s="189" t="s">
        <v>177</v>
      </c>
      <c r="AU1483" s="189" t="s">
        <v>86</v>
      </c>
      <c r="AV1483" s="13" t="s">
        <v>84</v>
      </c>
      <c r="AW1483" s="13" t="s">
        <v>34</v>
      </c>
      <c r="AX1483" s="13" t="s">
        <v>77</v>
      </c>
      <c r="AY1483" s="189" t="s">
        <v>164</v>
      </c>
    </row>
    <row r="1484" spans="1:65" s="13" customFormat="1" x14ac:dyDescent="0.2">
      <c r="B1484" s="188"/>
      <c r="D1484" s="183" t="s">
        <v>177</v>
      </c>
      <c r="E1484" s="189" t="s">
        <v>1</v>
      </c>
      <c r="F1484" s="190" t="s">
        <v>730</v>
      </c>
      <c r="H1484" s="189" t="s">
        <v>1</v>
      </c>
      <c r="I1484" s="191"/>
      <c r="L1484" s="188"/>
      <c r="M1484" s="192"/>
      <c r="N1484" s="193"/>
      <c r="O1484" s="193"/>
      <c r="P1484" s="193"/>
      <c r="Q1484" s="193"/>
      <c r="R1484" s="193"/>
      <c r="S1484" s="193"/>
      <c r="T1484" s="194"/>
      <c r="AT1484" s="189" t="s">
        <v>177</v>
      </c>
      <c r="AU1484" s="189" t="s">
        <v>86</v>
      </c>
      <c r="AV1484" s="13" t="s">
        <v>84</v>
      </c>
      <c r="AW1484" s="13" t="s">
        <v>34</v>
      </c>
      <c r="AX1484" s="13" t="s">
        <v>77</v>
      </c>
      <c r="AY1484" s="189" t="s">
        <v>164</v>
      </c>
    </row>
    <row r="1485" spans="1:65" s="13" customFormat="1" x14ac:dyDescent="0.2">
      <c r="B1485" s="188"/>
      <c r="D1485" s="183" t="s">
        <v>177</v>
      </c>
      <c r="E1485" s="189" t="s">
        <v>1</v>
      </c>
      <c r="F1485" s="190" t="s">
        <v>731</v>
      </c>
      <c r="H1485" s="189" t="s">
        <v>1</v>
      </c>
      <c r="I1485" s="191"/>
      <c r="L1485" s="188"/>
      <c r="M1485" s="192"/>
      <c r="N1485" s="193"/>
      <c r="O1485" s="193"/>
      <c r="P1485" s="193"/>
      <c r="Q1485" s="193"/>
      <c r="R1485" s="193"/>
      <c r="S1485" s="193"/>
      <c r="T1485" s="194"/>
      <c r="AT1485" s="189" t="s">
        <v>177</v>
      </c>
      <c r="AU1485" s="189" t="s">
        <v>86</v>
      </c>
      <c r="AV1485" s="13" t="s">
        <v>84</v>
      </c>
      <c r="AW1485" s="13" t="s">
        <v>34</v>
      </c>
      <c r="AX1485" s="13" t="s">
        <v>77</v>
      </c>
      <c r="AY1485" s="189" t="s">
        <v>164</v>
      </c>
    </row>
    <row r="1486" spans="1:65" s="13" customFormat="1" x14ac:dyDescent="0.2">
      <c r="B1486" s="188"/>
      <c r="D1486" s="183" t="s">
        <v>177</v>
      </c>
      <c r="E1486" s="189" t="s">
        <v>1</v>
      </c>
      <c r="F1486" s="190" t="s">
        <v>863</v>
      </c>
      <c r="H1486" s="189" t="s">
        <v>1</v>
      </c>
      <c r="I1486" s="191"/>
      <c r="L1486" s="188"/>
      <c r="M1486" s="192"/>
      <c r="N1486" s="193"/>
      <c r="O1486" s="193"/>
      <c r="P1486" s="193"/>
      <c r="Q1486" s="193"/>
      <c r="R1486" s="193"/>
      <c r="S1486" s="193"/>
      <c r="T1486" s="194"/>
      <c r="AT1486" s="189" t="s">
        <v>177</v>
      </c>
      <c r="AU1486" s="189" t="s">
        <v>86</v>
      </c>
      <c r="AV1486" s="13" t="s">
        <v>84</v>
      </c>
      <c r="AW1486" s="13" t="s">
        <v>34</v>
      </c>
      <c r="AX1486" s="13" t="s">
        <v>77</v>
      </c>
      <c r="AY1486" s="189" t="s">
        <v>164</v>
      </c>
    </row>
    <row r="1487" spans="1:65" s="14" customFormat="1" x14ac:dyDescent="0.2">
      <c r="B1487" s="195"/>
      <c r="D1487" s="183" t="s">
        <v>177</v>
      </c>
      <c r="E1487" s="196" t="s">
        <v>1</v>
      </c>
      <c r="F1487" s="197" t="s">
        <v>733</v>
      </c>
      <c r="H1487" s="198">
        <v>176.9</v>
      </c>
      <c r="I1487" s="199"/>
      <c r="L1487" s="195"/>
      <c r="M1487" s="200"/>
      <c r="N1487" s="201"/>
      <c r="O1487" s="201"/>
      <c r="P1487" s="201"/>
      <c r="Q1487" s="201"/>
      <c r="R1487" s="201"/>
      <c r="S1487" s="201"/>
      <c r="T1487" s="202"/>
      <c r="AT1487" s="196" t="s">
        <v>177</v>
      </c>
      <c r="AU1487" s="196" t="s">
        <v>86</v>
      </c>
      <c r="AV1487" s="14" t="s">
        <v>86</v>
      </c>
      <c r="AW1487" s="14" t="s">
        <v>34</v>
      </c>
      <c r="AX1487" s="14" t="s">
        <v>77</v>
      </c>
      <c r="AY1487" s="196" t="s">
        <v>164</v>
      </c>
    </row>
    <row r="1488" spans="1:65" s="14" customFormat="1" x14ac:dyDescent="0.2">
      <c r="B1488" s="195"/>
      <c r="D1488" s="183" t="s">
        <v>177</v>
      </c>
      <c r="E1488" s="196" t="s">
        <v>1</v>
      </c>
      <c r="F1488" s="197" t="s">
        <v>734</v>
      </c>
      <c r="H1488" s="198">
        <v>177.7</v>
      </c>
      <c r="I1488" s="199"/>
      <c r="L1488" s="195"/>
      <c r="M1488" s="200"/>
      <c r="N1488" s="201"/>
      <c r="O1488" s="201"/>
      <c r="P1488" s="201"/>
      <c r="Q1488" s="201"/>
      <c r="R1488" s="201"/>
      <c r="S1488" s="201"/>
      <c r="T1488" s="202"/>
      <c r="AT1488" s="196" t="s">
        <v>177</v>
      </c>
      <c r="AU1488" s="196" t="s">
        <v>86</v>
      </c>
      <c r="AV1488" s="14" t="s">
        <v>86</v>
      </c>
      <c r="AW1488" s="14" t="s">
        <v>34</v>
      </c>
      <c r="AX1488" s="14" t="s">
        <v>77</v>
      </c>
      <c r="AY1488" s="196" t="s">
        <v>164</v>
      </c>
    </row>
    <row r="1489" spans="2:51" s="14" customFormat="1" x14ac:dyDescent="0.2">
      <c r="B1489" s="195"/>
      <c r="D1489" s="183" t="s">
        <v>177</v>
      </c>
      <c r="E1489" s="196" t="s">
        <v>1</v>
      </c>
      <c r="F1489" s="197" t="s">
        <v>735</v>
      </c>
      <c r="H1489" s="198">
        <v>2.2999999999999998</v>
      </c>
      <c r="I1489" s="199"/>
      <c r="L1489" s="195"/>
      <c r="M1489" s="200"/>
      <c r="N1489" s="201"/>
      <c r="O1489" s="201"/>
      <c r="P1489" s="201"/>
      <c r="Q1489" s="201"/>
      <c r="R1489" s="201"/>
      <c r="S1489" s="201"/>
      <c r="T1489" s="202"/>
      <c r="AT1489" s="196" t="s">
        <v>177</v>
      </c>
      <c r="AU1489" s="196" t="s">
        <v>86</v>
      </c>
      <c r="AV1489" s="14" t="s">
        <v>86</v>
      </c>
      <c r="AW1489" s="14" t="s">
        <v>34</v>
      </c>
      <c r="AX1489" s="14" t="s">
        <v>77</v>
      </c>
      <c r="AY1489" s="196" t="s">
        <v>164</v>
      </c>
    </row>
    <row r="1490" spans="2:51" s="14" customFormat="1" x14ac:dyDescent="0.2">
      <c r="B1490" s="195"/>
      <c r="D1490" s="183" t="s">
        <v>177</v>
      </c>
      <c r="E1490" s="196" t="s">
        <v>1</v>
      </c>
      <c r="F1490" s="197" t="s">
        <v>736</v>
      </c>
      <c r="H1490" s="198">
        <v>2.2999999999999998</v>
      </c>
      <c r="I1490" s="199"/>
      <c r="L1490" s="195"/>
      <c r="M1490" s="200"/>
      <c r="N1490" s="201"/>
      <c r="O1490" s="201"/>
      <c r="P1490" s="201"/>
      <c r="Q1490" s="201"/>
      <c r="R1490" s="201"/>
      <c r="S1490" s="201"/>
      <c r="T1490" s="202"/>
      <c r="AT1490" s="196" t="s">
        <v>177</v>
      </c>
      <c r="AU1490" s="196" t="s">
        <v>86</v>
      </c>
      <c r="AV1490" s="14" t="s">
        <v>86</v>
      </c>
      <c r="AW1490" s="14" t="s">
        <v>34</v>
      </c>
      <c r="AX1490" s="14" t="s">
        <v>77</v>
      </c>
      <c r="AY1490" s="196" t="s">
        <v>164</v>
      </c>
    </row>
    <row r="1491" spans="2:51" s="14" customFormat="1" x14ac:dyDescent="0.2">
      <c r="B1491" s="195"/>
      <c r="D1491" s="183" t="s">
        <v>177</v>
      </c>
      <c r="E1491" s="196" t="s">
        <v>1</v>
      </c>
      <c r="F1491" s="197" t="s">
        <v>737</v>
      </c>
      <c r="H1491" s="198">
        <v>1.2</v>
      </c>
      <c r="I1491" s="199"/>
      <c r="L1491" s="195"/>
      <c r="M1491" s="200"/>
      <c r="N1491" s="201"/>
      <c r="O1491" s="201"/>
      <c r="P1491" s="201"/>
      <c r="Q1491" s="201"/>
      <c r="R1491" s="201"/>
      <c r="S1491" s="201"/>
      <c r="T1491" s="202"/>
      <c r="AT1491" s="196" t="s">
        <v>177</v>
      </c>
      <c r="AU1491" s="196" t="s">
        <v>86</v>
      </c>
      <c r="AV1491" s="14" t="s">
        <v>86</v>
      </c>
      <c r="AW1491" s="14" t="s">
        <v>34</v>
      </c>
      <c r="AX1491" s="14" t="s">
        <v>77</v>
      </c>
      <c r="AY1491" s="196" t="s">
        <v>164</v>
      </c>
    </row>
    <row r="1492" spans="2:51" s="14" customFormat="1" x14ac:dyDescent="0.2">
      <c r="B1492" s="195"/>
      <c r="D1492" s="183" t="s">
        <v>177</v>
      </c>
      <c r="E1492" s="196" t="s">
        <v>1</v>
      </c>
      <c r="F1492" s="197" t="s">
        <v>738</v>
      </c>
      <c r="H1492" s="198">
        <v>2.0579999999999998</v>
      </c>
      <c r="I1492" s="199"/>
      <c r="L1492" s="195"/>
      <c r="M1492" s="200"/>
      <c r="N1492" s="201"/>
      <c r="O1492" s="201"/>
      <c r="P1492" s="201"/>
      <c r="Q1492" s="201"/>
      <c r="R1492" s="201"/>
      <c r="S1492" s="201"/>
      <c r="T1492" s="202"/>
      <c r="AT1492" s="196" t="s">
        <v>177</v>
      </c>
      <c r="AU1492" s="196" t="s">
        <v>86</v>
      </c>
      <c r="AV1492" s="14" t="s">
        <v>86</v>
      </c>
      <c r="AW1492" s="14" t="s">
        <v>34</v>
      </c>
      <c r="AX1492" s="14" t="s">
        <v>77</v>
      </c>
      <c r="AY1492" s="196" t="s">
        <v>164</v>
      </c>
    </row>
    <row r="1493" spans="2:51" s="14" customFormat="1" x14ac:dyDescent="0.2">
      <c r="B1493" s="195"/>
      <c r="D1493" s="183" t="s">
        <v>177</v>
      </c>
      <c r="E1493" s="196" t="s">
        <v>1</v>
      </c>
      <c r="F1493" s="197" t="s">
        <v>739</v>
      </c>
      <c r="H1493" s="198">
        <v>2.0579999999999998</v>
      </c>
      <c r="I1493" s="199"/>
      <c r="L1493" s="195"/>
      <c r="M1493" s="200"/>
      <c r="N1493" s="201"/>
      <c r="O1493" s="201"/>
      <c r="P1493" s="201"/>
      <c r="Q1493" s="201"/>
      <c r="R1493" s="201"/>
      <c r="S1493" s="201"/>
      <c r="T1493" s="202"/>
      <c r="AT1493" s="196" t="s">
        <v>177</v>
      </c>
      <c r="AU1493" s="196" t="s">
        <v>86</v>
      </c>
      <c r="AV1493" s="14" t="s">
        <v>86</v>
      </c>
      <c r="AW1493" s="14" t="s">
        <v>34</v>
      </c>
      <c r="AX1493" s="14" t="s">
        <v>77</v>
      </c>
      <c r="AY1493" s="196" t="s">
        <v>164</v>
      </c>
    </row>
    <row r="1494" spans="2:51" s="16" customFormat="1" x14ac:dyDescent="0.2">
      <c r="B1494" s="215"/>
      <c r="D1494" s="183" t="s">
        <v>177</v>
      </c>
      <c r="E1494" s="216" t="s">
        <v>1</v>
      </c>
      <c r="F1494" s="217" t="s">
        <v>235</v>
      </c>
      <c r="H1494" s="218">
        <v>364.51600000000002</v>
      </c>
      <c r="I1494" s="219"/>
      <c r="L1494" s="215"/>
      <c r="M1494" s="220"/>
      <c r="N1494" s="221"/>
      <c r="O1494" s="221"/>
      <c r="P1494" s="221"/>
      <c r="Q1494" s="221"/>
      <c r="R1494" s="221"/>
      <c r="S1494" s="221"/>
      <c r="T1494" s="222"/>
      <c r="AT1494" s="216" t="s">
        <v>177</v>
      </c>
      <c r="AU1494" s="216" t="s">
        <v>86</v>
      </c>
      <c r="AV1494" s="16" t="s">
        <v>236</v>
      </c>
      <c r="AW1494" s="16" t="s">
        <v>34</v>
      </c>
      <c r="AX1494" s="16" t="s">
        <v>77</v>
      </c>
      <c r="AY1494" s="216" t="s">
        <v>164</v>
      </c>
    </row>
    <row r="1495" spans="2:51" s="13" customFormat="1" x14ac:dyDescent="0.2">
      <c r="B1495" s="188"/>
      <c r="D1495" s="183" t="s">
        <v>177</v>
      </c>
      <c r="E1495" s="189" t="s">
        <v>1</v>
      </c>
      <c r="F1495" s="190" t="s">
        <v>743</v>
      </c>
      <c r="H1495" s="189" t="s">
        <v>1</v>
      </c>
      <c r="I1495" s="191"/>
      <c r="L1495" s="188"/>
      <c r="M1495" s="192"/>
      <c r="N1495" s="193"/>
      <c r="O1495" s="193"/>
      <c r="P1495" s="193"/>
      <c r="Q1495" s="193"/>
      <c r="R1495" s="193"/>
      <c r="S1495" s="193"/>
      <c r="T1495" s="194"/>
      <c r="AT1495" s="189" t="s">
        <v>177</v>
      </c>
      <c r="AU1495" s="189" t="s">
        <v>86</v>
      </c>
      <c r="AV1495" s="13" t="s">
        <v>84</v>
      </c>
      <c r="AW1495" s="13" t="s">
        <v>34</v>
      </c>
      <c r="AX1495" s="13" t="s">
        <v>77</v>
      </c>
      <c r="AY1495" s="189" t="s">
        <v>164</v>
      </c>
    </row>
    <row r="1496" spans="2:51" s="13" customFormat="1" x14ac:dyDescent="0.2">
      <c r="B1496" s="188"/>
      <c r="D1496" s="183" t="s">
        <v>177</v>
      </c>
      <c r="E1496" s="189" t="s">
        <v>1</v>
      </c>
      <c r="F1496" s="190" t="s">
        <v>731</v>
      </c>
      <c r="H1496" s="189" t="s">
        <v>1</v>
      </c>
      <c r="I1496" s="191"/>
      <c r="L1496" s="188"/>
      <c r="M1496" s="192"/>
      <c r="N1496" s="193"/>
      <c r="O1496" s="193"/>
      <c r="P1496" s="193"/>
      <c r="Q1496" s="193"/>
      <c r="R1496" s="193"/>
      <c r="S1496" s="193"/>
      <c r="T1496" s="194"/>
      <c r="AT1496" s="189" t="s">
        <v>177</v>
      </c>
      <c r="AU1496" s="189" t="s">
        <v>86</v>
      </c>
      <c r="AV1496" s="13" t="s">
        <v>84</v>
      </c>
      <c r="AW1496" s="13" t="s">
        <v>34</v>
      </c>
      <c r="AX1496" s="13" t="s">
        <v>77</v>
      </c>
      <c r="AY1496" s="189" t="s">
        <v>164</v>
      </c>
    </row>
    <row r="1497" spans="2:51" s="13" customFormat="1" x14ac:dyDescent="0.2">
      <c r="B1497" s="188"/>
      <c r="D1497" s="183" t="s">
        <v>177</v>
      </c>
      <c r="E1497" s="189" t="s">
        <v>1</v>
      </c>
      <c r="F1497" s="190" t="s">
        <v>863</v>
      </c>
      <c r="H1497" s="189" t="s">
        <v>1</v>
      </c>
      <c r="I1497" s="191"/>
      <c r="L1497" s="188"/>
      <c r="M1497" s="192"/>
      <c r="N1497" s="193"/>
      <c r="O1497" s="193"/>
      <c r="P1497" s="193"/>
      <c r="Q1497" s="193"/>
      <c r="R1497" s="193"/>
      <c r="S1497" s="193"/>
      <c r="T1497" s="194"/>
      <c r="AT1497" s="189" t="s">
        <v>177</v>
      </c>
      <c r="AU1497" s="189" t="s">
        <v>86</v>
      </c>
      <c r="AV1497" s="13" t="s">
        <v>84</v>
      </c>
      <c r="AW1497" s="13" t="s">
        <v>34</v>
      </c>
      <c r="AX1497" s="13" t="s">
        <v>77</v>
      </c>
      <c r="AY1497" s="189" t="s">
        <v>164</v>
      </c>
    </row>
    <row r="1498" spans="2:51" s="13" customFormat="1" x14ac:dyDescent="0.2">
      <c r="B1498" s="188"/>
      <c r="D1498" s="183" t="s">
        <v>177</v>
      </c>
      <c r="E1498" s="189" t="s">
        <v>1</v>
      </c>
      <c r="F1498" s="190" t="s">
        <v>744</v>
      </c>
      <c r="H1498" s="189" t="s">
        <v>1</v>
      </c>
      <c r="I1498" s="191"/>
      <c r="L1498" s="188"/>
      <c r="M1498" s="192"/>
      <c r="N1498" s="193"/>
      <c r="O1498" s="193"/>
      <c r="P1498" s="193"/>
      <c r="Q1498" s="193"/>
      <c r="R1498" s="193"/>
      <c r="S1498" s="193"/>
      <c r="T1498" s="194"/>
      <c r="AT1498" s="189" t="s">
        <v>177</v>
      </c>
      <c r="AU1498" s="189" t="s">
        <v>86</v>
      </c>
      <c r="AV1498" s="13" t="s">
        <v>84</v>
      </c>
      <c r="AW1498" s="13" t="s">
        <v>34</v>
      </c>
      <c r="AX1498" s="13" t="s">
        <v>77</v>
      </c>
      <c r="AY1498" s="189" t="s">
        <v>164</v>
      </c>
    </row>
    <row r="1499" spans="2:51" s="14" customFormat="1" x14ac:dyDescent="0.2">
      <c r="B1499" s="195"/>
      <c r="D1499" s="183" t="s">
        <v>177</v>
      </c>
      <c r="E1499" s="196" t="s">
        <v>1</v>
      </c>
      <c r="F1499" s="197" t="s">
        <v>745</v>
      </c>
      <c r="H1499" s="198">
        <v>15.72</v>
      </c>
      <c r="I1499" s="199"/>
      <c r="L1499" s="195"/>
      <c r="M1499" s="200"/>
      <c r="N1499" s="201"/>
      <c r="O1499" s="201"/>
      <c r="P1499" s="201"/>
      <c r="Q1499" s="201"/>
      <c r="R1499" s="201"/>
      <c r="S1499" s="201"/>
      <c r="T1499" s="202"/>
      <c r="AT1499" s="196" t="s">
        <v>177</v>
      </c>
      <c r="AU1499" s="196" t="s">
        <v>86</v>
      </c>
      <c r="AV1499" s="14" t="s">
        <v>86</v>
      </c>
      <c r="AW1499" s="14" t="s">
        <v>34</v>
      </c>
      <c r="AX1499" s="14" t="s">
        <v>77</v>
      </c>
      <c r="AY1499" s="196" t="s">
        <v>164</v>
      </c>
    </row>
    <row r="1500" spans="2:51" s="14" customFormat="1" x14ac:dyDescent="0.2">
      <c r="B1500" s="195"/>
      <c r="D1500" s="183" t="s">
        <v>177</v>
      </c>
      <c r="E1500" s="196" t="s">
        <v>1</v>
      </c>
      <c r="F1500" s="197" t="s">
        <v>746</v>
      </c>
      <c r="H1500" s="198">
        <v>9.1519999999999992</v>
      </c>
      <c r="I1500" s="199"/>
      <c r="L1500" s="195"/>
      <c r="M1500" s="200"/>
      <c r="N1500" s="201"/>
      <c r="O1500" s="201"/>
      <c r="P1500" s="201"/>
      <c r="Q1500" s="201"/>
      <c r="R1500" s="201"/>
      <c r="S1500" s="201"/>
      <c r="T1500" s="202"/>
      <c r="AT1500" s="196" t="s">
        <v>177</v>
      </c>
      <c r="AU1500" s="196" t="s">
        <v>86</v>
      </c>
      <c r="AV1500" s="14" t="s">
        <v>86</v>
      </c>
      <c r="AW1500" s="14" t="s">
        <v>34</v>
      </c>
      <c r="AX1500" s="14" t="s">
        <v>77</v>
      </c>
      <c r="AY1500" s="196" t="s">
        <v>164</v>
      </c>
    </row>
    <row r="1501" spans="2:51" s="14" customFormat="1" x14ac:dyDescent="0.2">
      <c r="B1501" s="195"/>
      <c r="D1501" s="183" t="s">
        <v>177</v>
      </c>
      <c r="E1501" s="196" t="s">
        <v>1</v>
      </c>
      <c r="F1501" s="197" t="s">
        <v>747</v>
      </c>
      <c r="H1501" s="198">
        <v>12.324</v>
      </c>
      <c r="I1501" s="199"/>
      <c r="L1501" s="195"/>
      <c r="M1501" s="200"/>
      <c r="N1501" s="201"/>
      <c r="O1501" s="201"/>
      <c r="P1501" s="201"/>
      <c r="Q1501" s="201"/>
      <c r="R1501" s="201"/>
      <c r="S1501" s="201"/>
      <c r="T1501" s="202"/>
      <c r="AT1501" s="196" t="s">
        <v>177</v>
      </c>
      <c r="AU1501" s="196" t="s">
        <v>86</v>
      </c>
      <c r="AV1501" s="14" t="s">
        <v>86</v>
      </c>
      <c r="AW1501" s="14" t="s">
        <v>34</v>
      </c>
      <c r="AX1501" s="14" t="s">
        <v>77</v>
      </c>
      <c r="AY1501" s="196" t="s">
        <v>164</v>
      </c>
    </row>
    <row r="1502" spans="2:51" s="14" customFormat="1" x14ac:dyDescent="0.2">
      <c r="B1502" s="195"/>
      <c r="D1502" s="183" t="s">
        <v>177</v>
      </c>
      <c r="E1502" s="196" t="s">
        <v>1</v>
      </c>
      <c r="F1502" s="197" t="s">
        <v>748</v>
      </c>
      <c r="H1502" s="198">
        <v>1.72</v>
      </c>
      <c r="I1502" s="199"/>
      <c r="L1502" s="195"/>
      <c r="M1502" s="200"/>
      <c r="N1502" s="201"/>
      <c r="O1502" s="201"/>
      <c r="P1502" s="201"/>
      <c r="Q1502" s="201"/>
      <c r="R1502" s="201"/>
      <c r="S1502" s="201"/>
      <c r="T1502" s="202"/>
      <c r="AT1502" s="196" t="s">
        <v>177</v>
      </c>
      <c r="AU1502" s="196" t="s">
        <v>86</v>
      </c>
      <c r="AV1502" s="14" t="s">
        <v>86</v>
      </c>
      <c r="AW1502" s="14" t="s">
        <v>34</v>
      </c>
      <c r="AX1502" s="14" t="s">
        <v>77</v>
      </c>
      <c r="AY1502" s="196" t="s">
        <v>164</v>
      </c>
    </row>
    <row r="1503" spans="2:51" s="14" customFormat="1" x14ac:dyDescent="0.2">
      <c r="B1503" s="195"/>
      <c r="D1503" s="183" t="s">
        <v>177</v>
      </c>
      <c r="E1503" s="196" t="s">
        <v>1</v>
      </c>
      <c r="F1503" s="197" t="s">
        <v>749</v>
      </c>
      <c r="H1503" s="198">
        <v>1.1299999999999999</v>
      </c>
      <c r="I1503" s="199"/>
      <c r="L1503" s="195"/>
      <c r="M1503" s="200"/>
      <c r="N1503" s="201"/>
      <c r="O1503" s="201"/>
      <c r="P1503" s="201"/>
      <c r="Q1503" s="201"/>
      <c r="R1503" s="201"/>
      <c r="S1503" s="201"/>
      <c r="T1503" s="202"/>
      <c r="AT1503" s="196" t="s">
        <v>177</v>
      </c>
      <c r="AU1503" s="196" t="s">
        <v>86</v>
      </c>
      <c r="AV1503" s="14" t="s">
        <v>86</v>
      </c>
      <c r="AW1503" s="14" t="s">
        <v>34</v>
      </c>
      <c r="AX1503" s="14" t="s">
        <v>77</v>
      </c>
      <c r="AY1503" s="196" t="s">
        <v>164</v>
      </c>
    </row>
    <row r="1504" spans="2:51" s="14" customFormat="1" x14ac:dyDescent="0.2">
      <c r="B1504" s="195"/>
      <c r="D1504" s="183" t="s">
        <v>177</v>
      </c>
      <c r="E1504" s="196" t="s">
        <v>1</v>
      </c>
      <c r="F1504" s="197" t="s">
        <v>750</v>
      </c>
      <c r="H1504" s="198">
        <v>7.2960000000000003</v>
      </c>
      <c r="I1504" s="199"/>
      <c r="L1504" s="195"/>
      <c r="M1504" s="200"/>
      <c r="N1504" s="201"/>
      <c r="O1504" s="201"/>
      <c r="P1504" s="201"/>
      <c r="Q1504" s="201"/>
      <c r="R1504" s="201"/>
      <c r="S1504" s="201"/>
      <c r="T1504" s="202"/>
      <c r="AT1504" s="196" t="s">
        <v>177</v>
      </c>
      <c r="AU1504" s="196" t="s">
        <v>86</v>
      </c>
      <c r="AV1504" s="14" t="s">
        <v>86</v>
      </c>
      <c r="AW1504" s="14" t="s">
        <v>34</v>
      </c>
      <c r="AX1504" s="14" t="s">
        <v>77</v>
      </c>
      <c r="AY1504" s="196" t="s">
        <v>164</v>
      </c>
    </row>
    <row r="1505" spans="2:51" s="14" customFormat="1" x14ac:dyDescent="0.2">
      <c r="B1505" s="195"/>
      <c r="D1505" s="183" t="s">
        <v>177</v>
      </c>
      <c r="E1505" s="196" t="s">
        <v>1</v>
      </c>
      <c r="F1505" s="197" t="s">
        <v>751</v>
      </c>
      <c r="H1505" s="198">
        <v>3.79</v>
      </c>
      <c r="I1505" s="199"/>
      <c r="L1505" s="195"/>
      <c r="M1505" s="200"/>
      <c r="N1505" s="201"/>
      <c r="O1505" s="201"/>
      <c r="P1505" s="201"/>
      <c r="Q1505" s="201"/>
      <c r="R1505" s="201"/>
      <c r="S1505" s="201"/>
      <c r="T1505" s="202"/>
      <c r="AT1505" s="196" t="s">
        <v>177</v>
      </c>
      <c r="AU1505" s="196" t="s">
        <v>86</v>
      </c>
      <c r="AV1505" s="14" t="s">
        <v>86</v>
      </c>
      <c r="AW1505" s="14" t="s">
        <v>34</v>
      </c>
      <c r="AX1505" s="14" t="s">
        <v>77</v>
      </c>
      <c r="AY1505" s="196" t="s">
        <v>164</v>
      </c>
    </row>
    <row r="1506" spans="2:51" s="14" customFormat="1" x14ac:dyDescent="0.2">
      <c r="B1506" s="195"/>
      <c r="D1506" s="183" t="s">
        <v>177</v>
      </c>
      <c r="E1506" s="196" t="s">
        <v>1</v>
      </c>
      <c r="F1506" s="197" t="s">
        <v>752</v>
      </c>
      <c r="H1506" s="198">
        <v>0.58499999999999996</v>
      </c>
      <c r="I1506" s="199"/>
      <c r="L1506" s="195"/>
      <c r="M1506" s="200"/>
      <c r="N1506" s="201"/>
      <c r="O1506" s="201"/>
      <c r="P1506" s="201"/>
      <c r="Q1506" s="201"/>
      <c r="R1506" s="201"/>
      <c r="S1506" s="201"/>
      <c r="T1506" s="202"/>
      <c r="AT1506" s="196" t="s">
        <v>177</v>
      </c>
      <c r="AU1506" s="196" t="s">
        <v>86</v>
      </c>
      <c r="AV1506" s="14" t="s">
        <v>86</v>
      </c>
      <c r="AW1506" s="14" t="s">
        <v>34</v>
      </c>
      <c r="AX1506" s="14" t="s">
        <v>77</v>
      </c>
      <c r="AY1506" s="196" t="s">
        <v>164</v>
      </c>
    </row>
    <row r="1507" spans="2:51" s="16" customFormat="1" x14ac:dyDescent="0.2">
      <c r="B1507" s="215"/>
      <c r="D1507" s="183" t="s">
        <v>177</v>
      </c>
      <c r="E1507" s="216" t="s">
        <v>1</v>
      </c>
      <c r="F1507" s="217" t="s">
        <v>235</v>
      </c>
      <c r="H1507" s="218">
        <v>51.716999999999999</v>
      </c>
      <c r="I1507" s="219"/>
      <c r="L1507" s="215"/>
      <c r="M1507" s="220"/>
      <c r="N1507" s="221"/>
      <c r="O1507" s="221"/>
      <c r="P1507" s="221"/>
      <c r="Q1507" s="221"/>
      <c r="R1507" s="221"/>
      <c r="S1507" s="221"/>
      <c r="T1507" s="222"/>
      <c r="AT1507" s="216" t="s">
        <v>177</v>
      </c>
      <c r="AU1507" s="216" t="s">
        <v>86</v>
      </c>
      <c r="AV1507" s="16" t="s">
        <v>236</v>
      </c>
      <c r="AW1507" s="16" t="s">
        <v>34</v>
      </c>
      <c r="AX1507" s="16" t="s">
        <v>77</v>
      </c>
      <c r="AY1507" s="216" t="s">
        <v>164</v>
      </c>
    </row>
    <row r="1508" spans="2:51" s="13" customFormat="1" x14ac:dyDescent="0.2">
      <c r="B1508" s="188"/>
      <c r="D1508" s="183" t="s">
        <v>177</v>
      </c>
      <c r="E1508" s="189" t="s">
        <v>1</v>
      </c>
      <c r="F1508" s="190" t="s">
        <v>818</v>
      </c>
      <c r="H1508" s="189" t="s">
        <v>1</v>
      </c>
      <c r="I1508" s="191"/>
      <c r="L1508" s="188"/>
      <c r="M1508" s="192"/>
      <c r="N1508" s="193"/>
      <c r="O1508" s="193"/>
      <c r="P1508" s="193"/>
      <c r="Q1508" s="193"/>
      <c r="R1508" s="193"/>
      <c r="S1508" s="193"/>
      <c r="T1508" s="194"/>
      <c r="AT1508" s="189" t="s">
        <v>177</v>
      </c>
      <c r="AU1508" s="189" t="s">
        <v>86</v>
      </c>
      <c r="AV1508" s="13" t="s">
        <v>84</v>
      </c>
      <c r="AW1508" s="13" t="s">
        <v>34</v>
      </c>
      <c r="AX1508" s="13" t="s">
        <v>77</v>
      </c>
      <c r="AY1508" s="189" t="s">
        <v>164</v>
      </c>
    </row>
    <row r="1509" spans="2:51" s="14" customFormat="1" x14ac:dyDescent="0.2">
      <c r="B1509" s="195"/>
      <c r="D1509" s="183" t="s">
        <v>177</v>
      </c>
      <c r="E1509" s="196" t="s">
        <v>1</v>
      </c>
      <c r="F1509" s="197" t="s">
        <v>754</v>
      </c>
      <c r="H1509" s="198">
        <v>4.4000000000000004</v>
      </c>
      <c r="I1509" s="199"/>
      <c r="L1509" s="195"/>
      <c r="M1509" s="200"/>
      <c r="N1509" s="201"/>
      <c r="O1509" s="201"/>
      <c r="P1509" s="201"/>
      <c r="Q1509" s="201"/>
      <c r="R1509" s="201"/>
      <c r="S1509" s="201"/>
      <c r="T1509" s="202"/>
      <c r="AT1509" s="196" t="s">
        <v>177</v>
      </c>
      <c r="AU1509" s="196" t="s">
        <v>86</v>
      </c>
      <c r="AV1509" s="14" t="s">
        <v>86</v>
      </c>
      <c r="AW1509" s="14" t="s">
        <v>34</v>
      </c>
      <c r="AX1509" s="14" t="s">
        <v>77</v>
      </c>
      <c r="AY1509" s="196" t="s">
        <v>164</v>
      </c>
    </row>
    <row r="1510" spans="2:51" s="16" customFormat="1" x14ac:dyDescent="0.2">
      <c r="B1510" s="215"/>
      <c r="D1510" s="183" t="s">
        <v>177</v>
      </c>
      <c r="E1510" s="216" t="s">
        <v>1</v>
      </c>
      <c r="F1510" s="217" t="s">
        <v>235</v>
      </c>
      <c r="H1510" s="218">
        <v>4.4000000000000004</v>
      </c>
      <c r="I1510" s="219"/>
      <c r="L1510" s="215"/>
      <c r="M1510" s="220"/>
      <c r="N1510" s="221"/>
      <c r="O1510" s="221"/>
      <c r="P1510" s="221"/>
      <c r="Q1510" s="221"/>
      <c r="R1510" s="221"/>
      <c r="S1510" s="221"/>
      <c r="T1510" s="222"/>
      <c r="AT1510" s="216" t="s">
        <v>177</v>
      </c>
      <c r="AU1510" s="216" t="s">
        <v>86</v>
      </c>
      <c r="AV1510" s="16" t="s">
        <v>236</v>
      </c>
      <c r="AW1510" s="16" t="s">
        <v>34</v>
      </c>
      <c r="AX1510" s="16" t="s">
        <v>77</v>
      </c>
      <c r="AY1510" s="216" t="s">
        <v>164</v>
      </c>
    </row>
    <row r="1511" spans="2:51" s="13" customFormat="1" x14ac:dyDescent="0.2">
      <c r="B1511" s="188"/>
      <c r="D1511" s="183" t="s">
        <v>177</v>
      </c>
      <c r="E1511" s="189" t="s">
        <v>1</v>
      </c>
      <c r="F1511" s="190" t="s">
        <v>755</v>
      </c>
      <c r="H1511" s="189" t="s">
        <v>1</v>
      </c>
      <c r="I1511" s="191"/>
      <c r="L1511" s="188"/>
      <c r="M1511" s="192"/>
      <c r="N1511" s="193"/>
      <c r="O1511" s="193"/>
      <c r="P1511" s="193"/>
      <c r="Q1511" s="193"/>
      <c r="R1511" s="193"/>
      <c r="S1511" s="193"/>
      <c r="T1511" s="194"/>
      <c r="AT1511" s="189" t="s">
        <v>177</v>
      </c>
      <c r="AU1511" s="189" t="s">
        <v>86</v>
      </c>
      <c r="AV1511" s="13" t="s">
        <v>84</v>
      </c>
      <c r="AW1511" s="13" t="s">
        <v>34</v>
      </c>
      <c r="AX1511" s="13" t="s">
        <v>77</v>
      </c>
      <c r="AY1511" s="189" t="s">
        <v>164</v>
      </c>
    </row>
    <row r="1512" spans="2:51" s="14" customFormat="1" x14ac:dyDescent="0.2">
      <c r="B1512" s="195"/>
      <c r="D1512" s="183" t="s">
        <v>177</v>
      </c>
      <c r="E1512" s="196" t="s">
        <v>1</v>
      </c>
      <c r="F1512" s="197" t="s">
        <v>747</v>
      </c>
      <c r="H1512" s="198">
        <v>12.324</v>
      </c>
      <c r="I1512" s="199"/>
      <c r="L1512" s="195"/>
      <c r="M1512" s="200"/>
      <c r="N1512" s="201"/>
      <c r="O1512" s="201"/>
      <c r="P1512" s="201"/>
      <c r="Q1512" s="201"/>
      <c r="R1512" s="201"/>
      <c r="S1512" s="201"/>
      <c r="T1512" s="202"/>
      <c r="AT1512" s="196" t="s">
        <v>177</v>
      </c>
      <c r="AU1512" s="196" t="s">
        <v>86</v>
      </c>
      <c r="AV1512" s="14" t="s">
        <v>86</v>
      </c>
      <c r="AW1512" s="14" t="s">
        <v>34</v>
      </c>
      <c r="AX1512" s="14" t="s">
        <v>77</v>
      </c>
      <c r="AY1512" s="196" t="s">
        <v>164</v>
      </c>
    </row>
    <row r="1513" spans="2:51" s="14" customFormat="1" x14ac:dyDescent="0.2">
      <c r="B1513" s="195"/>
      <c r="D1513" s="183" t="s">
        <v>177</v>
      </c>
      <c r="E1513" s="196" t="s">
        <v>1</v>
      </c>
      <c r="F1513" s="197" t="s">
        <v>756</v>
      </c>
      <c r="H1513" s="198">
        <v>10.08</v>
      </c>
      <c r="I1513" s="199"/>
      <c r="L1513" s="195"/>
      <c r="M1513" s="200"/>
      <c r="N1513" s="201"/>
      <c r="O1513" s="201"/>
      <c r="P1513" s="201"/>
      <c r="Q1513" s="201"/>
      <c r="R1513" s="201"/>
      <c r="S1513" s="201"/>
      <c r="T1513" s="202"/>
      <c r="AT1513" s="196" t="s">
        <v>177</v>
      </c>
      <c r="AU1513" s="196" t="s">
        <v>86</v>
      </c>
      <c r="AV1513" s="14" t="s">
        <v>86</v>
      </c>
      <c r="AW1513" s="14" t="s">
        <v>34</v>
      </c>
      <c r="AX1513" s="14" t="s">
        <v>77</v>
      </c>
      <c r="AY1513" s="196" t="s">
        <v>164</v>
      </c>
    </row>
    <row r="1514" spans="2:51" s="14" customFormat="1" x14ac:dyDescent="0.2">
      <c r="B1514" s="195"/>
      <c r="D1514" s="183" t="s">
        <v>177</v>
      </c>
      <c r="E1514" s="196" t="s">
        <v>1</v>
      </c>
      <c r="F1514" s="197" t="s">
        <v>757</v>
      </c>
      <c r="H1514" s="198">
        <v>16.058</v>
      </c>
      <c r="I1514" s="199"/>
      <c r="L1514" s="195"/>
      <c r="M1514" s="200"/>
      <c r="N1514" s="201"/>
      <c r="O1514" s="201"/>
      <c r="P1514" s="201"/>
      <c r="Q1514" s="201"/>
      <c r="R1514" s="201"/>
      <c r="S1514" s="201"/>
      <c r="T1514" s="202"/>
      <c r="AT1514" s="196" t="s">
        <v>177</v>
      </c>
      <c r="AU1514" s="196" t="s">
        <v>86</v>
      </c>
      <c r="AV1514" s="14" t="s">
        <v>86</v>
      </c>
      <c r="AW1514" s="14" t="s">
        <v>34</v>
      </c>
      <c r="AX1514" s="14" t="s">
        <v>77</v>
      </c>
      <c r="AY1514" s="196" t="s">
        <v>164</v>
      </c>
    </row>
    <row r="1515" spans="2:51" s="14" customFormat="1" x14ac:dyDescent="0.2">
      <c r="B1515" s="195"/>
      <c r="D1515" s="183" t="s">
        <v>177</v>
      </c>
      <c r="E1515" s="196" t="s">
        <v>1</v>
      </c>
      <c r="F1515" s="197" t="s">
        <v>758</v>
      </c>
      <c r="H1515" s="198">
        <v>7.3410000000000002</v>
      </c>
      <c r="I1515" s="199"/>
      <c r="L1515" s="195"/>
      <c r="M1515" s="200"/>
      <c r="N1515" s="201"/>
      <c r="O1515" s="201"/>
      <c r="P1515" s="201"/>
      <c r="Q1515" s="201"/>
      <c r="R1515" s="201"/>
      <c r="S1515" s="201"/>
      <c r="T1515" s="202"/>
      <c r="AT1515" s="196" t="s">
        <v>177</v>
      </c>
      <c r="AU1515" s="196" t="s">
        <v>86</v>
      </c>
      <c r="AV1515" s="14" t="s">
        <v>86</v>
      </c>
      <c r="AW1515" s="14" t="s">
        <v>34</v>
      </c>
      <c r="AX1515" s="14" t="s">
        <v>77</v>
      </c>
      <c r="AY1515" s="196" t="s">
        <v>164</v>
      </c>
    </row>
    <row r="1516" spans="2:51" s="14" customFormat="1" x14ac:dyDescent="0.2">
      <c r="B1516" s="195"/>
      <c r="D1516" s="183" t="s">
        <v>177</v>
      </c>
      <c r="E1516" s="196" t="s">
        <v>1</v>
      </c>
      <c r="F1516" s="197" t="s">
        <v>759</v>
      </c>
      <c r="H1516" s="198">
        <v>0.58499999999999996</v>
      </c>
      <c r="I1516" s="199"/>
      <c r="L1516" s="195"/>
      <c r="M1516" s="200"/>
      <c r="N1516" s="201"/>
      <c r="O1516" s="201"/>
      <c r="P1516" s="201"/>
      <c r="Q1516" s="201"/>
      <c r="R1516" s="201"/>
      <c r="S1516" s="201"/>
      <c r="T1516" s="202"/>
      <c r="AT1516" s="196" t="s">
        <v>177</v>
      </c>
      <c r="AU1516" s="196" t="s">
        <v>86</v>
      </c>
      <c r="AV1516" s="14" t="s">
        <v>86</v>
      </c>
      <c r="AW1516" s="14" t="s">
        <v>34</v>
      </c>
      <c r="AX1516" s="14" t="s">
        <v>77</v>
      </c>
      <c r="AY1516" s="196" t="s">
        <v>164</v>
      </c>
    </row>
    <row r="1517" spans="2:51" s="14" customFormat="1" x14ac:dyDescent="0.2">
      <c r="B1517" s="195"/>
      <c r="D1517" s="183" t="s">
        <v>177</v>
      </c>
      <c r="E1517" s="196" t="s">
        <v>1</v>
      </c>
      <c r="F1517" s="197" t="s">
        <v>748</v>
      </c>
      <c r="H1517" s="198">
        <v>1.72</v>
      </c>
      <c r="I1517" s="199"/>
      <c r="L1517" s="195"/>
      <c r="M1517" s="200"/>
      <c r="N1517" s="201"/>
      <c r="O1517" s="201"/>
      <c r="P1517" s="201"/>
      <c r="Q1517" s="201"/>
      <c r="R1517" s="201"/>
      <c r="S1517" s="201"/>
      <c r="T1517" s="202"/>
      <c r="AT1517" s="196" t="s">
        <v>177</v>
      </c>
      <c r="AU1517" s="196" t="s">
        <v>86</v>
      </c>
      <c r="AV1517" s="14" t="s">
        <v>86</v>
      </c>
      <c r="AW1517" s="14" t="s">
        <v>34</v>
      </c>
      <c r="AX1517" s="14" t="s">
        <v>77</v>
      </c>
      <c r="AY1517" s="196" t="s">
        <v>164</v>
      </c>
    </row>
    <row r="1518" spans="2:51" s="14" customFormat="1" x14ac:dyDescent="0.2">
      <c r="B1518" s="195"/>
      <c r="D1518" s="183" t="s">
        <v>177</v>
      </c>
      <c r="E1518" s="196" t="s">
        <v>1</v>
      </c>
      <c r="F1518" s="197" t="s">
        <v>760</v>
      </c>
      <c r="H1518" s="198">
        <v>3.99</v>
      </c>
      <c r="I1518" s="199"/>
      <c r="L1518" s="195"/>
      <c r="M1518" s="200"/>
      <c r="N1518" s="201"/>
      <c r="O1518" s="201"/>
      <c r="P1518" s="201"/>
      <c r="Q1518" s="201"/>
      <c r="R1518" s="201"/>
      <c r="S1518" s="201"/>
      <c r="T1518" s="202"/>
      <c r="AT1518" s="196" t="s">
        <v>177</v>
      </c>
      <c r="AU1518" s="196" t="s">
        <v>86</v>
      </c>
      <c r="AV1518" s="14" t="s">
        <v>86</v>
      </c>
      <c r="AW1518" s="14" t="s">
        <v>34</v>
      </c>
      <c r="AX1518" s="14" t="s">
        <v>77</v>
      </c>
      <c r="AY1518" s="196" t="s">
        <v>164</v>
      </c>
    </row>
    <row r="1519" spans="2:51" s="14" customFormat="1" x14ac:dyDescent="0.2">
      <c r="B1519" s="195"/>
      <c r="D1519" s="183" t="s">
        <v>177</v>
      </c>
      <c r="E1519" s="196" t="s">
        <v>1</v>
      </c>
      <c r="F1519" s="197" t="s">
        <v>749</v>
      </c>
      <c r="H1519" s="198">
        <v>1.1299999999999999</v>
      </c>
      <c r="I1519" s="199"/>
      <c r="L1519" s="195"/>
      <c r="M1519" s="200"/>
      <c r="N1519" s="201"/>
      <c r="O1519" s="201"/>
      <c r="P1519" s="201"/>
      <c r="Q1519" s="201"/>
      <c r="R1519" s="201"/>
      <c r="S1519" s="201"/>
      <c r="T1519" s="202"/>
      <c r="AT1519" s="196" t="s">
        <v>177</v>
      </c>
      <c r="AU1519" s="196" t="s">
        <v>86</v>
      </c>
      <c r="AV1519" s="14" t="s">
        <v>86</v>
      </c>
      <c r="AW1519" s="14" t="s">
        <v>34</v>
      </c>
      <c r="AX1519" s="14" t="s">
        <v>77</v>
      </c>
      <c r="AY1519" s="196" t="s">
        <v>164</v>
      </c>
    </row>
    <row r="1520" spans="2:51" s="16" customFormat="1" x14ac:dyDescent="0.2">
      <c r="B1520" s="215"/>
      <c r="D1520" s="183" t="s">
        <v>177</v>
      </c>
      <c r="E1520" s="216" t="s">
        <v>1</v>
      </c>
      <c r="F1520" s="217" t="s">
        <v>235</v>
      </c>
      <c r="H1520" s="218">
        <v>53.228000000000002</v>
      </c>
      <c r="I1520" s="219"/>
      <c r="L1520" s="215"/>
      <c r="M1520" s="220"/>
      <c r="N1520" s="221"/>
      <c r="O1520" s="221"/>
      <c r="P1520" s="221"/>
      <c r="Q1520" s="221"/>
      <c r="R1520" s="221"/>
      <c r="S1520" s="221"/>
      <c r="T1520" s="222"/>
      <c r="AT1520" s="216" t="s">
        <v>177</v>
      </c>
      <c r="AU1520" s="216" t="s">
        <v>86</v>
      </c>
      <c r="AV1520" s="16" t="s">
        <v>236</v>
      </c>
      <c r="AW1520" s="16" t="s">
        <v>34</v>
      </c>
      <c r="AX1520" s="16" t="s">
        <v>77</v>
      </c>
      <c r="AY1520" s="216" t="s">
        <v>164</v>
      </c>
    </row>
    <row r="1521" spans="2:51" s="13" customFormat="1" x14ac:dyDescent="0.2">
      <c r="B1521" s="188"/>
      <c r="D1521" s="183" t="s">
        <v>177</v>
      </c>
      <c r="E1521" s="189" t="s">
        <v>1</v>
      </c>
      <c r="F1521" s="190" t="s">
        <v>764</v>
      </c>
      <c r="H1521" s="189" t="s">
        <v>1</v>
      </c>
      <c r="I1521" s="191"/>
      <c r="L1521" s="188"/>
      <c r="M1521" s="192"/>
      <c r="N1521" s="193"/>
      <c r="O1521" s="193"/>
      <c r="P1521" s="193"/>
      <c r="Q1521" s="193"/>
      <c r="R1521" s="193"/>
      <c r="S1521" s="193"/>
      <c r="T1521" s="194"/>
      <c r="AT1521" s="189" t="s">
        <v>177</v>
      </c>
      <c r="AU1521" s="189" t="s">
        <v>86</v>
      </c>
      <c r="AV1521" s="13" t="s">
        <v>84</v>
      </c>
      <c r="AW1521" s="13" t="s">
        <v>34</v>
      </c>
      <c r="AX1521" s="13" t="s">
        <v>77</v>
      </c>
      <c r="AY1521" s="189" t="s">
        <v>164</v>
      </c>
    </row>
    <row r="1522" spans="2:51" s="13" customFormat="1" x14ac:dyDescent="0.2">
      <c r="B1522" s="188"/>
      <c r="D1522" s="183" t="s">
        <v>177</v>
      </c>
      <c r="E1522" s="189" t="s">
        <v>1</v>
      </c>
      <c r="F1522" s="190" t="s">
        <v>731</v>
      </c>
      <c r="H1522" s="189" t="s">
        <v>1</v>
      </c>
      <c r="I1522" s="191"/>
      <c r="L1522" s="188"/>
      <c r="M1522" s="192"/>
      <c r="N1522" s="193"/>
      <c r="O1522" s="193"/>
      <c r="P1522" s="193"/>
      <c r="Q1522" s="193"/>
      <c r="R1522" s="193"/>
      <c r="S1522" s="193"/>
      <c r="T1522" s="194"/>
      <c r="AT1522" s="189" t="s">
        <v>177</v>
      </c>
      <c r="AU1522" s="189" t="s">
        <v>86</v>
      </c>
      <c r="AV1522" s="13" t="s">
        <v>84</v>
      </c>
      <c r="AW1522" s="13" t="s">
        <v>34</v>
      </c>
      <c r="AX1522" s="13" t="s">
        <v>77</v>
      </c>
      <c r="AY1522" s="189" t="s">
        <v>164</v>
      </c>
    </row>
    <row r="1523" spans="2:51" s="13" customFormat="1" x14ac:dyDescent="0.2">
      <c r="B1523" s="188"/>
      <c r="D1523" s="183" t="s">
        <v>177</v>
      </c>
      <c r="E1523" s="189" t="s">
        <v>1</v>
      </c>
      <c r="F1523" s="190" t="s">
        <v>863</v>
      </c>
      <c r="H1523" s="189" t="s">
        <v>1</v>
      </c>
      <c r="I1523" s="191"/>
      <c r="L1523" s="188"/>
      <c r="M1523" s="192"/>
      <c r="N1523" s="193"/>
      <c r="O1523" s="193"/>
      <c r="P1523" s="193"/>
      <c r="Q1523" s="193"/>
      <c r="R1523" s="193"/>
      <c r="S1523" s="193"/>
      <c r="T1523" s="194"/>
      <c r="AT1523" s="189" t="s">
        <v>177</v>
      </c>
      <c r="AU1523" s="189" t="s">
        <v>86</v>
      </c>
      <c r="AV1523" s="13" t="s">
        <v>84</v>
      </c>
      <c r="AW1523" s="13" t="s">
        <v>34</v>
      </c>
      <c r="AX1523" s="13" t="s">
        <v>77</v>
      </c>
      <c r="AY1523" s="189" t="s">
        <v>164</v>
      </c>
    </row>
    <row r="1524" spans="2:51" s="13" customFormat="1" x14ac:dyDescent="0.2">
      <c r="B1524" s="188"/>
      <c r="D1524" s="183" t="s">
        <v>177</v>
      </c>
      <c r="E1524" s="189" t="s">
        <v>1</v>
      </c>
      <c r="F1524" s="190" t="s">
        <v>744</v>
      </c>
      <c r="H1524" s="189" t="s">
        <v>1</v>
      </c>
      <c r="I1524" s="191"/>
      <c r="L1524" s="188"/>
      <c r="M1524" s="192"/>
      <c r="N1524" s="193"/>
      <c r="O1524" s="193"/>
      <c r="P1524" s="193"/>
      <c r="Q1524" s="193"/>
      <c r="R1524" s="193"/>
      <c r="S1524" s="193"/>
      <c r="T1524" s="194"/>
      <c r="AT1524" s="189" t="s">
        <v>177</v>
      </c>
      <c r="AU1524" s="189" t="s">
        <v>86</v>
      </c>
      <c r="AV1524" s="13" t="s">
        <v>84</v>
      </c>
      <c r="AW1524" s="13" t="s">
        <v>34</v>
      </c>
      <c r="AX1524" s="13" t="s">
        <v>77</v>
      </c>
      <c r="AY1524" s="189" t="s">
        <v>164</v>
      </c>
    </row>
    <row r="1525" spans="2:51" s="14" customFormat="1" x14ac:dyDescent="0.2">
      <c r="B1525" s="195"/>
      <c r="D1525" s="183" t="s">
        <v>177</v>
      </c>
      <c r="E1525" s="196" t="s">
        <v>1</v>
      </c>
      <c r="F1525" s="197" t="s">
        <v>765</v>
      </c>
      <c r="H1525" s="198">
        <v>16.768000000000001</v>
      </c>
      <c r="I1525" s="199"/>
      <c r="L1525" s="195"/>
      <c r="M1525" s="200"/>
      <c r="N1525" s="201"/>
      <c r="O1525" s="201"/>
      <c r="P1525" s="201"/>
      <c r="Q1525" s="201"/>
      <c r="R1525" s="201"/>
      <c r="S1525" s="201"/>
      <c r="T1525" s="202"/>
      <c r="AT1525" s="196" t="s">
        <v>177</v>
      </c>
      <c r="AU1525" s="196" t="s">
        <v>86</v>
      </c>
      <c r="AV1525" s="14" t="s">
        <v>86</v>
      </c>
      <c r="AW1525" s="14" t="s">
        <v>34</v>
      </c>
      <c r="AX1525" s="14" t="s">
        <v>77</v>
      </c>
      <c r="AY1525" s="196" t="s">
        <v>164</v>
      </c>
    </row>
    <row r="1526" spans="2:51" s="14" customFormat="1" x14ac:dyDescent="0.2">
      <c r="B1526" s="195"/>
      <c r="D1526" s="183" t="s">
        <v>177</v>
      </c>
      <c r="E1526" s="196" t="s">
        <v>1</v>
      </c>
      <c r="F1526" s="197" t="s">
        <v>766</v>
      </c>
      <c r="H1526" s="198">
        <v>4.625</v>
      </c>
      <c r="I1526" s="199"/>
      <c r="L1526" s="195"/>
      <c r="M1526" s="200"/>
      <c r="N1526" s="201"/>
      <c r="O1526" s="201"/>
      <c r="P1526" s="201"/>
      <c r="Q1526" s="201"/>
      <c r="R1526" s="201"/>
      <c r="S1526" s="201"/>
      <c r="T1526" s="202"/>
      <c r="AT1526" s="196" t="s">
        <v>177</v>
      </c>
      <c r="AU1526" s="196" t="s">
        <v>86</v>
      </c>
      <c r="AV1526" s="14" t="s">
        <v>86</v>
      </c>
      <c r="AW1526" s="14" t="s">
        <v>34</v>
      </c>
      <c r="AX1526" s="14" t="s">
        <v>77</v>
      </c>
      <c r="AY1526" s="196" t="s">
        <v>164</v>
      </c>
    </row>
    <row r="1527" spans="2:51" s="14" customFormat="1" x14ac:dyDescent="0.2">
      <c r="B1527" s="195"/>
      <c r="D1527" s="183" t="s">
        <v>177</v>
      </c>
      <c r="E1527" s="196" t="s">
        <v>1</v>
      </c>
      <c r="F1527" s="197" t="s">
        <v>767</v>
      </c>
      <c r="H1527" s="198">
        <v>7.3</v>
      </c>
      <c r="I1527" s="199"/>
      <c r="L1527" s="195"/>
      <c r="M1527" s="200"/>
      <c r="N1527" s="201"/>
      <c r="O1527" s="201"/>
      <c r="P1527" s="201"/>
      <c r="Q1527" s="201"/>
      <c r="R1527" s="201"/>
      <c r="S1527" s="201"/>
      <c r="T1527" s="202"/>
      <c r="AT1527" s="196" t="s">
        <v>177</v>
      </c>
      <c r="AU1527" s="196" t="s">
        <v>86</v>
      </c>
      <c r="AV1527" s="14" t="s">
        <v>86</v>
      </c>
      <c r="AW1527" s="14" t="s">
        <v>34</v>
      </c>
      <c r="AX1527" s="14" t="s">
        <v>77</v>
      </c>
      <c r="AY1527" s="196" t="s">
        <v>164</v>
      </c>
    </row>
    <row r="1528" spans="2:51" s="14" customFormat="1" x14ac:dyDescent="0.2">
      <c r="B1528" s="195"/>
      <c r="D1528" s="183" t="s">
        <v>177</v>
      </c>
      <c r="E1528" s="196" t="s">
        <v>1</v>
      </c>
      <c r="F1528" s="197" t="s">
        <v>768</v>
      </c>
      <c r="H1528" s="198">
        <v>9.8800000000000008</v>
      </c>
      <c r="I1528" s="199"/>
      <c r="L1528" s="195"/>
      <c r="M1528" s="200"/>
      <c r="N1528" s="201"/>
      <c r="O1528" s="201"/>
      <c r="P1528" s="201"/>
      <c r="Q1528" s="201"/>
      <c r="R1528" s="201"/>
      <c r="S1528" s="201"/>
      <c r="T1528" s="202"/>
      <c r="AT1528" s="196" t="s">
        <v>177</v>
      </c>
      <c r="AU1528" s="196" t="s">
        <v>86</v>
      </c>
      <c r="AV1528" s="14" t="s">
        <v>86</v>
      </c>
      <c r="AW1528" s="14" t="s">
        <v>34</v>
      </c>
      <c r="AX1528" s="14" t="s">
        <v>77</v>
      </c>
      <c r="AY1528" s="196" t="s">
        <v>164</v>
      </c>
    </row>
    <row r="1529" spans="2:51" s="14" customFormat="1" x14ac:dyDescent="0.2">
      <c r="B1529" s="195"/>
      <c r="D1529" s="183" t="s">
        <v>177</v>
      </c>
      <c r="E1529" s="196" t="s">
        <v>1</v>
      </c>
      <c r="F1529" s="197" t="s">
        <v>769</v>
      </c>
      <c r="H1529" s="198">
        <v>2.738</v>
      </c>
      <c r="I1529" s="199"/>
      <c r="L1529" s="195"/>
      <c r="M1529" s="200"/>
      <c r="N1529" s="201"/>
      <c r="O1529" s="201"/>
      <c r="P1529" s="201"/>
      <c r="Q1529" s="201"/>
      <c r="R1529" s="201"/>
      <c r="S1529" s="201"/>
      <c r="T1529" s="202"/>
      <c r="AT1529" s="196" t="s">
        <v>177</v>
      </c>
      <c r="AU1529" s="196" t="s">
        <v>86</v>
      </c>
      <c r="AV1529" s="14" t="s">
        <v>86</v>
      </c>
      <c r="AW1529" s="14" t="s">
        <v>34</v>
      </c>
      <c r="AX1529" s="14" t="s">
        <v>77</v>
      </c>
      <c r="AY1529" s="196" t="s">
        <v>164</v>
      </c>
    </row>
    <row r="1530" spans="2:51" s="14" customFormat="1" x14ac:dyDescent="0.2">
      <c r="B1530" s="195"/>
      <c r="D1530" s="183" t="s">
        <v>177</v>
      </c>
      <c r="E1530" s="196" t="s">
        <v>1</v>
      </c>
      <c r="F1530" s="197" t="s">
        <v>770</v>
      </c>
      <c r="H1530" s="198">
        <v>4.5</v>
      </c>
      <c r="I1530" s="199"/>
      <c r="L1530" s="195"/>
      <c r="M1530" s="200"/>
      <c r="N1530" s="201"/>
      <c r="O1530" s="201"/>
      <c r="P1530" s="201"/>
      <c r="Q1530" s="201"/>
      <c r="R1530" s="201"/>
      <c r="S1530" s="201"/>
      <c r="T1530" s="202"/>
      <c r="AT1530" s="196" t="s">
        <v>177</v>
      </c>
      <c r="AU1530" s="196" t="s">
        <v>86</v>
      </c>
      <c r="AV1530" s="14" t="s">
        <v>86</v>
      </c>
      <c r="AW1530" s="14" t="s">
        <v>34</v>
      </c>
      <c r="AX1530" s="14" t="s">
        <v>77</v>
      </c>
      <c r="AY1530" s="196" t="s">
        <v>164</v>
      </c>
    </row>
    <row r="1531" spans="2:51" s="14" customFormat="1" x14ac:dyDescent="0.2">
      <c r="B1531" s="195"/>
      <c r="D1531" s="183" t="s">
        <v>177</v>
      </c>
      <c r="E1531" s="196" t="s">
        <v>1</v>
      </c>
      <c r="F1531" s="197" t="s">
        <v>771</v>
      </c>
      <c r="H1531" s="198">
        <v>8.0630000000000006</v>
      </c>
      <c r="I1531" s="199"/>
      <c r="L1531" s="195"/>
      <c r="M1531" s="200"/>
      <c r="N1531" s="201"/>
      <c r="O1531" s="201"/>
      <c r="P1531" s="201"/>
      <c r="Q1531" s="201"/>
      <c r="R1531" s="201"/>
      <c r="S1531" s="201"/>
      <c r="T1531" s="202"/>
      <c r="AT1531" s="196" t="s">
        <v>177</v>
      </c>
      <c r="AU1531" s="196" t="s">
        <v>86</v>
      </c>
      <c r="AV1531" s="14" t="s">
        <v>86</v>
      </c>
      <c r="AW1531" s="14" t="s">
        <v>34</v>
      </c>
      <c r="AX1531" s="14" t="s">
        <v>77</v>
      </c>
      <c r="AY1531" s="196" t="s">
        <v>164</v>
      </c>
    </row>
    <row r="1532" spans="2:51" s="14" customFormat="1" x14ac:dyDescent="0.2">
      <c r="B1532" s="195"/>
      <c r="D1532" s="183" t="s">
        <v>177</v>
      </c>
      <c r="E1532" s="196" t="s">
        <v>1</v>
      </c>
      <c r="F1532" s="197" t="s">
        <v>772</v>
      </c>
      <c r="H1532" s="198">
        <v>5.3</v>
      </c>
      <c r="I1532" s="199"/>
      <c r="L1532" s="195"/>
      <c r="M1532" s="200"/>
      <c r="N1532" s="201"/>
      <c r="O1532" s="201"/>
      <c r="P1532" s="201"/>
      <c r="Q1532" s="201"/>
      <c r="R1532" s="201"/>
      <c r="S1532" s="201"/>
      <c r="T1532" s="202"/>
      <c r="AT1532" s="196" t="s">
        <v>177</v>
      </c>
      <c r="AU1532" s="196" t="s">
        <v>86</v>
      </c>
      <c r="AV1532" s="14" t="s">
        <v>86</v>
      </c>
      <c r="AW1532" s="14" t="s">
        <v>34</v>
      </c>
      <c r="AX1532" s="14" t="s">
        <v>77</v>
      </c>
      <c r="AY1532" s="196" t="s">
        <v>164</v>
      </c>
    </row>
    <row r="1533" spans="2:51" s="14" customFormat="1" x14ac:dyDescent="0.2">
      <c r="B1533" s="195"/>
      <c r="D1533" s="183" t="s">
        <v>177</v>
      </c>
      <c r="E1533" s="196" t="s">
        <v>1</v>
      </c>
      <c r="F1533" s="197" t="s">
        <v>773</v>
      </c>
      <c r="H1533" s="198">
        <v>4.07</v>
      </c>
      <c r="I1533" s="199"/>
      <c r="L1533" s="195"/>
      <c r="M1533" s="200"/>
      <c r="N1533" s="201"/>
      <c r="O1533" s="201"/>
      <c r="P1533" s="201"/>
      <c r="Q1533" s="201"/>
      <c r="R1533" s="201"/>
      <c r="S1533" s="201"/>
      <c r="T1533" s="202"/>
      <c r="AT1533" s="196" t="s">
        <v>177</v>
      </c>
      <c r="AU1533" s="196" t="s">
        <v>86</v>
      </c>
      <c r="AV1533" s="14" t="s">
        <v>86</v>
      </c>
      <c r="AW1533" s="14" t="s">
        <v>34</v>
      </c>
      <c r="AX1533" s="14" t="s">
        <v>77</v>
      </c>
      <c r="AY1533" s="196" t="s">
        <v>164</v>
      </c>
    </row>
    <row r="1534" spans="2:51" s="16" customFormat="1" x14ac:dyDescent="0.2">
      <c r="B1534" s="215"/>
      <c r="D1534" s="183" t="s">
        <v>177</v>
      </c>
      <c r="E1534" s="216" t="s">
        <v>1</v>
      </c>
      <c r="F1534" s="217" t="s">
        <v>235</v>
      </c>
      <c r="H1534" s="218">
        <v>63.244</v>
      </c>
      <c r="I1534" s="219"/>
      <c r="L1534" s="215"/>
      <c r="M1534" s="220"/>
      <c r="N1534" s="221"/>
      <c r="O1534" s="221"/>
      <c r="P1534" s="221"/>
      <c r="Q1534" s="221"/>
      <c r="R1534" s="221"/>
      <c r="S1534" s="221"/>
      <c r="T1534" s="222"/>
      <c r="AT1534" s="216" t="s">
        <v>177</v>
      </c>
      <c r="AU1534" s="216" t="s">
        <v>86</v>
      </c>
      <c r="AV1534" s="16" t="s">
        <v>236</v>
      </c>
      <c r="AW1534" s="16" t="s">
        <v>34</v>
      </c>
      <c r="AX1534" s="16" t="s">
        <v>77</v>
      </c>
      <c r="AY1534" s="216" t="s">
        <v>164</v>
      </c>
    </row>
    <row r="1535" spans="2:51" s="13" customFormat="1" x14ac:dyDescent="0.2">
      <c r="B1535" s="188"/>
      <c r="D1535" s="183" t="s">
        <v>177</v>
      </c>
      <c r="E1535" s="189" t="s">
        <v>1</v>
      </c>
      <c r="F1535" s="190" t="s">
        <v>774</v>
      </c>
      <c r="H1535" s="189" t="s">
        <v>1</v>
      </c>
      <c r="I1535" s="191"/>
      <c r="L1535" s="188"/>
      <c r="M1535" s="192"/>
      <c r="N1535" s="193"/>
      <c r="O1535" s="193"/>
      <c r="P1535" s="193"/>
      <c r="Q1535" s="193"/>
      <c r="R1535" s="193"/>
      <c r="S1535" s="193"/>
      <c r="T1535" s="194"/>
      <c r="AT1535" s="189" t="s">
        <v>177</v>
      </c>
      <c r="AU1535" s="189" t="s">
        <v>86</v>
      </c>
      <c r="AV1535" s="13" t="s">
        <v>84</v>
      </c>
      <c r="AW1535" s="13" t="s">
        <v>34</v>
      </c>
      <c r="AX1535" s="13" t="s">
        <v>77</v>
      </c>
      <c r="AY1535" s="189" t="s">
        <v>164</v>
      </c>
    </row>
    <row r="1536" spans="2:51" s="14" customFormat="1" x14ac:dyDescent="0.2">
      <c r="B1536" s="195"/>
      <c r="D1536" s="183" t="s">
        <v>177</v>
      </c>
      <c r="E1536" s="196" t="s">
        <v>1</v>
      </c>
      <c r="F1536" s="197" t="s">
        <v>775</v>
      </c>
      <c r="H1536" s="198">
        <v>3.7839999999999998</v>
      </c>
      <c r="I1536" s="199"/>
      <c r="L1536" s="195"/>
      <c r="M1536" s="200"/>
      <c r="N1536" s="201"/>
      <c r="O1536" s="201"/>
      <c r="P1536" s="201"/>
      <c r="Q1536" s="201"/>
      <c r="R1536" s="201"/>
      <c r="S1536" s="201"/>
      <c r="T1536" s="202"/>
      <c r="AT1536" s="196" t="s">
        <v>177</v>
      </c>
      <c r="AU1536" s="196" t="s">
        <v>86</v>
      </c>
      <c r="AV1536" s="14" t="s">
        <v>86</v>
      </c>
      <c r="AW1536" s="14" t="s">
        <v>34</v>
      </c>
      <c r="AX1536" s="14" t="s">
        <v>77</v>
      </c>
      <c r="AY1536" s="196" t="s">
        <v>164</v>
      </c>
    </row>
    <row r="1537" spans="1:65" s="16" customFormat="1" x14ac:dyDescent="0.2">
      <c r="B1537" s="215"/>
      <c r="D1537" s="183" t="s">
        <v>177</v>
      </c>
      <c r="E1537" s="216" t="s">
        <v>1</v>
      </c>
      <c r="F1537" s="217" t="s">
        <v>235</v>
      </c>
      <c r="H1537" s="218">
        <v>3.7839999999999998</v>
      </c>
      <c r="I1537" s="219"/>
      <c r="L1537" s="215"/>
      <c r="M1537" s="220"/>
      <c r="N1537" s="221"/>
      <c r="O1537" s="221"/>
      <c r="P1537" s="221"/>
      <c r="Q1537" s="221"/>
      <c r="R1537" s="221"/>
      <c r="S1537" s="221"/>
      <c r="T1537" s="222"/>
      <c r="AT1537" s="216" t="s">
        <v>177</v>
      </c>
      <c r="AU1537" s="216" t="s">
        <v>86</v>
      </c>
      <c r="AV1537" s="16" t="s">
        <v>236</v>
      </c>
      <c r="AW1537" s="16" t="s">
        <v>34</v>
      </c>
      <c r="AX1537" s="16" t="s">
        <v>77</v>
      </c>
      <c r="AY1537" s="216" t="s">
        <v>164</v>
      </c>
    </row>
    <row r="1538" spans="1:65" s="13" customFormat="1" x14ac:dyDescent="0.2">
      <c r="B1538" s="188"/>
      <c r="D1538" s="183" t="s">
        <v>177</v>
      </c>
      <c r="E1538" s="189" t="s">
        <v>1</v>
      </c>
      <c r="F1538" s="190" t="s">
        <v>755</v>
      </c>
      <c r="H1538" s="189" t="s">
        <v>1</v>
      </c>
      <c r="I1538" s="191"/>
      <c r="L1538" s="188"/>
      <c r="M1538" s="192"/>
      <c r="N1538" s="193"/>
      <c r="O1538" s="193"/>
      <c r="P1538" s="193"/>
      <c r="Q1538" s="193"/>
      <c r="R1538" s="193"/>
      <c r="S1538" s="193"/>
      <c r="T1538" s="194"/>
      <c r="AT1538" s="189" t="s">
        <v>177</v>
      </c>
      <c r="AU1538" s="189" t="s">
        <v>86</v>
      </c>
      <c r="AV1538" s="13" t="s">
        <v>84</v>
      </c>
      <c r="AW1538" s="13" t="s">
        <v>34</v>
      </c>
      <c r="AX1538" s="13" t="s">
        <v>77</v>
      </c>
      <c r="AY1538" s="189" t="s">
        <v>164</v>
      </c>
    </row>
    <row r="1539" spans="1:65" s="14" customFormat="1" x14ac:dyDescent="0.2">
      <c r="B1539" s="195"/>
      <c r="D1539" s="183" t="s">
        <v>177</v>
      </c>
      <c r="E1539" s="196" t="s">
        <v>1</v>
      </c>
      <c r="F1539" s="197" t="s">
        <v>776</v>
      </c>
      <c r="H1539" s="198">
        <v>8.2100000000000009</v>
      </c>
      <c r="I1539" s="199"/>
      <c r="L1539" s="195"/>
      <c r="M1539" s="200"/>
      <c r="N1539" s="201"/>
      <c r="O1539" s="201"/>
      <c r="P1539" s="201"/>
      <c r="Q1539" s="201"/>
      <c r="R1539" s="201"/>
      <c r="S1539" s="201"/>
      <c r="T1539" s="202"/>
      <c r="AT1539" s="196" t="s">
        <v>177</v>
      </c>
      <c r="AU1539" s="196" t="s">
        <v>86</v>
      </c>
      <c r="AV1539" s="14" t="s">
        <v>86</v>
      </c>
      <c r="AW1539" s="14" t="s">
        <v>34</v>
      </c>
      <c r="AX1539" s="14" t="s">
        <v>77</v>
      </c>
      <c r="AY1539" s="196" t="s">
        <v>164</v>
      </c>
    </row>
    <row r="1540" spans="1:65" s="14" customFormat="1" x14ac:dyDescent="0.2">
      <c r="B1540" s="195"/>
      <c r="D1540" s="183" t="s">
        <v>177</v>
      </c>
      <c r="E1540" s="196" t="s">
        <v>1</v>
      </c>
      <c r="F1540" s="197" t="s">
        <v>772</v>
      </c>
      <c r="H1540" s="198">
        <v>5.3</v>
      </c>
      <c r="I1540" s="199"/>
      <c r="L1540" s="195"/>
      <c r="M1540" s="200"/>
      <c r="N1540" s="201"/>
      <c r="O1540" s="201"/>
      <c r="P1540" s="201"/>
      <c r="Q1540" s="201"/>
      <c r="R1540" s="201"/>
      <c r="S1540" s="201"/>
      <c r="T1540" s="202"/>
      <c r="AT1540" s="196" t="s">
        <v>177</v>
      </c>
      <c r="AU1540" s="196" t="s">
        <v>86</v>
      </c>
      <c r="AV1540" s="14" t="s">
        <v>86</v>
      </c>
      <c r="AW1540" s="14" t="s">
        <v>34</v>
      </c>
      <c r="AX1540" s="14" t="s">
        <v>77</v>
      </c>
      <c r="AY1540" s="196" t="s">
        <v>164</v>
      </c>
    </row>
    <row r="1541" spans="1:65" s="14" customFormat="1" x14ac:dyDescent="0.2">
      <c r="B1541" s="195"/>
      <c r="D1541" s="183" t="s">
        <v>177</v>
      </c>
      <c r="E1541" s="196" t="s">
        <v>1</v>
      </c>
      <c r="F1541" s="197" t="s">
        <v>777</v>
      </c>
      <c r="H1541" s="198">
        <v>4.01</v>
      </c>
      <c r="I1541" s="199"/>
      <c r="L1541" s="195"/>
      <c r="M1541" s="200"/>
      <c r="N1541" s="201"/>
      <c r="O1541" s="201"/>
      <c r="P1541" s="201"/>
      <c r="Q1541" s="201"/>
      <c r="R1541" s="201"/>
      <c r="S1541" s="201"/>
      <c r="T1541" s="202"/>
      <c r="AT1541" s="196" t="s">
        <v>177</v>
      </c>
      <c r="AU1541" s="196" t="s">
        <v>86</v>
      </c>
      <c r="AV1541" s="14" t="s">
        <v>86</v>
      </c>
      <c r="AW1541" s="14" t="s">
        <v>34</v>
      </c>
      <c r="AX1541" s="14" t="s">
        <v>77</v>
      </c>
      <c r="AY1541" s="196" t="s">
        <v>164</v>
      </c>
    </row>
    <row r="1542" spans="1:65" s="14" customFormat="1" x14ac:dyDescent="0.2">
      <c r="B1542" s="195"/>
      <c r="D1542" s="183" t="s">
        <v>177</v>
      </c>
      <c r="E1542" s="196" t="s">
        <v>1</v>
      </c>
      <c r="F1542" s="197" t="s">
        <v>778</v>
      </c>
      <c r="H1542" s="198">
        <v>16.544</v>
      </c>
      <c r="I1542" s="199"/>
      <c r="L1542" s="195"/>
      <c r="M1542" s="200"/>
      <c r="N1542" s="201"/>
      <c r="O1542" s="201"/>
      <c r="P1542" s="201"/>
      <c r="Q1542" s="201"/>
      <c r="R1542" s="201"/>
      <c r="S1542" s="201"/>
      <c r="T1542" s="202"/>
      <c r="AT1542" s="196" t="s">
        <v>177</v>
      </c>
      <c r="AU1542" s="196" t="s">
        <v>86</v>
      </c>
      <c r="AV1542" s="14" t="s">
        <v>86</v>
      </c>
      <c r="AW1542" s="14" t="s">
        <v>34</v>
      </c>
      <c r="AX1542" s="14" t="s">
        <v>77</v>
      </c>
      <c r="AY1542" s="196" t="s">
        <v>164</v>
      </c>
    </row>
    <row r="1543" spans="1:65" s="14" customFormat="1" x14ac:dyDescent="0.2">
      <c r="B1543" s="195"/>
      <c r="D1543" s="183" t="s">
        <v>177</v>
      </c>
      <c r="E1543" s="196" t="s">
        <v>1</v>
      </c>
      <c r="F1543" s="197" t="s">
        <v>779</v>
      </c>
      <c r="H1543" s="198">
        <v>7.34</v>
      </c>
      <c r="I1543" s="199"/>
      <c r="L1543" s="195"/>
      <c r="M1543" s="200"/>
      <c r="N1543" s="201"/>
      <c r="O1543" s="201"/>
      <c r="P1543" s="201"/>
      <c r="Q1543" s="201"/>
      <c r="R1543" s="201"/>
      <c r="S1543" s="201"/>
      <c r="T1543" s="202"/>
      <c r="AT1543" s="196" t="s">
        <v>177</v>
      </c>
      <c r="AU1543" s="196" t="s">
        <v>86</v>
      </c>
      <c r="AV1543" s="14" t="s">
        <v>86</v>
      </c>
      <c r="AW1543" s="14" t="s">
        <v>34</v>
      </c>
      <c r="AX1543" s="14" t="s">
        <v>77</v>
      </c>
      <c r="AY1543" s="196" t="s">
        <v>164</v>
      </c>
    </row>
    <row r="1544" spans="1:65" s="14" customFormat="1" x14ac:dyDescent="0.2">
      <c r="B1544" s="195"/>
      <c r="D1544" s="183" t="s">
        <v>177</v>
      </c>
      <c r="E1544" s="196" t="s">
        <v>1</v>
      </c>
      <c r="F1544" s="197" t="s">
        <v>780</v>
      </c>
      <c r="H1544" s="198">
        <v>7</v>
      </c>
      <c r="I1544" s="199"/>
      <c r="L1544" s="195"/>
      <c r="M1544" s="200"/>
      <c r="N1544" s="201"/>
      <c r="O1544" s="201"/>
      <c r="P1544" s="201"/>
      <c r="Q1544" s="201"/>
      <c r="R1544" s="201"/>
      <c r="S1544" s="201"/>
      <c r="T1544" s="202"/>
      <c r="AT1544" s="196" t="s">
        <v>177</v>
      </c>
      <c r="AU1544" s="196" t="s">
        <v>86</v>
      </c>
      <c r="AV1544" s="14" t="s">
        <v>86</v>
      </c>
      <c r="AW1544" s="14" t="s">
        <v>34</v>
      </c>
      <c r="AX1544" s="14" t="s">
        <v>77</v>
      </c>
      <c r="AY1544" s="196" t="s">
        <v>164</v>
      </c>
    </row>
    <row r="1545" spans="1:65" s="14" customFormat="1" x14ac:dyDescent="0.2">
      <c r="B1545" s="195"/>
      <c r="D1545" s="183" t="s">
        <v>177</v>
      </c>
      <c r="E1545" s="196" t="s">
        <v>1</v>
      </c>
      <c r="F1545" s="197" t="s">
        <v>781</v>
      </c>
      <c r="H1545" s="198">
        <v>9.9749999999999996</v>
      </c>
      <c r="I1545" s="199"/>
      <c r="L1545" s="195"/>
      <c r="M1545" s="200"/>
      <c r="N1545" s="201"/>
      <c r="O1545" s="201"/>
      <c r="P1545" s="201"/>
      <c r="Q1545" s="201"/>
      <c r="R1545" s="201"/>
      <c r="S1545" s="201"/>
      <c r="T1545" s="202"/>
      <c r="AT1545" s="196" t="s">
        <v>177</v>
      </c>
      <c r="AU1545" s="196" t="s">
        <v>86</v>
      </c>
      <c r="AV1545" s="14" t="s">
        <v>86</v>
      </c>
      <c r="AW1545" s="14" t="s">
        <v>34</v>
      </c>
      <c r="AX1545" s="14" t="s">
        <v>77</v>
      </c>
      <c r="AY1545" s="196" t="s">
        <v>164</v>
      </c>
    </row>
    <row r="1546" spans="1:65" s="14" customFormat="1" x14ac:dyDescent="0.2">
      <c r="B1546" s="195"/>
      <c r="D1546" s="183" t="s">
        <v>177</v>
      </c>
      <c r="E1546" s="196" t="s">
        <v>1</v>
      </c>
      <c r="F1546" s="197" t="s">
        <v>769</v>
      </c>
      <c r="H1546" s="198">
        <v>2.738</v>
      </c>
      <c r="I1546" s="199"/>
      <c r="L1546" s="195"/>
      <c r="M1546" s="200"/>
      <c r="N1546" s="201"/>
      <c r="O1546" s="201"/>
      <c r="P1546" s="201"/>
      <c r="Q1546" s="201"/>
      <c r="R1546" s="201"/>
      <c r="S1546" s="201"/>
      <c r="T1546" s="202"/>
      <c r="AT1546" s="196" t="s">
        <v>177</v>
      </c>
      <c r="AU1546" s="196" t="s">
        <v>86</v>
      </c>
      <c r="AV1546" s="14" t="s">
        <v>86</v>
      </c>
      <c r="AW1546" s="14" t="s">
        <v>34</v>
      </c>
      <c r="AX1546" s="14" t="s">
        <v>77</v>
      </c>
      <c r="AY1546" s="196" t="s">
        <v>164</v>
      </c>
    </row>
    <row r="1547" spans="1:65" s="14" customFormat="1" x14ac:dyDescent="0.2">
      <c r="B1547" s="195"/>
      <c r="D1547" s="183" t="s">
        <v>177</v>
      </c>
      <c r="E1547" s="196" t="s">
        <v>1</v>
      </c>
      <c r="F1547" s="197" t="s">
        <v>782</v>
      </c>
      <c r="H1547" s="198">
        <v>3.75</v>
      </c>
      <c r="I1547" s="199"/>
      <c r="L1547" s="195"/>
      <c r="M1547" s="200"/>
      <c r="N1547" s="201"/>
      <c r="O1547" s="201"/>
      <c r="P1547" s="201"/>
      <c r="Q1547" s="201"/>
      <c r="R1547" s="201"/>
      <c r="S1547" s="201"/>
      <c r="T1547" s="202"/>
      <c r="AT1547" s="196" t="s">
        <v>177</v>
      </c>
      <c r="AU1547" s="196" t="s">
        <v>86</v>
      </c>
      <c r="AV1547" s="14" t="s">
        <v>86</v>
      </c>
      <c r="AW1547" s="14" t="s">
        <v>34</v>
      </c>
      <c r="AX1547" s="14" t="s">
        <v>77</v>
      </c>
      <c r="AY1547" s="196" t="s">
        <v>164</v>
      </c>
    </row>
    <row r="1548" spans="1:65" s="16" customFormat="1" x14ac:dyDescent="0.2">
      <c r="B1548" s="215"/>
      <c r="D1548" s="183" t="s">
        <v>177</v>
      </c>
      <c r="E1548" s="216" t="s">
        <v>1</v>
      </c>
      <c r="F1548" s="217" t="s">
        <v>235</v>
      </c>
      <c r="H1548" s="218">
        <v>64.867000000000004</v>
      </c>
      <c r="I1548" s="219"/>
      <c r="L1548" s="215"/>
      <c r="M1548" s="220"/>
      <c r="N1548" s="221"/>
      <c r="O1548" s="221"/>
      <c r="P1548" s="221"/>
      <c r="Q1548" s="221"/>
      <c r="R1548" s="221"/>
      <c r="S1548" s="221"/>
      <c r="T1548" s="222"/>
      <c r="AT1548" s="216" t="s">
        <v>177</v>
      </c>
      <c r="AU1548" s="216" t="s">
        <v>86</v>
      </c>
      <c r="AV1548" s="16" t="s">
        <v>236</v>
      </c>
      <c r="AW1548" s="16" t="s">
        <v>34</v>
      </c>
      <c r="AX1548" s="16" t="s">
        <v>77</v>
      </c>
      <c r="AY1548" s="216" t="s">
        <v>164</v>
      </c>
    </row>
    <row r="1549" spans="1:65" s="15" customFormat="1" x14ac:dyDescent="0.2">
      <c r="B1549" s="203"/>
      <c r="D1549" s="183" t="s">
        <v>177</v>
      </c>
      <c r="E1549" s="204" t="s">
        <v>1</v>
      </c>
      <c r="F1549" s="205" t="s">
        <v>184</v>
      </c>
      <c r="H1549" s="206">
        <v>605.75599999999997</v>
      </c>
      <c r="I1549" s="207"/>
      <c r="L1549" s="203"/>
      <c r="M1549" s="208"/>
      <c r="N1549" s="209"/>
      <c r="O1549" s="209"/>
      <c r="P1549" s="209"/>
      <c r="Q1549" s="209"/>
      <c r="R1549" s="209"/>
      <c r="S1549" s="209"/>
      <c r="T1549" s="210"/>
      <c r="AT1549" s="204" t="s">
        <v>177</v>
      </c>
      <c r="AU1549" s="204" t="s">
        <v>86</v>
      </c>
      <c r="AV1549" s="15" t="s">
        <v>172</v>
      </c>
      <c r="AW1549" s="15" t="s">
        <v>34</v>
      </c>
      <c r="AX1549" s="15" t="s">
        <v>84</v>
      </c>
      <c r="AY1549" s="204" t="s">
        <v>164</v>
      </c>
    </row>
    <row r="1550" spans="1:65" s="2" customFormat="1" ht="16.5" customHeight="1" x14ac:dyDescent="0.2">
      <c r="A1550" s="34"/>
      <c r="B1550" s="168"/>
      <c r="C1550" s="169" t="s">
        <v>864</v>
      </c>
      <c r="D1550" s="214" t="s">
        <v>167</v>
      </c>
      <c r="E1550" s="171" t="s">
        <v>865</v>
      </c>
      <c r="F1550" s="172" t="s">
        <v>866</v>
      </c>
      <c r="G1550" s="173" t="s">
        <v>282</v>
      </c>
      <c r="H1550" s="174">
        <v>18.225999999999999</v>
      </c>
      <c r="I1550" s="175"/>
      <c r="J1550" s="176">
        <f>ROUND(I1550*H1550,2)</f>
        <v>0</v>
      </c>
      <c r="K1550" s="172" t="s">
        <v>216</v>
      </c>
      <c r="L1550" s="35"/>
      <c r="M1550" s="177" t="s">
        <v>1</v>
      </c>
      <c r="N1550" s="178" t="s">
        <v>42</v>
      </c>
      <c r="O1550" s="60"/>
      <c r="P1550" s="179">
        <f>O1550*H1550</f>
        <v>0</v>
      </c>
      <c r="Q1550" s="179">
        <v>0</v>
      </c>
      <c r="R1550" s="179">
        <f>Q1550*H1550</f>
        <v>0</v>
      </c>
      <c r="S1550" s="179">
        <v>0</v>
      </c>
      <c r="T1550" s="180">
        <f>S1550*H1550</f>
        <v>0</v>
      </c>
      <c r="U1550" s="34"/>
      <c r="V1550" s="34"/>
      <c r="W1550" s="34"/>
      <c r="X1550" s="34"/>
      <c r="Y1550" s="34"/>
      <c r="Z1550" s="34"/>
      <c r="AA1550" s="34"/>
      <c r="AB1550" s="34"/>
      <c r="AC1550" s="34"/>
      <c r="AD1550" s="34"/>
      <c r="AE1550" s="34"/>
      <c r="AR1550" s="181" t="s">
        <v>172</v>
      </c>
      <c r="AT1550" s="181" t="s">
        <v>167</v>
      </c>
      <c r="AU1550" s="181" t="s">
        <v>86</v>
      </c>
      <c r="AY1550" s="18" t="s">
        <v>164</v>
      </c>
      <c r="BE1550" s="182">
        <f>IF(N1550="základní",J1550,0)</f>
        <v>0</v>
      </c>
      <c r="BF1550" s="182">
        <f>IF(N1550="snížená",J1550,0)</f>
        <v>0</v>
      </c>
      <c r="BG1550" s="182">
        <f>IF(N1550="zákl. přenesená",J1550,0)</f>
        <v>0</v>
      </c>
      <c r="BH1550" s="182">
        <f>IF(N1550="sníž. přenesená",J1550,0)</f>
        <v>0</v>
      </c>
      <c r="BI1550" s="182">
        <f>IF(N1550="nulová",J1550,0)</f>
        <v>0</v>
      </c>
      <c r="BJ1550" s="18" t="s">
        <v>84</v>
      </c>
      <c r="BK1550" s="182">
        <f>ROUND(I1550*H1550,2)</f>
        <v>0</v>
      </c>
      <c r="BL1550" s="18" t="s">
        <v>172</v>
      </c>
      <c r="BM1550" s="181" t="s">
        <v>867</v>
      </c>
    </row>
    <row r="1551" spans="1:65" s="2" customFormat="1" x14ac:dyDescent="0.2">
      <c r="A1551" s="34"/>
      <c r="B1551" s="35"/>
      <c r="C1551" s="34"/>
      <c r="D1551" s="183" t="s">
        <v>174</v>
      </c>
      <c r="E1551" s="34"/>
      <c r="F1551" s="184" t="s">
        <v>868</v>
      </c>
      <c r="G1551" s="34"/>
      <c r="H1551" s="34"/>
      <c r="I1551" s="103"/>
      <c r="J1551" s="34"/>
      <c r="K1551" s="34"/>
      <c r="L1551" s="35"/>
      <c r="M1551" s="185"/>
      <c r="N1551" s="186"/>
      <c r="O1551" s="60"/>
      <c r="P1551" s="60"/>
      <c r="Q1551" s="60"/>
      <c r="R1551" s="60"/>
      <c r="S1551" s="60"/>
      <c r="T1551" s="61"/>
      <c r="U1551" s="34"/>
      <c r="V1551" s="34"/>
      <c r="W1551" s="34"/>
      <c r="X1551" s="34"/>
      <c r="Y1551" s="34"/>
      <c r="Z1551" s="34"/>
      <c r="AA1551" s="34"/>
      <c r="AB1551" s="34"/>
      <c r="AC1551" s="34"/>
      <c r="AD1551" s="34"/>
      <c r="AE1551" s="34"/>
      <c r="AT1551" s="18" t="s">
        <v>174</v>
      </c>
      <c r="AU1551" s="18" t="s">
        <v>86</v>
      </c>
    </row>
    <row r="1552" spans="1:65" s="2" customFormat="1" ht="39" x14ac:dyDescent="0.2">
      <c r="A1552" s="34"/>
      <c r="B1552" s="35"/>
      <c r="C1552" s="34"/>
      <c r="D1552" s="183" t="s">
        <v>175</v>
      </c>
      <c r="E1552" s="34"/>
      <c r="F1552" s="187" t="s">
        <v>862</v>
      </c>
      <c r="G1552" s="34"/>
      <c r="H1552" s="34"/>
      <c r="I1552" s="103"/>
      <c r="J1552" s="34"/>
      <c r="K1552" s="34"/>
      <c r="L1552" s="35"/>
      <c r="M1552" s="185"/>
      <c r="N1552" s="186"/>
      <c r="O1552" s="60"/>
      <c r="P1552" s="60"/>
      <c r="Q1552" s="60"/>
      <c r="R1552" s="60"/>
      <c r="S1552" s="60"/>
      <c r="T1552" s="61"/>
      <c r="U1552" s="34"/>
      <c r="V1552" s="34"/>
      <c r="W1552" s="34"/>
      <c r="X1552" s="34"/>
      <c r="Y1552" s="34"/>
      <c r="Z1552" s="34"/>
      <c r="AA1552" s="34"/>
      <c r="AB1552" s="34"/>
      <c r="AC1552" s="34"/>
      <c r="AD1552" s="34"/>
      <c r="AE1552" s="34"/>
      <c r="AT1552" s="18" t="s">
        <v>175</v>
      </c>
      <c r="AU1552" s="18" t="s">
        <v>86</v>
      </c>
    </row>
    <row r="1553" spans="1:65" s="2" customFormat="1" ht="39" x14ac:dyDescent="0.2">
      <c r="A1553" s="34"/>
      <c r="B1553" s="35"/>
      <c r="C1553" s="34"/>
      <c r="D1553" s="183" t="s">
        <v>194</v>
      </c>
      <c r="E1553" s="34"/>
      <c r="F1553" s="187" t="s">
        <v>869</v>
      </c>
      <c r="G1553" s="34"/>
      <c r="H1553" s="34"/>
      <c r="I1553" s="103"/>
      <c r="J1553" s="34"/>
      <c r="K1553" s="34"/>
      <c r="L1553" s="35"/>
      <c r="M1553" s="185"/>
      <c r="N1553" s="186"/>
      <c r="O1553" s="60"/>
      <c r="P1553" s="60"/>
      <c r="Q1553" s="60"/>
      <c r="R1553" s="60"/>
      <c r="S1553" s="60"/>
      <c r="T1553" s="61"/>
      <c r="U1553" s="34"/>
      <c r="V1553" s="34"/>
      <c r="W1553" s="34"/>
      <c r="X1553" s="34"/>
      <c r="Y1553" s="34"/>
      <c r="Z1553" s="34"/>
      <c r="AA1553" s="34"/>
      <c r="AB1553" s="34"/>
      <c r="AC1553" s="34"/>
      <c r="AD1553" s="34"/>
      <c r="AE1553" s="34"/>
      <c r="AT1553" s="18" t="s">
        <v>194</v>
      </c>
      <c r="AU1553" s="18" t="s">
        <v>86</v>
      </c>
    </row>
    <row r="1554" spans="1:65" s="13" customFormat="1" x14ac:dyDescent="0.2">
      <c r="B1554" s="188"/>
      <c r="D1554" s="183" t="s">
        <v>177</v>
      </c>
      <c r="E1554" s="189" t="s">
        <v>1</v>
      </c>
      <c r="F1554" s="190" t="s">
        <v>178</v>
      </c>
      <c r="H1554" s="189" t="s">
        <v>1</v>
      </c>
      <c r="I1554" s="191"/>
      <c r="L1554" s="188"/>
      <c r="M1554" s="192"/>
      <c r="N1554" s="193"/>
      <c r="O1554" s="193"/>
      <c r="P1554" s="193"/>
      <c r="Q1554" s="193"/>
      <c r="R1554" s="193"/>
      <c r="S1554" s="193"/>
      <c r="T1554" s="194"/>
      <c r="AT1554" s="189" t="s">
        <v>177</v>
      </c>
      <c r="AU1554" s="189" t="s">
        <v>86</v>
      </c>
      <c r="AV1554" s="13" t="s">
        <v>84</v>
      </c>
      <c r="AW1554" s="13" t="s">
        <v>34</v>
      </c>
      <c r="AX1554" s="13" t="s">
        <v>77</v>
      </c>
      <c r="AY1554" s="189" t="s">
        <v>164</v>
      </c>
    </row>
    <row r="1555" spans="1:65" s="13" customFormat="1" x14ac:dyDescent="0.2">
      <c r="B1555" s="188"/>
      <c r="D1555" s="183" t="s">
        <v>177</v>
      </c>
      <c r="E1555" s="189" t="s">
        <v>1</v>
      </c>
      <c r="F1555" s="190" t="s">
        <v>179</v>
      </c>
      <c r="H1555" s="189" t="s">
        <v>1</v>
      </c>
      <c r="I1555" s="191"/>
      <c r="L1555" s="188"/>
      <c r="M1555" s="192"/>
      <c r="N1555" s="193"/>
      <c r="O1555" s="193"/>
      <c r="P1555" s="193"/>
      <c r="Q1555" s="193"/>
      <c r="R1555" s="193"/>
      <c r="S1555" s="193"/>
      <c r="T1555" s="194"/>
      <c r="AT1555" s="189" t="s">
        <v>177</v>
      </c>
      <c r="AU1555" s="189" t="s">
        <v>86</v>
      </c>
      <c r="AV1555" s="13" t="s">
        <v>84</v>
      </c>
      <c r="AW1555" s="13" t="s">
        <v>34</v>
      </c>
      <c r="AX1555" s="13" t="s">
        <v>77</v>
      </c>
      <c r="AY1555" s="189" t="s">
        <v>164</v>
      </c>
    </row>
    <row r="1556" spans="1:65" s="13" customFormat="1" x14ac:dyDescent="0.2">
      <c r="B1556" s="188"/>
      <c r="D1556" s="183" t="s">
        <v>177</v>
      </c>
      <c r="E1556" s="189" t="s">
        <v>1</v>
      </c>
      <c r="F1556" s="190" t="s">
        <v>220</v>
      </c>
      <c r="H1556" s="189" t="s">
        <v>1</v>
      </c>
      <c r="I1556" s="191"/>
      <c r="L1556" s="188"/>
      <c r="M1556" s="192"/>
      <c r="N1556" s="193"/>
      <c r="O1556" s="193"/>
      <c r="P1556" s="193"/>
      <c r="Q1556" s="193"/>
      <c r="R1556" s="193"/>
      <c r="S1556" s="193"/>
      <c r="T1556" s="194"/>
      <c r="AT1556" s="189" t="s">
        <v>177</v>
      </c>
      <c r="AU1556" s="189" t="s">
        <v>86</v>
      </c>
      <c r="AV1556" s="13" t="s">
        <v>84</v>
      </c>
      <c r="AW1556" s="13" t="s">
        <v>34</v>
      </c>
      <c r="AX1556" s="13" t="s">
        <v>77</v>
      </c>
      <c r="AY1556" s="189" t="s">
        <v>164</v>
      </c>
    </row>
    <row r="1557" spans="1:65" s="13" customFormat="1" x14ac:dyDescent="0.2">
      <c r="B1557" s="188"/>
      <c r="D1557" s="183" t="s">
        <v>177</v>
      </c>
      <c r="E1557" s="189" t="s">
        <v>1</v>
      </c>
      <c r="F1557" s="190" t="s">
        <v>687</v>
      </c>
      <c r="H1557" s="189" t="s">
        <v>1</v>
      </c>
      <c r="I1557" s="191"/>
      <c r="L1557" s="188"/>
      <c r="M1557" s="192"/>
      <c r="N1557" s="193"/>
      <c r="O1557" s="193"/>
      <c r="P1557" s="193"/>
      <c r="Q1557" s="193"/>
      <c r="R1557" s="193"/>
      <c r="S1557" s="193"/>
      <c r="T1557" s="194"/>
      <c r="AT1557" s="189" t="s">
        <v>177</v>
      </c>
      <c r="AU1557" s="189" t="s">
        <v>86</v>
      </c>
      <c r="AV1557" s="13" t="s">
        <v>84</v>
      </c>
      <c r="AW1557" s="13" t="s">
        <v>34</v>
      </c>
      <c r="AX1557" s="13" t="s">
        <v>77</v>
      </c>
      <c r="AY1557" s="189" t="s">
        <v>164</v>
      </c>
    </row>
    <row r="1558" spans="1:65" s="13" customFormat="1" x14ac:dyDescent="0.2">
      <c r="B1558" s="188"/>
      <c r="D1558" s="183" t="s">
        <v>177</v>
      </c>
      <c r="E1558" s="189" t="s">
        <v>1</v>
      </c>
      <c r="F1558" s="190" t="s">
        <v>730</v>
      </c>
      <c r="H1558" s="189" t="s">
        <v>1</v>
      </c>
      <c r="I1558" s="191"/>
      <c r="L1558" s="188"/>
      <c r="M1558" s="192"/>
      <c r="N1558" s="193"/>
      <c r="O1558" s="193"/>
      <c r="P1558" s="193"/>
      <c r="Q1558" s="193"/>
      <c r="R1558" s="193"/>
      <c r="S1558" s="193"/>
      <c r="T1558" s="194"/>
      <c r="AT1558" s="189" t="s">
        <v>177</v>
      </c>
      <c r="AU1558" s="189" t="s">
        <v>86</v>
      </c>
      <c r="AV1558" s="13" t="s">
        <v>84</v>
      </c>
      <c r="AW1558" s="13" t="s">
        <v>34</v>
      </c>
      <c r="AX1558" s="13" t="s">
        <v>77</v>
      </c>
      <c r="AY1558" s="189" t="s">
        <v>164</v>
      </c>
    </row>
    <row r="1559" spans="1:65" s="13" customFormat="1" x14ac:dyDescent="0.2">
      <c r="B1559" s="188"/>
      <c r="D1559" s="183" t="s">
        <v>177</v>
      </c>
      <c r="E1559" s="189" t="s">
        <v>1</v>
      </c>
      <c r="F1559" s="190" t="s">
        <v>731</v>
      </c>
      <c r="H1559" s="189" t="s">
        <v>1</v>
      </c>
      <c r="I1559" s="191"/>
      <c r="L1559" s="188"/>
      <c r="M1559" s="192"/>
      <c r="N1559" s="193"/>
      <c r="O1559" s="193"/>
      <c r="P1559" s="193"/>
      <c r="Q1559" s="193"/>
      <c r="R1559" s="193"/>
      <c r="S1559" s="193"/>
      <c r="T1559" s="194"/>
      <c r="AT1559" s="189" t="s">
        <v>177</v>
      </c>
      <c r="AU1559" s="189" t="s">
        <v>86</v>
      </c>
      <c r="AV1559" s="13" t="s">
        <v>84</v>
      </c>
      <c r="AW1559" s="13" t="s">
        <v>34</v>
      </c>
      <c r="AX1559" s="13" t="s">
        <v>77</v>
      </c>
      <c r="AY1559" s="189" t="s">
        <v>164</v>
      </c>
    </row>
    <row r="1560" spans="1:65" s="13" customFormat="1" x14ac:dyDescent="0.2">
      <c r="B1560" s="188"/>
      <c r="D1560" s="183" t="s">
        <v>177</v>
      </c>
      <c r="E1560" s="189" t="s">
        <v>1</v>
      </c>
      <c r="F1560" s="190" t="s">
        <v>870</v>
      </c>
      <c r="H1560" s="189" t="s">
        <v>1</v>
      </c>
      <c r="I1560" s="191"/>
      <c r="L1560" s="188"/>
      <c r="M1560" s="192"/>
      <c r="N1560" s="193"/>
      <c r="O1560" s="193"/>
      <c r="P1560" s="193"/>
      <c r="Q1560" s="193"/>
      <c r="R1560" s="193"/>
      <c r="S1560" s="193"/>
      <c r="T1560" s="194"/>
      <c r="AT1560" s="189" t="s">
        <v>177</v>
      </c>
      <c r="AU1560" s="189" t="s">
        <v>86</v>
      </c>
      <c r="AV1560" s="13" t="s">
        <v>84</v>
      </c>
      <c r="AW1560" s="13" t="s">
        <v>34</v>
      </c>
      <c r="AX1560" s="13" t="s">
        <v>77</v>
      </c>
      <c r="AY1560" s="189" t="s">
        <v>164</v>
      </c>
    </row>
    <row r="1561" spans="1:65" s="14" customFormat="1" x14ac:dyDescent="0.2">
      <c r="B1561" s="195"/>
      <c r="D1561" s="183" t="s">
        <v>177</v>
      </c>
      <c r="E1561" s="196" t="s">
        <v>1</v>
      </c>
      <c r="F1561" s="197" t="s">
        <v>871</v>
      </c>
      <c r="H1561" s="198">
        <v>18.225999999999999</v>
      </c>
      <c r="I1561" s="199"/>
      <c r="L1561" s="195"/>
      <c r="M1561" s="200"/>
      <c r="N1561" s="201"/>
      <c r="O1561" s="201"/>
      <c r="P1561" s="201"/>
      <c r="Q1561" s="201"/>
      <c r="R1561" s="201"/>
      <c r="S1561" s="201"/>
      <c r="T1561" s="202"/>
      <c r="AT1561" s="196" t="s">
        <v>177</v>
      </c>
      <c r="AU1561" s="196" t="s">
        <v>86</v>
      </c>
      <c r="AV1561" s="14" t="s">
        <v>86</v>
      </c>
      <c r="AW1561" s="14" t="s">
        <v>34</v>
      </c>
      <c r="AX1561" s="14" t="s">
        <v>77</v>
      </c>
      <c r="AY1561" s="196" t="s">
        <v>164</v>
      </c>
    </row>
    <row r="1562" spans="1:65" s="15" customFormat="1" x14ac:dyDescent="0.2">
      <c r="B1562" s="203"/>
      <c r="D1562" s="183" t="s">
        <v>177</v>
      </c>
      <c r="E1562" s="204" t="s">
        <v>1</v>
      </c>
      <c r="F1562" s="205" t="s">
        <v>184</v>
      </c>
      <c r="H1562" s="206">
        <v>18.225999999999999</v>
      </c>
      <c r="I1562" s="207"/>
      <c r="L1562" s="203"/>
      <c r="M1562" s="208"/>
      <c r="N1562" s="209"/>
      <c r="O1562" s="209"/>
      <c r="P1562" s="209"/>
      <c r="Q1562" s="209"/>
      <c r="R1562" s="209"/>
      <c r="S1562" s="209"/>
      <c r="T1562" s="210"/>
      <c r="AT1562" s="204" t="s">
        <v>177</v>
      </c>
      <c r="AU1562" s="204" t="s">
        <v>86</v>
      </c>
      <c r="AV1562" s="15" t="s">
        <v>172</v>
      </c>
      <c r="AW1562" s="15" t="s">
        <v>34</v>
      </c>
      <c r="AX1562" s="15" t="s">
        <v>84</v>
      </c>
      <c r="AY1562" s="204" t="s">
        <v>164</v>
      </c>
    </row>
    <row r="1563" spans="1:65" s="2" customFormat="1" ht="16.5" customHeight="1" x14ac:dyDescent="0.2">
      <c r="A1563" s="34"/>
      <c r="B1563" s="168"/>
      <c r="C1563" s="169" t="s">
        <v>872</v>
      </c>
      <c r="D1563" s="214" t="s">
        <v>167</v>
      </c>
      <c r="E1563" s="171" t="s">
        <v>865</v>
      </c>
      <c r="F1563" s="172" t="s">
        <v>866</v>
      </c>
      <c r="G1563" s="173" t="s">
        <v>282</v>
      </c>
      <c r="H1563" s="174">
        <v>125.747</v>
      </c>
      <c r="I1563" s="175"/>
      <c r="J1563" s="176">
        <f>ROUND(I1563*H1563,2)</f>
        <v>0</v>
      </c>
      <c r="K1563" s="172" t="s">
        <v>216</v>
      </c>
      <c r="L1563" s="35"/>
      <c r="M1563" s="177" t="s">
        <v>1</v>
      </c>
      <c r="N1563" s="178" t="s">
        <v>42</v>
      </c>
      <c r="O1563" s="60"/>
      <c r="P1563" s="179">
        <f>O1563*H1563</f>
        <v>0</v>
      </c>
      <c r="Q1563" s="179">
        <v>0</v>
      </c>
      <c r="R1563" s="179">
        <f>Q1563*H1563</f>
        <v>0</v>
      </c>
      <c r="S1563" s="179">
        <v>0</v>
      </c>
      <c r="T1563" s="180">
        <f>S1563*H1563</f>
        <v>0</v>
      </c>
      <c r="U1563" s="34"/>
      <c r="V1563" s="34"/>
      <c r="W1563" s="34"/>
      <c r="X1563" s="34"/>
      <c r="Y1563" s="34"/>
      <c r="Z1563" s="34"/>
      <c r="AA1563" s="34"/>
      <c r="AB1563" s="34"/>
      <c r="AC1563" s="34"/>
      <c r="AD1563" s="34"/>
      <c r="AE1563" s="34"/>
      <c r="AR1563" s="181" t="s">
        <v>172</v>
      </c>
      <c r="AT1563" s="181" t="s">
        <v>167</v>
      </c>
      <c r="AU1563" s="181" t="s">
        <v>86</v>
      </c>
      <c r="AY1563" s="18" t="s">
        <v>164</v>
      </c>
      <c r="BE1563" s="182">
        <f>IF(N1563="základní",J1563,0)</f>
        <v>0</v>
      </c>
      <c r="BF1563" s="182">
        <f>IF(N1563="snížená",J1563,0)</f>
        <v>0</v>
      </c>
      <c r="BG1563" s="182">
        <f>IF(N1563="zákl. přenesená",J1563,0)</f>
        <v>0</v>
      </c>
      <c r="BH1563" s="182">
        <f>IF(N1563="sníž. přenesená",J1563,0)</f>
        <v>0</v>
      </c>
      <c r="BI1563" s="182">
        <f>IF(N1563="nulová",J1563,0)</f>
        <v>0</v>
      </c>
      <c r="BJ1563" s="18" t="s">
        <v>84</v>
      </c>
      <c r="BK1563" s="182">
        <f>ROUND(I1563*H1563,2)</f>
        <v>0</v>
      </c>
      <c r="BL1563" s="18" t="s">
        <v>172</v>
      </c>
      <c r="BM1563" s="181" t="s">
        <v>873</v>
      </c>
    </row>
    <row r="1564" spans="1:65" s="2" customFormat="1" x14ac:dyDescent="0.2">
      <c r="A1564" s="34"/>
      <c r="B1564" s="35"/>
      <c r="C1564" s="34"/>
      <c r="D1564" s="183" t="s">
        <v>174</v>
      </c>
      <c r="E1564" s="34"/>
      <c r="F1564" s="184" t="s">
        <v>868</v>
      </c>
      <c r="G1564" s="34"/>
      <c r="H1564" s="34"/>
      <c r="I1564" s="103"/>
      <c r="J1564" s="34"/>
      <c r="K1564" s="34"/>
      <c r="L1564" s="35"/>
      <c r="M1564" s="185"/>
      <c r="N1564" s="186"/>
      <c r="O1564" s="60"/>
      <c r="P1564" s="60"/>
      <c r="Q1564" s="60"/>
      <c r="R1564" s="60"/>
      <c r="S1564" s="60"/>
      <c r="T1564" s="61"/>
      <c r="U1564" s="34"/>
      <c r="V1564" s="34"/>
      <c r="W1564" s="34"/>
      <c r="X1564" s="34"/>
      <c r="Y1564" s="34"/>
      <c r="Z1564" s="34"/>
      <c r="AA1564" s="34"/>
      <c r="AB1564" s="34"/>
      <c r="AC1564" s="34"/>
      <c r="AD1564" s="34"/>
      <c r="AE1564" s="34"/>
      <c r="AT1564" s="18" t="s">
        <v>174</v>
      </c>
      <c r="AU1564" s="18" t="s">
        <v>86</v>
      </c>
    </row>
    <row r="1565" spans="1:65" s="2" customFormat="1" ht="39" x14ac:dyDescent="0.2">
      <c r="A1565" s="34"/>
      <c r="B1565" s="35"/>
      <c r="C1565" s="34"/>
      <c r="D1565" s="183" t="s">
        <v>175</v>
      </c>
      <c r="E1565" s="34"/>
      <c r="F1565" s="187" t="s">
        <v>862</v>
      </c>
      <c r="G1565" s="34"/>
      <c r="H1565" s="34"/>
      <c r="I1565" s="103"/>
      <c r="J1565" s="34"/>
      <c r="K1565" s="34"/>
      <c r="L1565" s="35"/>
      <c r="M1565" s="185"/>
      <c r="N1565" s="186"/>
      <c r="O1565" s="60"/>
      <c r="P1565" s="60"/>
      <c r="Q1565" s="60"/>
      <c r="R1565" s="60"/>
      <c r="S1565" s="60"/>
      <c r="T1565" s="61"/>
      <c r="U1565" s="34"/>
      <c r="V1565" s="34"/>
      <c r="W1565" s="34"/>
      <c r="X1565" s="34"/>
      <c r="Y1565" s="34"/>
      <c r="Z1565" s="34"/>
      <c r="AA1565" s="34"/>
      <c r="AB1565" s="34"/>
      <c r="AC1565" s="34"/>
      <c r="AD1565" s="34"/>
      <c r="AE1565" s="34"/>
      <c r="AT1565" s="18" t="s">
        <v>175</v>
      </c>
      <c r="AU1565" s="18" t="s">
        <v>86</v>
      </c>
    </row>
    <row r="1566" spans="1:65" s="2" customFormat="1" ht="39" x14ac:dyDescent="0.2">
      <c r="A1566" s="34"/>
      <c r="B1566" s="35"/>
      <c r="C1566" s="34"/>
      <c r="D1566" s="183" t="s">
        <v>194</v>
      </c>
      <c r="E1566" s="34"/>
      <c r="F1566" s="187" t="s">
        <v>869</v>
      </c>
      <c r="G1566" s="34"/>
      <c r="H1566" s="34"/>
      <c r="I1566" s="103"/>
      <c r="J1566" s="34"/>
      <c r="K1566" s="34"/>
      <c r="L1566" s="35"/>
      <c r="M1566" s="185"/>
      <c r="N1566" s="186"/>
      <c r="O1566" s="60"/>
      <c r="P1566" s="60"/>
      <c r="Q1566" s="60"/>
      <c r="R1566" s="60"/>
      <c r="S1566" s="60"/>
      <c r="T1566" s="61"/>
      <c r="U1566" s="34"/>
      <c r="V1566" s="34"/>
      <c r="W1566" s="34"/>
      <c r="X1566" s="34"/>
      <c r="Y1566" s="34"/>
      <c r="Z1566" s="34"/>
      <c r="AA1566" s="34"/>
      <c r="AB1566" s="34"/>
      <c r="AC1566" s="34"/>
      <c r="AD1566" s="34"/>
      <c r="AE1566" s="34"/>
      <c r="AT1566" s="18" t="s">
        <v>194</v>
      </c>
      <c r="AU1566" s="18" t="s">
        <v>86</v>
      </c>
    </row>
    <row r="1567" spans="1:65" s="13" customFormat="1" x14ac:dyDescent="0.2">
      <c r="B1567" s="188"/>
      <c r="D1567" s="183" t="s">
        <v>177</v>
      </c>
      <c r="E1567" s="189" t="s">
        <v>1</v>
      </c>
      <c r="F1567" s="190" t="s">
        <v>178</v>
      </c>
      <c r="H1567" s="189" t="s">
        <v>1</v>
      </c>
      <c r="I1567" s="191"/>
      <c r="L1567" s="188"/>
      <c r="M1567" s="192"/>
      <c r="N1567" s="193"/>
      <c r="O1567" s="193"/>
      <c r="P1567" s="193"/>
      <c r="Q1567" s="193"/>
      <c r="R1567" s="193"/>
      <c r="S1567" s="193"/>
      <c r="T1567" s="194"/>
      <c r="AT1567" s="189" t="s">
        <v>177</v>
      </c>
      <c r="AU1567" s="189" t="s">
        <v>86</v>
      </c>
      <c r="AV1567" s="13" t="s">
        <v>84</v>
      </c>
      <c r="AW1567" s="13" t="s">
        <v>34</v>
      </c>
      <c r="AX1567" s="13" t="s">
        <v>77</v>
      </c>
      <c r="AY1567" s="189" t="s">
        <v>164</v>
      </c>
    </row>
    <row r="1568" spans="1:65" s="13" customFormat="1" x14ac:dyDescent="0.2">
      <c r="B1568" s="188"/>
      <c r="D1568" s="183" t="s">
        <v>177</v>
      </c>
      <c r="E1568" s="189" t="s">
        <v>1</v>
      </c>
      <c r="F1568" s="190" t="s">
        <v>179</v>
      </c>
      <c r="H1568" s="189" t="s">
        <v>1</v>
      </c>
      <c r="I1568" s="191"/>
      <c r="L1568" s="188"/>
      <c r="M1568" s="192"/>
      <c r="N1568" s="193"/>
      <c r="O1568" s="193"/>
      <c r="P1568" s="193"/>
      <c r="Q1568" s="193"/>
      <c r="R1568" s="193"/>
      <c r="S1568" s="193"/>
      <c r="T1568" s="194"/>
      <c r="AT1568" s="189" t="s">
        <v>177</v>
      </c>
      <c r="AU1568" s="189" t="s">
        <v>86</v>
      </c>
      <c r="AV1568" s="13" t="s">
        <v>84</v>
      </c>
      <c r="AW1568" s="13" t="s">
        <v>34</v>
      </c>
      <c r="AX1568" s="13" t="s">
        <v>77</v>
      </c>
      <c r="AY1568" s="189" t="s">
        <v>164</v>
      </c>
    </row>
    <row r="1569" spans="2:51" s="13" customFormat="1" x14ac:dyDescent="0.2">
      <c r="B1569" s="188"/>
      <c r="D1569" s="183" t="s">
        <v>177</v>
      </c>
      <c r="E1569" s="189" t="s">
        <v>1</v>
      </c>
      <c r="F1569" s="190" t="s">
        <v>220</v>
      </c>
      <c r="H1569" s="189" t="s">
        <v>1</v>
      </c>
      <c r="I1569" s="191"/>
      <c r="L1569" s="188"/>
      <c r="M1569" s="192"/>
      <c r="N1569" s="193"/>
      <c r="O1569" s="193"/>
      <c r="P1569" s="193"/>
      <c r="Q1569" s="193"/>
      <c r="R1569" s="193"/>
      <c r="S1569" s="193"/>
      <c r="T1569" s="194"/>
      <c r="AT1569" s="189" t="s">
        <v>177</v>
      </c>
      <c r="AU1569" s="189" t="s">
        <v>86</v>
      </c>
      <c r="AV1569" s="13" t="s">
        <v>84</v>
      </c>
      <c r="AW1569" s="13" t="s">
        <v>34</v>
      </c>
      <c r="AX1569" s="13" t="s">
        <v>77</v>
      </c>
      <c r="AY1569" s="189" t="s">
        <v>164</v>
      </c>
    </row>
    <row r="1570" spans="2:51" s="13" customFormat="1" x14ac:dyDescent="0.2">
      <c r="B1570" s="188"/>
      <c r="D1570" s="183" t="s">
        <v>177</v>
      </c>
      <c r="E1570" s="189" t="s">
        <v>1</v>
      </c>
      <c r="F1570" s="190" t="s">
        <v>687</v>
      </c>
      <c r="H1570" s="189" t="s">
        <v>1</v>
      </c>
      <c r="I1570" s="191"/>
      <c r="L1570" s="188"/>
      <c r="M1570" s="192"/>
      <c r="N1570" s="193"/>
      <c r="O1570" s="193"/>
      <c r="P1570" s="193"/>
      <c r="Q1570" s="193"/>
      <c r="R1570" s="193"/>
      <c r="S1570" s="193"/>
      <c r="T1570" s="194"/>
      <c r="AT1570" s="189" t="s">
        <v>177</v>
      </c>
      <c r="AU1570" s="189" t="s">
        <v>86</v>
      </c>
      <c r="AV1570" s="13" t="s">
        <v>84</v>
      </c>
      <c r="AW1570" s="13" t="s">
        <v>34</v>
      </c>
      <c r="AX1570" s="13" t="s">
        <v>77</v>
      </c>
      <c r="AY1570" s="189" t="s">
        <v>164</v>
      </c>
    </row>
    <row r="1571" spans="2:51" s="13" customFormat="1" x14ac:dyDescent="0.2">
      <c r="B1571" s="188"/>
      <c r="D1571" s="183" t="s">
        <v>177</v>
      </c>
      <c r="E1571" s="189" t="s">
        <v>1</v>
      </c>
      <c r="F1571" s="190" t="s">
        <v>743</v>
      </c>
      <c r="H1571" s="189" t="s">
        <v>1</v>
      </c>
      <c r="I1571" s="191"/>
      <c r="L1571" s="188"/>
      <c r="M1571" s="192"/>
      <c r="N1571" s="193"/>
      <c r="O1571" s="193"/>
      <c r="P1571" s="193"/>
      <c r="Q1571" s="193"/>
      <c r="R1571" s="193"/>
      <c r="S1571" s="193"/>
      <c r="T1571" s="194"/>
      <c r="AT1571" s="189" t="s">
        <v>177</v>
      </c>
      <c r="AU1571" s="189" t="s">
        <v>86</v>
      </c>
      <c r="AV1571" s="13" t="s">
        <v>84</v>
      </c>
      <c r="AW1571" s="13" t="s">
        <v>34</v>
      </c>
      <c r="AX1571" s="13" t="s">
        <v>77</v>
      </c>
      <c r="AY1571" s="189" t="s">
        <v>164</v>
      </c>
    </row>
    <row r="1572" spans="2:51" s="13" customFormat="1" x14ac:dyDescent="0.2">
      <c r="B1572" s="188"/>
      <c r="D1572" s="183" t="s">
        <v>177</v>
      </c>
      <c r="E1572" s="189" t="s">
        <v>1</v>
      </c>
      <c r="F1572" s="190" t="s">
        <v>731</v>
      </c>
      <c r="H1572" s="189" t="s">
        <v>1</v>
      </c>
      <c r="I1572" s="191"/>
      <c r="L1572" s="188"/>
      <c r="M1572" s="192"/>
      <c r="N1572" s="193"/>
      <c r="O1572" s="193"/>
      <c r="P1572" s="193"/>
      <c r="Q1572" s="193"/>
      <c r="R1572" s="193"/>
      <c r="S1572" s="193"/>
      <c r="T1572" s="194"/>
      <c r="AT1572" s="189" t="s">
        <v>177</v>
      </c>
      <c r="AU1572" s="189" t="s">
        <v>86</v>
      </c>
      <c r="AV1572" s="13" t="s">
        <v>84</v>
      </c>
      <c r="AW1572" s="13" t="s">
        <v>34</v>
      </c>
      <c r="AX1572" s="13" t="s">
        <v>77</v>
      </c>
      <c r="AY1572" s="189" t="s">
        <v>164</v>
      </c>
    </row>
    <row r="1573" spans="2:51" s="13" customFormat="1" x14ac:dyDescent="0.2">
      <c r="B1573" s="188"/>
      <c r="D1573" s="183" t="s">
        <v>177</v>
      </c>
      <c r="E1573" s="189" t="s">
        <v>1</v>
      </c>
      <c r="F1573" s="190" t="s">
        <v>874</v>
      </c>
      <c r="H1573" s="189" t="s">
        <v>1</v>
      </c>
      <c r="I1573" s="191"/>
      <c r="L1573" s="188"/>
      <c r="M1573" s="192"/>
      <c r="N1573" s="193"/>
      <c r="O1573" s="193"/>
      <c r="P1573" s="193"/>
      <c r="Q1573" s="193"/>
      <c r="R1573" s="193"/>
      <c r="S1573" s="193"/>
      <c r="T1573" s="194"/>
      <c r="AT1573" s="189" t="s">
        <v>177</v>
      </c>
      <c r="AU1573" s="189" t="s">
        <v>86</v>
      </c>
      <c r="AV1573" s="13" t="s">
        <v>84</v>
      </c>
      <c r="AW1573" s="13" t="s">
        <v>34</v>
      </c>
      <c r="AX1573" s="13" t="s">
        <v>77</v>
      </c>
      <c r="AY1573" s="189" t="s">
        <v>164</v>
      </c>
    </row>
    <row r="1574" spans="2:51" s="14" customFormat="1" x14ac:dyDescent="0.2">
      <c r="B1574" s="195"/>
      <c r="D1574" s="183" t="s">
        <v>177</v>
      </c>
      <c r="E1574" s="196" t="s">
        <v>1</v>
      </c>
      <c r="F1574" s="197" t="s">
        <v>875</v>
      </c>
      <c r="H1574" s="198">
        <v>16.402000000000001</v>
      </c>
      <c r="I1574" s="199"/>
      <c r="L1574" s="195"/>
      <c r="M1574" s="200"/>
      <c r="N1574" s="201"/>
      <c r="O1574" s="201"/>
      <c r="P1574" s="201"/>
      <c r="Q1574" s="201"/>
      <c r="R1574" s="201"/>
      <c r="S1574" s="201"/>
      <c r="T1574" s="202"/>
      <c r="AT1574" s="196" t="s">
        <v>177</v>
      </c>
      <c r="AU1574" s="196" t="s">
        <v>86</v>
      </c>
      <c r="AV1574" s="14" t="s">
        <v>86</v>
      </c>
      <c r="AW1574" s="14" t="s">
        <v>34</v>
      </c>
      <c r="AX1574" s="14" t="s">
        <v>77</v>
      </c>
      <c r="AY1574" s="196" t="s">
        <v>164</v>
      </c>
    </row>
    <row r="1575" spans="2:51" s="13" customFormat="1" x14ac:dyDescent="0.2">
      <c r="B1575" s="188"/>
      <c r="D1575" s="183" t="s">
        <v>177</v>
      </c>
      <c r="E1575" s="189" t="s">
        <v>1</v>
      </c>
      <c r="F1575" s="190" t="s">
        <v>744</v>
      </c>
      <c r="H1575" s="189" t="s">
        <v>1</v>
      </c>
      <c r="I1575" s="191"/>
      <c r="L1575" s="188"/>
      <c r="M1575" s="192"/>
      <c r="N1575" s="193"/>
      <c r="O1575" s="193"/>
      <c r="P1575" s="193"/>
      <c r="Q1575" s="193"/>
      <c r="R1575" s="193"/>
      <c r="S1575" s="193"/>
      <c r="T1575" s="194"/>
      <c r="AT1575" s="189" t="s">
        <v>177</v>
      </c>
      <c r="AU1575" s="189" t="s">
        <v>86</v>
      </c>
      <c r="AV1575" s="13" t="s">
        <v>84</v>
      </c>
      <c r="AW1575" s="13" t="s">
        <v>34</v>
      </c>
      <c r="AX1575" s="13" t="s">
        <v>77</v>
      </c>
      <c r="AY1575" s="189" t="s">
        <v>164</v>
      </c>
    </row>
    <row r="1576" spans="2:51" s="14" customFormat="1" x14ac:dyDescent="0.2">
      <c r="B1576" s="195"/>
      <c r="D1576" s="183" t="s">
        <v>177</v>
      </c>
      <c r="E1576" s="196" t="s">
        <v>1</v>
      </c>
      <c r="F1576" s="197" t="s">
        <v>745</v>
      </c>
      <c r="H1576" s="198">
        <v>15.72</v>
      </c>
      <c r="I1576" s="199"/>
      <c r="L1576" s="195"/>
      <c r="M1576" s="200"/>
      <c r="N1576" s="201"/>
      <c r="O1576" s="201"/>
      <c r="P1576" s="201"/>
      <c r="Q1576" s="201"/>
      <c r="R1576" s="201"/>
      <c r="S1576" s="201"/>
      <c r="T1576" s="202"/>
      <c r="AT1576" s="196" t="s">
        <v>177</v>
      </c>
      <c r="AU1576" s="196" t="s">
        <v>86</v>
      </c>
      <c r="AV1576" s="14" t="s">
        <v>86</v>
      </c>
      <c r="AW1576" s="14" t="s">
        <v>34</v>
      </c>
      <c r="AX1576" s="14" t="s">
        <v>77</v>
      </c>
      <c r="AY1576" s="196" t="s">
        <v>164</v>
      </c>
    </row>
    <row r="1577" spans="2:51" s="14" customFormat="1" x14ac:dyDescent="0.2">
      <c r="B1577" s="195"/>
      <c r="D1577" s="183" t="s">
        <v>177</v>
      </c>
      <c r="E1577" s="196" t="s">
        <v>1</v>
      </c>
      <c r="F1577" s="197" t="s">
        <v>746</v>
      </c>
      <c r="H1577" s="198">
        <v>9.1519999999999992</v>
      </c>
      <c r="I1577" s="199"/>
      <c r="L1577" s="195"/>
      <c r="M1577" s="200"/>
      <c r="N1577" s="201"/>
      <c r="O1577" s="201"/>
      <c r="P1577" s="201"/>
      <c r="Q1577" s="201"/>
      <c r="R1577" s="201"/>
      <c r="S1577" s="201"/>
      <c r="T1577" s="202"/>
      <c r="AT1577" s="196" t="s">
        <v>177</v>
      </c>
      <c r="AU1577" s="196" t="s">
        <v>86</v>
      </c>
      <c r="AV1577" s="14" t="s">
        <v>86</v>
      </c>
      <c r="AW1577" s="14" t="s">
        <v>34</v>
      </c>
      <c r="AX1577" s="14" t="s">
        <v>77</v>
      </c>
      <c r="AY1577" s="196" t="s">
        <v>164</v>
      </c>
    </row>
    <row r="1578" spans="2:51" s="14" customFormat="1" x14ac:dyDescent="0.2">
      <c r="B1578" s="195"/>
      <c r="D1578" s="183" t="s">
        <v>177</v>
      </c>
      <c r="E1578" s="196" t="s">
        <v>1</v>
      </c>
      <c r="F1578" s="197" t="s">
        <v>747</v>
      </c>
      <c r="H1578" s="198">
        <v>12.324</v>
      </c>
      <c r="I1578" s="199"/>
      <c r="L1578" s="195"/>
      <c r="M1578" s="200"/>
      <c r="N1578" s="201"/>
      <c r="O1578" s="201"/>
      <c r="P1578" s="201"/>
      <c r="Q1578" s="201"/>
      <c r="R1578" s="201"/>
      <c r="S1578" s="201"/>
      <c r="T1578" s="202"/>
      <c r="AT1578" s="196" t="s">
        <v>177</v>
      </c>
      <c r="AU1578" s="196" t="s">
        <v>86</v>
      </c>
      <c r="AV1578" s="14" t="s">
        <v>86</v>
      </c>
      <c r="AW1578" s="14" t="s">
        <v>34</v>
      </c>
      <c r="AX1578" s="14" t="s">
        <v>77</v>
      </c>
      <c r="AY1578" s="196" t="s">
        <v>164</v>
      </c>
    </row>
    <row r="1579" spans="2:51" s="14" customFormat="1" x14ac:dyDescent="0.2">
      <c r="B1579" s="195"/>
      <c r="D1579" s="183" t="s">
        <v>177</v>
      </c>
      <c r="E1579" s="196" t="s">
        <v>1</v>
      </c>
      <c r="F1579" s="197" t="s">
        <v>748</v>
      </c>
      <c r="H1579" s="198">
        <v>1.72</v>
      </c>
      <c r="I1579" s="199"/>
      <c r="L1579" s="195"/>
      <c r="M1579" s="200"/>
      <c r="N1579" s="201"/>
      <c r="O1579" s="201"/>
      <c r="P1579" s="201"/>
      <c r="Q1579" s="201"/>
      <c r="R1579" s="201"/>
      <c r="S1579" s="201"/>
      <c r="T1579" s="202"/>
      <c r="AT1579" s="196" t="s">
        <v>177</v>
      </c>
      <c r="AU1579" s="196" t="s">
        <v>86</v>
      </c>
      <c r="AV1579" s="14" t="s">
        <v>86</v>
      </c>
      <c r="AW1579" s="14" t="s">
        <v>34</v>
      </c>
      <c r="AX1579" s="14" t="s">
        <v>77</v>
      </c>
      <c r="AY1579" s="196" t="s">
        <v>164</v>
      </c>
    </row>
    <row r="1580" spans="2:51" s="14" customFormat="1" x14ac:dyDescent="0.2">
      <c r="B1580" s="195"/>
      <c r="D1580" s="183" t="s">
        <v>177</v>
      </c>
      <c r="E1580" s="196" t="s">
        <v>1</v>
      </c>
      <c r="F1580" s="197" t="s">
        <v>749</v>
      </c>
      <c r="H1580" s="198">
        <v>1.1299999999999999</v>
      </c>
      <c r="I1580" s="199"/>
      <c r="L1580" s="195"/>
      <c r="M1580" s="200"/>
      <c r="N1580" s="201"/>
      <c r="O1580" s="201"/>
      <c r="P1580" s="201"/>
      <c r="Q1580" s="201"/>
      <c r="R1580" s="201"/>
      <c r="S1580" s="201"/>
      <c r="T1580" s="202"/>
      <c r="AT1580" s="196" t="s">
        <v>177</v>
      </c>
      <c r="AU1580" s="196" t="s">
        <v>86</v>
      </c>
      <c r="AV1580" s="14" t="s">
        <v>86</v>
      </c>
      <c r="AW1580" s="14" t="s">
        <v>34</v>
      </c>
      <c r="AX1580" s="14" t="s">
        <v>77</v>
      </c>
      <c r="AY1580" s="196" t="s">
        <v>164</v>
      </c>
    </row>
    <row r="1581" spans="2:51" s="14" customFormat="1" x14ac:dyDescent="0.2">
      <c r="B1581" s="195"/>
      <c r="D1581" s="183" t="s">
        <v>177</v>
      </c>
      <c r="E1581" s="196" t="s">
        <v>1</v>
      </c>
      <c r="F1581" s="197" t="s">
        <v>750</v>
      </c>
      <c r="H1581" s="198">
        <v>7.2960000000000003</v>
      </c>
      <c r="I1581" s="199"/>
      <c r="L1581" s="195"/>
      <c r="M1581" s="200"/>
      <c r="N1581" s="201"/>
      <c r="O1581" s="201"/>
      <c r="P1581" s="201"/>
      <c r="Q1581" s="201"/>
      <c r="R1581" s="201"/>
      <c r="S1581" s="201"/>
      <c r="T1581" s="202"/>
      <c r="AT1581" s="196" t="s">
        <v>177</v>
      </c>
      <c r="AU1581" s="196" t="s">
        <v>86</v>
      </c>
      <c r="AV1581" s="14" t="s">
        <v>86</v>
      </c>
      <c r="AW1581" s="14" t="s">
        <v>34</v>
      </c>
      <c r="AX1581" s="14" t="s">
        <v>77</v>
      </c>
      <c r="AY1581" s="196" t="s">
        <v>164</v>
      </c>
    </row>
    <row r="1582" spans="2:51" s="14" customFormat="1" x14ac:dyDescent="0.2">
      <c r="B1582" s="195"/>
      <c r="D1582" s="183" t="s">
        <v>177</v>
      </c>
      <c r="E1582" s="196" t="s">
        <v>1</v>
      </c>
      <c r="F1582" s="197" t="s">
        <v>751</v>
      </c>
      <c r="H1582" s="198">
        <v>3.79</v>
      </c>
      <c r="I1582" s="199"/>
      <c r="L1582" s="195"/>
      <c r="M1582" s="200"/>
      <c r="N1582" s="201"/>
      <c r="O1582" s="201"/>
      <c r="P1582" s="201"/>
      <c r="Q1582" s="201"/>
      <c r="R1582" s="201"/>
      <c r="S1582" s="201"/>
      <c r="T1582" s="202"/>
      <c r="AT1582" s="196" t="s">
        <v>177</v>
      </c>
      <c r="AU1582" s="196" t="s">
        <v>86</v>
      </c>
      <c r="AV1582" s="14" t="s">
        <v>86</v>
      </c>
      <c r="AW1582" s="14" t="s">
        <v>34</v>
      </c>
      <c r="AX1582" s="14" t="s">
        <v>77</v>
      </c>
      <c r="AY1582" s="196" t="s">
        <v>164</v>
      </c>
    </row>
    <row r="1583" spans="2:51" s="14" customFormat="1" x14ac:dyDescent="0.2">
      <c r="B1583" s="195"/>
      <c r="D1583" s="183" t="s">
        <v>177</v>
      </c>
      <c r="E1583" s="196" t="s">
        <v>1</v>
      </c>
      <c r="F1583" s="197" t="s">
        <v>752</v>
      </c>
      <c r="H1583" s="198">
        <v>0.58499999999999996</v>
      </c>
      <c r="I1583" s="199"/>
      <c r="L1583" s="195"/>
      <c r="M1583" s="200"/>
      <c r="N1583" s="201"/>
      <c r="O1583" s="201"/>
      <c r="P1583" s="201"/>
      <c r="Q1583" s="201"/>
      <c r="R1583" s="201"/>
      <c r="S1583" s="201"/>
      <c r="T1583" s="202"/>
      <c r="AT1583" s="196" t="s">
        <v>177</v>
      </c>
      <c r="AU1583" s="196" t="s">
        <v>86</v>
      </c>
      <c r="AV1583" s="14" t="s">
        <v>86</v>
      </c>
      <c r="AW1583" s="14" t="s">
        <v>34</v>
      </c>
      <c r="AX1583" s="14" t="s">
        <v>77</v>
      </c>
      <c r="AY1583" s="196" t="s">
        <v>164</v>
      </c>
    </row>
    <row r="1584" spans="2:51" s="16" customFormat="1" x14ac:dyDescent="0.2">
      <c r="B1584" s="215"/>
      <c r="D1584" s="183" t="s">
        <v>177</v>
      </c>
      <c r="E1584" s="216" t="s">
        <v>1</v>
      </c>
      <c r="F1584" s="217" t="s">
        <v>235</v>
      </c>
      <c r="H1584" s="218">
        <v>68.119</v>
      </c>
      <c r="I1584" s="219"/>
      <c r="L1584" s="215"/>
      <c r="M1584" s="220"/>
      <c r="N1584" s="221"/>
      <c r="O1584" s="221"/>
      <c r="P1584" s="221"/>
      <c r="Q1584" s="221"/>
      <c r="R1584" s="221"/>
      <c r="S1584" s="221"/>
      <c r="T1584" s="222"/>
      <c r="AT1584" s="216" t="s">
        <v>177</v>
      </c>
      <c r="AU1584" s="216" t="s">
        <v>86</v>
      </c>
      <c r="AV1584" s="16" t="s">
        <v>236</v>
      </c>
      <c r="AW1584" s="16" t="s">
        <v>34</v>
      </c>
      <c r="AX1584" s="16" t="s">
        <v>77</v>
      </c>
      <c r="AY1584" s="216" t="s">
        <v>164</v>
      </c>
    </row>
    <row r="1585" spans="1:65" s="13" customFormat="1" x14ac:dyDescent="0.2">
      <c r="B1585" s="188"/>
      <c r="D1585" s="183" t="s">
        <v>177</v>
      </c>
      <c r="E1585" s="189" t="s">
        <v>1</v>
      </c>
      <c r="F1585" s="190" t="s">
        <v>753</v>
      </c>
      <c r="H1585" s="189" t="s">
        <v>1</v>
      </c>
      <c r="I1585" s="191"/>
      <c r="L1585" s="188"/>
      <c r="M1585" s="192"/>
      <c r="N1585" s="193"/>
      <c r="O1585" s="193"/>
      <c r="P1585" s="193"/>
      <c r="Q1585" s="193"/>
      <c r="R1585" s="193"/>
      <c r="S1585" s="193"/>
      <c r="T1585" s="194"/>
      <c r="AT1585" s="189" t="s">
        <v>177</v>
      </c>
      <c r="AU1585" s="189" t="s">
        <v>86</v>
      </c>
      <c r="AV1585" s="13" t="s">
        <v>84</v>
      </c>
      <c r="AW1585" s="13" t="s">
        <v>34</v>
      </c>
      <c r="AX1585" s="13" t="s">
        <v>77</v>
      </c>
      <c r="AY1585" s="189" t="s">
        <v>164</v>
      </c>
    </row>
    <row r="1586" spans="1:65" s="14" customFormat="1" x14ac:dyDescent="0.2">
      <c r="B1586" s="195"/>
      <c r="D1586" s="183" t="s">
        <v>177</v>
      </c>
      <c r="E1586" s="196" t="s">
        <v>1</v>
      </c>
      <c r="F1586" s="197" t="s">
        <v>754</v>
      </c>
      <c r="H1586" s="198">
        <v>4.4000000000000004</v>
      </c>
      <c r="I1586" s="199"/>
      <c r="L1586" s="195"/>
      <c r="M1586" s="200"/>
      <c r="N1586" s="201"/>
      <c r="O1586" s="201"/>
      <c r="P1586" s="201"/>
      <c r="Q1586" s="201"/>
      <c r="R1586" s="201"/>
      <c r="S1586" s="201"/>
      <c r="T1586" s="202"/>
      <c r="AT1586" s="196" t="s">
        <v>177</v>
      </c>
      <c r="AU1586" s="196" t="s">
        <v>86</v>
      </c>
      <c r="AV1586" s="14" t="s">
        <v>86</v>
      </c>
      <c r="AW1586" s="14" t="s">
        <v>34</v>
      </c>
      <c r="AX1586" s="14" t="s">
        <v>77</v>
      </c>
      <c r="AY1586" s="196" t="s">
        <v>164</v>
      </c>
    </row>
    <row r="1587" spans="1:65" s="16" customFormat="1" x14ac:dyDescent="0.2">
      <c r="B1587" s="215"/>
      <c r="D1587" s="183" t="s">
        <v>177</v>
      </c>
      <c r="E1587" s="216" t="s">
        <v>1</v>
      </c>
      <c r="F1587" s="217" t="s">
        <v>235</v>
      </c>
      <c r="H1587" s="218">
        <v>4.4000000000000004</v>
      </c>
      <c r="I1587" s="219"/>
      <c r="L1587" s="215"/>
      <c r="M1587" s="220"/>
      <c r="N1587" s="221"/>
      <c r="O1587" s="221"/>
      <c r="P1587" s="221"/>
      <c r="Q1587" s="221"/>
      <c r="R1587" s="221"/>
      <c r="S1587" s="221"/>
      <c r="T1587" s="222"/>
      <c r="AT1587" s="216" t="s">
        <v>177</v>
      </c>
      <c r="AU1587" s="216" t="s">
        <v>86</v>
      </c>
      <c r="AV1587" s="16" t="s">
        <v>236</v>
      </c>
      <c r="AW1587" s="16" t="s">
        <v>34</v>
      </c>
      <c r="AX1587" s="16" t="s">
        <v>77</v>
      </c>
      <c r="AY1587" s="216" t="s">
        <v>164</v>
      </c>
    </row>
    <row r="1588" spans="1:65" s="13" customFormat="1" x14ac:dyDescent="0.2">
      <c r="B1588" s="188"/>
      <c r="D1588" s="183" t="s">
        <v>177</v>
      </c>
      <c r="E1588" s="189" t="s">
        <v>1</v>
      </c>
      <c r="F1588" s="190" t="s">
        <v>755</v>
      </c>
      <c r="H1588" s="189" t="s">
        <v>1</v>
      </c>
      <c r="I1588" s="191"/>
      <c r="L1588" s="188"/>
      <c r="M1588" s="192"/>
      <c r="N1588" s="193"/>
      <c r="O1588" s="193"/>
      <c r="P1588" s="193"/>
      <c r="Q1588" s="193"/>
      <c r="R1588" s="193"/>
      <c r="S1588" s="193"/>
      <c r="T1588" s="194"/>
      <c r="AT1588" s="189" t="s">
        <v>177</v>
      </c>
      <c r="AU1588" s="189" t="s">
        <v>86</v>
      </c>
      <c r="AV1588" s="13" t="s">
        <v>84</v>
      </c>
      <c r="AW1588" s="13" t="s">
        <v>34</v>
      </c>
      <c r="AX1588" s="13" t="s">
        <v>77</v>
      </c>
      <c r="AY1588" s="189" t="s">
        <v>164</v>
      </c>
    </row>
    <row r="1589" spans="1:65" s="14" customFormat="1" x14ac:dyDescent="0.2">
      <c r="B1589" s="195"/>
      <c r="D1589" s="183" t="s">
        <v>177</v>
      </c>
      <c r="E1589" s="196" t="s">
        <v>1</v>
      </c>
      <c r="F1589" s="197" t="s">
        <v>747</v>
      </c>
      <c r="H1589" s="198">
        <v>12.324</v>
      </c>
      <c r="I1589" s="199"/>
      <c r="L1589" s="195"/>
      <c r="M1589" s="200"/>
      <c r="N1589" s="201"/>
      <c r="O1589" s="201"/>
      <c r="P1589" s="201"/>
      <c r="Q1589" s="201"/>
      <c r="R1589" s="201"/>
      <c r="S1589" s="201"/>
      <c r="T1589" s="202"/>
      <c r="AT1589" s="196" t="s">
        <v>177</v>
      </c>
      <c r="AU1589" s="196" t="s">
        <v>86</v>
      </c>
      <c r="AV1589" s="14" t="s">
        <v>86</v>
      </c>
      <c r="AW1589" s="14" t="s">
        <v>34</v>
      </c>
      <c r="AX1589" s="14" t="s">
        <v>77</v>
      </c>
      <c r="AY1589" s="196" t="s">
        <v>164</v>
      </c>
    </row>
    <row r="1590" spans="1:65" s="14" customFormat="1" x14ac:dyDescent="0.2">
      <c r="B1590" s="195"/>
      <c r="D1590" s="183" t="s">
        <v>177</v>
      </c>
      <c r="E1590" s="196" t="s">
        <v>1</v>
      </c>
      <c r="F1590" s="197" t="s">
        <v>756</v>
      </c>
      <c r="H1590" s="198">
        <v>10.08</v>
      </c>
      <c r="I1590" s="199"/>
      <c r="L1590" s="195"/>
      <c r="M1590" s="200"/>
      <c r="N1590" s="201"/>
      <c r="O1590" s="201"/>
      <c r="P1590" s="201"/>
      <c r="Q1590" s="201"/>
      <c r="R1590" s="201"/>
      <c r="S1590" s="201"/>
      <c r="T1590" s="202"/>
      <c r="AT1590" s="196" t="s">
        <v>177</v>
      </c>
      <c r="AU1590" s="196" t="s">
        <v>86</v>
      </c>
      <c r="AV1590" s="14" t="s">
        <v>86</v>
      </c>
      <c r="AW1590" s="14" t="s">
        <v>34</v>
      </c>
      <c r="AX1590" s="14" t="s">
        <v>77</v>
      </c>
      <c r="AY1590" s="196" t="s">
        <v>164</v>
      </c>
    </row>
    <row r="1591" spans="1:65" s="14" customFormat="1" x14ac:dyDescent="0.2">
      <c r="B1591" s="195"/>
      <c r="D1591" s="183" t="s">
        <v>177</v>
      </c>
      <c r="E1591" s="196" t="s">
        <v>1</v>
      </c>
      <c r="F1591" s="197" t="s">
        <v>757</v>
      </c>
      <c r="H1591" s="198">
        <v>16.058</v>
      </c>
      <c r="I1591" s="199"/>
      <c r="L1591" s="195"/>
      <c r="M1591" s="200"/>
      <c r="N1591" s="201"/>
      <c r="O1591" s="201"/>
      <c r="P1591" s="201"/>
      <c r="Q1591" s="201"/>
      <c r="R1591" s="201"/>
      <c r="S1591" s="201"/>
      <c r="T1591" s="202"/>
      <c r="AT1591" s="196" t="s">
        <v>177</v>
      </c>
      <c r="AU1591" s="196" t="s">
        <v>86</v>
      </c>
      <c r="AV1591" s="14" t="s">
        <v>86</v>
      </c>
      <c r="AW1591" s="14" t="s">
        <v>34</v>
      </c>
      <c r="AX1591" s="14" t="s">
        <v>77</v>
      </c>
      <c r="AY1591" s="196" t="s">
        <v>164</v>
      </c>
    </row>
    <row r="1592" spans="1:65" s="14" customFormat="1" x14ac:dyDescent="0.2">
      <c r="B1592" s="195"/>
      <c r="D1592" s="183" t="s">
        <v>177</v>
      </c>
      <c r="E1592" s="196" t="s">
        <v>1</v>
      </c>
      <c r="F1592" s="197" t="s">
        <v>758</v>
      </c>
      <c r="H1592" s="198">
        <v>7.3410000000000002</v>
      </c>
      <c r="I1592" s="199"/>
      <c r="L1592" s="195"/>
      <c r="M1592" s="200"/>
      <c r="N1592" s="201"/>
      <c r="O1592" s="201"/>
      <c r="P1592" s="201"/>
      <c r="Q1592" s="201"/>
      <c r="R1592" s="201"/>
      <c r="S1592" s="201"/>
      <c r="T1592" s="202"/>
      <c r="AT1592" s="196" t="s">
        <v>177</v>
      </c>
      <c r="AU1592" s="196" t="s">
        <v>86</v>
      </c>
      <c r="AV1592" s="14" t="s">
        <v>86</v>
      </c>
      <c r="AW1592" s="14" t="s">
        <v>34</v>
      </c>
      <c r="AX1592" s="14" t="s">
        <v>77</v>
      </c>
      <c r="AY1592" s="196" t="s">
        <v>164</v>
      </c>
    </row>
    <row r="1593" spans="1:65" s="14" customFormat="1" x14ac:dyDescent="0.2">
      <c r="B1593" s="195"/>
      <c r="D1593" s="183" t="s">
        <v>177</v>
      </c>
      <c r="E1593" s="196" t="s">
        <v>1</v>
      </c>
      <c r="F1593" s="197" t="s">
        <v>759</v>
      </c>
      <c r="H1593" s="198">
        <v>0.58499999999999996</v>
      </c>
      <c r="I1593" s="199"/>
      <c r="L1593" s="195"/>
      <c r="M1593" s="200"/>
      <c r="N1593" s="201"/>
      <c r="O1593" s="201"/>
      <c r="P1593" s="201"/>
      <c r="Q1593" s="201"/>
      <c r="R1593" s="201"/>
      <c r="S1593" s="201"/>
      <c r="T1593" s="202"/>
      <c r="AT1593" s="196" t="s">
        <v>177</v>
      </c>
      <c r="AU1593" s="196" t="s">
        <v>86</v>
      </c>
      <c r="AV1593" s="14" t="s">
        <v>86</v>
      </c>
      <c r="AW1593" s="14" t="s">
        <v>34</v>
      </c>
      <c r="AX1593" s="14" t="s">
        <v>77</v>
      </c>
      <c r="AY1593" s="196" t="s">
        <v>164</v>
      </c>
    </row>
    <row r="1594" spans="1:65" s="14" customFormat="1" x14ac:dyDescent="0.2">
      <c r="B1594" s="195"/>
      <c r="D1594" s="183" t="s">
        <v>177</v>
      </c>
      <c r="E1594" s="196" t="s">
        <v>1</v>
      </c>
      <c r="F1594" s="197" t="s">
        <v>748</v>
      </c>
      <c r="H1594" s="198">
        <v>1.72</v>
      </c>
      <c r="I1594" s="199"/>
      <c r="L1594" s="195"/>
      <c r="M1594" s="200"/>
      <c r="N1594" s="201"/>
      <c r="O1594" s="201"/>
      <c r="P1594" s="201"/>
      <c r="Q1594" s="201"/>
      <c r="R1594" s="201"/>
      <c r="S1594" s="201"/>
      <c r="T1594" s="202"/>
      <c r="AT1594" s="196" t="s">
        <v>177</v>
      </c>
      <c r="AU1594" s="196" t="s">
        <v>86</v>
      </c>
      <c r="AV1594" s="14" t="s">
        <v>86</v>
      </c>
      <c r="AW1594" s="14" t="s">
        <v>34</v>
      </c>
      <c r="AX1594" s="14" t="s">
        <v>77</v>
      </c>
      <c r="AY1594" s="196" t="s">
        <v>164</v>
      </c>
    </row>
    <row r="1595" spans="1:65" s="14" customFormat="1" x14ac:dyDescent="0.2">
      <c r="B1595" s="195"/>
      <c r="D1595" s="183" t="s">
        <v>177</v>
      </c>
      <c r="E1595" s="196" t="s">
        <v>1</v>
      </c>
      <c r="F1595" s="197" t="s">
        <v>760</v>
      </c>
      <c r="H1595" s="198">
        <v>3.99</v>
      </c>
      <c r="I1595" s="199"/>
      <c r="L1595" s="195"/>
      <c r="M1595" s="200"/>
      <c r="N1595" s="201"/>
      <c r="O1595" s="201"/>
      <c r="P1595" s="201"/>
      <c r="Q1595" s="201"/>
      <c r="R1595" s="201"/>
      <c r="S1595" s="201"/>
      <c r="T1595" s="202"/>
      <c r="AT1595" s="196" t="s">
        <v>177</v>
      </c>
      <c r="AU1595" s="196" t="s">
        <v>86</v>
      </c>
      <c r="AV1595" s="14" t="s">
        <v>86</v>
      </c>
      <c r="AW1595" s="14" t="s">
        <v>34</v>
      </c>
      <c r="AX1595" s="14" t="s">
        <v>77</v>
      </c>
      <c r="AY1595" s="196" t="s">
        <v>164</v>
      </c>
    </row>
    <row r="1596" spans="1:65" s="14" customFormat="1" x14ac:dyDescent="0.2">
      <c r="B1596" s="195"/>
      <c r="D1596" s="183" t="s">
        <v>177</v>
      </c>
      <c r="E1596" s="196" t="s">
        <v>1</v>
      </c>
      <c r="F1596" s="197" t="s">
        <v>749</v>
      </c>
      <c r="H1596" s="198">
        <v>1.1299999999999999</v>
      </c>
      <c r="I1596" s="199"/>
      <c r="L1596" s="195"/>
      <c r="M1596" s="200"/>
      <c r="N1596" s="201"/>
      <c r="O1596" s="201"/>
      <c r="P1596" s="201"/>
      <c r="Q1596" s="201"/>
      <c r="R1596" s="201"/>
      <c r="S1596" s="201"/>
      <c r="T1596" s="202"/>
      <c r="AT1596" s="196" t="s">
        <v>177</v>
      </c>
      <c r="AU1596" s="196" t="s">
        <v>86</v>
      </c>
      <c r="AV1596" s="14" t="s">
        <v>86</v>
      </c>
      <c r="AW1596" s="14" t="s">
        <v>34</v>
      </c>
      <c r="AX1596" s="14" t="s">
        <v>77</v>
      </c>
      <c r="AY1596" s="196" t="s">
        <v>164</v>
      </c>
    </row>
    <row r="1597" spans="1:65" s="16" customFormat="1" x14ac:dyDescent="0.2">
      <c r="B1597" s="215"/>
      <c r="D1597" s="183" t="s">
        <v>177</v>
      </c>
      <c r="E1597" s="216" t="s">
        <v>1</v>
      </c>
      <c r="F1597" s="217" t="s">
        <v>235</v>
      </c>
      <c r="H1597" s="218">
        <v>53.228000000000002</v>
      </c>
      <c r="I1597" s="219"/>
      <c r="L1597" s="215"/>
      <c r="M1597" s="220"/>
      <c r="N1597" s="221"/>
      <c r="O1597" s="221"/>
      <c r="P1597" s="221"/>
      <c r="Q1597" s="221"/>
      <c r="R1597" s="221"/>
      <c r="S1597" s="221"/>
      <c r="T1597" s="222"/>
      <c r="AT1597" s="216" t="s">
        <v>177</v>
      </c>
      <c r="AU1597" s="216" t="s">
        <v>86</v>
      </c>
      <c r="AV1597" s="16" t="s">
        <v>236</v>
      </c>
      <c r="AW1597" s="16" t="s">
        <v>34</v>
      </c>
      <c r="AX1597" s="16" t="s">
        <v>77</v>
      </c>
      <c r="AY1597" s="216" t="s">
        <v>164</v>
      </c>
    </row>
    <row r="1598" spans="1:65" s="15" customFormat="1" x14ac:dyDescent="0.2">
      <c r="B1598" s="203"/>
      <c r="D1598" s="183" t="s">
        <v>177</v>
      </c>
      <c r="E1598" s="204" t="s">
        <v>1</v>
      </c>
      <c r="F1598" s="205" t="s">
        <v>184</v>
      </c>
      <c r="H1598" s="206">
        <v>125.747</v>
      </c>
      <c r="I1598" s="207"/>
      <c r="L1598" s="203"/>
      <c r="M1598" s="208"/>
      <c r="N1598" s="209"/>
      <c r="O1598" s="209"/>
      <c r="P1598" s="209"/>
      <c r="Q1598" s="209"/>
      <c r="R1598" s="209"/>
      <c r="S1598" s="209"/>
      <c r="T1598" s="210"/>
      <c r="AT1598" s="204" t="s">
        <v>177</v>
      </c>
      <c r="AU1598" s="204" t="s">
        <v>86</v>
      </c>
      <c r="AV1598" s="15" t="s">
        <v>172</v>
      </c>
      <c r="AW1598" s="15" t="s">
        <v>34</v>
      </c>
      <c r="AX1598" s="15" t="s">
        <v>84</v>
      </c>
      <c r="AY1598" s="204" t="s">
        <v>164</v>
      </c>
    </row>
    <row r="1599" spans="1:65" s="2" customFormat="1" ht="16.5" customHeight="1" x14ac:dyDescent="0.2">
      <c r="A1599" s="34"/>
      <c r="B1599" s="168"/>
      <c r="C1599" s="169" t="s">
        <v>876</v>
      </c>
      <c r="D1599" s="214" t="s">
        <v>167</v>
      </c>
      <c r="E1599" s="171" t="s">
        <v>865</v>
      </c>
      <c r="F1599" s="172" t="s">
        <v>866</v>
      </c>
      <c r="G1599" s="173" t="s">
        <v>282</v>
      </c>
      <c r="H1599" s="174">
        <v>19.783999999999999</v>
      </c>
      <c r="I1599" s="175"/>
      <c r="J1599" s="176">
        <f>ROUND(I1599*H1599,2)</f>
        <v>0</v>
      </c>
      <c r="K1599" s="172" t="s">
        <v>216</v>
      </c>
      <c r="L1599" s="35"/>
      <c r="M1599" s="177" t="s">
        <v>1</v>
      </c>
      <c r="N1599" s="178" t="s">
        <v>42</v>
      </c>
      <c r="O1599" s="60"/>
      <c r="P1599" s="179">
        <f>O1599*H1599</f>
        <v>0</v>
      </c>
      <c r="Q1599" s="179">
        <v>0</v>
      </c>
      <c r="R1599" s="179">
        <f>Q1599*H1599</f>
        <v>0</v>
      </c>
      <c r="S1599" s="179">
        <v>0</v>
      </c>
      <c r="T1599" s="180">
        <f>S1599*H1599</f>
        <v>0</v>
      </c>
      <c r="U1599" s="34"/>
      <c r="V1599" s="34"/>
      <c r="W1599" s="34"/>
      <c r="X1599" s="34"/>
      <c r="Y1599" s="34"/>
      <c r="Z1599" s="34"/>
      <c r="AA1599" s="34"/>
      <c r="AB1599" s="34"/>
      <c r="AC1599" s="34"/>
      <c r="AD1599" s="34"/>
      <c r="AE1599" s="34"/>
      <c r="AR1599" s="181" t="s">
        <v>172</v>
      </c>
      <c r="AT1599" s="181" t="s">
        <v>167</v>
      </c>
      <c r="AU1599" s="181" t="s">
        <v>86</v>
      </c>
      <c r="AY1599" s="18" t="s">
        <v>164</v>
      </c>
      <c r="BE1599" s="182">
        <f>IF(N1599="základní",J1599,0)</f>
        <v>0</v>
      </c>
      <c r="BF1599" s="182">
        <f>IF(N1599="snížená",J1599,0)</f>
        <v>0</v>
      </c>
      <c r="BG1599" s="182">
        <f>IF(N1599="zákl. přenesená",J1599,0)</f>
        <v>0</v>
      </c>
      <c r="BH1599" s="182">
        <f>IF(N1599="sníž. přenesená",J1599,0)</f>
        <v>0</v>
      </c>
      <c r="BI1599" s="182">
        <f>IF(N1599="nulová",J1599,0)</f>
        <v>0</v>
      </c>
      <c r="BJ1599" s="18" t="s">
        <v>84</v>
      </c>
      <c r="BK1599" s="182">
        <f>ROUND(I1599*H1599,2)</f>
        <v>0</v>
      </c>
      <c r="BL1599" s="18" t="s">
        <v>172</v>
      </c>
      <c r="BM1599" s="181" t="s">
        <v>877</v>
      </c>
    </row>
    <row r="1600" spans="1:65" s="2" customFormat="1" x14ac:dyDescent="0.2">
      <c r="A1600" s="34"/>
      <c r="B1600" s="35"/>
      <c r="C1600" s="34"/>
      <c r="D1600" s="183" t="s">
        <v>174</v>
      </c>
      <c r="E1600" s="34"/>
      <c r="F1600" s="184" t="s">
        <v>868</v>
      </c>
      <c r="G1600" s="34"/>
      <c r="H1600" s="34"/>
      <c r="I1600" s="103"/>
      <c r="J1600" s="34"/>
      <c r="K1600" s="34"/>
      <c r="L1600" s="35"/>
      <c r="M1600" s="185"/>
      <c r="N1600" s="186"/>
      <c r="O1600" s="60"/>
      <c r="P1600" s="60"/>
      <c r="Q1600" s="60"/>
      <c r="R1600" s="60"/>
      <c r="S1600" s="60"/>
      <c r="T1600" s="61"/>
      <c r="U1600" s="34"/>
      <c r="V1600" s="34"/>
      <c r="W1600" s="34"/>
      <c r="X1600" s="34"/>
      <c r="Y1600" s="34"/>
      <c r="Z1600" s="34"/>
      <c r="AA1600" s="34"/>
      <c r="AB1600" s="34"/>
      <c r="AC1600" s="34"/>
      <c r="AD1600" s="34"/>
      <c r="AE1600" s="34"/>
      <c r="AT1600" s="18" t="s">
        <v>174</v>
      </c>
      <c r="AU1600" s="18" t="s">
        <v>86</v>
      </c>
    </row>
    <row r="1601" spans="1:65" s="2" customFormat="1" ht="39" x14ac:dyDescent="0.2">
      <c r="A1601" s="34"/>
      <c r="B1601" s="35"/>
      <c r="C1601" s="34"/>
      <c r="D1601" s="183" t="s">
        <v>175</v>
      </c>
      <c r="E1601" s="34"/>
      <c r="F1601" s="187" t="s">
        <v>862</v>
      </c>
      <c r="G1601" s="34"/>
      <c r="H1601" s="34"/>
      <c r="I1601" s="103"/>
      <c r="J1601" s="34"/>
      <c r="K1601" s="34"/>
      <c r="L1601" s="35"/>
      <c r="M1601" s="185"/>
      <c r="N1601" s="186"/>
      <c r="O1601" s="60"/>
      <c r="P1601" s="60"/>
      <c r="Q1601" s="60"/>
      <c r="R1601" s="60"/>
      <c r="S1601" s="60"/>
      <c r="T1601" s="61"/>
      <c r="U1601" s="34"/>
      <c r="V1601" s="34"/>
      <c r="W1601" s="34"/>
      <c r="X1601" s="34"/>
      <c r="Y1601" s="34"/>
      <c r="Z1601" s="34"/>
      <c r="AA1601" s="34"/>
      <c r="AB1601" s="34"/>
      <c r="AC1601" s="34"/>
      <c r="AD1601" s="34"/>
      <c r="AE1601" s="34"/>
      <c r="AT1601" s="18" t="s">
        <v>175</v>
      </c>
      <c r="AU1601" s="18" t="s">
        <v>86</v>
      </c>
    </row>
    <row r="1602" spans="1:65" s="2" customFormat="1" ht="39" x14ac:dyDescent="0.2">
      <c r="A1602" s="34"/>
      <c r="B1602" s="35"/>
      <c r="C1602" s="34"/>
      <c r="D1602" s="183" t="s">
        <v>194</v>
      </c>
      <c r="E1602" s="34"/>
      <c r="F1602" s="187" t="s">
        <v>869</v>
      </c>
      <c r="G1602" s="34"/>
      <c r="H1602" s="34"/>
      <c r="I1602" s="103"/>
      <c r="J1602" s="34"/>
      <c r="K1602" s="34"/>
      <c r="L1602" s="35"/>
      <c r="M1602" s="185"/>
      <c r="N1602" s="186"/>
      <c r="O1602" s="60"/>
      <c r="P1602" s="60"/>
      <c r="Q1602" s="60"/>
      <c r="R1602" s="60"/>
      <c r="S1602" s="60"/>
      <c r="T1602" s="61"/>
      <c r="U1602" s="34"/>
      <c r="V1602" s="34"/>
      <c r="W1602" s="34"/>
      <c r="X1602" s="34"/>
      <c r="Y1602" s="34"/>
      <c r="Z1602" s="34"/>
      <c r="AA1602" s="34"/>
      <c r="AB1602" s="34"/>
      <c r="AC1602" s="34"/>
      <c r="AD1602" s="34"/>
      <c r="AE1602" s="34"/>
      <c r="AT1602" s="18" t="s">
        <v>194</v>
      </c>
      <c r="AU1602" s="18" t="s">
        <v>86</v>
      </c>
    </row>
    <row r="1603" spans="1:65" s="13" customFormat="1" x14ac:dyDescent="0.2">
      <c r="B1603" s="188"/>
      <c r="D1603" s="183" t="s">
        <v>177</v>
      </c>
      <c r="E1603" s="189" t="s">
        <v>1</v>
      </c>
      <c r="F1603" s="190" t="s">
        <v>178</v>
      </c>
      <c r="H1603" s="189" t="s">
        <v>1</v>
      </c>
      <c r="I1603" s="191"/>
      <c r="L1603" s="188"/>
      <c r="M1603" s="192"/>
      <c r="N1603" s="193"/>
      <c r="O1603" s="193"/>
      <c r="P1603" s="193"/>
      <c r="Q1603" s="193"/>
      <c r="R1603" s="193"/>
      <c r="S1603" s="193"/>
      <c r="T1603" s="194"/>
      <c r="AT1603" s="189" t="s">
        <v>177</v>
      </c>
      <c r="AU1603" s="189" t="s">
        <v>86</v>
      </c>
      <c r="AV1603" s="13" t="s">
        <v>84</v>
      </c>
      <c r="AW1603" s="13" t="s">
        <v>34</v>
      </c>
      <c r="AX1603" s="13" t="s">
        <v>77</v>
      </c>
      <c r="AY1603" s="189" t="s">
        <v>164</v>
      </c>
    </row>
    <row r="1604" spans="1:65" s="13" customFormat="1" x14ac:dyDescent="0.2">
      <c r="B1604" s="188"/>
      <c r="D1604" s="183" t="s">
        <v>177</v>
      </c>
      <c r="E1604" s="189" t="s">
        <v>1</v>
      </c>
      <c r="F1604" s="190" t="s">
        <v>179</v>
      </c>
      <c r="H1604" s="189" t="s">
        <v>1</v>
      </c>
      <c r="I1604" s="191"/>
      <c r="L1604" s="188"/>
      <c r="M1604" s="192"/>
      <c r="N1604" s="193"/>
      <c r="O1604" s="193"/>
      <c r="P1604" s="193"/>
      <c r="Q1604" s="193"/>
      <c r="R1604" s="193"/>
      <c r="S1604" s="193"/>
      <c r="T1604" s="194"/>
      <c r="AT1604" s="189" t="s">
        <v>177</v>
      </c>
      <c r="AU1604" s="189" t="s">
        <v>86</v>
      </c>
      <c r="AV1604" s="13" t="s">
        <v>84</v>
      </c>
      <c r="AW1604" s="13" t="s">
        <v>34</v>
      </c>
      <c r="AX1604" s="13" t="s">
        <v>77</v>
      </c>
      <c r="AY1604" s="189" t="s">
        <v>164</v>
      </c>
    </row>
    <row r="1605" spans="1:65" s="13" customFormat="1" x14ac:dyDescent="0.2">
      <c r="B1605" s="188"/>
      <c r="D1605" s="183" t="s">
        <v>177</v>
      </c>
      <c r="E1605" s="189" t="s">
        <v>1</v>
      </c>
      <c r="F1605" s="190" t="s">
        <v>220</v>
      </c>
      <c r="H1605" s="189" t="s">
        <v>1</v>
      </c>
      <c r="I1605" s="191"/>
      <c r="L1605" s="188"/>
      <c r="M1605" s="192"/>
      <c r="N1605" s="193"/>
      <c r="O1605" s="193"/>
      <c r="P1605" s="193"/>
      <c r="Q1605" s="193"/>
      <c r="R1605" s="193"/>
      <c r="S1605" s="193"/>
      <c r="T1605" s="194"/>
      <c r="AT1605" s="189" t="s">
        <v>177</v>
      </c>
      <c r="AU1605" s="189" t="s">
        <v>86</v>
      </c>
      <c r="AV1605" s="13" t="s">
        <v>84</v>
      </c>
      <c r="AW1605" s="13" t="s">
        <v>34</v>
      </c>
      <c r="AX1605" s="13" t="s">
        <v>77</v>
      </c>
      <c r="AY1605" s="189" t="s">
        <v>164</v>
      </c>
    </row>
    <row r="1606" spans="1:65" s="13" customFormat="1" x14ac:dyDescent="0.2">
      <c r="B1606" s="188"/>
      <c r="D1606" s="183" t="s">
        <v>177</v>
      </c>
      <c r="E1606" s="189" t="s">
        <v>1</v>
      </c>
      <c r="F1606" s="190" t="s">
        <v>687</v>
      </c>
      <c r="H1606" s="189" t="s">
        <v>1</v>
      </c>
      <c r="I1606" s="191"/>
      <c r="L1606" s="188"/>
      <c r="M1606" s="192"/>
      <c r="N1606" s="193"/>
      <c r="O1606" s="193"/>
      <c r="P1606" s="193"/>
      <c r="Q1606" s="193"/>
      <c r="R1606" s="193"/>
      <c r="S1606" s="193"/>
      <c r="T1606" s="194"/>
      <c r="AT1606" s="189" t="s">
        <v>177</v>
      </c>
      <c r="AU1606" s="189" t="s">
        <v>86</v>
      </c>
      <c r="AV1606" s="13" t="s">
        <v>84</v>
      </c>
      <c r="AW1606" s="13" t="s">
        <v>34</v>
      </c>
      <c r="AX1606" s="13" t="s">
        <v>77</v>
      </c>
      <c r="AY1606" s="189" t="s">
        <v>164</v>
      </c>
    </row>
    <row r="1607" spans="1:65" s="13" customFormat="1" x14ac:dyDescent="0.2">
      <c r="B1607" s="188"/>
      <c r="D1607" s="183" t="s">
        <v>177</v>
      </c>
      <c r="E1607" s="189" t="s">
        <v>1</v>
      </c>
      <c r="F1607" s="190" t="s">
        <v>764</v>
      </c>
      <c r="H1607" s="189" t="s">
        <v>1</v>
      </c>
      <c r="I1607" s="191"/>
      <c r="L1607" s="188"/>
      <c r="M1607" s="192"/>
      <c r="N1607" s="193"/>
      <c r="O1607" s="193"/>
      <c r="P1607" s="193"/>
      <c r="Q1607" s="193"/>
      <c r="R1607" s="193"/>
      <c r="S1607" s="193"/>
      <c r="T1607" s="194"/>
      <c r="AT1607" s="189" t="s">
        <v>177</v>
      </c>
      <c r="AU1607" s="189" t="s">
        <v>86</v>
      </c>
      <c r="AV1607" s="13" t="s">
        <v>84</v>
      </c>
      <c r="AW1607" s="13" t="s">
        <v>34</v>
      </c>
      <c r="AX1607" s="13" t="s">
        <v>77</v>
      </c>
      <c r="AY1607" s="189" t="s">
        <v>164</v>
      </c>
    </row>
    <row r="1608" spans="1:65" s="13" customFormat="1" x14ac:dyDescent="0.2">
      <c r="B1608" s="188"/>
      <c r="D1608" s="183" t="s">
        <v>177</v>
      </c>
      <c r="E1608" s="189" t="s">
        <v>1</v>
      </c>
      <c r="F1608" s="190" t="s">
        <v>731</v>
      </c>
      <c r="H1608" s="189" t="s">
        <v>1</v>
      </c>
      <c r="I1608" s="191"/>
      <c r="L1608" s="188"/>
      <c r="M1608" s="192"/>
      <c r="N1608" s="193"/>
      <c r="O1608" s="193"/>
      <c r="P1608" s="193"/>
      <c r="Q1608" s="193"/>
      <c r="R1608" s="193"/>
      <c r="S1608" s="193"/>
      <c r="T1608" s="194"/>
      <c r="AT1608" s="189" t="s">
        <v>177</v>
      </c>
      <c r="AU1608" s="189" t="s">
        <v>86</v>
      </c>
      <c r="AV1608" s="13" t="s">
        <v>84</v>
      </c>
      <c r="AW1608" s="13" t="s">
        <v>34</v>
      </c>
      <c r="AX1608" s="13" t="s">
        <v>77</v>
      </c>
      <c r="AY1608" s="189" t="s">
        <v>164</v>
      </c>
    </row>
    <row r="1609" spans="1:65" s="13" customFormat="1" x14ac:dyDescent="0.2">
      <c r="B1609" s="188"/>
      <c r="D1609" s="183" t="s">
        <v>177</v>
      </c>
      <c r="E1609" s="189" t="s">
        <v>1</v>
      </c>
      <c r="F1609" s="190" t="s">
        <v>874</v>
      </c>
      <c r="H1609" s="189" t="s">
        <v>1</v>
      </c>
      <c r="I1609" s="191"/>
      <c r="L1609" s="188"/>
      <c r="M1609" s="192"/>
      <c r="N1609" s="193"/>
      <c r="O1609" s="193"/>
      <c r="P1609" s="193"/>
      <c r="Q1609" s="193"/>
      <c r="R1609" s="193"/>
      <c r="S1609" s="193"/>
      <c r="T1609" s="194"/>
      <c r="AT1609" s="189" t="s">
        <v>177</v>
      </c>
      <c r="AU1609" s="189" t="s">
        <v>86</v>
      </c>
      <c r="AV1609" s="13" t="s">
        <v>84</v>
      </c>
      <c r="AW1609" s="13" t="s">
        <v>34</v>
      </c>
      <c r="AX1609" s="13" t="s">
        <v>77</v>
      </c>
      <c r="AY1609" s="189" t="s">
        <v>164</v>
      </c>
    </row>
    <row r="1610" spans="1:65" s="14" customFormat="1" x14ac:dyDescent="0.2">
      <c r="B1610" s="195"/>
      <c r="D1610" s="183" t="s">
        <v>177</v>
      </c>
      <c r="E1610" s="196" t="s">
        <v>1</v>
      </c>
      <c r="F1610" s="197" t="s">
        <v>799</v>
      </c>
      <c r="H1610" s="198">
        <v>19.783999999999999</v>
      </c>
      <c r="I1610" s="199"/>
      <c r="L1610" s="195"/>
      <c r="M1610" s="200"/>
      <c r="N1610" s="201"/>
      <c r="O1610" s="201"/>
      <c r="P1610" s="201"/>
      <c r="Q1610" s="201"/>
      <c r="R1610" s="201"/>
      <c r="S1610" s="201"/>
      <c r="T1610" s="202"/>
      <c r="AT1610" s="196" t="s">
        <v>177</v>
      </c>
      <c r="AU1610" s="196" t="s">
        <v>86</v>
      </c>
      <c r="AV1610" s="14" t="s">
        <v>86</v>
      </c>
      <c r="AW1610" s="14" t="s">
        <v>34</v>
      </c>
      <c r="AX1610" s="14" t="s">
        <v>77</v>
      </c>
      <c r="AY1610" s="196" t="s">
        <v>164</v>
      </c>
    </row>
    <row r="1611" spans="1:65" s="15" customFormat="1" x14ac:dyDescent="0.2">
      <c r="B1611" s="203"/>
      <c r="D1611" s="183" t="s">
        <v>177</v>
      </c>
      <c r="E1611" s="204" t="s">
        <v>1</v>
      </c>
      <c r="F1611" s="205" t="s">
        <v>184</v>
      </c>
      <c r="H1611" s="206">
        <v>19.783999999999999</v>
      </c>
      <c r="I1611" s="207"/>
      <c r="L1611" s="203"/>
      <c r="M1611" s="208"/>
      <c r="N1611" s="209"/>
      <c r="O1611" s="209"/>
      <c r="P1611" s="209"/>
      <c r="Q1611" s="209"/>
      <c r="R1611" s="209"/>
      <c r="S1611" s="209"/>
      <c r="T1611" s="210"/>
      <c r="AT1611" s="204" t="s">
        <v>177</v>
      </c>
      <c r="AU1611" s="204" t="s">
        <v>86</v>
      </c>
      <c r="AV1611" s="15" t="s">
        <v>172</v>
      </c>
      <c r="AW1611" s="15" t="s">
        <v>34</v>
      </c>
      <c r="AX1611" s="15" t="s">
        <v>84</v>
      </c>
      <c r="AY1611" s="204" t="s">
        <v>164</v>
      </c>
    </row>
    <row r="1612" spans="1:65" s="2" customFormat="1" ht="16.5" customHeight="1" x14ac:dyDescent="0.2">
      <c r="A1612" s="34"/>
      <c r="B1612" s="168"/>
      <c r="C1612" s="169" t="s">
        <v>878</v>
      </c>
      <c r="D1612" s="214" t="s">
        <v>167</v>
      </c>
      <c r="E1612" s="171" t="s">
        <v>879</v>
      </c>
      <c r="F1612" s="172" t="s">
        <v>880</v>
      </c>
      <c r="G1612" s="173" t="s">
        <v>282</v>
      </c>
      <c r="H1612" s="174">
        <v>2.7919999999999998</v>
      </c>
      <c r="I1612" s="175"/>
      <c r="J1612" s="176">
        <f>ROUND(I1612*H1612,2)</f>
        <v>0</v>
      </c>
      <c r="K1612" s="172" t="s">
        <v>216</v>
      </c>
      <c r="L1612" s="35"/>
      <c r="M1612" s="177" t="s">
        <v>1</v>
      </c>
      <c r="N1612" s="178" t="s">
        <v>42</v>
      </c>
      <c r="O1612" s="60"/>
      <c r="P1612" s="179">
        <f>O1612*H1612</f>
        <v>0</v>
      </c>
      <c r="Q1612" s="179">
        <v>0</v>
      </c>
      <c r="R1612" s="179">
        <f>Q1612*H1612</f>
        <v>0</v>
      </c>
      <c r="S1612" s="179">
        <v>0</v>
      </c>
      <c r="T1612" s="180">
        <f>S1612*H1612</f>
        <v>0</v>
      </c>
      <c r="U1612" s="34"/>
      <c r="V1612" s="34"/>
      <c r="W1612" s="34"/>
      <c r="X1612" s="34"/>
      <c r="Y1612" s="34"/>
      <c r="Z1612" s="34"/>
      <c r="AA1612" s="34"/>
      <c r="AB1612" s="34"/>
      <c r="AC1612" s="34"/>
      <c r="AD1612" s="34"/>
      <c r="AE1612" s="34"/>
      <c r="AR1612" s="181" t="s">
        <v>172</v>
      </c>
      <c r="AT1612" s="181" t="s">
        <v>167</v>
      </c>
      <c r="AU1612" s="181" t="s">
        <v>86</v>
      </c>
      <c r="AY1612" s="18" t="s">
        <v>164</v>
      </c>
      <c r="BE1612" s="182">
        <f>IF(N1612="základní",J1612,0)</f>
        <v>0</v>
      </c>
      <c r="BF1612" s="182">
        <f>IF(N1612="snížená",J1612,0)</f>
        <v>0</v>
      </c>
      <c r="BG1612" s="182">
        <f>IF(N1612="zákl. přenesená",J1612,0)</f>
        <v>0</v>
      </c>
      <c r="BH1612" s="182">
        <f>IF(N1612="sníž. přenesená",J1612,0)</f>
        <v>0</v>
      </c>
      <c r="BI1612" s="182">
        <f>IF(N1612="nulová",J1612,0)</f>
        <v>0</v>
      </c>
      <c r="BJ1612" s="18" t="s">
        <v>84</v>
      </c>
      <c r="BK1612" s="182">
        <f>ROUND(I1612*H1612,2)</f>
        <v>0</v>
      </c>
      <c r="BL1612" s="18" t="s">
        <v>172</v>
      </c>
      <c r="BM1612" s="181" t="s">
        <v>881</v>
      </c>
    </row>
    <row r="1613" spans="1:65" s="2" customFormat="1" x14ac:dyDescent="0.2">
      <c r="A1613" s="34"/>
      <c r="B1613" s="35"/>
      <c r="C1613" s="34"/>
      <c r="D1613" s="183" t="s">
        <v>174</v>
      </c>
      <c r="E1613" s="34"/>
      <c r="F1613" s="184" t="s">
        <v>882</v>
      </c>
      <c r="G1613" s="34"/>
      <c r="H1613" s="34"/>
      <c r="I1613" s="103"/>
      <c r="J1613" s="34"/>
      <c r="K1613" s="34"/>
      <c r="L1613" s="35"/>
      <c r="M1613" s="185"/>
      <c r="N1613" s="186"/>
      <c r="O1613" s="60"/>
      <c r="P1613" s="60"/>
      <c r="Q1613" s="60"/>
      <c r="R1613" s="60"/>
      <c r="S1613" s="60"/>
      <c r="T1613" s="61"/>
      <c r="U1613" s="34"/>
      <c r="V1613" s="34"/>
      <c r="W1613" s="34"/>
      <c r="X1613" s="34"/>
      <c r="Y1613" s="34"/>
      <c r="Z1613" s="34"/>
      <c r="AA1613" s="34"/>
      <c r="AB1613" s="34"/>
      <c r="AC1613" s="34"/>
      <c r="AD1613" s="34"/>
      <c r="AE1613" s="34"/>
      <c r="AT1613" s="18" t="s">
        <v>174</v>
      </c>
      <c r="AU1613" s="18" t="s">
        <v>86</v>
      </c>
    </row>
    <row r="1614" spans="1:65" s="2" customFormat="1" ht="39" x14ac:dyDescent="0.2">
      <c r="A1614" s="34"/>
      <c r="B1614" s="35"/>
      <c r="C1614" s="34"/>
      <c r="D1614" s="183" t="s">
        <v>175</v>
      </c>
      <c r="E1614" s="34"/>
      <c r="F1614" s="187" t="s">
        <v>862</v>
      </c>
      <c r="G1614" s="34"/>
      <c r="H1614" s="34"/>
      <c r="I1614" s="103"/>
      <c r="J1614" s="34"/>
      <c r="K1614" s="34"/>
      <c r="L1614" s="35"/>
      <c r="M1614" s="185"/>
      <c r="N1614" s="186"/>
      <c r="O1614" s="60"/>
      <c r="P1614" s="60"/>
      <c r="Q1614" s="60"/>
      <c r="R1614" s="60"/>
      <c r="S1614" s="60"/>
      <c r="T1614" s="61"/>
      <c r="U1614" s="34"/>
      <c r="V1614" s="34"/>
      <c r="W1614" s="34"/>
      <c r="X1614" s="34"/>
      <c r="Y1614" s="34"/>
      <c r="Z1614" s="34"/>
      <c r="AA1614" s="34"/>
      <c r="AB1614" s="34"/>
      <c r="AC1614" s="34"/>
      <c r="AD1614" s="34"/>
      <c r="AE1614" s="34"/>
      <c r="AT1614" s="18" t="s">
        <v>175</v>
      </c>
      <c r="AU1614" s="18" t="s">
        <v>86</v>
      </c>
    </row>
    <row r="1615" spans="1:65" s="13" customFormat="1" x14ac:dyDescent="0.2">
      <c r="B1615" s="188"/>
      <c r="D1615" s="183" t="s">
        <v>177</v>
      </c>
      <c r="E1615" s="189" t="s">
        <v>1</v>
      </c>
      <c r="F1615" s="190" t="s">
        <v>178</v>
      </c>
      <c r="H1615" s="189" t="s">
        <v>1</v>
      </c>
      <c r="I1615" s="191"/>
      <c r="L1615" s="188"/>
      <c r="M1615" s="192"/>
      <c r="N1615" s="193"/>
      <c r="O1615" s="193"/>
      <c r="P1615" s="193"/>
      <c r="Q1615" s="193"/>
      <c r="R1615" s="193"/>
      <c r="S1615" s="193"/>
      <c r="T1615" s="194"/>
      <c r="AT1615" s="189" t="s">
        <v>177</v>
      </c>
      <c r="AU1615" s="189" t="s">
        <v>86</v>
      </c>
      <c r="AV1615" s="13" t="s">
        <v>84</v>
      </c>
      <c r="AW1615" s="13" t="s">
        <v>34</v>
      </c>
      <c r="AX1615" s="13" t="s">
        <v>77</v>
      </c>
      <c r="AY1615" s="189" t="s">
        <v>164</v>
      </c>
    </row>
    <row r="1616" spans="1:65" s="13" customFormat="1" x14ac:dyDescent="0.2">
      <c r="B1616" s="188"/>
      <c r="D1616" s="183" t="s">
        <v>177</v>
      </c>
      <c r="E1616" s="189" t="s">
        <v>1</v>
      </c>
      <c r="F1616" s="190" t="s">
        <v>179</v>
      </c>
      <c r="H1616" s="189" t="s">
        <v>1</v>
      </c>
      <c r="I1616" s="191"/>
      <c r="L1616" s="188"/>
      <c r="M1616" s="192"/>
      <c r="N1616" s="193"/>
      <c r="O1616" s="193"/>
      <c r="P1616" s="193"/>
      <c r="Q1616" s="193"/>
      <c r="R1616" s="193"/>
      <c r="S1616" s="193"/>
      <c r="T1616" s="194"/>
      <c r="AT1616" s="189" t="s">
        <v>177</v>
      </c>
      <c r="AU1616" s="189" t="s">
        <v>86</v>
      </c>
      <c r="AV1616" s="13" t="s">
        <v>84</v>
      </c>
      <c r="AW1616" s="13" t="s">
        <v>34</v>
      </c>
      <c r="AX1616" s="13" t="s">
        <v>77</v>
      </c>
      <c r="AY1616" s="189" t="s">
        <v>164</v>
      </c>
    </row>
    <row r="1617" spans="2:51" s="13" customFormat="1" x14ac:dyDescent="0.2">
      <c r="B1617" s="188"/>
      <c r="D1617" s="183" t="s">
        <v>177</v>
      </c>
      <c r="E1617" s="189" t="s">
        <v>1</v>
      </c>
      <c r="F1617" s="190" t="s">
        <v>220</v>
      </c>
      <c r="H1617" s="189" t="s">
        <v>1</v>
      </c>
      <c r="I1617" s="191"/>
      <c r="L1617" s="188"/>
      <c r="M1617" s="192"/>
      <c r="N1617" s="193"/>
      <c r="O1617" s="193"/>
      <c r="P1617" s="193"/>
      <c r="Q1617" s="193"/>
      <c r="R1617" s="193"/>
      <c r="S1617" s="193"/>
      <c r="T1617" s="194"/>
      <c r="AT1617" s="189" t="s">
        <v>177</v>
      </c>
      <c r="AU1617" s="189" t="s">
        <v>86</v>
      </c>
      <c r="AV1617" s="13" t="s">
        <v>84</v>
      </c>
      <c r="AW1617" s="13" t="s">
        <v>34</v>
      </c>
      <c r="AX1617" s="13" t="s">
        <v>77</v>
      </c>
      <c r="AY1617" s="189" t="s">
        <v>164</v>
      </c>
    </row>
    <row r="1618" spans="2:51" s="13" customFormat="1" x14ac:dyDescent="0.2">
      <c r="B1618" s="188"/>
      <c r="D1618" s="183" t="s">
        <v>177</v>
      </c>
      <c r="E1618" s="189" t="s">
        <v>1</v>
      </c>
      <c r="F1618" s="190" t="s">
        <v>181</v>
      </c>
      <c r="H1618" s="189" t="s">
        <v>1</v>
      </c>
      <c r="I1618" s="191"/>
      <c r="L1618" s="188"/>
      <c r="M1618" s="192"/>
      <c r="N1618" s="193"/>
      <c r="O1618" s="193"/>
      <c r="P1618" s="193"/>
      <c r="Q1618" s="193"/>
      <c r="R1618" s="193"/>
      <c r="S1618" s="193"/>
      <c r="T1618" s="194"/>
      <c r="AT1618" s="189" t="s">
        <v>177</v>
      </c>
      <c r="AU1618" s="189" t="s">
        <v>86</v>
      </c>
      <c r="AV1618" s="13" t="s">
        <v>84</v>
      </c>
      <c r="AW1618" s="13" t="s">
        <v>34</v>
      </c>
      <c r="AX1618" s="13" t="s">
        <v>77</v>
      </c>
      <c r="AY1618" s="189" t="s">
        <v>164</v>
      </c>
    </row>
    <row r="1619" spans="2:51" s="13" customFormat="1" x14ac:dyDescent="0.2">
      <c r="B1619" s="188"/>
      <c r="D1619" s="183" t="s">
        <v>177</v>
      </c>
      <c r="E1619" s="189" t="s">
        <v>1</v>
      </c>
      <c r="F1619" s="190" t="s">
        <v>421</v>
      </c>
      <c r="H1619" s="189" t="s">
        <v>1</v>
      </c>
      <c r="I1619" s="191"/>
      <c r="L1619" s="188"/>
      <c r="M1619" s="192"/>
      <c r="N1619" s="193"/>
      <c r="O1619" s="193"/>
      <c r="P1619" s="193"/>
      <c r="Q1619" s="193"/>
      <c r="R1619" s="193"/>
      <c r="S1619" s="193"/>
      <c r="T1619" s="194"/>
      <c r="AT1619" s="189" t="s">
        <v>177</v>
      </c>
      <c r="AU1619" s="189" t="s">
        <v>86</v>
      </c>
      <c r="AV1619" s="13" t="s">
        <v>84</v>
      </c>
      <c r="AW1619" s="13" t="s">
        <v>34</v>
      </c>
      <c r="AX1619" s="13" t="s">
        <v>77</v>
      </c>
      <c r="AY1619" s="189" t="s">
        <v>164</v>
      </c>
    </row>
    <row r="1620" spans="2:51" s="13" customFormat="1" x14ac:dyDescent="0.2">
      <c r="B1620" s="188"/>
      <c r="D1620" s="183" t="s">
        <v>177</v>
      </c>
      <c r="E1620" s="189" t="s">
        <v>1</v>
      </c>
      <c r="F1620" s="190" t="s">
        <v>883</v>
      </c>
      <c r="H1620" s="189" t="s">
        <v>1</v>
      </c>
      <c r="I1620" s="191"/>
      <c r="L1620" s="188"/>
      <c r="M1620" s="192"/>
      <c r="N1620" s="193"/>
      <c r="O1620" s="193"/>
      <c r="P1620" s="193"/>
      <c r="Q1620" s="193"/>
      <c r="R1620" s="193"/>
      <c r="S1620" s="193"/>
      <c r="T1620" s="194"/>
      <c r="AT1620" s="189" t="s">
        <v>177</v>
      </c>
      <c r="AU1620" s="189" t="s">
        <v>86</v>
      </c>
      <c r="AV1620" s="13" t="s">
        <v>84</v>
      </c>
      <c r="AW1620" s="13" t="s">
        <v>34</v>
      </c>
      <c r="AX1620" s="13" t="s">
        <v>77</v>
      </c>
      <c r="AY1620" s="189" t="s">
        <v>164</v>
      </c>
    </row>
    <row r="1621" spans="2:51" s="13" customFormat="1" x14ac:dyDescent="0.2">
      <c r="B1621" s="188"/>
      <c r="D1621" s="183" t="s">
        <v>177</v>
      </c>
      <c r="E1621" s="189" t="s">
        <v>1</v>
      </c>
      <c r="F1621" s="190" t="s">
        <v>423</v>
      </c>
      <c r="H1621" s="189" t="s">
        <v>1</v>
      </c>
      <c r="I1621" s="191"/>
      <c r="L1621" s="188"/>
      <c r="M1621" s="192"/>
      <c r="N1621" s="193"/>
      <c r="O1621" s="193"/>
      <c r="P1621" s="193"/>
      <c r="Q1621" s="193"/>
      <c r="R1621" s="193"/>
      <c r="S1621" s="193"/>
      <c r="T1621" s="194"/>
      <c r="AT1621" s="189" t="s">
        <v>177</v>
      </c>
      <c r="AU1621" s="189" t="s">
        <v>86</v>
      </c>
      <c r="AV1621" s="13" t="s">
        <v>84</v>
      </c>
      <c r="AW1621" s="13" t="s">
        <v>34</v>
      </c>
      <c r="AX1621" s="13" t="s">
        <v>77</v>
      </c>
      <c r="AY1621" s="189" t="s">
        <v>164</v>
      </c>
    </row>
    <row r="1622" spans="2:51" s="14" customFormat="1" x14ac:dyDescent="0.2">
      <c r="B1622" s="195"/>
      <c r="D1622" s="183" t="s">
        <v>177</v>
      </c>
      <c r="E1622" s="196" t="s">
        <v>1</v>
      </c>
      <c r="F1622" s="197" t="s">
        <v>492</v>
      </c>
      <c r="H1622" s="198">
        <v>0.53500000000000003</v>
      </c>
      <c r="I1622" s="199"/>
      <c r="L1622" s="195"/>
      <c r="M1622" s="200"/>
      <c r="N1622" s="201"/>
      <c r="O1622" s="201"/>
      <c r="P1622" s="201"/>
      <c r="Q1622" s="201"/>
      <c r="R1622" s="201"/>
      <c r="S1622" s="201"/>
      <c r="T1622" s="202"/>
      <c r="AT1622" s="196" t="s">
        <v>177</v>
      </c>
      <c r="AU1622" s="196" t="s">
        <v>86</v>
      </c>
      <c r="AV1622" s="14" t="s">
        <v>86</v>
      </c>
      <c r="AW1622" s="14" t="s">
        <v>34</v>
      </c>
      <c r="AX1622" s="14" t="s">
        <v>77</v>
      </c>
      <c r="AY1622" s="196" t="s">
        <v>164</v>
      </c>
    </row>
    <row r="1623" spans="2:51" s="16" customFormat="1" x14ac:dyDescent="0.2">
      <c r="B1623" s="215"/>
      <c r="D1623" s="183" t="s">
        <v>177</v>
      </c>
      <c r="E1623" s="216" t="s">
        <v>1</v>
      </c>
      <c r="F1623" s="217" t="s">
        <v>235</v>
      </c>
      <c r="H1623" s="218">
        <v>0.53500000000000003</v>
      </c>
      <c r="I1623" s="219"/>
      <c r="L1623" s="215"/>
      <c r="M1623" s="220"/>
      <c r="N1623" s="221"/>
      <c r="O1623" s="221"/>
      <c r="P1623" s="221"/>
      <c r="Q1623" s="221"/>
      <c r="R1623" s="221"/>
      <c r="S1623" s="221"/>
      <c r="T1623" s="222"/>
      <c r="AT1623" s="216" t="s">
        <v>177</v>
      </c>
      <c r="AU1623" s="216" t="s">
        <v>86</v>
      </c>
      <c r="AV1623" s="16" t="s">
        <v>236</v>
      </c>
      <c r="AW1623" s="16" t="s">
        <v>34</v>
      </c>
      <c r="AX1623" s="16" t="s">
        <v>77</v>
      </c>
      <c r="AY1623" s="216" t="s">
        <v>164</v>
      </c>
    </row>
    <row r="1624" spans="2:51" s="13" customFormat="1" x14ac:dyDescent="0.2">
      <c r="B1624" s="188"/>
      <c r="D1624" s="183" t="s">
        <v>177</v>
      </c>
      <c r="E1624" s="189" t="s">
        <v>1</v>
      </c>
      <c r="F1624" s="190" t="s">
        <v>425</v>
      </c>
      <c r="H1624" s="189" t="s">
        <v>1</v>
      </c>
      <c r="I1624" s="191"/>
      <c r="L1624" s="188"/>
      <c r="M1624" s="192"/>
      <c r="N1624" s="193"/>
      <c r="O1624" s="193"/>
      <c r="P1624" s="193"/>
      <c r="Q1624" s="193"/>
      <c r="R1624" s="193"/>
      <c r="S1624" s="193"/>
      <c r="T1624" s="194"/>
      <c r="AT1624" s="189" t="s">
        <v>177</v>
      </c>
      <c r="AU1624" s="189" t="s">
        <v>86</v>
      </c>
      <c r="AV1624" s="13" t="s">
        <v>84</v>
      </c>
      <c r="AW1624" s="13" t="s">
        <v>34</v>
      </c>
      <c r="AX1624" s="13" t="s">
        <v>77</v>
      </c>
      <c r="AY1624" s="189" t="s">
        <v>164</v>
      </c>
    </row>
    <row r="1625" spans="2:51" s="14" customFormat="1" x14ac:dyDescent="0.2">
      <c r="B1625" s="195"/>
      <c r="D1625" s="183" t="s">
        <v>177</v>
      </c>
      <c r="E1625" s="196" t="s">
        <v>1</v>
      </c>
      <c r="F1625" s="197" t="s">
        <v>493</v>
      </c>
      <c r="H1625" s="198">
        <v>0.54400000000000004</v>
      </c>
      <c r="I1625" s="199"/>
      <c r="L1625" s="195"/>
      <c r="M1625" s="200"/>
      <c r="N1625" s="201"/>
      <c r="O1625" s="201"/>
      <c r="P1625" s="201"/>
      <c r="Q1625" s="201"/>
      <c r="R1625" s="201"/>
      <c r="S1625" s="201"/>
      <c r="T1625" s="202"/>
      <c r="AT1625" s="196" t="s">
        <v>177</v>
      </c>
      <c r="AU1625" s="196" t="s">
        <v>86</v>
      </c>
      <c r="AV1625" s="14" t="s">
        <v>86</v>
      </c>
      <c r="AW1625" s="14" t="s">
        <v>34</v>
      </c>
      <c r="AX1625" s="14" t="s">
        <v>77</v>
      </c>
      <c r="AY1625" s="196" t="s">
        <v>164</v>
      </c>
    </row>
    <row r="1626" spans="2:51" s="16" customFormat="1" x14ac:dyDescent="0.2">
      <c r="B1626" s="215"/>
      <c r="D1626" s="183" t="s">
        <v>177</v>
      </c>
      <c r="E1626" s="216" t="s">
        <v>1</v>
      </c>
      <c r="F1626" s="217" t="s">
        <v>235</v>
      </c>
      <c r="H1626" s="218">
        <v>0.54400000000000004</v>
      </c>
      <c r="I1626" s="219"/>
      <c r="L1626" s="215"/>
      <c r="M1626" s="220"/>
      <c r="N1626" s="221"/>
      <c r="O1626" s="221"/>
      <c r="P1626" s="221"/>
      <c r="Q1626" s="221"/>
      <c r="R1626" s="221"/>
      <c r="S1626" s="221"/>
      <c r="T1626" s="222"/>
      <c r="AT1626" s="216" t="s">
        <v>177</v>
      </c>
      <c r="AU1626" s="216" t="s">
        <v>86</v>
      </c>
      <c r="AV1626" s="16" t="s">
        <v>236</v>
      </c>
      <c r="AW1626" s="16" t="s">
        <v>34</v>
      </c>
      <c r="AX1626" s="16" t="s">
        <v>77</v>
      </c>
      <c r="AY1626" s="216" t="s">
        <v>164</v>
      </c>
    </row>
    <row r="1627" spans="2:51" s="13" customFormat="1" x14ac:dyDescent="0.2">
      <c r="B1627" s="188"/>
      <c r="D1627" s="183" t="s">
        <v>177</v>
      </c>
      <c r="E1627" s="189" t="s">
        <v>1</v>
      </c>
      <c r="F1627" s="190" t="s">
        <v>427</v>
      </c>
      <c r="H1627" s="189" t="s">
        <v>1</v>
      </c>
      <c r="I1627" s="191"/>
      <c r="L1627" s="188"/>
      <c r="M1627" s="192"/>
      <c r="N1627" s="193"/>
      <c r="O1627" s="193"/>
      <c r="P1627" s="193"/>
      <c r="Q1627" s="193"/>
      <c r="R1627" s="193"/>
      <c r="S1627" s="193"/>
      <c r="T1627" s="194"/>
      <c r="AT1627" s="189" t="s">
        <v>177</v>
      </c>
      <c r="AU1627" s="189" t="s">
        <v>86</v>
      </c>
      <c r="AV1627" s="13" t="s">
        <v>84</v>
      </c>
      <c r="AW1627" s="13" t="s">
        <v>34</v>
      </c>
      <c r="AX1627" s="13" t="s">
        <v>77</v>
      </c>
      <c r="AY1627" s="189" t="s">
        <v>164</v>
      </c>
    </row>
    <row r="1628" spans="2:51" s="14" customFormat="1" x14ac:dyDescent="0.2">
      <c r="B1628" s="195"/>
      <c r="D1628" s="183" t="s">
        <v>177</v>
      </c>
      <c r="E1628" s="196" t="s">
        <v>1</v>
      </c>
      <c r="F1628" s="197" t="s">
        <v>494</v>
      </c>
      <c r="H1628" s="198">
        <v>0.33</v>
      </c>
      <c r="I1628" s="199"/>
      <c r="L1628" s="195"/>
      <c r="M1628" s="200"/>
      <c r="N1628" s="201"/>
      <c r="O1628" s="201"/>
      <c r="P1628" s="201"/>
      <c r="Q1628" s="201"/>
      <c r="R1628" s="201"/>
      <c r="S1628" s="201"/>
      <c r="T1628" s="202"/>
      <c r="AT1628" s="196" t="s">
        <v>177</v>
      </c>
      <c r="AU1628" s="196" t="s">
        <v>86</v>
      </c>
      <c r="AV1628" s="14" t="s">
        <v>86</v>
      </c>
      <c r="AW1628" s="14" t="s">
        <v>34</v>
      </c>
      <c r="AX1628" s="14" t="s">
        <v>77</v>
      </c>
      <c r="AY1628" s="196" t="s">
        <v>164</v>
      </c>
    </row>
    <row r="1629" spans="2:51" s="16" customFormat="1" x14ac:dyDescent="0.2">
      <c r="B1629" s="215"/>
      <c r="D1629" s="183" t="s">
        <v>177</v>
      </c>
      <c r="E1629" s="216" t="s">
        <v>1</v>
      </c>
      <c r="F1629" s="217" t="s">
        <v>235</v>
      </c>
      <c r="H1629" s="218">
        <v>0.33</v>
      </c>
      <c r="I1629" s="219"/>
      <c r="L1629" s="215"/>
      <c r="M1629" s="220"/>
      <c r="N1629" s="221"/>
      <c r="O1629" s="221"/>
      <c r="P1629" s="221"/>
      <c r="Q1629" s="221"/>
      <c r="R1629" s="221"/>
      <c r="S1629" s="221"/>
      <c r="T1629" s="222"/>
      <c r="AT1629" s="216" t="s">
        <v>177</v>
      </c>
      <c r="AU1629" s="216" t="s">
        <v>86</v>
      </c>
      <c r="AV1629" s="16" t="s">
        <v>236</v>
      </c>
      <c r="AW1629" s="16" t="s">
        <v>34</v>
      </c>
      <c r="AX1629" s="16" t="s">
        <v>77</v>
      </c>
      <c r="AY1629" s="216" t="s">
        <v>164</v>
      </c>
    </row>
    <row r="1630" spans="2:51" s="13" customFormat="1" x14ac:dyDescent="0.2">
      <c r="B1630" s="188"/>
      <c r="D1630" s="183" t="s">
        <v>177</v>
      </c>
      <c r="E1630" s="189" t="s">
        <v>1</v>
      </c>
      <c r="F1630" s="190" t="s">
        <v>429</v>
      </c>
      <c r="H1630" s="189" t="s">
        <v>1</v>
      </c>
      <c r="I1630" s="191"/>
      <c r="L1630" s="188"/>
      <c r="M1630" s="192"/>
      <c r="N1630" s="193"/>
      <c r="O1630" s="193"/>
      <c r="P1630" s="193"/>
      <c r="Q1630" s="193"/>
      <c r="R1630" s="193"/>
      <c r="S1630" s="193"/>
      <c r="T1630" s="194"/>
      <c r="AT1630" s="189" t="s">
        <v>177</v>
      </c>
      <c r="AU1630" s="189" t="s">
        <v>86</v>
      </c>
      <c r="AV1630" s="13" t="s">
        <v>84</v>
      </c>
      <c r="AW1630" s="13" t="s">
        <v>34</v>
      </c>
      <c r="AX1630" s="13" t="s">
        <v>77</v>
      </c>
      <c r="AY1630" s="189" t="s">
        <v>164</v>
      </c>
    </row>
    <row r="1631" spans="2:51" s="14" customFormat="1" x14ac:dyDescent="0.2">
      <c r="B1631" s="195"/>
      <c r="D1631" s="183" t="s">
        <v>177</v>
      </c>
      <c r="E1631" s="196" t="s">
        <v>1</v>
      </c>
      <c r="F1631" s="197" t="s">
        <v>495</v>
      </c>
      <c r="H1631" s="198">
        <v>0.44</v>
      </c>
      <c r="I1631" s="199"/>
      <c r="L1631" s="195"/>
      <c r="M1631" s="200"/>
      <c r="N1631" s="201"/>
      <c r="O1631" s="201"/>
      <c r="P1631" s="201"/>
      <c r="Q1631" s="201"/>
      <c r="R1631" s="201"/>
      <c r="S1631" s="201"/>
      <c r="T1631" s="202"/>
      <c r="AT1631" s="196" t="s">
        <v>177</v>
      </c>
      <c r="AU1631" s="196" t="s">
        <v>86</v>
      </c>
      <c r="AV1631" s="14" t="s">
        <v>86</v>
      </c>
      <c r="AW1631" s="14" t="s">
        <v>34</v>
      </c>
      <c r="AX1631" s="14" t="s">
        <v>77</v>
      </c>
      <c r="AY1631" s="196" t="s">
        <v>164</v>
      </c>
    </row>
    <row r="1632" spans="2:51" s="16" customFormat="1" x14ac:dyDescent="0.2">
      <c r="B1632" s="215"/>
      <c r="D1632" s="183" t="s">
        <v>177</v>
      </c>
      <c r="E1632" s="216" t="s">
        <v>1</v>
      </c>
      <c r="F1632" s="217" t="s">
        <v>235</v>
      </c>
      <c r="H1632" s="218">
        <v>0.44</v>
      </c>
      <c r="I1632" s="219"/>
      <c r="L1632" s="215"/>
      <c r="M1632" s="220"/>
      <c r="N1632" s="221"/>
      <c r="O1632" s="221"/>
      <c r="P1632" s="221"/>
      <c r="Q1632" s="221"/>
      <c r="R1632" s="221"/>
      <c r="S1632" s="221"/>
      <c r="T1632" s="222"/>
      <c r="AT1632" s="216" t="s">
        <v>177</v>
      </c>
      <c r="AU1632" s="216" t="s">
        <v>86</v>
      </c>
      <c r="AV1632" s="16" t="s">
        <v>236</v>
      </c>
      <c r="AW1632" s="16" t="s">
        <v>34</v>
      </c>
      <c r="AX1632" s="16" t="s">
        <v>77</v>
      </c>
      <c r="AY1632" s="216" t="s">
        <v>164</v>
      </c>
    </row>
    <row r="1633" spans="1:65" s="13" customFormat="1" x14ac:dyDescent="0.2">
      <c r="B1633" s="188"/>
      <c r="D1633" s="183" t="s">
        <v>177</v>
      </c>
      <c r="E1633" s="189" t="s">
        <v>1</v>
      </c>
      <c r="F1633" s="190" t="s">
        <v>431</v>
      </c>
      <c r="H1633" s="189" t="s">
        <v>1</v>
      </c>
      <c r="I1633" s="191"/>
      <c r="L1633" s="188"/>
      <c r="M1633" s="192"/>
      <c r="N1633" s="193"/>
      <c r="O1633" s="193"/>
      <c r="P1633" s="193"/>
      <c r="Q1633" s="193"/>
      <c r="R1633" s="193"/>
      <c r="S1633" s="193"/>
      <c r="T1633" s="194"/>
      <c r="AT1633" s="189" t="s">
        <v>177</v>
      </c>
      <c r="AU1633" s="189" t="s">
        <v>86</v>
      </c>
      <c r="AV1633" s="13" t="s">
        <v>84</v>
      </c>
      <c r="AW1633" s="13" t="s">
        <v>34</v>
      </c>
      <c r="AX1633" s="13" t="s">
        <v>77</v>
      </c>
      <c r="AY1633" s="189" t="s">
        <v>164</v>
      </c>
    </row>
    <row r="1634" spans="1:65" s="14" customFormat="1" x14ac:dyDescent="0.2">
      <c r="B1634" s="195"/>
      <c r="D1634" s="183" t="s">
        <v>177</v>
      </c>
      <c r="E1634" s="196" t="s">
        <v>1</v>
      </c>
      <c r="F1634" s="197" t="s">
        <v>495</v>
      </c>
      <c r="H1634" s="198">
        <v>0.44</v>
      </c>
      <c r="I1634" s="199"/>
      <c r="L1634" s="195"/>
      <c r="M1634" s="200"/>
      <c r="N1634" s="201"/>
      <c r="O1634" s="201"/>
      <c r="P1634" s="201"/>
      <c r="Q1634" s="201"/>
      <c r="R1634" s="201"/>
      <c r="S1634" s="201"/>
      <c r="T1634" s="202"/>
      <c r="AT1634" s="196" t="s">
        <v>177</v>
      </c>
      <c r="AU1634" s="196" t="s">
        <v>86</v>
      </c>
      <c r="AV1634" s="14" t="s">
        <v>86</v>
      </c>
      <c r="AW1634" s="14" t="s">
        <v>34</v>
      </c>
      <c r="AX1634" s="14" t="s">
        <v>77</v>
      </c>
      <c r="AY1634" s="196" t="s">
        <v>164</v>
      </c>
    </row>
    <row r="1635" spans="1:65" s="16" customFormat="1" x14ac:dyDescent="0.2">
      <c r="B1635" s="215"/>
      <c r="D1635" s="183" t="s">
        <v>177</v>
      </c>
      <c r="E1635" s="216" t="s">
        <v>1</v>
      </c>
      <c r="F1635" s="217" t="s">
        <v>235</v>
      </c>
      <c r="H1635" s="218">
        <v>0.44</v>
      </c>
      <c r="I1635" s="219"/>
      <c r="L1635" s="215"/>
      <c r="M1635" s="220"/>
      <c r="N1635" s="221"/>
      <c r="O1635" s="221"/>
      <c r="P1635" s="221"/>
      <c r="Q1635" s="221"/>
      <c r="R1635" s="221"/>
      <c r="S1635" s="221"/>
      <c r="T1635" s="222"/>
      <c r="AT1635" s="216" t="s">
        <v>177</v>
      </c>
      <c r="AU1635" s="216" t="s">
        <v>86</v>
      </c>
      <c r="AV1635" s="16" t="s">
        <v>236</v>
      </c>
      <c r="AW1635" s="16" t="s">
        <v>34</v>
      </c>
      <c r="AX1635" s="16" t="s">
        <v>77</v>
      </c>
      <c r="AY1635" s="216" t="s">
        <v>164</v>
      </c>
    </row>
    <row r="1636" spans="1:65" s="13" customFormat="1" x14ac:dyDescent="0.2">
      <c r="B1636" s="188"/>
      <c r="D1636" s="183" t="s">
        <v>177</v>
      </c>
      <c r="E1636" s="189" t="s">
        <v>1</v>
      </c>
      <c r="F1636" s="190" t="s">
        <v>432</v>
      </c>
      <c r="H1636" s="189" t="s">
        <v>1</v>
      </c>
      <c r="I1636" s="191"/>
      <c r="L1636" s="188"/>
      <c r="M1636" s="192"/>
      <c r="N1636" s="193"/>
      <c r="O1636" s="193"/>
      <c r="P1636" s="193"/>
      <c r="Q1636" s="193"/>
      <c r="R1636" s="193"/>
      <c r="S1636" s="193"/>
      <c r="T1636" s="194"/>
      <c r="AT1636" s="189" t="s">
        <v>177</v>
      </c>
      <c r="AU1636" s="189" t="s">
        <v>86</v>
      </c>
      <c r="AV1636" s="13" t="s">
        <v>84</v>
      </c>
      <c r="AW1636" s="13" t="s">
        <v>34</v>
      </c>
      <c r="AX1636" s="13" t="s">
        <v>77</v>
      </c>
      <c r="AY1636" s="189" t="s">
        <v>164</v>
      </c>
    </row>
    <row r="1637" spans="1:65" s="14" customFormat="1" x14ac:dyDescent="0.2">
      <c r="B1637" s="195"/>
      <c r="D1637" s="183" t="s">
        <v>177</v>
      </c>
      <c r="E1637" s="196" t="s">
        <v>1</v>
      </c>
      <c r="F1637" s="197" t="s">
        <v>496</v>
      </c>
      <c r="H1637" s="198">
        <v>0.503</v>
      </c>
      <c r="I1637" s="199"/>
      <c r="L1637" s="195"/>
      <c r="M1637" s="200"/>
      <c r="N1637" s="201"/>
      <c r="O1637" s="201"/>
      <c r="P1637" s="201"/>
      <c r="Q1637" s="201"/>
      <c r="R1637" s="201"/>
      <c r="S1637" s="201"/>
      <c r="T1637" s="202"/>
      <c r="AT1637" s="196" t="s">
        <v>177</v>
      </c>
      <c r="AU1637" s="196" t="s">
        <v>86</v>
      </c>
      <c r="AV1637" s="14" t="s">
        <v>86</v>
      </c>
      <c r="AW1637" s="14" t="s">
        <v>34</v>
      </c>
      <c r="AX1637" s="14" t="s">
        <v>77</v>
      </c>
      <c r="AY1637" s="196" t="s">
        <v>164</v>
      </c>
    </row>
    <row r="1638" spans="1:65" s="16" customFormat="1" x14ac:dyDescent="0.2">
      <c r="B1638" s="215"/>
      <c r="D1638" s="183" t="s">
        <v>177</v>
      </c>
      <c r="E1638" s="216" t="s">
        <v>1</v>
      </c>
      <c r="F1638" s="217" t="s">
        <v>235</v>
      </c>
      <c r="H1638" s="218">
        <v>0.503</v>
      </c>
      <c r="I1638" s="219"/>
      <c r="L1638" s="215"/>
      <c r="M1638" s="220"/>
      <c r="N1638" s="221"/>
      <c r="O1638" s="221"/>
      <c r="P1638" s="221"/>
      <c r="Q1638" s="221"/>
      <c r="R1638" s="221"/>
      <c r="S1638" s="221"/>
      <c r="T1638" s="222"/>
      <c r="AT1638" s="216" t="s">
        <v>177</v>
      </c>
      <c r="AU1638" s="216" t="s">
        <v>86</v>
      </c>
      <c r="AV1638" s="16" t="s">
        <v>236</v>
      </c>
      <c r="AW1638" s="16" t="s">
        <v>34</v>
      </c>
      <c r="AX1638" s="16" t="s">
        <v>77</v>
      </c>
      <c r="AY1638" s="216" t="s">
        <v>164</v>
      </c>
    </row>
    <row r="1639" spans="1:65" s="15" customFormat="1" x14ac:dyDescent="0.2">
      <c r="B1639" s="203"/>
      <c r="D1639" s="183" t="s">
        <v>177</v>
      </c>
      <c r="E1639" s="204" t="s">
        <v>1</v>
      </c>
      <c r="F1639" s="205" t="s">
        <v>184</v>
      </c>
      <c r="H1639" s="206">
        <v>2.7919999999999998</v>
      </c>
      <c r="I1639" s="207"/>
      <c r="L1639" s="203"/>
      <c r="M1639" s="208"/>
      <c r="N1639" s="209"/>
      <c r="O1639" s="209"/>
      <c r="P1639" s="209"/>
      <c r="Q1639" s="209"/>
      <c r="R1639" s="209"/>
      <c r="S1639" s="209"/>
      <c r="T1639" s="210"/>
      <c r="AT1639" s="204" t="s">
        <v>177</v>
      </c>
      <c r="AU1639" s="204" t="s">
        <v>86</v>
      </c>
      <c r="AV1639" s="15" t="s">
        <v>172</v>
      </c>
      <c r="AW1639" s="15" t="s">
        <v>34</v>
      </c>
      <c r="AX1639" s="15" t="s">
        <v>84</v>
      </c>
      <c r="AY1639" s="204" t="s">
        <v>164</v>
      </c>
    </row>
    <row r="1640" spans="1:65" s="2" customFormat="1" ht="16.5" customHeight="1" x14ac:dyDescent="0.2">
      <c r="A1640" s="34"/>
      <c r="B1640" s="168"/>
      <c r="C1640" s="169" t="s">
        <v>884</v>
      </c>
      <c r="D1640" s="214" t="s">
        <v>167</v>
      </c>
      <c r="E1640" s="171" t="s">
        <v>885</v>
      </c>
      <c r="F1640" s="172" t="s">
        <v>886</v>
      </c>
      <c r="G1640" s="173" t="s">
        <v>282</v>
      </c>
      <c r="H1640" s="174">
        <v>2.7919999999999998</v>
      </c>
      <c r="I1640" s="175"/>
      <c r="J1640" s="176">
        <f>ROUND(I1640*H1640,2)</f>
        <v>0</v>
      </c>
      <c r="K1640" s="172" t="s">
        <v>216</v>
      </c>
      <c r="L1640" s="35"/>
      <c r="M1640" s="177" t="s">
        <v>1</v>
      </c>
      <c r="N1640" s="178" t="s">
        <v>42</v>
      </c>
      <c r="O1640" s="60"/>
      <c r="P1640" s="179">
        <f>O1640*H1640</f>
        <v>0</v>
      </c>
      <c r="Q1640" s="179">
        <v>0</v>
      </c>
      <c r="R1640" s="179">
        <f>Q1640*H1640</f>
        <v>0</v>
      </c>
      <c r="S1640" s="179">
        <v>0</v>
      </c>
      <c r="T1640" s="180">
        <f>S1640*H1640</f>
        <v>0</v>
      </c>
      <c r="U1640" s="34"/>
      <c r="V1640" s="34"/>
      <c r="W1640" s="34"/>
      <c r="X1640" s="34"/>
      <c r="Y1640" s="34"/>
      <c r="Z1640" s="34"/>
      <c r="AA1640" s="34"/>
      <c r="AB1640" s="34"/>
      <c r="AC1640" s="34"/>
      <c r="AD1640" s="34"/>
      <c r="AE1640" s="34"/>
      <c r="AR1640" s="181" t="s">
        <v>172</v>
      </c>
      <c r="AT1640" s="181" t="s">
        <v>167</v>
      </c>
      <c r="AU1640" s="181" t="s">
        <v>86</v>
      </c>
      <c r="AY1640" s="18" t="s">
        <v>164</v>
      </c>
      <c r="BE1640" s="182">
        <f>IF(N1640="základní",J1640,0)</f>
        <v>0</v>
      </c>
      <c r="BF1640" s="182">
        <f>IF(N1640="snížená",J1640,0)</f>
        <v>0</v>
      </c>
      <c r="BG1640" s="182">
        <f>IF(N1640="zákl. přenesená",J1640,0)</f>
        <v>0</v>
      </c>
      <c r="BH1640" s="182">
        <f>IF(N1640="sníž. přenesená",J1640,0)</f>
        <v>0</v>
      </c>
      <c r="BI1640" s="182">
        <f>IF(N1640="nulová",J1640,0)</f>
        <v>0</v>
      </c>
      <c r="BJ1640" s="18" t="s">
        <v>84</v>
      </c>
      <c r="BK1640" s="182">
        <f>ROUND(I1640*H1640,2)</f>
        <v>0</v>
      </c>
      <c r="BL1640" s="18" t="s">
        <v>172</v>
      </c>
      <c r="BM1640" s="181" t="s">
        <v>887</v>
      </c>
    </row>
    <row r="1641" spans="1:65" s="2" customFormat="1" x14ac:dyDescent="0.2">
      <c r="A1641" s="34"/>
      <c r="B1641" s="35"/>
      <c r="C1641" s="34"/>
      <c r="D1641" s="183" t="s">
        <v>174</v>
      </c>
      <c r="E1641" s="34"/>
      <c r="F1641" s="184" t="s">
        <v>888</v>
      </c>
      <c r="G1641" s="34"/>
      <c r="H1641" s="34"/>
      <c r="I1641" s="103"/>
      <c r="J1641" s="34"/>
      <c r="K1641" s="34"/>
      <c r="L1641" s="35"/>
      <c r="M1641" s="185"/>
      <c r="N1641" s="186"/>
      <c r="O1641" s="60"/>
      <c r="P1641" s="60"/>
      <c r="Q1641" s="60"/>
      <c r="R1641" s="60"/>
      <c r="S1641" s="60"/>
      <c r="T1641" s="61"/>
      <c r="U1641" s="34"/>
      <c r="V1641" s="34"/>
      <c r="W1641" s="34"/>
      <c r="X1641" s="34"/>
      <c r="Y1641" s="34"/>
      <c r="Z1641" s="34"/>
      <c r="AA1641" s="34"/>
      <c r="AB1641" s="34"/>
      <c r="AC1641" s="34"/>
      <c r="AD1641" s="34"/>
      <c r="AE1641" s="34"/>
      <c r="AT1641" s="18" t="s">
        <v>174</v>
      </c>
      <c r="AU1641" s="18" t="s">
        <v>86</v>
      </c>
    </row>
    <row r="1642" spans="1:65" s="2" customFormat="1" ht="39" x14ac:dyDescent="0.2">
      <c r="A1642" s="34"/>
      <c r="B1642" s="35"/>
      <c r="C1642" s="34"/>
      <c r="D1642" s="183" t="s">
        <v>175</v>
      </c>
      <c r="E1642" s="34"/>
      <c r="F1642" s="187" t="s">
        <v>862</v>
      </c>
      <c r="G1642" s="34"/>
      <c r="H1642" s="34"/>
      <c r="I1642" s="103"/>
      <c r="J1642" s="34"/>
      <c r="K1642" s="34"/>
      <c r="L1642" s="35"/>
      <c r="M1642" s="185"/>
      <c r="N1642" s="186"/>
      <c r="O1642" s="60"/>
      <c r="P1642" s="60"/>
      <c r="Q1642" s="60"/>
      <c r="R1642" s="60"/>
      <c r="S1642" s="60"/>
      <c r="T1642" s="61"/>
      <c r="U1642" s="34"/>
      <c r="V1642" s="34"/>
      <c r="W1642" s="34"/>
      <c r="X1642" s="34"/>
      <c r="Y1642" s="34"/>
      <c r="Z1642" s="34"/>
      <c r="AA1642" s="34"/>
      <c r="AB1642" s="34"/>
      <c r="AC1642" s="34"/>
      <c r="AD1642" s="34"/>
      <c r="AE1642" s="34"/>
      <c r="AT1642" s="18" t="s">
        <v>175</v>
      </c>
      <c r="AU1642" s="18" t="s">
        <v>86</v>
      </c>
    </row>
    <row r="1643" spans="1:65" s="13" customFormat="1" x14ac:dyDescent="0.2">
      <c r="B1643" s="188"/>
      <c r="D1643" s="183" t="s">
        <v>177</v>
      </c>
      <c r="E1643" s="189" t="s">
        <v>1</v>
      </c>
      <c r="F1643" s="190" t="s">
        <v>178</v>
      </c>
      <c r="H1643" s="189" t="s">
        <v>1</v>
      </c>
      <c r="I1643" s="191"/>
      <c r="L1643" s="188"/>
      <c r="M1643" s="192"/>
      <c r="N1643" s="193"/>
      <c r="O1643" s="193"/>
      <c r="P1643" s="193"/>
      <c r="Q1643" s="193"/>
      <c r="R1643" s="193"/>
      <c r="S1643" s="193"/>
      <c r="T1643" s="194"/>
      <c r="AT1643" s="189" t="s">
        <v>177</v>
      </c>
      <c r="AU1643" s="189" t="s">
        <v>86</v>
      </c>
      <c r="AV1643" s="13" t="s">
        <v>84</v>
      </c>
      <c r="AW1643" s="13" t="s">
        <v>34</v>
      </c>
      <c r="AX1643" s="13" t="s">
        <v>77</v>
      </c>
      <c r="AY1643" s="189" t="s">
        <v>164</v>
      </c>
    </row>
    <row r="1644" spans="1:65" s="13" customFormat="1" x14ac:dyDescent="0.2">
      <c r="B1644" s="188"/>
      <c r="D1644" s="183" t="s">
        <v>177</v>
      </c>
      <c r="E1644" s="189" t="s">
        <v>1</v>
      </c>
      <c r="F1644" s="190" t="s">
        <v>179</v>
      </c>
      <c r="H1644" s="189" t="s">
        <v>1</v>
      </c>
      <c r="I1644" s="191"/>
      <c r="L1644" s="188"/>
      <c r="M1644" s="192"/>
      <c r="N1644" s="193"/>
      <c r="O1644" s="193"/>
      <c r="P1644" s="193"/>
      <c r="Q1644" s="193"/>
      <c r="R1644" s="193"/>
      <c r="S1644" s="193"/>
      <c r="T1644" s="194"/>
      <c r="AT1644" s="189" t="s">
        <v>177</v>
      </c>
      <c r="AU1644" s="189" t="s">
        <v>86</v>
      </c>
      <c r="AV1644" s="13" t="s">
        <v>84</v>
      </c>
      <c r="AW1644" s="13" t="s">
        <v>34</v>
      </c>
      <c r="AX1644" s="13" t="s">
        <v>77</v>
      </c>
      <c r="AY1644" s="189" t="s">
        <v>164</v>
      </c>
    </row>
    <row r="1645" spans="1:65" s="13" customFormat="1" x14ac:dyDescent="0.2">
      <c r="B1645" s="188"/>
      <c r="D1645" s="183" t="s">
        <v>177</v>
      </c>
      <c r="E1645" s="189" t="s">
        <v>1</v>
      </c>
      <c r="F1645" s="190" t="s">
        <v>220</v>
      </c>
      <c r="H1645" s="189" t="s">
        <v>1</v>
      </c>
      <c r="I1645" s="191"/>
      <c r="L1645" s="188"/>
      <c r="M1645" s="192"/>
      <c r="N1645" s="193"/>
      <c r="O1645" s="193"/>
      <c r="P1645" s="193"/>
      <c r="Q1645" s="193"/>
      <c r="R1645" s="193"/>
      <c r="S1645" s="193"/>
      <c r="T1645" s="194"/>
      <c r="AT1645" s="189" t="s">
        <v>177</v>
      </c>
      <c r="AU1645" s="189" t="s">
        <v>86</v>
      </c>
      <c r="AV1645" s="13" t="s">
        <v>84</v>
      </c>
      <c r="AW1645" s="13" t="s">
        <v>34</v>
      </c>
      <c r="AX1645" s="13" t="s">
        <v>77</v>
      </c>
      <c r="AY1645" s="189" t="s">
        <v>164</v>
      </c>
    </row>
    <row r="1646" spans="1:65" s="13" customFormat="1" x14ac:dyDescent="0.2">
      <c r="B1646" s="188"/>
      <c r="D1646" s="183" t="s">
        <v>177</v>
      </c>
      <c r="E1646" s="189" t="s">
        <v>1</v>
      </c>
      <c r="F1646" s="190" t="s">
        <v>181</v>
      </c>
      <c r="H1646" s="189" t="s">
        <v>1</v>
      </c>
      <c r="I1646" s="191"/>
      <c r="L1646" s="188"/>
      <c r="M1646" s="192"/>
      <c r="N1646" s="193"/>
      <c r="O1646" s="193"/>
      <c r="P1646" s="193"/>
      <c r="Q1646" s="193"/>
      <c r="R1646" s="193"/>
      <c r="S1646" s="193"/>
      <c r="T1646" s="194"/>
      <c r="AT1646" s="189" t="s">
        <v>177</v>
      </c>
      <c r="AU1646" s="189" t="s">
        <v>86</v>
      </c>
      <c r="AV1646" s="13" t="s">
        <v>84</v>
      </c>
      <c r="AW1646" s="13" t="s">
        <v>34</v>
      </c>
      <c r="AX1646" s="13" t="s">
        <v>77</v>
      </c>
      <c r="AY1646" s="189" t="s">
        <v>164</v>
      </c>
    </row>
    <row r="1647" spans="1:65" s="13" customFormat="1" x14ac:dyDescent="0.2">
      <c r="B1647" s="188"/>
      <c r="D1647" s="183" t="s">
        <v>177</v>
      </c>
      <c r="E1647" s="189" t="s">
        <v>1</v>
      </c>
      <c r="F1647" s="190" t="s">
        <v>421</v>
      </c>
      <c r="H1647" s="189" t="s">
        <v>1</v>
      </c>
      <c r="I1647" s="191"/>
      <c r="L1647" s="188"/>
      <c r="M1647" s="192"/>
      <c r="N1647" s="193"/>
      <c r="O1647" s="193"/>
      <c r="P1647" s="193"/>
      <c r="Q1647" s="193"/>
      <c r="R1647" s="193"/>
      <c r="S1647" s="193"/>
      <c r="T1647" s="194"/>
      <c r="AT1647" s="189" t="s">
        <v>177</v>
      </c>
      <c r="AU1647" s="189" t="s">
        <v>86</v>
      </c>
      <c r="AV1647" s="13" t="s">
        <v>84</v>
      </c>
      <c r="AW1647" s="13" t="s">
        <v>34</v>
      </c>
      <c r="AX1647" s="13" t="s">
        <v>77</v>
      </c>
      <c r="AY1647" s="189" t="s">
        <v>164</v>
      </c>
    </row>
    <row r="1648" spans="1:65" s="13" customFormat="1" x14ac:dyDescent="0.2">
      <c r="B1648" s="188"/>
      <c r="D1648" s="183" t="s">
        <v>177</v>
      </c>
      <c r="E1648" s="189" t="s">
        <v>1</v>
      </c>
      <c r="F1648" s="190" t="s">
        <v>883</v>
      </c>
      <c r="H1648" s="189" t="s">
        <v>1</v>
      </c>
      <c r="I1648" s="191"/>
      <c r="L1648" s="188"/>
      <c r="M1648" s="192"/>
      <c r="N1648" s="193"/>
      <c r="O1648" s="193"/>
      <c r="P1648" s="193"/>
      <c r="Q1648" s="193"/>
      <c r="R1648" s="193"/>
      <c r="S1648" s="193"/>
      <c r="T1648" s="194"/>
      <c r="AT1648" s="189" t="s">
        <v>177</v>
      </c>
      <c r="AU1648" s="189" t="s">
        <v>86</v>
      </c>
      <c r="AV1648" s="13" t="s">
        <v>84</v>
      </c>
      <c r="AW1648" s="13" t="s">
        <v>34</v>
      </c>
      <c r="AX1648" s="13" t="s">
        <v>77</v>
      </c>
      <c r="AY1648" s="189" t="s">
        <v>164</v>
      </c>
    </row>
    <row r="1649" spans="2:51" s="13" customFormat="1" x14ac:dyDescent="0.2">
      <c r="B1649" s="188"/>
      <c r="D1649" s="183" t="s">
        <v>177</v>
      </c>
      <c r="E1649" s="189" t="s">
        <v>1</v>
      </c>
      <c r="F1649" s="190" t="s">
        <v>423</v>
      </c>
      <c r="H1649" s="189" t="s">
        <v>1</v>
      </c>
      <c r="I1649" s="191"/>
      <c r="L1649" s="188"/>
      <c r="M1649" s="192"/>
      <c r="N1649" s="193"/>
      <c r="O1649" s="193"/>
      <c r="P1649" s="193"/>
      <c r="Q1649" s="193"/>
      <c r="R1649" s="193"/>
      <c r="S1649" s="193"/>
      <c r="T1649" s="194"/>
      <c r="AT1649" s="189" t="s">
        <v>177</v>
      </c>
      <c r="AU1649" s="189" t="s">
        <v>86</v>
      </c>
      <c r="AV1649" s="13" t="s">
        <v>84</v>
      </c>
      <c r="AW1649" s="13" t="s">
        <v>34</v>
      </c>
      <c r="AX1649" s="13" t="s">
        <v>77</v>
      </c>
      <c r="AY1649" s="189" t="s">
        <v>164</v>
      </c>
    </row>
    <row r="1650" spans="2:51" s="14" customFormat="1" x14ac:dyDescent="0.2">
      <c r="B1650" s="195"/>
      <c r="D1650" s="183" t="s">
        <v>177</v>
      </c>
      <c r="E1650" s="196" t="s">
        <v>1</v>
      </c>
      <c r="F1650" s="197" t="s">
        <v>492</v>
      </c>
      <c r="H1650" s="198">
        <v>0.53500000000000003</v>
      </c>
      <c r="I1650" s="199"/>
      <c r="L1650" s="195"/>
      <c r="M1650" s="200"/>
      <c r="N1650" s="201"/>
      <c r="O1650" s="201"/>
      <c r="P1650" s="201"/>
      <c r="Q1650" s="201"/>
      <c r="R1650" s="201"/>
      <c r="S1650" s="201"/>
      <c r="T1650" s="202"/>
      <c r="AT1650" s="196" t="s">
        <v>177</v>
      </c>
      <c r="AU1650" s="196" t="s">
        <v>86</v>
      </c>
      <c r="AV1650" s="14" t="s">
        <v>86</v>
      </c>
      <c r="AW1650" s="14" t="s">
        <v>34</v>
      </c>
      <c r="AX1650" s="14" t="s">
        <v>77</v>
      </c>
      <c r="AY1650" s="196" t="s">
        <v>164</v>
      </c>
    </row>
    <row r="1651" spans="2:51" s="16" customFormat="1" x14ac:dyDescent="0.2">
      <c r="B1651" s="215"/>
      <c r="D1651" s="183" t="s">
        <v>177</v>
      </c>
      <c r="E1651" s="216" t="s">
        <v>1</v>
      </c>
      <c r="F1651" s="217" t="s">
        <v>235</v>
      </c>
      <c r="H1651" s="218">
        <v>0.53500000000000003</v>
      </c>
      <c r="I1651" s="219"/>
      <c r="L1651" s="215"/>
      <c r="M1651" s="220"/>
      <c r="N1651" s="221"/>
      <c r="O1651" s="221"/>
      <c r="P1651" s="221"/>
      <c r="Q1651" s="221"/>
      <c r="R1651" s="221"/>
      <c r="S1651" s="221"/>
      <c r="T1651" s="222"/>
      <c r="AT1651" s="216" t="s">
        <v>177</v>
      </c>
      <c r="AU1651" s="216" t="s">
        <v>86</v>
      </c>
      <c r="AV1651" s="16" t="s">
        <v>236</v>
      </c>
      <c r="AW1651" s="16" t="s">
        <v>34</v>
      </c>
      <c r="AX1651" s="16" t="s">
        <v>77</v>
      </c>
      <c r="AY1651" s="216" t="s">
        <v>164</v>
      </c>
    </row>
    <row r="1652" spans="2:51" s="13" customFormat="1" x14ac:dyDescent="0.2">
      <c r="B1652" s="188"/>
      <c r="D1652" s="183" t="s">
        <v>177</v>
      </c>
      <c r="E1652" s="189" t="s">
        <v>1</v>
      </c>
      <c r="F1652" s="190" t="s">
        <v>425</v>
      </c>
      <c r="H1652" s="189" t="s">
        <v>1</v>
      </c>
      <c r="I1652" s="191"/>
      <c r="L1652" s="188"/>
      <c r="M1652" s="192"/>
      <c r="N1652" s="193"/>
      <c r="O1652" s="193"/>
      <c r="P1652" s="193"/>
      <c r="Q1652" s="193"/>
      <c r="R1652" s="193"/>
      <c r="S1652" s="193"/>
      <c r="T1652" s="194"/>
      <c r="AT1652" s="189" t="s">
        <v>177</v>
      </c>
      <c r="AU1652" s="189" t="s">
        <v>86</v>
      </c>
      <c r="AV1652" s="13" t="s">
        <v>84</v>
      </c>
      <c r="AW1652" s="13" t="s">
        <v>34</v>
      </c>
      <c r="AX1652" s="13" t="s">
        <v>77</v>
      </c>
      <c r="AY1652" s="189" t="s">
        <v>164</v>
      </c>
    </row>
    <row r="1653" spans="2:51" s="14" customFormat="1" x14ac:dyDescent="0.2">
      <c r="B1653" s="195"/>
      <c r="D1653" s="183" t="s">
        <v>177</v>
      </c>
      <c r="E1653" s="196" t="s">
        <v>1</v>
      </c>
      <c r="F1653" s="197" t="s">
        <v>493</v>
      </c>
      <c r="H1653" s="198">
        <v>0.54400000000000004</v>
      </c>
      <c r="I1653" s="199"/>
      <c r="L1653" s="195"/>
      <c r="M1653" s="200"/>
      <c r="N1653" s="201"/>
      <c r="O1653" s="201"/>
      <c r="P1653" s="201"/>
      <c r="Q1653" s="201"/>
      <c r="R1653" s="201"/>
      <c r="S1653" s="201"/>
      <c r="T1653" s="202"/>
      <c r="AT1653" s="196" t="s">
        <v>177</v>
      </c>
      <c r="AU1653" s="196" t="s">
        <v>86</v>
      </c>
      <c r="AV1653" s="14" t="s">
        <v>86</v>
      </c>
      <c r="AW1653" s="14" t="s">
        <v>34</v>
      </c>
      <c r="AX1653" s="14" t="s">
        <v>77</v>
      </c>
      <c r="AY1653" s="196" t="s">
        <v>164</v>
      </c>
    </row>
    <row r="1654" spans="2:51" s="16" customFormat="1" x14ac:dyDescent="0.2">
      <c r="B1654" s="215"/>
      <c r="D1654" s="183" t="s">
        <v>177</v>
      </c>
      <c r="E1654" s="216" t="s">
        <v>1</v>
      </c>
      <c r="F1654" s="217" t="s">
        <v>235</v>
      </c>
      <c r="H1654" s="218">
        <v>0.54400000000000004</v>
      </c>
      <c r="I1654" s="219"/>
      <c r="L1654" s="215"/>
      <c r="M1654" s="220"/>
      <c r="N1654" s="221"/>
      <c r="O1654" s="221"/>
      <c r="P1654" s="221"/>
      <c r="Q1654" s="221"/>
      <c r="R1654" s="221"/>
      <c r="S1654" s="221"/>
      <c r="T1654" s="222"/>
      <c r="AT1654" s="216" t="s">
        <v>177</v>
      </c>
      <c r="AU1654" s="216" t="s">
        <v>86</v>
      </c>
      <c r="AV1654" s="16" t="s">
        <v>236</v>
      </c>
      <c r="AW1654" s="16" t="s">
        <v>34</v>
      </c>
      <c r="AX1654" s="16" t="s">
        <v>77</v>
      </c>
      <c r="AY1654" s="216" t="s">
        <v>164</v>
      </c>
    </row>
    <row r="1655" spans="2:51" s="13" customFormat="1" x14ac:dyDescent="0.2">
      <c r="B1655" s="188"/>
      <c r="D1655" s="183" t="s">
        <v>177</v>
      </c>
      <c r="E1655" s="189" t="s">
        <v>1</v>
      </c>
      <c r="F1655" s="190" t="s">
        <v>427</v>
      </c>
      <c r="H1655" s="189" t="s">
        <v>1</v>
      </c>
      <c r="I1655" s="191"/>
      <c r="L1655" s="188"/>
      <c r="M1655" s="192"/>
      <c r="N1655" s="193"/>
      <c r="O1655" s="193"/>
      <c r="P1655" s="193"/>
      <c r="Q1655" s="193"/>
      <c r="R1655" s="193"/>
      <c r="S1655" s="193"/>
      <c r="T1655" s="194"/>
      <c r="AT1655" s="189" t="s">
        <v>177</v>
      </c>
      <c r="AU1655" s="189" t="s">
        <v>86</v>
      </c>
      <c r="AV1655" s="13" t="s">
        <v>84</v>
      </c>
      <c r="AW1655" s="13" t="s">
        <v>34</v>
      </c>
      <c r="AX1655" s="13" t="s">
        <v>77</v>
      </c>
      <c r="AY1655" s="189" t="s">
        <v>164</v>
      </c>
    </row>
    <row r="1656" spans="2:51" s="14" customFormat="1" x14ac:dyDescent="0.2">
      <c r="B1656" s="195"/>
      <c r="D1656" s="183" t="s">
        <v>177</v>
      </c>
      <c r="E1656" s="196" t="s">
        <v>1</v>
      </c>
      <c r="F1656" s="197" t="s">
        <v>494</v>
      </c>
      <c r="H1656" s="198">
        <v>0.33</v>
      </c>
      <c r="I1656" s="199"/>
      <c r="L1656" s="195"/>
      <c r="M1656" s="200"/>
      <c r="N1656" s="201"/>
      <c r="O1656" s="201"/>
      <c r="P1656" s="201"/>
      <c r="Q1656" s="201"/>
      <c r="R1656" s="201"/>
      <c r="S1656" s="201"/>
      <c r="T1656" s="202"/>
      <c r="AT1656" s="196" t="s">
        <v>177</v>
      </c>
      <c r="AU1656" s="196" t="s">
        <v>86</v>
      </c>
      <c r="AV1656" s="14" t="s">
        <v>86</v>
      </c>
      <c r="AW1656" s="14" t="s">
        <v>34</v>
      </c>
      <c r="AX1656" s="14" t="s">
        <v>77</v>
      </c>
      <c r="AY1656" s="196" t="s">
        <v>164</v>
      </c>
    </row>
    <row r="1657" spans="2:51" s="16" customFormat="1" x14ac:dyDescent="0.2">
      <c r="B1657" s="215"/>
      <c r="D1657" s="183" t="s">
        <v>177</v>
      </c>
      <c r="E1657" s="216" t="s">
        <v>1</v>
      </c>
      <c r="F1657" s="217" t="s">
        <v>235</v>
      </c>
      <c r="H1657" s="218">
        <v>0.33</v>
      </c>
      <c r="I1657" s="219"/>
      <c r="L1657" s="215"/>
      <c r="M1657" s="220"/>
      <c r="N1657" s="221"/>
      <c r="O1657" s="221"/>
      <c r="P1657" s="221"/>
      <c r="Q1657" s="221"/>
      <c r="R1657" s="221"/>
      <c r="S1657" s="221"/>
      <c r="T1657" s="222"/>
      <c r="AT1657" s="216" t="s">
        <v>177</v>
      </c>
      <c r="AU1657" s="216" t="s">
        <v>86</v>
      </c>
      <c r="AV1657" s="16" t="s">
        <v>236</v>
      </c>
      <c r="AW1657" s="16" t="s">
        <v>34</v>
      </c>
      <c r="AX1657" s="16" t="s">
        <v>77</v>
      </c>
      <c r="AY1657" s="216" t="s">
        <v>164</v>
      </c>
    </row>
    <row r="1658" spans="2:51" s="13" customFormat="1" x14ac:dyDescent="0.2">
      <c r="B1658" s="188"/>
      <c r="D1658" s="183" t="s">
        <v>177</v>
      </c>
      <c r="E1658" s="189" t="s">
        <v>1</v>
      </c>
      <c r="F1658" s="190" t="s">
        <v>429</v>
      </c>
      <c r="H1658" s="189" t="s">
        <v>1</v>
      </c>
      <c r="I1658" s="191"/>
      <c r="L1658" s="188"/>
      <c r="M1658" s="192"/>
      <c r="N1658" s="193"/>
      <c r="O1658" s="193"/>
      <c r="P1658" s="193"/>
      <c r="Q1658" s="193"/>
      <c r="R1658" s="193"/>
      <c r="S1658" s="193"/>
      <c r="T1658" s="194"/>
      <c r="AT1658" s="189" t="s">
        <v>177</v>
      </c>
      <c r="AU1658" s="189" t="s">
        <v>86</v>
      </c>
      <c r="AV1658" s="13" t="s">
        <v>84</v>
      </c>
      <c r="AW1658" s="13" t="s">
        <v>34</v>
      </c>
      <c r="AX1658" s="13" t="s">
        <v>77</v>
      </c>
      <c r="AY1658" s="189" t="s">
        <v>164</v>
      </c>
    </row>
    <row r="1659" spans="2:51" s="14" customFormat="1" x14ac:dyDescent="0.2">
      <c r="B1659" s="195"/>
      <c r="D1659" s="183" t="s">
        <v>177</v>
      </c>
      <c r="E1659" s="196" t="s">
        <v>1</v>
      </c>
      <c r="F1659" s="197" t="s">
        <v>495</v>
      </c>
      <c r="H1659" s="198">
        <v>0.44</v>
      </c>
      <c r="I1659" s="199"/>
      <c r="L1659" s="195"/>
      <c r="M1659" s="200"/>
      <c r="N1659" s="201"/>
      <c r="O1659" s="201"/>
      <c r="P1659" s="201"/>
      <c r="Q1659" s="201"/>
      <c r="R1659" s="201"/>
      <c r="S1659" s="201"/>
      <c r="T1659" s="202"/>
      <c r="AT1659" s="196" t="s">
        <v>177</v>
      </c>
      <c r="AU1659" s="196" t="s">
        <v>86</v>
      </c>
      <c r="AV1659" s="14" t="s">
        <v>86</v>
      </c>
      <c r="AW1659" s="14" t="s">
        <v>34</v>
      </c>
      <c r="AX1659" s="14" t="s">
        <v>77</v>
      </c>
      <c r="AY1659" s="196" t="s">
        <v>164</v>
      </c>
    </row>
    <row r="1660" spans="2:51" s="16" customFormat="1" x14ac:dyDescent="0.2">
      <c r="B1660" s="215"/>
      <c r="D1660" s="183" t="s">
        <v>177</v>
      </c>
      <c r="E1660" s="216" t="s">
        <v>1</v>
      </c>
      <c r="F1660" s="217" t="s">
        <v>235</v>
      </c>
      <c r="H1660" s="218">
        <v>0.44</v>
      </c>
      <c r="I1660" s="219"/>
      <c r="L1660" s="215"/>
      <c r="M1660" s="220"/>
      <c r="N1660" s="221"/>
      <c r="O1660" s="221"/>
      <c r="P1660" s="221"/>
      <c r="Q1660" s="221"/>
      <c r="R1660" s="221"/>
      <c r="S1660" s="221"/>
      <c r="T1660" s="222"/>
      <c r="AT1660" s="216" t="s">
        <v>177</v>
      </c>
      <c r="AU1660" s="216" t="s">
        <v>86</v>
      </c>
      <c r="AV1660" s="16" t="s">
        <v>236</v>
      </c>
      <c r="AW1660" s="16" t="s">
        <v>34</v>
      </c>
      <c r="AX1660" s="16" t="s">
        <v>77</v>
      </c>
      <c r="AY1660" s="216" t="s">
        <v>164</v>
      </c>
    </row>
    <row r="1661" spans="2:51" s="13" customFormat="1" x14ac:dyDescent="0.2">
      <c r="B1661" s="188"/>
      <c r="D1661" s="183" t="s">
        <v>177</v>
      </c>
      <c r="E1661" s="189" t="s">
        <v>1</v>
      </c>
      <c r="F1661" s="190" t="s">
        <v>431</v>
      </c>
      <c r="H1661" s="189" t="s">
        <v>1</v>
      </c>
      <c r="I1661" s="191"/>
      <c r="L1661" s="188"/>
      <c r="M1661" s="192"/>
      <c r="N1661" s="193"/>
      <c r="O1661" s="193"/>
      <c r="P1661" s="193"/>
      <c r="Q1661" s="193"/>
      <c r="R1661" s="193"/>
      <c r="S1661" s="193"/>
      <c r="T1661" s="194"/>
      <c r="AT1661" s="189" t="s">
        <v>177</v>
      </c>
      <c r="AU1661" s="189" t="s">
        <v>86</v>
      </c>
      <c r="AV1661" s="13" t="s">
        <v>84</v>
      </c>
      <c r="AW1661" s="13" t="s">
        <v>34</v>
      </c>
      <c r="AX1661" s="13" t="s">
        <v>77</v>
      </c>
      <c r="AY1661" s="189" t="s">
        <v>164</v>
      </c>
    </row>
    <row r="1662" spans="2:51" s="14" customFormat="1" x14ac:dyDescent="0.2">
      <c r="B1662" s="195"/>
      <c r="D1662" s="183" t="s">
        <v>177</v>
      </c>
      <c r="E1662" s="196" t="s">
        <v>1</v>
      </c>
      <c r="F1662" s="197" t="s">
        <v>495</v>
      </c>
      <c r="H1662" s="198">
        <v>0.44</v>
      </c>
      <c r="I1662" s="199"/>
      <c r="L1662" s="195"/>
      <c r="M1662" s="200"/>
      <c r="N1662" s="201"/>
      <c r="O1662" s="201"/>
      <c r="P1662" s="201"/>
      <c r="Q1662" s="201"/>
      <c r="R1662" s="201"/>
      <c r="S1662" s="201"/>
      <c r="T1662" s="202"/>
      <c r="AT1662" s="196" t="s">
        <v>177</v>
      </c>
      <c r="AU1662" s="196" t="s">
        <v>86</v>
      </c>
      <c r="AV1662" s="14" t="s">
        <v>86</v>
      </c>
      <c r="AW1662" s="14" t="s">
        <v>34</v>
      </c>
      <c r="AX1662" s="14" t="s">
        <v>77</v>
      </c>
      <c r="AY1662" s="196" t="s">
        <v>164</v>
      </c>
    </row>
    <row r="1663" spans="2:51" s="16" customFormat="1" x14ac:dyDescent="0.2">
      <c r="B1663" s="215"/>
      <c r="D1663" s="183" t="s">
        <v>177</v>
      </c>
      <c r="E1663" s="216" t="s">
        <v>1</v>
      </c>
      <c r="F1663" s="217" t="s">
        <v>235</v>
      </c>
      <c r="H1663" s="218">
        <v>0.44</v>
      </c>
      <c r="I1663" s="219"/>
      <c r="L1663" s="215"/>
      <c r="M1663" s="220"/>
      <c r="N1663" s="221"/>
      <c r="O1663" s="221"/>
      <c r="P1663" s="221"/>
      <c r="Q1663" s="221"/>
      <c r="R1663" s="221"/>
      <c r="S1663" s="221"/>
      <c r="T1663" s="222"/>
      <c r="AT1663" s="216" t="s">
        <v>177</v>
      </c>
      <c r="AU1663" s="216" t="s">
        <v>86</v>
      </c>
      <c r="AV1663" s="16" t="s">
        <v>236</v>
      </c>
      <c r="AW1663" s="16" t="s">
        <v>34</v>
      </c>
      <c r="AX1663" s="16" t="s">
        <v>77</v>
      </c>
      <c r="AY1663" s="216" t="s">
        <v>164</v>
      </c>
    </row>
    <row r="1664" spans="2:51" s="13" customFormat="1" x14ac:dyDescent="0.2">
      <c r="B1664" s="188"/>
      <c r="D1664" s="183" t="s">
        <v>177</v>
      </c>
      <c r="E1664" s="189" t="s">
        <v>1</v>
      </c>
      <c r="F1664" s="190" t="s">
        <v>432</v>
      </c>
      <c r="H1664" s="189" t="s">
        <v>1</v>
      </c>
      <c r="I1664" s="191"/>
      <c r="L1664" s="188"/>
      <c r="M1664" s="192"/>
      <c r="N1664" s="193"/>
      <c r="O1664" s="193"/>
      <c r="P1664" s="193"/>
      <c r="Q1664" s="193"/>
      <c r="R1664" s="193"/>
      <c r="S1664" s="193"/>
      <c r="T1664" s="194"/>
      <c r="AT1664" s="189" t="s">
        <v>177</v>
      </c>
      <c r="AU1664" s="189" t="s">
        <v>86</v>
      </c>
      <c r="AV1664" s="13" t="s">
        <v>84</v>
      </c>
      <c r="AW1664" s="13" t="s">
        <v>34</v>
      </c>
      <c r="AX1664" s="13" t="s">
        <v>77</v>
      </c>
      <c r="AY1664" s="189" t="s">
        <v>164</v>
      </c>
    </row>
    <row r="1665" spans="1:65" s="14" customFormat="1" x14ac:dyDescent="0.2">
      <c r="B1665" s="195"/>
      <c r="D1665" s="183" t="s">
        <v>177</v>
      </c>
      <c r="E1665" s="196" t="s">
        <v>1</v>
      </c>
      <c r="F1665" s="197" t="s">
        <v>496</v>
      </c>
      <c r="H1665" s="198">
        <v>0.503</v>
      </c>
      <c r="I1665" s="199"/>
      <c r="L1665" s="195"/>
      <c r="M1665" s="200"/>
      <c r="N1665" s="201"/>
      <c r="O1665" s="201"/>
      <c r="P1665" s="201"/>
      <c r="Q1665" s="201"/>
      <c r="R1665" s="201"/>
      <c r="S1665" s="201"/>
      <c r="T1665" s="202"/>
      <c r="AT1665" s="196" t="s">
        <v>177</v>
      </c>
      <c r="AU1665" s="196" t="s">
        <v>86</v>
      </c>
      <c r="AV1665" s="14" t="s">
        <v>86</v>
      </c>
      <c r="AW1665" s="14" t="s">
        <v>34</v>
      </c>
      <c r="AX1665" s="14" t="s">
        <v>77</v>
      </c>
      <c r="AY1665" s="196" t="s">
        <v>164</v>
      </c>
    </row>
    <row r="1666" spans="1:65" s="16" customFormat="1" x14ac:dyDescent="0.2">
      <c r="B1666" s="215"/>
      <c r="D1666" s="183" t="s">
        <v>177</v>
      </c>
      <c r="E1666" s="216" t="s">
        <v>1</v>
      </c>
      <c r="F1666" s="217" t="s">
        <v>235</v>
      </c>
      <c r="H1666" s="218">
        <v>0.503</v>
      </c>
      <c r="I1666" s="219"/>
      <c r="L1666" s="215"/>
      <c r="M1666" s="220"/>
      <c r="N1666" s="221"/>
      <c r="O1666" s="221"/>
      <c r="P1666" s="221"/>
      <c r="Q1666" s="221"/>
      <c r="R1666" s="221"/>
      <c r="S1666" s="221"/>
      <c r="T1666" s="222"/>
      <c r="AT1666" s="216" t="s">
        <v>177</v>
      </c>
      <c r="AU1666" s="216" t="s">
        <v>86</v>
      </c>
      <c r="AV1666" s="16" t="s">
        <v>236</v>
      </c>
      <c r="AW1666" s="16" t="s">
        <v>34</v>
      </c>
      <c r="AX1666" s="16" t="s">
        <v>77</v>
      </c>
      <c r="AY1666" s="216" t="s">
        <v>164</v>
      </c>
    </row>
    <row r="1667" spans="1:65" s="15" customFormat="1" x14ac:dyDescent="0.2">
      <c r="B1667" s="203"/>
      <c r="D1667" s="183" t="s">
        <v>177</v>
      </c>
      <c r="E1667" s="204" t="s">
        <v>1</v>
      </c>
      <c r="F1667" s="205" t="s">
        <v>184</v>
      </c>
      <c r="H1667" s="206">
        <v>2.7919999999999998</v>
      </c>
      <c r="I1667" s="207"/>
      <c r="L1667" s="203"/>
      <c r="M1667" s="208"/>
      <c r="N1667" s="209"/>
      <c r="O1667" s="209"/>
      <c r="P1667" s="209"/>
      <c r="Q1667" s="209"/>
      <c r="R1667" s="209"/>
      <c r="S1667" s="209"/>
      <c r="T1667" s="210"/>
      <c r="AT1667" s="204" t="s">
        <v>177</v>
      </c>
      <c r="AU1667" s="204" t="s">
        <v>86</v>
      </c>
      <c r="AV1667" s="15" t="s">
        <v>172</v>
      </c>
      <c r="AW1667" s="15" t="s">
        <v>34</v>
      </c>
      <c r="AX1667" s="15" t="s">
        <v>84</v>
      </c>
      <c r="AY1667" s="204" t="s">
        <v>164</v>
      </c>
    </row>
    <row r="1668" spans="1:65" s="2" customFormat="1" ht="16.5" customHeight="1" x14ac:dyDescent="0.2">
      <c r="A1668" s="34"/>
      <c r="B1668" s="168"/>
      <c r="C1668" s="169" t="s">
        <v>889</v>
      </c>
      <c r="D1668" s="214" t="s">
        <v>167</v>
      </c>
      <c r="E1668" s="171" t="s">
        <v>885</v>
      </c>
      <c r="F1668" s="172" t="s">
        <v>886</v>
      </c>
      <c r="G1668" s="173" t="s">
        <v>282</v>
      </c>
      <c r="H1668" s="174">
        <v>25.88</v>
      </c>
      <c r="I1668" s="175"/>
      <c r="J1668" s="176">
        <f>ROUND(I1668*H1668,2)</f>
        <v>0</v>
      </c>
      <c r="K1668" s="172" t="s">
        <v>216</v>
      </c>
      <c r="L1668" s="35"/>
      <c r="M1668" s="177" t="s">
        <v>1</v>
      </c>
      <c r="N1668" s="178" t="s">
        <v>42</v>
      </c>
      <c r="O1668" s="60"/>
      <c r="P1668" s="179">
        <f>O1668*H1668</f>
        <v>0</v>
      </c>
      <c r="Q1668" s="179">
        <v>0</v>
      </c>
      <c r="R1668" s="179">
        <f>Q1668*H1668</f>
        <v>0</v>
      </c>
      <c r="S1668" s="179">
        <v>0</v>
      </c>
      <c r="T1668" s="180">
        <f>S1668*H1668</f>
        <v>0</v>
      </c>
      <c r="U1668" s="34"/>
      <c r="V1668" s="34"/>
      <c r="W1668" s="34"/>
      <c r="X1668" s="34"/>
      <c r="Y1668" s="34"/>
      <c r="Z1668" s="34"/>
      <c r="AA1668" s="34"/>
      <c r="AB1668" s="34"/>
      <c r="AC1668" s="34"/>
      <c r="AD1668" s="34"/>
      <c r="AE1668" s="34"/>
      <c r="AR1668" s="181" t="s">
        <v>172</v>
      </c>
      <c r="AT1668" s="181" t="s">
        <v>167</v>
      </c>
      <c r="AU1668" s="181" t="s">
        <v>86</v>
      </c>
      <c r="AY1668" s="18" t="s">
        <v>164</v>
      </c>
      <c r="BE1668" s="182">
        <f>IF(N1668="základní",J1668,0)</f>
        <v>0</v>
      </c>
      <c r="BF1668" s="182">
        <f>IF(N1668="snížená",J1668,0)</f>
        <v>0</v>
      </c>
      <c r="BG1668" s="182">
        <f>IF(N1668="zákl. přenesená",J1668,0)</f>
        <v>0</v>
      </c>
      <c r="BH1668" s="182">
        <f>IF(N1668="sníž. přenesená",J1668,0)</f>
        <v>0</v>
      </c>
      <c r="BI1668" s="182">
        <f>IF(N1668="nulová",J1668,0)</f>
        <v>0</v>
      </c>
      <c r="BJ1668" s="18" t="s">
        <v>84</v>
      </c>
      <c r="BK1668" s="182">
        <f>ROUND(I1668*H1668,2)</f>
        <v>0</v>
      </c>
      <c r="BL1668" s="18" t="s">
        <v>172</v>
      </c>
      <c r="BM1668" s="181" t="s">
        <v>890</v>
      </c>
    </row>
    <row r="1669" spans="1:65" s="2" customFormat="1" x14ac:dyDescent="0.2">
      <c r="A1669" s="34"/>
      <c r="B1669" s="35"/>
      <c r="C1669" s="34"/>
      <c r="D1669" s="183" t="s">
        <v>174</v>
      </c>
      <c r="E1669" s="34"/>
      <c r="F1669" s="184" t="s">
        <v>888</v>
      </c>
      <c r="G1669" s="34"/>
      <c r="H1669" s="34"/>
      <c r="I1669" s="103"/>
      <c r="J1669" s="34"/>
      <c r="K1669" s="34"/>
      <c r="L1669" s="35"/>
      <c r="M1669" s="185"/>
      <c r="N1669" s="186"/>
      <c r="O1669" s="60"/>
      <c r="P1669" s="60"/>
      <c r="Q1669" s="60"/>
      <c r="R1669" s="60"/>
      <c r="S1669" s="60"/>
      <c r="T1669" s="61"/>
      <c r="U1669" s="34"/>
      <c r="V1669" s="34"/>
      <c r="W1669" s="34"/>
      <c r="X1669" s="34"/>
      <c r="Y1669" s="34"/>
      <c r="Z1669" s="34"/>
      <c r="AA1669" s="34"/>
      <c r="AB1669" s="34"/>
      <c r="AC1669" s="34"/>
      <c r="AD1669" s="34"/>
      <c r="AE1669" s="34"/>
      <c r="AT1669" s="18" t="s">
        <v>174</v>
      </c>
      <c r="AU1669" s="18" t="s">
        <v>86</v>
      </c>
    </row>
    <row r="1670" spans="1:65" s="2" customFormat="1" ht="39" x14ac:dyDescent="0.2">
      <c r="A1670" s="34"/>
      <c r="B1670" s="35"/>
      <c r="C1670" s="34"/>
      <c r="D1670" s="183" t="s">
        <v>175</v>
      </c>
      <c r="E1670" s="34"/>
      <c r="F1670" s="187" t="s">
        <v>862</v>
      </c>
      <c r="G1670" s="34"/>
      <c r="H1670" s="34"/>
      <c r="I1670" s="103"/>
      <c r="J1670" s="34"/>
      <c r="K1670" s="34"/>
      <c r="L1670" s="35"/>
      <c r="M1670" s="185"/>
      <c r="N1670" s="186"/>
      <c r="O1670" s="60"/>
      <c r="P1670" s="60"/>
      <c r="Q1670" s="60"/>
      <c r="R1670" s="60"/>
      <c r="S1670" s="60"/>
      <c r="T1670" s="61"/>
      <c r="U1670" s="34"/>
      <c r="V1670" s="34"/>
      <c r="W1670" s="34"/>
      <c r="X1670" s="34"/>
      <c r="Y1670" s="34"/>
      <c r="Z1670" s="34"/>
      <c r="AA1670" s="34"/>
      <c r="AB1670" s="34"/>
      <c r="AC1670" s="34"/>
      <c r="AD1670" s="34"/>
      <c r="AE1670" s="34"/>
      <c r="AT1670" s="18" t="s">
        <v>175</v>
      </c>
      <c r="AU1670" s="18" t="s">
        <v>86</v>
      </c>
    </row>
    <row r="1671" spans="1:65" s="13" customFormat="1" x14ac:dyDescent="0.2">
      <c r="B1671" s="188"/>
      <c r="D1671" s="183" t="s">
        <v>177</v>
      </c>
      <c r="E1671" s="189" t="s">
        <v>1</v>
      </c>
      <c r="F1671" s="190" t="s">
        <v>178</v>
      </c>
      <c r="H1671" s="189" t="s">
        <v>1</v>
      </c>
      <c r="I1671" s="191"/>
      <c r="L1671" s="188"/>
      <c r="M1671" s="192"/>
      <c r="N1671" s="193"/>
      <c r="O1671" s="193"/>
      <c r="P1671" s="193"/>
      <c r="Q1671" s="193"/>
      <c r="R1671" s="193"/>
      <c r="S1671" s="193"/>
      <c r="T1671" s="194"/>
      <c r="AT1671" s="189" t="s">
        <v>177</v>
      </c>
      <c r="AU1671" s="189" t="s">
        <v>86</v>
      </c>
      <c r="AV1671" s="13" t="s">
        <v>84</v>
      </c>
      <c r="AW1671" s="13" t="s">
        <v>34</v>
      </c>
      <c r="AX1671" s="13" t="s">
        <v>77</v>
      </c>
      <c r="AY1671" s="189" t="s">
        <v>164</v>
      </c>
    </row>
    <row r="1672" spans="1:65" s="13" customFormat="1" x14ac:dyDescent="0.2">
      <c r="B1672" s="188"/>
      <c r="D1672" s="183" t="s">
        <v>177</v>
      </c>
      <c r="E1672" s="189" t="s">
        <v>1</v>
      </c>
      <c r="F1672" s="190" t="s">
        <v>179</v>
      </c>
      <c r="H1672" s="189" t="s">
        <v>1</v>
      </c>
      <c r="I1672" s="191"/>
      <c r="L1672" s="188"/>
      <c r="M1672" s="192"/>
      <c r="N1672" s="193"/>
      <c r="O1672" s="193"/>
      <c r="P1672" s="193"/>
      <c r="Q1672" s="193"/>
      <c r="R1672" s="193"/>
      <c r="S1672" s="193"/>
      <c r="T1672" s="194"/>
      <c r="AT1672" s="189" t="s">
        <v>177</v>
      </c>
      <c r="AU1672" s="189" t="s">
        <v>86</v>
      </c>
      <c r="AV1672" s="13" t="s">
        <v>84</v>
      </c>
      <c r="AW1672" s="13" t="s">
        <v>34</v>
      </c>
      <c r="AX1672" s="13" t="s">
        <v>77</v>
      </c>
      <c r="AY1672" s="189" t="s">
        <v>164</v>
      </c>
    </row>
    <row r="1673" spans="1:65" s="13" customFormat="1" x14ac:dyDescent="0.2">
      <c r="B1673" s="188"/>
      <c r="D1673" s="183" t="s">
        <v>177</v>
      </c>
      <c r="E1673" s="189" t="s">
        <v>1</v>
      </c>
      <c r="F1673" s="190" t="s">
        <v>220</v>
      </c>
      <c r="H1673" s="189" t="s">
        <v>1</v>
      </c>
      <c r="I1673" s="191"/>
      <c r="L1673" s="188"/>
      <c r="M1673" s="192"/>
      <c r="N1673" s="193"/>
      <c r="O1673" s="193"/>
      <c r="P1673" s="193"/>
      <c r="Q1673" s="193"/>
      <c r="R1673" s="193"/>
      <c r="S1673" s="193"/>
      <c r="T1673" s="194"/>
      <c r="AT1673" s="189" t="s">
        <v>177</v>
      </c>
      <c r="AU1673" s="189" t="s">
        <v>86</v>
      </c>
      <c r="AV1673" s="13" t="s">
        <v>84</v>
      </c>
      <c r="AW1673" s="13" t="s">
        <v>34</v>
      </c>
      <c r="AX1673" s="13" t="s">
        <v>77</v>
      </c>
      <c r="AY1673" s="189" t="s">
        <v>164</v>
      </c>
    </row>
    <row r="1674" spans="1:65" s="13" customFormat="1" x14ac:dyDescent="0.2">
      <c r="B1674" s="188"/>
      <c r="D1674" s="183" t="s">
        <v>177</v>
      </c>
      <c r="E1674" s="189" t="s">
        <v>1</v>
      </c>
      <c r="F1674" s="190" t="s">
        <v>687</v>
      </c>
      <c r="H1674" s="189" t="s">
        <v>1</v>
      </c>
      <c r="I1674" s="191"/>
      <c r="L1674" s="188"/>
      <c r="M1674" s="192"/>
      <c r="N1674" s="193"/>
      <c r="O1674" s="193"/>
      <c r="P1674" s="193"/>
      <c r="Q1674" s="193"/>
      <c r="R1674" s="193"/>
      <c r="S1674" s="193"/>
      <c r="T1674" s="194"/>
      <c r="AT1674" s="189" t="s">
        <v>177</v>
      </c>
      <c r="AU1674" s="189" t="s">
        <v>86</v>
      </c>
      <c r="AV1674" s="13" t="s">
        <v>84</v>
      </c>
      <c r="AW1674" s="13" t="s">
        <v>34</v>
      </c>
      <c r="AX1674" s="13" t="s">
        <v>77</v>
      </c>
      <c r="AY1674" s="189" t="s">
        <v>164</v>
      </c>
    </row>
    <row r="1675" spans="1:65" s="13" customFormat="1" x14ac:dyDescent="0.2">
      <c r="B1675" s="188"/>
      <c r="D1675" s="183" t="s">
        <v>177</v>
      </c>
      <c r="E1675" s="189" t="s">
        <v>1</v>
      </c>
      <c r="F1675" s="190" t="s">
        <v>730</v>
      </c>
      <c r="H1675" s="189" t="s">
        <v>1</v>
      </c>
      <c r="I1675" s="191"/>
      <c r="L1675" s="188"/>
      <c r="M1675" s="192"/>
      <c r="N1675" s="193"/>
      <c r="O1675" s="193"/>
      <c r="P1675" s="193"/>
      <c r="Q1675" s="193"/>
      <c r="R1675" s="193"/>
      <c r="S1675" s="193"/>
      <c r="T1675" s="194"/>
      <c r="AT1675" s="189" t="s">
        <v>177</v>
      </c>
      <c r="AU1675" s="189" t="s">
        <v>86</v>
      </c>
      <c r="AV1675" s="13" t="s">
        <v>84</v>
      </c>
      <c r="AW1675" s="13" t="s">
        <v>34</v>
      </c>
      <c r="AX1675" s="13" t="s">
        <v>77</v>
      </c>
      <c r="AY1675" s="189" t="s">
        <v>164</v>
      </c>
    </row>
    <row r="1676" spans="1:65" s="13" customFormat="1" x14ac:dyDescent="0.2">
      <c r="B1676" s="188"/>
      <c r="D1676" s="183" t="s">
        <v>177</v>
      </c>
      <c r="E1676" s="189" t="s">
        <v>1</v>
      </c>
      <c r="F1676" s="190" t="s">
        <v>731</v>
      </c>
      <c r="H1676" s="189" t="s">
        <v>1</v>
      </c>
      <c r="I1676" s="191"/>
      <c r="L1676" s="188"/>
      <c r="M1676" s="192"/>
      <c r="N1676" s="193"/>
      <c r="O1676" s="193"/>
      <c r="P1676" s="193"/>
      <c r="Q1676" s="193"/>
      <c r="R1676" s="193"/>
      <c r="S1676" s="193"/>
      <c r="T1676" s="194"/>
      <c r="AT1676" s="189" t="s">
        <v>177</v>
      </c>
      <c r="AU1676" s="189" t="s">
        <v>86</v>
      </c>
      <c r="AV1676" s="13" t="s">
        <v>84</v>
      </c>
      <c r="AW1676" s="13" t="s">
        <v>34</v>
      </c>
      <c r="AX1676" s="13" t="s">
        <v>77</v>
      </c>
      <c r="AY1676" s="189" t="s">
        <v>164</v>
      </c>
    </row>
    <row r="1677" spans="1:65" s="13" customFormat="1" x14ac:dyDescent="0.2">
      <c r="B1677" s="188"/>
      <c r="D1677" s="183" t="s">
        <v>177</v>
      </c>
      <c r="E1677" s="189" t="s">
        <v>1</v>
      </c>
      <c r="F1677" s="190" t="s">
        <v>863</v>
      </c>
      <c r="H1677" s="189" t="s">
        <v>1</v>
      </c>
      <c r="I1677" s="191"/>
      <c r="L1677" s="188"/>
      <c r="M1677" s="192"/>
      <c r="N1677" s="193"/>
      <c r="O1677" s="193"/>
      <c r="P1677" s="193"/>
      <c r="Q1677" s="193"/>
      <c r="R1677" s="193"/>
      <c r="S1677" s="193"/>
      <c r="T1677" s="194"/>
      <c r="AT1677" s="189" t="s">
        <v>177</v>
      </c>
      <c r="AU1677" s="189" t="s">
        <v>86</v>
      </c>
      <c r="AV1677" s="13" t="s">
        <v>84</v>
      </c>
      <c r="AW1677" s="13" t="s">
        <v>34</v>
      </c>
      <c r="AX1677" s="13" t="s">
        <v>77</v>
      </c>
      <c r="AY1677" s="189" t="s">
        <v>164</v>
      </c>
    </row>
    <row r="1678" spans="1:65" s="14" customFormat="1" x14ac:dyDescent="0.2">
      <c r="B1678" s="195"/>
      <c r="D1678" s="183" t="s">
        <v>177</v>
      </c>
      <c r="E1678" s="196" t="s">
        <v>1</v>
      </c>
      <c r="F1678" s="197" t="s">
        <v>735</v>
      </c>
      <c r="H1678" s="198">
        <v>2.2999999999999998</v>
      </c>
      <c r="I1678" s="199"/>
      <c r="L1678" s="195"/>
      <c r="M1678" s="200"/>
      <c r="N1678" s="201"/>
      <c r="O1678" s="201"/>
      <c r="P1678" s="201"/>
      <c r="Q1678" s="201"/>
      <c r="R1678" s="201"/>
      <c r="S1678" s="201"/>
      <c r="T1678" s="202"/>
      <c r="AT1678" s="196" t="s">
        <v>177</v>
      </c>
      <c r="AU1678" s="196" t="s">
        <v>86</v>
      </c>
      <c r="AV1678" s="14" t="s">
        <v>86</v>
      </c>
      <c r="AW1678" s="14" t="s">
        <v>34</v>
      </c>
      <c r="AX1678" s="14" t="s">
        <v>77</v>
      </c>
      <c r="AY1678" s="196" t="s">
        <v>164</v>
      </c>
    </row>
    <row r="1679" spans="1:65" s="14" customFormat="1" x14ac:dyDescent="0.2">
      <c r="B1679" s="195"/>
      <c r="D1679" s="183" t="s">
        <v>177</v>
      </c>
      <c r="E1679" s="196" t="s">
        <v>1</v>
      </c>
      <c r="F1679" s="197" t="s">
        <v>736</v>
      </c>
      <c r="H1679" s="198">
        <v>2.2999999999999998</v>
      </c>
      <c r="I1679" s="199"/>
      <c r="L1679" s="195"/>
      <c r="M1679" s="200"/>
      <c r="N1679" s="201"/>
      <c r="O1679" s="201"/>
      <c r="P1679" s="201"/>
      <c r="Q1679" s="201"/>
      <c r="R1679" s="201"/>
      <c r="S1679" s="201"/>
      <c r="T1679" s="202"/>
      <c r="AT1679" s="196" t="s">
        <v>177</v>
      </c>
      <c r="AU1679" s="196" t="s">
        <v>86</v>
      </c>
      <c r="AV1679" s="14" t="s">
        <v>86</v>
      </c>
      <c r="AW1679" s="14" t="s">
        <v>34</v>
      </c>
      <c r="AX1679" s="14" t="s">
        <v>77</v>
      </c>
      <c r="AY1679" s="196" t="s">
        <v>164</v>
      </c>
    </row>
    <row r="1680" spans="1:65" s="14" customFormat="1" x14ac:dyDescent="0.2">
      <c r="B1680" s="195"/>
      <c r="D1680" s="183" t="s">
        <v>177</v>
      </c>
      <c r="E1680" s="196" t="s">
        <v>1</v>
      </c>
      <c r="F1680" s="197" t="s">
        <v>737</v>
      </c>
      <c r="H1680" s="198">
        <v>1.2</v>
      </c>
      <c r="I1680" s="199"/>
      <c r="L1680" s="195"/>
      <c r="M1680" s="200"/>
      <c r="N1680" s="201"/>
      <c r="O1680" s="201"/>
      <c r="P1680" s="201"/>
      <c r="Q1680" s="201"/>
      <c r="R1680" s="201"/>
      <c r="S1680" s="201"/>
      <c r="T1680" s="202"/>
      <c r="AT1680" s="196" t="s">
        <v>177</v>
      </c>
      <c r="AU1680" s="196" t="s">
        <v>86</v>
      </c>
      <c r="AV1680" s="14" t="s">
        <v>86</v>
      </c>
      <c r="AW1680" s="14" t="s">
        <v>34</v>
      </c>
      <c r="AX1680" s="14" t="s">
        <v>77</v>
      </c>
      <c r="AY1680" s="196" t="s">
        <v>164</v>
      </c>
    </row>
    <row r="1681" spans="2:51" s="14" customFormat="1" x14ac:dyDescent="0.2">
      <c r="B1681" s="195"/>
      <c r="D1681" s="183" t="s">
        <v>177</v>
      </c>
      <c r="E1681" s="196" t="s">
        <v>1</v>
      </c>
      <c r="F1681" s="197" t="s">
        <v>738</v>
      </c>
      <c r="H1681" s="198">
        <v>2.0579999999999998</v>
      </c>
      <c r="I1681" s="199"/>
      <c r="L1681" s="195"/>
      <c r="M1681" s="200"/>
      <c r="N1681" s="201"/>
      <c r="O1681" s="201"/>
      <c r="P1681" s="201"/>
      <c r="Q1681" s="201"/>
      <c r="R1681" s="201"/>
      <c r="S1681" s="201"/>
      <c r="T1681" s="202"/>
      <c r="AT1681" s="196" t="s">
        <v>177</v>
      </c>
      <c r="AU1681" s="196" t="s">
        <v>86</v>
      </c>
      <c r="AV1681" s="14" t="s">
        <v>86</v>
      </c>
      <c r="AW1681" s="14" t="s">
        <v>34</v>
      </c>
      <c r="AX1681" s="14" t="s">
        <v>77</v>
      </c>
      <c r="AY1681" s="196" t="s">
        <v>164</v>
      </c>
    </row>
    <row r="1682" spans="2:51" s="14" customFormat="1" x14ac:dyDescent="0.2">
      <c r="B1682" s="195"/>
      <c r="D1682" s="183" t="s">
        <v>177</v>
      </c>
      <c r="E1682" s="196" t="s">
        <v>1</v>
      </c>
      <c r="F1682" s="197" t="s">
        <v>739</v>
      </c>
      <c r="H1682" s="198">
        <v>2.0579999999999998</v>
      </c>
      <c r="I1682" s="199"/>
      <c r="L1682" s="195"/>
      <c r="M1682" s="200"/>
      <c r="N1682" s="201"/>
      <c r="O1682" s="201"/>
      <c r="P1682" s="201"/>
      <c r="Q1682" s="201"/>
      <c r="R1682" s="201"/>
      <c r="S1682" s="201"/>
      <c r="T1682" s="202"/>
      <c r="AT1682" s="196" t="s">
        <v>177</v>
      </c>
      <c r="AU1682" s="196" t="s">
        <v>86</v>
      </c>
      <c r="AV1682" s="14" t="s">
        <v>86</v>
      </c>
      <c r="AW1682" s="14" t="s">
        <v>34</v>
      </c>
      <c r="AX1682" s="14" t="s">
        <v>77</v>
      </c>
      <c r="AY1682" s="196" t="s">
        <v>164</v>
      </c>
    </row>
    <row r="1683" spans="2:51" s="16" customFormat="1" x14ac:dyDescent="0.2">
      <c r="B1683" s="215"/>
      <c r="D1683" s="183" t="s">
        <v>177</v>
      </c>
      <c r="E1683" s="216" t="s">
        <v>1</v>
      </c>
      <c r="F1683" s="217" t="s">
        <v>235</v>
      </c>
      <c r="H1683" s="218">
        <v>9.9160000000000004</v>
      </c>
      <c r="I1683" s="219"/>
      <c r="L1683" s="215"/>
      <c r="M1683" s="220"/>
      <c r="N1683" s="221"/>
      <c r="O1683" s="221"/>
      <c r="P1683" s="221"/>
      <c r="Q1683" s="221"/>
      <c r="R1683" s="221"/>
      <c r="S1683" s="221"/>
      <c r="T1683" s="222"/>
      <c r="AT1683" s="216" t="s">
        <v>177</v>
      </c>
      <c r="AU1683" s="216" t="s">
        <v>86</v>
      </c>
      <c r="AV1683" s="16" t="s">
        <v>236</v>
      </c>
      <c r="AW1683" s="16" t="s">
        <v>34</v>
      </c>
      <c r="AX1683" s="16" t="s">
        <v>77</v>
      </c>
      <c r="AY1683" s="216" t="s">
        <v>164</v>
      </c>
    </row>
    <row r="1684" spans="2:51" s="13" customFormat="1" x14ac:dyDescent="0.2">
      <c r="B1684" s="188"/>
      <c r="D1684" s="183" t="s">
        <v>177</v>
      </c>
      <c r="E1684" s="189" t="s">
        <v>1</v>
      </c>
      <c r="F1684" s="190" t="s">
        <v>743</v>
      </c>
      <c r="H1684" s="189" t="s">
        <v>1</v>
      </c>
      <c r="I1684" s="191"/>
      <c r="L1684" s="188"/>
      <c r="M1684" s="192"/>
      <c r="N1684" s="193"/>
      <c r="O1684" s="193"/>
      <c r="P1684" s="193"/>
      <c r="Q1684" s="193"/>
      <c r="R1684" s="193"/>
      <c r="S1684" s="193"/>
      <c r="T1684" s="194"/>
      <c r="AT1684" s="189" t="s">
        <v>177</v>
      </c>
      <c r="AU1684" s="189" t="s">
        <v>86</v>
      </c>
      <c r="AV1684" s="13" t="s">
        <v>84</v>
      </c>
      <c r="AW1684" s="13" t="s">
        <v>34</v>
      </c>
      <c r="AX1684" s="13" t="s">
        <v>77</v>
      </c>
      <c r="AY1684" s="189" t="s">
        <v>164</v>
      </c>
    </row>
    <row r="1685" spans="2:51" s="13" customFormat="1" x14ac:dyDescent="0.2">
      <c r="B1685" s="188"/>
      <c r="D1685" s="183" t="s">
        <v>177</v>
      </c>
      <c r="E1685" s="189" t="s">
        <v>1</v>
      </c>
      <c r="F1685" s="190" t="s">
        <v>731</v>
      </c>
      <c r="H1685" s="189" t="s">
        <v>1</v>
      </c>
      <c r="I1685" s="191"/>
      <c r="L1685" s="188"/>
      <c r="M1685" s="192"/>
      <c r="N1685" s="193"/>
      <c r="O1685" s="193"/>
      <c r="P1685" s="193"/>
      <c r="Q1685" s="193"/>
      <c r="R1685" s="193"/>
      <c r="S1685" s="193"/>
      <c r="T1685" s="194"/>
      <c r="AT1685" s="189" t="s">
        <v>177</v>
      </c>
      <c r="AU1685" s="189" t="s">
        <v>86</v>
      </c>
      <c r="AV1685" s="13" t="s">
        <v>84</v>
      </c>
      <c r="AW1685" s="13" t="s">
        <v>34</v>
      </c>
      <c r="AX1685" s="13" t="s">
        <v>77</v>
      </c>
      <c r="AY1685" s="189" t="s">
        <v>164</v>
      </c>
    </row>
    <row r="1686" spans="2:51" s="13" customFormat="1" x14ac:dyDescent="0.2">
      <c r="B1686" s="188"/>
      <c r="D1686" s="183" t="s">
        <v>177</v>
      </c>
      <c r="E1686" s="189" t="s">
        <v>1</v>
      </c>
      <c r="F1686" s="190" t="s">
        <v>863</v>
      </c>
      <c r="H1686" s="189" t="s">
        <v>1</v>
      </c>
      <c r="I1686" s="191"/>
      <c r="L1686" s="188"/>
      <c r="M1686" s="192"/>
      <c r="N1686" s="193"/>
      <c r="O1686" s="193"/>
      <c r="P1686" s="193"/>
      <c r="Q1686" s="193"/>
      <c r="R1686" s="193"/>
      <c r="S1686" s="193"/>
      <c r="T1686" s="194"/>
      <c r="AT1686" s="189" t="s">
        <v>177</v>
      </c>
      <c r="AU1686" s="189" t="s">
        <v>86</v>
      </c>
      <c r="AV1686" s="13" t="s">
        <v>84</v>
      </c>
      <c r="AW1686" s="13" t="s">
        <v>34</v>
      </c>
      <c r="AX1686" s="13" t="s">
        <v>77</v>
      </c>
      <c r="AY1686" s="189" t="s">
        <v>164</v>
      </c>
    </row>
    <row r="1687" spans="2:51" s="13" customFormat="1" x14ac:dyDescent="0.2">
      <c r="B1687" s="188"/>
      <c r="D1687" s="183" t="s">
        <v>177</v>
      </c>
      <c r="E1687" s="189" t="s">
        <v>1</v>
      </c>
      <c r="F1687" s="190" t="s">
        <v>744</v>
      </c>
      <c r="H1687" s="189" t="s">
        <v>1</v>
      </c>
      <c r="I1687" s="191"/>
      <c r="L1687" s="188"/>
      <c r="M1687" s="192"/>
      <c r="N1687" s="193"/>
      <c r="O1687" s="193"/>
      <c r="P1687" s="193"/>
      <c r="Q1687" s="193"/>
      <c r="R1687" s="193"/>
      <c r="S1687" s="193"/>
      <c r="T1687" s="194"/>
      <c r="AT1687" s="189" t="s">
        <v>177</v>
      </c>
      <c r="AU1687" s="189" t="s">
        <v>86</v>
      </c>
      <c r="AV1687" s="13" t="s">
        <v>84</v>
      </c>
      <c r="AW1687" s="13" t="s">
        <v>34</v>
      </c>
      <c r="AX1687" s="13" t="s">
        <v>77</v>
      </c>
      <c r="AY1687" s="189" t="s">
        <v>164</v>
      </c>
    </row>
    <row r="1688" spans="2:51" s="14" customFormat="1" x14ac:dyDescent="0.2">
      <c r="B1688" s="195"/>
      <c r="D1688" s="183" t="s">
        <v>177</v>
      </c>
      <c r="E1688" s="196" t="s">
        <v>1</v>
      </c>
      <c r="F1688" s="197" t="s">
        <v>751</v>
      </c>
      <c r="H1688" s="198">
        <v>3.79</v>
      </c>
      <c r="I1688" s="199"/>
      <c r="L1688" s="195"/>
      <c r="M1688" s="200"/>
      <c r="N1688" s="201"/>
      <c r="O1688" s="201"/>
      <c r="P1688" s="201"/>
      <c r="Q1688" s="201"/>
      <c r="R1688" s="201"/>
      <c r="S1688" s="201"/>
      <c r="T1688" s="202"/>
      <c r="AT1688" s="196" t="s">
        <v>177</v>
      </c>
      <c r="AU1688" s="196" t="s">
        <v>86</v>
      </c>
      <c r="AV1688" s="14" t="s">
        <v>86</v>
      </c>
      <c r="AW1688" s="14" t="s">
        <v>34</v>
      </c>
      <c r="AX1688" s="14" t="s">
        <v>77</v>
      </c>
      <c r="AY1688" s="196" t="s">
        <v>164</v>
      </c>
    </row>
    <row r="1689" spans="2:51" s="16" customFormat="1" x14ac:dyDescent="0.2">
      <c r="B1689" s="215"/>
      <c r="D1689" s="183" t="s">
        <v>177</v>
      </c>
      <c r="E1689" s="216" t="s">
        <v>1</v>
      </c>
      <c r="F1689" s="217" t="s">
        <v>235</v>
      </c>
      <c r="H1689" s="218">
        <v>3.79</v>
      </c>
      <c r="I1689" s="219"/>
      <c r="L1689" s="215"/>
      <c r="M1689" s="220"/>
      <c r="N1689" s="221"/>
      <c r="O1689" s="221"/>
      <c r="P1689" s="221"/>
      <c r="Q1689" s="221"/>
      <c r="R1689" s="221"/>
      <c r="S1689" s="221"/>
      <c r="T1689" s="222"/>
      <c r="AT1689" s="216" t="s">
        <v>177</v>
      </c>
      <c r="AU1689" s="216" t="s">
        <v>86</v>
      </c>
      <c r="AV1689" s="16" t="s">
        <v>236</v>
      </c>
      <c r="AW1689" s="16" t="s">
        <v>34</v>
      </c>
      <c r="AX1689" s="16" t="s">
        <v>77</v>
      </c>
      <c r="AY1689" s="216" t="s">
        <v>164</v>
      </c>
    </row>
    <row r="1690" spans="2:51" s="13" customFormat="1" x14ac:dyDescent="0.2">
      <c r="B1690" s="188"/>
      <c r="D1690" s="183" t="s">
        <v>177</v>
      </c>
      <c r="E1690" s="189" t="s">
        <v>1</v>
      </c>
      <c r="F1690" s="190" t="s">
        <v>818</v>
      </c>
      <c r="H1690" s="189" t="s">
        <v>1</v>
      </c>
      <c r="I1690" s="191"/>
      <c r="L1690" s="188"/>
      <c r="M1690" s="192"/>
      <c r="N1690" s="193"/>
      <c r="O1690" s="193"/>
      <c r="P1690" s="193"/>
      <c r="Q1690" s="193"/>
      <c r="R1690" s="193"/>
      <c r="S1690" s="193"/>
      <c r="T1690" s="194"/>
      <c r="AT1690" s="189" t="s">
        <v>177</v>
      </c>
      <c r="AU1690" s="189" t="s">
        <v>86</v>
      </c>
      <c r="AV1690" s="13" t="s">
        <v>84</v>
      </c>
      <c r="AW1690" s="13" t="s">
        <v>34</v>
      </c>
      <c r="AX1690" s="13" t="s">
        <v>77</v>
      </c>
      <c r="AY1690" s="189" t="s">
        <v>164</v>
      </c>
    </row>
    <row r="1691" spans="2:51" s="14" customFormat="1" x14ac:dyDescent="0.2">
      <c r="B1691" s="195"/>
      <c r="D1691" s="183" t="s">
        <v>177</v>
      </c>
      <c r="E1691" s="196" t="s">
        <v>1</v>
      </c>
      <c r="F1691" s="197" t="s">
        <v>754</v>
      </c>
      <c r="H1691" s="198">
        <v>4.4000000000000004</v>
      </c>
      <c r="I1691" s="199"/>
      <c r="L1691" s="195"/>
      <c r="M1691" s="200"/>
      <c r="N1691" s="201"/>
      <c r="O1691" s="201"/>
      <c r="P1691" s="201"/>
      <c r="Q1691" s="201"/>
      <c r="R1691" s="201"/>
      <c r="S1691" s="201"/>
      <c r="T1691" s="202"/>
      <c r="AT1691" s="196" t="s">
        <v>177</v>
      </c>
      <c r="AU1691" s="196" t="s">
        <v>86</v>
      </c>
      <c r="AV1691" s="14" t="s">
        <v>86</v>
      </c>
      <c r="AW1691" s="14" t="s">
        <v>34</v>
      </c>
      <c r="AX1691" s="14" t="s">
        <v>77</v>
      </c>
      <c r="AY1691" s="196" t="s">
        <v>164</v>
      </c>
    </row>
    <row r="1692" spans="2:51" s="16" customFormat="1" x14ac:dyDescent="0.2">
      <c r="B1692" s="215"/>
      <c r="D1692" s="183" t="s">
        <v>177</v>
      </c>
      <c r="E1692" s="216" t="s">
        <v>1</v>
      </c>
      <c r="F1692" s="217" t="s">
        <v>235</v>
      </c>
      <c r="H1692" s="218">
        <v>4.4000000000000004</v>
      </c>
      <c r="I1692" s="219"/>
      <c r="L1692" s="215"/>
      <c r="M1692" s="220"/>
      <c r="N1692" s="221"/>
      <c r="O1692" s="221"/>
      <c r="P1692" s="221"/>
      <c r="Q1692" s="221"/>
      <c r="R1692" s="221"/>
      <c r="S1692" s="221"/>
      <c r="T1692" s="222"/>
      <c r="AT1692" s="216" t="s">
        <v>177</v>
      </c>
      <c r="AU1692" s="216" t="s">
        <v>86</v>
      </c>
      <c r="AV1692" s="16" t="s">
        <v>236</v>
      </c>
      <c r="AW1692" s="16" t="s">
        <v>34</v>
      </c>
      <c r="AX1692" s="16" t="s">
        <v>77</v>
      </c>
      <c r="AY1692" s="216" t="s">
        <v>164</v>
      </c>
    </row>
    <row r="1693" spans="2:51" s="13" customFormat="1" x14ac:dyDescent="0.2">
      <c r="B1693" s="188"/>
      <c r="D1693" s="183" t="s">
        <v>177</v>
      </c>
      <c r="E1693" s="189" t="s">
        <v>1</v>
      </c>
      <c r="F1693" s="190" t="s">
        <v>755</v>
      </c>
      <c r="H1693" s="189" t="s">
        <v>1</v>
      </c>
      <c r="I1693" s="191"/>
      <c r="L1693" s="188"/>
      <c r="M1693" s="192"/>
      <c r="N1693" s="193"/>
      <c r="O1693" s="193"/>
      <c r="P1693" s="193"/>
      <c r="Q1693" s="193"/>
      <c r="R1693" s="193"/>
      <c r="S1693" s="193"/>
      <c r="T1693" s="194"/>
      <c r="AT1693" s="189" t="s">
        <v>177</v>
      </c>
      <c r="AU1693" s="189" t="s">
        <v>86</v>
      </c>
      <c r="AV1693" s="13" t="s">
        <v>84</v>
      </c>
      <c r="AW1693" s="13" t="s">
        <v>34</v>
      </c>
      <c r="AX1693" s="13" t="s">
        <v>77</v>
      </c>
      <c r="AY1693" s="189" t="s">
        <v>164</v>
      </c>
    </row>
    <row r="1694" spans="2:51" s="14" customFormat="1" x14ac:dyDescent="0.2">
      <c r="B1694" s="195"/>
      <c r="D1694" s="183" t="s">
        <v>177</v>
      </c>
      <c r="E1694" s="196" t="s">
        <v>1</v>
      </c>
      <c r="F1694" s="197" t="s">
        <v>760</v>
      </c>
      <c r="H1694" s="198">
        <v>3.99</v>
      </c>
      <c r="I1694" s="199"/>
      <c r="L1694" s="195"/>
      <c r="M1694" s="200"/>
      <c r="N1694" s="201"/>
      <c r="O1694" s="201"/>
      <c r="P1694" s="201"/>
      <c r="Q1694" s="201"/>
      <c r="R1694" s="201"/>
      <c r="S1694" s="201"/>
      <c r="T1694" s="202"/>
      <c r="AT1694" s="196" t="s">
        <v>177</v>
      </c>
      <c r="AU1694" s="196" t="s">
        <v>86</v>
      </c>
      <c r="AV1694" s="14" t="s">
        <v>86</v>
      </c>
      <c r="AW1694" s="14" t="s">
        <v>34</v>
      </c>
      <c r="AX1694" s="14" t="s">
        <v>77</v>
      </c>
      <c r="AY1694" s="196" t="s">
        <v>164</v>
      </c>
    </row>
    <row r="1695" spans="2:51" s="16" customFormat="1" x14ac:dyDescent="0.2">
      <c r="B1695" s="215"/>
      <c r="D1695" s="183" t="s">
        <v>177</v>
      </c>
      <c r="E1695" s="216" t="s">
        <v>1</v>
      </c>
      <c r="F1695" s="217" t="s">
        <v>235</v>
      </c>
      <c r="H1695" s="218">
        <v>3.99</v>
      </c>
      <c r="I1695" s="219"/>
      <c r="L1695" s="215"/>
      <c r="M1695" s="220"/>
      <c r="N1695" s="221"/>
      <c r="O1695" s="221"/>
      <c r="P1695" s="221"/>
      <c r="Q1695" s="221"/>
      <c r="R1695" s="221"/>
      <c r="S1695" s="221"/>
      <c r="T1695" s="222"/>
      <c r="AT1695" s="216" t="s">
        <v>177</v>
      </c>
      <c r="AU1695" s="216" t="s">
        <v>86</v>
      </c>
      <c r="AV1695" s="16" t="s">
        <v>236</v>
      </c>
      <c r="AW1695" s="16" t="s">
        <v>34</v>
      </c>
      <c r="AX1695" s="16" t="s">
        <v>77</v>
      </c>
      <c r="AY1695" s="216" t="s">
        <v>164</v>
      </c>
    </row>
    <row r="1696" spans="2:51" s="13" customFormat="1" x14ac:dyDescent="0.2">
      <c r="B1696" s="188"/>
      <c r="D1696" s="183" t="s">
        <v>177</v>
      </c>
      <c r="E1696" s="189" t="s">
        <v>1</v>
      </c>
      <c r="F1696" s="190" t="s">
        <v>764</v>
      </c>
      <c r="H1696" s="189" t="s">
        <v>1</v>
      </c>
      <c r="I1696" s="191"/>
      <c r="L1696" s="188"/>
      <c r="M1696" s="192"/>
      <c r="N1696" s="193"/>
      <c r="O1696" s="193"/>
      <c r="P1696" s="193"/>
      <c r="Q1696" s="193"/>
      <c r="R1696" s="193"/>
      <c r="S1696" s="193"/>
      <c r="T1696" s="194"/>
      <c r="AT1696" s="189" t="s">
        <v>177</v>
      </c>
      <c r="AU1696" s="189" t="s">
        <v>86</v>
      </c>
      <c r="AV1696" s="13" t="s">
        <v>84</v>
      </c>
      <c r="AW1696" s="13" t="s">
        <v>34</v>
      </c>
      <c r="AX1696" s="13" t="s">
        <v>77</v>
      </c>
      <c r="AY1696" s="189" t="s">
        <v>164</v>
      </c>
    </row>
    <row r="1697" spans="1:65" s="13" customFormat="1" x14ac:dyDescent="0.2">
      <c r="B1697" s="188"/>
      <c r="D1697" s="183" t="s">
        <v>177</v>
      </c>
      <c r="E1697" s="189" t="s">
        <v>1</v>
      </c>
      <c r="F1697" s="190" t="s">
        <v>731</v>
      </c>
      <c r="H1697" s="189" t="s">
        <v>1</v>
      </c>
      <c r="I1697" s="191"/>
      <c r="L1697" s="188"/>
      <c r="M1697" s="192"/>
      <c r="N1697" s="193"/>
      <c r="O1697" s="193"/>
      <c r="P1697" s="193"/>
      <c r="Q1697" s="193"/>
      <c r="R1697" s="193"/>
      <c r="S1697" s="193"/>
      <c r="T1697" s="194"/>
      <c r="AT1697" s="189" t="s">
        <v>177</v>
      </c>
      <c r="AU1697" s="189" t="s">
        <v>86</v>
      </c>
      <c r="AV1697" s="13" t="s">
        <v>84</v>
      </c>
      <c r="AW1697" s="13" t="s">
        <v>34</v>
      </c>
      <c r="AX1697" s="13" t="s">
        <v>77</v>
      </c>
      <c r="AY1697" s="189" t="s">
        <v>164</v>
      </c>
    </row>
    <row r="1698" spans="1:65" s="13" customFormat="1" x14ac:dyDescent="0.2">
      <c r="B1698" s="188"/>
      <c r="D1698" s="183" t="s">
        <v>177</v>
      </c>
      <c r="E1698" s="189" t="s">
        <v>1</v>
      </c>
      <c r="F1698" s="190" t="s">
        <v>863</v>
      </c>
      <c r="H1698" s="189" t="s">
        <v>1</v>
      </c>
      <c r="I1698" s="191"/>
      <c r="L1698" s="188"/>
      <c r="M1698" s="192"/>
      <c r="N1698" s="193"/>
      <c r="O1698" s="193"/>
      <c r="P1698" s="193"/>
      <c r="Q1698" s="193"/>
      <c r="R1698" s="193"/>
      <c r="S1698" s="193"/>
      <c r="T1698" s="194"/>
      <c r="AT1698" s="189" t="s">
        <v>177</v>
      </c>
      <c r="AU1698" s="189" t="s">
        <v>86</v>
      </c>
      <c r="AV1698" s="13" t="s">
        <v>84</v>
      </c>
      <c r="AW1698" s="13" t="s">
        <v>34</v>
      </c>
      <c r="AX1698" s="13" t="s">
        <v>77</v>
      </c>
      <c r="AY1698" s="189" t="s">
        <v>164</v>
      </c>
    </row>
    <row r="1699" spans="1:65" s="13" customFormat="1" x14ac:dyDescent="0.2">
      <c r="B1699" s="188"/>
      <c r="D1699" s="183" t="s">
        <v>177</v>
      </c>
      <c r="E1699" s="189" t="s">
        <v>1</v>
      </c>
      <c r="F1699" s="190" t="s">
        <v>774</v>
      </c>
      <c r="H1699" s="189" t="s">
        <v>1</v>
      </c>
      <c r="I1699" s="191"/>
      <c r="L1699" s="188"/>
      <c r="M1699" s="192"/>
      <c r="N1699" s="193"/>
      <c r="O1699" s="193"/>
      <c r="P1699" s="193"/>
      <c r="Q1699" s="193"/>
      <c r="R1699" s="193"/>
      <c r="S1699" s="193"/>
      <c r="T1699" s="194"/>
      <c r="AT1699" s="189" t="s">
        <v>177</v>
      </c>
      <c r="AU1699" s="189" t="s">
        <v>86</v>
      </c>
      <c r="AV1699" s="13" t="s">
        <v>84</v>
      </c>
      <c r="AW1699" s="13" t="s">
        <v>34</v>
      </c>
      <c r="AX1699" s="13" t="s">
        <v>77</v>
      </c>
      <c r="AY1699" s="189" t="s">
        <v>164</v>
      </c>
    </row>
    <row r="1700" spans="1:65" s="14" customFormat="1" x14ac:dyDescent="0.2">
      <c r="B1700" s="195"/>
      <c r="D1700" s="183" t="s">
        <v>177</v>
      </c>
      <c r="E1700" s="196" t="s">
        <v>1</v>
      </c>
      <c r="F1700" s="197" t="s">
        <v>775</v>
      </c>
      <c r="H1700" s="198">
        <v>3.7839999999999998</v>
      </c>
      <c r="I1700" s="199"/>
      <c r="L1700" s="195"/>
      <c r="M1700" s="200"/>
      <c r="N1700" s="201"/>
      <c r="O1700" s="201"/>
      <c r="P1700" s="201"/>
      <c r="Q1700" s="201"/>
      <c r="R1700" s="201"/>
      <c r="S1700" s="201"/>
      <c r="T1700" s="202"/>
      <c r="AT1700" s="196" t="s">
        <v>177</v>
      </c>
      <c r="AU1700" s="196" t="s">
        <v>86</v>
      </c>
      <c r="AV1700" s="14" t="s">
        <v>86</v>
      </c>
      <c r="AW1700" s="14" t="s">
        <v>34</v>
      </c>
      <c r="AX1700" s="14" t="s">
        <v>77</v>
      </c>
      <c r="AY1700" s="196" t="s">
        <v>164</v>
      </c>
    </row>
    <row r="1701" spans="1:65" s="16" customFormat="1" x14ac:dyDescent="0.2">
      <c r="B1701" s="215"/>
      <c r="D1701" s="183" t="s">
        <v>177</v>
      </c>
      <c r="E1701" s="216" t="s">
        <v>1</v>
      </c>
      <c r="F1701" s="217" t="s">
        <v>235</v>
      </c>
      <c r="H1701" s="218">
        <v>3.7839999999999998</v>
      </c>
      <c r="I1701" s="219"/>
      <c r="L1701" s="215"/>
      <c r="M1701" s="220"/>
      <c r="N1701" s="221"/>
      <c r="O1701" s="221"/>
      <c r="P1701" s="221"/>
      <c r="Q1701" s="221"/>
      <c r="R1701" s="221"/>
      <c r="S1701" s="221"/>
      <c r="T1701" s="222"/>
      <c r="AT1701" s="216" t="s">
        <v>177</v>
      </c>
      <c r="AU1701" s="216" t="s">
        <v>86</v>
      </c>
      <c r="AV1701" s="16" t="s">
        <v>236</v>
      </c>
      <c r="AW1701" s="16" t="s">
        <v>34</v>
      </c>
      <c r="AX1701" s="16" t="s">
        <v>77</v>
      </c>
      <c r="AY1701" s="216" t="s">
        <v>164</v>
      </c>
    </row>
    <row r="1702" spans="1:65" s="15" customFormat="1" x14ac:dyDescent="0.2">
      <c r="B1702" s="203"/>
      <c r="D1702" s="183" t="s">
        <v>177</v>
      </c>
      <c r="E1702" s="204" t="s">
        <v>1</v>
      </c>
      <c r="F1702" s="205" t="s">
        <v>184</v>
      </c>
      <c r="H1702" s="206">
        <v>25.88</v>
      </c>
      <c r="I1702" s="207"/>
      <c r="L1702" s="203"/>
      <c r="M1702" s="208"/>
      <c r="N1702" s="209"/>
      <c r="O1702" s="209"/>
      <c r="P1702" s="209"/>
      <c r="Q1702" s="209"/>
      <c r="R1702" s="209"/>
      <c r="S1702" s="209"/>
      <c r="T1702" s="210"/>
      <c r="AT1702" s="204" t="s">
        <v>177</v>
      </c>
      <c r="AU1702" s="204" t="s">
        <v>86</v>
      </c>
      <c r="AV1702" s="15" t="s">
        <v>172</v>
      </c>
      <c r="AW1702" s="15" t="s">
        <v>34</v>
      </c>
      <c r="AX1702" s="15" t="s">
        <v>84</v>
      </c>
      <c r="AY1702" s="204" t="s">
        <v>164</v>
      </c>
    </row>
    <row r="1703" spans="1:65" s="2" customFormat="1" ht="16.5" customHeight="1" x14ac:dyDescent="0.2">
      <c r="A1703" s="34"/>
      <c r="B1703" s="168"/>
      <c r="C1703" s="169" t="s">
        <v>891</v>
      </c>
      <c r="D1703" s="214" t="s">
        <v>167</v>
      </c>
      <c r="E1703" s="171" t="s">
        <v>885</v>
      </c>
      <c r="F1703" s="172" t="s">
        <v>886</v>
      </c>
      <c r="G1703" s="173" t="s">
        <v>282</v>
      </c>
      <c r="H1703" s="174">
        <v>9.9160000000000004</v>
      </c>
      <c r="I1703" s="175"/>
      <c r="J1703" s="176">
        <f>ROUND(I1703*H1703,2)</f>
        <v>0</v>
      </c>
      <c r="K1703" s="172" t="s">
        <v>216</v>
      </c>
      <c r="L1703" s="35"/>
      <c r="M1703" s="177" t="s">
        <v>1</v>
      </c>
      <c r="N1703" s="178" t="s">
        <v>42</v>
      </c>
      <c r="O1703" s="60"/>
      <c r="P1703" s="179">
        <f>O1703*H1703</f>
        <v>0</v>
      </c>
      <c r="Q1703" s="179">
        <v>0</v>
      </c>
      <c r="R1703" s="179">
        <f>Q1703*H1703</f>
        <v>0</v>
      </c>
      <c r="S1703" s="179">
        <v>0</v>
      </c>
      <c r="T1703" s="180">
        <f>S1703*H1703</f>
        <v>0</v>
      </c>
      <c r="U1703" s="34"/>
      <c r="V1703" s="34"/>
      <c r="W1703" s="34"/>
      <c r="X1703" s="34"/>
      <c r="Y1703" s="34"/>
      <c r="Z1703" s="34"/>
      <c r="AA1703" s="34"/>
      <c r="AB1703" s="34"/>
      <c r="AC1703" s="34"/>
      <c r="AD1703" s="34"/>
      <c r="AE1703" s="34"/>
      <c r="AR1703" s="181" t="s">
        <v>172</v>
      </c>
      <c r="AT1703" s="181" t="s">
        <v>167</v>
      </c>
      <c r="AU1703" s="181" t="s">
        <v>86</v>
      </c>
      <c r="AY1703" s="18" t="s">
        <v>164</v>
      </c>
      <c r="BE1703" s="182">
        <f>IF(N1703="základní",J1703,0)</f>
        <v>0</v>
      </c>
      <c r="BF1703" s="182">
        <f>IF(N1703="snížená",J1703,0)</f>
        <v>0</v>
      </c>
      <c r="BG1703" s="182">
        <f>IF(N1703="zákl. přenesená",J1703,0)</f>
        <v>0</v>
      </c>
      <c r="BH1703" s="182">
        <f>IF(N1703="sníž. přenesená",J1703,0)</f>
        <v>0</v>
      </c>
      <c r="BI1703" s="182">
        <f>IF(N1703="nulová",J1703,0)</f>
        <v>0</v>
      </c>
      <c r="BJ1703" s="18" t="s">
        <v>84</v>
      </c>
      <c r="BK1703" s="182">
        <f>ROUND(I1703*H1703,2)</f>
        <v>0</v>
      </c>
      <c r="BL1703" s="18" t="s">
        <v>172</v>
      </c>
      <c r="BM1703" s="181" t="s">
        <v>892</v>
      </c>
    </row>
    <row r="1704" spans="1:65" s="2" customFormat="1" x14ac:dyDescent="0.2">
      <c r="A1704" s="34"/>
      <c r="B1704" s="35"/>
      <c r="C1704" s="34"/>
      <c r="D1704" s="183" t="s">
        <v>174</v>
      </c>
      <c r="E1704" s="34"/>
      <c r="F1704" s="184" t="s">
        <v>888</v>
      </c>
      <c r="G1704" s="34"/>
      <c r="H1704" s="34"/>
      <c r="I1704" s="103"/>
      <c r="J1704" s="34"/>
      <c r="K1704" s="34"/>
      <c r="L1704" s="35"/>
      <c r="M1704" s="185"/>
      <c r="N1704" s="186"/>
      <c r="O1704" s="60"/>
      <c r="P1704" s="60"/>
      <c r="Q1704" s="60"/>
      <c r="R1704" s="60"/>
      <c r="S1704" s="60"/>
      <c r="T1704" s="61"/>
      <c r="U1704" s="34"/>
      <c r="V1704" s="34"/>
      <c r="W1704" s="34"/>
      <c r="X1704" s="34"/>
      <c r="Y1704" s="34"/>
      <c r="Z1704" s="34"/>
      <c r="AA1704" s="34"/>
      <c r="AB1704" s="34"/>
      <c r="AC1704" s="34"/>
      <c r="AD1704" s="34"/>
      <c r="AE1704" s="34"/>
      <c r="AT1704" s="18" t="s">
        <v>174</v>
      </c>
      <c r="AU1704" s="18" t="s">
        <v>86</v>
      </c>
    </row>
    <row r="1705" spans="1:65" s="2" customFormat="1" ht="39" x14ac:dyDescent="0.2">
      <c r="A1705" s="34"/>
      <c r="B1705" s="35"/>
      <c r="C1705" s="34"/>
      <c r="D1705" s="183" t="s">
        <v>175</v>
      </c>
      <c r="E1705" s="34"/>
      <c r="F1705" s="187" t="s">
        <v>862</v>
      </c>
      <c r="G1705" s="34"/>
      <c r="H1705" s="34"/>
      <c r="I1705" s="103"/>
      <c r="J1705" s="34"/>
      <c r="K1705" s="34"/>
      <c r="L1705" s="35"/>
      <c r="M1705" s="185"/>
      <c r="N1705" s="186"/>
      <c r="O1705" s="60"/>
      <c r="P1705" s="60"/>
      <c r="Q1705" s="60"/>
      <c r="R1705" s="60"/>
      <c r="S1705" s="60"/>
      <c r="T1705" s="61"/>
      <c r="U1705" s="34"/>
      <c r="V1705" s="34"/>
      <c r="W1705" s="34"/>
      <c r="X1705" s="34"/>
      <c r="Y1705" s="34"/>
      <c r="Z1705" s="34"/>
      <c r="AA1705" s="34"/>
      <c r="AB1705" s="34"/>
      <c r="AC1705" s="34"/>
      <c r="AD1705" s="34"/>
      <c r="AE1705" s="34"/>
      <c r="AT1705" s="18" t="s">
        <v>175</v>
      </c>
      <c r="AU1705" s="18" t="s">
        <v>86</v>
      </c>
    </row>
    <row r="1706" spans="1:65" s="13" customFormat="1" x14ac:dyDescent="0.2">
      <c r="B1706" s="188"/>
      <c r="D1706" s="183" t="s">
        <v>177</v>
      </c>
      <c r="E1706" s="189" t="s">
        <v>1</v>
      </c>
      <c r="F1706" s="190" t="s">
        <v>178</v>
      </c>
      <c r="H1706" s="189" t="s">
        <v>1</v>
      </c>
      <c r="I1706" s="191"/>
      <c r="L1706" s="188"/>
      <c r="M1706" s="192"/>
      <c r="N1706" s="193"/>
      <c r="O1706" s="193"/>
      <c r="P1706" s="193"/>
      <c r="Q1706" s="193"/>
      <c r="R1706" s="193"/>
      <c r="S1706" s="193"/>
      <c r="T1706" s="194"/>
      <c r="AT1706" s="189" t="s">
        <v>177</v>
      </c>
      <c r="AU1706" s="189" t="s">
        <v>86</v>
      </c>
      <c r="AV1706" s="13" t="s">
        <v>84</v>
      </c>
      <c r="AW1706" s="13" t="s">
        <v>34</v>
      </c>
      <c r="AX1706" s="13" t="s">
        <v>77</v>
      </c>
      <c r="AY1706" s="189" t="s">
        <v>164</v>
      </c>
    </row>
    <row r="1707" spans="1:65" s="13" customFormat="1" x14ac:dyDescent="0.2">
      <c r="B1707" s="188"/>
      <c r="D1707" s="183" t="s">
        <v>177</v>
      </c>
      <c r="E1707" s="189" t="s">
        <v>1</v>
      </c>
      <c r="F1707" s="190" t="s">
        <v>179</v>
      </c>
      <c r="H1707" s="189" t="s">
        <v>1</v>
      </c>
      <c r="I1707" s="191"/>
      <c r="L1707" s="188"/>
      <c r="M1707" s="192"/>
      <c r="N1707" s="193"/>
      <c r="O1707" s="193"/>
      <c r="P1707" s="193"/>
      <c r="Q1707" s="193"/>
      <c r="R1707" s="193"/>
      <c r="S1707" s="193"/>
      <c r="T1707" s="194"/>
      <c r="AT1707" s="189" t="s">
        <v>177</v>
      </c>
      <c r="AU1707" s="189" t="s">
        <v>86</v>
      </c>
      <c r="AV1707" s="13" t="s">
        <v>84</v>
      </c>
      <c r="AW1707" s="13" t="s">
        <v>34</v>
      </c>
      <c r="AX1707" s="13" t="s">
        <v>77</v>
      </c>
      <c r="AY1707" s="189" t="s">
        <v>164</v>
      </c>
    </row>
    <row r="1708" spans="1:65" s="13" customFormat="1" x14ac:dyDescent="0.2">
      <c r="B1708" s="188"/>
      <c r="D1708" s="183" t="s">
        <v>177</v>
      </c>
      <c r="E1708" s="189" t="s">
        <v>1</v>
      </c>
      <c r="F1708" s="190" t="s">
        <v>220</v>
      </c>
      <c r="H1708" s="189" t="s">
        <v>1</v>
      </c>
      <c r="I1708" s="191"/>
      <c r="L1708" s="188"/>
      <c r="M1708" s="192"/>
      <c r="N1708" s="193"/>
      <c r="O1708" s="193"/>
      <c r="P1708" s="193"/>
      <c r="Q1708" s="193"/>
      <c r="R1708" s="193"/>
      <c r="S1708" s="193"/>
      <c r="T1708" s="194"/>
      <c r="AT1708" s="189" t="s">
        <v>177</v>
      </c>
      <c r="AU1708" s="189" t="s">
        <v>86</v>
      </c>
      <c r="AV1708" s="13" t="s">
        <v>84</v>
      </c>
      <c r="AW1708" s="13" t="s">
        <v>34</v>
      </c>
      <c r="AX1708" s="13" t="s">
        <v>77</v>
      </c>
      <c r="AY1708" s="189" t="s">
        <v>164</v>
      </c>
    </row>
    <row r="1709" spans="1:65" s="13" customFormat="1" x14ac:dyDescent="0.2">
      <c r="B1709" s="188"/>
      <c r="D1709" s="183" t="s">
        <v>177</v>
      </c>
      <c r="E1709" s="189" t="s">
        <v>1</v>
      </c>
      <c r="F1709" s="190" t="s">
        <v>687</v>
      </c>
      <c r="H1709" s="189" t="s">
        <v>1</v>
      </c>
      <c r="I1709" s="191"/>
      <c r="L1709" s="188"/>
      <c r="M1709" s="192"/>
      <c r="N1709" s="193"/>
      <c r="O1709" s="193"/>
      <c r="P1709" s="193"/>
      <c r="Q1709" s="193"/>
      <c r="R1709" s="193"/>
      <c r="S1709" s="193"/>
      <c r="T1709" s="194"/>
      <c r="AT1709" s="189" t="s">
        <v>177</v>
      </c>
      <c r="AU1709" s="189" t="s">
        <v>86</v>
      </c>
      <c r="AV1709" s="13" t="s">
        <v>84</v>
      </c>
      <c r="AW1709" s="13" t="s">
        <v>34</v>
      </c>
      <c r="AX1709" s="13" t="s">
        <v>77</v>
      </c>
      <c r="AY1709" s="189" t="s">
        <v>164</v>
      </c>
    </row>
    <row r="1710" spans="1:65" s="13" customFormat="1" x14ac:dyDescent="0.2">
      <c r="B1710" s="188"/>
      <c r="D1710" s="183" t="s">
        <v>177</v>
      </c>
      <c r="E1710" s="189" t="s">
        <v>1</v>
      </c>
      <c r="F1710" s="190" t="s">
        <v>730</v>
      </c>
      <c r="H1710" s="189" t="s">
        <v>1</v>
      </c>
      <c r="I1710" s="191"/>
      <c r="L1710" s="188"/>
      <c r="M1710" s="192"/>
      <c r="N1710" s="193"/>
      <c r="O1710" s="193"/>
      <c r="P1710" s="193"/>
      <c r="Q1710" s="193"/>
      <c r="R1710" s="193"/>
      <c r="S1710" s="193"/>
      <c r="T1710" s="194"/>
      <c r="AT1710" s="189" t="s">
        <v>177</v>
      </c>
      <c r="AU1710" s="189" t="s">
        <v>86</v>
      </c>
      <c r="AV1710" s="13" t="s">
        <v>84</v>
      </c>
      <c r="AW1710" s="13" t="s">
        <v>34</v>
      </c>
      <c r="AX1710" s="13" t="s">
        <v>77</v>
      </c>
      <c r="AY1710" s="189" t="s">
        <v>164</v>
      </c>
    </row>
    <row r="1711" spans="1:65" s="13" customFormat="1" x14ac:dyDescent="0.2">
      <c r="B1711" s="188"/>
      <c r="D1711" s="183" t="s">
        <v>177</v>
      </c>
      <c r="E1711" s="189" t="s">
        <v>1</v>
      </c>
      <c r="F1711" s="190" t="s">
        <v>731</v>
      </c>
      <c r="H1711" s="189" t="s">
        <v>1</v>
      </c>
      <c r="I1711" s="191"/>
      <c r="L1711" s="188"/>
      <c r="M1711" s="192"/>
      <c r="N1711" s="193"/>
      <c r="O1711" s="193"/>
      <c r="P1711" s="193"/>
      <c r="Q1711" s="193"/>
      <c r="R1711" s="193"/>
      <c r="S1711" s="193"/>
      <c r="T1711" s="194"/>
      <c r="AT1711" s="189" t="s">
        <v>177</v>
      </c>
      <c r="AU1711" s="189" t="s">
        <v>86</v>
      </c>
      <c r="AV1711" s="13" t="s">
        <v>84</v>
      </c>
      <c r="AW1711" s="13" t="s">
        <v>34</v>
      </c>
      <c r="AX1711" s="13" t="s">
        <v>77</v>
      </c>
      <c r="AY1711" s="189" t="s">
        <v>164</v>
      </c>
    </row>
    <row r="1712" spans="1:65" s="13" customFormat="1" x14ac:dyDescent="0.2">
      <c r="B1712" s="188"/>
      <c r="D1712" s="183" t="s">
        <v>177</v>
      </c>
      <c r="E1712" s="189" t="s">
        <v>1</v>
      </c>
      <c r="F1712" s="190" t="s">
        <v>870</v>
      </c>
      <c r="H1712" s="189" t="s">
        <v>1</v>
      </c>
      <c r="I1712" s="191"/>
      <c r="L1712" s="188"/>
      <c r="M1712" s="192"/>
      <c r="N1712" s="193"/>
      <c r="O1712" s="193"/>
      <c r="P1712" s="193"/>
      <c r="Q1712" s="193"/>
      <c r="R1712" s="193"/>
      <c r="S1712" s="193"/>
      <c r="T1712" s="194"/>
      <c r="AT1712" s="189" t="s">
        <v>177</v>
      </c>
      <c r="AU1712" s="189" t="s">
        <v>86</v>
      </c>
      <c r="AV1712" s="13" t="s">
        <v>84</v>
      </c>
      <c r="AW1712" s="13" t="s">
        <v>34</v>
      </c>
      <c r="AX1712" s="13" t="s">
        <v>77</v>
      </c>
      <c r="AY1712" s="189" t="s">
        <v>164</v>
      </c>
    </row>
    <row r="1713" spans="1:65" s="14" customFormat="1" x14ac:dyDescent="0.2">
      <c r="B1713" s="195"/>
      <c r="D1713" s="183" t="s">
        <v>177</v>
      </c>
      <c r="E1713" s="196" t="s">
        <v>1</v>
      </c>
      <c r="F1713" s="197" t="s">
        <v>735</v>
      </c>
      <c r="H1713" s="198">
        <v>2.2999999999999998</v>
      </c>
      <c r="I1713" s="199"/>
      <c r="L1713" s="195"/>
      <c r="M1713" s="200"/>
      <c r="N1713" s="201"/>
      <c r="O1713" s="201"/>
      <c r="P1713" s="201"/>
      <c r="Q1713" s="201"/>
      <c r="R1713" s="201"/>
      <c r="S1713" s="201"/>
      <c r="T1713" s="202"/>
      <c r="AT1713" s="196" t="s">
        <v>177</v>
      </c>
      <c r="AU1713" s="196" t="s">
        <v>86</v>
      </c>
      <c r="AV1713" s="14" t="s">
        <v>86</v>
      </c>
      <c r="AW1713" s="14" t="s">
        <v>34</v>
      </c>
      <c r="AX1713" s="14" t="s">
        <v>77</v>
      </c>
      <c r="AY1713" s="196" t="s">
        <v>164</v>
      </c>
    </row>
    <row r="1714" spans="1:65" s="14" customFormat="1" x14ac:dyDescent="0.2">
      <c r="B1714" s="195"/>
      <c r="D1714" s="183" t="s">
        <v>177</v>
      </c>
      <c r="E1714" s="196" t="s">
        <v>1</v>
      </c>
      <c r="F1714" s="197" t="s">
        <v>736</v>
      </c>
      <c r="H1714" s="198">
        <v>2.2999999999999998</v>
      </c>
      <c r="I1714" s="199"/>
      <c r="L1714" s="195"/>
      <c r="M1714" s="200"/>
      <c r="N1714" s="201"/>
      <c r="O1714" s="201"/>
      <c r="P1714" s="201"/>
      <c r="Q1714" s="201"/>
      <c r="R1714" s="201"/>
      <c r="S1714" s="201"/>
      <c r="T1714" s="202"/>
      <c r="AT1714" s="196" t="s">
        <v>177</v>
      </c>
      <c r="AU1714" s="196" t="s">
        <v>86</v>
      </c>
      <c r="AV1714" s="14" t="s">
        <v>86</v>
      </c>
      <c r="AW1714" s="14" t="s">
        <v>34</v>
      </c>
      <c r="AX1714" s="14" t="s">
        <v>77</v>
      </c>
      <c r="AY1714" s="196" t="s">
        <v>164</v>
      </c>
    </row>
    <row r="1715" spans="1:65" s="14" customFormat="1" x14ac:dyDescent="0.2">
      <c r="B1715" s="195"/>
      <c r="D1715" s="183" t="s">
        <v>177</v>
      </c>
      <c r="E1715" s="196" t="s">
        <v>1</v>
      </c>
      <c r="F1715" s="197" t="s">
        <v>737</v>
      </c>
      <c r="H1715" s="198">
        <v>1.2</v>
      </c>
      <c r="I1715" s="199"/>
      <c r="L1715" s="195"/>
      <c r="M1715" s="200"/>
      <c r="N1715" s="201"/>
      <c r="O1715" s="201"/>
      <c r="P1715" s="201"/>
      <c r="Q1715" s="201"/>
      <c r="R1715" s="201"/>
      <c r="S1715" s="201"/>
      <c r="T1715" s="202"/>
      <c r="AT1715" s="196" t="s">
        <v>177</v>
      </c>
      <c r="AU1715" s="196" t="s">
        <v>86</v>
      </c>
      <c r="AV1715" s="14" t="s">
        <v>86</v>
      </c>
      <c r="AW1715" s="14" t="s">
        <v>34</v>
      </c>
      <c r="AX1715" s="14" t="s">
        <v>77</v>
      </c>
      <c r="AY1715" s="196" t="s">
        <v>164</v>
      </c>
    </row>
    <row r="1716" spans="1:65" s="14" customFormat="1" x14ac:dyDescent="0.2">
      <c r="B1716" s="195"/>
      <c r="D1716" s="183" t="s">
        <v>177</v>
      </c>
      <c r="E1716" s="196" t="s">
        <v>1</v>
      </c>
      <c r="F1716" s="197" t="s">
        <v>738</v>
      </c>
      <c r="H1716" s="198">
        <v>2.0579999999999998</v>
      </c>
      <c r="I1716" s="199"/>
      <c r="L1716" s="195"/>
      <c r="M1716" s="200"/>
      <c r="N1716" s="201"/>
      <c r="O1716" s="201"/>
      <c r="P1716" s="201"/>
      <c r="Q1716" s="201"/>
      <c r="R1716" s="201"/>
      <c r="S1716" s="201"/>
      <c r="T1716" s="202"/>
      <c r="AT1716" s="196" t="s">
        <v>177</v>
      </c>
      <c r="AU1716" s="196" t="s">
        <v>86</v>
      </c>
      <c r="AV1716" s="14" t="s">
        <v>86</v>
      </c>
      <c r="AW1716" s="14" t="s">
        <v>34</v>
      </c>
      <c r="AX1716" s="14" t="s">
        <v>77</v>
      </c>
      <c r="AY1716" s="196" t="s">
        <v>164</v>
      </c>
    </row>
    <row r="1717" spans="1:65" s="14" customFormat="1" x14ac:dyDescent="0.2">
      <c r="B1717" s="195"/>
      <c r="D1717" s="183" t="s">
        <v>177</v>
      </c>
      <c r="E1717" s="196" t="s">
        <v>1</v>
      </c>
      <c r="F1717" s="197" t="s">
        <v>739</v>
      </c>
      <c r="H1717" s="198">
        <v>2.0579999999999998</v>
      </c>
      <c r="I1717" s="199"/>
      <c r="L1717" s="195"/>
      <c r="M1717" s="200"/>
      <c r="N1717" s="201"/>
      <c r="O1717" s="201"/>
      <c r="P1717" s="201"/>
      <c r="Q1717" s="201"/>
      <c r="R1717" s="201"/>
      <c r="S1717" s="201"/>
      <c r="T1717" s="202"/>
      <c r="AT1717" s="196" t="s">
        <v>177</v>
      </c>
      <c r="AU1717" s="196" t="s">
        <v>86</v>
      </c>
      <c r="AV1717" s="14" t="s">
        <v>86</v>
      </c>
      <c r="AW1717" s="14" t="s">
        <v>34</v>
      </c>
      <c r="AX1717" s="14" t="s">
        <v>77</v>
      </c>
      <c r="AY1717" s="196" t="s">
        <v>164</v>
      </c>
    </row>
    <row r="1718" spans="1:65" s="15" customFormat="1" x14ac:dyDescent="0.2">
      <c r="B1718" s="203"/>
      <c r="D1718" s="183" t="s">
        <v>177</v>
      </c>
      <c r="E1718" s="204" t="s">
        <v>1</v>
      </c>
      <c r="F1718" s="205" t="s">
        <v>184</v>
      </c>
      <c r="H1718" s="206">
        <v>9.9160000000000004</v>
      </c>
      <c r="I1718" s="207"/>
      <c r="L1718" s="203"/>
      <c r="M1718" s="208"/>
      <c r="N1718" s="209"/>
      <c r="O1718" s="209"/>
      <c r="P1718" s="209"/>
      <c r="Q1718" s="209"/>
      <c r="R1718" s="209"/>
      <c r="S1718" s="209"/>
      <c r="T1718" s="210"/>
      <c r="AT1718" s="204" t="s">
        <v>177</v>
      </c>
      <c r="AU1718" s="204" t="s">
        <v>86</v>
      </c>
      <c r="AV1718" s="15" t="s">
        <v>172</v>
      </c>
      <c r="AW1718" s="15" t="s">
        <v>34</v>
      </c>
      <c r="AX1718" s="15" t="s">
        <v>84</v>
      </c>
      <c r="AY1718" s="204" t="s">
        <v>164</v>
      </c>
    </row>
    <row r="1719" spans="1:65" s="2" customFormat="1" ht="16.5" customHeight="1" x14ac:dyDescent="0.2">
      <c r="A1719" s="34"/>
      <c r="B1719" s="168"/>
      <c r="C1719" s="169" t="s">
        <v>893</v>
      </c>
      <c r="D1719" s="214" t="s">
        <v>167</v>
      </c>
      <c r="E1719" s="171" t="s">
        <v>885</v>
      </c>
      <c r="F1719" s="172" t="s">
        <v>886</v>
      </c>
      <c r="G1719" s="173" t="s">
        <v>282</v>
      </c>
      <c r="H1719" s="174">
        <v>12.18</v>
      </c>
      <c r="I1719" s="175"/>
      <c r="J1719" s="176">
        <f>ROUND(I1719*H1719,2)</f>
        <v>0</v>
      </c>
      <c r="K1719" s="172" t="s">
        <v>216</v>
      </c>
      <c r="L1719" s="35"/>
      <c r="M1719" s="177" t="s">
        <v>1</v>
      </c>
      <c r="N1719" s="178" t="s">
        <v>42</v>
      </c>
      <c r="O1719" s="60"/>
      <c r="P1719" s="179">
        <f>O1719*H1719</f>
        <v>0</v>
      </c>
      <c r="Q1719" s="179">
        <v>0</v>
      </c>
      <c r="R1719" s="179">
        <f>Q1719*H1719</f>
        <v>0</v>
      </c>
      <c r="S1719" s="179">
        <v>0</v>
      </c>
      <c r="T1719" s="180">
        <f>S1719*H1719</f>
        <v>0</v>
      </c>
      <c r="U1719" s="34"/>
      <c r="V1719" s="34"/>
      <c r="W1719" s="34"/>
      <c r="X1719" s="34"/>
      <c r="Y1719" s="34"/>
      <c r="Z1719" s="34"/>
      <c r="AA1719" s="34"/>
      <c r="AB1719" s="34"/>
      <c r="AC1719" s="34"/>
      <c r="AD1719" s="34"/>
      <c r="AE1719" s="34"/>
      <c r="AR1719" s="181" t="s">
        <v>172</v>
      </c>
      <c r="AT1719" s="181" t="s">
        <v>167</v>
      </c>
      <c r="AU1719" s="181" t="s">
        <v>86</v>
      </c>
      <c r="AY1719" s="18" t="s">
        <v>164</v>
      </c>
      <c r="BE1719" s="182">
        <f>IF(N1719="základní",J1719,0)</f>
        <v>0</v>
      </c>
      <c r="BF1719" s="182">
        <f>IF(N1719="snížená",J1719,0)</f>
        <v>0</v>
      </c>
      <c r="BG1719" s="182">
        <f>IF(N1719="zákl. přenesená",J1719,0)</f>
        <v>0</v>
      </c>
      <c r="BH1719" s="182">
        <f>IF(N1719="sníž. přenesená",J1719,0)</f>
        <v>0</v>
      </c>
      <c r="BI1719" s="182">
        <f>IF(N1719="nulová",J1719,0)</f>
        <v>0</v>
      </c>
      <c r="BJ1719" s="18" t="s">
        <v>84</v>
      </c>
      <c r="BK1719" s="182">
        <f>ROUND(I1719*H1719,2)</f>
        <v>0</v>
      </c>
      <c r="BL1719" s="18" t="s">
        <v>172</v>
      </c>
      <c r="BM1719" s="181" t="s">
        <v>894</v>
      </c>
    </row>
    <row r="1720" spans="1:65" s="2" customFormat="1" x14ac:dyDescent="0.2">
      <c r="A1720" s="34"/>
      <c r="B1720" s="35"/>
      <c r="C1720" s="34"/>
      <c r="D1720" s="183" t="s">
        <v>174</v>
      </c>
      <c r="E1720" s="34"/>
      <c r="F1720" s="184" t="s">
        <v>888</v>
      </c>
      <c r="G1720" s="34"/>
      <c r="H1720" s="34"/>
      <c r="I1720" s="103"/>
      <c r="J1720" s="34"/>
      <c r="K1720" s="34"/>
      <c r="L1720" s="35"/>
      <c r="M1720" s="185"/>
      <c r="N1720" s="186"/>
      <c r="O1720" s="60"/>
      <c r="P1720" s="60"/>
      <c r="Q1720" s="60"/>
      <c r="R1720" s="60"/>
      <c r="S1720" s="60"/>
      <c r="T1720" s="61"/>
      <c r="U1720" s="34"/>
      <c r="V1720" s="34"/>
      <c r="W1720" s="34"/>
      <c r="X1720" s="34"/>
      <c r="Y1720" s="34"/>
      <c r="Z1720" s="34"/>
      <c r="AA1720" s="34"/>
      <c r="AB1720" s="34"/>
      <c r="AC1720" s="34"/>
      <c r="AD1720" s="34"/>
      <c r="AE1720" s="34"/>
      <c r="AT1720" s="18" t="s">
        <v>174</v>
      </c>
      <c r="AU1720" s="18" t="s">
        <v>86</v>
      </c>
    </row>
    <row r="1721" spans="1:65" s="2" customFormat="1" ht="39" x14ac:dyDescent="0.2">
      <c r="A1721" s="34"/>
      <c r="B1721" s="35"/>
      <c r="C1721" s="34"/>
      <c r="D1721" s="183" t="s">
        <v>175</v>
      </c>
      <c r="E1721" s="34"/>
      <c r="F1721" s="187" t="s">
        <v>862</v>
      </c>
      <c r="G1721" s="34"/>
      <c r="H1721" s="34"/>
      <c r="I1721" s="103"/>
      <c r="J1721" s="34"/>
      <c r="K1721" s="34"/>
      <c r="L1721" s="35"/>
      <c r="M1721" s="185"/>
      <c r="N1721" s="186"/>
      <c r="O1721" s="60"/>
      <c r="P1721" s="60"/>
      <c r="Q1721" s="60"/>
      <c r="R1721" s="60"/>
      <c r="S1721" s="60"/>
      <c r="T1721" s="61"/>
      <c r="U1721" s="34"/>
      <c r="V1721" s="34"/>
      <c r="W1721" s="34"/>
      <c r="X1721" s="34"/>
      <c r="Y1721" s="34"/>
      <c r="Z1721" s="34"/>
      <c r="AA1721" s="34"/>
      <c r="AB1721" s="34"/>
      <c r="AC1721" s="34"/>
      <c r="AD1721" s="34"/>
      <c r="AE1721" s="34"/>
      <c r="AT1721" s="18" t="s">
        <v>175</v>
      </c>
      <c r="AU1721" s="18" t="s">
        <v>86</v>
      </c>
    </row>
    <row r="1722" spans="1:65" s="13" customFormat="1" x14ac:dyDescent="0.2">
      <c r="B1722" s="188"/>
      <c r="D1722" s="183" t="s">
        <v>177</v>
      </c>
      <c r="E1722" s="189" t="s">
        <v>1</v>
      </c>
      <c r="F1722" s="190" t="s">
        <v>178</v>
      </c>
      <c r="H1722" s="189" t="s">
        <v>1</v>
      </c>
      <c r="I1722" s="191"/>
      <c r="L1722" s="188"/>
      <c r="M1722" s="192"/>
      <c r="N1722" s="193"/>
      <c r="O1722" s="193"/>
      <c r="P1722" s="193"/>
      <c r="Q1722" s="193"/>
      <c r="R1722" s="193"/>
      <c r="S1722" s="193"/>
      <c r="T1722" s="194"/>
      <c r="AT1722" s="189" t="s">
        <v>177</v>
      </c>
      <c r="AU1722" s="189" t="s">
        <v>86</v>
      </c>
      <c r="AV1722" s="13" t="s">
        <v>84</v>
      </c>
      <c r="AW1722" s="13" t="s">
        <v>34</v>
      </c>
      <c r="AX1722" s="13" t="s">
        <v>77</v>
      </c>
      <c r="AY1722" s="189" t="s">
        <v>164</v>
      </c>
    </row>
    <row r="1723" spans="1:65" s="13" customFormat="1" x14ac:dyDescent="0.2">
      <c r="B1723" s="188"/>
      <c r="D1723" s="183" t="s">
        <v>177</v>
      </c>
      <c r="E1723" s="189" t="s">
        <v>1</v>
      </c>
      <c r="F1723" s="190" t="s">
        <v>179</v>
      </c>
      <c r="H1723" s="189" t="s">
        <v>1</v>
      </c>
      <c r="I1723" s="191"/>
      <c r="L1723" s="188"/>
      <c r="M1723" s="192"/>
      <c r="N1723" s="193"/>
      <c r="O1723" s="193"/>
      <c r="P1723" s="193"/>
      <c r="Q1723" s="193"/>
      <c r="R1723" s="193"/>
      <c r="S1723" s="193"/>
      <c r="T1723" s="194"/>
      <c r="AT1723" s="189" t="s">
        <v>177</v>
      </c>
      <c r="AU1723" s="189" t="s">
        <v>86</v>
      </c>
      <c r="AV1723" s="13" t="s">
        <v>84</v>
      </c>
      <c r="AW1723" s="13" t="s">
        <v>34</v>
      </c>
      <c r="AX1723" s="13" t="s">
        <v>77</v>
      </c>
      <c r="AY1723" s="189" t="s">
        <v>164</v>
      </c>
    </row>
    <row r="1724" spans="1:65" s="13" customFormat="1" x14ac:dyDescent="0.2">
      <c r="B1724" s="188"/>
      <c r="D1724" s="183" t="s">
        <v>177</v>
      </c>
      <c r="E1724" s="189" t="s">
        <v>1</v>
      </c>
      <c r="F1724" s="190" t="s">
        <v>220</v>
      </c>
      <c r="H1724" s="189" t="s">
        <v>1</v>
      </c>
      <c r="I1724" s="191"/>
      <c r="L1724" s="188"/>
      <c r="M1724" s="192"/>
      <c r="N1724" s="193"/>
      <c r="O1724" s="193"/>
      <c r="P1724" s="193"/>
      <c r="Q1724" s="193"/>
      <c r="R1724" s="193"/>
      <c r="S1724" s="193"/>
      <c r="T1724" s="194"/>
      <c r="AT1724" s="189" t="s">
        <v>177</v>
      </c>
      <c r="AU1724" s="189" t="s">
        <v>86</v>
      </c>
      <c r="AV1724" s="13" t="s">
        <v>84</v>
      </c>
      <c r="AW1724" s="13" t="s">
        <v>34</v>
      </c>
      <c r="AX1724" s="13" t="s">
        <v>77</v>
      </c>
      <c r="AY1724" s="189" t="s">
        <v>164</v>
      </c>
    </row>
    <row r="1725" spans="1:65" s="13" customFormat="1" x14ac:dyDescent="0.2">
      <c r="B1725" s="188"/>
      <c r="D1725" s="183" t="s">
        <v>177</v>
      </c>
      <c r="E1725" s="189" t="s">
        <v>1</v>
      </c>
      <c r="F1725" s="190" t="s">
        <v>687</v>
      </c>
      <c r="H1725" s="189" t="s">
        <v>1</v>
      </c>
      <c r="I1725" s="191"/>
      <c r="L1725" s="188"/>
      <c r="M1725" s="192"/>
      <c r="N1725" s="193"/>
      <c r="O1725" s="193"/>
      <c r="P1725" s="193"/>
      <c r="Q1725" s="193"/>
      <c r="R1725" s="193"/>
      <c r="S1725" s="193"/>
      <c r="T1725" s="194"/>
      <c r="AT1725" s="189" t="s">
        <v>177</v>
      </c>
      <c r="AU1725" s="189" t="s">
        <v>86</v>
      </c>
      <c r="AV1725" s="13" t="s">
        <v>84</v>
      </c>
      <c r="AW1725" s="13" t="s">
        <v>34</v>
      </c>
      <c r="AX1725" s="13" t="s">
        <v>77</v>
      </c>
      <c r="AY1725" s="189" t="s">
        <v>164</v>
      </c>
    </row>
    <row r="1726" spans="1:65" s="13" customFormat="1" x14ac:dyDescent="0.2">
      <c r="B1726" s="188"/>
      <c r="D1726" s="183" t="s">
        <v>177</v>
      </c>
      <c r="E1726" s="189" t="s">
        <v>1</v>
      </c>
      <c r="F1726" s="190" t="s">
        <v>743</v>
      </c>
      <c r="H1726" s="189" t="s">
        <v>1</v>
      </c>
      <c r="I1726" s="191"/>
      <c r="L1726" s="188"/>
      <c r="M1726" s="192"/>
      <c r="N1726" s="193"/>
      <c r="O1726" s="193"/>
      <c r="P1726" s="193"/>
      <c r="Q1726" s="193"/>
      <c r="R1726" s="193"/>
      <c r="S1726" s="193"/>
      <c r="T1726" s="194"/>
      <c r="AT1726" s="189" t="s">
        <v>177</v>
      </c>
      <c r="AU1726" s="189" t="s">
        <v>86</v>
      </c>
      <c r="AV1726" s="13" t="s">
        <v>84</v>
      </c>
      <c r="AW1726" s="13" t="s">
        <v>34</v>
      </c>
      <c r="AX1726" s="13" t="s">
        <v>77</v>
      </c>
      <c r="AY1726" s="189" t="s">
        <v>164</v>
      </c>
    </row>
    <row r="1727" spans="1:65" s="13" customFormat="1" x14ac:dyDescent="0.2">
      <c r="B1727" s="188"/>
      <c r="D1727" s="183" t="s">
        <v>177</v>
      </c>
      <c r="E1727" s="189" t="s">
        <v>1</v>
      </c>
      <c r="F1727" s="190" t="s">
        <v>731</v>
      </c>
      <c r="H1727" s="189" t="s">
        <v>1</v>
      </c>
      <c r="I1727" s="191"/>
      <c r="L1727" s="188"/>
      <c r="M1727" s="192"/>
      <c r="N1727" s="193"/>
      <c r="O1727" s="193"/>
      <c r="P1727" s="193"/>
      <c r="Q1727" s="193"/>
      <c r="R1727" s="193"/>
      <c r="S1727" s="193"/>
      <c r="T1727" s="194"/>
      <c r="AT1727" s="189" t="s">
        <v>177</v>
      </c>
      <c r="AU1727" s="189" t="s">
        <v>86</v>
      </c>
      <c r="AV1727" s="13" t="s">
        <v>84</v>
      </c>
      <c r="AW1727" s="13" t="s">
        <v>34</v>
      </c>
      <c r="AX1727" s="13" t="s">
        <v>77</v>
      </c>
      <c r="AY1727" s="189" t="s">
        <v>164</v>
      </c>
    </row>
    <row r="1728" spans="1:65" s="13" customFormat="1" x14ac:dyDescent="0.2">
      <c r="B1728" s="188"/>
      <c r="D1728" s="183" t="s">
        <v>177</v>
      </c>
      <c r="E1728" s="189" t="s">
        <v>1</v>
      </c>
      <c r="F1728" s="190" t="s">
        <v>874</v>
      </c>
      <c r="H1728" s="189" t="s">
        <v>1</v>
      </c>
      <c r="I1728" s="191"/>
      <c r="L1728" s="188"/>
      <c r="M1728" s="192"/>
      <c r="N1728" s="193"/>
      <c r="O1728" s="193"/>
      <c r="P1728" s="193"/>
      <c r="Q1728" s="193"/>
      <c r="R1728" s="193"/>
      <c r="S1728" s="193"/>
      <c r="T1728" s="194"/>
      <c r="AT1728" s="189" t="s">
        <v>177</v>
      </c>
      <c r="AU1728" s="189" t="s">
        <v>86</v>
      </c>
      <c r="AV1728" s="13" t="s">
        <v>84</v>
      </c>
      <c r="AW1728" s="13" t="s">
        <v>34</v>
      </c>
      <c r="AX1728" s="13" t="s">
        <v>77</v>
      </c>
      <c r="AY1728" s="189" t="s">
        <v>164</v>
      </c>
    </row>
    <row r="1729" spans="1:65" s="13" customFormat="1" x14ac:dyDescent="0.2">
      <c r="B1729" s="188"/>
      <c r="D1729" s="183" t="s">
        <v>177</v>
      </c>
      <c r="E1729" s="189" t="s">
        <v>1</v>
      </c>
      <c r="F1729" s="190" t="s">
        <v>744</v>
      </c>
      <c r="H1729" s="189" t="s">
        <v>1</v>
      </c>
      <c r="I1729" s="191"/>
      <c r="L1729" s="188"/>
      <c r="M1729" s="192"/>
      <c r="N1729" s="193"/>
      <c r="O1729" s="193"/>
      <c r="P1729" s="193"/>
      <c r="Q1729" s="193"/>
      <c r="R1729" s="193"/>
      <c r="S1729" s="193"/>
      <c r="T1729" s="194"/>
      <c r="AT1729" s="189" t="s">
        <v>177</v>
      </c>
      <c r="AU1729" s="189" t="s">
        <v>86</v>
      </c>
      <c r="AV1729" s="13" t="s">
        <v>84</v>
      </c>
      <c r="AW1729" s="13" t="s">
        <v>34</v>
      </c>
      <c r="AX1729" s="13" t="s">
        <v>77</v>
      </c>
      <c r="AY1729" s="189" t="s">
        <v>164</v>
      </c>
    </row>
    <row r="1730" spans="1:65" s="14" customFormat="1" x14ac:dyDescent="0.2">
      <c r="B1730" s="195"/>
      <c r="D1730" s="183" t="s">
        <v>177</v>
      </c>
      <c r="E1730" s="196" t="s">
        <v>1</v>
      </c>
      <c r="F1730" s="197" t="s">
        <v>751</v>
      </c>
      <c r="H1730" s="198">
        <v>3.79</v>
      </c>
      <c r="I1730" s="199"/>
      <c r="L1730" s="195"/>
      <c r="M1730" s="200"/>
      <c r="N1730" s="201"/>
      <c r="O1730" s="201"/>
      <c r="P1730" s="201"/>
      <c r="Q1730" s="201"/>
      <c r="R1730" s="201"/>
      <c r="S1730" s="201"/>
      <c r="T1730" s="202"/>
      <c r="AT1730" s="196" t="s">
        <v>177</v>
      </c>
      <c r="AU1730" s="196" t="s">
        <v>86</v>
      </c>
      <c r="AV1730" s="14" t="s">
        <v>86</v>
      </c>
      <c r="AW1730" s="14" t="s">
        <v>34</v>
      </c>
      <c r="AX1730" s="14" t="s">
        <v>77</v>
      </c>
      <c r="AY1730" s="196" t="s">
        <v>164</v>
      </c>
    </row>
    <row r="1731" spans="1:65" s="16" customFormat="1" x14ac:dyDescent="0.2">
      <c r="B1731" s="215"/>
      <c r="D1731" s="183" t="s">
        <v>177</v>
      </c>
      <c r="E1731" s="216" t="s">
        <v>1</v>
      </c>
      <c r="F1731" s="217" t="s">
        <v>235</v>
      </c>
      <c r="H1731" s="218">
        <v>3.79</v>
      </c>
      <c r="I1731" s="219"/>
      <c r="L1731" s="215"/>
      <c r="M1731" s="220"/>
      <c r="N1731" s="221"/>
      <c r="O1731" s="221"/>
      <c r="P1731" s="221"/>
      <c r="Q1731" s="221"/>
      <c r="R1731" s="221"/>
      <c r="S1731" s="221"/>
      <c r="T1731" s="222"/>
      <c r="AT1731" s="216" t="s">
        <v>177</v>
      </c>
      <c r="AU1731" s="216" t="s">
        <v>86</v>
      </c>
      <c r="AV1731" s="16" t="s">
        <v>236</v>
      </c>
      <c r="AW1731" s="16" t="s">
        <v>34</v>
      </c>
      <c r="AX1731" s="16" t="s">
        <v>77</v>
      </c>
      <c r="AY1731" s="216" t="s">
        <v>164</v>
      </c>
    </row>
    <row r="1732" spans="1:65" s="13" customFormat="1" x14ac:dyDescent="0.2">
      <c r="B1732" s="188"/>
      <c r="D1732" s="183" t="s">
        <v>177</v>
      </c>
      <c r="E1732" s="189" t="s">
        <v>1</v>
      </c>
      <c r="F1732" s="190" t="s">
        <v>753</v>
      </c>
      <c r="H1732" s="189" t="s">
        <v>1</v>
      </c>
      <c r="I1732" s="191"/>
      <c r="L1732" s="188"/>
      <c r="M1732" s="192"/>
      <c r="N1732" s="193"/>
      <c r="O1732" s="193"/>
      <c r="P1732" s="193"/>
      <c r="Q1732" s="193"/>
      <c r="R1732" s="193"/>
      <c r="S1732" s="193"/>
      <c r="T1732" s="194"/>
      <c r="AT1732" s="189" t="s">
        <v>177</v>
      </c>
      <c r="AU1732" s="189" t="s">
        <v>86</v>
      </c>
      <c r="AV1732" s="13" t="s">
        <v>84</v>
      </c>
      <c r="AW1732" s="13" t="s">
        <v>34</v>
      </c>
      <c r="AX1732" s="13" t="s">
        <v>77</v>
      </c>
      <c r="AY1732" s="189" t="s">
        <v>164</v>
      </c>
    </row>
    <row r="1733" spans="1:65" s="14" customFormat="1" x14ac:dyDescent="0.2">
      <c r="B1733" s="195"/>
      <c r="D1733" s="183" t="s">
        <v>177</v>
      </c>
      <c r="E1733" s="196" t="s">
        <v>1</v>
      </c>
      <c r="F1733" s="197" t="s">
        <v>754</v>
      </c>
      <c r="H1733" s="198">
        <v>4.4000000000000004</v>
      </c>
      <c r="I1733" s="199"/>
      <c r="L1733" s="195"/>
      <c r="M1733" s="200"/>
      <c r="N1733" s="201"/>
      <c r="O1733" s="201"/>
      <c r="P1733" s="201"/>
      <c r="Q1733" s="201"/>
      <c r="R1733" s="201"/>
      <c r="S1733" s="201"/>
      <c r="T1733" s="202"/>
      <c r="AT1733" s="196" t="s">
        <v>177</v>
      </c>
      <c r="AU1733" s="196" t="s">
        <v>86</v>
      </c>
      <c r="AV1733" s="14" t="s">
        <v>86</v>
      </c>
      <c r="AW1733" s="14" t="s">
        <v>34</v>
      </c>
      <c r="AX1733" s="14" t="s">
        <v>77</v>
      </c>
      <c r="AY1733" s="196" t="s">
        <v>164</v>
      </c>
    </row>
    <row r="1734" spans="1:65" s="16" customFormat="1" x14ac:dyDescent="0.2">
      <c r="B1734" s="215"/>
      <c r="D1734" s="183" t="s">
        <v>177</v>
      </c>
      <c r="E1734" s="216" t="s">
        <v>1</v>
      </c>
      <c r="F1734" s="217" t="s">
        <v>235</v>
      </c>
      <c r="H1734" s="218">
        <v>4.4000000000000004</v>
      </c>
      <c r="I1734" s="219"/>
      <c r="L1734" s="215"/>
      <c r="M1734" s="220"/>
      <c r="N1734" s="221"/>
      <c r="O1734" s="221"/>
      <c r="P1734" s="221"/>
      <c r="Q1734" s="221"/>
      <c r="R1734" s="221"/>
      <c r="S1734" s="221"/>
      <c r="T1734" s="222"/>
      <c r="AT1734" s="216" t="s">
        <v>177</v>
      </c>
      <c r="AU1734" s="216" t="s">
        <v>86</v>
      </c>
      <c r="AV1734" s="16" t="s">
        <v>236</v>
      </c>
      <c r="AW1734" s="16" t="s">
        <v>34</v>
      </c>
      <c r="AX1734" s="16" t="s">
        <v>77</v>
      </c>
      <c r="AY1734" s="216" t="s">
        <v>164</v>
      </c>
    </row>
    <row r="1735" spans="1:65" s="13" customFormat="1" x14ac:dyDescent="0.2">
      <c r="B1735" s="188"/>
      <c r="D1735" s="183" t="s">
        <v>177</v>
      </c>
      <c r="E1735" s="189" t="s">
        <v>1</v>
      </c>
      <c r="F1735" s="190" t="s">
        <v>755</v>
      </c>
      <c r="H1735" s="189" t="s">
        <v>1</v>
      </c>
      <c r="I1735" s="191"/>
      <c r="L1735" s="188"/>
      <c r="M1735" s="192"/>
      <c r="N1735" s="193"/>
      <c r="O1735" s="193"/>
      <c r="P1735" s="193"/>
      <c r="Q1735" s="193"/>
      <c r="R1735" s="193"/>
      <c r="S1735" s="193"/>
      <c r="T1735" s="194"/>
      <c r="AT1735" s="189" t="s">
        <v>177</v>
      </c>
      <c r="AU1735" s="189" t="s">
        <v>86</v>
      </c>
      <c r="AV1735" s="13" t="s">
        <v>84</v>
      </c>
      <c r="AW1735" s="13" t="s">
        <v>34</v>
      </c>
      <c r="AX1735" s="13" t="s">
        <v>77</v>
      </c>
      <c r="AY1735" s="189" t="s">
        <v>164</v>
      </c>
    </row>
    <row r="1736" spans="1:65" s="14" customFormat="1" x14ac:dyDescent="0.2">
      <c r="B1736" s="195"/>
      <c r="D1736" s="183" t="s">
        <v>177</v>
      </c>
      <c r="E1736" s="196" t="s">
        <v>1</v>
      </c>
      <c r="F1736" s="197" t="s">
        <v>760</v>
      </c>
      <c r="H1736" s="198">
        <v>3.99</v>
      </c>
      <c r="I1736" s="199"/>
      <c r="L1736" s="195"/>
      <c r="M1736" s="200"/>
      <c r="N1736" s="201"/>
      <c r="O1736" s="201"/>
      <c r="P1736" s="201"/>
      <c r="Q1736" s="201"/>
      <c r="R1736" s="201"/>
      <c r="S1736" s="201"/>
      <c r="T1736" s="202"/>
      <c r="AT1736" s="196" t="s">
        <v>177</v>
      </c>
      <c r="AU1736" s="196" t="s">
        <v>86</v>
      </c>
      <c r="AV1736" s="14" t="s">
        <v>86</v>
      </c>
      <c r="AW1736" s="14" t="s">
        <v>34</v>
      </c>
      <c r="AX1736" s="14" t="s">
        <v>77</v>
      </c>
      <c r="AY1736" s="196" t="s">
        <v>164</v>
      </c>
    </row>
    <row r="1737" spans="1:65" s="16" customFormat="1" x14ac:dyDescent="0.2">
      <c r="B1737" s="215"/>
      <c r="D1737" s="183" t="s">
        <v>177</v>
      </c>
      <c r="E1737" s="216" t="s">
        <v>1</v>
      </c>
      <c r="F1737" s="217" t="s">
        <v>235</v>
      </c>
      <c r="H1737" s="218">
        <v>3.99</v>
      </c>
      <c r="I1737" s="219"/>
      <c r="L1737" s="215"/>
      <c r="M1737" s="220"/>
      <c r="N1737" s="221"/>
      <c r="O1737" s="221"/>
      <c r="P1737" s="221"/>
      <c r="Q1737" s="221"/>
      <c r="R1737" s="221"/>
      <c r="S1737" s="221"/>
      <c r="T1737" s="222"/>
      <c r="AT1737" s="216" t="s">
        <v>177</v>
      </c>
      <c r="AU1737" s="216" t="s">
        <v>86</v>
      </c>
      <c r="AV1737" s="16" t="s">
        <v>236</v>
      </c>
      <c r="AW1737" s="16" t="s">
        <v>34</v>
      </c>
      <c r="AX1737" s="16" t="s">
        <v>77</v>
      </c>
      <c r="AY1737" s="216" t="s">
        <v>164</v>
      </c>
    </row>
    <row r="1738" spans="1:65" s="15" customFormat="1" x14ac:dyDescent="0.2">
      <c r="B1738" s="203"/>
      <c r="D1738" s="183" t="s">
        <v>177</v>
      </c>
      <c r="E1738" s="204" t="s">
        <v>1</v>
      </c>
      <c r="F1738" s="205" t="s">
        <v>184</v>
      </c>
      <c r="H1738" s="206">
        <v>12.18</v>
      </c>
      <c r="I1738" s="207"/>
      <c r="L1738" s="203"/>
      <c r="M1738" s="208"/>
      <c r="N1738" s="209"/>
      <c r="O1738" s="209"/>
      <c r="P1738" s="209"/>
      <c r="Q1738" s="209"/>
      <c r="R1738" s="209"/>
      <c r="S1738" s="209"/>
      <c r="T1738" s="210"/>
      <c r="AT1738" s="204" t="s">
        <v>177</v>
      </c>
      <c r="AU1738" s="204" t="s">
        <v>86</v>
      </c>
      <c r="AV1738" s="15" t="s">
        <v>172</v>
      </c>
      <c r="AW1738" s="15" t="s">
        <v>34</v>
      </c>
      <c r="AX1738" s="15" t="s">
        <v>84</v>
      </c>
      <c r="AY1738" s="204" t="s">
        <v>164</v>
      </c>
    </row>
    <row r="1739" spans="1:65" s="2" customFormat="1" ht="16.5" customHeight="1" x14ac:dyDescent="0.2">
      <c r="A1739" s="34"/>
      <c r="B1739" s="168"/>
      <c r="C1739" s="169" t="s">
        <v>895</v>
      </c>
      <c r="D1739" s="214" t="s">
        <v>167</v>
      </c>
      <c r="E1739" s="171" t="s">
        <v>885</v>
      </c>
      <c r="F1739" s="172" t="s">
        <v>886</v>
      </c>
      <c r="G1739" s="173" t="s">
        <v>282</v>
      </c>
      <c r="H1739" s="174">
        <v>3.7839999999999998</v>
      </c>
      <c r="I1739" s="175"/>
      <c r="J1739" s="176">
        <f>ROUND(I1739*H1739,2)</f>
        <v>0</v>
      </c>
      <c r="K1739" s="172" t="s">
        <v>216</v>
      </c>
      <c r="L1739" s="35"/>
      <c r="M1739" s="177" t="s">
        <v>1</v>
      </c>
      <c r="N1739" s="178" t="s">
        <v>42</v>
      </c>
      <c r="O1739" s="60"/>
      <c r="P1739" s="179">
        <f>O1739*H1739</f>
        <v>0</v>
      </c>
      <c r="Q1739" s="179">
        <v>0</v>
      </c>
      <c r="R1739" s="179">
        <f>Q1739*H1739</f>
        <v>0</v>
      </c>
      <c r="S1739" s="179">
        <v>0</v>
      </c>
      <c r="T1739" s="180">
        <f>S1739*H1739</f>
        <v>0</v>
      </c>
      <c r="U1739" s="34"/>
      <c r="V1739" s="34"/>
      <c r="W1739" s="34"/>
      <c r="X1739" s="34"/>
      <c r="Y1739" s="34"/>
      <c r="Z1739" s="34"/>
      <c r="AA1739" s="34"/>
      <c r="AB1739" s="34"/>
      <c r="AC1739" s="34"/>
      <c r="AD1739" s="34"/>
      <c r="AE1739" s="34"/>
      <c r="AR1739" s="181" t="s">
        <v>172</v>
      </c>
      <c r="AT1739" s="181" t="s">
        <v>167</v>
      </c>
      <c r="AU1739" s="181" t="s">
        <v>86</v>
      </c>
      <c r="AY1739" s="18" t="s">
        <v>164</v>
      </c>
      <c r="BE1739" s="182">
        <f>IF(N1739="základní",J1739,0)</f>
        <v>0</v>
      </c>
      <c r="BF1739" s="182">
        <f>IF(N1739="snížená",J1739,0)</f>
        <v>0</v>
      </c>
      <c r="BG1739" s="182">
        <f>IF(N1739="zákl. přenesená",J1739,0)</f>
        <v>0</v>
      </c>
      <c r="BH1739" s="182">
        <f>IF(N1739="sníž. přenesená",J1739,0)</f>
        <v>0</v>
      </c>
      <c r="BI1739" s="182">
        <f>IF(N1739="nulová",J1739,0)</f>
        <v>0</v>
      </c>
      <c r="BJ1739" s="18" t="s">
        <v>84</v>
      </c>
      <c r="BK1739" s="182">
        <f>ROUND(I1739*H1739,2)</f>
        <v>0</v>
      </c>
      <c r="BL1739" s="18" t="s">
        <v>172</v>
      </c>
      <c r="BM1739" s="181" t="s">
        <v>896</v>
      </c>
    </row>
    <row r="1740" spans="1:65" s="2" customFormat="1" x14ac:dyDescent="0.2">
      <c r="A1740" s="34"/>
      <c r="B1740" s="35"/>
      <c r="C1740" s="34"/>
      <c r="D1740" s="183" t="s">
        <v>174</v>
      </c>
      <c r="E1740" s="34"/>
      <c r="F1740" s="184" t="s">
        <v>888</v>
      </c>
      <c r="G1740" s="34"/>
      <c r="H1740" s="34"/>
      <c r="I1740" s="103"/>
      <c r="J1740" s="34"/>
      <c r="K1740" s="34"/>
      <c r="L1740" s="35"/>
      <c r="M1740" s="185"/>
      <c r="N1740" s="186"/>
      <c r="O1740" s="60"/>
      <c r="P1740" s="60"/>
      <c r="Q1740" s="60"/>
      <c r="R1740" s="60"/>
      <c r="S1740" s="60"/>
      <c r="T1740" s="61"/>
      <c r="U1740" s="34"/>
      <c r="V1740" s="34"/>
      <c r="W1740" s="34"/>
      <c r="X1740" s="34"/>
      <c r="Y1740" s="34"/>
      <c r="Z1740" s="34"/>
      <c r="AA1740" s="34"/>
      <c r="AB1740" s="34"/>
      <c r="AC1740" s="34"/>
      <c r="AD1740" s="34"/>
      <c r="AE1740" s="34"/>
      <c r="AT1740" s="18" t="s">
        <v>174</v>
      </c>
      <c r="AU1740" s="18" t="s">
        <v>86</v>
      </c>
    </row>
    <row r="1741" spans="1:65" s="2" customFormat="1" ht="39" x14ac:dyDescent="0.2">
      <c r="A1741" s="34"/>
      <c r="B1741" s="35"/>
      <c r="C1741" s="34"/>
      <c r="D1741" s="183" t="s">
        <v>175</v>
      </c>
      <c r="E1741" s="34"/>
      <c r="F1741" s="187" t="s">
        <v>862</v>
      </c>
      <c r="G1741" s="34"/>
      <c r="H1741" s="34"/>
      <c r="I1741" s="103"/>
      <c r="J1741" s="34"/>
      <c r="K1741" s="34"/>
      <c r="L1741" s="35"/>
      <c r="M1741" s="185"/>
      <c r="N1741" s="186"/>
      <c r="O1741" s="60"/>
      <c r="P1741" s="60"/>
      <c r="Q1741" s="60"/>
      <c r="R1741" s="60"/>
      <c r="S1741" s="60"/>
      <c r="T1741" s="61"/>
      <c r="U1741" s="34"/>
      <c r="V1741" s="34"/>
      <c r="W1741" s="34"/>
      <c r="X1741" s="34"/>
      <c r="Y1741" s="34"/>
      <c r="Z1741" s="34"/>
      <c r="AA1741" s="34"/>
      <c r="AB1741" s="34"/>
      <c r="AC1741" s="34"/>
      <c r="AD1741" s="34"/>
      <c r="AE1741" s="34"/>
      <c r="AT1741" s="18" t="s">
        <v>175</v>
      </c>
      <c r="AU1741" s="18" t="s">
        <v>86</v>
      </c>
    </row>
    <row r="1742" spans="1:65" s="13" customFormat="1" x14ac:dyDescent="0.2">
      <c r="B1742" s="188"/>
      <c r="D1742" s="183" t="s">
        <v>177</v>
      </c>
      <c r="E1742" s="189" t="s">
        <v>1</v>
      </c>
      <c r="F1742" s="190" t="s">
        <v>178</v>
      </c>
      <c r="H1742" s="189" t="s">
        <v>1</v>
      </c>
      <c r="I1742" s="191"/>
      <c r="L1742" s="188"/>
      <c r="M1742" s="192"/>
      <c r="N1742" s="193"/>
      <c r="O1742" s="193"/>
      <c r="P1742" s="193"/>
      <c r="Q1742" s="193"/>
      <c r="R1742" s="193"/>
      <c r="S1742" s="193"/>
      <c r="T1742" s="194"/>
      <c r="AT1742" s="189" t="s">
        <v>177</v>
      </c>
      <c r="AU1742" s="189" t="s">
        <v>86</v>
      </c>
      <c r="AV1742" s="13" t="s">
        <v>84</v>
      </c>
      <c r="AW1742" s="13" t="s">
        <v>34</v>
      </c>
      <c r="AX1742" s="13" t="s">
        <v>77</v>
      </c>
      <c r="AY1742" s="189" t="s">
        <v>164</v>
      </c>
    </row>
    <row r="1743" spans="1:65" s="13" customFormat="1" x14ac:dyDescent="0.2">
      <c r="B1743" s="188"/>
      <c r="D1743" s="183" t="s">
        <v>177</v>
      </c>
      <c r="E1743" s="189" t="s">
        <v>1</v>
      </c>
      <c r="F1743" s="190" t="s">
        <v>179</v>
      </c>
      <c r="H1743" s="189" t="s">
        <v>1</v>
      </c>
      <c r="I1743" s="191"/>
      <c r="L1743" s="188"/>
      <c r="M1743" s="192"/>
      <c r="N1743" s="193"/>
      <c r="O1743" s="193"/>
      <c r="P1743" s="193"/>
      <c r="Q1743" s="193"/>
      <c r="R1743" s="193"/>
      <c r="S1743" s="193"/>
      <c r="T1743" s="194"/>
      <c r="AT1743" s="189" t="s">
        <v>177</v>
      </c>
      <c r="AU1743" s="189" t="s">
        <v>86</v>
      </c>
      <c r="AV1743" s="13" t="s">
        <v>84</v>
      </c>
      <c r="AW1743" s="13" t="s">
        <v>34</v>
      </c>
      <c r="AX1743" s="13" t="s">
        <v>77</v>
      </c>
      <c r="AY1743" s="189" t="s">
        <v>164</v>
      </c>
    </row>
    <row r="1744" spans="1:65" s="13" customFormat="1" x14ac:dyDescent="0.2">
      <c r="B1744" s="188"/>
      <c r="D1744" s="183" t="s">
        <v>177</v>
      </c>
      <c r="E1744" s="189" t="s">
        <v>1</v>
      </c>
      <c r="F1744" s="190" t="s">
        <v>220</v>
      </c>
      <c r="H1744" s="189" t="s">
        <v>1</v>
      </c>
      <c r="I1744" s="191"/>
      <c r="L1744" s="188"/>
      <c r="M1744" s="192"/>
      <c r="N1744" s="193"/>
      <c r="O1744" s="193"/>
      <c r="P1744" s="193"/>
      <c r="Q1744" s="193"/>
      <c r="R1744" s="193"/>
      <c r="S1744" s="193"/>
      <c r="T1744" s="194"/>
      <c r="AT1744" s="189" t="s">
        <v>177</v>
      </c>
      <c r="AU1744" s="189" t="s">
        <v>86</v>
      </c>
      <c r="AV1744" s="13" t="s">
        <v>84</v>
      </c>
      <c r="AW1744" s="13" t="s">
        <v>34</v>
      </c>
      <c r="AX1744" s="13" t="s">
        <v>77</v>
      </c>
      <c r="AY1744" s="189" t="s">
        <v>164</v>
      </c>
    </row>
    <row r="1745" spans="1:65" s="13" customFormat="1" x14ac:dyDescent="0.2">
      <c r="B1745" s="188"/>
      <c r="D1745" s="183" t="s">
        <v>177</v>
      </c>
      <c r="E1745" s="189" t="s">
        <v>1</v>
      </c>
      <c r="F1745" s="190" t="s">
        <v>687</v>
      </c>
      <c r="H1745" s="189" t="s">
        <v>1</v>
      </c>
      <c r="I1745" s="191"/>
      <c r="L1745" s="188"/>
      <c r="M1745" s="192"/>
      <c r="N1745" s="193"/>
      <c r="O1745" s="193"/>
      <c r="P1745" s="193"/>
      <c r="Q1745" s="193"/>
      <c r="R1745" s="193"/>
      <c r="S1745" s="193"/>
      <c r="T1745" s="194"/>
      <c r="AT1745" s="189" t="s">
        <v>177</v>
      </c>
      <c r="AU1745" s="189" t="s">
        <v>86</v>
      </c>
      <c r="AV1745" s="13" t="s">
        <v>84</v>
      </c>
      <c r="AW1745" s="13" t="s">
        <v>34</v>
      </c>
      <c r="AX1745" s="13" t="s">
        <v>77</v>
      </c>
      <c r="AY1745" s="189" t="s">
        <v>164</v>
      </c>
    </row>
    <row r="1746" spans="1:65" s="13" customFormat="1" x14ac:dyDescent="0.2">
      <c r="B1746" s="188"/>
      <c r="D1746" s="183" t="s">
        <v>177</v>
      </c>
      <c r="E1746" s="189" t="s">
        <v>1</v>
      </c>
      <c r="F1746" s="190" t="s">
        <v>764</v>
      </c>
      <c r="H1746" s="189" t="s">
        <v>1</v>
      </c>
      <c r="I1746" s="191"/>
      <c r="L1746" s="188"/>
      <c r="M1746" s="192"/>
      <c r="N1746" s="193"/>
      <c r="O1746" s="193"/>
      <c r="P1746" s="193"/>
      <c r="Q1746" s="193"/>
      <c r="R1746" s="193"/>
      <c r="S1746" s="193"/>
      <c r="T1746" s="194"/>
      <c r="AT1746" s="189" t="s">
        <v>177</v>
      </c>
      <c r="AU1746" s="189" t="s">
        <v>86</v>
      </c>
      <c r="AV1746" s="13" t="s">
        <v>84</v>
      </c>
      <c r="AW1746" s="13" t="s">
        <v>34</v>
      </c>
      <c r="AX1746" s="13" t="s">
        <v>77</v>
      </c>
      <c r="AY1746" s="189" t="s">
        <v>164</v>
      </c>
    </row>
    <row r="1747" spans="1:65" s="13" customFormat="1" x14ac:dyDescent="0.2">
      <c r="B1747" s="188"/>
      <c r="D1747" s="183" t="s">
        <v>177</v>
      </c>
      <c r="E1747" s="189" t="s">
        <v>1</v>
      </c>
      <c r="F1747" s="190" t="s">
        <v>731</v>
      </c>
      <c r="H1747" s="189" t="s">
        <v>1</v>
      </c>
      <c r="I1747" s="191"/>
      <c r="L1747" s="188"/>
      <c r="M1747" s="192"/>
      <c r="N1747" s="193"/>
      <c r="O1747" s="193"/>
      <c r="P1747" s="193"/>
      <c r="Q1747" s="193"/>
      <c r="R1747" s="193"/>
      <c r="S1747" s="193"/>
      <c r="T1747" s="194"/>
      <c r="AT1747" s="189" t="s">
        <v>177</v>
      </c>
      <c r="AU1747" s="189" t="s">
        <v>86</v>
      </c>
      <c r="AV1747" s="13" t="s">
        <v>84</v>
      </c>
      <c r="AW1747" s="13" t="s">
        <v>34</v>
      </c>
      <c r="AX1747" s="13" t="s">
        <v>77</v>
      </c>
      <c r="AY1747" s="189" t="s">
        <v>164</v>
      </c>
    </row>
    <row r="1748" spans="1:65" s="13" customFormat="1" x14ac:dyDescent="0.2">
      <c r="B1748" s="188"/>
      <c r="D1748" s="183" t="s">
        <v>177</v>
      </c>
      <c r="E1748" s="189" t="s">
        <v>1</v>
      </c>
      <c r="F1748" s="190" t="s">
        <v>874</v>
      </c>
      <c r="H1748" s="189" t="s">
        <v>1</v>
      </c>
      <c r="I1748" s="191"/>
      <c r="L1748" s="188"/>
      <c r="M1748" s="192"/>
      <c r="N1748" s="193"/>
      <c r="O1748" s="193"/>
      <c r="P1748" s="193"/>
      <c r="Q1748" s="193"/>
      <c r="R1748" s="193"/>
      <c r="S1748" s="193"/>
      <c r="T1748" s="194"/>
      <c r="AT1748" s="189" t="s">
        <v>177</v>
      </c>
      <c r="AU1748" s="189" t="s">
        <v>86</v>
      </c>
      <c r="AV1748" s="13" t="s">
        <v>84</v>
      </c>
      <c r="AW1748" s="13" t="s">
        <v>34</v>
      </c>
      <c r="AX1748" s="13" t="s">
        <v>77</v>
      </c>
      <c r="AY1748" s="189" t="s">
        <v>164</v>
      </c>
    </row>
    <row r="1749" spans="1:65" s="13" customFormat="1" x14ac:dyDescent="0.2">
      <c r="B1749" s="188"/>
      <c r="D1749" s="183" t="s">
        <v>177</v>
      </c>
      <c r="E1749" s="189" t="s">
        <v>1</v>
      </c>
      <c r="F1749" s="190" t="s">
        <v>774</v>
      </c>
      <c r="H1749" s="189" t="s">
        <v>1</v>
      </c>
      <c r="I1749" s="191"/>
      <c r="L1749" s="188"/>
      <c r="M1749" s="192"/>
      <c r="N1749" s="193"/>
      <c r="O1749" s="193"/>
      <c r="P1749" s="193"/>
      <c r="Q1749" s="193"/>
      <c r="R1749" s="193"/>
      <c r="S1749" s="193"/>
      <c r="T1749" s="194"/>
      <c r="AT1749" s="189" t="s">
        <v>177</v>
      </c>
      <c r="AU1749" s="189" t="s">
        <v>86</v>
      </c>
      <c r="AV1749" s="13" t="s">
        <v>84</v>
      </c>
      <c r="AW1749" s="13" t="s">
        <v>34</v>
      </c>
      <c r="AX1749" s="13" t="s">
        <v>77</v>
      </c>
      <c r="AY1749" s="189" t="s">
        <v>164</v>
      </c>
    </row>
    <row r="1750" spans="1:65" s="14" customFormat="1" x14ac:dyDescent="0.2">
      <c r="B1750" s="195"/>
      <c r="D1750" s="183" t="s">
        <v>177</v>
      </c>
      <c r="E1750" s="196" t="s">
        <v>1</v>
      </c>
      <c r="F1750" s="197" t="s">
        <v>775</v>
      </c>
      <c r="H1750" s="198">
        <v>3.7839999999999998</v>
      </c>
      <c r="I1750" s="199"/>
      <c r="L1750" s="195"/>
      <c r="M1750" s="200"/>
      <c r="N1750" s="201"/>
      <c r="O1750" s="201"/>
      <c r="P1750" s="201"/>
      <c r="Q1750" s="201"/>
      <c r="R1750" s="201"/>
      <c r="S1750" s="201"/>
      <c r="T1750" s="202"/>
      <c r="AT1750" s="196" t="s">
        <v>177</v>
      </c>
      <c r="AU1750" s="196" t="s">
        <v>86</v>
      </c>
      <c r="AV1750" s="14" t="s">
        <v>86</v>
      </c>
      <c r="AW1750" s="14" t="s">
        <v>34</v>
      </c>
      <c r="AX1750" s="14" t="s">
        <v>77</v>
      </c>
      <c r="AY1750" s="196" t="s">
        <v>164</v>
      </c>
    </row>
    <row r="1751" spans="1:65" s="15" customFormat="1" x14ac:dyDescent="0.2">
      <c r="B1751" s="203"/>
      <c r="D1751" s="183" t="s">
        <v>177</v>
      </c>
      <c r="E1751" s="204" t="s">
        <v>1</v>
      </c>
      <c r="F1751" s="205" t="s">
        <v>184</v>
      </c>
      <c r="H1751" s="206">
        <v>3.7839999999999998</v>
      </c>
      <c r="I1751" s="207"/>
      <c r="L1751" s="203"/>
      <c r="M1751" s="208"/>
      <c r="N1751" s="209"/>
      <c r="O1751" s="209"/>
      <c r="P1751" s="209"/>
      <c r="Q1751" s="209"/>
      <c r="R1751" s="209"/>
      <c r="S1751" s="209"/>
      <c r="T1751" s="210"/>
      <c r="AT1751" s="204" t="s">
        <v>177</v>
      </c>
      <c r="AU1751" s="204" t="s">
        <v>86</v>
      </c>
      <c r="AV1751" s="15" t="s">
        <v>172</v>
      </c>
      <c r="AW1751" s="15" t="s">
        <v>34</v>
      </c>
      <c r="AX1751" s="15" t="s">
        <v>84</v>
      </c>
      <c r="AY1751" s="204" t="s">
        <v>164</v>
      </c>
    </row>
    <row r="1752" spans="1:65" s="2" customFormat="1" ht="16.5" customHeight="1" x14ac:dyDescent="0.2">
      <c r="A1752" s="34"/>
      <c r="B1752" s="168"/>
      <c r="C1752" s="169" t="s">
        <v>897</v>
      </c>
      <c r="D1752" s="214" t="s">
        <v>167</v>
      </c>
      <c r="E1752" s="171" t="s">
        <v>898</v>
      </c>
      <c r="F1752" s="172" t="s">
        <v>899</v>
      </c>
      <c r="G1752" s="173" t="s">
        <v>282</v>
      </c>
      <c r="H1752" s="174">
        <v>165.358</v>
      </c>
      <c r="I1752" s="175"/>
      <c r="J1752" s="176">
        <f>ROUND(I1752*H1752,2)</f>
        <v>0</v>
      </c>
      <c r="K1752" s="172" t="s">
        <v>216</v>
      </c>
      <c r="L1752" s="35"/>
      <c r="M1752" s="177" t="s">
        <v>1</v>
      </c>
      <c r="N1752" s="178" t="s">
        <v>42</v>
      </c>
      <c r="O1752" s="60"/>
      <c r="P1752" s="179">
        <f>O1752*H1752</f>
        <v>0</v>
      </c>
      <c r="Q1752" s="179">
        <v>0</v>
      </c>
      <c r="R1752" s="179">
        <f>Q1752*H1752</f>
        <v>0</v>
      </c>
      <c r="S1752" s="179">
        <v>0</v>
      </c>
      <c r="T1752" s="180">
        <f>S1752*H1752</f>
        <v>0</v>
      </c>
      <c r="U1752" s="34"/>
      <c r="V1752" s="34"/>
      <c r="W1752" s="34"/>
      <c r="X1752" s="34"/>
      <c r="Y1752" s="34"/>
      <c r="Z1752" s="34"/>
      <c r="AA1752" s="34"/>
      <c r="AB1752" s="34"/>
      <c r="AC1752" s="34"/>
      <c r="AD1752" s="34"/>
      <c r="AE1752" s="34"/>
      <c r="AR1752" s="181" t="s">
        <v>172</v>
      </c>
      <c r="AT1752" s="181" t="s">
        <v>167</v>
      </c>
      <c r="AU1752" s="181" t="s">
        <v>86</v>
      </c>
      <c r="AY1752" s="18" t="s">
        <v>164</v>
      </c>
      <c r="BE1752" s="182">
        <f>IF(N1752="základní",J1752,0)</f>
        <v>0</v>
      </c>
      <c r="BF1752" s="182">
        <f>IF(N1752="snížená",J1752,0)</f>
        <v>0</v>
      </c>
      <c r="BG1752" s="182">
        <f>IF(N1752="zákl. přenesená",J1752,0)</f>
        <v>0</v>
      </c>
      <c r="BH1752" s="182">
        <f>IF(N1752="sníž. přenesená",J1752,0)</f>
        <v>0</v>
      </c>
      <c r="BI1752" s="182">
        <f>IF(N1752="nulová",J1752,0)</f>
        <v>0</v>
      </c>
      <c r="BJ1752" s="18" t="s">
        <v>84</v>
      </c>
      <c r="BK1752" s="182">
        <f>ROUND(I1752*H1752,2)</f>
        <v>0</v>
      </c>
      <c r="BL1752" s="18" t="s">
        <v>172</v>
      </c>
      <c r="BM1752" s="181" t="s">
        <v>900</v>
      </c>
    </row>
    <row r="1753" spans="1:65" s="2" customFormat="1" x14ac:dyDescent="0.2">
      <c r="A1753" s="34"/>
      <c r="B1753" s="35"/>
      <c r="C1753" s="34"/>
      <c r="D1753" s="183" t="s">
        <v>174</v>
      </c>
      <c r="E1753" s="34"/>
      <c r="F1753" s="184" t="s">
        <v>901</v>
      </c>
      <c r="G1753" s="34"/>
      <c r="H1753" s="34"/>
      <c r="I1753" s="103"/>
      <c r="J1753" s="34"/>
      <c r="K1753" s="34"/>
      <c r="L1753" s="35"/>
      <c r="M1753" s="185"/>
      <c r="N1753" s="186"/>
      <c r="O1753" s="60"/>
      <c r="P1753" s="60"/>
      <c r="Q1753" s="60"/>
      <c r="R1753" s="60"/>
      <c r="S1753" s="60"/>
      <c r="T1753" s="61"/>
      <c r="U1753" s="34"/>
      <c r="V1753" s="34"/>
      <c r="W1753" s="34"/>
      <c r="X1753" s="34"/>
      <c r="Y1753" s="34"/>
      <c r="Z1753" s="34"/>
      <c r="AA1753" s="34"/>
      <c r="AB1753" s="34"/>
      <c r="AC1753" s="34"/>
      <c r="AD1753" s="34"/>
      <c r="AE1753" s="34"/>
      <c r="AT1753" s="18" t="s">
        <v>174</v>
      </c>
      <c r="AU1753" s="18" t="s">
        <v>86</v>
      </c>
    </row>
    <row r="1754" spans="1:65" s="2" customFormat="1" ht="39" x14ac:dyDescent="0.2">
      <c r="A1754" s="34"/>
      <c r="B1754" s="35"/>
      <c r="C1754" s="34"/>
      <c r="D1754" s="183" t="s">
        <v>175</v>
      </c>
      <c r="E1754" s="34"/>
      <c r="F1754" s="187" t="s">
        <v>862</v>
      </c>
      <c r="G1754" s="34"/>
      <c r="H1754" s="34"/>
      <c r="I1754" s="103"/>
      <c r="J1754" s="34"/>
      <c r="K1754" s="34"/>
      <c r="L1754" s="35"/>
      <c r="M1754" s="185"/>
      <c r="N1754" s="186"/>
      <c r="O1754" s="60"/>
      <c r="P1754" s="60"/>
      <c r="Q1754" s="60"/>
      <c r="R1754" s="60"/>
      <c r="S1754" s="60"/>
      <c r="T1754" s="61"/>
      <c r="U1754" s="34"/>
      <c r="V1754" s="34"/>
      <c r="W1754" s="34"/>
      <c r="X1754" s="34"/>
      <c r="Y1754" s="34"/>
      <c r="Z1754" s="34"/>
      <c r="AA1754" s="34"/>
      <c r="AB1754" s="34"/>
      <c r="AC1754" s="34"/>
      <c r="AD1754" s="34"/>
      <c r="AE1754" s="34"/>
      <c r="AT1754" s="18" t="s">
        <v>175</v>
      </c>
      <c r="AU1754" s="18" t="s">
        <v>86</v>
      </c>
    </row>
    <row r="1755" spans="1:65" s="13" customFormat="1" x14ac:dyDescent="0.2">
      <c r="B1755" s="188"/>
      <c r="D1755" s="183" t="s">
        <v>177</v>
      </c>
      <c r="E1755" s="189" t="s">
        <v>1</v>
      </c>
      <c r="F1755" s="190" t="s">
        <v>178</v>
      </c>
      <c r="H1755" s="189" t="s">
        <v>1</v>
      </c>
      <c r="I1755" s="191"/>
      <c r="L1755" s="188"/>
      <c r="M1755" s="192"/>
      <c r="N1755" s="193"/>
      <c r="O1755" s="193"/>
      <c r="P1755" s="193"/>
      <c r="Q1755" s="193"/>
      <c r="R1755" s="193"/>
      <c r="S1755" s="193"/>
      <c r="T1755" s="194"/>
      <c r="AT1755" s="189" t="s">
        <v>177</v>
      </c>
      <c r="AU1755" s="189" t="s">
        <v>86</v>
      </c>
      <c r="AV1755" s="13" t="s">
        <v>84</v>
      </c>
      <c r="AW1755" s="13" t="s">
        <v>34</v>
      </c>
      <c r="AX1755" s="13" t="s">
        <v>77</v>
      </c>
      <c r="AY1755" s="189" t="s">
        <v>164</v>
      </c>
    </row>
    <row r="1756" spans="1:65" s="13" customFormat="1" x14ac:dyDescent="0.2">
      <c r="B1756" s="188"/>
      <c r="D1756" s="183" t="s">
        <v>177</v>
      </c>
      <c r="E1756" s="189" t="s">
        <v>1</v>
      </c>
      <c r="F1756" s="190" t="s">
        <v>179</v>
      </c>
      <c r="H1756" s="189" t="s">
        <v>1</v>
      </c>
      <c r="I1756" s="191"/>
      <c r="L1756" s="188"/>
      <c r="M1756" s="192"/>
      <c r="N1756" s="193"/>
      <c r="O1756" s="193"/>
      <c r="P1756" s="193"/>
      <c r="Q1756" s="193"/>
      <c r="R1756" s="193"/>
      <c r="S1756" s="193"/>
      <c r="T1756" s="194"/>
      <c r="AT1756" s="189" t="s">
        <v>177</v>
      </c>
      <c r="AU1756" s="189" t="s">
        <v>86</v>
      </c>
      <c r="AV1756" s="13" t="s">
        <v>84</v>
      </c>
      <c r="AW1756" s="13" t="s">
        <v>34</v>
      </c>
      <c r="AX1756" s="13" t="s">
        <v>77</v>
      </c>
      <c r="AY1756" s="189" t="s">
        <v>164</v>
      </c>
    </row>
    <row r="1757" spans="1:65" s="13" customFormat="1" x14ac:dyDescent="0.2">
      <c r="B1757" s="188"/>
      <c r="D1757" s="183" t="s">
        <v>177</v>
      </c>
      <c r="E1757" s="189" t="s">
        <v>1</v>
      </c>
      <c r="F1757" s="190" t="s">
        <v>220</v>
      </c>
      <c r="H1757" s="189" t="s">
        <v>1</v>
      </c>
      <c r="I1757" s="191"/>
      <c r="L1757" s="188"/>
      <c r="M1757" s="192"/>
      <c r="N1757" s="193"/>
      <c r="O1757" s="193"/>
      <c r="P1757" s="193"/>
      <c r="Q1757" s="193"/>
      <c r="R1757" s="193"/>
      <c r="S1757" s="193"/>
      <c r="T1757" s="194"/>
      <c r="AT1757" s="189" t="s">
        <v>177</v>
      </c>
      <c r="AU1757" s="189" t="s">
        <v>86</v>
      </c>
      <c r="AV1757" s="13" t="s">
        <v>84</v>
      </c>
      <c r="AW1757" s="13" t="s">
        <v>34</v>
      </c>
      <c r="AX1757" s="13" t="s">
        <v>77</v>
      </c>
      <c r="AY1757" s="189" t="s">
        <v>164</v>
      </c>
    </row>
    <row r="1758" spans="1:65" s="13" customFormat="1" x14ac:dyDescent="0.2">
      <c r="B1758" s="188"/>
      <c r="D1758" s="183" t="s">
        <v>177</v>
      </c>
      <c r="E1758" s="189" t="s">
        <v>1</v>
      </c>
      <c r="F1758" s="190" t="s">
        <v>687</v>
      </c>
      <c r="H1758" s="189" t="s">
        <v>1</v>
      </c>
      <c r="I1758" s="191"/>
      <c r="L1758" s="188"/>
      <c r="M1758" s="192"/>
      <c r="N1758" s="193"/>
      <c r="O1758" s="193"/>
      <c r="P1758" s="193"/>
      <c r="Q1758" s="193"/>
      <c r="R1758" s="193"/>
      <c r="S1758" s="193"/>
      <c r="T1758" s="194"/>
      <c r="AT1758" s="189" t="s">
        <v>177</v>
      </c>
      <c r="AU1758" s="189" t="s">
        <v>86</v>
      </c>
      <c r="AV1758" s="13" t="s">
        <v>84</v>
      </c>
      <c r="AW1758" s="13" t="s">
        <v>34</v>
      </c>
      <c r="AX1758" s="13" t="s">
        <v>77</v>
      </c>
      <c r="AY1758" s="189" t="s">
        <v>164</v>
      </c>
    </row>
    <row r="1759" spans="1:65" s="13" customFormat="1" x14ac:dyDescent="0.2">
      <c r="B1759" s="188"/>
      <c r="D1759" s="183" t="s">
        <v>177</v>
      </c>
      <c r="E1759" s="189" t="s">
        <v>1</v>
      </c>
      <c r="F1759" s="190" t="s">
        <v>730</v>
      </c>
      <c r="H1759" s="189" t="s">
        <v>1</v>
      </c>
      <c r="I1759" s="191"/>
      <c r="L1759" s="188"/>
      <c r="M1759" s="192"/>
      <c r="N1759" s="193"/>
      <c r="O1759" s="193"/>
      <c r="P1759" s="193"/>
      <c r="Q1759" s="193"/>
      <c r="R1759" s="193"/>
      <c r="S1759" s="193"/>
      <c r="T1759" s="194"/>
      <c r="AT1759" s="189" t="s">
        <v>177</v>
      </c>
      <c r="AU1759" s="189" t="s">
        <v>86</v>
      </c>
      <c r="AV1759" s="13" t="s">
        <v>84</v>
      </c>
      <c r="AW1759" s="13" t="s">
        <v>34</v>
      </c>
      <c r="AX1759" s="13" t="s">
        <v>77</v>
      </c>
      <c r="AY1759" s="189" t="s">
        <v>164</v>
      </c>
    </row>
    <row r="1760" spans="1:65" s="13" customFormat="1" x14ac:dyDescent="0.2">
      <c r="B1760" s="188"/>
      <c r="D1760" s="183" t="s">
        <v>177</v>
      </c>
      <c r="E1760" s="189" t="s">
        <v>1</v>
      </c>
      <c r="F1760" s="190" t="s">
        <v>731</v>
      </c>
      <c r="H1760" s="189" t="s">
        <v>1</v>
      </c>
      <c r="I1760" s="191"/>
      <c r="L1760" s="188"/>
      <c r="M1760" s="192"/>
      <c r="N1760" s="193"/>
      <c r="O1760" s="193"/>
      <c r="P1760" s="193"/>
      <c r="Q1760" s="193"/>
      <c r="R1760" s="193"/>
      <c r="S1760" s="193"/>
      <c r="T1760" s="194"/>
      <c r="AT1760" s="189" t="s">
        <v>177</v>
      </c>
      <c r="AU1760" s="189" t="s">
        <v>86</v>
      </c>
      <c r="AV1760" s="13" t="s">
        <v>84</v>
      </c>
      <c r="AW1760" s="13" t="s">
        <v>34</v>
      </c>
      <c r="AX1760" s="13" t="s">
        <v>77</v>
      </c>
      <c r="AY1760" s="189" t="s">
        <v>164</v>
      </c>
    </row>
    <row r="1761" spans="2:51" s="13" customFormat="1" x14ac:dyDescent="0.2">
      <c r="B1761" s="188"/>
      <c r="D1761" s="183" t="s">
        <v>177</v>
      </c>
      <c r="E1761" s="189" t="s">
        <v>1</v>
      </c>
      <c r="F1761" s="190" t="s">
        <v>863</v>
      </c>
      <c r="H1761" s="189" t="s">
        <v>1</v>
      </c>
      <c r="I1761" s="191"/>
      <c r="L1761" s="188"/>
      <c r="M1761" s="192"/>
      <c r="N1761" s="193"/>
      <c r="O1761" s="193"/>
      <c r="P1761" s="193"/>
      <c r="Q1761" s="193"/>
      <c r="R1761" s="193"/>
      <c r="S1761" s="193"/>
      <c r="T1761" s="194"/>
      <c r="AT1761" s="189" t="s">
        <v>177</v>
      </c>
      <c r="AU1761" s="189" t="s">
        <v>86</v>
      </c>
      <c r="AV1761" s="13" t="s">
        <v>84</v>
      </c>
      <c r="AW1761" s="13" t="s">
        <v>34</v>
      </c>
      <c r="AX1761" s="13" t="s">
        <v>77</v>
      </c>
      <c r="AY1761" s="189" t="s">
        <v>164</v>
      </c>
    </row>
    <row r="1762" spans="2:51" s="14" customFormat="1" x14ac:dyDescent="0.2">
      <c r="B1762" s="195"/>
      <c r="D1762" s="183" t="s">
        <v>177</v>
      </c>
      <c r="E1762" s="196" t="s">
        <v>1</v>
      </c>
      <c r="F1762" s="197" t="s">
        <v>735</v>
      </c>
      <c r="H1762" s="198">
        <v>2.2999999999999998</v>
      </c>
      <c r="I1762" s="199"/>
      <c r="L1762" s="195"/>
      <c r="M1762" s="200"/>
      <c r="N1762" s="201"/>
      <c r="O1762" s="201"/>
      <c r="P1762" s="201"/>
      <c r="Q1762" s="201"/>
      <c r="R1762" s="201"/>
      <c r="S1762" s="201"/>
      <c r="T1762" s="202"/>
      <c r="AT1762" s="196" t="s">
        <v>177</v>
      </c>
      <c r="AU1762" s="196" t="s">
        <v>86</v>
      </c>
      <c r="AV1762" s="14" t="s">
        <v>86</v>
      </c>
      <c r="AW1762" s="14" t="s">
        <v>34</v>
      </c>
      <c r="AX1762" s="14" t="s">
        <v>77</v>
      </c>
      <c r="AY1762" s="196" t="s">
        <v>164</v>
      </c>
    </row>
    <row r="1763" spans="2:51" s="14" customFormat="1" x14ac:dyDescent="0.2">
      <c r="B1763" s="195"/>
      <c r="D1763" s="183" t="s">
        <v>177</v>
      </c>
      <c r="E1763" s="196" t="s">
        <v>1</v>
      </c>
      <c r="F1763" s="197" t="s">
        <v>736</v>
      </c>
      <c r="H1763" s="198">
        <v>2.2999999999999998</v>
      </c>
      <c r="I1763" s="199"/>
      <c r="L1763" s="195"/>
      <c r="M1763" s="200"/>
      <c r="N1763" s="201"/>
      <c r="O1763" s="201"/>
      <c r="P1763" s="201"/>
      <c r="Q1763" s="201"/>
      <c r="R1763" s="201"/>
      <c r="S1763" s="201"/>
      <c r="T1763" s="202"/>
      <c r="AT1763" s="196" t="s">
        <v>177</v>
      </c>
      <c r="AU1763" s="196" t="s">
        <v>86</v>
      </c>
      <c r="AV1763" s="14" t="s">
        <v>86</v>
      </c>
      <c r="AW1763" s="14" t="s">
        <v>34</v>
      </c>
      <c r="AX1763" s="14" t="s">
        <v>77</v>
      </c>
      <c r="AY1763" s="196" t="s">
        <v>164</v>
      </c>
    </row>
    <row r="1764" spans="2:51" s="14" customFormat="1" x14ac:dyDescent="0.2">
      <c r="B1764" s="195"/>
      <c r="D1764" s="183" t="s">
        <v>177</v>
      </c>
      <c r="E1764" s="196" t="s">
        <v>1</v>
      </c>
      <c r="F1764" s="197" t="s">
        <v>737</v>
      </c>
      <c r="H1764" s="198">
        <v>1.2</v>
      </c>
      <c r="I1764" s="199"/>
      <c r="L1764" s="195"/>
      <c r="M1764" s="200"/>
      <c r="N1764" s="201"/>
      <c r="O1764" s="201"/>
      <c r="P1764" s="201"/>
      <c r="Q1764" s="201"/>
      <c r="R1764" s="201"/>
      <c r="S1764" s="201"/>
      <c r="T1764" s="202"/>
      <c r="AT1764" s="196" t="s">
        <v>177</v>
      </c>
      <c r="AU1764" s="196" t="s">
        <v>86</v>
      </c>
      <c r="AV1764" s="14" t="s">
        <v>86</v>
      </c>
      <c r="AW1764" s="14" t="s">
        <v>34</v>
      </c>
      <c r="AX1764" s="14" t="s">
        <v>77</v>
      </c>
      <c r="AY1764" s="196" t="s">
        <v>164</v>
      </c>
    </row>
    <row r="1765" spans="2:51" s="14" customFormat="1" x14ac:dyDescent="0.2">
      <c r="B1765" s="195"/>
      <c r="D1765" s="183" t="s">
        <v>177</v>
      </c>
      <c r="E1765" s="196" t="s">
        <v>1</v>
      </c>
      <c r="F1765" s="197" t="s">
        <v>738</v>
      </c>
      <c r="H1765" s="198">
        <v>2.0579999999999998</v>
      </c>
      <c r="I1765" s="199"/>
      <c r="L1765" s="195"/>
      <c r="M1765" s="200"/>
      <c r="N1765" s="201"/>
      <c r="O1765" s="201"/>
      <c r="P1765" s="201"/>
      <c r="Q1765" s="201"/>
      <c r="R1765" s="201"/>
      <c r="S1765" s="201"/>
      <c r="T1765" s="202"/>
      <c r="AT1765" s="196" t="s">
        <v>177</v>
      </c>
      <c r="AU1765" s="196" t="s">
        <v>86</v>
      </c>
      <c r="AV1765" s="14" t="s">
        <v>86</v>
      </c>
      <c r="AW1765" s="14" t="s">
        <v>34</v>
      </c>
      <c r="AX1765" s="14" t="s">
        <v>77</v>
      </c>
      <c r="AY1765" s="196" t="s">
        <v>164</v>
      </c>
    </row>
    <row r="1766" spans="2:51" s="14" customFormat="1" x14ac:dyDescent="0.2">
      <c r="B1766" s="195"/>
      <c r="D1766" s="183" t="s">
        <v>177</v>
      </c>
      <c r="E1766" s="196" t="s">
        <v>1</v>
      </c>
      <c r="F1766" s="197" t="s">
        <v>739</v>
      </c>
      <c r="H1766" s="198">
        <v>2.0579999999999998</v>
      </c>
      <c r="I1766" s="199"/>
      <c r="L1766" s="195"/>
      <c r="M1766" s="200"/>
      <c r="N1766" s="201"/>
      <c r="O1766" s="201"/>
      <c r="P1766" s="201"/>
      <c r="Q1766" s="201"/>
      <c r="R1766" s="201"/>
      <c r="S1766" s="201"/>
      <c r="T1766" s="202"/>
      <c r="AT1766" s="196" t="s">
        <v>177</v>
      </c>
      <c r="AU1766" s="196" t="s">
        <v>86</v>
      </c>
      <c r="AV1766" s="14" t="s">
        <v>86</v>
      </c>
      <c r="AW1766" s="14" t="s">
        <v>34</v>
      </c>
      <c r="AX1766" s="14" t="s">
        <v>77</v>
      </c>
      <c r="AY1766" s="196" t="s">
        <v>164</v>
      </c>
    </row>
    <row r="1767" spans="2:51" s="16" customFormat="1" x14ac:dyDescent="0.2">
      <c r="B1767" s="215"/>
      <c r="D1767" s="183" t="s">
        <v>177</v>
      </c>
      <c r="E1767" s="216" t="s">
        <v>1</v>
      </c>
      <c r="F1767" s="217" t="s">
        <v>235</v>
      </c>
      <c r="H1767" s="218">
        <v>9.9160000000000004</v>
      </c>
      <c r="I1767" s="219"/>
      <c r="L1767" s="215"/>
      <c r="M1767" s="220"/>
      <c r="N1767" s="221"/>
      <c r="O1767" s="221"/>
      <c r="P1767" s="221"/>
      <c r="Q1767" s="221"/>
      <c r="R1767" s="221"/>
      <c r="S1767" s="221"/>
      <c r="T1767" s="222"/>
      <c r="AT1767" s="216" t="s">
        <v>177</v>
      </c>
      <c r="AU1767" s="216" t="s">
        <v>86</v>
      </c>
      <c r="AV1767" s="16" t="s">
        <v>236</v>
      </c>
      <c r="AW1767" s="16" t="s">
        <v>34</v>
      </c>
      <c r="AX1767" s="16" t="s">
        <v>77</v>
      </c>
      <c r="AY1767" s="216" t="s">
        <v>164</v>
      </c>
    </row>
    <row r="1768" spans="2:51" s="13" customFormat="1" x14ac:dyDescent="0.2">
      <c r="B1768" s="188"/>
      <c r="D1768" s="183" t="s">
        <v>177</v>
      </c>
      <c r="E1768" s="189" t="s">
        <v>1</v>
      </c>
      <c r="F1768" s="190" t="s">
        <v>743</v>
      </c>
      <c r="H1768" s="189" t="s">
        <v>1</v>
      </c>
      <c r="I1768" s="191"/>
      <c r="L1768" s="188"/>
      <c r="M1768" s="192"/>
      <c r="N1768" s="193"/>
      <c r="O1768" s="193"/>
      <c r="P1768" s="193"/>
      <c r="Q1768" s="193"/>
      <c r="R1768" s="193"/>
      <c r="S1768" s="193"/>
      <c r="T1768" s="194"/>
      <c r="AT1768" s="189" t="s">
        <v>177</v>
      </c>
      <c r="AU1768" s="189" t="s">
        <v>86</v>
      </c>
      <c r="AV1768" s="13" t="s">
        <v>84</v>
      </c>
      <c r="AW1768" s="13" t="s">
        <v>34</v>
      </c>
      <c r="AX1768" s="13" t="s">
        <v>77</v>
      </c>
      <c r="AY1768" s="189" t="s">
        <v>164</v>
      </c>
    </row>
    <row r="1769" spans="2:51" s="13" customFormat="1" x14ac:dyDescent="0.2">
      <c r="B1769" s="188"/>
      <c r="D1769" s="183" t="s">
        <v>177</v>
      </c>
      <c r="E1769" s="189" t="s">
        <v>1</v>
      </c>
      <c r="F1769" s="190" t="s">
        <v>731</v>
      </c>
      <c r="H1769" s="189" t="s">
        <v>1</v>
      </c>
      <c r="I1769" s="191"/>
      <c r="L1769" s="188"/>
      <c r="M1769" s="192"/>
      <c r="N1769" s="193"/>
      <c r="O1769" s="193"/>
      <c r="P1769" s="193"/>
      <c r="Q1769" s="193"/>
      <c r="R1769" s="193"/>
      <c r="S1769" s="193"/>
      <c r="T1769" s="194"/>
      <c r="AT1769" s="189" t="s">
        <v>177</v>
      </c>
      <c r="AU1769" s="189" t="s">
        <v>86</v>
      </c>
      <c r="AV1769" s="13" t="s">
        <v>84</v>
      </c>
      <c r="AW1769" s="13" t="s">
        <v>34</v>
      </c>
      <c r="AX1769" s="13" t="s">
        <v>77</v>
      </c>
      <c r="AY1769" s="189" t="s">
        <v>164</v>
      </c>
    </row>
    <row r="1770" spans="2:51" s="13" customFormat="1" x14ac:dyDescent="0.2">
      <c r="B1770" s="188"/>
      <c r="D1770" s="183" t="s">
        <v>177</v>
      </c>
      <c r="E1770" s="189" t="s">
        <v>1</v>
      </c>
      <c r="F1770" s="190" t="s">
        <v>863</v>
      </c>
      <c r="H1770" s="189" t="s">
        <v>1</v>
      </c>
      <c r="I1770" s="191"/>
      <c r="L1770" s="188"/>
      <c r="M1770" s="192"/>
      <c r="N1770" s="193"/>
      <c r="O1770" s="193"/>
      <c r="P1770" s="193"/>
      <c r="Q1770" s="193"/>
      <c r="R1770" s="193"/>
      <c r="S1770" s="193"/>
      <c r="T1770" s="194"/>
      <c r="AT1770" s="189" t="s">
        <v>177</v>
      </c>
      <c r="AU1770" s="189" t="s">
        <v>86</v>
      </c>
      <c r="AV1770" s="13" t="s">
        <v>84</v>
      </c>
      <c r="AW1770" s="13" t="s">
        <v>34</v>
      </c>
      <c r="AX1770" s="13" t="s">
        <v>77</v>
      </c>
      <c r="AY1770" s="189" t="s">
        <v>164</v>
      </c>
    </row>
    <row r="1771" spans="2:51" s="13" customFormat="1" x14ac:dyDescent="0.2">
      <c r="B1771" s="188"/>
      <c r="D1771" s="183" t="s">
        <v>177</v>
      </c>
      <c r="E1771" s="189" t="s">
        <v>1</v>
      </c>
      <c r="F1771" s="190" t="s">
        <v>744</v>
      </c>
      <c r="H1771" s="189" t="s">
        <v>1</v>
      </c>
      <c r="I1771" s="191"/>
      <c r="L1771" s="188"/>
      <c r="M1771" s="192"/>
      <c r="N1771" s="193"/>
      <c r="O1771" s="193"/>
      <c r="P1771" s="193"/>
      <c r="Q1771" s="193"/>
      <c r="R1771" s="193"/>
      <c r="S1771" s="193"/>
      <c r="T1771" s="194"/>
      <c r="AT1771" s="189" t="s">
        <v>177</v>
      </c>
      <c r="AU1771" s="189" t="s">
        <v>86</v>
      </c>
      <c r="AV1771" s="13" t="s">
        <v>84</v>
      </c>
      <c r="AW1771" s="13" t="s">
        <v>34</v>
      </c>
      <c r="AX1771" s="13" t="s">
        <v>77</v>
      </c>
      <c r="AY1771" s="189" t="s">
        <v>164</v>
      </c>
    </row>
    <row r="1772" spans="2:51" s="14" customFormat="1" x14ac:dyDescent="0.2">
      <c r="B1772" s="195"/>
      <c r="D1772" s="183" t="s">
        <v>177</v>
      </c>
      <c r="E1772" s="196" t="s">
        <v>1</v>
      </c>
      <c r="F1772" s="197" t="s">
        <v>817</v>
      </c>
      <c r="H1772" s="198">
        <v>0.84799999999999998</v>
      </c>
      <c r="I1772" s="199"/>
      <c r="L1772" s="195"/>
      <c r="M1772" s="200"/>
      <c r="N1772" s="201"/>
      <c r="O1772" s="201"/>
      <c r="P1772" s="201"/>
      <c r="Q1772" s="201"/>
      <c r="R1772" s="201"/>
      <c r="S1772" s="201"/>
      <c r="T1772" s="202"/>
      <c r="AT1772" s="196" t="s">
        <v>177</v>
      </c>
      <c r="AU1772" s="196" t="s">
        <v>86</v>
      </c>
      <c r="AV1772" s="14" t="s">
        <v>86</v>
      </c>
      <c r="AW1772" s="14" t="s">
        <v>34</v>
      </c>
      <c r="AX1772" s="14" t="s">
        <v>77</v>
      </c>
      <c r="AY1772" s="196" t="s">
        <v>164</v>
      </c>
    </row>
    <row r="1773" spans="2:51" s="14" customFormat="1" x14ac:dyDescent="0.2">
      <c r="B1773" s="195"/>
      <c r="D1773" s="183" t="s">
        <v>177</v>
      </c>
      <c r="E1773" s="196" t="s">
        <v>1</v>
      </c>
      <c r="F1773" s="197" t="s">
        <v>746</v>
      </c>
      <c r="H1773" s="198">
        <v>9.1519999999999992</v>
      </c>
      <c r="I1773" s="199"/>
      <c r="L1773" s="195"/>
      <c r="M1773" s="200"/>
      <c r="N1773" s="201"/>
      <c r="O1773" s="201"/>
      <c r="P1773" s="201"/>
      <c r="Q1773" s="201"/>
      <c r="R1773" s="201"/>
      <c r="S1773" s="201"/>
      <c r="T1773" s="202"/>
      <c r="AT1773" s="196" t="s">
        <v>177</v>
      </c>
      <c r="AU1773" s="196" t="s">
        <v>86</v>
      </c>
      <c r="AV1773" s="14" t="s">
        <v>86</v>
      </c>
      <c r="AW1773" s="14" t="s">
        <v>34</v>
      </c>
      <c r="AX1773" s="14" t="s">
        <v>77</v>
      </c>
      <c r="AY1773" s="196" t="s">
        <v>164</v>
      </c>
    </row>
    <row r="1774" spans="2:51" s="14" customFormat="1" x14ac:dyDescent="0.2">
      <c r="B1774" s="195"/>
      <c r="D1774" s="183" t="s">
        <v>177</v>
      </c>
      <c r="E1774" s="196" t="s">
        <v>1</v>
      </c>
      <c r="F1774" s="197" t="s">
        <v>747</v>
      </c>
      <c r="H1774" s="198">
        <v>12.324</v>
      </c>
      <c r="I1774" s="199"/>
      <c r="L1774" s="195"/>
      <c r="M1774" s="200"/>
      <c r="N1774" s="201"/>
      <c r="O1774" s="201"/>
      <c r="P1774" s="201"/>
      <c r="Q1774" s="201"/>
      <c r="R1774" s="201"/>
      <c r="S1774" s="201"/>
      <c r="T1774" s="202"/>
      <c r="AT1774" s="196" t="s">
        <v>177</v>
      </c>
      <c r="AU1774" s="196" t="s">
        <v>86</v>
      </c>
      <c r="AV1774" s="14" t="s">
        <v>86</v>
      </c>
      <c r="AW1774" s="14" t="s">
        <v>34</v>
      </c>
      <c r="AX1774" s="14" t="s">
        <v>77</v>
      </c>
      <c r="AY1774" s="196" t="s">
        <v>164</v>
      </c>
    </row>
    <row r="1775" spans="2:51" s="14" customFormat="1" x14ac:dyDescent="0.2">
      <c r="B1775" s="195"/>
      <c r="D1775" s="183" t="s">
        <v>177</v>
      </c>
      <c r="E1775" s="196" t="s">
        <v>1</v>
      </c>
      <c r="F1775" s="197" t="s">
        <v>748</v>
      </c>
      <c r="H1775" s="198">
        <v>1.72</v>
      </c>
      <c r="I1775" s="199"/>
      <c r="L1775" s="195"/>
      <c r="M1775" s="200"/>
      <c r="N1775" s="201"/>
      <c r="O1775" s="201"/>
      <c r="P1775" s="201"/>
      <c r="Q1775" s="201"/>
      <c r="R1775" s="201"/>
      <c r="S1775" s="201"/>
      <c r="T1775" s="202"/>
      <c r="AT1775" s="196" t="s">
        <v>177</v>
      </c>
      <c r="AU1775" s="196" t="s">
        <v>86</v>
      </c>
      <c r="AV1775" s="14" t="s">
        <v>86</v>
      </c>
      <c r="AW1775" s="14" t="s">
        <v>34</v>
      </c>
      <c r="AX1775" s="14" t="s">
        <v>77</v>
      </c>
      <c r="AY1775" s="196" t="s">
        <v>164</v>
      </c>
    </row>
    <row r="1776" spans="2:51" s="14" customFormat="1" x14ac:dyDescent="0.2">
      <c r="B1776" s="195"/>
      <c r="D1776" s="183" t="s">
        <v>177</v>
      </c>
      <c r="E1776" s="196" t="s">
        <v>1</v>
      </c>
      <c r="F1776" s="197" t="s">
        <v>749</v>
      </c>
      <c r="H1776" s="198">
        <v>1.1299999999999999</v>
      </c>
      <c r="I1776" s="199"/>
      <c r="L1776" s="195"/>
      <c r="M1776" s="200"/>
      <c r="N1776" s="201"/>
      <c r="O1776" s="201"/>
      <c r="P1776" s="201"/>
      <c r="Q1776" s="201"/>
      <c r="R1776" s="201"/>
      <c r="S1776" s="201"/>
      <c r="T1776" s="202"/>
      <c r="AT1776" s="196" t="s">
        <v>177</v>
      </c>
      <c r="AU1776" s="196" t="s">
        <v>86</v>
      </c>
      <c r="AV1776" s="14" t="s">
        <v>86</v>
      </c>
      <c r="AW1776" s="14" t="s">
        <v>34</v>
      </c>
      <c r="AX1776" s="14" t="s">
        <v>77</v>
      </c>
      <c r="AY1776" s="196" t="s">
        <v>164</v>
      </c>
    </row>
    <row r="1777" spans="2:51" s="14" customFormat="1" x14ac:dyDescent="0.2">
      <c r="B1777" s="195"/>
      <c r="D1777" s="183" t="s">
        <v>177</v>
      </c>
      <c r="E1777" s="196" t="s">
        <v>1</v>
      </c>
      <c r="F1777" s="197" t="s">
        <v>750</v>
      </c>
      <c r="H1777" s="198">
        <v>7.2960000000000003</v>
      </c>
      <c r="I1777" s="199"/>
      <c r="L1777" s="195"/>
      <c r="M1777" s="200"/>
      <c r="N1777" s="201"/>
      <c r="O1777" s="201"/>
      <c r="P1777" s="201"/>
      <c r="Q1777" s="201"/>
      <c r="R1777" s="201"/>
      <c r="S1777" s="201"/>
      <c r="T1777" s="202"/>
      <c r="AT1777" s="196" t="s">
        <v>177</v>
      </c>
      <c r="AU1777" s="196" t="s">
        <v>86</v>
      </c>
      <c r="AV1777" s="14" t="s">
        <v>86</v>
      </c>
      <c r="AW1777" s="14" t="s">
        <v>34</v>
      </c>
      <c r="AX1777" s="14" t="s">
        <v>77</v>
      </c>
      <c r="AY1777" s="196" t="s">
        <v>164</v>
      </c>
    </row>
    <row r="1778" spans="2:51" s="14" customFormat="1" x14ac:dyDescent="0.2">
      <c r="B1778" s="195"/>
      <c r="D1778" s="183" t="s">
        <v>177</v>
      </c>
      <c r="E1778" s="196" t="s">
        <v>1</v>
      </c>
      <c r="F1778" s="197" t="s">
        <v>751</v>
      </c>
      <c r="H1778" s="198">
        <v>3.79</v>
      </c>
      <c r="I1778" s="199"/>
      <c r="L1778" s="195"/>
      <c r="M1778" s="200"/>
      <c r="N1778" s="201"/>
      <c r="O1778" s="201"/>
      <c r="P1778" s="201"/>
      <c r="Q1778" s="201"/>
      <c r="R1778" s="201"/>
      <c r="S1778" s="201"/>
      <c r="T1778" s="202"/>
      <c r="AT1778" s="196" t="s">
        <v>177</v>
      </c>
      <c r="AU1778" s="196" t="s">
        <v>86</v>
      </c>
      <c r="AV1778" s="14" t="s">
        <v>86</v>
      </c>
      <c r="AW1778" s="14" t="s">
        <v>34</v>
      </c>
      <c r="AX1778" s="14" t="s">
        <v>77</v>
      </c>
      <c r="AY1778" s="196" t="s">
        <v>164</v>
      </c>
    </row>
    <row r="1779" spans="2:51" s="14" customFormat="1" x14ac:dyDescent="0.2">
      <c r="B1779" s="195"/>
      <c r="D1779" s="183" t="s">
        <v>177</v>
      </c>
      <c r="E1779" s="196" t="s">
        <v>1</v>
      </c>
      <c r="F1779" s="197" t="s">
        <v>752</v>
      </c>
      <c r="H1779" s="198">
        <v>0.58499999999999996</v>
      </c>
      <c r="I1779" s="199"/>
      <c r="L1779" s="195"/>
      <c r="M1779" s="200"/>
      <c r="N1779" s="201"/>
      <c r="O1779" s="201"/>
      <c r="P1779" s="201"/>
      <c r="Q1779" s="201"/>
      <c r="R1779" s="201"/>
      <c r="S1779" s="201"/>
      <c r="T1779" s="202"/>
      <c r="AT1779" s="196" t="s">
        <v>177</v>
      </c>
      <c r="AU1779" s="196" t="s">
        <v>86</v>
      </c>
      <c r="AV1779" s="14" t="s">
        <v>86</v>
      </c>
      <c r="AW1779" s="14" t="s">
        <v>34</v>
      </c>
      <c r="AX1779" s="14" t="s">
        <v>77</v>
      </c>
      <c r="AY1779" s="196" t="s">
        <v>164</v>
      </c>
    </row>
    <row r="1780" spans="2:51" s="16" customFormat="1" x14ac:dyDescent="0.2">
      <c r="B1780" s="215"/>
      <c r="D1780" s="183" t="s">
        <v>177</v>
      </c>
      <c r="E1780" s="216" t="s">
        <v>1</v>
      </c>
      <c r="F1780" s="217" t="s">
        <v>235</v>
      </c>
      <c r="H1780" s="218">
        <v>36.844999999999999</v>
      </c>
      <c r="I1780" s="219"/>
      <c r="L1780" s="215"/>
      <c r="M1780" s="220"/>
      <c r="N1780" s="221"/>
      <c r="O1780" s="221"/>
      <c r="P1780" s="221"/>
      <c r="Q1780" s="221"/>
      <c r="R1780" s="221"/>
      <c r="S1780" s="221"/>
      <c r="T1780" s="222"/>
      <c r="AT1780" s="216" t="s">
        <v>177</v>
      </c>
      <c r="AU1780" s="216" t="s">
        <v>86</v>
      </c>
      <c r="AV1780" s="16" t="s">
        <v>236</v>
      </c>
      <c r="AW1780" s="16" t="s">
        <v>34</v>
      </c>
      <c r="AX1780" s="16" t="s">
        <v>77</v>
      </c>
      <c r="AY1780" s="216" t="s">
        <v>164</v>
      </c>
    </row>
    <row r="1781" spans="2:51" s="13" customFormat="1" x14ac:dyDescent="0.2">
      <c r="B1781" s="188"/>
      <c r="D1781" s="183" t="s">
        <v>177</v>
      </c>
      <c r="E1781" s="189" t="s">
        <v>1</v>
      </c>
      <c r="F1781" s="190" t="s">
        <v>818</v>
      </c>
      <c r="H1781" s="189" t="s">
        <v>1</v>
      </c>
      <c r="I1781" s="191"/>
      <c r="L1781" s="188"/>
      <c r="M1781" s="192"/>
      <c r="N1781" s="193"/>
      <c r="O1781" s="193"/>
      <c r="P1781" s="193"/>
      <c r="Q1781" s="193"/>
      <c r="R1781" s="193"/>
      <c r="S1781" s="193"/>
      <c r="T1781" s="194"/>
      <c r="AT1781" s="189" t="s">
        <v>177</v>
      </c>
      <c r="AU1781" s="189" t="s">
        <v>86</v>
      </c>
      <c r="AV1781" s="13" t="s">
        <v>84</v>
      </c>
      <c r="AW1781" s="13" t="s">
        <v>34</v>
      </c>
      <c r="AX1781" s="13" t="s">
        <v>77</v>
      </c>
      <c r="AY1781" s="189" t="s">
        <v>164</v>
      </c>
    </row>
    <row r="1782" spans="2:51" s="14" customFormat="1" x14ac:dyDescent="0.2">
      <c r="B1782" s="195"/>
      <c r="D1782" s="183" t="s">
        <v>177</v>
      </c>
      <c r="E1782" s="196" t="s">
        <v>1</v>
      </c>
      <c r="F1782" s="197" t="s">
        <v>754</v>
      </c>
      <c r="H1782" s="198">
        <v>4.4000000000000004</v>
      </c>
      <c r="I1782" s="199"/>
      <c r="L1782" s="195"/>
      <c r="M1782" s="200"/>
      <c r="N1782" s="201"/>
      <c r="O1782" s="201"/>
      <c r="P1782" s="201"/>
      <c r="Q1782" s="201"/>
      <c r="R1782" s="201"/>
      <c r="S1782" s="201"/>
      <c r="T1782" s="202"/>
      <c r="AT1782" s="196" t="s">
        <v>177</v>
      </c>
      <c r="AU1782" s="196" t="s">
        <v>86</v>
      </c>
      <c r="AV1782" s="14" t="s">
        <v>86</v>
      </c>
      <c r="AW1782" s="14" t="s">
        <v>34</v>
      </c>
      <c r="AX1782" s="14" t="s">
        <v>77</v>
      </c>
      <c r="AY1782" s="196" t="s">
        <v>164</v>
      </c>
    </row>
    <row r="1783" spans="2:51" s="16" customFormat="1" x14ac:dyDescent="0.2">
      <c r="B1783" s="215"/>
      <c r="D1783" s="183" t="s">
        <v>177</v>
      </c>
      <c r="E1783" s="216" t="s">
        <v>1</v>
      </c>
      <c r="F1783" s="217" t="s">
        <v>235</v>
      </c>
      <c r="H1783" s="218">
        <v>4.4000000000000004</v>
      </c>
      <c r="I1783" s="219"/>
      <c r="L1783" s="215"/>
      <c r="M1783" s="220"/>
      <c r="N1783" s="221"/>
      <c r="O1783" s="221"/>
      <c r="P1783" s="221"/>
      <c r="Q1783" s="221"/>
      <c r="R1783" s="221"/>
      <c r="S1783" s="221"/>
      <c r="T1783" s="222"/>
      <c r="AT1783" s="216" t="s">
        <v>177</v>
      </c>
      <c r="AU1783" s="216" t="s">
        <v>86</v>
      </c>
      <c r="AV1783" s="16" t="s">
        <v>236</v>
      </c>
      <c r="AW1783" s="16" t="s">
        <v>34</v>
      </c>
      <c r="AX1783" s="16" t="s">
        <v>77</v>
      </c>
      <c r="AY1783" s="216" t="s">
        <v>164</v>
      </c>
    </row>
    <row r="1784" spans="2:51" s="13" customFormat="1" x14ac:dyDescent="0.2">
      <c r="B1784" s="188"/>
      <c r="D1784" s="183" t="s">
        <v>177</v>
      </c>
      <c r="E1784" s="189" t="s">
        <v>1</v>
      </c>
      <c r="F1784" s="190" t="s">
        <v>755</v>
      </c>
      <c r="H1784" s="189" t="s">
        <v>1</v>
      </c>
      <c r="I1784" s="191"/>
      <c r="L1784" s="188"/>
      <c r="M1784" s="192"/>
      <c r="N1784" s="193"/>
      <c r="O1784" s="193"/>
      <c r="P1784" s="193"/>
      <c r="Q1784" s="193"/>
      <c r="R1784" s="193"/>
      <c r="S1784" s="193"/>
      <c r="T1784" s="194"/>
      <c r="AT1784" s="189" t="s">
        <v>177</v>
      </c>
      <c r="AU1784" s="189" t="s">
        <v>86</v>
      </c>
      <c r="AV1784" s="13" t="s">
        <v>84</v>
      </c>
      <c r="AW1784" s="13" t="s">
        <v>34</v>
      </c>
      <c r="AX1784" s="13" t="s">
        <v>77</v>
      </c>
      <c r="AY1784" s="189" t="s">
        <v>164</v>
      </c>
    </row>
    <row r="1785" spans="2:51" s="14" customFormat="1" x14ac:dyDescent="0.2">
      <c r="B1785" s="195"/>
      <c r="D1785" s="183" t="s">
        <v>177</v>
      </c>
      <c r="E1785" s="196" t="s">
        <v>1</v>
      </c>
      <c r="F1785" s="197" t="s">
        <v>819</v>
      </c>
      <c r="H1785" s="198">
        <v>0.84799999999999998</v>
      </c>
      <c r="I1785" s="199"/>
      <c r="L1785" s="195"/>
      <c r="M1785" s="200"/>
      <c r="N1785" s="201"/>
      <c r="O1785" s="201"/>
      <c r="P1785" s="201"/>
      <c r="Q1785" s="201"/>
      <c r="R1785" s="201"/>
      <c r="S1785" s="201"/>
      <c r="T1785" s="202"/>
      <c r="AT1785" s="196" t="s">
        <v>177</v>
      </c>
      <c r="AU1785" s="196" t="s">
        <v>86</v>
      </c>
      <c r="AV1785" s="14" t="s">
        <v>86</v>
      </c>
      <c r="AW1785" s="14" t="s">
        <v>34</v>
      </c>
      <c r="AX1785" s="14" t="s">
        <v>77</v>
      </c>
      <c r="AY1785" s="196" t="s">
        <v>164</v>
      </c>
    </row>
    <row r="1786" spans="2:51" s="14" customFormat="1" x14ac:dyDescent="0.2">
      <c r="B1786" s="195"/>
      <c r="D1786" s="183" t="s">
        <v>177</v>
      </c>
      <c r="E1786" s="196" t="s">
        <v>1</v>
      </c>
      <c r="F1786" s="197" t="s">
        <v>758</v>
      </c>
      <c r="H1786" s="198">
        <v>7.3410000000000002</v>
      </c>
      <c r="I1786" s="199"/>
      <c r="L1786" s="195"/>
      <c r="M1786" s="200"/>
      <c r="N1786" s="201"/>
      <c r="O1786" s="201"/>
      <c r="P1786" s="201"/>
      <c r="Q1786" s="201"/>
      <c r="R1786" s="201"/>
      <c r="S1786" s="201"/>
      <c r="T1786" s="202"/>
      <c r="AT1786" s="196" t="s">
        <v>177</v>
      </c>
      <c r="AU1786" s="196" t="s">
        <v>86</v>
      </c>
      <c r="AV1786" s="14" t="s">
        <v>86</v>
      </c>
      <c r="AW1786" s="14" t="s">
        <v>34</v>
      </c>
      <c r="AX1786" s="14" t="s">
        <v>77</v>
      </c>
      <c r="AY1786" s="196" t="s">
        <v>164</v>
      </c>
    </row>
    <row r="1787" spans="2:51" s="14" customFormat="1" x14ac:dyDescent="0.2">
      <c r="B1787" s="195"/>
      <c r="D1787" s="183" t="s">
        <v>177</v>
      </c>
      <c r="E1787" s="196" t="s">
        <v>1</v>
      </c>
      <c r="F1787" s="197" t="s">
        <v>759</v>
      </c>
      <c r="H1787" s="198">
        <v>0.58499999999999996</v>
      </c>
      <c r="I1787" s="199"/>
      <c r="L1787" s="195"/>
      <c r="M1787" s="200"/>
      <c r="N1787" s="201"/>
      <c r="O1787" s="201"/>
      <c r="P1787" s="201"/>
      <c r="Q1787" s="201"/>
      <c r="R1787" s="201"/>
      <c r="S1787" s="201"/>
      <c r="T1787" s="202"/>
      <c r="AT1787" s="196" t="s">
        <v>177</v>
      </c>
      <c r="AU1787" s="196" t="s">
        <v>86</v>
      </c>
      <c r="AV1787" s="14" t="s">
        <v>86</v>
      </c>
      <c r="AW1787" s="14" t="s">
        <v>34</v>
      </c>
      <c r="AX1787" s="14" t="s">
        <v>77</v>
      </c>
      <c r="AY1787" s="196" t="s">
        <v>164</v>
      </c>
    </row>
    <row r="1788" spans="2:51" s="14" customFormat="1" x14ac:dyDescent="0.2">
      <c r="B1788" s="195"/>
      <c r="D1788" s="183" t="s">
        <v>177</v>
      </c>
      <c r="E1788" s="196" t="s">
        <v>1</v>
      </c>
      <c r="F1788" s="197" t="s">
        <v>748</v>
      </c>
      <c r="H1788" s="198">
        <v>1.72</v>
      </c>
      <c r="I1788" s="199"/>
      <c r="L1788" s="195"/>
      <c r="M1788" s="200"/>
      <c r="N1788" s="201"/>
      <c r="O1788" s="201"/>
      <c r="P1788" s="201"/>
      <c r="Q1788" s="201"/>
      <c r="R1788" s="201"/>
      <c r="S1788" s="201"/>
      <c r="T1788" s="202"/>
      <c r="AT1788" s="196" t="s">
        <v>177</v>
      </c>
      <c r="AU1788" s="196" t="s">
        <v>86</v>
      </c>
      <c r="AV1788" s="14" t="s">
        <v>86</v>
      </c>
      <c r="AW1788" s="14" t="s">
        <v>34</v>
      </c>
      <c r="AX1788" s="14" t="s">
        <v>77</v>
      </c>
      <c r="AY1788" s="196" t="s">
        <v>164</v>
      </c>
    </row>
    <row r="1789" spans="2:51" s="14" customFormat="1" x14ac:dyDescent="0.2">
      <c r="B1789" s="195"/>
      <c r="D1789" s="183" t="s">
        <v>177</v>
      </c>
      <c r="E1789" s="196" t="s">
        <v>1</v>
      </c>
      <c r="F1789" s="197" t="s">
        <v>760</v>
      </c>
      <c r="H1789" s="198">
        <v>3.99</v>
      </c>
      <c r="I1789" s="199"/>
      <c r="L1789" s="195"/>
      <c r="M1789" s="200"/>
      <c r="N1789" s="201"/>
      <c r="O1789" s="201"/>
      <c r="P1789" s="201"/>
      <c r="Q1789" s="201"/>
      <c r="R1789" s="201"/>
      <c r="S1789" s="201"/>
      <c r="T1789" s="202"/>
      <c r="AT1789" s="196" t="s">
        <v>177</v>
      </c>
      <c r="AU1789" s="196" t="s">
        <v>86</v>
      </c>
      <c r="AV1789" s="14" t="s">
        <v>86</v>
      </c>
      <c r="AW1789" s="14" t="s">
        <v>34</v>
      </c>
      <c r="AX1789" s="14" t="s">
        <v>77</v>
      </c>
      <c r="AY1789" s="196" t="s">
        <v>164</v>
      </c>
    </row>
    <row r="1790" spans="2:51" s="14" customFormat="1" x14ac:dyDescent="0.2">
      <c r="B1790" s="195"/>
      <c r="D1790" s="183" t="s">
        <v>177</v>
      </c>
      <c r="E1790" s="196" t="s">
        <v>1</v>
      </c>
      <c r="F1790" s="197" t="s">
        <v>749</v>
      </c>
      <c r="H1790" s="198">
        <v>1.1299999999999999</v>
      </c>
      <c r="I1790" s="199"/>
      <c r="L1790" s="195"/>
      <c r="M1790" s="200"/>
      <c r="N1790" s="201"/>
      <c r="O1790" s="201"/>
      <c r="P1790" s="201"/>
      <c r="Q1790" s="201"/>
      <c r="R1790" s="201"/>
      <c r="S1790" s="201"/>
      <c r="T1790" s="202"/>
      <c r="AT1790" s="196" t="s">
        <v>177</v>
      </c>
      <c r="AU1790" s="196" t="s">
        <v>86</v>
      </c>
      <c r="AV1790" s="14" t="s">
        <v>86</v>
      </c>
      <c r="AW1790" s="14" t="s">
        <v>34</v>
      </c>
      <c r="AX1790" s="14" t="s">
        <v>77</v>
      </c>
      <c r="AY1790" s="196" t="s">
        <v>164</v>
      </c>
    </row>
    <row r="1791" spans="2:51" s="16" customFormat="1" x14ac:dyDescent="0.2">
      <c r="B1791" s="215"/>
      <c r="D1791" s="183" t="s">
        <v>177</v>
      </c>
      <c r="E1791" s="216" t="s">
        <v>1</v>
      </c>
      <c r="F1791" s="217" t="s">
        <v>235</v>
      </c>
      <c r="H1791" s="218">
        <v>15.614000000000001</v>
      </c>
      <c r="I1791" s="219"/>
      <c r="L1791" s="215"/>
      <c r="M1791" s="220"/>
      <c r="N1791" s="221"/>
      <c r="O1791" s="221"/>
      <c r="P1791" s="221"/>
      <c r="Q1791" s="221"/>
      <c r="R1791" s="221"/>
      <c r="S1791" s="221"/>
      <c r="T1791" s="222"/>
      <c r="AT1791" s="216" t="s">
        <v>177</v>
      </c>
      <c r="AU1791" s="216" t="s">
        <v>86</v>
      </c>
      <c r="AV1791" s="16" t="s">
        <v>236</v>
      </c>
      <c r="AW1791" s="16" t="s">
        <v>34</v>
      </c>
      <c r="AX1791" s="16" t="s">
        <v>77</v>
      </c>
      <c r="AY1791" s="216" t="s">
        <v>164</v>
      </c>
    </row>
    <row r="1792" spans="2:51" s="13" customFormat="1" x14ac:dyDescent="0.2">
      <c r="B1792" s="188"/>
      <c r="D1792" s="183" t="s">
        <v>177</v>
      </c>
      <c r="E1792" s="189" t="s">
        <v>1</v>
      </c>
      <c r="F1792" s="190" t="s">
        <v>764</v>
      </c>
      <c r="H1792" s="189" t="s">
        <v>1</v>
      </c>
      <c r="I1792" s="191"/>
      <c r="L1792" s="188"/>
      <c r="M1792" s="192"/>
      <c r="N1792" s="193"/>
      <c r="O1792" s="193"/>
      <c r="P1792" s="193"/>
      <c r="Q1792" s="193"/>
      <c r="R1792" s="193"/>
      <c r="S1792" s="193"/>
      <c r="T1792" s="194"/>
      <c r="AT1792" s="189" t="s">
        <v>177</v>
      </c>
      <c r="AU1792" s="189" t="s">
        <v>86</v>
      </c>
      <c r="AV1792" s="13" t="s">
        <v>84</v>
      </c>
      <c r="AW1792" s="13" t="s">
        <v>34</v>
      </c>
      <c r="AX1792" s="13" t="s">
        <v>77</v>
      </c>
      <c r="AY1792" s="189" t="s">
        <v>164</v>
      </c>
    </row>
    <row r="1793" spans="2:51" s="13" customFormat="1" x14ac:dyDescent="0.2">
      <c r="B1793" s="188"/>
      <c r="D1793" s="183" t="s">
        <v>177</v>
      </c>
      <c r="E1793" s="189" t="s">
        <v>1</v>
      </c>
      <c r="F1793" s="190" t="s">
        <v>731</v>
      </c>
      <c r="H1793" s="189" t="s">
        <v>1</v>
      </c>
      <c r="I1793" s="191"/>
      <c r="L1793" s="188"/>
      <c r="M1793" s="192"/>
      <c r="N1793" s="193"/>
      <c r="O1793" s="193"/>
      <c r="P1793" s="193"/>
      <c r="Q1793" s="193"/>
      <c r="R1793" s="193"/>
      <c r="S1793" s="193"/>
      <c r="T1793" s="194"/>
      <c r="AT1793" s="189" t="s">
        <v>177</v>
      </c>
      <c r="AU1793" s="189" t="s">
        <v>86</v>
      </c>
      <c r="AV1793" s="13" t="s">
        <v>84</v>
      </c>
      <c r="AW1793" s="13" t="s">
        <v>34</v>
      </c>
      <c r="AX1793" s="13" t="s">
        <v>77</v>
      </c>
      <c r="AY1793" s="189" t="s">
        <v>164</v>
      </c>
    </row>
    <row r="1794" spans="2:51" s="13" customFormat="1" x14ac:dyDescent="0.2">
      <c r="B1794" s="188"/>
      <c r="D1794" s="183" t="s">
        <v>177</v>
      </c>
      <c r="E1794" s="189" t="s">
        <v>1</v>
      </c>
      <c r="F1794" s="190" t="s">
        <v>863</v>
      </c>
      <c r="H1794" s="189" t="s">
        <v>1</v>
      </c>
      <c r="I1794" s="191"/>
      <c r="L1794" s="188"/>
      <c r="M1794" s="192"/>
      <c r="N1794" s="193"/>
      <c r="O1794" s="193"/>
      <c r="P1794" s="193"/>
      <c r="Q1794" s="193"/>
      <c r="R1794" s="193"/>
      <c r="S1794" s="193"/>
      <c r="T1794" s="194"/>
      <c r="AT1794" s="189" t="s">
        <v>177</v>
      </c>
      <c r="AU1794" s="189" t="s">
        <v>86</v>
      </c>
      <c r="AV1794" s="13" t="s">
        <v>84</v>
      </c>
      <c r="AW1794" s="13" t="s">
        <v>34</v>
      </c>
      <c r="AX1794" s="13" t="s">
        <v>77</v>
      </c>
      <c r="AY1794" s="189" t="s">
        <v>164</v>
      </c>
    </row>
    <row r="1795" spans="2:51" s="13" customFormat="1" x14ac:dyDescent="0.2">
      <c r="B1795" s="188"/>
      <c r="D1795" s="183" t="s">
        <v>177</v>
      </c>
      <c r="E1795" s="189" t="s">
        <v>1</v>
      </c>
      <c r="F1795" s="190" t="s">
        <v>744</v>
      </c>
      <c r="H1795" s="189" t="s">
        <v>1</v>
      </c>
      <c r="I1795" s="191"/>
      <c r="L1795" s="188"/>
      <c r="M1795" s="192"/>
      <c r="N1795" s="193"/>
      <c r="O1795" s="193"/>
      <c r="P1795" s="193"/>
      <c r="Q1795" s="193"/>
      <c r="R1795" s="193"/>
      <c r="S1795" s="193"/>
      <c r="T1795" s="194"/>
      <c r="AT1795" s="189" t="s">
        <v>177</v>
      </c>
      <c r="AU1795" s="189" t="s">
        <v>86</v>
      </c>
      <c r="AV1795" s="13" t="s">
        <v>84</v>
      </c>
      <c r="AW1795" s="13" t="s">
        <v>34</v>
      </c>
      <c r="AX1795" s="13" t="s">
        <v>77</v>
      </c>
      <c r="AY1795" s="189" t="s">
        <v>164</v>
      </c>
    </row>
    <row r="1796" spans="2:51" s="14" customFormat="1" x14ac:dyDescent="0.2">
      <c r="B1796" s="195"/>
      <c r="D1796" s="183" t="s">
        <v>177</v>
      </c>
      <c r="E1796" s="196" t="s">
        <v>1</v>
      </c>
      <c r="F1796" s="197" t="s">
        <v>766</v>
      </c>
      <c r="H1796" s="198">
        <v>4.625</v>
      </c>
      <c r="I1796" s="199"/>
      <c r="L1796" s="195"/>
      <c r="M1796" s="200"/>
      <c r="N1796" s="201"/>
      <c r="O1796" s="201"/>
      <c r="P1796" s="201"/>
      <c r="Q1796" s="201"/>
      <c r="R1796" s="201"/>
      <c r="S1796" s="201"/>
      <c r="T1796" s="202"/>
      <c r="AT1796" s="196" t="s">
        <v>177</v>
      </c>
      <c r="AU1796" s="196" t="s">
        <v>86</v>
      </c>
      <c r="AV1796" s="14" t="s">
        <v>86</v>
      </c>
      <c r="AW1796" s="14" t="s">
        <v>34</v>
      </c>
      <c r="AX1796" s="14" t="s">
        <v>77</v>
      </c>
      <c r="AY1796" s="196" t="s">
        <v>164</v>
      </c>
    </row>
    <row r="1797" spans="2:51" s="14" customFormat="1" x14ac:dyDescent="0.2">
      <c r="B1797" s="195"/>
      <c r="D1797" s="183" t="s">
        <v>177</v>
      </c>
      <c r="E1797" s="196" t="s">
        <v>1</v>
      </c>
      <c r="F1797" s="197" t="s">
        <v>767</v>
      </c>
      <c r="H1797" s="198">
        <v>7.3</v>
      </c>
      <c r="I1797" s="199"/>
      <c r="L1797" s="195"/>
      <c r="M1797" s="200"/>
      <c r="N1797" s="201"/>
      <c r="O1797" s="201"/>
      <c r="P1797" s="201"/>
      <c r="Q1797" s="201"/>
      <c r="R1797" s="201"/>
      <c r="S1797" s="201"/>
      <c r="T1797" s="202"/>
      <c r="AT1797" s="196" t="s">
        <v>177</v>
      </c>
      <c r="AU1797" s="196" t="s">
        <v>86</v>
      </c>
      <c r="AV1797" s="14" t="s">
        <v>86</v>
      </c>
      <c r="AW1797" s="14" t="s">
        <v>34</v>
      </c>
      <c r="AX1797" s="14" t="s">
        <v>77</v>
      </c>
      <c r="AY1797" s="196" t="s">
        <v>164</v>
      </c>
    </row>
    <row r="1798" spans="2:51" s="14" customFormat="1" x14ac:dyDescent="0.2">
      <c r="B1798" s="195"/>
      <c r="D1798" s="183" t="s">
        <v>177</v>
      </c>
      <c r="E1798" s="196" t="s">
        <v>1</v>
      </c>
      <c r="F1798" s="197" t="s">
        <v>768</v>
      </c>
      <c r="H1798" s="198">
        <v>9.8800000000000008</v>
      </c>
      <c r="I1798" s="199"/>
      <c r="L1798" s="195"/>
      <c r="M1798" s="200"/>
      <c r="N1798" s="201"/>
      <c r="O1798" s="201"/>
      <c r="P1798" s="201"/>
      <c r="Q1798" s="201"/>
      <c r="R1798" s="201"/>
      <c r="S1798" s="201"/>
      <c r="T1798" s="202"/>
      <c r="AT1798" s="196" t="s">
        <v>177</v>
      </c>
      <c r="AU1798" s="196" t="s">
        <v>86</v>
      </c>
      <c r="AV1798" s="14" t="s">
        <v>86</v>
      </c>
      <c r="AW1798" s="14" t="s">
        <v>34</v>
      </c>
      <c r="AX1798" s="14" t="s">
        <v>77</v>
      </c>
      <c r="AY1798" s="196" t="s">
        <v>164</v>
      </c>
    </row>
    <row r="1799" spans="2:51" s="14" customFormat="1" x14ac:dyDescent="0.2">
      <c r="B1799" s="195"/>
      <c r="D1799" s="183" t="s">
        <v>177</v>
      </c>
      <c r="E1799" s="196" t="s">
        <v>1</v>
      </c>
      <c r="F1799" s="197" t="s">
        <v>769</v>
      </c>
      <c r="H1799" s="198">
        <v>2.738</v>
      </c>
      <c r="I1799" s="199"/>
      <c r="L1799" s="195"/>
      <c r="M1799" s="200"/>
      <c r="N1799" s="201"/>
      <c r="O1799" s="201"/>
      <c r="P1799" s="201"/>
      <c r="Q1799" s="201"/>
      <c r="R1799" s="201"/>
      <c r="S1799" s="201"/>
      <c r="T1799" s="202"/>
      <c r="AT1799" s="196" t="s">
        <v>177</v>
      </c>
      <c r="AU1799" s="196" t="s">
        <v>86</v>
      </c>
      <c r="AV1799" s="14" t="s">
        <v>86</v>
      </c>
      <c r="AW1799" s="14" t="s">
        <v>34</v>
      </c>
      <c r="AX1799" s="14" t="s">
        <v>77</v>
      </c>
      <c r="AY1799" s="196" t="s">
        <v>164</v>
      </c>
    </row>
    <row r="1800" spans="2:51" s="14" customFormat="1" x14ac:dyDescent="0.2">
      <c r="B1800" s="195"/>
      <c r="D1800" s="183" t="s">
        <v>177</v>
      </c>
      <c r="E1800" s="196" t="s">
        <v>1</v>
      </c>
      <c r="F1800" s="197" t="s">
        <v>770</v>
      </c>
      <c r="H1800" s="198">
        <v>4.5</v>
      </c>
      <c r="I1800" s="199"/>
      <c r="L1800" s="195"/>
      <c r="M1800" s="200"/>
      <c r="N1800" s="201"/>
      <c r="O1800" s="201"/>
      <c r="P1800" s="201"/>
      <c r="Q1800" s="201"/>
      <c r="R1800" s="201"/>
      <c r="S1800" s="201"/>
      <c r="T1800" s="202"/>
      <c r="AT1800" s="196" t="s">
        <v>177</v>
      </c>
      <c r="AU1800" s="196" t="s">
        <v>86</v>
      </c>
      <c r="AV1800" s="14" t="s">
        <v>86</v>
      </c>
      <c r="AW1800" s="14" t="s">
        <v>34</v>
      </c>
      <c r="AX1800" s="14" t="s">
        <v>77</v>
      </c>
      <c r="AY1800" s="196" t="s">
        <v>164</v>
      </c>
    </row>
    <row r="1801" spans="2:51" s="14" customFormat="1" x14ac:dyDescent="0.2">
      <c r="B1801" s="195"/>
      <c r="D1801" s="183" t="s">
        <v>177</v>
      </c>
      <c r="E1801" s="196" t="s">
        <v>1</v>
      </c>
      <c r="F1801" s="197" t="s">
        <v>771</v>
      </c>
      <c r="H1801" s="198">
        <v>8.0630000000000006</v>
      </c>
      <c r="I1801" s="199"/>
      <c r="L1801" s="195"/>
      <c r="M1801" s="200"/>
      <c r="N1801" s="201"/>
      <c r="O1801" s="201"/>
      <c r="P1801" s="201"/>
      <c r="Q1801" s="201"/>
      <c r="R1801" s="201"/>
      <c r="S1801" s="201"/>
      <c r="T1801" s="202"/>
      <c r="AT1801" s="196" t="s">
        <v>177</v>
      </c>
      <c r="AU1801" s="196" t="s">
        <v>86</v>
      </c>
      <c r="AV1801" s="14" t="s">
        <v>86</v>
      </c>
      <c r="AW1801" s="14" t="s">
        <v>34</v>
      </c>
      <c r="AX1801" s="14" t="s">
        <v>77</v>
      </c>
      <c r="AY1801" s="196" t="s">
        <v>164</v>
      </c>
    </row>
    <row r="1802" spans="2:51" s="14" customFormat="1" x14ac:dyDescent="0.2">
      <c r="B1802" s="195"/>
      <c r="D1802" s="183" t="s">
        <v>177</v>
      </c>
      <c r="E1802" s="196" t="s">
        <v>1</v>
      </c>
      <c r="F1802" s="197" t="s">
        <v>772</v>
      </c>
      <c r="H1802" s="198">
        <v>5.3</v>
      </c>
      <c r="I1802" s="199"/>
      <c r="L1802" s="195"/>
      <c r="M1802" s="200"/>
      <c r="N1802" s="201"/>
      <c r="O1802" s="201"/>
      <c r="P1802" s="201"/>
      <c r="Q1802" s="201"/>
      <c r="R1802" s="201"/>
      <c r="S1802" s="201"/>
      <c r="T1802" s="202"/>
      <c r="AT1802" s="196" t="s">
        <v>177</v>
      </c>
      <c r="AU1802" s="196" t="s">
        <v>86</v>
      </c>
      <c r="AV1802" s="14" t="s">
        <v>86</v>
      </c>
      <c r="AW1802" s="14" t="s">
        <v>34</v>
      </c>
      <c r="AX1802" s="14" t="s">
        <v>77</v>
      </c>
      <c r="AY1802" s="196" t="s">
        <v>164</v>
      </c>
    </row>
    <row r="1803" spans="2:51" s="14" customFormat="1" x14ac:dyDescent="0.2">
      <c r="B1803" s="195"/>
      <c r="D1803" s="183" t="s">
        <v>177</v>
      </c>
      <c r="E1803" s="196" t="s">
        <v>1</v>
      </c>
      <c r="F1803" s="197" t="s">
        <v>773</v>
      </c>
      <c r="H1803" s="198">
        <v>4.07</v>
      </c>
      <c r="I1803" s="199"/>
      <c r="L1803" s="195"/>
      <c r="M1803" s="200"/>
      <c r="N1803" s="201"/>
      <c r="O1803" s="201"/>
      <c r="P1803" s="201"/>
      <c r="Q1803" s="201"/>
      <c r="R1803" s="201"/>
      <c r="S1803" s="201"/>
      <c r="T1803" s="202"/>
      <c r="AT1803" s="196" t="s">
        <v>177</v>
      </c>
      <c r="AU1803" s="196" t="s">
        <v>86</v>
      </c>
      <c r="AV1803" s="14" t="s">
        <v>86</v>
      </c>
      <c r="AW1803" s="14" t="s">
        <v>34</v>
      </c>
      <c r="AX1803" s="14" t="s">
        <v>77</v>
      </c>
      <c r="AY1803" s="196" t="s">
        <v>164</v>
      </c>
    </row>
    <row r="1804" spans="2:51" s="16" customFormat="1" x14ac:dyDescent="0.2">
      <c r="B1804" s="215"/>
      <c r="D1804" s="183" t="s">
        <v>177</v>
      </c>
      <c r="E1804" s="216" t="s">
        <v>1</v>
      </c>
      <c r="F1804" s="217" t="s">
        <v>235</v>
      </c>
      <c r="H1804" s="218">
        <v>46.475999999999999</v>
      </c>
      <c r="I1804" s="219"/>
      <c r="L1804" s="215"/>
      <c r="M1804" s="220"/>
      <c r="N1804" s="221"/>
      <c r="O1804" s="221"/>
      <c r="P1804" s="221"/>
      <c r="Q1804" s="221"/>
      <c r="R1804" s="221"/>
      <c r="S1804" s="221"/>
      <c r="T1804" s="222"/>
      <c r="AT1804" s="216" t="s">
        <v>177</v>
      </c>
      <c r="AU1804" s="216" t="s">
        <v>86</v>
      </c>
      <c r="AV1804" s="16" t="s">
        <v>236</v>
      </c>
      <c r="AW1804" s="16" t="s">
        <v>34</v>
      </c>
      <c r="AX1804" s="16" t="s">
        <v>77</v>
      </c>
      <c r="AY1804" s="216" t="s">
        <v>164</v>
      </c>
    </row>
    <row r="1805" spans="2:51" s="13" customFormat="1" x14ac:dyDescent="0.2">
      <c r="B1805" s="188"/>
      <c r="D1805" s="183" t="s">
        <v>177</v>
      </c>
      <c r="E1805" s="189" t="s">
        <v>1</v>
      </c>
      <c r="F1805" s="190" t="s">
        <v>774</v>
      </c>
      <c r="H1805" s="189" t="s">
        <v>1</v>
      </c>
      <c r="I1805" s="191"/>
      <c r="L1805" s="188"/>
      <c r="M1805" s="192"/>
      <c r="N1805" s="193"/>
      <c r="O1805" s="193"/>
      <c r="P1805" s="193"/>
      <c r="Q1805" s="193"/>
      <c r="R1805" s="193"/>
      <c r="S1805" s="193"/>
      <c r="T1805" s="194"/>
      <c r="AT1805" s="189" t="s">
        <v>177</v>
      </c>
      <c r="AU1805" s="189" t="s">
        <v>86</v>
      </c>
      <c r="AV1805" s="13" t="s">
        <v>84</v>
      </c>
      <c r="AW1805" s="13" t="s">
        <v>34</v>
      </c>
      <c r="AX1805" s="13" t="s">
        <v>77</v>
      </c>
      <c r="AY1805" s="189" t="s">
        <v>164</v>
      </c>
    </row>
    <row r="1806" spans="2:51" s="14" customFormat="1" x14ac:dyDescent="0.2">
      <c r="B1806" s="195"/>
      <c r="D1806" s="183" t="s">
        <v>177</v>
      </c>
      <c r="E1806" s="196" t="s">
        <v>1</v>
      </c>
      <c r="F1806" s="197" t="s">
        <v>775</v>
      </c>
      <c r="H1806" s="198">
        <v>3.7839999999999998</v>
      </c>
      <c r="I1806" s="199"/>
      <c r="L1806" s="195"/>
      <c r="M1806" s="200"/>
      <c r="N1806" s="201"/>
      <c r="O1806" s="201"/>
      <c r="P1806" s="201"/>
      <c r="Q1806" s="201"/>
      <c r="R1806" s="201"/>
      <c r="S1806" s="201"/>
      <c r="T1806" s="202"/>
      <c r="AT1806" s="196" t="s">
        <v>177</v>
      </c>
      <c r="AU1806" s="196" t="s">
        <v>86</v>
      </c>
      <c r="AV1806" s="14" t="s">
        <v>86</v>
      </c>
      <c r="AW1806" s="14" t="s">
        <v>34</v>
      </c>
      <c r="AX1806" s="14" t="s">
        <v>77</v>
      </c>
      <c r="AY1806" s="196" t="s">
        <v>164</v>
      </c>
    </row>
    <row r="1807" spans="2:51" s="16" customFormat="1" x14ac:dyDescent="0.2">
      <c r="B1807" s="215"/>
      <c r="D1807" s="183" t="s">
        <v>177</v>
      </c>
      <c r="E1807" s="216" t="s">
        <v>1</v>
      </c>
      <c r="F1807" s="217" t="s">
        <v>235</v>
      </c>
      <c r="H1807" s="218">
        <v>3.7839999999999998</v>
      </c>
      <c r="I1807" s="219"/>
      <c r="L1807" s="215"/>
      <c r="M1807" s="220"/>
      <c r="N1807" s="221"/>
      <c r="O1807" s="221"/>
      <c r="P1807" s="221"/>
      <c r="Q1807" s="221"/>
      <c r="R1807" s="221"/>
      <c r="S1807" s="221"/>
      <c r="T1807" s="222"/>
      <c r="AT1807" s="216" t="s">
        <v>177</v>
      </c>
      <c r="AU1807" s="216" t="s">
        <v>86</v>
      </c>
      <c r="AV1807" s="16" t="s">
        <v>236</v>
      </c>
      <c r="AW1807" s="16" t="s">
        <v>34</v>
      </c>
      <c r="AX1807" s="16" t="s">
        <v>77</v>
      </c>
      <c r="AY1807" s="216" t="s">
        <v>164</v>
      </c>
    </row>
    <row r="1808" spans="2:51" s="13" customFormat="1" x14ac:dyDescent="0.2">
      <c r="B1808" s="188"/>
      <c r="D1808" s="183" t="s">
        <v>177</v>
      </c>
      <c r="E1808" s="189" t="s">
        <v>1</v>
      </c>
      <c r="F1808" s="190" t="s">
        <v>755</v>
      </c>
      <c r="H1808" s="189" t="s">
        <v>1</v>
      </c>
      <c r="I1808" s="191"/>
      <c r="L1808" s="188"/>
      <c r="M1808" s="192"/>
      <c r="N1808" s="193"/>
      <c r="O1808" s="193"/>
      <c r="P1808" s="193"/>
      <c r="Q1808" s="193"/>
      <c r="R1808" s="193"/>
      <c r="S1808" s="193"/>
      <c r="T1808" s="194"/>
      <c r="AT1808" s="189" t="s">
        <v>177</v>
      </c>
      <c r="AU1808" s="189" t="s">
        <v>86</v>
      </c>
      <c r="AV1808" s="13" t="s">
        <v>84</v>
      </c>
      <c r="AW1808" s="13" t="s">
        <v>34</v>
      </c>
      <c r="AX1808" s="13" t="s">
        <v>77</v>
      </c>
      <c r="AY1808" s="189" t="s">
        <v>164</v>
      </c>
    </row>
    <row r="1809" spans="1:65" s="14" customFormat="1" x14ac:dyDescent="0.2">
      <c r="B1809" s="195"/>
      <c r="D1809" s="183" t="s">
        <v>177</v>
      </c>
      <c r="E1809" s="196" t="s">
        <v>1</v>
      </c>
      <c r="F1809" s="197" t="s">
        <v>776</v>
      </c>
      <c r="H1809" s="198">
        <v>8.2100000000000009</v>
      </c>
      <c r="I1809" s="199"/>
      <c r="L1809" s="195"/>
      <c r="M1809" s="200"/>
      <c r="N1809" s="201"/>
      <c r="O1809" s="201"/>
      <c r="P1809" s="201"/>
      <c r="Q1809" s="201"/>
      <c r="R1809" s="201"/>
      <c r="S1809" s="201"/>
      <c r="T1809" s="202"/>
      <c r="AT1809" s="196" t="s">
        <v>177</v>
      </c>
      <c r="AU1809" s="196" t="s">
        <v>86</v>
      </c>
      <c r="AV1809" s="14" t="s">
        <v>86</v>
      </c>
      <c r="AW1809" s="14" t="s">
        <v>34</v>
      </c>
      <c r="AX1809" s="14" t="s">
        <v>77</v>
      </c>
      <c r="AY1809" s="196" t="s">
        <v>164</v>
      </c>
    </row>
    <row r="1810" spans="1:65" s="14" customFormat="1" x14ac:dyDescent="0.2">
      <c r="B1810" s="195"/>
      <c r="D1810" s="183" t="s">
        <v>177</v>
      </c>
      <c r="E1810" s="196" t="s">
        <v>1</v>
      </c>
      <c r="F1810" s="197" t="s">
        <v>772</v>
      </c>
      <c r="H1810" s="198">
        <v>5.3</v>
      </c>
      <c r="I1810" s="199"/>
      <c r="L1810" s="195"/>
      <c r="M1810" s="200"/>
      <c r="N1810" s="201"/>
      <c r="O1810" s="201"/>
      <c r="P1810" s="201"/>
      <c r="Q1810" s="201"/>
      <c r="R1810" s="201"/>
      <c r="S1810" s="201"/>
      <c r="T1810" s="202"/>
      <c r="AT1810" s="196" t="s">
        <v>177</v>
      </c>
      <c r="AU1810" s="196" t="s">
        <v>86</v>
      </c>
      <c r="AV1810" s="14" t="s">
        <v>86</v>
      </c>
      <c r="AW1810" s="14" t="s">
        <v>34</v>
      </c>
      <c r="AX1810" s="14" t="s">
        <v>77</v>
      </c>
      <c r="AY1810" s="196" t="s">
        <v>164</v>
      </c>
    </row>
    <row r="1811" spans="1:65" s="14" customFormat="1" x14ac:dyDescent="0.2">
      <c r="B1811" s="195"/>
      <c r="D1811" s="183" t="s">
        <v>177</v>
      </c>
      <c r="E1811" s="196" t="s">
        <v>1</v>
      </c>
      <c r="F1811" s="197" t="s">
        <v>777</v>
      </c>
      <c r="H1811" s="198">
        <v>4.01</v>
      </c>
      <c r="I1811" s="199"/>
      <c r="L1811" s="195"/>
      <c r="M1811" s="200"/>
      <c r="N1811" s="201"/>
      <c r="O1811" s="201"/>
      <c r="P1811" s="201"/>
      <c r="Q1811" s="201"/>
      <c r="R1811" s="201"/>
      <c r="S1811" s="201"/>
      <c r="T1811" s="202"/>
      <c r="AT1811" s="196" t="s">
        <v>177</v>
      </c>
      <c r="AU1811" s="196" t="s">
        <v>86</v>
      </c>
      <c r="AV1811" s="14" t="s">
        <v>86</v>
      </c>
      <c r="AW1811" s="14" t="s">
        <v>34</v>
      </c>
      <c r="AX1811" s="14" t="s">
        <v>77</v>
      </c>
      <c r="AY1811" s="196" t="s">
        <v>164</v>
      </c>
    </row>
    <row r="1812" spans="1:65" s="14" customFormat="1" x14ac:dyDescent="0.2">
      <c r="B1812" s="195"/>
      <c r="D1812" s="183" t="s">
        <v>177</v>
      </c>
      <c r="E1812" s="196" t="s">
        <v>1</v>
      </c>
      <c r="F1812" s="197" t="s">
        <v>779</v>
      </c>
      <c r="H1812" s="198">
        <v>7.34</v>
      </c>
      <c r="I1812" s="199"/>
      <c r="L1812" s="195"/>
      <c r="M1812" s="200"/>
      <c r="N1812" s="201"/>
      <c r="O1812" s="201"/>
      <c r="P1812" s="201"/>
      <c r="Q1812" s="201"/>
      <c r="R1812" s="201"/>
      <c r="S1812" s="201"/>
      <c r="T1812" s="202"/>
      <c r="AT1812" s="196" t="s">
        <v>177</v>
      </c>
      <c r="AU1812" s="196" t="s">
        <v>86</v>
      </c>
      <c r="AV1812" s="14" t="s">
        <v>86</v>
      </c>
      <c r="AW1812" s="14" t="s">
        <v>34</v>
      </c>
      <c r="AX1812" s="14" t="s">
        <v>77</v>
      </c>
      <c r="AY1812" s="196" t="s">
        <v>164</v>
      </c>
    </row>
    <row r="1813" spans="1:65" s="14" customFormat="1" x14ac:dyDescent="0.2">
      <c r="B1813" s="195"/>
      <c r="D1813" s="183" t="s">
        <v>177</v>
      </c>
      <c r="E1813" s="196" t="s">
        <v>1</v>
      </c>
      <c r="F1813" s="197" t="s">
        <v>780</v>
      </c>
      <c r="H1813" s="198">
        <v>7</v>
      </c>
      <c r="I1813" s="199"/>
      <c r="L1813" s="195"/>
      <c r="M1813" s="200"/>
      <c r="N1813" s="201"/>
      <c r="O1813" s="201"/>
      <c r="P1813" s="201"/>
      <c r="Q1813" s="201"/>
      <c r="R1813" s="201"/>
      <c r="S1813" s="201"/>
      <c r="T1813" s="202"/>
      <c r="AT1813" s="196" t="s">
        <v>177</v>
      </c>
      <c r="AU1813" s="196" t="s">
        <v>86</v>
      </c>
      <c r="AV1813" s="14" t="s">
        <v>86</v>
      </c>
      <c r="AW1813" s="14" t="s">
        <v>34</v>
      </c>
      <c r="AX1813" s="14" t="s">
        <v>77</v>
      </c>
      <c r="AY1813" s="196" t="s">
        <v>164</v>
      </c>
    </row>
    <row r="1814" spans="1:65" s="14" customFormat="1" x14ac:dyDescent="0.2">
      <c r="B1814" s="195"/>
      <c r="D1814" s="183" t="s">
        <v>177</v>
      </c>
      <c r="E1814" s="196" t="s">
        <v>1</v>
      </c>
      <c r="F1814" s="197" t="s">
        <v>781</v>
      </c>
      <c r="H1814" s="198">
        <v>9.9749999999999996</v>
      </c>
      <c r="I1814" s="199"/>
      <c r="L1814" s="195"/>
      <c r="M1814" s="200"/>
      <c r="N1814" s="201"/>
      <c r="O1814" s="201"/>
      <c r="P1814" s="201"/>
      <c r="Q1814" s="201"/>
      <c r="R1814" s="201"/>
      <c r="S1814" s="201"/>
      <c r="T1814" s="202"/>
      <c r="AT1814" s="196" t="s">
        <v>177</v>
      </c>
      <c r="AU1814" s="196" t="s">
        <v>86</v>
      </c>
      <c r="AV1814" s="14" t="s">
        <v>86</v>
      </c>
      <c r="AW1814" s="14" t="s">
        <v>34</v>
      </c>
      <c r="AX1814" s="14" t="s">
        <v>77</v>
      </c>
      <c r="AY1814" s="196" t="s">
        <v>164</v>
      </c>
    </row>
    <row r="1815" spans="1:65" s="14" customFormat="1" x14ac:dyDescent="0.2">
      <c r="B1815" s="195"/>
      <c r="D1815" s="183" t="s">
        <v>177</v>
      </c>
      <c r="E1815" s="196" t="s">
        <v>1</v>
      </c>
      <c r="F1815" s="197" t="s">
        <v>769</v>
      </c>
      <c r="H1815" s="198">
        <v>2.738</v>
      </c>
      <c r="I1815" s="199"/>
      <c r="L1815" s="195"/>
      <c r="M1815" s="200"/>
      <c r="N1815" s="201"/>
      <c r="O1815" s="201"/>
      <c r="P1815" s="201"/>
      <c r="Q1815" s="201"/>
      <c r="R1815" s="201"/>
      <c r="S1815" s="201"/>
      <c r="T1815" s="202"/>
      <c r="AT1815" s="196" t="s">
        <v>177</v>
      </c>
      <c r="AU1815" s="196" t="s">
        <v>86</v>
      </c>
      <c r="AV1815" s="14" t="s">
        <v>86</v>
      </c>
      <c r="AW1815" s="14" t="s">
        <v>34</v>
      </c>
      <c r="AX1815" s="14" t="s">
        <v>77</v>
      </c>
      <c r="AY1815" s="196" t="s">
        <v>164</v>
      </c>
    </row>
    <row r="1816" spans="1:65" s="14" customFormat="1" x14ac:dyDescent="0.2">
      <c r="B1816" s="195"/>
      <c r="D1816" s="183" t="s">
        <v>177</v>
      </c>
      <c r="E1816" s="196" t="s">
        <v>1</v>
      </c>
      <c r="F1816" s="197" t="s">
        <v>782</v>
      </c>
      <c r="H1816" s="198">
        <v>3.75</v>
      </c>
      <c r="I1816" s="199"/>
      <c r="L1816" s="195"/>
      <c r="M1816" s="200"/>
      <c r="N1816" s="201"/>
      <c r="O1816" s="201"/>
      <c r="P1816" s="201"/>
      <c r="Q1816" s="201"/>
      <c r="R1816" s="201"/>
      <c r="S1816" s="201"/>
      <c r="T1816" s="202"/>
      <c r="AT1816" s="196" t="s">
        <v>177</v>
      </c>
      <c r="AU1816" s="196" t="s">
        <v>86</v>
      </c>
      <c r="AV1816" s="14" t="s">
        <v>86</v>
      </c>
      <c r="AW1816" s="14" t="s">
        <v>34</v>
      </c>
      <c r="AX1816" s="14" t="s">
        <v>77</v>
      </c>
      <c r="AY1816" s="196" t="s">
        <v>164</v>
      </c>
    </row>
    <row r="1817" spans="1:65" s="16" customFormat="1" x14ac:dyDescent="0.2">
      <c r="B1817" s="215"/>
      <c r="D1817" s="183" t="s">
        <v>177</v>
      </c>
      <c r="E1817" s="216" t="s">
        <v>1</v>
      </c>
      <c r="F1817" s="217" t="s">
        <v>235</v>
      </c>
      <c r="H1817" s="218">
        <v>48.323</v>
      </c>
      <c r="I1817" s="219"/>
      <c r="L1817" s="215"/>
      <c r="M1817" s="220"/>
      <c r="N1817" s="221"/>
      <c r="O1817" s="221"/>
      <c r="P1817" s="221"/>
      <c r="Q1817" s="221"/>
      <c r="R1817" s="221"/>
      <c r="S1817" s="221"/>
      <c r="T1817" s="222"/>
      <c r="AT1817" s="216" t="s">
        <v>177</v>
      </c>
      <c r="AU1817" s="216" t="s">
        <v>86</v>
      </c>
      <c r="AV1817" s="16" t="s">
        <v>236</v>
      </c>
      <c r="AW1817" s="16" t="s">
        <v>34</v>
      </c>
      <c r="AX1817" s="16" t="s">
        <v>77</v>
      </c>
      <c r="AY1817" s="216" t="s">
        <v>164</v>
      </c>
    </row>
    <row r="1818" spans="1:65" s="15" customFormat="1" x14ac:dyDescent="0.2">
      <c r="B1818" s="203"/>
      <c r="D1818" s="183" t="s">
        <v>177</v>
      </c>
      <c r="E1818" s="204" t="s">
        <v>1</v>
      </c>
      <c r="F1818" s="205" t="s">
        <v>184</v>
      </c>
      <c r="H1818" s="206">
        <v>165.358</v>
      </c>
      <c r="I1818" s="207"/>
      <c r="L1818" s="203"/>
      <c r="M1818" s="208"/>
      <c r="N1818" s="209"/>
      <c r="O1818" s="209"/>
      <c r="P1818" s="209"/>
      <c r="Q1818" s="209"/>
      <c r="R1818" s="209"/>
      <c r="S1818" s="209"/>
      <c r="T1818" s="210"/>
      <c r="AT1818" s="204" t="s">
        <v>177</v>
      </c>
      <c r="AU1818" s="204" t="s">
        <v>86</v>
      </c>
      <c r="AV1818" s="15" t="s">
        <v>172</v>
      </c>
      <c r="AW1818" s="15" t="s">
        <v>34</v>
      </c>
      <c r="AX1818" s="15" t="s">
        <v>84</v>
      </c>
      <c r="AY1818" s="204" t="s">
        <v>164</v>
      </c>
    </row>
    <row r="1819" spans="1:65" s="2" customFormat="1" ht="16.5" customHeight="1" x14ac:dyDescent="0.2">
      <c r="A1819" s="34"/>
      <c r="B1819" s="168"/>
      <c r="C1819" s="169" t="s">
        <v>902</v>
      </c>
      <c r="D1819" s="214" t="s">
        <v>167</v>
      </c>
      <c r="E1819" s="171" t="s">
        <v>898</v>
      </c>
      <c r="F1819" s="172" t="s">
        <v>899</v>
      </c>
      <c r="G1819" s="173" t="s">
        <v>282</v>
      </c>
      <c r="H1819" s="174">
        <v>9.9160000000000004</v>
      </c>
      <c r="I1819" s="175"/>
      <c r="J1819" s="176">
        <f>ROUND(I1819*H1819,2)</f>
        <v>0</v>
      </c>
      <c r="K1819" s="172" t="s">
        <v>216</v>
      </c>
      <c r="L1819" s="35"/>
      <c r="M1819" s="177" t="s">
        <v>1</v>
      </c>
      <c r="N1819" s="178" t="s">
        <v>42</v>
      </c>
      <c r="O1819" s="60"/>
      <c r="P1819" s="179">
        <f>O1819*H1819</f>
        <v>0</v>
      </c>
      <c r="Q1819" s="179">
        <v>0</v>
      </c>
      <c r="R1819" s="179">
        <f>Q1819*H1819</f>
        <v>0</v>
      </c>
      <c r="S1819" s="179">
        <v>0</v>
      </c>
      <c r="T1819" s="180">
        <f>S1819*H1819</f>
        <v>0</v>
      </c>
      <c r="U1819" s="34"/>
      <c r="V1819" s="34"/>
      <c r="W1819" s="34"/>
      <c r="X1819" s="34"/>
      <c r="Y1819" s="34"/>
      <c r="Z1819" s="34"/>
      <c r="AA1819" s="34"/>
      <c r="AB1819" s="34"/>
      <c r="AC1819" s="34"/>
      <c r="AD1819" s="34"/>
      <c r="AE1819" s="34"/>
      <c r="AR1819" s="181" t="s">
        <v>172</v>
      </c>
      <c r="AT1819" s="181" t="s">
        <v>167</v>
      </c>
      <c r="AU1819" s="181" t="s">
        <v>86</v>
      </c>
      <c r="AY1819" s="18" t="s">
        <v>164</v>
      </c>
      <c r="BE1819" s="182">
        <f>IF(N1819="základní",J1819,0)</f>
        <v>0</v>
      </c>
      <c r="BF1819" s="182">
        <f>IF(N1819="snížená",J1819,0)</f>
        <v>0</v>
      </c>
      <c r="BG1819" s="182">
        <f>IF(N1819="zákl. přenesená",J1819,0)</f>
        <v>0</v>
      </c>
      <c r="BH1819" s="182">
        <f>IF(N1819="sníž. přenesená",J1819,0)</f>
        <v>0</v>
      </c>
      <c r="BI1819" s="182">
        <f>IF(N1819="nulová",J1819,0)</f>
        <v>0</v>
      </c>
      <c r="BJ1819" s="18" t="s">
        <v>84</v>
      </c>
      <c r="BK1819" s="182">
        <f>ROUND(I1819*H1819,2)</f>
        <v>0</v>
      </c>
      <c r="BL1819" s="18" t="s">
        <v>172</v>
      </c>
      <c r="BM1819" s="181" t="s">
        <v>903</v>
      </c>
    </row>
    <row r="1820" spans="1:65" s="2" customFormat="1" x14ac:dyDescent="0.2">
      <c r="A1820" s="34"/>
      <c r="B1820" s="35"/>
      <c r="C1820" s="34"/>
      <c r="D1820" s="183" t="s">
        <v>174</v>
      </c>
      <c r="E1820" s="34"/>
      <c r="F1820" s="184" t="s">
        <v>901</v>
      </c>
      <c r="G1820" s="34"/>
      <c r="H1820" s="34"/>
      <c r="I1820" s="103"/>
      <c r="J1820" s="34"/>
      <c r="K1820" s="34"/>
      <c r="L1820" s="35"/>
      <c r="M1820" s="185"/>
      <c r="N1820" s="186"/>
      <c r="O1820" s="60"/>
      <c r="P1820" s="60"/>
      <c r="Q1820" s="60"/>
      <c r="R1820" s="60"/>
      <c r="S1820" s="60"/>
      <c r="T1820" s="61"/>
      <c r="U1820" s="34"/>
      <c r="V1820" s="34"/>
      <c r="W1820" s="34"/>
      <c r="X1820" s="34"/>
      <c r="Y1820" s="34"/>
      <c r="Z1820" s="34"/>
      <c r="AA1820" s="34"/>
      <c r="AB1820" s="34"/>
      <c r="AC1820" s="34"/>
      <c r="AD1820" s="34"/>
      <c r="AE1820" s="34"/>
      <c r="AT1820" s="18" t="s">
        <v>174</v>
      </c>
      <c r="AU1820" s="18" t="s">
        <v>86</v>
      </c>
    </row>
    <row r="1821" spans="1:65" s="2" customFormat="1" ht="39" x14ac:dyDescent="0.2">
      <c r="A1821" s="34"/>
      <c r="B1821" s="35"/>
      <c r="C1821" s="34"/>
      <c r="D1821" s="183" t="s">
        <v>175</v>
      </c>
      <c r="E1821" s="34"/>
      <c r="F1821" s="187" t="s">
        <v>862</v>
      </c>
      <c r="G1821" s="34"/>
      <c r="H1821" s="34"/>
      <c r="I1821" s="103"/>
      <c r="J1821" s="34"/>
      <c r="K1821" s="34"/>
      <c r="L1821" s="35"/>
      <c r="M1821" s="185"/>
      <c r="N1821" s="186"/>
      <c r="O1821" s="60"/>
      <c r="P1821" s="60"/>
      <c r="Q1821" s="60"/>
      <c r="R1821" s="60"/>
      <c r="S1821" s="60"/>
      <c r="T1821" s="61"/>
      <c r="U1821" s="34"/>
      <c r="V1821" s="34"/>
      <c r="W1821" s="34"/>
      <c r="X1821" s="34"/>
      <c r="Y1821" s="34"/>
      <c r="Z1821" s="34"/>
      <c r="AA1821" s="34"/>
      <c r="AB1821" s="34"/>
      <c r="AC1821" s="34"/>
      <c r="AD1821" s="34"/>
      <c r="AE1821" s="34"/>
      <c r="AT1821" s="18" t="s">
        <v>175</v>
      </c>
      <c r="AU1821" s="18" t="s">
        <v>86</v>
      </c>
    </row>
    <row r="1822" spans="1:65" s="13" customFormat="1" x14ac:dyDescent="0.2">
      <c r="B1822" s="188"/>
      <c r="D1822" s="183" t="s">
        <v>177</v>
      </c>
      <c r="E1822" s="189" t="s">
        <v>1</v>
      </c>
      <c r="F1822" s="190" t="s">
        <v>178</v>
      </c>
      <c r="H1822" s="189" t="s">
        <v>1</v>
      </c>
      <c r="I1822" s="191"/>
      <c r="L1822" s="188"/>
      <c r="M1822" s="192"/>
      <c r="N1822" s="193"/>
      <c r="O1822" s="193"/>
      <c r="P1822" s="193"/>
      <c r="Q1822" s="193"/>
      <c r="R1822" s="193"/>
      <c r="S1822" s="193"/>
      <c r="T1822" s="194"/>
      <c r="AT1822" s="189" t="s">
        <v>177</v>
      </c>
      <c r="AU1822" s="189" t="s">
        <v>86</v>
      </c>
      <c r="AV1822" s="13" t="s">
        <v>84</v>
      </c>
      <c r="AW1822" s="13" t="s">
        <v>34</v>
      </c>
      <c r="AX1822" s="13" t="s">
        <v>77</v>
      </c>
      <c r="AY1822" s="189" t="s">
        <v>164</v>
      </c>
    </row>
    <row r="1823" spans="1:65" s="13" customFormat="1" x14ac:dyDescent="0.2">
      <c r="B1823" s="188"/>
      <c r="D1823" s="183" t="s">
        <v>177</v>
      </c>
      <c r="E1823" s="189" t="s">
        <v>1</v>
      </c>
      <c r="F1823" s="190" t="s">
        <v>179</v>
      </c>
      <c r="H1823" s="189" t="s">
        <v>1</v>
      </c>
      <c r="I1823" s="191"/>
      <c r="L1823" s="188"/>
      <c r="M1823" s="192"/>
      <c r="N1823" s="193"/>
      <c r="O1823" s="193"/>
      <c r="P1823" s="193"/>
      <c r="Q1823" s="193"/>
      <c r="R1823" s="193"/>
      <c r="S1823" s="193"/>
      <c r="T1823" s="194"/>
      <c r="AT1823" s="189" t="s">
        <v>177</v>
      </c>
      <c r="AU1823" s="189" t="s">
        <v>86</v>
      </c>
      <c r="AV1823" s="13" t="s">
        <v>84</v>
      </c>
      <c r="AW1823" s="13" t="s">
        <v>34</v>
      </c>
      <c r="AX1823" s="13" t="s">
        <v>77</v>
      </c>
      <c r="AY1823" s="189" t="s">
        <v>164</v>
      </c>
    </row>
    <row r="1824" spans="1:65" s="13" customFormat="1" x14ac:dyDescent="0.2">
      <c r="B1824" s="188"/>
      <c r="D1824" s="183" t="s">
        <v>177</v>
      </c>
      <c r="E1824" s="189" t="s">
        <v>1</v>
      </c>
      <c r="F1824" s="190" t="s">
        <v>220</v>
      </c>
      <c r="H1824" s="189" t="s">
        <v>1</v>
      </c>
      <c r="I1824" s="191"/>
      <c r="L1824" s="188"/>
      <c r="M1824" s="192"/>
      <c r="N1824" s="193"/>
      <c r="O1824" s="193"/>
      <c r="P1824" s="193"/>
      <c r="Q1824" s="193"/>
      <c r="R1824" s="193"/>
      <c r="S1824" s="193"/>
      <c r="T1824" s="194"/>
      <c r="AT1824" s="189" t="s">
        <v>177</v>
      </c>
      <c r="AU1824" s="189" t="s">
        <v>86</v>
      </c>
      <c r="AV1824" s="13" t="s">
        <v>84</v>
      </c>
      <c r="AW1824" s="13" t="s">
        <v>34</v>
      </c>
      <c r="AX1824" s="13" t="s">
        <v>77</v>
      </c>
      <c r="AY1824" s="189" t="s">
        <v>164</v>
      </c>
    </row>
    <row r="1825" spans="1:65" s="13" customFormat="1" x14ac:dyDescent="0.2">
      <c r="B1825" s="188"/>
      <c r="D1825" s="183" t="s">
        <v>177</v>
      </c>
      <c r="E1825" s="189" t="s">
        <v>1</v>
      </c>
      <c r="F1825" s="190" t="s">
        <v>687</v>
      </c>
      <c r="H1825" s="189" t="s">
        <v>1</v>
      </c>
      <c r="I1825" s="191"/>
      <c r="L1825" s="188"/>
      <c r="M1825" s="192"/>
      <c r="N1825" s="193"/>
      <c r="O1825" s="193"/>
      <c r="P1825" s="193"/>
      <c r="Q1825" s="193"/>
      <c r="R1825" s="193"/>
      <c r="S1825" s="193"/>
      <c r="T1825" s="194"/>
      <c r="AT1825" s="189" t="s">
        <v>177</v>
      </c>
      <c r="AU1825" s="189" t="s">
        <v>86</v>
      </c>
      <c r="AV1825" s="13" t="s">
        <v>84</v>
      </c>
      <c r="AW1825" s="13" t="s">
        <v>34</v>
      </c>
      <c r="AX1825" s="13" t="s">
        <v>77</v>
      </c>
      <c r="AY1825" s="189" t="s">
        <v>164</v>
      </c>
    </row>
    <row r="1826" spans="1:65" s="13" customFormat="1" x14ac:dyDescent="0.2">
      <c r="B1826" s="188"/>
      <c r="D1826" s="183" t="s">
        <v>177</v>
      </c>
      <c r="E1826" s="189" t="s">
        <v>1</v>
      </c>
      <c r="F1826" s="190" t="s">
        <v>730</v>
      </c>
      <c r="H1826" s="189" t="s">
        <v>1</v>
      </c>
      <c r="I1826" s="191"/>
      <c r="L1826" s="188"/>
      <c r="M1826" s="192"/>
      <c r="N1826" s="193"/>
      <c r="O1826" s="193"/>
      <c r="P1826" s="193"/>
      <c r="Q1826" s="193"/>
      <c r="R1826" s="193"/>
      <c r="S1826" s="193"/>
      <c r="T1826" s="194"/>
      <c r="AT1826" s="189" t="s">
        <v>177</v>
      </c>
      <c r="AU1826" s="189" t="s">
        <v>86</v>
      </c>
      <c r="AV1826" s="13" t="s">
        <v>84</v>
      </c>
      <c r="AW1826" s="13" t="s">
        <v>34</v>
      </c>
      <c r="AX1826" s="13" t="s">
        <v>77</v>
      </c>
      <c r="AY1826" s="189" t="s">
        <v>164</v>
      </c>
    </row>
    <row r="1827" spans="1:65" s="13" customFormat="1" x14ac:dyDescent="0.2">
      <c r="B1827" s="188"/>
      <c r="D1827" s="183" t="s">
        <v>177</v>
      </c>
      <c r="E1827" s="189" t="s">
        <v>1</v>
      </c>
      <c r="F1827" s="190" t="s">
        <v>731</v>
      </c>
      <c r="H1827" s="189" t="s">
        <v>1</v>
      </c>
      <c r="I1827" s="191"/>
      <c r="L1827" s="188"/>
      <c r="M1827" s="192"/>
      <c r="N1827" s="193"/>
      <c r="O1827" s="193"/>
      <c r="P1827" s="193"/>
      <c r="Q1827" s="193"/>
      <c r="R1827" s="193"/>
      <c r="S1827" s="193"/>
      <c r="T1827" s="194"/>
      <c r="AT1827" s="189" t="s">
        <v>177</v>
      </c>
      <c r="AU1827" s="189" t="s">
        <v>86</v>
      </c>
      <c r="AV1827" s="13" t="s">
        <v>84</v>
      </c>
      <c r="AW1827" s="13" t="s">
        <v>34</v>
      </c>
      <c r="AX1827" s="13" t="s">
        <v>77</v>
      </c>
      <c r="AY1827" s="189" t="s">
        <v>164</v>
      </c>
    </row>
    <row r="1828" spans="1:65" s="13" customFormat="1" x14ac:dyDescent="0.2">
      <c r="B1828" s="188"/>
      <c r="D1828" s="183" t="s">
        <v>177</v>
      </c>
      <c r="E1828" s="189" t="s">
        <v>1</v>
      </c>
      <c r="F1828" s="190" t="s">
        <v>870</v>
      </c>
      <c r="H1828" s="189" t="s">
        <v>1</v>
      </c>
      <c r="I1828" s="191"/>
      <c r="L1828" s="188"/>
      <c r="M1828" s="192"/>
      <c r="N1828" s="193"/>
      <c r="O1828" s="193"/>
      <c r="P1828" s="193"/>
      <c r="Q1828" s="193"/>
      <c r="R1828" s="193"/>
      <c r="S1828" s="193"/>
      <c r="T1828" s="194"/>
      <c r="AT1828" s="189" t="s">
        <v>177</v>
      </c>
      <c r="AU1828" s="189" t="s">
        <v>86</v>
      </c>
      <c r="AV1828" s="13" t="s">
        <v>84</v>
      </c>
      <c r="AW1828" s="13" t="s">
        <v>34</v>
      </c>
      <c r="AX1828" s="13" t="s">
        <v>77</v>
      </c>
      <c r="AY1828" s="189" t="s">
        <v>164</v>
      </c>
    </row>
    <row r="1829" spans="1:65" s="14" customFormat="1" x14ac:dyDescent="0.2">
      <c r="B1829" s="195"/>
      <c r="D1829" s="183" t="s">
        <v>177</v>
      </c>
      <c r="E1829" s="196" t="s">
        <v>1</v>
      </c>
      <c r="F1829" s="197" t="s">
        <v>735</v>
      </c>
      <c r="H1829" s="198">
        <v>2.2999999999999998</v>
      </c>
      <c r="I1829" s="199"/>
      <c r="L1829" s="195"/>
      <c r="M1829" s="200"/>
      <c r="N1829" s="201"/>
      <c r="O1829" s="201"/>
      <c r="P1829" s="201"/>
      <c r="Q1829" s="201"/>
      <c r="R1829" s="201"/>
      <c r="S1829" s="201"/>
      <c r="T1829" s="202"/>
      <c r="AT1829" s="196" t="s">
        <v>177</v>
      </c>
      <c r="AU1829" s="196" t="s">
        <v>86</v>
      </c>
      <c r="AV1829" s="14" t="s">
        <v>86</v>
      </c>
      <c r="AW1829" s="14" t="s">
        <v>34</v>
      </c>
      <c r="AX1829" s="14" t="s">
        <v>77</v>
      </c>
      <c r="AY1829" s="196" t="s">
        <v>164</v>
      </c>
    </row>
    <row r="1830" spans="1:65" s="14" customFormat="1" x14ac:dyDescent="0.2">
      <c r="B1830" s="195"/>
      <c r="D1830" s="183" t="s">
        <v>177</v>
      </c>
      <c r="E1830" s="196" t="s">
        <v>1</v>
      </c>
      <c r="F1830" s="197" t="s">
        <v>736</v>
      </c>
      <c r="H1830" s="198">
        <v>2.2999999999999998</v>
      </c>
      <c r="I1830" s="199"/>
      <c r="L1830" s="195"/>
      <c r="M1830" s="200"/>
      <c r="N1830" s="201"/>
      <c r="O1830" s="201"/>
      <c r="P1830" s="201"/>
      <c r="Q1830" s="201"/>
      <c r="R1830" s="201"/>
      <c r="S1830" s="201"/>
      <c r="T1830" s="202"/>
      <c r="AT1830" s="196" t="s">
        <v>177</v>
      </c>
      <c r="AU1830" s="196" t="s">
        <v>86</v>
      </c>
      <c r="AV1830" s="14" t="s">
        <v>86</v>
      </c>
      <c r="AW1830" s="14" t="s">
        <v>34</v>
      </c>
      <c r="AX1830" s="14" t="s">
        <v>77</v>
      </c>
      <c r="AY1830" s="196" t="s">
        <v>164</v>
      </c>
    </row>
    <row r="1831" spans="1:65" s="14" customFormat="1" x14ac:dyDescent="0.2">
      <c r="B1831" s="195"/>
      <c r="D1831" s="183" t="s">
        <v>177</v>
      </c>
      <c r="E1831" s="196" t="s">
        <v>1</v>
      </c>
      <c r="F1831" s="197" t="s">
        <v>737</v>
      </c>
      <c r="H1831" s="198">
        <v>1.2</v>
      </c>
      <c r="I1831" s="199"/>
      <c r="L1831" s="195"/>
      <c r="M1831" s="200"/>
      <c r="N1831" s="201"/>
      <c r="O1831" s="201"/>
      <c r="P1831" s="201"/>
      <c r="Q1831" s="201"/>
      <c r="R1831" s="201"/>
      <c r="S1831" s="201"/>
      <c r="T1831" s="202"/>
      <c r="AT1831" s="196" t="s">
        <v>177</v>
      </c>
      <c r="AU1831" s="196" t="s">
        <v>86</v>
      </c>
      <c r="AV1831" s="14" t="s">
        <v>86</v>
      </c>
      <c r="AW1831" s="14" t="s">
        <v>34</v>
      </c>
      <c r="AX1831" s="14" t="s">
        <v>77</v>
      </c>
      <c r="AY1831" s="196" t="s">
        <v>164</v>
      </c>
    </row>
    <row r="1832" spans="1:65" s="14" customFormat="1" x14ac:dyDescent="0.2">
      <c r="B1832" s="195"/>
      <c r="D1832" s="183" t="s">
        <v>177</v>
      </c>
      <c r="E1832" s="196" t="s">
        <v>1</v>
      </c>
      <c r="F1832" s="197" t="s">
        <v>738</v>
      </c>
      <c r="H1832" s="198">
        <v>2.0579999999999998</v>
      </c>
      <c r="I1832" s="199"/>
      <c r="L1832" s="195"/>
      <c r="M1832" s="200"/>
      <c r="N1832" s="201"/>
      <c r="O1832" s="201"/>
      <c r="P1832" s="201"/>
      <c r="Q1832" s="201"/>
      <c r="R1832" s="201"/>
      <c r="S1832" s="201"/>
      <c r="T1832" s="202"/>
      <c r="AT1832" s="196" t="s">
        <v>177</v>
      </c>
      <c r="AU1832" s="196" t="s">
        <v>86</v>
      </c>
      <c r="AV1832" s="14" t="s">
        <v>86</v>
      </c>
      <c r="AW1832" s="14" t="s">
        <v>34</v>
      </c>
      <c r="AX1832" s="14" t="s">
        <v>77</v>
      </c>
      <c r="AY1832" s="196" t="s">
        <v>164</v>
      </c>
    </row>
    <row r="1833" spans="1:65" s="14" customFormat="1" x14ac:dyDescent="0.2">
      <c r="B1833" s="195"/>
      <c r="D1833" s="183" t="s">
        <v>177</v>
      </c>
      <c r="E1833" s="196" t="s">
        <v>1</v>
      </c>
      <c r="F1833" s="197" t="s">
        <v>739</v>
      </c>
      <c r="H1833" s="198">
        <v>2.0579999999999998</v>
      </c>
      <c r="I1833" s="199"/>
      <c r="L1833" s="195"/>
      <c r="M1833" s="200"/>
      <c r="N1833" s="201"/>
      <c r="O1833" s="201"/>
      <c r="P1833" s="201"/>
      <c r="Q1833" s="201"/>
      <c r="R1833" s="201"/>
      <c r="S1833" s="201"/>
      <c r="T1833" s="202"/>
      <c r="AT1833" s="196" t="s">
        <v>177</v>
      </c>
      <c r="AU1833" s="196" t="s">
        <v>86</v>
      </c>
      <c r="AV1833" s="14" t="s">
        <v>86</v>
      </c>
      <c r="AW1833" s="14" t="s">
        <v>34</v>
      </c>
      <c r="AX1833" s="14" t="s">
        <v>77</v>
      </c>
      <c r="AY1833" s="196" t="s">
        <v>164</v>
      </c>
    </row>
    <row r="1834" spans="1:65" s="15" customFormat="1" x14ac:dyDescent="0.2">
      <c r="B1834" s="203"/>
      <c r="D1834" s="183" t="s">
        <v>177</v>
      </c>
      <c r="E1834" s="204" t="s">
        <v>1</v>
      </c>
      <c r="F1834" s="205" t="s">
        <v>184</v>
      </c>
      <c r="H1834" s="206">
        <v>9.9160000000000004</v>
      </c>
      <c r="I1834" s="207"/>
      <c r="L1834" s="203"/>
      <c r="M1834" s="208"/>
      <c r="N1834" s="209"/>
      <c r="O1834" s="209"/>
      <c r="P1834" s="209"/>
      <c r="Q1834" s="209"/>
      <c r="R1834" s="209"/>
      <c r="S1834" s="209"/>
      <c r="T1834" s="210"/>
      <c r="AT1834" s="204" t="s">
        <v>177</v>
      </c>
      <c r="AU1834" s="204" t="s">
        <v>86</v>
      </c>
      <c r="AV1834" s="15" t="s">
        <v>172</v>
      </c>
      <c r="AW1834" s="15" t="s">
        <v>34</v>
      </c>
      <c r="AX1834" s="15" t="s">
        <v>84</v>
      </c>
      <c r="AY1834" s="204" t="s">
        <v>164</v>
      </c>
    </row>
    <row r="1835" spans="1:65" s="2" customFormat="1" ht="16.5" customHeight="1" x14ac:dyDescent="0.2">
      <c r="A1835" s="34"/>
      <c r="B1835" s="168"/>
      <c r="C1835" s="169" t="s">
        <v>904</v>
      </c>
      <c r="D1835" s="214" t="s">
        <v>167</v>
      </c>
      <c r="E1835" s="171" t="s">
        <v>898</v>
      </c>
      <c r="F1835" s="172" t="s">
        <v>899</v>
      </c>
      <c r="G1835" s="173" t="s">
        <v>282</v>
      </c>
      <c r="H1835" s="174">
        <v>44.534999999999997</v>
      </c>
      <c r="I1835" s="175"/>
      <c r="J1835" s="176">
        <f>ROUND(I1835*H1835,2)</f>
        <v>0</v>
      </c>
      <c r="K1835" s="172" t="s">
        <v>216</v>
      </c>
      <c r="L1835" s="35"/>
      <c r="M1835" s="177" t="s">
        <v>1</v>
      </c>
      <c r="N1835" s="178" t="s">
        <v>42</v>
      </c>
      <c r="O1835" s="60"/>
      <c r="P1835" s="179">
        <f>O1835*H1835</f>
        <v>0</v>
      </c>
      <c r="Q1835" s="179">
        <v>0</v>
      </c>
      <c r="R1835" s="179">
        <f>Q1835*H1835</f>
        <v>0</v>
      </c>
      <c r="S1835" s="179">
        <v>0</v>
      </c>
      <c r="T1835" s="180">
        <f>S1835*H1835</f>
        <v>0</v>
      </c>
      <c r="U1835" s="34"/>
      <c r="V1835" s="34"/>
      <c r="W1835" s="34"/>
      <c r="X1835" s="34"/>
      <c r="Y1835" s="34"/>
      <c r="Z1835" s="34"/>
      <c r="AA1835" s="34"/>
      <c r="AB1835" s="34"/>
      <c r="AC1835" s="34"/>
      <c r="AD1835" s="34"/>
      <c r="AE1835" s="34"/>
      <c r="AR1835" s="181" t="s">
        <v>172</v>
      </c>
      <c r="AT1835" s="181" t="s">
        <v>167</v>
      </c>
      <c r="AU1835" s="181" t="s">
        <v>86</v>
      </c>
      <c r="AY1835" s="18" t="s">
        <v>164</v>
      </c>
      <c r="BE1835" s="182">
        <f>IF(N1835="základní",J1835,0)</f>
        <v>0</v>
      </c>
      <c r="BF1835" s="182">
        <f>IF(N1835="snížená",J1835,0)</f>
        <v>0</v>
      </c>
      <c r="BG1835" s="182">
        <f>IF(N1835="zákl. přenesená",J1835,0)</f>
        <v>0</v>
      </c>
      <c r="BH1835" s="182">
        <f>IF(N1835="sníž. přenesená",J1835,0)</f>
        <v>0</v>
      </c>
      <c r="BI1835" s="182">
        <f>IF(N1835="nulová",J1835,0)</f>
        <v>0</v>
      </c>
      <c r="BJ1835" s="18" t="s">
        <v>84</v>
      </c>
      <c r="BK1835" s="182">
        <f>ROUND(I1835*H1835,2)</f>
        <v>0</v>
      </c>
      <c r="BL1835" s="18" t="s">
        <v>172</v>
      </c>
      <c r="BM1835" s="181" t="s">
        <v>905</v>
      </c>
    </row>
    <row r="1836" spans="1:65" s="2" customFormat="1" x14ac:dyDescent="0.2">
      <c r="A1836" s="34"/>
      <c r="B1836" s="35"/>
      <c r="C1836" s="34"/>
      <c r="D1836" s="183" t="s">
        <v>174</v>
      </c>
      <c r="E1836" s="34"/>
      <c r="F1836" s="184" t="s">
        <v>901</v>
      </c>
      <c r="G1836" s="34"/>
      <c r="H1836" s="34"/>
      <c r="I1836" s="103"/>
      <c r="J1836" s="34"/>
      <c r="K1836" s="34"/>
      <c r="L1836" s="35"/>
      <c r="M1836" s="185"/>
      <c r="N1836" s="186"/>
      <c r="O1836" s="60"/>
      <c r="P1836" s="60"/>
      <c r="Q1836" s="60"/>
      <c r="R1836" s="60"/>
      <c r="S1836" s="60"/>
      <c r="T1836" s="61"/>
      <c r="U1836" s="34"/>
      <c r="V1836" s="34"/>
      <c r="W1836" s="34"/>
      <c r="X1836" s="34"/>
      <c r="Y1836" s="34"/>
      <c r="Z1836" s="34"/>
      <c r="AA1836" s="34"/>
      <c r="AB1836" s="34"/>
      <c r="AC1836" s="34"/>
      <c r="AD1836" s="34"/>
      <c r="AE1836" s="34"/>
      <c r="AT1836" s="18" t="s">
        <v>174</v>
      </c>
      <c r="AU1836" s="18" t="s">
        <v>86</v>
      </c>
    </row>
    <row r="1837" spans="1:65" s="2" customFormat="1" ht="39" x14ac:dyDescent="0.2">
      <c r="A1837" s="34"/>
      <c r="B1837" s="35"/>
      <c r="C1837" s="34"/>
      <c r="D1837" s="183" t="s">
        <v>175</v>
      </c>
      <c r="E1837" s="34"/>
      <c r="F1837" s="187" t="s">
        <v>862</v>
      </c>
      <c r="G1837" s="34"/>
      <c r="H1837" s="34"/>
      <c r="I1837" s="103"/>
      <c r="J1837" s="34"/>
      <c r="K1837" s="34"/>
      <c r="L1837" s="35"/>
      <c r="M1837" s="185"/>
      <c r="N1837" s="186"/>
      <c r="O1837" s="60"/>
      <c r="P1837" s="60"/>
      <c r="Q1837" s="60"/>
      <c r="R1837" s="60"/>
      <c r="S1837" s="60"/>
      <c r="T1837" s="61"/>
      <c r="U1837" s="34"/>
      <c r="V1837" s="34"/>
      <c r="W1837" s="34"/>
      <c r="X1837" s="34"/>
      <c r="Y1837" s="34"/>
      <c r="Z1837" s="34"/>
      <c r="AA1837" s="34"/>
      <c r="AB1837" s="34"/>
      <c r="AC1837" s="34"/>
      <c r="AD1837" s="34"/>
      <c r="AE1837" s="34"/>
      <c r="AT1837" s="18" t="s">
        <v>175</v>
      </c>
      <c r="AU1837" s="18" t="s">
        <v>86</v>
      </c>
    </row>
    <row r="1838" spans="1:65" s="13" customFormat="1" x14ac:dyDescent="0.2">
      <c r="B1838" s="188"/>
      <c r="D1838" s="183" t="s">
        <v>177</v>
      </c>
      <c r="E1838" s="189" t="s">
        <v>1</v>
      </c>
      <c r="F1838" s="190" t="s">
        <v>178</v>
      </c>
      <c r="H1838" s="189" t="s">
        <v>1</v>
      </c>
      <c r="I1838" s="191"/>
      <c r="L1838" s="188"/>
      <c r="M1838" s="192"/>
      <c r="N1838" s="193"/>
      <c r="O1838" s="193"/>
      <c r="P1838" s="193"/>
      <c r="Q1838" s="193"/>
      <c r="R1838" s="193"/>
      <c r="S1838" s="193"/>
      <c r="T1838" s="194"/>
      <c r="AT1838" s="189" t="s">
        <v>177</v>
      </c>
      <c r="AU1838" s="189" t="s">
        <v>86</v>
      </c>
      <c r="AV1838" s="13" t="s">
        <v>84</v>
      </c>
      <c r="AW1838" s="13" t="s">
        <v>34</v>
      </c>
      <c r="AX1838" s="13" t="s">
        <v>77</v>
      </c>
      <c r="AY1838" s="189" t="s">
        <v>164</v>
      </c>
    </row>
    <row r="1839" spans="1:65" s="13" customFormat="1" x14ac:dyDescent="0.2">
      <c r="B1839" s="188"/>
      <c r="D1839" s="183" t="s">
        <v>177</v>
      </c>
      <c r="E1839" s="189" t="s">
        <v>1</v>
      </c>
      <c r="F1839" s="190" t="s">
        <v>179</v>
      </c>
      <c r="H1839" s="189" t="s">
        <v>1</v>
      </c>
      <c r="I1839" s="191"/>
      <c r="L1839" s="188"/>
      <c r="M1839" s="192"/>
      <c r="N1839" s="193"/>
      <c r="O1839" s="193"/>
      <c r="P1839" s="193"/>
      <c r="Q1839" s="193"/>
      <c r="R1839" s="193"/>
      <c r="S1839" s="193"/>
      <c r="T1839" s="194"/>
      <c r="AT1839" s="189" t="s">
        <v>177</v>
      </c>
      <c r="AU1839" s="189" t="s">
        <v>86</v>
      </c>
      <c r="AV1839" s="13" t="s">
        <v>84</v>
      </c>
      <c r="AW1839" s="13" t="s">
        <v>34</v>
      </c>
      <c r="AX1839" s="13" t="s">
        <v>77</v>
      </c>
      <c r="AY1839" s="189" t="s">
        <v>164</v>
      </c>
    </row>
    <row r="1840" spans="1:65" s="13" customFormat="1" x14ac:dyDescent="0.2">
      <c r="B1840" s="188"/>
      <c r="D1840" s="183" t="s">
        <v>177</v>
      </c>
      <c r="E1840" s="189" t="s">
        <v>1</v>
      </c>
      <c r="F1840" s="190" t="s">
        <v>220</v>
      </c>
      <c r="H1840" s="189" t="s">
        <v>1</v>
      </c>
      <c r="I1840" s="191"/>
      <c r="L1840" s="188"/>
      <c r="M1840" s="192"/>
      <c r="N1840" s="193"/>
      <c r="O1840" s="193"/>
      <c r="P1840" s="193"/>
      <c r="Q1840" s="193"/>
      <c r="R1840" s="193"/>
      <c r="S1840" s="193"/>
      <c r="T1840" s="194"/>
      <c r="AT1840" s="189" t="s">
        <v>177</v>
      </c>
      <c r="AU1840" s="189" t="s">
        <v>86</v>
      </c>
      <c r="AV1840" s="13" t="s">
        <v>84</v>
      </c>
      <c r="AW1840" s="13" t="s">
        <v>34</v>
      </c>
      <c r="AX1840" s="13" t="s">
        <v>77</v>
      </c>
      <c r="AY1840" s="189" t="s">
        <v>164</v>
      </c>
    </row>
    <row r="1841" spans="2:51" s="13" customFormat="1" x14ac:dyDescent="0.2">
      <c r="B1841" s="188"/>
      <c r="D1841" s="183" t="s">
        <v>177</v>
      </c>
      <c r="E1841" s="189" t="s">
        <v>1</v>
      </c>
      <c r="F1841" s="190" t="s">
        <v>687</v>
      </c>
      <c r="H1841" s="189" t="s">
        <v>1</v>
      </c>
      <c r="I1841" s="191"/>
      <c r="L1841" s="188"/>
      <c r="M1841" s="192"/>
      <c r="N1841" s="193"/>
      <c r="O1841" s="193"/>
      <c r="P1841" s="193"/>
      <c r="Q1841" s="193"/>
      <c r="R1841" s="193"/>
      <c r="S1841" s="193"/>
      <c r="T1841" s="194"/>
      <c r="AT1841" s="189" t="s">
        <v>177</v>
      </c>
      <c r="AU1841" s="189" t="s">
        <v>86</v>
      </c>
      <c r="AV1841" s="13" t="s">
        <v>84</v>
      </c>
      <c r="AW1841" s="13" t="s">
        <v>34</v>
      </c>
      <c r="AX1841" s="13" t="s">
        <v>77</v>
      </c>
      <c r="AY1841" s="189" t="s">
        <v>164</v>
      </c>
    </row>
    <row r="1842" spans="2:51" s="13" customFormat="1" x14ac:dyDescent="0.2">
      <c r="B1842" s="188"/>
      <c r="D1842" s="183" t="s">
        <v>177</v>
      </c>
      <c r="E1842" s="189" t="s">
        <v>1</v>
      </c>
      <c r="F1842" s="190" t="s">
        <v>743</v>
      </c>
      <c r="H1842" s="189" t="s">
        <v>1</v>
      </c>
      <c r="I1842" s="191"/>
      <c r="L1842" s="188"/>
      <c r="M1842" s="192"/>
      <c r="N1842" s="193"/>
      <c r="O1842" s="193"/>
      <c r="P1842" s="193"/>
      <c r="Q1842" s="193"/>
      <c r="R1842" s="193"/>
      <c r="S1842" s="193"/>
      <c r="T1842" s="194"/>
      <c r="AT1842" s="189" t="s">
        <v>177</v>
      </c>
      <c r="AU1842" s="189" t="s">
        <v>86</v>
      </c>
      <c r="AV1842" s="13" t="s">
        <v>84</v>
      </c>
      <c r="AW1842" s="13" t="s">
        <v>34</v>
      </c>
      <c r="AX1842" s="13" t="s">
        <v>77</v>
      </c>
      <c r="AY1842" s="189" t="s">
        <v>164</v>
      </c>
    </row>
    <row r="1843" spans="2:51" s="13" customFormat="1" x14ac:dyDescent="0.2">
      <c r="B1843" s="188"/>
      <c r="D1843" s="183" t="s">
        <v>177</v>
      </c>
      <c r="E1843" s="189" t="s">
        <v>1</v>
      </c>
      <c r="F1843" s="190" t="s">
        <v>731</v>
      </c>
      <c r="H1843" s="189" t="s">
        <v>1</v>
      </c>
      <c r="I1843" s="191"/>
      <c r="L1843" s="188"/>
      <c r="M1843" s="192"/>
      <c r="N1843" s="193"/>
      <c r="O1843" s="193"/>
      <c r="P1843" s="193"/>
      <c r="Q1843" s="193"/>
      <c r="R1843" s="193"/>
      <c r="S1843" s="193"/>
      <c r="T1843" s="194"/>
      <c r="AT1843" s="189" t="s">
        <v>177</v>
      </c>
      <c r="AU1843" s="189" t="s">
        <v>86</v>
      </c>
      <c r="AV1843" s="13" t="s">
        <v>84</v>
      </c>
      <c r="AW1843" s="13" t="s">
        <v>34</v>
      </c>
      <c r="AX1843" s="13" t="s">
        <v>77</v>
      </c>
      <c r="AY1843" s="189" t="s">
        <v>164</v>
      </c>
    </row>
    <row r="1844" spans="2:51" s="13" customFormat="1" x14ac:dyDescent="0.2">
      <c r="B1844" s="188"/>
      <c r="D1844" s="183" t="s">
        <v>177</v>
      </c>
      <c r="E1844" s="189" t="s">
        <v>1</v>
      </c>
      <c r="F1844" s="190" t="s">
        <v>874</v>
      </c>
      <c r="H1844" s="189" t="s">
        <v>1</v>
      </c>
      <c r="I1844" s="191"/>
      <c r="L1844" s="188"/>
      <c r="M1844" s="192"/>
      <c r="N1844" s="193"/>
      <c r="O1844" s="193"/>
      <c r="P1844" s="193"/>
      <c r="Q1844" s="193"/>
      <c r="R1844" s="193"/>
      <c r="S1844" s="193"/>
      <c r="T1844" s="194"/>
      <c r="AT1844" s="189" t="s">
        <v>177</v>
      </c>
      <c r="AU1844" s="189" t="s">
        <v>86</v>
      </c>
      <c r="AV1844" s="13" t="s">
        <v>84</v>
      </c>
      <c r="AW1844" s="13" t="s">
        <v>34</v>
      </c>
      <c r="AX1844" s="13" t="s">
        <v>77</v>
      </c>
      <c r="AY1844" s="189" t="s">
        <v>164</v>
      </c>
    </row>
    <row r="1845" spans="2:51" s="13" customFormat="1" x14ac:dyDescent="0.2">
      <c r="B1845" s="188"/>
      <c r="D1845" s="183" t="s">
        <v>177</v>
      </c>
      <c r="E1845" s="189" t="s">
        <v>1</v>
      </c>
      <c r="F1845" s="190" t="s">
        <v>744</v>
      </c>
      <c r="H1845" s="189" t="s">
        <v>1</v>
      </c>
      <c r="I1845" s="191"/>
      <c r="L1845" s="188"/>
      <c r="M1845" s="192"/>
      <c r="N1845" s="193"/>
      <c r="O1845" s="193"/>
      <c r="P1845" s="193"/>
      <c r="Q1845" s="193"/>
      <c r="R1845" s="193"/>
      <c r="S1845" s="193"/>
      <c r="T1845" s="194"/>
      <c r="AT1845" s="189" t="s">
        <v>177</v>
      </c>
      <c r="AU1845" s="189" t="s">
        <v>86</v>
      </c>
      <c r="AV1845" s="13" t="s">
        <v>84</v>
      </c>
      <c r="AW1845" s="13" t="s">
        <v>34</v>
      </c>
      <c r="AX1845" s="13" t="s">
        <v>77</v>
      </c>
      <c r="AY1845" s="189" t="s">
        <v>164</v>
      </c>
    </row>
    <row r="1846" spans="2:51" s="14" customFormat="1" x14ac:dyDescent="0.2">
      <c r="B1846" s="195"/>
      <c r="D1846" s="183" t="s">
        <v>177</v>
      </c>
      <c r="E1846" s="196" t="s">
        <v>1</v>
      </c>
      <c r="F1846" s="197" t="s">
        <v>817</v>
      </c>
      <c r="H1846" s="198">
        <v>0.84799999999999998</v>
      </c>
      <c r="I1846" s="199"/>
      <c r="L1846" s="195"/>
      <c r="M1846" s="200"/>
      <c r="N1846" s="201"/>
      <c r="O1846" s="201"/>
      <c r="P1846" s="201"/>
      <c r="Q1846" s="201"/>
      <c r="R1846" s="201"/>
      <c r="S1846" s="201"/>
      <c r="T1846" s="202"/>
      <c r="AT1846" s="196" t="s">
        <v>177</v>
      </c>
      <c r="AU1846" s="196" t="s">
        <v>86</v>
      </c>
      <c r="AV1846" s="14" t="s">
        <v>86</v>
      </c>
      <c r="AW1846" s="14" t="s">
        <v>34</v>
      </c>
      <c r="AX1846" s="14" t="s">
        <v>77</v>
      </c>
      <c r="AY1846" s="196" t="s">
        <v>164</v>
      </c>
    </row>
    <row r="1847" spans="2:51" s="14" customFormat="1" x14ac:dyDescent="0.2">
      <c r="B1847" s="195"/>
      <c r="D1847" s="183" t="s">
        <v>177</v>
      </c>
      <c r="E1847" s="196" t="s">
        <v>1</v>
      </c>
      <c r="F1847" s="197" t="s">
        <v>746</v>
      </c>
      <c r="H1847" s="198">
        <v>9.1519999999999992</v>
      </c>
      <c r="I1847" s="199"/>
      <c r="L1847" s="195"/>
      <c r="M1847" s="200"/>
      <c r="N1847" s="201"/>
      <c r="O1847" s="201"/>
      <c r="P1847" s="201"/>
      <c r="Q1847" s="201"/>
      <c r="R1847" s="201"/>
      <c r="S1847" s="201"/>
      <c r="T1847" s="202"/>
      <c r="AT1847" s="196" t="s">
        <v>177</v>
      </c>
      <c r="AU1847" s="196" t="s">
        <v>86</v>
      </c>
      <c r="AV1847" s="14" t="s">
        <v>86</v>
      </c>
      <c r="AW1847" s="14" t="s">
        <v>34</v>
      </c>
      <c r="AX1847" s="14" t="s">
        <v>77</v>
      </c>
      <c r="AY1847" s="196" t="s">
        <v>164</v>
      </c>
    </row>
    <row r="1848" spans="2:51" s="14" customFormat="1" x14ac:dyDescent="0.2">
      <c r="B1848" s="195"/>
      <c r="D1848" s="183" t="s">
        <v>177</v>
      </c>
      <c r="E1848" s="196" t="s">
        <v>1</v>
      </c>
      <c r="F1848" s="197" t="s">
        <v>748</v>
      </c>
      <c r="H1848" s="198">
        <v>1.72</v>
      </c>
      <c r="I1848" s="199"/>
      <c r="L1848" s="195"/>
      <c r="M1848" s="200"/>
      <c r="N1848" s="201"/>
      <c r="O1848" s="201"/>
      <c r="P1848" s="201"/>
      <c r="Q1848" s="201"/>
      <c r="R1848" s="201"/>
      <c r="S1848" s="201"/>
      <c r="T1848" s="202"/>
      <c r="AT1848" s="196" t="s">
        <v>177</v>
      </c>
      <c r="AU1848" s="196" t="s">
        <v>86</v>
      </c>
      <c r="AV1848" s="14" t="s">
        <v>86</v>
      </c>
      <c r="AW1848" s="14" t="s">
        <v>34</v>
      </c>
      <c r="AX1848" s="14" t="s">
        <v>77</v>
      </c>
      <c r="AY1848" s="196" t="s">
        <v>164</v>
      </c>
    </row>
    <row r="1849" spans="2:51" s="14" customFormat="1" x14ac:dyDescent="0.2">
      <c r="B1849" s="195"/>
      <c r="D1849" s="183" t="s">
        <v>177</v>
      </c>
      <c r="E1849" s="196" t="s">
        <v>1</v>
      </c>
      <c r="F1849" s="197" t="s">
        <v>749</v>
      </c>
      <c r="H1849" s="198">
        <v>1.1299999999999999</v>
      </c>
      <c r="I1849" s="199"/>
      <c r="L1849" s="195"/>
      <c r="M1849" s="200"/>
      <c r="N1849" s="201"/>
      <c r="O1849" s="201"/>
      <c r="P1849" s="201"/>
      <c r="Q1849" s="201"/>
      <c r="R1849" s="201"/>
      <c r="S1849" s="201"/>
      <c r="T1849" s="202"/>
      <c r="AT1849" s="196" t="s">
        <v>177</v>
      </c>
      <c r="AU1849" s="196" t="s">
        <v>86</v>
      </c>
      <c r="AV1849" s="14" t="s">
        <v>86</v>
      </c>
      <c r="AW1849" s="14" t="s">
        <v>34</v>
      </c>
      <c r="AX1849" s="14" t="s">
        <v>77</v>
      </c>
      <c r="AY1849" s="196" t="s">
        <v>164</v>
      </c>
    </row>
    <row r="1850" spans="2:51" s="14" customFormat="1" x14ac:dyDescent="0.2">
      <c r="B1850" s="195"/>
      <c r="D1850" s="183" t="s">
        <v>177</v>
      </c>
      <c r="E1850" s="196" t="s">
        <v>1</v>
      </c>
      <c r="F1850" s="197" t="s">
        <v>750</v>
      </c>
      <c r="H1850" s="198">
        <v>7.2960000000000003</v>
      </c>
      <c r="I1850" s="199"/>
      <c r="L1850" s="195"/>
      <c r="M1850" s="200"/>
      <c r="N1850" s="201"/>
      <c r="O1850" s="201"/>
      <c r="P1850" s="201"/>
      <c r="Q1850" s="201"/>
      <c r="R1850" s="201"/>
      <c r="S1850" s="201"/>
      <c r="T1850" s="202"/>
      <c r="AT1850" s="196" t="s">
        <v>177</v>
      </c>
      <c r="AU1850" s="196" t="s">
        <v>86</v>
      </c>
      <c r="AV1850" s="14" t="s">
        <v>86</v>
      </c>
      <c r="AW1850" s="14" t="s">
        <v>34</v>
      </c>
      <c r="AX1850" s="14" t="s">
        <v>77</v>
      </c>
      <c r="AY1850" s="196" t="s">
        <v>164</v>
      </c>
    </row>
    <row r="1851" spans="2:51" s="14" customFormat="1" x14ac:dyDescent="0.2">
      <c r="B1851" s="195"/>
      <c r="D1851" s="183" t="s">
        <v>177</v>
      </c>
      <c r="E1851" s="196" t="s">
        <v>1</v>
      </c>
      <c r="F1851" s="197" t="s">
        <v>751</v>
      </c>
      <c r="H1851" s="198">
        <v>3.79</v>
      </c>
      <c r="I1851" s="199"/>
      <c r="L1851" s="195"/>
      <c r="M1851" s="200"/>
      <c r="N1851" s="201"/>
      <c r="O1851" s="201"/>
      <c r="P1851" s="201"/>
      <c r="Q1851" s="201"/>
      <c r="R1851" s="201"/>
      <c r="S1851" s="201"/>
      <c r="T1851" s="202"/>
      <c r="AT1851" s="196" t="s">
        <v>177</v>
      </c>
      <c r="AU1851" s="196" t="s">
        <v>86</v>
      </c>
      <c r="AV1851" s="14" t="s">
        <v>86</v>
      </c>
      <c r="AW1851" s="14" t="s">
        <v>34</v>
      </c>
      <c r="AX1851" s="14" t="s">
        <v>77</v>
      </c>
      <c r="AY1851" s="196" t="s">
        <v>164</v>
      </c>
    </row>
    <row r="1852" spans="2:51" s="14" customFormat="1" x14ac:dyDescent="0.2">
      <c r="B1852" s="195"/>
      <c r="D1852" s="183" t="s">
        <v>177</v>
      </c>
      <c r="E1852" s="196" t="s">
        <v>1</v>
      </c>
      <c r="F1852" s="197" t="s">
        <v>752</v>
      </c>
      <c r="H1852" s="198">
        <v>0.58499999999999996</v>
      </c>
      <c r="I1852" s="199"/>
      <c r="L1852" s="195"/>
      <c r="M1852" s="200"/>
      <c r="N1852" s="201"/>
      <c r="O1852" s="201"/>
      <c r="P1852" s="201"/>
      <c r="Q1852" s="201"/>
      <c r="R1852" s="201"/>
      <c r="S1852" s="201"/>
      <c r="T1852" s="202"/>
      <c r="AT1852" s="196" t="s">
        <v>177</v>
      </c>
      <c r="AU1852" s="196" t="s">
        <v>86</v>
      </c>
      <c r="AV1852" s="14" t="s">
        <v>86</v>
      </c>
      <c r="AW1852" s="14" t="s">
        <v>34</v>
      </c>
      <c r="AX1852" s="14" t="s">
        <v>77</v>
      </c>
      <c r="AY1852" s="196" t="s">
        <v>164</v>
      </c>
    </row>
    <row r="1853" spans="2:51" s="16" customFormat="1" x14ac:dyDescent="0.2">
      <c r="B1853" s="215"/>
      <c r="D1853" s="183" t="s">
        <v>177</v>
      </c>
      <c r="E1853" s="216" t="s">
        <v>1</v>
      </c>
      <c r="F1853" s="217" t="s">
        <v>235</v>
      </c>
      <c r="H1853" s="218">
        <v>24.521000000000001</v>
      </c>
      <c r="I1853" s="219"/>
      <c r="L1853" s="215"/>
      <c r="M1853" s="220"/>
      <c r="N1853" s="221"/>
      <c r="O1853" s="221"/>
      <c r="P1853" s="221"/>
      <c r="Q1853" s="221"/>
      <c r="R1853" s="221"/>
      <c r="S1853" s="221"/>
      <c r="T1853" s="222"/>
      <c r="AT1853" s="216" t="s">
        <v>177</v>
      </c>
      <c r="AU1853" s="216" t="s">
        <v>86</v>
      </c>
      <c r="AV1853" s="16" t="s">
        <v>236</v>
      </c>
      <c r="AW1853" s="16" t="s">
        <v>34</v>
      </c>
      <c r="AX1853" s="16" t="s">
        <v>77</v>
      </c>
      <c r="AY1853" s="216" t="s">
        <v>164</v>
      </c>
    </row>
    <row r="1854" spans="2:51" s="13" customFormat="1" x14ac:dyDescent="0.2">
      <c r="B1854" s="188"/>
      <c r="D1854" s="183" t="s">
        <v>177</v>
      </c>
      <c r="E1854" s="189" t="s">
        <v>1</v>
      </c>
      <c r="F1854" s="190" t="s">
        <v>753</v>
      </c>
      <c r="H1854" s="189" t="s">
        <v>1</v>
      </c>
      <c r="I1854" s="191"/>
      <c r="L1854" s="188"/>
      <c r="M1854" s="192"/>
      <c r="N1854" s="193"/>
      <c r="O1854" s="193"/>
      <c r="P1854" s="193"/>
      <c r="Q1854" s="193"/>
      <c r="R1854" s="193"/>
      <c r="S1854" s="193"/>
      <c r="T1854" s="194"/>
      <c r="AT1854" s="189" t="s">
        <v>177</v>
      </c>
      <c r="AU1854" s="189" t="s">
        <v>86</v>
      </c>
      <c r="AV1854" s="13" t="s">
        <v>84</v>
      </c>
      <c r="AW1854" s="13" t="s">
        <v>34</v>
      </c>
      <c r="AX1854" s="13" t="s">
        <v>77</v>
      </c>
      <c r="AY1854" s="189" t="s">
        <v>164</v>
      </c>
    </row>
    <row r="1855" spans="2:51" s="14" customFormat="1" x14ac:dyDescent="0.2">
      <c r="B1855" s="195"/>
      <c r="D1855" s="183" t="s">
        <v>177</v>
      </c>
      <c r="E1855" s="196" t="s">
        <v>1</v>
      </c>
      <c r="F1855" s="197" t="s">
        <v>754</v>
      </c>
      <c r="H1855" s="198">
        <v>4.4000000000000004</v>
      </c>
      <c r="I1855" s="199"/>
      <c r="L1855" s="195"/>
      <c r="M1855" s="200"/>
      <c r="N1855" s="201"/>
      <c r="O1855" s="201"/>
      <c r="P1855" s="201"/>
      <c r="Q1855" s="201"/>
      <c r="R1855" s="201"/>
      <c r="S1855" s="201"/>
      <c r="T1855" s="202"/>
      <c r="AT1855" s="196" t="s">
        <v>177</v>
      </c>
      <c r="AU1855" s="196" t="s">
        <v>86</v>
      </c>
      <c r="AV1855" s="14" t="s">
        <v>86</v>
      </c>
      <c r="AW1855" s="14" t="s">
        <v>34</v>
      </c>
      <c r="AX1855" s="14" t="s">
        <v>77</v>
      </c>
      <c r="AY1855" s="196" t="s">
        <v>164</v>
      </c>
    </row>
    <row r="1856" spans="2:51" s="16" customFormat="1" x14ac:dyDescent="0.2">
      <c r="B1856" s="215"/>
      <c r="D1856" s="183" t="s">
        <v>177</v>
      </c>
      <c r="E1856" s="216" t="s">
        <v>1</v>
      </c>
      <c r="F1856" s="217" t="s">
        <v>235</v>
      </c>
      <c r="H1856" s="218">
        <v>4.4000000000000004</v>
      </c>
      <c r="I1856" s="219"/>
      <c r="L1856" s="215"/>
      <c r="M1856" s="220"/>
      <c r="N1856" s="221"/>
      <c r="O1856" s="221"/>
      <c r="P1856" s="221"/>
      <c r="Q1856" s="221"/>
      <c r="R1856" s="221"/>
      <c r="S1856" s="221"/>
      <c r="T1856" s="222"/>
      <c r="AT1856" s="216" t="s">
        <v>177</v>
      </c>
      <c r="AU1856" s="216" t="s">
        <v>86</v>
      </c>
      <c r="AV1856" s="16" t="s">
        <v>236</v>
      </c>
      <c r="AW1856" s="16" t="s">
        <v>34</v>
      </c>
      <c r="AX1856" s="16" t="s">
        <v>77</v>
      </c>
      <c r="AY1856" s="216" t="s">
        <v>164</v>
      </c>
    </row>
    <row r="1857" spans="1:65" s="13" customFormat="1" x14ac:dyDescent="0.2">
      <c r="B1857" s="188"/>
      <c r="D1857" s="183" t="s">
        <v>177</v>
      </c>
      <c r="E1857" s="189" t="s">
        <v>1</v>
      </c>
      <c r="F1857" s="190" t="s">
        <v>755</v>
      </c>
      <c r="H1857" s="189" t="s">
        <v>1</v>
      </c>
      <c r="I1857" s="191"/>
      <c r="L1857" s="188"/>
      <c r="M1857" s="192"/>
      <c r="N1857" s="193"/>
      <c r="O1857" s="193"/>
      <c r="P1857" s="193"/>
      <c r="Q1857" s="193"/>
      <c r="R1857" s="193"/>
      <c r="S1857" s="193"/>
      <c r="T1857" s="194"/>
      <c r="AT1857" s="189" t="s">
        <v>177</v>
      </c>
      <c r="AU1857" s="189" t="s">
        <v>86</v>
      </c>
      <c r="AV1857" s="13" t="s">
        <v>84</v>
      </c>
      <c r="AW1857" s="13" t="s">
        <v>34</v>
      </c>
      <c r="AX1857" s="13" t="s">
        <v>77</v>
      </c>
      <c r="AY1857" s="189" t="s">
        <v>164</v>
      </c>
    </row>
    <row r="1858" spans="1:65" s="14" customFormat="1" x14ac:dyDescent="0.2">
      <c r="B1858" s="195"/>
      <c r="D1858" s="183" t="s">
        <v>177</v>
      </c>
      <c r="E1858" s="196" t="s">
        <v>1</v>
      </c>
      <c r="F1858" s="197" t="s">
        <v>819</v>
      </c>
      <c r="H1858" s="198">
        <v>0.84799999999999998</v>
      </c>
      <c r="I1858" s="199"/>
      <c r="L1858" s="195"/>
      <c r="M1858" s="200"/>
      <c r="N1858" s="201"/>
      <c r="O1858" s="201"/>
      <c r="P1858" s="201"/>
      <c r="Q1858" s="201"/>
      <c r="R1858" s="201"/>
      <c r="S1858" s="201"/>
      <c r="T1858" s="202"/>
      <c r="AT1858" s="196" t="s">
        <v>177</v>
      </c>
      <c r="AU1858" s="196" t="s">
        <v>86</v>
      </c>
      <c r="AV1858" s="14" t="s">
        <v>86</v>
      </c>
      <c r="AW1858" s="14" t="s">
        <v>34</v>
      </c>
      <c r="AX1858" s="14" t="s">
        <v>77</v>
      </c>
      <c r="AY1858" s="196" t="s">
        <v>164</v>
      </c>
    </row>
    <row r="1859" spans="1:65" s="14" customFormat="1" x14ac:dyDescent="0.2">
      <c r="B1859" s="195"/>
      <c r="D1859" s="183" t="s">
        <v>177</v>
      </c>
      <c r="E1859" s="196" t="s">
        <v>1</v>
      </c>
      <c r="F1859" s="197" t="s">
        <v>758</v>
      </c>
      <c r="H1859" s="198">
        <v>7.3410000000000002</v>
      </c>
      <c r="I1859" s="199"/>
      <c r="L1859" s="195"/>
      <c r="M1859" s="200"/>
      <c r="N1859" s="201"/>
      <c r="O1859" s="201"/>
      <c r="P1859" s="201"/>
      <c r="Q1859" s="201"/>
      <c r="R1859" s="201"/>
      <c r="S1859" s="201"/>
      <c r="T1859" s="202"/>
      <c r="AT1859" s="196" t="s">
        <v>177</v>
      </c>
      <c r="AU1859" s="196" t="s">
        <v>86</v>
      </c>
      <c r="AV1859" s="14" t="s">
        <v>86</v>
      </c>
      <c r="AW1859" s="14" t="s">
        <v>34</v>
      </c>
      <c r="AX1859" s="14" t="s">
        <v>77</v>
      </c>
      <c r="AY1859" s="196" t="s">
        <v>164</v>
      </c>
    </row>
    <row r="1860" spans="1:65" s="14" customFormat="1" x14ac:dyDescent="0.2">
      <c r="B1860" s="195"/>
      <c r="D1860" s="183" t="s">
        <v>177</v>
      </c>
      <c r="E1860" s="196" t="s">
        <v>1</v>
      </c>
      <c r="F1860" s="197" t="s">
        <v>759</v>
      </c>
      <c r="H1860" s="198">
        <v>0.58499999999999996</v>
      </c>
      <c r="I1860" s="199"/>
      <c r="L1860" s="195"/>
      <c r="M1860" s="200"/>
      <c r="N1860" s="201"/>
      <c r="O1860" s="201"/>
      <c r="P1860" s="201"/>
      <c r="Q1860" s="201"/>
      <c r="R1860" s="201"/>
      <c r="S1860" s="201"/>
      <c r="T1860" s="202"/>
      <c r="AT1860" s="196" t="s">
        <v>177</v>
      </c>
      <c r="AU1860" s="196" t="s">
        <v>86</v>
      </c>
      <c r="AV1860" s="14" t="s">
        <v>86</v>
      </c>
      <c r="AW1860" s="14" t="s">
        <v>34</v>
      </c>
      <c r="AX1860" s="14" t="s">
        <v>77</v>
      </c>
      <c r="AY1860" s="196" t="s">
        <v>164</v>
      </c>
    </row>
    <row r="1861" spans="1:65" s="14" customFormat="1" x14ac:dyDescent="0.2">
      <c r="B1861" s="195"/>
      <c r="D1861" s="183" t="s">
        <v>177</v>
      </c>
      <c r="E1861" s="196" t="s">
        <v>1</v>
      </c>
      <c r="F1861" s="197" t="s">
        <v>748</v>
      </c>
      <c r="H1861" s="198">
        <v>1.72</v>
      </c>
      <c r="I1861" s="199"/>
      <c r="L1861" s="195"/>
      <c r="M1861" s="200"/>
      <c r="N1861" s="201"/>
      <c r="O1861" s="201"/>
      <c r="P1861" s="201"/>
      <c r="Q1861" s="201"/>
      <c r="R1861" s="201"/>
      <c r="S1861" s="201"/>
      <c r="T1861" s="202"/>
      <c r="AT1861" s="196" t="s">
        <v>177</v>
      </c>
      <c r="AU1861" s="196" t="s">
        <v>86</v>
      </c>
      <c r="AV1861" s="14" t="s">
        <v>86</v>
      </c>
      <c r="AW1861" s="14" t="s">
        <v>34</v>
      </c>
      <c r="AX1861" s="14" t="s">
        <v>77</v>
      </c>
      <c r="AY1861" s="196" t="s">
        <v>164</v>
      </c>
    </row>
    <row r="1862" spans="1:65" s="14" customFormat="1" x14ac:dyDescent="0.2">
      <c r="B1862" s="195"/>
      <c r="D1862" s="183" t="s">
        <v>177</v>
      </c>
      <c r="E1862" s="196" t="s">
        <v>1</v>
      </c>
      <c r="F1862" s="197" t="s">
        <v>760</v>
      </c>
      <c r="H1862" s="198">
        <v>3.99</v>
      </c>
      <c r="I1862" s="199"/>
      <c r="L1862" s="195"/>
      <c r="M1862" s="200"/>
      <c r="N1862" s="201"/>
      <c r="O1862" s="201"/>
      <c r="P1862" s="201"/>
      <c r="Q1862" s="201"/>
      <c r="R1862" s="201"/>
      <c r="S1862" s="201"/>
      <c r="T1862" s="202"/>
      <c r="AT1862" s="196" t="s">
        <v>177</v>
      </c>
      <c r="AU1862" s="196" t="s">
        <v>86</v>
      </c>
      <c r="AV1862" s="14" t="s">
        <v>86</v>
      </c>
      <c r="AW1862" s="14" t="s">
        <v>34</v>
      </c>
      <c r="AX1862" s="14" t="s">
        <v>77</v>
      </c>
      <c r="AY1862" s="196" t="s">
        <v>164</v>
      </c>
    </row>
    <row r="1863" spans="1:65" s="14" customFormat="1" x14ac:dyDescent="0.2">
      <c r="B1863" s="195"/>
      <c r="D1863" s="183" t="s">
        <v>177</v>
      </c>
      <c r="E1863" s="196" t="s">
        <v>1</v>
      </c>
      <c r="F1863" s="197" t="s">
        <v>749</v>
      </c>
      <c r="H1863" s="198">
        <v>1.1299999999999999</v>
      </c>
      <c r="I1863" s="199"/>
      <c r="L1863" s="195"/>
      <c r="M1863" s="200"/>
      <c r="N1863" s="201"/>
      <c r="O1863" s="201"/>
      <c r="P1863" s="201"/>
      <c r="Q1863" s="201"/>
      <c r="R1863" s="201"/>
      <c r="S1863" s="201"/>
      <c r="T1863" s="202"/>
      <c r="AT1863" s="196" t="s">
        <v>177</v>
      </c>
      <c r="AU1863" s="196" t="s">
        <v>86</v>
      </c>
      <c r="AV1863" s="14" t="s">
        <v>86</v>
      </c>
      <c r="AW1863" s="14" t="s">
        <v>34</v>
      </c>
      <c r="AX1863" s="14" t="s">
        <v>77</v>
      </c>
      <c r="AY1863" s="196" t="s">
        <v>164</v>
      </c>
    </row>
    <row r="1864" spans="1:65" s="16" customFormat="1" x14ac:dyDescent="0.2">
      <c r="B1864" s="215"/>
      <c r="D1864" s="183" t="s">
        <v>177</v>
      </c>
      <c r="E1864" s="216" t="s">
        <v>1</v>
      </c>
      <c r="F1864" s="217" t="s">
        <v>235</v>
      </c>
      <c r="H1864" s="218">
        <v>15.614000000000001</v>
      </c>
      <c r="I1864" s="219"/>
      <c r="L1864" s="215"/>
      <c r="M1864" s="220"/>
      <c r="N1864" s="221"/>
      <c r="O1864" s="221"/>
      <c r="P1864" s="221"/>
      <c r="Q1864" s="221"/>
      <c r="R1864" s="221"/>
      <c r="S1864" s="221"/>
      <c r="T1864" s="222"/>
      <c r="AT1864" s="216" t="s">
        <v>177</v>
      </c>
      <c r="AU1864" s="216" t="s">
        <v>86</v>
      </c>
      <c r="AV1864" s="16" t="s">
        <v>236</v>
      </c>
      <c r="AW1864" s="16" t="s">
        <v>34</v>
      </c>
      <c r="AX1864" s="16" t="s">
        <v>77</v>
      </c>
      <c r="AY1864" s="216" t="s">
        <v>164</v>
      </c>
    </row>
    <row r="1865" spans="1:65" s="15" customFormat="1" x14ac:dyDescent="0.2">
      <c r="B1865" s="203"/>
      <c r="D1865" s="183" t="s">
        <v>177</v>
      </c>
      <c r="E1865" s="204" t="s">
        <v>1</v>
      </c>
      <c r="F1865" s="205" t="s">
        <v>184</v>
      </c>
      <c r="H1865" s="206">
        <v>44.534999999999997</v>
      </c>
      <c r="I1865" s="207"/>
      <c r="L1865" s="203"/>
      <c r="M1865" s="208"/>
      <c r="N1865" s="209"/>
      <c r="O1865" s="209"/>
      <c r="P1865" s="209"/>
      <c r="Q1865" s="209"/>
      <c r="R1865" s="209"/>
      <c r="S1865" s="209"/>
      <c r="T1865" s="210"/>
      <c r="AT1865" s="204" t="s">
        <v>177</v>
      </c>
      <c r="AU1865" s="204" t="s">
        <v>86</v>
      </c>
      <c r="AV1865" s="15" t="s">
        <v>172</v>
      </c>
      <c r="AW1865" s="15" t="s">
        <v>34</v>
      </c>
      <c r="AX1865" s="15" t="s">
        <v>84</v>
      </c>
      <c r="AY1865" s="204" t="s">
        <v>164</v>
      </c>
    </row>
    <row r="1866" spans="1:65" s="2" customFormat="1" ht="16.5" customHeight="1" x14ac:dyDescent="0.2">
      <c r="A1866" s="34"/>
      <c r="B1866" s="168"/>
      <c r="C1866" s="169" t="s">
        <v>906</v>
      </c>
      <c r="D1866" s="214" t="s">
        <v>167</v>
      </c>
      <c r="E1866" s="171" t="s">
        <v>898</v>
      </c>
      <c r="F1866" s="172" t="s">
        <v>899</v>
      </c>
      <c r="G1866" s="173" t="s">
        <v>282</v>
      </c>
      <c r="H1866" s="174">
        <v>98.582999999999998</v>
      </c>
      <c r="I1866" s="175"/>
      <c r="J1866" s="176">
        <f>ROUND(I1866*H1866,2)</f>
        <v>0</v>
      </c>
      <c r="K1866" s="172" t="s">
        <v>216</v>
      </c>
      <c r="L1866" s="35"/>
      <c r="M1866" s="177" t="s">
        <v>1</v>
      </c>
      <c r="N1866" s="178" t="s">
        <v>42</v>
      </c>
      <c r="O1866" s="60"/>
      <c r="P1866" s="179">
        <f>O1866*H1866</f>
        <v>0</v>
      </c>
      <c r="Q1866" s="179">
        <v>0</v>
      </c>
      <c r="R1866" s="179">
        <f>Q1866*H1866</f>
        <v>0</v>
      </c>
      <c r="S1866" s="179">
        <v>0</v>
      </c>
      <c r="T1866" s="180">
        <f>S1866*H1866</f>
        <v>0</v>
      </c>
      <c r="U1866" s="34"/>
      <c r="V1866" s="34"/>
      <c r="W1866" s="34"/>
      <c r="X1866" s="34"/>
      <c r="Y1866" s="34"/>
      <c r="Z1866" s="34"/>
      <c r="AA1866" s="34"/>
      <c r="AB1866" s="34"/>
      <c r="AC1866" s="34"/>
      <c r="AD1866" s="34"/>
      <c r="AE1866" s="34"/>
      <c r="AR1866" s="181" t="s">
        <v>172</v>
      </c>
      <c r="AT1866" s="181" t="s">
        <v>167</v>
      </c>
      <c r="AU1866" s="181" t="s">
        <v>86</v>
      </c>
      <c r="AY1866" s="18" t="s">
        <v>164</v>
      </c>
      <c r="BE1866" s="182">
        <f>IF(N1866="základní",J1866,0)</f>
        <v>0</v>
      </c>
      <c r="BF1866" s="182">
        <f>IF(N1866="snížená",J1866,0)</f>
        <v>0</v>
      </c>
      <c r="BG1866" s="182">
        <f>IF(N1866="zákl. přenesená",J1866,0)</f>
        <v>0</v>
      </c>
      <c r="BH1866" s="182">
        <f>IF(N1866="sníž. přenesená",J1866,0)</f>
        <v>0</v>
      </c>
      <c r="BI1866" s="182">
        <f>IF(N1866="nulová",J1866,0)</f>
        <v>0</v>
      </c>
      <c r="BJ1866" s="18" t="s">
        <v>84</v>
      </c>
      <c r="BK1866" s="182">
        <f>ROUND(I1866*H1866,2)</f>
        <v>0</v>
      </c>
      <c r="BL1866" s="18" t="s">
        <v>172</v>
      </c>
      <c r="BM1866" s="181" t="s">
        <v>907</v>
      </c>
    </row>
    <row r="1867" spans="1:65" s="2" customFormat="1" x14ac:dyDescent="0.2">
      <c r="A1867" s="34"/>
      <c r="B1867" s="35"/>
      <c r="C1867" s="34"/>
      <c r="D1867" s="183" t="s">
        <v>174</v>
      </c>
      <c r="E1867" s="34"/>
      <c r="F1867" s="184" t="s">
        <v>901</v>
      </c>
      <c r="G1867" s="34"/>
      <c r="H1867" s="34"/>
      <c r="I1867" s="103"/>
      <c r="J1867" s="34"/>
      <c r="K1867" s="34"/>
      <c r="L1867" s="35"/>
      <c r="M1867" s="185"/>
      <c r="N1867" s="186"/>
      <c r="O1867" s="60"/>
      <c r="P1867" s="60"/>
      <c r="Q1867" s="60"/>
      <c r="R1867" s="60"/>
      <c r="S1867" s="60"/>
      <c r="T1867" s="61"/>
      <c r="U1867" s="34"/>
      <c r="V1867" s="34"/>
      <c r="W1867" s="34"/>
      <c r="X1867" s="34"/>
      <c r="Y1867" s="34"/>
      <c r="Z1867" s="34"/>
      <c r="AA1867" s="34"/>
      <c r="AB1867" s="34"/>
      <c r="AC1867" s="34"/>
      <c r="AD1867" s="34"/>
      <c r="AE1867" s="34"/>
      <c r="AT1867" s="18" t="s">
        <v>174</v>
      </c>
      <c r="AU1867" s="18" t="s">
        <v>86</v>
      </c>
    </row>
    <row r="1868" spans="1:65" s="2" customFormat="1" ht="39" x14ac:dyDescent="0.2">
      <c r="A1868" s="34"/>
      <c r="B1868" s="35"/>
      <c r="C1868" s="34"/>
      <c r="D1868" s="183" t="s">
        <v>175</v>
      </c>
      <c r="E1868" s="34"/>
      <c r="F1868" s="187" t="s">
        <v>862</v>
      </c>
      <c r="G1868" s="34"/>
      <c r="H1868" s="34"/>
      <c r="I1868" s="103"/>
      <c r="J1868" s="34"/>
      <c r="K1868" s="34"/>
      <c r="L1868" s="35"/>
      <c r="M1868" s="185"/>
      <c r="N1868" s="186"/>
      <c r="O1868" s="60"/>
      <c r="P1868" s="60"/>
      <c r="Q1868" s="60"/>
      <c r="R1868" s="60"/>
      <c r="S1868" s="60"/>
      <c r="T1868" s="61"/>
      <c r="U1868" s="34"/>
      <c r="V1868" s="34"/>
      <c r="W1868" s="34"/>
      <c r="X1868" s="34"/>
      <c r="Y1868" s="34"/>
      <c r="Z1868" s="34"/>
      <c r="AA1868" s="34"/>
      <c r="AB1868" s="34"/>
      <c r="AC1868" s="34"/>
      <c r="AD1868" s="34"/>
      <c r="AE1868" s="34"/>
      <c r="AT1868" s="18" t="s">
        <v>175</v>
      </c>
      <c r="AU1868" s="18" t="s">
        <v>86</v>
      </c>
    </row>
    <row r="1869" spans="1:65" s="13" customFormat="1" x14ac:dyDescent="0.2">
      <c r="B1869" s="188"/>
      <c r="D1869" s="183" t="s">
        <v>177</v>
      </c>
      <c r="E1869" s="189" t="s">
        <v>1</v>
      </c>
      <c r="F1869" s="190" t="s">
        <v>178</v>
      </c>
      <c r="H1869" s="189" t="s">
        <v>1</v>
      </c>
      <c r="I1869" s="191"/>
      <c r="L1869" s="188"/>
      <c r="M1869" s="192"/>
      <c r="N1869" s="193"/>
      <c r="O1869" s="193"/>
      <c r="P1869" s="193"/>
      <c r="Q1869" s="193"/>
      <c r="R1869" s="193"/>
      <c r="S1869" s="193"/>
      <c r="T1869" s="194"/>
      <c r="AT1869" s="189" t="s">
        <v>177</v>
      </c>
      <c r="AU1869" s="189" t="s">
        <v>86</v>
      </c>
      <c r="AV1869" s="13" t="s">
        <v>84</v>
      </c>
      <c r="AW1869" s="13" t="s">
        <v>34</v>
      </c>
      <c r="AX1869" s="13" t="s">
        <v>77</v>
      </c>
      <c r="AY1869" s="189" t="s">
        <v>164</v>
      </c>
    </row>
    <row r="1870" spans="1:65" s="13" customFormat="1" x14ac:dyDescent="0.2">
      <c r="B1870" s="188"/>
      <c r="D1870" s="183" t="s">
        <v>177</v>
      </c>
      <c r="E1870" s="189" t="s">
        <v>1</v>
      </c>
      <c r="F1870" s="190" t="s">
        <v>179</v>
      </c>
      <c r="H1870" s="189" t="s">
        <v>1</v>
      </c>
      <c r="I1870" s="191"/>
      <c r="L1870" s="188"/>
      <c r="M1870" s="192"/>
      <c r="N1870" s="193"/>
      <c r="O1870" s="193"/>
      <c r="P1870" s="193"/>
      <c r="Q1870" s="193"/>
      <c r="R1870" s="193"/>
      <c r="S1870" s="193"/>
      <c r="T1870" s="194"/>
      <c r="AT1870" s="189" t="s">
        <v>177</v>
      </c>
      <c r="AU1870" s="189" t="s">
        <v>86</v>
      </c>
      <c r="AV1870" s="13" t="s">
        <v>84</v>
      </c>
      <c r="AW1870" s="13" t="s">
        <v>34</v>
      </c>
      <c r="AX1870" s="13" t="s">
        <v>77</v>
      </c>
      <c r="AY1870" s="189" t="s">
        <v>164</v>
      </c>
    </row>
    <row r="1871" spans="1:65" s="13" customFormat="1" x14ac:dyDescent="0.2">
      <c r="B1871" s="188"/>
      <c r="D1871" s="183" t="s">
        <v>177</v>
      </c>
      <c r="E1871" s="189" t="s">
        <v>1</v>
      </c>
      <c r="F1871" s="190" t="s">
        <v>220</v>
      </c>
      <c r="H1871" s="189" t="s">
        <v>1</v>
      </c>
      <c r="I1871" s="191"/>
      <c r="L1871" s="188"/>
      <c r="M1871" s="192"/>
      <c r="N1871" s="193"/>
      <c r="O1871" s="193"/>
      <c r="P1871" s="193"/>
      <c r="Q1871" s="193"/>
      <c r="R1871" s="193"/>
      <c r="S1871" s="193"/>
      <c r="T1871" s="194"/>
      <c r="AT1871" s="189" t="s">
        <v>177</v>
      </c>
      <c r="AU1871" s="189" t="s">
        <v>86</v>
      </c>
      <c r="AV1871" s="13" t="s">
        <v>84</v>
      </c>
      <c r="AW1871" s="13" t="s">
        <v>34</v>
      </c>
      <c r="AX1871" s="13" t="s">
        <v>77</v>
      </c>
      <c r="AY1871" s="189" t="s">
        <v>164</v>
      </c>
    </row>
    <row r="1872" spans="1:65" s="13" customFormat="1" x14ac:dyDescent="0.2">
      <c r="B1872" s="188"/>
      <c r="D1872" s="183" t="s">
        <v>177</v>
      </c>
      <c r="E1872" s="189" t="s">
        <v>1</v>
      </c>
      <c r="F1872" s="190" t="s">
        <v>687</v>
      </c>
      <c r="H1872" s="189" t="s">
        <v>1</v>
      </c>
      <c r="I1872" s="191"/>
      <c r="L1872" s="188"/>
      <c r="M1872" s="192"/>
      <c r="N1872" s="193"/>
      <c r="O1872" s="193"/>
      <c r="P1872" s="193"/>
      <c r="Q1872" s="193"/>
      <c r="R1872" s="193"/>
      <c r="S1872" s="193"/>
      <c r="T1872" s="194"/>
      <c r="AT1872" s="189" t="s">
        <v>177</v>
      </c>
      <c r="AU1872" s="189" t="s">
        <v>86</v>
      </c>
      <c r="AV1872" s="13" t="s">
        <v>84</v>
      </c>
      <c r="AW1872" s="13" t="s">
        <v>34</v>
      </c>
      <c r="AX1872" s="13" t="s">
        <v>77</v>
      </c>
      <c r="AY1872" s="189" t="s">
        <v>164</v>
      </c>
    </row>
    <row r="1873" spans="2:51" s="13" customFormat="1" x14ac:dyDescent="0.2">
      <c r="B1873" s="188"/>
      <c r="D1873" s="183" t="s">
        <v>177</v>
      </c>
      <c r="E1873" s="189" t="s">
        <v>1</v>
      </c>
      <c r="F1873" s="190" t="s">
        <v>764</v>
      </c>
      <c r="H1873" s="189" t="s">
        <v>1</v>
      </c>
      <c r="I1873" s="191"/>
      <c r="L1873" s="188"/>
      <c r="M1873" s="192"/>
      <c r="N1873" s="193"/>
      <c r="O1873" s="193"/>
      <c r="P1873" s="193"/>
      <c r="Q1873" s="193"/>
      <c r="R1873" s="193"/>
      <c r="S1873" s="193"/>
      <c r="T1873" s="194"/>
      <c r="AT1873" s="189" t="s">
        <v>177</v>
      </c>
      <c r="AU1873" s="189" t="s">
        <v>86</v>
      </c>
      <c r="AV1873" s="13" t="s">
        <v>84</v>
      </c>
      <c r="AW1873" s="13" t="s">
        <v>34</v>
      </c>
      <c r="AX1873" s="13" t="s">
        <v>77</v>
      </c>
      <c r="AY1873" s="189" t="s">
        <v>164</v>
      </c>
    </row>
    <row r="1874" spans="2:51" s="13" customFormat="1" x14ac:dyDescent="0.2">
      <c r="B1874" s="188"/>
      <c r="D1874" s="183" t="s">
        <v>177</v>
      </c>
      <c r="E1874" s="189" t="s">
        <v>1</v>
      </c>
      <c r="F1874" s="190" t="s">
        <v>731</v>
      </c>
      <c r="H1874" s="189" t="s">
        <v>1</v>
      </c>
      <c r="I1874" s="191"/>
      <c r="L1874" s="188"/>
      <c r="M1874" s="192"/>
      <c r="N1874" s="193"/>
      <c r="O1874" s="193"/>
      <c r="P1874" s="193"/>
      <c r="Q1874" s="193"/>
      <c r="R1874" s="193"/>
      <c r="S1874" s="193"/>
      <c r="T1874" s="194"/>
      <c r="AT1874" s="189" t="s">
        <v>177</v>
      </c>
      <c r="AU1874" s="189" t="s">
        <v>86</v>
      </c>
      <c r="AV1874" s="13" t="s">
        <v>84</v>
      </c>
      <c r="AW1874" s="13" t="s">
        <v>34</v>
      </c>
      <c r="AX1874" s="13" t="s">
        <v>77</v>
      </c>
      <c r="AY1874" s="189" t="s">
        <v>164</v>
      </c>
    </row>
    <row r="1875" spans="2:51" s="13" customFormat="1" x14ac:dyDescent="0.2">
      <c r="B1875" s="188"/>
      <c r="D1875" s="183" t="s">
        <v>177</v>
      </c>
      <c r="E1875" s="189" t="s">
        <v>1</v>
      </c>
      <c r="F1875" s="190" t="s">
        <v>874</v>
      </c>
      <c r="H1875" s="189" t="s">
        <v>1</v>
      </c>
      <c r="I1875" s="191"/>
      <c r="L1875" s="188"/>
      <c r="M1875" s="192"/>
      <c r="N1875" s="193"/>
      <c r="O1875" s="193"/>
      <c r="P1875" s="193"/>
      <c r="Q1875" s="193"/>
      <c r="R1875" s="193"/>
      <c r="S1875" s="193"/>
      <c r="T1875" s="194"/>
      <c r="AT1875" s="189" t="s">
        <v>177</v>
      </c>
      <c r="AU1875" s="189" t="s">
        <v>86</v>
      </c>
      <c r="AV1875" s="13" t="s">
        <v>84</v>
      </c>
      <c r="AW1875" s="13" t="s">
        <v>34</v>
      </c>
      <c r="AX1875" s="13" t="s">
        <v>77</v>
      </c>
      <c r="AY1875" s="189" t="s">
        <v>164</v>
      </c>
    </row>
    <row r="1876" spans="2:51" s="13" customFormat="1" x14ac:dyDescent="0.2">
      <c r="B1876" s="188"/>
      <c r="D1876" s="183" t="s">
        <v>177</v>
      </c>
      <c r="E1876" s="189" t="s">
        <v>1</v>
      </c>
      <c r="F1876" s="190" t="s">
        <v>744</v>
      </c>
      <c r="H1876" s="189" t="s">
        <v>1</v>
      </c>
      <c r="I1876" s="191"/>
      <c r="L1876" s="188"/>
      <c r="M1876" s="192"/>
      <c r="N1876" s="193"/>
      <c r="O1876" s="193"/>
      <c r="P1876" s="193"/>
      <c r="Q1876" s="193"/>
      <c r="R1876" s="193"/>
      <c r="S1876" s="193"/>
      <c r="T1876" s="194"/>
      <c r="AT1876" s="189" t="s">
        <v>177</v>
      </c>
      <c r="AU1876" s="189" t="s">
        <v>86</v>
      </c>
      <c r="AV1876" s="13" t="s">
        <v>84</v>
      </c>
      <c r="AW1876" s="13" t="s">
        <v>34</v>
      </c>
      <c r="AX1876" s="13" t="s">
        <v>77</v>
      </c>
      <c r="AY1876" s="189" t="s">
        <v>164</v>
      </c>
    </row>
    <row r="1877" spans="2:51" s="14" customFormat="1" x14ac:dyDescent="0.2">
      <c r="B1877" s="195"/>
      <c r="D1877" s="183" t="s">
        <v>177</v>
      </c>
      <c r="E1877" s="196" t="s">
        <v>1</v>
      </c>
      <c r="F1877" s="197" t="s">
        <v>766</v>
      </c>
      <c r="H1877" s="198">
        <v>4.625</v>
      </c>
      <c r="I1877" s="199"/>
      <c r="L1877" s="195"/>
      <c r="M1877" s="200"/>
      <c r="N1877" s="201"/>
      <c r="O1877" s="201"/>
      <c r="P1877" s="201"/>
      <c r="Q1877" s="201"/>
      <c r="R1877" s="201"/>
      <c r="S1877" s="201"/>
      <c r="T1877" s="202"/>
      <c r="AT1877" s="196" t="s">
        <v>177</v>
      </c>
      <c r="AU1877" s="196" t="s">
        <v>86</v>
      </c>
      <c r="AV1877" s="14" t="s">
        <v>86</v>
      </c>
      <c r="AW1877" s="14" t="s">
        <v>34</v>
      </c>
      <c r="AX1877" s="14" t="s">
        <v>77</v>
      </c>
      <c r="AY1877" s="196" t="s">
        <v>164</v>
      </c>
    </row>
    <row r="1878" spans="2:51" s="14" customFormat="1" x14ac:dyDescent="0.2">
      <c r="B1878" s="195"/>
      <c r="D1878" s="183" t="s">
        <v>177</v>
      </c>
      <c r="E1878" s="196" t="s">
        <v>1</v>
      </c>
      <c r="F1878" s="197" t="s">
        <v>767</v>
      </c>
      <c r="H1878" s="198">
        <v>7.3</v>
      </c>
      <c r="I1878" s="199"/>
      <c r="L1878" s="195"/>
      <c r="M1878" s="200"/>
      <c r="N1878" s="201"/>
      <c r="O1878" s="201"/>
      <c r="P1878" s="201"/>
      <c r="Q1878" s="201"/>
      <c r="R1878" s="201"/>
      <c r="S1878" s="201"/>
      <c r="T1878" s="202"/>
      <c r="AT1878" s="196" t="s">
        <v>177</v>
      </c>
      <c r="AU1878" s="196" t="s">
        <v>86</v>
      </c>
      <c r="AV1878" s="14" t="s">
        <v>86</v>
      </c>
      <c r="AW1878" s="14" t="s">
        <v>34</v>
      </c>
      <c r="AX1878" s="14" t="s">
        <v>77</v>
      </c>
      <c r="AY1878" s="196" t="s">
        <v>164</v>
      </c>
    </row>
    <row r="1879" spans="2:51" s="14" customFormat="1" x14ac:dyDescent="0.2">
      <c r="B1879" s="195"/>
      <c r="D1879" s="183" t="s">
        <v>177</v>
      </c>
      <c r="E1879" s="196" t="s">
        <v>1</v>
      </c>
      <c r="F1879" s="197" t="s">
        <v>768</v>
      </c>
      <c r="H1879" s="198">
        <v>9.8800000000000008</v>
      </c>
      <c r="I1879" s="199"/>
      <c r="L1879" s="195"/>
      <c r="M1879" s="200"/>
      <c r="N1879" s="201"/>
      <c r="O1879" s="201"/>
      <c r="P1879" s="201"/>
      <c r="Q1879" s="201"/>
      <c r="R1879" s="201"/>
      <c r="S1879" s="201"/>
      <c r="T1879" s="202"/>
      <c r="AT1879" s="196" t="s">
        <v>177</v>
      </c>
      <c r="AU1879" s="196" t="s">
        <v>86</v>
      </c>
      <c r="AV1879" s="14" t="s">
        <v>86</v>
      </c>
      <c r="AW1879" s="14" t="s">
        <v>34</v>
      </c>
      <c r="AX1879" s="14" t="s">
        <v>77</v>
      </c>
      <c r="AY1879" s="196" t="s">
        <v>164</v>
      </c>
    </row>
    <row r="1880" spans="2:51" s="14" customFormat="1" x14ac:dyDescent="0.2">
      <c r="B1880" s="195"/>
      <c r="D1880" s="183" t="s">
        <v>177</v>
      </c>
      <c r="E1880" s="196" t="s">
        <v>1</v>
      </c>
      <c r="F1880" s="197" t="s">
        <v>769</v>
      </c>
      <c r="H1880" s="198">
        <v>2.738</v>
      </c>
      <c r="I1880" s="199"/>
      <c r="L1880" s="195"/>
      <c r="M1880" s="200"/>
      <c r="N1880" s="201"/>
      <c r="O1880" s="201"/>
      <c r="P1880" s="201"/>
      <c r="Q1880" s="201"/>
      <c r="R1880" s="201"/>
      <c r="S1880" s="201"/>
      <c r="T1880" s="202"/>
      <c r="AT1880" s="196" t="s">
        <v>177</v>
      </c>
      <c r="AU1880" s="196" t="s">
        <v>86</v>
      </c>
      <c r="AV1880" s="14" t="s">
        <v>86</v>
      </c>
      <c r="AW1880" s="14" t="s">
        <v>34</v>
      </c>
      <c r="AX1880" s="14" t="s">
        <v>77</v>
      </c>
      <c r="AY1880" s="196" t="s">
        <v>164</v>
      </c>
    </row>
    <row r="1881" spans="2:51" s="14" customFormat="1" x14ac:dyDescent="0.2">
      <c r="B1881" s="195"/>
      <c r="D1881" s="183" t="s">
        <v>177</v>
      </c>
      <c r="E1881" s="196" t="s">
        <v>1</v>
      </c>
      <c r="F1881" s="197" t="s">
        <v>770</v>
      </c>
      <c r="H1881" s="198">
        <v>4.5</v>
      </c>
      <c r="I1881" s="199"/>
      <c r="L1881" s="195"/>
      <c r="M1881" s="200"/>
      <c r="N1881" s="201"/>
      <c r="O1881" s="201"/>
      <c r="P1881" s="201"/>
      <c r="Q1881" s="201"/>
      <c r="R1881" s="201"/>
      <c r="S1881" s="201"/>
      <c r="T1881" s="202"/>
      <c r="AT1881" s="196" t="s">
        <v>177</v>
      </c>
      <c r="AU1881" s="196" t="s">
        <v>86</v>
      </c>
      <c r="AV1881" s="14" t="s">
        <v>86</v>
      </c>
      <c r="AW1881" s="14" t="s">
        <v>34</v>
      </c>
      <c r="AX1881" s="14" t="s">
        <v>77</v>
      </c>
      <c r="AY1881" s="196" t="s">
        <v>164</v>
      </c>
    </row>
    <row r="1882" spans="2:51" s="14" customFormat="1" x14ac:dyDescent="0.2">
      <c r="B1882" s="195"/>
      <c r="D1882" s="183" t="s">
        <v>177</v>
      </c>
      <c r="E1882" s="196" t="s">
        <v>1</v>
      </c>
      <c r="F1882" s="197" t="s">
        <v>771</v>
      </c>
      <c r="H1882" s="198">
        <v>8.0630000000000006</v>
      </c>
      <c r="I1882" s="199"/>
      <c r="L1882" s="195"/>
      <c r="M1882" s="200"/>
      <c r="N1882" s="201"/>
      <c r="O1882" s="201"/>
      <c r="P1882" s="201"/>
      <c r="Q1882" s="201"/>
      <c r="R1882" s="201"/>
      <c r="S1882" s="201"/>
      <c r="T1882" s="202"/>
      <c r="AT1882" s="196" t="s">
        <v>177</v>
      </c>
      <c r="AU1882" s="196" t="s">
        <v>86</v>
      </c>
      <c r="AV1882" s="14" t="s">
        <v>86</v>
      </c>
      <c r="AW1882" s="14" t="s">
        <v>34</v>
      </c>
      <c r="AX1882" s="14" t="s">
        <v>77</v>
      </c>
      <c r="AY1882" s="196" t="s">
        <v>164</v>
      </c>
    </row>
    <row r="1883" spans="2:51" s="14" customFormat="1" x14ac:dyDescent="0.2">
      <c r="B1883" s="195"/>
      <c r="D1883" s="183" t="s">
        <v>177</v>
      </c>
      <c r="E1883" s="196" t="s">
        <v>1</v>
      </c>
      <c r="F1883" s="197" t="s">
        <v>772</v>
      </c>
      <c r="H1883" s="198">
        <v>5.3</v>
      </c>
      <c r="I1883" s="199"/>
      <c r="L1883" s="195"/>
      <c r="M1883" s="200"/>
      <c r="N1883" s="201"/>
      <c r="O1883" s="201"/>
      <c r="P1883" s="201"/>
      <c r="Q1883" s="201"/>
      <c r="R1883" s="201"/>
      <c r="S1883" s="201"/>
      <c r="T1883" s="202"/>
      <c r="AT1883" s="196" t="s">
        <v>177</v>
      </c>
      <c r="AU1883" s="196" t="s">
        <v>86</v>
      </c>
      <c r="AV1883" s="14" t="s">
        <v>86</v>
      </c>
      <c r="AW1883" s="14" t="s">
        <v>34</v>
      </c>
      <c r="AX1883" s="14" t="s">
        <v>77</v>
      </c>
      <c r="AY1883" s="196" t="s">
        <v>164</v>
      </c>
    </row>
    <row r="1884" spans="2:51" s="14" customFormat="1" x14ac:dyDescent="0.2">
      <c r="B1884" s="195"/>
      <c r="D1884" s="183" t="s">
        <v>177</v>
      </c>
      <c r="E1884" s="196" t="s">
        <v>1</v>
      </c>
      <c r="F1884" s="197" t="s">
        <v>773</v>
      </c>
      <c r="H1884" s="198">
        <v>4.07</v>
      </c>
      <c r="I1884" s="199"/>
      <c r="L1884" s="195"/>
      <c r="M1884" s="200"/>
      <c r="N1884" s="201"/>
      <c r="O1884" s="201"/>
      <c r="P1884" s="201"/>
      <c r="Q1884" s="201"/>
      <c r="R1884" s="201"/>
      <c r="S1884" s="201"/>
      <c r="T1884" s="202"/>
      <c r="AT1884" s="196" t="s">
        <v>177</v>
      </c>
      <c r="AU1884" s="196" t="s">
        <v>86</v>
      </c>
      <c r="AV1884" s="14" t="s">
        <v>86</v>
      </c>
      <c r="AW1884" s="14" t="s">
        <v>34</v>
      </c>
      <c r="AX1884" s="14" t="s">
        <v>77</v>
      </c>
      <c r="AY1884" s="196" t="s">
        <v>164</v>
      </c>
    </row>
    <row r="1885" spans="2:51" s="16" customFormat="1" x14ac:dyDescent="0.2">
      <c r="B1885" s="215"/>
      <c r="D1885" s="183" t="s">
        <v>177</v>
      </c>
      <c r="E1885" s="216" t="s">
        <v>1</v>
      </c>
      <c r="F1885" s="217" t="s">
        <v>235</v>
      </c>
      <c r="H1885" s="218">
        <v>46.475999999999999</v>
      </c>
      <c r="I1885" s="219"/>
      <c r="L1885" s="215"/>
      <c r="M1885" s="220"/>
      <c r="N1885" s="221"/>
      <c r="O1885" s="221"/>
      <c r="P1885" s="221"/>
      <c r="Q1885" s="221"/>
      <c r="R1885" s="221"/>
      <c r="S1885" s="221"/>
      <c r="T1885" s="222"/>
      <c r="AT1885" s="216" t="s">
        <v>177</v>
      </c>
      <c r="AU1885" s="216" t="s">
        <v>86</v>
      </c>
      <c r="AV1885" s="16" t="s">
        <v>236</v>
      </c>
      <c r="AW1885" s="16" t="s">
        <v>34</v>
      </c>
      <c r="AX1885" s="16" t="s">
        <v>77</v>
      </c>
      <c r="AY1885" s="216" t="s">
        <v>164</v>
      </c>
    </row>
    <row r="1886" spans="2:51" s="13" customFormat="1" x14ac:dyDescent="0.2">
      <c r="B1886" s="188"/>
      <c r="D1886" s="183" t="s">
        <v>177</v>
      </c>
      <c r="E1886" s="189" t="s">
        <v>1</v>
      </c>
      <c r="F1886" s="190" t="s">
        <v>774</v>
      </c>
      <c r="H1886" s="189" t="s">
        <v>1</v>
      </c>
      <c r="I1886" s="191"/>
      <c r="L1886" s="188"/>
      <c r="M1886" s="192"/>
      <c r="N1886" s="193"/>
      <c r="O1886" s="193"/>
      <c r="P1886" s="193"/>
      <c r="Q1886" s="193"/>
      <c r="R1886" s="193"/>
      <c r="S1886" s="193"/>
      <c r="T1886" s="194"/>
      <c r="AT1886" s="189" t="s">
        <v>177</v>
      </c>
      <c r="AU1886" s="189" t="s">
        <v>86</v>
      </c>
      <c r="AV1886" s="13" t="s">
        <v>84</v>
      </c>
      <c r="AW1886" s="13" t="s">
        <v>34</v>
      </c>
      <c r="AX1886" s="13" t="s">
        <v>77</v>
      </c>
      <c r="AY1886" s="189" t="s">
        <v>164</v>
      </c>
    </row>
    <row r="1887" spans="2:51" s="14" customFormat="1" x14ac:dyDescent="0.2">
      <c r="B1887" s="195"/>
      <c r="D1887" s="183" t="s">
        <v>177</v>
      </c>
      <c r="E1887" s="196" t="s">
        <v>1</v>
      </c>
      <c r="F1887" s="197" t="s">
        <v>775</v>
      </c>
      <c r="H1887" s="198">
        <v>3.7839999999999998</v>
      </c>
      <c r="I1887" s="199"/>
      <c r="L1887" s="195"/>
      <c r="M1887" s="200"/>
      <c r="N1887" s="201"/>
      <c r="O1887" s="201"/>
      <c r="P1887" s="201"/>
      <c r="Q1887" s="201"/>
      <c r="R1887" s="201"/>
      <c r="S1887" s="201"/>
      <c r="T1887" s="202"/>
      <c r="AT1887" s="196" t="s">
        <v>177</v>
      </c>
      <c r="AU1887" s="196" t="s">
        <v>86</v>
      </c>
      <c r="AV1887" s="14" t="s">
        <v>86</v>
      </c>
      <c r="AW1887" s="14" t="s">
        <v>34</v>
      </c>
      <c r="AX1887" s="14" t="s">
        <v>77</v>
      </c>
      <c r="AY1887" s="196" t="s">
        <v>164</v>
      </c>
    </row>
    <row r="1888" spans="2:51" s="16" customFormat="1" x14ac:dyDescent="0.2">
      <c r="B1888" s="215"/>
      <c r="D1888" s="183" t="s">
        <v>177</v>
      </c>
      <c r="E1888" s="216" t="s">
        <v>1</v>
      </c>
      <c r="F1888" s="217" t="s">
        <v>235</v>
      </c>
      <c r="H1888" s="218">
        <v>3.7839999999999998</v>
      </c>
      <c r="I1888" s="219"/>
      <c r="L1888" s="215"/>
      <c r="M1888" s="220"/>
      <c r="N1888" s="221"/>
      <c r="O1888" s="221"/>
      <c r="P1888" s="221"/>
      <c r="Q1888" s="221"/>
      <c r="R1888" s="221"/>
      <c r="S1888" s="221"/>
      <c r="T1888" s="222"/>
      <c r="AT1888" s="216" t="s">
        <v>177</v>
      </c>
      <c r="AU1888" s="216" t="s">
        <v>86</v>
      </c>
      <c r="AV1888" s="16" t="s">
        <v>236</v>
      </c>
      <c r="AW1888" s="16" t="s">
        <v>34</v>
      </c>
      <c r="AX1888" s="16" t="s">
        <v>77</v>
      </c>
      <c r="AY1888" s="216" t="s">
        <v>164</v>
      </c>
    </row>
    <row r="1889" spans="1:65" s="13" customFormat="1" x14ac:dyDescent="0.2">
      <c r="B1889" s="188"/>
      <c r="D1889" s="183" t="s">
        <v>177</v>
      </c>
      <c r="E1889" s="189" t="s">
        <v>1</v>
      </c>
      <c r="F1889" s="190" t="s">
        <v>755</v>
      </c>
      <c r="H1889" s="189" t="s">
        <v>1</v>
      </c>
      <c r="I1889" s="191"/>
      <c r="L1889" s="188"/>
      <c r="M1889" s="192"/>
      <c r="N1889" s="193"/>
      <c r="O1889" s="193"/>
      <c r="P1889" s="193"/>
      <c r="Q1889" s="193"/>
      <c r="R1889" s="193"/>
      <c r="S1889" s="193"/>
      <c r="T1889" s="194"/>
      <c r="AT1889" s="189" t="s">
        <v>177</v>
      </c>
      <c r="AU1889" s="189" t="s">
        <v>86</v>
      </c>
      <c r="AV1889" s="13" t="s">
        <v>84</v>
      </c>
      <c r="AW1889" s="13" t="s">
        <v>34</v>
      </c>
      <c r="AX1889" s="13" t="s">
        <v>77</v>
      </c>
      <c r="AY1889" s="189" t="s">
        <v>164</v>
      </c>
    </row>
    <row r="1890" spans="1:65" s="14" customFormat="1" x14ac:dyDescent="0.2">
      <c r="B1890" s="195"/>
      <c r="D1890" s="183" t="s">
        <v>177</v>
      </c>
      <c r="E1890" s="196" t="s">
        <v>1</v>
      </c>
      <c r="F1890" s="197" t="s">
        <v>776</v>
      </c>
      <c r="H1890" s="198">
        <v>8.2100000000000009</v>
      </c>
      <c r="I1890" s="199"/>
      <c r="L1890" s="195"/>
      <c r="M1890" s="200"/>
      <c r="N1890" s="201"/>
      <c r="O1890" s="201"/>
      <c r="P1890" s="201"/>
      <c r="Q1890" s="201"/>
      <c r="R1890" s="201"/>
      <c r="S1890" s="201"/>
      <c r="T1890" s="202"/>
      <c r="AT1890" s="196" t="s">
        <v>177</v>
      </c>
      <c r="AU1890" s="196" t="s">
        <v>86</v>
      </c>
      <c r="AV1890" s="14" t="s">
        <v>86</v>
      </c>
      <c r="AW1890" s="14" t="s">
        <v>34</v>
      </c>
      <c r="AX1890" s="14" t="s">
        <v>77</v>
      </c>
      <c r="AY1890" s="196" t="s">
        <v>164</v>
      </c>
    </row>
    <row r="1891" spans="1:65" s="14" customFormat="1" x14ac:dyDescent="0.2">
      <c r="B1891" s="195"/>
      <c r="D1891" s="183" t="s">
        <v>177</v>
      </c>
      <c r="E1891" s="196" t="s">
        <v>1</v>
      </c>
      <c r="F1891" s="197" t="s">
        <v>772</v>
      </c>
      <c r="H1891" s="198">
        <v>5.3</v>
      </c>
      <c r="I1891" s="199"/>
      <c r="L1891" s="195"/>
      <c r="M1891" s="200"/>
      <c r="N1891" s="201"/>
      <c r="O1891" s="201"/>
      <c r="P1891" s="201"/>
      <c r="Q1891" s="201"/>
      <c r="R1891" s="201"/>
      <c r="S1891" s="201"/>
      <c r="T1891" s="202"/>
      <c r="AT1891" s="196" t="s">
        <v>177</v>
      </c>
      <c r="AU1891" s="196" t="s">
        <v>86</v>
      </c>
      <c r="AV1891" s="14" t="s">
        <v>86</v>
      </c>
      <c r="AW1891" s="14" t="s">
        <v>34</v>
      </c>
      <c r="AX1891" s="14" t="s">
        <v>77</v>
      </c>
      <c r="AY1891" s="196" t="s">
        <v>164</v>
      </c>
    </row>
    <row r="1892" spans="1:65" s="14" customFormat="1" x14ac:dyDescent="0.2">
      <c r="B1892" s="195"/>
      <c r="D1892" s="183" t="s">
        <v>177</v>
      </c>
      <c r="E1892" s="196" t="s">
        <v>1</v>
      </c>
      <c r="F1892" s="197" t="s">
        <v>777</v>
      </c>
      <c r="H1892" s="198">
        <v>4.01</v>
      </c>
      <c r="I1892" s="199"/>
      <c r="L1892" s="195"/>
      <c r="M1892" s="200"/>
      <c r="N1892" s="201"/>
      <c r="O1892" s="201"/>
      <c r="P1892" s="201"/>
      <c r="Q1892" s="201"/>
      <c r="R1892" s="201"/>
      <c r="S1892" s="201"/>
      <c r="T1892" s="202"/>
      <c r="AT1892" s="196" t="s">
        <v>177</v>
      </c>
      <c r="AU1892" s="196" t="s">
        <v>86</v>
      </c>
      <c r="AV1892" s="14" t="s">
        <v>86</v>
      </c>
      <c r="AW1892" s="14" t="s">
        <v>34</v>
      </c>
      <c r="AX1892" s="14" t="s">
        <v>77</v>
      </c>
      <c r="AY1892" s="196" t="s">
        <v>164</v>
      </c>
    </row>
    <row r="1893" spans="1:65" s="14" customFormat="1" x14ac:dyDescent="0.2">
      <c r="B1893" s="195"/>
      <c r="D1893" s="183" t="s">
        <v>177</v>
      </c>
      <c r="E1893" s="196" t="s">
        <v>1</v>
      </c>
      <c r="F1893" s="197" t="s">
        <v>779</v>
      </c>
      <c r="H1893" s="198">
        <v>7.34</v>
      </c>
      <c r="I1893" s="199"/>
      <c r="L1893" s="195"/>
      <c r="M1893" s="200"/>
      <c r="N1893" s="201"/>
      <c r="O1893" s="201"/>
      <c r="P1893" s="201"/>
      <c r="Q1893" s="201"/>
      <c r="R1893" s="201"/>
      <c r="S1893" s="201"/>
      <c r="T1893" s="202"/>
      <c r="AT1893" s="196" t="s">
        <v>177</v>
      </c>
      <c r="AU1893" s="196" t="s">
        <v>86</v>
      </c>
      <c r="AV1893" s="14" t="s">
        <v>86</v>
      </c>
      <c r="AW1893" s="14" t="s">
        <v>34</v>
      </c>
      <c r="AX1893" s="14" t="s">
        <v>77</v>
      </c>
      <c r="AY1893" s="196" t="s">
        <v>164</v>
      </c>
    </row>
    <row r="1894" spans="1:65" s="14" customFormat="1" x14ac:dyDescent="0.2">
      <c r="B1894" s="195"/>
      <c r="D1894" s="183" t="s">
        <v>177</v>
      </c>
      <c r="E1894" s="196" t="s">
        <v>1</v>
      </c>
      <c r="F1894" s="197" t="s">
        <v>780</v>
      </c>
      <c r="H1894" s="198">
        <v>7</v>
      </c>
      <c r="I1894" s="199"/>
      <c r="L1894" s="195"/>
      <c r="M1894" s="200"/>
      <c r="N1894" s="201"/>
      <c r="O1894" s="201"/>
      <c r="P1894" s="201"/>
      <c r="Q1894" s="201"/>
      <c r="R1894" s="201"/>
      <c r="S1894" s="201"/>
      <c r="T1894" s="202"/>
      <c r="AT1894" s="196" t="s">
        <v>177</v>
      </c>
      <c r="AU1894" s="196" t="s">
        <v>86</v>
      </c>
      <c r="AV1894" s="14" t="s">
        <v>86</v>
      </c>
      <c r="AW1894" s="14" t="s">
        <v>34</v>
      </c>
      <c r="AX1894" s="14" t="s">
        <v>77</v>
      </c>
      <c r="AY1894" s="196" t="s">
        <v>164</v>
      </c>
    </row>
    <row r="1895" spans="1:65" s="14" customFormat="1" x14ac:dyDescent="0.2">
      <c r="B1895" s="195"/>
      <c r="D1895" s="183" t="s">
        <v>177</v>
      </c>
      <c r="E1895" s="196" t="s">
        <v>1</v>
      </c>
      <c r="F1895" s="197" t="s">
        <v>781</v>
      </c>
      <c r="H1895" s="198">
        <v>9.9749999999999996</v>
      </c>
      <c r="I1895" s="199"/>
      <c r="L1895" s="195"/>
      <c r="M1895" s="200"/>
      <c r="N1895" s="201"/>
      <c r="O1895" s="201"/>
      <c r="P1895" s="201"/>
      <c r="Q1895" s="201"/>
      <c r="R1895" s="201"/>
      <c r="S1895" s="201"/>
      <c r="T1895" s="202"/>
      <c r="AT1895" s="196" t="s">
        <v>177</v>
      </c>
      <c r="AU1895" s="196" t="s">
        <v>86</v>
      </c>
      <c r="AV1895" s="14" t="s">
        <v>86</v>
      </c>
      <c r="AW1895" s="14" t="s">
        <v>34</v>
      </c>
      <c r="AX1895" s="14" t="s">
        <v>77</v>
      </c>
      <c r="AY1895" s="196" t="s">
        <v>164</v>
      </c>
    </row>
    <row r="1896" spans="1:65" s="14" customFormat="1" x14ac:dyDescent="0.2">
      <c r="B1896" s="195"/>
      <c r="D1896" s="183" t="s">
        <v>177</v>
      </c>
      <c r="E1896" s="196" t="s">
        <v>1</v>
      </c>
      <c r="F1896" s="197" t="s">
        <v>769</v>
      </c>
      <c r="H1896" s="198">
        <v>2.738</v>
      </c>
      <c r="I1896" s="199"/>
      <c r="L1896" s="195"/>
      <c r="M1896" s="200"/>
      <c r="N1896" s="201"/>
      <c r="O1896" s="201"/>
      <c r="P1896" s="201"/>
      <c r="Q1896" s="201"/>
      <c r="R1896" s="201"/>
      <c r="S1896" s="201"/>
      <c r="T1896" s="202"/>
      <c r="AT1896" s="196" t="s">
        <v>177</v>
      </c>
      <c r="AU1896" s="196" t="s">
        <v>86</v>
      </c>
      <c r="AV1896" s="14" t="s">
        <v>86</v>
      </c>
      <c r="AW1896" s="14" t="s">
        <v>34</v>
      </c>
      <c r="AX1896" s="14" t="s">
        <v>77</v>
      </c>
      <c r="AY1896" s="196" t="s">
        <v>164</v>
      </c>
    </row>
    <row r="1897" spans="1:65" s="14" customFormat="1" x14ac:dyDescent="0.2">
      <c r="B1897" s="195"/>
      <c r="D1897" s="183" t="s">
        <v>177</v>
      </c>
      <c r="E1897" s="196" t="s">
        <v>1</v>
      </c>
      <c r="F1897" s="197" t="s">
        <v>782</v>
      </c>
      <c r="H1897" s="198">
        <v>3.75</v>
      </c>
      <c r="I1897" s="199"/>
      <c r="L1897" s="195"/>
      <c r="M1897" s="200"/>
      <c r="N1897" s="201"/>
      <c r="O1897" s="201"/>
      <c r="P1897" s="201"/>
      <c r="Q1897" s="201"/>
      <c r="R1897" s="201"/>
      <c r="S1897" s="201"/>
      <c r="T1897" s="202"/>
      <c r="AT1897" s="196" t="s">
        <v>177</v>
      </c>
      <c r="AU1897" s="196" t="s">
        <v>86</v>
      </c>
      <c r="AV1897" s="14" t="s">
        <v>86</v>
      </c>
      <c r="AW1897" s="14" t="s">
        <v>34</v>
      </c>
      <c r="AX1897" s="14" t="s">
        <v>77</v>
      </c>
      <c r="AY1897" s="196" t="s">
        <v>164</v>
      </c>
    </row>
    <row r="1898" spans="1:65" s="16" customFormat="1" x14ac:dyDescent="0.2">
      <c r="B1898" s="215"/>
      <c r="D1898" s="183" t="s">
        <v>177</v>
      </c>
      <c r="E1898" s="216" t="s">
        <v>1</v>
      </c>
      <c r="F1898" s="217" t="s">
        <v>235</v>
      </c>
      <c r="H1898" s="218">
        <v>48.323</v>
      </c>
      <c r="I1898" s="219"/>
      <c r="L1898" s="215"/>
      <c r="M1898" s="220"/>
      <c r="N1898" s="221"/>
      <c r="O1898" s="221"/>
      <c r="P1898" s="221"/>
      <c r="Q1898" s="221"/>
      <c r="R1898" s="221"/>
      <c r="S1898" s="221"/>
      <c r="T1898" s="222"/>
      <c r="AT1898" s="216" t="s">
        <v>177</v>
      </c>
      <c r="AU1898" s="216" t="s">
        <v>86</v>
      </c>
      <c r="AV1898" s="16" t="s">
        <v>236</v>
      </c>
      <c r="AW1898" s="16" t="s">
        <v>34</v>
      </c>
      <c r="AX1898" s="16" t="s">
        <v>77</v>
      </c>
      <c r="AY1898" s="216" t="s">
        <v>164</v>
      </c>
    </row>
    <row r="1899" spans="1:65" s="15" customFormat="1" x14ac:dyDescent="0.2">
      <c r="B1899" s="203"/>
      <c r="D1899" s="183" t="s">
        <v>177</v>
      </c>
      <c r="E1899" s="204" t="s">
        <v>1</v>
      </c>
      <c r="F1899" s="205" t="s">
        <v>184</v>
      </c>
      <c r="H1899" s="206">
        <v>98.582999999999998</v>
      </c>
      <c r="I1899" s="207"/>
      <c r="L1899" s="203"/>
      <c r="M1899" s="208"/>
      <c r="N1899" s="209"/>
      <c r="O1899" s="209"/>
      <c r="P1899" s="209"/>
      <c r="Q1899" s="209"/>
      <c r="R1899" s="209"/>
      <c r="S1899" s="209"/>
      <c r="T1899" s="210"/>
      <c r="AT1899" s="204" t="s">
        <v>177</v>
      </c>
      <c r="AU1899" s="204" t="s">
        <v>86</v>
      </c>
      <c r="AV1899" s="15" t="s">
        <v>172</v>
      </c>
      <c r="AW1899" s="15" t="s">
        <v>34</v>
      </c>
      <c r="AX1899" s="15" t="s">
        <v>84</v>
      </c>
      <c r="AY1899" s="204" t="s">
        <v>164</v>
      </c>
    </row>
    <row r="1900" spans="1:65" s="2" customFormat="1" ht="16.5" customHeight="1" x14ac:dyDescent="0.2">
      <c r="A1900" s="34"/>
      <c r="B1900" s="168"/>
      <c r="C1900" s="169" t="s">
        <v>908</v>
      </c>
      <c r="D1900" s="214" t="s">
        <v>167</v>
      </c>
      <c r="E1900" s="171" t="s">
        <v>909</v>
      </c>
      <c r="F1900" s="172" t="s">
        <v>910</v>
      </c>
      <c r="G1900" s="173" t="s">
        <v>215</v>
      </c>
      <c r="H1900" s="174">
        <v>50</v>
      </c>
      <c r="I1900" s="175"/>
      <c r="J1900" s="176">
        <f>ROUND(I1900*H1900,2)</f>
        <v>0</v>
      </c>
      <c r="K1900" s="172" t="s">
        <v>216</v>
      </c>
      <c r="L1900" s="35"/>
      <c r="M1900" s="177" t="s">
        <v>1</v>
      </c>
      <c r="N1900" s="178" t="s">
        <v>42</v>
      </c>
      <c r="O1900" s="60"/>
      <c r="P1900" s="179">
        <f>O1900*H1900</f>
        <v>0</v>
      </c>
      <c r="Q1900" s="179">
        <v>0</v>
      </c>
      <c r="R1900" s="179">
        <f>Q1900*H1900</f>
        <v>0</v>
      </c>
      <c r="S1900" s="179">
        <v>0</v>
      </c>
      <c r="T1900" s="180">
        <f>S1900*H1900</f>
        <v>0</v>
      </c>
      <c r="U1900" s="34"/>
      <c r="V1900" s="34"/>
      <c r="W1900" s="34"/>
      <c r="X1900" s="34"/>
      <c r="Y1900" s="34"/>
      <c r="Z1900" s="34"/>
      <c r="AA1900" s="34"/>
      <c r="AB1900" s="34"/>
      <c r="AC1900" s="34"/>
      <c r="AD1900" s="34"/>
      <c r="AE1900" s="34"/>
      <c r="AR1900" s="181" t="s">
        <v>172</v>
      </c>
      <c r="AT1900" s="181" t="s">
        <v>167</v>
      </c>
      <c r="AU1900" s="181" t="s">
        <v>86</v>
      </c>
      <c r="AY1900" s="18" t="s">
        <v>164</v>
      </c>
      <c r="BE1900" s="182">
        <f>IF(N1900="základní",J1900,0)</f>
        <v>0</v>
      </c>
      <c r="BF1900" s="182">
        <f>IF(N1900="snížená",J1900,0)</f>
        <v>0</v>
      </c>
      <c r="BG1900" s="182">
        <f>IF(N1900="zákl. přenesená",J1900,0)</f>
        <v>0</v>
      </c>
      <c r="BH1900" s="182">
        <f>IF(N1900="sníž. přenesená",J1900,0)</f>
        <v>0</v>
      </c>
      <c r="BI1900" s="182">
        <f>IF(N1900="nulová",J1900,0)</f>
        <v>0</v>
      </c>
      <c r="BJ1900" s="18" t="s">
        <v>84</v>
      </c>
      <c r="BK1900" s="182">
        <f>ROUND(I1900*H1900,2)</f>
        <v>0</v>
      </c>
      <c r="BL1900" s="18" t="s">
        <v>172</v>
      </c>
      <c r="BM1900" s="181" t="s">
        <v>911</v>
      </c>
    </row>
    <row r="1901" spans="1:65" s="2" customFormat="1" x14ac:dyDescent="0.2">
      <c r="A1901" s="34"/>
      <c r="B1901" s="35"/>
      <c r="C1901" s="34"/>
      <c r="D1901" s="183" t="s">
        <v>174</v>
      </c>
      <c r="E1901" s="34"/>
      <c r="F1901" s="184" t="s">
        <v>912</v>
      </c>
      <c r="G1901" s="34"/>
      <c r="H1901" s="34"/>
      <c r="I1901" s="103"/>
      <c r="J1901" s="34"/>
      <c r="K1901" s="34"/>
      <c r="L1901" s="35"/>
      <c r="M1901" s="185"/>
      <c r="N1901" s="186"/>
      <c r="O1901" s="60"/>
      <c r="P1901" s="60"/>
      <c r="Q1901" s="60"/>
      <c r="R1901" s="60"/>
      <c r="S1901" s="60"/>
      <c r="T1901" s="61"/>
      <c r="U1901" s="34"/>
      <c r="V1901" s="34"/>
      <c r="W1901" s="34"/>
      <c r="X1901" s="34"/>
      <c r="Y1901" s="34"/>
      <c r="Z1901" s="34"/>
      <c r="AA1901" s="34"/>
      <c r="AB1901" s="34"/>
      <c r="AC1901" s="34"/>
      <c r="AD1901" s="34"/>
      <c r="AE1901" s="34"/>
      <c r="AT1901" s="18" t="s">
        <v>174</v>
      </c>
      <c r="AU1901" s="18" t="s">
        <v>86</v>
      </c>
    </row>
    <row r="1902" spans="1:65" s="2" customFormat="1" ht="29.25" x14ac:dyDescent="0.2">
      <c r="A1902" s="34"/>
      <c r="B1902" s="35"/>
      <c r="C1902" s="34"/>
      <c r="D1902" s="183" t="s">
        <v>175</v>
      </c>
      <c r="E1902" s="34"/>
      <c r="F1902" s="187" t="s">
        <v>913</v>
      </c>
      <c r="G1902" s="34"/>
      <c r="H1902" s="34"/>
      <c r="I1902" s="103"/>
      <c r="J1902" s="34"/>
      <c r="K1902" s="34"/>
      <c r="L1902" s="35"/>
      <c r="M1902" s="185"/>
      <c r="N1902" s="186"/>
      <c r="O1902" s="60"/>
      <c r="P1902" s="60"/>
      <c r="Q1902" s="60"/>
      <c r="R1902" s="60"/>
      <c r="S1902" s="60"/>
      <c r="T1902" s="61"/>
      <c r="U1902" s="34"/>
      <c r="V1902" s="34"/>
      <c r="W1902" s="34"/>
      <c r="X1902" s="34"/>
      <c r="Y1902" s="34"/>
      <c r="Z1902" s="34"/>
      <c r="AA1902" s="34"/>
      <c r="AB1902" s="34"/>
      <c r="AC1902" s="34"/>
      <c r="AD1902" s="34"/>
      <c r="AE1902" s="34"/>
      <c r="AT1902" s="18" t="s">
        <v>175</v>
      </c>
      <c r="AU1902" s="18" t="s">
        <v>86</v>
      </c>
    </row>
    <row r="1903" spans="1:65" s="2" customFormat="1" ht="29.25" x14ac:dyDescent="0.2">
      <c r="A1903" s="34"/>
      <c r="B1903" s="35"/>
      <c r="C1903" s="34"/>
      <c r="D1903" s="183" t="s">
        <v>194</v>
      </c>
      <c r="E1903" s="34"/>
      <c r="F1903" s="187" t="s">
        <v>914</v>
      </c>
      <c r="G1903" s="34"/>
      <c r="H1903" s="34"/>
      <c r="I1903" s="103"/>
      <c r="J1903" s="34"/>
      <c r="K1903" s="34"/>
      <c r="L1903" s="35"/>
      <c r="M1903" s="185"/>
      <c r="N1903" s="186"/>
      <c r="O1903" s="60"/>
      <c r="P1903" s="60"/>
      <c r="Q1903" s="60"/>
      <c r="R1903" s="60"/>
      <c r="S1903" s="60"/>
      <c r="T1903" s="61"/>
      <c r="U1903" s="34"/>
      <c r="V1903" s="34"/>
      <c r="W1903" s="34"/>
      <c r="X1903" s="34"/>
      <c r="Y1903" s="34"/>
      <c r="Z1903" s="34"/>
      <c r="AA1903" s="34"/>
      <c r="AB1903" s="34"/>
      <c r="AC1903" s="34"/>
      <c r="AD1903" s="34"/>
      <c r="AE1903" s="34"/>
      <c r="AT1903" s="18" t="s">
        <v>194</v>
      </c>
      <c r="AU1903" s="18" t="s">
        <v>86</v>
      </c>
    </row>
    <row r="1904" spans="1:65" s="13" customFormat="1" x14ac:dyDescent="0.2">
      <c r="B1904" s="188"/>
      <c r="D1904" s="183" t="s">
        <v>177</v>
      </c>
      <c r="E1904" s="189" t="s">
        <v>1</v>
      </c>
      <c r="F1904" s="190" t="s">
        <v>178</v>
      </c>
      <c r="H1904" s="189" t="s">
        <v>1</v>
      </c>
      <c r="I1904" s="191"/>
      <c r="L1904" s="188"/>
      <c r="M1904" s="192"/>
      <c r="N1904" s="193"/>
      <c r="O1904" s="193"/>
      <c r="P1904" s="193"/>
      <c r="Q1904" s="193"/>
      <c r="R1904" s="193"/>
      <c r="S1904" s="193"/>
      <c r="T1904" s="194"/>
      <c r="AT1904" s="189" t="s">
        <v>177</v>
      </c>
      <c r="AU1904" s="189" t="s">
        <v>86</v>
      </c>
      <c r="AV1904" s="13" t="s">
        <v>84</v>
      </c>
      <c r="AW1904" s="13" t="s">
        <v>34</v>
      </c>
      <c r="AX1904" s="13" t="s">
        <v>77</v>
      </c>
      <c r="AY1904" s="189" t="s">
        <v>164</v>
      </c>
    </row>
    <row r="1905" spans="1:65" s="13" customFormat="1" x14ac:dyDescent="0.2">
      <c r="B1905" s="188"/>
      <c r="D1905" s="183" t="s">
        <v>177</v>
      </c>
      <c r="E1905" s="189" t="s">
        <v>1</v>
      </c>
      <c r="F1905" s="190" t="s">
        <v>179</v>
      </c>
      <c r="H1905" s="189" t="s">
        <v>1</v>
      </c>
      <c r="I1905" s="191"/>
      <c r="L1905" s="188"/>
      <c r="M1905" s="192"/>
      <c r="N1905" s="193"/>
      <c r="O1905" s="193"/>
      <c r="P1905" s="193"/>
      <c r="Q1905" s="193"/>
      <c r="R1905" s="193"/>
      <c r="S1905" s="193"/>
      <c r="T1905" s="194"/>
      <c r="AT1905" s="189" t="s">
        <v>177</v>
      </c>
      <c r="AU1905" s="189" t="s">
        <v>86</v>
      </c>
      <c r="AV1905" s="13" t="s">
        <v>84</v>
      </c>
      <c r="AW1905" s="13" t="s">
        <v>34</v>
      </c>
      <c r="AX1905" s="13" t="s">
        <v>77</v>
      </c>
      <c r="AY1905" s="189" t="s">
        <v>164</v>
      </c>
    </row>
    <row r="1906" spans="1:65" s="13" customFormat="1" x14ac:dyDescent="0.2">
      <c r="B1906" s="188"/>
      <c r="D1906" s="183" t="s">
        <v>177</v>
      </c>
      <c r="E1906" s="189" t="s">
        <v>1</v>
      </c>
      <c r="F1906" s="190" t="s">
        <v>220</v>
      </c>
      <c r="H1906" s="189" t="s">
        <v>1</v>
      </c>
      <c r="I1906" s="191"/>
      <c r="L1906" s="188"/>
      <c r="M1906" s="192"/>
      <c r="N1906" s="193"/>
      <c r="O1906" s="193"/>
      <c r="P1906" s="193"/>
      <c r="Q1906" s="193"/>
      <c r="R1906" s="193"/>
      <c r="S1906" s="193"/>
      <c r="T1906" s="194"/>
      <c r="AT1906" s="189" t="s">
        <v>177</v>
      </c>
      <c r="AU1906" s="189" t="s">
        <v>86</v>
      </c>
      <c r="AV1906" s="13" t="s">
        <v>84</v>
      </c>
      <c r="AW1906" s="13" t="s">
        <v>34</v>
      </c>
      <c r="AX1906" s="13" t="s">
        <v>77</v>
      </c>
      <c r="AY1906" s="189" t="s">
        <v>164</v>
      </c>
    </row>
    <row r="1907" spans="1:65" s="13" customFormat="1" x14ac:dyDescent="0.2">
      <c r="B1907" s="188"/>
      <c r="D1907" s="183" t="s">
        <v>177</v>
      </c>
      <c r="E1907" s="189" t="s">
        <v>1</v>
      </c>
      <c r="F1907" s="190" t="s">
        <v>687</v>
      </c>
      <c r="H1907" s="189" t="s">
        <v>1</v>
      </c>
      <c r="I1907" s="191"/>
      <c r="L1907" s="188"/>
      <c r="M1907" s="192"/>
      <c r="N1907" s="193"/>
      <c r="O1907" s="193"/>
      <c r="P1907" s="193"/>
      <c r="Q1907" s="193"/>
      <c r="R1907" s="193"/>
      <c r="S1907" s="193"/>
      <c r="T1907" s="194"/>
      <c r="AT1907" s="189" t="s">
        <v>177</v>
      </c>
      <c r="AU1907" s="189" t="s">
        <v>86</v>
      </c>
      <c r="AV1907" s="13" t="s">
        <v>84</v>
      </c>
      <c r="AW1907" s="13" t="s">
        <v>34</v>
      </c>
      <c r="AX1907" s="13" t="s">
        <v>77</v>
      </c>
      <c r="AY1907" s="189" t="s">
        <v>164</v>
      </c>
    </row>
    <row r="1908" spans="1:65" s="13" customFormat="1" x14ac:dyDescent="0.2">
      <c r="B1908" s="188"/>
      <c r="D1908" s="183" t="s">
        <v>177</v>
      </c>
      <c r="E1908" s="189" t="s">
        <v>1</v>
      </c>
      <c r="F1908" s="190" t="s">
        <v>743</v>
      </c>
      <c r="H1908" s="189" t="s">
        <v>1</v>
      </c>
      <c r="I1908" s="191"/>
      <c r="L1908" s="188"/>
      <c r="M1908" s="192"/>
      <c r="N1908" s="193"/>
      <c r="O1908" s="193"/>
      <c r="P1908" s="193"/>
      <c r="Q1908" s="193"/>
      <c r="R1908" s="193"/>
      <c r="S1908" s="193"/>
      <c r="T1908" s="194"/>
      <c r="AT1908" s="189" t="s">
        <v>177</v>
      </c>
      <c r="AU1908" s="189" t="s">
        <v>86</v>
      </c>
      <c r="AV1908" s="13" t="s">
        <v>84</v>
      </c>
      <c r="AW1908" s="13" t="s">
        <v>34</v>
      </c>
      <c r="AX1908" s="13" t="s">
        <v>77</v>
      </c>
      <c r="AY1908" s="189" t="s">
        <v>164</v>
      </c>
    </row>
    <row r="1909" spans="1:65" s="13" customFormat="1" x14ac:dyDescent="0.2">
      <c r="B1909" s="188"/>
      <c r="D1909" s="183" t="s">
        <v>177</v>
      </c>
      <c r="E1909" s="189" t="s">
        <v>1</v>
      </c>
      <c r="F1909" s="190" t="s">
        <v>731</v>
      </c>
      <c r="H1909" s="189" t="s">
        <v>1</v>
      </c>
      <c r="I1909" s="191"/>
      <c r="L1909" s="188"/>
      <c r="M1909" s="192"/>
      <c r="N1909" s="193"/>
      <c r="O1909" s="193"/>
      <c r="P1909" s="193"/>
      <c r="Q1909" s="193"/>
      <c r="R1909" s="193"/>
      <c r="S1909" s="193"/>
      <c r="T1909" s="194"/>
      <c r="AT1909" s="189" t="s">
        <v>177</v>
      </c>
      <c r="AU1909" s="189" t="s">
        <v>86</v>
      </c>
      <c r="AV1909" s="13" t="s">
        <v>84</v>
      </c>
      <c r="AW1909" s="13" t="s">
        <v>34</v>
      </c>
      <c r="AX1909" s="13" t="s">
        <v>77</v>
      </c>
      <c r="AY1909" s="189" t="s">
        <v>164</v>
      </c>
    </row>
    <row r="1910" spans="1:65" s="13" customFormat="1" x14ac:dyDescent="0.2">
      <c r="B1910" s="188"/>
      <c r="D1910" s="183" t="s">
        <v>177</v>
      </c>
      <c r="E1910" s="189" t="s">
        <v>1</v>
      </c>
      <c r="F1910" s="190" t="s">
        <v>915</v>
      </c>
      <c r="H1910" s="189" t="s">
        <v>1</v>
      </c>
      <c r="I1910" s="191"/>
      <c r="L1910" s="188"/>
      <c r="M1910" s="192"/>
      <c r="N1910" s="193"/>
      <c r="O1910" s="193"/>
      <c r="P1910" s="193"/>
      <c r="Q1910" s="193"/>
      <c r="R1910" s="193"/>
      <c r="S1910" s="193"/>
      <c r="T1910" s="194"/>
      <c r="AT1910" s="189" t="s">
        <v>177</v>
      </c>
      <c r="AU1910" s="189" t="s">
        <v>86</v>
      </c>
      <c r="AV1910" s="13" t="s">
        <v>84</v>
      </c>
      <c r="AW1910" s="13" t="s">
        <v>34</v>
      </c>
      <c r="AX1910" s="13" t="s">
        <v>77</v>
      </c>
      <c r="AY1910" s="189" t="s">
        <v>164</v>
      </c>
    </row>
    <row r="1911" spans="1:65" s="14" customFormat="1" x14ac:dyDescent="0.2">
      <c r="B1911" s="195"/>
      <c r="D1911" s="183" t="s">
        <v>177</v>
      </c>
      <c r="E1911" s="196" t="s">
        <v>1</v>
      </c>
      <c r="F1911" s="197" t="s">
        <v>916</v>
      </c>
      <c r="H1911" s="198">
        <v>50</v>
      </c>
      <c r="I1911" s="199"/>
      <c r="L1911" s="195"/>
      <c r="M1911" s="200"/>
      <c r="N1911" s="201"/>
      <c r="O1911" s="201"/>
      <c r="P1911" s="201"/>
      <c r="Q1911" s="201"/>
      <c r="R1911" s="201"/>
      <c r="S1911" s="201"/>
      <c r="T1911" s="202"/>
      <c r="AT1911" s="196" t="s">
        <v>177</v>
      </c>
      <c r="AU1911" s="196" t="s">
        <v>86</v>
      </c>
      <c r="AV1911" s="14" t="s">
        <v>86</v>
      </c>
      <c r="AW1911" s="14" t="s">
        <v>34</v>
      </c>
      <c r="AX1911" s="14" t="s">
        <v>77</v>
      </c>
      <c r="AY1911" s="196" t="s">
        <v>164</v>
      </c>
    </row>
    <row r="1912" spans="1:65" s="15" customFormat="1" x14ac:dyDescent="0.2">
      <c r="B1912" s="203"/>
      <c r="D1912" s="183" t="s">
        <v>177</v>
      </c>
      <c r="E1912" s="204" t="s">
        <v>1</v>
      </c>
      <c r="F1912" s="205" t="s">
        <v>184</v>
      </c>
      <c r="H1912" s="206">
        <v>50</v>
      </c>
      <c r="I1912" s="207"/>
      <c r="L1912" s="203"/>
      <c r="M1912" s="208"/>
      <c r="N1912" s="209"/>
      <c r="O1912" s="209"/>
      <c r="P1912" s="209"/>
      <c r="Q1912" s="209"/>
      <c r="R1912" s="209"/>
      <c r="S1912" s="209"/>
      <c r="T1912" s="210"/>
      <c r="AT1912" s="204" t="s">
        <v>177</v>
      </c>
      <c r="AU1912" s="204" t="s">
        <v>86</v>
      </c>
      <c r="AV1912" s="15" t="s">
        <v>172</v>
      </c>
      <c r="AW1912" s="15" t="s">
        <v>34</v>
      </c>
      <c r="AX1912" s="15" t="s">
        <v>84</v>
      </c>
      <c r="AY1912" s="204" t="s">
        <v>164</v>
      </c>
    </row>
    <row r="1913" spans="1:65" s="2" customFormat="1" ht="16.5" customHeight="1" x14ac:dyDescent="0.2">
      <c r="A1913" s="34"/>
      <c r="B1913" s="168"/>
      <c r="C1913" s="169" t="s">
        <v>917</v>
      </c>
      <c r="D1913" s="214" t="s">
        <v>167</v>
      </c>
      <c r="E1913" s="171" t="s">
        <v>909</v>
      </c>
      <c r="F1913" s="172" t="s">
        <v>910</v>
      </c>
      <c r="G1913" s="173" t="s">
        <v>215</v>
      </c>
      <c r="H1913" s="174">
        <v>70</v>
      </c>
      <c r="I1913" s="175"/>
      <c r="J1913" s="176">
        <f>ROUND(I1913*H1913,2)</f>
        <v>0</v>
      </c>
      <c r="K1913" s="172" t="s">
        <v>216</v>
      </c>
      <c r="L1913" s="35"/>
      <c r="M1913" s="177" t="s">
        <v>1</v>
      </c>
      <c r="N1913" s="178" t="s">
        <v>42</v>
      </c>
      <c r="O1913" s="60"/>
      <c r="P1913" s="179">
        <f>O1913*H1913</f>
        <v>0</v>
      </c>
      <c r="Q1913" s="179">
        <v>0</v>
      </c>
      <c r="R1913" s="179">
        <f>Q1913*H1913</f>
        <v>0</v>
      </c>
      <c r="S1913" s="179">
        <v>0</v>
      </c>
      <c r="T1913" s="180">
        <f>S1913*H1913</f>
        <v>0</v>
      </c>
      <c r="U1913" s="34"/>
      <c r="V1913" s="34"/>
      <c r="W1913" s="34"/>
      <c r="X1913" s="34"/>
      <c r="Y1913" s="34"/>
      <c r="Z1913" s="34"/>
      <c r="AA1913" s="34"/>
      <c r="AB1913" s="34"/>
      <c r="AC1913" s="34"/>
      <c r="AD1913" s="34"/>
      <c r="AE1913" s="34"/>
      <c r="AR1913" s="181" t="s">
        <v>172</v>
      </c>
      <c r="AT1913" s="181" t="s">
        <v>167</v>
      </c>
      <c r="AU1913" s="181" t="s">
        <v>86</v>
      </c>
      <c r="AY1913" s="18" t="s">
        <v>164</v>
      </c>
      <c r="BE1913" s="182">
        <f>IF(N1913="základní",J1913,0)</f>
        <v>0</v>
      </c>
      <c r="BF1913" s="182">
        <f>IF(N1913="snížená",J1913,0)</f>
        <v>0</v>
      </c>
      <c r="BG1913" s="182">
        <f>IF(N1913="zákl. přenesená",J1913,0)</f>
        <v>0</v>
      </c>
      <c r="BH1913" s="182">
        <f>IF(N1913="sníž. přenesená",J1913,0)</f>
        <v>0</v>
      </c>
      <c r="BI1913" s="182">
        <f>IF(N1913="nulová",J1913,0)</f>
        <v>0</v>
      </c>
      <c r="BJ1913" s="18" t="s">
        <v>84</v>
      </c>
      <c r="BK1913" s="182">
        <f>ROUND(I1913*H1913,2)</f>
        <v>0</v>
      </c>
      <c r="BL1913" s="18" t="s">
        <v>172</v>
      </c>
      <c r="BM1913" s="181" t="s">
        <v>918</v>
      </c>
    </row>
    <row r="1914" spans="1:65" s="2" customFormat="1" x14ac:dyDescent="0.2">
      <c r="A1914" s="34"/>
      <c r="B1914" s="35"/>
      <c r="C1914" s="34"/>
      <c r="D1914" s="183" t="s">
        <v>174</v>
      </c>
      <c r="E1914" s="34"/>
      <c r="F1914" s="184" t="s">
        <v>912</v>
      </c>
      <c r="G1914" s="34"/>
      <c r="H1914" s="34"/>
      <c r="I1914" s="103"/>
      <c r="J1914" s="34"/>
      <c r="K1914" s="34"/>
      <c r="L1914" s="35"/>
      <c r="M1914" s="185"/>
      <c r="N1914" s="186"/>
      <c r="O1914" s="60"/>
      <c r="P1914" s="60"/>
      <c r="Q1914" s="60"/>
      <c r="R1914" s="60"/>
      <c r="S1914" s="60"/>
      <c r="T1914" s="61"/>
      <c r="U1914" s="34"/>
      <c r="V1914" s="34"/>
      <c r="W1914" s="34"/>
      <c r="X1914" s="34"/>
      <c r="Y1914" s="34"/>
      <c r="Z1914" s="34"/>
      <c r="AA1914" s="34"/>
      <c r="AB1914" s="34"/>
      <c r="AC1914" s="34"/>
      <c r="AD1914" s="34"/>
      <c r="AE1914" s="34"/>
      <c r="AT1914" s="18" t="s">
        <v>174</v>
      </c>
      <c r="AU1914" s="18" t="s">
        <v>86</v>
      </c>
    </row>
    <row r="1915" spans="1:65" s="2" customFormat="1" ht="29.25" x14ac:dyDescent="0.2">
      <c r="A1915" s="34"/>
      <c r="B1915" s="35"/>
      <c r="C1915" s="34"/>
      <c r="D1915" s="183" t="s">
        <v>175</v>
      </c>
      <c r="E1915" s="34"/>
      <c r="F1915" s="187" t="s">
        <v>913</v>
      </c>
      <c r="G1915" s="34"/>
      <c r="H1915" s="34"/>
      <c r="I1915" s="103"/>
      <c r="J1915" s="34"/>
      <c r="K1915" s="34"/>
      <c r="L1915" s="35"/>
      <c r="M1915" s="185"/>
      <c r="N1915" s="186"/>
      <c r="O1915" s="60"/>
      <c r="P1915" s="60"/>
      <c r="Q1915" s="60"/>
      <c r="R1915" s="60"/>
      <c r="S1915" s="60"/>
      <c r="T1915" s="61"/>
      <c r="U1915" s="34"/>
      <c r="V1915" s="34"/>
      <c r="W1915" s="34"/>
      <c r="X1915" s="34"/>
      <c r="Y1915" s="34"/>
      <c r="Z1915" s="34"/>
      <c r="AA1915" s="34"/>
      <c r="AB1915" s="34"/>
      <c r="AC1915" s="34"/>
      <c r="AD1915" s="34"/>
      <c r="AE1915" s="34"/>
      <c r="AT1915" s="18" t="s">
        <v>175</v>
      </c>
      <c r="AU1915" s="18" t="s">
        <v>86</v>
      </c>
    </row>
    <row r="1916" spans="1:65" s="2" customFormat="1" ht="29.25" x14ac:dyDescent="0.2">
      <c r="A1916" s="34"/>
      <c r="B1916" s="35"/>
      <c r="C1916" s="34"/>
      <c r="D1916" s="183" t="s">
        <v>194</v>
      </c>
      <c r="E1916" s="34"/>
      <c r="F1916" s="187" t="s">
        <v>914</v>
      </c>
      <c r="G1916" s="34"/>
      <c r="H1916" s="34"/>
      <c r="I1916" s="103"/>
      <c r="J1916" s="34"/>
      <c r="K1916" s="34"/>
      <c r="L1916" s="35"/>
      <c r="M1916" s="185"/>
      <c r="N1916" s="186"/>
      <c r="O1916" s="60"/>
      <c r="P1916" s="60"/>
      <c r="Q1916" s="60"/>
      <c r="R1916" s="60"/>
      <c r="S1916" s="60"/>
      <c r="T1916" s="61"/>
      <c r="U1916" s="34"/>
      <c r="V1916" s="34"/>
      <c r="W1916" s="34"/>
      <c r="X1916" s="34"/>
      <c r="Y1916" s="34"/>
      <c r="Z1916" s="34"/>
      <c r="AA1916" s="34"/>
      <c r="AB1916" s="34"/>
      <c r="AC1916" s="34"/>
      <c r="AD1916" s="34"/>
      <c r="AE1916" s="34"/>
      <c r="AT1916" s="18" t="s">
        <v>194</v>
      </c>
      <c r="AU1916" s="18" t="s">
        <v>86</v>
      </c>
    </row>
    <row r="1917" spans="1:65" s="13" customFormat="1" x14ac:dyDescent="0.2">
      <c r="B1917" s="188"/>
      <c r="D1917" s="183" t="s">
        <v>177</v>
      </c>
      <c r="E1917" s="189" t="s">
        <v>1</v>
      </c>
      <c r="F1917" s="190" t="s">
        <v>178</v>
      </c>
      <c r="H1917" s="189" t="s">
        <v>1</v>
      </c>
      <c r="I1917" s="191"/>
      <c r="L1917" s="188"/>
      <c r="M1917" s="192"/>
      <c r="N1917" s="193"/>
      <c r="O1917" s="193"/>
      <c r="P1917" s="193"/>
      <c r="Q1917" s="193"/>
      <c r="R1917" s="193"/>
      <c r="S1917" s="193"/>
      <c r="T1917" s="194"/>
      <c r="AT1917" s="189" t="s">
        <v>177</v>
      </c>
      <c r="AU1917" s="189" t="s">
        <v>86</v>
      </c>
      <c r="AV1917" s="13" t="s">
        <v>84</v>
      </c>
      <c r="AW1917" s="13" t="s">
        <v>34</v>
      </c>
      <c r="AX1917" s="13" t="s">
        <v>77</v>
      </c>
      <c r="AY1917" s="189" t="s">
        <v>164</v>
      </c>
    </row>
    <row r="1918" spans="1:65" s="13" customFormat="1" x14ac:dyDescent="0.2">
      <c r="B1918" s="188"/>
      <c r="D1918" s="183" t="s">
        <v>177</v>
      </c>
      <c r="E1918" s="189" t="s">
        <v>1</v>
      </c>
      <c r="F1918" s="190" t="s">
        <v>179</v>
      </c>
      <c r="H1918" s="189" t="s">
        <v>1</v>
      </c>
      <c r="I1918" s="191"/>
      <c r="L1918" s="188"/>
      <c r="M1918" s="192"/>
      <c r="N1918" s="193"/>
      <c r="O1918" s="193"/>
      <c r="P1918" s="193"/>
      <c r="Q1918" s="193"/>
      <c r="R1918" s="193"/>
      <c r="S1918" s="193"/>
      <c r="T1918" s="194"/>
      <c r="AT1918" s="189" t="s">
        <v>177</v>
      </c>
      <c r="AU1918" s="189" t="s">
        <v>86</v>
      </c>
      <c r="AV1918" s="13" t="s">
        <v>84</v>
      </c>
      <c r="AW1918" s="13" t="s">
        <v>34</v>
      </c>
      <c r="AX1918" s="13" t="s">
        <v>77</v>
      </c>
      <c r="AY1918" s="189" t="s">
        <v>164</v>
      </c>
    </row>
    <row r="1919" spans="1:65" s="13" customFormat="1" x14ac:dyDescent="0.2">
      <c r="B1919" s="188"/>
      <c r="D1919" s="183" t="s">
        <v>177</v>
      </c>
      <c r="E1919" s="189" t="s">
        <v>1</v>
      </c>
      <c r="F1919" s="190" t="s">
        <v>220</v>
      </c>
      <c r="H1919" s="189" t="s">
        <v>1</v>
      </c>
      <c r="I1919" s="191"/>
      <c r="L1919" s="188"/>
      <c r="M1919" s="192"/>
      <c r="N1919" s="193"/>
      <c r="O1919" s="193"/>
      <c r="P1919" s="193"/>
      <c r="Q1919" s="193"/>
      <c r="R1919" s="193"/>
      <c r="S1919" s="193"/>
      <c r="T1919" s="194"/>
      <c r="AT1919" s="189" t="s">
        <v>177</v>
      </c>
      <c r="AU1919" s="189" t="s">
        <v>86</v>
      </c>
      <c r="AV1919" s="13" t="s">
        <v>84</v>
      </c>
      <c r="AW1919" s="13" t="s">
        <v>34</v>
      </c>
      <c r="AX1919" s="13" t="s">
        <v>77</v>
      </c>
      <c r="AY1919" s="189" t="s">
        <v>164</v>
      </c>
    </row>
    <row r="1920" spans="1:65" s="13" customFormat="1" x14ac:dyDescent="0.2">
      <c r="B1920" s="188"/>
      <c r="D1920" s="183" t="s">
        <v>177</v>
      </c>
      <c r="E1920" s="189" t="s">
        <v>1</v>
      </c>
      <c r="F1920" s="190" t="s">
        <v>687</v>
      </c>
      <c r="H1920" s="189" t="s">
        <v>1</v>
      </c>
      <c r="I1920" s="191"/>
      <c r="L1920" s="188"/>
      <c r="M1920" s="192"/>
      <c r="N1920" s="193"/>
      <c r="O1920" s="193"/>
      <c r="P1920" s="193"/>
      <c r="Q1920" s="193"/>
      <c r="R1920" s="193"/>
      <c r="S1920" s="193"/>
      <c r="T1920" s="194"/>
      <c r="AT1920" s="189" t="s">
        <v>177</v>
      </c>
      <c r="AU1920" s="189" t="s">
        <v>86</v>
      </c>
      <c r="AV1920" s="13" t="s">
        <v>84</v>
      </c>
      <c r="AW1920" s="13" t="s">
        <v>34</v>
      </c>
      <c r="AX1920" s="13" t="s">
        <v>77</v>
      </c>
      <c r="AY1920" s="189" t="s">
        <v>164</v>
      </c>
    </row>
    <row r="1921" spans="1:65" s="13" customFormat="1" x14ac:dyDescent="0.2">
      <c r="B1921" s="188"/>
      <c r="D1921" s="183" t="s">
        <v>177</v>
      </c>
      <c r="E1921" s="189" t="s">
        <v>1</v>
      </c>
      <c r="F1921" s="190" t="s">
        <v>764</v>
      </c>
      <c r="H1921" s="189" t="s">
        <v>1</v>
      </c>
      <c r="I1921" s="191"/>
      <c r="L1921" s="188"/>
      <c r="M1921" s="192"/>
      <c r="N1921" s="193"/>
      <c r="O1921" s="193"/>
      <c r="P1921" s="193"/>
      <c r="Q1921" s="193"/>
      <c r="R1921" s="193"/>
      <c r="S1921" s="193"/>
      <c r="T1921" s="194"/>
      <c r="AT1921" s="189" t="s">
        <v>177</v>
      </c>
      <c r="AU1921" s="189" t="s">
        <v>86</v>
      </c>
      <c r="AV1921" s="13" t="s">
        <v>84</v>
      </c>
      <c r="AW1921" s="13" t="s">
        <v>34</v>
      </c>
      <c r="AX1921" s="13" t="s">
        <v>77</v>
      </c>
      <c r="AY1921" s="189" t="s">
        <v>164</v>
      </c>
    </row>
    <row r="1922" spans="1:65" s="13" customFormat="1" x14ac:dyDescent="0.2">
      <c r="B1922" s="188"/>
      <c r="D1922" s="183" t="s">
        <v>177</v>
      </c>
      <c r="E1922" s="189" t="s">
        <v>1</v>
      </c>
      <c r="F1922" s="190" t="s">
        <v>731</v>
      </c>
      <c r="H1922" s="189" t="s">
        <v>1</v>
      </c>
      <c r="I1922" s="191"/>
      <c r="L1922" s="188"/>
      <c r="M1922" s="192"/>
      <c r="N1922" s="193"/>
      <c r="O1922" s="193"/>
      <c r="P1922" s="193"/>
      <c r="Q1922" s="193"/>
      <c r="R1922" s="193"/>
      <c r="S1922" s="193"/>
      <c r="T1922" s="194"/>
      <c r="AT1922" s="189" t="s">
        <v>177</v>
      </c>
      <c r="AU1922" s="189" t="s">
        <v>86</v>
      </c>
      <c r="AV1922" s="13" t="s">
        <v>84</v>
      </c>
      <c r="AW1922" s="13" t="s">
        <v>34</v>
      </c>
      <c r="AX1922" s="13" t="s">
        <v>77</v>
      </c>
      <c r="AY1922" s="189" t="s">
        <v>164</v>
      </c>
    </row>
    <row r="1923" spans="1:65" s="13" customFormat="1" x14ac:dyDescent="0.2">
      <c r="B1923" s="188"/>
      <c r="D1923" s="183" t="s">
        <v>177</v>
      </c>
      <c r="E1923" s="189" t="s">
        <v>1</v>
      </c>
      <c r="F1923" s="190" t="s">
        <v>919</v>
      </c>
      <c r="H1923" s="189" t="s">
        <v>1</v>
      </c>
      <c r="I1923" s="191"/>
      <c r="L1923" s="188"/>
      <c r="M1923" s="192"/>
      <c r="N1923" s="193"/>
      <c r="O1923" s="193"/>
      <c r="P1923" s="193"/>
      <c r="Q1923" s="193"/>
      <c r="R1923" s="193"/>
      <c r="S1923" s="193"/>
      <c r="T1923" s="194"/>
      <c r="AT1923" s="189" t="s">
        <v>177</v>
      </c>
      <c r="AU1923" s="189" t="s">
        <v>86</v>
      </c>
      <c r="AV1923" s="13" t="s">
        <v>84</v>
      </c>
      <c r="AW1923" s="13" t="s">
        <v>34</v>
      </c>
      <c r="AX1923" s="13" t="s">
        <v>77</v>
      </c>
      <c r="AY1923" s="189" t="s">
        <v>164</v>
      </c>
    </row>
    <row r="1924" spans="1:65" s="14" customFormat="1" x14ac:dyDescent="0.2">
      <c r="B1924" s="195"/>
      <c r="D1924" s="183" t="s">
        <v>177</v>
      </c>
      <c r="E1924" s="196" t="s">
        <v>1</v>
      </c>
      <c r="F1924" s="197" t="s">
        <v>920</v>
      </c>
      <c r="H1924" s="198">
        <v>70</v>
      </c>
      <c r="I1924" s="199"/>
      <c r="L1924" s="195"/>
      <c r="M1924" s="200"/>
      <c r="N1924" s="201"/>
      <c r="O1924" s="201"/>
      <c r="P1924" s="201"/>
      <c r="Q1924" s="201"/>
      <c r="R1924" s="201"/>
      <c r="S1924" s="201"/>
      <c r="T1924" s="202"/>
      <c r="AT1924" s="196" t="s">
        <v>177</v>
      </c>
      <c r="AU1924" s="196" t="s">
        <v>86</v>
      </c>
      <c r="AV1924" s="14" t="s">
        <v>86</v>
      </c>
      <c r="AW1924" s="14" t="s">
        <v>34</v>
      </c>
      <c r="AX1924" s="14" t="s">
        <v>77</v>
      </c>
      <c r="AY1924" s="196" t="s">
        <v>164</v>
      </c>
    </row>
    <row r="1925" spans="1:65" s="15" customFormat="1" x14ac:dyDescent="0.2">
      <c r="B1925" s="203"/>
      <c r="D1925" s="183" t="s">
        <v>177</v>
      </c>
      <c r="E1925" s="204" t="s">
        <v>1</v>
      </c>
      <c r="F1925" s="205" t="s">
        <v>184</v>
      </c>
      <c r="H1925" s="206">
        <v>70</v>
      </c>
      <c r="I1925" s="207"/>
      <c r="L1925" s="203"/>
      <c r="M1925" s="208"/>
      <c r="N1925" s="209"/>
      <c r="O1925" s="209"/>
      <c r="P1925" s="209"/>
      <c r="Q1925" s="209"/>
      <c r="R1925" s="209"/>
      <c r="S1925" s="209"/>
      <c r="T1925" s="210"/>
      <c r="AT1925" s="204" t="s">
        <v>177</v>
      </c>
      <c r="AU1925" s="204" t="s">
        <v>86</v>
      </c>
      <c r="AV1925" s="15" t="s">
        <v>172</v>
      </c>
      <c r="AW1925" s="15" t="s">
        <v>34</v>
      </c>
      <c r="AX1925" s="15" t="s">
        <v>84</v>
      </c>
      <c r="AY1925" s="204" t="s">
        <v>164</v>
      </c>
    </row>
    <row r="1926" spans="1:65" s="2" customFormat="1" ht="16.5" customHeight="1" x14ac:dyDescent="0.2">
      <c r="A1926" s="34"/>
      <c r="B1926" s="168"/>
      <c r="C1926" s="169" t="s">
        <v>921</v>
      </c>
      <c r="D1926" s="214" t="s">
        <v>167</v>
      </c>
      <c r="E1926" s="171" t="s">
        <v>922</v>
      </c>
      <c r="F1926" s="172" t="s">
        <v>923</v>
      </c>
      <c r="G1926" s="173" t="s">
        <v>282</v>
      </c>
      <c r="H1926" s="174">
        <v>16.402000000000001</v>
      </c>
      <c r="I1926" s="175"/>
      <c r="J1926" s="176">
        <f>ROUND(I1926*H1926,2)</f>
        <v>0</v>
      </c>
      <c r="K1926" s="172" t="s">
        <v>216</v>
      </c>
      <c r="L1926" s="35"/>
      <c r="M1926" s="177" t="s">
        <v>1</v>
      </c>
      <c r="N1926" s="178" t="s">
        <v>42</v>
      </c>
      <c r="O1926" s="60"/>
      <c r="P1926" s="179">
        <f>O1926*H1926</f>
        <v>0</v>
      </c>
      <c r="Q1926" s="179">
        <v>5.8279999999999998E-2</v>
      </c>
      <c r="R1926" s="179">
        <f>Q1926*H1926</f>
        <v>0.95590856000000002</v>
      </c>
      <c r="S1926" s="179">
        <v>0</v>
      </c>
      <c r="T1926" s="180">
        <f>S1926*H1926</f>
        <v>0</v>
      </c>
      <c r="U1926" s="34"/>
      <c r="V1926" s="34"/>
      <c r="W1926" s="34"/>
      <c r="X1926" s="34"/>
      <c r="Y1926" s="34"/>
      <c r="Z1926" s="34"/>
      <c r="AA1926" s="34"/>
      <c r="AB1926" s="34"/>
      <c r="AC1926" s="34"/>
      <c r="AD1926" s="34"/>
      <c r="AE1926" s="34"/>
      <c r="AR1926" s="181" t="s">
        <v>172</v>
      </c>
      <c r="AT1926" s="181" t="s">
        <v>167</v>
      </c>
      <c r="AU1926" s="181" t="s">
        <v>86</v>
      </c>
      <c r="AY1926" s="18" t="s">
        <v>164</v>
      </c>
      <c r="BE1926" s="182">
        <f>IF(N1926="základní",J1926,0)</f>
        <v>0</v>
      </c>
      <c r="BF1926" s="182">
        <f>IF(N1926="snížená",J1926,0)</f>
        <v>0</v>
      </c>
      <c r="BG1926" s="182">
        <f>IF(N1926="zákl. přenesená",J1926,0)</f>
        <v>0</v>
      </c>
      <c r="BH1926" s="182">
        <f>IF(N1926="sníž. přenesená",J1926,0)</f>
        <v>0</v>
      </c>
      <c r="BI1926" s="182">
        <f>IF(N1926="nulová",J1926,0)</f>
        <v>0</v>
      </c>
      <c r="BJ1926" s="18" t="s">
        <v>84</v>
      </c>
      <c r="BK1926" s="182">
        <f>ROUND(I1926*H1926,2)</f>
        <v>0</v>
      </c>
      <c r="BL1926" s="18" t="s">
        <v>172</v>
      </c>
      <c r="BM1926" s="181" t="s">
        <v>924</v>
      </c>
    </row>
    <row r="1927" spans="1:65" s="2" customFormat="1" x14ac:dyDescent="0.2">
      <c r="A1927" s="34"/>
      <c r="B1927" s="35"/>
      <c r="C1927" s="34"/>
      <c r="D1927" s="183" t="s">
        <v>174</v>
      </c>
      <c r="E1927" s="34"/>
      <c r="F1927" s="184" t="s">
        <v>925</v>
      </c>
      <c r="G1927" s="34"/>
      <c r="H1927" s="34"/>
      <c r="I1927" s="103"/>
      <c r="J1927" s="34"/>
      <c r="K1927" s="34"/>
      <c r="L1927" s="35"/>
      <c r="M1927" s="185"/>
      <c r="N1927" s="186"/>
      <c r="O1927" s="60"/>
      <c r="P1927" s="60"/>
      <c r="Q1927" s="60"/>
      <c r="R1927" s="60"/>
      <c r="S1927" s="60"/>
      <c r="T1927" s="61"/>
      <c r="U1927" s="34"/>
      <c r="V1927" s="34"/>
      <c r="W1927" s="34"/>
      <c r="X1927" s="34"/>
      <c r="Y1927" s="34"/>
      <c r="Z1927" s="34"/>
      <c r="AA1927" s="34"/>
      <c r="AB1927" s="34"/>
      <c r="AC1927" s="34"/>
      <c r="AD1927" s="34"/>
      <c r="AE1927" s="34"/>
      <c r="AT1927" s="18" t="s">
        <v>174</v>
      </c>
      <c r="AU1927" s="18" t="s">
        <v>86</v>
      </c>
    </row>
    <row r="1928" spans="1:65" s="2" customFormat="1" ht="68.25" x14ac:dyDescent="0.2">
      <c r="A1928" s="34"/>
      <c r="B1928" s="35"/>
      <c r="C1928" s="34"/>
      <c r="D1928" s="183" t="s">
        <v>175</v>
      </c>
      <c r="E1928" s="34"/>
      <c r="F1928" s="187" t="s">
        <v>926</v>
      </c>
      <c r="G1928" s="34"/>
      <c r="H1928" s="34"/>
      <c r="I1928" s="103"/>
      <c r="J1928" s="34"/>
      <c r="K1928" s="34"/>
      <c r="L1928" s="35"/>
      <c r="M1928" s="185"/>
      <c r="N1928" s="186"/>
      <c r="O1928" s="60"/>
      <c r="P1928" s="60"/>
      <c r="Q1928" s="60"/>
      <c r="R1928" s="60"/>
      <c r="S1928" s="60"/>
      <c r="T1928" s="61"/>
      <c r="U1928" s="34"/>
      <c r="V1928" s="34"/>
      <c r="W1928" s="34"/>
      <c r="X1928" s="34"/>
      <c r="Y1928" s="34"/>
      <c r="Z1928" s="34"/>
      <c r="AA1928" s="34"/>
      <c r="AB1928" s="34"/>
      <c r="AC1928" s="34"/>
      <c r="AD1928" s="34"/>
      <c r="AE1928" s="34"/>
      <c r="AT1928" s="18" t="s">
        <v>175</v>
      </c>
      <c r="AU1928" s="18" t="s">
        <v>86</v>
      </c>
    </row>
    <row r="1929" spans="1:65" s="13" customFormat="1" x14ac:dyDescent="0.2">
      <c r="B1929" s="188"/>
      <c r="D1929" s="183" t="s">
        <v>177</v>
      </c>
      <c r="E1929" s="189" t="s">
        <v>1</v>
      </c>
      <c r="F1929" s="190" t="s">
        <v>178</v>
      </c>
      <c r="H1929" s="189" t="s">
        <v>1</v>
      </c>
      <c r="I1929" s="191"/>
      <c r="L1929" s="188"/>
      <c r="M1929" s="192"/>
      <c r="N1929" s="193"/>
      <c r="O1929" s="193"/>
      <c r="P1929" s="193"/>
      <c r="Q1929" s="193"/>
      <c r="R1929" s="193"/>
      <c r="S1929" s="193"/>
      <c r="T1929" s="194"/>
      <c r="AT1929" s="189" t="s">
        <v>177</v>
      </c>
      <c r="AU1929" s="189" t="s">
        <v>86</v>
      </c>
      <c r="AV1929" s="13" t="s">
        <v>84</v>
      </c>
      <c r="AW1929" s="13" t="s">
        <v>34</v>
      </c>
      <c r="AX1929" s="13" t="s">
        <v>77</v>
      </c>
      <c r="AY1929" s="189" t="s">
        <v>164</v>
      </c>
    </row>
    <row r="1930" spans="1:65" s="13" customFormat="1" x14ac:dyDescent="0.2">
      <c r="B1930" s="188"/>
      <c r="D1930" s="183" t="s">
        <v>177</v>
      </c>
      <c r="E1930" s="189" t="s">
        <v>1</v>
      </c>
      <c r="F1930" s="190" t="s">
        <v>179</v>
      </c>
      <c r="H1930" s="189" t="s">
        <v>1</v>
      </c>
      <c r="I1930" s="191"/>
      <c r="L1930" s="188"/>
      <c r="M1930" s="192"/>
      <c r="N1930" s="193"/>
      <c r="O1930" s="193"/>
      <c r="P1930" s="193"/>
      <c r="Q1930" s="193"/>
      <c r="R1930" s="193"/>
      <c r="S1930" s="193"/>
      <c r="T1930" s="194"/>
      <c r="AT1930" s="189" t="s">
        <v>177</v>
      </c>
      <c r="AU1930" s="189" t="s">
        <v>86</v>
      </c>
      <c r="AV1930" s="13" t="s">
        <v>84</v>
      </c>
      <c r="AW1930" s="13" t="s">
        <v>34</v>
      </c>
      <c r="AX1930" s="13" t="s">
        <v>77</v>
      </c>
      <c r="AY1930" s="189" t="s">
        <v>164</v>
      </c>
    </row>
    <row r="1931" spans="1:65" s="13" customFormat="1" x14ac:dyDescent="0.2">
      <c r="B1931" s="188"/>
      <c r="D1931" s="183" t="s">
        <v>177</v>
      </c>
      <c r="E1931" s="189" t="s">
        <v>1</v>
      </c>
      <c r="F1931" s="190" t="s">
        <v>220</v>
      </c>
      <c r="H1931" s="189" t="s">
        <v>1</v>
      </c>
      <c r="I1931" s="191"/>
      <c r="L1931" s="188"/>
      <c r="M1931" s="192"/>
      <c r="N1931" s="193"/>
      <c r="O1931" s="193"/>
      <c r="P1931" s="193"/>
      <c r="Q1931" s="193"/>
      <c r="R1931" s="193"/>
      <c r="S1931" s="193"/>
      <c r="T1931" s="194"/>
      <c r="AT1931" s="189" t="s">
        <v>177</v>
      </c>
      <c r="AU1931" s="189" t="s">
        <v>86</v>
      </c>
      <c r="AV1931" s="13" t="s">
        <v>84</v>
      </c>
      <c r="AW1931" s="13" t="s">
        <v>34</v>
      </c>
      <c r="AX1931" s="13" t="s">
        <v>77</v>
      </c>
      <c r="AY1931" s="189" t="s">
        <v>164</v>
      </c>
    </row>
    <row r="1932" spans="1:65" s="13" customFormat="1" x14ac:dyDescent="0.2">
      <c r="B1932" s="188"/>
      <c r="D1932" s="183" t="s">
        <v>177</v>
      </c>
      <c r="E1932" s="189" t="s">
        <v>1</v>
      </c>
      <c r="F1932" s="190" t="s">
        <v>687</v>
      </c>
      <c r="H1932" s="189" t="s">
        <v>1</v>
      </c>
      <c r="I1932" s="191"/>
      <c r="L1932" s="188"/>
      <c r="M1932" s="192"/>
      <c r="N1932" s="193"/>
      <c r="O1932" s="193"/>
      <c r="P1932" s="193"/>
      <c r="Q1932" s="193"/>
      <c r="R1932" s="193"/>
      <c r="S1932" s="193"/>
      <c r="T1932" s="194"/>
      <c r="AT1932" s="189" t="s">
        <v>177</v>
      </c>
      <c r="AU1932" s="189" t="s">
        <v>86</v>
      </c>
      <c r="AV1932" s="13" t="s">
        <v>84</v>
      </c>
      <c r="AW1932" s="13" t="s">
        <v>34</v>
      </c>
      <c r="AX1932" s="13" t="s">
        <v>77</v>
      </c>
      <c r="AY1932" s="189" t="s">
        <v>164</v>
      </c>
    </row>
    <row r="1933" spans="1:65" s="13" customFormat="1" x14ac:dyDescent="0.2">
      <c r="B1933" s="188"/>
      <c r="D1933" s="183" t="s">
        <v>177</v>
      </c>
      <c r="E1933" s="189" t="s">
        <v>1</v>
      </c>
      <c r="F1933" s="190" t="s">
        <v>743</v>
      </c>
      <c r="H1933" s="189" t="s">
        <v>1</v>
      </c>
      <c r="I1933" s="191"/>
      <c r="L1933" s="188"/>
      <c r="M1933" s="192"/>
      <c r="N1933" s="193"/>
      <c r="O1933" s="193"/>
      <c r="P1933" s="193"/>
      <c r="Q1933" s="193"/>
      <c r="R1933" s="193"/>
      <c r="S1933" s="193"/>
      <c r="T1933" s="194"/>
      <c r="AT1933" s="189" t="s">
        <v>177</v>
      </c>
      <c r="AU1933" s="189" t="s">
        <v>86</v>
      </c>
      <c r="AV1933" s="13" t="s">
        <v>84</v>
      </c>
      <c r="AW1933" s="13" t="s">
        <v>34</v>
      </c>
      <c r="AX1933" s="13" t="s">
        <v>77</v>
      </c>
      <c r="AY1933" s="189" t="s">
        <v>164</v>
      </c>
    </row>
    <row r="1934" spans="1:65" s="13" customFormat="1" x14ac:dyDescent="0.2">
      <c r="B1934" s="188"/>
      <c r="D1934" s="183" t="s">
        <v>177</v>
      </c>
      <c r="E1934" s="189" t="s">
        <v>1</v>
      </c>
      <c r="F1934" s="190" t="s">
        <v>927</v>
      </c>
      <c r="H1934" s="189" t="s">
        <v>1</v>
      </c>
      <c r="I1934" s="191"/>
      <c r="L1934" s="188"/>
      <c r="M1934" s="192"/>
      <c r="N1934" s="193"/>
      <c r="O1934" s="193"/>
      <c r="P1934" s="193"/>
      <c r="Q1934" s="193"/>
      <c r="R1934" s="193"/>
      <c r="S1934" s="193"/>
      <c r="T1934" s="194"/>
      <c r="AT1934" s="189" t="s">
        <v>177</v>
      </c>
      <c r="AU1934" s="189" t="s">
        <v>86</v>
      </c>
      <c r="AV1934" s="13" t="s">
        <v>84</v>
      </c>
      <c r="AW1934" s="13" t="s">
        <v>34</v>
      </c>
      <c r="AX1934" s="13" t="s">
        <v>77</v>
      </c>
      <c r="AY1934" s="189" t="s">
        <v>164</v>
      </c>
    </row>
    <row r="1935" spans="1:65" s="13" customFormat="1" x14ac:dyDescent="0.2">
      <c r="B1935" s="188"/>
      <c r="D1935" s="183" t="s">
        <v>177</v>
      </c>
      <c r="E1935" s="189" t="s">
        <v>1</v>
      </c>
      <c r="F1935" s="190" t="s">
        <v>928</v>
      </c>
      <c r="H1935" s="189" t="s">
        <v>1</v>
      </c>
      <c r="I1935" s="191"/>
      <c r="L1935" s="188"/>
      <c r="M1935" s="192"/>
      <c r="N1935" s="193"/>
      <c r="O1935" s="193"/>
      <c r="P1935" s="193"/>
      <c r="Q1935" s="193"/>
      <c r="R1935" s="193"/>
      <c r="S1935" s="193"/>
      <c r="T1935" s="194"/>
      <c r="AT1935" s="189" t="s">
        <v>177</v>
      </c>
      <c r="AU1935" s="189" t="s">
        <v>86</v>
      </c>
      <c r="AV1935" s="13" t="s">
        <v>84</v>
      </c>
      <c r="AW1935" s="13" t="s">
        <v>34</v>
      </c>
      <c r="AX1935" s="13" t="s">
        <v>77</v>
      </c>
      <c r="AY1935" s="189" t="s">
        <v>164</v>
      </c>
    </row>
    <row r="1936" spans="1:65" s="14" customFormat="1" x14ac:dyDescent="0.2">
      <c r="B1936" s="195"/>
      <c r="D1936" s="183" t="s">
        <v>177</v>
      </c>
      <c r="E1936" s="196" t="s">
        <v>1</v>
      </c>
      <c r="F1936" s="197" t="s">
        <v>875</v>
      </c>
      <c r="H1936" s="198">
        <v>16.402000000000001</v>
      </c>
      <c r="I1936" s="199"/>
      <c r="L1936" s="195"/>
      <c r="M1936" s="200"/>
      <c r="N1936" s="201"/>
      <c r="O1936" s="201"/>
      <c r="P1936" s="201"/>
      <c r="Q1936" s="201"/>
      <c r="R1936" s="201"/>
      <c r="S1936" s="201"/>
      <c r="T1936" s="202"/>
      <c r="AT1936" s="196" t="s">
        <v>177</v>
      </c>
      <c r="AU1936" s="196" t="s">
        <v>86</v>
      </c>
      <c r="AV1936" s="14" t="s">
        <v>86</v>
      </c>
      <c r="AW1936" s="14" t="s">
        <v>34</v>
      </c>
      <c r="AX1936" s="14" t="s">
        <v>77</v>
      </c>
      <c r="AY1936" s="196" t="s">
        <v>164</v>
      </c>
    </row>
    <row r="1937" spans="1:65" s="15" customFormat="1" x14ac:dyDescent="0.2">
      <c r="B1937" s="203"/>
      <c r="D1937" s="183" t="s">
        <v>177</v>
      </c>
      <c r="E1937" s="204" t="s">
        <v>1</v>
      </c>
      <c r="F1937" s="205" t="s">
        <v>184</v>
      </c>
      <c r="H1937" s="206">
        <v>16.402000000000001</v>
      </c>
      <c r="I1937" s="207"/>
      <c r="L1937" s="203"/>
      <c r="M1937" s="208"/>
      <c r="N1937" s="209"/>
      <c r="O1937" s="209"/>
      <c r="P1937" s="209"/>
      <c r="Q1937" s="209"/>
      <c r="R1937" s="209"/>
      <c r="S1937" s="209"/>
      <c r="T1937" s="210"/>
      <c r="AT1937" s="204" t="s">
        <v>177</v>
      </c>
      <c r="AU1937" s="204" t="s">
        <v>86</v>
      </c>
      <c r="AV1937" s="15" t="s">
        <v>172</v>
      </c>
      <c r="AW1937" s="15" t="s">
        <v>34</v>
      </c>
      <c r="AX1937" s="15" t="s">
        <v>84</v>
      </c>
      <c r="AY1937" s="204" t="s">
        <v>164</v>
      </c>
    </row>
    <row r="1938" spans="1:65" s="2" customFormat="1" ht="16.5" customHeight="1" x14ac:dyDescent="0.2">
      <c r="A1938" s="34"/>
      <c r="B1938" s="168"/>
      <c r="C1938" s="169" t="s">
        <v>929</v>
      </c>
      <c r="D1938" s="170" t="s">
        <v>167</v>
      </c>
      <c r="E1938" s="171" t="s">
        <v>930</v>
      </c>
      <c r="F1938" s="172" t="s">
        <v>931</v>
      </c>
      <c r="G1938" s="173" t="s">
        <v>282</v>
      </c>
      <c r="H1938" s="174">
        <v>109.345</v>
      </c>
      <c r="I1938" s="175"/>
      <c r="J1938" s="176">
        <f>ROUND(I1938*H1938,2)</f>
        <v>0</v>
      </c>
      <c r="K1938" s="172" t="s">
        <v>171</v>
      </c>
      <c r="L1938" s="35"/>
      <c r="M1938" s="177" t="s">
        <v>1</v>
      </c>
      <c r="N1938" s="178" t="s">
        <v>42</v>
      </c>
      <c r="O1938" s="60"/>
      <c r="P1938" s="179">
        <f>O1938*H1938</f>
        <v>0</v>
      </c>
      <c r="Q1938" s="179">
        <v>0.04</v>
      </c>
      <c r="R1938" s="179">
        <f>Q1938*H1938</f>
        <v>4.3738000000000001</v>
      </c>
      <c r="S1938" s="179">
        <v>0</v>
      </c>
      <c r="T1938" s="180">
        <f>S1938*H1938</f>
        <v>0</v>
      </c>
      <c r="U1938" s="34"/>
      <c r="V1938" s="34"/>
      <c r="W1938" s="34"/>
      <c r="X1938" s="34"/>
      <c r="Y1938" s="34"/>
      <c r="Z1938" s="34"/>
      <c r="AA1938" s="34"/>
      <c r="AB1938" s="34"/>
      <c r="AC1938" s="34"/>
      <c r="AD1938" s="34"/>
      <c r="AE1938" s="34"/>
      <c r="AR1938" s="181" t="s">
        <v>172</v>
      </c>
      <c r="AT1938" s="181" t="s">
        <v>167</v>
      </c>
      <c r="AU1938" s="181" t="s">
        <v>86</v>
      </c>
      <c r="AY1938" s="18" t="s">
        <v>164</v>
      </c>
      <c r="BE1938" s="182">
        <f>IF(N1938="základní",J1938,0)</f>
        <v>0</v>
      </c>
      <c r="BF1938" s="182">
        <f>IF(N1938="snížená",J1938,0)</f>
        <v>0</v>
      </c>
      <c r="BG1938" s="182">
        <f>IF(N1938="zákl. přenesená",J1938,0)</f>
        <v>0</v>
      </c>
      <c r="BH1938" s="182">
        <f>IF(N1938="sníž. přenesená",J1938,0)</f>
        <v>0</v>
      </c>
      <c r="BI1938" s="182">
        <f>IF(N1938="nulová",J1938,0)</f>
        <v>0</v>
      </c>
      <c r="BJ1938" s="18" t="s">
        <v>84</v>
      </c>
      <c r="BK1938" s="182">
        <f>ROUND(I1938*H1938,2)</f>
        <v>0</v>
      </c>
      <c r="BL1938" s="18" t="s">
        <v>172</v>
      </c>
      <c r="BM1938" s="181" t="s">
        <v>932</v>
      </c>
    </row>
    <row r="1939" spans="1:65" s="2" customFormat="1" x14ac:dyDescent="0.2">
      <c r="A1939" s="34"/>
      <c r="B1939" s="35"/>
      <c r="C1939" s="34"/>
      <c r="D1939" s="183" t="s">
        <v>174</v>
      </c>
      <c r="E1939" s="34"/>
      <c r="F1939" s="184" t="s">
        <v>933</v>
      </c>
      <c r="G1939" s="34"/>
      <c r="H1939" s="34"/>
      <c r="I1939" s="103"/>
      <c r="J1939" s="34"/>
      <c r="K1939" s="34"/>
      <c r="L1939" s="35"/>
      <c r="M1939" s="185"/>
      <c r="N1939" s="186"/>
      <c r="O1939" s="60"/>
      <c r="P1939" s="60"/>
      <c r="Q1939" s="60"/>
      <c r="R1939" s="60"/>
      <c r="S1939" s="60"/>
      <c r="T1939" s="61"/>
      <c r="U1939" s="34"/>
      <c r="V1939" s="34"/>
      <c r="W1939" s="34"/>
      <c r="X1939" s="34"/>
      <c r="Y1939" s="34"/>
      <c r="Z1939" s="34"/>
      <c r="AA1939" s="34"/>
      <c r="AB1939" s="34"/>
      <c r="AC1939" s="34"/>
      <c r="AD1939" s="34"/>
      <c r="AE1939" s="34"/>
      <c r="AT1939" s="18" t="s">
        <v>174</v>
      </c>
      <c r="AU1939" s="18" t="s">
        <v>86</v>
      </c>
    </row>
    <row r="1940" spans="1:65" s="2" customFormat="1" ht="48.75" x14ac:dyDescent="0.2">
      <c r="A1940" s="34"/>
      <c r="B1940" s="35"/>
      <c r="C1940" s="34"/>
      <c r="D1940" s="183" t="s">
        <v>194</v>
      </c>
      <c r="E1940" s="34"/>
      <c r="F1940" s="304" t="s">
        <v>6055</v>
      </c>
      <c r="G1940" s="34"/>
      <c r="H1940" s="34"/>
      <c r="I1940" s="103"/>
      <c r="J1940" s="34"/>
      <c r="K1940" s="34"/>
      <c r="L1940" s="35"/>
      <c r="M1940" s="185"/>
      <c r="N1940" s="186"/>
      <c r="O1940" s="60"/>
      <c r="P1940" s="60"/>
      <c r="Q1940" s="60"/>
      <c r="R1940" s="60"/>
      <c r="S1940" s="60"/>
      <c r="T1940" s="61"/>
      <c r="U1940" s="34"/>
      <c r="V1940" s="34"/>
      <c r="W1940" s="34"/>
      <c r="X1940" s="34"/>
      <c r="Y1940" s="34"/>
      <c r="Z1940" s="34"/>
      <c r="AA1940" s="34"/>
      <c r="AB1940" s="34"/>
      <c r="AC1940" s="34"/>
      <c r="AD1940" s="34"/>
      <c r="AE1940" s="34"/>
      <c r="AT1940" s="18" t="s">
        <v>194</v>
      </c>
      <c r="AU1940" s="18" t="s">
        <v>86</v>
      </c>
    </row>
    <row r="1941" spans="1:65" s="13" customFormat="1" x14ac:dyDescent="0.2">
      <c r="B1941" s="188"/>
      <c r="D1941" s="183" t="s">
        <v>177</v>
      </c>
      <c r="E1941" s="189" t="s">
        <v>1</v>
      </c>
      <c r="F1941" s="190" t="s">
        <v>178</v>
      </c>
      <c r="H1941" s="189" t="s">
        <v>1</v>
      </c>
      <c r="I1941" s="191"/>
      <c r="L1941" s="188"/>
      <c r="M1941" s="192"/>
      <c r="N1941" s="193"/>
      <c r="O1941" s="193"/>
      <c r="P1941" s="193"/>
      <c r="Q1941" s="193"/>
      <c r="R1941" s="193"/>
      <c r="S1941" s="193"/>
      <c r="T1941" s="194"/>
      <c r="AT1941" s="189" t="s">
        <v>177</v>
      </c>
      <c r="AU1941" s="189" t="s">
        <v>86</v>
      </c>
      <c r="AV1941" s="13" t="s">
        <v>84</v>
      </c>
      <c r="AW1941" s="13" t="s">
        <v>34</v>
      </c>
      <c r="AX1941" s="13" t="s">
        <v>77</v>
      </c>
      <c r="AY1941" s="189" t="s">
        <v>164</v>
      </c>
    </row>
    <row r="1942" spans="1:65" s="13" customFormat="1" x14ac:dyDescent="0.2">
      <c r="B1942" s="188"/>
      <c r="D1942" s="183" t="s">
        <v>177</v>
      </c>
      <c r="E1942" s="189" t="s">
        <v>1</v>
      </c>
      <c r="F1942" s="190" t="s">
        <v>179</v>
      </c>
      <c r="H1942" s="189" t="s">
        <v>1</v>
      </c>
      <c r="I1942" s="191"/>
      <c r="L1942" s="188"/>
      <c r="M1942" s="192"/>
      <c r="N1942" s="193"/>
      <c r="O1942" s="193"/>
      <c r="P1942" s="193"/>
      <c r="Q1942" s="193"/>
      <c r="R1942" s="193"/>
      <c r="S1942" s="193"/>
      <c r="T1942" s="194"/>
      <c r="AT1942" s="189" t="s">
        <v>177</v>
      </c>
      <c r="AU1942" s="189" t="s">
        <v>86</v>
      </c>
      <c r="AV1942" s="13" t="s">
        <v>84</v>
      </c>
      <c r="AW1942" s="13" t="s">
        <v>34</v>
      </c>
      <c r="AX1942" s="13" t="s">
        <v>77</v>
      </c>
      <c r="AY1942" s="189" t="s">
        <v>164</v>
      </c>
    </row>
    <row r="1943" spans="1:65" s="13" customFormat="1" x14ac:dyDescent="0.2">
      <c r="B1943" s="188"/>
      <c r="D1943" s="183" t="s">
        <v>177</v>
      </c>
      <c r="E1943" s="189" t="s">
        <v>1</v>
      </c>
      <c r="F1943" s="190" t="s">
        <v>220</v>
      </c>
      <c r="H1943" s="189" t="s">
        <v>1</v>
      </c>
      <c r="I1943" s="191"/>
      <c r="L1943" s="188"/>
      <c r="M1943" s="192"/>
      <c r="N1943" s="193"/>
      <c r="O1943" s="193"/>
      <c r="P1943" s="193"/>
      <c r="Q1943" s="193"/>
      <c r="R1943" s="193"/>
      <c r="S1943" s="193"/>
      <c r="T1943" s="194"/>
      <c r="AT1943" s="189" t="s">
        <v>177</v>
      </c>
      <c r="AU1943" s="189" t="s">
        <v>86</v>
      </c>
      <c r="AV1943" s="13" t="s">
        <v>84</v>
      </c>
      <c r="AW1943" s="13" t="s">
        <v>34</v>
      </c>
      <c r="AX1943" s="13" t="s">
        <v>77</v>
      </c>
      <c r="AY1943" s="189" t="s">
        <v>164</v>
      </c>
    </row>
    <row r="1944" spans="1:65" s="13" customFormat="1" x14ac:dyDescent="0.2">
      <c r="B1944" s="188"/>
      <c r="D1944" s="183" t="s">
        <v>177</v>
      </c>
      <c r="E1944" s="189" t="s">
        <v>1</v>
      </c>
      <c r="F1944" s="190" t="s">
        <v>687</v>
      </c>
      <c r="H1944" s="189" t="s">
        <v>1</v>
      </c>
      <c r="I1944" s="191"/>
      <c r="L1944" s="188"/>
      <c r="M1944" s="192"/>
      <c r="N1944" s="193"/>
      <c r="O1944" s="193"/>
      <c r="P1944" s="193"/>
      <c r="Q1944" s="193"/>
      <c r="R1944" s="193"/>
      <c r="S1944" s="193"/>
      <c r="T1944" s="194"/>
      <c r="AT1944" s="189" t="s">
        <v>177</v>
      </c>
      <c r="AU1944" s="189" t="s">
        <v>86</v>
      </c>
      <c r="AV1944" s="13" t="s">
        <v>84</v>
      </c>
      <c r="AW1944" s="13" t="s">
        <v>34</v>
      </c>
      <c r="AX1944" s="13" t="s">
        <v>77</v>
      </c>
      <c r="AY1944" s="189" t="s">
        <v>164</v>
      </c>
    </row>
    <row r="1945" spans="1:65" s="13" customFormat="1" x14ac:dyDescent="0.2">
      <c r="B1945" s="188"/>
      <c r="D1945" s="183" t="s">
        <v>177</v>
      </c>
      <c r="E1945" s="189" t="s">
        <v>1</v>
      </c>
      <c r="F1945" s="190" t="s">
        <v>743</v>
      </c>
      <c r="H1945" s="189" t="s">
        <v>1</v>
      </c>
      <c r="I1945" s="191"/>
      <c r="L1945" s="188"/>
      <c r="M1945" s="192"/>
      <c r="N1945" s="193"/>
      <c r="O1945" s="193"/>
      <c r="P1945" s="193"/>
      <c r="Q1945" s="193"/>
      <c r="R1945" s="193"/>
      <c r="S1945" s="193"/>
      <c r="T1945" s="194"/>
      <c r="AT1945" s="189" t="s">
        <v>177</v>
      </c>
      <c r="AU1945" s="189" t="s">
        <v>86</v>
      </c>
      <c r="AV1945" s="13" t="s">
        <v>84</v>
      </c>
      <c r="AW1945" s="13" t="s">
        <v>34</v>
      </c>
      <c r="AX1945" s="13" t="s">
        <v>77</v>
      </c>
      <c r="AY1945" s="189" t="s">
        <v>164</v>
      </c>
    </row>
    <row r="1946" spans="1:65" s="13" customFormat="1" x14ac:dyDescent="0.2">
      <c r="B1946" s="188"/>
      <c r="D1946" s="183" t="s">
        <v>177</v>
      </c>
      <c r="E1946" s="189" t="s">
        <v>1</v>
      </c>
      <c r="F1946" s="190" t="s">
        <v>927</v>
      </c>
      <c r="H1946" s="189" t="s">
        <v>1</v>
      </c>
      <c r="I1946" s="191"/>
      <c r="L1946" s="188"/>
      <c r="M1946" s="192"/>
      <c r="N1946" s="193"/>
      <c r="O1946" s="193"/>
      <c r="P1946" s="193"/>
      <c r="Q1946" s="193"/>
      <c r="R1946" s="193"/>
      <c r="S1946" s="193"/>
      <c r="T1946" s="194"/>
      <c r="AT1946" s="189" t="s">
        <v>177</v>
      </c>
      <c r="AU1946" s="189" t="s">
        <v>86</v>
      </c>
      <c r="AV1946" s="13" t="s">
        <v>84</v>
      </c>
      <c r="AW1946" s="13" t="s">
        <v>34</v>
      </c>
      <c r="AX1946" s="13" t="s">
        <v>77</v>
      </c>
      <c r="AY1946" s="189" t="s">
        <v>164</v>
      </c>
    </row>
    <row r="1947" spans="1:65" s="13" customFormat="1" x14ac:dyDescent="0.2">
      <c r="B1947" s="188"/>
      <c r="D1947" s="183" t="s">
        <v>177</v>
      </c>
      <c r="E1947" s="189" t="s">
        <v>1</v>
      </c>
      <c r="F1947" s="190" t="s">
        <v>934</v>
      </c>
      <c r="H1947" s="189" t="s">
        <v>1</v>
      </c>
      <c r="I1947" s="191"/>
      <c r="L1947" s="188"/>
      <c r="M1947" s="192"/>
      <c r="N1947" s="193"/>
      <c r="O1947" s="193"/>
      <c r="P1947" s="193"/>
      <c r="Q1947" s="193"/>
      <c r="R1947" s="193"/>
      <c r="S1947" s="193"/>
      <c r="T1947" s="194"/>
      <c r="AT1947" s="189" t="s">
        <v>177</v>
      </c>
      <c r="AU1947" s="189" t="s">
        <v>86</v>
      </c>
      <c r="AV1947" s="13" t="s">
        <v>84</v>
      </c>
      <c r="AW1947" s="13" t="s">
        <v>34</v>
      </c>
      <c r="AX1947" s="13" t="s">
        <v>77</v>
      </c>
      <c r="AY1947" s="189" t="s">
        <v>164</v>
      </c>
    </row>
    <row r="1948" spans="1:65" s="14" customFormat="1" x14ac:dyDescent="0.2">
      <c r="B1948" s="195"/>
      <c r="D1948" s="183" t="s">
        <v>177</v>
      </c>
      <c r="E1948" s="196" t="s">
        <v>1</v>
      </c>
      <c r="F1948" s="197" t="s">
        <v>835</v>
      </c>
      <c r="H1948" s="198">
        <v>109.345</v>
      </c>
      <c r="I1948" s="199"/>
      <c r="L1948" s="195"/>
      <c r="M1948" s="200"/>
      <c r="N1948" s="201"/>
      <c r="O1948" s="201"/>
      <c r="P1948" s="201"/>
      <c r="Q1948" s="201"/>
      <c r="R1948" s="201"/>
      <c r="S1948" s="201"/>
      <c r="T1948" s="202"/>
      <c r="AT1948" s="196" t="s">
        <v>177</v>
      </c>
      <c r="AU1948" s="196" t="s">
        <v>86</v>
      </c>
      <c r="AV1948" s="14" t="s">
        <v>86</v>
      </c>
      <c r="AW1948" s="14" t="s">
        <v>34</v>
      </c>
      <c r="AX1948" s="14" t="s">
        <v>77</v>
      </c>
      <c r="AY1948" s="196" t="s">
        <v>164</v>
      </c>
    </row>
    <row r="1949" spans="1:65" s="15" customFormat="1" x14ac:dyDescent="0.2">
      <c r="B1949" s="203"/>
      <c r="D1949" s="183" t="s">
        <v>177</v>
      </c>
      <c r="E1949" s="204" t="s">
        <v>1</v>
      </c>
      <c r="F1949" s="205" t="s">
        <v>184</v>
      </c>
      <c r="H1949" s="206">
        <v>109.345</v>
      </c>
      <c r="I1949" s="207"/>
      <c r="L1949" s="203"/>
      <c r="M1949" s="208"/>
      <c r="N1949" s="209"/>
      <c r="O1949" s="209"/>
      <c r="P1949" s="209"/>
      <c r="Q1949" s="209"/>
      <c r="R1949" s="209"/>
      <c r="S1949" s="209"/>
      <c r="T1949" s="210"/>
      <c r="AT1949" s="204" t="s">
        <v>177</v>
      </c>
      <c r="AU1949" s="204" t="s">
        <v>86</v>
      </c>
      <c r="AV1949" s="15" t="s">
        <v>172</v>
      </c>
      <c r="AW1949" s="15" t="s">
        <v>34</v>
      </c>
      <c r="AX1949" s="15" t="s">
        <v>84</v>
      </c>
      <c r="AY1949" s="204" t="s">
        <v>164</v>
      </c>
    </row>
    <row r="1950" spans="1:65" s="2" customFormat="1" ht="16.5" customHeight="1" x14ac:dyDescent="0.2">
      <c r="A1950" s="34"/>
      <c r="B1950" s="168"/>
      <c r="C1950" s="169" t="s">
        <v>935</v>
      </c>
      <c r="D1950" s="170" t="s">
        <v>167</v>
      </c>
      <c r="E1950" s="171" t="s">
        <v>936</v>
      </c>
      <c r="F1950" s="172" t="s">
        <v>931</v>
      </c>
      <c r="G1950" s="173" t="s">
        <v>282</v>
      </c>
      <c r="H1950" s="174">
        <v>131.89500000000001</v>
      </c>
      <c r="I1950" s="175"/>
      <c r="J1950" s="176">
        <f>ROUND(I1950*H1950,2)</f>
        <v>0</v>
      </c>
      <c r="K1950" s="172" t="s">
        <v>171</v>
      </c>
      <c r="L1950" s="35"/>
      <c r="M1950" s="177" t="s">
        <v>1</v>
      </c>
      <c r="N1950" s="178" t="s">
        <v>42</v>
      </c>
      <c r="O1950" s="60"/>
      <c r="P1950" s="179">
        <f>O1950*H1950</f>
        <v>0</v>
      </c>
      <c r="Q1950" s="179">
        <v>0.04</v>
      </c>
      <c r="R1950" s="179">
        <f>Q1950*H1950</f>
        <v>5.2758000000000003</v>
      </c>
      <c r="S1950" s="179">
        <v>0</v>
      </c>
      <c r="T1950" s="180">
        <f>S1950*H1950</f>
        <v>0</v>
      </c>
      <c r="U1950" s="34"/>
      <c r="V1950" s="34"/>
      <c r="W1950" s="34"/>
      <c r="X1950" s="34"/>
      <c r="Y1950" s="34"/>
      <c r="Z1950" s="34"/>
      <c r="AA1950" s="34"/>
      <c r="AB1950" s="34"/>
      <c r="AC1950" s="34"/>
      <c r="AD1950" s="34"/>
      <c r="AE1950" s="34"/>
      <c r="AR1950" s="181" t="s">
        <v>172</v>
      </c>
      <c r="AT1950" s="181" t="s">
        <v>167</v>
      </c>
      <c r="AU1950" s="181" t="s">
        <v>86</v>
      </c>
      <c r="AY1950" s="18" t="s">
        <v>164</v>
      </c>
      <c r="BE1950" s="182">
        <f>IF(N1950="základní",J1950,0)</f>
        <v>0</v>
      </c>
      <c r="BF1950" s="182">
        <f>IF(N1950="snížená",J1950,0)</f>
        <v>0</v>
      </c>
      <c r="BG1950" s="182">
        <f>IF(N1950="zákl. přenesená",J1950,0)</f>
        <v>0</v>
      </c>
      <c r="BH1950" s="182">
        <f>IF(N1950="sníž. přenesená",J1950,0)</f>
        <v>0</v>
      </c>
      <c r="BI1950" s="182">
        <f>IF(N1950="nulová",J1950,0)</f>
        <v>0</v>
      </c>
      <c r="BJ1950" s="18" t="s">
        <v>84</v>
      </c>
      <c r="BK1950" s="182">
        <f>ROUND(I1950*H1950,2)</f>
        <v>0</v>
      </c>
      <c r="BL1950" s="18" t="s">
        <v>172</v>
      </c>
      <c r="BM1950" s="181" t="s">
        <v>937</v>
      </c>
    </row>
    <row r="1951" spans="1:65" s="2" customFormat="1" x14ac:dyDescent="0.2">
      <c r="A1951" s="34"/>
      <c r="B1951" s="35"/>
      <c r="C1951" s="34"/>
      <c r="D1951" s="183" t="s">
        <v>174</v>
      </c>
      <c r="E1951" s="34"/>
      <c r="F1951" s="184" t="s">
        <v>933</v>
      </c>
      <c r="G1951" s="34"/>
      <c r="H1951" s="34"/>
      <c r="I1951" s="103"/>
      <c r="J1951" s="34"/>
      <c r="K1951" s="34"/>
      <c r="L1951" s="35"/>
      <c r="M1951" s="185"/>
      <c r="N1951" s="186"/>
      <c r="O1951" s="60"/>
      <c r="P1951" s="60"/>
      <c r="Q1951" s="60"/>
      <c r="R1951" s="60"/>
      <c r="S1951" s="60"/>
      <c r="T1951" s="61"/>
      <c r="U1951" s="34"/>
      <c r="V1951" s="34"/>
      <c r="W1951" s="34"/>
      <c r="X1951" s="34"/>
      <c r="Y1951" s="34"/>
      <c r="Z1951" s="34"/>
      <c r="AA1951" s="34"/>
      <c r="AB1951" s="34"/>
      <c r="AC1951" s="34"/>
      <c r="AD1951" s="34"/>
      <c r="AE1951" s="34"/>
      <c r="AT1951" s="18" t="s">
        <v>174</v>
      </c>
      <c r="AU1951" s="18" t="s">
        <v>86</v>
      </c>
    </row>
    <row r="1952" spans="1:65" s="2" customFormat="1" ht="48.75" x14ac:dyDescent="0.2">
      <c r="A1952" s="34"/>
      <c r="B1952" s="35"/>
      <c r="C1952" s="34"/>
      <c r="D1952" s="183" t="s">
        <v>194</v>
      </c>
      <c r="E1952" s="34"/>
      <c r="F1952" s="304" t="s">
        <v>6055</v>
      </c>
      <c r="G1952" s="34"/>
      <c r="H1952" s="34"/>
      <c r="I1952" s="103"/>
      <c r="J1952" s="34"/>
      <c r="K1952" s="34"/>
      <c r="L1952" s="35"/>
      <c r="M1952" s="185"/>
      <c r="N1952" s="186"/>
      <c r="O1952" s="60"/>
      <c r="P1952" s="60"/>
      <c r="Q1952" s="60"/>
      <c r="R1952" s="60"/>
      <c r="S1952" s="60"/>
      <c r="T1952" s="61"/>
      <c r="U1952" s="34"/>
      <c r="V1952" s="34"/>
      <c r="W1952" s="34"/>
      <c r="X1952" s="34"/>
      <c r="Y1952" s="34"/>
      <c r="Z1952" s="34"/>
      <c r="AA1952" s="34"/>
      <c r="AB1952" s="34"/>
      <c r="AC1952" s="34"/>
      <c r="AD1952" s="34"/>
      <c r="AE1952" s="34"/>
      <c r="AT1952" s="18" t="s">
        <v>194</v>
      </c>
      <c r="AU1952" s="18" t="s">
        <v>86</v>
      </c>
    </row>
    <row r="1953" spans="1:65" s="13" customFormat="1" x14ac:dyDescent="0.2">
      <c r="B1953" s="188"/>
      <c r="D1953" s="183" t="s">
        <v>177</v>
      </c>
      <c r="E1953" s="189" t="s">
        <v>1</v>
      </c>
      <c r="F1953" s="190" t="s">
        <v>178</v>
      </c>
      <c r="H1953" s="189" t="s">
        <v>1</v>
      </c>
      <c r="I1953" s="191"/>
      <c r="L1953" s="188"/>
      <c r="M1953" s="192"/>
      <c r="N1953" s="193"/>
      <c r="O1953" s="193"/>
      <c r="P1953" s="193"/>
      <c r="Q1953" s="193"/>
      <c r="R1953" s="193"/>
      <c r="S1953" s="193"/>
      <c r="T1953" s="194"/>
      <c r="AT1953" s="189" t="s">
        <v>177</v>
      </c>
      <c r="AU1953" s="189" t="s">
        <v>86</v>
      </c>
      <c r="AV1953" s="13" t="s">
        <v>84</v>
      </c>
      <c r="AW1953" s="13" t="s">
        <v>34</v>
      </c>
      <c r="AX1953" s="13" t="s">
        <v>77</v>
      </c>
      <c r="AY1953" s="189" t="s">
        <v>164</v>
      </c>
    </row>
    <row r="1954" spans="1:65" s="13" customFormat="1" x14ac:dyDescent="0.2">
      <c r="B1954" s="188"/>
      <c r="D1954" s="183" t="s">
        <v>177</v>
      </c>
      <c r="E1954" s="189" t="s">
        <v>1</v>
      </c>
      <c r="F1954" s="190" t="s">
        <v>179</v>
      </c>
      <c r="H1954" s="189" t="s">
        <v>1</v>
      </c>
      <c r="I1954" s="191"/>
      <c r="L1954" s="188"/>
      <c r="M1954" s="192"/>
      <c r="N1954" s="193"/>
      <c r="O1954" s="193"/>
      <c r="P1954" s="193"/>
      <c r="Q1954" s="193"/>
      <c r="R1954" s="193"/>
      <c r="S1954" s="193"/>
      <c r="T1954" s="194"/>
      <c r="AT1954" s="189" t="s">
        <v>177</v>
      </c>
      <c r="AU1954" s="189" t="s">
        <v>86</v>
      </c>
      <c r="AV1954" s="13" t="s">
        <v>84</v>
      </c>
      <c r="AW1954" s="13" t="s">
        <v>34</v>
      </c>
      <c r="AX1954" s="13" t="s">
        <v>77</v>
      </c>
      <c r="AY1954" s="189" t="s">
        <v>164</v>
      </c>
    </row>
    <row r="1955" spans="1:65" s="13" customFormat="1" x14ac:dyDescent="0.2">
      <c r="B1955" s="188"/>
      <c r="D1955" s="183" t="s">
        <v>177</v>
      </c>
      <c r="E1955" s="189" t="s">
        <v>1</v>
      </c>
      <c r="F1955" s="190" t="s">
        <v>220</v>
      </c>
      <c r="H1955" s="189" t="s">
        <v>1</v>
      </c>
      <c r="I1955" s="191"/>
      <c r="L1955" s="188"/>
      <c r="M1955" s="192"/>
      <c r="N1955" s="193"/>
      <c r="O1955" s="193"/>
      <c r="P1955" s="193"/>
      <c r="Q1955" s="193"/>
      <c r="R1955" s="193"/>
      <c r="S1955" s="193"/>
      <c r="T1955" s="194"/>
      <c r="AT1955" s="189" t="s">
        <v>177</v>
      </c>
      <c r="AU1955" s="189" t="s">
        <v>86</v>
      </c>
      <c r="AV1955" s="13" t="s">
        <v>84</v>
      </c>
      <c r="AW1955" s="13" t="s">
        <v>34</v>
      </c>
      <c r="AX1955" s="13" t="s">
        <v>77</v>
      </c>
      <c r="AY1955" s="189" t="s">
        <v>164</v>
      </c>
    </row>
    <row r="1956" spans="1:65" s="13" customFormat="1" x14ac:dyDescent="0.2">
      <c r="B1956" s="188"/>
      <c r="D1956" s="183" t="s">
        <v>177</v>
      </c>
      <c r="E1956" s="189" t="s">
        <v>1</v>
      </c>
      <c r="F1956" s="190" t="s">
        <v>687</v>
      </c>
      <c r="H1956" s="189" t="s">
        <v>1</v>
      </c>
      <c r="I1956" s="191"/>
      <c r="L1956" s="188"/>
      <c r="M1956" s="192"/>
      <c r="N1956" s="193"/>
      <c r="O1956" s="193"/>
      <c r="P1956" s="193"/>
      <c r="Q1956" s="193"/>
      <c r="R1956" s="193"/>
      <c r="S1956" s="193"/>
      <c r="T1956" s="194"/>
      <c r="AT1956" s="189" t="s">
        <v>177</v>
      </c>
      <c r="AU1956" s="189" t="s">
        <v>86</v>
      </c>
      <c r="AV1956" s="13" t="s">
        <v>84</v>
      </c>
      <c r="AW1956" s="13" t="s">
        <v>34</v>
      </c>
      <c r="AX1956" s="13" t="s">
        <v>77</v>
      </c>
      <c r="AY1956" s="189" t="s">
        <v>164</v>
      </c>
    </row>
    <row r="1957" spans="1:65" s="13" customFormat="1" x14ac:dyDescent="0.2">
      <c r="B1957" s="188"/>
      <c r="D1957" s="183" t="s">
        <v>177</v>
      </c>
      <c r="E1957" s="189" t="s">
        <v>1</v>
      </c>
      <c r="F1957" s="190" t="s">
        <v>764</v>
      </c>
      <c r="H1957" s="189" t="s">
        <v>1</v>
      </c>
      <c r="I1957" s="191"/>
      <c r="L1957" s="188"/>
      <c r="M1957" s="192"/>
      <c r="N1957" s="193"/>
      <c r="O1957" s="193"/>
      <c r="P1957" s="193"/>
      <c r="Q1957" s="193"/>
      <c r="R1957" s="193"/>
      <c r="S1957" s="193"/>
      <c r="T1957" s="194"/>
      <c r="AT1957" s="189" t="s">
        <v>177</v>
      </c>
      <c r="AU1957" s="189" t="s">
        <v>86</v>
      </c>
      <c r="AV1957" s="13" t="s">
        <v>84</v>
      </c>
      <c r="AW1957" s="13" t="s">
        <v>34</v>
      </c>
      <c r="AX1957" s="13" t="s">
        <v>77</v>
      </c>
      <c r="AY1957" s="189" t="s">
        <v>164</v>
      </c>
    </row>
    <row r="1958" spans="1:65" s="13" customFormat="1" x14ac:dyDescent="0.2">
      <c r="B1958" s="188"/>
      <c r="D1958" s="183" t="s">
        <v>177</v>
      </c>
      <c r="E1958" s="189" t="s">
        <v>1</v>
      </c>
      <c r="F1958" s="190" t="s">
        <v>927</v>
      </c>
      <c r="H1958" s="189" t="s">
        <v>1</v>
      </c>
      <c r="I1958" s="191"/>
      <c r="L1958" s="188"/>
      <c r="M1958" s="192"/>
      <c r="N1958" s="193"/>
      <c r="O1958" s="193"/>
      <c r="P1958" s="193"/>
      <c r="Q1958" s="193"/>
      <c r="R1958" s="193"/>
      <c r="S1958" s="193"/>
      <c r="T1958" s="194"/>
      <c r="AT1958" s="189" t="s">
        <v>177</v>
      </c>
      <c r="AU1958" s="189" t="s">
        <v>86</v>
      </c>
      <c r="AV1958" s="13" t="s">
        <v>84</v>
      </c>
      <c r="AW1958" s="13" t="s">
        <v>34</v>
      </c>
      <c r="AX1958" s="13" t="s">
        <v>77</v>
      </c>
      <c r="AY1958" s="189" t="s">
        <v>164</v>
      </c>
    </row>
    <row r="1959" spans="1:65" s="13" customFormat="1" x14ac:dyDescent="0.2">
      <c r="B1959" s="188"/>
      <c r="D1959" s="183" t="s">
        <v>177</v>
      </c>
      <c r="E1959" s="189" t="s">
        <v>1</v>
      </c>
      <c r="F1959" s="190" t="s">
        <v>934</v>
      </c>
      <c r="H1959" s="189" t="s">
        <v>1</v>
      </c>
      <c r="I1959" s="191"/>
      <c r="L1959" s="188"/>
      <c r="M1959" s="192"/>
      <c r="N1959" s="193"/>
      <c r="O1959" s="193"/>
      <c r="P1959" s="193"/>
      <c r="Q1959" s="193"/>
      <c r="R1959" s="193"/>
      <c r="S1959" s="193"/>
      <c r="T1959" s="194"/>
      <c r="AT1959" s="189" t="s">
        <v>177</v>
      </c>
      <c r="AU1959" s="189" t="s">
        <v>86</v>
      </c>
      <c r="AV1959" s="13" t="s">
        <v>84</v>
      </c>
      <c r="AW1959" s="13" t="s">
        <v>34</v>
      </c>
      <c r="AX1959" s="13" t="s">
        <v>77</v>
      </c>
      <c r="AY1959" s="189" t="s">
        <v>164</v>
      </c>
    </row>
    <row r="1960" spans="1:65" s="14" customFormat="1" x14ac:dyDescent="0.2">
      <c r="B1960" s="195"/>
      <c r="D1960" s="183" t="s">
        <v>177</v>
      </c>
      <c r="E1960" s="196" t="s">
        <v>1</v>
      </c>
      <c r="F1960" s="197" t="s">
        <v>839</v>
      </c>
      <c r="H1960" s="198">
        <v>131.89500000000001</v>
      </c>
      <c r="I1960" s="199"/>
      <c r="L1960" s="195"/>
      <c r="M1960" s="200"/>
      <c r="N1960" s="201"/>
      <c r="O1960" s="201"/>
      <c r="P1960" s="201"/>
      <c r="Q1960" s="201"/>
      <c r="R1960" s="201"/>
      <c r="S1960" s="201"/>
      <c r="T1960" s="202"/>
      <c r="AT1960" s="196" t="s">
        <v>177</v>
      </c>
      <c r="AU1960" s="196" t="s">
        <v>86</v>
      </c>
      <c r="AV1960" s="14" t="s">
        <v>86</v>
      </c>
      <c r="AW1960" s="14" t="s">
        <v>34</v>
      </c>
      <c r="AX1960" s="14" t="s">
        <v>77</v>
      </c>
      <c r="AY1960" s="196" t="s">
        <v>164</v>
      </c>
    </row>
    <row r="1961" spans="1:65" s="15" customFormat="1" x14ac:dyDescent="0.2">
      <c r="B1961" s="203"/>
      <c r="D1961" s="183" t="s">
        <v>177</v>
      </c>
      <c r="E1961" s="204" t="s">
        <v>1</v>
      </c>
      <c r="F1961" s="205" t="s">
        <v>184</v>
      </c>
      <c r="H1961" s="206">
        <v>131.89500000000001</v>
      </c>
      <c r="I1961" s="207"/>
      <c r="L1961" s="203"/>
      <c r="M1961" s="208"/>
      <c r="N1961" s="209"/>
      <c r="O1961" s="209"/>
      <c r="P1961" s="209"/>
      <c r="Q1961" s="209"/>
      <c r="R1961" s="209"/>
      <c r="S1961" s="209"/>
      <c r="T1961" s="210"/>
      <c r="AT1961" s="204" t="s">
        <v>177</v>
      </c>
      <c r="AU1961" s="204" t="s">
        <v>86</v>
      </c>
      <c r="AV1961" s="15" t="s">
        <v>172</v>
      </c>
      <c r="AW1961" s="15" t="s">
        <v>34</v>
      </c>
      <c r="AX1961" s="15" t="s">
        <v>84</v>
      </c>
      <c r="AY1961" s="204" t="s">
        <v>164</v>
      </c>
    </row>
    <row r="1962" spans="1:65" s="2" customFormat="1" ht="16.5" customHeight="1" x14ac:dyDescent="0.2">
      <c r="A1962" s="34"/>
      <c r="B1962" s="168"/>
      <c r="C1962" s="169" t="s">
        <v>938</v>
      </c>
      <c r="D1962" s="214" t="s">
        <v>167</v>
      </c>
      <c r="E1962" s="171" t="s">
        <v>939</v>
      </c>
      <c r="F1962" s="172" t="s">
        <v>940</v>
      </c>
      <c r="G1962" s="173" t="s">
        <v>282</v>
      </c>
      <c r="H1962" s="174">
        <v>16.402000000000001</v>
      </c>
      <c r="I1962" s="175"/>
      <c r="J1962" s="176">
        <f>ROUND(I1962*H1962,2)</f>
        <v>0</v>
      </c>
      <c r="K1962" s="172" t="s">
        <v>216</v>
      </c>
      <c r="L1962" s="35"/>
      <c r="M1962" s="177" t="s">
        <v>1</v>
      </c>
      <c r="N1962" s="178" t="s">
        <v>42</v>
      </c>
      <c r="O1962" s="60"/>
      <c r="P1962" s="179">
        <f>O1962*H1962</f>
        <v>0</v>
      </c>
      <c r="Q1962" s="179">
        <v>3.8850000000000003E-2</v>
      </c>
      <c r="R1962" s="179">
        <f>Q1962*H1962</f>
        <v>0.63721770000000011</v>
      </c>
      <c r="S1962" s="179">
        <v>0</v>
      </c>
      <c r="T1962" s="180">
        <f>S1962*H1962</f>
        <v>0</v>
      </c>
      <c r="U1962" s="34"/>
      <c r="V1962" s="34"/>
      <c r="W1962" s="34"/>
      <c r="X1962" s="34"/>
      <c r="Y1962" s="34"/>
      <c r="Z1962" s="34"/>
      <c r="AA1962" s="34"/>
      <c r="AB1962" s="34"/>
      <c r="AC1962" s="34"/>
      <c r="AD1962" s="34"/>
      <c r="AE1962" s="34"/>
      <c r="AR1962" s="181" t="s">
        <v>172</v>
      </c>
      <c r="AT1962" s="181" t="s">
        <v>167</v>
      </c>
      <c r="AU1962" s="181" t="s">
        <v>86</v>
      </c>
      <c r="AY1962" s="18" t="s">
        <v>164</v>
      </c>
      <c r="BE1962" s="182">
        <f>IF(N1962="základní",J1962,0)</f>
        <v>0</v>
      </c>
      <c r="BF1962" s="182">
        <f>IF(N1962="snížená",J1962,0)</f>
        <v>0</v>
      </c>
      <c r="BG1962" s="182">
        <f>IF(N1962="zákl. přenesená",J1962,0)</f>
        <v>0</v>
      </c>
      <c r="BH1962" s="182">
        <f>IF(N1962="sníž. přenesená",J1962,0)</f>
        <v>0</v>
      </c>
      <c r="BI1962" s="182">
        <f>IF(N1962="nulová",J1962,0)</f>
        <v>0</v>
      </c>
      <c r="BJ1962" s="18" t="s">
        <v>84</v>
      </c>
      <c r="BK1962" s="182">
        <f>ROUND(I1962*H1962,2)</f>
        <v>0</v>
      </c>
      <c r="BL1962" s="18" t="s">
        <v>172</v>
      </c>
      <c r="BM1962" s="181" t="s">
        <v>941</v>
      </c>
    </row>
    <row r="1963" spans="1:65" s="2" customFormat="1" x14ac:dyDescent="0.2">
      <c r="A1963" s="34"/>
      <c r="B1963" s="35"/>
      <c r="C1963" s="34"/>
      <c r="D1963" s="183" t="s">
        <v>174</v>
      </c>
      <c r="E1963" s="34"/>
      <c r="F1963" s="184" t="s">
        <v>942</v>
      </c>
      <c r="G1963" s="34"/>
      <c r="H1963" s="34"/>
      <c r="I1963" s="103"/>
      <c r="J1963" s="34"/>
      <c r="K1963" s="34"/>
      <c r="L1963" s="35"/>
      <c r="M1963" s="185"/>
      <c r="N1963" s="186"/>
      <c r="O1963" s="60"/>
      <c r="P1963" s="60"/>
      <c r="Q1963" s="60"/>
      <c r="R1963" s="60"/>
      <c r="S1963" s="60"/>
      <c r="T1963" s="61"/>
      <c r="U1963" s="34"/>
      <c r="V1963" s="34"/>
      <c r="W1963" s="34"/>
      <c r="X1963" s="34"/>
      <c r="Y1963" s="34"/>
      <c r="Z1963" s="34"/>
      <c r="AA1963" s="34"/>
      <c r="AB1963" s="34"/>
      <c r="AC1963" s="34"/>
      <c r="AD1963" s="34"/>
      <c r="AE1963" s="34"/>
      <c r="AT1963" s="18" t="s">
        <v>174</v>
      </c>
      <c r="AU1963" s="18" t="s">
        <v>86</v>
      </c>
    </row>
    <row r="1964" spans="1:65" s="2" customFormat="1" ht="68.25" x14ac:dyDescent="0.2">
      <c r="A1964" s="34"/>
      <c r="B1964" s="35"/>
      <c r="C1964" s="34"/>
      <c r="D1964" s="183" t="s">
        <v>175</v>
      </c>
      <c r="E1964" s="34"/>
      <c r="F1964" s="187" t="s">
        <v>926</v>
      </c>
      <c r="G1964" s="34"/>
      <c r="H1964" s="34"/>
      <c r="I1964" s="103"/>
      <c r="J1964" s="34"/>
      <c r="K1964" s="34"/>
      <c r="L1964" s="35"/>
      <c r="M1964" s="185"/>
      <c r="N1964" s="186"/>
      <c r="O1964" s="60"/>
      <c r="P1964" s="60"/>
      <c r="Q1964" s="60"/>
      <c r="R1964" s="60"/>
      <c r="S1964" s="60"/>
      <c r="T1964" s="61"/>
      <c r="U1964" s="34"/>
      <c r="V1964" s="34"/>
      <c r="W1964" s="34"/>
      <c r="X1964" s="34"/>
      <c r="Y1964" s="34"/>
      <c r="Z1964" s="34"/>
      <c r="AA1964" s="34"/>
      <c r="AB1964" s="34"/>
      <c r="AC1964" s="34"/>
      <c r="AD1964" s="34"/>
      <c r="AE1964" s="34"/>
      <c r="AT1964" s="18" t="s">
        <v>175</v>
      </c>
      <c r="AU1964" s="18" t="s">
        <v>86</v>
      </c>
    </row>
    <row r="1965" spans="1:65" s="2" customFormat="1" ht="39" x14ac:dyDescent="0.2">
      <c r="A1965" s="34"/>
      <c r="B1965" s="35"/>
      <c r="C1965" s="34"/>
      <c r="D1965" s="183" t="s">
        <v>194</v>
      </c>
      <c r="E1965" s="34"/>
      <c r="F1965" s="187" t="s">
        <v>943</v>
      </c>
      <c r="G1965" s="34"/>
      <c r="H1965" s="34"/>
      <c r="I1965" s="103"/>
      <c r="J1965" s="34"/>
      <c r="K1965" s="34"/>
      <c r="L1965" s="35"/>
      <c r="M1965" s="185"/>
      <c r="N1965" s="186"/>
      <c r="O1965" s="60"/>
      <c r="P1965" s="60"/>
      <c r="Q1965" s="60"/>
      <c r="R1965" s="60"/>
      <c r="S1965" s="60"/>
      <c r="T1965" s="61"/>
      <c r="U1965" s="34"/>
      <c r="V1965" s="34"/>
      <c r="W1965" s="34"/>
      <c r="X1965" s="34"/>
      <c r="Y1965" s="34"/>
      <c r="Z1965" s="34"/>
      <c r="AA1965" s="34"/>
      <c r="AB1965" s="34"/>
      <c r="AC1965" s="34"/>
      <c r="AD1965" s="34"/>
      <c r="AE1965" s="34"/>
      <c r="AT1965" s="18" t="s">
        <v>194</v>
      </c>
      <c r="AU1965" s="18" t="s">
        <v>86</v>
      </c>
    </row>
    <row r="1966" spans="1:65" s="13" customFormat="1" x14ac:dyDescent="0.2">
      <c r="B1966" s="188"/>
      <c r="D1966" s="183" t="s">
        <v>177</v>
      </c>
      <c r="E1966" s="189" t="s">
        <v>1</v>
      </c>
      <c r="F1966" s="190" t="s">
        <v>178</v>
      </c>
      <c r="H1966" s="189" t="s">
        <v>1</v>
      </c>
      <c r="I1966" s="191"/>
      <c r="L1966" s="188"/>
      <c r="M1966" s="192"/>
      <c r="N1966" s="193"/>
      <c r="O1966" s="193"/>
      <c r="P1966" s="193"/>
      <c r="Q1966" s="193"/>
      <c r="R1966" s="193"/>
      <c r="S1966" s="193"/>
      <c r="T1966" s="194"/>
      <c r="AT1966" s="189" t="s">
        <v>177</v>
      </c>
      <c r="AU1966" s="189" t="s">
        <v>86</v>
      </c>
      <c r="AV1966" s="13" t="s">
        <v>84</v>
      </c>
      <c r="AW1966" s="13" t="s">
        <v>34</v>
      </c>
      <c r="AX1966" s="13" t="s">
        <v>77</v>
      </c>
      <c r="AY1966" s="189" t="s">
        <v>164</v>
      </c>
    </row>
    <row r="1967" spans="1:65" s="13" customFormat="1" x14ac:dyDescent="0.2">
      <c r="B1967" s="188"/>
      <c r="D1967" s="183" t="s">
        <v>177</v>
      </c>
      <c r="E1967" s="189" t="s">
        <v>1</v>
      </c>
      <c r="F1967" s="190" t="s">
        <v>179</v>
      </c>
      <c r="H1967" s="189" t="s">
        <v>1</v>
      </c>
      <c r="I1967" s="191"/>
      <c r="L1967" s="188"/>
      <c r="M1967" s="192"/>
      <c r="N1967" s="193"/>
      <c r="O1967" s="193"/>
      <c r="P1967" s="193"/>
      <c r="Q1967" s="193"/>
      <c r="R1967" s="193"/>
      <c r="S1967" s="193"/>
      <c r="T1967" s="194"/>
      <c r="AT1967" s="189" t="s">
        <v>177</v>
      </c>
      <c r="AU1967" s="189" t="s">
        <v>86</v>
      </c>
      <c r="AV1967" s="13" t="s">
        <v>84</v>
      </c>
      <c r="AW1967" s="13" t="s">
        <v>34</v>
      </c>
      <c r="AX1967" s="13" t="s">
        <v>77</v>
      </c>
      <c r="AY1967" s="189" t="s">
        <v>164</v>
      </c>
    </row>
    <row r="1968" spans="1:65" s="13" customFormat="1" x14ac:dyDescent="0.2">
      <c r="B1968" s="188"/>
      <c r="D1968" s="183" t="s">
        <v>177</v>
      </c>
      <c r="E1968" s="189" t="s">
        <v>1</v>
      </c>
      <c r="F1968" s="190" t="s">
        <v>220</v>
      </c>
      <c r="H1968" s="189" t="s">
        <v>1</v>
      </c>
      <c r="I1968" s="191"/>
      <c r="L1968" s="188"/>
      <c r="M1968" s="192"/>
      <c r="N1968" s="193"/>
      <c r="O1968" s="193"/>
      <c r="P1968" s="193"/>
      <c r="Q1968" s="193"/>
      <c r="R1968" s="193"/>
      <c r="S1968" s="193"/>
      <c r="T1968" s="194"/>
      <c r="AT1968" s="189" t="s">
        <v>177</v>
      </c>
      <c r="AU1968" s="189" t="s">
        <v>86</v>
      </c>
      <c r="AV1968" s="13" t="s">
        <v>84</v>
      </c>
      <c r="AW1968" s="13" t="s">
        <v>34</v>
      </c>
      <c r="AX1968" s="13" t="s">
        <v>77</v>
      </c>
      <c r="AY1968" s="189" t="s">
        <v>164</v>
      </c>
    </row>
    <row r="1969" spans="1:65" s="13" customFormat="1" x14ac:dyDescent="0.2">
      <c r="B1969" s="188"/>
      <c r="D1969" s="183" t="s">
        <v>177</v>
      </c>
      <c r="E1969" s="189" t="s">
        <v>1</v>
      </c>
      <c r="F1969" s="190" t="s">
        <v>687</v>
      </c>
      <c r="H1969" s="189" t="s">
        <v>1</v>
      </c>
      <c r="I1969" s="191"/>
      <c r="L1969" s="188"/>
      <c r="M1969" s="192"/>
      <c r="N1969" s="193"/>
      <c r="O1969" s="193"/>
      <c r="P1969" s="193"/>
      <c r="Q1969" s="193"/>
      <c r="R1969" s="193"/>
      <c r="S1969" s="193"/>
      <c r="T1969" s="194"/>
      <c r="AT1969" s="189" t="s">
        <v>177</v>
      </c>
      <c r="AU1969" s="189" t="s">
        <v>86</v>
      </c>
      <c r="AV1969" s="13" t="s">
        <v>84</v>
      </c>
      <c r="AW1969" s="13" t="s">
        <v>34</v>
      </c>
      <c r="AX1969" s="13" t="s">
        <v>77</v>
      </c>
      <c r="AY1969" s="189" t="s">
        <v>164</v>
      </c>
    </row>
    <row r="1970" spans="1:65" s="13" customFormat="1" x14ac:dyDescent="0.2">
      <c r="B1970" s="188"/>
      <c r="D1970" s="183" t="s">
        <v>177</v>
      </c>
      <c r="E1970" s="189" t="s">
        <v>1</v>
      </c>
      <c r="F1970" s="190" t="s">
        <v>743</v>
      </c>
      <c r="H1970" s="189" t="s">
        <v>1</v>
      </c>
      <c r="I1970" s="191"/>
      <c r="L1970" s="188"/>
      <c r="M1970" s="192"/>
      <c r="N1970" s="193"/>
      <c r="O1970" s="193"/>
      <c r="P1970" s="193"/>
      <c r="Q1970" s="193"/>
      <c r="R1970" s="193"/>
      <c r="S1970" s="193"/>
      <c r="T1970" s="194"/>
      <c r="AT1970" s="189" t="s">
        <v>177</v>
      </c>
      <c r="AU1970" s="189" t="s">
        <v>86</v>
      </c>
      <c r="AV1970" s="13" t="s">
        <v>84</v>
      </c>
      <c r="AW1970" s="13" t="s">
        <v>34</v>
      </c>
      <c r="AX1970" s="13" t="s">
        <v>77</v>
      </c>
      <c r="AY1970" s="189" t="s">
        <v>164</v>
      </c>
    </row>
    <row r="1971" spans="1:65" s="13" customFormat="1" x14ac:dyDescent="0.2">
      <c r="B1971" s="188"/>
      <c r="D1971" s="183" t="s">
        <v>177</v>
      </c>
      <c r="E1971" s="189" t="s">
        <v>1</v>
      </c>
      <c r="F1971" s="190" t="s">
        <v>927</v>
      </c>
      <c r="H1971" s="189" t="s">
        <v>1</v>
      </c>
      <c r="I1971" s="191"/>
      <c r="L1971" s="188"/>
      <c r="M1971" s="192"/>
      <c r="N1971" s="193"/>
      <c r="O1971" s="193"/>
      <c r="P1971" s="193"/>
      <c r="Q1971" s="193"/>
      <c r="R1971" s="193"/>
      <c r="S1971" s="193"/>
      <c r="T1971" s="194"/>
      <c r="AT1971" s="189" t="s">
        <v>177</v>
      </c>
      <c r="AU1971" s="189" t="s">
        <v>86</v>
      </c>
      <c r="AV1971" s="13" t="s">
        <v>84</v>
      </c>
      <c r="AW1971" s="13" t="s">
        <v>34</v>
      </c>
      <c r="AX1971" s="13" t="s">
        <v>77</v>
      </c>
      <c r="AY1971" s="189" t="s">
        <v>164</v>
      </c>
    </row>
    <row r="1972" spans="1:65" s="13" customFormat="1" x14ac:dyDescent="0.2">
      <c r="B1972" s="188"/>
      <c r="D1972" s="183" t="s">
        <v>177</v>
      </c>
      <c r="E1972" s="189" t="s">
        <v>1</v>
      </c>
      <c r="F1972" s="190" t="s">
        <v>944</v>
      </c>
      <c r="H1972" s="189" t="s">
        <v>1</v>
      </c>
      <c r="I1972" s="191"/>
      <c r="L1972" s="188"/>
      <c r="M1972" s="192"/>
      <c r="N1972" s="193"/>
      <c r="O1972" s="193"/>
      <c r="P1972" s="193"/>
      <c r="Q1972" s="193"/>
      <c r="R1972" s="193"/>
      <c r="S1972" s="193"/>
      <c r="T1972" s="194"/>
      <c r="AT1972" s="189" t="s">
        <v>177</v>
      </c>
      <c r="AU1972" s="189" t="s">
        <v>86</v>
      </c>
      <c r="AV1972" s="13" t="s">
        <v>84</v>
      </c>
      <c r="AW1972" s="13" t="s">
        <v>34</v>
      </c>
      <c r="AX1972" s="13" t="s">
        <v>77</v>
      </c>
      <c r="AY1972" s="189" t="s">
        <v>164</v>
      </c>
    </row>
    <row r="1973" spans="1:65" s="14" customFormat="1" x14ac:dyDescent="0.2">
      <c r="B1973" s="195"/>
      <c r="D1973" s="183" t="s">
        <v>177</v>
      </c>
      <c r="E1973" s="196" t="s">
        <v>1</v>
      </c>
      <c r="F1973" s="197" t="s">
        <v>875</v>
      </c>
      <c r="H1973" s="198">
        <v>16.402000000000001</v>
      </c>
      <c r="I1973" s="199"/>
      <c r="L1973" s="195"/>
      <c r="M1973" s="200"/>
      <c r="N1973" s="201"/>
      <c r="O1973" s="201"/>
      <c r="P1973" s="201"/>
      <c r="Q1973" s="201"/>
      <c r="R1973" s="201"/>
      <c r="S1973" s="201"/>
      <c r="T1973" s="202"/>
      <c r="AT1973" s="196" t="s">
        <v>177</v>
      </c>
      <c r="AU1973" s="196" t="s">
        <v>86</v>
      </c>
      <c r="AV1973" s="14" t="s">
        <v>86</v>
      </c>
      <c r="AW1973" s="14" t="s">
        <v>34</v>
      </c>
      <c r="AX1973" s="14" t="s">
        <v>77</v>
      </c>
      <c r="AY1973" s="196" t="s">
        <v>164</v>
      </c>
    </row>
    <row r="1974" spans="1:65" s="15" customFormat="1" x14ac:dyDescent="0.2">
      <c r="B1974" s="203"/>
      <c r="D1974" s="183" t="s">
        <v>177</v>
      </c>
      <c r="E1974" s="204" t="s">
        <v>1</v>
      </c>
      <c r="F1974" s="205" t="s">
        <v>184</v>
      </c>
      <c r="H1974" s="206">
        <v>16.402000000000001</v>
      </c>
      <c r="I1974" s="207"/>
      <c r="L1974" s="203"/>
      <c r="M1974" s="208"/>
      <c r="N1974" s="209"/>
      <c r="O1974" s="209"/>
      <c r="P1974" s="209"/>
      <c r="Q1974" s="209"/>
      <c r="R1974" s="209"/>
      <c r="S1974" s="209"/>
      <c r="T1974" s="210"/>
      <c r="AT1974" s="204" t="s">
        <v>177</v>
      </c>
      <c r="AU1974" s="204" t="s">
        <v>86</v>
      </c>
      <c r="AV1974" s="15" t="s">
        <v>172</v>
      </c>
      <c r="AW1974" s="15" t="s">
        <v>34</v>
      </c>
      <c r="AX1974" s="15" t="s">
        <v>84</v>
      </c>
      <c r="AY1974" s="204" t="s">
        <v>164</v>
      </c>
    </row>
    <row r="1975" spans="1:65" s="2" customFormat="1" ht="16.5" customHeight="1" x14ac:dyDescent="0.2">
      <c r="A1975" s="34"/>
      <c r="B1975" s="168"/>
      <c r="C1975" s="169" t="s">
        <v>945</v>
      </c>
      <c r="D1975" s="214" t="s">
        <v>167</v>
      </c>
      <c r="E1975" s="171" t="s">
        <v>939</v>
      </c>
      <c r="F1975" s="172" t="s">
        <v>940</v>
      </c>
      <c r="G1975" s="173" t="s">
        <v>282</v>
      </c>
      <c r="H1975" s="174">
        <v>19.783999999999999</v>
      </c>
      <c r="I1975" s="175"/>
      <c r="J1975" s="176">
        <f>ROUND(I1975*H1975,2)</f>
        <v>0</v>
      </c>
      <c r="K1975" s="172" t="s">
        <v>216</v>
      </c>
      <c r="L1975" s="35"/>
      <c r="M1975" s="177" t="s">
        <v>1</v>
      </c>
      <c r="N1975" s="178" t="s">
        <v>42</v>
      </c>
      <c r="O1975" s="60"/>
      <c r="P1975" s="179">
        <f>O1975*H1975</f>
        <v>0</v>
      </c>
      <c r="Q1975" s="179">
        <v>3.8850000000000003E-2</v>
      </c>
      <c r="R1975" s="179">
        <f>Q1975*H1975</f>
        <v>0.76860839999999997</v>
      </c>
      <c r="S1975" s="179">
        <v>0</v>
      </c>
      <c r="T1975" s="180">
        <f>S1975*H1975</f>
        <v>0</v>
      </c>
      <c r="U1975" s="34"/>
      <c r="V1975" s="34"/>
      <c r="W1975" s="34"/>
      <c r="X1975" s="34"/>
      <c r="Y1975" s="34"/>
      <c r="Z1975" s="34"/>
      <c r="AA1975" s="34"/>
      <c r="AB1975" s="34"/>
      <c r="AC1975" s="34"/>
      <c r="AD1975" s="34"/>
      <c r="AE1975" s="34"/>
      <c r="AR1975" s="181" t="s">
        <v>172</v>
      </c>
      <c r="AT1975" s="181" t="s">
        <v>167</v>
      </c>
      <c r="AU1975" s="181" t="s">
        <v>86</v>
      </c>
      <c r="AY1975" s="18" t="s">
        <v>164</v>
      </c>
      <c r="BE1975" s="182">
        <f>IF(N1975="základní",J1975,0)</f>
        <v>0</v>
      </c>
      <c r="BF1975" s="182">
        <f>IF(N1975="snížená",J1975,0)</f>
        <v>0</v>
      </c>
      <c r="BG1975" s="182">
        <f>IF(N1975="zákl. přenesená",J1975,0)</f>
        <v>0</v>
      </c>
      <c r="BH1975" s="182">
        <f>IF(N1975="sníž. přenesená",J1975,0)</f>
        <v>0</v>
      </c>
      <c r="BI1975" s="182">
        <f>IF(N1975="nulová",J1975,0)</f>
        <v>0</v>
      </c>
      <c r="BJ1975" s="18" t="s">
        <v>84</v>
      </c>
      <c r="BK1975" s="182">
        <f>ROUND(I1975*H1975,2)</f>
        <v>0</v>
      </c>
      <c r="BL1975" s="18" t="s">
        <v>172</v>
      </c>
      <c r="BM1975" s="181" t="s">
        <v>946</v>
      </c>
    </row>
    <row r="1976" spans="1:65" s="2" customFormat="1" x14ac:dyDescent="0.2">
      <c r="A1976" s="34"/>
      <c r="B1976" s="35"/>
      <c r="C1976" s="34"/>
      <c r="D1976" s="183" t="s">
        <v>174</v>
      </c>
      <c r="E1976" s="34"/>
      <c r="F1976" s="184" t="s">
        <v>942</v>
      </c>
      <c r="G1976" s="34"/>
      <c r="H1976" s="34"/>
      <c r="I1976" s="103"/>
      <c r="J1976" s="34"/>
      <c r="K1976" s="34"/>
      <c r="L1976" s="35"/>
      <c r="M1976" s="185"/>
      <c r="N1976" s="186"/>
      <c r="O1976" s="60"/>
      <c r="P1976" s="60"/>
      <c r="Q1976" s="60"/>
      <c r="R1976" s="60"/>
      <c r="S1976" s="60"/>
      <c r="T1976" s="61"/>
      <c r="U1976" s="34"/>
      <c r="V1976" s="34"/>
      <c r="W1976" s="34"/>
      <c r="X1976" s="34"/>
      <c r="Y1976" s="34"/>
      <c r="Z1976" s="34"/>
      <c r="AA1976" s="34"/>
      <c r="AB1976" s="34"/>
      <c r="AC1976" s="34"/>
      <c r="AD1976" s="34"/>
      <c r="AE1976" s="34"/>
      <c r="AT1976" s="18" t="s">
        <v>174</v>
      </c>
      <c r="AU1976" s="18" t="s">
        <v>86</v>
      </c>
    </row>
    <row r="1977" spans="1:65" s="2" customFormat="1" ht="68.25" x14ac:dyDescent="0.2">
      <c r="A1977" s="34"/>
      <c r="B1977" s="35"/>
      <c r="C1977" s="34"/>
      <c r="D1977" s="183" t="s">
        <v>175</v>
      </c>
      <c r="E1977" s="34"/>
      <c r="F1977" s="187" t="s">
        <v>926</v>
      </c>
      <c r="G1977" s="34"/>
      <c r="H1977" s="34"/>
      <c r="I1977" s="103"/>
      <c r="J1977" s="34"/>
      <c r="K1977" s="34"/>
      <c r="L1977" s="35"/>
      <c r="M1977" s="185"/>
      <c r="N1977" s="186"/>
      <c r="O1977" s="60"/>
      <c r="P1977" s="60"/>
      <c r="Q1977" s="60"/>
      <c r="R1977" s="60"/>
      <c r="S1977" s="60"/>
      <c r="T1977" s="61"/>
      <c r="U1977" s="34"/>
      <c r="V1977" s="34"/>
      <c r="W1977" s="34"/>
      <c r="X1977" s="34"/>
      <c r="Y1977" s="34"/>
      <c r="Z1977" s="34"/>
      <c r="AA1977" s="34"/>
      <c r="AB1977" s="34"/>
      <c r="AC1977" s="34"/>
      <c r="AD1977" s="34"/>
      <c r="AE1977" s="34"/>
      <c r="AT1977" s="18" t="s">
        <v>175</v>
      </c>
      <c r="AU1977" s="18" t="s">
        <v>86</v>
      </c>
    </row>
    <row r="1978" spans="1:65" s="2" customFormat="1" ht="39" x14ac:dyDescent="0.2">
      <c r="A1978" s="34"/>
      <c r="B1978" s="35"/>
      <c r="C1978" s="34"/>
      <c r="D1978" s="183" t="s">
        <v>194</v>
      </c>
      <c r="E1978" s="34"/>
      <c r="F1978" s="187" t="s">
        <v>943</v>
      </c>
      <c r="G1978" s="34"/>
      <c r="H1978" s="34"/>
      <c r="I1978" s="103"/>
      <c r="J1978" s="34"/>
      <c r="K1978" s="34"/>
      <c r="L1978" s="35"/>
      <c r="M1978" s="185"/>
      <c r="N1978" s="186"/>
      <c r="O1978" s="60"/>
      <c r="P1978" s="60"/>
      <c r="Q1978" s="60"/>
      <c r="R1978" s="60"/>
      <c r="S1978" s="60"/>
      <c r="T1978" s="61"/>
      <c r="U1978" s="34"/>
      <c r="V1978" s="34"/>
      <c r="W1978" s="34"/>
      <c r="X1978" s="34"/>
      <c r="Y1978" s="34"/>
      <c r="Z1978" s="34"/>
      <c r="AA1978" s="34"/>
      <c r="AB1978" s="34"/>
      <c r="AC1978" s="34"/>
      <c r="AD1978" s="34"/>
      <c r="AE1978" s="34"/>
      <c r="AT1978" s="18" t="s">
        <v>194</v>
      </c>
      <c r="AU1978" s="18" t="s">
        <v>86</v>
      </c>
    </row>
    <row r="1979" spans="1:65" s="13" customFormat="1" x14ac:dyDescent="0.2">
      <c r="B1979" s="188"/>
      <c r="D1979" s="183" t="s">
        <v>177</v>
      </c>
      <c r="E1979" s="189" t="s">
        <v>1</v>
      </c>
      <c r="F1979" s="190" t="s">
        <v>178</v>
      </c>
      <c r="H1979" s="189" t="s">
        <v>1</v>
      </c>
      <c r="I1979" s="191"/>
      <c r="L1979" s="188"/>
      <c r="M1979" s="192"/>
      <c r="N1979" s="193"/>
      <c r="O1979" s="193"/>
      <c r="P1979" s="193"/>
      <c r="Q1979" s="193"/>
      <c r="R1979" s="193"/>
      <c r="S1979" s="193"/>
      <c r="T1979" s="194"/>
      <c r="AT1979" s="189" t="s">
        <v>177</v>
      </c>
      <c r="AU1979" s="189" t="s">
        <v>86</v>
      </c>
      <c r="AV1979" s="13" t="s">
        <v>84</v>
      </c>
      <c r="AW1979" s="13" t="s">
        <v>34</v>
      </c>
      <c r="AX1979" s="13" t="s">
        <v>77</v>
      </c>
      <c r="AY1979" s="189" t="s">
        <v>164</v>
      </c>
    </row>
    <row r="1980" spans="1:65" s="13" customFormat="1" x14ac:dyDescent="0.2">
      <c r="B1980" s="188"/>
      <c r="D1980" s="183" t="s">
        <v>177</v>
      </c>
      <c r="E1980" s="189" t="s">
        <v>1</v>
      </c>
      <c r="F1980" s="190" t="s">
        <v>179</v>
      </c>
      <c r="H1980" s="189" t="s">
        <v>1</v>
      </c>
      <c r="I1980" s="191"/>
      <c r="L1980" s="188"/>
      <c r="M1980" s="192"/>
      <c r="N1980" s="193"/>
      <c r="O1980" s="193"/>
      <c r="P1980" s="193"/>
      <c r="Q1980" s="193"/>
      <c r="R1980" s="193"/>
      <c r="S1980" s="193"/>
      <c r="T1980" s="194"/>
      <c r="AT1980" s="189" t="s">
        <v>177</v>
      </c>
      <c r="AU1980" s="189" t="s">
        <v>86</v>
      </c>
      <c r="AV1980" s="13" t="s">
        <v>84</v>
      </c>
      <c r="AW1980" s="13" t="s">
        <v>34</v>
      </c>
      <c r="AX1980" s="13" t="s">
        <v>77</v>
      </c>
      <c r="AY1980" s="189" t="s">
        <v>164</v>
      </c>
    </row>
    <row r="1981" spans="1:65" s="13" customFormat="1" x14ac:dyDescent="0.2">
      <c r="B1981" s="188"/>
      <c r="D1981" s="183" t="s">
        <v>177</v>
      </c>
      <c r="E1981" s="189" t="s">
        <v>1</v>
      </c>
      <c r="F1981" s="190" t="s">
        <v>220</v>
      </c>
      <c r="H1981" s="189" t="s">
        <v>1</v>
      </c>
      <c r="I1981" s="191"/>
      <c r="L1981" s="188"/>
      <c r="M1981" s="192"/>
      <c r="N1981" s="193"/>
      <c r="O1981" s="193"/>
      <c r="P1981" s="193"/>
      <c r="Q1981" s="193"/>
      <c r="R1981" s="193"/>
      <c r="S1981" s="193"/>
      <c r="T1981" s="194"/>
      <c r="AT1981" s="189" t="s">
        <v>177</v>
      </c>
      <c r="AU1981" s="189" t="s">
        <v>86</v>
      </c>
      <c r="AV1981" s="13" t="s">
        <v>84</v>
      </c>
      <c r="AW1981" s="13" t="s">
        <v>34</v>
      </c>
      <c r="AX1981" s="13" t="s">
        <v>77</v>
      </c>
      <c r="AY1981" s="189" t="s">
        <v>164</v>
      </c>
    </row>
    <row r="1982" spans="1:65" s="13" customFormat="1" x14ac:dyDescent="0.2">
      <c r="B1982" s="188"/>
      <c r="D1982" s="183" t="s">
        <v>177</v>
      </c>
      <c r="E1982" s="189" t="s">
        <v>1</v>
      </c>
      <c r="F1982" s="190" t="s">
        <v>687</v>
      </c>
      <c r="H1982" s="189" t="s">
        <v>1</v>
      </c>
      <c r="I1982" s="191"/>
      <c r="L1982" s="188"/>
      <c r="M1982" s="192"/>
      <c r="N1982" s="193"/>
      <c r="O1982" s="193"/>
      <c r="P1982" s="193"/>
      <c r="Q1982" s="193"/>
      <c r="R1982" s="193"/>
      <c r="S1982" s="193"/>
      <c r="T1982" s="194"/>
      <c r="AT1982" s="189" t="s">
        <v>177</v>
      </c>
      <c r="AU1982" s="189" t="s">
        <v>86</v>
      </c>
      <c r="AV1982" s="13" t="s">
        <v>84</v>
      </c>
      <c r="AW1982" s="13" t="s">
        <v>34</v>
      </c>
      <c r="AX1982" s="13" t="s">
        <v>77</v>
      </c>
      <c r="AY1982" s="189" t="s">
        <v>164</v>
      </c>
    </row>
    <row r="1983" spans="1:65" s="13" customFormat="1" x14ac:dyDescent="0.2">
      <c r="B1983" s="188"/>
      <c r="D1983" s="183" t="s">
        <v>177</v>
      </c>
      <c r="E1983" s="189" t="s">
        <v>1</v>
      </c>
      <c r="F1983" s="190" t="s">
        <v>764</v>
      </c>
      <c r="H1983" s="189" t="s">
        <v>1</v>
      </c>
      <c r="I1983" s="191"/>
      <c r="L1983" s="188"/>
      <c r="M1983" s="192"/>
      <c r="N1983" s="193"/>
      <c r="O1983" s="193"/>
      <c r="P1983" s="193"/>
      <c r="Q1983" s="193"/>
      <c r="R1983" s="193"/>
      <c r="S1983" s="193"/>
      <c r="T1983" s="194"/>
      <c r="AT1983" s="189" t="s">
        <v>177</v>
      </c>
      <c r="AU1983" s="189" t="s">
        <v>86</v>
      </c>
      <c r="AV1983" s="13" t="s">
        <v>84</v>
      </c>
      <c r="AW1983" s="13" t="s">
        <v>34</v>
      </c>
      <c r="AX1983" s="13" t="s">
        <v>77</v>
      </c>
      <c r="AY1983" s="189" t="s">
        <v>164</v>
      </c>
    </row>
    <row r="1984" spans="1:65" s="13" customFormat="1" x14ac:dyDescent="0.2">
      <c r="B1984" s="188"/>
      <c r="D1984" s="183" t="s">
        <v>177</v>
      </c>
      <c r="E1984" s="189" t="s">
        <v>1</v>
      </c>
      <c r="F1984" s="190" t="s">
        <v>927</v>
      </c>
      <c r="H1984" s="189" t="s">
        <v>1</v>
      </c>
      <c r="I1984" s="191"/>
      <c r="L1984" s="188"/>
      <c r="M1984" s="192"/>
      <c r="N1984" s="193"/>
      <c r="O1984" s="193"/>
      <c r="P1984" s="193"/>
      <c r="Q1984" s="193"/>
      <c r="R1984" s="193"/>
      <c r="S1984" s="193"/>
      <c r="T1984" s="194"/>
      <c r="AT1984" s="189" t="s">
        <v>177</v>
      </c>
      <c r="AU1984" s="189" t="s">
        <v>86</v>
      </c>
      <c r="AV1984" s="13" t="s">
        <v>84</v>
      </c>
      <c r="AW1984" s="13" t="s">
        <v>34</v>
      </c>
      <c r="AX1984" s="13" t="s">
        <v>77</v>
      </c>
      <c r="AY1984" s="189" t="s">
        <v>164</v>
      </c>
    </row>
    <row r="1985" spans="1:65" s="13" customFormat="1" x14ac:dyDescent="0.2">
      <c r="B1985" s="188"/>
      <c r="D1985" s="183" t="s">
        <v>177</v>
      </c>
      <c r="E1985" s="189" t="s">
        <v>1</v>
      </c>
      <c r="F1985" s="190" t="s">
        <v>944</v>
      </c>
      <c r="H1985" s="189" t="s">
        <v>1</v>
      </c>
      <c r="I1985" s="191"/>
      <c r="L1985" s="188"/>
      <c r="M1985" s="192"/>
      <c r="N1985" s="193"/>
      <c r="O1985" s="193"/>
      <c r="P1985" s="193"/>
      <c r="Q1985" s="193"/>
      <c r="R1985" s="193"/>
      <c r="S1985" s="193"/>
      <c r="T1985" s="194"/>
      <c r="AT1985" s="189" t="s">
        <v>177</v>
      </c>
      <c r="AU1985" s="189" t="s">
        <v>86</v>
      </c>
      <c r="AV1985" s="13" t="s">
        <v>84</v>
      </c>
      <c r="AW1985" s="13" t="s">
        <v>34</v>
      </c>
      <c r="AX1985" s="13" t="s">
        <v>77</v>
      </c>
      <c r="AY1985" s="189" t="s">
        <v>164</v>
      </c>
    </row>
    <row r="1986" spans="1:65" s="14" customFormat="1" x14ac:dyDescent="0.2">
      <c r="B1986" s="195"/>
      <c r="D1986" s="183" t="s">
        <v>177</v>
      </c>
      <c r="E1986" s="196" t="s">
        <v>1</v>
      </c>
      <c r="F1986" s="197" t="s">
        <v>799</v>
      </c>
      <c r="H1986" s="198">
        <v>19.783999999999999</v>
      </c>
      <c r="I1986" s="199"/>
      <c r="L1986" s="195"/>
      <c r="M1986" s="200"/>
      <c r="N1986" s="201"/>
      <c r="O1986" s="201"/>
      <c r="P1986" s="201"/>
      <c r="Q1986" s="201"/>
      <c r="R1986" s="201"/>
      <c r="S1986" s="201"/>
      <c r="T1986" s="202"/>
      <c r="AT1986" s="196" t="s">
        <v>177</v>
      </c>
      <c r="AU1986" s="196" t="s">
        <v>86</v>
      </c>
      <c r="AV1986" s="14" t="s">
        <v>86</v>
      </c>
      <c r="AW1986" s="14" t="s">
        <v>34</v>
      </c>
      <c r="AX1986" s="14" t="s">
        <v>77</v>
      </c>
      <c r="AY1986" s="196" t="s">
        <v>164</v>
      </c>
    </row>
    <row r="1987" spans="1:65" s="15" customFormat="1" x14ac:dyDescent="0.2">
      <c r="B1987" s="203"/>
      <c r="D1987" s="183" t="s">
        <v>177</v>
      </c>
      <c r="E1987" s="204" t="s">
        <v>1</v>
      </c>
      <c r="F1987" s="205" t="s">
        <v>184</v>
      </c>
      <c r="H1987" s="206">
        <v>19.783999999999999</v>
      </c>
      <c r="I1987" s="207"/>
      <c r="L1987" s="203"/>
      <c r="M1987" s="208"/>
      <c r="N1987" s="209"/>
      <c r="O1987" s="209"/>
      <c r="P1987" s="209"/>
      <c r="Q1987" s="209"/>
      <c r="R1987" s="209"/>
      <c r="S1987" s="209"/>
      <c r="T1987" s="210"/>
      <c r="AT1987" s="204" t="s">
        <v>177</v>
      </c>
      <c r="AU1987" s="204" t="s">
        <v>86</v>
      </c>
      <c r="AV1987" s="15" t="s">
        <v>172</v>
      </c>
      <c r="AW1987" s="15" t="s">
        <v>34</v>
      </c>
      <c r="AX1987" s="15" t="s">
        <v>84</v>
      </c>
      <c r="AY1987" s="204" t="s">
        <v>164</v>
      </c>
    </row>
    <row r="1988" spans="1:65" s="2" customFormat="1" ht="16.5" customHeight="1" x14ac:dyDescent="0.2">
      <c r="A1988" s="34"/>
      <c r="B1988" s="168"/>
      <c r="C1988" s="169" t="s">
        <v>947</v>
      </c>
      <c r="D1988" s="214" t="s">
        <v>167</v>
      </c>
      <c r="E1988" s="171" t="s">
        <v>948</v>
      </c>
      <c r="F1988" s="172" t="s">
        <v>949</v>
      </c>
      <c r="G1988" s="173" t="s">
        <v>282</v>
      </c>
      <c r="H1988" s="174">
        <v>12.18</v>
      </c>
      <c r="I1988" s="175"/>
      <c r="J1988" s="176">
        <f>ROUND(I1988*H1988,2)</f>
        <v>0</v>
      </c>
      <c r="K1988" s="172" t="s">
        <v>216</v>
      </c>
      <c r="L1988" s="35"/>
      <c r="M1988" s="177" t="s">
        <v>1</v>
      </c>
      <c r="N1988" s="178" t="s">
        <v>42</v>
      </c>
      <c r="O1988" s="60"/>
      <c r="P1988" s="179">
        <f>O1988*H1988</f>
        <v>0</v>
      </c>
      <c r="Q1988" s="179">
        <v>0</v>
      </c>
      <c r="R1988" s="179">
        <f>Q1988*H1988</f>
        <v>0</v>
      </c>
      <c r="S1988" s="179">
        <v>0</v>
      </c>
      <c r="T1988" s="180">
        <f>S1988*H1988</f>
        <v>0</v>
      </c>
      <c r="U1988" s="34"/>
      <c r="V1988" s="34"/>
      <c r="W1988" s="34"/>
      <c r="X1988" s="34"/>
      <c r="Y1988" s="34"/>
      <c r="Z1988" s="34"/>
      <c r="AA1988" s="34"/>
      <c r="AB1988" s="34"/>
      <c r="AC1988" s="34"/>
      <c r="AD1988" s="34"/>
      <c r="AE1988" s="34"/>
      <c r="AR1988" s="181" t="s">
        <v>172</v>
      </c>
      <c r="AT1988" s="181" t="s">
        <v>167</v>
      </c>
      <c r="AU1988" s="181" t="s">
        <v>86</v>
      </c>
      <c r="AY1988" s="18" t="s">
        <v>164</v>
      </c>
      <c r="BE1988" s="182">
        <f>IF(N1988="základní",J1988,0)</f>
        <v>0</v>
      </c>
      <c r="BF1988" s="182">
        <f>IF(N1988="snížená",J1988,0)</f>
        <v>0</v>
      </c>
      <c r="BG1988" s="182">
        <f>IF(N1988="zákl. přenesená",J1988,0)</f>
        <v>0</v>
      </c>
      <c r="BH1988" s="182">
        <f>IF(N1988="sníž. přenesená",J1988,0)</f>
        <v>0</v>
      </c>
      <c r="BI1988" s="182">
        <f>IF(N1988="nulová",J1988,0)</f>
        <v>0</v>
      </c>
      <c r="BJ1988" s="18" t="s">
        <v>84</v>
      </c>
      <c r="BK1988" s="182">
        <f>ROUND(I1988*H1988,2)</f>
        <v>0</v>
      </c>
      <c r="BL1988" s="18" t="s">
        <v>172</v>
      </c>
      <c r="BM1988" s="181" t="s">
        <v>950</v>
      </c>
    </row>
    <row r="1989" spans="1:65" s="2" customFormat="1" x14ac:dyDescent="0.2">
      <c r="A1989" s="34"/>
      <c r="B1989" s="35"/>
      <c r="C1989" s="34"/>
      <c r="D1989" s="183" t="s">
        <v>174</v>
      </c>
      <c r="E1989" s="34"/>
      <c r="F1989" s="184" t="s">
        <v>951</v>
      </c>
      <c r="G1989" s="34"/>
      <c r="H1989" s="34"/>
      <c r="I1989" s="103"/>
      <c r="J1989" s="34"/>
      <c r="K1989" s="34"/>
      <c r="L1989" s="35"/>
      <c r="M1989" s="185"/>
      <c r="N1989" s="186"/>
      <c r="O1989" s="60"/>
      <c r="P1989" s="60"/>
      <c r="Q1989" s="60"/>
      <c r="R1989" s="60"/>
      <c r="S1989" s="60"/>
      <c r="T1989" s="61"/>
      <c r="U1989" s="34"/>
      <c r="V1989" s="34"/>
      <c r="W1989" s="34"/>
      <c r="X1989" s="34"/>
      <c r="Y1989" s="34"/>
      <c r="Z1989" s="34"/>
      <c r="AA1989" s="34"/>
      <c r="AB1989" s="34"/>
      <c r="AC1989" s="34"/>
      <c r="AD1989" s="34"/>
      <c r="AE1989" s="34"/>
      <c r="AT1989" s="18" t="s">
        <v>174</v>
      </c>
      <c r="AU1989" s="18" t="s">
        <v>86</v>
      </c>
    </row>
    <row r="1990" spans="1:65" s="2" customFormat="1" ht="68.25" x14ac:dyDescent="0.2">
      <c r="A1990" s="34"/>
      <c r="B1990" s="35"/>
      <c r="C1990" s="34"/>
      <c r="D1990" s="183" t="s">
        <v>175</v>
      </c>
      <c r="E1990" s="34"/>
      <c r="F1990" s="187" t="s">
        <v>926</v>
      </c>
      <c r="G1990" s="34"/>
      <c r="H1990" s="34"/>
      <c r="I1990" s="103"/>
      <c r="J1990" s="34"/>
      <c r="K1990" s="34"/>
      <c r="L1990" s="35"/>
      <c r="M1990" s="185"/>
      <c r="N1990" s="186"/>
      <c r="O1990" s="60"/>
      <c r="P1990" s="60"/>
      <c r="Q1990" s="60"/>
      <c r="R1990" s="60"/>
      <c r="S1990" s="60"/>
      <c r="T1990" s="61"/>
      <c r="U1990" s="34"/>
      <c r="V1990" s="34"/>
      <c r="W1990" s="34"/>
      <c r="X1990" s="34"/>
      <c r="Y1990" s="34"/>
      <c r="Z1990" s="34"/>
      <c r="AA1990" s="34"/>
      <c r="AB1990" s="34"/>
      <c r="AC1990" s="34"/>
      <c r="AD1990" s="34"/>
      <c r="AE1990" s="34"/>
      <c r="AT1990" s="18" t="s">
        <v>175</v>
      </c>
      <c r="AU1990" s="18" t="s">
        <v>86</v>
      </c>
    </row>
    <row r="1991" spans="1:65" s="13" customFormat="1" x14ac:dyDescent="0.2">
      <c r="B1991" s="188"/>
      <c r="D1991" s="183" t="s">
        <v>177</v>
      </c>
      <c r="E1991" s="189" t="s">
        <v>1</v>
      </c>
      <c r="F1991" s="190" t="s">
        <v>178</v>
      </c>
      <c r="H1991" s="189" t="s">
        <v>1</v>
      </c>
      <c r="I1991" s="191"/>
      <c r="L1991" s="188"/>
      <c r="M1991" s="192"/>
      <c r="N1991" s="193"/>
      <c r="O1991" s="193"/>
      <c r="P1991" s="193"/>
      <c r="Q1991" s="193"/>
      <c r="R1991" s="193"/>
      <c r="S1991" s="193"/>
      <c r="T1991" s="194"/>
      <c r="AT1991" s="189" t="s">
        <v>177</v>
      </c>
      <c r="AU1991" s="189" t="s">
        <v>86</v>
      </c>
      <c r="AV1991" s="13" t="s">
        <v>84</v>
      </c>
      <c r="AW1991" s="13" t="s">
        <v>34</v>
      </c>
      <c r="AX1991" s="13" t="s">
        <v>77</v>
      </c>
      <c r="AY1991" s="189" t="s">
        <v>164</v>
      </c>
    </row>
    <row r="1992" spans="1:65" s="13" customFormat="1" x14ac:dyDescent="0.2">
      <c r="B1992" s="188"/>
      <c r="D1992" s="183" t="s">
        <v>177</v>
      </c>
      <c r="E1992" s="189" t="s">
        <v>1</v>
      </c>
      <c r="F1992" s="190" t="s">
        <v>179</v>
      </c>
      <c r="H1992" s="189" t="s">
        <v>1</v>
      </c>
      <c r="I1992" s="191"/>
      <c r="L1992" s="188"/>
      <c r="M1992" s="192"/>
      <c r="N1992" s="193"/>
      <c r="O1992" s="193"/>
      <c r="P1992" s="193"/>
      <c r="Q1992" s="193"/>
      <c r="R1992" s="193"/>
      <c r="S1992" s="193"/>
      <c r="T1992" s="194"/>
      <c r="AT1992" s="189" t="s">
        <v>177</v>
      </c>
      <c r="AU1992" s="189" t="s">
        <v>86</v>
      </c>
      <c r="AV1992" s="13" t="s">
        <v>84</v>
      </c>
      <c r="AW1992" s="13" t="s">
        <v>34</v>
      </c>
      <c r="AX1992" s="13" t="s">
        <v>77</v>
      </c>
      <c r="AY1992" s="189" t="s">
        <v>164</v>
      </c>
    </row>
    <row r="1993" spans="1:65" s="13" customFormat="1" x14ac:dyDescent="0.2">
      <c r="B1993" s="188"/>
      <c r="D1993" s="183" t="s">
        <v>177</v>
      </c>
      <c r="E1993" s="189" t="s">
        <v>1</v>
      </c>
      <c r="F1993" s="190" t="s">
        <v>220</v>
      </c>
      <c r="H1993" s="189" t="s">
        <v>1</v>
      </c>
      <c r="I1993" s="191"/>
      <c r="L1993" s="188"/>
      <c r="M1993" s="192"/>
      <c r="N1993" s="193"/>
      <c r="O1993" s="193"/>
      <c r="P1993" s="193"/>
      <c r="Q1993" s="193"/>
      <c r="R1993" s="193"/>
      <c r="S1993" s="193"/>
      <c r="T1993" s="194"/>
      <c r="AT1993" s="189" t="s">
        <v>177</v>
      </c>
      <c r="AU1993" s="189" t="s">
        <v>86</v>
      </c>
      <c r="AV1993" s="13" t="s">
        <v>84</v>
      </c>
      <c r="AW1993" s="13" t="s">
        <v>34</v>
      </c>
      <c r="AX1993" s="13" t="s">
        <v>77</v>
      </c>
      <c r="AY1993" s="189" t="s">
        <v>164</v>
      </c>
    </row>
    <row r="1994" spans="1:65" s="13" customFormat="1" x14ac:dyDescent="0.2">
      <c r="B1994" s="188"/>
      <c r="D1994" s="183" t="s">
        <v>177</v>
      </c>
      <c r="E1994" s="189" t="s">
        <v>1</v>
      </c>
      <c r="F1994" s="190" t="s">
        <v>687</v>
      </c>
      <c r="H1994" s="189" t="s">
        <v>1</v>
      </c>
      <c r="I1994" s="191"/>
      <c r="L1994" s="188"/>
      <c r="M1994" s="192"/>
      <c r="N1994" s="193"/>
      <c r="O1994" s="193"/>
      <c r="P1994" s="193"/>
      <c r="Q1994" s="193"/>
      <c r="R1994" s="193"/>
      <c r="S1994" s="193"/>
      <c r="T1994" s="194"/>
      <c r="AT1994" s="189" t="s">
        <v>177</v>
      </c>
      <c r="AU1994" s="189" t="s">
        <v>86</v>
      </c>
      <c r="AV1994" s="13" t="s">
        <v>84</v>
      </c>
      <c r="AW1994" s="13" t="s">
        <v>34</v>
      </c>
      <c r="AX1994" s="13" t="s">
        <v>77</v>
      </c>
      <c r="AY1994" s="189" t="s">
        <v>164</v>
      </c>
    </row>
    <row r="1995" spans="1:65" s="13" customFormat="1" x14ac:dyDescent="0.2">
      <c r="B1995" s="188"/>
      <c r="D1995" s="183" t="s">
        <v>177</v>
      </c>
      <c r="E1995" s="189" t="s">
        <v>1</v>
      </c>
      <c r="F1995" s="190" t="s">
        <v>743</v>
      </c>
      <c r="H1995" s="189" t="s">
        <v>1</v>
      </c>
      <c r="I1995" s="191"/>
      <c r="L1995" s="188"/>
      <c r="M1995" s="192"/>
      <c r="N1995" s="193"/>
      <c r="O1995" s="193"/>
      <c r="P1995" s="193"/>
      <c r="Q1995" s="193"/>
      <c r="R1995" s="193"/>
      <c r="S1995" s="193"/>
      <c r="T1995" s="194"/>
      <c r="AT1995" s="189" t="s">
        <v>177</v>
      </c>
      <c r="AU1995" s="189" t="s">
        <v>86</v>
      </c>
      <c r="AV1995" s="13" t="s">
        <v>84</v>
      </c>
      <c r="AW1995" s="13" t="s">
        <v>34</v>
      </c>
      <c r="AX1995" s="13" t="s">
        <v>77</v>
      </c>
      <c r="AY1995" s="189" t="s">
        <v>164</v>
      </c>
    </row>
    <row r="1996" spans="1:65" s="13" customFormat="1" x14ac:dyDescent="0.2">
      <c r="B1996" s="188"/>
      <c r="D1996" s="183" t="s">
        <v>177</v>
      </c>
      <c r="E1996" s="189" t="s">
        <v>1</v>
      </c>
      <c r="F1996" s="190" t="s">
        <v>927</v>
      </c>
      <c r="H1996" s="189" t="s">
        <v>1</v>
      </c>
      <c r="I1996" s="191"/>
      <c r="L1996" s="188"/>
      <c r="M1996" s="192"/>
      <c r="N1996" s="193"/>
      <c r="O1996" s="193"/>
      <c r="P1996" s="193"/>
      <c r="Q1996" s="193"/>
      <c r="R1996" s="193"/>
      <c r="S1996" s="193"/>
      <c r="T1996" s="194"/>
      <c r="AT1996" s="189" t="s">
        <v>177</v>
      </c>
      <c r="AU1996" s="189" t="s">
        <v>86</v>
      </c>
      <c r="AV1996" s="13" t="s">
        <v>84</v>
      </c>
      <c r="AW1996" s="13" t="s">
        <v>34</v>
      </c>
      <c r="AX1996" s="13" t="s">
        <v>77</v>
      </c>
      <c r="AY1996" s="189" t="s">
        <v>164</v>
      </c>
    </row>
    <row r="1997" spans="1:65" s="13" customFormat="1" x14ac:dyDescent="0.2">
      <c r="B1997" s="188"/>
      <c r="D1997" s="183" t="s">
        <v>177</v>
      </c>
      <c r="E1997" s="189" t="s">
        <v>1</v>
      </c>
      <c r="F1997" s="190" t="s">
        <v>944</v>
      </c>
      <c r="H1997" s="189" t="s">
        <v>1</v>
      </c>
      <c r="I1997" s="191"/>
      <c r="L1997" s="188"/>
      <c r="M1997" s="192"/>
      <c r="N1997" s="193"/>
      <c r="O1997" s="193"/>
      <c r="P1997" s="193"/>
      <c r="Q1997" s="193"/>
      <c r="R1997" s="193"/>
      <c r="S1997" s="193"/>
      <c r="T1997" s="194"/>
      <c r="AT1997" s="189" t="s">
        <v>177</v>
      </c>
      <c r="AU1997" s="189" t="s">
        <v>86</v>
      </c>
      <c r="AV1997" s="13" t="s">
        <v>84</v>
      </c>
      <c r="AW1997" s="13" t="s">
        <v>34</v>
      </c>
      <c r="AX1997" s="13" t="s">
        <v>77</v>
      </c>
      <c r="AY1997" s="189" t="s">
        <v>164</v>
      </c>
    </row>
    <row r="1998" spans="1:65" s="13" customFormat="1" x14ac:dyDescent="0.2">
      <c r="B1998" s="188"/>
      <c r="D1998" s="183" t="s">
        <v>177</v>
      </c>
      <c r="E1998" s="189" t="s">
        <v>1</v>
      </c>
      <c r="F1998" s="190" t="s">
        <v>744</v>
      </c>
      <c r="H1998" s="189" t="s">
        <v>1</v>
      </c>
      <c r="I1998" s="191"/>
      <c r="L1998" s="188"/>
      <c r="M1998" s="192"/>
      <c r="N1998" s="193"/>
      <c r="O1998" s="193"/>
      <c r="P1998" s="193"/>
      <c r="Q1998" s="193"/>
      <c r="R1998" s="193"/>
      <c r="S1998" s="193"/>
      <c r="T1998" s="194"/>
      <c r="AT1998" s="189" t="s">
        <v>177</v>
      </c>
      <c r="AU1998" s="189" t="s">
        <v>86</v>
      </c>
      <c r="AV1998" s="13" t="s">
        <v>84</v>
      </c>
      <c r="AW1998" s="13" t="s">
        <v>34</v>
      </c>
      <c r="AX1998" s="13" t="s">
        <v>77</v>
      </c>
      <c r="AY1998" s="189" t="s">
        <v>164</v>
      </c>
    </row>
    <row r="1999" spans="1:65" s="14" customFormat="1" x14ac:dyDescent="0.2">
      <c r="B1999" s="195"/>
      <c r="D1999" s="183" t="s">
        <v>177</v>
      </c>
      <c r="E1999" s="196" t="s">
        <v>1</v>
      </c>
      <c r="F1999" s="197" t="s">
        <v>751</v>
      </c>
      <c r="H1999" s="198">
        <v>3.79</v>
      </c>
      <c r="I1999" s="199"/>
      <c r="L1999" s="195"/>
      <c r="M1999" s="200"/>
      <c r="N1999" s="201"/>
      <c r="O1999" s="201"/>
      <c r="P1999" s="201"/>
      <c r="Q1999" s="201"/>
      <c r="R1999" s="201"/>
      <c r="S1999" s="201"/>
      <c r="T1999" s="202"/>
      <c r="AT1999" s="196" t="s">
        <v>177</v>
      </c>
      <c r="AU1999" s="196" t="s">
        <v>86</v>
      </c>
      <c r="AV1999" s="14" t="s">
        <v>86</v>
      </c>
      <c r="AW1999" s="14" t="s">
        <v>34</v>
      </c>
      <c r="AX1999" s="14" t="s">
        <v>77</v>
      </c>
      <c r="AY1999" s="196" t="s">
        <v>164</v>
      </c>
    </row>
    <row r="2000" spans="1:65" s="16" customFormat="1" x14ac:dyDescent="0.2">
      <c r="B2000" s="215"/>
      <c r="D2000" s="183" t="s">
        <v>177</v>
      </c>
      <c r="E2000" s="216" t="s">
        <v>1</v>
      </c>
      <c r="F2000" s="217" t="s">
        <v>235</v>
      </c>
      <c r="H2000" s="218">
        <v>3.79</v>
      </c>
      <c r="I2000" s="219"/>
      <c r="L2000" s="215"/>
      <c r="M2000" s="220"/>
      <c r="N2000" s="221"/>
      <c r="O2000" s="221"/>
      <c r="P2000" s="221"/>
      <c r="Q2000" s="221"/>
      <c r="R2000" s="221"/>
      <c r="S2000" s="221"/>
      <c r="T2000" s="222"/>
      <c r="AT2000" s="216" t="s">
        <v>177</v>
      </c>
      <c r="AU2000" s="216" t="s">
        <v>86</v>
      </c>
      <c r="AV2000" s="16" t="s">
        <v>236</v>
      </c>
      <c r="AW2000" s="16" t="s">
        <v>34</v>
      </c>
      <c r="AX2000" s="16" t="s">
        <v>77</v>
      </c>
      <c r="AY2000" s="216" t="s">
        <v>164</v>
      </c>
    </row>
    <row r="2001" spans="1:65" s="13" customFormat="1" x14ac:dyDescent="0.2">
      <c r="B2001" s="188"/>
      <c r="D2001" s="183" t="s">
        <v>177</v>
      </c>
      <c r="E2001" s="189" t="s">
        <v>1</v>
      </c>
      <c r="F2001" s="190" t="s">
        <v>753</v>
      </c>
      <c r="H2001" s="189" t="s">
        <v>1</v>
      </c>
      <c r="I2001" s="191"/>
      <c r="L2001" s="188"/>
      <c r="M2001" s="192"/>
      <c r="N2001" s="193"/>
      <c r="O2001" s="193"/>
      <c r="P2001" s="193"/>
      <c r="Q2001" s="193"/>
      <c r="R2001" s="193"/>
      <c r="S2001" s="193"/>
      <c r="T2001" s="194"/>
      <c r="AT2001" s="189" t="s">
        <v>177</v>
      </c>
      <c r="AU2001" s="189" t="s">
        <v>86</v>
      </c>
      <c r="AV2001" s="13" t="s">
        <v>84</v>
      </c>
      <c r="AW2001" s="13" t="s">
        <v>34</v>
      </c>
      <c r="AX2001" s="13" t="s">
        <v>77</v>
      </c>
      <c r="AY2001" s="189" t="s">
        <v>164</v>
      </c>
    </row>
    <row r="2002" spans="1:65" s="14" customFormat="1" x14ac:dyDescent="0.2">
      <c r="B2002" s="195"/>
      <c r="D2002" s="183" t="s">
        <v>177</v>
      </c>
      <c r="E2002" s="196" t="s">
        <v>1</v>
      </c>
      <c r="F2002" s="197" t="s">
        <v>754</v>
      </c>
      <c r="H2002" s="198">
        <v>4.4000000000000004</v>
      </c>
      <c r="I2002" s="199"/>
      <c r="L2002" s="195"/>
      <c r="M2002" s="200"/>
      <c r="N2002" s="201"/>
      <c r="O2002" s="201"/>
      <c r="P2002" s="201"/>
      <c r="Q2002" s="201"/>
      <c r="R2002" s="201"/>
      <c r="S2002" s="201"/>
      <c r="T2002" s="202"/>
      <c r="AT2002" s="196" t="s">
        <v>177</v>
      </c>
      <c r="AU2002" s="196" t="s">
        <v>86</v>
      </c>
      <c r="AV2002" s="14" t="s">
        <v>86</v>
      </c>
      <c r="AW2002" s="14" t="s">
        <v>34</v>
      </c>
      <c r="AX2002" s="14" t="s">
        <v>77</v>
      </c>
      <c r="AY2002" s="196" t="s">
        <v>164</v>
      </c>
    </row>
    <row r="2003" spans="1:65" s="16" customFormat="1" x14ac:dyDescent="0.2">
      <c r="B2003" s="215"/>
      <c r="D2003" s="183" t="s">
        <v>177</v>
      </c>
      <c r="E2003" s="216" t="s">
        <v>1</v>
      </c>
      <c r="F2003" s="217" t="s">
        <v>235</v>
      </c>
      <c r="H2003" s="218">
        <v>4.4000000000000004</v>
      </c>
      <c r="I2003" s="219"/>
      <c r="L2003" s="215"/>
      <c r="M2003" s="220"/>
      <c r="N2003" s="221"/>
      <c r="O2003" s="221"/>
      <c r="P2003" s="221"/>
      <c r="Q2003" s="221"/>
      <c r="R2003" s="221"/>
      <c r="S2003" s="221"/>
      <c r="T2003" s="222"/>
      <c r="AT2003" s="216" t="s">
        <v>177</v>
      </c>
      <c r="AU2003" s="216" t="s">
        <v>86</v>
      </c>
      <c r="AV2003" s="16" t="s">
        <v>236</v>
      </c>
      <c r="AW2003" s="16" t="s">
        <v>34</v>
      </c>
      <c r="AX2003" s="16" t="s">
        <v>77</v>
      </c>
      <c r="AY2003" s="216" t="s">
        <v>164</v>
      </c>
    </row>
    <row r="2004" spans="1:65" s="13" customFormat="1" x14ac:dyDescent="0.2">
      <c r="B2004" s="188"/>
      <c r="D2004" s="183" t="s">
        <v>177</v>
      </c>
      <c r="E2004" s="189" t="s">
        <v>1</v>
      </c>
      <c r="F2004" s="190" t="s">
        <v>755</v>
      </c>
      <c r="H2004" s="189" t="s">
        <v>1</v>
      </c>
      <c r="I2004" s="191"/>
      <c r="L2004" s="188"/>
      <c r="M2004" s="192"/>
      <c r="N2004" s="193"/>
      <c r="O2004" s="193"/>
      <c r="P2004" s="193"/>
      <c r="Q2004" s="193"/>
      <c r="R2004" s="193"/>
      <c r="S2004" s="193"/>
      <c r="T2004" s="194"/>
      <c r="AT2004" s="189" t="s">
        <v>177</v>
      </c>
      <c r="AU2004" s="189" t="s">
        <v>86</v>
      </c>
      <c r="AV2004" s="13" t="s">
        <v>84</v>
      </c>
      <c r="AW2004" s="13" t="s">
        <v>34</v>
      </c>
      <c r="AX2004" s="13" t="s">
        <v>77</v>
      </c>
      <c r="AY2004" s="189" t="s">
        <v>164</v>
      </c>
    </row>
    <row r="2005" spans="1:65" s="14" customFormat="1" x14ac:dyDescent="0.2">
      <c r="B2005" s="195"/>
      <c r="D2005" s="183" t="s">
        <v>177</v>
      </c>
      <c r="E2005" s="196" t="s">
        <v>1</v>
      </c>
      <c r="F2005" s="197" t="s">
        <v>760</v>
      </c>
      <c r="H2005" s="198">
        <v>3.99</v>
      </c>
      <c r="I2005" s="199"/>
      <c r="L2005" s="195"/>
      <c r="M2005" s="200"/>
      <c r="N2005" s="201"/>
      <c r="O2005" s="201"/>
      <c r="P2005" s="201"/>
      <c r="Q2005" s="201"/>
      <c r="R2005" s="201"/>
      <c r="S2005" s="201"/>
      <c r="T2005" s="202"/>
      <c r="AT2005" s="196" t="s">
        <v>177</v>
      </c>
      <c r="AU2005" s="196" t="s">
        <v>86</v>
      </c>
      <c r="AV2005" s="14" t="s">
        <v>86</v>
      </c>
      <c r="AW2005" s="14" t="s">
        <v>34</v>
      </c>
      <c r="AX2005" s="14" t="s">
        <v>77</v>
      </c>
      <c r="AY2005" s="196" t="s">
        <v>164</v>
      </c>
    </row>
    <row r="2006" spans="1:65" s="16" customFormat="1" x14ac:dyDescent="0.2">
      <c r="B2006" s="215"/>
      <c r="D2006" s="183" t="s">
        <v>177</v>
      </c>
      <c r="E2006" s="216" t="s">
        <v>1</v>
      </c>
      <c r="F2006" s="217" t="s">
        <v>235</v>
      </c>
      <c r="H2006" s="218">
        <v>3.99</v>
      </c>
      <c r="I2006" s="219"/>
      <c r="L2006" s="215"/>
      <c r="M2006" s="220"/>
      <c r="N2006" s="221"/>
      <c r="O2006" s="221"/>
      <c r="P2006" s="221"/>
      <c r="Q2006" s="221"/>
      <c r="R2006" s="221"/>
      <c r="S2006" s="221"/>
      <c r="T2006" s="222"/>
      <c r="AT2006" s="216" t="s">
        <v>177</v>
      </c>
      <c r="AU2006" s="216" t="s">
        <v>86</v>
      </c>
      <c r="AV2006" s="16" t="s">
        <v>236</v>
      </c>
      <c r="AW2006" s="16" t="s">
        <v>34</v>
      </c>
      <c r="AX2006" s="16" t="s">
        <v>77</v>
      </c>
      <c r="AY2006" s="216" t="s">
        <v>164</v>
      </c>
    </row>
    <row r="2007" spans="1:65" s="15" customFormat="1" x14ac:dyDescent="0.2">
      <c r="B2007" s="203"/>
      <c r="D2007" s="183" t="s">
        <v>177</v>
      </c>
      <c r="E2007" s="204" t="s">
        <v>1</v>
      </c>
      <c r="F2007" s="205" t="s">
        <v>184</v>
      </c>
      <c r="H2007" s="206">
        <v>12.18</v>
      </c>
      <c r="I2007" s="207"/>
      <c r="L2007" s="203"/>
      <c r="M2007" s="208"/>
      <c r="N2007" s="209"/>
      <c r="O2007" s="209"/>
      <c r="P2007" s="209"/>
      <c r="Q2007" s="209"/>
      <c r="R2007" s="209"/>
      <c r="S2007" s="209"/>
      <c r="T2007" s="210"/>
      <c r="AT2007" s="204" t="s">
        <v>177</v>
      </c>
      <c r="AU2007" s="204" t="s">
        <v>86</v>
      </c>
      <c r="AV2007" s="15" t="s">
        <v>172</v>
      </c>
      <c r="AW2007" s="15" t="s">
        <v>34</v>
      </c>
      <c r="AX2007" s="15" t="s">
        <v>84</v>
      </c>
      <c r="AY2007" s="204" t="s">
        <v>164</v>
      </c>
    </row>
    <row r="2008" spans="1:65" s="2" customFormat="1" ht="16.5" customHeight="1" x14ac:dyDescent="0.2">
      <c r="A2008" s="34"/>
      <c r="B2008" s="168"/>
      <c r="C2008" s="169" t="s">
        <v>952</v>
      </c>
      <c r="D2008" s="214" t="s">
        <v>167</v>
      </c>
      <c r="E2008" s="171" t="s">
        <v>948</v>
      </c>
      <c r="F2008" s="172" t="s">
        <v>949</v>
      </c>
      <c r="G2008" s="173" t="s">
        <v>282</v>
      </c>
      <c r="H2008" s="174">
        <v>3.7839999999999998</v>
      </c>
      <c r="I2008" s="175"/>
      <c r="J2008" s="176">
        <f>ROUND(I2008*H2008,2)</f>
        <v>0</v>
      </c>
      <c r="K2008" s="172" t="s">
        <v>216</v>
      </c>
      <c r="L2008" s="35"/>
      <c r="M2008" s="177" t="s">
        <v>1</v>
      </c>
      <c r="N2008" s="178" t="s">
        <v>42</v>
      </c>
      <c r="O2008" s="60"/>
      <c r="P2008" s="179">
        <f>O2008*H2008</f>
        <v>0</v>
      </c>
      <c r="Q2008" s="179">
        <v>0</v>
      </c>
      <c r="R2008" s="179">
        <f>Q2008*H2008</f>
        <v>0</v>
      </c>
      <c r="S2008" s="179">
        <v>0</v>
      </c>
      <c r="T2008" s="180">
        <f>S2008*H2008</f>
        <v>0</v>
      </c>
      <c r="U2008" s="34"/>
      <c r="V2008" s="34"/>
      <c r="W2008" s="34"/>
      <c r="X2008" s="34"/>
      <c r="Y2008" s="34"/>
      <c r="Z2008" s="34"/>
      <c r="AA2008" s="34"/>
      <c r="AB2008" s="34"/>
      <c r="AC2008" s="34"/>
      <c r="AD2008" s="34"/>
      <c r="AE2008" s="34"/>
      <c r="AR2008" s="181" t="s">
        <v>172</v>
      </c>
      <c r="AT2008" s="181" t="s">
        <v>167</v>
      </c>
      <c r="AU2008" s="181" t="s">
        <v>86</v>
      </c>
      <c r="AY2008" s="18" t="s">
        <v>164</v>
      </c>
      <c r="BE2008" s="182">
        <f>IF(N2008="základní",J2008,0)</f>
        <v>0</v>
      </c>
      <c r="BF2008" s="182">
        <f>IF(N2008="snížená",J2008,0)</f>
        <v>0</v>
      </c>
      <c r="BG2008" s="182">
        <f>IF(N2008="zákl. přenesená",J2008,0)</f>
        <v>0</v>
      </c>
      <c r="BH2008" s="182">
        <f>IF(N2008="sníž. přenesená",J2008,0)</f>
        <v>0</v>
      </c>
      <c r="BI2008" s="182">
        <f>IF(N2008="nulová",J2008,0)</f>
        <v>0</v>
      </c>
      <c r="BJ2008" s="18" t="s">
        <v>84</v>
      </c>
      <c r="BK2008" s="182">
        <f>ROUND(I2008*H2008,2)</f>
        <v>0</v>
      </c>
      <c r="BL2008" s="18" t="s">
        <v>172</v>
      </c>
      <c r="BM2008" s="181" t="s">
        <v>953</v>
      </c>
    </row>
    <row r="2009" spans="1:65" s="2" customFormat="1" x14ac:dyDescent="0.2">
      <c r="A2009" s="34"/>
      <c r="B2009" s="35"/>
      <c r="C2009" s="34"/>
      <c r="D2009" s="183" t="s">
        <v>174</v>
      </c>
      <c r="E2009" s="34"/>
      <c r="F2009" s="184" t="s">
        <v>951</v>
      </c>
      <c r="G2009" s="34"/>
      <c r="H2009" s="34"/>
      <c r="I2009" s="103"/>
      <c r="J2009" s="34"/>
      <c r="K2009" s="34"/>
      <c r="L2009" s="35"/>
      <c r="M2009" s="185"/>
      <c r="N2009" s="186"/>
      <c r="O2009" s="60"/>
      <c r="P2009" s="60"/>
      <c r="Q2009" s="60"/>
      <c r="R2009" s="60"/>
      <c r="S2009" s="60"/>
      <c r="T2009" s="61"/>
      <c r="U2009" s="34"/>
      <c r="V2009" s="34"/>
      <c r="W2009" s="34"/>
      <c r="X2009" s="34"/>
      <c r="Y2009" s="34"/>
      <c r="Z2009" s="34"/>
      <c r="AA2009" s="34"/>
      <c r="AB2009" s="34"/>
      <c r="AC2009" s="34"/>
      <c r="AD2009" s="34"/>
      <c r="AE2009" s="34"/>
      <c r="AT2009" s="18" t="s">
        <v>174</v>
      </c>
      <c r="AU2009" s="18" t="s">
        <v>86</v>
      </c>
    </row>
    <row r="2010" spans="1:65" s="2" customFormat="1" ht="68.25" x14ac:dyDescent="0.2">
      <c r="A2010" s="34"/>
      <c r="B2010" s="35"/>
      <c r="C2010" s="34"/>
      <c r="D2010" s="183" t="s">
        <v>175</v>
      </c>
      <c r="E2010" s="34"/>
      <c r="F2010" s="187" t="s">
        <v>926</v>
      </c>
      <c r="G2010" s="34"/>
      <c r="H2010" s="34"/>
      <c r="I2010" s="103"/>
      <c r="J2010" s="34"/>
      <c r="K2010" s="34"/>
      <c r="L2010" s="35"/>
      <c r="M2010" s="185"/>
      <c r="N2010" s="186"/>
      <c r="O2010" s="60"/>
      <c r="P2010" s="60"/>
      <c r="Q2010" s="60"/>
      <c r="R2010" s="60"/>
      <c r="S2010" s="60"/>
      <c r="T2010" s="61"/>
      <c r="U2010" s="34"/>
      <c r="V2010" s="34"/>
      <c r="W2010" s="34"/>
      <c r="X2010" s="34"/>
      <c r="Y2010" s="34"/>
      <c r="Z2010" s="34"/>
      <c r="AA2010" s="34"/>
      <c r="AB2010" s="34"/>
      <c r="AC2010" s="34"/>
      <c r="AD2010" s="34"/>
      <c r="AE2010" s="34"/>
      <c r="AT2010" s="18" t="s">
        <v>175</v>
      </c>
      <c r="AU2010" s="18" t="s">
        <v>86</v>
      </c>
    </row>
    <row r="2011" spans="1:65" s="13" customFormat="1" x14ac:dyDescent="0.2">
      <c r="B2011" s="188"/>
      <c r="D2011" s="183" t="s">
        <v>177</v>
      </c>
      <c r="E2011" s="189" t="s">
        <v>1</v>
      </c>
      <c r="F2011" s="190" t="s">
        <v>178</v>
      </c>
      <c r="H2011" s="189" t="s">
        <v>1</v>
      </c>
      <c r="I2011" s="191"/>
      <c r="L2011" s="188"/>
      <c r="M2011" s="192"/>
      <c r="N2011" s="193"/>
      <c r="O2011" s="193"/>
      <c r="P2011" s="193"/>
      <c r="Q2011" s="193"/>
      <c r="R2011" s="193"/>
      <c r="S2011" s="193"/>
      <c r="T2011" s="194"/>
      <c r="AT2011" s="189" t="s">
        <v>177</v>
      </c>
      <c r="AU2011" s="189" t="s">
        <v>86</v>
      </c>
      <c r="AV2011" s="13" t="s">
        <v>84</v>
      </c>
      <c r="AW2011" s="13" t="s">
        <v>34</v>
      </c>
      <c r="AX2011" s="13" t="s">
        <v>77</v>
      </c>
      <c r="AY2011" s="189" t="s">
        <v>164</v>
      </c>
    </row>
    <row r="2012" spans="1:65" s="13" customFormat="1" x14ac:dyDescent="0.2">
      <c r="B2012" s="188"/>
      <c r="D2012" s="183" t="s">
        <v>177</v>
      </c>
      <c r="E2012" s="189" t="s">
        <v>1</v>
      </c>
      <c r="F2012" s="190" t="s">
        <v>179</v>
      </c>
      <c r="H2012" s="189" t="s">
        <v>1</v>
      </c>
      <c r="I2012" s="191"/>
      <c r="L2012" s="188"/>
      <c r="M2012" s="192"/>
      <c r="N2012" s="193"/>
      <c r="O2012" s="193"/>
      <c r="P2012" s="193"/>
      <c r="Q2012" s="193"/>
      <c r="R2012" s="193"/>
      <c r="S2012" s="193"/>
      <c r="T2012" s="194"/>
      <c r="AT2012" s="189" t="s">
        <v>177</v>
      </c>
      <c r="AU2012" s="189" t="s">
        <v>86</v>
      </c>
      <c r="AV2012" s="13" t="s">
        <v>84</v>
      </c>
      <c r="AW2012" s="13" t="s">
        <v>34</v>
      </c>
      <c r="AX2012" s="13" t="s">
        <v>77</v>
      </c>
      <c r="AY2012" s="189" t="s">
        <v>164</v>
      </c>
    </row>
    <row r="2013" spans="1:65" s="13" customFormat="1" x14ac:dyDescent="0.2">
      <c r="B2013" s="188"/>
      <c r="D2013" s="183" t="s">
        <v>177</v>
      </c>
      <c r="E2013" s="189" t="s">
        <v>1</v>
      </c>
      <c r="F2013" s="190" t="s">
        <v>220</v>
      </c>
      <c r="H2013" s="189" t="s">
        <v>1</v>
      </c>
      <c r="I2013" s="191"/>
      <c r="L2013" s="188"/>
      <c r="M2013" s="192"/>
      <c r="N2013" s="193"/>
      <c r="O2013" s="193"/>
      <c r="P2013" s="193"/>
      <c r="Q2013" s="193"/>
      <c r="R2013" s="193"/>
      <c r="S2013" s="193"/>
      <c r="T2013" s="194"/>
      <c r="AT2013" s="189" t="s">
        <v>177</v>
      </c>
      <c r="AU2013" s="189" t="s">
        <v>86</v>
      </c>
      <c r="AV2013" s="13" t="s">
        <v>84</v>
      </c>
      <c r="AW2013" s="13" t="s">
        <v>34</v>
      </c>
      <c r="AX2013" s="13" t="s">
        <v>77</v>
      </c>
      <c r="AY2013" s="189" t="s">
        <v>164</v>
      </c>
    </row>
    <row r="2014" spans="1:65" s="13" customFormat="1" x14ac:dyDescent="0.2">
      <c r="B2014" s="188"/>
      <c r="D2014" s="183" t="s">
        <v>177</v>
      </c>
      <c r="E2014" s="189" t="s">
        <v>1</v>
      </c>
      <c r="F2014" s="190" t="s">
        <v>687</v>
      </c>
      <c r="H2014" s="189" t="s">
        <v>1</v>
      </c>
      <c r="I2014" s="191"/>
      <c r="L2014" s="188"/>
      <c r="M2014" s="192"/>
      <c r="N2014" s="193"/>
      <c r="O2014" s="193"/>
      <c r="P2014" s="193"/>
      <c r="Q2014" s="193"/>
      <c r="R2014" s="193"/>
      <c r="S2014" s="193"/>
      <c r="T2014" s="194"/>
      <c r="AT2014" s="189" t="s">
        <v>177</v>
      </c>
      <c r="AU2014" s="189" t="s">
        <v>86</v>
      </c>
      <c r="AV2014" s="13" t="s">
        <v>84</v>
      </c>
      <c r="AW2014" s="13" t="s">
        <v>34</v>
      </c>
      <c r="AX2014" s="13" t="s">
        <v>77</v>
      </c>
      <c r="AY2014" s="189" t="s">
        <v>164</v>
      </c>
    </row>
    <row r="2015" spans="1:65" s="13" customFormat="1" x14ac:dyDescent="0.2">
      <c r="B2015" s="188"/>
      <c r="D2015" s="183" t="s">
        <v>177</v>
      </c>
      <c r="E2015" s="189" t="s">
        <v>1</v>
      </c>
      <c r="F2015" s="190" t="s">
        <v>764</v>
      </c>
      <c r="H2015" s="189" t="s">
        <v>1</v>
      </c>
      <c r="I2015" s="191"/>
      <c r="L2015" s="188"/>
      <c r="M2015" s="192"/>
      <c r="N2015" s="193"/>
      <c r="O2015" s="193"/>
      <c r="P2015" s="193"/>
      <c r="Q2015" s="193"/>
      <c r="R2015" s="193"/>
      <c r="S2015" s="193"/>
      <c r="T2015" s="194"/>
      <c r="AT2015" s="189" t="s">
        <v>177</v>
      </c>
      <c r="AU2015" s="189" t="s">
        <v>86</v>
      </c>
      <c r="AV2015" s="13" t="s">
        <v>84</v>
      </c>
      <c r="AW2015" s="13" t="s">
        <v>34</v>
      </c>
      <c r="AX2015" s="13" t="s">
        <v>77</v>
      </c>
      <c r="AY2015" s="189" t="s">
        <v>164</v>
      </c>
    </row>
    <row r="2016" spans="1:65" s="13" customFormat="1" x14ac:dyDescent="0.2">
      <c r="B2016" s="188"/>
      <c r="D2016" s="183" t="s">
        <v>177</v>
      </c>
      <c r="E2016" s="189" t="s">
        <v>1</v>
      </c>
      <c r="F2016" s="190" t="s">
        <v>927</v>
      </c>
      <c r="H2016" s="189" t="s">
        <v>1</v>
      </c>
      <c r="I2016" s="191"/>
      <c r="L2016" s="188"/>
      <c r="M2016" s="192"/>
      <c r="N2016" s="193"/>
      <c r="O2016" s="193"/>
      <c r="P2016" s="193"/>
      <c r="Q2016" s="193"/>
      <c r="R2016" s="193"/>
      <c r="S2016" s="193"/>
      <c r="T2016" s="194"/>
      <c r="AT2016" s="189" t="s">
        <v>177</v>
      </c>
      <c r="AU2016" s="189" t="s">
        <v>86</v>
      </c>
      <c r="AV2016" s="13" t="s">
        <v>84</v>
      </c>
      <c r="AW2016" s="13" t="s">
        <v>34</v>
      </c>
      <c r="AX2016" s="13" t="s">
        <v>77</v>
      </c>
      <c r="AY2016" s="189" t="s">
        <v>164</v>
      </c>
    </row>
    <row r="2017" spans="1:65" s="13" customFormat="1" x14ac:dyDescent="0.2">
      <c r="B2017" s="188"/>
      <c r="D2017" s="183" t="s">
        <v>177</v>
      </c>
      <c r="E2017" s="189" t="s">
        <v>1</v>
      </c>
      <c r="F2017" s="190" t="s">
        <v>944</v>
      </c>
      <c r="H2017" s="189" t="s">
        <v>1</v>
      </c>
      <c r="I2017" s="191"/>
      <c r="L2017" s="188"/>
      <c r="M2017" s="192"/>
      <c r="N2017" s="193"/>
      <c r="O2017" s="193"/>
      <c r="P2017" s="193"/>
      <c r="Q2017" s="193"/>
      <c r="R2017" s="193"/>
      <c r="S2017" s="193"/>
      <c r="T2017" s="194"/>
      <c r="AT2017" s="189" t="s">
        <v>177</v>
      </c>
      <c r="AU2017" s="189" t="s">
        <v>86</v>
      </c>
      <c r="AV2017" s="13" t="s">
        <v>84</v>
      </c>
      <c r="AW2017" s="13" t="s">
        <v>34</v>
      </c>
      <c r="AX2017" s="13" t="s">
        <v>77</v>
      </c>
      <c r="AY2017" s="189" t="s">
        <v>164</v>
      </c>
    </row>
    <row r="2018" spans="1:65" s="13" customFormat="1" x14ac:dyDescent="0.2">
      <c r="B2018" s="188"/>
      <c r="D2018" s="183" t="s">
        <v>177</v>
      </c>
      <c r="E2018" s="189" t="s">
        <v>1</v>
      </c>
      <c r="F2018" s="190" t="s">
        <v>774</v>
      </c>
      <c r="H2018" s="189" t="s">
        <v>1</v>
      </c>
      <c r="I2018" s="191"/>
      <c r="L2018" s="188"/>
      <c r="M2018" s="192"/>
      <c r="N2018" s="193"/>
      <c r="O2018" s="193"/>
      <c r="P2018" s="193"/>
      <c r="Q2018" s="193"/>
      <c r="R2018" s="193"/>
      <c r="S2018" s="193"/>
      <c r="T2018" s="194"/>
      <c r="AT2018" s="189" t="s">
        <v>177</v>
      </c>
      <c r="AU2018" s="189" t="s">
        <v>86</v>
      </c>
      <c r="AV2018" s="13" t="s">
        <v>84</v>
      </c>
      <c r="AW2018" s="13" t="s">
        <v>34</v>
      </c>
      <c r="AX2018" s="13" t="s">
        <v>77</v>
      </c>
      <c r="AY2018" s="189" t="s">
        <v>164</v>
      </c>
    </row>
    <row r="2019" spans="1:65" s="14" customFormat="1" x14ac:dyDescent="0.2">
      <c r="B2019" s="195"/>
      <c r="D2019" s="183" t="s">
        <v>177</v>
      </c>
      <c r="E2019" s="196" t="s">
        <v>1</v>
      </c>
      <c r="F2019" s="197" t="s">
        <v>775</v>
      </c>
      <c r="H2019" s="198">
        <v>3.7839999999999998</v>
      </c>
      <c r="I2019" s="199"/>
      <c r="L2019" s="195"/>
      <c r="M2019" s="200"/>
      <c r="N2019" s="201"/>
      <c r="O2019" s="201"/>
      <c r="P2019" s="201"/>
      <c r="Q2019" s="201"/>
      <c r="R2019" s="201"/>
      <c r="S2019" s="201"/>
      <c r="T2019" s="202"/>
      <c r="AT2019" s="196" t="s">
        <v>177</v>
      </c>
      <c r="AU2019" s="196" t="s">
        <v>86</v>
      </c>
      <c r="AV2019" s="14" t="s">
        <v>86</v>
      </c>
      <c r="AW2019" s="14" t="s">
        <v>34</v>
      </c>
      <c r="AX2019" s="14" t="s">
        <v>77</v>
      </c>
      <c r="AY2019" s="196" t="s">
        <v>164</v>
      </c>
    </row>
    <row r="2020" spans="1:65" s="15" customFormat="1" x14ac:dyDescent="0.2">
      <c r="B2020" s="203"/>
      <c r="D2020" s="183" t="s">
        <v>177</v>
      </c>
      <c r="E2020" s="204" t="s">
        <v>1</v>
      </c>
      <c r="F2020" s="205" t="s">
        <v>184</v>
      </c>
      <c r="H2020" s="206">
        <v>3.7839999999999998</v>
      </c>
      <c r="I2020" s="207"/>
      <c r="L2020" s="203"/>
      <c r="M2020" s="208"/>
      <c r="N2020" s="209"/>
      <c r="O2020" s="209"/>
      <c r="P2020" s="209"/>
      <c r="Q2020" s="209"/>
      <c r="R2020" s="209"/>
      <c r="S2020" s="209"/>
      <c r="T2020" s="210"/>
      <c r="AT2020" s="204" t="s">
        <v>177</v>
      </c>
      <c r="AU2020" s="204" t="s">
        <v>86</v>
      </c>
      <c r="AV2020" s="15" t="s">
        <v>172</v>
      </c>
      <c r="AW2020" s="15" t="s">
        <v>34</v>
      </c>
      <c r="AX2020" s="15" t="s">
        <v>84</v>
      </c>
      <c r="AY2020" s="204" t="s">
        <v>164</v>
      </c>
    </row>
    <row r="2021" spans="1:65" s="2" customFormat="1" ht="16.5" customHeight="1" x14ac:dyDescent="0.2">
      <c r="A2021" s="34"/>
      <c r="B2021" s="168"/>
      <c r="C2021" s="169" t="s">
        <v>954</v>
      </c>
      <c r="D2021" s="214" t="s">
        <v>167</v>
      </c>
      <c r="E2021" s="171" t="s">
        <v>948</v>
      </c>
      <c r="F2021" s="172" t="s">
        <v>949</v>
      </c>
      <c r="G2021" s="173" t="s">
        <v>282</v>
      </c>
      <c r="H2021" s="174">
        <v>12.18</v>
      </c>
      <c r="I2021" s="175"/>
      <c r="J2021" s="176">
        <f>ROUND(I2021*H2021,2)</f>
        <v>0</v>
      </c>
      <c r="K2021" s="172" t="s">
        <v>216</v>
      </c>
      <c r="L2021" s="35"/>
      <c r="M2021" s="177" t="s">
        <v>1</v>
      </c>
      <c r="N2021" s="178" t="s">
        <v>42</v>
      </c>
      <c r="O2021" s="60"/>
      <c r="P2021" s="179">
        <f>O2021*H2021</f>
        <v>0</v>
      </c>
      <c r="Q2021" s="179">
        <v>0</v>
      </c>
      <c r="R2021" s="179">
        <f>Q2021*H2021</f>
        <v>0</v>
      </c>
      <c r="S2021" s="179">
        <v>0</v>
      </c>
      <c r="T2021" s="180">
        <f>S2021*H2021</f>
        <v>0</v>
      </c>
      <c r="U2021" s="34"/>
      <c r="V2021" s="34"/>
      <c r="W2021" s="34"/>
      <c r="X2021" s="34"/>
      <c r="Y2021" s="34"/>
      <c r="Z2021" s="34"/>
      <c r="AA2021" s="34"/>
      <c r="AB2021" s="34"/>
      <c r="AC2021" s="34"/>
      <c r="AD2021" s="34"/>
      <c r="AE2021" s="34"/>
      <c r="AR2021" s="181" t="s">
        <v>172</v>
      </c>
      <c r="AT2021" s="181" t="s">
        <v>167</v>
      </c>
      <c r="AU2021" s="181" t="s">
        <v>86</v>
      </c>
      <c r="AY2021" s="18" t="s">
        <v>164</v>
      </c>
      <c r="BE2021" s="182">
        <f>IF(N2021="základní",J2021,0)</f>
        <v>0</v>
      </c>
      <c r="BF2021" s="182">
        <f>IF(N2021="snížená",J2021,0)</f>
        <v>0</v>
      </c>
      <c r="BG2021" s="182">
        <f>IF(N2021="zákl. přenesená",J2021,0)</f>
        <v>0</v>
      </c>
      <c r="BH2021" s="182">
        <f>IF(N2021="sníž. přenesená",J2021,0)</f>
        <v>0</v>
      </c>
      <c r="BI2021" s="182">
        <f>IF(N2021="nulová",J2021,0)</f>
        <v>0</v>
      </c>
      <c r="BJ2021" s="18" t="s">
        <v>84</v>
      </c>
      <c r="BK2021" s="182">
        <f>ROUND(I2021*H2021,2)</f>
        <v>0</v>
      </c>
      <c r="BL2021" s="18" t="s">
        <v>172</v>
      </c>
      <c r="BM2021" s="181" t="s">
        <v>955</v>
      </c>
    </row>
    <row r="2022" spans="1:65" s="2" customFormat="1" x14ac:dyDescent="0.2">
      <c r="A2022" s="34"/>
      <c r="B2022" s="35"/>
      <c r="C2022" s="34"/>
      <c r="D2022" s="183" t="s">
        <v>174</v>
      </c>
      <c r="E2022" s="34"/>
      <c r="F2022" s="184" t="s">
        <v>951</v>
      </c>
      <c r="G2022" s="34"/>
      <c r="H2022" s="34"/>
      <c r="I2022" s="103"/>
      <c r="J2022" s="34"/>
      <c r="K2022" s="34"/>
      <c r="L2022" s="35"/>
      <c r="M2022" s="185"/>
      <c r="N2022" s="186"/>
      <c r="O2022" s="60"/>
      <c r="P2022" s="60"/>
      <c r="Q2022" s="60"/>
      <c r="R2022" s="60"/>
      <c r="S2022" s="60"/>
      <c r="T2022" s="61"/>
      <c r="U2022" s="34"/>
      <c r="V2022" s="34"/>
      <c r="W2022" s="34"/>
      <c r="X2022" s="34"/>
      <c r="Y2022" s="34"/>
      <c r="Z2022" s="34"/>
      <c r="AA2022" s="34"/>
      <c r="AB2022" s="34"/>
      <c r="AC2022" s="34"/>
      <c r="AD2022" s="34"/>
      <c r="AE2022" s="34"/>
      <c r="AT2022" s="18" t="s">
        <v>174</v>
      </c>
      <c r="AU2022" s="18" t="s">
        <v>86</v>
      </c>
    </row>
    <row r="2023" spans="1:65" s="2" customFormat="1" ht="68.25" x14ac:dyDescent="0.2">
      <c r="A2023" s="34"/>
      <c r="B2023" s="35"/>
      <c r="C2023" s="34"/>
      <c r="D2023" s="183" t="s">
        <v>175</v>
      </c>
      <c r="E2023" s="34"/>
      <c r="F2023" s="187" t="s">
        <v>926</v>
      </c>
      <c r="G2023" s="34"/>
      <c r="H2023" s="34"/>
      <c r="I2023" s="103"/>
      <c r="J2023" s="34"/>
      <c r="K2023" s="34"/>
      <c r="L2023" s="35"/>
      <c r="M2023" s="185"/>
      <c r="N2023" s="186"/>
      <c r="O2023" s="60"/>
      <c r="P2023" s="60"/>
      <c r="Q2023" s="60"/>
      <c r="R2023" s="60"/>
      <c r="S2023" s="60"/>
      <c r="T2023" s="61"/>
      <c r="U2023" s="34"/>
      <c r="V2023" s="34"/>
      <c r="W2023" s="34"/>
      <c r="X2023" s="34"/>
      <c r="Y2023" s="34"/>
      <c r="Z2023" s="34"/>
      <c r="AA2023" s="34"/>
      <c r="AB2023" s="34"/>
      <c r="AC2023" s="34"/>
      <c r="AD2023" s="34"/>
      <c r="AE2023" s="34"/>
      <c r="AT2023" s="18" t="s">
        <v>175</v>
      </c>
      <c r="AU2023" s="18" t="s">
        <v>86</v>
      </c>
    </row>
    <row r="2024" spans="1:65" s="13" customFormat="1" x14ac:dyDescent="0.2">
      <c r="B2024" s="188"/>
      <c r="D2024" s="183" t="s">
        <v>177</v>
      </c>
      <c r="E2024" s="189" t="s">
        <v>1</v>
      </c>
      <c r="F2024" s="190" t="s">
        <v>178</v>
      </c>
      <c r="H2024" s="189" t="s">
        <v>1</v>
      </c>
      <c r="I2024" s="191"/>
      <c r="L2024" s="188"/>
      <c r="M2024" s="192"/>
      <c r="N2024" s="193"/>
      <c r="O2024" s="193"/>
      <c r="P2024" s="193"/>
      <c r="Q2024" s="193"/>
      <c r="R2024" s="193"/>
      <c r="S2024" s="193"/>
      <c r="T2024" s="194"/>
      <c r="AT2024" s="189" t="s">
        <v>177</v>
      </c>
      <c r="AU2024" s="189" t="s">
        <v>86</v>
      </c>
      <c r="AV2024" s="13" t="s">
        <v>84</v>
      </c>
      <c r="AW2024" s="13" t="s">
        <v>34</v>
      </c>
      <c r="AX2024" s="13" t="s">
        <v>77</v>
      </c>
      <c r="AY2024" s="189" t="s">
        <v>164</v>
      </c>
    </row>
    <row r="2025" spans="1:65" s="13" customFormat="1" x14ac:dyDescent="0.2">
      <c r="B2025" s="188"/>
      <c r="D2025" s="183" t="s">
        <v>177</v>
      </c>
      <c r="E2025" s="189" t="s">
        <v>1</v>
      </c>
      <c r="F2025" s="190" t="s">
        <v>179</v>
      </c>
      <c r="H2025" s="189" t="s">
        <v>1</v>
      </c>
      <c r="I2025" s="191"/>
      <c r="L2025" s="188"/>
      <c r="M2025" s="192"/>
      <c r="N2025" s="193"/>
      <c r="O2025" s="193"/>
      <c r="P2025" s="193"/>
      <c r="Q2025" s="193"/>
      <c r="R2025" s="193"/>
      <c r="S2025" s="193"/>
      <c r="T2025" s="194"/>
      <c r="AT2025" s="189" t="s">
        <v>177</v>
      </c>
      <c r="AU2025" s="189" t="s">
        <v>86</v>
      </c>
      <c r="AV2025" s="13" t="s">
        <v>84</v>
      </c>
      <c r="AW2025" s="13" t="s">
        <v>34</v>
      </c>
      <c r="AX2025" s="13" t="s">
        <v>77</v>
      </c>
      <c r="AY2025" s="189" t="s">
        <v>164</v>
      </c>
    </row>
    <row r="2026" spans="1:65" s="13" customFormat="1" x14ac:dyDescent="0.2">
      <c r="B2026" s="188"/>
      <c r="D2026" s="183" t="s">
        <v>177</v>
      </c>
      <c r="E2026" s="189" t="s">
        <v>1</v>
      </c>
      <c r="F2026" s="190" t="s">
        <v>220</v>
      </c>
      <c r="H2026" s="189" t="s">
        <v>1</v>
      </c>
      <c r="I2026" s="191"/>
      <c r="L2026" s="188"/>
      <c r="M2026" s="192"/>
      <c r="N2026" s="193"/>
      <c r="O2026" s="193"/>
      <c r="P2026" s="193"/>
      <c r="Q2026" s="193"/>
      <c r="R2026" s="193"/>
      <c r="S2026" s="193"/>
      <c r="T2026" s="194"/>
      <c r="AT2026" s="189" t="s">
        <v>177</v>
      </c>
      <c r="AU2026" s="189" t="s">
        <v>86</v>
      </c>
      <c r="AV2026" s="13" t="s">
        <v>84</v>
      </c>
      <c r="AW2026" s="13" t="s">
        <v>34</v>
      </c>
      <c r="AX2026" s="13" t="s">
        <v>77</v>
      </c>
      <c r="AY2026" s="189" t="s">
        <v>164</v>
      </c>
    </row>
    <row r="2027" spans="1:65" s="13" customFormat="1" x14ac:dyDescent="0.2">
      <c r="B2027" s="188"/>
      <c r="D2027" s="183" t="s">
        <v>177</v>
      </c>
      <c r="E2027" s="189" t="s">
        <v>1</v>
      </c>
      <c r="F2027" s="190" t="s">
        <v>687</v>
      </c>
      <c r="H2027" s="189" t="s">
        <v>1</v>
      </c>
      <c r="I2027" s="191"/>
      <c r="L2027" s="188"/>
      <c r="M2027" s="192"/>
      <c r="N2027" s="193"/>
      <c r="O2027" s="193"/>
      <c r="P2027" s="193"/>
      <c r="Q2027" s="193"/>
      <c r="R2027" s="193"/>
      <c r="S2027" s="193"/>
      <c r="T2027" s="194"/>
      <c r="AT2027" s="189" t="s">
        <v>177</v>
      </c>
      <c r="AU2027" s="189" t="s">
        <v>86</v>
      </c>
      <c r="AV2027" s="13" t="s">
        <v>84</v>
      </c>
      <c r="AW2027" s="13" t="s">
        <v>34</v>
      </c>
      <c r="AX2027" s="13" t="s">
        <v>77</v>
      </c>
      <c r="AY2027" s="189" t="s">
        <v>164</v>
      </c>
    </row>
    <row r="2028" spans="1:65" s="13" customFormat="1" x14ac:dyDescent="0.2">
      <c r="B2028" s="188"/>
      <c r="D2028" s="183" t="s">
        <v>177</v>
      </c>
      <c r="E2028" s="189" t="s">
        <v>1</v>
      </c>
      <c r="F2028" s="190" t="s">
        <v>743</v>
      </c>
      <c r="H2028" s="189" t="s">
        <v>1</v>
      </c>
      <c r="I2028" s="191"/>
      <c r="L2028" s="188"/>
      <c r="M2028" s="192"/>
      <c r="N2028" s="193"/>
      <c r="O2028" s="193"/>
      <c r="P2028" s="193"/>
      <c r="Q2028" s="193"/>
      <c r="R2028" s="193"/>
      <c r="S2028" s="193"/>
      <c r="T2028" s="194"/>
      <c r="AT2028" s="189" t="s">
        <v>177</v>
      </c>
      <c r="AU2028" s="189" t="s">
        <v>86</v>
      </c>
      <c r="AV2028" s="13" t="s">
        <v>84</v>
      </c>
      <c r="AW2028" s="13" t="s">
        <v>34</v>
      </c>
      <c r="AX2028" s="13" t="s">
        <v>77</v>
      </c>
      <c r="AY2028" s="189" t="s">
        <v>164</v>
      </c>
    </row>
    <row r="2029" spans="1:65" s="13" customFormat="1" x14ac:dyDescent="0.2">
      <c r="B2029" s="188"/>
      <c r="D2029" s="183" t="s">
        <v>177</v>
      </c>
      <c r="E2029" s="189" t="s">
        <v>1</v>
      </c>
      <c r="F2029" s="190" t="s">
        <v>927</v>
      </c>
      <c r="H2029" s="189" t="s">
        <v>1</v>
      </c>
      <c r="I2029" s="191"/>
      <c r="L2029" s="188"/>
      <c r="M2029" s="192"/>
      <c r="N2029" s="193"/>
      <c r="O2029" s="193"/>
      <c r="P2029" s="193"/>
      <c r="Q2029" s="193"/>
      <c r="R2029" s="193"/>
      <c r="S2029" s="193"/>
      <c r="T2029" s="194"/>
      <c r="AT2029" s="189" t="s">
        <v>177</v>
      </c>
      <c r="AU2029" s="189" t="s">
        <v>86</v>
      </c>
      <c r="AV2029" s="13" t="s">
        <v>84</v>
      </c>
      <c r="AW2029" s="13" t="s">
        <v>34</v>
      </c>
      <c r="AX2029" s="13" t="s">
        <v>77</v>
      </c>
      <c r="AY2029" s="189" t="s">
        <v>164</v>
      </c>
    </row>
    <row r="2030" spans="1:65" s="13" customFormat="1" x14ac:dyDescent="0.2">
      <c r="B2030" s="188"/>
      <c r="D2030" s="183" t="s">
        <v>177</v>
      </c>
      <c r="E2030" s="189" t="s">
        <v>1</v>
      </c>
      <c r="F2030" s="190" t="s">
        <v>928</v>
      </c>
      <c r="H2030" s="189" t="s">
        <v>1</v>
      </c>
      <c r="I2030" s="191"/>
      <c r="L2030" s="188"/>
      <c r="M2030" s="192"/>
      <c r="N2030" s="193"/>
      <c r="O2030" s="193"/>
      <c r="P2030" s="193"/>
      <c r="Q2030" s="193"/>
      <c r="R2030" s="193"/>
      <c r="S2030" s="193"/>
      <c r="T2030" s="194"/>
      <c r="AT2030" s="189" t="s">
        <v>177</v>
      </c>
      <c r="AU2030" s="189" t="s">
        <v>86</v>
      </c>
      <c r="AV2030" s="13" t="s">
        <v>84</v>
      </c>
      <c r="AW2030" s="13" t="s">
        <v>34</v>
      </c>
      <c r="AX2030" s="13" t="s">
        <v>77</v>
      </c>
      <c r="AY2030" s="189" t="s">
        <v>164</v>
      </c>
    </row>
    <row r="2031" spans="1:65" s="13" customFormat="1" x14ac:dyDescent="0.2">
      <c r="B2031" s="188"/>
      <c r="D2031" s="183" t="s">
        <v>177</v>
      </c>
      <c r="E2031" s="189" t="s">
        <v>1</v>
      </c>
      <c r="F2031" s="190" t="s">
        <v>744</v>
      </c>
      <c r="H2031" s="189" t="s">
        <v>1</v>
      </c>
      <c r="I2031" s="191"/>
      <c r="L2031" s="188"/>
      <c r="M2031" s="192"/>
      <c r="N2031" s="193"/>
      <c r="O2031" s="193"/>
      <c r="P2031" s="193"/>
      <c r="Q2031" s="193"/>
      <c r="R2031" s="193"/>
      <c r="S2031" s="193"/>
      <c r="T2031" s="194"/>
      <c r="AT2031" s="189" t="s">
        <v>177</v>
      </c>
      <c r="AU2031" s="189" t="s">
        <v>86</v>
      </c>
      <c r="AV2031" s="13" t="s">
        <v>84</v>
      </c>
      <c r="AW2031" s="13" t="s">
        <v>34</v>
      </c>
      <c r="AX2031" s="13" t="s">
        <v>77</v>
      </c>
      <c r="AY2031" s="189" t="s">
        <v>164</v>
      </c>
    </row>
    <row r="2032" spans="1:65" s="14" customFormat="1" x14ac:dyDescent="0.2">
      <c r="B2032" s="195"/>
      <c r="D2032" s="183" t="s">
        <v>177</v>
      </c>
      <c r="E2032" s="196" t="s">
        <v>1</v>
      </c>
      <c r="F2032" s="197" t="s">
        <v>751</v>
      </c>
      <c r="H2032" s="198">
        <v>3.79</v>
      </c>
      <c r="I2032" s="199"/>
      <c r="L2032" s="195"/>
      <c r="M2032" s="200"/>
      <c r="N2032" s="201"/>
      <c r="O2032" s="201"/>
      <c r="P2032" s="201"/>
      <c r="Q2032" s="201"/>
      <c r="R2032" s="201"/>
      <c r="S2032" s="201"/>
      <c r="T2032" s="202"/>
      <c r="AT2032" s="196" t="s">
        <v>177</v>
      </c>
      <c r="AU2032" s="196" t="s">
        <v>86</v>
      </c>
      <c r="AV2032" s="14" t="s">
        <v>86</v>
      </c>
      <c r="AW2032" s="14" t="s">
        <v>34</v>
      </c>
      <c r="AX2032" s="14" t="s">
        <v>77</v>
      </c>
      <c r="AY2032" s="196" t="s">
        <v>164</v>
      </c>
    </row>
    <row r="2033" spans="1:65" s="16" customFormat="1" x14ac:dyDescent="0.2">
      <c r="B2033" s="215"/>
      <c r="D2033" s="183" t="s">
        <v>177</v>
      </c>
      <c r="E2033" s="216" t="s">
        <v>1</v>
      </c>
      <c r="F2033" s="217" t="s">
        <v>235</v>
      </c>
      <c r="H2033" s="218">
        <v>3.79</v>
      </c>
      <c r="I2033" s="219"/>
      <c r="L2033" s="215"/>
      <c r="M2033" s="220"/>
      <c r="N2033" s="221"/>
      <c r="O2033" s="221"/>
      <c r="P2033" s="221"/>
      <c r="Q2033" s="221"/>
      <c r="R2033" s="221"/>
      <c r="S2033" s="221"/>
      <c r="T2033" s="222"/>
      <c r="AT2033" s="216" t="s">
        <v>177</v>
      </c>
      <c r="AU2033" s="216" t="s">
        <v>86</v>
      </c>
      <c r="AV2033" s="16" t="s">
        <v>236</v>
      </c>
      <c r="AW2033" s="16" t="s">
        <v>34</v>
      </c>
      <c r="AX2033" s="16" t="s">
        <v>77</v>
      </c>
      <c r="AY2033" s="216" t="s">
        <v>164</v>
      </c>
    </row>
    <row r="2034" spans="1:65" s="13" customFormat="1" x14ac:dyDescent="0.2">
      <c r="B2034" s="188"/>
      <c r="D2034" s="183" t="s">
        <v>177</v>
      </c>
      <c r="E2034" s="189" t="s">
        <v>1</v>
      </c>
      <c r="F2034" s="190" t="s">
        <v>753</v>
      </c>
      <c r="H2034" s="189" t="s">
        <v>1</v>
      </c>
      <c r="I2034" s="191"/>
      <c r="L2034" s="188"/>
      <c r="M2034" s="192"/>
      <c r="N2034" s="193"/>
      <c r="O2034" s="193"/>
      <c r="P2034" s="193"/>
      <c r="Q2034" s="193"/>
      <c r="R2034" s="193"/>
      <c r="S2034" s="193"/>
      <c r="T2034" s="194"/>
      <c r="AT2034" s="189" t="s">
        <v>177</v>
      </c>
      <c r="AU2034" s="189" t="s">
        <v>86</v>
      </c>
      <c r="AV2034" s="13" t="s">
        <v>84</v>
      </c>
      <c r="AW2034" s="13" t="s">
        <v>34</v>
      </c>
      <c r="AX2034" s="13" t="s">
        <v>77</v>
      </c>
      <c r="AY2034" s="189" t="s">
        <v>164</v>
      </c>
    </row>
    <row r="2035" spans="1:65" s="14" customFormat="1" x14ac:dyDescent="0.2">
      <c r="B2035" s="195"/>
      <c r="D2035" s="183" t="s">
        <v>177</v>
      </c>
      <c r="E2035" s="196" t="s">
        <v>1</v>
      </c>
      <c r="F2035" s="197" t="s">
        <v>754</v>
      </c>
      <c r="H2035" s="198">
        <v>4.4000000000000004</v>
      </c>
      <c r="I2035" s="199"/>
      <c r="L2035" s="195"/>
      <c r="M2035" s="200"/>
      <c r="N2035" s="201"/>
      <c r="O2035" s="201"/>
      <c r="P2035" s="201"/>
      <c r="Q2035" s="201"/>
      <c r="R2035" s="201"/>
      <c r="S2035" s="201"/>
      <c r="T2035" s="202"/>
      <c r="AT2035" s="196" t="s">
        <v>177</v>
      </c>
      <c r="AU2035" s="196" t="s">
        <v>86</v>
      </c>
      <c r="AV2035" s="14" t="s">
        <v>86</v>
      </c>
      <c r="AW2035" s="14" t="s">
        <v>34</v>
      </c>
      <c r="AX2035" s="14" t="s">
        <v>77</v>
      </c>
      <c r="AY2035" s="196" t="s">
        <v>164</v>
      </c>
    </row>
    <row r="2036" spans="1:65" s="16" customFormat="1" x14ac:dyDescent="0.2">
      <c r="B2036" s="215"/>
      <c r="D2036" s="183" t="s">
        <v>177</v>
      </c>
      <c r="E2036" s="216" t="s">
        <v>1</v>
      </c>
      <c r="F2036" s="217" t="s">
        <v>235</v>
      </c>
      <c r="H2036" s="218">
        <v>4.4000000000000004</v>
      </c>
      <c r="I2036" s="219"/>
      <c r="L2036" s="215"/>
      <c r="M2036" s="220"/>
      <c r="N2036" s="221"/>
      <c r="O2036" s="221"/>
      <c r="P2036" s="221"/>
      <c r="Q2036" s="221"/>
      <c r="R2036" s="221"/>
      <c r="S2036" s="221"/>
      <c r="T2036" s="222"/>
      <c r="AT2036" s="216" t="s">
        <v>177</v>
      </c>
      <c r="AU2036" s="216" t="s">
        <v>86</v>
      </c>
      <c r="AV2036" s="16" t="s">
        <v>236</v>
      </c>
      <c r="AW2036" s="16" t="s">
        <v>34</v>
      </c>
      <c r="AX2036" s="16" t="s">
        <v>77</v>
      </c>
      <c r="AY2036" s="216" t="s">
        <v>164</v>
      </c>
    </row>
    <row r="2037" spans="1:65" s="13" customFormat="1" x14ac:dyDescent="0.2">
      <c r="B2037" s="188"/>
      <c r="D2037" s="183" t="s">
        <v>177</v>
      </c>
      <c r="E2037" s="189" t="s">
        <v>1</v>
      </c>
      <c r="F2037" s="190" t="s">
        <v>755</v>
      </c>
      <c r="H2037" s="189" t="s">
        <v>1</v>
      </c>
      <c r="I2037" s="191"/>
      <c r="L2037" s="188"/>
      <c r="M2037" s="192"/>
      <c r="N2037" s="193"/>
      <c r="O2037" s="193"/>
      <c r="P2037" s="193"/>
      <c r="Q2037" s="193"/>
      <c r="R2037" s="193"/>
      <c r="S2037" s="193"/>
      <c r="T2037" s="194"/>
      <c r="AT2037" s="189" t="s">
        <v>177</v>
      </c>
      <c r="AU2037" s="189" t="s">
        <v>86</v>
      </c>
      <c r="AV2037" s="13" t="s">
        <v>84</v>
      </c>
      <c r="AW2037" s="13" t="s">
        <v>34</v>
      </c>
      <c r="AX2037" s="13" t="s">
        <v>77</v>
      </c>
      <c r="AY2037" s="189" t="s">
        <v>164</v>
      </c>
    </row>
    <row r="2038" spans="1:65" s="14" customFormat="1" x14ac:dyDescent="0.2">
      <c r="B2038" s="195"/>
      <c r="D2038" s="183" t="s">
        <v>177</v>
      </c>
      <c r="E2038" s="196" t="s">
        <v>1</v>
      </c>
      <c r="F2038" s="197" t="s">
        <v>760</v>
      </c>
      <c r="H2038" s="198">
        <v>3.99</v>
      </c>
      <c r="I2038" s="199"/>
      <c r="L2038" s="195"/>
      <c r="M2038" s="200"/>
      <c r="N2038" s="201"/>
      <c r="O2038" s="201"/>
      <c r="P2038" s="201"/>
      <c r="Q2038" s="201"/>
      <c r="R2038" s="201"/>
      <c r="S2038" s="201"/>
      <c r="T2038" s="202"/>
      <c r="AT2038" s="196" t="s">
        <v>177</v>
      </c>
      <c r="AU2038" s="196" t="s">
        <v>86</v>
      </c>
      <c r="AV2038" s="14" t="s">
        <v>86</v>
      </c>
      <c r="AW2038" s="14" t="s">
        <v>34</v>
      </c>
      <c r="AX2038" s="14" t="s">
        <v>77</v>
      </c>
      <c r="AY2038" s="196" t="s">
        <v>164</v>
      </c>
    </row>
    <row r="2039" spans="1:65" s="16" customFormat="1" x14ac:dyDescent="0.2">
      <c r="B2039" s="215"/>
      <c r="D2039" s="183" t="s">
        <v>177</v>
      </c>
      <c r="E2039" s="216" t="s">
        <v>1</v>
      </c>
      <c r="F2039" s="217" t="s">
        <v>235</v>
      </c>
      <c r="H2039" s="218">
        <v>3.99</v>
      </c>
      <c r="I2039" s="219"/>
      <c r="L2039" s="215"/>
      <c r="M2039" s="220"/>
      <c r="N2039" s="221"/>
      <c r="O2039" s="221"/>
      <c r="P2039" s="221"/>
      <c r="Q2039" s="221"/>
      <c r="R2039" s="221"/>
      <c r="S2039" s="221"/>
      <c r="T2039" s="222"/>
      <c r="AT2039" s="216" t="s">
        <v>177</v>
      </c>
      <c r="AU2039" s="216" t="s">
        <v>86</v>
      </c>
      <c r="AV2039" s="16" t="s">
        <v>236</v>
      </c>
      <c r="AW2039" s="16" t="s">
        <v>34</v>
      </c>
      <c r="AX2039" s="16" t="s">
        <v>77</v>
      </c>
      <c r="AY2039" s="216" t="s">
        <v>164</v>
      </c>
    </row>
    <row r="2040" spans="1:65" s="15" customFormat="1" x14ac:dyDescent="0.2">
      <c r="B2040" s="203"/>
      <c r="D2040" s="183" t="s">
        <v>177</v>
      </c>
      <c r="E2040" s="204" t="s">
        <v>1</v>
      </c>
      <c r="F2040" s="205" t="s">
        <v>184</v>
      </c>
      <c r="H2040" s="206">
        <v>12.18</v>
      </c>
      <c r="I2040" s="207"/>
      <c r="L2040" s="203"/>
      <c r="M2040" s="208"/>
      <c r="N2040" s="209"/>
      <c r="O2040" s="209"/>
      <c r="P2040" s="209"/>
      <c r="Q2040" s="209"/>
      <c r="R2040" s="209"/>
      <c r="S2040" s="209"/>
      <c r="T2040" s="210"/>
      <c r="AT2040" s="204" t="s">
        <v>177</v>
      </c>
      <c r="AU2040" s="204" t="s">
        <v>86</v>
      </c>
      <c r="AV2040" s="15" t="s">
        <v>172</v>
      </c>
      <c r="AW2040" s="15" t="s">
        <v>34</v>
      </c>
      <c r="AX2040" s="15" t="s">
        <v>84</v>
      </c>
      <c r="AY2040" s="204" t="s">
        <v>164</v>
      </c>
    </row>
    <row r="2041" spans="1:65" s="2" customFormat="1" ht="16.5" customHeight="1" x14ac:dyDescent="0.2">
      <c r="A2041" s="34"/>
      <c r="B2041" s="168"/>
      <c r="C2041" s="169" t="s">
        <v>956</v>
      </c>
      <c r="D2041" s="214" t="s">
        <v>167</v>
      </c>
      <c r="E2041" s="171" t="s">
        <v>957</v>
      </c>
      <c r="F2041" s="172" t="s">
        <v>958</v>
      </c>
      <c r="G2041" s="173" t="s">
        <v>282</v>
      </c>
      <c r="H2041" s="174">
        <v>44.534999999999997</v>
      </c>
      <c r="I2041" s="175"/>
      <c r="J2041" s="176">
        <f>ROUND(I2041*H2041,2)</f>
        <v>0</v>
      </c>
      <c r="K2041" s="172" t="s">
        <v>216</v>
      </c>
      <c r="L2041" s="35"/>
      <c r="M2041" s="177" t="s">
        <v>1</v>
      </c>
      <c r="N2041" s="178" t="s">
        <v>42</v>
      </c>
      <c r="O2041" s="60"/>
      <c r="P2041" s="179">
        <f>O2041*H2041</f>
        <v>0</v>
      </c>
      <c r="Q2041" s="179">
        <v>0</v>
      </c>
      <c r="R2041" s="179">
        <f>Q2041*H2041</f>
        <v>0</v>
      </c>
      <c r="S2041" s="179">
        <v>0</v>
      </c>
      <c r="T2041" s="180">
        <f>S2041*H2041</f>
        <v>0</v>
      </c>
      <c r="U2041" s="34"/>
      <c r="V2041" s="34"/>
      <c r="W2041" s="34"/>
      <c r="X2041" s="34"/>
      <c r="Y2041" s="34"/>
      <c r="Z2041" s="34"/>
      <c r="AA2041" s="34"/>
      <c r="AB2041" s="34"/>
      <c r="AC2041" s="34"/>
      <c r="AD2041" s="34"/>
      <c r="AE2041" s="34"/>
      <c r="AR2041" s="181" t="s">
        <v>172</v>
      </c>
      <c r="AT2041" s="181" t="s">
        <v>167</v>
      </c>
      <c r="AU2041" s="181" t="s">
        <v>86</v>
      </c>
      <c r="AY2041" s="18" t="s">
        <v>164</v>
      </c>
      <c r="BE2041" s="182">
        <f>IF(N2041="základní",J2041,0)</f>
        <v>0</v>
      </c>
      <c r="BF2041" s="182">
        <f>IF(N2041="snížená",J2041,0)</f>
        <v>0</v>
      </c>
      <c r="BG2041" s="182">
        <f>IF(N2041="zákl. přenesená",J2041,0)</f>
        <v>0</v>
      </c>
      <c r="BH2041" s="182">
        <f>IF(N2041="sníž. přenesená",J2041,0)</f>
        <v>0</v>
      </c>
      <c r="BI2041" s="182">
        <f>IF(N2041="nulová",J2041,0)</f>
        <v>0</v>
      </c>
      <c r="BJ2041" s="18" t="s">
        <v>84</v>
      </c>
      <c r="BK2041" s="182">
        <f>ROUND(I2041*H2041,2)</f>
        <v>0</v>
      </c>
      <c r="BL2041" s="18" t="s">
        <v>172</v>
      </c>
      <c r="BM2041" s="181" t="s">
        <v>959</v>
      </c>
    </row>
    <row r="2042" spans="1:65" s="2" customFormat="1" x14ac:dyDescent="0.2">
      <c r="A2042" s="34"/>
      <c r="B2042" s="35"/>
      <c r="C2042" s="34"/>
      <c r="D2042" s="183" t="s">
        <v>174</v>
      </c>
      <c r="E2042" s="34"/>
      <c r="F2042" s="184" t="s">
        <v>960</v>
      </c>
      <c r="G2042" s="34"/>
      <c r="H2042" s="34"/>
      <c r="I2042" s="103"/>
      <c r="J2042" s="34"/>
      <c r="K2042" s="34"/>
      <c r="L2042" s="35"/>
      <c r="M2042" s="185"/>
      <c r="N2042" s="186"/>
      <c r="O2042" s="60"/>
      <c r="P2042" s="60"/>
      <c r="Q2042" s="60"/>
      <c r="R2042" s="60"/>
      <c r="S2042" s="60"/>
      <c r="T2042" s="61"/>
      <c r="U2042" s="34"/>
      <c r="V2042" s="34"/>
      <c r="W2042" s="34"/>
      <c r="X2042" s="34"/>
      <c r="Y2042" s="34"/>
      <c r="Z2042" s="34"/>
      <c r="AA2042" s="34"/>
      <c r="AB2042" s="34"/>
      <c r="AC2042" s="34"/>
      <c r="AD2042" s="34"/>
      <c r="AE2042" s="34"/>
      <c r="AT2042" s="18" t="s">
        <v>174</v>
      </c>
      <c r="AU2042" s="18" t="s">
        <v>86</v>
      </c>
    </row>
    <row r="2043" spans="1:65" s="2" customFormat="1" ht="68.25" x14ac:dyDescent="0.2">
      <c r="A2043" s="34"/>
      <c r="B2043" s="35"/>
      <c r="C2043" s="34"/>
      <c r="D2043" s="183" t="s">
        <v>175</v>
      </c>
      <c r="E2043" s="34"/>
      <c r="F2043" s="187" t="s">
        <v>926</v>
      </c>
      <c r="G2043" s="34"/>
      <c r="H2043" s="34"/>
      <c r="I2043" s="103"/>
      <c r="J2043" s="34"/>
      <c r="K2043" s="34"/>
      <c r="L2043" s="35"/>
      <c r="M2043" s="185"/>
      <c r="N2043" s="186"/>
      <c r="O2043" s="60"/>
      <c r="P2043" s="60"/>
      <c r="Q2043" s="60"/>
      <c r="R2043" s="60"/>
      <c r="S2043" s="60"/>
      <c r="T2043" s="61"/>
      <c r="U2043" s="34"/>
      <c r="V2043" s="34"/>
      <c r="W2043" s="34"/>
      <c r="X2043" s="34"/>
      <c r="Y2043" s="34"/>
      <c r="Z2043" s="34"/>
      <c r="AA2043" s="34"/>
      <c r="AB2043" s="34"/>
      <c r="AC2043" s="34"/>
      <c r="AD2043" s="34"/>
      <c r="AE2043" s="34"/>
      <c r="AT2043" s="18" t="s">
        <v>175</v>
      </c>
      <c r="AU2043" s="18" t="s">
        <v>86</v>
      </c>
    </row>
    <row r="2044" spans="1:65" s="13" customFormat="1" x14ac:dyDescent="0.2">
      <c r="B2044" s="188"/>
      <c r="D2044" s="183" t="s">
        <v>177</v>
      </c>
      <c r="E2044" s="189" t="s">
        <v>1</v>
      </c>
      <c r="F2044" s="190" t="s">
        <v>178</v>
      </c>
      <c r="H2044" s="189" t="s">
        <v>1</v>
      </c>
      <c r="I2044" s="191"/>
      <c r="L2044" s="188"/>
      <c r="M2044" s="192"/>
      <c r="N2044" s="193"/>
      <c r="O2044" s="193"/>
      <c r="P2044" s="193"/>
      <c r="Q2044" s="193"/>
      <c r="R2044" s="193"/>
      <c r="S2044" s="193"/>
      <c r="T2044" s="194"/>
      <c r="AT2044" s="189" t="s">
        <v>177</v>
      </c>
      <c r="AU2044" s="189" t="s">
        <v>86</v>
      </c>
      <c r="AV2044" s="13" t="s">
        <v>84</v>
      </c>
      <c r="AW2044" s="13" t="s">
        <v>34</v>
      </c>
      <c r="AX2044" s="13" t="s">
        <v>77</v>
      </c>
      <c r="AY2044" s="189" t="s">
        <v>164</v>
      </c>
    </row>
    <row r="2045" spans="1:65" s="13" customFormat="1" x14ac:dyDescent="0.2">
      <c r="B2045" s="188"/>
      <c r="D2045" s="183" t="s">
        <v>177</v>
      </c>
      <c r="E2045" s="189" t="s">
        <v>1</v>
      </c>
      <c r="F2045" s="190" t="s">
        <v>179</v>
      </c>
      <c r="H2045" s="189" t="s">
        <v>1</v>
      </c>
      <c r="I2045" s="191"/>
      <c r="L2045" s="188"/>
      <c r="M2045" s="192"/>
      <c r="N2045" s="193"/>
      <c r="O2045" s="193"/>
      <c r="P2045" s="193"/>
      <c r="Q2045" s="193"/>
      <c r="R2045" s="193"/>
      <c r="S2045" s="193"/>
      <c r="T2045" s="194"/>
      <c r="AT2045" s="189" t="s">
        <v>177</v>
      </c>
      <c r="AU2045" s="189" t="s">
        <v>86</v>
      </c>
      <c r="AV2045" s="13" t="s">
        <v>84</v>
      </c>
      <c r="AW2045" s="13" t="s">
        <v>34</v>
      </c>
      <c r="AX2045" s="13" t="s">
        <v>77</v>
      </c>
      <c r="AY2045" s="189" t="s">
        <v>164</v>
      </c>
    </row>
    <row r="2046" spans="1:65" s="13" customFormat="1" x14ac:dyDescent="0.2">
      <c r="B2046" s="188"/>
      <c r="D2046" s="183" t="s">
        <v>177</v>
      </c>
      <c r="E2046" s="189" t="s">
        <v>1</v>
      </c>
      <c r="F2046" s="190" t="s">
        <v>220</v>
      </c>
      <c r="H2046" s="189" t="s">
        <v>1</v>
      </c>
      <c r="I2046" s="191"/>
      <c r="L2046" s="188"/>
      <c r="M2046" s="192"/>
      <c r="N2046" s="193"/>
      <c r="O2046" s="193"/>
      <c r="P2046" s="193"/>
      <c r="Q2046" s="193"/>
      <c r="R2046" s="193"/>
      <c r="S2046" s="193"/>
      <c r="T2046" s="194"/>
      <c r="AT2046" s="189" t="s">
        <v>177</v>
      </c>
      <c r="AU2046" s="189" t="s">
        <v>86</v>
      </c>
      <c r="AV2046" s="13" t="s">
        <v>84</v>
      </c>
      <c r="AW2046" s="13" t="s">
        <v>34</v>
      </c>
      <c r="AX2046" s="13" t="s">
        <v>77</v>
      </c>
      <c r="AY2046" s="189" t="s">
        <v>164</v>
      </c>
    </row>
    <row r="2047" spans="1:65" s="13" customFormat="1" x14ac:dyDescent="0.2">
      <c r="B2047" s="188"/>
      <c r="D2047" s="183" t="s">
        <v>177</v>
      </c>
      <c r="E2047" s="189" t="s">
        <v>1</v>
      </c>
      <c r="F2047" s="190" t="s">
        <v>687</v>
      </c>
      <c r="H2047" s="189" t="s">
        <v>1</v>
      </c>
      <c r="I2047" s="191"/>
      <c r="L2047" s="188"/>
      <c r="M2047" s="192"/>
      <c r="N2047" s="193"/>
      <c r="O2047" s="193"/>
      <c r="P2047" s="193"/>
      <c r="Q2047" s="193"/>
      <c r="R2047" s="193"/>
      <c r="S2047" s="193"/>
      <c r="T2047" s="194"/>
      <c r="AT2047" s="189" t="s">
        <v>177</v>
      </c>
      <c r="AU2047" s="189" t="s">
        <v>86</v>
      </c>
      <c r="AV2047" s="13" t="s">
        <v>84</v>
      </c>
      <c r="AW2047" s="13" t="s">
        <v>34</v>
      </c>
      <c r="AX2047" s="13" t="s">
        <v>77</v>
      </c>
      <c r="AY2047" s="189" t="s">
        <v>164</v>
      </c>
    </row>
    <row r="2048" spans="1:65" s="13" customFormat="1" x14ac:dyDescent="0.2">
      <c r="B2048" s="188"/>
      <c r="D2048" s="183" t="s">
        <v>177</v>
      </c>
      <c r="E2048" s="189" t="s">
        <v>1</v>
      </c>
      <c r="F2048" s="190" t="s">
        <v>743</v>
      </c>
      <c r="H2048" s="189" t="s">
        <v>1</v>
      </c>
      <c r="I2048" s="191"/>
      <c r="L2048" s="188"/>
      <c r="M2048" s="192"/>
      <c r="N2048" s="193"/>
      <c r="O2048" s="193"/>
      <c r="P2048" s="193"/>
      <c r="Q2048" s="193"/>
      <c r="R2048" s="193"/>
      <c r="S2048" s="193"/>
      <c r="T2048" s="194"/>
      <c r="AT2048" s="189" t="s">
        <v>177</v>
      </c>
      <c r="AU2048" s="189" t="s">
        <v>86</v>
      </c>
      <c r="AV2048" s="13" t="s">
        <v>84</v>
      </c>
      <c r="AW2048" s="13" t="s">
        <v>34</v>
      </c>
      <c r="AX2048" s="13" t="s">
        <v>77</v>
      </c>
      <c r="AY2048" s="189" t="s">
        <v>164</v>
      </c>
    </row>
    <row r="2049" spans="2:51" s="13" customFormat="1" x14ac:dyDescent="0.2">
      <c r="B2049" s="188"/>
      <c r="D2049" s="183" t="s">
        <v>177</v>
      </c>
      <c r="E2049" s="189" t="s">
        <v>1</v>
      </c>
      <c r="F2049" s="190" t="s">
        <v>927</v>
      </c>
      <c r="H2049" s="189" t="s">
        <v>1</v>
      </c>
      <c r="I2049" s="191"/>
      <c r="L2049" s="188"/>
      <c r="M2049" s="192"/>
      <c r="N2049" s="193"/>
      <c r="O2049" s="193"/>
      <c r="P2049" s="193"/>
      <c r="Q2049" s="193"/>
      <c r="R2049" s="193"/>
      <c r="S2049" s="193"/>
      <c r="T2049" s="194"/>
      <c r="AT2049" s="189" t="s">
        <v>177</v>
      </c>
      <c r="AU2049" s="189" t="s">
        <v>86</v>
      </c>
      <c r="AV2049" s="13" t="s">
        <v>84</v>
      </c>
      <c r="AW2049" s="13" t="s">
        <v>34</v>
      </c>
      <c r="AX2049" s="13" t="s">
        <v>77</v>
      </c>
      <c r="AY2049" s="189" t="s">
        <v>164</v>
      </c>
    </row>
    <row r="2050" spans="2:51" s="13" customFormat="1" x14ac:dyDescent="0.2">
      <c r="B2050" s="188"/>
      <c r="D2050" s="183" t="s">
        <v>177</v>
      </c>
      <c r="E2050" s="189" t="s">
        <v>1</v>
      </c>
      <c r="F2050" s="190" t="s">
        <v>944</v>
      </c>
      <c r="H2050" s="189" t="s">
        <v>1</v>
      </c>
      <c r="I2050" s="191"/>
      <c r="L2050" s="188"/>
      <c r="M2050" s="192"/>
      <c r="N2050" s="193"/>
      <c r="O2050" s="193"/>
      <c r="P2050" s="193"/>
      <c r="Q2050" s="193"/>
      <c r="R2050" s="193"/>
      <c r="S2050" s="193"/>
      <c r="T2050" s="194"/>
      <c r="AT2050" s="189" t="s">
        <v>177</v>
      </c>
      <c r="AU2050" s="189" t="s">
        <v>86</v>
      </c>
      <c r="AV2050" s="13" t="s">
        <v>84</v>
      </c>
      <c r="AW2050" s="13" t="s">
        <v>34</v>
      </c>
      <c r="AX2050" s="13" t="s">
        <v>77</v>
      </c>
      <c r="AY2050" s="189" t="s">
        <v>164</v>
      </c>
    </row>
    <row r="2051" spans="2:51" s="13" customFormat="1" x14ac:dyDescent="0.2">
      <c r="B2051" s="188"/>
      <c r="D2051" s="183" t="s">
        <v>177</v>
      </c>
      <c r="E2051" s="189" t="s">
        <v>1</v>
      </c>
      <c r="F2051" s="190" t="s">
        <v>744</v>
      </c>
      <c r="H2051" s="189" t="s">
        <v>1</v>
      </c>
      <c r="I2051" s="191"/>
      <c r="L2051" s="188"/>
      <c r="M2051" s="192"/>
      <c r="N2051" s="193"/>
      <c r="O2051" s="193"/>
      <c r="P2051" s="193"/>
      <c r="Q2051" s="193"/>
      <c r="R2051" s="193"/>
      <c r="S2051" s="193"/>
      <c r="T2051" s="194"/>
      <c r="AT2051" s="189" t="s">
        <v>177</v>
      </c>
      <c r="AU2051" s="189" t="s">
        <v>86</v>
      </c>
      <c r="AV2051" s="13" t="s">
        <v>84</v>
      </c>
      <c r="AW2051" s="13" t="s">
        <v>34</v>
      </c>
      <c r="AX2051" s="13" t="s">
        <v>77</v>
      </c>
      <c r="AY2051" s="189" t="s">
        <v>164</v>
      </c>
    </row>
    <row r="2052" spans="2:51" s="14" customFormat="1" x14ac:dyDescent="0.2">
      <c r="B2052" s="195"/>
      <c r="D2052" s="183" t="s">
        <v>177</v>
      </c>
      <c r="E2052" s="196" t="s">
        <v>1</v>
      </c>
      <c r="F2052" s="197" t="s">
        <v>817</v>
      </c>
      <c r="H2052" s="198">
        <v>0.84799999999999998</v>
      </c>
      <c r="I2052" s="199"/>
      <c r="L2052" s="195"/>
      <c r="M2052" s="200"/>
      <c r="N2052" s="201"/>
      <c r="O2052" s="201"/>
      <c r="P2052" s="201"/>
      <c r="Q2052" s="201"/>
      <c r="R2052" s="201"/>
      <c r="S2052" s="201"/>
      <c r="T2052" s="202"/>
      <c r="AT2052" s="196" t="s">
        <v>177</v>
      </c>
      <c r="AU2052" s="196" t="s">
        <v>86</v>
      </c>
      <c r="AV2052" s="14" t="s">
        <v>86</v>
      </c>
      <c r="AW2052" s="14" t="s">
        <v>34</v>
      </c>
      <c r="AX2052" s="14" t="s">
        <v>77</v>
      </c>
      <c r="AY2052" s="196" t="s">
        <v>164</v>
      </c>
    </row>
    <row r="2053" spans="2:51" s="14" customFormat="1" x14ac:dyDescent="0.2">
      <c r="B2053" s="195"/>
      <c r="D2053" s="183" t="s">
        <v>177</v>
      </c>
      <c r="E2053" s="196" t="s">
        <v>1</v>
      </c>
      <c r="F2053" s="197" t="s">
        <v>746</v>
      </c>
      <c r="H2053" s="198">
        <v>9.1519999999999992</v>
      </c>
      <c r="I2053" s="199"/>
      <c r="L2053" s="195"/>
      <c r="M2053" s="200"/>
      <c r="N2053" s="201"/>
      <c r="O2053" s="201"/>
      <c r="P2053" s="201"/>
      <c r="Q2053" s="201"/>
      <c r="R2053" s="201"/>
      <c r="S2053" s="201"/>
      <c r="T2053" s="202"/>
      <c r="AT2053" s="196" t="s">
        <v>177</v>
      </c>
      <c r="AU2053" s="196" t="s">
        <v>86</v>
      </c>
      <c r="AV2053" s="14" t="s">
        <v>86</v>
      </c>
      <c r="AW2053" s="14" t="s">
        <v>34</v>
      </c>
      <c r="AX2053" s="14" t="s">
        <v>77</v>
      </c>
      <c r="AY2053" s="196" t="s">
        <v>164</v>
      </c>
    </row>
    <row r="2054" spans="2:51" s="14" customFormat="1" x14ac:dyDescent="0.2">
      <c r="B2054" s="195"/>
      <c r="D2054" s="183" t="s">
        <v>177</v>
      </c>
      <c r="E2054" s="196" t="s">
        <v>1</v>
      </c>
      <c r="F2054" s="197" t="s">
        <v>748</v>
      </c>
      <c r="H2054" s="198">
        <v>1.72</v>
      </c>
      <c r="I2054" s="199"/>
      <c r="L2054" s="195"/>
      <c r="M2054" s="200"/>
      <c r="N2054" s="201"/>
      <c r="O2054" s="201"/>
      <c r="P2054" s="201"/>
      <c r="Q2054" s="201"/>
      <c r="R2054" s="201"/>
      <c r="S2054" s="201"/>
      <c r="T2054" s="202"/>
      <c r="AT2054" s="196" t="s">
        <v>177</v>
      </c>
      <c r="AU2054" s="196" t="s">
        <v>86</v>
      </c>
      <c r="AV2054" s="14" t="s">
        <v>86</v>
      </c>
      <c r="AW2054" s="14" t="s">
        <v>34</v>
      </c>
      <c r="AX2054" s="14" t="s">
        <v>77</v>
      </c>
      <c r="AY2054" s="196" t="s">
        <v>164</v>
      </c>
    </row>
    <row r="2055" spans="2:51" s="14" customFormat="1" x14ac:dyDescent="0.2">
      <c r="B2055" s="195"/>
      <c r="D2055" s="183" t="s">
        <v>177</v>
      </c>
      <c r="E2055" s="196" t="s">
        <v>1</v>
      </c>
      <c r="F2055" s="197" t="s">
        <v>749</v>
      </c>
      <c r="H2055" s="198">
        <v>1.1299999999999999</v>
      </c>
      <c r="I2055" s="199"/>
      <c r="L2055" s="195"/>
      <c r="M2055" s="200"/>
      <c r="N2055" s="201"/>
      <c r="O2055" s="201"/>
      <c r="P2055" s="201"/>
      <c r="Q2055" s="201"/>
      <c r="R2055" s="201"/>
      <c r="S2055" s="201"/>
      <c r="T2055" s="202"/>
      <c r="AT2055" s="196" t="s">
        <v>177</v>
      </c>
      <c r="AU2055" s="196" t="s">
        <v>86</v>
      </c>
      <c r="AV2055" s="14" t="s">
        <v>86</v>
      </c>
      <c r="AW2055" s="14" t="s">
        <v>34</v>
      </c>
      <c r="AX2055" s="14" t="s">
        <v>77</v>
      </c>
      <c r="AY2055" s="196" t="s">
        <v>164</v>
      </c>
    </row>
    <row r="2056" spans="2:51" s="14" customFormat="1" x14ac:dyDescent="0.2">
      <c r="B2056" s="195"/>
      <c r="D2056" s="183" t="s">
        <v>177</v>
      </c>
      <c r="E2056" s="196" t="s">
        <v>1</v>
      </c>
      <c r="F2056" s="197" t="s">
        <v>750</v>
      </c>
      <c r="H2056" s="198">
        <v>7.2960000000000003</v>
      </c>
      <c r="I2056" s="199"/>
      <c r="L2056" s="195"/>
      <c r="M2056" s="200"/>
      <c r="N2056" s="201"/>
      <c r="O2056" s="201"/>
      <c r="P2056" s="201"/>
      <c r="Q2056" s="201"/>
      <c r="R2056" s="201"/>
      <c r="S2056" s="201"/>
      <c r="T2056" s="202"/>
      <c r="AT2056" s="196" t="s">
        <v>177</v>
      </c>
      <c r="AU2056" s="196" t="s">
        <v>86</v>
      </c>
      <c r="AV2056" s="14" t="s">
        <v>86</v>
      </c>
      <c r="AW2056" s="14" t="s">
        <v>34</v>
      </c>
      <c r="AX2056" s="14" t="s">
        <v>77</v>
      </c>
      <c r="AY2056" s="196" t="s">
        <v>164</v>
      </c>
    </row>
    <row r="2057" spans="2:51" s="14" customFormat="1" x14ac:dyDescent="0.2">
      <c r="B2057" s="195"/>
      <c r="D2057" s="183" t="s">
        <v>177</v>
      </c>
      <c r="E2057" s="196" t="s">
        <v>1</v>
      </c>
      <c r="F2057" s="197" t="s">
        <v>751</v>
      </c>
      <c r="H2057" s="198">
        <v>3.79</v>
      </c>
      <c r="I2057" s="199"/>
      <c r="L2057" s="195"/>
      <c r="M2057" s="200"/>
      <c r="N2057" s="201"/>
      <c r="O2057" s="201"/>
      <c r="P2057" s="201"/>
      <c r="Q2057" s="201"/>
      <c r="R2057" s="201"/>
      <c r="S2057" s="201"/>
      <c r="T2057" s="202"/>
      <c r="AT2057" s="196" t="s">
        <v>177</v>
      </c>
      <c r="AU2057" s="196" t="s">
        <v>86</v>
      </c>
      <c r="AV2057" s="14" t="s">
        <v>86</v>
      </c>
      <c r="AW2057" s="14" t="s">
        <v>34</v>
      </c>
      <c r="AX2057" s="14" t="s">
        <v>77</v>
      </c>
      <c r="AY2057" s="196" t="s">
        <v>164</v>
      </c>
    </row>
    <row r="2058" spans="2:51" s="14" customFormat="1" x14ac:dyDescent="0.2">
      <c r="B2058" s="195"/>
      <c r="D2058" s="183" t="s">
        <v>177</v>
      </c>
      <c r="E2058" s="196" t="s">
        <v>1</v>
      </c>
      <c r="F2058" s="197" t="s">
        <v>752</v>
      </c>
      <c r="H2058" s="198">
        <v>0.58499999999999996</v>
      </c>
      <c r="I2058" s="199"/>
      <c r="L2058" s="195"/>
      <c r="M2058" s="200"/>
      <c r="N2058" s="201"/>
      <c r="O2058" s="201"/>
      <c r="P2058" s="201"/>
      <c r="Q2058" s="201"/>
      <c r="R2058" s="201"/>
      <c r="S2058" s="201"/>
      <c r="T2058" s="202"/>
      <c r="AT2058" s="196" t="s">
        <v>177</v>
      </c>
      <c r="AU2058" s="196" t="s">
        <v>86</v>
      </c>
      <c r="AV2058" s="14" t="s">
        <v>86</v>
      </c>
      <c r="AW2058" s="14" t="s">
        <v>34</v>
      </c>
      <c r="AX2058" s="14" t="s">
        <v>77</v>
      </c>
      <c r="AY2058" s="196" t="s">
        <v>164</v>
      </c>
    </row>
    <row r="2059" spans="2:51" s="16" customFormat="1" x14ac:dyDescent="0.2">
      <c r="B2059" s="215"/>
      <c r="D2059" s="183" t="s">
        <v>177</v>
      </c>
      <c r="E2059" s="216" t="s">
        <v>1</v>
      </c>
      <c r="F2059" s="217" t="s">
        <v>235</v>
      </c>
      <c r="H2059" s="218">
        <v>24.521000000000001</v>
      </c>
      <c r="I2059" s="219"/>
      <c r="L2059" s="215"/>
      <c r="M2059" s="220"/>
      <c r="N2059" s="221"/>
      <c r="O2059" s="221"/>
      <c r="P2059" s="221"/>
      <c r="Q2059" s="221"/>
      <c r="R2059" s="221"/>
      <c r="S2059" s="221"/>
      <c r="T2059" s="222"/>
      <c r="AT2059" s="216" t="s">
        <v>177</v>
      </c>
      <c r="AU2059" s="216" t="s">
        <v>86</v>
      </c>
      <c r="AV2059" s="16" t="s">
        <v>236</v>
      </c>
      <c r="AW2059" s="16" t="s">
        <v>34</v>
      </c>
      <c r="AX2059" s="16" t="s">
        <v>77</v>
      </c>
      <c r="AY2059" s="216" t="s">
        <v>164</v>
      </c>
    </row>
    <row r="2060" spans="2:51" s="13" customFormat="1" x14ac:dyDescent="0.2">
      <c r="B2060" s="188"/>
      <c r="D2060" s="183" t="s">
        <v>177</v>
      </c>
      <c r="E2060" s="189" t="s">
        <v>1</v>
      </c>
      <c r="F2060" s="190" t="s">
        <v>753</v>
      </c>
      <c r="H2060" s="189" t="s">
        <v>1</v>
      </c>
      <c r="I2060" s="191"/>
      <c r="L2060" s="188"/>
      <c r="M2060" s="192"/>
      <c r="N2060" s="193"/>
      <c r="O2060" s="193"/>
      <c r="P2060" s="193"/>
      <c r="Q2060" s="193"/>
      <c r="R2060" s="193"/>
      <c r="S2060" s="193"/>
      <c r="T2060" s="194"/>
      <c r="AT2060" s="189" t="s">
        <v>177</v>
      </c>
      <c r="AU2060" s="189" t="s">
        <v>86</v>
      </c>
      <c r="AV2060" s="13" t="s">
        <v>84</v>
      </c>
      <c r="AW2060" s="13" t="s">
        <v>34</v>
      </c>
      <c r="AX2060" s="13" t="s">
        <v>77</v>
      </c>
      <c r="AY2060" s="189" t="s">
        <v>164</v>
      </c>
    </row>
    <row r="2061" spans="2:51" s="14" customFormat="1" x14ac:dyDescent="0.2">
      <c r="B2061" s="195"/>
      <c r="D2061" s="183" t="s">
        <v>177</v>
      </c>
      <c r="E2061" s="196" t="s">
        <v>1</v>
      </c>
      <c r="F2061" s="197" t="s">
        <v>754</v>
      </c>
      <c r="H2061" s="198">
        <v>4.4000000000000004</v>
      </c>
      <c r="I2061" s="199"/>
      <c r="L2061" s="195"/>
      <c r="M2061" s="200"/>
      <c r="N2061" s="201"/>
      <c r="O2061" s="201"/>
      <c r="P2061" s="201"/>
      <c r="Q2061" s="201"/>
      <c r="R2061" s="201"/>
      <c r="S2061" s="201"/>
      <c r="T2061" s="202"/>
      <c r="AT2061" s="196" t="s">
        <v>177</v>
      </c>
      <c r="AU2061" s="196" t="s">
        <v>86</v>
      </c>
      <c r="AV2061" s="14" t="s">
        <v>86</v>
      </c>
      <c r="AW2061" s="14" t="s">
        <v>34</v>
      </c>
      <c r="AX2061" s="14" t="s">
        <v>77</v>
      </c>
      <c r="AY2061" s="196" t="s">
        <v>164</v>
      </c>
    </row>
    <row r="2062" spans="2:51" s="16" customFormat="1" x14ac:dyDescent="0.2">
      <c r="B2062" s="215"/>
      <c r="D2062" s="183" t="s">
        <v>177</v>
      </c>
      <c r="E2062" s="216" t="s">
        <v>1</v>
      </c>
      <c r="F2062" s="217" t="s">
        <v>235</v>
      </c>
      <c r="H2062" s="218">
        <v>4.4000000000000004</v>
      </c>
      <c r="I2062" s="219"/>
      <c r="L2062" s="215"/>
      <c r="M2062" s="220"/>
      <c r="N2062" s="221"/>
      <c r="O2062" s="221"/>
      <c r="P2062" s="221"/>
      <c r="Q2062" s="221"/>
      <c r="R2062" s="221"/>
      <c r="S2062" s="221"/>
      <c r="T2062" s="222"/>
      <c r="AT2062" s="216" t="s">
        <v>177</v>
      </c>
      <c r="AU2062" s="216" t="s">
        <v>86</v>
      </c>
      <c r="AV2062" s="16" t="s">
        <v>236</v>
      </c>
      <c r="AW2062" s="16" t="s">
        <v>34</v>
      </c>
      <c r="AX2062" s="16" t="s">
        <v>77</v>
      </c>
      <c r="AY2062" s="216" t="s">
        <v>164</v>
      </c>
    </row>
    <row r="2063" spans="2:51" s="13" customFormat="1" x14ac:dyDescent="0.2">
      <c r="B2063" s="188"/>
      <c r="D2063" s="183" t="s">
        <v>177</v>
      </c>
      <c r="E2063" s="189" t="s">
        <v>1</v>
      </c>
      <c r="F2063" s="190" t="s">
        <v>755</v>
      </c>
      <c r="H2063" s="189" t="s">
        <v>1</v>
      </c>
      <c r="I2063" s="191"/>
      <c r="L2063" s="188"/>
      <c r="M2063" s="192"/>
      <c r="N2063" s="193"/>
      <c r="O2063" s="193"/>
      <c r="P2063" s="193"/>
      <c r="Q2063" s="193"/>
      <c r="R2063" s="193"/>
      <c r="S2063" s="193"/>
      <c r="T2063" s="194"/>
      <c r="AT2063" s="189" t="s">
        <v>177</v>
      </c>
      <c r="AU2063" s="189" t="s">
        <v>86</v>
      </c>
      <c r="AV2063" s="13" t="s">
        <v>84</v>
      </c>
      <c r="AW2063" s="13" t="s">
        <v>34</v>
      </c>
      <c r="AX2063" s="13" t="s">
        <v>77</v>
      </c>
      <c r="AY2063" s="189" t="s">
        <v>164</v>
      </c>
    </row>
    <row r="2064" spans="2:51" s="14" customFormat="1" x14ac:dyDescent="0.2">
      <c r="B2064" s="195"/>
      <c r="D2064" s="183" t="s">
        <v>177</v>
      </c>
      <c r="E2064" s="196" t="s">
        <v>1</v>
      </c>
      <c r="F2064" s="197" t="s">
        <v>819</v>
      </c>
      <c r="H2064" s="198">
        <v>0.84799999999999998</v>
      </c>
      <c r="I2064" s="199"/>
      <c r="L2064" s="195"/>
      <c r="M2064" s="200"/>
      <c r="N2064" s="201"/>
      <c r="O2064" s="201"/>
      <c r="P2064" s="201"/>
      <c r="Q2064" s="201"/>
      <c r="R2064" s="201"/>
      <c r="S2064" s="201"/>
      <c r="T2064" s="202"/>
      <c r="AT2064" s="196" t="s">
        <v>177</v>
      </c>
      <c r="AU2064" s="196" t="s">
        <v>86</v>
      </c>
      <c r="AV2064" s="14" t="s">
        <v>86</v>
      </c>
      <c r="AW2064" s="14" t="s">
        <v>34</v>
      </c>
      <c r="AX2064" s="14" t="s">
        <v>77</v>
      </c>
      <c r="AY2064" s="196" t="s">
        <v>164</v>
      </c>
    </row>
    <row r="2065" spans="1:65" s="14" customFormat="1" x14ac:dyDescent="0.2">
      <c r="B2065" s="195"/>
      <c r="D2065" s="183" t="s">
        <v>177</v>
      </c>
      <c r="E2065" s="196" t="s">
        <v>1</v>
      </c>
      <c r="F2065" s="197" t="s">
        <v>758</v>
      </c>
      <c r="H2065" s="198">
        <v>7.3410000000000002</v>
      </c>
      <c r="I2065" s="199"/>
      <c r="L2065" s="195"/>
      <c r="M2065" s="200"/>
      <c r="N2065" s="201"/>
      <c r="O2065" s="201"/>
      <c r="P2065" s="201"/>
      <c r="Q2065" s="201"/>
      <c r="R2065" s="201"/>
      <c r="S2065" s="201"/>
      <c r="T2065" s="202"/>
      <c r="AT2065" s="196" t="s">
        <v>177</v>
      </c>
      <c r="AU2065" s="196" t="s">
        <v>86</v>
      </c>
      <c r="AV2065" s="14" t="s">
        <v>86</v>
      </c>
      <c r="AW2065" s="14" t="s">
        <v>34</v>
      </c>
      <c r="AX2065" s="14" t="s">
        <v>77</v>
      </c>
      <c r="AY2065" s="196" t="s">
        <v>164</v>
      </c>
    </row>
    <row r="2066" spans="1:65" s="14" customFormat="1" x14ac:dyDescent="0.2">
      <c r="B2066" s="195"/>
      <c r="D2066" s="183" t="s">
        <v>177</v>
      </c>
      <c r="E2066" s="196" t="s">
        <v>1</v>
      </c>
      <c r="F2066" s="197" t="s">
        <v>759</v>
      </c>
      <c r="H2066" s="198">
        <v>0.58499999999999996</v>
      </c>
      <c r="I2066" s="199"/>
      <c r="L2066" s="195"/>
      <c r="M2066" s="200"/>
      <c r="N2066" s="201"/>
      <c r="O2066" s="201"/>
      <c r="P2066" s="201"/>
      <c r="Q2066" s="201"/>
      <c r="R2066" s="201"/>
      <c r="S2066" s="201"/>
      <c r="T2066" s="202"/>
      <c r="AT2066" s="196" t="s">
        <v>177</v>
      </c>
      <c r="AU2066" s="196" t="s">
        <v>86</v>
      </c>
      <c r="AV2066" s="14" t="s">
        <v>86</v>
      </c>
      <c r="AW2066" s="14" t="s">
        <v>34</v>
      </c>
      <c r="AX2066" s="14" t="s">
        <v>77</v>
      </c>
      <c r="AY2066" s="196" t="s">
        <v>164</v>
      </c>
    </row>
    <row r="2067" spans="1:65" s="14" customFormat="1" x14ac:dyDescent="0.2">
      <c r="B2067" s="195"/>
      <c r="D2067" s="183" t="s">
        <v>177</v>
      </c>
      <c r="E2067" s="196" t="s">
        <v>1</v>
      </c>
      <c r="F2067" s="197" t="s">
        <v>748</v>
      </c>
      <c r="H2067" s="198">
        <v>1.72</v>
      </c>
      <c r="I2067" s="199"/>
      <c r="L2067" s="195"/>
      <c r="M2067" s="200"/>
      <c r="N2067" s="201"/>
      <c r="O2067" s="201"/>
      <c r="P2067" s="201"/>
      <c r="Q2067" s="201"/>
      <c r="R2067" s="201"/>
      <c r="S2067" s="201"/>
      <c r="T2067" s="202"/>
      <c r="AT2067" s="196" t="s">
        <v>177</v>
      </c>
      <c r="AU2067" s="196" t="s">
        <v>86</v>
      </c>
      <c r="AV2067" s="14" t="s">
        <v>86</v>
      </c>
      <c r="AW2067" s="14" t="s">
        <v>34</v>
      </c>
      <c r="AX2067" s="14" t="s">
        <v>77</v>
      </c>
      <c r="AY2067" s="196" t="s">
        <v>164</v>
      </c>
    </row>
    <row r="2068" spans="1:65" s="14" customFormat="1" x14ac:dyDescent="0.2">
      <c r="B2068" s="195"/>
      <c r="D2068" s="183" t="s">
        <v>177</v>
      </c>
      <c r="E2068" s="196" t="s">
        <v>1</v>
      </c>
      <c r="F2068" s="197" t="s">
        <v>760</v>
      </c>
      <c r="H2068" s="198">
        <v>3.99</v>
      </c>
      <c r="I2068" s="199"/>
      <c r="L2068" s="195"/>
      <c r="M2068" s="200"/>
      <c r="N2068" s="201"/>
      <c r="O2068" s="201"/>
      <c r="P2068" s="201"/>
      <c r="Q2068" s="201"/>
      <c r="R2068" s="201"/>
      <c r="S2068" s="201"/>
      <c r="T2068" s="202"/>
      <c r="AT2068" s="196" t="s">
        <v>177</v>
      </c>
      <c r="AU2068" s="196" t="s">
        <v>86</v>
      </c>
      <c r="AV2068" s="14" t="s">
        <v>86</v>
      </c>
      <c r="AW2068" s="14" t="s">
        <v>34</v>
      </c>
      <c r="AX2068" s="14" t="s">
        <v>77</v>
      </c>
      <c r="AY2068" s="196" t="s">
        <v>164</v>
      </c>
    </row>
    <row r="2069" spans="1:65" s="14" customFormat="1" x14ac:dyDescent="0.2">
      <c r="B2069" s="195"/>
      <c r="D2069" s="183" t="s">
        <v>177</v>
      </c>
      <c r="E2069" s="196" t="s">
        <v>1</v>
      </c>
      <c r="F2069" s="197" t="s">
        <v>749</v>
      </c>
      <c r="H2069" s="198">
        <v>1.1299999999999999</v>
      </c>
      <c r="I2069" s="199"/>
      <c r="L2069" s="195"/>
      <c r="M2069" s="200"/>
      <c r="N2069" s="201"/>
      <c r="O2069" s="201"/>
      <c r="P2069" s="201"/>
      <c r="Q2069" s="201"/>
      <c r="R2069" s="201"/>
      <c r="S2069" s="201"/>
      <c r="T2069" s="202"/>
      <c r="AT2069" s="196" t="s">
        <v>177</v>
      </c>
      <c r="AU2069" s="196" t="s">
        <v>86</v>
      </c>
      <c r="AV2069" s="14" t="s">
        <v>86</v>
      </c>
      <c r="AW2069" s="14" t="s">
        <v>34</v>
      </c>
      <c r="AX2069" s="14" t="s">
        <v>77</v>
      </c>
      <c r="AY2069" s="196" t="s">
        <v>164</v>
      </c>
    </row>
    <row r="2070" spans="1:65" s="16" customFormat="1" x14ac:dyDescent="0.2">
      <c r="B2070" s="215"/>
      <c r="D2070" s="183" t="s">
        <v>177</v>
      </c>
      <c r="E2070" s="216" t="s">
        <v>1</v>
      </c>
      <c r="F2070" s="217" t="s">
        <v>235</v>
      </c>
      <c r="H2070" s="218">
        <v>15.614000000000001</v>
      </c>
      <c r="I2070" s="219"/>
      <c r="L2070" s="215"/>
      <c r="M2070" s="220"/>
      <c r="N2070" s="221"/>
      <c r="O2070" s="221"/>
      <c r="P2070" s="221"/>
      <c r="Q2070" s="221"/>
      <c r="R2070" s="221"/>
      <c r="S2070" s="221"/>
      <c r="T2070" s="222"/>
      <c r="AT2070" s="216" t="s">
        <v>177</v>
      </c>
      <c r="AU2070" s="216" t="s">
        <v>86</v>
      </c>
      <c r="AV2070" s="16" t="s">
        <v>236</v>
      </c>
      <c r="AW2070" s="16" t="s">
        <v>34</v>
      </c>
      <c r="AX2070" s="16" t="s">
        <v>77</v>
      </c>
      <c r="AY2070" s="216" t="s">
        <v>164</v>
      </c>
    </row>
    <row r="2071" spans="1:65" s="15" customFormat="1" x14ac:dyDescent="0.2">
      <c r="B2071" s="203"/>
      <c r="D2071" s="183" t="s">
        <v>177</v>
      </c>
      <c r="E2071" s="204" t="s">
        <v>1</v>
      </c>
      <c r="F2071" s="205" t="s">
        <v>184</v>
      </c>
      <c r="H2071" s="206">
        <v>44.534999999999997</v>
      </c>
      <c r="I2071" s="207"/>
      <c r="L2071" s="203"/>
      <c r="M2071" s="208"/>
      <c r="N2071" s="209"/>
      <c r="O2071" s="209"/>
      <c r="P2071" s="209"/>
      <c r="Q2071" s="209"/>
      <c r="R2071" s="209"/>
      <c r="S2071" s="209"/>
      <c r="T2071" s="210"/>
      <c r="AT2071" s="204" t="s">
        <v>177</v>
      </c>
      <c r="AU2071" s="204" t="s">
        <v>86</v>
      </c>
      <c r="AV2071" s="15" t="s">
        <v>172</v>
      </c>
      <c r="AW2071" s="15" t="s">
        <v>34</v>
      </c>
      <c r="AX2071" s="15" t="s">
        <v>84</v>
      </c>
      <c r="AY2071" s="204" t="s">
        <v>164</v>
      </c>
    </row>
    <row r="2072" spans="1:65" s="2" customFormat="1" ht="16.5" customHeight="1" x14ac:dyDescent="0.2">
      <c r="A2072" s="34"/>
      <c r="B2072" s="168"/>
      <c r="C2072" s="169" t="s">
        <v>961</v>
      </c>
      <c r="D2072" s="214" t="s">
        <v>167</v>
      </c>
      <c r="E2072" s="171" t="s">
        <v>957</v>
      </c>
      <c r="F2072" s="172" t="s">
        <v>958</v>
      </c>
      <c r="G2072" s="173" t="s">
        <v>282</v>
      </c>
      <c r="H2072" s="174">
        <v>98.582999999999998</v>
      </c>
      <c r="I2072" s="175"/>
      <c r="J2072" s="176">
        <f>ROUND(I2072*H2072,2)</f>
        <v>0</v>
      </c>
      <c r="K2072" s="172" t="s">
        <v>216</v>
      </c>
      <c r="L2072" s="35"/>
      <c r="M2072" s="177" t="s">
        <v>1</v>
      </c>
      <c r="N2072" s="178" t="s">
        <v>42</v>
      </c>
      <c r="O2072" s="60"/>
      <c r="P2072" s="179">
        <f>O2072*H2072</f>
        <v>0</v>
      </c>
      <c r="Q2072" s="179">
        <v>0</v>
      </c>
      <c r="R2072" s="179">
        <f>Q2072*H2072</f>
        <v>0</v>
      </c>
      <c r="S2072" s="179">
        <v>0</v>
      </c>
      <c r="T2072" s="180">
        <f>S2072*H2072</f>
        <v>0</v>
      </c>
      <c r="U2072" s="34"/>
      <c r="V2072" s="34"/>
      <c r="W2072" s="34"/>
      <c r="X2072" s="34"/>
      <c r="Y2072" s="34"/>
      <c r="Z2072" s="34"/>
      <c r="AA2072" s="34"/>
      <c r="AB2072" s="34"/>
      <c r="AC2072" s="34"/>
      <c r="AD2072" s="34"/>
      <c r="AE2072" s="34"/>
      <c r="AR2072" s="181" t="s">
        <v>172</v>
      </c>
      <c r="AT2072" s="181" t="s">
        <v>167</v>
      </c>
      <c r="AU2072" s="181" t="s">
        <v>86</v>
      </c>
      <c r="AY2072" s="18" t="s">
        <v>164</v>
      </c>
      <c r="BE2072" s="182">
        <f>IF(N2072="základní",J2072,0)</f>
        <v>0</v>
      </c>
      <c r="BF2072" s="182">
        <f>IF(N2072="snížená",J2072,0)</f>
        <v>0</v>
      </c>
      <c r="BG2072" s="182">
        <f>IF(N2072="zákl. přenesená",J2072,0)</f>
        <v>0</v>
      </c>
      <c r="BH2072" s="182">
        <f>IF(N2072="sníž. přenesená",J2072,0)</f>
        <v>0</v>
      </c>
      <c r="BI2072" s="182">
        <f>IF(N2072="nulová",J2072,0)</f>
        <v>0</v>
      </c>
      <c r="BJ2072" s="18" t="s">
        <v>84</v>
      </c>
      <c r="BK2072" s="182">
        <f>ROUND(I2072*H2072,2)</f>
        <v>0</v>
      </c>
      <c r="BL2072" s="18" t="s">
        <v>172</v>
      </c>
      <c r="BM2072" s="181" t="s">
        <v>962</v>
      </c>
    </row>
    <row r="2073" spans="1:65" s="2" customFormat="1" x14ac:dyDescent="0.2">
      <c r="A2073" s="34"/>
      <c r="B2073" s="35"/>
      <c r="C2073" s="34"/>
      <c r="D2073" s="183" t="s">
        <v>174</v>
      </c>
      <c r="E2073" s="34"/>
      <c r="F2073" s="184" t="s">
        <v>960</v>
      </c>
      <c r="G2073" s="34"/>
      <c r="H2073" s="34"/>
      <c r="I2073" s="103"/>
      <c r="J2073" s="34"/>
      <c r="K2073" s="34"/>
      <c r="L2073" s="35"/>
      <c r="M2073" s="185"/>
      <c r="N2073" s="186"/>
      <c r="O2073" s="60"/>
      <c r="P2073" s="60"/>
      <c r="Q2073" s="60"/>
      <c r="R2073" s="60"/>
      <c r="S2073" s="60"/>
      <c r="T2073" s="61"/>
      <c r="U2073" s="34"/>
      <c r="V2073" s="34"/>
      <c r="W2073" s="34"/>
      <c r="X2073" s="34"/>
      <c r="Y2073" s="34"/>
      <c r="Z2073" s="34"/>
      <c r="AA2073" s="34"/>
      <c r="AB2073" s="34"/>
      <c r="AC2073" s="34"/>
      <c r="AD2073" s="34"/>
      <c r="AE2073" s="34"/>
      <c r="AT2073" s="18" t="s">
        <v>174</v>
      </c>
      <c r="AU2073" s="18" t="s">
        <v>86</v>
      </c>
    </row>
    <row r="2074" spans="1:65" s="2" customFormat="1" ht="68.25" x14ac:dyDescent="0.2">
      <c r="A2074" s="34"/>
      <c r="B2074" s="35"/>
      <c r="C2074" s="34"/>
      <c r="D2074" s="183" t="s">
        <v>175</v>
      </c>
      <c r="E2074" s="34"/>
      <c r="F2074" s="187" t="s">
        <v>926</v>
      </c>
      <c r="G2074" s="34"/>
      <c r="H2074" s="34"/>
      <c r="I2074" s="103"/>
      <c r="J2074" s="34"/>
      <c r="K2074" s="34"/>
      <c r="L2074" s="35"/>
      <c r="M2074" s="185"/>
      <c r="N2074" s="186"/>
      <c r="O2074" s="60"/>
      <c r="P2074" s="60"/>
      <c r="Q2074" s="60"/>
      <c r="R2074" s="60"/>
      <c r="S2074" s="60"/>
      <c r="T2074" s="61"/>
      <c r="U2074" s="34"/>
      <c r="V2074" s="34"/>
      <c r="W2074" s="34"/>
      <c r="X2074" s="34"/>
      <c r="Y2074" s="34"/>
      <c r="Z2074" s="34"/>
      <c r="AA2074" s="34"/>
      <c r="AB2074" s="34"/>
      <c r="AC2074" s="34"/>
      <c r="AD2074" s="34"/>
      <c r="AE2074" s="34"/>
      <c r="AT2074" s="18" t="s">
        <v>175</v>
      </c>
      <c r="AU2074" s="18" t="s">
        <v>86</v>
      </c>
    </row>
    <row r="2075" spans="1:65" s="13" customFormat="1" x14ac:dyDescent="0.2">
      <c r="B2075" s="188"/>
      <c r="D2075" s="183" t="s">
        <v>177</v>
      </c>
      <c r="E2075" s="189" t="s">
        <v>1</v>
      </c>
      <c r="F2075" s="190" t="s">
        <v>178</v>
      </c>
      <c r="H2075" s="189" t="s">
        <v>1</v>
      </c>
      <c r="I2075" s="191"/>
      <c r="L2075" s="188"/>
      <c r="M2075" s="192"/>
      <c r="N2075" s="193"/>
      <c r="O2075" s="193"/>
      <c r="P2075" s="193"/>
      <c r="Q2075" s="193"/>
      <c r="R2075" s="193"/>
      <c r="S2075" s="193"/>
      <c r="T2075" s="194"/>
      <c r="AT2075" s="189" t="s">
        <v>177</v>
      </c>
      <c r="AU2075" s="189" t="s">
        <v>86</v>
      </c>
      <c r="AV2075" s="13" t="s">
        <v>84</v>
      </c>
      <c r="AW2075" s="13" t="s">
        <v>34</v>
      </c>
      <c r="AX2075" s="13" t="s">
        <v>77</v>
      </c>
      <c r="AY2075" s="189" t="s">
        <v>164</v>
      </c>
    </row>
    <row r="2076" spans="1:65" s="13" customFormat="1" x14ac:dyDescent="0.2">
      <c r="B2076" s="188"/>
      <c r="D2076" s="183" t="s">
        <v>177</v>
      </c>
      <c r="E2076" s="189" t="s">
        <v>1</v>
      </c>
      <c r="F2076" s="190" t="s">
        <v>179</v>
      </c>
      <c r="H2076" s="189" t="s">
        <v>1</v>
      </c>
      <c r="I2076" s="191"/>
      <c r="L2076" s="188"/>
      <c r="M2076" s="192"/>
      <c r="N2076" s="193"/>
      <c r="O2076" s="193"/>
      <c r="P2076" s="193"/>
      <c r="Q2076" s="193"/>
      <c r="R2076" s="193"/>
      <c r="S2076" s="193"/>
      <c r="T2076" s="194"/>
      <c r="AT2076" s="189" t="s">
        <v>177</v>
      </c>
      <c r="AU2076" s="189" t="s">
        <v>86</v>
      </c>
      <c r="AV2076" s="13" t="s">
        <v>84</v>
      </c>
      <c r="AW2076" s="13" t="s">
        <v>34</v>
      </c>
      <c r="AX2076" s="13" t="s">
        <v>77</v>
      </c>
      <c r="AY2076" s="189" t="s">
        <v>164</v>
      </c>
    </row>
    <row r="2077" spans="1:65" s="13" customFormat="1" x14ac:dyDescent="0.2">
      <c r="B2077" s="188"/>
      <c r="D2077" s="183" t="s">
        <v>177</v>
      </c>
      <c r="E2077" s="189" t="s">
        <v>1</v>
      </c>
      <c r="F2077" s="190" t="s">
        <v>220</v>
      </c>
      <c r="H2077" s="189" t="s">
        <v>1</v>
      </c>
      <c r="I2077" s="191"/>
      <c r="L2077" s="188"/>
      <c r="M2077" s="192"/>
      <c r="N2077" s="193"/>
      <c r="O2077" s="193"/>
      <c r="P2077" s="193"/>
      <c r="Q2077" s="193"/>
      <c r="R2077" s="193"/>
      <c r="S2077" s="193"/>
      <c r="T2077" s="194"/>
      <c r="AT2077" s="189" t="s">
        <v>177</v>
      </c>
      <c r="AU2077" s="189" t="s">
        <v>86</v>
      </c>
      <c r="AV2077" s="13" t="s">
        <v>84</v>
      </c>
      <c r="AW2077" s="13" t="s">
        <v>34</v>
      </c>
      <c r="AX2077" s="13" t="s">
        <v>77</v>
      </c>
      <c r="AY2077" s="189" t="s">
        <v>164</v>
      </c>
    </row>
    <row r="2078" spans="1:65" s="13" customFormat="1" x14ac:dyDescent="0.2">
      <c r="B2078" s="188"/>
      <c r="D2078" s="183" t="s">
        <v>177</v>
      </c>
      <c r="E2078" s="189" t="s">
        <v>1</v>
      </c>
      <c r="F2078" s="190" t="s">
        <v>687</v>
      </c>
      <c r="H2078" s="189" t="s">
        <v>1</v>
      </c>
      <c r="I2078" s="191"/>
      <c r="L2078" s="188"/>
      <c r="M2078" s="192"/>
      <c r="N2078" s="193"/>
      <c r="O2078" s="193"/>
      <c r="P2078" s="193"/>
      <c r="Q2078" s="193"/>
      <c r="R2078" s="193"/>
      <c r="S2078" s="193"/>
      <c r="T2078" s="194"/>
      <c r="AT2078" s="189" t="s">
        <v>177</v>
      </c>
      <c r="AU2078" s="189" t="s">
        <v>86</v>
      </c>
      <c r="AV2078" s="13" t="s">
        <v>84</v>
      </c>
      <c r="AW2078" s="13" t="s">
        <v>34</v>
      </c>
      <c r="AX2078" s="13" t="s">
        <v>77</v>
      </c>
      <c r="AY2078" s="189" t="s">
        <v>164</v>
      </c>
    </row>
    <row r="2079" spans="1:65" s="13" customFormat="1" x14ac:dyDescent="0.2">
      <c r="B2079" s="188"/>
      <c r="D2079" s="183" t="s">
        <v>177</v>
      </c>
      <c r="E2079" s="189" t="s">
        <v>1</v>
      </c>
      <c r="F2079" s="190" t="s">
        <v>764</v>
      </c>
      <c r="H2079" s="189" t="s">
        <v>1</v>
      </c>
      <c r="I2079" s="191"/>
      <c r="L2079" s="188"/>
      <c r="M2079" s="192"/>
      <c r="N2079" s="193"/>
      <c r="O2079" s="193"/>
      <c r="P2079" s="193"/>
      <c r="Q2079" s="193"/>
      <c r="R2079" s="193"/>
      <c r="S2079" s="193"/>
      <c r="T2079" s="194"/>
      <c r="AT2079" s="189" t="s">
        <v>177</v>
      </c>
      <c r="AU2079" s="189" t="s">
        <v>86</v>
      </c>
      <c r="AV2079" s="13" t="s">
        <v>84</v>
      </c>
      <c r="AW2079" s="13" t="s">
        <v>34</v>
      </c>
      <c r="AX2079" s="13" t="s">
        <v>77</v>
      </c>
      <c r="AY2079" s="189" t="s">
        <v>164</v>
      </c>
    </row>
    <row r="2080" spans="1:65" s="13" customFormat="1" x14ac:dyDescent="0.2">
      <c r="B2080" s="188"/>
      <c r="D2080" s="183" t="s">
        <v>177</v>
      </c>
      <c r="E2080" s="189" t="s">
        <v>1</v>
      </c>
      <c r="F2080" s="190" t="s">
        <v>927</v>
      </c>
      <c r="H2080" s="189" t="s">
        <v>1</v>
      </c>
      <c r="I2080" s="191"/>
      <c r="L2080" s="188"/>
      <c r="M2080" s="192"/>
      <c r="N2080" s="193"/>
      <c r="O2080" s="193"/>
      <c r="P2080" s="193"/>
      <c r="Q2080" s="193"/>
      <c r="R2080" s="193"/>
      <c r="S2080" s="193"/>
      <c r="T2080" s="194"/>
      <c r="AT2080" s="189" t="s">
        <v>177</v>
      </c>
      <c r="AU2080" s="189" t="s">
        <v>86</v>
      </c>
      <c r="AV2080" s="13" t="s">
        <v>84</v>
      </c>
      <c r="AW2080" s="13" t="s">
        <v>34</v>
      </c>
      <c r="AX2080" s="13" t="s">
        <v>77</v>
      </c>
      <c r="AY2080" s="189" t="s">
        <v>164</v>
      </c>
    </row>
    <row r="2081" spans="2:51" s="13" customFormat="1" x14ac:dyDescent="0.2">
      <c r="B2081" s="188"/>
      <c r="D2081" s="183" t="s">
        <v>177</v>
      </c>
      <c r="E2081" s="189" t="s">
        <v>1</v>
      </c>
      <c r="F2081" s="190" t="s">
        <v>944</v>
      </c>
      <c r="H2081" s="189" t="s">
        <v>1</v>
      </c>
      <c r="I2081" s="191"/>
      <c r="L2081" s="188"/>
      <c r="M2081" s="192"/>
      <c r="N2081" s="193"/>
      <c r="O2081" s="193"/>
      <c r="P2081" s="193"/>
      <c r="Q2081" s="193"/>
      <c r="R2081" s="193"/>
      <c r="S2081" s="193"/>
      <c r="T2081" s="194"/>
      <c r="AT2081" s="189" t="s">
        <v>177</v>
      </c>
      <c r="AU2081" s="189" t="s">
        <v>86</v>
      </c>
      <c r="AV2081" s="13" t="s">
        <v>84</v>
      </c>
      <c r="AW2081" s="13" t="s">
        <v>34</v>
      </c>
      <c r="AX2081" s="13" t="s">
        <v>77</v>
      </c>
      <c r="AY2081" s="189" t="s">
        <v>164</v>
      </c>
    </row>
    <row r="2082" spans="2:51" s="13" customFormat="1" x14ac:dyDescent="0.2">
      <c r="B2082" s="188"/>
      <c r="D2082" s="183" t="s">
        <v>177</v>
      </c>
      <c r="E2082" s="189" t="s">
        <v>1</v>
      </c>
      <c r="F2082" s="190" t="s">
        <v>744</v>
      </c>
      <c r="H2082" s="189" t="s">
        <v>1</v>
      </c>
      <c r="I2082" s="191"/>
      <c r="L2082" s="188"/>
      <c r="M2082" s="192"/>
      <c r="N2082" s="193"/>
      <c r="O2082" s="193"/>
      <c r="P2082" s="193"/>
      <c r="Q2082" s="193"/>
      <c r="R2082" s="193"/>
      <c r="S2082" s="193"/>
      <c r="T2082" s="194"/>
      <c r="AT2082" s="189" t="s">
        <v>177</v>
      </c>
      <c r="AU2082" s="189" t="s">
        <v>86</v>
      </c>
      <c r="AV2082" s="13" t="s">
        <v>84</v>
      </c>
      <c r="AW2082" s="13" t="s">
        <v>34</v>
      </c>
      <c r="AX2082" s="13" t="s">
        <v>77</v>
      </c>
      <c r="AY2082" s="189" t="s">
        <v>164</v>
      </c>
    </row>
    <row r="2083" spans="2:51" s="14" customFormat="1" x14ac:dyDescent="0.2">
      <c r="B2083" s="195"/>
      <c r="D2083" s="183" t="s">
        <v>177</v>
      </c>
      <c r="E2083" s="196" t="s">
        <v>1</v>
      </c>
      <c r="F2083" s="197" t="s">
        <v>766</v>
      </c>
      <c r="H2083" s="198">
        <v>4.625</v>
      </c>
      <c r="I2083" s="199"/>
      <c r="L2083" s="195"/>
      <c r="M2083" s="200"/>
      <c r="N2083" s="201"/>
      <c r="O2083" s="201"/>
      <c r="P2083" s="201"/>
      <c r="Q2083" s="201"/>
      <c r="R2083" s="201"/>
      <c r="S2083" s="201"/>
      <c r="T2083" s="202"/>
      <c r="AT2083" s="196" t="s">
        <v>177</v>
      </c>
      <c r="AU2083" s="196" t="s">
        <v>86</v>
      </c>
      <c r="AV2083" s="14" t="s">
        <v>86</v>
      </c>
      <c r="AW2083" s="14" t="s">
        <v>34</v>
      </c>
      <c r="AX2083" s="14" t="s">
        <v>77</v>
      </c>
      <c r="AY2083" s="196" t="s">
        <v>164</v>
      </c>
    </row>
    <row r="2084" spans="2:51" s="14" customFormat="1" x14ac:dyDescent="0.2">
      <c r="B2084" s="195"/>
      <c r="D2084" s="183" t="s">
        <v>177</v>
      </c>
      <c r="E2084" s="196" t="s">
        <v>1</v>
      </c>
      <c r="F2084" s="197" t="s">
        <v>767</v>
      </c>
      <c r="H2084" s="198">
        <v>7.3</v>
      </c>
      <c r="I2084" s="199"/>
      <c r="L2084" s="195"/>
      <c r="M2084" s="200"/>
      <c r="N2084" s="201"/>
      <c r="O2084" s="201"/>
      <c r="P2084" s="201"/>
      <c r="Q2084" s="201"/>
      <c r="R2084" s="201"/>
      <c r="S2084" s="201"/>
      <c r="T2084" s="202"/>
      <c r="AT2084" s="196" t="s">
        <v>177</v>
      </c>
      <c r="AU2084" s="196" t="s">
        <v>86</v>
      </c>
      <c r="AV2084" s="14" t="s">
        <v>86</v>
      </c>
      <c r="AW2084" s="14" t="s">
        <v>34</v>
      </c>
      <c r="AX2084" s="14" t="s">
        <v>77</v>
      </c>
      <c r="AY2084" s="196" t="s">
        <v>164</v>
      </c>
    </row>
    <row r="2085" spans="2:51" s="14" customFormat="1" x14ac:dyDescent="0.2">
      <c r="B2085" s="195"/>
      <c r="D2085" s="183" t="s">
        <v>177</v>
      </c>
      <c r="E2085" s="196" t="s">
        <v>1</v>
      </c>
      <c r="F2085" s="197" t="s">
        <v>768</v>
      </c>
      <c r="H2085" s="198">
        <v>9.8800000000000008</v>
      </c>
      <c r="I2085" s="199"/>
      <c r="L2085" s="195"/>
      <c r="M2085" s="200"/>
      <c r="N2085" s="201"/>
      <c r="O2085" s="201"/>
      <c r="P2085" s="201"/>
      <c r="Q2085" s="201"/>
      <c r="R2085" s="201"/>
      <c r="S2085" s="201"/>
      <c r="T2085" s="202"/>
      <c r="AT2085" s="196" t="s">
        <v>177</v>
      </c>
      <c r="AU2085" s="196" t="s">
        <v>86</v>
      </c>
      <c r="AV2085" s="14" t="s">
        <v>86</v>
      </c>
      <c r="AW2085" s="14" t="s">
        <v>34</v>
      </c>
      <c r="AX2085" s="14" t="s">
        <v>77</v>
      </c>
      <c r="AY2085" s="196" t="s">
        <v>164</v>
      </c>
    </row>
    <row r="2086" spans="2:51" s="14" customFormat="1" x14ac:dyDescent="0.2">
      <c r="B2086" s="195"/>
      <c r="D2086" s="183" t="s">
        <v>177</v>
      </c>
      <c r="E2086" s="196" t="s">
        <v>1</v>
      </c>
      <c r="F2086" s="197" t="s">
        <v>769</v>
      </c>
      <c r="H2086" s="198">
        <v>2.738</v>
      </c>
      <c r="I2086" s="199"/>
      <c r="L2086" s="195"/>
      <c r="M2086" s="200"/>
      <c r="N2086" s="201"/>
      <c r="O2086" s="201"/>
      <c r="P2086" s="201"/>
      <c r="Q2086" s="201"/>
      <c r="R2086" s="201"/>
      <c r="S2086" s="201"/>
      <c r="T2086" s="202"/>
      <c r="AT2086" s="196" t="s">
        <v>177</v>
      </c>
      <c r="AU2086" s="196" t="s">
        <v>86</v>
      </c>
      <c r="AV2086" s="14" t="s">
        <v>86</v>
      </c>
      <c r="AW2086" s="14" t="s">
        <v>34</v>
      </c>
      <c r="AX2086" s="14" t="s">
        <v>77</v>
      </c>
      <c r="AY2086" s="196" t="s">
        <v>164</v>
      </c>
    </row>
    <row r="2087" spans="2:51" s="14" customFormat="1" x14ac:dyDescent="0.2">
      <c r="B2087" s="195"/>
      <c r="D2087" s="183" t="s">
        <v>177</v>
      </c>
      <c r="E2087" s="196" t="s">
        <v>1</v>
      </c>
      <c r="F2087" s="197" t="s">
        <v>770</v>
      </c>
      <c r="H2087" s="198">
        <v>4.5</v>
      </c>
      <c r="I2087" s="199"/>
      <c r="L2087" s="195"/>
      <c r="M2087" s="200"/>
      <c r="N2087" s="201"/>
      <c r="O2087" s="201"/>
      <c r="P2087" s="201"/>
      <c r="Q2087" s="201"/>
      <c r="R2087" s="201"/>
      <c r="S2087" s="201"/>
      <c r="T2087" s="202"/>
      <c r="AT2087" s="196" t="s">
        <v>177</v>
      </c>
      <c r="AU2087" s="196" t="s">
        <v>86</v>
      </c>
      <c r="AV2087" s="14" t="s">
        <v>86</v>
      </c>
      <c r="AW2087" s="14" t="s">
        <v>34</v>
      </c>
      <c r="AX2087" s="14" t="s">
        <v>77</v>
      </c>
      <c r="AY2087" s="196" t="s">
        <v>164</v>
      </c>
    </row>
    <row r="2088" spans="2:51" s="14" customFormat="1" x14ac:dyDescent="0.2">
      <c r="B2088" s="195"/>
      <c r="D2088" s="183" t="s">
        <v>177</v>
      </c>
      <c r="E2088" s="196" t="s">
        <v>1</v>
      </c>
      <c r="F2088" s="197" t="s">
        <v>771</v>
      </c>
      <c r="H2088" s="198">
        <v>8.0630000000000006</v>
      </c>
      <c r="I2088" s="199"/>
      <c r="L2088" s="195"/>
      <c r="M2088" s="200"/>
      <c r="N2088" s="201"/>
      <c r="O2088" s="201"/>
      <c r="P2088" s="201"/>
      <c r="Q2088" s="201"/>
      <c r="R2088" s="201"/>
      <c r="S2088" s="201"/>
      <c r="T2088" s="202"/>
      <c r="AT2088" s="196" t="s">
        <v>177</v>
      </c>
      <c r="AU2088" s="196" t="s">
        <v>86</v>
      </c>
      <c r="AV2088" s="14" t="s">
        <v>86</v>
      </c>
      <c r="AW2088" s="14" t="s">
        <v>34</v>
      </c>
      <c r="AX2088" s="14" t="s">
        <v>77</v>
      </c>
      <c r="AY2088" s="196" t="s">
        <v>164</v>
      </c>
    </row>
    <row r="2089" spans="2:51" s="14" customFormat="1" x14ac:dyDescent="0.2">
      <c r="B2089" s="195"/>
      <c r="D2089" s="183" t="s">
        <v>177</v>
      </c>
      <c r="E2089" s="196" t="s">
        <v>1</v>
      </c>
      <c r="F2089" s="197" t="s">
        <v>772</v>
      </c>
      <c r="H2089" s="198">
        <v>5.3</v>
      </c>
      <c r="I2089" s="199"/>
      <c r="L2089" s="195"/>
      <c r="M2089" s="200"/>
      <c r="N2089" s="201"/>
      <c r="O2089" s="201"/>
      <c r="P2089" s="201"/>
      <c r="Q2089" s="201"/>
      <c r="R2089" s="201"/>
      <c r="S2089" s="201"/>
      <c r="T2089" s="202"/>
      <c r="AT2089" s="196" t="s">
        <v>177</v>
      </c>
      <c r="AU2089" s="196" t="s">
        <v>86</v>
      </c>
      <c r="AV2089" s="14" t="s">
        <v>86</v>
      </c>
      <c r="AW2089" s="14" t="s">
        <v>34</v>
      </c>
      <c r="AX2089" s="14" t="s">
        <v>77</v>
      </c>
      <c r="AY2089" s="196" t="s">
        <v>164</v>
      </c>
    </row>
    <row r="2090" spans="2:51" s="14" customFormat="1" x14ac:dyDescent="0.2">
      <c r="B2090" s="195"/>
      <c r="D2090" s="183" t="s">
        <v>177</v>
      </c>
      <c r="E2090" s="196" t="s">
        <v>1</v>
      </c>
      <c r="F2090" s="197" t="s">
        <v>773</v>
      </c>
      <c r="H2090" s="198">
        <v>4.07</v>
      </c>
      <c r="I2090" s="199"/>
      <c r="L2090" s="195"/>
      <c r="M2090" s="200"/>
      <c r="N2090" s="201"/>
      <c r="O2090" s="201"/>
      <c r="P2090" s="201"/>
      <c r="Q2090" s="201"/>
      <c r="R2090" s="201"/>
      <c r="S2090" s="201"/>
      <c r="T2090" s="202"/>
      <c r="AT2090" s="196" t="s">
        <v>177</v>
      </c>
      <c r="AU2090" s="196" t="s">
        <v>86</v>
      </c>
      <c r="AV2090" s="14" t="s">
        <v>86</v>
      </c>
      <c r="AW2090" s="14" t="s">
        <v>34</v>
      </c>
      <c r="AX2090" s="14" t="s">
        <v>77</v>
      </c>
      <c r="AY2090" s="196" t="s">
        <v>164</v>
      </c>
    </row>
    <row r="2091" spans="2:51" s="16" customFormat="1" x14ac:dyDescent="0.2">
      <c r="B2091" s="215"/>
      <c r="D2091" s="183" t="s">
        <v>177</v>
      </c>
      <c r="E2091" s="216" t="s">
        <v>1</v>
      </c>
      <c r="F2091" s="217" t="s">
        <v>235</v>
      </c>
      <c r="H2091" s="218">
        <v>46.475999999999999</v>
      </c>
      <c r="I2091" s="219"/>
      <c r="L2091" s="215"/>
      <c r="M2091" s="220"/>
      <c r="N2091" s="221"/>
      <c r="O2091" s="221"/>
      <c r="P2091" s="221"/>
      <c r="Q2091" s="221"/>
      <c r="R2091" s="221"/>
      <c r="S2091" s="221"/>
      <c r="T2091" s="222"/>
      <c r="AT2091" s="216" t="s">
        <v>177</v>
      </c>
      <c r="AU2091" s="216" t="s">
        <v>86</v>
      </c>
      <c r="AV2091" s="16" t="s">
        <v>236</v>
      </c>
      <c r="AW2091" s="16" t="s">
        <v>34</v>
      </c>
      <c r="AX2091" s="16" t="s">
        <v>77</v>
      </c>
      <c r="AY2091" s="216" t="s">
        <v>164</v>
      </c>
    </row>
    <row r="2092" spans="2:51" s="13" customFormat="1" x14ac:dyDescent="0.2">
      <c r="B2092" s="188"/>
      <c r="D2092" s="183" t="s">
        <v>177</v>
      </c>
      <c r="E2092" s="189" t="s">
        <v>1</v>
      </c>
      <c r="F2092" s="190" t="s">
        <v>774</v>
      </c>
      <c r="H2092" s="189" t="s">
        <v>1</v>
      </c>
      <c r="I2092" s="191"/>
      <c r="L2092" s="188"/>
      <c r="M2092" s="192"/>
      <c r="N2092" s="193"/>
      <c r="O2092" s="193"/>
      <c r="P2092" s="193"/>
      <c r="Q2092" s="193"/>
      <c r="R2092" s="193"/>
      <c r="S2092" s="193"/>
      <c r="T2092" s="194"/>
      <c r="AT2092" s="189" t="s">
        <v>177</v>
      </c>
      <c r="AU2092" s="189" t="s">
        <v>86</v>
      </c>
      <c r="AV2092" s="13" t="s">
        <v>84</v>
      </c>
      <c r="AW2092" s="13" t="s">
        <v>34</v>
      </c>
      <c r="AX2092" s="13" t="s">
        <v>77</v>
      </c>
      <c r="AY2092" s="189" t="s">
        <v>164</v>
      </c>
    </row>
    <row r="2093" spans="2:51" s="14" customFormat="1" x14ac:dyDescent="0.2">
      <c r="B2093" s="195"/>
      <c r="D2093" s="183" t="s">
        <v>177</v>
      </c>
      <c r="E2093" s="196" t="s">
        <v>1</v>
      </c>
      <c r="F2093" s="197" t="s">
        <v>775</v>
      </c>
      <c r="H2093" s="198">
        <v>3.7839999999999998</v>
      </c>
      <c r="I2093" s="199"/>
      <c r="L2093" s="195"/>
      <c r="M2093" s="200"/>
      <c r="N2093" s="201"/>
      <c r="O2093" s="201"/>
      <c r="P2093" s="201"/>
      <c r="Q2093" s="201"/>
      <c r="R2093" s="201"/>
      <c r="S2093" s="201"/>
      <c r="T2093" s="202"/>
      <c r="AT2093" s="196" t="s">
        <v>177</v>
      </c>
      <c r="AU2093" s="196" t="s">
        <v>86</v>
      </c>
      <c r="AV2093" s="14" t="s">
        <v>86</v>
      </c>
      <c r="AW2093" s="14" t="s">
        <v>34</v>
      </c>
      <c r="AX2093" s="14" t="s">
        <v>77</v>
      </c>
      <c r="AY2093" s="196" t="s">
        <v>164</v>
      </c>
    </row>
    <row r="2094" spans="2:51" s="16" customFormat="1" x14ac:dyDescent="0.2">
      <c r="B2094" s="215"/>
      <c r="D2094" s="183" t="s">
        <v>177</v>
      </c>
      <c r="E2094" s="216" t="s">
        <v>1</v>
      </c>
      <c r="F2094" s="217" t="s">
        <v>235</v>
      </c>
      <c r="H2094" s="218">
        <v>3.7839999999999998</v>
      </c>
      <c r="I2094" s="219"/>
      <c r="L2094" s="215"/>
      <c r="M2094" s="220"/>
      <c r="N2094" s="221"/>
      <c r="O2094" s="221"/>
      <c r="P2094" s="221"/>
      <c r="Q2094" s="221"/>
      <c r="R2094" s="221"/>
      <c r="S2094" s="221"/>
      <c r="T2094" s="222"/>
      <c r="AT2094" s="216" t="s">
        <v>177</v>
      </c>
      <c r="AU2094" s="216" t="s">
        <v>86</v>
      </c>
      <c r="AV2094" s="16" t="s">
        <v>236</v>
      </c>
      <c r="AW2094" s="16" t="s">
        <v>34</v>
      </c>
      <c r="AX2094" s="16" t="s">
        <v>77</v>
      </c>
      <c r="AY2094" s="216" t="s">
        <v>164</v>
      </c>
    </row>
    <row r="2095" spans="2:51" s="13" customFormat="1" x14ac:dyDescent="0.2">
      <c r="B2095" s="188"/>
      <c r="D2095" s="183" t="s">
        <v>177</v>
      </c>
      <c r="E2095" s="189" t="s">
        <v>1</v>
      </c>
      <c r="F2095" s="190" t="s">
        <v>755</v>
      </c>
      <c r="H2095" s="189" t="s">
        <v>1</v>
      </c>
      <c r="I2095" s="191"/>
      <c r="L2095" s="188"/>
      <c r="M2095" s="192"/>
      <c r="N2095" s="193"/>
      <c r="O2095" s="193"/>
      <c r="P2095" s="193"/>
      <c r="Q2095" s="193"/>
      <c r="R2095" s="193"/>
      <c r="S2095" s="193"/>
      <c r="T2095" s="194"/>
      <c r="AT2095" s="189" t="s">
        <v>177</v>
      </c>
      <c r="AU2095" s="189" t="s">
        <v>86</v>
      </c>
      <c r="AV2095" s="13" t="s">
        <v>84</v>
      </c>
      <c r="AW2095" s="13" t="s">
        <v>34</v>
      </c>
      <c r="AX2095" s="13" t="s">
        <v>77</v>
      </c>
      <c r="AY2095" s="189" t="s">
        <v>164</v>
      </c>
    </row>
    <row r="2096" spans="2:51" s="14" customFormat="1" x14ac:dyDescent="0.2">
      <c r="B2096" s="195"/>
      <c r="D2096" s="183" t="s">
        <v>177</v>
      </c>
      <c r="E2096" s="196" t="s">
        <v>1</v>
      </c>
      <c r="F2096" s="197" t="s">
        <v>776</v>
      </c>
      <c r="H2096" s="198">
        <v>8.2100000000000009</v>
      </c>
      <c r="I2096" s="199"/>
      <c r="L2096" s="195"/>
      <c r="M2096" s="200"/>
      <c r="N2096" s="201"/>
      <c r="O2096" s="201"/>
      <c r="P2096" s="201"/>
      <c r="Q2096" s="201"/>
      <c r="R2096" s="201"/>
      <c r="S2096" s="201"/>
      <c r="T2096" s="202"/>
      <c r="AT2096" s="196" t="s">
        <v>177</v>
      </c>
      <c r="AU2096" s="196" t="s">
        <v>86</v>
      </c>
      <c r="AV2096" s="14" t="s">
        <v>86</v>
      </c>
      <c r="AW2096" s="14" t="s">
        <v>34</v>
      </c>
      <c r="AX2096" s="14" t="s">
        <v>77</v>
      </c>
      <c r="AY2096" s="196" t="s">
        <v>164</v>
      </c>
    </row>
    <row r="2097" spans="1:65" s="14" customFormat="1" x14ac:dyDescent="0.2">
      <c r="B2097" s="195"/>
      <c r="D2097" s="183" t="s">
        <v>177</v>
      </c>
      <c r="E2097" s="196" t="s">
        <v>1</v>
      </c>
      <c r="F2097" s="197" t="s">
        <v>772</v>
      </c>
      <c r="H2097" s="198">
        <v>5.3</v>
      </c>
      <c r="I2097" s="199"/>
      <c r="L2097" s="195"/>
      <c r="M2097" s="200"/>
      <c r="N2097" s="201"/>
      <c r="O2097" s="201"/>
      <c r="P2097" s="201"/>
      <c r="Q2097" s="201"/>
      <c r="R2097" s="201"/>
      <c r="S2097" s="201"/>
      <c r="T2097" s="202"/>
      <c r="AT2097" s="196" t="s">
        <v>177</v>
      </c>
      <c r="AU2097" s="196" t="s">
        <v>86</v>
      </c>
      <c r="AV2097" s="14" t="s">
        <v>86</v>
      </c>
      <c r="AW2097" s="14" t="s">
        <v>34</v>
      </c>
      <c r="AX2097" s="14" t="s">
        <v>77</v>
      </c>
      <c r="AY2097" s="196" t="s">
        <v>164</v>
      </c>
    </row>
    <row r="2098" spans="1:65" s="14" customFormat="1" x14ac:dyDescent="0.2">
      <c r="B2098" s="195"/>
      <c r="D2098" s="183" t="s">
        <v>177</v>
      </c>
      <c r="E2098" s="196" t="s">
        <v>1</v>
      </c>
      <c r="F2098" s="197" t="s">
        <v>777</v>
      </c>
      <c r="H2098" s="198">
        <v>4.01</v>
      </c>
      <c r="I2098" s="199"/>
      <c r="L2098" s="195"/>
      <c r="M2098" s="200"/>
      <c r="N2098" s="201"/>
      <c r="O2098" s="201"/>
      <c r="P2098" s="201"/>
      <c r="Q2098" s="201"/>
      <c r="R2098" s="201"/>
      <c r="S2098" s="201"/>
      <c r="T2098" s="202"/>
      <c r="AT2098" s="196" t="s">
        <v>177</v>
      </c>
      <c r="AU2098" s="196" t="s">
        <v>86</v>
      </c>
      <c r="AV2098" s="14" t="s">
        <v>86</v>
      </c>
      <c r="AW2098" s="14" t="s">
        <v>34</v>
      </c>
      <c r="AX2098" s="14" t="s">
        <v>77</v>
      </c>
      <c r="AY2098" s="196" t="s">
        <v>164</v>
      </c>
    </row>
    <row r="2099" spans="1:65" s="14" customFormat="1" x14ac:dyDescent="0.2">
      <c r="B2099" s="195"/>
      <c r="D2099" s="183" t="s">
        <v>177</v>
      </c>
      <c r="E2099" s="196" t="s">
        <v>1</v>
      </c>
      <c r="F2099" s="197" t="s">
        <v>779</v>
      </c>
      <c r="H2099" s="198">
        <v>7.34</v>
      </c>
      <c r="I2099" s="199"/>
      <c r="L2099" s="195"/>
      <c r="M2099" s="200"/>
      <c r="N2099" s="201"/>
      <c r="O2099" s="201"/>
      <c r="P2099" s="201"/>
      <c r="Q2099" s="201"/>
      <c r="R2099" s="201"/>
      <c r="S2099" s="201"/>
      <c r="T2099" s="202"/>
      <c r="AT2099" s="196" t="s">
        <v>177</v>
      </c>
      <c r="AU2099" s="196" t="s">
        <v>86</v>
      </c>
      <c r="AV2099" s="14" t="s">
        <v>86</v>
      </c>
      <c r="AW2099" s="14" t="s">
        <v>34</v>
      </c>
      <c r="AX2099" s="14" t="s">
        <v>77</v>
      </c>
      <c r="AY2099" s="196" t="s">
        <v>164</v>
      </c>
    </row>
    <row r="2100" spans="1:65" s="14" customFormat="1" x14ac:dyDescent="0.2">
      <c r="B2100" s="195"/>
      <c r="D2100" s="183" t="s">
        <v>177</v>
      </c>
      <c r="E2100" s="196" t="s">
        <v>1</v>
      </c>
      <c r="F2100" s="197" t="s">
        <v>780</v>
      </c>
      <c r="H2100" s="198">
        <v>7</v>
      </c>
      <c r="I2100" s="199"/>
      <c r="L2100" s="195"/>
      <c r="M2100" s="200"/>
      <c r="N2100" s="201"/>
      <c r="O2100" s="201"/>
      <c r="P2100" s="201"/>
      <c r="Q2100" s="201"/>
      <c r="R2100" s="201"/>
      <c r="S2100" s="201"/>
      <c r="T2100" s="202"/>
      <c r="AT2100" s="196" t="s">
        <v>177</v>
      </c>
      <c r="AU2100" s="196" t="s">
        <v>86</v>
      </c>
      <c r="AV2100" s="14" t="s">
        <v>86</v>
      </c>
      <c r="AW2100" s="14" t="s">
        <v>34</v>
      </c>
      <c r="AX2100" s="14" t="s">
        <v>77</v>
      </c>
      <c r="AY2100" s="196" t="s">
        <v>164</v>
      </c>
    </row>
    <row r="2101" spans="1:65" s="14" customFormat="1" x14ac:dyDescent="0.2">
      <c r="B2101" s="195"/>
      <c r="D2101" s="183" t="s">
        <v>177</v>
      </c>
      <c r="E2101" s="196" t="s">
        <v>1</v>
      </c>
      <c r="F2101" s="197" t="s">
        <v>781</v>
      </c>
      <c r="H2101" s="198">
        <v>9.9749999999999996</v>
      </c>
      <c r="I2101" s="199"/>
      <c r="L2101" s="195"/>
      <c r="M2101" s="200"/>
      <c r="N2101" s="201"/>
      <c r="O2101" s="201"/>
      <c r="P2101" s="201"/>
      <c r="Q2101" s="201"/>
      <c r="R2101" s="201"/>
      <c r="S2101" s="201"/>
      <c r="T2101" s="202"/>
      <c r="AT2101" s="196" t="s">
        <v>177</v>
      </c>
      <c r="AU2101" s="196" t="s">
        <v>86</v>
      </c>
      <c r="AV2101" s="14" t="s">
        <v>86</v>
      </c>
      <c r="AW2101" s="14" t="s">
        <v>34</v>
      </c>
      <c r="AX2101" s="14" t="s">
        <v>77</v>
      </c>
      <c r="AY2101" s="196" t="s">
        <v>164</v>
      </c>
    </row>
    <row r="2102" spans="1:65" s="14" customFormat="1" x14ac:dyDescent="0.2">
      <c r="B2102" s="195"/>
      <c r="D2102" s="183" t="s">
        <v>177</v>
      </c>
      <c r="E2102" s="196" t="s">
        <v>1</v>
      </c>
      <c r="F2102" s="197" t="s">
        <v>769</v>
      </c>
      <c r="H2102" s="198">
        <v>2.738</v>
      </c>
      <c r="I2102" s="199"/>
      <c r="L2102" s="195"/>
      <c r="M2102" s="200"/>
      <c r="N2102" s="201"/>
      <c r="O2102" s="201"/>
      <c r="P2102" s="201"/>
      <c r="Q2102" s="201"/>
      <c r="R2102" s="201"/>
      <c r="S2102" s="201"/>
      <c r="T2102" s="202"/>
      <c r="AT2102" s="196" t="s">
        <v>177</v>
      </c>
      <c r="AU2102" s="196" t="s">
        <v>86</v>
      </c>
      <c r="AV2102" s="14" t="s">
        <v>86</v>
      </c>
      <c r="AW2102" s="14" t="s">
        <v>34</v>
      </c>
      <c r="AX2102" s="14" t="s">
        <v>77</v>
      </c>
      <c r="AY2102" s="196" t="s">
        <v>164</v>
      </c>
    </row>
    <row r="2103" spans="1:65" s="14" customFormat="1" x14ac:dyDescent="0.2">
      <c r="B2103" s="195"/>
      <c r="D2103" s="183" t="s">
        <v>177</v>
      </c>
      <c r="E2103" s="196" t="s">
        <v>1</v>
      </c>
      <c r="F2103" s="197" t="s">
        <v>782</v>
      </c>
      <c r="H2103" s="198">
        <v>3.75</v>
      </c>
      <c r="I2103" s="199"/>
      <c r="L2103" s="195"/>
      <c r="M2103" s="200"/>
      <c r="N2103" s="201"/>
      <c r="O2103" s="201"/>
      <c r="P2103" s="201"/>
      <c r="Q2103" s="201"/>
      <c r="R2103" s="201"/>
      <c r="S2103" s="201"/>
      <c r="T2103" s="202"/>
      <c r="AT2103" s="196" t="s">
        <v>177</v>
      </c>
      <c r="AU2103" s="196" t="s">
        <v>86</v>
      </c>
      <c r="AV2103" s="14" t="s">
        <v>86</v>
      </c>
      <c r="AW2103" s="14" t="s">
        <v>34</v>
      </c>
      <c r="AX2103" s="14" t="s">
        <v>77</v>
      </c>
      <c r="AY2103" s="196" t="s">
        <v>164</v>
      </c>
    </row>
    <row r="2104" spans="1:65" s="16" customFormat="1" x14ac:dyDescent="0.2">
      <c r="B2104" s="215"/>
      <c r="D2104" s="183" t="s">
        <v>177</v>
      </c>
      <c r="E2104" s="216" t="s">
        <v>1</v>
      </c>
      <c r="F2104" s="217" t="s">
        <v>235</v>
      </c>
      <c r="H2104" s="218">
        <v>48.323</v>
      </c>
      <c r="I2104" s="219"/>
      <c r="L2104" s="215"/>
      <c r="M2104" s="220"/>
      <c r="N2104" s="221"/>
      <c r="O2104" s="221"/>
      <c r="P2104" s="221"/>
      <c r="Q2104" s="221"/>
      <c r="R2104" s="221"/>
      <c r="S2104" s="221"/>
      <c r="T2104" s="222"/>
      <c r="AT2104" s="216" t="s">
        <v>177</v>
      </c>
      <c r="AU2104" s="216" t="s">
        <v>86</v>
      </c>
      <c r="AV2104" s="16" t="s">
        <v>236</v>
      </c>
      <c r="AW2104" s="16" t="s">
        <v>34</v>
      </c>
      <c r="AX2104" s="16" t="s">
        <v>77</v>
      </c>
      <c r="AY2104" s="216" t="s">
        <v>164</v>
      </c>
    </row>
    <row r="2105" spans="1:65" s="15" customFormat="1" x14ac:dyDescent="0.2">
      <c r="B2105" s="203"/>
      <c r="D2105" s="183" t="s">
        <v>177</v>
      </c>
      <c r="E2105" s="204" t="s">
        <v>1</v>
      </c>
      <c r="F2105" s="205" t="s">
        <v>184</v>
      </c>
      <c r="H2105" s="206">
        <v>98.582999999999998</v>
      </c>
      <c r="I2105" s="207"/>
      <c r="L2105" s="203"/>
      <c r="M2105" s="208"/>
      <c r="N2105" s="209"/>
      <c r="O2105" s="209"/>
      <c r="P2105" s="209"/>
      <c r="Q2105" s="209"/>
      <c r="R2105" s="209"/>
      <c r="S2105" s="209"/>
      <c r="T2105" s="210"/>
      <c r="AT2105" s="204" t="s">
        <v>177</v>
      </c>
      <c r="AU2105" s="204" t="s">
        <v>86</v>
      </c>
      <c r="AV2105" s="15" t="s">
        <v>172</v>
      </c>
      <c r="AW2105" s="15" t="s">
        <v>34</v>
      </c>
      <c r="AX2105" s="15" t="s">
        <v>84</v>
      </c>
      <c r="AY2105" s="204" t="s">
        <v>164</v>
      </c>
    </row>
    <row r="2106" spans="1:65" s="2" customFormat="1" ht="16.5" customHeight="1" x14ac:dyDescent="0.2">
      <c r="A2106" s="34"/>
      <c r="B2106" s="168"/>
      <c r="C2106" s="169" t="s">
        <v>963</v>
      </c>
      <c r="D2106" s="214" t="s">
        <v>167</v>
      </c>
      <c r="E2106" s="171" t="s">
        <v>957</v>
      </c>
      <c r="F2106" s="172" t="s">
        <v>958</v>
      </c>
      <c r="G2106" s="173" t="s">
        <v>282</v>
      </c>
      <c r="H2106" s="174">
        <v>16.402000000000001</v>
      </c>
      <c r="I2106" s="175"/>
      <c r="J2106" s="176">
        <f>ROUND(I2106*H2106,2)</f>
        <v>0</v>
      </c>
      <c r="K2106" s="172" t="s">
        <v>216</v>
      </c>
      <c r="L2106" s="35"/>
      <c r="M2106" s="177" t="s">
        <v>1</v>
      </c>
      <c r="N2106" s="178" t="s">
        <v>42</v>
      </c>
      <c r="O2106" s="60"/>
      <c r="P2106" s="179">
        <f>O2106*H2106</f>
        <v>0</v>
      </c>
      <c r="Q2106" s="179">
        <v>0</v>
      </c>
      <c r="R2106" s="179">
        <f>Q2106*H2106</f>
        <v>0</v>
      </c>
      <c r="S2106" s="179">
        <v>0</v>
      </c>
      <c r="T2106" s="180">
        <f>S2106*H2106</f>
        <v>0</v>
      </c>
      <c r="U2106" s="34"/>
      <c r="V2106" s="34"/>
      <c r="W2106" s="34"/>
      <c r="X2106" s="34"/>
      <c r="Y2106" s="34"/>
      <c r="Z2106" s="34"/>
      <c r="AA2106" s="34"/>
      <c r="AB2106" s="34"/>
      <c r="AC2106" s="34"/>
      <c r="AD2106" s="34"/>
      <c r="AE2106" s="34"/>
      <c r="AR2106" s="181" t="s">
        <v>172</v>
      </c>
      <c r="AT2106" s="181" t="s">
        <v>167</v>
      </c>
      <c r="AU2106" s="181" t="s">
        <v>86</v>
      </c>
      <c r="AY2106" s="18" t="s">
        <v>164</v>
      </c>
      <c r="BE2106" s="182">
        <f>IF(N2106="základní",J2106,0)</f>
        <v>0</v>
      </c>
      <c r="BF2106" s="182">
        <f>IF(N2106="snížená",J2106,0)</f>
        <v>0</v>
      </c>
      <c r="BG2106" s="182">
        <f>IF(N2106="zákl. přenesená",J2106,0)</f>
        <v>0</v>
      </c>
      <c r="BH2106" s="182">
        <f>IF(N2106="sníž. přenesená",J2106,0)</f>
        <v>0</v>
      </c>
      <c r="BI2106" s="182">
        <f>IF(N2106="nulová",J2106,0)</f>
        <v>0</v>
      </c>
      <c r="BJ2106" s="18" t="s">
        <v>84</v>
      </c>
      <c r="BK2106" s="182">
        <f>ROUND(I2106*H2106,2)</f>
        <v>0</v>
      </c>
      <c r="BL2106" s="18" t="s">
        <v>172</v>
      </c>
      <c r="BM2106" s="181" t="s">
        <v>964</v>
      </c>
    </row>
    <row r="2107" spans="1:65" s="2" customFormat="1" x14ac:dyDescent="0.2">
      <c r="A2107" s="34"/>
      <c r="B2107" s="35"/>
      <c r="C2107" s="34"/>
      <c r="D2107" s="183" t="s">
        <v>174</v>
      </c>
      <c r="E2107" s="34"/>
      <c r="F2107" s="184" t="s">
        <v>960</v>
      </c>
      <c r="G2107" s="34"/>
      <c r="H2107" s="34"/>
      <c r="I2107" s="103"/>
      <c r="J2107" s="34"/>
      <c r="K2107" s="34"/>
      <c r="L2107" s="35"/>
      <c r="M2107" s="185"/>
      <c r="N2107" s="186"/>
      <c r="O2107" s="60"/>
      <c r="P2107" s="60"/>
      <c r="Q2107" s="60"/>
      <c r="R2107" s="60"/>
      <c r="S2107" s="60"/>
      <c r="T2107" s="61"/>
      <c r="U2107" s="34"/>
      <c r="V2107" s="34"/>
      <c r="W2107" s="34"/>
      <c r="X2107" s="34"/>
      <c r="Y2107" s="34"/>
      <c r="Z2107" s="34"/>
      <c r="AA2107" s="34"/>
      <c r="AB2107" s="34"/>
      <c r="AC2107" s="34"/>
      <c r="AD2107" s="34"/>
      <c r="AE2107" s="34"/>
      <c r="AT2107" s="18" t="s">
        <v>174</v>
      </c>
      <c r="AU2107" s="18" t="s">
        <v>86</v>
      </c>
    </row>
    <row r="2108" spans="1:65" s="2" customFormat="1" ht="68.25" x14ac:dyDescent="0.2">
      <c r="A2108" s="34"/>
      <c r="B2108" s="35"/>
      <c r="C2108" s="34"/>
      <c r="D2108" s="183" t="s">
        <v>175</v>
      </c>
      <c r="E2108" s="34"/>
      <c r="F2108" s="187" t="s">
        <v>926</v>
      </c>
      <c r="G2108" s="34"/>
      <c r="H2108" s="34"/>
      <c r="I2108" s="103"/>
      <c r="J2108" s="34"/>
      <c r="K2108" s="34"/>
      <c r="L2108" s="35"/>
      <c r="M2108" s="185"/>
      <c r="N2108" s="186"/>
      <c r="O2108" s="60"/>
      <c r="P2108" s="60"/>
      <c r="Q2108" s="60"/>
      <c r="R2108" s="60"/>
      <c r="S2108" s="60"/>
      <c r="T2108" s="61"/>
      <c r="U2108" s="34"/>
      <c r="V2108" s="34"/>
      <c r="W2108" s="34"/>
      <c r="X2108" s="34"/>
      <c r="Y2108" s="34"/>
      <c r="Z2108" s="34"/>
      <c r="AA2108" s="34"/>
      <c r="AB2108" s="34"/>
      <c r="AC2108" s="34"/>
      <c r="AD2108" s="34"/>
      <c r="AE2108" s="34"/>
      <c r="AT2108" s="18" t="s">
        <v>175</v>
      </c>
      <c r="AU2108" s="18" t="s">
        <v>86</v>
      </c>
    </row>
    <row r="2109" spans="1:65" s="13" customFormat="1" x14ac:dyDescent="0.2">
      <c r="B2109" s="188"/>
      <c r="D2109" s="183" t="s">
        <v>177</v>
      </c>
      <c r="E2109" s="189" t="s">
        <v>1</v>
      </c>
      <c r="F2109" s="190" t="s">
        <v>178</v>
      </c>
      <c r="H2109" s="189" t="s">
        <v>1</v>
      </c>
      <c r="I2109" s="191"/>
      <c r="L2109" s="188"/>
      <c r="M2109" s="192"/>
      <c r="N2109" s="193"/>
      <c r="O2109" s="193"/>
      <c r="P2109" s="193"/>
      <c r="Q2109" s="193"/>
      <c r="R2109" s="193"/>
      <c r="S2109" s="193"/>
      <c r="T2109" s="194"/>
      <c r="AT2109" s="189" t="s">
        <v>177</v>
      </c>
      <c r="AU2109" s="189" t="s">
        <v>86</v>
      </c>
      <c r="AV2109" s="13" t="s">
        <v>84</v>
      </c>
      <c r="AW2109" s="13" t="s">
        <v>34</v>
      </c>
      <c r="AX2109" s="13" t="s">
        <v>77</v>
      </c>
      <c r="AY2109" s="189" t="s">
        <v>164</v>
      </c>
    </row>
    <row r="2110" spans="1:65" s="13" customFormat="1" x14ac:dyDescent="0.2">
      <c r="B2110" s="188"/>
      <c r="D2110" s="183" t="s">
        <v>177</v>
      </c>
      <c r="E2110" s="189" t="s">
        <v>1</v>
      </c>
      <c r="F2110" s="190" t="s">
        <v>179</v>
      </c>
      <c r="H2110" s="189" t="s">
        <v>1</v>
      </c>
      <c r="I2110" s="191"/>
      <c r="L2110" s="188"/>
      <c r="M2110" s="192"/>
      <c r="N2110" s="193"/>
      <c r="O2110" s="193"/>
      <c r="P2110" s="193"/>
      <c r="Q2110" s="193"/>
      <c r="R2110" s="193"/>
      <c r="S2110" s="193"/>
      <c r="T2110" s="194"/>
      <c r="AT2110" s="189" t="s">
        <v>177</v>
      </c>
      <c r="AU2110" s="189" t="s">
        <v>86</v>
      </c>
      <c r="AV2110" s="13" t="s">
        <v>84</v>
      </c>
      <c r="AW2110" s="13" t="s">
        <v>34</v>
      </c>
      <c r="AX2110" s="13" t="s">
        <v>77</v>
      </c>
      <c r="AY2110" s="189" t="s">
        <v>164</v>
      </c>
    </row>
    <row r="2111" spans="1:65" s="13" customFormat="1" x14ac:dyDescent="0.2">
      <c r="B2111" s="188"/>
      <c r="D2111" s="183" t="s">
        <v>177</v>
      </c>
      <c r="E2111" s="189" t="s">
        <v>1</v>
      </c>
      <c r="F2111" s="190" t="s">
        <v>220</v>
      </c>
      <c r="H2111" s="189" t="s">
        <v>1</v>
      </c>
      <c r="I2111" s="191"/>
      <c r="L2111" s="188"/>
      <c r="M2111" s="192"/>
      <c r="N2111" s="193"/>
      <c r="O2111" s="193"/>
      <c r="P2111" s="193"/>
      <c r="Q2111" s="193"/>
      <c r="R2111" s="193"/>
      <c r="S2111" s="193"/>
      <c r="T2111" s="194"/>
      <c r="AT2111" s="189" t="s">
        <v>177</v>
      </c>
      <c r="AU2111" s="189" t="s">
        <v>86</v>
      </c>
      <c r="AV2111" s="13" t="s">
        <v>84</v>
      </c>
      <c r="AW2111" s="13" t="s">
        <v>34</v>
      </c>
      <c r="AX2111" s="13" t="s">
        <v>77</v>
      </c>
      <c r="AY2111" s="189" t="s">
        <v>164</v>
      </c>
    </row>
    <row r="2112" spans="1:65" s="13" customFormat="1" x14ac:dyDescent="0.2">
      <c r="B2112" s="188"/>
      <c r="D2112" s="183" t="s">
        <v>177</v>
      </c>
      <c r="E2112" s="189" t="s">
        <v>1</v>
      </c>
      <c r="F2112" s="190" t="s">
        <v>687</v>
      </c>
      <c r="H2112" s="189" t="s">
        <v>1</v>
      </c>
      <c r="I2112" s="191"/>
      <c r="L2112" s="188"/>
      <c r="M2112" s="192"/>
      <c r="N2112" s="193"/>
      <c r="O2112" s="193"/>
      <c r="P2112" s="193"/>
      <c r="Q2112" s="193"/>
      <c r="R2112" s="193"/>
      <c r="S2112" s="193"/>
      <c r="T2112" s="194"/>
      <c r="AT2112" s="189" t="s">
        <v>177</v>
      </c>
      <c r="AU2112" s="189" t="s">
        <v>86</v>
      </c>
      <c r="AV2112" s="13" t="s">
        <v>84</v>
      </c>
      <c r="AW2112" s="13" t="s">
        <v>34</v>
      </c>
      <c r="AX2112" s="13" t="s">
        <v>77</v>
      </c>
      <c r="AY2112" s="189" t="s">
        <v>164</v>
      </c>
    </row>
    <row r="2113" spans="1:65" s="13" customFormat="1" x14ac:dyDescent="0.2">
      <c r="B2113" s="188"/>
      <c r="D2113" s="183" t="s">
        <v>177</v>
      </c>
      <c r="E2113" s="189" t="s">
        <v>1</v>
      </c>
      <c r="F2113" s="190" t="s">
        <v>743</v>
      </c>
      <c r="H2113" s="189" t="s">
        <v>1</v>
      </c>
      <c r="I2113" s="191"/>
      <c r="L2113" s="188"/>
      <c r="M2113" s="192"/>
      <c r="N2113" s="193"/>
      <c r="O2113" s="193"/>
      <c r="P2113" s="193"/>
      <c r="Q2113" s="193"/>
      <c r="R2113" s="193"/>
      <c r="S2113" s="193"/>
      <c r="T2113" s="194"/>
      <c r="AT2113" s="189" t="s">
        <v>177</v>
      </c>
      <c r="AU2113" s="189" t="s">
        <v>86</v>
      </c>
      <c r="AV2113" s="13" t="s">
        <v>84</v>
      </c>
      <c r="AW2113" s="13" t="s">
        <v>34</v>
      </c>
      <c r="AX2113" s="13" t="s">
        <v>77</v>
      </c>
      <c r="AY2113" s="189" t="s">
        <v>164</v>
      </c>
    </row>
    <row r="2114" spans="1:65" s="13" customFormat="1" x14ac:dyDescent="0.2">
      <c r="B2114" s="188"/>
      <c r="D2114" s="183" t="s">
        <v>177</v>
      </c>
      <c r="E2114" s="189" t="s">
        <v>1</v>
      </c>
      <c r="F2114" s="190" t="s">
        <v>927</v>
      </c>
      <c r="H2114" s="189" t="s">
        <v>1</v>
      </c>
      <c r="I2114" s="191"/>
      <c r="L2114" s="188"/>
      <c r="M2114" s="192"/>
      <c r="N2114" s="193"/>
      <c r="O2114" s="193"/>
      <c r="P2114" s="193"/>
      <c r="Q2114" s="193"/>
      <c r="R2114" s="193"/>
      <c r="S2114" s="193"/>
      <c r="T2114" s="194"/>
      <c r="AT2114" s="189" t="s">
        <v>177</v>
      </c>
      <c r="AU2114" s="189" t="s">
        <v>86</v>
      </c>
      <c r="AV2114" s="13" t="s">
        <v>84</v>
      </c>
      <c r="AW2114" s="13" t="s">
        <v>34</v>
      </c>
      <c r="AX2114" s="13" t="s">
        <v>77</v>
      </c>
      <c r="AY2114" s="189" t="s">
        <v>164</v>
      </c>
    </row>
    <row r="2115" spans="1:65" s="13" customFormat="1" x14ac:dyDescent="0.2">
      <c r="B2115" s="188"/>
      <c r="D2115" s="183" t="s">
        <v>177</v>
      </c>
      <c r="E2115" s="189" t="s">
        <v>1</v>
      </c>
      <c r="F2115" s="190" t="s">
        <v>928</v>
      </c>
      <c r="H2115" s="189" t="s">
        <v>1</v>
      </c>
      <c r="I2115" s="191"/>
      <c r="L2115" s="188"/>
      <c r="M2115" s="192"/>
      <c r="N2115" s="193"/>
      <c r="O2115" s="193"/>
      <c r="P2115" s="193"/>
      <c r="Q2115" s="193"/>
      <c r="R2115" s="193"/>
      <c r="S2115" s="193"/>
      <c r="T2115" s="194"/>
      <c r="AT2115" s="189" t="s">
        <v>177</v>
      </c>
      <c r="AU2115" s="189" t="s">
        <v>86</v>
      </c>
      <c r="AV2115" s="13" t="s">
        <v>84</v>
      </c>
      <c r="AW2115" s="13" t="s">
        <v>34</v>
      </c>
      <c r="AX2115" s="13" t="s">
        <v>77</v>
      </c>
      <c r="AY2115" s="189" t="s">
        <v>164</v>
      </c>
    </row>
    <row r="2116" spans="1:65" s="14" customFormat="1" x14ac:dyDescent="0.2">
      <c r="B2116" s="195"/>
      <c r="D2116" s="183" t="s">
        <v>177</v>
      </c>
      <c r="E2116" s="196" t="s">
        <v>1</v>
      </c>
      <c r="F2116" s="197" t="s">
        <v>875</v>
      </c>
      <c r="H2116" s="198">
        <v>16.402000000000001</v>
      </c>
      <c r="I2116" s="199"/>
      <c r="L2116" s="195"/>
      <c r="M2116" s="200"/>
      <c r="N2116" s="201"/>
      <c r="O2116" s="201"/>
      <c r="P2116" s="201"/>
      <c r="Q2116" s="201"/>
      <c r="R2116" s="201"/>
      <c r="S2116" s="201"/>
      <c r="T2116" s="202"/>
      <c r="AT2116" s="196" t="s">
        <v>177</v>
      </c>
      <c r="AU2116" s="196" t="s">
        <v>86</v>
      </c>
      <c r="AV2116" s="14" t="s">
        <v>86</v>
      </c>
      <c r="AW2116" s="14" t="s">
        <v>34</v>
      </c>
      <c r="AX2116" s="14" t="s">
        <v>77</v>
      </c>
      <c r="AY2116" s="196" t="s">
        <v>164</v>
      </c>
    </row>
    <row r="2117" spans="1:65" s="15" customFormat="1" x14ac:dyDescent="0.2">
      <c r="B2117" s="203"/>
      <c r="D2117" s="183" t="s">
        <v>177</v>
      </c>
      <c r="E2117" s="204" t="s">
        <v>1</v>
      </c>
      <c r="F2117" s="205" t="s">
        <v>184</v>
      </c>
      <c r="H2117" s="206">
        <v>16.402000000000001</v>
      </c>
      <c r="I2117" s="207"/>
      <c r="L2117" s="203"/>
      <c r="M2117" s="208"/>
      <c r="N2117" s="209"/>
      <c r="O2117" s="209"/>
      <c r="P2117" s="209"/>
      <c r="Q2117" s="209"/>
      <c r="R2117" s="209"/>
      <c r="S2117" s="209"/>
      <c r="T2117" s="210"/>
      <c r="AT2117" s="204" t="s">
        <v>177</v>
      </c>
      <c r="AU2117" s="204" t="s">
        <v>86</v>
      </c>
      <c r="AV2117" s="15" t="s">
        <v>172</v>
      </c>
      <c r="AW2117" s="15" t="s">
        <v>34</v>
      </c>
      <c r="AX2117" s="15" t="s">
        <v>84</v>
      </c>
      <c r="AY2117" s="204" t="s">
        <v>164</v>
      </c>
    </row>
    <row r="2118" spans="1:65" s="13" customFormat="1" x14ac:dyDescent="0.2">
      <c r="B2118" s="188"/>
      <c r="D2118" s="183" t="s">
        <v>177</v>
      </c>
      <c r="E2118" s="189" t="s">
        <v>1</v>
      </c>
      <c r="F2118" s="190" t="s">
        <v>965</v>
      </c>
      <c r="H2118" s="189" t="s">
        <v>1</v>
      </c>
      <c r="I2118" s="191"/>
      <c r="L2118" s="188"/>
      <c r="M2118" s="192"/>
      <c r="N2118" s="193"/>
      <c r="O2118" s="193"/>
      <c r="P2118" s="193"/>
      <c r="Q2118" s="193"/>
      <c r="R2118" s="193"/>
      <c r="S2118" s="193"/>
      <c r="T2118" s="194"/>
      <c r="AT2118" s="189" t="s">
        <v>177</v>
      </c>
      <c r="AU2118" s="189" t="s">
        <v>86</v>
      </c>
      <c r="AV2118" s="13" t="s">
        <v>84</v>
      </c>
      <c r="AW2118" s="13" t="s">
        <v>34</v>
      </c>
      <c r="AX2118" s="13" t="s">
        <v>77</v>
      </c>
      <c r="AY2118" s="189" t="s">
        <v>164</v>
      </c>
    </row>
    <row r="2119" spans="1:65" s="2" customFormat="1" ht="16.5" customHeight="1" x14ac:dyDescent="0.2">
      <c r="A2119" s="34"/>
      <c r="B2119" s="168"/>
      <c r="C2119" s="169" t="s">
        <v>966</v>
      </c>
      <c r="D2119" s="214" t="s">
        <v>167</v>
      </c>
      <c r="E2119" s="171" t="s">
        <v>967</v>
      </c>
      <c r="F2119" s="172" t="s">
        <v>968</v>
      </c>
      <c r="G2119" s="173" t="s">
        <v>282</v>
      </c>
      <c r="H2119" s="174">
        <v>16.402000000000001</v>
      </c>
      <c r="I2119" s="175"/>
      <c r="J2119" s="176">
        <f>ROUND(I2119*H2119,2)</f>
        <v>0</v>
      </c>
      <c r="K2119" s="172" t="s">
        <v>216</v>
      </c>
      <c r="L2119" s="35"/>
      <c r="M2119" s="177" t="s">
        <v>1</v>
      </c>
      <c r="N2119" s="178" t="s">
        <v>42</v>
      </c>
      <c r="O2119" s="60"/>
      <c r="P2119" s="179">
        <f>O2119*H2119</f>
        <v>0</v>
      </c>
      <c r="Q2119" s="179">
        <v>9.8999999999999999E-4</v>
      </c>
      <c r="R2119" s="179">
        <f>Q2119*H2119</f>
        <v>1.6237980000000003E-2</v>
      </c>
      <c r="S2119" s="179">
        <v>0</v>
      </c>
      <c r="T2119" s="180">
        <f>S2119*H2119</f>
        <v>0</v>
      </c>
      <c r="U2119" s="34"/>
      <c r="V2119" s="34"/>
      <c r="W2119" s="34"/>
      <c r="X2119" s="34"/>
      <c r="Y2119" s="34"/>
      <c r="Z2119" s="34"/>
      <c r="AA2119" s="34"/>
      <c r="AB2119" s="34"/>
      <c r="AC2119" s="34"/>
      <c r="AD2119" s="34"/>
      <c r="AE2119" s="34"/>
      <c r="AR2119" s="181" t="s">
        <v>172</v>
      </c>
      <c r="AT2119" s="181" t="s">
        <v>167</v>
      </c>
      <c r="AU2119" s="181" t="s">
        <v>86</v>
      </c>
      <c r="AY2119" s="18" t="s">
        <v>164</v>
      </c>
      <c r="BE2119" s="182">
        <f>IF(N2119="základní",J2119,0)</f>
        <v>0</v>
      </c>
      <c r="BF2119" s="182">
        <f>IF(N2119="snížená",J2119,0)</f>
        <v>0</v>
      </c>
      <c r="BG2119" s="182">
        <f>IF(N2119="zákl. přenesená",J2119,0)</f>
        <v>0</v>
      </c>
      <c r="BH2119" s="182">
        <f>IF(N2119="sníž. přenesená",J2119,0)</f>
        <v>0</v>
      </c>
      <c r="BI2119" s="182">
        <f>IF(N2119="nulová",J2119,0)</f>
        <v>0</v>
      </c>
      <c r="BJ2119" s="18" t="s">
        <v>84</v>
      </c>
      <c r="BK2119" s="182">
        <f>ROUND(I2119*H2119,2)</f>
        <v>0</v>
      </c>
      <c r="BL2119" s="18" t="s">
        <v>172</v>
      </c>
      <c r="BM2119" s="181" t="s">
        <v>969</v>
      </c>
    </row>
    <row r="2120" spans="1:65" s="2" customFormat="1" x14ac:dyDescent="0.2">
      <c r="A2120" s="34"/>
      <c r="B2120" s="35"/>
      <c r="C2120" s="34"/>
      <c r="D2120" s="183" t="s">
        <v>174</v>
      </c>
      <c r="E2120" s="34"/>
      <c r="F2120" s="184" t="s">
        <v>970</v>
      </c>
      <c r="G2120" s="34"/>
      <c r="H2120" s="34"/>
      <c r="I2120" s="103"/>
      <c r="J2120" s="34"/>
      <c r="K2120" s="34"/>
      <c r="L2120" s="35"/>
      <c r="M2120" s="185"/>
      <c r="N2120" s="186"/>
      <c r="O2120" s="60"/>
      <c r="P2120" s="60"/>
      <c r="Q2120" s="60"/>
      <c r="R2120" s="60"/>
      <c r="S2120" s="60"/>
      <c r="T2120" s="61"/>
      <c r="U2120" s="34"/>
      <c r="V2120" s="34"/>
      <c r="W2120" s="34"/>
      <c r="X2120" s="34"/>
      <c r="Y2120" s="34"/>
      <c r="Z2120" s="34"/>
      <c r="AA2120" s="34"/>
      <c r="AB2120" s="34"/>
      <c r="AC2120" s="34"/>
      <c r="AD2120" s="34"/>
      <c r="AE2120" s="34"/>
      <c r="AT2120" s="18" t="s">
        <v>174</v>
      </c>
      <c r="AU2120" s="18" t="s">
        <v>86</v>
      </c>
    </row>
    <row r="2121" spans="1:65" s="2" customFormat="1" ht="29.25" x14ac:dyDescent="0.2">
      <c r="A2121" s="34"/>
      <c r="B2121" s="35"/>
      <c r="C2121" s="34"/>
      <c r="D2121" s="183" t="s">
        <v>175</v>
      </c>
      <c r="E2121" s="34"/>
      <c r="F2121" s="187" t="s">
        <v>971</v>
      </c>
      <c r="G2121" s="34"/>
      <c r="H2121" s="34"/>
      <c r="I2121" s="103"/>
      <c r="J2121" s="34"/>
      <c r="K2121" s="34"/>
      <c r="L2121" s="35"/>
      <c r="M2121" s="185"/>
      <c r="N2121" s="186"/>
      <c r="O2121" s="60"/>
      <c r="P2121" s="60"/>
      <c r="Q2121" s="60"/>
      <c r="R2121" s="60"/>
      <c r="S2121" s="60"/>
      <c r="T2121" s="61"/>
      <c r="U2121" s="34"/>
      <c r="V2121" s="34"/>
      <c r="W2121" s="34"/>
      <c r="X2121" s="34"/>
      <c r="Y2121" s="34"/>
      <c r="Z2121" s="34"/>
      <c r="AA2121" s="34"/>
      <c r="AB2121" s="34"/>
      <c r="AC2121" s="34"/>
      <c r="AD2121" s="34"/>
      <c r="AE2121" s="34"/>
      <c r="AT2121" s="18" t="s">
        <v>175</v>
      </c>
      <c r="AU2121" s="18" t="s">
        <v>86</v>
      </c>
    </row>
    <row r="2122" spans="1:65" s="13" customFormat="1" x14ac:dyDescent="0.2">
      <c r="B2122" s="188"/>
      <c r="D2122" s="183" t="s">
        <v>177</v>
      </c>
      <c r="E2122" s="189" t="s">
        <v>1</v>
      </c>
      <c r="F2122" s="190" t="s">
        <v>178</v>
      </c>
      <c r="H2122" s="189" t="s">
        <v>1</v>
      </c>
      <c r="I2122" s="191"/>
      <c r="L2122" s="188"/>
      <c r="M2122" s="192"/>
      <c r="N2122" s="193"/>
      <c r="O2122" s="193"/>
      <c r="P2122" s="193"/>
      <c r="Q2122" s="193"/>
      <c r="R2122" s="193"/>
      <c r="S2122" s="193"/>
      <c r="T2122" s="194"/>
      <c r="AT2122" s="189" t="s">
        <v>177</v>
      </c>
      <c r="AU2122" s="189" t="s">
        <v>86</v>
      </c>
      <c r="AV2122" s="13" t="s">
        <v>84</v>
      </c>
      <c r="AW2122" s="13" t="s">
        <v>34</v>
      </c>
      <c r="AX2122" s="13" t="s">
        <v>77</v>
      </c>
      <c r="AY2122" s="189" t="s">
        <v>164</v>
      </c>
    </row>
    <row r="2123" spans="1:65" s="13" customFormat="1" x14ac:dyDescent="0.2">
      <c r="B2123" s="188"/>
      <c r="D2123" s="183" t="s">
        <v>177</v>
      </c>
      <c r="E2123" s="189" t="s">
        <v>1</v>
      </c>
      <c r="F2123" s="190" t="s">
        <v>179</v>
      </c>
      <c r="H2123" s="189" t="s">
        <v>1</v>
      </c>
      <c r="I2123" s="191"/>
      <c r="L2123" s="188"/>
      <c r="M2123" s="192"/>
      <c r="N2123" s="193"/>
      <c r="O2123" s="193"/>
      <c r="P2123" s="193"/>
      <c r="Q2123" s="193"/>
      <c r="R2123" s="193"/>
      <c r="S2123" s="193"/>
      <c r="T2123" s="194"/>
      <c r="AT2123" s="189" t="s">
        <v>177</v>
      </c>
      <c r="AU2123" s="189" t="s">
        <v>86</v>
      </c>
      <c r="AV2123" s="13" t="s">
        <v>84</v>
      </c>
      <c r="AW2123" s="13" t="s">
        <v>34</v>
      </c>
      <c r="AX2123" s="13" t="s">
        <v>77</v>
      </c>
      <c r="AY2123" s="189" t="s">
        <v>164</v>
      </c>
    </row>
    <row r="2124" spans="1:65" s="13" customFormat="1" x14ac:dyDescent="0.2">
      <c r="B2124" s="188"/>
      <c r="D2124" s="183" t="s">
        <v>177</v>
      </c>
      <c r="E2124" s="189" t="s">
        <v>1</v>
      </c>
      <c r="F2124" s="190" t="s">
        <v>220</v>
      </c>
      <c r="H2124" s="189" t="s">
        <v>1</v>
      </c>
      <c r="I2124" s="191"/>
      <c r="L2124" s="188"/>
      <c r="M2124" s="192"/>
      <c r="N2124" s="193"/>
      <c r="O2124" s="193"/>
      <c r="P2124" s="193"/>
      <c r="Q2124" s="193"/>
      <c r="R2124" s="193"/>
      <c r="S2124" s="193"/>
      <c r="T2124" s="194"/>
      <c r="AT2124" s="189" t="s">
        <v>177</v>
      </c>
      <c r="AU2124" s="189" t="s">
        <v>86</v>
      </c>
      <c r="AV2124" s="13" t="s">
        <v>84</v>
      </c>
      <c r="AW2124" s="13" t="s">
        <v>34</v>
      </c>
      <c r="AX2124" s="13" t="s">
        <v>77</v>
      </c>
      <c r="AY2124" s="189" t="s">
        <v>164</v>
      </c>
    </row>
    <row r="2125" spans="1:65" s="13" customFormat="1" x14ac:dyDescent="0.2">
      <c r="B2125" s="188"/>
      <c r="D2125" s="183" t="s">
        <v>177</v>
      </c>
      <c r="E2125" s="189" t="s">
        <v>1</v>
      </c>
      <c r="F2125" s="190" t="s">
        <v>687</v>
      </c>
      <c r="H2125" s="189" t="s">
        <v>1</v>
      </c>
      <c r="I2125" s="191"/>
      <c r="L2125" s="188"/>
      <c r="M2125" s="192"/>
      <c r="N2125" s="193"/>
      <c r="O2125" s="193"/>
      <c r="P2125" s="193"/>
      <c r="Q2125" s="193"/>
      <c r="R2125" s="193"/>
      <c r="S2125" s="193"/>
      <c r="T2125" s="194"/>
      <c r="AT2125" s="189" t="s">
        <v>177</v>
      </c>
      <c r="AU2125" s="189" t="s">
        <v>86</v>
      </c>
      <c r="AV2125" s="13" t="s">
        <v>84</v>
      </c>
      <c r="AW2125" s="13" t="s">
        <v>34</v>
      </c>
      <c r="AX2125" s="13" t="s">
        <v>77</v>
      </c>
      <c r="AY2125" s="189" t="s">
        <v>164</v>
      </c>
    </row>
    <row r="2126" spans="1:65" s="13" customFormat="1" x14ac:dyDescent="0.2">
      <c r="B2126" s="188"/>
      <c r="D2126" s="183" t="s">
        <v>177</v>
      </c>
      <c r="E2126" s="189" t="s">
        <v>1</v>
      </c>
      <c r="F2126" s="190" t="s">
        <v>743</v>
      </c>
      <c r="H2126" s="189" t="s">
        <v>1</v>
      </c>
      <c r="I2126" s="191"/>
      <c r="L2126" s="188"/>
      <c r="M2126" s="192"/>
      <c r="N2126" s="193"/>
      <c r="O2126" s="193"/>
      <c r="P2126" s="193"/>
      <c r="Q2126" s="193"/>
      <c r="R2126" s="193"/>
      <c r="S2126" s="193"/>
      <c r="T2126" s="194"/>
      <c r="AT2126" s="189" t="s">
        <v>177</v>
      </c>
      <c r="AU2126" s="189" t="s">
        <v>86</v>
      </c>
      <c r="AV2126" s="13" t="s">
        <v>84</v>
      </c>
      <c r="AW2126" s="13" t="s">
        <v>34</v>
      </c>
      <c r="AX2126" s="13" t="s">
        <v>77</v>
      </c>
      <c r="AY2126" s="189" t="s">
        <v>164</v>
      </c>
    </row>
    <row r="2127" spans="1:65" s="13" customFormat="1" x14ac:dyDescent="0.2">
      <c r="B2127" s="188"/>
      <c r="D2127" s="183" t="s">
        <v>177</v>
      </c>
      <c r="E2127" s="189" t="s">
        <v>1</v>
      </c>
      <c r="F2127" s="190" t="s">
        <v>927</v>
      </c>
      <c r="H2127" s="189" t="s">
        <v>1</v>
      </c>
      <c r="I2127" s="191"/>
      <c r="L2127" s="188"/>
      <c r="M2127" s="192"/>
      <c r="N2127" s="193"/>
      <c r="O2127" s="193"/>
      <c r="P2127" s="193"/>
      <c r="Q2127" s="193"/>
      <c r="R2127" s="193"/>
      <c r="S2127" s="193"/>
      <c r="T2127" s="194"/>
      <c r="AT2127" s="189" t="s">
        <v>177</v>
      </c>
      <c r="AU2127" s="189" t="s">
        <v>86</v>
      </c>
      <c r="AV2127" s="13" t="s">
        <v>84</v>
      </c>
      <c r="AW2127" s="13" t="s">
        <v>34</v>
      </c>
      <c r="AX2127" s="13" t="s">
        <v>77</v>
      </c>
      <c r="AY2127" s="189" t="s">
        <v>164</v>
      </c>
    </row>
    <row r="2128" spans="1:65" s="13" customFormat="1" x14ac:dyDescent="0.2">
      <c r="B2128" s="188"/>
      <c r="D2128" s="183" t="s">
        <v>177</v>
      </c>
      <c r="E2128" s="189" t="s">
        <v>1</v>
      </c>
      <c r="F2128" s="190" t="s">
        <v>972</v>
      </c>
      <c r="H2128" s="189" t="s">
        <v>1</v>
      </c>
      <c r="I2128" s="191"/>
      <c r="L2128" s="188"/>
      <c r="M2128" s="192"/>
      <c r="N2128" s="193"/>
      <c r="O2128" s="193"/>
      <c r="P2128" s="193"/>
      <c r="Q2128" s="193"/>
      <c r="R2128" s="193"/>
      <c r="S2128" s="193"/>
      <c r="T2128" s="194"/>
      <c r="AT2128" s="189" t="s">
        <v>177</v>
      </c>
      <c r="AU2128" s="189" t="s">
        <v>86</v>
      </c>
      <c r="AV2128" s="13" t="s">
        <v>84</v>
      </c>
      <c r="AW2128" s="13" t="s">
        <v>34</v>
      </c>
      <c r="AX2128" s="13" t="s">
        <v>77</v>
      </c>
      <c r="AY2128" s="189" t="s">
        <v>164</v>
      </c>
    </row>
    <row r="2129" spans="1:65" s="14" customFormat="1" x14ac:dyDescent="0.2">
      <c r="B2129" s="195"/>
      <c r="D2129" s="183" t="s">
        <v>177</v>
      </c>
      <c r="E2129" s="196" t="s">
        <v>1</v>
      </c>
      <c r="F2129" s="197" t="s">
        <v>875</v>
      </c>
      <c r="H2129" s="198">
        <v>16.402000000000001</v>
      </c>
      <c r="I2129" s="199"/>
      <c r="L2129" s="195"/>
      <c r="M2129" s="200"/>
      <c r="N2129" s="201"/>
      <c r="O2129" s="201"/>
      <c r="P2129" s="201"/>
      <c r="Q2129" s="201"/>
      <c r="R2129" s="201"/>
      <c r="S2129" s="201"/>
      <c r="T2129" s="202"/>
      <c r="AT2129" s="196" t="s">
        <v>177</v>
      </c>
      <c r="AU2129" s="196" t="s">
        <v>86</v>
      </c>
      <c r="AV2129" s="14" t="s">
        <v>86</v>
      </c>
      <c r="AW2129" s="14" t="s">
        <v>34</v>
      </c>
      <c r="AX2129" s="14" t="s">
        <v>77</v>
      </c>
      <c r="AY2129" s="196" t="s">
        <v>164</v>
      </c>
    </row>
    <row r="2130" spans="1:65" s="15" customFormat="1" x14ac:dyDescent="0.2">
      <c r="B2130" s="203"/>
      <c r="D2130" s="183" t="s">
        <v>177</v>
      </c>
      <c r="E2130" s="204" t="s">
        <v>1</v>
      </c>
      <c r="F2130" s="205" t="s">
        <v>184</v>
      </c>
      <c r="H2130" s="206">
        <v>16.402000000000001</v>
      </c>
      <c r="I2130" s="207"/>
      <c r="L2130" s="203"/>
      <c r="M2130" s="208"/>
      <c r="N2130" s="209"/>
      <c r="O2130" s="209"/>
      <c r="P2130" s="209"/>
      <c r="Q2130" s="209"/>
      <c r="R2130" s="209"/>
      <c r="S2130" s="209"/>
      <c r="T2130" s="210"/>
      <c r="AT2130" s="204" t="s">
        <v>177</v>
      </c>
      <c r="AU2130" s="204" t="s">
        <v>86</v>
      </c>
      <c r="AV2130" s="15" t="s">
        <v>172</v>
      </c>
      <c r="AW2130" s="15" t="s">
        <v>34</v>
      </c>
      <c r="AX2130" s="15" t="s">
        <v>84</v>
      </c>
      <c r="AY2130" s="204" t="s">
        <v>164</v>
      </c>
    </row>
    <row r="2131" spans="1:65" s="2" customFormat="1" ht="16.5" customHeight="1" x14ac:dyDescent="0.2">
      <c r="A2131" s="34"/>
      <c r="B2131" s="168"/>
      <c r="C2131" s="169" t="s">
        <v>973</v>
      </c>
      <c r="D2131" s="214" t="s">
        <v>167</v>
      </c>
      <c r="E2131" s="171" t="s">
        <v>967</v>
      </c>
      <c r="F2131" s="172" t="s">
        <v>968</v>
      </c>
      <c r="G2131" s="173" t="s">
        <v>282</v>
      </c>
      <c r="H2131" s="174">
        <v>19.783999999999999</v>
      </c>
      <c r="I2131" s="175"/>
      <c r="J2131" s="176">
        <f>ROUND(I2131*H2131,2)</f>
        <v>0</v>
      </c>
      <c r="K2131" s="172" t="s">
        <v>216</v>
      </c>
      <c r="L2131" s="35"/>
      <c r="M2131" s="177" t="s">
        <v>1</v>
      </c>
      <c r="N2131" s="178" t="s">
        <v>42</v>
      </c>
      <c r="O2131" s="60"/>
      <c r="P2131" s="179">
        <f>O2131*H2131</f>
        <v>0</v>
      </c>
      <c r="Q2131" s="179">
        <v>9.8999999999999999E-4</v>
      </c>
      <c r="R2131" s="179">
        <f>Q2131*H2131</f>
        <v>1.9586159999999998E-2</v>
      </c>
      <c r="S2131" s="179">
        <v>0</v>
      </c>
      <c r="T2131" s="180">
        <f>S2131*H2131</f>
        <v>0</v>
      </c>
      <c r="U2131" s="34"/>
      <c r="V2131" s="34"/>
      <c r="W2131" s="34"/>
      <c r="X2131" s="34"/>
      <c r="Y2131" s="34"/>
      <c r="Z2131" s="34"/>
      <c r="AA2131" s="34"/>
      <c r="AB2131" s="34"/>
      <c r="AC2131" s="34"/>
      <c r="AD2131" s="34"/>
      <c r="AE2131" s="34"/>
      <c r="AR2131" s="181" t="s">
        <v>172</v>
      </c>
      <c r="AT2131" s="181" t="s">
        <v>167</v>
      </c>
      <c r="AU2131" s="181" t="s">
        <v>86</v>
      </c>
      <c r="AY2131" s="18" t="s">
        <v>164</v>
      </c>
      <c r="BE2131" s="182">
        <f>IF(N2131="základní",J2131,0)</f>
        <v>0</v>
      </c>
      <c r="BF2131" s="182">
        <f>IF(N2131="snížená",J2131,0)</f>
        <v>0</v>
      </c>
      <c r="BG2131" s="182">
        <f>IF(N2131="zákl. přenesená",J2131,0)</f>
        <v>0</v>
      </c>
      <c r="BH2131" s="182">
        <f>IF(N2131="sníž. přenesená",J2131,0)</f>
        <v>0</v>
      </c>
      <c r="BI2131" s="182">
        <f>IF(N2131="nulová",J2131,0)</f>
        <v>0</v>
      </c>
      <c r="BJ2131" s="18" t="s">
        <v>84</v>
      </c>
      <c r="BK2131" s="182">
        <f>ROUND(I2131*H2131,2)</f>
        <v>0</v>
      </c>
      <c r="BL2131" s="18" t="s">
        <v>172</v>
      </c>
      <c r="BM2131" s="181" t="s">
        <v>974</v>
      </c>
    </row>
    <row r="2132" spans="1:65" s="2" customFormat="1" x14ac:dyDescent="0.2">
      <c r="A2132" s="34"/>
      <c r="B2132" s="35"/>
      <c r="C2132" s="34"/>
      <c r="D2132" s="183" t="s">
        <v>174</v>
      </c>
      <c r="E2132" s="34"/>
      <c r="F2132" s="184" t="s">
        <v>970</v>
      </c>
      <c r="G2132" s="34"/>
      <c r="H2132" s="34"/>
      <c r="I2132" s="103"/>
      <c r="J2132" s="34"/>
      <c r="K2132" s="34"/>
      <c r="L2132" s="35"/>
      <c r="M2132" s="185"/>
      <c r="N2132" s="186"/>
      <c r="O2132" s="60"/>
      <c r="P2132" s="60"/>
      <c r="Q2132" s="60"/>
      <c r="R2132" s="60"/>
      <c r="S2132" s="60"/>
      <c r="T2132" s="61"/>
      <c r="U2132" s="34"/>
      <c r="V2132" s="34"/>
      <c r="W2132" s="34"/>
      <c r="X2132" s="34"/>
      <c r="Y2132" s="34"/>
      <c r="Z2132" s="34"/>
      <c r="AA2132" s="34"/>
      <c r="AB2132" s="34"/>
      <c r="AC2132" s="34"/>
      <c r="AD2132" s="34"/>
      <c r="AE2132" s="34"/>
      <c r="AT2132" s="18" t="s">
        <v>174</v>
      </c>
      <c r="AU2132" s="18" t="s">
        <v>86</v>
      </c>
    </row>
    <row r="2133" spans="1:65" s="2" customFormat="1" ht="29.25" x14ac:dyDescent="0.2">
      <c r="A2133" s="34"/>
      <c r="B2133" s="35"/>
      <c r="C2133" s="34"/>
      <c r="D2133" s="183" t="s">
        <v>175</v>
      </c>
      <c r="E2133" s="34"/>
      <c r="F2133" s="187" t="s">
        <v>971</v>
      </c>
      <c r="G2133" s="34"/>
      <c r="H2133" s="34"/>
      <c r="I2133" s="103"/>
      <c r="J2133" s="34"/>
      <c r="K2133" s="34"/>
      <c r="L2133" s="35"/>
      <c r="M2133" s="185"/>
      <c r="N2133" s="186"/>
      <c r="O2133" s="60"/>
      <c r="P2133" s="60"/>
      <c r="Q2133" s="60"/>
      <c r="R2133" s="60"/>
      <c r="S2133" s="60"/>
      <c r="T2133" s="61"/>
      <c r="U2133" s="34"/>
      <c r="V2133" s="34"/>
      <c r="W2133" s="34"/>
      <c r="X2133" s="34"/>
      <c r="Y2133" s="34"/>
      <c r="Z2133" s="34"/>
      <c r="AA2133" s="34"/>
      <c r="AB2133" s="34"/>
      <c r="AC2133" s="34"/>
      <c r="AD2133" s="34"/>
      <c r="AE2133" s="34"/>
      <c r="AT2133" s="18" t="s">
        <v>175</v>
      </c>
      <c r="AU2133" s="18" t="s">
        <v>86</v>
      </c>
    </row>
    <row r="2134" spans="1:65" s="13" customFormat="1" x14ac:dyDescent="0.2">
      <c r="B2134" s="188"/>
      <c r="D2134" s="183" t="s">
        <v>177</v>
      </c>
      <c r="E2134" s="189" t="s">
        <v>1</v>
      </c>
      <c r="F2134" s="190" t="s">
        <v>178</v>
      </c>
      <c r="H2134" s="189" t="s">
        <v>1</v>
      </c>
      <c r="I2134" s="191"/>
      <c r="L2134" s="188"/>
      <c r="M2134" s="192"/>
      <c r="N2134" s="193"/>
      <c r="O2134" s="193"/>
      <c r="P2134" s="193"/>
      <c r="Q2134" s="193"/>
      <c r="R2134" s="193"/>
      <c r="S2134" s="193"/>
      <c r="T2134" s="194"/>
      <c r="AT2134" s="189" t="s">
        <v>177</v>
      </c>
      <c r="AU2134" s="189" t="s">
        <v>86</v>
      </c>
      <c r="AV2134" s="13" t="s">
        <v>84</v>
      </c>
      <c r="AW2134" s="13" t="s">
        <v>34</v>
      </c>
      <c r="AX2134" s="13" t="s">
        <v>77</v>
      </c>
      <c r="AY2134" s="189" t="s">
        <v>164</v>
      </c>
    </row>
    <row r="2135" spans="1:65" s="13" customFormat="1" x14ac:dyDescent="0.2">
      <c r="B2135" s="188"/>
      <c r="D2135" s="183" t="s">
        <v>177</v>
      </c>
      <c r="E2135" s="189" t="s">
        <v>1</v>
      </c>
      <c r="F2135" s="190" t="s">
        <v>179</v>
      </c>
      <c r="H2135" s="189" t="s">
        <v>1</v>
      </c>
      <c r="I2135" s="191"/>
      <c r="L2135" s="188"/>
      <c r="M2135" s="192"/>
      <c r="N2135" s="193"/>
      <c r="O2135" s="193"/>
      <c r="P2135" s="193"/>
      <c r="Q2135" s="193"/>
      <c r="R2135" s="193"/>
      <c r="S2135" s="193"/>
      <c r="T2135" s="194"/>
      <c r="AT2135" s="189" t="s">
        <v>177</v>
      </c>
      <c r="AU2135" s="189" t="s">
        <v>86</v>
      </c>
      <c r="AV2135" s="13" t="s">
        <v>84</v>
      </c>
      <c r="AW2135" s="13" t="s">
        <v>34</v>
      </c>
      <c r="AX2135" s="13" t="s">
        <v>77</v>
      </c>
      <c r="AY2135" s="189" t="s">
        <v>164</v>
      </c>
    </row>
    <row r="2136" spans="1:65" s="13" customFormat="1" x14ac:dyDescent="0.2">
      <c r="B2136" s="188"/>
      <c r="D2136" s="183" t="s">
        <v>177</v>
      </c>
      <c r="E2136" s="189" t="s">
        <v>1</v>
      </c>
      <c r="F2136" s="190" t="s">
        <v>220</v>
      </c>
      <c r="H2136" s="189" t="s">
        <v>1</v>
      </c>
      <c r="I2136" s="191"/>
      <c r="L2136" s="188"/>
      <c r="M2136" s="192"/>
      <c r="N2136" s="193"/>
      <c r="O2136" s="193"/>
      <c r="P2136" s="193"/>
      <c r="Q2136" s="193"/>
      <c r="R2136" s="193"/>
      <c r="S2136" s="193"/>
      <c r="T2136" s="194"/>
      <c r="AT2136" s="189" t="s">
        <v>177</v>
      </c>
      <c r="AU2136" s="189" t="s">
        <v>86</v>
      </c>
      <c r="AV2136" s="13" t="s">
        <v>84</v>
      </c>
      <c r="AW2136" s="13" t="s">
        <v>34</v>
      </c>
      <c r="AX2136" s="13" t="s">
        <v>77</v>
      </c>
      <c r="AY2136" s="189" t="s">
        <v>164</v>
      </c>
    </row>
    <row r="2137" spans="1:65" s="13" customFormat="1" x14ac:dyDescent="0.2">
      <c r="B2137" s="188"/>
      <c r="D2137" s="183" t="s">
        <v>177</v>
      </c>
      <c r="E2137" s="189" t="s">
        <v>1</v>
      </c>
      <c r="F2137" s="190" t="s">
        <v>687</v>
      </c>
      <c r="H2137" s="189" t="s">
        <v>1</v>
      </c>
      <c r="I2137" s="191"/>
      <c r="L2137" s="188"/>
      <c r="M2137" s="192"/>
      <c r="N2137" s="193"/>
      <c r="O2137" s="193"/>
      <c r="P2137" s="193"/>
      <c r="Q2137" s="193"/>
      <c r="R2137" s="193"/>
      <c r="S2137" s="193"/>
      <c r="T2137" s="194"/>
      <c r="AT2137" s="189" t="s">
        <v>177</v>
      </c>
      <c r="AU2137" s="189" t="s">
        <v>86</v>
      </c>
      <c r="AV2137" s="13" t="s">
        <v>84</v>
      </c>
      <c r="AW2137" s="13" t="s">
        <v>34</v>
      </c>
      <c r="AX2137" s="13" t="s">
        <v>77</v>
      </c>
      <c r="AY2137" s="189" t="s">
        <v>164</v>
      </c>
    </row>
    <row r="2138" spans="1:65" s="13" customFormat="1" x14ac:dyDescent="0.2">
      <c r="B2138" s="188"/>
      <c r="D2138" s="183" t="s">
        <v>177</v>
      </c>
      <c r="E2138" s="189" t="s">
        <v>1</v>
      </c>
      <c r="F2138" s="190" t="s">
        <v>764</v>
      </c>
      <c r="H2138" s="189" t="s">
        <v>1</v>
      </c>
      <c r="I2138" s="191"/>
      <c r="L2138" s="188"/>
      <c r="M2138" s="192"/>
      <c r="N2138" s="193"/>
      <c r="O2138" s="193"/>
      <c r="P2138" s="193"/>
      <c r="Q2138" s="193"/>
      <c r="R2138" s="193"/>
      <c r="S2138" s="193"/>
      <c r="T2138" s="194"/>
      <c r="AT2138" s="189" t="s">
        <v>177</v>
      </c>
      <c r="AU2138" s="189" t="s">
        <v>86</v>
      </c>
      <c r="AV2138" s="13" t="s">
        <v>84</v>
      </c>
      <c r="AW2138" s="13" t="s">
        <v>34</v>
      </c>
      <c r="AX2138" s="13" t="s">
        <v>77</v>
      </c>
      <c r="AY2138" s="189" t="s">
        <v>164</v>
      </c>
    </row>
    <row r="2139" spans="1:65" s="13" customFormat="1" x14ac:dyDescent="0.2">
      <c r="B2139" s="188"/>
      <c r="D2139" s="183" t="s">
        <v>177</v>
      </c>
      <c r="E2139" s="189" t="s">
        <v>1</v>
      </c>
      <c r="F2139" s="190" t="s">
        <v>927</v>
      </c>
      <c r="H2139" s="189" t="s">
        <v>1</v>
      </c>
      <c r="I2139" s="191"/>
      <c r="L2139" s="188"/>
      <c r="M2139" s="192"/>
      <c r="N2139" s="193"/>
      <c r="O2139" s="193"/>
      <c r="P2139" s="193"/>
      <c r="Q2139" s="193"/>
      <c r="R2139" s="193"/>
      <c r="S2139" s="193"/>
      <c r="T2139" s="194"/>
      <c r="AT2139" s="189" t="s">
        <v>177</v>
      </c>
      <c r="AU2139" s="189" t="s">
        <v>86</v>
      </c>
      <c r="AV2139" s="13" t="s">
        <v>84</v>
      </c>
      <c r="AW2139" s="13" t="s">
        <v>34</v>
      </c>
      <c r="AX2139" s="13" t="s">
        <v>77</v>
      </c>
      <c r="AY2139" s="189" t="s">
        <v>164</v>
      </c>
    </row>
    <row r="2140" spans="1:65" s="13" customFormat="1" x14ac:dyDescent="0.2">
      <c r="B2140" s="188"/>
      <c r="D2140" s="183" t="s">
        <v>177</v>
      </c>
      <c r="E2140" s="189" t="s">
        <v>1</v>
      </c>
      <c r="F2140" s="190" t="s">
        <v>972</v>
      </c>
      <c r="H2140" s="189" t="s">
        <v>1</v>
      </c>
      <c r="I2140" s="191"/>
      <c r="L2140" s="188"/>
      <c r="M2140" s="192"/>
      <c r="N2140" s="193"/>
      <c r="O2140" s="193"/>
      <c r="P2140" s="193"/>
      <c r="Q2140" s="193"/>
      <c r="R2140" s="193"/>
      <c r="S2140" s="193"/>
      <c r="T2140" s="194"/>
      <c r="AT2140" s="189" t="s">
        <v>177</v>
      </c>
      <c r="AU2140" s="189" t="s">
        <v>86</v>
      </c>
      <c r="AV2140" s="13" t="s">
        <v>84</v>
      </c>
      <c r="AW2140" s="13" t="s">
        <v>34</v>
      </c>
      <c r="AX2140" s="13" t="s">
        <v>77</v>
      </c>
      <c r="AY2140" s="189" t="s">
        <v>164</v>
      </c>
    </row>
    <row r="2141" spans="1:65" s="14" customFormat="1" x14ac:dyDescent="0.2">
      <c r="B2141" s="195"/>
      <c r="D2141" s="183" t="s">
        <v>177</v>
      </c>
      <c r="E2141" s="196" t="s">
        <v>1</v>
      </c>
      <c r="F2141" s="197" t="s">
        <v>799</v>
      </c>
      <c r="H2141" s="198">
        <v>19.783999999999999</v>
      </c>
      <c r="I2141" s="199"/>
      <c r="L2141" s="195"/>
      <c r="M2141" s="200"/>
      <c r="N2141" s="201"/>
      <c r="O2141" s="201"/>
      <c r="P2141" s="201"/>
      <c r="Q2141" s="201"/>
      <c r="R2141" s="201"/>
      <c r="S2141" s="201"/>
      <c r="T2141" s="202"/>
      <c r="AT2141" s="196" t="s">
        <v>177</v>
      </c>
      <c r="AU2141" s="196" t="s">
        <v>86</v>
      </c>
      <c r="AV2141" s="14" t="s">
        <v>86</v>
      </c>
      <c r="AW2141" s="14" t="s">
        <v>34</v>
      </c>
      <c r="AX2141" s="14" t="s">
        <v>77</v>
      </c>
      <c r="AY2141" s="196" t="s">
        <v>164</v>
      </c>
    </row>
    <row r="2142" spans="1:65" s="15" customFormat="1" x14ac:dyDescent="0.2">
      <c r="B2142" s="203"/>
      <c r="D2142" s="183" t="s">
        <v>177</v>
      </c>
      <c r="E2142" s="204" t="s">
        <v>1</v>
      </c>
      <c r="F2142" s="205" t="s">
        <v>184</v>
      </c>
      <c r="H2142" s="206">
        <v>19.783999999999999</v>
      </c>
      <c r="I2142" s="207"/>
      <c r="L2142" s="203"/>
      <c r="M2142" s="208"/>
      <c r="N2142" s="209"/>
      <c r="O2142" s="209"/>
      <c r="P2142" s="209"/>
      <c r="Q2142" s="209"/>
      <c r="R2142" s="209"/>
      <c r="S2142" s="209"/>
      <c r="T2142" s="210"/>
      <c r="AT2142" s="204" t="s">
        <v>177</v>
      </c>
      <c r="AU2142" s="204" t="s">
        <v>86</v>
      </c>
      <c r="AV2142" s="15" t="s">
        <v>172</v>
      </c>
      <c r="AW2142" s="15" t="s">
        <v>34</v>
      </c>
      <c r="AX2142" s="15" t="s">
        <v>84</v>
      </c>
      <c r="AY2142" s="204" t="s">
        <v>164</v>
      </c>
    </row>
    <row r="2143" spans="1:65" s="2" customFormat="1" ht="16.5" customHeight="1" x14ac:dyDescent="0.2">
      <c r="A2143" s="34"/>
      <c r="B2143" s="168"/>
      <c r="C2143" s="169" t="s">
        <v>975</v>
      </c>
      <c r="D2143" s="214" t="s">
        <v>167</v>
      </c>
      <c r="E2143" s="171" t="s">
        <v>976</v>
      </c>
      <c r="F2143" s="172" t="s">
        <v>977</v>
      </c>
      <c r="G2143" s="173" t="s">
        <v>282</v>
      </c>
      <c r="H2143" s="174">
        <v>18.225999999999999</v>
      </c>
      <c r="I2143" s="175"/>
      <c r="J2143" s="176">
        <f>ROUND(I2143*H2143,2)</f>
        <v>0</v>
      </c>
      <c r="K2143" s="172" t="s">
        <v>216</v>
      </c>
      <c r="L2143" s="35"/>
      <c r="M2143" s="177" t="s">
        <v>1</v>
      </c>
      <c r="N2143" s="178" t="s">
        <v>42</v>
      </c>
      <c r="O2143" s="60"/>
      <c r="P2143" s="179">
        <f>O2143*H2143</f>
        <v>0</v>
      </c>
      <c r="Q2143" s="179">
        <v>9.8999999999999999E-4</v>
      </c>
      <c r="R2143" s="179">
        <f>Q2143*H2143</f>
        <v>1.8043739999999999E-2</v>
      </c>
      <c r="S2143" s="179">
        <v>0</v>
      </c>
      <c r="T2143" s="180">
        <f>S2143*H2143</f>
        <v>0</v>
      </c>
      <c r="U2143" s="34"/>
      <c r="V2143" s="34"/>
      <c r="W2143" s="34"/>
      <c r="X2143" s="34"/>
      <c r="Y2143" s="34"/>
      <c r="Z2143" s="34"/>
      <c r="AA2143" s="34"/>
      <c r="AB2143" s="34"/>
      <c r="AC2143" s="34"/>
      <c r="AD2143" s="34"/>
      <c r="AE2143" s="34"/>
      <c r="AR2143" s="181" t="s">
        <v>172</v>
      </c>
      <c r="AT2143" s="181" t="s">
        <v>167</v>
      </c>
      <c r="AU2143" s="181" t="s">
        <v>86</v>
      </c>
      <c r="AY2143" s="18" t="s">
        <v>164</v>
      </c>
      <c r="BE2143" s="182">
        <f>IF(N2143="základní",J2143,0)</f>
        <v>0</v>
      </c>
      <c r="BF2143" s="182">
        <f>IF(N2143="snížená",J2143,0)</f>
        <v>0</v>
      </c>
      <c r="BG2143" s="182">
        <f>IF(N2143="zákl. přenesená",J2143,0)</f>
        <v>0</v>
      </c>
      <c r="BH2143" s="182">
        <f>IF(N2143="sníž. přenesená",J2143,0)</f>
        <v>0</v>
      </c>
      <c r="BI2143" s="182">
        <f>IF(N2143="nulová",J2143,0)</f>
        <v>0</v>
      </c>
      <c r="BJ2143" s="18" t="s">
        <v>84</v>
      </c>
      <c r="BK2143" s="182">
        <f>ROUND(I2143*H2143,2)</f>
        <v>0</v>
      </c>
      <c r="BL2143" s="18" t="s">
        <v>172</v>
      </c>
      <c r="BM2143" s="181" t="s">
        <v>978</v>
      </c>
    </row>
    <row r="2144" spans="1:65" s="2" customFormat="1" x14ac:dyDescent="0.2">
      <c r="A2144" s="34"/>
      <c r="B2144" s="35"/>
      <c r="C2144" s="34"/>
      <c r="D2144" s="183" t="s">
        <v>174</v>
      </c>
      <c r="E2144" s="34"/>
      <c r="F2144" s="184" t="s">
        <v>979</v>
      </c>
      <c r="G2144" s="34"/>
      <c r="H2144" s="34"/>
      <c r="I2144" s="103"/>
      <c r="J2144" s="34"/>
      <c r="K2144" s="34"/>
      <c r="L2144" s="35"/>
      <c r="M2144" s="185"/>
      <c r="N2144" s="186"/>
      <c r="O2144" s="60"/>
      <c r="P2144" s="60"/>
      <c r="Q2144" s="60"/>
      <c r="R2144" s="60"/>
      <c r="S2144" s="60"/>
      <c r="T2144" s="61"/>
      <c r="U2144" s="34"/>
      <c r="V2144" s="34"/>
      <c r="W2144" s="34"/>
      <c r="X2144" s="34"/>
      <c r="Y2144" s="34"/>
      <c r="Z2144" s="34"/>
      <c r="AA2144" s="34"/>
      <c r="AB2144" s="34"/>
      <c r="AC2144" s="34"/>
      <c r="AD2144" s="34"/>
      <c r="AE2144" s="34"/>
      <c r="AT2144" s="18" t="s">
        <v>174</v>
      </c>
      <c r="AU2144" s="18" t="s">
        <v>86</v>
      </c>
    </row>
    <row r="2145" spans="1:65" s="2" customFormat="1" ht="29.25" x14ac:dyDescent="0.2">
      <c r="A2145" s="34"/>
      <c r="B2145" s="35"/>
      <c r="C2145" s="34"/>
      <c r="D2145" s="183" t="s">
        <v>175</v>
      </c>
      <c r="E2145" s="34"/>
      <c r="F2145" s="187" t="s">
        <v>971</v>
      </c>
      <c r="G2145" s="34"/>
      <c r="H2145" s="34"/>
      <c r="I2145" s="103"/>
      <c r="J2145" s="34"/>
      <c r="K2145" s="34"/>
      <c r="L2145" s="35"/>
      <c r="M2145" s="185"/>
      <c r="N2145" s="186"/>
      <c r="O2145" s="60"/>
      <c r="P2145" s="60"/>
      <c r="Q2145" s="60"/>
      <c r="R2145" s="60"/>
      <c r="S2145" s="60"/>
      <c r="T2145" s="61"/>
      <c r="U2145" s="34"/>
      <c r="V2145" s="34"/>
      <c r="W2145" s="34"/>
      <c r="X2145" s="34"/>
      <c r="Y2145" s="34"/>
      <c r="Z2145" s="34"/>
      <c r="AA2145" s="34"/>
      <c r="AB2145" s="34"/>
      <c r="AC2145" s="34"/>
      <c r="AD2145" s="34"/>
      <c r="AE2145" s="34"/>
      <c r="AT2145" s="18" t="s">
        <v>175</v>
      </c>
      <c r="AU2145" s="18" t="s">
        <v>86</v>
      </c>
    </row>
    <row r="2146" spans="1:65" s="13" customFormat="1" x14ac:dyDescent="0.2">
      <c r="B2146" s="188"/>
      <c r="D2146" s="183" t="s">
        <v>177</v>
      </c>
      <c r="E2146" s="189" t="s">
        <v>1</v>
      </c>
      <c r="F2146" s="190" t="s">
        <v>178</v>
      </c>
      <c r="H2146" s="189" t="s">
        <v>1</v>
      </c>
      <c r="I2146" s="191"/>
      <c r="L2146" s="188"/>
      <c r="M2146" s="192"/>
      <c r="N2146" s="193"/>
      <c r="O2146" s="193"/>
      <c r="P2146" s="193"/>
      <c r="Q2146" s="193"/>
      <c r="R2146" s="193"/>
      <c r="S2146" s="193"/>
      <c r="T2146" s="194"/>
      <c r="AT2146" s="189" t="s">
        <v>177</v>
      </c>
      <c r="AU2146" s="189" t="s">
        <v>86</v>
      </c>
      <c r="AV2146" s="13" t="s">
        <v>84</v>
      </c>
      <c r="AW2146" s="13" t="s">
        <v>34</v>
      </c>
      <c r="AX2146" s="13" t="s">
        <v>77</v>
      </c>
      <c r="AY2146" s="189" t="s">
        <v>164</v>
      </c>
    </row>
    <row r="2147" spans="1:65" s="13" customFormat="1" x14ac:dyDescent="0.2">
      <c r="B2147" s="188"/>
      <c r="D2147" s="183" t="s">
        <v>177</v>
      </c>
      <c r="E2147" s="189" t="s">
        <v>1</v>
      </c>
      <c r="F2147" s="190" t="s">
        <v>179</v>
      </c>
      <c r="H2147" s="189" t="s">
        <v>1</v>
      </c>
      <c r="I2147" s="191"/>
      <c r="L2147" s="188"/>
      <c r="M2147" s="192"/>
      <c r="N2147" s="193"/>
      <c r="O2147" s="193"/>
      <c r="P2147" s="193"/>
      <c r="Q2147" s="193"/>
      <c r="R2147" s="193"/>
      <c r="S2147" s="193"/>
      <c r="T2147" s="194"/>
      <c r="AT2147" s="189" t="s">
        <v>177</v>
      </c>
      <c r="AU2147" s="189" t="s">
        <v>86</v>
      </c>
      <c r="AV2147" s="13" t="s">
        <v>84</v>
      </c>
      <c r="AW2147" s="13" t="s">
        <v>34</v>
      </c>
      <c r="AX2147" s="13" t="s">
        <v>77</v>
      </c>
      <c r="AY2147" s="189" t="s">
        <v>164</v>
      </c>
    </row>
    <row r="2148" spans="1:65" s="13" customFormat="1" x14ac:dyDescent="0.2">
      <c r="B2148" s="188"/>
      <c r="D2148" s="183" t="s">
        <v>177</v>
      </c>
      <c r="E2148" s="189" t="s">
        <v>1</v>
      </c>
      <c r="F2148" s="190" t="s">
        <v>220</v>
      </c>
      <c r="H2148" s="189" t="s">
        <v>1</v>
      </c>
      <c r="I2148" s="191"/>
      <c r="L2148" s="188"/>
      <c r="M2148" s="192"/>
      <c r="N2148" s="193"/>
      <c r="O2148" s="193"/>
      <c r="P2148" s="193"/>
      <c r="Q2148" s="193"/>
      <c r="R2148" s="193"/>
      <c r="S2148" s="193"/>
      <c r="T2148" s="194"/>
      <c r="AT2148" s="189" t="s">
        <v>177</v>
      </c>
      <c r="AU2148" s="189" t="s">
        <v>86</v>
      </c>
      <c r="AV2148" s="13" t="s">
        <v>84</v>
      </c>
      <c r="AW2148" s="13" t="s">
        <v>34</v>
      </c>
      <c r="AX2148" s="13" t="s">
        <v>77</v>
      </c>
      <c r="AY2148" s="189" t="s">
        <v>164</v>
      </c>
    </row>
    <row r="2149" spans="1:65" s="13" customFormat="1" x14ac:dyDescent="0.2">
      <c r="B2149" s="188"/>
      <c r="D2149" s="183" t="s">
        <v>177</v>
      </c>
      <c r="E2149" s="189" t="s">
        <v>1</v>
      </c>
      <c r="F2149" s="190" t="s">
        <v>687</v>
      </c>
      <c r="H2149" s="189" t="s">
        <v>1</v>
      </c>
      <c r="I2149" s="191"/>
      <c r="L2149" s="188"/>
      <c r="M2149" s="192"/>
      <c r="N2149" s="193"/>
      <c r="O2149" s="193"/>
      <c r="P2149" s="193"/>
      <c r="Q2149" s="193"/>
      <c r="R2149" s="193"/>
      <c r="S2149" s="193"/>
      <c r="T2149" s="194"/>
      <c r="AT2149" s="189" t="s">
        <v>177</v>
      </c>
      <c r="AU2149" s="189" t="s">
        <v>86</v>
      </c>
      <c r="AV2149" s="13" t="s">
        <v>84</v>
      </c>
      <c r="AW2149" s="13" t="s">
        <v>34</v>
      </c>
      <c r="AX2149" s="13" t="s">
        <v>77</v>
      </c>
      <c r="AY2149" s="189" t="s">
        <v>164</v>
      </c>
    </row>
    <row r="2150" spans="1:65" s="13" customFormat="1" x14ac:dyDescent="0.2">
      <c r="B2150" s="188"/>
      <c r="D2150" s="183" t="s">
        <v>177</v>
      </c>
      <c r="E2150" s="189" t="s">
        <v>1</v>
      </c>
      <c r="F2150" s="190" t="s">
        <v>730</v>
      </c>
      <c r="H2150" s="189" t="s">
        <v>1</v>
      </c>
      <c r="I2150" s="191"/>
      <c r="L2150" s="188"/>
      <c r="M2150" s="192"/>
      <c r="N2150" s="193"/>
      <c r="O2150" s="193"/>
      <c r="P2150" s="193"/>
      <c r="Q2150" s="193"/>
      <c r="R2150" s="193"/>
      <c r="S2150" s="193"/>
      <c r="T2150" s="194"/>
      <c r="AT2150" s="189" t="s">
        <v>177</v>
      </c>
      <c r="AU2150" s="189" t="s">
        <v>86</v>
      </c>
      <c r="AV2150" s="13" t="s">
        <v>84</v>
      </c>
      <c r="AW2150" s="13" t="s">
        <v>34</v>
      </c>
      <c r="AX2150" s="13" t="s">
        <v>77</v>
      </c>
      <c r="AY2150" s="189" t="s">
        <v>164</v>
      </c>
    </row>
    <row r="2151" spans="1:65" s="13" customFormat="1" x14ac:dyDescent="0.2">
      <c r="B2151" s="188"/>
      <c r="D2151" s="183" t="s">
        <v>177</v>
      </c>
      <c r="E2151" s="189" t="s">
        <v>1</v>
      </c>
      <c r="F2151" s="190" t="s">
        <v>731</v>
      </c>
      <c r="H2151" s="189" t="s">
        <v>1</v>
      </c>
      <c r="I2151" s="191"/>
      <c r="L2151" s="188"/>
      <c r="M2151" s="192"/>
      <c r="N2151" s="193"/>
      <c r="O2151" s="193"/>
      <c r="P2151" s="193"/>
      <c r="Q2151" s="193"/>
      <c r="R2151" s="193"/>
      <c r="S2151" s="193"/>
      <c r="T2151" s="194"/>
      <c r="AT2151" s="189" t="s">
        <v>177</v>
      </c>
      <c r="AU2151" s="189" t="s">
        <v>86</v>
      </c>
      <c r="AV2151" s="13" t="s">
        <v>84</v>
      </c>
      <c r="AW2151" s="13" t="s">
        <v>34</v>
      </c>
      <c r="AX2151" s="13" t="s">
        <v>77</v>
      </c>
      <c r="AY2151" s="189" t="s">
        <v>164</v>
      </c>
    </row>
    <row r="2152" spans="1:65" s="13" customFormat="1" x14ac:dyDescent="0.2">
      <c r="B2152" s="188"/>
      <c r="D2152" s="183" t="s">
        <v>177</v>
      </c>
      <c r="E2152" s="189" t="s">
        <v>1</v>
      </c>
      <c r="F2152" s="190" t="s">
        <v>980</v>
      </c>
      <c r="H2152" s="189" t="s">
        <v>1</v>
      </c>
      <c r="I2152" s="191"/>
      <c r="L2152" s="188"/>
      <c r="M2152" s="192"/>
      <c r="N2152" s="193"/>
      <c r="O2152" s="193"/>
      <c r="P2152" s="193"/>
      <c r="Q2152" s="193"/>
      <c r="R2152" s="193"/>
      <c r="S2152" s="193"/>
      <c r="T2152" s="194"/>
      <c r="AT2152" s="189" t="s">
        <v>177</v>
      </c>
      <c r="AU2152" s="189" t="s">
        <v>86</v>
      </c>
      <c r="AV2152" s="13" t="s">
        <v>84</v>
      </c>
      <c r="AW2152" s="13" t="s">
        <v>34</v>
      </c>
      <c r="AX2152" s="13" t="s">
        <v>77</v>
      </c>
      <c r="AY2152" s="189" t="s">
        <v>164</v>
      </c>
    </row>
    <row r="2153" spans="1:65" s="14" customFormat="1" x14ac:dyDescent="0.2">
      <c r="B2153" s="195"/>
      <c r="D2153" s="183" t="s">
        <v>177</v>
      </c>
      <c r="E2153" s="196" t="s">
        <v>1</v>
      </c>
      <c r="F2153" s="197" t="s">
        <v>871</v>
      </c>
      <c r="H2153" s="198">
        <v>18.225999999999999</v>
      </c>
      <c r="I2153" s="199"/>
      <c r="L2153" s="195"/>
      <c r="M2153" s="200"/>
      <c r="N2153" s="201"/>
      <c r="O2153" s="201"/>
      <c r="P2153" s="201"/>
      <c r="Q2153" s="201"/>
      <c r="R2153" s="201"/>
      <c r="S2153" s="201"/>
      <c r="T2153" s="202"/>
      <c r="AT2153" s="196" t="s">
        <v>177</v>
      </c>
      <c r="AU2153" s="196" t="s">
        <v>86</v>
      </c>
      <c r="AV2153" s="14" t="s">
        <v>86</v>
      </c>
      <c r="AW2153" s="14" t="s">
        <v>34</v>
      </c>
      <c r="AX2153" s="14" t="s">
        <v>77</v>
      </c>
      <c r="AY2153" s="196" t="s">
        <v>164</v>
      </c>
    </row>
    <row r="2154" spans="1:65" s="15" customFormat="1" x14ac:dyDescent="0.2">
      <c r="B2154" s="203"/>
      <c r="D2154" s="183" t="s">
        <v>177</v>
      </c>
      <c r="E2154" s="204" t="s">
        <v>1</v>
      </c>
      <c r="F2154" s="205" t="s">
        <v>184</v>
      </c>
      <c r="H2154" s="206">
        <v>18.225999999999999</v>
      </c>
      <c r="I2154" s="207"/>
      <c r="L2154" s="203"/>
      <c r="M2154" s="208"/>
      <c r="N2154" s="209"/>
      <c r="O2154" s="209"/>
      <c r="P2154" s="209"/>
      <c r="Q2154" s="209"/>
      <c r="R2154" s="209"/>
      <c r="S2154" s="209"/>
      <c r="T2154" s="210"/>
      <c r="AT2154" s="204" t="s">
        <v>177</v>
      </c>
      <c r="AU2154" s="204" t="s">
        <v>86</v>
      </c>
      <c r="AV2154" s="15" t="s">
        <v>172</v>
      </c>
      <c r="AW2154" s="15" t="s">
        <v>34</v>
      </c>
      <c r="AX2154" s="15" t="s">
        <v>84</v>
      </c>
      <c r="AY2154" s="204" t="s">
        <v>164</v>
      </c>
    </row>
    <row r="2155" spans="1:65" s="2" customFormat="1" ht="16.5" customHeight="1" x14ac:dyDescent="0.2">
      <c r="A2155" s="34"/>
      <c r="B2155" s="168"/>
      <c r="C2155" s="169" t="s">
        <v>981</v>
      </c>
      <c r="D2155" s="214" t="s">
        <v>167</v>
      </c>
      <c r="E2155" s="171" t="s">
        <v>982</v>
      </c>
      <c r="F2155" s="172" t="s">
        <v>983</v>
      </c>
      <c r="G2155" s="173" t="s">
        <v>282</v>
      </c>
      <c r="H2155" s="174">
        <v>9.9160000000000004</v>
      </c>
      <c r="I2155" s="175"/>
      <c r="J2155" s="176">
        <f>ROUND(I2155*H2155,2)</f>
        <v>0</v>
      </c>
      <c r="K2155" s="172" t="s">
        <v>216</v>
      </c>
      <c r="L2155" s="35"/>
      <c r="M2155" s="177" t="s">
        <v>1</v>
      </c>
      <c r="N2155" s="178" t="s">
        <v>42</v>
      </c>
      <c r="O2155" s="60"/>
      <c r="P2155" s="179">
        <f>O2155*H2155</f>
        <v>0</v>
      </c>
      <c r="Q2155" s="179">
        <v>0</v>
      </c>
      <c r="R2155" s="179">
        <f>Q2155*H2155</f>
        <v>0</v>
      </c>
      <c r="S2155" s="179">
        <v>0</v>
      </c>
      <c r="T2155" s="180">
        <f>S2155*H2155</f>
        <v>0</v>
      </c>
      <c r="U2155" s="34"/>
      <c r="V2155" s="34"/>
      <c r="W2155" s="34"/>
      <c r="X2155" s="34"/>
      <c r="Y2155" s="34"/>
      <c r="Z2155" s="34"/>
      <c r="AA2155" s="34"/>
      <c r="AB2155" s="34"/>
      <c r="AC2155" s="34"/>
      <c r="AD2155" s="34"/>
      <c r="AE2155" s="34"/>
      <c r="AR2155" s="181" t="s">
        <v>172</v>
      </c>
      <c r="AT2155" s="181" t="s">
        <v>167</v>
      </c>
      <c r="AU2155" s="181" t="s">
        <v>86</v>
      </c>
      <c r="AY2155" s="18" t="s">
        <v>164</v>
      </c>
      <c r="BE2155" s="182">
        <f>IF(N2155="základní",J2155,0)</f>
        <v>0</v>
      </c>
      <c r="BF2155" s="182">
        <f>IF(N2155="snížená",J2155,0)</f>
        <v>0</v>
      </c>
      <c r="BG2155" s="182">
        <f>IF(N2155="zákl. přenesená",J2155,0)</f>
        <v>0</v>
      </c>
      <c r="BH2155" s="182">
        <f>IF(N2155="sníž. přenesená",J2155,0)</f>
        <v>0</v>
      </c>
      <c r="BI2155" s="182">
        <f>IF(N2155="nulová",J2155,0)</f>
        <v>0</v>
      </c>
      <c r="BJ2155" s="18" t="s">
        <v>84</v>
      </c>
      <c r="BK2155" s="182">
        <f>ROUND(I2155*H2155,2)</f>
        <v>0</v>
      </c>
      <c r="BL2155" s="18" t="s">
        <v>172</v>
      </c>
      <c r="BM2155" s="181" t="s">
        <v>984</v>
      </c>
    </row>
    <row r="2156" spans="1:65" s="2" customFormat="1" x14ac:dyDescent="0.2">
      <c r="A2156" s="34"/>
      <c r="B2156" s="35"/>
      <c r="C2156" s="34"/>
      <c r="D2156" s="183" t="s">
        <v>174</v>
      </c>
      <c r="E2156" s="34"/>
      <c r="F2156" s="184" t="s">
        <v>985</v>
      </c>
      <c r="G2156" s="34"/>
      <c r="H2156" s="34"/>
      <c r="I2156" s="103"/>
      <c r="J2156" s="34"/>
      <c r="K2156" s="34"/>
      <c r="L2156" s="35"/>
      <c r="M2156" s="185"/>
      <c r="N2156" s="186"/>
      <c r="O2156" s="60"/>
      <c r="P2156" s="60"/>
      <c r="Q2156" s="60"/>
      <c r="R2156" s="60"/>
      <c r="S2156" s="60"/>
      <c r="T2156" s="61"/>
      <c r="U2156" s="34"/>
      <c r="V2156" s="34"/>
      <c r="W2156" s="34"/>
      <c r="X2156" s="34"/>
      <c r="Y2156" s="34"/>
      <c r="Z2156" s="34"/>
      <c r="AA2156" s="34"/>
      <c r="AB2156" s="34"/>
      <c r="AC2156" s="34"/>
      <c r="AD2156" s="34"/>
      <c r="AE2156" s="34"/>
      <c r="AT2156" s="18" t="s">
        <v>174</v>
      </c>
      <c r="AU2156" s="18" t="s">
        <v>86</v>
      </c>
    </row>
    <row r="2157" spans="1:65" s="2" customFormat="1" ht="29.25" x14ac:dyDescent="0.2">
      <c r="A2157" s="34"/>
      <c r="B2157" s="35"/>
      <c r="C2157" s="34"/>
      <c r="D2157" s="183" t="s">
        <v>175</v>
      </c>
      <c r="E2157" s="34"/>
      <c r="F2157" s="187" t="s">
        <v>971</v>
      </c>
      <c r="G2157" s="34"/>
      <c r="H2157" s="34"/>
      <c r="I2157" s="103"/>
      <c r="J2157" s="34"/>
      <c r="K2157" s="34"/>
      <c r="L2157" s="35"/>
      <c r="M2157" s="185"/>
      <c r="N2157" s="186"/>
      <c r="O2157" s="60"/>
      <c r="P2157" s="60"/>
      <c r="Q2157" s="60"/>
      <c r="R2157" s="60"/>
      <c r="S2157" s="60"/>
      <c r="T2157" s="61"/>
      <c r="U2157" s="34"/>
      <c r="V2157" s="34"/>
      <c r="W2157" s="34"/>
      <c r="X2157" s="34"/>
      <c r="Y2157" s="34"/>
      <c r="Z2157" s="34"/>
      <c r="AA2157" s="34"/>
      <c r="AB2157" s="34"/>
      <c r="AC2157" s="34"/>
      <c r="AD2157" s="34"/>
      <c r="AE2157" s="34"/>
      <c r="AT2157" s="18" t="s">
        <v>175</v>
      </c>
      <c r="AU2157" s="18" t="s">
        <v>86</v>
      </c>
    </row>
    <row r="2158" spans="1:65" s="13" customFormat="1" x14ac:dyDescent="0.2">
      <c r="B2158" s="188"/>
      <c r="D2158" s="183" t="s">
        <v>177</v>
      </c>
      <c r="E2158" s="189" t="s">
        <v>1</v>
      </c>
      <c r="F2158" s="190" t="s">
        <v>178</v>
      </c>
      <c r="H2158" s="189" t="s">
        <v>1</v>
      </c>
      <c r="I2158" s="191"/>
      <c r="L2158" s="188"/>
      <c r="M2158" s="192"/>
      <c r="N2158" s="193"/>
      <c r="O2158" s="193"/>
      <c r="P2158" s="193"/>
      <c r="Q2158" s="193"/>
      <c r="R2158" s="193"/>
      <c r="S2158" s="193"/>
      <c r="T2158" s="194"/>
      <c r="AT2158" s="189" t="s">
        <v>177</v>
      </c>
      <c r="AU2158" s="189" t="s">
        <v>86</v>
      </c>
      <c r="AV2158" s="13" t="s">
        <v>84</v>
      </c>
      <c r="AW2158" s="13" t="s">
        <v>34</v>
      </c>
      <c r="AX2158" s="13" t="s">
        <v>77</v>
      </c>
      <c r="AY2158" s="189" t="s">
        <v>164</v>
      </c>
    </row>
    <row r="2159" spans="1:65" s="13" customFormat="1" x14ac:dyDescent="0.2">
      <c r="B2159" s="188"/>
      <c r="D2159" s="183" t="s">
        <v>177</v>
      </c>
      <c r="E2159" s="189" t="s">
        <v>1</v>
      </c>
      <c r="F2159" s="190" t="s">
        <v>179</v>
      </c>
      <c r="H2159" s="189" t="s">
        <v>1</v>
      </c>
      <c r="I2159" s="191"/>
      <c r="L2159" s="188"/>
      <c r="M2159" s="192"/>
      <c r="N2159" s="193"/>
      <c r="O2159" s="193"/>
      <c r="P2159" s="193"/>
      <c r="Q2159" s="193"/>
      <c r="R2159" s="193"/>
      <c r="S2159" s="193"/>
      <c r="T2159" s="194"/>
      <c r="AT2159" s="189" t="s">
        <v>177</v>
      </c>
      <c r="AU2159" s="189" t="s">
        <v>86</v>
      </c>
      <c r="AV2159" s="13" t="s">
        <v>84</v>
      </c>
      <c r="AW2159" s="13" t="s">
        <v>34</v>
      </c>
      <c r="AX2159" s="13" t="s">
        <v>77</v>
      </c>
      <c r="AY2159" s="189" t="s">
        <v>164</v>
      </c>
    </row>
    <row r="2160" spans="1:65" s="13" customFormat="1" x14ac:dyDescent="0.2">
      <c r="B2160" s="188"/>
      <c r="D2160" s="183" t="s">
        <v>177</v>
      </c>
      <c r="E2160" s="189" t="s">
        <v>1</v>
      </c>
      <c r="F2160" s="190" t="s">
        <v>220</v>
      </c>
      <c r="H2160" s="189" t="s">
        <v>1</v>
      </c>
      <c r="I2160" s="191"/>
      <c r="L2160" s="188"/>
      <c r="M2160" s="192"/>
      <c r="N2160" s="193"/>
      <c r="O2160" s="193"/>
      <c r="P2160" s="193"/>
      <c r="Q2160" s="193"/>
      <c r="R2160" s="193"/>
      <c r="S2160" s="193"/>
      <c r="T2160" s="194"/>
      <c r="AT2160" s="189" t="s">
        <v>177</v>
      </c>
      <c r="AU2160" s="189" t="s">
        <v>86</v>
      </c>
      <c r="AV2160" s="13" t="s">
        <v>84</v>
      </c>
      <c r="AW2160" s="13" t="s">
        <v>34</v>
      </c>
      <c r="AX2160" s="13" t="s">
        <v>77</v>
      </c>
      <c r="AY2160" s="189" t="s">
        <v>164</v>
      </c>
    </row>
    <row r="2161" spans="1:65" s="13" customFormat="1" x14ac:dyDescent="0.2">
      <c r="B2161" s="188"/>
      <c r="D2161" s="183" t="s">
        <v>177</v>
      </c>
      <c r="E2161" s="189" t="s">
        <v>1</v>
      </c>
      <c r="F2161" s="190" t="s">
        <v>687</v>
      </c>
      <c r="H2161" s="189" t="s">
        <v>1</v>
      </c>
      <c r="I2161" s="191"/>
      <c r="L2161" s="188"/>
      <c r="M2161" s="192"/>
      <c r="N2161" s="193"/>
      <c r="O2161" s="193"/>
      <c r="P2161" s="193"/>
      <c r="Q2161" s="193"/>
      <c r="R2161" s="193"/>
      <c r="S2161" s="193"/>
      <c r="T2161" s="194"/>
      <c r="AT2161" s="189" t="s">
        <v>177</v>
      </c>
      <c r="AU2161" s="189" t="s">
        <v>86</v>
      </c>
      <c r="AV2161" s="13" t="s">
        <v>84</v>
      </c>
      <c r="AW2161" s="13" t="s">
        <v>34</v>
      </c>
      <c r="AX2161" s="13" t="s">
        <v>77</v>
      </c>
      <c r="AY2161" s="189" t="s">
        <v>164</v>
      </c>
    </row>
    <row r="2162" spans="1:65" s="13" customFormat="1" x14ac:dyDescent="0.2">
      <c r="B2162" s="188"/>
      <c r="D2162" s="183" t="s">
        <v>177</v>
      </c>
      <c r="E2162" s="189" t="s">
        <v>1</v>
      </c>
      <c r="F2162" s="190" t="s">
        <v>730</v>
      </c>
      <c r="H2162" s="189" t="s">
        <v>1</v>
      </c>
      <c r="I2162" s="191"/>
      <c r="L2162" s="188"/>
      <c r="M2162" s="192"/>
      <c r="N2162" s="193"/>
      <c r="O2162" s="193"/>
      <c r="P2162" s="193"/>
      <c r="Q2162" s="193"/>
      <c r="R2162" s="193"/>
      <c r="S2162" s="193"/>
      <c r="T2162" s="194"/>
      <c r="AT2162" s="189" t="s">
        <v>177</v>
      </c>
      <c r="AU2162" s="189" t="s">
        <v>86</v>
      </c>
      <c r="AV2162" s="13" t="s">
        <v>84</v>
      </c>
      <c r="AW2162" s="13" t="s">
        <v>34</v>
      </c>
      <c r="AX2162" s="13" t="s">
        <v>77</v>
      </c>
      <c r="AY2162" s="189" t="s">
        <v>164</v>
      </c>
    </row>
    <row r="2163" spans="1:65" s="13" customFormat="1" x14ac:dyDescent="0.2">
      <c r="B2163" s="188"/>
      <c r="D2163" s="183" t="s">
        <v>177</v>
      </c>
      <c r="E2163" s="189" t="s">
        <v>1</v>
      </c>
      <c r="F2163" s="190" t="s">
        <v>731</v>
      </c>
      <c r="H2163" s="189" t="s">
        <v>1</v>
      </c>
      <c r="I2163" s="191"/>
      <c r="L2163" s="188"/>
      <c r="M2163" s="192"/>
      <c r="N2163" s="193"/>
      <c r="O2163" s="193"/>
      <c r="P2163" s="193"/>
      <c r="Q2163" s="193"/>
      <c r="R2163" s="193"/>
      <c r="S2163" s="193"/>
      <c r="T2163" s="194"/>
      <c r="AT2163" s="189" t="s">
        <v>177</v>
      </c>
      <c r="AU2163" s="189" t="s">
        <v>86</v>
      </c>
      <c r="AV2163" s="13" t="s">
        <v>84</v>
      </c>
      <c r="AW2163" s="13" t="s">
        <v>34</v>
      </c>
      <c r="AX2163" s="13" t="s">
        <v>77</v>
      </c>
      <c r="AY2163" s="189" t="s">
        <v>164</v>
      </c>
    </row>
    <row r="2164" spans="1:65" s="13" customFormat="1" x14ac:dyDescent="0.2">
      <c r="B2164" s="188"/>
      <c r="D2164" s="183" t="s">
        <v>177</v>
      </c>
      <c r="E2164" s="189" t="s">
        <v>1</v>
      </c>
      <c r="F2164" s="190" t="s">
        <v>980</v>
      </c>
      <c r="H2164" s="189" t="s">
        <v>1</v>
      </c>
      <c r="I2164" s="191"/>
      <c r="L2164" s="188"/>
      <c r="M2164" s="192"/>
      <c r="N2164" s="193"/>
      <c r="O2164" s="193"/>
      <c r="P2164" s="193"/>
      <c r="Q2164" s="193"/>
      <c r="R2164" s="193"/>
      <c r="S2164" s="193"/>
      <c r="T2164" s="194"/>
      <c r="AT2164" s="189" t="s">
        <v>177</v>
      </c>
      <c r="AU2164" s="189" t="s">
        <v>86</v>
      </c>
      <c r="AV2164" s="13" t="s">
        <v>84</v>
      </c>
      <c r="AW2164" s="13" t="s">
        <v>34</v>
      </c>
      <c r="AX2164" s="13" t="s">
        <v>77</v>
      </c>
      <c r="AY2164" s="189" t="s">
        <v>164</v>
      </c>
    </row>
    <row r="2165" spans="1:65" s="13" customFormat="1" x14ac:dyDescent="0.2">
      <c r="B2165" s="188"/>
      <c r="D2165" s="183" t="s">
        <v>177</v>
      </c>
      <c r="E2165" s="189" t="s">
        <v>1</v>
      </c>
      <c r="F2165" s="190" t="s">
        <v>178</v>
      </c>
      <c r="H2165" s="189" t="s">
        <v>1</v>
      </c>
      <c r="I2165" s="191"/>
      <c r="L2165" s="188"/>
      <c r="M2165" s="192"/>
      <c r="N2165" s="193"/>
      <c r="O2165" s="193"/>
      <c r="P2165" s="193"/>
      <c r="Q2165" s="193"/>
      <c r="R2165" s="193"/>
      <c r="S2165" s="193"/>
      <c r="T2165" s="194"/>
      <c r="AT2165" s="189" t="s">
        <v>177</v>
      </c>
      <c r="AU2165" s="189" t="s">
        <v>86</v>
      </c>
      <c r="AV2165" s="13" t="s">
        <v>84</v>
      </c>
      <c r="AW2165" s="13" t="s">
        <v>34</v>
      </c>
      <c r="AX2165" s="13" t="s">
        <v>77</v>
      </c>
      <c r="AY2165" s="189" t="s">
        <v>164</v>
      </c>
    </row>
    <row r="2166" spans="1:65" s="14" customFormat="1" x14ac:dyDescent="0.2">
      <c r="B2166" s="195"/>
      <c r="D2166" s="183" t="s">
        <v>177</v>
      </c>
      <c r="E2166" s="196" t="s">
        <v>1</v>
      </c>
      <c r="F2166" s="197" t="s">
        <v>735</v>
      </c>
      <c r="H2166" s="198">
        <v>2.2999999999999998</v>
      </c>
      <c r="I2166" s="199"/>
      <c r="L2166" s="195"/>
      <c r="M2166" s="200"/>
      <c r="N2166" s="201"/>
      <c r="O2166" s="201"/>
      <c r="P2166" s="201"/>
      <c r="Q2166" s="201"/>
      <c r="R2166" s="201"/>
      <c r="S2166" s="201"/>
      <c r="T2166" s="202"/>
      <c r="AT2166" s="196" t="s">
        <v>177</v>
      </c>
      <c r="AU2166" s="196" t="s">
        <v>86</v>
      </c>
      <c r="AV2166" s="14" t="s">
        <v>86</v>
      </c>
      <c r="AW2166" s="14" t="s">
        <v>34</v>
      </c>
      <c r="AX2166" s="14" t="s">
        <v>77</v>
      </c>
      <c r="AY2166" s="196" t="s">
        <v>164</v>
      </c>
    </row>
    <row r="2167" spans="1:65" s="14" customFormat="1" x14ac:dyDescent="0.2">
      <c r="B2167" s="195"/>
      <c r="D2167" s="183" t="s">
        <v>177</v>
      </c>
      <c r="E2167" s="196" t="s">
        <v>1</v>
      </c>
      <c r="F2167" s="197" t="s">
        <v>736</v>
      </c>
      <c r="H2167" s="198">
        <v>2.2999999999999998</v>
      </c>
      <c r="I2167" s="199"/>
      <c r="L2167" s="195"/>
      <c r="M2167" s="200"/>
      <c r="N2167" s="201"/>
      <c r="O2167" s="201"/>
      <c r="P2167" s="201"/>
      <c r="Q2167" s="201"/>
      <c r="R2167" s="201"/>
      <c r="S2167" s="201"/>
      <c r="T2167" s="202"/>
      <c r="AT2167" s="196" t="s">
        <v>177</v>
      </c>
      <c r="AU2167" s="196" t="s">
        <v>86</v>
      </c>
      <c r="AV2167" s="14" t="s">
        <v>86</v>
      </c>
      <c r="AW2167" s="14" t="s">
        <v>34</v>
      </c>
      <c r="AX2167" s="14" t="s">
        <v>77</v>
      </c>
      <c r="AY2167" s="196" t="s">
        <v>164</v>
      </c>
    </row>
    <row r="2168" spans="1:65" s="14" customFormat="1" x14ac:dyDescent="0.2">
      <c r="B2168" s="195"/>
      <c r="D2168" s="183" t="s">
        <v>177</v>
      </c>
      <c r="E2168" s="196" t="s">
        <v>1</v>
      </c>
      <c r="F2168" s="197" t="s">
        <v>737</v>
      </c>
      <c r="H2168" s="198">
        <v>1.2</v>
      </c>
      <c r="I2168" s="199"/>
      <c r="L2168" s="195"/>
      <c r="M2168" s="200"/>
      <c r="N2168" s="201"/>
      <c r="O2168" s="201"/>
      <c r="P2168" s="201"/>
      <c r="Q2168" s="201"/>
      <c r="R2168" s="201"/>
      <c r="S2168" s="201"/>
      <c r="T2168" s="202"/>
      <c r="AT2168" s="196" t="s">
        <v>177</v>
      </c>
      <c r="AU2168" s="196" t="s">
        <v>86</v>
      </c>
      <c r="AV2168" s="14" t="s">
        <v>86</v>
      </c>
      <c r="AW2168" s="14" t="s">
        <v>34</v>
      </c>
      <c r="AX2168" s="14" t="s">
        <v>77</v>
      </c>
      <c r="AY2168" s="196" t="s">
        <v>164</v>
      </c>
    </row>
    <row r="2169" spans="1:65" s="14" customFormat="1" x14ac:dyDescent="0.2">
      <c r="B2169" s="195"/>
      <c r="D2169" s="183" t="s">
        <v>177</v>
      </c>
      <c r="E2169" s="196" t="s">
        <v>1</v>
      </c>
      <c r="F2169" s="197" t="s">
        <v>738</v>
      </c>
      <c r="H2169" s="198">
        <v>2.0579999999999998</v>
      </c>
      <c r="I2169" s="199"/>
      <c r="L2169" s="195"/>
      <c r="M2169" s="200"/>
      <c r="N2169" s="201"/>
      <c r="O2169" s="201"/>
      <c r="P2169" s="201"/>
      <c r="Q2169" s="201"/>
      <c r="R2169" s="201"/>
      <c r="S2169" s="201"/>
      <c r="T2169" s="202"/>
      <c r="AT2169" s="196" t="s">
        <v>177</v>
      </c>
      <c r="AU2169" s="196" t="s">
        <v>86</v>
      </c>
      <c r="AV2169" s="14" t="s">
        <v>86</v>
      </c>
      <c r="AW2169" s="14" t="s">
        <v>34</v>
      </c>
      <c r="AX2169" s="14" t="s">
        <v>77</v>
      </c>
      <c r="AY2169" s="196" t="s">
        <v>164</v>
      </c>
    </row>
    <row r="2170" spans="1:65" s="14" customFormat="1" x14ac:dyDescent="0.2">
      <c r="B2170" s="195"/>
      <c r="D2170" s="183" t="s">
        <v>177</v>
      </c>
      <c r="E2170" s="196" t="s">
        <v>1</v>
      </c>
      <c r="F2170" s="197" t="s">
        <v>739</v>
      </c>
      <c r="H2170" s="198">
        <v>2.0579999999999998</v>
      </c>
      <c r="I2170" s="199"/>
      <c r="L2170" s="195"/>
      <c r="M2170" s="200"/>
      <c r="N2170" s="201"/>
      <c r="O2170" s="201"/>
      <c r="P2170" s="201"/>
      <c r="Q2170" s="201"/>
      <c r="R2170" s="201"/>
      <c r="S2170" s="201"/>
      <c r="T2170" s="202"/>
      <c r="AT2170" s="196" t="s">
        <v>177</v>
      </c>
      <c r="AU2170" s="196" t="s">
        <v>86</v>
      </c>
      <c r="AV2170" s="14" t="s">
        <v>86</v>
      </c>
      <c r="AW2170" s="14" t="s">
        <v>34</v>
      </c>
      <c r="AX2170" s="14" t="s">
        <v>77</v>
      </c>
      <c r="AY2170" s="196" t="s">
        <v>164</v>
      </c>
    </row>
    <row r="2171" spans="1:65" s="15" customFormat="1" x14ac:dyDescent="0.2">
      <c r="B2171" s="203"/>
      <c r="D2171" s="183" t="s">
        <v>177</v>
      </c>
      <c r="E2171" s="204" t="s">
        <v>1</v>
      </c>
      <c r="F2171" s="205" t="s">
        <v>184</v>
      </c>
      <c r="H2171" s="206">
        <v>9.9160000000000004</v>
      </c>
      <c r="I2171" s="207"/>
      <c r="L2171" s="203"/>
      <c r="M2171" s="208"/>
      <c r="N2171" s="209"/>
      <c r="O2171" s="209"/>
      <c r="P2171" s="209"/>
      <c r="Q2171" s="209"/>
      <c r="R2171" s="209"/>
      <c r="S2171" s="209"/>
      <c r="T2171" s="210"/>
      <c r="AT2171" s="204" t="s">
        <v>177</v>
      </c>
      <c r="AU2171" s="204" t="s">
        <v>86</v>
      </c>
      <c r="AV2171" s="15" t="s">
        <v>172</v>
      </c>
      <c r="AW2171" s="15" t="s">
        <v>34</v>
      </c>
      <c r="AX2171" s="15" t="s">
        <v>84</v>
      </c>
      <c r="AY2171" s="204" t="s">
        <v>164</v>
      </c>
    </row>
    <row r="2172" spans="1:65" s="2" customFormat="1" ht="16.5" customHeight="1" x14ac:dyDescent="0.2">
      <c r="A2172" s="34"/>
      <c r="B2172" s="168"/>
      <c r="C2172" s="169" t="s">
        <v>986</v>
      </c>
      <c r="D2172" s="214" t="s">
        <v>167</v>
      </c>
      <c r="E2172" s="171" t="s">
        <v>982</v>
      </c>
      <c r="F2172" s="172" t="s">
        <v>983</v>
      </c>
      <c r="G2172" s="173" t="s">
        <v>282</v>
      </c>
      <c r="H2172" s="174">
        <v>12.18</v>
      </c>
      <c r="I2172" s="175"/>
      <c r="J2172" s="176">
        <f>ROUND(I2172*H2172,2)</f>
        <v>0</v>
      </c>
      <c r="K2172" s="172" t="s">
        <v>216</v>
      </c>
      <c r="L2172" s="35"/>
      <c r="M2172" s="177" t="s">
        <v>1</v>
      </c>
      <c r="N2172" s="178" t="s">
        <v>42</v>
      </c>
      <c r="O2172" s="60"/>
      <c r="P2172" s="179">
        <f>O2172*H2172</f>
        <v>0</v>
      </c>
      <c r="Q2172" s="179">
        <v>0</v>
      </c>
      <c r="R2172" s="179">
        <f>Q2172*H2172</f>
        <v>0</v>
      </c>
      <c r="S2172" s="179">
        <v>0</v>
      </c>
      <c r="T2172" s="180">
        <f>S2172*H2172</f>
        <v>0</v>
      </c>
      <c r="U2172" s="34"/>
      <c r="V2172" s="34"/>
      <c r="W2172" s="34"/>
      <c r="X2172" s="34"/>
      <c r="Y2172" s="34"/>
      <c r="Z2172" s="34"/>
      <c r="AA2172" s="34"/>
      <c r="AB2172" s="34"/>
      <c r="AC2172" s="34"/>
      <c r="AD2172" s="34"/>
      <c r="AE2172" s="34"/>
      <c r="AR2172" s="181" t="s">
        <v>172</v>
      </c>
      <c r="AT2172" s="181" t="s">
        <v>167</v>
      </c>
      <c r="AU2172" s="181" t="s">
        <v>86</v>
      </c>
      <c r="AY2172" s="18" t="s">
        <v>164</v>
      </c>
      <c r="BE2172" s="182">
        <f>IF(N2172="základní",J2172,0)</f>
        <v>0</v>
      </c>
      <c r="BF2172" s="182">
        <f>IF(N2172="snížená",J2172,0)</f>
        <v>0</v>
      </c>
      <c r="BG2172" s="182">
        <f>IF(N2172="zákl. přenesená",J2172,0)</f>
        <v>0</v>
      </c>
      <c r="BH2172" s="182">
        <f>IF(N2172="sníž. přenesená",J2172,0)</f>
        <v>0</v>
      </c>
      <c r="BI2172" s="182">
        <f>IF(N2172="nulová",J2172,0)</f>
        <v>0</v>
      </c>
      <c r="BJ2172" s="18" t="s">
        <v>84</v>
      </c>
      <c r="BK2172" s="182">
        <f>ROUND(I2172*H2172,2)</f>
        <v>0</v>
      </c>
      <c r="BL2172" s="18" t="s">
        <v>172</v>
      </c>
      <c r="BM2172" s="181" t="s">
        <v>987</v>
      </c>
    </row>
    <row r="2173" spans="1:65" s="2" customFormat="1" x14ac:dyDescent="0.2">
      <c r="A2173" s="34"/>
      <c r="B2173" s="35"/>
      <c r="C2173" s="34"/>
      <c r="D2173" s="183" t="s">
        <v>174</v>
      </c>
      <c r="E2173" s="34"/>
      <c r="F2173" s="184" t="s">
        <v>985</v>
      </c>
      <c r="G2173" s="34"/>
      <c r="H2173" s="34"/>
      <c r="I2173" s="103"/>
      <c r="J2173" s="34"/>
      <c r="K2173" s="34"/>
      <c r="L2173" s="35"/>
      <c r="M2173" s="185"/>
      <c r="N2173" s="186"/>
      <c r="O2173" s="60"/>
      <c r="P2173" s="60"/>
      <c r="Q2173" s="60"/>
      <c r="R2173" s="60"/>
      <c r="S2173" s="60"/>
      <c r="T2173" s="61"/>
      <c r="U2173" s="34"/>
      <c r="V2173" s="34"/>
      <c r="W2173" s="34"/>
      <c r="X2173" s="34"/>
      <c r="Y2173" s="34"/>
      <c r="Z2173" s="34"/>
      <c r="AA2173" s="34"/>
      <c r="AB2173" s="34"/>
      <c r="AC2173" s="34"/>
      <c r="AD2173" s="34"/>
      <c r="AE2173" s="34"/>
      <c r="AT2173" s="18" t="s">
        <v>174</v>
      </c>
      <c r="AU2173" s="18" t="s">
        <v>86</v>
      </c>
    </row>
    <row r="2174" spans="1:65" s="2" customFormat="1" ht="29.25" x14ac:dyDescent="0.2">
      <c r="A2174" s="34"/>
      <c r="B2174" s="35"/>
      <c r="C2174" s="34"/>
      <c r="D2174" s="183" t="s">
        <v>175</v>
      </c>
      <c r="E2174" s="34"/>
      <c r="F2174" s="187" t="s">
        <v>971</v>
      </c>
      <c r="G2174" s="34"/>
      <c r="H2174" s="34"/>
      <c r="I2174" s="103"/>
      <c r="J2174" s="34"/>
      <c r="K2174" s="34"/>
      <c r="L2174" s="35"/>
      <c r="M2174" s="185"/>
      <c r="N2174" s="186"/>
      <c r="O2174" s="60"/>
      <c r="P2174" s="60"/>
      <c r="Q2174" s="60"/>
      <c r="R2174" s="60"/>
      <c r="S2174" s="60"/>
      <c r="T2174" s="61"/>
      <c r="U2174" s="34"/>
      <c r="V2174" s="34"/>
      <c r="W2174" s="34"/>
      <c r="X2174" s="34"/>
      <c r="Y2174" s="34"/>
      <c r="Z2174" s="34"/>
      <c r="AA2174" s="34"/>
      <c r="AB2174" s="34"/>
      <c r="AC2174" s="34"/>
      <c r="AD2174" s="34"/>
      <c r="AE2174" s="34"/>
      <c r="AT2174" s="18" t="s">
        <v>175</v>
      </c>
      <c r="AU2174" s="18" t="s">
        <v>86</v>
      </c>
    </row>
    <row r="2175" spans="1:65" s="13" customFormat="1" x14ac:dyDescent="0.2">
      <c r="B2175" s="188"/>
      <c r="D2175" s="183" t="s">
        <v>177</v>
      </c>
      <c r="E2175" s="189" t="s">
        <v>1</v>
      </c>
      <c r="F2175" s="190" t="s">
        <v>178</v>
      </c>
      <c r="H2175" s="189" t="s">
        <v>1</v>
      </c>
      <c r="I2175" s="191"/>
      <c r="L2175" s="188"/>
      <c r="M2175" s="192"/>
      <c r="N2175" s="193"/>
      <c r="O2175" s="193"/>
      <c r="P2175" s="193"/>
      <c r="Q2175" s="193"/>
      <c r="R2175" s="193"/>
      <c r="S2175" s="193"/>
      <c r="T2175" s="194"/>
      <c r="AT2175" s="189" t="s">
        <v>177</v>
      </c>
      <c r="AU2175" s="189" t="s">
        <v>86</v>
      </c>
      <c r="AV2175" s="13" t="s">
        <v>84</v>
      </c>
      <c r="AW2175" s="13" t="s">
        <v>34</v>
      </c>
      <c r="AX2175" s="13" t="s">
        <v>77</v>
      </c>
      <c r="AY2175" s="189" t="s">
        <v>164</v>
      </c>
    </row>
    <row r="2176" spans="1:65" s="13" customFormat="1" x14ac:dyDescent="0.2">
      <c r="B2176" s="188"/>
      <c r="D2176" s="183" t="s">
        <v>177</v>
      </c>
      <c r="E2176" s="189" t="s">
        <v>1</v>
      </c>
      <c r="F2176" s="190" t="s">
        <v>179</v>
      </c>
      <c r="H2176" s="189" t="s">
        <v>1</v>
      </c>
      <c r="I2176" s="191"/>
      <c r="L2176" s="188"/>
      <c r="M2176" s="192"/>
      <c r="N2176" s="193"/>
      <c r="O2176" s="193"/>
      <c r="P2176" s="193"/>
      <c r="Q2176" s="193"/>
      <c r="R2176" s="193"/>
      <c r="S2176" s="193"/>
      <c r="T2176" s="194"/>
      <c r="AT2176" s="189" t="s">
        <v>177</v>
      </c>
      <c r="AU2176" s="189" t="s">
        <v>86</v>
      </c>
      <c r="AV2176" s="13" t="s">
        <v>84</v>
      </c>
      <c r="AW2176" s="13" t="s">
        <v>34</v>
      </c>
      <c r="AX2176" s="13" t="s">
        <v>77</v>
      </c>
      <c r="AY2176" s="189" t="s">
        <v>164</v>
      </c>
    </row>
    <row r="2177" spans="1:65" s="13" customFormat="1" x14ac:dyDescent="0.2">
      <c r="B2177" s="188"/>
      <c r="D2177" s="183" t="s">
        <v>177</v>
      </c>
      <c r="E2177" s="189" t="s">
        <v>1</v>
      </c>
      <c r="F2177" s="190" t="s">
        <v>220</v>
      </c>
      <c r="H2177" s="189" t="s">
        <v>1</v>
      </c>
      <c r="I2177" s="191"/>
      <c r="L2177" s="188"/>
      <c r="M2177" s="192"/>
      <c r="N2177" s="193"/>
      <c r="O2177" s="193"/>
      <c r="P2177" s="193"/>
      <c r="Q2177" s="193"/>
      <c r="R2177" s="193"/>
      <c r="S2177" s="193"/>
      <c r="T2177" s="194"/>
      <c r="AT2177" s="189" t="s">
        <v>177</v>
      </c>
      <c r="AU2177" s="189" t="s">
        <v>86</v>
      </c>
      <c r="AV2177" s="13" t="s">
        <v>84</v>
      </c>
      <c r="AW2177" s="13" t="s">
        <v>34</v>
      </c>
      <c r="AX2177" s="13" t="s">
        <v>77</v>
      </c>
      <c r="AY2177" s="189" t="s">
        <v>164</v>
      </c>
    </row>
    <row r="2178" spans="1:65" s="13" customFormat="1" x14ac:dyDescent="0.2">
      <c r="B2178" s="188"/>
      <c r="D2178" s="183" t="s">
        <v>177</v>
      </c>
      <c r="E2178" s="189" t="s">
        <v>1</v>
      </c>
      <c r="F2178" s="190" t="s">
        <v>687</v>
      </c>
      <c r="H2178" s="189" t="s">
        <v>1</v>
      </c>
      <c r="I2178" s="191"/>
      <c r="L2178" s="188"/>
      <c r="M2178" s="192"/>
      <c r="N2178" s="193"/>
      <c r="O2178" s="193"/>
      <c r="P2178" s="193"/>
      <c r="Q2178" s="193"/>
      <c r="R2178" s="193"/>
      <c r="S2178" s="193"/>
      <c r="T2178" s="194"/>
      <c r="AT2178" s="189" t="s">
        <v>177</v>
      </c>
      <c r="AU2178" s="189" t="s">
        <v>86</v>
      </c>
      <c r="AV2178" s="13" t="s">
        <v>84</v>
      </c>
      <c r="AW2178" s="13" t="s">
        <v>34</v>
      </c>
      <c r="AX2178" s="13" t="s">
        <v>77</v>
      </c>
      <c r="AY2178" s="189" t="s">
        <v>164</v>
      </c>
    </row>
    <row r="2179" spans="1:65" s="13" customFormat="1" x14ac:dyDescent="0.2">
      <c r="B2179" s="188"/>
      <c r="D2179" s="183" t="s">
        <v>177</v>
      </c>
      <c r="E2179" s="189" t="s">
        <v>1</v>
      </c>
      <c r="F2179" s="190" t="s">
        <v>743</v>
      </c>
      <c r="H2179" s="189" t="s">
        <v>1</v>
      </c>
      <c r="I2179" s="191"/>
      <c r="L2179" s="188"/>
      <c r="M2179" s="192"/>
      <c r="N2179" s="193"/>
      <c r="O2179" s="193"/>
      <c r="P2179" s="193"/>
      <c r="Q2179" s="193"/>
      <c r="R2179" s="193"/>
      <c r="S2179" s="193"/>
      <c r="T2179" s="194"/>
      <c r="AT2179" s="189" t="s">
        <v>177</v>
      </c>
      <c r="AU2179" s="189" t="s">
        <v>86</v>
      </c>
      <c r="AV2179" s="13" t="s">
        <v>84</v>
      </c>
      <c r="AW2179" s="13" t="s">
        <v>34</v>
      </c>
      <c r="AX2179" s="13" t="s">
        <v>77</v>
      </c>
      <c r="AY2179" s="189" t="s">
        <v>164</v>
      </c>
    </row>
    <row r="2180" spans="1:65" s="13" customFormat="1" x14ac:dyDescent="0.2">
      <c r="B2180" s="188"/>
      <c r="D2180" s="183" t="s">
        <v>177</v>
      </c>
      <c r="E2180" s="189" t="s">
        <v>1</v>
      </c>
      <c r="F2180" s="190" t="s">
        <v>927</v>
      </c>
      <c r="H2180" s="189" t="s">
        <v>1</v>
      </c>
      <c r="I2180" s="191"/>
      <c r="L2180" s="188"/>
      <c r="M2180" s="192"/>
      <c r="N2180" s="193"/>
      <c r="O2180" s="193"/>
      <c r="P2180" s="193"/>
      <c r="Q2180" s="193"/>
      <c r="R2180" s="193"/>
      <c r="S2180" s="193"/>
      <c r="T2180" s="194"/>
      <c r="AT2180" s="189" t="s">
        <v>177</v>
      </c>
      <c r="AU2180" s="189" t="s">
        <v>86</v>
      </c>
      <c r="AV2180" s="13" t="s">
        <v>84</v>
      </c>
      <c r="AW2180" s="13" t="s">
        <v>34</v>
      </c>
      <c r="AX2180" s="13" t="s">
        <v>77</v>
      </c>
      <c r="AY2180" s="189" t="s">
        <v>164</v>
      </c>
    </row>
    <row r="2181" spans="1:65" s="13" customFormat="1" x14ac:dyDescent="0.2">
      <c r="B2181" s="188"/>
      <c r="D2181" s="183" t="s">
        <v>177</v>
      </c>
      <c r="E2181" s="189" t="s">
        <v>1</v>
      </c>
      <c r="F2181" s="190" t="s">
        <v>972</v>
      </c>
      <c r="H2181" s="189" t="s">
        <v>1</v>
      </c>
      <c r="I2181" s="191"/>
      <c r="L2181" s="188"/>
      <c r="M2181" s="192"/>
      <c r="N2181" s="193"/>
      <c r="O2181" s="193"/>
      <c r="P2181" s="193"/>
      <c r="Q2181" s="193"/>
      <c r="R2181" s="193"/>
      <c r="S2181" s="193"/>
      <c r="T2181" s="194"/>
      <c r="AT2181" s="189" t="s">
        <v>177</v>
      </c>
      <c r="AU2181" s="189" t="s">
        <v>86</v>
      </c>
      <c r="AV2181" s="13" t="s">
        <v>84</v>
      </c>
      <c r="AW2181" s="13" t="s">
        <v>34</v>
      </c>
      <c r="AX2181" s="13" t="s">
        <v>77</v>
      </c>
      <c r="AY2181" s="189" t="s">
        <v>164</v>
      </c>
    </row>
    <row r="2182" spans="1:65" s="13" customFormat="1" x14ac:dyDescent="0.2">
      <c r="B2182" s="188"/>
      <c r="D2182" s="183" t="s">
        <v>177</v>
      </c>
      <c r="E2182" s="189" t="s">
        <v>1</v>
      </c>
      <c r="F2182" s="190" t="s">
        <v>744</v>
      </c>
      <c r="H2182" s="189" t="s">
        <v>1</v>
      </c>
      <c r="I2182" s="191"/>
      <c r="L2182" s="188"/>
      <c r="M2182" s="192"/>
      <c r="N2182" s="193"/>
      <c r="O2182" s="193"/>
      <c r="P2182" s="193"/>
      <c r="Q2182" s="193"/>
      <c r="R2182" s="193"/>
      <c r="S2182" s="193"/>
      <c r="T2182" s="194"/>
      <c r="AT2182" s="189" t="s">
        <v>177</v>
      </c>
      <c r="AU2182" s="189" t="s">
        <v>86</v>
      </c>
      <c r="AV2182" s="13" t="s">
        <v>84</v>
      </c>
      <c r="AW2182" s="13" t="s">
        <v>34</v>
      </c>
      <c r="AX2182" s="13" t="s">
        <v>77</v>
      </c>
      <c r="AY2182" s="189" t="s">
        <v>164</v>
      </c>
    </row>
    <row r="2183" spans="1:65" s="14" customFormat="1" x14ac:dyDescent="0.2">
      <c r="B2183" s="195"/>
      <c r="D2183" s="183" t="s">
        <v>177</v>
      </c>
      <c r="E2183" s="196" t="s">
        <v>1</v>
      </c>
      <c r="F2183" s="197" t="s">
        <v>751</v>
      </c>
      <c r="H2183" s="198">
        <v>3.79</v>
      </c>
      <c r="I2183" s="199"/>
      <c r="L2183" s="195"/>
      <c r="M2183" s="200"/>
      <c r="N2183" s="201"/>
      <c r="O2183" s="201"/>
      <c r="P2183" s="201"/>
      <c r="Q2183" s="201"/>
      <c r="R2183" s="201"/>
      <c r="S2183" s="201"/>
      <c r="T2183" s="202"/>
      <c r="AT2183" s="196" t="s">
        <v>177</v>
      </c>
      <c r="AU2183" s="196" t="s">
        <v>86</v>
      </c>
      <c r="AV2183" s="14" t="s">
        <v>86</v>
      </c>
      <c r="AW2183" s="14" t="s">
        <v>34</v>
      </c>
      <c r="AX2183" s="14" t="s">
        <v>77</v>
      </c>
      <c r="AY2183" s="196" t="s">
        <v>164</v>
      </c>
    </row>
    <row r="2184" spans="1:65" s="16" customFormat="1" x14ac:dyDescent="0.2">
      <c r="B2184" s="215"/>
      <c r="D2184" s="183" t="s">
        <v>177</v>
      </c>
      <c r="E2184" s="216" t="s">
        <v>1</v>
      </c>
      <c r="F2184" s="217" t="s">
        <v>235</v>
      </c>
      <c r="H2184" s="218">
        <v>3.79</v>
      </c>
      <c r="I2184" s="219"/>
      <c r="L2184" s="215"/>
      <c r="M2184" s="220"/>
      <c r="N2184" s="221"/>
      <c r="O2184" s="221"/>
      <c r="P2184" s="221"/>
      <c r="Q2184" s="221"/>
      <c r="R2184" s="221"/>
      <c r="S2184" s="221"/>
      <c r="T2184" s="222"/>
      <c r="AT2184" s="216" t="s">
        <v>177</v>
      </c>
      <c r="AU2184" s="216" t="s">
        <v>86</v>
      </c>
      <c r="AV2184" s="16" t="s">
        <v>236</v>
      </c>
      <c r="AW2184" s="16" t="s">
        <v>34</v>
      </c>
      <c r="AX2184" s="16" t="s">
        <v>77</v>
      </c>
      <c r="AY2184" s="216" t="s">
        <v>164</v>
      </c>
    </row>
    <row r="2185" spans="1:65" s="13" customFormat="1" x14ac:dyDescent="0.2">
      <c r="B2185" s="188"/>
      <c r="D2185" s="183" t="s">
        <v>177</v>
      </c>
      <c r="E2185" s="189" t="s">
        <v>1</v>
      </c>
      <c r="F2185" s="190" t="s">
        <v>753</v>
      </c>
      <c r="H2185" s="189" t="s">
        <v>1</v>
      </c>
      <c r="I2185" s="191"/>
      <c r="L2185" s="188"/>
      <c r="M2185" s="192"/>
      <c r="N2185" s="193"/>
      <c r="O2185" s="193"/>
      <c r="P2185" s="193"/>
      <c r="Q2185" s="193"/>
      <c r="R2185" s="193"/>
      <c r="S2185" s="193"/>
      <c r="T2185" s="194"/>
      <c r="AT2185" s="189" t="s">
        <v>177</v>
      </c>
      <c r="AU2185" s="189" t="s">
        <v>86</v>
      </c>
      <c r="AV2185" s="13" t="s">
        <v>84</v>
      </c>
      <c r="AW2185" s="13" t="s">
        <v>34</v>
      </c>
      <c r="AX2185" s="13" t="s">
        <v>77</v>
      </c>
      <c r="AY2185" s="189" t="s">
        <v>164</v>
      </c>
    </row>
    <row r="2186" spans="1:65" s="14" customFormat="1" x14ac:dyDescent="0.2">
      <c r="B2186" s="195"/>
      <c r="D2186" s="183" t="s">
        <v>177</v>
      </c>
      <c r="E2186" s="196" t="s">
        <v>1</v>
      </c>
      <c r="F2186" s="197" t="s">
        <v>754</v>
      </c>
      <c r="H2186" s="198">
        <v>4.4000000000000004</v>
      </c>
      <c r="I2186" s="199"/>
      <c r="L2186" s="195"/>
      <c r="M2186" s="200"/>
      <c r="N2186" s="201"/>
      <c r="O2186" s="201"/>
      <c r="P2186" s="201"/>
      <c r="Q2186" s="201"/>
      <c r="R2186" s="201"/>
      <c r="S2186" s="201"/>
      <c r="T2186" s="202"/>
      <c r="AT2186" s="196" t="s">
        <v>177</v>
      </c>
      <c r="AU2186" s="196" t="s">
        <v>86</v>
      </c>
      <c r="AV2186" s="14" t="s">
        <v>86</v>
      </c>
      <c r="AW2186" s="14" t="s">
        <v>34</v>
      </c>
      <c r="AX2186" s="14" t="s">
        <v>77</v>
      </c>
      <c r="AY2186" s="196" t="s">
        <v>164</v>
      </c>
    </row>
    <row r="2187" spans="1:65" s="16" customFormat="1" x14ac:dyDescent="0.2">
      <c r="B2187" s="215"/>
      <c r="D2187" s="183" t="s">
        <v>177</v>
      </c>
      <c r="E2187" s="216" t="s">
        <v>1</v>
      </c>
      <c r="F2187" s="217" t="s">
        <v>235</v>
      </c>
      <c r="H2187" s="218">
        <v>4.4000000000000004</v>
      </c>
      <c r="I2187" s="219"/>
      <c r="L2187" s="215"/>
      <c r="M2187" s="220"/>
      <c r="N2187" s="221"/>
      <c r="O2187" s="221"/>
      <c r="P2187" s="221"/>
      <c r="Q2187" s="221"/>
      <c r="R2187" s="221"/>
      <c r="S2187" s="221"/>
      <c r="T2187" s="222"/>
      <c r="AT2187" s="216" t="s">
        <v>177</v>
      </c>
      <c r="AU2187" s="216" t="s">
        <v>86</v>
      </c>
      <c r="AV2187" s="16" t="s">
        <v>236</v>
      </c>
      <c r="AW2187" s="16" t="s">
        <v>34</v>
      </c>
      <c r="AX2187" s="16" t="s">
        <v>77</v>
      </c>
      <c r="AY2187" s="216" t="s">
        <v>164</v>
      </c>
    </row>
    <row r="2188" spans="1:65" s="13" customFormat="1" x14ac:dyDescent="0.2">
      <c r="B2188" s="188"/>
      <c r="D2188" s="183" t="s">
        <v>177</v>
      </c>
      <c r="E2188" s="189" t="s">
        <v>1</v>
      </c>
      <c r="F2188" s="190" t="s">
        <v>755</v>
      </c>
      <c r="H2188" s="189" t="s">
        <v>1</v>
      </c>
      <c r="I2188" s="191"/>
      <c r="L2188" s="188"/>
      <c r="M2188" s="192"/>
      <c r="N2188" s="193"/>
      <c r="O2188" s="193"/>
      <c r="P2188" s="193"/>
      <c r="Q2188" s="193"/>
      <c r="R2188" s="193"/>
      <c r="S2188" s="193"/>
      <c r="T2188" s="194"/>
      <c r="AT2188" s="189" t="s">
        <v>177</v>
      </c>
      <c r="AU2188" s="189" t="s">
        <v>86</v>
      </c>
      <c r="AV2188" s="13" t="s">
        <v>84</v>
      </c>
      <c r="AW2188" s="13" t="s">
        <v>34</v>
      </c>
      <c r="AX2188" s="13" t="s">
        <v>77</v>
      </c>
      <c r="AY2188" s="189" t="s">
        <v>164</v>
      </c>
    </row>
    <row r="2189" spans="1:65" s="14" customFormat="1" x14ac:dyDescent="0.2">
      <c r="B2189" s="195"/>
      <c r="D2189" s="183" t="s">
        <v>177</v>
      </c>
      <c r="E2189" s="196" t="s">
        <v>1</v>
      </c>
      <c r="F2189" s="197" t="s">
        <v>760</v>
      </c>
      <c r="H2189" s="198">
        <v>3.99</v>
      </c>
      <c r="I2189" s="199"/>
      <c r="L2189" s="195"/>
      <c r="M2189" s="200"/>
      <c r="N2189" s="201"/>
      <c r="O2189" s="201"/>
      <c r="P2189" s="201"/>
      <c r="Q2189" s="201"/>
      <c r="R2189" s="201"/>
      <c r="S2189" s="201"/>
      <c r="T2189" s="202"/>
      <c r="AT2189" s="196" t="s">
        <v>177</v>
      </c>
      <c r="AU2189" s="196" t="s">
        <v>86</v>
      </c>
      <c r="AV2189" s="14" t="s">
        <v>86</v>
      </c>
      <c r="AW2189" s="14" t="s">
        <v>34</v>
      </c>
      <c r="AX2189" s="14" t="s">
        <v>77</v>
      </c>
      <c r="AY2189" s="196" t="s">
        <v>164</v>
      </c>
    </row>
    <row r="2190" spans="1:65" s="16" customFormat="1" x14ac:dyDescent="0.2">
      <c r="B2190" s="215"/>
      <c r="D2190" s="183" t="s">
        <v>177</v>
      </c>
      <c r="E2190" s="216" t="s">
        <v>1</v>
      </c>
      <c r="F2190" s="217" t="s">
        <v>235</v>
      </c>
      <c r="H2190" s="218">
        <v>3.99</v>
      </c>
      <c r="I2190" s="219"/>
      <c r="L2190" s="215"/>
      <c r="M2190" s="220"/>
      <c r="N2190" s="221"/>
      <c r="O2190" s="221"/>
      <c r="P2190" s="221"/>
      <c r="Q2190" s="221"/>
      <c r="R2190" s="221"/>
      <c r="S2190" s="221"/>
      <c r="T2190" s="222"/>
      <c r="AT2190" s="216" t="s">
        <v>177</v>
      </c>
      <c r="AU2190" s="216" t="s">
        <v>86</v>
      </c>
      <c r="AV2190" s="16" t="s">
        <v>236</v>
      </c>
      <c r="AW2190" s="16" t="s">
        <v>34</v>
      </c>
      <c r="AX2190" s="16" t="s">
        <v>77</v>
      </c>
      <c r="AY2190" s="216" t="s">
        <v>164</v>
      </c>
    </row>
    <row r="2191" spans="1:65" s="15" customFormat="1" x14ac:dyDescent="0.2">
      <c r="B2191" s="203"/>
      <c r="D2191" s="183" t="s">
        <v>177</v>
      </c>
      <c r="E2191" s="204" t="s">
        <v>1</v>
      </c>
      <c r="F2191" s="205" t="s">
        <v>184</v>
      </c>
      <c r="H2191" s="206">
        <v>12.18</v>
      </c>
      <c r="I2191" s="207"/>
      <c r="L2191" s="203"/>
      <c r="M2191" s="208"/>
      <c r="N2191" s="209"/>
      <c r="O2191" s="209"/>
      <c r="P2191" s="209"/>
      <c r="Q2191" s="209"/>
      <c r="R2191" s="209"/>
      <c r="S2191" s="209"/>
      <c r="T2191" s="210"/>
      <c r="AT2191" s="204" t="s">
        <v>177</v>
      </c>
      <c r="AU2191" s="204" t="s">
        <v>86</v>
      </c>
      <c r="AV2191" s="15" t="s">
        <v>172</v>
      </c>
      <c r="AW2191" s="15" t="s">
        <v>34</v>
      </c>
      <c r="AX2191" s="15" t="s">
        <v>84</v>
      </c>
      <c r="AY2191" s="204" t="s">
        <v>164</v>
      </c>
    </row>
    <row r="2192" spans="1:65" s="2" customFormat="1" ht="16.5" customHeight="1" x14ac:dyDescent="0.2">
      <c r="A2192" s="34"/>
      <c r="B2192" s="168"/>
      <c r="C2192" s="169" t="s">
        <v>988</v>
      </c>
      <c r="D2192" s="214" t="s">
        <v>167</v>
      </c>
      <c r="E2192" s="171" t="s">
        <v>982</v>
      </c>
      <c r="F2192" s="172" t="s">
        <v>983</v>
      </c>
      <c r="G2192" s="173" t="s">
        <v>282</v>
      </c>
      <c r="H2192" s="174">
        <v>3.7839999999999998</v>
      </c>
      <c r="I2192" s="175"/>
      <c r="J2192" s="176">
        <f>ROUND(I2192*H2192,2)</f>
        <v>0</v>
      </c>
      <c r="K2192" s="172" t="s">
        <v>216</v>
      </c>
      <c r="L2192" s="35"/>
      <c r="M2192" s="177" t="s">
        <v>1</v>
      </c>
      <c r="N2192" s="178" t="s">
        <v>42</v>
      </c>
      <c r="O2192" s="60"/>
      <c r="P2192" s="179">
        <f>O2192*H2192</f>
        <v>0</v>
      </c>
      <c r="Q2192" s="179">
        <v>0</v>
      </c>
      <c r="R2192" s="179">
        <f>Q2192*H2192</f>
        <v>0</v>
      </c>
      <c r="S2192" s="179">
        <v>0</v>
      </c>
      <c r="T2192" s="180">
        <f>S2192*H2192</f>
        <v>0</v>
      </c>
      <c r="U2192" s="34"/>
      <c r="V2192" s="34"/>
      <c r="W2192" s="34"/>
      <c r="X2192" s="34"/>
      <c r="Y2192" s="34"/>
      <c r="Z2192" s="34"/>
      <c r="AA2192" s="34"/>
      <c r="AB2192" s="34"/>
      <c r="AC2192" s="34"/>
      <c r="AD2192" s="34"/>
      <c r="AE2192" s="34"/>
      <c r="AR2192" s="181" t="s">
        <v>172</v>
      </c>
      <c r="AT2192" s="181" t="s">
        <v>167</v>
      </c>
      <c r="AU2192" s="181" t="s">
        <v>86</v>
      </c>
      <c r="AY2192" s="18" t="s">
        <v>164</v>
      </c>
      <c r="BE2192" s="182">
        <f>IF(N2192="základní",J2192,0)</f>
        <v>0</v>
      </c>
      <c r="BF2192" s="182">
        <f>IF(N2192="snížená",J2192,0)</f>
        <v>0</v>
      </c>
      <c r="BG2192" s="182">
        <f>IF(N2192="zákl. přenesená",J2192,0)</f>
        <v>0</v>
      </c>
      <c r="BH2192" s="182">
        <f>IF(N2192="sníž. přenesená",J2192,0)</f>
        <v>0</v>
      </c>
      <c r="BI2192" s="182">
        <f>IF(N2192="nulová",J2192,0)</f>
        <v>0</v>
      </c>
      <c r="BJ2192" s="18" t="s">
        <v>84</v>
      </c>
      <c r="BK2192" s="182">
        <f>ROUND(I2192*H2192,2)</f>
        <v>0</v>
      </c>
      <c r="BL2192" s="18" t="s">
        <v>172</v>
      </c>
      <c r="BM2192" s="181" t="s">
        <v>989</v>
      </c>
    </row>
    <row r="2193" spans="1:65" s="2" customFormat="1" x14ac:dyDescent="0.2">
      <c r="A2193" s="34"/>
      <c r="B2193" s="35"/>
      <c r="C2193" s="34"/>
      <c r="D2193" s="183" t="s">
        <v>174</v>
      </c>
      <c r="E2193" s="34"/>
      <c r="F2193" s="184" t="s">
        <v>985</v>
      </c>
      <c r="G2193" s="34"/>
      <c r="H2193" s="34"/>
      <c r="I2193" s="103"/>
      <c r="J2193" s="34"/>
      <c r="K2193" s="34"/>
      <c r="L2193" s="35"/>
      <c r="M2193" s="185"/>
      <c r="N2193" s="186"/>
      <c r="O2193" s="60"/>
      <c r="P2193" s="60"/>
      <c r="Q2193" s="60"/>
      <c r="R2193" s="60"/>
      <c r="S2193" s="60"/>
      <c r="T2193" s="61"/>
      <c r="U2193" s="34"/>
      <c r="V2193" s="34"/>
      <c r="W2193" s="34"/>
      <c r="X2193" s="34"/>
      <c r="Y2193" s="34"/>
      <c r="Z2193" s="34"/>
      <c r="AA2193" s="34"/>
      <c r="AB2193" s="34"/>
      <c r="AC2193" s="34"/>
      <c r="AD2193" s="34"/>
      <c r="AE2193" s="34"/>
      <c r="AT2193" s="18" t="s">
        <v>174</v>
      </c>
      <c r="AU2193" s="18" t="s">
        <v>86</v>
      </c>
    </row>
    <row r="2194" spans="1:65" s="2" customFormat="1" ht="29.25" x14ac:dyDescent="0.2">
      <c r="A2194" s="34"/>
      <c r="B2194" s="35"/>
      <c r="C2194" s="34"/>
      <c r="D2194" s="183" t="s">
        <v>175</v>
      </c>
      <c r="E2194" s="34"/>
      <c r="F2194" s="187" t="s">
        <v>971</v>
      </c>
      <c r="G2194" s="34"/>
      <c r="H2194" s="34"/>
      <c r="I2194" s="103"/>
      <c r="J2194" s="34"/>
      <c r="K2194" s="34"/>
      <c r="L2194" s="35"/>
      <c r="M2194" s="185"/>
      <c r="N2194" s="186"/>
      <c r="O2194" s="60"/>
      <c r="P2194" s="60"/>
      <c r="Q2194" s="60"/>
      <c r="R2194" s="60"/>
      <c r="S2194" s="60"/>
      <c r="T2194" s="61"/>
      <c r="U2194" s="34"/>
      <c r="V2194" s="34"/>
      <c r="W2194" s="34"/>
      <c r="X2194" s="34"/>
      <c r="Y2194" s="34"/>
      <c r="Z2194" s="34"/>
      <c r="AA2194" s="34"/>
      <c r="AB2194" s="34"/>
      <c r="AC2194" s="34"/>
      <c r="AD2194" s="34"/>
      <c r="AE2194" s="34"/>
      <c r="AT2194" s="18" t="s">
        <v>175</v>
      </c>
      <c r="AU2194" s="18" t="s">
        <v>86</v>
      </c>
    </row>
    <row r="2195" spans="1:65" s="13" customFormat="1" x14ac:dyDescent="0.2">
      <c r="B2195" s="188"/>
      <c r="D2195" s="183" t="s">
        <v>177</v>
      </c>
      <c r="E2195" s="189" t="s">
        <v>1</v>
      </c>
      <c r="F2195" s="190" t="s">
        <v>178</v>
      </c>
      <c r="H2195" s="189" t="s">
        <v>1</v>
      </c>
      <c r="I2195" s="191"/>
      <c r="L2195" s="188"/>
      <c r="M2195" s="192"/>
      <c r="N2195" s="193"/>
      <c r="O2195" s="193"/>
      <c r="P2195" s="193"/>
      <c r="Q2195" s="193"/>
      <c r="R2195" s="193"/>
      <c r="S2195" s="193"/>
      <c r="T2195" s="194"/>
      <c r="AT2195" s="189" t="s">
        <v>177</v>
      </c>
      <c r="AU2195" s="189" t="s">
        <v>86</v>
      </c>
      <c r="AV2195" s="13" t="s">
        <v>84</v>
      </c>
      <c r="AW2195" s="13" t="s">
        <v>34</v>
      </c>
      <c r="AX2195" s="13" t="s">
        <v>77</v>
      </c>
      <c r="AY2195" s="189" t="s">
        <v>164</v>
      </c>
    </row>
    <row r="2196" spans="1:65" s="13" customFormat="1" x14ac:dyDescent="0.2">
      <c r="B2196" s="188"/>
      <c r="D2196" s="183" t="s">
        <v>177</v>
      </c>
      <c r="E2196" s="189" t="s">
        <v>1</v>
      </c>
      <c r="F2196" s="190" t="s">
        <v>179</v>
      </c>
      <c r="H2196" s="189" t="s">
        <v>1</v>
      </c>
      <c r="I2196" s="191"/>
      <c r="L2196" s="188"/>
      <c r="M2196" s="192"/>
      <c r="N2196" s="193"/>
      <c r="O2196" s="193"/>
      <c r="P2196" s="193"/>
      <c r="Q2196" s="193"/>
      <c r="R2196" s="193"/>
      <c r="S2196" s="193"/>
      <c r="T2196" s="194"/>
      <c r="AT2196" s="189" t="s">
        <v>177</v>
      </c>
      <c r="AU2196" s="189" t="s">
        <v>86</v>
      </c>
      <c r="AV2196" s="13" t="s">
        <v>84</v>
      </c>
      <c r="AW2196" s="13" t="s">
        <v>34</v>
      </c>
      <c r="AX2196" s="13" t="s">
        <v>77</v>
      </c>
      <c r="AY2196" s="189" t="s">
        <v>164</v>
      </c>
    </row>
    <row r="2197" spans="1:65" s="13" customFormat="1" x14ac:dyDescent="0.2">
      <c r="B2197" s="188"/>
      <c r="D2197" s="183" t="s">
        <v>177</v>
      </c>
      <c r="E2197" s="189" t="s">
        <v>1</v>
      </c>
      <c r="F2197" s="190" t="s">
        <v>220</v>
      </c>
      <c r="H2197" s="189" t="s">
        <v>1</v>
      </c>
      <c r="I2197" s="191"/>
      <c r="L2197" s="188"/>
      <c r="M2197" s="192"/>
      <c r="N2197" s="193"/>
      <c r="O2197" s="193"/>
      <c r="P2197" s="193"/>
      <c r="Q2197" s="193"/>
      <c r="R2197" s="193"/>
      <c r="S2197" s="193"/>
      <c r="T2197" s="194"/>
      <c r="AT2197" s="189" t="s">
        <v>177</v>
      </c>
      <c r="AU2197" s="189" t="s">
        <v>86</v>
      </c>
      <c r="AV2197" s="13" t="s">
        <v>84</v>
      </c>
      <c r="AW2197" s="13" t="s">
        <v>34</v>
      </c>
      <c r="AX2197" s="13" t="s">
        <v>77</v>
      </c>
      <c r="AY2197" s="189" t="s">
        <v>164</v>
      </c>
    </row>
    <row r="2198" spans="1:65" s="13" customFormat="1" x14ac:dyDescent="0.2">
      <c r="B2198" s="188"/>
      <c r="D2198" s="183" t="s">
        <v>177</v>
      </c>
      <c r="E2198" s="189" t="s">
        <v>1</v>
      </c>
      <c r="F2198" s="190" t="s">
        <v>687</v>
      </c>
      <c r="H2198" s="189" t="s">
        <v>1</v>
      </c>
      <c r="I2198" s="191"/>
      <c r="L2198" s="188"/>
      <c r="M2198" s="192"/>
      <c r="N2198" s="193"/>
      <c r="O2198" s="193"/>
      <c r="P2198" s="193"/>
      <c r="Q2198" s="193"/>
      <c r="R2198" s="193"/>
      <c r="S2198" s="193"/>
      <c r="T2198" s="194"/>
      <c r="AT2198" s="189" t="s">
        <v>177</v>
      </c>
      <c r="AU2198" s="189" t="s">
        <v>86</v>
      </c>
      <c r="AV2198" s="13" t="s">
        <v>84</v>
      </c>
      <c r="AW2198" s="13" t="s">
        <v>34</v>
      </c>
      <c r="AX2198" s="13" t="s">
        <v>77</v>
      </c>
      <c r="AY2198" s="189" t="s">
        <v>164</v>
      </c>
    </row>
    <row r="2199" spans="1:65" s="13" customFormat="1" x14ac:dyDescent="0.2">
      <c r="B2199" s="188"/>
      <c r="D2199" s="183" t="s">
        <v>177</v>
      </c>
      <c r="E2199" s="189" t="s">
        <v>1</v>
      </c>
      <c r="F2199" s="190" t="s">
        <v>764</v>
      </c>
      <c r="H2199" s="189" t="s">
        <v>1</v>
      </c>
      <c r="I2199" s="191"/>
      <c r="L2199" s="188"/>
      <c r="M2199" s="192"/>
      <c r="N2199" s="193"/>
      <c r="O2199" s="193"/>
      <c r="P2199" s="193"/>
      <c r="Q2199" s="193"/>
      <c r="R2199" s="193"/>
      <c r="S2199" s="193"/>
      <c r="T2199" s="194"/>
      <c r="AT2199" s="189" t="s">
        <v>177</v>
      </c>
      <c r="AU2199" s="189" t="s">
        <v>86</v>
      </c>
      <c r="AV2199" s="13" t="s">
        <v>84</v>
      </c>
      <c r="AW2199" s="13" t="s">
        <v>34</v>
      </c>
      <c r="AX2199" s="13" t="s">
        <v>77</v>
      </c>
      <c r="AY2199" s="189" t="s">
        <v>164</v>
      </c>
    </row>
    <row r="2200" spans="1:65" s="13" customFormat="1" x14ac:dyDescent="0.2">
      <c r="B2200" s="188"/>
      <c r="D2200" s="183" t="s">
        <v>177</v>
      </c>
      <c r="E2200" s="189" t="s">
        <v>1</v>
      </c>
      <c r="F2200" s="190" t="s">
        <v>927</v>
      </c>
      <c r="H2200" s="189" t="s">
        <v>1</v>
      </c>
      <c r="I2200" s="191"/>
      <c r="L2200" s="188"/>
      <c r="M2200" s="192"/>
      <c r="N2200" s="193"/>
      <c r="O2200" s="193"/>
      <c r="P2200" s="193"/>
      <c r="Q2200" s="193"/>
      <c r="R2200" s="193"/>
      <c r="S2200" s="193"/>
      <c r="T2200" s="194"/>
      <c r="AT2200" s="189" t="s">
        <v>177</v>
      </c>
      <c r="AU2200" s="189" t="s">
        <v>86</v>
      </c>
      <c r="AV2200" s="13" t="s">
        <v>84</v>
      </c>
      <c r="AW2200" s="13" t="s">
        <v>34</v>
      </c>
      <c r="AX2200" s="13" t="s">
        <v>77</v>
      </c>
      <c r="AY2200" s="189" t="s">
        <v>164</v>
      </c>
    </row>
    <row r="2201" spans="1:65" s="13" customFormat="1" x14ac:dyDescent="0.2">
      <c r="B2201" s="188"/>
      <c r="D2201" s="183" t="s">
        <v>177</v>
      </c>
      <c r="E2201" s="189" t="s">
        <v>1</v>
      </c>
      <c r="F2201" s="190" t="s">
        <v>972</v>
      </c>
      <c r="H2201" s="189" t="s">
        <v>1</v>
      </c>
      <c r="I2201" s="191"/>
      <c r="L2201" s="188"/>
      <c r="M2201" s="192"/>
      <c r="N2201" s="193"/>
      <c r="O2201" s="193"/>
      <c r="P2201" s="193"/>
      <c r="Q2201" s="193"/>
      <c r="R2201" s="193"/>
      <c r="S2201" s="193"/>
      <c r="T2201" s="194"/>
      <c r="AT2201" s="189" t="s">
        <v>177</v>
      </c>
      <c r="AU2201" s="189" t="s">
        <v>86</v>
      </c>
      <c r="AV2201" s="13" t="s">
        <v>84</v>
      </c>
      <c r="AW2201" s="13" t="s">
        <v>34</v>
      </c>
      <c r="AX2201" s="13" t="s">
        <v>77</v>
      </c>
      <c r="AY2201" s="189" t="s">
        <v>164</v>
      </c>
    </row>
    <row r="2202" spans="1:65" s="13" customFormat="1" x14ac:dyDescent="0.2">
      <c r="B2202" s="188"/>
      <c r="D2202" s="183" t="s">
        <v>177</v>
      </c>
      <c r="E2202" s="189" t="s">
        <v>1</v>
      </c>
      <c r="F2202" s="190" t="s">
        <v>774</v>
      </c>
      <c r="H2202" s="189" t="s">
        <v>1</v>
      </c>
      <c r="I2202" s="191"/>
      <c r="L2202" s="188"/>
      <c r="M2202" s="192"/>
      <c r="N2202" s="193"/>
      <c r="O2202" s="193"/>
      <c r="P2202" s="193"/>
      <c r="Q2202" s="193"/>
      <c r="R2202" s="193"/>
      <c r="S2202" s="193"/>
      <c r="T2202" s="194"/>
      <c r="AT2202" s="189" t="s">
        <v>177</v>
      </c>
      <c r="AU2202" s="189" t="s">
        <v>86</v>
      </c>
      <c r="AV2202" s="13" t="s">
        <v>84</v>
      </c>
      <c r="AW2202" s="13" t="s">
        <v>34</v>
      </c>
      <c r="AX2202" s="13" t="s">
        <v>77</v>
      </c>
      <c r="AY2202" s="189" t="s">
        <v>164</v>
      </c>
    </row>
    <row r="2203" spans="1:65" s="14" customFormat="1" x14ac:dyDescent="0.2">
      <c r="B2203" s="195"/>
      <c r="D2203" s="183" t="s">
        <v>177</v>
      </c>
      <c r="E2203" s="196" t="s">
        <v>1</v>
      </c>
      <c r="F2203" s="197" t="s">
        <v>775</v>
      </c>
      <c r="H2203" s="198">
        <v>3.7839999999999998</v>
      </c>
      <c r="I2203" s="199"/>
      <c r="L2203" s="195"/>
      <c r="M2203" s="200"/>
      <c r="N2203" s="201"/>
      <c r="O2203" s="201"/>
      <c r="P2203" s="201"/>
      <c r="Q2203" s="201"/>
      <c r="R2203" s="201"/>
      <c r="S2203" s="201"/>
      <c r="T2203" s="202"/>
      <c r="AT2203" s="196" t="s">
        <v>177</v>
      </c>
      <c r="AU2203" s="196" t="s">
        <v>86</v>
      </c>
      <c r="AV2203" s="14" t="s">
        <v>86</v>
      </c>
      <c r="AW2203" s="14" t="s">
        <v>34</v>
      </c>
      <c r="AX2203" s="14" t="s">
        <v>77</v>
      </c>
      <c r="AY2203" s="196" t="s">
        <v>164</v>
      </c>
    </row>
    <row r="2204" spans="1:65" s="15" customFormat="1" x14ac:dyDescent="0.2">
      <c r="B2204" s="203"/>
      <c r="D2204" s="183" t="s">
        <v>177</v>
      </c>
      <c r="E2204" s="204" t="s">
        <v>1</v>
      </c>
      <c r="F2204" s="205" t="s">
        <v>184</v>
      </c>
      <c r="H2204" s="206">
        <v>3.7839999999999998</v>
      </c>
      <c r="I2204" s="207"/>
      <c r="L2204" s="203"/>
      <c r="M2204" s="208"/>
      <c r="N2204" s="209"/>
      <c r="O2204" s="209"/>
      <c r="P2204" s="209"/>
      <c r="Q2204" s="209"/>
      <c r="R2204" s="209"/>
      <c r="S2204" s="209"/>
      <c r="T2204" s="210"/>
      <c r="AT2204" s="204" t="s">
        <v>177</v>
      </c>
      <c r="AU2204" s="204" t="s">
        <v>86</v>
      </c>
      <c r="AV2204" s="15" t="s">
        <v>172</v>
      </c>
      <c r="AW2204" s="15" t="s">
        <v>34</v>
      </c>
      <c r="AX2204" s="15" t="s">
        <v>84</v>
      </c>
      <c r="AY2204" s="204" t="s">
        <v>164</v>
      </c>
    </row>
    <row r="2205" spans="1:65" s="2" customFormat="1" ht="16.5" customHeight="1" x14ac:dyDescent="0.2">
      <c r="A2205" s="34"/>
      <c r="B2205" s="168"/>
      <c r="C2205" s="169" t="s">
        <v>990</v>
      </c>
      <c r="D2205" s="214" t="s">
        <v>167</v>
      </c>
      <c r="E2205" s="171" t="s">
        <v>991</v>
      </c>
      <c r="F2205" s="172" t="s">
        <v>992</v>
      </c>
      <c r="G2205" s="173" t="s">
        <v>282</v>
      </c>
      <c r="H2205" s="174">
        <v>9.9160000000000004</v>
      </c>
      <c r="I2205" s="175"/>
      <c r="J2205" s="176">
        <f>ROUND(I2205*H2205,2)</f>
        <v>0</v>
      </c>
      <c r="K2205" s="172" t="s">
        <v>216</v>
      </c>
      <c r="L2205" s="35"/>
      <c r="M2205" s="177" t="s">
        <v>1</v>
      </c>
      <c r="N2205" s="178" t="s">
        <v>42</v>
      </c>
      <c r="O2205" s="60"/>
      <c r="P2205" s="179">
        <f>O2205*H2205</f>
        <v>0</v>
      </c>
      <c r="Q2205" s="179">
        <v>0</v>
      </c>
      <c r="R2205" s="179">
        <f>Q2205*H2205</f>
        <v>0</v>
      </c>
      <c r="S2205" s="179">
        <v>0</v>
      </c>
      <c r="T2205" s="180">
        <f>S2205*H2205</f>
        <v>0</v>
      </c>
      <c r="U2205" s="34"/>
      <c r="V2205" s="34"/>
      <c r="W2205" s="34"/>
      <c r="X2205" s="34"/>
      <c r="Y2205" s="34"/>
      <c r="Z2205" s="34"/>
      <c r="AA2205" s="34"/>
      <c r="AB2205" s="34"/>
      <c r="AC2205" s="34"/>
      <c r="AD2205" s="34"/>
      <c r="AE2205" s="34"/>
      <c r="AR2205" s="181" t="s">
        <v>172</v>
      </c>
      <c r="AT2205" s="181" t="s">
        <v>167</v>
      </c>
      <c r="AU2205" s="181" t="s">
        <v>86</v>
      </c>
      <c r="AY2205" s="18" t="s">
        <v>164</v>
      </c>
      <c r="BE2205" s="182">
        <f>IF(N2205="základní",J2205,0)</f>
        <v>0</v>
      </c>
      <c r="BF2205" s="182">
        <f>IF(N2205="snížená",J2205,0)</f>
        <v>0</v>
      </c>
      <c r="BG2205" s="182">
        <f>IF(N2205="zákl. přenesená",J2205,0)</f>
        <v>0</v>
      </c>
      <c r="BH2205" s="182">
        <f>IF(N2205="sníž. přenesená",J2205,0)</f>
        <v>0</v>
      </c>
      <c r="BI2205" s="182">
        <f>IF(N2205="nulová",J2205,0)</f>
        <v>0</v>
      </c>
      <c r="BJ2205" s="18" t="s">
        <v>84</v>
      </c>
      <c r="BK2205" s="182">
        <f>ROUND(I2205*H2205,2)</f>
        <v>0</v>
      </c>
      <c r="BL2205" s="18" t="s">
        <v>172</v>
      </c>
      <c r="BM2205" s="181" t="s">
        <v>993</v>
      </c>
    </row>
    <row r="2206" spans="1:65" s="2" customFormat="1" x14ac:dyDescent="0.2">
      <c r="A2206" s="34"/>
      <c r="B2206" s="35"/>
      <c r="C2206" s="34"/>
      <c r="D2206" s="183" t="s">
        <v>174</v>
      </c>
      <c r="E2206" s="34"/>
      <c r="F2206" s="184" t="s">
        <v>994</v>
      </c>
      <c r="G2206" s="34"/>
      <c r="H2206" s="34"/>
      <c r="I2206" s="103"/>
      <c r="J2206" s="34"/>
      <c r="K2206" s="34"/>
      <c r="L2206" s="35"/>
      <c r="M2206" s="185"/>
      <c r="N2206" s="186"/>
      <c r="O2206" s="60"/>
      <c r="P2206" s="60"/>
      <c r="Q2206" s="60"/>
      <c r="R2206" s="60"/>
      <c r="S2206" s="60"/>
      <c r="T2206" s="61"/>
      <c r="U2206" s="34"/>
      <c r="V2206" s="34"/>
      <c r="W2206" s="34"/>
      <c r="X2206" s="34"/>
      <c r="Y2206" s="34"/>
      <c r="Z2206" s="34"/>
      <c r="AA2206" s="34"/>
      <c r="AB2206" s="34"/>
      <c r="AC2206" s="34"/>
      <c r="AD2206" s="34"/>
      <c r="AE2206" s="34"/>
      <c r="AT2206" s="18" t="s">
        <v>174</v>
      </c>
      <c r="AU2206" s="18" t="s">
        <v>86</v>
      </c>
    </row>
    <row r="2207" spans="1:65" s="2" customFormat="1" ht="29.25" x14ac:dyDescent="0.2">
      <c r="A2207" s="34"/>
      <c r="B2207" s="35"/>
      <c r="C2207" s="34"/>
      <c r="D2207" s="183" t="s">
        <v>175</v>
      </c>
      <c r="E2207" s="34"/>
      <c r="F2207" s="187" t="s">
        <v>971</v>
      </c>
      <c r="G2207" s="34"/>
      <c r="H2207" s="34"/>
      <c r="I2207" s="103"/>
      <c r="J2207" s="34"/>
      <c r="K2207" s="34"/>
      <c r="L2207" s="35"/>
      <c r="M2207" s="185"/>
      <c r="N2207" s="186"/>
      <c r="O2207" s="60"/>
      <c r="P2207" s="60"/>
      <c r="Q2207" s="60"/>
      <c r="R2207" s="60"/>
      <c r="S2207" s="60"/>
      <c r="T2207" s="61"/>
      <c r="U2207" s="34"/>
      <c r="V2207" s="34"/>
      <c r="W2207" s="34"/>
      <c r="X2207" s="34"/>
      <c r="Y2207" s="34"/>
      <c r="Z2207" s="34"/>
      <c r="AA2207" s="34"/>
      <c r="AB2207" s="34"/>
      <c r="AC2207" s="34"/>
      <c r="AD2207" s="34"/>
      <c r="AE2207" s="34"/>
      <c r="AT2207" s="18" t="s">
        <v>175</v>
      </c>
      <c r="AU2207" s="18" t="s">
        <v>86</v>
      </c>
    </row>
    <row r="2208" spans="1:65" s="13" customFormat="1" x14ac:dyDescent="0.2">
      <c r="B2208" s="188"/>
      <c r="D2208" s="183" t="s">
        <v>177</v>
      </c>
      <c r="E2208" s="189" t="s">
        <v>1</v>
      </c>
      <c r="F2208" s="190" t="s">
        <v>178</v>
      </c>
      <c r="H2208" s="189" t="s">
        <v>1</v>
      </c>
      <c r="I2208" s="191"/>
      <c r="L2208" s="188"/>
      <c r="M2208" s="192"/>
      <c r="N2208" s="193"/>
      <c r="O2208" s="193"/>
      <c r="P2208" s="193"/>
      <c r="Q2208" s="193"/>
      <c r="R2208" s="193"/>
      <c r="S2208" s="193"/>
      <c r="T2208" s="194"/>
      <c r="AT2208" s="189" t="s">
        <v>177</v>
      </c>
      <c r="AU2208" s="189" t="s">
        <v>86</v>
      </c>
      <c r="AV2208" s="13" t="s">
        <v>84</v>
      </c>
      <c r="AW2208" s="13" t="s">
        <v>34</v>
      </c>
      <c r="AX2208" s="13" t="s">
        <v>77</v>
      </c>
      <c r="AY2208" s="189" t="s">
        <v>164</v>
      </c>
    </row>
    <row r="2209" spans="1:65" s="13" customFormat="1" x14ac:dyDescent="0.2">
      <c r="B2209" s="188"/>
      <c r="D2209" s="183" t="s">
        <v>177</v>
      </c>
      <c r="E2209" s="189" t="s">
        <v>1</v>
      </c>
      <c r="F2209" s="190" t="s">
        <v>179</v>
      </c>
      <c r="H2209" s="189" t="s">
        <v>1</v>
      </c>
      <c r="I2209" s="191"/>
      <c r="L2209" s="188"/>
      <c r="M2209" s="192"/>
      <c r="N2209" s="193"/>
      <c r="O2209" s="193"/>
      <c r="P2209" s="193"/>
      <c r="Q2209" s="193"/>
      <c r="R2209" s="193"/>
      <c r="S2209" s="193"/>
      <c r="T2209" s="194"/>
      <c r="AT2209" s="189" t="s">
        <v>177</v>
      </c>
      <c r="AU2209" s="189" t="s">
        <v>86</v>
      </c>
      <c r="AV2209" s="13" t="s">
        <v>84</v>
      </c>
      <c r="AW2209" s="13" t="s">
        <v>34</v>
      </c>
      <c r="AX2209" s="13" t="s">
        <v>77</v>
      </c>
      <c r="AY2209" s="189" t="s">
        <v>164</v>
      </c>
    </row>
    <row r="2210" spans="1:65" s="13" customFormat="1" x14ac:dyDescent="0.2">
      <c r="B2210" s="188"/>
      <c r="D2210" s="183" t="s">
        <v>177</v>
      </c>
      <c r="E2210" s="189" t="s">
        <v>1</v>
      </c>
      <c r="F2210" s="190" t="s">
        <v>220</v>
      </c>
      <c r="H2210" s="189" t="s">
        <v>1</v>
      </c>
      <c r="I2210" s="191"/>
      <c r="L2210" s="188"/>
      <c r="M2210" s="192"/>
      <c r="N2210" s="193"/>
      <c r="O2210" s="193"/>
      <c r="P2210" s="193"/>
      <c r="Q2210" s="193"/>
      <c r="R2210" s="193"/>
      <c r="S2210" s="193"/>
      <c r="T2210" s="194"/>
      <c r="AT2210" s="189" t="s">
        <v>177</v>
      </c>
      <c r="AU2210" s="189" t="s">
        <v>86</v>
      </c>
      <c r="AV2210" s="13" t="s">
        <v>84</v>
      </c>
      <c r="AW2210" s="13" t="s">
        <v>34</v>
      </c>
      <c r="AX2210" s="13" t="s">
        <v>77</v>
      </c>
      <c r="AY2210" s="189" t="s">
        <v>164</v>
      </c>
    </row>
    <row r="2211" spans="1:65" s="13" customFormat="1" x14ac:dyDescent="0.2">
      <c r="B2211" s="188"/>
      <c r="D2211" s="183" t="s">
        <v>177</v>
      </c>
      <c r="E2211" s="189" t="s">
        <v>1</v>
      </c>
      <c r="F2211" s="190" t="s">
        <v>687</v>
      </c>
      <c r="H2211" s="189" t="s">
        <v>1</v>
      </c>
      <c r="I2211" s="191"/>
      <c r="L2211" s="188"/>
      <c r="M2211" s="192"/>
      <c r="N2211" s="193"/>
      <c r="O2211" s="193"/>
      <c r="P2211" s="193"/>
      <c r="Q2211" s="193"/>
      <c r="R2211" s="193"/>
      <c r="S2211" s="193"/>
      <c r="T2211" s="194"/>
      <c r="AT2211" s="189" t="s">
        <v>177</v>
      </c>
      <c r="AU2211" s="189" t="s">
        <v>86</v>
      </c>
      <c r="AV2211" s="13" t="s">
        <v>84</v>
      </c>
      <c r="AW2211" s="13" t="s">
        <v>34</v>
      </c>
      <c r="AX2211" s="13" t="s">
        <v>77</v>
      </c>
      <c r="AY2211" s="189" t="s">
        <v>164</v>
      </c>
    </row>
    <row r="2212" spans="1:65" s="13" customFormat="1" x14ac:dyDescent="0.2">
      <c r="B2212" s="188"/>
      <c r="D2212" s="183" t="s">
        <v>177</v>
      </c>
      <c r="E2212" s="189" t="s">
        <v>1</v>
      </c>
      <c r="F2212" s="190" t="s">
        <v>730</v>
      </c>
      <c r="H2212" s="189" t="s">
        <v>1</v>
      </c>
      <c r="I2212" s="191"/>
      <c r="L2212" s="188"/>
      <c r="M2212" s="192"/>
      <c r="N2212" s="193"/>
      <c r="O2212" s="193"/>
      <c r="P2212" s="193"/>
      <c r="Q2212" s="193"/>
      <c r="R2212" s="193"/>
      <c r="S2212" s="193"/>
      <c r="T2212" s="194"/>
      <c r="AT2212" s="189" t="s">
        <v>177</v>
      </c>
      <c r="AU2212" s="189" t="s">
        <v>86</v>
      </c>
      <c r="AV2212" s="13" t="s">
        <v>84</v>
      </c>
      <c r="AW2212" s="13" t="s">
        <v>34</v>
      </c>
      <c r="AX2212" s="13" t="s">
        <v>77</v>
      </c>
      <c r="AY2212" s="189" t="s">
        <v>164</v>
      </c>
    </row>
    <row r="2213" spans="1:65" s="13" customFormat="1" x14ac:dyDescent="0.2">
      <c r="B2213" s="188"/>
      <c r="D2213" s="183" t="s">
        <v>177</v>
      </c>
      <c r="E2213" s="189" t="s">
        <v>1</v>
      </c>
      <c r="F2213" s="190" t="s">
        <v>731</v>
      </c>
      <c r="H2213" s="189" t="s">
        <v>1</v>
      </c>
      <c r="I2213" s="191"/>
      <c r="L2213" s="188"/>
      <c r="M2213" s="192"/>
      <c r="N2213" s="193"/>
      <c r="O2213" s="193"/>
      <c r="P2213" s="193"/>
      <c r="Q2213" s="193"/>
      <c r="R2213" s="193"/>
      <c r="S2213" s="193"/>
      <c r="T2213" s="194"/>
      <c r="AT2213" s="189" t="s">
        <v>177</v>
      </c>
      <c r="AU2213" s="189" t="s">
        <v>86</v>
      </c>
      <c r="AV2213" s="13" t="s">
        <v>84</v>
      </c>
      <c r="AW2213" s="13" t="s">
        <v>34</v>
      </c>
      <c r="AX2213" s="13" t="s">
        <v>77</v>
      </c>
      <c r="AY2213" s="189" t="s">
        <v>164</v>
      </c>
    </row>
    <row r="2214" spans="1:65" s="13" customFormat="1" x14ac:dyDescent="0.2">
      <c r="B2214" s="188"/>
      <c r="D2214" s="183" t="s">
        <v>177</v>
      </c>
      <c r="E2214" s="189" t="s">
        <v>1</v>
      </c>
      <c r="F2214" s="190" t="s">
        <v>980</v>
      </c>
      <c r="H2214" s="189" t="s">
        <v>1</v>
      </c>
      <c r="I2214" s="191"/>
      <c r="L2214" s="188"/>
      <c r="M2214" s="192"/>
      <c r="N2214" s="193"/>
      <c r="O2214" s="193"/>
      <c r="P2214" s="193"/>
      <c r="Q2214" s="193"/>
      <c r="R2214" s="193"/>
      <c r="S2214" s="193"/>
      <c r="T2214" s="194"/>
      <c r="AT2214" s="189" t="s">
        <v>177</v>
      </c>
      <c r="AU2214" s="189" t="s">
        <v>86</v>
      </c>
      <c r="AV2214" s="13" t="s">
        <v>84</v>
      </c>
      <c r="AW2214" s="13" t="s">
        <v>34</v>
      </c>
      <c r="AX2214" s="13" t="s">
        <v>77</v>
      </c>
      <c r="AY2214" s="189" t="s">
        <v>164</v>
      </c>
    </row>
    <row r="2215" spans="1:65" s="13" customFormat="1" x14ac:dyDescent="0.2">
      <c r="B2215" s="188"/>
      <c r="D2215" s="183" t="s">
        <v>177</v>
      </c>
      <c r="E2215" s="189" t="s">
        <v>1</v>
      </c>
      <c r="F2215" s="190" t="s">
        <v>178</v>
      </c>
      <c r="H2215" s="189" t="s">
        <v>1</v>
      </c>
      <c r="I2215" s="191"/>
      <c r="L2215" s="188"/>
      <c r="M2215" s="192"/>
      <c r="N2215" s="193"/>
      <c r="O2215" s="193"/>
      <c r="P2215" s="193"/>
      <c r="Q2215" s="193"/>
      <c r="R2215" s="193"/>
      <c r="S2215" s="193"/>
      <c r="T2215" s="194"/>
      <c r="AT2215" s="189" t="s">
        <v>177</v>
      </c>
      <c r="AU2215" s="189" t="s">
        <v>86</v>
      </c>
      <c r="AV2215" s="13" t="s">
        <v>84</v>
      </c>
      <c r="AW2215" s="13" t="s">
        <v>34</v>
      </c>
      <c r="AX2215" s="13" t="s">
        <v>77</v>
      </c>
      <c r="AY2215" s="189" t="s">
        <v>164</v>
      </c>
    </row>
    <row r="2216" spans="1:65" s="14" customFormat="1" x14ac:dyDescent="0.2">
      <c r="B2216" s="195"/>
      <c r="D2216" s="183" t="s">
        <v>177</v>
      </c>
      <c r="E2216" s="196" t="s">
        <v>1</v>
      </c>
      <c r="F2216" s="197" t="s">
        <v>735</v>
      </c>
      <c r="H2216" s="198">
        <v>2.2999999999999998</v>
      </c>
      <c r="I2216" s="199"/>
      <c r="L2216" s="195"/>
      <c r="M2216" s="200"/>
      <c r="N2216" s="201"/>
      <c r="O2216" s="201"/>
      <c r="P2216" s="201"/>
      <c r="Q2216" s="201"/>
      <c r="R2216" s="201"/>
      <c r="S2216" s="201"/>
      <c r="T2216" s="202"/>
      <c r="AT2216" s="196" t="s">
        <v>177</v>
      </c>
      <c r="AU2216" s="196" t="s">
        <v>86</v>
      </c>
      <c r="AV2216" s="14" t="s">
        <v>86</v>
      </c>
      <c r="AW2216" s="14" t="s">
        <v>34</v>
      </c>
      <c r="AX2216" s="14" t="s">
        <v>77</v>
      </c>
      <c r="AY2216" s="196" t="s">
        <v>164</v>
      </c>
    </row>
    <row r="2217" spans="1:65" s="14" customFormat="1" x14ac:dyDescent="0.2">
      <c r="B2217" s="195"/>
      <c r="D2217" s="183" t="s">
        <v>177</v>
      </c>
      <c r="E2217" s="196" t="s">
        <v>1</v>
      </c>
      <c r="F2217" s="197" t="s">
        <v>736</v>
      </c>
      <c r="H2217" s="198">
        <v>2.2999999999999998</v>
      </c>
      <c r="I2217" s="199"/>
      <c r="L2217" s="195"/>
      <c r="M2217" s="200"/>
      <c r="N2217" s="201"/>
      <c r="O2217" s="201"/>
      <c r="P2217" s="201"/>
      <c r="Q2217" s="201"/>
      <c r="R2217" s="201"/>
      <c r="S2217" s="201"/>
      <c r="T2217" s="202"/>
      <c r="AT2217" s="196" t="s">
        <v>177</v>
      </c>
      <c r="AU2217" s="196" t="s">
        <v>86</v>
      </c>
      <c r="AV2217" s="14" t="s">
        <v>86</v>
      </c>
      <c r="AW2217" s="14" t="s">
        <v>34</v>
      </c>
      <c r="AX2217" s="14" t="s">
        <v>77</v>
      </c>
      <c r="AY2217" s="196" t="s">
        <v>164</v>
      </c>
    </row>
    <row r="2218" spans="1:65" s="14" customFormat="1" x14ac:dyDescent="0.2">
      <c r="B2218" s="195"/>
      <c r="D2218" s="183" t="s">
        <v>177</v>
      </c>
      <c r="E2218" s="196" t="s">
        <v>1</v>
      </c>
      <c r="F2218" s="197" t="s">
        <v>737</v>
      </c>
      <c r="H2218" s="198">
        <v>1.2</v>
      </c>
      <c r="I2218" s="199"/>
      <c r="L2218" s="195"/>
      <c r="M2218" s="200"/>
      <c r="N2218" s="201"/>
      <c r="O2218" s="201"/>
      <c r="P2218" s="201"/>
      <c r="Q2218" s="201"/>
      <c r="R2218" s="201"/>
      <c r="S2218" s="201"/>
      <c r="T2218" s="202"/>
      <c r="AT2218" s="196" t="s">
        <v>177</v>
      </c>
      <c r="AU2218" s="196" t="s">
        <v>86</v>
      </c>
      <c r="AV2218" s="14" t="s">
        <v>86</v>
      </c>
      <c r="AW2218" s="14" t="s">
        <v>34</v>
      </c>
      <c r="AX2218" s="14" t="s">
        <v>77</v>
      </c>
      <c r="AY2218" s="196" t="s">
        <v>164</v>
      </c>
    </row>
    <row r="2219" spans="1:65" s="14" customFormat="1" x14ac:dyDescent="0.2">
      <c r="B2219" s="195"/>
      <c r="D2219" s="183" t="s">
        <v>177</v>
      </c>
      <c r="E2219" s="196" t="s">
        <v>1</v>
      </c>
      <c r="F2219" s="197" t="s">
        <v>738</v>
      </c>
      <c r="H2219" s="198">
        <v>2.0579999999999998</v>
      </c>
      <c r="I2219" s="199"/>
      <c r="L2219" s="195"/>
      <c r="M2219" s="200"/>
      <c r="N2219" s="201"/>
      <c r="O2219" s="201"/>
      <c r="P2219" s="201"/>
      <c r="Q2219" s="201"/>
      <c r="R2219" s="201"/>
      <c r="S2219" s="201"/>
      <c r="T2219" s="202"/>
      <c r="AT2219" s="196" t="s">
        <v>177</v>
      </c>
      <c r="AU2219" s="196" t="s">
        <v>86</v>
      </c>
      <c r="AV2219" s="14" t="s">
        <v>86</v>
      </c>
      <c r="AW2219" s="14" t="s">
        <v>34</v>
      </c>
      <c r="AX2219" s="14" t="s">
        <v>77</v>
      </c>
      <c r="AY2219" s="196" t="s">
        <v>164</v>
      </c>
    </row>
    <row r="2220" spans="1:65" s="14" customFormat="1" x14ac:dyDescent="0.2">
      <c r="B2220" s="195"/>
      <c r="D2220" s="183" t="s">
        <v>177</v>
      </c>
      <c r="E2220" s="196" t="s">
        <v>1</v>
      </c>
      <c r="F2220" s="197" t="s">
        <v>739</v>
      </c>
      <c r="H2220" s="198">
        <v>2.0579999999999998</v>
      </c>
      <c r="I2220" s="199"/>
      <c r="L2220" s="195"/>
      <c r="M2220" s="200"/>
      <c r="N2220" s="201"/>
      <c r="O2220" s="201"/>
      <c r="P2220" s="201"/>
      <c r="Q2220" s="201"/>
      <c r="R2220" s="201"/>
      <c r="S2220" s="201"/>
      <c r="T2220" s="202"/>
      <c r="AT2220" s="196" t="s">
        <v>177</v>
      </c>
      <c r="AU2220" s="196" t="s">
        <v>86</v>
      </c>
      <c r="AV2220" s="14" t="s">
        <v>86</v>
      </c>
      <c r="AW2220" s="14" t="s">
        <v>34</v>
      </c>
      <c r="AX2220" s="14" t="s">
        <v>77</v>
      </c>
      <c r="AY2220" s="196" t="s">
        <v>164</v>
      </c>
    </row>
    <row r="2221" spans="1:65" s="15" customFormat="1" x14ac:dyDescent="0.2">
      <c r="B2221" s="203"/>
      <c r="D2221" s="183" t="s">
        <v>177</v>
      </c>
      <c r="E2221" s="204" t="s">
        <v>1</v>
      </c>
      <c r="F2221" s="205" t="s">
        <v>184</v>
      </c>
      <c r="H2221" s="206">
        <v>9.9160000000000004</v>
      </c>
      <c r="I2221" s="207"/>
      <c r="L2221" s="203"/>
      <c r="M2221" s="208"/>
      <c r="N2221" s="209"/>
      <c r="O2221" s="209"/>
      <c r="P2221" s="209"/>
      <c r="Q2221" s="209"/>
      <c r="R2221" s="209"/>
      <c r="S2221" s="209"/>
      <c r="T2221" s="210"/>
      <c r="AT2221" s="204" t="s">
        <v>177</v>
      </c>
      <c r="AU2221" s="204" t="s">
        <v>86</v>
      </c>
      <c r="AV2221" s="15" t="s">
        <v>172</v>
      </c>
      <c r="AW2221" s="15" t="s">
        <v>34</v>
      </c>
      <c r="AX2221" s="15" t="s">
        <v>84</v>
      </c>
      <c r="AY2221" s="204" t="s">
        <v>164</v>
      </c>
    </row>
    <row r="2222" spans="1:65" s="2" customFormat="1" ht="16.5" customHeight="1" x14ac:dyDescent="0.2">
      <c r="A2222" s="34"/>
      <c r="B2222" s="168"/>
      <c r="C2222" s="169" t="s">
        <v>995</v>
      </c>
      <c r="D2222" s="214" t="s">
        <v>167</v>
      </c>
      <c r="E2222" s="171" t="s">
        <v>991</v>
      </c>
      <c r="F2222" s="172" t="s">
        <v>992</v>
      </c>
      <c r="G2222" s="173" t="s">
        <v>282</v>
      </c>
      <c r="H2222" s="174">
        <v>44.534999999999997</v>
      </c>
      <c r="I2222" s="175"/>
      <c r="J2222" s="176">
        <f>ROUND(I2222*H2222,2)</f>
        <v>0</v>
      </c>
      <c r="K2222" s="172" t="s">
        <v>216</v>
      </c>
      <c r="L2222" s="35"/>
      <c r="M2222" s="177" t="s">
        <v>1</v>
      </c>
      <c r="N2222" s="178" t="s">
        <v>42</v>
      </c>
      <c r="O2222" s="60"/>
      <c r="P2222" s="179">
        <f>O2222*H2222</f>
        <v>0</v>
      </c>
      <c r="Q2222" s="179">
        <v>0</v>
      </c>
      <c r="R2222" s="179">
        <f>Q2222*H2222</f>
        <v>0</v>
      </c>
      <c r="S2222" s="179">
        <v>0</v>
      </c>
      <c r="T2222" s="180">
        <f>S2222*H2222</f>
        <v>0</v>
      </c>
      <c r="U2222" s="34"/>
      <c r="V2222" s="34"/>
      <c r="W2222" s="34"/>
      <c r="X2222" s="34"/>
      <c r="Y2222" s="34"/>
      <c r="Z2222" s="34"/>
      <c r="AA2222" s="34"/>
      <c r="AB2222" s="34"/>
      <c r="AC2222" s="34"/>
      <c r="AD2222" s="34"/>
      <c r="AE2222" s="34"/>
      <c r="AR2222" s="181" t="s">
        <v>172</v>
      </c>
      <c r="AT2222" s="181" t="s">
        <v>167</v>
      </c>
      <c r="AU2222" s="181" t="s">
        <v>86</v>
      </c>
      <c r="AY2222" s="18" t="s">
        <v>164</v>
      </c>
      <c r="BE2222" s="182">
        <f>IF(N2222="základní",J2222,0)</f>
        <v>0</v>
      </c>
      <c r="BF2222" s="182">
        <f>IF(N2222="snížená",J2222,0)</f>
        <v>0</v>
      </c>
      <c r="BG2222" s="182">
        <f>IF(N2222="zákl. přenesená",J2222,0)</f>
        <v>0</v>
      </c>
      <c r="BH2222" s="182">
        <f>IF(N2222="sníž. přenesená",J2222,0)</f>
        <v>0</v>
      </c>
      <c r="BI2222" s="182">
        <f>IF(N2222="nulová",J2222,0)</f>
        <v>0</v>
      </c>
      <c r="BJ2222" s="18" t="s">
        <v>84</v>
      </c>
      <c r="BK2222" s="182">
        <f>ROUND(I2222*H2222,2)</f>
        <v>0</v>
      </c>
      <c r="BL2222" s="18" t="s">
        <v>172</v>
      </c>
      <c r="BM2222" s="181" t="s">
        <v>996</v>
      </c>
    </row>
    <row r="2223" spans="1:65" s="2" customFormat="1" x14ac:dyDescent="0.2">
      <c r="A2223" s="34"/>
      <c r="B2223" s="35"/>
      <c r="C2223" s="34"/>
      <c r="D2223" s="183" t="s">
        <v>174</v>
      </c>
      <c r="E2223" s="34"/>
      <c r="F2223" s="184" t="s">
        <v>994</v>
      </c>
      <c r="G2223" s="34"/>
      <c r="H2223" s="34"/>
      <c r="I2223" s="103"/>
      <c r="J2223" s="34"/>
      <c r="K2223" s="34"/>
      <c r="L2223" s="35"/>
      <c r="M2223" s="185"/>
      <c r="N2223" s="186"/>
      <c r="O2223" s="60"/>
      <c r="P2223" s="60"/>
      <c r="Q2223" s="60"/>
      <c r="R2223" s="60"/>
      <c r="S2223" s="60"/>
      <c r="T2223" s="61"/>
      <c r="U2223" s="34"/>
      <c r="V2223" s="34"/>
      <c r="W2223" s="34"/>
      <c r="X2223" s="34"/>
      <c r="Y2223" s="34"/>
      <c r="Z2223" s="34"/>
      <c r="AA2223" s="34"/>
      <c r="AB2223" s="34"/>
      <c r="AC2223" s="34"/>
      <c r="AD2223" s="34"/>
      <c r="AE2223" s="34"/>
      <c r="AT2223" s="18" t="s">
        <v>174</v>
      </c>
      <c r="AU2223" s="18" t="s">
        <v>86</v>
      </c>
    </row>
    <row r="2224" spans="1:65" s="2" customFormat="1" ht="29.25" x14ac:dyDescent="0.2">
      <c r="A2224" s="34"/>
      <c r="B2224" s="35"/>
      <c r="C2224" s="34"/>
      <c r="D2224" s="183" t="s">
        <v>175</v>
      </c>
      <c r="E2224" s="34"/>
      <c r="F2224" s="187" t="s">
        <v>971</v>
      </c>
      <c r="G2224" s="34"/>
      <c r="H2224" s="34"/>
      <c r="I2224" s="103"/>
      <c r="J2224" s="34"/>
      <c r="K2224" s="34"/>
      <c r="L2224" s="35"/>
      <c r="M2224" s="185"/>
      <c r="N2224" s="186"/>
      <c r="O2224" s="60"/>
      <c r="P2224" s="60"/>
      <c r="Q2224" s="60"/>
      <c r="R2224" s="60"/>
      <c r="S2224" s="60"/>
      <c r="T2224" s="61"/>
      <c r="U2224" s="34"/>
      <c r="V2224" s="34"/>
      <c r="W2224" s="34"/>
      <c r="X2224" s="34"/>
      <c r="Y2224" s="34"/>
      <c r="Z2224" s="34"/>
      <c r="AA2224" s="34"/>
      <c r="AB2224" s="34"/>
      <c r="AC2224" s="34"/>
      <c r="AD2224" s="34"/>
      <c r="AE2224" s="34"/>
      <c r="AT2224" s="18" t="s">
        <v>175</v>
      </c>
      <c r="AU2224" s="18" t="s">
        <v>86</v>
      </c>
    </row>
    <row r="2225" spans="2:51" s="13" customFormat="1" x14ac:dyDescent="0.2">
      <c r="B2225" s="188"/>
      <c r="D2225" s="183" t="s">
        <v>177</v>
      </c>
      <c r="E2225" s="189" t="s">
        <v>1</v>
      </c>
      <c r="F2225" s="190" t="s">
        <v>178</v>
      </c>
      <c r="H2225" s="189" t="s">
        <v>1</v>
      </c>
      <c r="I2225" s="191"/>
      <c r="L2225" s="188"/>
      <c r="M2225" s="192"/>
      <c r="N2225" s="193"/>
      <c r="O2225" s="193"/>
      <c r="P2225" s="193"/>
      <c r="Q2225" s="193"/>
      <c r="R2225" s="193"/>
      <c r="S2225" s="193"/>
      <c r="T2225" s="194"/>
      <c r="AT2225" s="189" t="s">
        <v>177</v>
      </c>
      <c r="AU2225" s="189" t="s">
        <v>86</v>
      </c>
      <c r="AV2225" s="13" t="s">
        <v>84</v>
      </c>
      <c r="AW2225" s="13" t="s">
        <v>34</v>
      </c>
      <c r="AX2225" s="13" t="s">
        <v>77</v>
      </c>
      <c r="AY2225" s="189" t="s">
        <v>164</v>
      </c>
    </row>
    <row r="2226" spans="2:51" s="13" customFormat="1" x14ac:dyDescent="0.2">
      <c r="B2226" s="188"/>
      <c r="D2226" s="183" t="s">
        <v>177</v>
      </c>
      <c r="E2226" s="189" t="s">
        <v>1</v>
      </c>
      <c r="F2226" s="190" t="s">
        <v>179</v>
      </c>
      <c r="H2226" s="189" t="s">
        <v>1</v>
      </c>
      <c r="I2226" s="191"/>
      <c r="L2226" s="188"/>
      <c r="M2226" s="192"/>
      <c r="N2226" s="193"/>
      <c r="O2226" s="193"/>
      <c r="P2226" s="193"/>
      <c r="Q2226" s="193"/>
      <c r="R2226" s="193"/>
      <c r="S2226" s="193"/>
      <c r="T2226" s="194"/>
      <c r="AT2226" s="189" t="s">
        <v>177</v>
      </c>
      <c r="AU2226" s="189" t="s">
        <v>86</v>
      </c>
      <c r="AV2226" s="13" t="s">
        <v>84</v>
      </c>
      <c r="AW2226" s="13" t="s">
        <v>34</v>
      </c>
      <c r="AX2226" s="13" t="s">
        <v>77</v>
      </c>
      <c r="AY2226" s="189" t="s">
        <v>164</v>
      </c>
    </row>
    <row r="2227" spans="2:51" s="13" customFormat="1" x14ac:dyDescent="0.2">
      <c r="B2227" s="188"/>
      <c r="D2227" s="183" t="s">
        <v>177</v>
      </c>
      <c r="E2227" s="189" t="s">
        <v>1</v>
      </c>
      <c r="F2227" s="190" t="s">
        <v>220</v>
      </c>
      <c r="H2227" s="189" t="s">
        <v>1</v>
      </c>
      <c r="I2227" s="191"/>
      <c r="L2227" s="188"/>
      <c r="M2227" s="192"/>
      <c r="N2227" s="193"/>
      <c r="O2227" s="193"/>
      <c r="P2227" s="193"/>
      <c r="Q2227" s="193"/>
      <c r="R2227" s="193"/>
      <c r="S2227" s="193"/>
      <c r="T2227" s="194"/>
      <c r="AT2227" s="189" t="s">
        <v>177</v>
      </c>
      <c r="AU2227" s="189" t="s">
        <v>86</v>
      </c>
      <c r="AV2227" s="13" t="s">
        <v>84</v>
      </c>
      <c r="AW2227" s="13" t="s">
        <v>34</v>
      </c>
      <c r="AX2227" s="13" t="s">
        <v>77</v>
      </c>
      <c r="AY2227" s="189" t="s">
        <v>164</v>
      </c>
    </row>
    <row r="2228" spans="2:51" s="13" customFormat="1" x14ac:dyDescent="0.2">
      <c r="B2228" s="188"/>
      <c r="D2228" s="183" t="s">
        <v>177</v>
      </c>
      <c r="E2228" s="189" t="s">
        <v>1</v>
      </c>
      <c r="F2228" s="190" t="s">
        <v>687</v>
      </c>
      <c r="H2228" s="189" t="s">
        <v>1</v>
      </c>
      <c r="I2228" s="191"/>
      <c r="L2228" s="188"/>
      <c r="M2228" s="192"/>
      <c r="N2228" s="193"/>
      <c r="O2228" s="193"/>
      <c r="P2228" s="193"/>
      <c r="Q2228" s="193"/>
      <c r="R2228" s="193"/>
      <c r="S2228" s="193"/>
      <c r="T2228" s="194"/>
      <c r="AT2228" s="189" t="s">
        <v>177</v>
      </c>
      <c r="AU2228" s="189" t="s">
        <v>86</v>
      </c>
      <c r="AV2228" s="13" t="s">
        <v>84</v>
      </c>
      <c r="AW2228" s="13" t="s">
        <v>34</v>
      </c>
      <c r="AX2228" s="13" t="s">
        <v>77</v>
      </c>
      <c r="AY2228" s="189" t="s">
        <v>164</v>
      </c>
    </row>
    <row r="2229" spans="2:51" s="13" customFormat="1" x14ac:dyDescent="0.2">
      <c r="B2229" s="188"/>
      <c r="D2229" s="183" t="s">
        <v>177</v>
      </c>
      <c r="E2229" s="189" t="s">
        <v>1</v>
      </c>
      <c r="F2229" s="190" t="s">
        <v>743</v>
      </c>
      <c r="H2229" s="189" t="s">
        <v>1</v>
      </c>
      <c r="I2229" s="191"/>
      <c r="L2229" s="188"/>
      <c r="M2229" s="192"/>
      <c r="N2229" s="193"/>
      <c r="O2229" s="193"/>
      <c r="P2229" s="193"/>
      <c r="Q2229" s="193"/>
      <c r="R2229" s="193"/>
      <c r="S2229" s="193"/>
      <c r="T2229" s="194"/>
      <c r="AT2229" s="189" t="s">
        <v>177</v>
      </c>
      <c r="AU2229" s="189" t="s">
        <v>86</v>
      </c>
      <c r="AV2229" s="13" t="s">
        <v>84</v>
      </c>
      <c r="AW2229" s="13" t="s">
        <v>34</v>
      </c>
      <c r="AX2229" s="13" t="s">
        <v>77</v>
      </c>
      <c r="AY2229" s="189" t="s">
        <v>164</v>
      </c>
    </row>
    <row r="2230" spans="2:51" s="13" customFormat="1" x14ac:dyDescent="0.2">
      <c r="B2230" s="188"/>
      <c r="D2230" s="183" t="s">
        <v>177</v>
      </c>
      <c r="E2230" s="189" t="s">
        <v>1</v>
      </c>
      <c r="F2230" s="190" t="s">
        <v>927</v>
      </c>
      <c r="H2230" s="189" t="s">
        <v>1</v>
      </c>
      <c r="I2230" s="191"/>
      <c r="L2230" s="188"/>
      <c r="M2230" s="192"/>
      <c r="N2230" s="193"/>
      <c r="O2230" s="193"/>
      <c r="P2230" s="193"/>
      <c r="Q2230" s="193"/>
      <c r="R2230" s="193"/>
      <c r="S2230" s="193"/>
      <c r="T2230" s="194"/>
      <c r="AT2230" s="189" t="s">
        <v>177</v>
      </c>
      <c r="AU2230" s="189" t="s">
        <v>86</v>
      </c>
      <c r="AV2230" s="13" t="s">
        <v>84</v>
      </c>
      <c r="AW2230" s="13" t="s">
        <v>34</v>
      </c>
      <c r="AX2230" s="13" t="s">
        <v>77</v>
      </c>
      <c r="AY2230" s="189" t="s">
        <v>164</v>
      </c>
    </row>
    <row r="2231" spans="2:51" s="13" customFormat="1" x14ac:dyDescent="0.2">
      <c r="B2231" s="188"/>
      <c r="D2231" s="183" t="s">
        <v>177</v>
      </c>
      <c r="E2231" s="189" t="s">
        <v>1</v>
      </c>
      <c r="F2231" s="190" t="s">
        <v>972</v>
      </c>
      <c r="H2231" s="189" t="s">
        <v>1</v>
      </c>
      <c r="I2231" s="191"/>
      <c r="L2231" s="188"/>
      <c r="M2231" s="192"/>
      <c r="N2231" s="193"/>
      <c r="O2231" s="193"/>
      <c r="P2231" s="193"/>
      <c r="Q2231" s="193"/>
      <c r="R2231" s="193"/>
      <c r="S2231" s="193"/>
      <c r="T2231" s="194"/>
      <c r="AT2231" s="189" t="s">
        <v>177</v>
      </c>
      <c r="AU2231" s="189" t="s">
        <v>86</v>
      </c>
      <c r="AV2231" s="13" t="s">
        <v>84</v>
      </c>
      <c r="AW2231" s="13" t="s">
        <v>34</v>
      </c>
      <c r="AX2231" s="13" t="s">
        <v>77</v>
      </c>
      <c r="AY2231" s="189" t="s">
        <v>164</v>
      </c>
    </row>
    <row r="2232" spans="2:51" s="13" customFormat="1" x14ac:dyDescent="0.2">
      <c r="B2232" s="188"/>
      <c r="D2232" s="183" t="s">
        <v>177</v>
      </c>
      <c r="E2232" s="189" t="s">
        <v>1</v>
      </c>
      <c r="F2232" s="190" t="s">
        <v>744</v>
      </c>
      <c r="H2232" s="189" t="s">
        <v>1</v>
      </c>
      <c r="I2232" s="191"/>
      <c r="L2232" s="188"/>
      <c r="M2232" s="192"/>
      <c r="N2232" s="193"/>
      <c r="O2232" s="193"/>
      <c r="P2232" s="193"/>
      <c r="Q2232" s="193"/>
      <c r="R2232" s="193"/>
      <c r="S2232" s="193"/>
      <c r="T2232" s="194"/>
      <c r="AT2232" s="189" t="s">
        <v>177</v>
      </c>
      <c r="AU2232" s="189" t="s">
        <v>86</v>
      </c>
      <c r="AV2232" s="13" t="s">
        <v>84</v>
      </c>
      <c r="AW2232" s="13" t="s">
        <v>34</v>
      </c>
      <c r="AX2232" s="13" t="s">
        <v>77</v>
      </c>
      <c r="AY2232" s="189" t="s">
        <v>164</v>
      </c>
    </row>
    <row r="2233" spans="2:51" s="14" customFormat="1" x14ac:dyDescent="0.2">
      <c r="B2233" s="195"/>
      <c r="D2233" s="183" t="s">
        <v>177</v>
      </c>
      <c r="E2233" s="196" t="s">
        <v>1</v>
      </c>
      <c r="F2233" s="197" t="s">
        <v>817</v>
      </c>
      <c r="H2233" s="198">
        <v>0.84799999999999998</v>
      </c>
      <c r="I2233" s="199"/>
      <c r="L2233" s="195"/>
      <c r="M2233" s="200"/>
      <c r="N2233" s="201"/>
      <c r="O2233" s="201"/>
      <c r="P2233" s="201"/>
      <c r="Q2233" s="201"/>
      <c r="R2233" s="201"/>
      <c r="S2233" s="201"/>
      <c r="T2233" s="202"/>
      <c r="AT2233" s="196" t="s">
        <v>177</v>
      </c>
      <c r="AU2233" s="196" t="s">
        <v>86</v>
      </c>
      <c r="AV2233" s="14" t="s">
        <v>86</v>
      </c>
      <c r="AW2233" s="14" t="s">
        <v>34</v>
      </c>
      <c r="AX2233" s="14" t="s">
        <v>77</v>
      </c>
      <c r="AY2233" s="196" t="s">
        <v>164</v>
      </c>
    </row>
    <row r="2234" spans="2:51" s="14" customFormat="1" x14ac:dyDescent="0.2">
      <c r="B2234" s="195"/>
      <c r="D2234" s="183" t="s">
        <v>177</v>
      </c>
      <c r="E2234" s="196" t="s">
        <v>1</v>
      </c>
      <c r="F2234" s="197" t="s">
        <v>746</v>
      </c>
      <c r="H2234" s="198">
        <v>9.1519999999999992</v>
      </c>
      <c r="I2234" s="199"/>
      <c r="L2234" s="195"/>
      <c r="M2234" s="200"/>
      <c r="N2234" s="201"/>
      <c r="O2234" s="201"/>
      <c r="P2234" s="201"/>
      <c r="Q2234" s="201"/>
      <c r="R2234" s="201"/>
      <c r="S2234" s="201"/>
      <c r="T2234" s="202"/>
      <c r="AT2234" s="196" t="s">
        <v>177</v>
      </c>
      <c r="AU2234" s="196" t="s">
        <v>86</v>
      </c>
      <c r="AV2234" s="14" t="s">
        <v>86</v>
      </c>
      <c r="AW2234" s="14" t="s">
        <v>34</v>
      </c>
      <c r="AX2234" s="14" t="s">
        <v>77</v>
      </c>
      <c r="AY2234" s="196" t="s">
        <v>164</v>
      </c>
    </row>
    <row r="2235" spans="2:51" s="14" customFormat="1" x14ac:dyDescent="0.2">
      <c r="B2235" s="195"/>
      <c r="D2235" s="183" t="s">
        <v>177</v>
      </c>
      <c r="E2235" s="196" t="s">
        <v>1</v>
      </c>
      <c r="F2235" s="197" t="s">
        <v>748</v>
      </c>
      <c r="H2235" s="198">
        <v>1.72</v>
      </c>
      <c r="I2235" s="199"/>
      <c r="L2235" s="195"/>
      <c r="M2235" s="200"/>
      <c r="N2235" s="201"/>
      <c r="O2235" s="201"/>
      <c r="P2235" s="201"/>
      <c r="Q2235" s="201"/>
      <c r="R2235" s="201"/>
      <c r="S2235" s="201"/>
      <c r="T2235" s="202"/>
      <c r="AT2235" s="196" t="s">
        <v>177</v>
      </c>
      <c r="AU2235" s="196" t="s">
        <v>86</v>
      </c>
      <c r="AV2235" s="14" t="s">
        <v>86</v>
      </c>
      <c r="AW2235" s="14" t="s">
        <v>34</v>
      </c>
      <c r="AX2235" s="14" t="s">
        <v>77</v>
      </c>
      <c r="AY2235" s="196" t="s">
        <v>164</v>
      </c>
    </row>
    <row r="2236" spans="2:51" s="14" customFormat="1" x14ac:dyDescent="0.2">
      <c r="B2236" s="195"/>
      <c r="D2236" s="183" t="s">
        <v>177</v>
      </c>
      <c r="E2236" s="196" t="s">
        <v>1</v>
      </c>
      <c r="F2236" s="197" t="s">
        <v>749</v>
      </c>
      <c r="H2236" s="198">
        <v>1.1299999999999999</v>
      </c>
      <c r="I2236" s="199"/>
      <c r="L2236" s="195"/>
      <c r="M2236" s="200"/>
      <c r="N2236" s="201"/>
      <c r="O2236" s="201"/>
      <c r="P2236" s="201"/>
      <c r="Q2236" s="201"/>
      <c r="R2236" s="201"/>
      <c r="S2236" s="201"/>
      <c r="T2236" s="202"/>
      <c r="AT2236" s="196" t="s">
        <v>177</v>
      </c>
      <c r="AU2236" s="196" t="s">
        <v>86</v>
      </c>
      <c r="AV2236" s="14" t="s">
        <v>86</v>
      </c>
      <c r="AW2236" s="14" t="s">
        <v>34</v>
      </c>
      <c r="AX2236" s="14" t="s">
        <v>77</v>
      </c>
      <c r="AY2236" s="196" t="s">
        <v>164</v>
      </c>
    </row>
    <row r="2237" spans="2:51" s="14" customFormat="1" x14ac:dyDescent="0.2">
      <c r="B2237" s="195"/>
      <c r="D2237" s="183" t="s">
        <v>177</v>
      </c>
      <c r="E2237" s="196" t="s">
        <v>1</v>
      </c>
      <c r="F2237" s="197" t="s">
        <v>750</v>
      </c>
      <c r="H2237" s="198">
        <v>7.2960000000000003</v>
      </c>
      <c r="I2237" s="199"/>
      <c r="L2237" s="195"/>
      <c r="M2237" s="200"/>
      <c r="N2237" s="201"/>
      <c r="O2237" s="201"/>
      <c r="P2237" s="201"/>
      <c r="Q2237" s="201"/>
      <c r="R2237" s="201"/>
      <c r="S2237" s="201"/>
      <c r="T2237" s="202"/>
      <c r="AT2237" s="196" t="s">
        <v>177</v>
      </c>
      <c r="AU2237" s="196" t="s">
        <v>86</v>
      </c>
      <c r="AV2237" s="14" t="s">
        <v>86</v>
      </c>
      <c r="AW2237" s="14" t="s">
        <v>34</v>
      </c>
      <c r="AX2237" s="14" t="s">
        <v>77</v>
      </c>
      <c r="AY2237" s="196" t="s">
        <v>164</v>
      </c>
    </row>
    <row r="2238" spans="2:51" s="14" customFormat="1" x14ac:dyDescent="0.2">
      <c r="B2238" s="195"/>
      <c r="D2238" s="183" t="s">
        <v>177</v>
      </c>
      <c r="E2238" s="196" t="s">
        <v>1</v>
      </c>
      <c r="F2238" s="197" t="s">
        <v>751</v>
      </c>
      <c r="H2238" s="198">
        <v>3.79</v>
      </c>
      <c r="I2238" s="199"/>
      <c r="L2238" s="195"/>
      <c r="M2238" s="200"/>
      <c r="N2238" s="201"/>
      <c r="O2238" s="201"/>
      <c r="P2238" s="201"/>
      <c r="Q2238" s="201"/>
      <c r="R2238" s="201"/>
      <c r="S2238" s="201"/>
      <c r="T2238" s="202"/>
      <c r="AT2238" s="196" t="s">
        <v>177</v>
      </c>
      <c r="AU2238" s="196" t="s">
        <v>86</v>
      </c>
      <c r="AV2238" s="14" t="s">
        <v>86</v>
      </c>
      <c r="AW2238" s="14" t="s">
        <v>34</v>
      </c>
      <c r="AX2238" s="14" t="s">
        <v>77</v>
      </c>
      <c r="AY2238" s="196" t="s">
        <v>164</v>
      </c>
    </row>
    <row r="2239" spans="2:51" s="14" customFormat="1" x14ac:dyDescent="0.2">
      <c r="B2239" s="195"/>
      <c r="D2239" s="183" t="s">
        <v>177</v>
      </c>
      <c r="E2239" s="196" t="s">
        <v>1</v>
      </c>
      <c r="F2239" s="197" t="s">
        <v>752</v>
      </c>
      <c r="H2239" s="198">
        <v>0.58499999999999996</v>
      </c>
      <c r="I2239" s="199"/>
      <c r="L2239" s="195"/>
      <c r="M2239" s="200"/>
      <c r="N2239" s="201"/>
      <c r="O2239" s="201"/>
      <c r="P2239" s="201"/>
      <c r="Q2239" s="201"/>
      <c r="R2239" s="201"/>
      <c r="S2239" s="201"/>
      <c r="T2239" s="202"/>
      <c r="AT2239" s="196" t="s">
        <v>177</v>
      </c>
      <c r="AU2239" s="196" t="s">
        <v>86</v>
      </c>
      <c r="AV2239" s="14" t="s">
        <v>86</v>
      </c>
      <c r="AW2239" s="14" t="s">
        <v>34</v>
      </c>
      <c r="AX2239" s="14" t="s">
        <v>77</v>
      </c>
      <c r="AY2239" s="196" t="s">
        <v>164</v>
      </c>
    </row>
    <row r="2240" spans="2:51" s="16" customFormat="1" x14ac:dyDescent="0.2">
      <c r="B2240" s="215"/>
      <c r="D2240" s="183" t="s">
        <v>177</v>
      </c>
      <c r="E2240" s="216" t="s">
        <v>1</v>
      </c>
      <c r="F2240" s="217" t="s">
        <v>235</v>
      </c>
      <c r="H2240" s="218">
        <v>24.521000000000001</v>
      </c>
      <c r="I2240" s="219"/>
      <c r="L2240" s="215"/>
      <c r="M2240" s="220"/>
      <c r="N2240" s="221"/>
      <c r="O2240" s="221"/>
      <c r="P2240" s="221"/>
      <c r="Q2240" s="221"/>
      <c r="R2240" s="221"/>
      <c r="S2240" s="221"/>
      <c r="T2240" s="222"/>
      <c r="AT2240" s="216" t="s">
        <v>177</v>
      </c>
      <c r="AU2240" s="216" t="s">
        <v>86</v>
      </c>
      <c r="AV2240" s="16" t="s">
        <v>236</v>
      </c>
      <c r="AW2240" s="16" t="s">
        <v>34</v>
      </c>
      <c r="AX2240" s="16" t="s">
        <v>77</v>
      </c>
      <c r="AY2240" s="216" t="s">
        <v>164</v>
      </c>
    </row>
    <row r="2241" spans="1:65" s="13" customFormat="1" x14ac:dyDescent="0.2">
      <c r="B2241" s="188"/>
      <c r="D2241" s="183" t="s">
        <v>177</v>
      </c>
      <c r="E2241" s="189" t="s">
        <v>1</v>
      </c>
      <c r="F2241" s="190" t="s">
        <v>753</v>
      </c>
      <c r="H2241" s="189" t="s">
        <v>1</v>
      </c>
      <c r="I2241" s="191"/>
      <c r="L2241" s="188"/>
      <c r="M2241" s="192"/>
      <c r="N2241" s="193"/>
      <c r="O2241" s="193"/>
      <c r="P2241" s="193"/>
      <c r="Q2241" s="193"/>
      <c r="R2241" s="193"/>
      <c r="S2241" s="193"/>
      <c r="T2241" s="194"/>
      <c r="AT2241" s="189" t="s">
        <v>177</v>
      </c>
      <c r="AU2241" s="189" t="s">
        <v>86</v>
      </c>
      <c r="AV2241" s="13" t="s">
        <v>84</v>
      </c>
      <c r="AW2241" s="13" t="s">
        <v>34</v>
      </c>
      <c r="AX2241" s="13" t="s">
        <v>77</v>
      </c>
      <c r="AY2241" s="189" t="s">
        <v>164</v>
      </c>
    </row>
    <row r="2242" spans="1:65" s="14" customFormat="1" x14ac:dyDescent="0.2">
      <c r="B2242" s="195"/>
      <c r="D2242" s="183" t="s">
        <v>177</v>
      </c>
      <c r="E2242" s="196" t="s">
        <v>1</v>
      </c>
      <c r="F2242" s="197" t="s">
        <v>754</v>
      </c>
      <c r="H2242" s="198">
        <v>4.4000000000000004</v>
      </c>
      <c r="I2242" s="199"/>
      <c r="L2242" s="195"/>
      <c r="M2242" s="200"/>
      <c r="N2242" s="201"/>
      <c r="O2242" s="201"/>
      <c r="P2242" s="201"/>
      <c r="Q2242" s="201"/>
      <c r="R2242" s="201"/>
      <c r="S2242" s="201"/>
      <c r="T2242" s="202"/>
      <c r="AT2242" s="196" t="s">
        <v>177</v>
      </c>
      <c r="AU2242" s="196" t="s">
        <v>86</v>
      </c>
      <c r="AV2242" s="14" t="s">
        <v>86</v>
      </c>
      <c r="AW2242" s="14" t="s">
        <v>34</v>
      </c>
      <c r="AX2242" s="14" t="s">
        <v>77</v>
      </c>
      <c r="AY2242" s="196" t="s">
        <v>164</v>
      </c>
    </row>
    <row r="2243" spans="1:65" s="16" customFormat="1" x14ac:dyDescent="0.2">
      <c r="B2243" s="215"/>
      <c r="D2243" s="183" t="s">
        <v>177</v>
      </c>
      <c r="E2243" s="216" t="s">
        <v>1</v>
      </c>
      <c r="F2243" s="217" t="s">
        <v>235</v>
      </c>
      <c r="H2243" s="218">
        <v>4.4000000000000004</v>
      </c>
      <c r="I2243" s="219"/>
      <c r="L2243" s="215"/>
      <c r="M2243" s="220"/>
      <c r="N2243" s="221"/>
      <c r="O2243" s="221"/>
      <c r="P2243" s="221"/>
      <c r="Q2243" s="221"/>
      <c r="R2243" s="221"/>
      <c r="S2243" s="221"/>
      <c r="T2243" s="222"/>
      <c r="AT2243" s="216" t="s">
        <v>177</v>
      </c>
      <c r="AU2243" s="216" t="s">
        <v>86</v>
      </c>
      <c r="AV2243" s="16" t="s">
        <v>236</v>
      </c>
      <c r="AW2243" s="16" t="s">
        <v>34</v>
      </c>
      <c r="AX2243" s="16" t="s">
        <v>77</v>
      </c>
      <c r="AY2243" s="216" t="s">
        <v>164</v>
      </c>
    </row>
    <row r="2244" spans="1:65" s="13" customFormat="1" x14ac:dyDescent="0.2">
      <c r="B2244" s="188"/>
      <c r="D2244" s="183" t="s">
        <v>177</v>
      </c>
      <c r="E2244" s="189" t="s">
        <v>1</v>
      </c>
      <c r="F2244" s="190" t="s">
        <v>755</v>
      </c>
      <c r="H2244" s="189" t="s">
        <v>1</v>
      </c>
      <c r="I2244" s="191"/>
      <c r="L2244" s="188"/>
      <c r="M2244" s="192"/>
      <c r="N2244" s="193"/>
      <c r="O2244" s="193"/>
      <c r="P2244" s="193"/>
      <c r="Q2244" s="193"/>
      <c r="R2244" s="193"/>
      <c r="S2244" s="193"/>
      <c r="T2244" s="194"/>
      <c r="AT2244" s="189" t="s">
        <v>177</v>
      </c>
      <c r="AU2244" s="189" t="s">
        <v>86</v>
      </c>
      <c r="AV2244" s="13" t="s">
        <v>84</v>
      </c>
      <c r="AW2244" s="13" t="s">
        <v>34</v>
      </c>
      <c r="AX2244" s="13" t="s">
        <v>77</v>
      </c>
      <c r="AY2244" s="189" t="s">
        <v>164</v>
      </c>
    </row>
    <row r="2245" spans="1:65" s="14" customFormat="1" x14ac:dyDescent="0.2">
      <c r="B2245" s="195"/>
      <c r="D2245" s="183" t="s">
        <v>177</v>
      </c>
      <c r="E2245" s="196" t="s">
        <v>1</v>
      </c>
      <c r="F2245" s="197" t="s">
        <v>819</v>
      </c>
      <c r="H2245" s="198">
        <v>0.84799999999999998</v>
      </c>
      <c r="I2245" s="199"/>
      <c r="L2245" s="195"/>
      <c r="M2245" s="200"/>
      <c r="N2245" s="201"/>
      <c r="O2245" s="201"/>
      <c r="P2245" s="201"/>
      <c r="Q2245" s="201"/>
      <c r="R2245" s="201"/>
      <c r="S2245" s="201"/>
      <c r="T2245" s="202"/>
      <c r="AT2245" s="196" t="s">
        <v>177</v>
      </c>
      <c r="AU2245" s="196" t="s">
        <v>86</v>
      </c>
      <c r="AV2245" s="14" t="s">
        <v>86</v>
      </c>
      <c r="AW2245" s="14" t="s">
        <v>34</v>
      </c>
      <c r="AX2245" s="14" t="s">
        <v>77</v>
      </c>
      <c r="AY2245" s="196" t="s">
        <v>164</v>
      </c>
    </row>
    <row r="2246" spans="1:65" s="14" customFormat="1" x14ac:dyDescent="0.2">
      <c r="B2246" s="195"/>
      <c r="D2246" s="183" t="s">
        <v>177</v>
      </c>
      <c r="E2246" s="196" t="s">
        <v>1</v>
      </c>
      <c r="F2246" s="197" t="s">
        <v>758</v>
      </c>
      <c r="H2246" s="198">
        <v>7.3410000000000002</v>
      </c>
      <c r="I2246" s="199"/>
      <c r="L2246" s="195"/>
      <c r="M2246" s="200"/>
      <c r="N2246" s="201"/>
      <c r="O2246" s="201"/>
      <c r="P2246" s="201"/>
      <c r="Q2246" s="201"/>
      <c r="R2246" s="201"/>
      <c r="S2246" s="201"/>
      <c r="T2246" s="202"/>
      <c r="AT2246" s="196" t="s">
        <v>177</v>
      </c>
      <c r="AU2246" s="196" t="s">
        <v>86</v>
      </c>
      <c r="AV2246" s="14" t="s">
        <v>86</v>
      </c>
      <c r="AW2246" s="14" t="s">
        <v>34</v>
      </c>
      <c r="AX2246" s="14" t="s">
        <v>77</v>
      </c>
      <c r="AY2246" s="196" t="s">
        <v>164</v>
      </c>
    </row>
    <row r="2247" spans="1:65" s="14" customFormat="1" x14ac:dyDescent="0.2">
      <c r="B2247" s="195"/>
      <c r="D2247" s="183" t="s">
        <v>177</v>
      </c>
      <c r="E2247" s="196" t="s">
        <v>1</v>
      </c>
      <c r="F2247" s="197" t="s">
        <v>759</v>
      </c>
      <c r="H2247" s="198">
        <v>0.58499999999999996</v>
      </c>
      <c r="I2247" s="199"/>
      <c r="L2247" s="195"/>
      <c r="M2247" s="200"/>
      <c r="N2247" s="201"/>
      <c r="O2247" s="201"/>
      <c r="P2247" s="201"/>
      <c r="Q2247" s="201"/>
      <c r="R2247" s="201"/>
      <c r="S2247" s="201"/>
      <c r="T2247" s="202"/>
      <c r="AT2247" s="196" t="s">
        <v>177</v>
      </c>
      <c r="AU2247" s="196" t="s">
        <v>86</v>
      </c>
      <c r="AV2247" s="14" t="s">
        <v>86</v>
      </c>
      <c r="AW2247" s="14" t="s">
        <v>34</v>
      </c>
      <c r="AX2247" s="14" t="s">
        <v>77</v>
      </c>
      <c r="AY2247" s="196" t="s">
        <v>164</v>
      </c>
    </row>
    <row r="2248" spans="1:65" s="14" customFormat="1" x14ac:dyDescent="0.2">
      <c r="B2248" s="195"/>
      <c r="D2248" s="183" t="s">
        <v>177</v>
      </c>
      <c r="E2248" s="196" t="s">
        <v>1</v>
      </c>
      <c r="F2248" s="197" t="s">
        <v>748</v>
      </c>
      <c r="H2248" s="198">
        <v>1.72</v>
      </c>
      <c r="I2248" s="199"/>
      <c r="L2248" s="195"/>
      <c r="M2248" s="200"/>
      <c r="N2248" s="201"/>
      <c r="O2248" s="201"/>
      <c r="P2248" s="201"/>
      <c r="Q2248" s="201"/>
      <c r="R2248" s="201"/>
      <c r="S2248" s="201"/>
      <c r="T2248" s="202"/>
      <c r="AT2248" s="196" t="s">
        <v>177</v>
      </c>
      <c r="AU2248" s="196" t="s">
        <v>86</v>
      </c>
      <c r="AV2248" s="14" t="s">
        <v>86</v>
      </c>
      <c r="AW2248" s="14" t="s">
        <v>34</v>
      </c>
      <c r="AX2248" s="14" t="s">
        <v>77</v>
      </c>
      <c r="AY2248" s="196" t="s">
        <v>164</v>
      </c>
    </row>
    <row r="2249" spans="1:65" s="14" customFormat="1" x14ac:dyDescent="0.2">
      <c r="B2249" s="195"/>
      <c r="D2249" s="183" t="s">
        <v>177</v>
      </c>
      <c r="E2249" s="196" t="s">
        <v>1</v>
      </c>
      <c r="F2249" s="197" t="s">
        <v>760</v>
      </c>
      <c r="H2249" s="198">
        <v>3.99</v>
      </c>
      <c r="I2249" s="199"/>
      <c r="L2249" s="195"/>
      <c r="M2249" s="200"/>
      <c r="N2249" s="201"/>
      <c r="O2249" s="201"/>
      <c r="P2249" s="201"/>
      <c r="Q2249" s="201"/>
      <c r="R2249" s="201"/>
      <c r="S2249" s="201"/>
      <c r="T2249" s="202"/>
      <c r="AT2249" s="196" t="s">
        <v>177</v>
      </c>
      <c r="AU2249" s="196" t="s">
        <v>86</v>
      </c>
      <c r="AV2249" s="14" t="s">
        <v>86</v>
      </c>
      <c r="AW2249" s="14" t="s">
        <v>34</v>
      </c>
      <c r="AX2249" s="14" t="s">
        <v>77</v>
      </c>
      <c r="AY2249" s="196" t="s">
        <v>164</v>
      </c>
    </row>
    <row r="2250" spans="1:65" s="14" customFormat="1" x14ac:dyDescent="0.2">
      <c r="B2250" s="195"/>
      <c r="D2250" s="183" t="s">
        <v>177</v>
      </c>
      <c r="E2250" s="196" t="s">
        <v>1</v>
      </c>
      <c r="F2250" s="197" t="s">
        <v>749</v>
      </c>
      <c r="H2250" s="198">
        <v>1.1299999999999999</v>
      </c>
      <c r="I2250" s="199"/>
      <c r="L2250" s="195"/>
      <c r="M2250" s="200"/>
      <c r="N2250" s="201"/>
      <c r="O2250" s="201"/>
      <c r="P2250" s="201"/>
      <c r="Q2250" s="201"/>
      <c r="R2250" s="201"/>
      <c r="S2250" s="201"/>
      <c r="T2250" s="202"/>
      <c r="AT2250" s="196" t="s">
        <v>177</v>
      </c>
      <c r="AU2250" s="196" t="s">
        <v>86</v>
      </c>
      <c r="AV2250" s="14" t="s">
        <v>86</v>
      </c>
      <c r="AW2250" s="14" t="s">
        <v>34</v>
      </c>
      <c r="AX2250" s="14" t="s">
        <v>77</v>
      </c>
      <c r="AY2250" s="196" t="s">
        <v>164</v>
      </c>
    </row>
    <row r="2251" spans="1:65" s="16" customFormat="1" x14ac:dyDescent="0.2">
      <c r="B2251" s="215"/>
      <c r="D2251" s="183" t="s">
        <v>177</v>
      </c>
      <c r="E2251" s="216" t="s">
        <v>1</v>
      </c>
      <c r="F2251" s="217" t="s">
        <v>235</v>
      </c>
      <c r="H2251" s="218">
        <v>15.614000000000001</v>
      </c>
      <c r="I2251" s="219"/>
      <c r="L2251" s="215"/>
      <c r="M2251" s="220"/>
      <c r="N2251" s="221"/>
      <c r="O2251" s="221"/>
      <c r="P2251" s="221"/>
      <c r="Q2251" s="221"/>
      <c r="R2251" s="221"/>
      <c r="S2251" s="221"/>
      <c r="T2251" s="222"/>
      <c r="AT2251" s="216" t="s">
        <v>177</v>
      </c>
      <c r="AU2251" s="216" t="s">
        <v>86</v>
      </c>
      <c r="AV2251" s="16" t="s">
        <v>236</v>
      </c>
      <c r="AW2251" s="16" t="s">
        <v>34</v>
      </c>
      <c r="AX2251" s="16" t="s">
        <v>77</v>
      </c>
      <c r="AY2251" s="216" t="s">
        <v>164</v>
      </c>
    </row>
    <row r="2252" spans="1:65" s="15" customFormat="1" x14ac:dyDescent="0.2">
      <c r="B2252" s="203"/>
      <c r="D2252" s="183" t="s">
        <v>177</v>
      </c>
      <c r="E2252" s="204" t="s">
        <v>1</v>
      </c>
      <c r="F2252" s="205" t="s">
        <v>184</v>
      </c>
      <c r="H2252" s="206">
        <v>44.534999999999997</v>
      </c>
      <c r="I2252" s="207"/>
      <c r="L2252" s="203"/>
      <c r="M2252" s="208"/>
      <c r="N2252" s="209"/>
      <c r="O2252" s="209"/>
      <c r="P2252" s="209"/>
      <c r="Q2252" s="209"/>
      <c r="R2252" s="209"/>
      <c r="S2252" s="209"/>
      <c r="T2252" s="210"/>
      <c r="AT2252" s="204" t="s">
        <v>177</v>
      </c>
      <c r="AU2252" s="204" t="s">
        <v>86</v>
      </c>
      <c r="AV2252" s="15" t="s">
        <v>172</v>
      </c>
      <c r="AW2252" s="15" t="s">
        <v>34</v>
      </c>
      <c r="AX2252" s="15" t="s">
        <v>84</v>
      </c>
      <c r="AY2252" s="204" t="s">
        <v>164</v>
      </c>
    </row>
    <row r="2253" spans="1:65" s="2" customFormat="1" ht="16.5" customHeight="1" x14ac:dyDescent="0.2">
      <c r="A2253" s="34"/>
      <c r="B2253" s="168"/>
      <c r="C2253" s="169" t="s">
        <v>997</v>
      </c>
      <c r="D2253" s="214" t="s">
        <v>167</v>
      </c>
      <c r="E2253" s="171" t="s">
        <v>991</v>
      </c>
      <c r="F2253" s="172" t="s">
        <v>992</v>
      </c>
      <c r="G2253" s="173" t="s">
        <v>282</v>
      </c>
      <c r="H2253" s="174">
        <v>98.582999999999998</v>
      </c>
      <c r="I2253" s="175"/>
      <c r="J2253" s="176">
        <f>ROUND(I2253*H2253,2)</f>
        <v>0</v>
      </c>
      <c r="K2253" s="172" t="s">
        <v>216</v>
      </c>
      <c r="L2253" s="35"/>
      <c r="M2253" s="177" t="s">
        <v>1</v>
      </c>
      <c r="N2253" s="178" t="s">
        <v>42</v>
      </c>
      <c r="O2253" s="60"/>
      <c r="P2253" s="179">
        <f>O2253*H2253</f>
        <v>0</v>
      </c>
      <c r="Q2253" s="179">
        <v>0</v>
      </c>
      <c r="R2253" s="179">
        <f>Q2253*H2253</f>
        <v>0</v>
      </c>
      <c r="S2253" s="179">
        <v>0</v>
      </c>
      <c r="T2253" s="180">
        <f>S2253*H2253</f>
        <v>0</v>
      </c>
      <c r="U2253" s="34"/>
      <c r="V2253" s="34"/>
      <c r="W2253" s="34"/>
      <c r="X2253" s="34"/>
      <c r="Y2253" s="34"/>
      <c r="Z2253" s="34"/>
      <c r="AA2253" s="34"/>
      <c r="AB2253" s="34"/>
      <c r="AC2253" s="34"/>
      <c r="AD2253" s="34"/>
      <c r="AE2253" s="34"/>
      <c r="AR2253" s="181" t="s">
        <v>172</v>
      </c>
      <c r="AT2253" s="181" t="s">
        <v>167</v>
      </c>
      <c r="AU2253" s="181" t="s">
        <v>86</v>
      </c>
      <c r="AY2253" s="18" t="s">
        <v>164</v>
      </c>
      <c r="BE2253" s="182">
        <f>IF(N2253="základní",J2253,0)</f>
        <v>0</v>
      </c>
      <c r="BF2253" s="182">
        <f>IF(N2253="snížená",J2253,0)</f>
        <v>0</v>
      </c>
      <c r="BG2253" s="182">
        <f>IF(N2253="zákl. přenesená",J2253,0)</f>
        <v>0</v>
      </c>
      <c r="BH2253" s="182">
        <f>IF(N2253="sníž. přenesená",J2253,0)</f>
        <v>0</v>
      </c>
      <c r="BI2253" s="182">
        <f>IF(N2253="nulová",J2253,0)</f>
        <v>0</v>
      </c>
      <c r="BJ2253" s="18" t="s">
        <v>84</v>
      </c>
      <c r="BK2253" s="182">
        <f>ROUND(I2253*H2253,2)</f>
        <v>0</v>
      </c>
      <c r="BL2253" s="18" t="s">
        <v>172</v>
      </c>
      <c r="BM2253" s="181" t="s">
        <v>998</v>
      </c>
    </row>
    <row r="2254" spans="1:65" s="2" customFormat="1" x14ac:dyDescent="0.2">
      <c r="A2254" s="34"/>
      <c r="B2254" s="35"/>
      <c r="C2254" s="34"/>
      <c r="D2254" s="183" t="s">
        <v>174</v>
      </c>
      <c r="E2254" s="34"/>
      <c r="F2254" s="184" t="s">
        <v>994</v>
      </c>
      <c r="G2254" s="34"/>
      <c r="H2254" s="34"/>
      <c r="I2254" s="103"/>
      <c r="J2254" s="34"/>
      <c r="K2254" s="34"/>
      <c r="L2254" s="35"/>
      <c r="M2254" s="185"/>
      <c r="N2254" s="186"/>
      <c r="O2254" s="60"/>
      <c r="P2254" s="60"/>
      <c r="Q2254" s="60"/>
      <c r="R2254" s="60"/>
      <c r="S2254" s="60"/>
      <c r="T2254" s="61"/>
      <c r="U2254" s="34"/>
      <c r="V2254" s="34"/>
      <c r="W2254" s="34"/>
      <c r="X2254" s="34"/>
      <c r="Y2254" s="34"/>
      <c r="Z2254" s="34"/>
      <c r="AA2254" s="34"/>
      <c r="AB2254" s="34"/>
      <c r="AC2254" s="34"/>
      <c r="AD2254" s="34"/>
      <c r="AE2254" s="34"/>
      <c r="AT2254" s="18" t="s">
        <v>174</v>
      </c>
      <c r="AU2254" s="18" t="s">
        <v>86</v>
      </c>
    </row>
    <row r="2255" spans="1:65" s="2" customFormat="1" ht="29.25" x14ac:dyDescent="0.2">
      <c r="A2255" s="34"/>
      <c r="B2255" s="35"/>
      <c r="C2255" s="34"/>
      <c r="D2255" s="183" t="s">
        <v>175</v>
      </c>
      <c r="E2255" s="34"/>
      <c r="F2255" s="187" t="s">
        <v>971</v>
      </c>
      <c r="G2255" s="34"/>
      <c r="H2255" s="34"/>
      <c r="I2255" s="103"/>
      <c r="J2255" s="34"/>
      <c r="K2255" s="34"/>
      <c r="L2255" s="35"/>
      <c r="M2255" s="185"/>
      <c r="N2255" s="186"/>
      <c r="O2255" s="60"/>
      <c r="P2255" s="60"/>
      <c r="Q2255" s="60"/>
      <c r="R2255" s="60"/>
      <c r="S2255" s="60"/>
      <c r="T2255" s="61"/>
      <c r="U2255" s="34"/>
      <c r="V2255" s="34"/>
      <c r="W2255" s="34"/>
      <c r="X2255" s="34"/>
      <c r="Y2255" s="34"/>
      <c r="Z2255" s="34"/>
      <c r="AA2255" s="34"/>
      <c r="AB2255" s="34"/>
      <c r="AC2255" s="34"/>
      <c r="AD2255" s="34"/>
      <c r="AE2255" s="34"/>
      <c r="AT2255" s="18" t="s">
        <v>175</v>
      </c>
      <c r="AU2255" s="18" t="s">
        <v>86</v>
      </c>
    </row>
    <row r="2256" spans="1:65" s="13" customFormat="1" x14ac:dyDescent="0.2">
      <c r="B2256" s="188"/>
      <c r="D2256" s="183" t="s">
        <v>177</v>
      </c>
      <c r="E2256" s="189" t="s">
        <v>1</v>
      </c>
      <c r="F2256" s="190" t="s">
        <v>178</v>
      </c>
      <c r="H2256" s="189" t="s">
        <v>1</v>
      </c>
      <c r="I2256" s="191"/>
      <c r="L2256" s="188"/>
      <c r="M2256" s="192"/>
      <c r="N2256" s="193"/>
      <c r="O2256" s="193"/>
      <c r="P2256" s="193"/>
      <c r="Q2256" s="193"/>
      <c r="R2256" s="193"/>
      <c r="S2256" s="193"/>
      <c r="T2256" s="194"/>
      <c r="AT2256" s="189" t="s">
        <v>177</v>
      </c>
      <c r="AU2256" s="189" t="s">
        <v>86</v>
      </c>
      <c r="AV2256" s="13" t="s">
        <v>84</v>
      </c>
      <c r="AW2256" s="13" t="s">
        <v>34</v>
      </c>
      <c r="AX2256" s="13" t="s">
        <v>77</v>
      </c>
      <c r="AY2256" s="189" t="s">
        <v>164</v>
      </c>
    </row>
    <row r="2257" spans="2:51" s="13" customFormat="1" x14ac:dyDescent="0.2">
      <c r="B2257" s="188"/>
      <c r="D2257" s="183" t="s">
        <v>177</v>
      </c>
      <c r="E2257" s="189" t="s">
        <v>1</v>
      </c>
      <c r="F2257" s="190" t="s">
        <v>179</v>
      </c>
      <c r="H2257" s="189" t="s">
        <v>1</v>
      </c>
      <c r="I2257" s="191"/>
      <c r="L2257" s="188"/>
      <c r="M2257" s="192"/>
      <c r="N2257" s="193"/>
      <c r="O2257" s="193"/>
      <c r="P2257" s="193"/>
      <c r="Q2257" s="193"/>
      <c r="R2257" s="193"/>
      <c r="S2257" s="193"/>
      <c r="T2257" s="194"/>
      <c r="AT2257" s="189" t="s">
        <v>177</v>
      </c>
      <c r="AU2257" s="189" t="s">
        <v>86</v>
      </c>
      <c r="AV2257" s="13" t="s">
        <v>84</v>
      </c>
      <c r="AW2257" s="13" t="s">
        <v>34</v>
      </c>
      <c r="AX2257" s="13" t="s">
        <v>77</v>
      </c>
      <c r="AY2257" s="189" t="s">
        <v>164</v>
      </c>
    </row>
    <row r="2258" spans="2:51" s="13" customFormat="1" x14ac:dyDescent="0.2">
      <c r="B2258" s="188"/>
      <c r="D2258" s="183" t="s">
        <v>177</v>
      </c>
      <c r="E2258" s="189" t="s">
        <v>1</v>
      </c>
      <c r="F2258" s="190" t="s">
        <v>220</v>
      </c>
      <c r="H2258" s="189" t="s">
        <v>1</v>
      </c>
      <c r="I2258" s="191"/>
      <c r="L2258" s="188"/>
      <c r="M2258" s="192"/>
      <c r="N2258" s="193"/>
      <c r="O2258" s="193"/>
      <c r="P2258" s="193"/>
      <c r="Q2258" s="193"/>
      <c r="R2258" s="193"/>
      <c r="S2258" s="193"/>
      <c r="T2258" s="194"/>
      <c r="AT2258" s="189" t="s">
        <v>177</v>
      </c>
      <c r="AU2258" s="189" t="s">
        <v>86</v>
      </c>
      <c r="AV2258" s="13" t="s">
        <v>84</v>
      </c>
      <c r="AW2258" s="13" t="s">
        <v>34</v>
      </c>
      <c r="AX2258" s="13" t="s">
        <v>77</v>
      </c>
      <c r="AY2258" s="189" t="s">
        <v>164</v>
      </c>
    </row>
    <row r="2259" spans="2:51" s="13" customFormat="1" x14ac:dyDescent="0.2">
      <c r="B2259" s="188"/>
      <c r="D2259" s="183" t="s">
        <v>177</v>
      </c>
      <c r="E2259" s="189" t="s">
        <v>1</v>
      </c>
      <c r="F2259" s="190" t="s">
        <v>687</v>
      </c>
      <c r="H2259" s="189" t="s">
        <v>1</v>
      </c>
      <c r="I2259" s="191"/>
      <c r="L2259" s="188"/>
      <c r="M2259" s="192"/>
      <c r="N2259" s="193"/>
      <c r="O2259" s="193"/>
      <c r="P2259" s="193"/>
      <c r="Q2259" s="193"/>
      <c r="R2259" s="193"/>
      <c r="S2259" s="193"/>
      <c r="T2259" s="194"/>
      <c r="AT2259" s="189" t="s">
        <v>177</v>
      </c>
      <c r="AU2259" s="189" t="s">
        <v>86</v>
      </c>
      <c r="AV2259" s="13" t="s">
        <v>84</v>
      </c>
      <c r="AW2259" s="13" t="s">
        <v>34</v>
      </c>
      <c r="AX2259" s="13" t="s">
        <v>77</v>
      </c>
      <c r="AY2259" s="189" t="s">
        <v>164</v>
      </c>
    </row>
    <row r="2260" spans="2:51" s="13" customFormat="1" x14ac:dyDescent="0.2">
      <c r="B2260" s="188"/>
      <c r="D2260" s="183" t="s">
        <v>177</v>
      </c>
      <c r="E2260" s="189" t="s">
        <v>1</v>
      </c>
      <c r="F2260" s="190" t="s">
        <v>764</v>
      </c>
      <c r="H2260" s="189" t="s">
        <v>1</v>
      </c>
      <c r="I2260" s="191"/>
      <c r="L2260" s="188"/>
      <c r="M2260" s="192"/>
      <c r="N2260" s="193"/>
      <c r="O2260" s="193"/>
      <c r="P2260" s="193"/>
      <c r="Q2260" s="193"/>
      <c r="R2260" s="193"/>
      <c r="S2260" s="193"/>
      <c r="T2260" s="194"/>
      <c r="AT2260" s="189" t="s">
        <v>177</v>
      </c>
      <c r="AU2260" s="189" t="s">
        <v>86</v>
      </c>
      <c r="AV2260" s="13" t="s">
        <v>84</v>
      </c>
      <c r="AW2260" s="13" t="s">
        <v>34</v>
      </c>
      <c r="AX2260" s="13" t="s">
        <v>77</v>
      </c>
      <c r="AY2260" s="189" t="s">
        <v>164</v>
      </c>
    </row>
    <row r="2261" spans="2:51" s="13" customFormat="1" x14ac:dyDescent="0.2">
      <c r="B2261" s="188"/>
      <c r="D2261" s="183" t="s">
        <v>177</v>
      </c>
      <c r="E2261" s="189" t="s">
        <v>1</v>
      </c>
      <c r="F2261" s="190" t="s">
        <v>927</v>
      </c>
      <c r="H2261" s="189" t="s">
        <v>1</v>
      </c>
      <c r="I2261" s="191"/>
      <c r="L2261" s="188"/>
      <c r="M2261" s="192"/>
      <c r="N2261" s="193"/>
      <c r="O2261" s="193"/>
      <c r="P2261" s="193"/>
      <c r="Q2261" s="193"/>
      <c r="R2261" s="193"/>
      <c r="S2261" s="193"/>
      <c r="T2261" s="194"/>
      <c r="AT2261" s="189" t="s">
        <v>177</v>
      </c>
      <c r="AU2261" s="189" t="s">
        <v>86</v>
      </c>
      <c r="AV2261" s="13" t="s">
        <v>84</v>
      </c>
      <c r="AW2261" s="13" t="s">
        <v>34</v>
      </c>
      <c r="AX2261" s="13" t="s">
        <v>77</v>
      </c>
      <c r="AY2261" s="189" t="s">
        <v>164</v>
      </c>
    </row>
    <row r="2262" spans="2:51" s="13" customFormat="1" x14ac:dyDescent="0.2">
      <c r="B2262" s="188"/>
      <c r="D2262" s="183" t="s">
        <v>177</v>
      </c>
      <c r="E2262" s="189" t="s">
        <v>1</v>
      </c>
      <c r="F2262" s="190" t="s">
        <v>972</v>
      </c>
      <c r="H2262" s="189" t="s">
        <v>1</v>
      </c>
      <c r="I2262" s="191"/>
      <c r="L2262" s="188"/>
      <c r="M2262" s="192"/>
      <c r="N2262" s="193"/>
      <c r="O2262" s="193"/>
      <c r="P2262" s="193"/>
      <c r="Q2262" s="193"/>
      <c r="R2262" s="193"/>
      <c r="S2262" s="193"/>
      <c r="T2262" s="194"/>
      <c r="AT2262" s="189" t="s">
        <v>177</v>
      </c>
      <c r="AU2262" s="189" t="s">
        <v>86</v>
      </c>
      <c r="AV2262" s="13" t="s">
        <v>84</v>
      </c>
      <c r="AW2262" s="13" t="s">
        <v>34</v>
      </c>
      <c r="AX2262" s="13" t="s">
        <v>77</v>
      </c>
      <c r="AY2262" s="189" t="s">
        <v>164</v>
      </c>
    </row>
    <row r="2263" spans="2:51" s="13" customFormat="1" x14ac:dyDescent="0.2">
      <c r="B2263" s="188"/>
      <c r="D2263" s="183" t="s">
        <v>177</v>
      </c>
      <c r="E2263" s="189" t="s">
        <v>1</v>
      </c>
      <c r="F2263" s="190" t="s">
        <v>744</v>
      </c>
      <c r="H2263" s="189" t="s">
        <v>1</v>
      </c>
      <c r="I2263" s="191"/>
      <c r="L2263" s="188"/>
      <c r="M2263" s="192"/>
      <c r="N2263" s="193"/>
      <c r="O2263" s="193"/>
      <c r="P2263" s="193"/>
      <c r="Q2263" s="193"/>
      <c r="R2263" s="193"/>
      <c r="S2263" s="193"/>
      <c r="T2263" s="194"/>
      <c r="AT2263" s="189" t="s">
        <v>177</v>
      </c>
      <c r="AU2263" s="189" t="s">
        <v>86</v>
      </c>
      <c r="AV2263" s="13" t="s">
        <v>84</v>
      </c>
      <c r="AW2263" s="13" t="s">
        <v>34</v>
      </c>
      <c r="AX2263" s="13" t="s">
        <v>77</v>
      </c>
      <c r="AY2263" s="189" t="s">
        <v>164</v>
      </c>
    </row>
    <row r="2264" spans="2:51" s="14" customFormat="1" x14ac:dyDescent="0.2">
      <c r="B2264" s="195"/>
      <c r="D2264" s="183" t="s">
        <v>177</v>
      </c>
      <c r="E2264" s="196" t="s">
        <v>1</v>
      </c>
      <c r="F2264" s="197" t="s">
        <v>766</v>
      </c>
      <c r="H2264" s="198">
        <v>4.625</v>
      </c>
      <c r="I2264" s="199"/>
      <c r="L2264" s="195"/>
      <c r="M2264" s="200"/>
      <c r="N2264" s="201"/>
      <c r="O2264" s="201"/>
      <c r="P2264" s="201"/>
      <c r="Q2264" s="201"/>
      <c r="R2264" s="201"/>
      <c r="S2264" s="201"/>
      <c r="T2264" s="202"/>
      <c r="AT2264" s="196" t="s">
        <v>177</v>
      </c>
      <c r="AU2264" s="196" t="s">
        <v>86</v>
      </c>
      <c r="AV2264" s="14" t="s">
        <v>86</v>
      </c>
      <c r="AW2264" s="14" t="s">
        <v>34</v>
      </c>
      <c r="AX2264" s="14" t="s">
        <v>77</v>
      </c>
      <c r="AY2264" s="196" t="s">
        <v>164</v>
      </c>
    </row>
    <row r="2265" spans="2:51" s="14" customFormat="1" x14ac:dyDescent="0.2">
      <c r="B2265" s="195"/>
      <c r="D2265" s="183" t="s">
        <v>177</v>
      </c>
      <c r="E2265" s="196" t="s">
        <v>1</v>
      </c>
      <c r="F2265" s="197" t="s">
        <v>767</v>
      </c>
      <c r="H2265" s="198">
        <v>7.3</v>
      </c>
      <c r="I2265" s="199"/>
      <c r="L2265" s="195"/>
      <c r="M2265" s="200"/>
      <c r="N2265" s="201"/>
      <c r="O2265" s="201"/>
      <c r="P2265" s="201"/>
      <c r="Q2265" s="201"/>
      <c r="R2265" s="201"/>
      <c r="S2265" s="201"/>
      <c r="T2265" s="202"/>
      <c r="AT2265" s="196" t="s">
        <v>177</v>
      </c>
      <c r="AU2265" s="196" t="s">
        <v>86</v>
      </c>
      <c r="AV2265" s="14" t="s">
        <v>86</v>
      </c>
      <c r="AW2265" s="14" t="s">
        <v>34</v>
      </c>
      <c r="AX2265" s="14" t="s">
        <v>77</v>
      </c>
      <c r="AY2265" s="196" t="s">
        <v>164</v>
      </c>
    </row>
    <row r="2266" spans="2:51" s="14" customFormat="1" x14ac:dyDescent="0.2">
      <c r="B2266" s="195"/>
      <c r="D2266" s="183" t="s">
        <v>177</v>
      </c>
      <c r="E2266" s="196" t="s">
        <v>1</v>
      </c>
      <c r="F2266" s="197" t="s">
        <v>768</v>
      </c>
      <c r="H2266" s="198">
        <v>9.8800000000000008</v>
      </c>
      <c r="I2266" s="199"/>
      <c r="L2266" s="195"/>
      <c r="M2266" s="200"/>
      <c r="N2266" s="201"/>
      <c r="O2266" s="201"/>
      <c r="P2266" s="201"/>
      <c r="Q2266" s="201"/>
      <c r="R2266" s="201"/>
      <c r="S2266" s="201"/>
      <c r="T2266" s="202"/>
      <c r="AT2266" s="196" t="s">
        <v>177</v>
      </c>
      <c r="AU2266" s="196" t="s">
        <v>86</v>
      </c>
      <c r="AV2266" s="14" t="s">
        <v>86</v>
      </c>
      <c r="AW2266" s="14" t="s">
        <v>34</v>
      </c>
      <c r="AX2266" s="14" t="s">
        <v>77</v>
      </c>
      <c r="AY2266" s="196" t="s">
        <v>164</v>
      </c>
    </row>
    <row r="2267" spans="2:51" s="14" customFormat="1" x14ac:dyDescent="0.2">
      <c r="B2267" s="195"/>
      <c r="D2267" s="183" t="s">
        <v>177</v>
      </c>
      <c r="E2267" s="196" t="s">
        <v>1</v>
      </c>
      <c r="F2267" s="197" t="s">
        <v>769</v>
      </c>
      <c r="H2267" s="198">
        <v>2.738</v>
      </c>
      <c r="I2267" s="199"/>
      <c r="L2267" s="195"/>
      <c r="M2267" s="200"/>
      <c r="N2267" s="201"/>
      <c r="O2267" s="201"/>
      <c r="P2267" s="201"/>
      <c r="Q2267" s="201"/>
      <c r="R2267" s="201"/>
      <c r="S2267" s="201"/>
      <c r="T2267" s="202"/>
      <c r="AT2267" s="196" t="s">
        <v>177</v>
      </c>
      <c r="AU2267" s="196" t="s">
        <v>86</v>
      </c>
      <c r="AV2267" s="14" t="s">
        <v>86</v>
      </c>
      <c r="AW2267" s="14" t="s">
        <v>34</v>
      </c>
      <c r="AX2267" s="14" t="s">
        <v>77</v>
      </c>
      <c r="AY2267" s="196" t="s">
        <v>164</v>
      </c>
    </row>
    <row r="2268" spans="2:51" s="14" customFormat="1" x14ac:dyDescent="0.2">
      <c r="B2268" s="195"/>
      <c r="D2268" s="183" t="s">
        <v>177</v>
      </c>
      <c r="E2268" s="196" t="s">
        <v>1</v>
      </c>
      <c r="F2268" s="197" t="s">
        <v>770</v>
      </c>
      <c r="H2268" s="198">
        <v>4.5</v>
      </c>
      <c r="I2268" s="199"/>
      <c r="L2268" s="195"/>
      <c r="M2268" s="200"/>
      <c r="N2268" s="201"/>
      <c r="O2268" s="201"/>
      <c r="P2268" s="201"/>
      <c r="Q2268" s="201"/>
      <c r="R2268" s="201"/>
      <c r="S2268" s="201"/>
      <c r="T2268" s="202"/>
      <c r="AT2268" s="196" t="s">
        <v>177</v>
      </c>
      <c r="AU2268" s="196" t="s">
        <v>86</v>
      </c>
      <c r="AV2268" s="14" t="s">
        <v>86</v>
      </c>
      <c r="AW2268" s="14" t="s">
        <v>34</v>
      </c>
      <c r="AX2268" s="14" t="s">
        <v>77</v>
      </c>
      <c r="AY2268" s="196" t="s">
        <v>164</v>
      </c>
    </row>
    <row r="2269" spans="2:51" s="14" customFormat="1" x14ac:dyDescent="0.2">
      <c r="B2269" s="195"/>
      <c r="D2269" s="183" t="s">
        <v>177</v>
      </c>
      <c r="E2269" s="196" t="s">
        <v>1</v>
      </c>
      <c r="F2269" s="197" t="s">
        <v>771</v>
      </c>
      <c r="H2269" s="198">
        <v>8.0630000000000006</v>
      </c>
      <c r="I2269" s="199"/>
      <c r="L2269" s="195"/>
      <c r="M2269" s="200"/>
      <c r="N2269" s="201"/>
      <c r="O2269" s="201"/>
      <c r="P2269" s="201"/>
      <c r="Q2269" s="201"/>
      <c r="R2269" s="201"/>
      <c r="S2269" s="201"/>
      <c r="T2269" s="202"/>
      <c r="AT2269" s="196" t="s">
        <v>177</v>
      </c>
      <c r="AU2269" s="196" t="s">
        <v>86</v>
      </c>
      <c r="AV2269" s="14" t="s">
        <v>86</v>
      </c>
      <c r="AW2269" s="14" t="s">
        <v>34</v>
      </c>
      <c r="AX2269" s="14" t="s">
        <v>77</v>
      </c>
      <c r="AY2269" s="196" t="s">
        <v>164</v>
      </c>
    </row>
    <row r="2270" spans="2:51" s="14" customFormat="1" x14ac:dyDescent="0.2">
      <c r="B2270" s="195"/>
      <c r="D2270" s="183" t="s">
        <v>177</v>
      </c>
      <c r="E2270" s="196" t="s">
        <v>1</v>
      </c>
      <c r="F2270" s="197" t="s">
        <v>772</v>
      </c>
      <c r="H2270" s="198">
        <v>5.3</v>
      </c>
      <c r="I2270" s="199"/>
      <c r="L2270" s="195"/>
      <c r="M2270" s="200"/>
      <c r="N2270" s="201"/>
      <c r="O2270" s="201"/>
      <c r="P2270" s="201"/>
      <c r="Q2270" s="201"/>
      <c r="R2270" s="201"/>
      <c r="S2270" s="201"/>
      <c r="T2270" s="202"/>
      <c r="AT2270" s="196" t="s">
        <v>177</v>
      </c>
      <c r="AU2270" s="196" t="s">
        <v>86</v>
      </c>
      <c r="AV2270" s="14" t="s">
        <v>86</v>
      </c>
      <c r="AW2270" s="14" t="s">
        <v>34</v>
      </c>
      <c r="AX2270" s="14" t="s">
        <v>77</v>
      </c>
      <c r="AY2270" s="196" t="s">
        <v>164</v>
      </c>
    </row>
    <row r="2271" spans="2:51" s="14" customFormat="1" x14ac:dyDescent="0.2">
      <c r="B2271" s="195"/>
      <c r="D2271" s="183" t="s">
        <v>177</v>
      </c>
      <c r="E2271" s="196" t="s">
        <v>1</v>
      </c>
      <c r="F2271" s="197" t="s">
        <v>773</v>
      </c>
      <c r="H2271" s="198">
        <v>4.07</v>
      </c>
      <c r="I2271" s="199"/>
      <c r="L2271" s="195"/>
      <c r="M2271" s="200"/>
      <c r="N2271" s="201"/>
      <c r="O2271" s="201"/>
      <c r="P2271" s="201"/>
      <c r="Q2271" s="201"/>
      <c r="R2271" s="201"/>
      <c r="S2271" s="201"/>
      <c r="T2271" s="202"/>
      <c r="AT2271" s="196" t="s">
        <v>177</v>
      </c>
      <c r="AU2271" s="196" t="s">
        <v>86</v>
      </c>
      <c r="AV2271" s="14" t="s">
        <v>86</v>
      </c>
      <c r="AW2271" s="14" t="s">
        <v>34</v>
      </c>
      <c r="AX2271" s="14" t="s">
        <v>77</v>
      </c>
      <c r="AY2271" s="196" t="s">
        <v>164</v>
      </c>
    </row>
    <row r="2272" spans="2:51" s="16" customFormat="1" x14ac:dyDescent="0.2">
      <c r="B2272" s="215"/>
      <c r="D2272" s="183" t="s">
        <v>177</v>
      </c>
      <c r="E2272" s="216" t="s">
        <v>1</v>
      </c>
      <c r="F2272" s="217" t="s">
        <v>235</v>
      </c>
      <c r="H2272" s="218">
        <v>46.475999999999999</v>
      </c>
      <c r="I2272" s="219"/>
      <c r="L2272" s="215"/>
      <c r="M2272" s="220"/>
      <c r="N2272" s="221"/>
      <c r="O2272" s="221"/>
      <c r="P2272" s="221"/>
      <c r="Q2272" s="221"/>
      <c r="R2272" s="221"/>
      <c r="S2272" s="221"/>
      <c r="T2272" s="222"/>
      <c r="AT2272" s="216" t="s">
        <v>177</v>
      </c>
      <c r="AU2272" s="216" t="s">
        <v>86</v>
      </c>
      <c r="AV2272" s="16" t="s">
        <v>236</v>
      </c>
      <c r="AW2272" s="16" t="s">
        <v>34</v>
      </c>
      <c r="AX2272" s="16" t="s">
        <v>77</v>
      </c>
      <c r="AY2272" s="216" t="s">
        <v>164</v>
      </c>
    </row>
    <row r="2273" spans="1:65" s="13" customFormat="1" x14ac:dyDescent="0.2">
      <c r="B2273" s="188"/>
      <c r="D2273" s="183" t="s">
        <v>177</v>
      </c>
      <c r="E2273" s="189" t="s">
        <v>1</v>
      </c>
      <c r="F2273" s="190" t="s">
        <v>774</v>
      </c>
      <c r="H2273" s="189" t="s">
        <v>1</v>
      </c>
      <c r="I2273" s="191"/>
      <c r="L2273" s="188"/>
      <c r="M2273" s="192"/>
      <c r="N2273" s="193"/>
      <c r="O2273" s="193"/>
      <c r="P2273" s="193"/>
      <c r="Q2273" s="193"/>
      <c r="R2273" s="193"/>
      <c r="S2273" s="193"/>
      <c r="T2273" s="194"/>
      <c r="AT2273" s="189" t="s">
        <v>177</v>
      </c>
      <c r="AU2273" s="189" t="s">
        <v>86</v>
      </c>
      <c r="AV2273" s="13" t="s">
        <v>84</v>
      </c>
      <c r="AW2273" s="13" t="s">
        <v>34</v>
      </c>
      <c r="AX2273" s="13" t="s">
        <v>77</v>
      </c>
      <c r="AY2273" s="189" t="s">
        <v>164</v>
      </c>
    </row>
    <row r="2274" spans="1:65" s="14" customFormat="1" x14ac:dyDescent="0.2">
      <c r="B2274" s="195"/>
      <c r="D2274" s="183" t="s">
        <v>177</v>
      </c>
      <c r="E2274" s="196" t="s">
        <v>1</v>
      </c>
      <c r="F2274" s="197" t="s">
        <v>775</v>
      </c>
      <c r="H2274" s="198">
        <v>3.7839999999999998</v>
      </c>
      <c r="I2274" s="199"/>
      <c r="L2274" s="195"/>
      <c r="M2274" s="200"/>
      <c r="N2274" s="201"/>
      <c r="O2274" s="201"/>
      <c r="P2274" s="201"/>
      <c r="Q2274" s="201"/>
      <c r="R2274" s="201"/>
      <c r="S2274" s="201"/>
      <c r="T2274" s="202"/>
      <c r="AT2274" s="196" t="s">
        <v>177</v>
      </c>
      <c r="AU2274" s="196" t="s">
        <v>86</v>
      </c>
      <c r="AV2274" s="14" t="s">
        <v>86</v>
      </c>
      <c r="AW2274" s="14" t="s">
        <v>34</v>
      </c>
      <c r="AX2274" s="14" t="s">
        <v>77</v>
      </c>
      <c r="AY2274" s="196" t="s">
        <v>164</v>
      </c>
    </row>
    <row r="2275" spans="1:65" s="16" customFormat="1" x14ac:dyDescent="0.2">
      <c r="B2275" s="215"/>
      <c r="D2275" s="183" t="s">
        <v>177</v>
      </c>
      <c r="E2275" s="216" t="s">
        <v>1</v>
      </c>
      <c r="F2275" s="217" t="s">
        <v>235</v>
      </c>
      <c r="H2275" s="218">
        <v>3.7839999999999998</v>
      </c>
      <c r="I2275" s="219"/>
      <c r="L2275" s="215"/>
      <c r="M2275" s="220"/>
      <c r="N2275" s="221"/>
      <c r="O2275" s="221"/>
      <c r="P2275" s="221"/>
      <c r="Q2275" s="221"/>
      <c r="R2275" s="221"/>
      <c r="S2275" s="221"/>
      <c r="T2275" s="222"/>
      <c r="AT2275" s="216" t="s">
        <v>177</v>
      </c>
      <c r="AU2275" s="216" t="s">
        <v>86</v>
      </c>
      <c r="AV2275" s="16" t="s">
        <v>236</v>
      </c>
      <c r="AW2275" s="16" t="s">
        <v>34</v>
      </c>
      <c r="AX2275" s="16" t="s">
        <v>77</v>
      </c>
      <c r="AY2275" s="216" t="s">
        <v>164</v>
      </c>
    </row>
    <row r="2276" spans="1:65" s="13" customFormat="1" x14ac:dyDescent="0.2">
      <c r="B2276" s="188"/>
      <c r="D2276" s="183" t="s">
        <v>177</v>
      </c>
      <c r="E2276" s="189" t="s">
        <v>1</v>
      </c>
      <c r="F2276" s="190" t="s">
        <v>755</v>
      </c>
      <c r="H2276" s="189" t="s">
        <v>1</v>
      </c>
      <c r="I2276" s="191"/>
      <c r="L2276" s="188"/>
      <c r="M2276" s="192"/>
      <c r="N2276" s="193"/>
      <c r="O2276" s="193"/>
      <c r="P2276" s="193"/>
      <c r="Q2276" s="193"/>
      <c r="R2276" s="193"/>
      <c r="S2276" s="193"/>
      <c r="T2276" s="194"/>
      <c r="AT2276" s="189" t="s">
        <v>177</v>
      </c>
      <c r="AU2276" s="189" t="s">
        <v>86</v>
      </c>
      <c r="AV2276" s="13" t="s">
        <v>84</v>
      </c>
      <c r="AW2276" s="13" t="s">
        <v>34</v>
      </c>
      <c r="AX2276" s="13" t="s">
        <v>77</v>
      </c>
      <c r="AY2276" s="189" t="s">
        <v>164</v>
      </c>
    </row>
    <row r="2277" spans="1:65" s="14" customFormat="1" x14ac:dyDescent="0.2">
      <c r="B2277" s="195"/>
      <c r="D2277" s="183" t="s">
        <v>177</v>
      </c>
      <c r="E2277" s="196" t="s">
        <v>1</v>
      </c>
      <c r="F2277" s="197" t="s">
        <v>776</v>
      </c>
      <c r="H2277" s="198">
        <v>8.2100000000000009</v>
      </c>
      <c r="I2277" s="199"/>
      <c r="L2277" s="195"/>
      <c r="M2277" s="200"/>
      <c r="N2277" s="201"/>
      <c r="O2277" s="201"/>
      <c r="P2277" s="201"/>
      <c r="Q2277" s="201"/>
      <c r="R2277" s="201"/>
      <c r="S2277" s="201"/>
      <c r="T2277" s="202"/>
      <c r="AT2277" s="196" t="s">
        <v>177</v>
      </c>
      <c r="AU2277" s="196" t="s">
        <v>86</v>
      </c>
      <c r="AV2277" s="14" t="s">
        <v>86</v>
      </c>
      <c r="AW2277" s="14" t="s">
        <v>34</v>
      </c>
      <c r="AX2277" s="14" t="s">
        <v>77</v>
      </c>
      <c r="AY2277" s="196" t="s">
        <v>164</v>
      </c>
    </row>
    <row r="2278" spans="1:65" s="14" customFormat="1" x14ac:dyDescent="0.2">
      <c r="B2278" s="195"/>
      <c r="D2278" s="183" t="s">
        <v>177</v>
      </c>
      <c r="E2278" s="196" t="s">
        <v>1</v>
      </c>
      <c r="F2278" s="197" t="s">
        <v>772</v>
      </c>
      <c r="H2278" s="198">
        <v>5.3</v>
      </c>
      <c r="I2278" s="199"/>
      <c r="L2278" s="195"/>
      <c r="M2278" s="200"/>
      <c r="N2278" s="201"/>
      <c r="O2278" s="201"/>
      <c r="P2278" s="201"/>
      <c r="Q2278" s="201"/>
      <c r="R2278" s="201"/>
      <c r="S2278" s="201"/>
      <c r="T2278" s="202"/>
      <c r="AT2278" s="196" t="s">
        <v>177</v>
      </c>
      <c r="AU2278" s="196" t="s">
        <v>86</v>
      </c>
      <c r="AV2278" s="14" t="s">
        <v>86</v>
      </c>
      <c r="AW2278" s="14" t="s">
        <v>34</v>
      </c>
      <c r="AX2278" s="14" t="s">
        <v>77</v>
      </c>
      <c r="AY2278" s="196" t="s">
        <v>164</v>
      </c>
    </row>
    <row r="2279" spans="1:65" s="14" customFormat="1" x14ac:dyDescent="0.2">
      <c r="B2279" s="195"/>
      <c r="D2279" s="183" t="s">
        <v>177</v>
      </c>
      <c r="E2279" s="196" t="s">
        <v>1</v>
      </c>
      <c r="F2279" s="197" t="s">
        <v>777</v>
      </c>
      <c r="H2279" s="198">
        <v>4.01</v>
      </c>
      <c r="I2279" s="199"/>
      <c r="L2279" s="195"/>
      <c r="M2279" s="200"/>
      <c r="N2279" s="201"/>
      <c r="O2279" s="201"/>
      <c r="P2279" s="201"/>
      <c r="Q2279" s="201"/>
      <c r="R2279" s="201"/>
      <c r="S2279" s="201"/>
      <c r="T2279" s="202"/>
      <c r="AT2279" s="196" t="s">
        <v>177</v>
      </c>
      <c r="AU2279" s="196" t="s">
        <v>86</v>
      </c>
      <c r="AV2279" s="14" t="s">
        <v>86</v>
      </c>
      <c r="AW2279" s="14" t="s">
        <v>34</v>
      </c>
      <c r="AX2279" s="14" t="s">
        <v>77</v>
      </c>
      <c r="AY2279" s="196" t="s">
        <v>164</v>
      </c>
    </row>
    <row r="2280" spans="1:65" s="14" customFormat="1" x14ac:dyDescent="0.2">
      <c r="B2280" s="195"/>
      <c r="D2280" s="183" t="s">
        <v>177</v>
      </c>
      <c r="E2280" s="196" t="s">
        <v>1</v>
      </c>
      <c r="F2280" s="197" t="s">
        <v>779</v>
      </c>
      <c r="H2280" s="198">
        <v>7.34</v>
      </c>
      <c r="I2280" s="199"/>
      <c r="L2280" s="195"/>
      <c r="M2280" s="200"/>
      <c r="N2280" s="201"/>
      <c r="O2280" s="201"/>
      <c r="P2280" s="201"/>
      <c r="Q2280" s="201"/>
      <c r="R2280" s="201"/>
      <c r="S2280" s="201"/>
      <c r="T2280" s="202"/>
      <c r="AT2280" s="196" t="s">
        <v>177</v>
      </c>
      <c r="AU2280" s="196" t="s">
        <v>86</v>
      </c>
      <c r="AV2280" s="14" t="s">
        <v>86</v>
      </c>
      <c r="AW2280" s="14" t="s">
        <v>34</v>
      </c>
      <c r="AX2280" s="14" t="s">
        <v>77</v>
      </c>
      <c r="AY2280" s="196" t="s">
        <v>164</v>
      </c>
    </row>
    <row r="2281" spans="1:65" s="14" customFormat="1" x14ac:dyDescent="0.2">
      <c r="B2281" s="195"/>
      <c r="D2281" s="183" t="s">
        <v>177</v>
      </c>
      <c r="E2281" s="196" t="s">
        <v>1</v>
      </c>
      <c r="F2281" s="197" t="s">
        <v>780</v>
      </c>
      <c r="H2281" s="198">
        <v>7</v>
      </c>
      <c r="I2281" s="199"/>
      <c r="L2281" s="195"/>
      <c r="M2281" s="200"/>
      <c r="N2281" s="201"/>
      <c r="O2281" s="201"/>
      <c r="P2281" s="201"/>
      <c r="Q2281" s="201"/>
      <c r="R2281" s="201"/>
      <c r="S2281" s="201"/>
      <c r="T2281" s="202"/>
      <c r="AT2281" s="196" t="s">
        <v>177</v>
      </c>
      <c r="AU2281" s="196" t="s">
        <v>86</v>
      </c>
      <c r="AV2281" s="14" t="s">
        <v>86</v>
      </c>
      <c r="AW2281" s="14" t="s">
        <v>34</v>
      </c>
      <c r="AX2281" s="14" t="s">
        <v>77</v>
      </c>
      <c r="AY2281" s="196" t="s">
        <v>164</v>
      </c>
    </row>
    <row r="2282" spans="1:65" s="14" customFormat="1" x14ac:dyDescent="0.2">
      <c r="B2282" s="195"/>
      <c r="D2282" s="183" t="s">
        <v>177</v>
      </c>
      <c r="E2282" s="196" t="s">
        <v>1</v>
      </c>
      <c r="F2282" s="197" t="s">
        <v>781</v>
      </c>
      <c r="H2282" s="198">
        <v>9.9749999999999996</v>
      </c>
      <c r="I2282" s="199"/>
      <c r="L2282" s="195"/>
      <c r="M2282" s="200"/>
      <c r="N2282" s="201"/>
      <c r="O2282" s="201"/>
      <c r="P2282" s="201"/>
      <c r="Q2282" s="201"/>
      <c r="R2282" s="201"/>
      <c r="S2282" s="201"/>
      <c r="T2282" s="202"/>
      <c r="AT2282" s="196" t="s">
        <v>177</v>
      </c>
      <c r="AU2282" s="196" t="s">
        <v>86</v>
      </c>
      <c r="AV2282" s="14" t="s">
        <v>86</v>
      </c>
      <c r="AW2282" s="14" t="s">
        <v>34</v>
      </c>
      <c r="AX2282" s="14" t="s">
        <v>77</v>
      </c>
      <c r="AY2282" s="196" t="s">
        <v>164</v>
      </c>
    </row>
    <row r="2283" spans="1:65" s="14" customFormat="1" x14ac:dyDescent="0.2">
      <c r="B2283" s="195"/>
      <c r="D2283" s="183" t="s">
        <v>177</v>
      </c>
      <c r="E2283" s="196" t="s">
        <v>1</v>
      </c>
      <c r="F2283" s="197" t="s">
        <v>769</v>
      </c>
      <c r="H2283" s="198">
        <v>2.738</v>
      </c>
      <c r="I2283" s="199"/>
      <c r="L2283" s="195"/>
      <c r="M2283" s="200"/>
      <c r="N2283" s="201"/>
      <c r="O2283" s="201"/>
      <c r="P2283" s="201"/>
      <c r="Q2283" s="201"/>
      <c r="R2283" s="201"/>
      <c r="S2283" s="201"/>
      <c r="T2283" s="202"/>
      <c r="AT2283" s="196" t="s">
        <v>177</v>
      </c>
      <c r="AU2283" s="196" t="s">
        <v>86</v>
      </c>
      <c r="AV2283" s="14" t="s">
        <v>86</v>
      </c>
      <c r="AW2283" s="14" t="s">
        <v>34</v>
      </c>
      <c r="AX2283" s="14" t="s">
        <v>77</v>
      </c>
      <c r="AY2283" s="196" t="s">
        <v>164</v>
      </c>
    </row>
    <row r="2284" spans="1:65" s="14" customFormat="1" x14ac:dyDescent="0.2">
      <c r="B2284" s="195"/>
      <c r="D2284" s="183" t="s">
        <v>177</v>
      </c>
      <c r="E2284" s="196" t="s">
        <v>1</v>
      </c>
      <c r="F2284" s="197" t="s">
        <v>782</v>
      </c>
      <c r="H2284" s="198">
        <v>3.75</v>
      </c>
      <c r="I2284" s="199"/>
      <c r="L2284" s="195"/>
      <c r="M2284" s="200"/>
      <c r="N2284" s="201"/>
      <c r="O2284" s="201"/>
      <c r="P2284" s="201"/>
      <c r="Q2284" s="201"/>
      <c r="R2284" s="201"/>
      <c r="S2284" s="201"/>
      <c r="T2284" s="202"/>
      <c r="AT2284" s="196" t="s">
        <v>177</v>
      </c>
      <c r="AU2284" s="196" t="s">
        <v>86</v>
      </c>
      <c r="AV2284" s="14" t="s">
        <v>86</v>
      </c>
      <c r="AW2284" s="14" t="s">
        <v>34</v>
      </c>
      <c r="AX2284" s="14" t="s">
        <v>77</v>
      </c>
      <c r="AY2284" s="196" t="s">
        <v>164</v>
      </c>
    </row>
    <row r="2285" spans="1:65" s="16" customFormat="1" x14ac:dyDescent="0.2">
      <c r="B2285" s="215"/>
      <c r="D2285" s="183" t="s">
        <v>177</v>
      </c>
      <c r="E2285" s="216" t="s">
        <v>1</v>
      </c>
      <c r="F2285" s="217" t="s">
        <v>235</v>
      </c>
      <c r="H2285" s="218">
        <v>48.323</v>
      </c>
      <c r="I2285" s="219"/>
      <c r="L2285" s="215"/>
      <c r="M2285" s="220"/>
      <c r="N2285" s="221"/>
      <c r="O2285" s="221"/>
      <c r="P2285" s="221"/>
      <c r="Q2285" s="221"/>
      <c r="R2285" s="221"/>
      <c r="S2285" s="221"/>
      <c r="T2285" s="222"/>
      <c r="AT2285" s="216" t="s">
        <v>177</v>
      </c>
      <c r="AU2285" s="216" t="s">
        <v>86</v>
      </c>
      <c r="AV2285" s="16" t="s">
        <v>236</v>
      </c>
      <c r="AW2285" s="16" t="s">
        <v>34</v>
      </c>
      <c r="AX2285" s="16" t="s">
        <v>77</v>
      </c>
      <c r="AY2285" s="216" t="s">
        <v>164</v>
      </c>
    </row>
    <row r="2286" spans="1:65" s="15" customFormat="1" x14ac:dyDescent="0.2">
      <c r="B2286" s="203"/>
      <c r="D2286" s="183" t="s">
        <v>177</v>
      </c>
      <c r="E2286" s="204" t="s">
        <v>1</v>
      </c>
      <c r="F2286" s="205" t="s">
        <v>184</v>
      </c>
      <c r="H2286" s="206">
        <v>98.582999999999998</v>
      </c>
      <c r="I2286" s="207"/>
      <c r="L2286" s="203"/>
      <c r="M2286" s="208"/>
      <c r="N2286" s="209"/>
      <c r="O2286" s="209"/>
      <c r="P2286" s="209"/>
      <c r="Q2286" s="209"/>
      <c r="R2286" s="209"/>
      <c r="S2286" s="209"/>
      <c r="T2286" s="210"/>
      <c r="AT2286" s="204" t="s">
        <v>177</v>
      </c>
      <c r="AU2286" s="204" t="s">
        <v>86</v>
      </c>
      <c r="AV2286" s="15" t="s">
        <v>172</v>
      </c>
      <c r="AW2286" s="15" t="s">
        <v>34</v>
      </c>
      <c r="AX2286" s="15" t="s">
        <v>84</v>
      </c>
      <c r="AY2286" s="204" t="s">
        <v>164</v>
      </c>
    </row>
    <row r="2287" spans="1:65" s="2" customFormat="1" ht="16.5" customHeight="1" x14ac:dyDescent="0.2">
      <c r="A2287" s="34"/>
      <c r="B2287" s="168"/>
      <c r="C2287" s="169" t="s">
        <v>999</v>
      </c>
      <c r="D2287" s="214" t="s">
        <v>167</v>
      </c>
      <c r="E2287" s="171" t="s">
        <v>1000</v>
      </c>
      <c r="F2287" s="172" t="s">
        <v>1001</v>
      </c>
      <c r="G2287" s="173" t="s">
        <v>282</v>
      </c>
      <c r="H2287" s="174">
        <v>109.345</v>
      </c>
      <c r="I2287" s="175"/>
      <c r="J2287" s="176">
        <f>ROUND(I2287*H2287,2)</f>
        <v>0</v>
      </c>
      <c r="K2287" s="172" t="s">
        <v>216</v>
      </c>
      <c r="L2287" s="35"/>
      <c r="M2287" s="177" t="s">
        <v>1</v>
      </c>
      <c r="N2287" s="178" t="s">
        <v>42</v>
      </c>
      <c r="O2287" s="60"/>
      <c r="P2287" s="179">
        <f>O2287*H2287</f>
        <v>0</v>
      </c>
      <c r="Q2287" s="179">
        <v>1.58E-3</v>
      </c>
      <c r="R2287" s="179">
        <f>Q2287*H2287</f>
        <v>0.1727651</v>
      </c>
      <c r="S2287" s="179">
        <v>0</v>
      </c>
      <c r="T2287" s="180">
        <f>S2287*H2287</f>
        <v>0</v>
      </c>
      <c r="U2287" s="34"/>
      <c r="V2287" s="34"/>
      <c r="W2287" s="34"/>
      <c r="X2287" s="34"/>
      <c r="Y2287" s="34"/>
      <c r="Z2287" s="34"/>
      <c r="AA2287" s="34"/>
      <c r="AB2287" s="34"/>
      <c r="AC2287" s="34"/>
      <c r="AD2287" s="34"/>
      <c r="AE2287" s="34"/>
      <c r="AR2287" s="181" t="s">
        <v>172</v>
      </c>
      <c r="AT2287" s="181" t="s">
        <v>167</v>
      </c>
      <c r="AU2287" s="181" t="s">
        <v>86</v>
      </c>
      <c r="AY2287" s="18" t="s">
        <v>164</v>
      </c>
      <c r="BE2287" s="182">
        <f>IF(N2287="základní",J2287,0)</f>
        <v>0</v>
      </c>
      <c r="BF2287" s="182">
        <f>IF(N2287="snížená",J2287,0)</f>
        <v>0</v>
      </c>
      <c r="BG2287" s="182">
        <f>IF(N2287="zákl. přenesená",J2287,0)</f>
        <v>0</v>
      </c>
      <c r="BH2287" s="182">
        <f>IF(N2287="sníž. přenesená",J2287,0)</f>
        <v>0</v>
      </c>
      <c r="BI2287" s="182">
        <f>IF(N2287="nulová",J2287,0)</f>
        <v>0</v>
      </c>
      <c r="BJ2287" s="18" t="s">
        <v>84</v>
      </c>
      <c r="BK2287" s="182">
        <f>ROUND(I2287*H2287,2)</f>
        <v>0</v>
      </c>
      <c r="BL2287" s="18" t="s">
        <v>172</v>
      </c>
      <c r="BM2287" s="181" t="s">
        <v>1002</v>
      </c>
    </row>
    <row r="2288" spans="1:65" s="2" customFormat="1" x14ac:dyDescent="0.2">
      <c r="A2288" s="34"/>
      <c r="B2288" s="35"/>
      <c r="C2288" s="34"/>
      <c r="D2288" s="183" t="s">
        <v>174</v>
      </c>
      <c r="E2288" s="34"/>
      <c r="F2288" s="184" t="s">
        <v>1003</v>
      </c>
      <c r="G2288" s="34"/>
      <c r="H2288" s="34"/>
      <c r="I2288" s="103"/>
      <c r="J2288" s="34"/>
      <c r="K2288" s="34"/>
      <c r="L2288" s="35"/>
      <c r="M2288" s="185"/>
      <c r="N2288" s="186"/>
      <c r="O2288" s="60"/>
      <c r="P2288" s="60"/>
      <c r="Q2288" s="60"/>
      <c r="R2288" s="60"/>
      <c r="S2288" s="60"/>
      <c r="T2288" s="61"/>
      <c r="U2288" s="34"/>
      <c r="V2288" s="34"/>
      <c r="W2288" s="34"/>
      <c r="X2288" s="34"/>
      <c r="Y2288" s="34"/>
      <c r="Z2288" s="34"/>
      <c r="AA2288" s="34"/>
      <c r="AB2288" s="34"/>
      <c r="AC2288" s="34"/>
      <c r="AD2288" s="34"/>
      <c r="AE2288" s="34"/>
      <c r="AT2288" s="18" t="s">
        <v>174</v>
      </c>
      <c r="AU2288" s="18" t="s">
        <v>86</v>
      </c>
    </row>
    <row r="2289" spans="1:65" s="13" customFormat="1" x14ac:dyDescent="0.2">
      <c r="B2289" s="188"/>
      <c r="D2289" s="183" t="s">
        <v>177</v>
      </c>
      <c r="E2289" s="189" t="s">
        <v>1</v>
      </c>
      <c r="F2289" s="190" t="s">
        <v>178</v>
      </c>
      <c r="H2289" s="189" t="s">
        <v>1</v>
      </c>
      <c r="I2289" s="191"/>
      <c r="L2289" s="188"/>
      <c r="M2289" s="192"/>
      <c r="N2289" s="193"/>
      <c r="O2289" s="193"/>
      <c r="P2289" s="193"/>
      <c r="Q2289" s="193"/>
      <c r="R2289" s="193"/>
      <c r="S2289" s="193"/>
      <c r="T2289" s="194"/>
      <c r="AT2289" s="189" t="s">
        <v>177</v>
      </c>
      <c r="AU2289" s="189" t="s">
        <v>86</v>
      </c>
      <c r="AV2289" s="13" t="s">
        <v>84</v>
      </c>
      <c r="AW2289" s="13" t="s">
        <v>34</v>
      </c>
      <c r="AX2289" s="13" t="s">
        <v>77</v>
      </c>
      <c r="AY2289" s="189" t="s">
        <v>164</v>
      </c>
    </row>
    <row r="2290" spans="1:65" s="13" customFormat="1" x14ac:dyDescent="0.2">
      <c r="B2290" s="188"/>
      <c r="D2290" s="183" t="s">
        <v>177</v>
      </c>
      <c r="E2290" s="189" t="s">
        <v>1</v>
      </c>
      <c r="F2290" s="190" t="s">
        <v>179</v>
      </c>
      <c r="H2290" s="189" t="s">
        <v>1</v>
      </c>
      <c r="I2290" s="191"/>
      <c r="L2290" s="188"/>
      <c r="M2290" s="192"/>
      <c r="N2290" s="193"/>
      <c r="O2290" s="193"/>
      <c r="P2290" s="193"/>
      <c r="Q2290" s="193"/>
      <c r="R2290" s="193"/>
      <c r="S2290" s="193"/>
      <c r="T2290" s="194"/>
      <c r="AT2290" s="189" t="s">
        <v>177</v>
      </c>
      <c r="AU2290" s="189" t="s">
        <v>86</v>
      </c>
      <c r="AV2290" s="13" t="s">
        <v>84</v>
      </c>
      <c r="AW2290" s="13" t="s">
        <v>34</v>
      </c>
      <c r="AX2290" s="13" t="s">
        <v>77</v>
      </c>
      <c r="AY2290" s="189" t="s">
        <v>164</v>
      </c>
    </row>
    <row r="2291" spans="1:65" s="13" customFormat="1" x14ac:dyDescent="0.2">
      <c r="B2291" s="188"/>
      <c r="D2291" s="183" t="s">
        <v>177</v>
      </c>
      <c r="E2291" s="189" t="s">
        <v>1</v>
      </c>
      <c r="F2291" s="190" t="s">
        <v>220</v>
      </c>
      <c r="H2291" s="189" t="s">
        <v>1</v>
      </c>
      <c r="I2291" s="191"/>
      <c r="L2291" s="188"/>
      <c r="M2291" s="192"/>
      <c r="N2291" s="193"/>
      <c r="O2291" s="193"/>
      <c r="P2291" s="193"/>
      <c r="Q2291" s="193"/>
      <c r="R2291" s="193"/>
      <c r="S2291" s="193"/>
      <c r="T2291" s="194"/>
      <c r="AT2291" s="189" t="s">
        <v>177</v>
      </c>
      <c r="AU2291" s="189" t="s">
        <v>86</v>
      </c>
      <c r="AV2291" s="13" t="s">
        <v>84</v>
      </c>
      <c r="AW2291" s="13" t="s">
        <v>34</v>
      </c>
      <c r="AX2291" s="13" t="s">
        <v>77</v>
      </c>
      <c r="AY2291" s="189" t="s">
        <v>164</v>
      </c>
    </row>
    <row r="2292" spans="1:65" s="13" customFormat="1" x14ac:dyDescent="0.2">
      <c r="B2292" s="188"/>
      <c r="D2292" s="183" t="s">
        <v>177</v>
      </c>
      <c r="E2292" s="189" t="s">
        <v>1</v>
      </c>
      <c r="F2292" s="190" t="s">
        <v>687</v>
      </c>
      <c r="H2292" s="189" t="s">
        <v>1</v>
      </c>
      <c r="I2292" s="191"/>
      <c r="L2292" s="188"/>
      <c r="M2292" s="192"/>
      <c r="N2292" s="193"/>
      <c r="O2292" s="193"/>
      <c r="P2292" s="193"/>
      <c r="Q2292" s="193"/>
      <c r="R2292" s="193"/>
      <c r="S2292" s="193"/>
      <c r="T2292" s="194"/>
      <c r="AT2292" s="189" t="s">
        <v>177</v>
      </c>
      <c r="AU2292" s="189" t="s">
        <v>86</v>
      </c>
      <c r="AV2292" s="13" t="s">
        <v>84</v>
      </c>
      <c r="AW2292" s="13" t="s">
        <v>34</v>
      </c>
      <c r="AX2292" s="13" t="s">
        <v>77</v>
      </c>
      <c r="AY2292" s="189" t="s">
        <v>164</v>
      </c>
    </row>
    <row r="2293" spans="1:65" s="13" customFormat="1" x14ac:dyDescent="0.2">
      <c r="B2293" s="188"/>
      <c r="D2293" s="183" t="s">
        <v>177</v>
      </c>
      <c r="E2293" s="189" t="s">
        <v>1</v>
      </c>
      <c r="F2293" s="190" t="s">
        <v>743</v>
      </c>
      <c r="H2293" s="189" t="s">
        <v>1</v>
      </c>
      <c r="I2293" s="191"/>
      <c r="L2293" s="188"/>
      <c r="M2293" s="192"/>
      <c r="N2293" s="193"/>
      <c r="O2293" s="193"/>
      <c r="P2293" s="193"/>
      <c r="Q2293" s="193"/>
      <c r="R2293" s="193"/>
      <c r="S2293" s="193"/>
      <c r="T2293" s="194"/>
      <c r="AT2293" s="189" t="s">
        <v>177</v>
      </c>
      <c r="AU2293" s="189" t="s">
        <v>86</v>
      </c>
      <c r="AV2293" s="13" t="s">
        <v>84</v>
      </c>
      <c r="AW2293" s="13" t="s">
        <v>34</v>
      </c>
      <c r="AX2293" s="13" t="s">
        <v>77</v>
      </c>
      <c r="AY2293" s="189" t="s">
        <v>164</v>
      </c>
    </row>
    <row r="2294" spans="1:65" s="13" customFormat="1" x14ac:dyDescent="0.2">
      <c r="B2294" s="188"/>
      <c r="D2294" s="183" t="s">
        <v>177</v>
      </c>
      <c r="E2294" s="189" t="s">
        <v>1</v>
      </c>
      <c r="F2294" s="190" t="s">
        <v>1004</v>
      </c>
      <c r="H2294" s="189" t="s">
        <v>1</v>
      </c>
      <c r="I2294" s="191"/>
      <c r="L2294" s="188"/>
      <c r="M2294" s="192"/>
      <c r="N2294" s="193"/>
      <c r="O2294" s="193"/>
      <c r="P2294" s="193"/>
      <c r="Q2294" s="193"/>
      <c r="R2294" s="193"/>
      <c r="S2294" s="193"/>
      <c r="T2294" s="194"/>
      <c r="AT2294" s="189" t="s">
        <v>177</v>
      </c>
      <c r="AU2294" s="189" t="s">
        <v>86</v>
      </c>
      <c r="AV2294" s="13" t="s">
        <v>84</v>
      </c>
      <c r="AW2294" s="13" t="s">
        <v>34</v>
      </c>
      <c r="AX2294" s="13" t="s">
        <v>77</v>
      </c>
      <c r="AY2294" s="189" t="s">
        <v>164</v>
      </c>
    </row>
    <row r="2295" spans="1:65" s="13" customFormat="1" x14ac:dyDescent="0.2">
      <c r="B2295" s="188"/>
      <c r="D2295" s="183" t="s">
        <v>177</v>
      </c>
      <c r="E2295" s="189" t="s">
        <v>1</v>
      </c>
      <c r="F2295" s="190" t="s">
        <v>1005</v>
      </c>
      <c r="H2295" s="189" t="s">
        <v>1</v>
      </c>
      <c r="I2295" s="191"/>
      <c r="L2295" s="188"/>
      <c r="M2295" s="192"/>
      <c r="N2295" s="193"/>
      <c r="O2295" s="193"/>
      <c r="P2295" s="193"/>
      <c r="Q2295" s="193"/>
      <c r="R2295" s="193"/>
      <c r="S2295" s="193"/>
      <c r="T2295" s="194"/>
      <c r="AT2295" s="189" t="s">
        <v>177</v>
      </c>
      <c r="AU2295" s="189" t="s">
        <v>86</v>
      </c>
      <c r="AV2295" s="13" t="s">
        <v>84</v>
      </c>
      <c r="AW2295" s="13" t="s">
        <v>34</v>
      </c>
      <c r="AX2295" s="13" t="s">
        <v>77</v>
      </c>
      <c r="AY2295" s="189" t="s">
        <v>164</v>
      </c>
    </row>
    <row r="2296" spans="1:65" s="14" customFormat="1" x14ac:dyDescent="0.2">
      <c r="B2296" s="195"/>
      <c r="D2296" s="183" t="s">
        <v>177</v>
      </c>
      <c r="E2296" s="196" t="s">
        <v>1</v>
      </c>
      <c r="F2296" s="197" t="s">
        <v>1006</v>
      </c>
      <c r="H2296" s="198">
        <v>109.345</v>
      </c>
      <c r="I2296" s="199"/>
      <c r="L2296" s="195"/>
      <c r="M2296" s="200"/>
      <c r="N2296" s="201"/>
      <c r="O2296" s="201"/>
      <c r="P2296" s="201"/>
      <c r="Q2296" s="201"/>
      <c r="R2296" s="201"/>
      <c r="S2296" s="201"/>
      <c r="T2296" s="202"/>
      <c r="AT2296" s="196" t="s">
        <v>177</v>
      </c>
      <c r="AU2296" s="196" t="s">
        <v>86</v>
      </c>
      <c r="AV2296" s="14" t="s">
        <v>86</v>
      </c>
      <c r="AW2296" s="14" t="s">
        <v>34</v>
      </c>
      <c r="AX2296" s="14" t="s">
        <v>77</v>
      </c>
      <c r="AY2296" s="196" t="s">
        <v>164</v>
      </c>
    </row>
    <row r="2297" spans="1:65" s="15" customFormat="1" x14ac:dyDescent="0.2">
      <c r="B2297" s="203"/>
      <c r="D2297" s="183" t="s">
        <v>177</v>
      </c>
      <c r="E2297" s="204" t="s">
        <v>1</v>
      </c>
      <c r="F2297" s="205" t="s">
        <v>184</v>
      </c>
      <c r="H2297" s="206">
        <v>109.345</v>
      </c>
      <c r="I2297" s="207"/>
      <c r="L2297" s="203"/>
      <c r="M2297" s="208"/>
      <c r="N2297" s="209"/>
      <c r="O2297" s="209"/>
      <c r="P2297" s="209"/>
      <c r="Q2297" s="209"/>
      <c r="R2297" s="209"/>
      <c r="S2297" s="209"/>
      <c r="T2297" s="210"/>
      <c r="AT2297" s="204" t="s">
        <v>177</v>
      </c>
      <c r="AU2297" s="204" t="s">
        <v>86</v>
      </c>
      <c r="AV2297" s="15" t="s">
        <v>172</v>
      </c>
      <c r="AW2297" s="15" t="s">
        <v>34</v>
      </c>
      <c r="AX2297" s="15" t="s">
        <v>84</v>
      </c>
      <c r="AY2297" s="204" t="s">
        <v>164</v>
      </c>
    </row>
    <row r="2298" spans="1:65" s="2" customFormat="1" ht="16.5" customHeight="1" x14ac:dyDescent="0.2">
      <c r="A2298" s="34"/>
      <c r="B2298" s="168"/>
      <c r="C2298" s="169" t="s">
        <v>1007</v>
      </c>
      <c r="D2298" s="214" t="s">
        <v>167</v>
      </c>
      <c r="E2298" s="171" t="s">
        <v>1000</v>
      </c>
      <c r="F2298" s="172" t="s">
        <v>1001</v>
      </c>
      <c r="G2298" s="173" t="s">
        <v>282</v>
      </c>
      <c r="H2298" s="174">
        <v>131.89500000000001</v>
      </c>
      <c r="I2298" s="175"/>
      <c r="J2298" s="176">
        <f>ROUND(I2298*H2298,2)</f>
        <v>0</v>
      </c>
      <c r="K2298" s="172" t="s">
        <v>216</v>
      </c>
      <c r="L2298" s="35"/>
      <c r="M2298" s="177" t="s">
        <v>1</v>
      </c>
      <c r="N2298" s="178" t="s">
        <v>42</v>
      </c>
      <c r="O2298" s="60"/>
      <c r="P2298" s="179">
        <f>O2298*H2298</f>
        <v>0</v>
      </c>
      <c r="Q2298" s="179">
        <v>1.58E-3</v>
      </c>
      <c r="R2298" s="179">
        <f>Q2298*H2298</f>
        <v>0.20839410000000003</v>
      </c>
      <c r="S2298" s="179">
        <v>0</v>
      </c>
      <c r="T2298" s="180">
        <f>S2298*H2298</f>
        <v>0</v>
      </c>
      <c r="U2298" s="34"/>
      <c r="V2298" s="34"/>
      <c r="W2298" s="34"/>
      <c r="X2298" s="34"/>
      <c r="Y2298" s="34"/>
      <c r="Z2298" s="34"/>
      <c r="AA2298" s="34"/>
      <c r="AB2298" s="34"/>
      <c r="AC2298" s="34"/>
      <c r="AD2298" s="34"/>
      <c r="AE2298" s="34"/>
      <c r="AR2298" s="181" t="s">
        <v>172</v>
      </c>
      <c r="AT2298" s="181" t="s">
        <v>167</v>
      </c>
      <c r="AU2298" s="181" t="s">
        <v>86</v>
      </c>
      <c r="AY2298" s="18" t="s">
        <v>164</v>
      </c>
      <c r="BE2298" s="182">
        <f>IF(N2298="základní",J2298,0)</f>
        <v>0</v>
      </c>
      <c r="BF2298" s="182">
        <f>IF(N2298="snížená",J2298,0)</f>
        <v>0</v>
      </c>
      <c r="BG2298" s="182">
        <f>IF(N2298="zákl. přenesená",J2298,0)</f>
        <v>0</v>
      </c>
      <c r="BH2298" s="182">
        <f>IF(N2298="sníž. přenesená",J2298,0)</f>
        <v>0</v>
      </c>
      <c r="BI2298" s="182">
        <f>IF(N2298="nulová",J2298,0)</f>
        <v>0</v>
      </c>
      <c r="BJ2298" s="18" t="s">
        <v>84</v>
      </c>
      <c r="BK2298" s="182">
        <f>ROUND(I2298*H2298,2)</f>
        <v>0</v>
      </c>
      <c r="BL2298" s="18" t="s">
        <v>172</v>
      </c>
      <c r="BM2298" s="181" t="s">
        <v>1008</v>
      </c>
    </row>
    <row r="2299" spans="1:65" s="2" customFormat="1" x14ac:dyDescent="0.2">
      <c r="A2299" s="34"/>
      <c r="B2299" s="35"/>
      <c r="C2299" s="34"/>
      <c r="D2299" s="183" t="s">
        <v>174</v>
      </c>
      <c r="E2299" s="34"/>
      <c r="F2299" s="184" t="s">
        <v>1003</v>
      </c>
      <c r="G2299" s="34"/>
      <c r="H2299" s="34"/>
      <c r="I2299" s="103"/>
      <c r="J2299" s="34"/>
      <c r="K2299" s="34"/>
      <c r="L2299" s="35"/>
      <c r="M2299" s="185"/>
      <c r="N2299" s="186"/>
      <c r="O2299" s="60"/>
      <c r="P2299" s="60"/>
      <c r="Q2299" s="60"/>
      <c r="R2299" s="60"/>
      <c r="S2299" s="60"/>
      <c r="T2299" s="61"/>
      <c r="U2299" s="34"/>
      <c r="V2299" s="34"/>
      <c r="W2299" s="34"/>
      <c r="X2299" s="34"/>
      <c r="Y2299" s="34"/>
      <c r="Z2299" s="34"/>
      <c r="AA2299" s="34"/>
      <c r="AB2299" s="34"/>
      <c r="AC2299" s="34"/>
      <c r="AD2299" s="34"/>
      <c r="AE2299" s="34"/>
      <c r="AT2299" s="18" t="s">
        <v>174</v>
      </c>
      <c r="AU2299" s="18" t="s">
        <v>86</v>
      </c>
    </row>
    <row r="2300" spans="1:65" s="13" customFormat="1" x14ac:dyDescent="0.2">
      <c r="B2300" s="188"/>
      <c r="D2300" s="183" t="s">
        <v>177</v>
      </c>
      <c r="E2300" s="189" t="s">
        <v>1</v>
      </c>
      <c r="F2300" s="190" t="s">
        <v>178</v>
      </c>
      <c r="H2300" s="189" t="s">
        <v>1</v>
      </c>
      <c r="I2300" s="191"/>
      <c r="L2300" s="188"/>
      <c r="M2300" s="192"/>
      <c r="N2300" s="193"/>
      <c r="O2300" s="193"/>
      <c r="P2300" s="193"/>
      <c r="Q2300" s="193"/>
      <c r="R2300" s="193"/>
      <c r="S2300" s="193"/>
      <c r="T2300" s="194"/>
      <c r="AT2300" s="189" t="s">
        <v>177</v>
      </c>
      <c r="AU2300" s="189" t="s">
        <v>86</v>
      </c>
      <c r="AV2300" s="13" t="s">
        <v>84</v>
      </c>
      <c r="AW2300" s="13" t="s">
        <v>34</v>
      </c>
      <c r="AX2300" s="13" t="s">
        <v>77</v>
      </c>
      <c r="AY2300" s="189" t="s">
        <v>164</v>
      </c>
    </row>
    <row r="2301" spans="1:65" s="13" customFormat="1" x14ac:dyDescent="0.2">
      <c r="B2301" s="188"/>
      <c r="D2301" s="183" t="s">
        <v>177</v>
      </c>
      <c r="E2301" s="189" t="s">
        <v>1</v>
      </c>
      <c r="F2301" s="190" t="s">
        <v>179</v>
      </c>
      <c r="H2301" s="189" t="s">
        <v>1</v>
      </c>
      <c r="I2301" s="191"/>
      <c r="L2301" s="188"/>
      <c r="M2301" s="192"/>
      <c r="N2301" s="193"/>
      <c r="O2301" s="193"/>
      <c r="P2301" s="193"/>
      <c r="Q2301" s="193"/>
      <c r="R2301" s="193"/>
      <c r="S2301" s="193"/>
      <c r="T2301" s="194"/>
      <c r="AT2301" s="189" t="s">
        <v>177</v>
      </c>
      <c r="AU2301" s="189" t="s">
        <v>86</v>
      </c>
      <c r="AV2301" s="13" t="s">
        <v>84</v>
      </c>
      <c r="AW2301" s="13" t="s">
        <v>34</v>
      </c>
      <c r="AX2301" s="13" t="s">
        <v>77</v>
      </c>
      <c r="AY2301" s="189" t="s">
        <v>164</v>
      </c>
    </row>
    <row r="2302" spans="1:65" s="13" customFormat="1" x14ac:dyDescent="0.2">
      <c r="B2302" s="188"/>
      <c r="D2302" s="183" t="s">
        <v>177</v>
      </c>
      <c r="E2302" s="189" t="s">
        <v>1</v>
      </c>
      <c r="F2302" s="190" t="s">
        <v>220</v>
      </c>
      <c r="H2302" s="189" t="s">
        <v>1</v>
      </c>
      <c r="I2302" s="191"/>
      <c r="L2302" s="188"/>
      <c r="M2302" s="192"/>
      <c r="N2302" s="193"/>
      <c r="O2302" s="193"/>
      <c r="P2302" s="193"/>
      <c r="Q2302" s="193"/>
      <c r="R2302" s="193"/>
      <c r="S2302" s="193"/>
      <c r="T2302" s="194"/>
      <c r="AT2302" s="189" t="s">
        <v>177</v>
      </c>
      <c r="AU2302" s="189" t="s">
        <v>86</v>
      </c>
      <c r="AV2302" s="13" t="s">
        <v>84</v>
      </c>
      <c r="AW2302" s="13" t="s">
        <v>34</v>
      </c>
      <c r="AX2302" s="13" t="s">
        <v>77</v>
      </c>
      <c r="AY2302" s="189" t="s">
        <v>164</v>
      </c>
    </row>
    <row r="2303" spans="1:65" s="13" customFormat="1" x14ac:dyDescent="0.2">
      <c r="B2303" s="188"/>
      <c r="D2303" s="183" t="s">
        <v>177</v>
      </c>
      <c r="E2303" s="189" t="s">
        <v>1</v>
      </c>
      <c r="F2303" s="190" t="s">
        <v>687</v>
      </c>
      <c r="H2303" s="189" t="s">
        <v>1</v>
      </c>
      <c r="I2303" s="191"/>
      <c r="L2303" s="188"/>
      <c r="M2303" s="192"/>
      <c r="N2303" s="193"/>
      <c r="O2303" s="193"/>
      <c r="P2303" s="193"/>
      <c r="Q2303" s="193"/>
      <c r="R2303" s="193"/>
      <c r="S2303" s="193"/>
      <c r="T2303" s="194"/>
      <c r="AT2303" s="189" t="s">
        <v>177</v>
      </c>
      <c r="AU2303" s="189" t="s">
        <v>86</v>
      </c>
      <c r="AV2303" s="13" t="s">
        <v>84</v>
      </c>
      <c r="AW2303" s="13" t="s">
        <v>34</v>
      </c>
      <c r="AX2303" s="13" t="s">
        <v>77</v>
      </c>
      <c r="AY2303" s="189" t="s">
        <v>164</v>
      </c>
    </row>
    <row r="2304" spans="1:65" s="13" customFormat="1" x14ac:dyDescent="0.2">
      <c r="B2304" s="188"/>
      <c r="D2304" s="183" t="s">
        <v>177</v>
      </c>
      <c r="E2304" s="189" t="s">
        <v>1</v>
      </c>
      <c r="F2304" s="190" t="s">
        <v>764</v>
      </c>
      <c r="H2304" s="189" t="s">
        <v>1</v>
      </c>
      <c r="I2304" s="191"/>
      <c r="L2304" s="188"/>
      <c r="M2304" s="192"/>
      <c r="N2304" s="193"/>
      <c r="O2304" s="193"/>
      <c r="P2304" s="193"/>
      <c r="Q2304" s="193"/>
      <c r="R2304" s="193"/>
      <c r="S2304" s="193"/>
      <c r="T2304" s="194"/>
      <c r="AT2304" s="189" t="s">
        <v>177</v>
      </c>
      <c r="AU2304" s="189" t="s">
        <v>86</v>
      </c>
      <c r="AV2304" s="13" t="s">
        <v>84</v>
      </c>
      <c r="AW2304" s="13" t="s">
        <v>34</v>
      </c>
      <c r="AX2304" s="13" t="s">
        <v>77</v>
      </c>
      <c r="AY2304" s="189" t="s">
        <v>164</v>
      </c>
    </row>
    <row r="2305" spans="1:65" s="13" customFormat="1" x14ac:dyDescent="0.2">
      <c r="B2305" s="188"/>
      <c r="D2305" s="183" t="s">
        <v>177</v>
      </c>
      <c r="E2305" s="189" t="s">
        <v>1</v>
      </c>
      <c r="F2305" s="190" t="s">
        <v>1004</v>
      </c>
      <c r="H2305" s="189" t="s">
        <v>1</v>
      </c>
      <c r="I2305" s="191"/>
      <c r="L2305" s="188"/>
      <c r="M2305" s="192"/>
      <c r="N2305" s="193"/>
      <c r="O2305" s="193"/>
      <c r="P2305" s="193"/>
      <c r="Q2305" s="193"/>
      <c r="R2305" s="193"/>
      <c r="S2305" s="193"/>
      <c r="T2305" s="194"/>
      <c r="AT2305" s="189" t="s">
        <v>177</v>
      </c>
      <c r="AU2305" s="189" t="s">
        <v>86</v>
      </c>
      <c r="AV2305" s="13" t="s">
        <v>84</v>
      </c>
      <c r="AW2305" s="13" t="s">
        <v>34</v>
      </c>
      <c r="AX2305" s="13" t="s">
        <v>77</v>
      </c>
      <c r="AY2305" s="189" t="s">
        <v>164</v>
      </c>
    </row>
    <row r="2306" spans="1:65" s="13" customFormat="1" x14ac:dyDescent="0.2">
      <c r="B2306" s="188"/>
      <c r="D2306" s="183" t="s">
        <v>177</v>
      </c>
      <c r="E2306" s="189" t="s">
        <v>1</v>
      </c>
      <c r="F2306" s="190" t="s">
        <v>1005</v>
      </c>
      <c r="H2306" s="189" t="s">
        <v>1</v>
      </c>
      <c r="I2306" s="191"/>
      <c r="L2306" s="188"/>
      <c r="M2306" s="192"/>
      <c r="N2306" s="193"/>
      <c r="O2306" s="193"/>
      <c r="P2306" s="193"/>
      <c r="Q2306" s="193"/>
      <c r="R2306" s="193"/>
      <c r="S2306" s="193"/>
      <c r="T2306" s="194"/>
      <c r="AT2306" s="189" t="s">
        <v>177</v>
      </c>
      <c r="AU2306" s="189" t="s">
        <v>86</v>
      </c>
      <c r="AV2306" s="13" t="s">
        <v>84</v>
      </c>
      <c r="AW2306" s="13" t="s">
        <v>34</v>
      </c>
      <c r="AX2306" s="13" t="s">
        <v>77</v>
      </c>
      <c r="AY2306" s="189" t="s">
        <v>164</v>
      </c>
    </row>
    <row r="2307" spans="1:65" s="14" customFormat="1" x14ac:dyDescent="0.2">
      <c r="B2307" s="195"/>
      <c r="D2307" s="183" t="s">
        <v>177</v>
      </c>
      <c r="E2307" s="196" t="s">
        <v>1</v>
      </c>
      <c r="F2307" s="197" t="s">
        <v>839</v>
      </c>
      <c r="H2307" s="198">
        <v>131.89500000000001</v>
      </c>
      <c r="I2307" s="199"/>
      <c r="L2307" s="195"/>
      <c r="M2307" s="200"/>
      <c r="N2307" s="201"/>
      <c r="O2307" s="201"/>
      <c r="P2307" s="201"/>
      <c r="Q2307" s="201"/>
      <c r="R2307" s="201"/>
      <c r="S2307" s="201"/>
      <c r="T2307" s="202"/>
      <c r="AT2307" s="196" t="s">
        <v>177</v>
      </c>
      <c r="AU2307" s="196" t="s">
        <v>86</v>
      </c>
      <c r="AV2307" s="14" t="s">
        <v>86</v>
      </c>
      <c r="AW2307" s="14" t="s">
        <v>34</v>
      </c>
      <c r="AX2307" s="14" t="s">
        <v>77</v>
      </c>
      <c r="AY2307" s="196" t="s">
        <v>164</v>
      </c>
    </row>
    <row r="2308" spans="1:65" s="15" customFormat="1" x14ac:dyDescent="0.2">
      <c r="B2308" s="203"/>
      <c r="D2308" s="183" t="s">
        <v>177</v>
      </c>
      <c r="E2308" s="204" t="s">
        <v>1</v>
      </c>
      <c r="F2308" s="205" t="s">
        <v>184</v>
      </c>
      <c r="H2308" s="206">
        <v>131.89500000000001</v>
      </c>
      <c r="I2308" s="207"/>
      <c r="L2308" s="203"/>
      <c r="M2308" s="208"/>
      <c r="N2308" s="209"/>
      <c r="O2308" s="209"/>
      <c r="P2308" s="209"/>
      <c r="Q2308" s="209"/>
      <c r="R2308" s="209"/>
      <c r="S2308" s="209"/>
      <c r="T2308" s="210"/>
      <c r="AT2308" s="204" t="s">
        <v>177</v>
      </c>
      <c r="AU2308" s="204" t="s">
        <v>86</v>
      </c>
      <c r="AV2308" s="15" t="s">
        <v>172</v>
      </c>
      <c r="AW2308" s="15" t="s">
        <v>34</v>
      </c>
      <c r="AX2308" s="15" t="s">
        <v>84</v>
      </c>
      <c r="AY2308" s="204" t="s">
        <v>164</v>
      </c>
    </row>
    <row r="2309" spans="1:65" s="2" customFormat="1" ht="16.5" customHeight="1" x14ac:dyDescent="0.2">
      <c r="A2309" s="34"/>
      <c r="B2309" s="168"/>
      <c r="C2309" s="169" t="s">
        <v>1009</v>
      </c>
      <c r="D2309" s="214" t="s">
        <v>167</v>
      </c>
      <c r="E2309" s="171" t="s">
        <v>1010</v>
      </c>
      <c r="F2309" s="172" t="s">
        <v>1011</v>
      </c>
      <c r="G2309" s="173" t="s">
        <v>282</v>
      </c>
      <c r="H2309" s="174">
        <v>23.803999999999998</v>
      </c>
      <c r="I2309" s="175"/>
      <c r="J2309" s="176">
        <f>ROUND(I2309*H2309,2)</f>
        <v>0</v>
      </c>
      <c r="K2309" s="172" t="s">
        <v>216</v>
      </c>
      <c r="L2309" s="35"/>
      <c r="M2309" s="177" t="s">
        <v>1</v>
      </c>
      <c r="N2309" s="178" t="s">
        <v>42</v>
      </c>
      <c r="O2309" s="60"/>
      <c r="P2309" s="179">
        <f>O2309*H2309</f>
        <v>0</v>
      </c>
      <c r="Q2309" s="179">
        <v>0</v>
      </c>
      <c r="R2309" s="179">
        <f>Q2309*H2309</f>
        <v>0</v>
      </c>
      <c r="S2309" s="179">
        <v>0</v>
      </c>
      <c r="T2309" s="180">
        <f>S2309*H2309</f>
        <v>0</v>
      </c>
      <c r="U2309" s="34"/>
      <c r="V2309" s="34"/>
      <c r="W2309" s="34"/>
      <c r="X2309" s="34"/>
      <c r="Y2309" s="34"/>
      <c r="Z2309" s="34"/>
      <c r="AA2309" s="34"/>
      <c r="AB2309" s="34"/>
      <c r="AC2309" s="34"/>
      <c r="AD2309" s="34"/>
      <c r="AE2309" s="34"/>
      <c r="AR2309" s="181" t="s">
        <v>172</v>
      </c>
      <c r="AT2309" s="181" t="s">
        <v>167</v>
      </c>
      <c r="AU2309" s="181" t="s">
        <v>86</v>
      </c>
      <c r="AY2309" s="18" t="s">
        <v>164</v>
      </c>
      <c r="BE2309" s="182">
        <f>IF(N2309="základní",J2309,0)</f>
        <v>0</v>
      </c>
      <c r="BF2309" s="182">
        <f>IF(N2309="snížená",J2309,0)</f>
        <v>0</v>
      </c>
      <c r="BG2309" s="182">
        <f>IF(N2309="zákl. přenesená",J2309,0)</f>
        <v>0</v>
      </c>
      <c r="BH2309" s="182">
        <f>IF(N2309="sníž. přenesená",J2309,0)</f>
        <v>0</v>
      </c>
      <c r="BI2309" s="182">
        <f>IF(N2309="nulová",J2309,0)</f>
        <v>0</v>
      </c>
      <c r="BJ2309" s="18" t="s">
        <v>84</v>
      </c>
      <c r="BK2309" s="182">
        <f>ROUND(I2309*H2309,2)</f>
        <v>0</v>
      </c>
      <c r="BL2309" s="18" t="s">
        <v>172</v>
      </c>
      <c r="BM2309" s="181" t="s">
        <v>1012</v>
      </c>
    </row>
    <row r="2310" spans="1:65" s="2" customFormat="1" x14ac:dyDescent="0.2">
      <c r="A2310" s="34"/>
      <c r="B2310" s="35"/>
      <c r="C2310" s="34"/>
      <c r="D2310" s="183" t="s">
        <v>174</v>
      </c>
      <c r="E2310" s="34"/>
      <c r="F2310" s="184" t="s">
        <v>1013</v>
      </c>
      <c r="G2310" s="34"/>
      <c r="H2310" s="34"/>
      <c r="I2310" s="103"/>
      <c r="J2310" s="34"/>
      <c r="K2310" s="34"/>
      <c r="L2310" s="35"/>
      <c r="M2310" s="185"/>
      <c r="N2310" s="186"/>
      <c r="O2310" s="60"/>
      <c r="P2310" s="60"/>
      <c r="Q2310" s="60"/>
      <c r="R2310" s="60"/>
      <c r="S2310" s="60"/>
      <c r="T2310" s="61"/>
      <c r="U2310" s="34"/>
      <c r="V2310" s="34"/>
      <c r="W2310" s="34"/>
      <c r="X2310" s="34"/>
      <c r="Y2310" s="34"/>
      <c r="Z2310" s="34"/>
      <c r="AA2310" s="34"/>
      <c r="AB2310" s="34"/>
      <c r="AC2310" s="34"/>
      <c r="AD2310" s="34"/>
      <c r="AE2310" s="34"/>
      <c r="AT2310" s="18" t="s">
        <v>174</v>
      </c>
      <c r="AU2310" s="18" t="s">
        <v>86</v>
      </c>
    </row>
    <row r="2311" spans="1:65" s="13" customFormat="1" x14ac:dyDescent="0.2">
      <c r="B2311" s="188"/>
      <c r="D2311" s="183" t="s">
        <v>177</v>
      </c>
      <c r="E2311" s="189" t="s">
        <v>1</v>
      </c>
      <c r="F2311" s="190" t="s">
        <v>178</v>
      </c>
      <c r="H2311" s="189" t="s">
        <v>1</v>
      </c>
      <c r="I2311" s="191"/>
      <c r="L2311" s="188"/>
      <c r="M2311" s="192"/>
      <c r="N2311" s="193"/>
      <c r="O2311" s="193"/>
      <c r="P2311" s="193"/>
      <c r="Q2311" s="193"/>
      <c r="R2311" s="193"/>
      <c r="S2311" s="193"/>
      <c r="T2311" s="194"/>
      <c r="AT2311" s="189" t="s">
        <v>177</v>
      </c>
      <c r="AU2311" s="189" t="s">
        <v>86</v>
      </c>
      <c r="AV2311" s="13" t="s">
        <v>84</v>
      </c>
      <c r="AW2311" s="13" t="s">
        <v>34</v>
      </c>
      <c r="AX2311" s="13" t="s">
        <v>77</v>
      </c>
      <c r="AY2311" s="189" t="s">
        <v>164</v>
      </c>
    </row>
    <row r="2312" spans="1:65" s="13" customFormat="1" x14ac:dyDescent="0.2">
      <c r="B2312" s="188"/>
      <c r="D2312" s="183" t="s">
        <v>177</v>
      </c>
      <c r="E2312" s="189" t="s">
        <v>1</v>
      </c>
      <c r="F2312" s="190" t="s">
        <v>179</v>
      </c>
      <c r="H2312" s="189" t="s">
        <v>1</v>
      </c>
      <c r="I2312" s="191"/>
      <c r="L2312" s="188"/>
      <c r="M2312" s="192"/>
      <c r="N2312" s="193"/>
      <c r="O2312" s="193"/>
      <c r="P2312" s="193"/>
      <c r="Q2312" s="193"/>
      <c r="R2312" s="193"/>
      <c r="S2312" s="193"/>
      <c r="T2312" s="194"/>
      <c r="AT2312" s="189" t="s">
        <v>177</v>
      </c>
      <c r="AU2312" s="189" t="s">
        <v>86</v>
      </c>
      <c r="AV2312" s="13" t="s">
        <v>84</v>
      </c>
      <c r="AW2312" s="13" t="s">
        <v>34</v>
      </c>
      <c r="AX2312" s="13" t="s">
        <v>77</v>
      </c>
      <c r="AY2312" s="189" t="s">
        <v>164</v>
      </c>
    </row>
    <row r="2313" spans="1:65" s="13" customFormat="1" x14ac:dyDescent="0.2">
      <c r="B2313" s="188"/>
      <c r="D2313" s="183" t="s">
        <v>177</v>
      </c>
      <c r="E2313" s="189" t="s">
        <v>1</v>
      </c>
      <c r="F2313" s="190" t="s">
        <v>220</v>
      </c>
      <c r="H2313" s="189" t="s">
        <v>1</v>
      </c>
      <c r="I2313" s="191"/>
      <c r="L2313" s="188"/>
      <c r="M2313" s="192"/>
      <c r="N2313" s="193"/>
      <c r="O2313" s="193"/>
      <c r="P2313" s="193"/>
      <c r="Q2313" s="193"/>
      <c r="R2313" s="193"/>
      <c r="S2313" s="193"/>
      <c r="T2313" s="194"/>
      <c r="AT2313" s="189" t="s">
        <v>177</v>
      </c>
      <c r="AU2313" s="189" t="s">
        <v>86</v>
      </c>
      <c r="AV2313" s="13" t="s">
        <v>84</v>
      </c>
      <c r="AW2313" s="13" t="s">
        <v>34</v>
      </c>
      <c r="AX2313" s="13" t="s">
        <v>77</v>
      </c>
      <c r="AY2313" s="189" t="s">
        <v>164</v>
      </c>
    </row>
    <row r="2314" spans="1:65" s="13" customFormat="1" x14ac:dyDescent="0.2">
      <c r="B2314" s="188"/>
      <c r="D2314" s="183" t="s">
        <v>177</v>
      </c>
      <c r="E2314" s="189" t="s">
        <v>1</v>
      </c>
      <c r="F2314" s="190" t="s">
        <v>687</v>
      </c>
      <c r="H2314" s="189" t="s">
        <v>1</v>
      </c>
      <c r="I2314" s="191"/>
      <c r="L2314" s="188"/>
      <c r="M2314" s="192"/>
      <c r="N2314" s="193"/>
      <c r="O2314" s="193"/>
      <c r="P2314" s="193"/>
      <c r="Q2314" s="193"/>
      <c r="R2314" s="193"/>
      <c r="S2314" s="193"/>
      <c r="T2314" s="194"/>
      <c r="AT2314" s="189" t="s">
        <v>177</v>
      </c>
      <c r="AU2314" s="189" t="s">
        <v>86</v>
      </c>
      <c r="AV2314" s="13" t="s">
        <v>84</v>
      </c>
      <c r="AW2314" s="13" t="s">
        <v>34</v>
      </c>
      <c r="AX2314" s="13" t="s">
        <v>77</v>
      </c>
      <c r="AY2314" s="189" t="s">
        <v>164</v>
      </c>
    </row>
    <row r="2315" spans="1:65" s="13" customFormat="1" x14ac:dyDescent="0.2">
      <c r="B2315" s="188"/>
      <c r="D2315" s="183" t="s">
        <v>177</v>
      </c>
      <c r="E2315" s="189" t="s">
        <v>1</v>
      </c>
      <c r="F2315" s="190" t="s">
        <v>743</v>
      </c>
      <c r="H2315" s="189" t="s">
        <v>1</v>
      </c>
      <c r="I2315" s="191"/>
      <c r="L2315" s="188"/>
      <c r="M2315" s="192"/>
      <c r="N2315" s="193"/>
      <c r="O2315" s="193"/>
      <c r="P2315" s="193"/>
      <c r="Q2315" s="193"/>
      <c r="R2315" s="193"/>
      <c r="S2315" s="193"/>
      <c r="T2315" s="194"/>
      <c r="AT2315" s="189" t="s">
        <v>177</v>
      </c>
      <c r="AU2315" s="189" t="s">
        <v>86</v>
      </c>
      <c r="AV2315" s="13" t="s">
        <v>84</v>
      </c>
      <c r="AW2315" s="13" t="s">
        <v>34</v>
      </c>
      <c r="AX2315" s="13" t="s">
        <v>77</v>
      </c>
      <c r="AY2315" s="189" t="s">
        <v>164</v>
      </c>
    </row>
    <row r="2316" spans="1:65" s="13" customFormat="1" x14ac:dyDescent="0.2">
      <c r="B2316" s="188"/>
      <c r="D2316" s="183" t="s">
        <v>177</v>
      </c>
      <c r="E2316" s="189" t="s">
        <v>1</v>
      </c>
      <c r="F2316" s="190" t="s">
        <v>1004</v>
      </c>
      <c r="H2316" s="189" t="s">
        <v>1</v>
      </c>
      <c r="I2316" s="191"/>
      <c r="L2316" s="188"/>
      <c r="M2316" s="192"/>
      <c r="N2316" s="193"/>
      <c r="O2316" s="193"/>
      <c r="P2316" s="193"/>
      <c r="Q2316" s="193"/>
      <c r="R2316" s="193"/>
      <c r="S2316" s="193"/>
      <c r="T2316" s="194"/>
      <c r="AT2316" s="189" t="s">
        <v>177</v>
      </c>
      <c r="AU2316" s="189" t="s">
        <v>86</v>
      </c>
      <c r="AV2316" s="13" t="s">
        <v>84</v>
      </c>
      <c r="AW2316" s="13" t="s">
        <v>34</v>
      </c>
      <c r="AX2316" s="13" t="s">
        <v>77</v>
      </c>
      <c r="AY2316" s="189" t="s">
        <v>164</v>
      </c>
    </row>
    <row r="2317" spans="1:65" s="13" customFormat="1" x14ac:dyDescent="0.2">
      <c r="B2317" s="188"/>
      <c r="D2317" s="183" t="s">
        <v>177</v>
      </c>
      <c r="E2317" s="189" t="s">
        <v>1</v>
      </c>
      <c r="F2317" s="190" t="s">
        <v>1005</v>
      </c>
      <c r="H2317" s="189" t="s">
        <v>1</v>
      </c>
      <c r="I2317" s="191"/>
      <c r="L2317" s="188"/>
      <c r="M2317" s="192"/>
      <c r="N2317" s="193"/>
      <c r="O2317" s="193"/>
      <c r="P2317" s="193"/>
      <c r="Q2317" s="193"/>
      <c r="R2317" s="193"/>
      <c r="S2317" s="193"/>
      <c r="T2317" s="194"/>
      <c r="AT2317" s="189" t="s">
        <v>177</v>
      </c>
      <c r="AU2317" s="189" t="s">
        <v>86</v>
      </c>
      <c r="AV2317" s="13" t="s">
        <v>84</v>
      </c>
      <c r="AW2317" s="13" t="s">
        <v>34</v>
      </c>
      <c r="AX2317" s="13" t="s">
        <v>77</v>
      </c>
      <c r="AY2317" s="189" t="s">
        <v>164</v>
      </c>
    </row>
    <row r="2318" spans="1:65" s="13" customFormat="1" x14ac:dyDescent="0.2">
      <c r="B2318" s="188"/>
      <c r="D2318" s="183" t="s">
        <v>177</v>
      </c>
      <c r="E2318" s="189" t="s">
        <v>1</v>
      </c>
      <c r="F2318" s="190" t="s">
        <v>744</v>
      </c>
      <c r="H2318" s="189" t="s">
        <v>1</v>
      </c>
      <c r="I2318" s="191"/>
      <c r="L2318" s="188"/>
      <c r="M2318" s="192"/>
      <c r="N2318" s="193"/>
      <c r="O2318" s="193"/>
      <c r="P2318" s="193"/>
      <c r="Q2318" s="193"/>
      <c r="R2318" s="193"/>
      <c r="S2318" s="193"/>
      <c r="T2318" s="194"/>
      <c r="AT2318" s="189" t="s">
        <v>177</v>
      </c>
      <c r="AU2318" s="189" t="s">
        <v>86</v>
      </c>
      <c r="AV2318" s="13" t="s">
        <v>84</v>
      </c>
      <c r="AW2318" s="13" t="s">
        <v>34</v>
      </c>
      <c r="AX2318" s="13" t="s">
        <v>77</v>
      </c>
      <c r="AY2318" s="189" t="s">
        <v>164</v>
      </c>
    </row>
    <row r="2319" spans="1:65" s="14" customFormat="1" x14ac:dyDescent="0.2">
      <c r="B2319" s="195"/>
      <c r="D2319" s="183" t="s">
        <v>177</v>
      </c>
      <c r="E2319" s="196" t="s">
        <v>1</v>
      </c>
      <c r="F2319" s="197" t="s">
        <v>751</v>
      </c>
      <c r="H2319" s="198">
        <v>3.79</v>
      </c>
      <c r="I2319" s="199"/>
      <c r="L2319" s="195"/>
      <c r="M2319" s="200"/>
      <c r="N2319" s="201"/>
      <c r="O2319" s="201"/>
      <c r="P2319" s="201"/>
      <c r="Q2319" s="201"/>
      <c r="R2319" s="201"/>
      <c r="S2319" s="201"/>
      <c r="T2319" s="202"/>
      <c r="AT2319" s="196" t="s">
        <v>177</v>
      </c>
      <c r="AU2319" s="196" t="s">
        <v>86</v>
      </c>
      <c r="AV2319" s="14" t="s">
        <v>86</v>
      </c>
      <c r="AW2319" s="14" t="s">
        <v>34</v>
      </c>
      <c r="AX2319" s="14" t="s">
        <v>77</v>
      </c>
      <c r="AY2319" s="196" t="s">
        <v>164</v>
      </c>
    </row>
    <row r="2320" spans="1:65" s="16" customFormat="1" x14ac:dyDescent="0.2">
      <c r="B2320" s="215"/>
      <c r="D2320" s="183" t="s">
        <v>177</v>
      </c>
      <c r="E2320" s="216" t="s">
        <v>1</v>
      </c>
      <c r="F2320" s="217" t="s">
        <v>235</v>
      </c>
      <c r="H2320" s="218">
        <v>3.79</v>
      </c>
      <c r="I2320" s="219"/>
      <c r="L2320" s="215"/>
      <c r="M2320" s="220"/>
      <c r="N2320" s="221"/>
      <c r="O2320" s="221"/>
      <c r="P2320" s="221"/>
      <c r="Q2320" s="221"/>
      <c r="R2320" s="221"/>
      <c r="S2320" s="221"/>
      <c r="T2320" s="222"/>
      <c r="AT2320" s="216" t="s">
        <v>177</v>
      </c>
      <c r="AU2320" s="216" t="s">
        <v>86</v>
      </c>
      <c r="AV2320" s="16" t="s">
        <v>236</v>
      </c>
      <c r="AW2320" s="16" t="s">
        <v>34</v>
      </c>
      <c r="AX2320" s="16" t="s">
        <v>77</v>
      </c>
      <c r="AY2320" s="216" t="s">
        <v>164</v>
      </c>
    </row>
    <row r="2321" spans="1:65" s="13" customFormat="1" x14ac:dyDescent="0.2">
      <c r="B2321" s="188"/>
      <c r="D2321" s="183" t="s">
        <v>177</v>
      </c>
      <c r="E2321" s="189" t="s">
        <v>1</v>
      </c>
      <c r="F2321" s="190" t="s">
        <v>753</v>
      </c>
      <c r="H2321" s="189" t="s">
        <v>1</v>
      </c>
      <c r="I2321" s="191"/>
      <c r="L2321" s="188"/>
      <c r="M2321" s="192"/>
      <c r="N2321" s="193"/>
      <c r="O2321" s="193"/>
      <c r="P2321" s="193"/>
      <c r="Q2321" s="193"/>
      <c r="R2321" s="193"/>
      <c r="S2321" s="193"/>
      <c r="T2321" s="194"/>
      <c r="AT2321" s="189" t="s">
        <v>177</v>
      </c>
      <c r="AU2321" s="189" t="s">
        <v>86</v>
      </c>
      <c r="AV2321" s="13" t="s">
        <v>84</v>
      </c>
      <c r="AW2321" s="13" t="s">
        <v>34</v>
      </c>
      <c r="AX2321" s="13" t="s">
        <v>77</v>
      </c>
      <c r="AY2321" s="189" t="s">
        <v>164</v>
      </c>
    </row>
    <row r="2322" spans="1:65" s="14" customFormat="1" x14ac:dyDescent="0.2">
      <c r="B2322" s="195"/>
      <c r="D2322" s="183" t="s">
        <v>177</v>
      </c>
      <c r="E2322" s="196" t="s">
        <v>1</v>
      </c>
      <c r="F2322" s="197" t="s">
        <v>754</v>
      </c>
      <c r="H2322" s="198">
        <v>4.4000000000000004</v>
      </c>
      <c r="I2322" s="199"/>
      <c r="L2322" s="195"/>
      <c r="M2322" s="200"/>
      <c r="N2322" s="201"/>
      <c r="O2322" s="201"/>
      <c r="P2322" s="201"/>
      <c r="Q2322" s="201"/>
      <c r="R2322" s="201"/>
      <c r="S2322" s="201"/>
      <c r="T2322" s="202"/>
      <c r="AT2322" s="196" t="s">
        <v>177</v>
      </c>
      <c r="AU2322" s="196" t="s">
        <v>86</v>
      </c>
      <c r="AV2322" s="14" t="s">
        <v>86</v>
      </c>
      <c r="AW2322" s="14" t="s">
        <v>34</v>
      </c>
      <c r="AX2322" s="14" t="s">
        <v>77</v>
      </c>
      <c r="AY2322" s="196" t="s">
        <v>164</v>
      </c>
    </row>
    <row r="2323" spans="1:65" s="16" customFormat="1" x14ac:dyDescent="0.2">
      <c r="B2323" s="215"/>
      <c r="D2323" s="183" t="s">
        <v>177</v>
      </c>
      <c r="E2323" s="216" t="s">
        <v>1</v>
      </c>
      <c r="F2323" s="217" t="s">
        <v>235</v>
      </c>
      <c r="H2323" s="218">
        <v>4.4000000000000004</v>
      </c>
      <c r="I2323" s="219"/>
      <c r="L2323" s="215"/>
      <c r="M2323" s="220"/>
      <c r="N2323" s="221"/>
      <c r="O2323" s="221"/>
      <c r="P2323" s="221"/>
      <c r="Q2323" s="221"/>
      <c r="R2323" s="221"/>
      <c r="S2323" s="221"/>
      <c r="T2323" s="222"/>
      <c r="AT2323" s="216" t="s">
        <v>177</v>
      </c>
      <c r="AU2323" s="216" t="s">
        <v>86</v>
      </c>
      <c r="AV2323" s="16" t="s">
        <v>236</v>
      </c>
      <c r="AW2323" s="16" t="s">
        <v>34</v>
      </c>
      <c r="AX2323" s="16" t="s">
        <v>77</v>
      </c>
      <c r="AY2323" s="216" t="s">
        <v>164</v>
      </c>
    </row>
    <row r="2324" spans="1:65" s="13" customFormat="1" x14ac:dyDescent="0.2">
      <c r="B2324" s="188"/>
      <c r="D2324" s="183" t="s">
        <v>177</v>
      </c>
      <c r="E2324" s="189" t="s">
        <v>1</v>
      </c>
      <c r="F2324" s="190" t="s">
        <v>755</v>
      </c>
      <c r="H2324" s="189" t="s">
        <v>1</v>
      </c>
      <c r="I2324" s="191"/>
      <c r="L2324" s="188"/>
      <c r="M2324" s="192"/>
      <c r="N2324" s="193"/>
      <c r="O2324" s="193"/>
      <c r="P2324" s="193"/>
      <c r="Q2324" s="193"/>
      <c r="R2324" s="193"/>
      <c r="S2324" s="193"/>
      <c r="T2324" s="194"/>
      <c r="AT2324" s="189" t="s">
        <v>177</v>
      </c>
      <c r="AU2324" s="189" t="s">
        <v>86</v>
      </c>
      <c r="AV2324" s="13" t="s">
        <v>84</v>
      </c>
      <c r="AW2324" s="13" t="s">
        <v>34</v>
      </c>
      <c r="AX2324" s="13" t="s">
        <v>77</v>
      </c>
      <c r="AY2324" s="189" t="s">
        <v>164</v>
      </c>
    </row>
    <row r="2325" spans="1:65" s="14" customFormat="1" x14ac:dyDescent="0.2">
      <c r="B2325" s="195"/>
      <c r="D2325" s="183" t="s">
        <v>177</v>
      </c>
      <c r="E2325" s="196" t="s">
        <v>1</v>
      </c>
      <c r="F2325" s="197" t="s">
        <v>819</v>
      </c>
      <c r="H2325" s="198">
        <v>0.84799999999999998</v>
      </c>
      <c r="I2325" s="199"/>
      <c r="L2325" s="195"/>
      <c r="M2325" s="200"/>
      <c r="N2325" s="201"/>
      <c r="O2325" s="201"/>
      <c r="P2325" s="201"/>
      <c r="Q2325" s="201"/>
      <c r="R2325" s="201"/>
      <c r="S2325" s="201"/>
      <c r="T2325" s="202"/>
      <c r="AT2325" s="196" t="s">
        <v>177</v>
      </c>
      <c r="AU2325" s="196" t="s">
        <v>86</v>
      </c>
      <c r="AV2325" s="14" t="s">
        <v>86</v>
      </c>
      <c r="AW2325" s="14" t="s">
        <v>34</v>
      </c>
      <c r="AX2325" s="14" t="s">
        <v>77</v>
      </c>
      <c r="AY2325" s="196" t="s">
        <v>164</v>
      </c>
    </row>
    <row r="2326" spans="1:65" s="14" customFormat="1" x14ac:dyDescent="0.2">
      <c r="B2326" s="195"/>
      <c r="D2326" s="183" t="s">
        <v>177</v>
      </c>
      <c r="E2326" s="196" t="s">
        <v>1</v>
      </c>
      <c r="F2326" s="197" t="s">
        <v>758</v>
      </c>
      <c r="H2326" s="198">
        <v>7.3410000000000002</v>
      </c>
      <c r="I2326" s="199"/>
      <c r="L2326" s="195"/>
      <c r="M2326" s="200"/>
      <c r="N2326" s="201"/>
      <c r="O2326" s="201"/>
      <c r="P2326" s="201"/>
      <c r="Q2326" s="201"/>
      <c r="R2326" s="201"/>
      <c r="S2326" s="201"/>
      <c r="T2326" s="202"/>
      <c r="AT2326" s="196" t="s">
        <v>177</v>
      </c>
      <c r="AU2326" s="196" t="s">
        <v>86</v>
      </c>
      <c r="AV2326" s="14" t="s">
        <v>86</v>
      </c>
      <c r="AW2326" s="14" t="s">
        <v>34</v>
      </c>
      <c r="AX2326" s="14" t="s">
        <v>77</v>
      </c>
      <c r="AY2326" s="196" t="s">
        <v>164</v>
      </c>
    </row>
    <row r="2327" spans="1:65" s="14" customFormat="1" x14ac:dyDescent="0.2">
      <c r="B2327" s="195"/>
      <c r="D2327" s="183" t="s">
        <v>177</v>
      </c>
      <c r="E2327" s="196" t="s">
        <v>1</v>
      </c>
      <c r="F2327" s="197" t="s">
        <v>759</v>
      </c>
      <c r="H2327" s="198">
        <v>0.58499999999999996</v>
      </c>
      <c r="I2327" s="199"/>
      <c r="L2327" s="195"/>
      <c r="M2327" s="200"/>
      <c r="N2327" s="201"/>
      <c r="O2327" s="201"/>
      <c r="P2327" s="201"/>
      <c r="Q2327" s="201"/>
      <c r="R2327" s="201"/>
      <c r="S2327" s="201"/>
      <c r="T2327" s="202"/>
      <c r="AT2327" s="196" t="s">
        <v>177</v>
      </c>
      <c r="AU2327" s="196" t="s">
        <v>86</v>
      </c>
      <c r="AV2327" s="14" t="s">
        <v>86</v>
      </c>
      <c r="AW2327" s="14" t="s">
        <v>34</v>
      </c>
      <c r="AX2327" s="14" t="s">
        <v>77</v>
      </c>
      <c r="AY2327" s="196" t="s">
        <v>164</v>
      </c>
    </row>
    <row r="2328" spans="1:65" s="14" customFormat="1" x14ac:dyDescent="0.2">
      <c r="B2328" s="195"/>
      <c r="D2328" s="183" t="s">
        <v>177</v>
      </c>
      <c r="E2328" s="196" t="s">
        <v>1</v>
      </c>
      <c r="F2328" s="197" t="s">
        <v>748</v>
      </c>
      <c r="H2328" s="198">
        <v>1.72</v>
      </c>
      <c r="I2328" s="199"/>
      <c r="L2328" s="195"/>
      <c r="M2328" s="200"/>
      <c r="N2328" s="201"/>
      <c r="O2328" s="201"/>
      <c r="P2328" s="201"/>
      <c r="Q2328" s="201"/>
      <c r="R2328" s="201"/>
      <c r="S2328" s="201"/>
      <c r="T2328" s="202"/>
      <c r="AT2328" s="196" t="s">
        <v>177</v>
      </c>
      <c r="AU2328" s="196" t="s">
        <v>86</v>
      </c>
      <c r="AV2328" s="14" t="s">
        <v>86</v>
      </c>
      <c r="AW2328" s="14" t="s">
        <v>34</v>
      </c>
      <c r="AX2328" s="14" t="s">
        <v>77</v>
      </c>
      <c r="AY2328" s="196" t="s">
        <v>164</v>
      </c>
    </row>
    <row r="2329" spans="1:65" s="14" customFormat="1" x14ac:dyDescent="0.2">
      <c r="B2329" s="195"/>
      <c r="D2329" s="183" t="s">
        <v>177</v>
      </c>
      <c r="E2329" s="196" t="s">
        <v>1</v>
      </c>
      <c r="F2329" s="197" t="s">
        <v>760</v>
      </c>
      <c r="H2329" s="198">
        <v>3.99</v>
      </c>
      <c r="I2329" s="199"/>
      <c r="L2329" s="195"/>
      <c r="M2329" s="200"/>
      <c r="N2329" s="201"/>
      <c r="O2329" s="201"/>
      <c r="P2329" s="201"/>
      <c r="Q2329" s="201"/>
      <c r="R2329" s="201"/>
      <c r="S2329" s="201"/>
      <c r="T2329" s="202"/>
      <c r="AT2329" s="196" t="s">
        <v>177</v>
      </c>
      <c r="AU2329" s="196" t="s">
        <v>86</v>
      </c>
      <c r="AV2329" s="14" t="s">
        <v>86</v>
      </c>
      <c r="AW2329" s="14" t="s">
        <v>34</v>
      </c>
      <c r="AX2329" s="14" t="s">
        <v>77</v>
      </c>
      <c r="AY2329" s="196" t="s">
        <v>164</v>
      </c>
    </row>
    <row r="2330" spans="1:65" s="14" customFormat="1" x14ac:dyDescent="0.2">
      <c r="B2330" s="195"/>
      <c r="D2330" s="183" t="s">
        <v>177</v>
      </c>
      <c r="E2330" s="196" t="s">
        <v>1</v>
      </c>
      <c r="F2330" s="197" t="s">
        <v>749</v>
      </c>
      <c r="H2330" s="198">
        <v>1.1299999999999999</v>
      </c>
      <c r="I2330" s="199"/>
      <c r="L2330" s="195"/>
      <c r="M2330" s="200"/>
      <c r="N2330" s="201"/>
      <c r="O2330" s="201"/>
      <c r="P2330" s="201"/>
      <c r="Q2330" s="201"/>
      <c r="R2330" s="201"/>
      <c r="S2330" s="201"/>
      <c r="T2330" s="202"/>
      <c r="AT2330" s="196" t="s">
        <v>177</v>
      </c>
      <c r="AU2330" s="196" t="s">
        <v>86</v>
      </c>
      <c r="AV2330" s="14" t="s">
        <v>86</v>
      </c>
      <c r="AW2330" s="14" t="s">
        <v>34</v>
      </c>
      <c r="AX2330" s="14" t="s">
        <v>77</v>
      </c>
      <c r="AY2330" s="196" t="s">
        <v>164</v>
      </c>
    </row>
    <row r="2331" spans="1:65" s="16" customFormat="1" x14ac:dyDescent="0.2">
      <c r="B2331" s="215"/>
      <c r="D2331" s="183" t="s">
        <v>177</v>
      </c>
      <c r="E2331" s="216" t="s">
        <v>1</v>
      </c>
      <c r="F2331" s="217" t="s">
        <v>235</v>
      </c>
      <c r="H2331" s="218">
        <v>15.614000000000001</v>
      </c>
      <c r="I2331" s="219"/>
      <c r="L2331" s="215"/>
      <c r="M2331" s="220"/>
      <c r="N2331" s="221"/>
      <c r="O2331" s="221"/>
      <c r="P2331" s="221"/>
      <c r="Q2331" s="221"/>
      <c r="R2331" s="221"/>
      <c r="S2331" s="221"/>
      <c r="T2331" s="222"/>
      <c r="AT2331" s="216" t="s">
        <v>177</v>
      </c>
      <c r="AU2331" s="216" t="s">
        <v>86</v>
      </c>
      <c r="AV2331" s="16" t="s">
        <v>236</v>
      </c>
      <c r="AW2331" s="16" t="s">
        <v>34</v>
      </c>
      <c r="AX2331" s="16" t="s">
        <v>77</v>
      </c>
      <c r="AY2331" s="216" t="s">
        <v>164</v>
      </c>
    </row>
    <row r="2332" spans="1:65" s="15" customFormat="1" x14ac:dyDescent="0.2">
      <c r="B2332" s="203"/>
      <c r="D2332" s="183" t="s">
        <v>177</v>
      </c>
      <c r="E2332" s="204" t="s">
        <v>1</v>
      </c>
      <c r="F2332" s="205" t="s">
        <v>184</v>
      </c>
      <c r="H2332" s="206">
        <v>23.803999999999998</v>
      </c>
      <c r="I2332" s="207"/>
      <c r="L2332" s="203"/>
      <c r="M2332" s="208"/>
      <c r="N2332" s="209"/>
      <c r="O2332" s="209"/>
      <c r="P2332" s="209"/>
      <c r="Q2332" s="209"/>
      <c r="R2332" s="209"/>
      <c r="S2332" s="209"/>
      <c r="T2332" s="210"/>
      <c r="AT2332" s="204" t="s">
        <v>177</v>
      </c>
      <c r="AU2332" s="204" t="s">
        <v>86</v>
      </c>
      <c r="AV2332" s="15" t="s">
        <v>172</v>
      </c>
      <c r="AW2332" s="15" t="s">
        <v>34</v>
      </c>
      <c r="AX2332" s="15" t="s">
        <v>84</v>
      </c>
      <c r="AY2332" s="204" t="s">
        <v>164</v>
      </c>
    </row>
    <row r="2333" spans="1:65" s="2" customFormat="1" ht="16.5" customHeight="1" x14ac:dyDescent="0.2">
      <c r="A2333" s="34"/>
      <c r="B2333" s="168"/>
      <c r="C2333" s="169" t="s">
        <v>1014</v>
      </c>
      <c r="D2333" s="214" t="s">
        <v>167</v>
      </c>
      <c r="E2333" s="171" t="s">
        <v>1010</v>
      </c>
      <c r="F2333" s="172" t="s">
        <v>1011</v>
      </c>
      <c r="G2333" s="173" t="s">
        <v>282</v>
      </c>
      <c r="H2333" s="174">
        <v>3.7839999999999998</v>
      </c>
      <c r="I2333" s="175"/>
      <c r="J2333" s="176">
        <f>ROUND(I2333*H2333,2)</f>
        <v>0</v>
      </c>
      <c r="K2333" s="172" t="s">
        <v>216</v>
      </c>
      <c r="L2333" s="35"/>
      <c r="M2333" s="177" t="s">
        <v>1</v>
      </c>
      <c r="N2333" s="178" t="s">
        <v>42</v>
      </c>
      <c r="O2333" s="60"/>
      <c r="P2333" s="179">
        <f>O2333*H2333</f>
        <v>0</v>
      </c>
      <c r="Q2333" s="179">
        <v>0</v>
      </c>
      <c r="R2333" s="179">
        <f>Q2333*H2333</f>
        <v>0</v>
      </c>
      <c r="S2333" s="179">
        <v>0</v>
      </c>
      <c r="T2333" s="180">
        <f>S2333*H2333</f>
        <v>0</v>
      </c>
      <c r="U2333" s="34"/>
      <c r="V2333" s="34"/>
      <c r="W2333" s="34"/>
      <c r="X2333" s="34"/>
      <c r="Y2333" s="34"/>
      <c r="Z2333" s="34"/>
      <c r="AA2333" s="34"/>
      <c r="AB2333" s="34"/>
      <c r="AC2333" s="34"/>
      <c r="AD2333" s="34"/>
      <c r="AE2333" s="34"/>
      <c r="AR2333" s="181" t="s">
        <v>172</v>
      </c>
      <c r="AT2333" s="181" t="s">
        <v>167</v>
      </c>
      <c r="AU2333" s="181" t="s">
        <v>86</v>
      </c>
      <c r="AY2333" s="18" t="s">
        <v>164</v>
      </c>
      <c r="BE2333" s="182">
        <f>IF(N2333="základní",J2333,0)</f>
        <v>0</v>
      </c>
      <c r="BF2333" s="182">
        <f>IF(N2333="snížená",J2333,0)</f>
        <v>0</v>
      </c>
      <c r="BG2333" s="182">
        <f>IF(N2333="zákl. přenesená",J2333,0)</f>
        <v>0</v>
      </c>
      <c r="BH2333" s="182">
        <f>IF(N2333="sníž. přenesená",J2333,0)</f>
        <v>0</v>
      </c>
      <c r="BI2333" s="182">
        <f>IF(N2333="nulová",J2333,0)</f>
        <v>0</v>
      </c>
      <c r="BJ2333" s="18" t="s">
        <v>84</v>
      </c>
      <c r="BK2333" s="182">
        <f>ROUND(I2333*H2333,2)</f>
        <v>0</v>
      </c>
      <c r="BL2333" s="18" t="s">
        <v>172</v>
      </c>
      <c r="BM2333" s="181" t="s">
        <v>1015</v>
      </c>
    </row>
    <row r="2334" spans="1:65" s="2" customFormat="1" x14ac:dyDescent="0.2">
      <c r="A2334" s="34"/>
      <c r="B2334" s="35"/>
      <c r="C2334" s="34"/>
      <c r="D2334" s="183" t="s">
        <v>174</v>
      </c>
      <c r="E2334" s="34"/>
      <c r="F2334" s="184" t="s">
        <v>1013</v>
      </c>
      <c r="G2334" s="34"/>
      <c r="H2334" s="34"/>
      <c r="I2334" s="103"/>
      <c r="J2334" s="34"/>
      <c r="K2334" s="34"/>
      <c r="L2334" s="35"/>
      <c r="M2334" s="185"/>
      <c r="N2334" s="186"/>
      <c r="O2334" s="60"/>
      <c r="P2334" s="60"/>
      <c r="Q2334" s="60"/>
      <c r="R2334" s="60"/>
      <c r="S2334" s="60"/>
      <c r="T2334" s="61"/>
      <c r="U2334" s="34"/>
      <c r="V2334" s="34"/>
      <c r="W2334" s="34"/>
      <c r="X2334" s="34"/>
      <c r="Y2334" s="34"/>
      <c r="Z2334" s="34"/>
      <c r="AA2334" s="34"/>
      <c r="AB2334" s="34"/>
      <c r="AC2334" s="34"/>
      <c r="AD2334" s="34"/>
      <c r="AE2334" s="34"/>
      <c r="AT2334" s="18" t="s">
        <v>174</v>
      </c>
      <c r="AU2334" s="18" t="s">
        <v>86</v>
      </c>
    </row>
    <row r="2335" spans="1:65" s="13" customFormat="1" x14ac:dyDescent="0.2">
      <c r="B2335" s="188"/>
      <c r="D2335" s="183" t="s">
        <v>177</v>
      </c>
      <c r="E2335" s="189" t="s">
        <v>1</v>
      </c>
      <c r="F2335" s="190" t="s">
        <v>178</v>
      </c>
      <c r="H2335" s="189" t="s">
        <v>1</v>
      </c>
      <c r="I2335" s="191"/>
      <c r="L2335" s="188"/>
      <c r="M2335" s="192"/>
      <c r="N2335" s="193"/>
      <c r="O2335" s="193"/>
      <c r="P2335" s="193"/>
      <c r="Q2335" s="193"/>
      <c r="R2335" s="193"/>
      <c r="S2335" s="193"/>
      <c r="T2335" s="194"/>
      <c r="AT2335" s="189" t="s">
        <v>177</v>
      </c>
      <c r="AU2335" s="189" t="s">
        <v>86</v>
      </c>
      <c r="AV2335" s="13" t="s">
        <v>84</v>
      </c>
      <c r="AW2335" s="13" t="s">
        <v>34</v>
      </c>
      <c r="AX2335" s="13" t="s">
        <v>77</v>
      </c>
      <c r="AY2335" s="189" t="s">
        <v>164</v>
      </c>
    </row>
    <row r="2336" spans="1:65" s="13" customFormat="1" x14ac:dyDescent="0.2">
      <c r="B2336" s="188"/>
      <c r="D2336" s="183" t="s">
        <v>177</v>
      </c>
      <c r="E2336" s="189" t="s">
        <v>1</v>
      </c>
      <c r="F2336" s="190" t="s">
        <v>179</v>
      </c>
      <c r="H2336" s="189" t="s">
        <v>1</v>
      </c>
      <c r="I2336" s="191"/>
      <c r="L2336" s="188"/>
      <c r="M2336" s="192"/>
      <c r="N2336" s="193"/>
      <c r="O2336" s="193"/>
      <c r="P2336" s="193"/>
      <c r="Q2336" s="193"/>
      <c r="R2336" s="193"/>
      <c r="S2336" s="193"/>
      <c r="T2336" s="194"/>
      <c r="AT2336" s="189" t="s">
        <v>177</v>
      </c>
      <c r="AU2336" s="189" t="s">
        <v>86</v>
      </c>
      <c r="AV2336" s="13" t="s">
        <v>84</v>
      </c>
      <c r="AW2336" s="13" t="s">
        <v>34</v>
      </c>
      <c r="AX2336" s="13" t="s">
        <v>77</v>
      </c>
      <c r="AY2336" s="189" t="s">
        <v>164</v>
      </c>
    </row>
    <row r="2337" spans="1:65" s="13" customFormat="1" x14ac:dyDescent="0.2">
      <c r="B2337" s="188"/>
      <c r="D2337" s="183" t="s">
        <v>177</v>
      </c>
      <c r="E2337" s="189" t="s">
        <v>1</v>
      </c>
      <c r="F2337" s="190" t="s">
        <v>220</v>
      </c>
      <c r="H2337" s="189" t="s">
        <v>1</v>
      </c>
      <c r="I2337" s="191"/>
      <c r="L2337" s="188"/>
      <c r="M2337" s="192"/>
      <c r="N2337" s="193"/>
      <c r="O2337" s="193"/>
      <c r="P2337" s="193"/>
      <c r="Q2337" s="193"/>
      <c r="R2337" s="193"/>
      <c r="S2337" s="193"/>
      <c r="T2337" s="194"/>
      <c r="AT2337" s="189" t="s">
        <v>177</v>
      </c>
      <c r="AU2337" s="189" t="s">
        <v>86</v>
      </c>
      <c r="AV2337" s="13" t="s">
        <v>84</v>
      </c>
      <c r="AW2337" s="13" t="s">
        <v>34</v>
      </c>
      <c r="AX2337" s="13" t="s">
        <v>77</v>
      </c>
      <c r="AY2337" s="189" t="s">
        <v>164</v>
      </c>
    </row>
    <row r="2338" spans="1:65" s="13" customFormat="1" x14ac:dyDescent="0.2">
      <c r="B2338" s="188"/>
      <c r="D2338" s="183" t="s">
        <v>177</v>
      </c>
      <c r="E2338" s="189" t="s">
        <v>1</v>
      </c>
      <c r="F2338" s="190" t="s">
        <v>687</v>
      </c>
      <c r="H2338" s="189" t="s">
        <v>1</v>
      </c>
      <c r="I2338" s="191"/>
      <c r="L2338" s="188"/>
      <c r="M2338" s="192"/>
      <c r="N2338" s="193"/>
      <c r="O2338" s="193"/>
      <c r="P2338" s="193"/>
      <c r="Q2338" s="193"/>
      <c r="R2338" s="193"/>
      <c r="S2338" s="193"/>
      <c r="T2338" s="194"/>
      <c r="AT2338" s="189" t="s">
        <v>177</v>
      </c>
      <c r="AU2338" s="189" t="s">
        <v>86</v>
      </c>
      <c r="AV2338" s="13" t="s">
        <v>84</v>
      </c>
      <c r="AW2338" s="13" t="s">
        <v>34</v>
      </c>
      <c r="AX2338" s="13" t="s">
        <v>77</v>
      </c>
      <c r="AY2338" s="189" t="s">
        <v>164</v>
      </c>
    </row>
    <row r="2339" spans="1:65" s="13" customFormat="1" x14ac:dyDescent="0.2">
      <c r="B2339" s="188"/>
      <c r="D2339" s="183" t="s">
        <v>177</v>
      </c>
      <c r="E2339" s="189" t="s">
        <v>1</v>
      </c>
      <c r="F2339" s="190" t="s">
        <v>764</v>
      </c>
      <c r="H2339" s="189" t="s">
        <v>1</v>
      </c>
      <c r="I2339" s="191"/>
      <c r="L2339" s="188"/>
      <c r="M2339" s="192"/>
      <c r="N2339" s="193"/>
      <c r="O2339" s="193"/>
      <c r="P2339" s="193"/>
      <c r="Q2339" s="193"/>
      <c r="R2339" s="193"/>
      <c r="S2339" s="193"/>
      <c r="T2339" s="194"/>
      <c r="AT2339" s="189" t="s">
        <v>177</v>
      </c>
      <c r="AU2339" s="189" t="s">
        <v>86</v>
      </c>
      <c r="AV2339" s="13" t="s">
        <v>84</v>
      </c>
      <c r="AW2339" s="13" t="s">
        <v>34</v>
      </c>
      <c r="AX2339" s="13" t="s">
        <v>77</v>
      </c>
      <c r="AY2339" s="189" t="s">
        <v>164</v>
      </c>
    </row>
    <row r="2340" spans="1:65" s="13" customFormat="1" x14ac:dyDescent="0.2">
      <c r="B2340" s="188"/>
      <c r="D2340" s="183" t="s">
        <v>177</v>
      </c>
      <c r="E2340" s="189" t="s">
        <v>1</v>
      </c>
      <c r="F2340" s="190" t="s">
        <v>1004</v>
      </c>
      <c r="H2340" s="189" t="s">
        <v>1</v>
      </c>
      <c r="I2340" s="191"/>
      <c r="L2340" s="188"/>
      <c r="M2340" s="192"/>
      <c r="N2340" s="193"/>
      <c r="O2340" s="193"/>
      <c r="P2340" s="193"/>
      <c r="Q2340" s="193"/>
      <c r="R2340" s="193"/>
      <c r="S2340" s="193"/>
      <c r="T2340" s="194"/>
      <c r="AT2340" s="189" t="s">
        <v>177</v>
      </c>
      <c r="AU2340" s="189" t="s">
        <v>86</v>
      </c>
      <c r="AV2340" s="13" t="s">
        <v>84</v>
      </c>
      <c r="AW2340" s="13" t="s">
        <v>34</v>
      </c>
      <c r="AX2340" s="13" t="s">
        <v>77</v>
      </c>
      <c r="AY2340" s="189" t="s">
        <v>164</v>
      </c>
    </row>
    <row r="2341" spans="1:65" s="13" customFormat="1" x14ac:dyDescent="0.2">
      <c r="B2341" s="188"/>
      <c r="D2341" s="183" t="s">
        <v>177</v>
      </c>
      <c r="E2341" s="189" t="s">
        <v>1</v>
      </c>
      <c r="F2341" s="190" t="s">
        <v>1005</v>
      </c>
      <c r="H2341" s="189" t="s">
        <v>1</v>
      </c>
      <c r="I2341" s="191"/>
      <c r="L2341" s="188"/>
      <c r="M2341" s="192"/>
      <c r="N2341" s="193"/>
      <c r="O2341" s="193"/>
      <c r="P2341" s="193"/>
      <c r="Q2341" s="193"/>
      <c r="R2341" s="193"/>
      <c r="S2341" s="193"/>
      <c r="T2341" s="194"/>
      <c r="AT2341" s="189" t="s">
        <v>177</v>
      </c>
      <c r="AU2341" s="189" t="s">
        <v>86</v>
      </c>
      <c r="AV2341" s="13" t="s">
        <v>84</v>
      </c>
      <c r="AW2341" s="13" t="s">
        <v>34</v>
      </c>
      <c r="AX2341" s="13" t="s">
        <v>77</v>
      </c>
      <c r="AY2341" s="189" t="s">
        <v>164</v>
      </c>
    </row>
    <row r="2342" spans="1:65" s="13" customFormat="1" x14ac:dyDescent="0.2">
      <c r="B2342" s="188"/>
      <c r="D2342" s="183" t="s">
        <v>177</v>
      </c>
      <c r="E2342" s="189" t="s">
        <v>1</v>
      </c>
      <c r="F2342" s="190" t="s">
        <v>774</v>
      </c>
      <c r="H2342" s="189" t="s">
        <v>1</v>
      </c>
      <c r="I2342" s="191"/>
      <c r="L2342" s="188"/>
      <c r="M2342" s="192"/>
      <c r="N2342" s="193"/>
      <c r="O2342" s="193"/>
      <c r="P2342" s="193"/>
      <c r="Q2342" s="193"/>
      <c r="R2342" s="193"/>
      <c r="S2342" s="193"/>
      <c r="T2342" s="194"/>
      <c r="AT2342" s="189" t="s">
        <v>177</v>
      </c>
      <c r="AU2342" s="189" t="s">
        <v>86</v>
      </c>
      <c r="AV2342" s="13" t="s">
        <v>84</v>
      </c>
      <c r="AW2342" s="13" t="s">
        <v>34</v>
      </c>
      <c r="AX2342" s="13" t="s">
        <v>77</v>
      </c>
      <c r="AY2342" s="189" t="s">
        <v>164</v>
      </c>
    </row>
    <row r="2343" spans="1:65" s="14" customFormat="1" x14ac:dyDescent="0.2">
      <c r="B2343" s="195"/>
      <c r="D2343" s="183" t="s">
        <v>177</v>
      </c>
      <c r="E2343" s="196" t="s">
        <v>1</v>
      </c>
      <c r="F2343" s="197" t="s">
        <v>775</v>
      </c>
      <c r="H2343" s="198">
        <v>3.7839999999999998</v>
      </c>
      <c r="I2343" s="199"/>
      <c r="L2343" s="195"/>
      <c r="M2343" s="200"/>
      <c r="N2343" s="201"/>
      <c r="O2343" s="201"/>
      <c r="P2343" s="201"/>
      <c r="Q2343" s="201"/>
      <c r="R2343" s="201"/>
      <c r="S2343" s="201"/>
      <c r="T2343" s="202"/>
      <c r="AT2343" s="196" t="s">
        <v>177</v>
      </c>
      <c r="AU2343" s="196" t="s">
        <v>86</v>
      </c>
      <c r="AV2343" s="14" t="s">
        <v>86</v>
      </c>
      <c r="AW2343" s="14" t="s">
        <v>34</v>
      </c>
      <c r="AX2343" s="14" t="s">
        <v>77</v>
      </c>
      <c r="AY2343" s="196" t="s">
        <v>164</v>
      </c>
    </row>
    <row r="2344" spans="1:65" s="15" customFormat="1" x14ac:dyDescent="0.2">
      <c r="B2344" s="203"/>
      <c r="D2344" s="183" t="s">
        <v>177</v>
      </c>
      <c r="E2344" s="204" t="s">
        <v>1</v>
      </c>
      <c r="F2344" s="205" t="s">
        <v>184</v>
      </c>
      <c r="H2344" s="206">
        <v>3.7839999999999998</v>
      </c>
      <c r="I2344" s="207"/>
      <c r="L2344" s="203"/>
      <c r="M2344" s="208"/>
      <c r="N2344" s="209"/>
      <c r="O2344" s="209"/>
      <c r="P2344" s="209"/>
      <c r="Q2344" s="209"/>
      <c r="R2344" s="209"/>
      <c r="S2344" s="209"/>
      <c r="T2344" s="210"/>
      <c r="AT2344" s="204" t="s">
        <v>177</v>
      </c>
      <c r="AU2344" s="204" t="s">
        <v>86</v>
      </c>
      <c r="AV2344" s="15" t="s">
        <v>172</v>
      </c>
      <c r="AW2344" s="15" t="s">
        <v>34</v>
      </c>
      <c r="AX2344" s="15" t="s">
        <v>84</v>
      </c>
      <c r="AY2344" s="204" t="s">
        <v>164</v>
      </c>
    </row>
    <row r="2345" spans="1:65" s="2" customFormat="1" ht="16.5" customHeight="1" x14ac:dyDescent="0.2">
      <c r="A2345" s="34"/>
      <c r="B2345" s="168"/>
      <c r="C2345" s="169" t="s">
        <v>1016</v>
      </c>
      <c r="D2345" s="214" t="s">
        <v>167</v>
      </c>
      <c r="E2345" s="171" t="s">
        <v>1017</v>
      </c>
      <c r="F2345" s="172" t="s">
        <v>1018</v>
      </c>
      <c r="G2345" s="173" t="s">
        <v>282</v>
      </c>
      <c r="H2345" s="174">
        <v>44.534999999999997</v>
      </c>
      <c r="I2345" s="175"/>
      <c r="J2345" s="176">
        <f>ROUND(I2345*H2345,2)</f>
        <v>0</v>
      </c>
      <c r="K2345" s="172" t="s">
        <v>216</v>
      </c>
      <c r="L2345" s="35"/>
      <c r="M2345" s="177" t="s">
        <v>1</v>
      </c>
      <c r="N2345" s="178" t="s">
        <v>42</v>
      </c>
      <c r="O2345" s="60"/>
      <c r="P2345" s="179">
        <f>O2345*H2345</f>
        <v>0</v>
      </c>
      <c r="Q2345" s="179">
        <v>0</v>
      </c>
      <c r="R2345" s="179">
        <f>Q2345*H2345</f>
        <v>0</v>
      </c>
      <c r="S2345" s="179">
        <v>0</v>
      </c>
      <c r="T2345" s="180">
        <f>S2345*H2345</f>
        <v>0</v>
      </c>
      <c r="U2345" s="34"/>
      <c r="V2345" s="34"/>
      <c r="W2345" s="34"/>
      <c r="X2345" s="34"/>
      <c r="Y2345" s="34"/>
      <c r="Z2345" s="34"/>
      <c r="AA2345" s="34"/>
      <c r="AB2345" s="34"/>
      <c r="AC2345" s="34"/>
      <c r="AD2345" s="34"/>
      <c r="AE2345" s="34"/>
      <c r="AR2345" s="181" t="s">
        <v>172</v>
      </c>
      <c r="AT2345" s="181" t="s">
        <v>167</v>
      </c>
      <c r="AU2345" s="181" t="s">
        <v>86</v>
      </c>
      <c r="AY2345" s="18" t="s">
        <v>164</v>
      </c>
      <c r="BE2345" s="182">
        <f>IF(N2345="základní",J2345,0)</f>
        <v>0</v>
      </c>
      <c r="BF2345" s="182">
        <f>IF(N2345="snížená",J2345,0)</f>
        <v>0</v>
      </c>
      <c r="BG2345" s="182">
        <f>IF(N2345="zákl. přenesená",J2345,0)</f>
        <v>0</v>
      </c>
      <c r="BH2345" s="182">
        <f>IF(N2345="sníž. přenesená",J2345,0)</f>
        <v>0</v>
      </c>
      <c r="BI2345" s="182">
        <f>IF(N2345="nulová",J2345,0)</f>
        <v>0</v>
      </c>
      <c r="BJ2345" s="18" t="s">
        <v>84</v>
      </c>
      <c r="BK2345" s="182">
        <f>ROUND(I2345*H2345,2)</f>
        <v>0</v>
      </c>
      <c r="BL2345" s="18" t="s">
        <v>172</v>
      </c>
      <c r="BM2345" s="181" t="s">
        <v>1019</v>
      </c>
    </row>
    <row r="2346" spans="1:65" s="2" customFormat="1" x14ac:dyDescent="0.2">
      <c r="A2346" s="34"/>
      <c r="B2346" s="35"/>
      <c r="C2346" s="34"/>
      <c r="D2346" s="183" t="s">
        <v>174</v>
      </c>
      <c r="E2346" s="34"/>
      <c r="F2346" s="184" t="s">
        <v>1020</v>
      </c>
      <c r="G2346" s="34"/>
      <c r="H2346" s="34"/>
      <c r="I2346" s="103"/>
      <c r="J2346" s="34"/>
      <c r="K2346" s="34"/>
      <c r="L2346" s="35"/>
      <c r="M2346" s="185"/>
      <c r="N2346" s="186"/>
      <c r="O2346" s="60"/>
      <c r="P2346" s="60"/>
      <c r="Q2346" s="60"/>
      <c r="R2346" s="60"/>
      <c r="S2346" s="60"/>
      <c r="T2346" s="61"/>
      <c r="U2346" s="34"/>
      <c r="V2346" s="34"/>
      <c r="W2346" s="34"/>
      <c r="X2346" s="34"/>
      <c r="Y2346" s="34"/>
      <c r="Z2346" s="34"/>
      <c r="AA2346" s="34"/>
      <c r="AB2346" s="34"/>
      <c r="AC2346" s="34"/>
      <c r="AD2346" s="34"/>
      <c r="AE2346" s="34"/>
      <c r="AT2346" s="18" t="s">
        <v>174</v>
      </c>
      <c r="AU2346" s="18" t="s">
        <v>86</v>
      </c>
    </row>
    <row r="2347" spans="1:65" s="13" customFormat="1" x14ac:dyDescent="0.2">
      <c r="B2347" s="188"/>
      <c r="D2347" s="183" t="s">
        <v>177</v>
      </c>
      <c r="E2347" s="189" t="s">
        <v>1</v>
      </c>
      <c r="F2347" s="190" t="s">
        <v>178</v>
      </c>
      <c r="H2347" s="189" t="s">
        <v>1</v>
      </c>
      <c r="I2347" s="191"/>
      <c r="L2347" s="188"/>
      <c r="M2347" s="192"/>
      <c r="N2347" s="193"/>
      <c r="O2347" s="193"/>
      <c r="P2347" s="193"/>
      <c r="Q2347" s="193"/>
      <c r="R2347" s="193"/>
      <c r="S2347" s="193"/>
      <c r="T2347" s="194"/>
      <c r="AT2347" s="189" t="s">
        <v>177</v>
      </c>
      <c r="AU2347" s="189" t="s">
        <v>86</v>
      </c>
      <c r="AV2347" s="13" t="s">
        <v>84</v>
      </c>
      <c r="AW2347" s="13" t="s">
        <v>34</v>
      </c>
      <c r="AX2347" s="13" t="s">
        <v>77</v>
      </c>
      <c r="AY2347" s="189" t="s">
        <v>164</v>
      </c>
    </row>
    <row r="2348" spans="1:65" s="13" customFormat="1" x14ac:dyDescent="0.2">
      <c r="B2348" s="188"/>
      <c r="D2348" s="183" t="s">
        <v>177</v>
      </c>
      <c r="E2348" s="189" t="s">
        <v>1</v>
      </c>
      <c r="F2348" s="190" t="s">
        <v>179</v>
      </c>
      <c r="H2348" s="189" t="s">
        <v>1</v>
      </c>
      <c r="I2348" s="191"/>
      <c r="L2348" s="188"/>
      <c r="M2348" s="192"/>
      <c r="N2348" s="193"/>
      <c r="O2348" s="193"/>
      <c r="P2348" s="193"/>
      <c r="Q2348" s="193"/>
      <c r="R2348" s="193"/>
      <c r="S2348" s="193"/>
      <c r="T2348" s="194"/>
      <c r="AT2348" s="189" t="s">
        <v>177</v>
      </c>
      <c r="AU2348" s="189" t="s">
        <v>86</v>
      </c>
      <c r="AV2348" s="13" t="s">
        <v>84</v>
      </c>
      <c r="AW2348" s="13" t="s">
        <v>34</v>
      </c>
      <c r="AX2348" s="13" t="s">
        <v>77</v>
      </c>
      <c r="AY2348" s="189" t="s">
        <v>164</v>
      </c>
    </row>
    <row r="2349" spans="1:65" s="13" customFormat="1" x14ac:dyDescent="0.2">
      <c r="B2349" s="188"/>
      <c r="D2349" s="183" t="s">
        <v>177</v>
      </c>
      <c r="E2349" s="189" t="s">
        <v>1</v>
      </c>
      <c r="F2349" s="190" t="s">
        <v>220</v>
      </c>
      <c r="H2349" s="189" t="s">
        <v>1</v>
      </c>
      <c r="I2349" s="191"/>
      <c r="L2349" s="188"/>
      <c r="M2349" s="192"/>
      <c r="N2349" s="193"/>
      <c r="O2349" s="193"/>
      <c r="P2349" s="193"/>
      <c r="Q2349" s="193"/>
      <c r="R2349" s="193"/>
      <c r="S2349" s="193"/>
      <c r="T2349" s="194"/>
      <c r="AT2349" s="189" t="s">
        <v>177</v>
      </c>
      <c r="AU2349" s="189" t="s">
        <v>86</v>
      </c>
      <c r="AV2349" s="13" t="s">
        <v>84</v>
      </c>
      <c r="AW2349" s="13" t="s">
        <v>34</v>
      </c>
      <c r="AX2349" s="13" t="s">
        <v>77</v>
      </c>
      <c r="AY2349" s="189" t="s">
        <v>164</v>
      </c>
    </row>
    <row r="2350" spans="1:65" s="13" customFormat="1" x14ac:dyDescent="0.2">
      <c r="B2350" s="188"/>
      <c r="D2350" s="183" t="s">
        <v>177</v>
      </c>
      <c r="E2350" s="189" t="s">
        <v>1</v>
      </c>
      <c r="F2350" s="190" t="s">
        <v>687</v>
      </c>
      <c r="H2350" s="189" t="s">
        <v>1</v>
      </c>
      <c r="I2350" s="191"/>
      <c r="L2350" s="188"/>
      <c r="M2350" s="192"/>
      <c r="N2350" s="193"/>
      <c r="O2350" s="193"/>
      <c r="P2350" s="193"/>
      <c r="Q2350" s="193"/>
      <c r="R2350" s="193"/>
      <c r="S2350" s="193"/>
      <c r="T2350" s="194"/>
      <c r="AT2350" s="189" t="s">
        <v>177</v>
      </c>
      <c r="AU2350" s="189" t="s">
        <v>86</v>
      </c>
      <c r="AV2350" s="13" t="s">
        <v>84</v>
      </c>
      <c r="AW2350" s="13" t="s">
        <v>34</v>
      </c>
      <c r="AX2350" s="13" t="s">
        <v>77</v>
      </c>
      <c r="AY2350" s="189" t="s">
        <v>164</v>
      </c>
    </row>
    <row r="2351" spans="1:65" s="13" customFormat="1" x14ac:dyDescent="0.2">
      <c r="B2351" s="188"/>
      <c r="D2351" s="183" t="s">
        <v>177</v>
      </c>
      <c r="E2351" s="189" t="s">
        <v>1</v>
      </c>
      <c r="F2351" s="190" t="s">
        <v>743</v>
      </c>
      <c r="H2351" s="189" t="s">
        <v>1</v>
      </c>
      <c r="I2351" s="191"/>
      <c r="L2351" s="188"/>
      <c r="M2351" s="192"/>
      <c r="N2351" s="193"/>
      <c r="O2351" s="193"/>
      <c r="P2351" s="193"/>
      <c r="Q2351" s="193"/>
      <c r="R2351" s="193"/>
      <c r="S2351" s="193"/>
      <c r="T2351" s="194"/>
      <c r="AT2351" s="189" t="s">
        <v>177</v>
      </c>
      <c r="AU2351" s="189" t="s">
        <v>86</v>
      </c>
      <c r="AV2351" s="13" t="s">
        <v>84</v>
      </c>
      <c r="AW2351" s="13" t="s">
        <v>34</v>
      </c>
      <c r="AX2351" s="13" t="s">
        <v>77</v>
      </c>
      <c r="AY2351" s="189" t="s">
        <v>164</v>
      </c>
    </row>
    <row r="2352" spans="1:65" s="13" customFormat="1" x14ac:dyDescent="0.2">
      <c r="B2352" s="188"/>
      <c r="D2352" s="183" t="s">
        <v>177</v>
      </c>
      <c r="E2352" s="189" t="s">
        <v>1</v>
      </c>
      <c r="F2352" s="190" t="s">
        <v>1004</v>
      </c>
      <c r="H2352" s="189" t="s">
        <v>1</v>
      </c>
      <c r="I2352" s="191"/>
      <c r="L2352" s="188"/>
      <c r="M2352" s="192"/>
      <c r="N2352" s="193"/>
      <c r="O2352" s="193"/>
      <c r="P2352" s="193"/>
      <c r="Q2352" s="193"/>
      <c r="R2352" s="193"/>
      <c r="S2352" s="193"/>
      <c r="T2352" s="194"/>
      <c r="AT2352" s="189" t="s">
        <v>177</v>
      </c>
      <c r="AU2352" s="189" t="s">
        <v>86</v>
      </c>
      <c r="AV2352" s="13" t="s">
        <v>84</v>
      </c>
      <c r="AW2352" s="13" t="s">
        <v>34</v>
      </c>
      <c r="AX2352" s="13" t="s">
        <v>77</v>
      </c>
      <c r="AY2352" s="189" t="s">
        <v>164</v>
      </c>
    </row>
    <row r="2353" spans="2:51" s="13" customFormat="1" x14ac:dyDescent="0.2">
      <c r="B2353" s="188"/>
      <c r="D2353" s="183" t="s">
        <v>177</v>
      </c>
      <c r="E2353" s="189" t="s">
        <v>1</v>
      </c>
      <c r="F2353" s="190" t="s">
        <v>1005</v>
      </c>
      <c r="H2353" s="189" t="s">
        <v>1</v>
      </c>
      <c r="I2353" s="191"/>
      <c r="L2353" s="188"/>
      <c r="M2353" s="192"/>
      <c r="N2353" s="193"/>
      <c r="O2353" s="193"/>
      <c r="P2353" s="193"/>
      <c r="Q2353" s="193"/>
      <c r="R2353" s="193"/>
      <c r="S2353" s="193"/>
      <c r="T2353" s="194"/>
      <c r="AT2353" s="189" t="s">
        <v>177</v>
      </c>
      <c r="AU2353" s="189" t="s">
        <v>86</v>
      </c>
      <c r="AV2353" s="13" t="s">
        <v>84</v>
      </c>
      <c r="AW2353" s="13" t="s">
        <v>34</v>
      </c>
      <c r="AX2353" s="13" t="s">
        <v>77</v>
      </c>
      <c r="AY2353" s="189" t="s">
        <v>164</v>
      </c>
    </row>
    <row r="2354" spans="2:51" s="13" customFormat="1" x14ac:dyDescent="0.2">
      <c r="B2354" s="188"/>
      <c r="D2354" s="183" t="s">
        <v>177</v>
      </c>
      <c r="E2354" s="189" t="s">
        <v>1</v>
      </c>
      <c r="F2354" s="190" t="s">
        <v>744</v>
      </c>
      <c r="H2354" s="189" t="s">
        <v>1</v>
      </c>
      <c r="I2354" s="191"/>
      <c r="L2354" s="188"/>
      <c r="M2354" s="192"/>
      <c r="N2354" s="193"/>
      <c r="O2354" s="193"/>
      <c r="P2354" s="193"/>
      <c r="Q2354" s="193"/>
      <c r="R2354" s="193"/>
      <c r="S2354" s="193"/>
      <c r="T2354" s="194"/>
      <c r="AT2354" s="189" t="s">
        <v>177</v>
      </c>
      <c r="AU2354" s="189" t="s">
        <v>86</v>
      </c>
      <c r="AV2354" s="13" t="s">
        <v>84</v>
      </c>
      <c r="AW2354" s="13" t="s">
        <v>34</v>
      </c>
      <c r="AX2354" s="13" t="s">
        <v>77</v>
      </c>
      <c r="AY2354" s="189" t="s">
        <v>164</v>
      </c>
    </row>
    <row r="2355" spans="2:51" s="14" customFormat="1" x14ac:dyDescent="0.2">
      <c r="B2355" s="195"/>
      <c r="D2355" s="183" t="s">
        <v>177</v>
      </c>
      <c r="E2355" s="196" t="s">
        <v>1</v>
      </c>
      <c r="F2355" s="197" t="s">
        <v>817</v>
      </c>
      <c r="H2355" s="198">
        <v>0.84799999999999998</v>
      </c>
      <c r="I2355" s="199"/>
      <c r="L2355" s="195"/>
      <c r="M2355" s="200"/>
      <c r="N2355" s="201"/>
      <c r="O2355" s="201"/>
      <c r="P2355" s="201"/>
      <c r="Q2355" s="201"/>
      <c r="R2355" s="201"/>
      <c r="S2355" s="201"/>
      <c r="T2355" s="202"/>
      <c r="AT2355" s="196" t="s">
        <v>177</v>
      </c>
      <c r="AU2355" s="196" t="s">
        <v>86</v>
      </c>
      <c r="AV2355" s="14" t="s">
        <v>86</v>
      </c>
      <c r="AW2355" s="14" t="s">
        <v>34</v>
      </c>
      <c r="AX2355" s="14" t="s">
        <v>77</v>
      </c>
      <c r="AY2355" s="196" t="s">
        <v>164</v>
      </c>
    </row>
    <row r="2356" spans="2:51" s="14" customFormat="1" x14ac:dyDescent="0.2">
      <c r="B2356" s="195"/>
      <c r="D2356" s="183" t="s">
        <v>177</v>
      </c>
      <c r="E2356" s="196" t="s">
        <v>1</v>
      </c>
      <c r="F2356" s="197" t="s">
        <v>746</v>
      </c>
      <c r="H2356" s="198">
        <v>9.1519999999999992</v>
      </c>
      <c r="I2356" s="199"/>
      <c r="L2356" s="195"/>
      <c r="M2356" s="200"/>
      <c r="N2356" s="201"/>
      <c r="O2356" s="201"/>
      <c r="P2356" s="201"/>
      <c r="Q2356" s="201"/>
      <c r="R2356" s="201"/>
      <c r="S2356" s="201"/>
      <c r="T2356" s="202"/>
      <c r="AT2356" s="196" t="s">
        <v>177</v>
      </c>
      <c r="AU2356" s="196" t="s">
        <v>86</v>
      </c>
      <c r="AV2356" s="14" t="s">
        <v>86</v>
      </c>
      <c r="AW2356" s="14" t="s">
        <v>34</v>
      </c>
      <c r="AX2356" s="14" t="s">
        <v>77</v>
      </c>
      <c r="AY2356" s="196" t="s">
        <v>164</v>
      </c>
    </row>
    <row r="2357" spans="2:51" s="14" customFormat="1" x14ac:dyDescent="0.2">
      <c r="B2357" s="195"/>
      <c r="D2357" s="183" t="s">
        <v>177</v>
      </c>
      <c r="E2357" s="196" t="s">
        <v>1</v>
      </c>
      <c r="F2357" s="197" t="s">
        <v>748</v>
      </c>
      <c r="H2357" s="198">
        <v>1.72</v>
      </c>
      <c r="I2357" s="199"/>
      <c r="L2357" s="195"/>
      <c r="M2357" s="200"/>
      <c r="N2357" s="201"/>
      <c r="O2357" s="201"/>
      <c r="P2357" s="201"/>
      <c r="Q2357" s="201"/>
      <c r="R2357" s="201"/>
      <c r="S2357" s="201"/>
      <c r="T2357" s="202"/>
      <c r="AT2357" s="196" t="s">
        <v>177</v>
      </c>
      <c r="AU2357" s="196" t="s">
        <v>86</v>
      </c>
      <c r="AV2357" s="14" t="s">
        <v>86</v>
      </c>
      <c r="AW2357" s="14" t="s">
        <v>34</v>
      </c>
      <c r="AX2357" s="14" t="s">
        <v>77</v>
      </c>
      <c r="AY2357" s="196" t="s">
        <v>164</v>
      </c>
    </row>
    <row r="2358" spans="2:51" s="14" customFormat="1" x14ac:dyDescent="0.2">
      <c r="B2358" s="195"/>
      <c r="D2358" s="183" t="s">
        <v>177</v>
      </c>
      <c r="E2358" s="196" t="s">
        <v>1</v>
      </c>
      <c r="F2358" s="197" t="s">
        <v>749</v>
      </c>
      <c r="H2358" s="198">
        <v>1.1299999999999999</v>
      </c>
      <c r="I2358" s="199"/>
      <c r="L2358" s="195"/>
      <c r="M2358" s="200"/>
      <c r="N2358" s="201"/>
      <c r="O2358" s="201"/>
      <c r="P2358" s="201"/>
      <c r="Q2358" s="201"/>
      <c r="R2358" s="201"/>
      <c r="S2358" s="201"/>
      <c r="T2358" s="202"/>
      <c r="AT2358" s="196" t="s">
        <v>177</v>
      </c>
      <c r="AU2358" s="196" t="s">
        <v>86</v>
      </c>
      <c r="AV2358" s="14" t="s">
        <v>86</v>
      </c>
      <c r="AW2358" s="14" t="s">
        <v>34</v>
      </c>
      <c r="AX2358" s="14" t="s">
        <v>77</v>
      </c>
      <c r="AY2358" s="196" t="s">
        <v>164</v>
      </c>
    </row>
    <row r="2359" spans="2:51" s="14" customFormat="1" x14ac:dyDescent="0.2">
      <c r="B2359" s="195"/>
      <c r="D2359" s="183" t="s">
        <v>177</v>
      </c>
      <c r="E2359" s="196" t="s">
        <v>1</v>
      </c>
      <c r="F2359" s="197" t="s">
        <v>750</v>
      </c>
      <c r="H2359" s="198">
        <v>7.2960000000000003</v>
      </c>
      <c r="I2359" s="199"/>
      <c r="L2359" s="195"/>
      <c r="M2359" s="200"/>
      <c r="N2359" s="201"/>
      <c r="O2359" s="201"/>
      <c r="P2359" s="201"/>
      <c r="Q2359" s="201"/>
      <c r="R2359" s="201"/>
      <c r="S2359" s="201"/>
      <c r="T2359" s="202"/>
      <c r="AT2359" s="196" t="s">
        <v>177</v>
      </c>
      <c r="AU2359" s="196" t="s">
        <v>86</v>
      </c>
      <c r="AV2359" s="14" t="s">
        <v>86</v>
      </c>
      <c r="AW2359" s="14" t="s">
        <v>34</v>
      </c>
      <c r="AX2359" s="14" t="s">
        <v>77</v>
      </c>
      <c r="AY2359" s="196" t="s">
        <v>164</v>
      </c>
    </row>
    <row r="2360" spans="2:51" s="14" customFormat="1" x14ac:dyDescent="0.2">
      <c r="B2360" s="195"/>
      <c r="D2360" s="183" t="s">
        <v>177</v>
      </c>
      <c r="E2360" s="196" t="s">
        <v>1</v>
      </c>
      <c r="F2360" s="197" t="s">
        <v>751</v>
      </c>
      <c r="H2360" s="198">
        <v>3.79</v>
      </c>
      <c r="I2360" s="199"/>
      <c r="L2360" s="195"/>
      <c r="M2360" s="200"/>
      <c r="N2360" s="201"/>
      <c r="O2360" s="201"/>
      <c r="P2360" s="201"/>
      <c r="Q2360" s="201"/>
      <c r="R2360" s="201"/>
      <c r="S2360" s="201"/>
      <c r="T2360" s="202"/>
      <c r="AT2360" s="196" t="s">
        <v>177</v>
      </c>
      <c r="AU2360" s="196" t="s">
        <v>86</v>
      </c>
      <c r="AV2360" s="14" t="s">
        <v>86</v>
      </c>
      <c r="AW2360" s="14" t="s">
        <v>34</v>
      </c>
      <c r="AX2360" s="14" t="s">
        <v>77</v>
      </c>
      <c r="AY2360" s="196" t="s">
        <v>164</v>
      </c>
    </row>
    <row r="2361" spans="2:51" s="14" customFormat="1" x14ac:dyDescent="0.2">
      <c r="B2361" s="195"/>
      <c r="D2361" s="183" t="s">
        <v>177</v>
      </c>
      <c r="E2361" s="196" t="s">
        <v>1</v>
      </c>
      <c r="F2361" s="197" t="s">
        <v>752</v>
      </c>
      <c r="H2361" s="198">
        <v>0.58499999999999996</v>
      </c>
      <c r="I2361" s="199"/>
      <c r="L2361" s="195"/>
      <c r="M2361" s="200"/>
      <c r="N2361" s="201"/>
      <c r="O2361" s="201"/>
      <c r="P2361" s="201"/>
      <c r="Q2361" s="201"/>
      <c r="R2361" s="201"/>
      <c r="S2361" s="201"/>
      <c r="T2361" s="202"/>
      <c r="AT2361" s="196" t="s">
        <v>177</v>
      </c>
      <c r="AU2361" s="196" t="s">
        <v>86</v>
      </c>
      <c r="AV2361" s="14" t="s">
        <v>86</v>
      </c>
      <c r="AW2361" s="14" t="s">
        <v>34</v>
      </c>
      <c r="AX2361" s="14" t="s">
        <v>77</v>
      </c>
      <c r="AY2361" s="196" t="s">
        <v>164</v>
      </c>
    </row>
    <row r="2362" spans="2:51" s="16" customFormat="1" x14ac:dyDescent="0.2">
      <c r="B2362" s="215"/>
      <c r="D2362" s="183" t="s">
        <v>177</v>
      </c>
      <c r="E2362" s="216" t="s">
        <v>1</v>
      </c>
      <c r="F2362" s="217" t="s">
        <v>235</v>
      </c>
      <c r="H2362" s="218">
        <v>24.521000000000001</v>
      </c>
      <c r="I2362" s="219"/>
      <c r="L2362" s="215"/>
      <c r="M2362" s="220"/>
      <c r="N2362" s="221"/>
      <c r="O2362" s="221"/>
      <c r="P2362" s="221"/>
      <c r="Q2362" s="221"/>
      <c r="R2362" s="221"/>
      <c r="S2362" s="221"/>
      <c r="T2362" s="222"/>
      <c r="AT2362" s="216" t="s">
        <v>177</v>
      </c>
      <c r="AU2362" s="216" t="s">
        <v>86</v>
      </c>
      <c r="AV2362" s="16" t="s">
        <v>236</v>
      </c>
      <c r="AW2362" s="16" t="s">
        <v>34</v>
      </c>
      <c r="AX2362" s="16" t="s">
        <v>77</v>
      </c>
      <c r="AY2362" s="216" t="s">
        <v>164</v>
      </c>
    </row>
    <row r="2363" spans="2:51" s="13" customFormat="1" x14ac:dyDescent="0.2">
      <c r="B2363" s="188"/>
      <c r="D2363" s="183" t="s">
        <v>177</v>
      </c>
      <c r="E2363" s="189" t="s">
        <v>1</v>
      </c>
      <c r="F2363" s="190" t="s">
        <v>753</v>
      </c>
      <c r="H2363" s="189" t="s">
        <v>1</v>
      </c>
      <c r="I2363" s="191"/>
      <c r="L2363" s="188"/>
      <c r="M2363" s="192"/>
      <c r="N2363" s="193"/>
      <c r="O2363" s="193"/>
      <c r="P2363" s="193"/>
      <c r="Q2363" s="193"/>
      <c r="R2363" s="193"/>
      <c r="S2363" s="193"/>
      <c r="T2363" s="194"/>
      <c r="AT2363" s="189" t="s">
        <v>177</v>
      </c>
      <c r="AU2363" s="189" t="s">
        <v>86</v>
      </c>
      <c r="AV2363" s="13" t="s">
        <v>84</v>
      </c>
      <c r="AW2363" s="13" t="s">
        <v>34</v>
      </c>
      <c r="AX2363" s="13" t="s">
        <v>77</v>
      </c>
      <c r="AY2363" s="189" t="s">
        <v>164</v>
      </c>
    </row>
    <row r="2364" spans="2:51" s="14" customFormat="1" x14ac:dyDescent="0.2">
      <c r="B2364" s="195"/>
      <c r="D2364" s="183" t="s">
        <v>177</v>
      </c>
      <c r="E2364" s="196" t="s">
        <v>1</v>
      </c>
      <c r="F2364" s="197" t="s">
        <v>754</v>
      </c>
      <c r="H2364" s="198">
        <v>4.4000000000000004</v>
      </c>
      <c r="I2364" s="199"/>
      <c r="L2364" s="195"/>
      <c r="M2364" s="200"/>
      <c r="N2364" s="201"/>
      <c r="O2364" s="201"/>
      <c r="P2364" s="201"/>
      <c r="Q2364" s="201"/>
      <c r="R2364" s="201"/>
      <c r="S2364" s="201"/>
      <c r="T2364" s="202"/>
      <c r="AT2364" s="196" t="s">
        <v>177</v>
      </c>
      <c r="AU2364" s="196" t="s">
        <v>86</v>
      </c>
      <c r="AV2364" s="14" t="s">
        <v>86</v>
      </c>
      <c r="AW2364" s="14" t="s">
        <v>34</v>
      </c>
      <c r="AX2364" s="14" t="s">
        <v>77</v>
      </c>
      <c r="AY2364" s="196" t="s">
        <v>164</v>
      </c>
    </row>
    <row r="2365" spans="2:51" s="16" customFormat="1" x14ac:dyDescent="0.2">
      <c r="B2365" s="215"/>
      <c r="D2365" s="183" t="s">
        <v>177</v>
      </c>
      <c r="E2365" s="216" t="s">
        <v>1</v>
      </c>
      <c r="F2365" s="217" t="s">
        <v>235</v>
      </c>
      <c r="H2365" s="218">
        <v>4.4000000000000004</v>
      </c>
      <c r="I2365" s="219"/>
      <c r="L2365" s="215"/>
      <c r="M2365" s="220"/>
      <c r="N2365" s="221"/>
      <c r="O2365" s="221"/>
      <c r="P2365" s="221"/>
      <c r="Q2365" s="221"/>
      <c r="R2365" s="221"/>
      <c r="S2365" s="221"/>
      <c r="T2365" s="222"/>
      <c r="AT2365" s="216" t="s">
        <v>177</v>
      </c>
      <c r="AU2365" s="216" t="s">
        <v>86</v>
      </c>
      <c r="AV2365" s="16" t="s">
        <v>236</v>
      </c>
      <c r="AW2365" s="16" t="s">
        <v>34</v>
      </c>
      <c r="AX2365" s="16" t="s">
        <v>77</v>
      </c>
      <c r="AY2365" s="216" t="s">
        <v>164</v>
      </c>
    </row>
    <row r="2366" spans="2:51" s="13" customFormat="1" x14ac:dyDescent="0.2">
      <c r="B2366" s="188"/>
      <c r="D2366" s="183" t="s">
        <v>177</v>
      </c>
      <c r="E2366" s="189" t="s">
        <v>1</v>
      </c>
      <c r="F2366" s="190" t="s">
        <v>755</v>
      </c>
      <c r="H2366" s="189" t="s">
        <v>1</v>
      </c>
      <c r="I2366" s="191"/>
      <c r="L2366" s="188"/>
      <c r="M2366" s="192"/>
      <c r="N2366" s="193"/>
      <c r="O2366" s="193"/>
      <c r="P2366" s="193"/>
      <c r="Q2366" s="193"/>
      <c r="R2366" s="193"/>
      <c r="S2366" s="193"/>
      <c r="T2366" s="194"/>
      <c r="AT2366" s="189" t="s">
        <v>177</v>
      </c>
      <c r="AU2366" s="189" t="s">
        <v>86</v>
      </c>
      <c r="AV2366" s="13" t="s">
        <v>84</v>
      </c>
      <c r="AW2366" s="13" t="s">
        <v>34</v>
      </c>
      <c r="AX2366" s="13" t="s">
        <v>77</v>
      </c>
      <c r="AY2366" s="189" t="s">
        <v>164</v>
      </c>
    </row>
    <row r="2367" spans="2:51" s="14" customFormat="1" x14ac:dyDescent="0.2">
      <c r="B2367" s="195"/>
      <c r="D2367" s="183" t="s">
        <v>177</v>
      </c>
      <c r="E2367" s="196" t="s">
        <v>1</v>
      </c>
      <c r="F2367" s="197" t="s">
        <v>819</v>
      </c>
      <c r="H2367" s="198">
        <v>0.84799999999999998</v>
      </c>
      <c r="I2367" s="199"/>
      <c r="L2367" s="195"/>
      <c r="M2367" s="200"/>
      <c r="N2367" s="201"/>
      <c r="O2367" s="201"/>
      <c r="P2367" s="201"/>
      <c r="Q2367" s="201"/>
      <c r="R2367" s="201"/>
      <c r="S2367" s="201"/>
      <c r="T2367" s="202"/>
      <c r="AT2367" s="196" t="s">
        <v>177</v>
      </c>
      <c r="AU2367" s="196" t="s">
        <v>86</v>
      </c>
      <c r="AV2367" s="14" t="s">
        <v>86</v>
      </c>
      <c r="AW2367" s="14" t="s">
        <v>34</v>
      </c>
      <c r="AX2367" s="14" t="s">
        <v>77</v>
      </c>
      <c r="AY2367" s="196" t="s">
        <v>164</v>
      </c>
    </row>
    <row r="2368" spans="2:51" s="14" customFormat="1" x14ac:dyDescent="0.2">
      <c r="B2368" s="195"/>
      <c r="D2368" s="183" t="s">
        <v>177</v>
      </c>
      <c r="E2368" s="196" t="s">
        <v>1</v>
      </c>
      <c r="F2368" s="197" t="s">
        <v>758</v>
      </c>
      <c r="H2368" s="198">
        <v>7.3410000000000002</v>
      </c>
      <c r="I2368" s="199"/>
      <c r="L2368" s="195"/>
      <c r="M2368" s="200"/>
      <c r="N2368" s="201"/>
      <c r="O2368" s="201"/>
      <c r="P2368" s="201"/>
      <c r="Q2368" s="201"/>
      <c r="R2368" s="201"/>
      <c r="S2368" s="201"/>
      <c r="T2368" s="202"/>
      <c r="AT2368" s="196" t="s">
        <v>177</v>
      </c>
      <c r="AU2368" s="196" t="s">
        <v>86</v>
      </c>
      <c r="AV2368" s="14" t="s">
        <v>86</v>
      </c>
      <c r="AW2368" s="14" t="s">
        <v>34</v>
      </c>
      <c r="AX2368" s="14" t="s">
        <v>77</v>
      </c>
      <c r="AY2368" s="196" t="s">
        <v>164</v>
      </c>
    </row>
    <row r="2369" spans="1:65" s="14" customFormat="1" x14ac:dyDescent="0.2">
      <c r="B2369" s="195"/>
      <c r="D2369" s="183" t="s">
        <v>177</v>
      </c>
      <c r="E2369" s="196" t="s">
        <v>1</v>
      </c>
      <c r="F2369" s="197" t="s">
        <v>759</v>
      </c>
      <c r="H2369" s="198">
        <v>0.58499999999999996</v>
      </c>
      <c r="I2369" s="199"/>
      <c r="L2369" s="195"/>
      <c r="M2369" s="200"/>
      <c r="N2369" s="201"/>
      <c r="O2369" s="201"/>
      <c r="P2369" s="201"/>
      <c r="Q2369" s="201"/>
      <c r="R2369" s="201"/>
      <c r="S2369" s="201"/>
      <c r="T2369" s="202"/>
      <c r="AT2369" s="196" t="s">
        <v>177</v>
      </c>
      <c r="AU2369" s="196" t="s">
        <v>86</v>
      </c>
      <c r="AV2369" s="14" t="s">
        <v>86</v>
      </c>
      <c r="AW2369" s="14" t="s">
        <v>34</v>
      </c>
      <c r="AX2369" s="14" t="s">
        <v>77</v>
      </c>
      <c r="AY2369" s="196" t="s">
        <v>164</v>
      </c>
    </row>
    <row r="2370" spans="1:65" s="14" customFormat="1" x14ac:dyDescent="0.2">
      <c r="B2370" s="195"/>
      <c r="D2370" s="183" t="s">
        <v>177</v>
      </c>
      <c r="E2370" s="196" t="s">
        <v>1</v>
      </c>
      <c r="F2370" s="197" t="s">
        <v>748</v>
      </c>
      <c r="H2370" s="198">
        <v>1.72</v>
      </c>
      <c r="I2370" s="199"/>
      <c r="L2370" s="195"/>
      <c r="M2370" s="200"/>
      <c r="N2370" s="201"/>
      <c r="O2370" s="201"/>
      <c r="P2370" s="201"/>
      <c r="Q2370" s="201"/>
      <c r="R2370" s="201"/>
      <c r="S2370" s="201"/>
      <c r="T2370" s="202"/>
      <c r="AT2370" s="196" t="s">
        <v>177</v>
      </c>
      <c r="AU2370" s="196" t="s">
        <v>86</v>
      </c>
      <c r="AV2370" s="14" t="s">
        <v>86</v>
      </c>
      <c r="AW2370" s="14" t="s">
        <v>34</v>
      </c>
      <c r="AX2370" s="14" t="s">
        <v>77</v>
      </c>
      <c r="AY2370" s="196" t="s">
        <v>164</v>
      </c>
    </row>
    <row r="2371" spans="1:65" s="14" customFormat="1" x14ac:dyDescent="0.2">
      <c r="B2371" s="195"/>
      <c r="D2371" s="183" t="s">
        <v>177</v>
      </c>
      <c r="E2371" s="196" t="s">
        <v>1</v>
      </c>
      <c r="F2371" s="197" t="s">
        <v>760</v>
      </c>
      <c r="H2371" s="198">
        <v>3.99</v>
      </c>
      <c r="I2371" s="199"/>
      <c r="L2371" s="195"/>
      <c r="M2371" s="200"/>
      <c r="N2371" s="201"/>
      <c r="O2371" s="201"/>
      <c r="P2371" s="201"/>
      <c r="Q2371" s="201"/>
      <c r="R2371" s="201"/>
      <c r="S2371" s="201"/>
      <c r="T2371" s="202"/>
      <c r="AT2371" s="196" t="s">
        <v>177</v>
      </c>
      <c r="AU2371" s="196" t="s">
        <v>86</v>
      </c>
      <c r="AV2371" s="14" t="s">
        <v>86</v>
      </c>
      <c r="AW2371" s="14" t="s">
        <v>34</v>
      </c>
      <c r="AX2371" s="14" t="s">
        <v>77</v>
      </c>
      <c r="AY2371" s="196" t="s">
        <v>164</v>
      </c>
    </row>
    <row r="2372" spans="1:65" s="14" customFormat="1" x14ac:dyDescent="0.2">
      <c r="B2372" s="195"/>
      <c r="D2372" s="183" t="s">
        <v>177</v>
      </c>
      <c r="E2372" s="196" t="s">
        <v>1</v>
      </c>
      <c r="F2372" s="197" t="s">
        <v>749</v>
      </c>
      <c r="H2372" s="198">
        <v>1.1299999999999999</v>
      </c>
      <c r="I2372" s="199"/>
      <c r="L2372" s="195"/>
      <c r="M2372" s="200"/>
      <c r="N2372" s="201"/>
      <c r="O2372" s="201"/>
      <c r="P2372" s="201"/>
      <c r="Q2372" s="201"/>
      <c r="R2372" s="201"/>
      <c r="S2372" s="201"/>
      <c r="T2372" s="202"/>
      <c r="AT2372" s="196" t="s">
        <v>177</v>
      </c>
      <c r="AU2372" s="196" t="s">
        <v>86</v>
      </c>
      <c r="AV2372" s="14" t="s">
        <v>86</v>
      </c>
      <c r="AW2372" s="14" t="s">
        <v>34</v>
      </c>
      <c r="AX2372" s="14" t="s">
        <v>77</v>
      </c>
      <c r="AY2372" s="196" t="s">
        <v>164</v>
      </c>
    </row>
    <row r="2373" spans="1:65" s="16" customFormat="1" x14ac:dyDescent="0.2">
      <c r="B2373" s="215"/>
      <c r="D2373" s="183" t="s">
        <v>177</v>
      </c>
      <c r="E2373" s="216" t="s">
        <v>1</v>
      </c>
      <c r="F2373" s="217" t="s">
        <v>235</v>
      </c>
      <c r="H2373" s="218">
        <v>15.614000000000001</v>
      </c>
      <c r="I2373" s="219"/>
      <c r="L2373" s="215"/>
      <c r="M2373" s="220"/>
      <c r="N2373" s="221"/>
      <c r="O2373" s="221"/>
      <c r="P2373" s="221"/>
      <c r="Q2373" s="221"/>
      <c r="R2373" s="221"/>
      <c r="S2373" s="221"/>
      <c r="T2373" s="222"/>
      <c r="AT2373" s="216" t="s">
        <v>177</v>
      </c>
      <c r="AU2373" s="216" t="s">
        <v>86</v>
      </c>
      <c r="AV2373" s="16" t="s">
        <v>236</v>
      </c>
      <c r="AW2373" s="16" t="s">
        <v>34</v>
      </c>
      <c r="AX2373" s="16" t="s">
        <v>77</v>
      </c>
      <c r="AY2373" s="216" t="s">
        <v>164</v>
      </c>
    </row>
    <row r="2374" spans="1:65" s="15" customFormat="1" x14ac:dyDescent="0.2">
      <c r="B2374" s="203"/>
      <c r="D2374" s="183" t="s">
        <v>177</v>
      </c>
      <c r="E2374" s="204" t="s">
        <v>1</v>
      </c>
      <c r="F2374" s="205" t="s">
        <v>184</v>
      </c>
      <c r="H2374" s="206">
        <v>44.534999999999997</v>
      </c>
      <c r="I2374" s="207"/>
      <c r="L2374" s="203"/>
      <c r="M2374" s="208"/>
      <c r="N2374" s="209"/>
      <c r="O2374" s="209"/>
      <c r="P2374" s="209"/>
      <c r="Q2374" s="209"/>
      <c r="R2374" s="209"/>
      <c r="S2374" s="209"/>
      <c r="T2374" s="210"/>
      <c r="AT2374" s="204" t="s">
        <v>177</v>
      </c>
      <c r="AU2374" s="204" t="s">
        <v>86</v>
      </c>
      <c r="AV2374" s="15" t="s">
        <v>172</v>
      </c>
      <c r="AW2374" s="15" t="s">
        <v>34</v>
      </c>
      <c r="AX2374" s="15" t="s">
        <v>84</v>
      </c>
      <c r="AY2374" s="204" t="s">
        <v>164</v>
      </c>
    </row>
    <row r="2375" spans="1:65" s="2" customFormat="1" ht="16.5" customHeight="1" x14ac:dyDescent="0.2">
      <c r="A2375" s="34"/>
      <c r="B2375" s="168"/>
      <c r="C2375" s="169" t="s">
        <v>1021</v>
      </c>
      <c r="D2375" s="214" t="s">
        <v>167</v>
      </c>
      <c r="E2375" s="171" t="s">
        <v>1017</v>
      </c>
      <c r="F2375" s="172" t="s">
        <v>1018</v>
      </c>
      <c r="G2375" s="173" t="s">
        <v>282</v>
      </c>
      <c r="H2375" s="174">
        <v>98.582999999999998</v>
      </c>
      <c r="I2375" s="175"/>
      <c r="J2375" s="176">
        <f>ROUND(I2375*H2375,2)</f>
        <v>0</v>
      </c>
      <c r="K2375" s="172" t="s">
        <v>216</v>
      </c>
      <c r="L2375" s="35"/>
      <c r="M2375" s="177" t="s">
        <v>1</v>
      </c>
      <c r="N2375" s="178" t="s">
        <v>42</v>
      </c>
      <c r="O2375" s="60"/>
      <c r="P2375" s="179">
        <f>O2375*H2375</f>
        <v>0</v>
      </c>
      <c r="Q2375" s="179">
        <v>0</v>
      </c>
      <c r="R2375" s="179">
        <f>Q2375*H2375</f>
        <v>0</v>
      </c>
      <c r="S2375" s="179">
        <v>0</v>
      </c>
      <c r="T2375" s="180">
        <f>S2375*H2375</f>
        <v>0</v>
      </c>
      <c r="U2375" s="34"/>
      <c r="V2375" s="34"/>
      <c r="W2375" s="34"/>
      <c r="X2375" s="34"/>
      <c r="Y2375" s="34"/>
      <c r="Z2375" s="34"/>
      <c r="AA2375" s="34"/>
      <c r="AB2375" s="34"/>
      <c r="AC2375" s="34"/>
      <c r="AD2375" s="34"/>
      <c r="AE2375" s="34"/>
      <c r="AR2375" s="181" t="s">
        <v>172</v>
      </c>
      <c r="AT2375" s="181" t="s">
        <v>167</v>
      </c>
      <c r="AU2375" s="181" t="s">
        <v>86</v>
      </c>
      <c r="AY2375" s="18" t="s">
        <v>164</v>
      </c>
      <c r="BE2375" s="182">
        <f>IF(N2375="základní",J2375,0)</f>
        <v>0</v>
      </c>
      <c r="BF2375" s="182">
        <f>IF(N2375="snížená",J2375,0)</f>
        <v>0</v>
      </c>
      <c r="BG2375" s="182">
        <f>IF(N2375="zákl. přenesená",J2375,0)</f>
        <v>0</v>
      </c>
      <c r="BH2375" s="182">
        <f>IF(N2375="sníž. přenesená",J2375,0)</f>
        <v>0</v>
      </c>
      <c r="BI2375" s="182">
        <f>IF(N2375="nulová",J2375,0)</f>
        <v>0</v>
      </c>
      <c r="BJ2375" s="18" t="s">
        <v>84</v>
      </c>
      <c r="BK2375" s="182">
        <f>ROUND(I2375*H2375,2)</f>
        <v>0</v>
      </c>
      <c r="BL2375" s="18" t="s">
        <v>172</v>
      </c>
      <c r="BM2375" s="181" t="s">
        <v>1022</v>
      </c>
    </row>
    <row r="2376" spans="1:65" s="2" customFormat="1" x14ac:dyDescent="0.2">
      <c r="A2376" s="34"/>
      <c r="B2376" s="35"/>
      <c r="C2376" s="34"/>
      <c r="D2376" s="183" t="s">
        <v>174</v>
      </c>
      <c r="E2376" s="34"/>
      <c r="F2376" s="184" t="s">
        <v>1020</v>
      </c>
      <c r="G2376" s="34"/>
      <c r="H2376" s="34"/>
      <c r="I2376" s="103"/>
      <c r="J2376" s="34"/>
      <c r="K2376" s="34"/>
      <c r="L2376" s="35"/>
      <c r="M2376" s="185"/>
      <c r="N2376" s="186"/>
      <c r="O2376" s="60"/>
      <c r="P2376" s="60"/>
      <c r="Q2376" s="60"/>
      <c r="R2376" s="60"/>
      <c r="S2376" s="60"/>
      <c r="T2376" s="61"/>
      <c r="U2376" s="34"/>
      <c r="V2376" s="34"/>
      <c r="W2376" s="34"/>
      <c r="X2376" s="34"/>
      <c r="Y2376" s="34"/>
      <c r="Z2376" s="34"/>
      <c r="AA2376" s="34"/>
      <c r="AB2376" s="34"/>
      <c r="AC2376" s="34"/>
      <c r="AD2376" s="34"/>
      <c r="AE2376" s="34"/>
      <c r="AT2376" s="18" t="s">
        <v>174</v>
      </c>
      <c r="AU2376" s="18" t="s">
        <v>86</v>
      </c>
    </row>
    <row r="2377" spans="1:65" s="13" customFormat="1" x14ac:dyDescent="0.2">
      <c r="B2377" s="188"/>
      <c r="D2377" s="183" t="s">
        <v>177</v>
      </c>
      <c r="E2377" s="189" t="s">
        <v>1</v>
      </c>
      <c r="F2377" s="190" t="s">
        <v>178</v>
      </c>
      <c r="H2377" s="189" t="s">
        <v>1</v>
      </c>
      <c r="I2377" s="191"/>
      <c r="L2377" s="188"/>
      <c r="M2377" s="192"/>
      <c r="N2377" s="193"/>
      <c r="O2377" s="193"/>
      <c r="P2377" s="193"/>
      <c r="Q2377" s="193"/>
      <c r="R2377" s="193"/>
      <c r="S2377" s="193"/>
      <c r="T2377" s="194"/>
      <c r="AT2377" s="189" t="s">
        <v>177</v>
      </c>
      <c r="AU2377" s="189" t="s">
        <v>86</v>
      </c>
      <c r="AV2377" s="13" t="s">
        <v>84</v>
      </c>
      <c r="AW2377" s="13" t="s">
        <v>34</v>
      </c>
      <c r="AX2377" s="13" t="s">
        <v>77</v>
      </c>
      <c r="AY2377" s="189" t="s">
        <v>164</v>
      </c>
    </row>
    <row r="2378" spans="1:65" s="13" customFormat="1" x14ac:dyDescent="0.2">
      <c r="B2378" s="188"/>
      <c r="D2378" s="183" t="s">
        <v>177</v>
      </c>
      <c r="E2378" s="189" t="s">
        <v>1</v>
      </c>
      <c r="F2378" s="190" t="s">
        <v>179</v>
      </c>
      <c r="H2378" s="189" t="s">
        <v>1</v>
      </c>
      <c r="I2378" s="191"/>
      <c r="L2378" s="188"/>
      <c r="M2378" s="192"/>
      <c r="N2378" s="193"/>
      <c r="O2378" s="193"/>
      <c r="P2378" s="193"/>
      <c r="Q2378" s="193"/>
      <c r="R2378" s="193"/>
      <c r="S2378" s="193"/>
      <c r="T2378" s="194"/>
      <c r="AT2378" s="189" t="s">
        <v>177</v>
      </c>
      <c r="AU2378" s="189" t="s">
        <v>86</v>
      </c>
      <c r="AV2378" s="13" t="s">
        <v>84</v>
      </c>
      <c r="AW2378" s="13" t="s">
        <v>34</v>
      </c>
      <c r="AX2378" s="13" t="s">
        <v>77</v>
      </c>
      <c r="AY2378" s="189" t="s">
        <v>164</v>
      </c>
    </row>
    <row r="2379" spans="1:65" s="13" customFormat="1" x14ac:dyDescent="0.2">
      <c r="B2379" s="188"/>
      <c r="D2379" s="183" t="s">
        <v>177</v>
      </c>
      <c r="E2379" s="189" t="s">
        <v>1</v>
      </c>
      <c r="F2379" s="190" t="s">
        <v>220</v>
      </c>
      <c r="H2379" s="189" t="s">
        <v>1</v>
      </c>
      <c r="I2379" s="191"/>
      <c r="L2379" s="188"/>
      <c r="M2379" s="192"/>
      <c r="N2379" s="193"/>
      <c r="O2379" s="193"/>
      <c r="P2379" s="193"/>
      <c r="Q2379" s="193"/>
      <c r="R2379" s="193"/>
      <c r="S2379" s="193"/>
      <c r="T2379" s="194"/>
      <c r="AT2379" s="189" t="s">
        <v>177</v>
      </c>
      <c r="AU2379" s="189" t="s">
        <v>86</v>
      </c>
      <c r="AV2379" s="13" t="s">
        <v>84</v>
      </c>
      <c r="AW2379" s="13" t="s">
        <v>34</v>
      </c>
      <c r="AX2379" s="13" t="s">
        <v>77</v>
      </c>
      <c r="AY2379" s="189" t="s">
        <v>164</v>
      </c>
    </row>
    <row r="2380" spans="1:65" s="13" customFormat="1" x14ac:dyDescent="0.2">
      <c r="B2380" s="188"/>
      <c r="D2380" s="183" t="s">
        <v>177</v>
      </c>
      <c r="E2380" s="189" t="s">
        <v>1</v>
      </c>
      <c r="F2380" s="190" t="s">
        <v>687</v>
      </c>
      <c r="H2380" s="189" t="s">
        <v>1</v>
      </c>
      <c r="I2380" s="191"/>
      <c r="L2380" s="188"/>
      <c r="M2380" s="192"/>
      <c r="N2380" s="193"/>
      <c r="O2380" s="193"/>
      <c r="P2380" s="193"/>
      <c r="Q2380" s="193"/>
      <c r="R2380" s="193"/>
      <c r="S2380" s="193"/>
      <c r="T2380" s="194"/>
      <c r="AT2380" s="189" t="s">
        <v>177</v>
      </c>
      <c r="AU2380" s="189" t="s">
        <v>86</v>
      </c>
      <c r="AV2380" s="13" t="s">
        <v>84</v>
      </c>
      <c r="AW2380" s="13" t="s">
        <v>34</v>
      </c>
      <c r="AX2380" s="13" t="s">
        <v>77</v>
      </c>
      <c r="AY2380" s="189" t="s">
        <v>164</v>
      </c>
    </row>
    <row r="2381" spans="1:65" s="13" customFormat="1" x14ac:dyDescent="0.2">
      <c r="B2381" s="188"/>
      <c r="D2381" s="183" t="s">
        <v>177</v>
      </c>
      <c r="E2381" s="189" t="s">
        <v>1</v>
      </c>
      <c r="F2381" s="190" t="s">
        <v>764</v>
      </c>
      <c r="H2381" s="189" t="s">
        <v>1</v>
      </c>
      <c r="I2381" s="191"/>
      <c r="L2381" s="188"/>
      <c r="M2381" s="192"/>
      <c r="N2381" s="193"/>
      <c r="O2381" s="193"/>
      <c r="P2381" s="193"/>
      <c r="Q2381" s="193"/>
      <c r="R2381" s="193"/>
      <c r="S2381" s="193"/>
      <c r="T2381" s="194"/>
      <c r="AT2381" s="189" t="s">
        <v>177</v>
      </c>
      <c r="AU2381" s="189" t="s">
        <v>86</v>
      </c>
      <c r="AV2381" s="13" t="s">
        <v>84</v>
      </c>
      <c r="AW2381" s="13" t="s">
        <v>34</v>
      </c>
      <c r="AX2381" s="13" t="s">
        <v>77</v>
      </c>
      <c r="AY2381" s="189" t="s">
        <v>164</v>
      </c>
    </row>
    <row r="2382" spans="1:65" s="13" customFormat="1" x14ac:dyDescent="0.2">
      <c r="B2382" s="188"/>
      <c r="D2382" s="183" t="s">
        <v>177</v>
      </c>
      <c r="E2382" s="189" t="s">
        <v>1</v>
      </c>
      <c r="F2382" s="190" t="s">
        <v>1004</v>
      </c>
      <c r="H2382" s="189" t="s">
        <v>1</v>
      </c>
      <c r="I2382" s="191"/>
      <c r="L2382" s="188"/>
      <c r="M2382" s="192"/>
      <c r="N2382" s="193"/>
      <c r="O2382" s="193"/>
      <c r="P2382" s="193"/>
      <c r="Q2382" s="193"/>
      <c r="R2382" s="193"/>
      <c r="S2382" s="193"/>
      <c r="T2382" s="194"/>
      <c r="AT2382" s="189" t="s">
        <v>177</v>
      </c>
      <c r="AU2382" s="189" t="s">
        <v>86</v>
      </c>
      <c r="AV2382" s="13" t="s">
        <v>84</v>
      </c>
      <c r="AW2382" s="13" t="s">
        <v>34</v>
      </c>
      <c r="AX2382" s="13" t="s">
        <v>77</v>
      </c>
      <c r="AY2382" s="189" t="s">
        <v>164</v>
      </c>
    </row>
    <row r="2383" spans="1:65" s="13" customFormat="1" x14ac:dyDescent="0.2">
      <c r="B2383" s="188"/>
      <c r="D2383" s="183" t="s">
        <v>177</v>
      </c>
      <c r="E2383" s="189" t="s">
        <v>1</v>
      </c>
      <c r="F2383" s="190" t="s">
        <v>1005</v>
      </c>
      <c r="H2383" s="189" t="s">
        <v>1</v>
      </c>
      <c r="I2383" s="191"/>
      <c r="L2383" s="188"/>
      <c r="M2383" s="192"/>
      <c r="N2383" s="193"/>
      <c r="O2383" s="193"/>
      <c r="P2383" s="193"/>
      <c r="Q2383" s="193"/>
      <c r="R2383" s="193"/>
      <c r="S2383" s="193"/>
      <c r="T2383" s="194"/>
      <c r="AT2383" s="189" t="s">
        <v>177</v>
      </c>
      <c r="AU2383" s="189" t="s">
        <v>86</v>
      </c>
      <c r="AV2383" s="13" t="s">
        <v>84</v>
      </c>
      <c r="AW2383" s="13" t="s">
        <v>34</v>
      </c>
      <c r="AX2383" s="13" t="s">
        <v>77</v>
      </c>
      <c r="AY2383" s="189" t="s">
        <v>164</v>
      </c>
    </row>
    <row r="2384" spans="1:65" s="13" customFormat="1" x14ac:dyDescent="0.2">
      <c r="B2384" s="188"/>
      <c r="D2384" s="183" t="s">
        <v>177</v>
      </c>
      <c r="E2384" s="189" t="s">
        <v>1</v>
      </c>
      <c r="F2384" s="190" t="s">
        <v>744</v>
      </c>
      <c r="H2384" s="189" t="s">
        <v>1</v>
      </c>
      <c r="I2384" s="191"/>
      <c r="L2384" s="188"/>
      <c r="M2384" s="192"/>
      <c r="N2384" s="193"/>
      <c r="O2384" s="193"/>
      <c r="P2384" s="193"/>
      <c r="Q2384" s="193"/>
      <c r="R2384" s="193"/>
      <c r="S2384" s="193"/>
      <c r="T2384" s="194"/>
      <c r="AT2384" s="189" t="s">
        <v>177</v>
      </c>
      <c r="AU2384" s="189" t="s">
        <v>86</v>
      </c>
      <c r="AV2384" s="13" t="s">
        <v>84</v>
      </c>
      <c r="AW2384" s="13" t="s">
        <v>34</v>
      </c>
      <c r="AX2384" s="13" t="s">
        <v>77</v>
      </c>
      <c r="AY2384" s="189" t="s">
        <v>164</v>
      </c>
    </row>
    <row r="2385" spans="2:51" s="14" customFormat="1" x14ac:dyDescent="0.2">
      <c r="B2385" s="195"/>
      <c r="D2385" s="183" t="s">
        <v>177</v>
      </c>
      <c r="E2385" s="196" t="s">
        <v>1</v>
      </c>
      <c r="F2385" s="197" t="s">
        <v>766</v>
      </c>
      <c r="H2385" s="198">
        <v>4.625</v>
      </c>
      <c r="I2385" s="199"/>
      <c r="L2385" s="195"/>
      <c r="M2385" s="200"/>
      <c r="N2385" s="201"/>
      <c r="O2385" s="201"/>
      <c r="P2385" s="201"/>
      <c r="Q2385" s="201"/>
      <c r="R2385" s="201"/>
      <c r="S2385" s="201"/>
      <c r="T2385" s="202"/>
      <c r="AT2385" s="196" t="s">
        <v>177</v>
      </c>
      <c r="AU2385" s="196" t="s">
        <v>86</v>
      </c>
      <c r="AV2385" s="14" t="s">
        <v>86</v>
      </c>
      <c r="AW2385" s="14" t="s">
        <v>34</v>
      </c>
      <c r="AX2385" s="14" t="s">
        <v>77</v>
      </c>
      <c r="AY2385" s="196" t="s">
        <v>164</v>
      </c>
    </row>
    <row r="2386" spans="2:51" s="14" customFormat="1" x14ac:dyDescent="0.2">
      <c r="B2386" s="195"/>
      <c r="D2386" s="183" t="s">
        <v>177</v>
      </c>
      <c r="E2386" s="196" t="s">
        <v>1</v>
      </c>
      <c r="F2386" s="197" t="s">
        <v>767</v>
      </c>
      <c r="H2386" s="198">
        <v>7.3</v>
      </c>
      <c r="I2386" s="199"/>
      <c r="L2386" s="195"/>
      <c r="M2386" s="200"/>
      <c r="N2386" s="201"/>
      <c r="O2386" s="201"/>
      <c r="P2386" s="201"/>
      <c r="Q2386" s="201"/>
      <c r="R2386" s="201"/>
      <c r="S2386" s="201"/>
      <c r="T2386" s="202"/>
      <c r="AT2386" s="196" t="s">
        <v>177</v>
      </c>
      <c r="AU2386" s="196" t="s">
        <v>86</v>
      </c>
      <c r="AV2386" s="14" t="s">
        <v>86</v>
      </c>
      <c r="AW2386" s="14" t="s">
        <v>34</v>
      </c>
      <c r="AX2386" s="14" t="s">
        <v>77</v>
      </c>
      <c r="AY2386" s="196" t="s">
        <v>164</v>
      </c>
    </row>
    <row r="2387" spans="2:51" s="14" customFormat="1" x14ac:dyDescent="0.2">
      <c r="B2387" s="195"/>
      <c r="D2387" s="183" t="s">
        <v>177</v>
      </c>
      <c r="E2387" s="196" t="s">
        <v>1</v>
      </c>
      <c r="F2387" s="197" t="s">
        <v>768</v>
      </c>
      <c r="H2387" s="198">
        <v>9.8800000000000008</v>
      </c>
      <c r="I2387" s="199"/>
      <c r="L2387" s="195"/>
      <c r="M2387" s="200"/>
      <c r="N2387" s="201"/>
      <c r="O2387" s="201"/>
      <c r="P2387" s="201"/>
      <c r="Q2387" s="201"/>
      <c r="R2387" s="201"/>
      <c r="S2387" s="201"/>
      <c r="T2387" s="202"/>
      <c r="AT2387" s="196" t="s">
        <v>177</v>
      </c>
      <c r="AU2387" s="196" t="s">
        <v>86</v>
      </c>
      <c r="AV2387" s="14" t="s">
        <v>86</v>
      </c>
      <c r="AW2387" s="14" t="s">
        <v>34</v>
      </c>
      <c r="AX2387" s="14" t="s">
        <v>77</v>
      </c>
      <c r="AY2387" s="196" t="s">
        <v>164</v>
      </c>
    </row>
    <row r="2388" spans="2:51" s="14" customFormat="1" x14ac:dyDescent="0.2">
      <c r="B2388" s="195"/>
      <c r="D2388" s="183" t="s">
        <v>177</v>
      </c>
      <c r="E2388" s="196" t="s">
        <v>1</v>
      </c>
      <c r="F2388" s="197" t="s">
        <v>769</v>
      </c>
      <c r="H2388" s="198">
        <v>2.738</v>
      </c>
      <c r="I2388" s="199"/>
      <c r="L2388" s="195"/>
      <c r="M2388" s="200"/>
      <c r="N2388" s="201"/>
      <c r="O2388" s="201"/>
      <c r="P2388" s="201"/>
      <c r="Q2388" s="201"/>
      <c r="R2388" s="201"/>
      <c r="S2388" s="201"/>
      <c r="T2388" s="202"/>
      <c r="AT2388" s="196" t="s">
        <v>177</v>
      </c>
      <c r="AU2388" s="196" t="s">
        <v>86</v>
      </c>
      <c r="AV2388" s="14" t="s">
        <v>86</v>
      </c>
      <c r="AW2388" s="14" t="s">
        <v>34</v>
      </c>
      <c r="AX2388" s="14" t="s">
        <v>77</v>
      </c>
      <c r="AY2388" s="196" t="s">
        <v>164</v>
      </c>
    </row>
    <row r="2389" spans="2:51" s="14" customFormat="1" x14ac:dyDescent="0.2">
      <c r="B2389" s="195"/>
      <c r="D2389" s="183" t="s">
        <v>177</v>
      </c>
      <c r="E2389" s="196" t="s">
        <v>1</v>
      </c>
      <c r="F2389" s="197" t="s">
        <v>770</v>
      </c>
      <c r="H2389" s="198">
        <v>4.5</v>
      </c>
      <c r="I2389" s="199"/>
      <c r="L2389" s="195"/>
      <c r="M2389" s="200"/>
      <c r="N2389" s="201"/>
      <c r="O2389" s="201"/>
      <c r="P2389" s="201"/>
      <c r="Q2389" s="201"/>
      <c r="R2389" s="201"/>
      <c r="S2389" s="201"/>
      <c r="T2389" s="202"/>
      <c r="AT2389" s="196" t="s">
        <v>177</v>
      </c>
      <c r="AU2389" s="196" t="s">
        <v>86</v>
      </c>
      <c r="AV2389" s="14" t="s">
        <v>86</v>
      </c>
      <c r="AW2389" s="14" t="s">
        <v>34</v>
      </c>
      <c r="AX2389" s="14" t="s">
        <v>77</v>
      </c>
      <c r="AY2389" s="196" t="s">
        <v>164</v>
      </c>
    </row>
    <row r="2390" spans="2:51" s="14" customFormat="1" x14ac:dyDescent="0.2">
      <c r="B2390" s="195"/>
      <c r="D2390" s="183" t="s">
        <v>177</v>
      </c>
      <c r="E2390" s="196" t="s">
        <v>1</v>
      </c>
      <c r="F2390" s="197" t="s">
        <v>771</v>
      </c>
      <c r="H2390" s="198">
        <v>8.0630000000000006</v>
      </c>
      <c r="I2390" s="199"/>
      <c r="L2390" s="195"/>
      <c r="M2390" s="200"/>
      <c r="N2390" s="201"/>
      <c r="O2390" s="201"/>
      <c r="P2390" s="201"/>
      <c r="Q2390" s="201"/>
      <c r="R2390" s="201"/>
      <c r="S2390" s="201"/>
      <c r="T2390" s="202"/>
      <c r="AT2390" s="196" t="s">
        <v>177</v>
      </c>
      <c r="AU2390" s="196" t="s">
        <v>86</v>
      </c>
      <c r="AV2390" s="14" t="s">
        <v>86</v>
      </c>
      <c r="AW2390" s="14" t="s">
        <v>34</v>
      </c>
      <c r="AX2390" s="14" t="s">
        <v>77</v>
      </c>
      <c r="AY2390" s="196" t="s">
        <v>164</v>
      </c>
    </row>
    <row r="2391" spans="2:51" s="14" customFormat="1" x14ac:dyDescent="0.2">
      <c r="B2391" s="195"/>
      <c r="D2391" s="183" t="s">
        <v>177</v>
      </c>
      <c r="E2391" s="196" t="s">
        <v>1</v>
      </c>
      <c r="F2391" s="197" t="s">
        <v>772</v>
      </c>
      <c r="H2391" s="198">
        <v>5.3</v>
      </c>
      <c r="I2391" s="199"/>
      <c r="L2391" s="195"/>
      <c r="M2391" s="200"/>
      <c r="N2391" s="201"/>
      <c r="O2391" s="201"/>
      <c r="P2391" s="201"/>
      <c r="Q2391" s="201"/>
      <c r="R2391" s="201"/>
      <c r="S2391" s="201"/>
      <c r="T2391" s="202"/>
      <c r="AT2391" s="196" t="s">
        <v>177</v>
      </c>
      <c r="AU2391" s="196" t="s">
        <v>86</v>
      </c>
      <c r="AV2391" s="14" t="s">
        <v>86</v>
      </c>
      <c r="AW2391" s="14" t="s">
        <v>34</v>
      </c>
      <c r="AX2391" s="14" t="s">
        <v>77</v>
      </c>
      <c r="AY2391" s="196" t="s">
        <v>164</v>
      </c>
    </row>
    <row r="2392" spans="2:51" s="14" customFormat="1" x14ac:dyDescent="0.2">
      <c r="B2392" s="195"/>
      <c r="D2392" s="183" t="s">
        <v>177</v>
      </c>
      <c r="E2392" s="196" t="s">
        <v>1</v>
      </c>
      <c r="F2392" s="197" t="s">
        <v>773</v>
      </c>
      <c r="H2392" s="198">
        <v>4.07</v>
      </c>
      <c r="I2392" s="199"/>
      <c r="L2392" s="195"/>
      <c r="M2392" s="200"/>
      <c r="N2392" s="201"/>
      <c r="O2392" s="201"/>
      <c r="P2392" s="201"/>
      <c r="Q2392" s="201"/>
      <c r="R2392" s="201"/>
      <c r="S2392" s="201"/>
      <c r="T2392" s="202"/>
      <c r="AT2392" s="196" t="s">
        <v>177</v>
      </c>
      <c r="AU2392" s="196" t="s">
        <v>86</v>
      </c>
      <c r="AV2392" s="14" t="s">
        <v>86</v>
      </c>
      <c r="AW2392" s="14" t="s">
        <v>34</v>
      </c>
      <c r="AX2392" s="14" t="s">
        <v>77</v>
      </c>
      <c r="AY2392" s="196" t="s">
        <v>164</v>
      </c>
    </row>
    <row r="2393" spans="2:51" s="16" customFormat="1" x14ac:dyDescent="0.2">
      <c r="B2393" s="215"/>
      <c r="D2393" s="183" t="s">
        <v>177</v>
      </c>
      <c r="E2393" s="216" t="s">
        <v>1</v>
      </c>
      <c r="F2393" s="217" t="s">
        <v>235</v>
      </c>
      <c r="H2393" s="218">
        <v>46.475999999999999</v>
      </c>
      <c r="I2393" s="219"/>
      <c r="L2393" s="215"/>
      <c r="M2393" s="220"/>
      <c r="N2393" s="221"/>
      <c r="O2393" s="221"/>
      <c r="P2393" s="221"/>
      <c r="Q2393" s="221"/>
      <c r="R2393" s="221"/>
      <c r="S2393" s="221"/>
      <c r="T2393" s="222"/>
      <c r="AT2393" s="216" t="s">
        <v>177</v>
      </c>
      <c r="AU2393" s="216" t="s">
        <v>86</v>
      </c>
      <c r="AV2393" s="16" t="s">
        <v>236</v>
      </c>
      <c r="AW2393" s="16" t="s">
        <v>34</v>
      </c>
      <c r="AX2393" s="16" t="s">
        <v>77</v>
      </c>
      <c r="AY2393" s="216" t="s">
        <v>164</v>
      </c>
    </row>
    <row r="2394" spans="2:51" s="13" customFormat="1" x14ac:dyDescent="0.2">
      <c r="B2394" s="188"/>
      <c r="D2394" s="183" t="s">
        <v>177</v>
      </c>
      <c r="E2394" s="189" t="s">
        <v>1</v>
      </c>
      <c r="F2394" s="190" t="s">
        <v>774</v>
      </c>
      <c r="H2394" s="189" t="s">
        <v>1</v>
      </c>
      <c r="I2394" s="191"/>
      <c r="L2394" s="188"/>
      <c r="M2394" s="192"/>
      <c r="N2394" s="193"/>
      <c r="O2394" s="193"/>
      <c r="P2394" s="193"/>
      <c r="Q2394" s="193"/>
      <c r="R2394" s="193"/>
      <c r="S2394" s="193"/>
      <c r="T2394" s="194"/>
      <c r="AT2394" s="189" t="s">
        <v>177</v>
      </c>
      <c r="AU2394" s="189" t="s">
        <v>86</v>
      </c>
      <c r="AV2394" s="13" t="s">
        <v>84</v>
      </c>
      <c r="AW2394" s="13" t="s">
        <v>34</v>
      </c>
      <c r="AX2394" s="13" t="s">
        <v>77</v>
      </c>
      <c r="AY2394" s="189" t="s">
        <v>164</v>
      </c>
    </row>
    <row r="2395" spans="2:51" s="14" customFormat="1" x14ac:dyDescent="0.2">
      <c r="B2395" s="195"/>
      <c r="D2395" s="183" t="s">
        <v>177</v>
      </c>
      <c r="E2395" s="196" t="s">
        <v>1</v>
      </c>
      <c r="F2395" s="197" t="s">
        <v>775</v>
      </c>
      <c r="H2395" s="198">
        <v>3.7839999999999998</v>
      </c>
      <c r="I2395" s="199"/>
      <c r="L2395" s="195"/>
      <c r="M2395" s="200"/>
      <c r="N2395" s="201"/>
      <c r="O2395" s="201"/>
      <c r="P2395" s="201"/>
      <c r="Q2395" s="201"/>
      <c r="R2395" s="201"/>
      <c r="S2395" s="201"/>
      <c r="T2395" s="202"/>
      <c r="AT2395" s="196" t="s">
        <v>177</v>
      </c>
      <c r="AU2395" s="196" t="s">
        <v>86</v>
      </c>
      <c r="AV2395" s="14" t="s">
        <v>86</v>
      </c>
      <c r="AW2395" s="14" t="s">
        <v>34</v>
      </c>
      <c r="AX2395" s="14" t="s">
        <v>77</v>
      </c>
      <c r="AY2395" s="196" t="s">
        <v>164</v>
      </c>
    </row>
    <row r="2396" spans="2:51" s="16" customFormat="1" x14ac:dyDescent="0.2">
      <c r="B2396" s="215"/>
      <c r="D2396" s="183" t="s">
        <v>177</v>
      </c>
      <c r="E2396" s="216" t="s">
        <v>1</v>
      </c>
      <c r="F2396" s="217" t="s">
        <v>235</v>
      </c>
      <c r="H2396" s="218">
        <v>3.7839999999999998</v>
      </c>
      <c r="I2396" s="219"/>
      <c r="L2396" s="215"/>
      <c r="M2396" s="220"/>
      <c r="N2396" s="221"/>
      <c r="O2396" s="221"/>
      <c r="P2396" s="221"/>
      <c r="Q2396" s="221"/>
      <c r="R2396" s="221"/>
      <c r="S2396" s="221"/>
      <c r="T2396" s="222"/>
      <c r="AT2396" s="216" t="s">
        <v>177</v>
      </c>
      <c r="AU2396" s="216" t="s">
        <v>86</v>
      </c>
      <c r="AV2396" s="16" t="s">
        <v>236</v>
      </c>
      <c r="AW2396" s="16" t="s">
        <v>34</v>
      </c>
      <c r="AX2396" s="16" t="s">
        <v>77</v>
      </c>
      <c r="AY2396" s="216" t="s">
        <v>164</v>
      </c>
    </row>
    <row r="2397" spans="2:51" s="13" customFormat="1" x14ac:dyDescent="0.2">
      <c r="B2397" s="188"/>
      <c r="D2397" s="183" t="s">
        <v>177</v>
      </c>
      <c r="E2397" s="189" t="s">
        <v>1</v>
      </c>
      <c r="F2397" s="190" t="s">
        <v>755</v>
      </c>
      <c r="H2397" s="189" t="s">
        <v>1</v>
      </c>
      <c r="I2397" s="191"/>
      <c r="L2397" s="188"/>
      <c r="M2397" s="192"/>
      <c r="N2397" s="193"/>
      <c r="O2397" s="193"/>
      <c r="P2397" s="193"/>
      <c r="Q2397" s="193"/>
      <c r="R2397" s="193"/>
      <c r="S2397" s="193"/>
      <c r="T2397" s="194"/>
      <c r="AT2397" s="189" t="s">
        <v>177</v>
      </c>
      <c r="AU2397" s="189" t="s">
        <v>86</v>
      </c>
      <c r="AV2397" s="13" t="s">
        <v>84</v>
      </c>
      <c r="AW2397" s="13" t="s">
        <v>34</v>
      </c>
      <c r="AX2397" s="13" t="s">
        <v>77</v>
      </c>
      <c r="AY2397" s="189" t="s">
        <v>164</v>
      </c>
    </row>
    <row r="2398" spans="2:51" s="14" customFormat="1" x14ac:dyDescent="0.2">
      <c r="B2398" s="195"/>
      <c r="D2398" s="183" t="s">
        <v>177</v>
      </c>
      <c r="E2398" s="196" t="s">
        <v>1</v>
      </c>
      <c r="F2398" s="197" t="s">
        <v>776</v>
      </c>
      <c r="H2398" s="198">
        <v>8.2100000000000009</v>
      </c>
      <c r="I2398" s="199"/>
      <c r="L2398" s="195"/>
      <c r="M2398" s="200"/>
      <c r="N2398" s="201"/>
      <c r="O2398" s="201"/>
      <c r="P2398" s="201"/>
      <c r="Q2398" s="201"/>
      <c r="R2398" s="201"/>
      <c r="S2398" s="201"/>
      <c r="T2398" s="202"/>
      <c r="AT2398" s="196" t="s">
        <v>177</v>
      </c>
      <c r="AU2398" s="196" t="s">
        <v>86</v>
      </c>
      <c r="AV2398" s="14" t="s">
        <v>86</v>
      </c>
      <c r="AW2398" s="14" t="s">
        <v>34</v>
      </c>
      <c r="AX2398" s="14" t="s">
        <v>77</v>
      </c>
      <c r="AY2398" s="196" t="s">
        <v>164</v>
      </c>
    </row>
    <row r="2399" spans="2:51" s="14" customFormat="1" x14ac:dyDescent="0.2">
      <c r="B2399" s="195"/>
      <c r="D2399" s="183" t="s">
        <v>177</v>
      </c>
      <c r="E2399" s="196" t="s">
        <v>1</v>
      </c>
      <c r="F2399" s="197" t="s">
        <v>772</v>
      </c>
      <c r="H2399" s="198">
        <v>5.3</v>
      </c>
      <c r="I2399" s="199"/>
      <c r="L2399" s="195"/>
      <c r="M2399" s="200"/>
      <c r="N2399" s="201"/>
      <c r="O2399" s="201"/>
      <c r="P2399" s="201"/>
      <c r="Q2399" s="201"/>
      <c r="R2399" s="201"/>
      <c r="S2399" s="201"/>
      <c r="T2399" s="202"/>
      <c r="AT2399" s="196" t="s">
        <v>177</v>
      </c>
      <c r="AU2399" s="196" t="s">
        <v>86</v>
      </c>
      <c r="AV2399" s="14" t="s">
        <v>86</v>
      </c>
      <c r="AW2399" s="14" t="s">
        <v>34</v>
      </c>
      <c r="AX2399" s="14" t="s">
        <v>77</v>
      </c>
      <c r="AY2399" s="196" t="s">
        <v>164</v>
      </c>
    </row>
    <row r="2400" spans="2:51" s="14" customFormat="1" x14ac:dyDescent="0.2">
      <c r="B2400" s="195"/>
      <c r="D2400" s="183" t="s">
        <v>177</v>
      </c>
      <c r="E2400" s="196" t="s">
        <v>1</v>
      </c>
      <c r="F2400" s="197" t="s">
        <v>777</v>
      </c>
      <c r="H2400" s="198">
        <v>4.01</v>
      </c>
      <c r="I2400" s="199"/>
      <c r="L2400" s="195"/>
      <c r="M2400" s="200"/>
      <c r="N2400" s="201"/>
      <c r="O2400" s="201"/>
      <c r="P2400" s="201"/>
      <c r="Q2400" s="201"/>
      <c r="R2400" s="201"/>
      <c r="S2400" s="201"/>
      <c r="T2400" s="202"/>
      <c r="AT2400" s="196" t="s">
        <v>177</v>
      </c>
      <c r="AU2400" s="196" t="s">
        <v>86</v>
      </c>
      <c r="AV2400" s="14" t="s">
        <v>86</v>
      </c>
      <c r="AW2400" s="14" t="s">
        <v>34</v>
      </c>
      <c r="AX2400" s="14" t="s">
        <v>77</v>
      </c>
      <c r="AY2400" s="196" t="s">
        <v>164</v>
      </c>
    </row>
    <row r="2401" spans="1:65" s="14" customFormat="1" x14ac:dyDescent="0.2">
      <c r="B2401" s="195"/>
      <c r="D2401" s="183" t="s">
        <v>177</v>
      </c>
      <c r="E2401" s="196" t="s">
        <v>1</v>
      </c>
      <c r="F2401" s="197" t="s">
        <v>779</v>
      </c>
      <c r="H2401" s="198">
        <v>7.34</v>
      </c>
      <c r="I2401" s="199"/>
      <c r="L2401" s="195"/>
      <c r="M2401" s="200"/>
      <c r="N2401" s="201"/>
      <c r="O2401" s="201"/>
      <c r="P2401" s="201"/>
      <c r="Q2401" s="201"/>
      <c r="R2401" s="201"/>
      <c r="S2401" s="201"/>
      <c r="T2401" s="202"/>
      <c r="AT2401" s="196" t="s">
        <v>177</v>
      </c>
      <c r="AU2401" s="196" t="s">
        <v>86</v>
      </c>
      <c r="AV2401" s="14" t="s">
        <v>86</v>
      </c>
      <c r="AW2401" s="14" t="s">
        <v>34</v>
      </c>
      <c r="AX2401" s="14" t="s">
        <v>77</v>
      </c>
      <c r="AY2401" s="196" t="s">
        <v>164</v>
      </c>
    </row>
    <row r="2402" spans="1:65" s="14" customFormat="1" x14ac:dyDescent="0.2">
      <c r="B2402" s="195"/>
      <c r="D2402" s="183" t="s">
        <v>177</v>
      </c>
      <c r="E2402" s="196" t="s">
        <v>1</v>
      </c>
      <c r="F2402" s="197" t="s">
        <v>780</v>
      </c>
      <c r="H2402" s="198">
        <v>7</v>
      </c>
      <c r="I2402" s="199"/>
      <c r="L2402" s="195"/>
      <c r="M2402" s="200"/>
      <c r="N2402" s="201"/>
      <c r="O2402" s="201"/>
      <c r="P2402" s="201"/>
      <c r="Q2402" s="201"/>
      <c r="R2402" s="201"/>
      <c r="S2402" s="201"/>
      <c r="T2402" s="202"/>
      <c r="AT2402" s="196" t="s">
        <v>177</v>
      </c>
      <c r="AU2402" s="196" t="s">
        <v>86</v>
      </c>
      <c r="AV2402" s="14" t="s">
        <v>86</v>
      </c>
      <c r="AW2402" s="14" t="s">
        <v>34</v>
      </c>
      <c r="AX2402" s="14" t="s">
        <v>77</v>
      </c>
      <c r="AY2402" s="196" t="s">
        <v>164</v>
      </c>
    </row>
    <row r="2403" spans="1:65" s="14" customFormat="1" x14ac:dyDescent="0.2">
      <c r="B2403" s="195"/>
      <c r="D2403" s="183" t="s">
        <v>177</v>
      </c>
      <c r="E2403" s="196" t="s">
        <v>1</v>
      </c>
      <c r="F2403" s="197" t="s">
        <v>781</v>
      </c>
      <c r="H2403" s="198">
        <v>9.9749999999999996</v>
      </c>
      <c r="I2403" s="199"/>
      <c r="L2403" s="195"/>
      <c r="M2403" s="200"/>
      <c r="N2403" s="201"/>
      <c r="O2403" s="201"/>
      <c r="P2403" s="201"/>
      <c r="Q2403" s="201"/>
      <c r="R2403" s="201"/>
      <c r="S2403" s="201"/>
      <c r="T2403" s="202"/>
      <c r="AT2403" s="196" t="s">
        <v>177</v>
      </c>
      <c r="AU2403" s="196" t="s">
        <v>86</v>
      </c>
      <c r="AV2403" s="14" t="s">
        <v>86</v>
      </c>
      <c r="AW2403" s="14" t="s">
        <v>34</v>
      </c>
      <c r="AX2403" s="14" t="s">
        <v>77</v>
      </c>
      <c r="AY2403" s="196" t="s">
        <v>164</v>
      </c>
    </row>
    <row r="2404" spans="1:65" s="14" customFormat="1" x14ac:dyDescent="0.2">
      <c r="B2404" s="195"/>
      <c r="D2404" s="183" t="s">
        <v>177</v>
      </c>
      <c r="E2404" s="196" t="s">
        <v>1</v>
      </c>
      <c r="F2404" s="197" t="s">
        <v>769</v>
      </c>
      <c r="H2404" s="198">
        <v>2.738</v>
      </c>
      <c r="I2404" s="199"/>
      <c r="L2404" s="195"/>
      <c r="M2404" s="200"/>
      <c r="N2404" s="201"/>
      <c r="O2404" s="201"/>
      <c r="P2404" s="201"/>
      <c r="Q2404" s="201"/>
      <c r="R2404" s="201"/>
      <c r="S2404" s="201"/>
      <c r="T2404" s="202"/>
      <c r="AT2404" s="196" t="s">
        <v>177</v>
      </c>
      <c r="AU2404" s="196" t="s">
        <v>86</v>
      </c>
      <c r="AV2404" s="14" t="s">
        <v>86</v>
      </c>
      <c r="AW2404" s="14" t="s">
        <v>34</v>
      </c>
      <c r="AX2404" s="14" t="s">
        <v>77</v>
      </c>
      <c r="AY2404" s="196" t="s">
        <v>164</v>
      </c>
    </row>
    <row r="2405" spans="1:65" s="14" customFormat="1" x14ac:dyDescent="0.2">
      <c r="B2405" s="195"/>
      <c r="D2405" s="183" t="s">
        <v>177</v>
      </c>
      <c r="E2405" s="196" t="s">
        <v>1</v>
      </c>
      <c r="F2405" s="197" t="s">
        <v>782</v>
      </c>
      <c r="H2405" s="198">
        <v>3.75</v>
      </c>
      <c r="I2405" s="199"/>
      <c r="L2405" s="195"/>
      <c r="M2405" s="200"/>
      <c r="N2405" s="201"/>
      <c r="O2405" s="201"/>
      <c r="P2405" s="201"/>
      <c r="Q2405" s="201"/>
      <c r="R2405" s="201"/>
      <c r="S2405" s="201"/>
      <c r="T2405" s="202"/>
      <c r="AT2405" s="196" t="s">
        <v>177</v>
      </c>
      <c r="AU2405" s="196" t="s">
        <v>86</v>
      </c>
      <c r="AV2405" s="14" t="s">
        <v>86</v>
      </c>
      <c r="AW2405" s="14" t="s">
        <v>34</v>
      </c>
      <c r="AX2405" s="14" t="s">
        <v>77</v>
      </c>
      <c r="AY2405" s="196" t="s">
        <v>164</v>
      </c>
    </row>
    <row r="2406" spans="1:65" s="16" customFormat="1" x14ac:dyDescent="0.2">
      <c r="B2406" s="215"/>
      <c r="D2406" s="183" t="s">
        <v>177</v>
      </c>
      <c r="E2406" s="216" t="s">
        <v>1</v>
      </c>
      <c r="F2406" s="217" t="s">
        <v>235</v>
      </c>
      <c r="H2406" s="218">
        <v>48.323</v>
      </c>
      <c r="I2406" s="219"/>
      <c r="L2406" s="215"/>
      <c r="M2406" s="220"/>
      <c r="N2406" s="221"/>
      <c r="O2406" s="221"/>
      <c r="P2406" s="221"/>
      <c r="Q2406" s="221"/>
      <c r="R2406" s="221"/>
      <c r="S2406" s="221"/>
      <c r="T2406" s="222"/>
      <c r="AT2406" s="216" t="s">
        <v>177</v>
      </c>
      <c r="AU2406" s="216" t="s">
        <v>86</v>
      </c>
      <c r="AV2406" s="16" t="s">
        <v>236</v>
      </c>
      <c r="AW2406" s="16" t="s">
        <v>34</v>
      </c>
      <c r="AX2406" s="16" t="s">
        <v>77</v>
      </c>
      <c r="AY2406" s="216" t="s">
        <v>164</v>
      </c>
    </row>
    <row r="2407" spans="1:65" s="15" customFormat="1" x14ac:dyDescent="0.2">
      <c r="B2407" s="203"/>
      <c r="D2407" s="183" t="s">
        <v>177</v>
      </c>
      <c r="E2407" s="204" t="s">
        <v>1</v>
      </c>
      <c r="F2407" s="205" t="s">
        <v>184</v>
      </c>
      <c r="H2407" s="206">
        <v>98.582999999999998</v>
      </c>
      <c r="I2407" s="207"/>
      <c r="L2407" s="203"/>
      <c r="M2407" s="208"/>
      <c r="N2407" s="209"/>
      <c r="O2407" s="209"/>
      <c r="P2407" s="209"/>
      <c r="Q2407" s="209"/>
      <c r="R2407" s="209"/>
      <c r="S2407" s="209"/>
      <c r="T2407" s="210"/>
      <c r="AT2407" s="204" t="s">
        <v>177</v>
      </c>
      <c r="AU2407" s="204" t="s">
        <v>86</v>
      </c>
      <c r="AV2407" s="15" t="s">
        <v>172</v>
      </c>
      <c r="AW2407" s="15" t="s">
        <v>34</v>
      </c>
      <c r="AX2407" s="15" t="s">
        <v>84</v>
      </c>
      <c r="AY2407" s="204" t="s">
        <v>164</v>
      </c>
    </row>
    <row r="2408" spans="1:65" s="2" customFormat="1" ht="16.5" customHeight="1" x14ac:dyDescent="0.2">
      <c r="A2408" s="34"/>
      <c r="B2408" s="168"/>
      <c r="C2408" s="169" t="s">
        <v>1023</v>
      </c>
      <c r="D2408" s="170" t="s">
        <v>167</v>
      </c>
      <c r="E2408" s="171" t="s">
        <v>1024</v>
      </c>
      <c r="F2408" s="172" t="s">
        <v>1025</v>
      </c>
      <c r="G2408" s="173" t="s">
        <v>282</v>
      </c>
      <c r="H2408" s="174">
        <v>131.89500000000001</v>
      </c>
      <c r="I2408" s="175"/>
      <c r="J2408" s="176">
        <f>ROUND(I2408*H2408,2)</f>
        <v>0</v>
      </c>
      <c r="K2408" s="172" t="s">
        <v>171</v>
      </c>
      <c r="L2408" s="35"/>
      <c r="M2408" s="177" t="s">
        <v>1</v>
      </c>
      <c r="N2408" s="178" t="s">
        <v>42</v>
      </c>
      <c r="O2408" s="60"/>
      <c r="P2408" s="179">
        <f>O2408*H2408</f>
        <v>0</v>
      </c>
      <c r="Q2408" s="179">
        <v>2.7599999999999999E-3</v>
      </c>
      <c r="R2408" s="179">
        <f>Q2408*H2408</f>
        <v>0.36403020000000003</v>
      </c>
      <c r="S2408" s="179">
        <v>0</v>
      </c>
      <c r="T2408" s="180">
        <f>S2408*H2408</f>
        <v>0</v>
      </c>
      <c r="U2408" s="34"/>
      <c r="V2408" s="34"/>
      <c r="W2408" s="34"/>
      <c r="X2408" s="34"/>
      <c r="Y2408" s="34"/>
      <c r="Z2408" s="34"/>
      <c r="AA2408" s="34"/>
      <c r="AB2408" s="34"/>
      <c r="AC2408" s="34"/>
      <c r="AD2408" s="34"/>
      <c r="AE2408" s="34"/>
      <c r="AR2408" s="181" t="s">
        <v>172</v>
      </c>
      <c r="AT2408" s="181" t="s">
        <v>167</v>
      </c>
      <c r="AU2408" s="181" t="s">
        <v>86</v>
      </c>
      <c r="AY2408" s="18" t="s">
        <v>164</v>
      </c>
      <c r="BE2408" s="182">
        <f>IF(N2408="základní",J2408,0)</f>
        <v>0</v>
      </c>
      <c r="BF2408" s="182">
        <f>IF(N2408="snížená",J2408,0)</f>
        <v>0</v>
      </c>
      <c r="BG2408" s="182">
        <f>IF(N2408="zákl. přenesená",J2408,0)</f>
        <v>0</v>
      </c>
      <c r="BH2408" s="182">
        <f>IF(N2408="sníž. přenesená",J2408,0)</f>
        <v>0</v>
      </c>
      <c r="BI2408" s="182">
        <f>IF(N2408="nulová",J2408,0)</f>
        <v>0</v>
      </c>
      <c r="BJ2408" s="18" t="s">
        <v>84</v>
      </c>
      <c r="BK2408" s="182">
        <f>ROUND(I2408*H2408,2)</f>
        <v>0</v>
      </c>
      <c r="BL2408" s="18" t="s">
        <v>172</v>
      </c>
      <c r="BM2408" s="181" t="s">
        <v>1026</v>
      </c>
    </row>
    <row r="2409" spans="1:65" s="2" customFormat="1" x14ac:dyDescent="0.2">
      <c r="A2409" s="34"/>
      <c r="B2409" s="35"/>
      <c r="C2409" s="34"/>
      <c r="D2409" s="183" t="s">
        <v>174</v>
      </c>
      <c r="E2409" s="34"/>
      <c r="F2409" s="184" t="s">
        <v>1025</v>
      </c>
      <c r="G2409" s="34"/>
      <c r="H2409" s="34"/>
      <c r="I2409" s="103"/>
      <c r="J2409" s="34"/>
      <c r="K2409" s="34"/>
      <c r="L2409" s="35"/>
      <c r="M2409" s="185"/>
      <c r="N2409" s="186"/>
      <c r="O2409" s="60"/>
      <c r="P2409" s="60"/>
      <c r="Q2409" s="60"/>
      <c r="R2409" s="60"/>
      <c r="S2409" s="60"/>
      <c r="T2409" s="61"/>
      <c r="U2409" s="34"/>
      <c r="V2409" s="34"/>
      <c r="W2409" s="34"/>
      <c r="X2409" s="34"/>
      <c r="Y2409" s="34"/>
      <c r="Z2409" s="34"/>
      <c r="AA2409" s="34"/>
      <c r="AB2409" s="34"/>
      <c r="AC2409" s="34"/>
      <c r="AD2409" s="34"/>
      <c r="AE2409" s="34"/>
      <c r="AT2409" s="18" t="s">
        <v>174</v>
      </c>
      <c r="AU2409" s="18" t="s">
        <v>86</v>
      </c>
    </row>
    <row r="2410" spans="1:65" s="13" customFormat="1" x14ac:dyDescent="0.2">
      <c r="B2410" s="188"/>
      <c r="D2410" s="183" t="s">
        <v>177</v>
      </c>
      <c r="E2410" s="189" t="s">
        <v>1</v>
      </c>
      <c r="F2410" s="190" t="s">
        <v>178</v>
      </c>
      <c r="H2410" s="189" t="s">
        <v>1</v>
      </c>
      <c r="I2410" s="191"/>
      <c r="L2410" s="188"/>
      <c r="M2410" s="192"/>
      <c r="N2410" s="193"/>
      <c r="O2410" s="193"/>
      <c r="P2410" s="193"/>
      <c r="Q2410" s="193"/>
      <c r="R2410" s="193"/>
      <c r="S2410" s="193"/>
      <c r="T2410" s="194"/>
      <c r="AT2410" s="189" t="s">
        <v>177</v>
      </c>
      <c r="AU2410" s="189" t="s">
        <v>86</v>
      </c>
      <c r="AV2410" s="13" t="s">
        <v>84</v>
      </c>
      <c r="AW2410" s="13" t="s">
        <v>34</v>
      </c>
      <c r="AX2410" s="13" t="s">
        <v>77</v>
      </c>
      <c r="AY2410" s="189" t="s">
        <v>164</v>
      </c>
    </row>
    <row r="2411" spans="1:65" s="13" customFormat="1" x14ac:dyDescent="0.2">
      <c r="B2411" s="188"/>
      <c r="D2411" s="183" t="s">
        <v>177</v>
      </c>
      <c r="E2411" s="189" t="s">
        <v>1</v>
      </c>
      <c r="F2411" s="190" t="s">
        <v>179</v>
      </c>
      <c r="H2411" s="189" t="s">
        <v>1</v>
      </c>
      <c r="I2411" s="191"/>
      <c r="L2411" s="188"/>
      <c r="M2411" s="192"/>
      <c r="N2411" s="193"/>
      <c r="O2411" s="193"/>
      <c r="P2411" s="193"/>
      <c r="Q2411" s="193"/>
      <c r="R2411" s="193"/>
      <c r="S2411" s="193"/>
      <c r="T2411" s="194"/>
      <c r="AT2411" s="189" t="s">
        <v>177</v>
      </c>
      <c r="AU2411" s="189" t="s">
        <v>86</v>
      </c>
      <c r="AV2411" s="13" t="s">
        <v>84</v>
      </c>
      <c r="AW2411" s="13" t="s">
        <v>34</v>
      </c>
      <c r="AX2411" s="13" t="s">
        <v>77</v>
      </c>
      <c r="AY2411" s="189" t="s">
        <v>164</v>
      </c>
    </row>
    <row r="2412" spans="1:65" s="13" customFormat="1" x14ac:dyDescent="0.2">
      <c r="B2412" s="188"/>
      <c r="D2412" s="183" t="s">
        <v>177</v>
      </c>
      <c r="E2412" s="189" t="s">
        <v>1</v>
      </c>
      <c r="F2412" s="190" t="s">
        <v>220</v>
      </c>
      <c r="H2412" s="189" t="s">
        <v>1</v>
      </c>
      <c r="I2412" s="191"/>
      <c r="L2412" s="188"/>
      <c r="M2412" s="192"/>
      <c r="N2412" s="193"/>
      <c r="O2412" s="193"/>
      <c r="P2412" s="193"/>
      <c r="Q2412" s="193"/>
      <c r="R2412" s="193"/>
      <c r="S2412" s="193"/>
      <c r="T2412" s="194"/>
      <c r="AT2412" s="189" t="s">
        <v>177</v>
      </c>
      <c r="AU2412" s="189" t="s">
        <v>86</v>
      </c>
      <c r="AV2412" s="13" t="s">
        <v>84</v>
      </c>
      <c r="AW2412" s="13" t="s">
        <v>34</v>
      </c>
      <c r="AX2412" s="13" t="s">
        <v>77</v>
      </c>
      <c r="AY2412" s="189" t="s">
        <v>164</v>
      </c>
    </row>
    <row r="2413" spans="1:65" s="13" customFormat="1" x14ac:dyDescent="0.2">
      <c r="B2413" s="188"/>
      <c r="D2413" s="183" t="s">
        <v>177</v>
      </c>
      <c r="E2413" s="189" t="s">
        <v>1</v>
      </c>
      <c r="F2413" s="190" t="s">
        <v>687</v>
      </c>
      <c r="H2413" s="189" t="s">
        <v>1</v>
      </c>
      <c r="I2413" s="191"/>
      <c r="L2413" s="188"/>
      <c r="M2413" s="192"/>
      <c r="N2413" s="193"/>
      <c r="O2413" s="193"/>
      <c r="P2413" s="193"/>
      <c r="Q2413" s="193"/>
      <c r="R2413" s="193"/>
      <c r="S2413" s="193"/>
      <c r="T2413" s="194"/>
      <c r="AT2413" s="189" t="s">
        <v>177</v>
      </c>
      <c r="AU2413" s="189" t="s">
        <v>86</v>
      </c>
      <c r="AV2413" s="13" t="s">
        <v>84</v>
      </c>
      <c r="AW2413" s="13" t="s">
        <v>34</v>
      </c>
      <c r="AX2413" s="13" t="s">
        <v>77</v>
      </c>
      <c r="AY2413" s="189" t="s">
        <v>164</v>
      </c>
    </row>
    <row r="2414" spans="1:65" s="13" customFormat="1" x14ac:dyDescent="0.2">
      <c r="B2414" s="188"/>
      <c r="D2414" s="183" t="s">
        <v>177</v>
      </c>
      <c r="E2414" s="189" t="s">
        <v>1</v>
      </c>
      <c r="F2414" s="190" t="s">
        <v>764</v>
      </c>
      <c r="H2414" s="189" t="s">
        <v>1</v>
      </c>
      <c r="I2414" s="191"/>
      <c r="L2414" s="188"/>
      <c r="M2414" s="192"/>
      <c r="N2414" s="193"/>
      <c r="O2414" s="193"/>
      <c r="P2414" s="193"/>
      <c r="Q2414" s="193"/>
      <c r="R2414" s="193"/>
      <c r="S2414" s="193"/>
      <c r="T2414" s="194"/>
      <c r="AT2414" s="189" t="s">
        <v>177</v>
      </c>
      <c r="AU2414" s="189" t="s">
        <v>86</v>
      </c>
      <c r="AV2414" s="13" t="s">
        <v>84</v>
      </c>
      <c r="AW2414" s="13" t="s">
        <v>34</v>
      </c>
      <c r="AX2414" s="13" t="s">
        <v>77</v>
      </c>
      <c r="AY2414" s="189" t="s">
        <v>164</v>
      </c>
    </row>
    <row r="2415" spans="1:65" s="13" customFormat="1" x14ac:dyDescent="0.2">
      <c r="B2415" s="188"/>
      <c r="D2415" s="183" t="s">
        <v>177</v>
      </c>
      <c r="E2415" s="189" t="s">
        <v>1</v>
      </c>
      <c r="F2415" s="190" t="s">
        <v>927</v>
      </c>
      <c r="H2415" s="189" t="s">
        <v>1</v>
      </c>
      <c r="I2415" s="191"/>
      <c r="L2415" s="188"/>
      <c r="M2415" s="192"/>
      <c r="N2415" s="193"/>
      <c r="O2415" s="193"/>
      <c r="P2415" s="193"/>
      <c r="Q2415" s="193"/>
      <c r="R2415" s="193"/>
      <c r="S2415" s="193"/>
      <c r="T2415" s="194"/>
      <c r="AT2415" s="189" t="s">
        <v>177</v>
      </c>
      <c r="AU2415" s="189" t="s">
        <v>86</v>
      </c>
      <c r="AV2415" s="13" t="s">
        <v>84</v>
      </c>
      <c r="AW2415" s="13" t="s">
        <v>34</v>
      </c>
      <c r="AX2415" s="13" t="s">
        <v>77</v>
      </c>
      <c r="AY2415" s="189" t="s">
        <v>164</v>
      </c>
    </row>
    <row r="2416" spans="1:65" s="13" customFormat="1" x14ac:dyDescent="0.2">
      <c r="B2416" s="188"/>
      <c r="D2416" s="183" t="s">
        <v>177</v>
      </c>
      <c r="E2416" s="189" t="s">
        <v>1</v>
      </c>
      <c r="F2416" s="190" t="s">
        <v>1027</v>
      </c>
      <c r="H2416" s="189" t="s">
        <v>1</v>
      </c>
      <c r="I2416" s="191"/>
      <c r="L2416" s="188"/>
      <c r="M2416" s="192"/>
      <c r="N2416" s="193"/>
      <c r="O2416" s="193"/>
      <c r="P2416" s="193"/>
      <c r="Q2416" s="193"/>
      <c r="R2416" s="193"/>
      <c r="S2416" s="193"/>
      <c r="T2416" s="194"/>
      <c r="AT2416" s="189" t="s">
        <v>177</v>
      </c>
      <c r="AU2416" s="189" t="s">
        <v>86</v>
      </c>
      <c r="AV2416" s="13" t="s">
        <v>84</v>
      </c>
      <c r="AW2416" s="13" t="s">
        <v>34</v>
      </c>
      <c r="AX2416" s="13" t="s">
        <v>77</v>
      </c>
      <c r="AY2416" s="189" t="s">
        <v>164</v>
      </c>
    </row>
    <row r="2417" spans="1:65" s="14" customFormat="1" x14ac:dyDescent="0.2">
      <c r="B2417" s="195"/>
      <c r="D2417" s="183" t="s">
        <v>177</v>
      </c>
      <c r="E2417" s="196" t="s">
        <v>1</v>
      </c>
      <c r="F2417" s="197" t="s">
        <v>839</v>
      </c>
      <c r="H2417" s="198">
        <v>131.89500000000001</v>
      </c>
      <c r="I2417" s="199"/>
      <c r="L2417" s="195"/>
      <c r="M2417" s="200"/>
      <c r="N2417" s="201"/>
      <c r="O2417" s="201"/>
      <c r="P2417" s="201"/>
      <c r="Q2417" s="201"/>
      <c r="R2417" s="201"/>
      <c r="S2417" s="201"/>
      <c r="T2417" s="202"/>
      <c r="AT2417" s="196" t="s">
        <v>177</v>
      </c>
      <c r="AU2417" s="196" t="s">
        <v>86</v>
      </c>
      <c r="AV2417" s="14" t="s">
        <v>86</v>
      </c>
      <c r="AW2417" s="14" t="s">
        <v>34</v>
      </c>
      <c r="AX2417" s="14" t="s">
        <v>77</v>
      </c>
      <c r="AY2417" s="196" t="s">
        <v>164</v>
      </c>
    </row>
    <row r="2418" spans="1:65" s="15" customFormat="1" x14ac:dyDescent="0.2">
      <c r="B2418" s="203"/>
      <c r="D2418" s="183" t="s">
        <v>177</v>
      </c>
      <c r="E2418" s="204" t="s">
        <v>1</v>
      </c>
      <c r="F2418" s="205" t="s">
        <v>184</v>
      </c>
      <c r="H2418" s="206">
        <v>131.89500000000001</v>
      </c>
      <c r="I2418" s="207"/>
      <c r="L2418" s="203"/>
      <c r="M2418" s="208"/>
      <c r="N2418" s="209"/>
      <c r="O2418" s="209"/>
      <c r="P2418" s="209"/>
      <c r="Q2418" s="209"/>
      <c r="R2418" s="209"/>
      <c r="S2418" s="209"/>
      <c r="T2418" s="210"/>
      <c r="AT2418" s="204" t="s">
        <v>177</v>
      </c>
      <c r="AU2418" s="204" t="s">
        <v>86</v>
      </c>
      <c r="AV2418" s="15" t="s">
        <v>172</v>
      </c>
      <c r="AW2418" s="15" t="s">
        <v>34</v>
      </c>
      <c r="AX2418" s="15" t="s">
        <v>84</v>
      </c>
      <c r="AY2418" s="204" t="s">
        <v>164</v>
      </c>
    </row>
    <row r="2419" spans="1:65" s="2" customFormat="1" ht="16.5" customHeight="1" x14ac:dyDescent="0.2">
      <c r="A2419" s="34"/>
      <c r="B2419" s="168"/>
      <c r="C2419" s="169" t="s">
        <v>1028</v>
      </c>
      <c r="D2419" s="214" t="s">
        <v>167</v>
      </c>
      <c r="E2419" s="171" t="s">
        <v>1029</v>
      </c>
      <c r="F2419" s="172" t="s">
        <v>1030</v>
      </c>
      <c r="G2419" s="173" t="s">
        <v>227</v>
      </c>
      <c r="H2419" s="174">
        <v>2.5000000000000001E-2</v>
      </c>
      <c r="I2419" s="175"/>
      <c r="J2419" s="176">
        <f>ROUND(I2419*H2419,2)</f>
        <v>0</v>
      </c>
      <c r="K2419" s="172" t="s">
        <v>216</v>
      </c>
      <c r="L2419" s="35"/>
      <c r="M2419" s="177" t="s">
        <v>1</v>
      </c>
      <c r="N2419" s="178" t="s">
        <v>42</v>
      </c>
      <c r="O2419" s="60"/>
      <c r="P2419" s="179">
        <f>O2419*H2419</f>
        <v>0</v>
      </c>
      <c r="Q2419" s="179">
        <v>1.6372100000000001</v>
      </c>
      <c r="R2419" s="179">
        <f>Q2419*H2419</f>
        <v>4.0930250000000001E-2</v>
      </c>
      <c r="S2419" s="179">
        <v>0</v>
      </c>
      <c r="T2419" s="180">
        <f>S2419*H2419</f>
        <v>0</v>
      </c>
      <c r="U2419" s="34"/>
      <c r="V2419" s="34"/>
      <c r="W2419" s="34"/>
      <c r="X2419" s="34"/>
      <c r="Y2419" s="34"/>
      <c r="Z2419" s="34"/>
      <c r="AA2419" s="34"/>
      <c r="AB2419" s="34"/>
      <c r="AC2419" s="34"/>
      <c r="AD2419" s="34"/>
      <c r="AE2419" s="34"/>
      <c r="AR2419" s="181" t="s">
        <v>172</v>
      </c>
      <c r="AT2419" s="181" t="s">
        <v>167</v>
      </c>
      <c r="AU2419" s="181" t="s">
        <v>86</v>
      </c>
      <c r="AY2419" s="18" t="s">
        <v>164</v>
      </c>
      <c r="BE2419" s="182">
        <f>IF(N2419="základní",J2419,0)</f>
        <v>0</v>
      </c>
      <c r="BF2419" s="182">
        <f>IF(N2419="snížená",J2419,0)</f>
        <v>0</v>
      </c>
      <c r="BG2419" s="182">
        <f>IF(N2419="zákl. přenesená",J2419,0)</f>
        <v>0</v>
      </c>
      <c r="BH2419" s="182">
        <f>IF(N2419="sníž. přenesená",J2419,0)</f>
        <v>0</v>
      </c>
      <c r="BI2419" s="182">
        <f>IF(N2419="nulová",J2419,0)</f>
        <v>0</v>
      </c>
      <c r="BJ2419" s="18" t="s">
        <v>84</v>
      </c>
      <c r="BK2419" s="182">
        <f>ROUND(I2419*H2419,2)</f>
        <v>0</v>
      </c>
      <c r="BL2419" s="18" t="s">
        <v>172</v>
      </c>
      <c r="BM2419" s="181" t="s">
        <v>1031</v>
      </c>
    </row>
    <row r="2420" spans="1:65" s="2" customFormat="1" x14ac:dyDescent="0.2">
      <c r="A2420" s="34"/>
      <c r="B2420" s="35"/>
      <c r="C2420" s="34"/>
      <c r="D2420" s="183" t="s">
        <v>174</v>
      </c>
      <c r="E2420" s="34"/>
      <c r="F2420" s="184" t="s">
        <v>1032</v>
      </c>
      <c r="G2420" s="34"/>
      <c r="H2420" s="34"/>
      <c r="I2420" s="103"/>
      <c r="J2420" s="34"/>
      <c r="K2420" s="34"/>
      <c r="L2420" s="35"/>
      <c r="M2420" s="185"/>
      <c r="N2420" s="186"/>
      <c r="O2420" s="60"/>
      <c r="P2420" s="60"/>
      <c r="Q2420" s="60"/>
      <c r="R2420" s="60"/>
      <c r="S2420" s="60"/>
      <c r="T2420" s="61"/>
      <c r="U2420" s="34"/>
      <c r="V2420" s="34"/>
      <c r="W2420" s="34"/>
      <c r="X2420" s="34"/>
      <c r="Y2420" s="34"/>
      <c r="Z2420" s="34"/>
      <c r="AA2420" s="34"/>
      <c r="AB2420" s="34"/>
      <c r="AC2420" s="34"/>
      <c r="AD2420" s="34"/>
      <c r="AE2420" s="34"/>
      <c r="AT2420" s="18" t="s">
        <v>174</v>
      </c>
      <c r="AU2420" s="18" t="s">
        <v>86</v>
      </c>
    </row>
    <row r="2421" spans="1:65" s="2" customFormat="1" ht="29.25" x14ac:dyDescent="0.2">
      <c r="A2421" s="34"/>
      <c r="B2421" s="35"/>
      <c r="C2421" s="34"/>
      <c r="D2421" s="183" t="s">
        <v>175</v>
      </c>
      <c r="E2421" s="34"/>
      <c r="F2421" s="187" t="s">
        <v>1033</v>
      </c>
      <c r="G2421" s="34"/>
      <c r="H2421" s="34"/>
      <c r="I2421" s="103"/>
      <c r="J2421" s="34"/>
      <c r="K2421" s="34"/>
      <c r="L2421" s="35"/>
      <c r="M2421" s="185"/>
      <c r="N2421" s="186"/>
      <c r="O2421" s="60"/>
      <c r="P2421" s="60"/>
      <c r="Q2421" s="60"/>
      <c r="R2421" s="60"/>
      <c r="S2421" s="60"/>
      <c r="T2421" s="61"/>
      <c r="U2421" s="34"/>
      <c r="V2421" s="34"/>
      <c r="W2421" s="34"/>
      <c r="X2421" s="34"/>
      <c r="Y2421" s="34"/>
      <c r="Z2421" s="34"/>
      <c r="AA2421" s="34"/>
      <c r="AB2421" s="34"/>
      <c r="AC2421" s="34"/>
      <c r="AD2421" s="34"/>
      <c r="AE2421" s="34"/>
      <c r="AT2421" s="18" t="s">
        <v>175</v>
      </c>
      <c r="AU2421" s="18" t="s">
        <v>86</v>
      </c>
    </row>
    <row r="2422" spans="1:65" s="2" customFormat="1" ht="39" x14ac:dyDescent="0.2">
      <c r="A2422" s="34"/>
      <c r="B2422" s="35"/>
      <c r="C2422" s="34"/>
      <c r="D2422" s="183" t="s">
        <v>194</v>
      </c>
      <c r="E2422" s="34"/>
      <c r="F2422" s="187" t="s">
        <v>1034</v>
      </c>
      <c r="G2422" s="34"/>
      <c r="H2422" s="34"/>
      <c r="I2422" s="103"/>
      <c r="J2422" s="34"/>
      <c r="K2422" s="34"/>
      <c r="L2422" s="35"/>
      <c r="M2422" s="185"/>
      <c r="N2422" s="186"/>
      <c r="O2422" s="60"/>
      <c r="P2422" s="60"/>
      <c r="Q2422" s="60"/>
      <c r="R2422" s="60"/>
      <c r="S2422" s="60"/>
      <c r="T2422" s="61"/>
      <c r="U2422" s="34"/>
      <c r="V2422" s="34"/>
      <c r="W2422" s="34"/>
      <c r="X2422" s="34"/>
      <c r="Y2422" s="34"/>
      <c r="Z2422" s="34"/>
      <c r="AA2422" s="34"/>
      <c r="AB2422" s="34"/>
      <c r="AC2422" s="34"/>
      <c r="AD2422" s="34"/>
      <c r="AE2422" s="34"/>
      <c r="AT2422" s="18" t="s">
        <v>194</v>
      </c>
      <c r="AU2422" s="18" t="s">
        <v>86</v>
      </c>
    </row>
    <row r="2423" spans="1:65" s="13" customFormat="1" x14ac:dyDescent="0.2">
      <c r="B2423" s="188"/>
      <c r="D2423" s="183" t="s">
        <v>177</v>
      </c>
      <c r="E2423" s="189" t="s">
        <v>1</v>
      </c>
      <c r="F2423" s="190" t="s">
        <v>178</v>
      </c>
      <c r="H2423" s="189" t="s">
        <v>1</v>
      </c>
      <c r="I2423" s="191"/>
      <c r="L2423" s="188"/>
      <c r="M2423" s="192"/>
      <c r="N2423" s="193"/>
      <c r="O2423" s="193"/>
      <c r="P2423" s="193"/>
      <c r="Q2423" s="193"/>
      <c r="R2423" s="193"/>
      <c r="S2423" s="193"/>
      <c r="T2423" s="194"/>
      <c r="AT2423" s="189" t="s">
        <v>177</v>
      </c>
      <c r="AU2423" s="189" t="s">
        <v>86</v>
      </c>
      <c r="AV2423" s="13" t="s">
        <v>84</v>
      </c>
      <c r="AW2423" s="13" t="s">
        <v>34</v>
      </c>
      <c r="AX2423" s="13" t="s">
        <v>77</v>
      </c>
      <c r="AY2423" s="189" t="s">
        <v>164</v>
      </c>
    </row>
    <row r="2424" spans="1:65" s="13" customFormat="1" x14ac:dyDescent="0.2">
      <c r="B2424" s="188"/>
      <c r="D2424" s="183" t="s">
        <v>177</v>
      </c>
      <c r="E2424" s="189" t="s">
        <v>1</v>
      </c>
      <c r="F2424" s="190" t="s">
        <v>179</v>
      </c>
      <c r="H2424" s="189" t="s">
        <v>1</v>
      </c>
      <c r="I2424" s="191"/>
      <c r="L2424" s="188"/>
      <c r="M2424" s="192"/>
      <c r="N2424" s="193"/>
      <c r="O2424" s="193"/>
      <c r="P2424" s="193"/>
      <c r="Q2424" s="193"/>
      <c r="R2424" s="193"/>
      <c r="S2424" s="193"/>
      <c r="T2424" s="194"/>
      <c r="AT2424" s="189" t="s">
        <v>177</v>
      </c>
      <c r="AU2424" s="189" t="s">
        <v>86</v>
      </c>
      <c r="AV2424" s="13" t="s">
        <v>84</v>
      </c>
      <c r="AW2424" s="13" t="s">
        <v>34</v>
      </c>
      <c r="AX2424" s="13" t="s">
        <v>77</v>
      </c>
      <c r="AY2424" s="189" t="s">
        <v>164</v>
      </c>
    </row>
    <row r="2425" spans="1:65" s="13" customFormat="1" x14ac:dyDescent="0.2">
      <c r="B2425" s="188"/>
      <c r="D2425" s="183" t="s">
        <v>177</v>
      </c>
      <c r="E2425" s="189" t="s">
        <v>1</v>
      </c>
      <c r="F2425" s="190" t="s">
        <v>220</v>
      </c>
      <c r="H2425" s="189" t="s">
        <v>1</v>
      </c>
      <c r="I2425" s="191"/>
      <c r="L2425" s="188"/>
      <c r="M2425" s="192"/>
      <c r="N2425" s="193"/>
      <c r="O2425" s="193"/>
      <c r="P2425" s="193"/>
      <c r="Q2425" s="193"/>
      <c r="R2425" s="193"/>
      <c r="S2425" s="193"/>
      <c r="T2425" s="194"/>
      <c r="AT2425" s="189" t="s">
        <v>177</v>
      </c>
      <c r="AU2425" s="189" t="s">
        <v>86</v>
      </c>
      <c r="AV2425" s="13" t="s">
        <v>84</v>
      </c>
      <c r="AW2425" s="13" t="s">
        <v>34</v>
      </c>
      <c r="AX2425" s="13" t="s">
        <v>77</v>
      </c>
      <c r="AY2425" s="189" t="s">
        <v>164</v>
      </c>
    </row>
    <row r="2426" spans="1:65" s="13" customFormat="1" x14ac:dyDescent="0.2">
      <c r="B2426" s="188"/>
      <c r="D2426" s="183" t="s">
        <v>177</v>
      </c>
      <c r="E2426" s="189" t="s">
        <v>1</v>
      </c>
      <c r="F2426" s="190" t="s">
        <v>687</v>
      </c>
      <c r="H2426" s="189" t="s">
        <v>1</v>
      </c>
      <c r="I2426" s="191"/>
      <c r="L2426" s="188"/>
      <c r="M2426" s="192"/>
      <c r="N2426" s="193"/>
      <c r="O2426" s="193"/>
      <c r="P2426" s="193"/>
      <c r="Q2426" s="193"/>
      <c r="R2426" s="193"/>
      <c r="S2426" s="193"/>
      <c r="T2426" s="194"/>
      <c r="AT2426" s="189" t="s">
        <v>177</v>
      </c>
      <c r="AU2426" s="189" t="s">
        <v>86</v>
      </c>
      <c r="AV2426" s="13" t="s">
        <v>84</v>
      </c>
      <c r="AW2426" s="13" t="s">
        <v>34</v>
      </c>
      <c r="AX2426" s="13" t="s">
        <v>77</v>
      </c>
      <c r="AY2426" s="189" t="s">
        <v>164</v>
      </c>
    </row>
    <row r="2427" spans="1:65" s="13" customFormat="1" x14ac:dyDescent="0.2">
      <c r="B2427" s="188"/>
      <c r="D2427" s="183" t="s">
        <v>177</v>
      </c>
      <c r="E2427" s="189" t="s">
        <v>1</v>
      </c>
      <c r="F2427" s="190" t="s">
        <v>1035</v>
      </c>
      <c r="H2427" s="189" t="s">
        <v>1</v>
      </c>
      <c r="I2427" s="191"/>
      <c r="L2427" s="188"/>
      <c r="M2427" s="192"/>
      <c r="N2427" s="193"/>
      <c r="O2427" s="193"/>
      <c r="P2427" s="193"/>
      <c r="Q2427" s="193"/>
      <c r="R2427" s="193"/>
      <c r="S2427" s="193"/>
      <c r="T2427" s="194"/>
      <c r="AT2427" s="189" t="s">
        <v>177</v>
      </c>
      <c r="AU2427" s="189" t="s">
        <v>86</v>
      </c>
      <c r="AV2427" s="13" t="s">
        <v>84</v>
      </c>
      <c r="AW2427" s="13" t="s">
        <v>34</v>
      </c>
      <c r="AX2427" s="13" t="s">
        <v>77</v>
      </c>
      <c r="AY2427" s="189" t="s">
        <v>164</v>
      </c>
    </row>
    <row r="2428" spans="1:65" s="13" customFormat="1" x14ac:dyDescent="0.2">
      <c r="B2428" s="188"/>
      <c r="D2428" s="183" t="s">
        <v>177</v>
      </c>
      <c r="E2428" s="189" t="s">
        <v>1</v>
      </c>
      <c r="F2428" s="190" t="s">
        <v>927</v>
      </c>
      <c r="H2428" s="189" t="s">
        <v>1</v>
      </c>
      <c r="I2428" s="191"/>
      <c r="L2428" s="188"/>
      <c r="M2428" s="192"/>
      <c r="N2428" s="193"/>
      <c r="O2428" s="193"/>
      <c r="P2428" s="193"/>
      <c r="Q2428" s="193"/>
      <c r="R2428" s="193"/>
      <c r="S2428" s="193"/>
      <c r="T2428" s="194"/>
      <c r="AT2428" s="189" t="s">
        <v>177</v>
      </c>
      <c r="AU2428" s="189" t="s">
        <v>86</v>
      </c>
      <c r="AV2428" s="13" t="s">
        <v>84</v>
      </c>
      <c r="AW2428" s="13" t="s">
        <v>34</v>
      </c>
      <c r="AX2428" s="13" t="s">
        <v>77</v>
      </c>
      <c r="AY2428" s="189" t="s">
        <v>164</v>
      </c>
    </row>
    <row r="2429" spans="1:65" s="13" customFormat="1" x14ac:dyDescent="0.2">
      <c r="B2429" s="188"/>
      <c r="D2429" s="183" t="s">
        <v>177</v>
      </c>
      <c r="E2429" s="189" t="s">
        <v>1</v>
      </c>
      <c r="F2429" s="190" t="s">
        <v>1036</v>
      </c>
      <c r="H2429" s="189" t="s">
        <v>1</v>
      </c>
      <c r="I2429" s="191"/>
      <c r="L2429" s="188"/>
      <c r="M2429" s="192"/>
      <c r="N2429" s="193"/>
      <c r="O2429" s="193"/>
      <c r="P2429" s="193"/>
      <c r="Q2429" s="193"/>
      <c r="R2429" s="193"/>
      <c r="S2429" s="193"/>
      <c r="T2429" s="194"/>
      <c r="AT2429" s="189" t="s">
        <v>177</v>
      </c>
      <c r="AU2429" s="189" t="s">
        <v>86</v>
      </c>
      <c r="AV2429" s="13" t="s">
        <v>84</v>
      </c>
      <c r="AW2429" s="13" t="s">
        <v>34</v>
      </c>
      <c r="AX2429" s="13" t="s">
        <v>77</v>
      </c>
      <c r="AY2429" s="189" t="s">
        <v>164</v>
      </c>
    </row>
    <row r="2430" spans="1:65" s="14" customFormat="1" x14ac:dyDescent="0.2">
      <c r="B2430" s="195"/>
      <c r="D2430" s="183" t="s">
        <v>177</v>
      </c>
      <c r="E2430" s="196" t="s">
        <v>1</v>
      </c>
      <c r="F2430" s="197" t="s">
        <v>1037</v>
      </c>
      <c r="H2430" s="198">
        <v>2.5000000000000001E-2</v>
      </c>
      <c r="I2430" s="199"/>
      <c r="L2430" s="195"/>
      <c r="M2430" s="200"/>
      <c r="N2430" s="201"/>
      <c r="O2430" s="201"/>
      <c r="P2430" s="201"/>
      <c r="Q2430" s="201"/>
      <c r="R2430" s="201"/>
      <c r="S2430" s="201"/>
      <c r="T2430" s="202"/>
      <c r="AT2430" s="196" t="s">
        <v>177</v>
      </c>
      <c r="AU2430" s="196" t="s">
        <v>86</v>
      </c>
      <c r="AV2430" s="14" t="s">
        <v>86</v>
      </c>
      <c r="AW2430" s="14" t="s">
        <v>34</v>
      </c>
      <c r="AX2430" s="14" t="s">
        <v>77</v>
      </c>
      <c r="AY2430" s="196" t="s">
        <v>164</v>
      </c>
    </row>
    <row r="2431" spans="1:65" s="15" customFormat="1" x14ac:dyDescent="0.2">
      <c r="B2431" s="203"/>
      <c r="D2431" s="183" t="s">
        <v>177</v>
      </c>
      <c r="E2431" s="204" t="s">
        <v>1</v>
      </c>
      <c r="F2431" s="205" t="s">
        <v>184</v>
      </c>
      <c r="H2431" s="206">
        <v>2.5000000000000001E-2</v>
      </c>
      <c r="I2431" s="207"/>
      <c r="L2431" s="203"/>
      <c r="M2431" s="208"/>
      <c r="N2431" s="209"/>
      <c r="O2431" s="209"/>
      <c r="P2431" s="209"/>
      <c r="Q2431" s="209"/>
      <c r="R2431" s="209"/>
      <c r="S2431" s="209"/>
      <c r="T2431" s="210"/>
      <c r="AT2431" s="204" t="s">
        <v>177</v>
      </c>
      <c r="AU2431" s="204" t="s">
        <v>86</v>
      </c>
      <c r="AV2431" s="15" t="s">
        <v>172</v>
      </c>
      <c r="AW2431" s="15" t="s">
        <v>34</v>
      </c>
      <c r="AX2431" s="15" t="s">
        <v>84</v>
      </c>
      <c r="AY2431" s="204" t="s">
        <v>164</v>
      </c>
    </row>
    <row r="2432" spans="1:65" s="2" customFormat="1" ht="16.5" customHeight="1" x14ac:dyDescent="0.2">
      <c r="A2432" s="34"/>
      <c r="B2432" s="168"/>
      <c r="C2432" s="169" t="s">
        <v>1038</v>
      </c>
      <c r="D2432" s="214" t="s">
        <v>167</v>
      </c>
      <c r="E2432" s="171" t="s">
        <v>1029</v>
      </c>
      <c r="F2432" s="172" t="s">
        <v>1030</v>
      </c>
      <c r="G2432" s="173" t="s">
        <v>227</v>
      </c>
      <c r="H2432" s="174">
        <v>3.5000000000000003E-2</v>
      </c>
      <c r="I2432" s="175"/>
      <c r="J2432" s="176">
        <f>ROUND(I2432*H2432,2)</f>
        <v>0</v>
      </c>
      <c r="K2432" s="172" t="s">
        <v>216</v>
      </c>
      <c r="L2432" s="35"/>
      <c r="M2432" s="177" t="s">
        <v>1</v>
      </c>
      <c r="N2432" s="178" t="s">
        <v>42</v>
      </c>
      <c r="O2432" s="60"/>
      <c r="P2432" s="179">
        <f>O2432*H2432</f>
        <v>0</v>
      </c>
      <c r="Q2432" s="179">
        <v>1.6372100000000001</v>
      </c>
      <c r="R2432" s="179">
        <f>Q2432*H2432</f>
        <v>5.7302350000000009E-2</v>
      </c>
      <c r="S2432" s="179">
        <v>0</v>
      </c>
      <c r="T2432" s="180">
        <f>S2432*H2432</f>
        <v>0</v>
      </c>
      <c r="U2432" s="34"/>
      <c r="V2432" s="34"/>
      <c r="W2432" s="34"/>
      <c r="X2432" s="34"/>
      <c r="Y2432" s="34"/>
      <c r="Z2432" s="34"/>
      <c r="AA2432" s="34"/>
      <c r="AB2432" s="34"/>
      <c r="AC2432" s="34"/>
      <c r="AD2432" s="34"/>
      <c r="AE2432" s="34"/>
      <c r="AR2432" s="181" t="s">
        <v>172</v>
      </c>
      <c r="AT2432" s="181" t="s">
        <v>167</v>
      </c>
      <c r="AU2432" s="181" t="s">
        <v>86</v>
      </c>
      <c r="AY2432" s="18" t="s">
        <v>164</v>
      </c>
      <c r="BE2432" s="182">
        <f>IF(N2432="základní",J2432,0)</f>
        <v>0</v>
      </c>
      <c r="BF2432" s="182">
        <f>IF(N2432="snížená",J2432,0)</f>
        <v>0</v>
      </c>
      <c r="BG2432" s="182">
        <f>IF(N2432="zákl. přenesená",J2432,0)</f>
        <v>0</v>
      </c>
      <c r="BH2432" s="182">
        <f>IF(N2432="sníž. přenesená",J2432,0)</f>
        <v>0</v>
      </c>
      <c r="BI2432" s="182">
        <f>IF(N2432="nulová",J2432,0)</f>
        <v>0</v>
      </c>
      <c r="BJ2432" s="18" t="s">
        <v>84</v>
      </c>
      <c r="BK2432" s="182">
        <f>ROUND(I2432*H2432,2)</f>
        <v>0</v>
      </c>
      <c r="BL2432" s="18" t="s">
        <v>172</v>
      </c>
      <c r="BM2432" s="181" t="s">
        <v>1039</v>
      </c>
    </row>
    <row r="2433" spans="1:65" s="2" customFormat="1" x14ac:dyDescent="0.2">
      <c r="A2433" s="34"/>
      <c r="B2433" s="35"/>
      <c r="C2433" s="34"/>
      <c r="D2433" s="183" t="s">
        <v>174</v>
      </c>
      <c r="E2433" s="34"/>
      <c r="F2433" s="184" t="s">
        <v>1032</v>
      </c>
      <c r="G2433" s="34"/>
      <c r="H2433" s="34"/>
      <c r="I2433" s="103"/>
      <c r="J2433" s="34"/>
      <c r="K2433" s="34"/>
      <c r="L2433" s="35"/>
      <c r="M2433" s="185"/>
      <c r="N2433" s="186"/>
      <c r="O2433" s="60"/>
      <c r="P2433" s="60"/>
      <c r="Q2433" s="60"/>
      <c r="R2433" s="60"/>
      <c r="S2433" s="60"/>
      <c r="T2433" s="61"/>
      <c r="U2433" s="34"/>
      <c r="V2433" s="34"/>
      <c r="W2433" s="34"/>
      <c r="X2433" s="34"/>
      <c r="Y2433" s="34"/>
      <c r="Z2433" s="34"/>
      <c r="AA2433" s="34"/>
      <c r="AB2433" s="34"/>
      <c r="AC2433" s="34"/>
      <c r="AD2433" s="34"/>
      <c r="AE2433" s="34"/>
      <c r="AT2433" s="18" t="s">
        <v>174</v>
      </c>
      <c r="AU2433" s="18" t="s">
        <v>86</v>
      </c>
    </row>
    <row r="2434" spans="1:65" s="2" customFormat="1" ht="29.25" x14ac:dyDescent="0.2">
      <c r="A2434" s="34"/>
      <c r="B2434" s="35"/>
      <c r="C2434" s="34"/>
      <c r="D2434" s="183" t="s">
        <v>175</v>
      </c>
      <c r="E2434" s="34"/>
      <c r="F2434" s="187" t="s">
        <v>1033</v>
      </c>
      <c r="G2434" s="34"/>
      <c r="H2434" s="34"/>
      <c r="I2434" s="103"/>
      <c r="J2434" s="34"/>
      <c r="K2434" s="34"/>
      <c r="L2434" s="35"/>
      <c r="M2434" s="185"/>
      <c r="N2434" s="186"/>
      <c r="O2434" s="60"/>
      <c r="P2434" s="60"/>
      <c r="Q2434" s="60"/>
      <c r="R2434" s="60"/>
      <c r="S2434" s="60"/>
      <c r="T2434" s="61"/>
      <c r="U2434" s="34"/>
      <c r="V2434" s="34"/>
      <c r="W2434" s="34"/>
      <c r="X2434" s="34"/>
      <c r="Y2434" s="34"/>
      <c r="Z2434" s="34"/>
      <c r="AA2434" s="34"/>
      <c r="AB2434" s="34"/>
      <c r="AC2434" s="34"/>
      <c r="AD2434" s="34"/>
      <c r="AE2434" s="34"/>
      <c r="AT2434" s="18" t="s">
        <v>175</v>
      </c>
      <c r="AU2434" s="18" t="s">
        <v>86</v>
      </c>
    </row>
    <row r="2435" spans="1:65" s="2" customFormat="1" ht="39" x14ac:dyDescent="0.2">
      <c r="A2435" s="34"/>
      <c r="B2435" s="35"/>
      <c r="C2435" s="34"/>
      <c r="D2435" s="183" t="s">
        <v>194</v>
      </c>
      <c r="E2435" s="34"/>
      <c r="F2435" s="187" t="s">
        <v>1034</v>
      </c>
      <c r="G2435" s="34"/>
      <c r="H2435" s="34"/>
      <c r="I2435" s="103"/>
      <c r="J2435" s="34"/>
      <c r="K2435" s="34"/>
      <c r="L2435" s="35"/>
      <c r="M2435" s="185"/>
      <c r="N2435" s="186"/>
      <c r="O2435" s="60"/>
      <c r="P2435" s="60"/>
      <c r="Q2435" s="60"/>
      <c r="R2435" s="60"/>
      <c r="S2435" s="60"/>
      <c r="T2435" s="61"/>
      <c r="U2435" s="34"/>
      <c r="V2435" s="34"/>
      <c r="W2435" s="34"/>
      <c r="X2435" s="34"/>
      <c r="Y2435" s="34"/>
      <c r="Z2435" s="34"/>
      <c r="AA2435" s="34"/>
      <c r="AB2435" s="34"/>
      <c r="AC2435" s="34"/>
      <c r="AD2435" s="34"/>
      <c r="AE2435" s="34"/>
      <c r="AT2435" s="18" t="s">
        <v>194</v>
      </c>
      <c r="AU2435" s="18" t="s">
        <v>86</v>
      </c>
    </row>
    <row r="2436" spans="1:65" s="13" customFormat="1" x14ac:dyDescent="0.2">
      <c r="B2436" s="188"/>
      <c r="D2436" s="183" t="s">
        <v>177</v>
      </c>
      <c r="E2436" s="189" t="s">
        <v>1</v>
      </c>
      <c r="F2436" s="190" t="s">
        <v>178</v>
      </c>
      <c r="H2436" s="189" t="s">
        <v>1</v>
      </c>
      <c r="I2436" s="191"/>
      <c r="L2436" s="188"/>
      <c r="M2436" s="192"/>
      <c r="N2436" s="193"/>
      <c r="O2436" s="193"/>
      <c r="P2436" s="193"/>
      <c r="Q2436" s="193"/>
      <c r="R2436" s="193"/>
      <c r="S2436" s="193"/>
      <c r="T2436" s="194"/>
      <c r="AT2436" s="189" t="s">
        <v>177</v>
      </c>
      <c r="AU2436" s="189" t="s">
        <v>86</v>
      </c>
      <c r="AV2436" s="13" t="s">
        <v>84</v>
      </c>
      <c r="AW2436" s="13" t="s">
        <v>34</v>
      </c>
      <c r="AX2436" s="13" t="s">
        <v>77</v>
      </c>
      <c r="AY2436" s="189" t="s">
        <v>164</v>
      </c>
    </row>
    <row r="2437" spans="1:65" s="13" customFormat="1" x14ac:dyDescent="0.2">
      <c r="B2437" s="188"/>
      <c r="D2437" s="183" t="s">
        <v>177</v>
      </c>
      <c r="E2437" s="189" t="s">
        <v>1</v>
      </c>
      <c r="F2437" s="190" t="s">
        <v>179</v>
      </c>
      <c r="H2437" s="189" t="s">
        <v>1</v>
      </c>
      <c r="I2437" s="191"/>
      <c r="L2437" s="188"/>
      <c r="M2437" s="192"/>
      <c r="N2437" s="193"/>
      <c r="O2437" s="193"/>
      <c r="P2437" s="193"/>
      <c r="Q2437" s="193"/>
      <c r="R2437" s="193"/>
      <c r="S2437" s="193"/>
      <c r="T2437" s="194"/>
      <c r="AT2437" s="189" t="s">
        <v>177</v>
      </c>
      <c r="AU2437" s="189" t="s">
        <v>86</v>
      </c>
      <c r="AV2437" s="13" t="s">
        <v>84</v>
      </c>
      <c r="AW2437" s="13" t="s">
        <v>34</v>
      </c>
      <c r="AX2437" s="13" t="s">
        <v>77</v>
      </c>
      <c r="AY2437" s="189" t="s">
        <v>164</v>
      </c>
    </row>
    <row r="2438" spans="1:65" s="13" customFormat="1" x14ac:dyDescent="0.2">
      <c r="B2438" s="188"/>
      <c r="D2438" s="183" t="s">
        <v>177</v>
      </c>
      <c r="E2438" s="189" t="s">
        <v>1</v>
      </c>
      <c r="F2438" s="190" t="s">
        <v>220</v>
      </c>
      <c r="H2438" s="189" t="s">
        <v>1</v>
      </c>
      <c r="I2438" s="191"/>
      <c r="L2438" s="188"/>
      <c r="M2438" s="192"/>
      <c r="N2438" s="193"/>
      <c r="O2438" s="193"/>
      <c r="P2438" s="193"/>
      <c r="Q2438" s="193"/>
      <c r="R2438" s="193"/>
      <c r="S2438" s="193"/>
      <c r="T2438" s="194"/>
      <c r="AT2438" s="189" t="s">
        <v>177</v>
      </c>
      <c r="AU2438" s="189" t="s">
        <v>86</v>
      </c>
      <c r="AV2438" s="13" t="s">
        <v>84</v>
      </c>
      <c r="AW2438" s="13" t="s">
        <v>34</v>
      </c>
      <c r="AX2438" s="13" t="s">
        <v>77</v>
      </c>
      <c r="AY2438" s="189" t="s">
        <v>164</v>
      </c>
    </row>
    <row r="2439" spans="1:65" s="13" customFormat="1" x14ac:dyDescent="0.2">
      <c r="B2439" s="188"/>
      <c r="D2439" s="183" t="s">
        <v>177</v>
      </c>
      <c r="E2439" s="189" t="s">
        <v>1</v>
      </c>
      <c r="F2439" s="190" t="s">
        <v>687</v>
      </c>
      <c r="H2439" s="189" t="s">
        <v>1</v>
      </c>
      <c r="I2439" s="191"/>
      <c r="L2439" s="188"/>
      <c r="M2439" s="192"/>
      <c r="N2439" s="193"/>
      <c r="O2439" s="193"/>
      <c r="P2439" s="193"/>
      <c r="Q2439" s="193"/>
      <c r="R2439" s="193"/>
      <c r="S2439" s="193"/>
      <c r="T2439" s="194"/>
      <c r="AT2439" s="189" t="s">
        <v>177</v>
      </c>
      <c r="AU2439" s="189" t="s">
        <v>86</v>
      </c>
      <c r="AV2439" s="13" t="s">
        <v>84</v>
      </c>
      <c r="AW2439" s="13" t="s">
        <v>34</v>
      </c>
      <c r="AX2439" s="13" t="s">
        <v>77</v>
      </c>
      <c r="AY2439" s="189" t="s">
        <v>164</v>
      </c>
    </row>
    <row r="2440" spans="1:65" s="13" customFormat="1" x14ac:dyDescent="0.2">
      <c r="B2440" s="188"/>
      <c r="D2440" s="183" t="s">
        <v>177</v>
      </c>
      <c r="E2440" s="189" t="s">
        <v>1</v>
      </c>
      <c r="F2440" s="190" t="s">
        <v>764</v>
      </c>
      <c r="H2440" s="189" t="s">
        <v>1</v>
      </c>
      <c r="I2440" s="191"/>
      <c r="L2440" s="188"/>
      <c r="M2440" s="192"/>
      <c r="N2440" s="193"/>
      <c r="O2440" s="193"/>
      <c r="P2440" s="193"/>
      <c r="Q2440" s="193"/>
      <c r="R2440" s="193"/>
      <c r="S2440" s="193"/>
      <c r="T2440" s="194"/>
      <c r="AT2440" s="189" t="s">
        <v>177</v>
      </c>
      <c r="AU2440" s="189" t="s">
        <v>86</v>
      </c>
      <c r="AV2440" s="13" t="s">
        <v>84</v>
      </c>
      <c r="AW2440" s="13" t="s">
        <v>34</v>
      </c>
      <c r="AX2440" s="13" t="s">
        <v>77</v>
      </c>
      <c r="AY2440" s="189" t="s">
        <v>164</v>
      </c>
    </row>
    <row r="2441" spans="1:65" s="13" customFormat="1" x14ac:dyDescent="0.2">
      <c r="B2441" s="188"/>
      <c r="D2441" s="183" t="s">
        <v>177</v>
      </c>
      <c r="E2441" s="189" t="s">
        <v>1</v>
      </c>
      <c r="F2441" s="190" t="s">
        <v>927</v>
      </c>
      <c r="H2441" s="189" t="s">
        <v>1</v>
      </c>
      <c r="I2441" s="191"/>
      <c r="L2441" s="188"/>
      <c r="M2441" s="192"/>
      <c r="N2441" s="193"/>
      <c r="O2441" s="193"/>
      <c r="P2441" s="193"/>
      <c r="Q2441" s="193"/>
      <c r="R2441" s="193"/>
      <c r="S2441" s="193"/>
      <c r="T2441" s="194"/>
      <c r="AT2441" s="189" t="s">
        <v>177</v>
      </c>
      <c r="AU2441" s="189" t="s">
        <v>86</v>
      </c>
      <c r="AV2441" s="13" t="s">
        <v>84</v>
      </c>
      <c r="AW2441" s="13" t="s">
        <v>34</v>
      </c>
      <c r="AX2441" s="13" t="s">
        <v>77</v>
      </c>
      <c r="AY2441" s="189" t="s">
        <v>164</v>
      </c>
    </row>
    <row r="2442" spans="1:65" s="13" customFormat="1" x14ac:dyDescent="0.2">
      <c r="B2442" s="188"/>
      <c r="D2442" s="183" t="s">
        <v>177</v>
      </c>
      <c r="E2442" s="189" t="s">
        <v>1</v>
      </c>
      <c r="F2442" s="190" t="s">
        <v>1040</v>
      </c>
      <c r="H2442" s="189" t="s">
        <v>1</v>
      </c>
      <c r="I2442" s="191"/>
      <c r="L2442" s="188"/>
      <c r="M2442" s="192"/>
      <c r="N2442" s="193"/>
      <c r="O2442" s="193"/>
      <c r="P2442" s="193"/>
      <c r="Q2442" s="193"/>
      <c r="R2442" s="193"/>
      <c r="S2442" s="193"/>
      <c r="T2442" s="194"/>
      <c r="AT2442" s="189" t="s">
        <v>177</v>
      </c>
      <c r="AU2442" s="189" t="s">
        <v>86</v>
      </c>
      <c r="AV2442" s="13" t="s">
        <v>84</v>
      </c>
      <c r="AW2442" s="13" t="s">
        <v>34</v>
      </c>
      <c r="AX2442" s="13" t="s">
        <v>77</v>
      </c>
      <c r="AY2442" s="189" t="s">
        <v>164</v>
      </c>
    </row>
    <row r="2443" spans="1:65" s="14" customFormat="1" x14ac:dyDescent="0.2">
      <c r="B2443" s="195"/>
      <c r="D2443" s="183" t="s">
        <v>177</v>
      </c>
      <c r="E2443" s="196" t="s">
        <v>1</v>
      </c>
      <c r="F2443" s="197" t="s">
        <v>1041</v>
      </c>
      <c r="H2443" s="198">
        <v>3.5000000000000003E-2</v>
      </c>
      <c r="I2443" s="199"/>
      <c r="L2443" s="195"/>
      <c r="M2443" s="200"/>
      <c r="N2443" s="201"/>
      <c r="O2443" s="201"/>
      <c r="P2443" s="201"/>
      <c r="Q2443" s="201"/>
      <c r="R2443" s="201"/>
      <c r="S2443" s="201"/>
      <c r="T2443" s="202"/>
      <c r="AT2443" s="196" t="s">
        <v>177</v>
      </c>
      <c r="AU2443" s="196" t="s">
        <v>86</v>
      </c>
      <c r="AV2443" s="14" t="s">
        <v>86</v>
      </c>
      <c r="AW2443" s="14" t="s">
        <v>34</v>
      </c>
      <c r="AX2443" s="14" t="s">
        <v>77</v>
      </c>
      <c r="AY2443" s="196" t="s">
        <v>164</v>
      </c>
    </row>
    <row r="2444" spans="1:65" s="15" customFormat="1" x14ac:dyDescent="0.2">
      <c r="B2444" s="203"/>
      <c r="D2444" s="183" t="s">
        <v>177</v>
      </c>
      <c r="E2444" s="204" t="s">
        <v>1</v>
      </c>
      <c r="F2444" s="205" t="s">
        <v>184</v>
      </c>
      <c r="H2444" s="206">
        <v>3.5000000000000003E-2</v>
      </c>
      <c r="I2444" s="207"/>
      <c r="L2444" s="203"/>
      <c r="M2444" s="208"/>
      <c r="N2444" s="209"/>
      <c r="O2444" s="209"/>
      <c r="P2444" s="209"/>
      <c r="Q2444" s="209"/>
      <c r="R2444" s="209"/>
      <c r="S2444" s="209"/>
      <c r="T2444" s="210"/>
      <c r="AT2444" s="204" t="s">
        <v>177</v>
      </c>
      <c r="AU2444" s="204" t="s">
        <v>86</v>
      </c>
      <c r="AV2444" s="15" t="s">
        <v>172</v>
      </c>
      <c r="AW2444" s="15" t="s">
        <v>34</v>
      </c>
      <c r="AX2444" s="15" t="s">
        <v>84</v>
      </c>
      <c r="AY2444" s="204" t="s">
        <v>164</v>
      </c>
    </row>
    <row r="2445" spans="1:65" s="2" customFormat="1" ht="16.5" customHeight="1" x14ac:dyDescent="0.2">
      <c r="A2445" s="34"/>
      <c r="B2445" s="168"/>
      <c r="C2445" s="169" t="s">
        <v>1042</v>
      </c>
      <c r="D2445" s="170" t="s">
        <v>167</v>
      </c>
      <c r="E2445" s="171" t="s">
        <v>1043</v>
      </c>
      <c r="F2445" s="172" t="s">
        <v>1044</v>
      </c>
      <c r="G2445" s="173" t="s">
        <v>215</v>
      </c>
      <c r="H2445" s="174">
        <v>20</v>
      </c>
      <c r="I2445" s="175"/>
      <c r="J2445" s="176">
        <f>ROUND(I2445*H2445,2)</f>
        <v>0</v>
      </c>
      <c r="K2445" s="172" t="s">
        <v>171</v>
      </c>
      <c r="L2445" s="35"/>
      <c r="M2445" s="177" t="s">
        <v>1</v>
      </c>
      <c r="N2445" s="178" t="s">
        <v>42</v>
      </c>
      <c r="O2445" s="60"/>
      <c r="P2445" s="179">
        <f>O2445*H2445</f>
        <v>0</v>
      </c>
      <c r="Q2445" s="179">
        <v>2.14E-3</v>
      </c>
      <c r="R2445" s="179">
        <f>Q2445*H2445</f>
        <v>4.2799999999999998E-2</v>
      </c>
      <c r="S2445" s="179">
        <v>0</v>
      </c>
      <c r="T2445" s="180">
        <f>S2445*H2445</f>
        <v>0</v>
      </c>
      <c r="U2445" s="34"/>
      <c r="V2445" s="34"/>
      <c r="W2445" s="34"/>
      <c r="X2445" s="34"/>
      <c r="Y2445" s="34"/>
      <c r="Z2445" s="34"/>
      <c r="AA2445" s="34"/>
      <c r="AB2445" s="34"/>
      <c r="AC2445" s="34"/>
      <c r="AD2445" s="34"/>
      <c r="AE2445" s="34"/>
      <c r="AR2445" s="181" t="s">
        <v>172</v>
      </c>
      <c r="AT2445" s="181" t="s">
        <v>167</v>
      </c>
      <c r="AU2445" s="181" t="s">
        <v>86</v>
      </c>
      <c r="AY2445" s="18" t="s">
        <v>164</v>
      </c>
      <c r="BE2445" s="182">
        <f>IF(N2445="základní",J2445,0)</f>
        <v>0</v>
      </c>
      <c r="BF2445" s="182">
        <f>IF(N2445="snížená",J2445,0)</f>
        <v>0</v>
      </c>
      <c r="BG2445" s="182">
        <f>IF(N2445="zákl. přenesená",J2445,0)</f>
        <v>0</v>
      </c>
      <c r="BH2445" s="182">
        <f>IF(N2445="sníž. přenesená",J2445,0)</f>
        <v>0</v>
      </c>
      <c r="BI2445" s="182">
        <f>IF(N2445="nulová",J2445,0)</f>
        <v>0</v>
      </c>
      <c r="BJ2445" s="18" t="s">
        <v>84</v>
      </c>
      <c r="BK2445" s="182">
        <f>ROUND(I2445*H2445,2)</f>
        <v>0</v>
      </c>
      <c r="BL2445" s="18" t="s">
        <v>172</v>
      </c>
      <c r="BM2445" s="181" t="s">
        <v>1045</v>
      </c>
    </row>
    <row r="2446" spans="1:65" s="2" customFormat="1" x14ac:dyDescent="0.2">
      <c r="A2446" s="34"/>
      <c r="B2446" s="35"/>
      <c r="C2446" s="34"/>
      <c r="D2446" s="183" t="s">
        <v>174</v>
      </c>
      <c r="E2446" s="34"/>
      <c r="F2446" s="184" t="s">
        <v>1044</v>
      </c>
      <c r="G2446" s="34"/>
      <c r="H2446" s="34"/>
      <c r="I2446" s="103"/>
      <c r="J2446" s="34"/>
      <c r="K2446" s="34"/>
      <c r="L2446" s="35"/>
      <c r="M2446" s="185"/>
      <c r="N2446" s="186"/>
      <c r="O2446" s="60"/>
      <c r="P2446" s="60"/>
      <c r="Q2446" s="60"/>
      <c r="R2446" s="60"/>
      <c r="S2446" s="60"/>
      <c r="T2446" s="61"/>
      <c r="U2446" s="34"/>
      <c r="V2446" s="34"/>
      <c r="W2446" s="34"/>
      <c r="X2446" s="34"/>
      <c r="Y2446" s="34"/>
      <c r="Z2446" s="34"/>
      <c r="AA2446" s="34"/>
      <c r="AB2446" s="34"/>
      <c r="AC2446" s="34"/>
      <c r="AD2446" s="34"/>
      <c r="AE2446" s="34"/>
      <c r="AT2446" s="18" t="s">
        <v>174</v>
      </c>
      <c r="AU2446" s="18" t="s">
        <v>86</v>
      </c>
    </row>
    <row r="2447" spans="1:65" s="2" customFormat="1" ht="68.25" x14ac:dyDescent="0.2">
      <c r="A2447" s="34"/>
      <c r="B2447" s="35"/>
      <c r="C2447" s="34"/>
      <c r="D2447" s="183" t="s">
        <v>175</v>
      </c>
      <c r="E2447" s="34"/>
      <c r="F2447" s="187" t="s">
        <v>1046</v>
      </c>
      <c r="G2447" s="34"/>
      <c r="H2447" s="34"/>
      <c r="I2447" s="103"/>
      <c r="J2447" s="34"/>
      <c r="K2447" s="34"/>
      <c r="L2447" s="35"/>
      <c r="M2447" s="185"/>
      <c r="N2447" s="186"/>
      <c r="O2447" s="60"/>
      <c r="P2447" s="60"/>
      <c r="Q2447" s="60"/>
      <c r="R2447" s="60"/>
      <c r="S2447" s="60"/>
      <c r="T2447" s="61"/>
      <c r="U2447" s="34"/>
      <c r="V2447" s="34"/>
      <c r="W2447" s="34"/>
      <c r="X2447" s="34"/>
      <c r="Y2447" s="34"/>
      <c r="Z2447" s="34"/>
      <c r="AA2447" s="34"/>
      <c r="AB2447" s="34"/>
      <c r="AC2447" s="34"/>
      <c r="AD2447" s="34"/>
      <c r="AE2447" s="34"/>
      <c r="AT2447" s="18" t="s">
        <v>175</v>
      </c>
      <c r="AU2447" s="18" t="s">
        <v>86</v>
      </c>
    </row>
    <row r="2448" spans="1:65" s="13" customFormat="1" x14ac:dyDescent="0.2">
      <c r="B2448" s="188"/>
      <c r="D2448" s="183" t="s">
        <v>177</v>
      </c>
      <c r="E2448" s="189" t="s">
        <v>1</v>
      </c>
      <c r="F2448" s="190" t="s">
        <v>178</v>
      </c>
      <c r="H2448" s="189" t="s">
        <v>1</v>
      </c>
      <c r="I2448" s="191"/>
      <c r="L2448" s="188"/>
      <c r="M2448" s="192"/>
      <c r="N2448" s="193"/>
      <c r="O2448" s="193"/>
      <c r="P2448" s="193"/>
      <c r="Q2448" s="193"/>
      <c r="R2448" s="193"/>
      <c r="S2448" s="193"/>
      <c r="T2448" s="194"/>
      <c r="AT2448" s="189" t="s">
        <v>177</v>
      </c>
      <c r="AU2448" s="189" t="s">
        <v>86</v>
      </c>
      <c r="AV2448" s="13" t="s">
        <v>84</v>
      </c>
      <c r="AW2448" s="13" t="s">
        <v>34</v>
      </c>
      <c r="AX2448" s="13" t="s">
        <v>77</v>
      </c>
      <c r="AY2448" s="189" t="s">
        <v>164</v>
      </c>
    </row>
    <row r="2449" spans="1:65" s="13" customFormat="1" x14ac:dyDescent="0.2">
      <c r="B2449" s="188"/>
      <c r="D2449" s="183" t="s">
        <v>177</v>
      </c>
      <c r="E2449" s="189" t="s">
        <v>1</v>
      </c>
      <c r="F2449" s="190" t="s">
        <v>179</v>
      </c>
      <c r="H2449" s="189" t="s">
        <v>1</v>
      </c>
      <c r="I2449" s="191"/>
      <c r="L2449" s="188"/>
      <c r="M2449" s="192"/>
      <c r="N2449" s="193"/>
      <c r="O2449" s="193"/>
      <c r="P2449" s="193"/>
      <c r="Q2449" s="193"/>
      <c r="R2449" s="193"/>
      <c r="S2449" s="193"/>
      <c r="T2449" s="194"/>
      <c r="AT2449" s="189" t="s">
        <v>177</v>
      </c>
      <c r="AU2449" s="189" t="s">
        <v>86</v>
      </c>
      <c r="AV2449" s="13" t="s">
        <v>84</v>
      </c>
      <c r="AW2449" s="13" t="s">
        <v>34</v>
      </c>
      <c r="AX2449" s="13" t="s">
        <v>77</v>
      </c>
      <c r="AY2449" s="189" t="s">
        <v>164</v>
      </c>
    </row>
    <row r="2450" spans="1:65" s="13" customFormat="1" x14ac:dyDescent="0.2">
      <c r="B2450" s="188"/>
      <c r="D2450" s="183" t="s">
        <v>177</v>
      </c>
      <c r="E2450" s="189" t="s">
        <v>1</v>
      </c>
      <c r="F2450" s="190" t="s">
        <v>220</v>
      </c>
      <c r="H2450" s="189" t="s">
        <v>1</v>
      </c>
      <c r="I2450" s="191"/>
      <c r="L2450" s="188"/>
      <c r="M2450" s="192"/>
      <c r="N2450" s="193"/>
      <c r="O2450" s="193"/>
      <c r="P2450" s="193"/>
      <c r="Q2450" s="193"/>
      <c r="R2450" s="193"/>
      <c r="S2450" s="193"/>
      <c r="T2450" s="194"/>
      <c r="AT2450" s="189" t="s">
        <v>177</v>
      </c>
      <c r="AU2450" s="189" t="s">
        <v>86</v>
      </c>
      <c r="AV2450" s="13" t="s">
        <v>84</v>
      </c>
      <c r="AW2450" s="13" t="s">
        <v>34</v>
      </c>
      <c r="AX2450" s="13" t="s">
        <v>77</v>
      </c>
      <c r="AY2450" s="189" t="s">
        <v>164</v>
      </c>
    </row>
    <row r="2451" spans="1:65" s="13" customFormat="1" x14ac:dyDescent="0.2">
      <c r="B2451" s="188"/>
      <c r="D2451" s="183" t="s">
        <v>177</v>
      </c>
      <c r="E2451" s="189" t="s">
        <v>1</v>
      </c>
      <c r="F2451" s="190" t="s">
        <v>687</v>
      </c>
      <c r="H2451" s="189" t="s">
        <v>1</v>
      </c>
      <c r="I2451" s="191"/>
      <c r="L2451" s="188"/>
      <c r="M2451" s="192"/>
      <c r="N2451" s="193"/>
      <c r="O2451" s="193"/>
      <c r="P2451" s="193"/>
      <c r="Q2451" s="193"/>
      <c r="R2451" s="193"/>
      <c r="S2451" s="193"/>
      <c r="T2451" s="194"/>
      <c r="AT2451" s="189" t="s">
        <v>177</v>
      </c>
      <c r="AU2451" s="189" t="s">
        <v>86</v>
      </c>
      <c r="AV2451" s="13" t="s">
        <v>84</v>
      </c>
      <c r="AW2451" s="13" t="s">
        <v>34</v>
      </c>
      <c r="AX2451" s="13" t="s">
        <v>77</v>
      </c>
      <c r="AY2451" s="189" t="s">
        <v>164</v>
      </c>
    </row>
    <row r="2452" spans="1:65" s="13" customFormat="1" x14ac:dyDescent="0.2">
      <c r="B2452" s="188"/>
      <c r="D2452" s="183" t="s">
        <v>177</v>
      </c>
      <c r="E2452" s="189" t="s">
        <v>1</v>
      </c>
      <c r="F2452" s="190" t="s">
        <v>730</v>
      </c>
      <c r="H2452" s="189" t="s">
        <v>1</v>
      </c>
      <c r="I2452" s="191"/>
      <c r="L2452" s="188"/>
      <c r="M2452" s="192"/>
      <c r="N2452" s="193"/>
      <c r="O2452" s="193"/>
      <c r="P2452" s="193"/>
      <c r="Q2452" s="193"/>
      <c r="R2452" s="193"/>
      <c r="S2452" s="193"/>
      <c r="T2452" s="194"/>
      <c r="AT2452" s="189" t="s">
        <v>177</v>
      </c>
      <c r="AU2452" s="189" t="s">
        <v>86</v>
      </c>
      <c r="AV2452" s="13" t="s">
        <v>84</v>
      </c>
      <c r="AW2452" s="13" t="s">
        <v>34</v>
      </c>
      <c r="AX2452" s="13" t="s">
        <v>77</v>
      </c>
      <c r="AY2452" s="189" t="s">
        <v>164</v>
      </c>
    </row>
    <row r="2453" spans="1:65" s="13" customFormat="1" x14ac:dyDescent="0.2">
      <c r="B2453" s="188"/>
      <c r="D2453" s="183" t="s">
        <v>177</v>
      </c>
      <c r="E2453" s="189" t="s">
        <v>1</v>
      </c>
      <c r="F2453" s="190" t="s">
        <v>731</v>
      </c>
      <c r="H2453" s="189" t="s">
        <v>1</v>
      </c>
      <c r="I2453" s="191"/>
      <c r="L2453" s="188"/>
      <c r="M2453" s="192"/>
      <c r="N2453" s="193"/>
      <c r="O2453" s="193"/>
      <c r="P2453" s="193"/>
      <c r="Q2453" s="193"/>
      <c r="R2453" s="193"/>
      <c r="S2453" s="193"/>
      <c r="T2453" s="194"/>
      <c r="AT2453" s="189" t="s">
        <v>177</v>
      </c>
      <c r="AU2453" s="189" t="s">
        <v>86</v>
      </c>
      <c r="AV2453" s="13" t="s">
        <v>84</v>
      </c>
      <c r="AW2453" s="13" t="s">
        <v>34</v>
      </c>
      <c r="AX2453" s="13" t="s">
        <v>77</v>
      </c>
      <c r="AY2453" s="189" t="s">
        <v>164</v>
      </c>
    </row>
    <row r="2454" spans="1:65" s="13" customFormat="1" x14ac:dyDescent="0.2">
      <c r="B2454" s="188"/>
      <c r="D2454" s="183" t="s">
        <v>177</v>
      </c>
      <c r="E2454" s="189" t="s">
        <v>1</v>
      </c>
      <c r="F2454" s="190" t="s">
        <v>1047</v>
      </c>
      <c r="H2454" s="189" t="s">
        <v>1</v>
      </c>
      <c r="I2454" s="191"/>
      <c r="L2454" s="188"/>
      <c r="M2454" s="192"/>
      <c r="N2454" s="193"/>
      <c r="O2454" s="193"/>
      <c r="P2454" s="193"/>
      <c r="Q2454" s="193"/>
      <c r="R2454" s="193"/>
      <c r="S2454" s="193"/>
      <c r="T2454" s="194"/>
      <c r="AT2454" s="189" t="s">
        <v>177</v>
      </c>
      <c r="AU2454" s="189" t="s">
        <v>86</v>
      </c>
      <c r="AV2454" s="13" t="s">
        <v>84</v>
      </c>
      <c r="AW2454" s="13" t="s">
        <v>34</v>
      </c>
      <c r="AX2454" s="13" t="s">
        <v>77</v>
      </c>
      <c r="AY2454" s="189" t="s">
        <v>164</v>
      </c>
    </row>
    <row r="2455" spans="1:65" s="14" customFormat="1" x14ac:dyDescent="0.2">
      <c r="B2455" s="195"/>
      <c r="D2455" s="183" t="s">
        <v>177</v>
      </c>
      <c r="E2455" s="196" t="s">
        <v>1</v>
      </c>
      <c r="F2455" s="197" t="s">
        <v>1048</v>
      </c>
      <c r="H2455" s="198">
        <v>20</v>
      </c>
      <c r="I2455" s="199"/>
      <c r="L2455" s="195"/>
      <c r="M2455" s="200"/>
      <c r="N2455" s="201"/>
      <c r="O2455" s="201"/>
      <c r="P2455" s="201"/>
      <c r="Q2455" s="201"/>
      <c r="R2455" s="201"/>
      <c r="S2455" s="201"/>
      <c r="T2455" s="202"/>
      <c r="AT2455" s="196" t="s">
        <v>177</v>
      </c>
      <c r="AU2455" s="196" t="s">
        <v>86</v>
      </c>
      <c r="AV2455" s="14" t="s">
        <v>86</v>
      </c>
      <c r="AW2455" s="14" t="s">
        <v>34</v>
      </c>
      <c r="AX2455" s="14" t="s">
        <v>77</v>
      </c>
      <c r="AY2455" s="196" t="s">
        <v>164</v>
      </c>
    </row>
    <row r="2456" spans="1:65" s="15" customFormat="1" x14ac:dyDescent="0.2">
      <c r="B2456" s="203"/>
      <c r="D2456" s="183" t="s">
        <v>177</v>
      </c>
      <c r="E2456" s="204" t="s">
        <v>1</v>
      </c>
      <c r="F2456" s="205" t="s">
        <v>184</v>
      </c>
      <c r="H2456" s="206">
        <v>20</v>
      </c>
      <c r="I2456" s="207"/>
      <c r="L2456" s="203"/>
      <c r="M2456" s="208"/>
      <c r="N2456" s="209"/>
      <c r="O2456" s="209"/>
      <c r="P2456" s="209"/>
      <c r="Q2456" s="209"/>
      <c r="R2456" s="209"/>
      <c r="S2456" s="209"/>
      <c r="T2456" s="210"/>
      <c r="AT2456" s="204" t="s">
        <v>177</v>
      </c>
      <c r="AU2456" s="204" t="s">
        <v>86</v>
      </c>
      <c r="AV2456" s="15" t="s">
        <v>172</v>
      </c>
      <c r="AW2456" s="15" t="s">
        <v>34</v>
      </c>
      <c r="AX2456" s="15" t="s">
        <v>84</v>
      </c>
      <c r="AY2456" s="204" t="s">
        <v>164</v>
      </c>
    </row>
    <row r="2457" spans="1:65" s="2" customFormat="1" ht="16.5" customHeight="1" x14ac:dyDescent="0.2">
      <c r="A2457" s="34"/>
      <c r="B2457" s="168"/>
      <c r="C2457" s="169" t="s">
        <v>1049</v>
      </c>
      <c r="D2457" s="170" t="s">
        <v>167</v>
      </c>
      <c r="E2457" s="171" t="s">
        <v>1043</v>
      </c>
      <c r="F2457" s="172" t="s">
        <v>1044</v>
      </c>
      <c r="G2457" s="173" t="s">
        <v>215</v>
      </c>
      <c r="H2457" s="174">
        <v>20</v>
      </c>
      <c r="I2457" s="175"/>
      <c r="J2457" s="176">
        <f>ROUND(I2457*H2457,2)</f>
        <v>0</v>
      </c>
      <c r="K2457" s="172" t="s">
        <v>171</v>
      </c>
      <c r="L2457" s="35"/>
      <c r="M2457" s="177" t="s">
        <v>1</v>
      </c>
      <c r="N2457" s="178" t="s">
        <v>42</v>
      </c>
      <c r="O2457" s="60"/>
      <c r="P2457" s="179">
        <f>O2457*H2457</f>
        <v>0</v>
      </c>
      <c r="Q2457" s="179">
        <v>2.14E-3</v>
      </c>
      <c r="R2457" s="179">
        <f>Q2457*H2457</f>
        <v>4.2799999999999998E-2</v>
      </c>
      <c r="S2457" s="179">
        <v>0</v>
      </c>
      <c r="T2457" s="180">
        <f>S2457*H2457</f>
        <v>0</v>
      </c>
      <c r="U2457" s="34"/>
      <c r="V2457" s="34"/>
      <c r="W2457" s="34"/>
      <c r="X2457" s="34"/>
      <c r="Y2457" s="34"/>
      <c r="Z2457" s="34"/>
      <c r="AA2457" s="34"/>
      <c r="AB2457" s="34"/>
      <c r="AC2457" s="34"/>
      <c r="AD2457" s="34"/>
      <c r="AE2457" s="34"/>
      <c r="AR2457" s="181" t="s">
        <v>172</v>
      </c>
      <c r="AT2457" s="181" t="s">
        <v>167</v>
      </c>
      <c r="AU2457" s="181" t="s">
        <v>86</v>
      </c>
      <c r="AY2457" s="18" t="s">
        <v>164</v>
      </c>
      <c r="BE2457" s="182">
        <f>IF(N2457="základní",J2457,0)</f>
        <v>0</v>
      </c>
      <c r="BF2457" s="182">
        <f>IF(N2457="snížená",J2457,0)</f>
        <v>0</v>
      </c>
      <c r="BG2457" s="182">
        <f>IF(N2457="zákl. přenesená",J2457,0)</f>
        <v>0</v>
      </c>
      <c r="BH2457" s="182">
        <f>IF(N2457="sníž. přenesená",J2457,0)</f>
        <v>0</v>
      </c>
      <c r="BI2457" s="182">
        <f>IF(N2457="nulová",J2457,0)</f>
        <v>0</v>
      </c>
      <c r="BJ2457" s="18" t="s">
        <v>84</v>
      </c>
      <c r="BK2457" s="182">
        <f>ROUND(I2457*H2457,2)</f>
        <v>0</v>
      </c>
      <c r="BL2457" s="18" t="s">
        <v>172</v>
      </c>
      <c r="BM2457" s="181" t="s">
        <v>1050</v>
      </c>
    </row>
    <row r="2458" spans="1:65" s="2" customFormat="1" x14ac:dyDescent="0.2">
      <c r="A2458" s="34"/>
      <c r="B2458" s="35"/>
      <c r="C2458" s="34"/>
      <c r="D2458" s="183" t="s">
        <v>174</v>
      </c>
      <c r="E2458" s="34"/>
      <c r="F2458" s="184" t="s">
        <v>1044</v>
      </c>
      <c r="G2458" s="34"/>
      <c r="H2458" s="34"/>
      <c r="I2458" s="103"/>
      <c r="J2458" s="34"/>
      <c r="K2458" s="34"/>
      <c r="L2458" s="35"/>
      <c r="M2458" s="185"/>
      <c r="N2458" s="186"/>
      <c r="O2458" s="60"/>
      <c r="P2458" s="60"/>
      <c r="Q2458" s="60"/>
      <c r="R2458" s="60"/>
      <c r="S2458" s="60"/>
      <c r="T2458" s="61"/>
      <c r="U2458" s="34"/>
      <c r="V2458" s="34"/>
      <c r="W2458" s="34"/>
      <c r="X2458" s="34"/>
      <c r="Y2458" s="34"/>
      <c r="Z2458" s="34"/>
      <c r="AA2458" s="34"/>
      <c r="AB2458" s="34"/>
      <c r="AC2458" s="34"/>
      <c r="AD2458" s="34"/>
      <c r="AE2458" s="34"/>
      <c r="AT2458" s="18" t="s">
        <v>174</v>
      </c>
      <c r="AU2458" s="18" t="s">
        <v>86</v>
      </c>
    </row>
    <row r="2459" spans="1:65" s="2" customFormat="1" ht="68.25" x14ac:dyDescent="0.2">
      <c r="A2459" s="34"/>
      <c r="B2459" s="35"/>
      <c r="C2459" s="34"/>
      <c r="D2459" s="183" t="s">
        <v>175</v>
      </c>
      <c r="E2459" s="34"/>
      <c r="F2459" s="187" t="s">
        <v>1046</v>
      </c>
      <c r="G2459" s="34"/>
      <c r="H2459" s="34"/>
      <c r="I2459" s="103"/>
      <c r="J2459" s="34"/>
      <c r="K2459" s="34"/>
      <c r="L2459" s="35"/>
      <c r="M2459" s="185"/>
      <c r="N2459" s="186"/>
      <c r="O2459" s="60"/>
      <c r="P2459" s="60"/>
      <c r="Q2459" s="60"/>
      <c r="R2459" s="60"/>
      <c r="S2459" s="60"/>
      <c r="T2459" s="61"/>
      <c r="U2459" s="34"/>
      <c r="V2459" s="34"/>
      <c r="W2459" s="34"/>
      <c r="X2459" s="34"/>
      <c r="Y2459" s="34"/>
      <c r="Z2459" s="34"/>
      <c r="AA2459" s="34"/>
      <c r="AB2459" s="34"/>
      <c r="AC2459" s="34"/>
      <c r="AD2459" s="34"/>
      <c r="AE2459" s="34"/>
      <c r="AT2459" s="18" t="s">
        <v>175</v>
      </c>
      <c r="AU2459" s="18" t="s">
        <v>86</v>
      </c>
    </row>
    <row r="2460" spans="1:65" s="2" customFormat="1" ht="39" x14ac:dyDescent="0.2">
      <c r="A2460" s="34"/>
      <c r="B2460" s="35"/>
      <c r="C2460" s="34"/>
      <c r="D2460" s="183" t="s">
        <v>194</v>
      </c>
      <c r="E2460" s="34"/>
      <c r="F2460" s="187" t="s">
        <v>1051</v>
      </c>
      <c r="G2460" s="34"/>
      <c r="H2460" s="34"/>
      <c r="I2460" s="103"/>
      <c r="J2460" s="34"/>
      <c r="K2460" s="34"/>
      <c r="L2460" s="35"/>
      <c r="M2460" s="185"/>
      <c r="N2460" s="186"/>
      <c r="O2460" s="60"/>
      <c r="P2460" s="60"/>
      <c r="Q2460" s="60"/>
      <c r="R2460" s="60"/>
      <c r="S2460" s="60"/>
      <c r="T2460" s="61"/>
      <c r="U2460" s="34"/>
      <c r="V2460" s="34"/>
      <c r="W2460" s="34"/>
      <c r="X2460" s="34"/>
      <c r="Y2460" s="34"/>
      <c r="Z2460" s="34"/>
      <c r="AA2460" s="34"/>
      <c r="AB2460" s="34"/>
      <c r="AC2460" s="34"/>
      <c r="AD2460" s="34"/>
      <c r="AE2460" s="34"/>
      <c r="AT2460" s="18" t="s">
        <v>194</v>
      </c>
      <c r="AU2460" s="18" t="s">
        <v>86</v>
      </c>
    </row>
    <row r="2461" spans="1:65" s="13" customFormat="1" x14ac:dyDescent="0.2">
      <c r="B2461" s="188"/>
      <c r="D2461" s="183" t="s">
        <v>177</v>
      </c>
      <c r="E2461" s="189" t="s">
        <v>1</v>
      </c>
      <c r="F2461" s="190" t="s">
        <v>178</v>
      </c>
      <c r="H2461" s="189" t="s">
        <v>1</v>
      </c>
      <c r="I2461" s="191"/>
      <c r="L2461" s="188"/>
      <c r="M2461" s="192"/>
      <c r="N2461" s="193"/>
      <c r="O2461" s="193"/>
      <c r="P2461" s="193"/>
      <c r="Q2461" s="193"/>
      <c r="R2461" s="193"/>
      <c r="S2461" s="193"/>
      <c r="T2461" s="194"/>
      <c r="AT2461" s="189" t="s">
        <v>177</v>
      </c>
      <c r="AU2461" s="189" t="s">
        <v>86</v>
      </c>
      <c r="AV2461" s="13" t="s">
        <v>84</v>
      </c>
      <c r="AW2461" s="13" t="s">
        <v>34</v>
      </c>
      <c r="AX2461" s="13" t="s">
        <v>77</v>
      </c>
      <c r="AY2461" s="189" t="s">
        <v>164</v>
      </c>
    </row>
    <row r="2462" spans="1:65" s="13" customFormat="1" x14ac:dyDescent="0.2">
      <c r="B2462" s="188"/>
      <c r="D2462" s="183" t="s">
        <v>177</v>
      </c>
      <c r="E2462" s="189" t="s">
        <v>1</v>
      </c>
      <c r="F2462" s="190" t="s">
        <v>179</v>
      </c>
      <c r="H2462" s="189" t="s">
        <v>1</v>
      </c>
      <c r="I2462" s="191"/>
      <c r="L2462" s="188"/>
      <c r="M2462" s="192"/>
      <c r="N2462" s="193"/>
      <c r="O2462" s="193"/>
      <c r="P2462" s="193"/>
      <c r="Q2462" s="193"/>
      <c r="R2462" s="193"/>
      <c r="S2462" s="193"/>
      <c r="T2462" s="194"/>
      <c r="AT2462" s="189" t="s">
        <v>177</v>
      </c>
      <c r="AU2462" s="189" t="s">
        <v>86</v>
      </c>
      <c r="AV2462" s="13" t="s">
        <v>84</v>
      </c>
      <c r="AW2462" s="13" t="s">
        <v>34</v>
      </c>
      <c r="AX2462" s="13" t="s">
        <v>77</v>
      </c>
      <c r="AY2462" s="189" t="s">
        <v>164</v>
      </c>
    </row>
    <row r="2463" spans="1:65" s="13" customFormat="1" x14ac:dyDescent="0.2">
      <c r="B2463" s="188"/>
      <c r="D2463" s="183" t="s">
        <v>177</v>
      </c>
      <c r="E2463" s="189" t="s">
        <v>1</v>
      </c>
      <c r="F2463" s="190" t="s">
        <v>220</v>
      </c>
      <c r="H2463" s="189" t="s">
        <v>1</v>
      </c>
      <c r="I2463" s="191"/>
      <c r="L2463" s="188"/>
      <c r="M2463" s="192"/>
      <c r="N2463" s="193"/>
      <c r="O2463" s="193"/>
      <c r="P2463" s="193"/>
      <c r="Q2463" s="193"/>
      <c r="R2463" s="193"/>
      <c r="S2463" s="193"/>
      <c r="T2463" s="194"/>
      <c r="AT2463" s="189" t="s">
        <v>177</v>
      </c>
      <c r="AU2463" s="189" t="s">
        <v>86</v>
      </c>
      <c r="AV2463" s="13" t="s">
        <v>84</v>
      </c>
      <c r="AW2463" s="13" t="s">
        <v>34</v>
      </c>
      <c r="AX2463" s="13" t="s">
        <v>77</v>
      </c>
      <c r="AY2463" s="189" t="s">
        <v>164</v>
      </c>
    </row>
    <row r="2464" spans="1:65" s="13" customFormat="1" x14ac:dyDescent="0.2">
      <c r="B2464" s="188"/>
      <c r="D2464" s="183" t="s">
        <v>177</v>
      </c>
      <c r="E2464" s="189" t="s">
        <v>1</v>
      </c>
      <c r="F2464" s="190" t="s">
        <v>687</v>
      </c>
      <c r="H2464" s="189" t="s">
        <v>1</v>
      </c>
      <c r="I2464" s="191"/>
      <c r="L2464" s="188"/>
      <c r="M2464" s="192"/>
      <c r="N2464" s="193"/>
      <c r="O2464" s="193"/>
      <c r="P2464" s="193"/>
      <c r="Q2464" s="193"/>
      <c r="R2464" s="193"/>
      <c r="S2464" s="193"/>
      <c r="T2464" s="194"/>
      <c r="AT2464" s="189" t="s">
        <v>177</v>
      </c>
      <c r="AU2464" s="189" t="s">
        <v>86</v>
      </c>
      <c r="AV2464" s="13" t="s">
        <v>84</v>
      </c>
      <c r="AW2464" s="13" t="s">
        <v>34</v>
      </c>
      <c r="AX2464" s="13" t="s">
        <v>77</v>
      </c>
      <c r="AY2464" s="189" t="s">
        <v>164</v>
      </c>
    </row>
    <row r="2465" spans="1:65" s="13" customFormat="1" x14ac:dyDescent="0.2">
      <c r="B2465" s="188"/>
      <c r="D2465" s="183" t="s">
        <v>177</v>
      </c>
      <c r="E2465" s="189" t="s">
        <v>1</v>
      </c>
      <c r="F2465" s="190" t="s">
        <v>1035</v>
      </c>
      <c r="H2465" s="189" t="s">
        <v>1</v>
      </c>
      <c r="I2465" s="191"/>
      <c r="L2465" s="188"/>
      <c r="M2465" s="192"/>
      <c r="N2465" s="193"/>
      <c r="O2465" s="193"/>
      <c r="P2465" s="193"/>
      <c r="Q2465" s="193"/>
      <c r="R2465" s="193"/>
      <c r="S2465" s="193"/>
      <c r="T2465" s="194"/>
      <c r="AT2465" s="189" t="s">
        <v>177</v>
      </c>
      <c r="AU2465" s="189" t="s">
        <v>86</v>
      </c>
      <c r="AV2465" s="13" t="s">
        <v>84</v>
      </c>
      <c r="AW2465" s="13" t="s">
        <v>34</v>
      </c>
      <c r="AX2465" s="13" t="s">
        <v>77</v>
      </c>
      <c r="AY2465" s="189" t="s">
        <v>164</v>
      </c>
    </row>
    <row r="2466" spans="1:65" s="13" customFormat="1" x14ac:dyDescent="0.2">
      <c r="B2466" s="188"/>
      <c r="D2466" s="183" t="s">
        <v>177</v>
      </c>
      <c r="E2466" s="189" t="s">
        <v>1</v>
      </c>
      <c r="F2466" s="190" t="s">
        <v>927</v>
      </c>
      <c r="H2466" s="189" t="s">
        <v>1</v>
      </c>
      <c r="I2466" s="191"/>
      <c r="L2466" s="188"/>
      <c r="M2466" s="192"/>
      <c r="N2466" s="193"/>
      <c r="O2466" s="193"/>
      <c r="P2466" s="193"/>
      <c r="Q2466" s="193"/>
      <c r="R2466" s="193"/>
      <c r="S2466" s="193"/>
      <c r="T2466" s="194"/>
      <c r="AT2466" s="189" t="s">
        <v>177</v>
      </c>
      <c r="AU2466" s="189" t="s">
        <v>86</v>
      </c>
      <c r="AV2466" s="13" t="s">
        <v>84</v>
      </c>
      <c r="AW2466" s="13" t="s">
        <v>34</v>
      </c>
      <c r="AX2466" s="13" t="s">
        <v>77</v>
      </c>
      <c r="AY2466" s="189" t="s">
        <v>164</v>
      </c>
    </row>
    <row r="2467" spans="1:65" s="13" customFormat="1" x14ac:dyDescent="0.2">
      <c r="B2467" s="188"/>
      <c r="D2467" s="183" t="s">
        <v>177</v>
      </c>
      <c r="E2467" s="189" t="s">
        <v>1</v>
      </c>
      <c r="F2467" s="190" t="s">
        <v>1052</v>
      </c>
      <c r="H2467" s="189" t="s">
        <v>1</v>
      </c>
      <c r="I2467" s="191"/>
      <c r="L2467" s="188"/>
      <c r="M2467" s="192"/>
      <c r="N2467" s="193"/>
      <c r="O2467" s="193"/>
      <c r="P2467" s="193"/>
      <c r="Q2467" s="193"/>
      <c r="R2467" s="193"/>
      <c r="S2467" s="193"/>
      <c r="T2467" s="194"/>
      <c r="AT2467" s="189" t="s">
        <v>177</v>
      </c>
      <c r="AU2467" s="189" t="s">
        <v>86</v>
      </c>
      <c r="AV2467" s="13" t="s">
        <v>84</v>
      </c>
      <c r="AW2467" s="13" t="s">
        <v>34</v>
      </c>
      <c r="AX2467" s="13" t="s">
        <v>77</v>
      </c>
      <c r="AY2467" s="189" t="s">
        <v>164</v>
      </c>
    </row>
    <row r="2468" spans="1:65" s="14" customFormat="1" x14ac:dyDescent="0.2">
      <c r="B2468" s="195"/>
      <c r="D2468" s="183" t="s">
        <v>177</v>
      </c>
      <c r="E2468" s="196" t="s">
        <v>1</v>
      </c>
      <c r="F2468" s="197" t="s">
        <v>1053</v>
      </c>
      <c r="H2468" s="198">
        <v>20</v>
      </c>
      <c r="I2468" s="199"/>
      <c r="L2468" s="195"/>
      <c r="M2468" s="200"/>
      <c r="N2468" s="201"/>
      <c r="O2468" s="201"/>
      <c r="P2468" s="201"/>
      <c r="Q2468" s="201"/>
      <c r="R2468" s="201"/>
      <c r="S2468" s="201"/>
      <c r="T2468" s="202"/>
      <c r="AT2468" s="196" t="s">
        <v>177</v>
      </c>
      <c r="AU2468" s="196" t="s">
        <v>86</v>
      </c>
      <c r="AV2468" s="14" t="s">
        <v>86</v>
      </c>
      <c r="AW2468" s="14" t="s">
        <v>34</v>
      </c>
      <c r="AX2468" s="14" t="s">
        <v>77</v>
      </c>
      <c r="AY2468" s="196" t="s">
        <v>164</v>
      </c>
    </row>
    <row r="2469" spans="1:65" s="15" customFormat="1" x14ac:dyDescent="0.2">
      <c r="B2469" s="203"/>
      <c r="D2469" s="183" t="s">
        <v>177</v>
      </c>
      <c r="E2469" s="204" t="s">
        <v>1</v>
      </c>
      <c r="F2469" s="205" t="s">
        <v>184</v>
      </c>
      <c r="H2469" s="206">
        <v>20</v>
      </c>
      <c r="I2469" s="207"/>
      <c r="L2469" s="203"/>
      <c r="M2469" s="208"/>
      <c r="N2469" s="209"/>
      <c r="O2469" s="209"/>
      <c r="P2469" s="209"/>
      <c r="Q2469" s="209"/>
      <c r="R2469" s="209"/>
      <c r="S2469" s="209"/>
      <c r="T2469" s="210"/>
      <c r="AT2469" s="204" t="s">
        <v>177</v>
      </c>
      <c r="AU2469" s="204" t="s">
        <v>86</v>
      </c>
      <c r="AV2469" s="15" t="s">
        <v>172</v>
      </c>
      <c r="AW2469" s="15" t="s">
        <v>34</v>
      </c>
      <c r="AX2469" s="15" t="s">
        <v>84</v>
      </c>
      <c r="AY2469" s="204" t="s">
        <v>164</v>
      </c>
    </row>
    <row r="2470" spans="1:65" s="2" customFormat="1" ht="16.5" customHeight="1" x14ac:dyDescent="0.2">
      <c r="A2470" s="34"/>
      <c r="B2470" s="168"/>
      <c r="C2470" s="169" t="s">
        <v>1054</v>
      </c>
      <c r="D2470" s="170" t="s">
        <v>167</v>
      </c>
      <c r="E2470" s="171" t="s">
        <v>1043</v>
      </c>
      <c r="F2470" s="172" t="s">
        <v>1044</v>
      </c>
      <c r="G2470" s="173" t="s">
        <v>215</v>
      </c>
      <c r="H2470" s="174">
        <v>30</v>
      </c>
      <c r="I2470" s="175"/>
      <c r="J2470" s="176">
        <f>ROUND(I2470*H2470,2)</f>
        <v>0</v>
      </c>
      <c r="K2470" s="172" t="s">
        <v>171</v>
      </c>
      <c r="L2470" s="35"/>
      <c r="M2470" s="177" t="s">
        <v>1</v>
      </c>
      <c r="N2470" s="178" t="s">
        <v>42</v>
      </c>
      <c r="O2470" s="60"/>
      <c r="P2470" s="179">
        <f>O2470*H2470</f>
        <v>0</v>
      </c>
      <c r="Q2470" s="179">
        <v>2.14E-3</v>
      </c>
      <c r="R2470" s="179">
        <f>Q2470*H2470</f>
        <v>6.4199999999999993E-2</v>
      </c>
      <c r="S2470" s="179">
        <v>0</v>
      </c>
      <c r="T2470" s="180">
        <f>S2470*H2470</f>
        <v>0</v>
      </c>
      <c r="U2470" s="34"/>
      <c r="V2470" s="34"/>
      <c r="W2470" s="34"/>
      <c r="X2470" s="34"/>
      <c r="Y2470" s="34"/>
      <c r="Z2470" s="34"/>
      <c r="AA2470" s="34"/>
      <c r="AB2470" s="34"/>
      <c r="AC2470" s="34"/>
      <c r="AD2470" s="34"/>
      <c r="AE2470" s="34"/>
      <c r="AR2470" s="181" t="s">
        <v>172</v>
      </c>
      <c r="AT2470" s="181" t="s">
        <v>167</v>
      </c>
      <c r="AU2470" s="181" t="s">
        <v>86</v>
      </c>
      <c r="AY2470" s="18" t="s">
        <v>164</v>
      </c>
      <c r="BE2470" s="182">
        <f>IF(N2470="základní",J2470,0)</f>
        <v>0</v>
      </c>
      <c r="BF2470" s="182">
        <f>IF(N2470="snížená",J2470,0)</f>
        <v>0</v>
      </c>
      <c r="BG2470" s="182">
        <f>IF(N2470="zákl. přenesená",J2470,0)</f>
        <v>0</v>
      </c>
      <c r="BH2470" s="182">
        <f>IF(N2470="sníž. přenesená",J2470,0)</f>
        <v>0</v>
      </c>
      <c r="BI2470" s="182">
        <f>IF(N2470="nulová",J2470,0)</f>
        <v>0</v>
      </c>
      <c r="BJ2470" s="18" t="s">
        <v>84</v>
      </c>
      <c r="BK2470" s="182">
        <f>ROUND(I2470*H2470,2)</f>
        <v>0</v>
      </c>
      <c r="BL2470" s="18" t="s">
        <v>172</v>
      </c>
      <c r="BM2470" s="181" t="s">
        <v>1055</v>
      </c>
    </row>
    <row r="2471" spans="1:65" s="2" customFormat="1" x14ac:dyDescent="0.2">
      <c r="A2471" s="34"/>
      <c r="B2471" s="35"/>
      <c r="C2471" s="34"/>
      <c r="D2471" s="183" t="s">
        <v>174</v>
      </c>
      <c r="E2471" s="34"/>
      <c r="F2471" s="184" t="s">
        <v>1044</v>
      </c>
      <c r="G2471" s="34"/>
      <c r="H2471" s="34"/>
      <c r="I2471" s="103"/>
      <c r="J2471" s="34"/>
      <c r="K2471" s="34"/>
      <c r="L2471" s="35"/>
      <c r="M2471" s="185"/>
      <c r="N2471" s="186"/>
      <c r="O2471" s="60"/>
      <c r="P2471" s="60"/>
      <c r="Q2471" s="60"/>
      <c r="R2471" s="60"/>
      <c r="S2471" s="60"/>
      <c r="T2471" s="61"/>
      <c r="U2471" s="34"/>
      <c r="V2471" s="34"/>
      <c r="W2471" s="34"/>
      <c r="X2471" s="34"/>
      <c r="Y2471" s="34"/>
      <c r="Z2471" s="34"/>
      <c r="AA2471" s="34"/>
      <c r="AB2471" s="34"/>
      <c r="AC2471" s="34"/>
      <c r="AD2471" s="34"/>
      <c r="AE2471" s="34"/>
      <c r="AT2471" s="18" t="s">
        <v>174</v>
      </c>
      <c r="AU2471" s="18" t="s">
        <v>86</v>
      </c>
    </row>
    <row r="2472" spans="1:65" s="2" customFormat="1" ht="68.25" x14ac:dyDescent="0.2">
      <c r="A2472" s="34"/>
      <c r="B2472" s="35"/>
      <c r="C2472" s="34"/>
      <c r="D2472" s="183" t="s">
        <v>175</v>
      </c>
      <c r="E2472" s="34"/>
      <c r="F2472" s="187" t="s">
        <v>1046</v>
      </c>
      <c r="G2472" s="34"/>
      <c r="H2472" s="34"/>
      <c r="I2472" s="103"/>
      <c r="J2472" s="34"/>
      <c r="K2472" s="34"/>
      <c r="L2472" s="35"/>
      <c r="M2472" s="185"/>
      <c r="N2472" s="186"/>
      <c r="O2472" s="60"/>
      <c r="P2472" s="60"/>
      <c r="Q2472" s="60"/>
      <c r="R2472" s="60"/>
      <c r="S2472" s="60"/>
      <c r="T2472" s="61"/>
      <c r="U2472" s="34"/>
      <c r="V2472" s="34"/>
      <c r="W2472" s="34"/>
      <c r="X2472" s="34"/>
      <c r="Y2472" s="34"/>
      <c r="Z2472" s="34"/>
      <c r="AA2472" s="34"/>
      <c r="AB2472" s="34"/>
      <c r="AC2472" s="34"/>
      <c r="AD2472" s="34"/>
      <c r="AE2472" s="34"/>
      <c r="AT2472" s="18" t="s">
        <v>175</v>
      </c>
      <c r="AU2472" s="18" t="s">
        <v>86</v>
      </c>
    </row>
    <row r="2473" spans="1:65" s="2" customFormat="1" ht="39" x14ac:dyDescent="0.2">
      <c r="A2473" s="34"/>
      <c r="B2473" s="35"/>
      <c r="C2473" s="34"/>
      <c r="D2473" s="183" t="s">
        <v>194</v>
      </c>
      <c r="E2473" s="34"/>
      <c r="F2473" s="187" t="s">
        <v>1051</v>
      </c>
      <c r="G2473" s="34"/>
      <c r="H2473" s="34"/>
      <c r="I2473" s="103"/>
      <c r="J2473" s="34"/>
      <c r="K2473" s="34"/>
      <c r="L2473" s="35"/>
      <c r="M2473" s="185"/>
      <c r="N2473" s="186"/>
      <c r="O2473" s="60"/>
      <c r="P2473" s="60"/>
      <c r="Q2473" s="60"/>
      <c r="R2473" s="60"/>
      <c r="S2473" s="60"/>
      <c r="T2473" s="61"/>
      <c r="U2473" s="34"/>
      <c r="V2473" s="34"/>
      <c r="W2473" s="34"/>
      <c r="X2473" s="34"/>
      <c r="Y2473" s="34"/>
      <c r="Z2473" s="34"/>
      <c r="AA2473" s="34"/>
      <c r="AB2473" s="34"/>
      <c r="AC2473" s="34"/>
      <c r="AD2473" s="34"/>
      <c r="AE2473" s="34"/>
      <c r="AT2473" s="18" t="s">
        <v>194</v>
      </c>
      <c r="AU2473" s="18" t="s">
        <v>86</v>
      </c>
    </row>
    <row r="2474" spans="1:65" s="13" customFormat="1" x14ac:dyDescent="0.2">
      <c r="B2474" s="188"/>
      <c r="D2474" s="183" t="s">
        <v>177</v>
      </c>
      <c r="E2474" s="189" t="s">
        <v>1</v>
      </c>
      <c r="F2474" s="190" t="s">
        <v>178</v>
      </c>
      <c r="H2474" s="189" t="s">
        <v>1</v>
      </c>
      <c r="I2474" s="191"/>
      <c r="L2474" s="188"/>
      <c r="M2474" s="192"/>
      <c r="N2474" s="193"/>
      <c r="O2474" s="193"/>
      <c r="P2474" s="193"/>
      <c r="Q2474" s="193"/>
      <c r="R2474" s="193"/>
      <c r="S2474" s="193"/>
      <c r="T2474" s="194"/>
      <c r="AT2474" s="189" t="s">
        <v>177</v>
      </c>
      <c r="AU2474" s="189" t="s">
        <v>86</v>
      </c>
      <c r="AV2474" s="13" t="s">
        <v>84</v>
      </c>
      <c r="AW2474" s="13" t="s">
        <v>34</v>
      </c>
      <c r="AX2474" s="13" t="s">
        <v>77</v>
      </c>
      <c r="AY2474" s="189" t="s">
        <v>164</v>
      </c>
    </row>
    <row r="2475" spans="1:65" s="13" customFormat="1" x14ac:dyDescent="0.2">
      <c r="B2475" s="188"/>
      <c r="D2475" s="183" t="s">
        <v>177</v>
      </c>
      <c r="E2475" s="189" t="s">
        <v>1</v>
      </c>
      <c r="F2475" s="190" t="s">
        <v>179</v>
      </c>
      <c r="H2475" s="189" t="s">
        <v>1</v>
      </c>
      <c r="I2475" s="191"/>
      <c r="L2475" s="188"/>
      <c r="M2475" s="192"/>
      <c r="N2475" s="193"/>
      <c r="O2475" s="193"/>
      <c r="P2475" s="193"/>
      <c r="Q2475" s="193"/>
      <c r="R2475" s="193"/>
      <c r="S2475" s="193"/>
      <c r="T2475" s="194"/>
      <c r="AT2475" s="189" t="s">
        <v>177</v>
      </c>
      <c r="AU2475" s="189" t="s">
        <v>86</v>
      </c>
      <c r="AV2475" s="13" t="s">
        <v>84</v>
      </c>
      <c r="AW2475" s="13" t="s">
        <v>34</v>
      </c>
      <c r="AX2475" s="13" t="s">
        <v>77</v>
      </c>
      <c r="AY2475" s="189" t="s">
        <v>164</v>
      </c>
    </row>
    <row r="2476" spans="1:65" s="13" customFormat="1" x14ac:dyDescent="0.2">
      <c r="B2476" s="188"/>
      <c r="D2476" s="183" t="s">
        <v>177</v>
      </c>
      <c r="E2476" s="189" t="s">
        <v>1</v>
      </c>
      <c r="F2476" s="190" t="s">
        <v>220</v>
      </c>
      <c r="H2476" s="189" t="s">
        <v>1</v>
      </c>
      <c r="I2476" s="191"/>
      <c r="L2476" s="188"/>
      <c r="M2476" s="192"/>
      <c r="N2476" s="193"/>
      <c r="O2476" s="193"/>
      <c r="P2476" s="193"/>
      <c r="Q2476" s="193"/>
      <c r="R2476" s="193"/>
      <c r="S2476" s="193"/>
      <c r="T2476" s="194"/>
      <c r="AT2476" s="189" t="s">
        <v>177</v>
      </c>
      <c r="AU2476" s="189" t="s">
        <v>86</v>
      </c>
      <c r="AV2476" s="13" t="s">
        <v>84</v>
      </c>
      <c r="AW2476" s="13" t="s">
        <v>34</v>
      </c>
      <c r="AX2476" s="13" t="s">
        <v>77</v>
      </c>
      <c r="AY2476" s="189" t="s">
        <v>164</v>
      </c>
    </row>
    <row r="2477" spans="1:65" s="13" customFormat="1" x14ac:dyDescent="0.2">
      <c r="B2477" s="188"/>
      <c r="D2477" s="183" t="s">
        <v>177</v>
      </c>
      <c r="E2477" s="189" t="s">
        <v>1</v>
      </c>
      <c r="F2477" s="190" t="s">
        <v>687</v>
      </c>
      <c r="H2477" s="189" t="s">
        <v>1</v>
      </c>
      <c r="I2477" s="191"/>
      <c r="L2477" s="188"/>
      <c r="M2477" s="192"/>
      <c r="N2477" s="193"/>
      <c r="O2477" s="193"/>
      <c r="P2477" s="193"/>
      <c r="Q2477" s="193"/>
      <c r="R2477" s="193"/>
      <c r="S2477" s="193"/>
      <c r="T2477" s="194"/>
      <c r="AT2477" s="189" t="s">
        <v>177</v>
      </c>
      <c r="AU2477" s="189" t="s">
        <v>86</v>
      </c>
      <c r="AV2477" s="13" t="s">
        <v>84</v>
      </c>
      <c r="AW2477" s="13" t="s">
        <v>34</v>
      </c>
      <c r="AX2477" s="13" t="s">
        <v>77</v>
      </c>
      <c r="AY2477" s="189" t="s">
        <v>164</v>
      </c>
    </row>
    <row r="2478" spans="1:65" s="13" customFormat="1" x14ac:dyDescent="0.2">
      <c r="B2478" s="188"/>
      <c r="D2478" s="183" t="s">
        <v>177</v>
      </c>
      <c r="E2478" s="189" t="s">
        <v>1</v>
      </c>
      <c r="F2478" s="190" t="s">
        <v>764</v>
      </c>
      <c r="H2478" s="189" t="s">
        <v>1</v>
      </c>
      <c r="I2478" s="191"/>
      <c r="L2478" s="188"/>
      <c r="M2478" s="192"/>
      <c r="N2478" s="193"/>
      <c r="O2478" s="193"/>
      <c r="P2478" s="193"/>
      <c r="Q2478" s="193"/>
      <c r="R2478" s="193"/>
      <c r="S2478" s="193"/>
      <c r="T2478" s="194"/>
      <c r="AT2478" s="189" t="s">
        <v>177</v>
      </c>
      <c r="AU2478" s="189" t="s">
        <v>86</v>
      </c>
      <c r="AV2478" s="13" t="s">
        <v>84</v>
      </c>
      <c r="AW2478" s="13" t="s">
        <v>34</v>
      </c>
      <c r="AX2478" s="13" t="s">
        <v>77</v>
      </c>
      <c r="AY2478" s="189" t="s">
        <v>164</v>
      </c>
    </row>
    <row r="2479" spans="1:65" s="13" customFormat="1" x14ac:dyDescent="0.2">
      <c r="B2479" s="188"/>
      <c r="D2479" s="183" t="s">
        <v>177</v>
      </c>
      <c r="E2479" s="189" t="s">
        <v>1</v>
      </c>
      <c r="F2479" s="190" t="s">
        <v>927</v>
      </c>
      <c r="H2479" s="189" t="s">
        <v>1</v>
      </c>
      <c r="I2479" s="191"/>
      <c r="L2479" s="188"/>
      <c r="M2479" s="192"/>
      <c r="N2479" s="193"/>
      <c r="O2479" s="193"/>
      <c r="P2479" s="193"/>
      <c r="Q2479" s="193"/>
      <c r="R2479" s="193"/>
      <c r="S2479" s="193"/>
      <c r="T2479" s="194"/>
      <c r="AT2479" s="189" t="s">
        <v>177</v>
      </c>
      <c r="AU2479" s="189" t="s">
        <v>86</v>
      </c>
      <c r="AV2479" s="13" t="s">
        <v>84</v>
      </c>
      <c r="AW2479" s="13" t="s">
        <v>34</v>
      </c>
      <c r="AX2479" s="13" t="s">
        <v>77</v>
      </c>
      <c r="AY2479" s="189" t="s">
        <v>164</v>
      </c>
    </row>
    <row r="2480" spans="1:65" s="13" customFormat="1" x14ac:dyDescent="0.2">
      <c r="B2480" s="188"/>
      <c r="D2480" s="183" t="s">
        <v>177</v>
      </c>
      <c r="E2480" s="189" t="s">
        <v>1</v>
      </c>
      <c r="F2480" s="190" t="s">
        <v>1056</v>
      </c>
      <c r="H2480" s="189" t="s">
        <v>1</v>
      </c>
      <c r="I2480" s="191"/>
      <c r="L2480" s="188"/>
      <c r="M2480" s="192"/>
      <c r="N2480" s="193"/>
      <c r="O2480" s="193"/>
      <c r="P2480" s="193"/>
      <c r="Q2480" s="193"/>
      <c r="R2480" s="193"/>
      <c r="S2480" s="193"/>
      <c r="T2480" s="194"/>
      <c r="AT2480" s="189" t="s">
        <v>177</v>
      </c>
      <c r="AU2480" s="189" t="s">
        <v>86</v>
      </c>
      <c r="AV2480" s="13" t="s">
        <v>84</v>
      </c>
      <c r="AW2480" s="13" t="s">
        <v>34</v>
      </c>
      <c r="AX2480" s="13" t="s">
        <v>77</v>
      </c>
      <c r="AY2480" s="189" t="s">
        <v>164</v>
      </c>
    </row>
    <row r="2481" spans="1:65" s="14" customFormat="1" x14ac:dyDescent="0.2">
      <c r="B2481" s="195"/>
      <c r="D2481" s="183" t="s">
        <v>177</v>
      </c>
      <c r="E2481" s="196" t="s">
        <v>1</v>
      </c>
      <c r="F2481" s="197" t="s">
        <v>1057</v>
      </c>
      <c r="H2481" s="198">
        <v>30</v>
      </c>
      <c r="I2481" s="199"/>
      <c r="L2481" s="195"/>
      <c r="M2481" s="200"/>
      <c r="N2481" s="201"/>
      <c r="O2481" s="201"/>
      <c r="P2481" s="201"/>
      <c r="Q2481" s="201"/>
      <c r="R2481" s="201"/>
      <c r="S2481" s="201"/>
      <c r="T2481" s="202"/>
      <c r="AT2481" s="196" t="s">
        <v>177</v>
      </c>
      <c r="AU2481" s="196" t="s">
        <v>86</v>
      </c>
      <c r="AV2481" s="14" t="s">
        <v>86</v>
      </c>
      <c r="AW2481" s="14" t="s">
        <v>34</v>
      </c>
      <c r="AX2481" s="14" t="s">
        <v>77</v>
      </c>
      <c r="AY2481" s="196" t="s">
        <v>164</v>
      </c>
    </row>
    <row r="2482" spans="1:65" s="15" customFormat="1" x14ac:dyDescent="0.2">
      <c r="B2482" s="203"/>
      <c r="D2482" s="183" t="s">
        <v>177</v>
      </c>
      <c r="E2482" s="204" t="s">
        <v>1</v>
      </c>
      <c r="F2482" s="205" t="s">
        <v>184</v>
      </c>
      <c r="H2482" s="206">
        <v>30</v>
      </c>
      <c r="I2482" s="207"/>
      <c r="L2482" s="203"/>
      <c r="M2482" s="208"/>
      <c r="N2482" s="209"/>
      <c r="O2482" s="209"/>
      <c r="P2482" s="209"/>
      <c r="Q2482" s="209"/>
      <c r="R2482" s="209"/>
      <c r="S2482" s="209"/>
      <c r="T2482" s="210"/>
      <c r="AT2482" s="204" t="s">
        <v>177</v>
      </c>
      <c r="AU2482" s="204" t="s">
        <v>86</v>
      </c>
      <c r="AV2482" s="15" t="s">
        <v>172</v>
      </c>
      <c r="AW2482" s="15" t="s">
        <v>34</v>
      </c>
      <c r="AX2482" s="15" t="s">
        <v>84</v>
      </c>
      <c r="AY2482" s="204" t="s">
        <v>164</v>
      </c>
    </row>
    <row r="2483" spans="1:65" s="12" customFormat="1" ht="22.9" customHeight="1" x14ac:dyDescent="0.2">
      <c r="B2483" s="155"/>
      <c r="D2483" s="156" t="s">
        <v>76</v>
      </c>
      <c r="E2483" s="166" t="s">
        <v>1058</v>
      </c>
      <c r="F2483" s="166" t="s">
        <v>1059</v>
      </c>
      <c r="I2483" s="158"/>
      <c r="J2483" s="167">
        <f>BK2483</f>
        <v>0</v>
      </c>
      <c r="L2483" s="155"/>
      <c r="M2483" s="160"/>
      <c r="N2483" s="161"/>
      <c r="O2483" s="161"/>
      <c r="P2483" s="162">
        <f>SUM(P2484:P2523)</f>
        <v>0</v>
      </c>
      <c r="Q2483" s="161"/>
      <c r="R2483" s="162">
        <f>SUM(R2484:R2523)</f>
        <v>0</v>
      </c>
      <c r="S2483" s="161"/>
      <c r="T2483" s="163">
        <f>SUM(T2484:T2523)</f>
        <v>0</v>
      </c>
      <c r="AR2483" s="156" t="s">
        <v>84</v>
      </c>
      <c r="AT2483" s="164" t="s">
        <v>76</v>
      </c>
      <c r="AU2483" s="164" t="s">
        <v>84</v>
      </c>
      <c r="AY2483" s="156" t="s">
        <v>164</v>
      </c>
      <c r="BK2483" s="165">
        <f>SUM(BK2484:BK2523)</f>
        <v>0</v>
      </c>
    </row>
    <row r="2484" spans="1:65" s="2" customFormat="1" ht="16.5" customHeight="1" x14ac:dyDescent="0.2">
      <c r="A2484" s="34"/>
      <c r="B2484" s="168"/>
      <c r="C2484" s="169" t="s">
        <v>1060</v>
      </c>
      <c r="D2484" s="214" t="s">
        <v>167</v>
      </c>
      <c r="E2484" s="171" t="s">
        <v>1061</v>
      </c>
      <c r="F2484" s="172" t="s">
        <v>1062</v>
      </c>
      <c r="G2484" s="173" t="s">
        <v>329</v>
      </c>
      <c r="H2484" s="174">
        <v>62.841999999999999</v>
      </c>
      <c r="I2484" s="175"/>
      <c r="J2484" s="176">
        <f>ROUND(I2484*H2484,2)</f>
        <v>0</v>
      </c>
      <c r="K2484" s="172" t="s">
        <v>216</v>
      </c>
      <c r="L2484" s="35"/>
      <c r="M2484" s="177" t="s">
        <v>1</v>
      </c>
      <c r="N2484" s="178" t="s">
        <v>42</v>
      </c>
      <c r="O2484" s="60"/>
      <c r="P2484" s="179">
        <f>O2484*H2484</f>
        <v>0</v>
      </c>
      <c r="Q2484" s="179">
        <v>0</v>
      </c>
      <c r="R2484" s="179">
        <f>Q2484*H2484</f>
        <v>0</v>
      </c>
      <c r="S2484" s="179">
        <v>0</v>
      </c>
      <c r="T2484" s="180">
        <f>S2484*H2484</f>
        <v>0</v>
      </c>
      <c r="U2484" s="34"/>
      <c r="V2484" s="34"/>
      <c r="W2484" s="34"/>
      <c r="X2484" s="34"/>
      <c r="Y2484" s="34"/>
      <c r="Z2484" s="34"/>
      <c r="AA2484" s="34"/>
      <c r="AB2484" s="34"/>
      <c r="AC2484" s="34"/>
      <c r="AD2484" s="34"/>
      <c r="AE2484" s="34"/>
      <c r="AR2484" s="181" t="s">
        <v>172</v>
      </c>
      <c r="AT2484" s="181" t="s">
        <v>167</v>
      </c>
      <c r="AU2484" s="181" t="s">
        <v>86</v>
      </c>
      <c r="AY2484" s="18" t="s">
        <v>164</v>
      </c>
      <c r="BE2484" s="182">
        <f>IF(N2484="základní",J2484,0)</f>
        <v>0</v>
      </c>
      <c r="BF2484" s="182">
        <f>IF(N2484="snížená",J2484,0)</f>
        <v>0</v>
      </c>
      <c r="BG2484" s="182">
        <f>IF(N2484="zákl. přenesená",J2484,0)</f>
        <v>0</v>
      </c>
      <c r="BH2484" s="182">
        <f>IF(N2484="sníž. přenesená",J2484,0)</f>
        <v>0</v>
      </c>
      <c r="BI2484" s="182">
        <f>IF(N2484="nulová",J2484,0)</f>
        <v>0</v>
      </c>
      <c r="BJ2484" s="18" t="s">
        <v>84</v>
      </c>
      <c r="BK2484" s="182">
        <f>ROUND(I2484*H2484,2)</f>
        <v>0</v>
      </c>
      <c r="BL2484" s="18" t="s">
        <v>172</v>
      </c>
      <c r="BM2484" s="181" t="s">
        <v>1063</v>
      </c>
    </row>
    <row r="2485" spans="1:65" s="2" customFormat="1" ht="19.5" x14ac:dyDescent="0.2">
      <c r="A2485" s="34"/>
      <c r="B2485" s="35"/>
      <c r="C2485" s="34"/>
      <c r="D2485" s="183" t="s">
        <v>174</v>
      </c>
      <c r="E2485" s="34"/>
      <c r="F2485" s="184" t="s">
        <v>1064</v>
      </c>
      <c r="G2485" s="34"/>
      <c r="H2485" s="34"/>
      <c r="I2485" s="103"/>
      <c r="J2485" s="34"/>
      <c r="K2485" s="34"/>
      <c r="L2485" s="35"/>
      <c r="M2485" s="185"/>
      <c r="N2485" s="186"/>
      <c r="O2485" s="60"/>
      <c r="P2485" s="60"/>
      <c r="Q2485" s="60"/>
      <c r="R2485" s="60"/>
      <c r="S2485" s="60"/>
      <c r="T2485" s="61"/>
      <c r="U2485" s="34"/>
      <c r="V2485" s="34"/>
      <c r="W2485" s="34"/>
      <c r="X2485" s="34"/>
      <c r="Y2485" s="34"/>
      <c r="Z2485" s="34"/>
      <c r="AA2485" s="34"/>
      <c r="AB2485" s="34"/>
      <c r="AC2485" s="34"/>
      <c r="AD2485" s="34"/>
      <c r="AE2485" s="34"/>
      <c r="AT2485" s="18" t="s">
        <v>174</v>
      </c>
      <c r="AU2485" s="18" t="s">
        <v>86</v>
      </c>
    </row>
    <row r="2486" spans="1:65" s="2" customFormat="1" ht="68.25" x14ac:dyDescent="0.2">
      <c r="A2486" s="34"/>
      <c r="B2486" s="35"/>
      <c r="C2486" s="34"/>
      <c r="D2486" s="183" t="s">
        <v>175</v>
      </c>
      <c r="E2486" s="34"/>
      <c r="F2486" s="187" t="s">
        <v>1065</v>
      </c>
      <c r="G2486" s="34"/>
      <c r="H2486" s="34"/>
      <c r="I2486" s="103"/>
      <c r="J2486" s="34"/>
      <c r="K2486" s="34"/>
      <c r="L2486" s="35"/>
      <c r="M2486" s="185"/>
      <c r="N2486" s="186"/>
      <c r="O2486" s="60"/>
      <c r="P2486" s="60"/>
      <c r="Q2486" s="60"/>
      <c r="R2486" s="60"/>
      <c r="S2486" s="60"/>
      <c r="T2486" s="61"/>
      <c r="U2486" s="34"/>
      <c r="V2486" s="34"/>
      <c r="W2486" s="34"/>
      <c r="X2486" s="34"/>
      <c r="Y2486" s="34"/>
      <c r="Z2486" s="34"/>
      <c r="AA2486" s="34"/>
      <c r="AB2486" s="34"/>
      <c r="AC2486" s="34"/>
      <c r="AD2486" s="34"/>
      <c r="AE2486" s="34"/>
      <c r="AT2486" s="18" t="s">
        <v>175</v>
      </c>
      <c r="AU2486" s="18" t="s">
        <v>86</v>
      </c>
    </row>
    <row r="2487" spans="1:65" s="13" customFormat="1" x14ac:dyDescent="0.2">
      <c r="B2487" s="188"/>
      <c r="D2487" s="183" t="s">
        <v>177</v>
      </c>
      <c r="E2487" s="189" t="s">
        <v>1</v>
      </c>
      <c r="F2487" s="190" t="s">
        <v>178</v>
      </c>
      <c r="H2487" s="189" t="s">
        <v>1</v>
      </c>
      <c r="I2487" s="191"/>
      <c r="L2487" s="188"/>
      <c r="M2487" s="192"/>
      <c r="N2487" s="193"/>
      <c r="O2487" s="193"/>
      <c r="P2487" s="193"/>
      <c r="Q2487" s="193"/>
      <c r="R2487" s="193"/>
      <c r="S2487" s="193"/>
      <c r="T2487" s="194"/>
      <c r="AT2487" s="189" t="s">
        <v>177</v>
      </c>
      <c r="AU2487" s="189" t="s">
        <v>86</v>
      </c>
      <c r="AV2487" s="13" t="s">
        <v>84</v>
      </c>
      <c r="AW2487" s="13" t="s">
        <v>34</v>
      </c>
      <c r="AX2487" s="13" t="s">
        <v>77</v>
      </c>
      <c r="AY2487" s="189" t="s">
        <v>164</v>
      </c>
    </row>
    <row r="2488" spans="1:65" s="13" customFormat="1" x14ac:dyDescent="0.2">
      <c r="B2488" s="188"/>
      <c r="D2488" s="183" t="s">
        <v>177</v>
      </c>
      <c r="E2488" s="189" t="s">
        <v>1</v>
      </c>
      <c r="F2488" s="190" t="s">
        <v>179</v>
      </c>
      <c r="H2488" s="189" t="s">
        <v>1</v>
      </c>
      <c r="I2488" s="191"/>
      <c r="L2488" s="188"/>
      <c r="M2488" s="192"/>
      <c r="N2488" s="193"/>
      <c r="O2488" s="193"/>
      <c r="P2488" s="193"/>
      <c r="Q2488" s="193"/>
      <c r="R2488" s="193"/>
      <c r="S2488" s="193"/>
      <c r="T2488" s="194"/>
      <c r="AT2488" s="189" t="s">
        <v>177</v>
      </c>
      <c r="AU2488" s="189" t="s">
        <v>86</v>
      </c>
      <c r="AV2488" s="13" t="s">
        <v>84</v>
      </c>
      <c r="AW2488" s="13" t="s">
        <v>34</v>
      </c>
      <c r="AX2488" s="13" t="s">
        <v>77</v>
      </c>
      <c r="AY2488" s="189" t="s">
        <v>164</v>
      </c>
    </row>
    <row r="2489" spans="1:65" s="13" customFormat="1" x14ac:dyDescent="0.2">
      <c r="B2489" s="188"/>
      <c r="D2489" s="183" t="s">
        <v>177</v>
      </c>
      <c r="E2489" s="189" t="s">
        <v>1</v>
      </c>
      <c r="F2489" s="190" t="s">
        <v>220</v>
      </c>
      <c r="H2489" s="189" t="s">
        <v>1</v>
      </c>
      <c r="I2489" s="191"/>
      <c r="L2489" s="188"/>
      <c r="M2489" s="192"/>
      <c r="N2489" s="193"/>
      <c r="O2489" s="193"/>
      <c r="P2489" s="193"/>
      <c r="Q2489" s="193"/>
      <c r="R2489" s="193"/>
      <c r="S2489" s="193"/>
      <c r="T2489" s="194"/>
      <c r="AT2489" s="189" t="s">
        <v>177</v>
      </c>
      <c r="AU2489" s="189" t="s">
        <v>86</v>
      </c>
      <c r="AV2489" s="13" t="s">
        <v>84</v>
      </c>
      <c r="AW2489" s="13" t="s">
        <v>34</v>
      </c>
      <c r="AX2489" s="13" t="s">
        <v>77</v>
      </c>
      <c r="AY2489" s="189" t="s">
        <v>164</v>
      </c>
    </row>
    <row r="2490" spans="1:65" s="13" customFormat="1" x14ac:dyDescent="0.2">
      <c r="B2490" s="188"/>
      <c r="D2490" s="183" t="s">
        <v>177</v>
      </c>
      <c r="E2490" s="189" t="s">
        <v>1</v>
      </c>
      <c r="F2490" s="190" t="s">
        <v>1066</v>
      </c>
      <c r="H2490" s="189" t="s">
        <v>1</v>
      </c>
      <c r="I2490" s="191"/>
      <c r="L2490" s="188"/>
      <c r="M2490" s="192"/>
      <c r="N2490" s="193"/>
      <c r="O2490" s="193"/>
      <c r="P2490" s="193"/>
      <c r="Q2490" s="193"/>
      <c r="R2490" s="193"/>
      <c r="S2490" s="193"/>
      <c r="T2490" s="194"/>
      <c r="AT2490" s="189" t="s">
        <v>177</v>
      </c>
      <c r="AU2490" s="189" t="s">
        <v>86</v>
      </c>
      <c r="AV2490" s="13" t="s">
        <v>84</v>
      </c>
      <c r="AW2490" s="13" t="s">
        <v>34</v>
      </c>
      <c r="AX2490" s="13" t="s">
        <v>77</v>
      </c>
      <c r="AY2490" s="189" t="s">
        <v>164</v>
      </c>
    </row>
    <row r="2491" spans="1:65" s="13" customFormat="1" x14ac:dyDescent="0.2">
      <c r="B2491" s="188"/>
      <c r="D2491" s="183" t="s">
        <v>177</v>
      </c>
      <c r="E2491" s="189" t="s">
        <v>1</v>
      </c>
      <c r="F2491" s="190" t="s">
        <v>1067</v>
      </c>
      <c r="H2491" s="189" t="s">
        <v>1</v>
      </c>
      <c r="I2491" s="191"/>
      <c r="L2491" s="188"/>
      <c r="M2491" s="192"/>
      <c r="N2491" s="193"/>
      <c r="O2491" s="193"/>
      <c r="P2491" s="193"/>
      <c r="Q2491" s="193"/>
      <c r="R2491" s="193"/>
      <c r="S2491" s="193"/>
      <c r="T2491" s="194"/>
      <c r="AT2491" s="189" t="s">
        <v>177</v>
      </c>
      <c r="AU2491" s="189" t="s">
        <v>86</v>
      </c>
      <c r="AV2491" s="13" t="s">
        <v>84</v>
      </c>
      <c r="AW2491" s="13" t="s">
        <v>34</v>
      </c>
      <c r="AX2491" s="13" t="s">
        <v>77</v>
      </c>
      <c r="AY2491" s="189" t="s">
        <v>164</v>
      </c>
    </row>
    <row r="2492" spans="1:65" s="14" customFormat="1" x14ac:dyDescent="0.2">
      <c r="B2492" s="195"/>
      <c r="D2492" s="183" t="s">
        <v>177</v>
      </c>
      <c r="E2492" s="196" t="s">
        <v>1</v>
      </c>
      <c r="F2492" s="197" t="s">
        <v>1068</v>
      </c>
      <c r="H2492" s="198">
        <v>45.432000000000002</v>
      </c>
      <c r="I2492" s="199"/>
      <c r="L2492" s="195"/>
      <c r="M2492" s="200"/>
      <c r="N2492" s="201"/>
      <c r="O2492" s="201"/>
      <c r="P2492" s="201"/>
      <c r="Q2492" s="201"/>
      <c r="R2492" s="201"/>
      <c r="S2492" s="201"/>
      <c r="T2492" s="202"/>
      <c r="AT2492" s="196" t="s">
        <v>177</v>
      </c>
      <c r="AU2492" s="196" t="s">
        <v>86</v>
      </c>
      <c r="AV2492" s="14" t="s">
        <v>86</v>
      </c>
      <c r="AW2492" s="14" t="s">
        <v>34</v>
      </c>
      <c r="AX2492" s="14" t="s">
        <v>77</v>
      </c>
      <c r="AY2492" s="196" t="s">
        <v>164</v>
      </c>
    </row>
    <row r="2493" spans="1:65" s="14" customFormat="1" x14ac:dyDescent="0.2">
      <c r="B2493" s="195"/>
      <c r="D2493" s="183" t="s">
        <v>177</v>
      </c>
      <c r="E2493" s="196" t="s">
        <v>1</v>
      </c>
      <c r="F2493" s="197" t="s">
        <v>1069</v>
      </c>
      <c r="H2493" s="198">
        <v>15.223000000000001</v>
      </c>
      <c r="I2493" s="199"/>
      <c r="L2493" s="195"/>
      <c r="M2493" s="200"/>
      <c r="N2493" s="201"/>
      <c r="O2493" s="201"/>
      <c r="P2493" s="201"/>
      <c r="Q2493" s="201"/>
      <c r="R2493" s="201"/>
      <c r="S2493" s="201"/>
      <c r="T2493" s="202"/>
      <c r="AT2493" s="196" t="s">
        <v>177</v>
      </c>
      <c r="AU2493" s="196" t="s">
        <v>86</v>
      </c>
      <c r="AV2493" s="14" t="s">
        <v>86</v>
      </c>
      <c r="AW2493" s="14" t="s">
        <v>34</v>
      </c>
      <c r="AX2493" s="14" t="s">
        <v>77</v>
      </c>
      <c r="AY2493" s="196" t="s">
        <v>164</v>
      </c>
    </row>
    <row r="2494" spans="1:65" s="14" customFormat="1" x14ac:dyDescent="0.2">
      <c r="B2494" s="195"/>
      <c r="D2494" s="183" t="s">
        <v>177</v>
      </c>
      <c r="E2494" s="196" t="s">
        <v>1</v>
      </c>
      <c r="F2494" s="197" t="s">
        <v>1070</v>
      </c>
      <c r="H2494" s="198">
        <v>2.1070000000000002</v>
      </c>
      <c r="I2494" s="199"/>
      <c r="L2494" s="195"/>
      <c r="M2494" s="200"/>
      <c r="N2494" s="201"/>
      <c r="O2494" s="201"/>
      <c r="P2494" s="201"/>
      <c r="Q2494" s="201"/>
      <c r="R2494" s="201"/>
      <c r="S2494" s="201"/>
      <c r="T2494" s="202"/>
      <c r="AT2494" s="196" t="s">
        <v>177</v>
      </c>
      <c r="AU2494" s="196" t="s">
        <v>86</v>
      </c>
      <c r="AV2494" s="14" t="s">
        <v>86</v>
      </c>
      <c r="AW2494" s="14" t="s">
        <v>34</v>
      </c>
      <c r="AX2494" s="14" t="s">
        <v>77</v>
      </c>
      <c r="AY2494" s="196" t="s">
        <v>164</v>
      </c>
    </row>
    <row r="2495" spans="1:65" s="14" customFormat="1" x14ac:dyDescent="0.2">
      <c r="B2495" s="195"/>
      <c r="D2495" s="183" t="s">
        <v>177</v>
      </c>
      <c r="E2495" s="196" t="s">
        <v>1</v>
      </c>
      <c r="F2495" s="197" t="s">
        <v>1071</v>
      </c>
      <c r="H2495" s="198">
        <v>0.08</v>
      </c>
      <c r="I2495" s="199"/>
      <c r="L2495" s="195"/>
      <c r="M2495" s="200"/>
      <c r="N2495" s="201"/>
      <c r="O2495" s="201"/>
      <c r="P2495" s="201"/>
      <c r="Q2495" s="201"/>
      <c r="R2495" s="201"/>
      <c r="S2495" s="201"/>
      <c r="T2495" s="202"/>
      <c r="AT2495" s="196" t="s">
        <v>177</v>
      </c>
      <c r="AU2495" s="196" t="s">
        <v>86</v>
      </c>
      <c r="AV2495" s="14" t="s">
        <v>86</v>
      </c>
      <c r="AW2495" s="14" t="s">
        <v>34</v>
      </c>
      <c r="AX2495" s="14" t="s">
        <v>77</v>
      </c>
      <c r="AY2495" s="196" t="s">
        <v>164</v>
      </c>
    </row>
    <row r="2496" spans="1:65" s="15" customFormat="1" x14ac:dyDescent="0.2">
      <c r="B2496" s="203"/>
      <c r="D2496" s="183" t="s">
        <v>177</v>
      </c>
      <c r="E2496" s="204" t="s">
        <v>1</v>
      </c>
      <c r="F2496" s="205" t="s">
        <v>184</v>
      </c>
      <c r="H2496" s="206">
        <v>62.841999999999999</v>
      </c>
      <c r="I2496" s="207"/>
      <c r="L2496" s="203"/>
      <c r="M2496" s="208"/>
      <c r="N2496" s="209"/>
      <c r="O2496" s="209"/>
      <c r="P2496" s="209"/>
      <c r="Q2496" s="209"/>
      <c r="R2496" s="209"/>
      <c r="S2496" s="209"/>
      <c r="T2496" s="210"/>
      <c r="AT2496" s="204" t="s">
        <v>177</v>
      </c>
      <c r="AU2496" s="204" t="s">
        <v>86</v>
      </c>
      <c r="AV2496" s="15" t="s">
        <v>172</v>
      </c>
      <c r="AW2496" s="15" t="s">
        <v>34</v>
      </c>
      <c r="AX2496" s="15" t="s">
        <v>84</v>
      </c>
      <c r="AY2496" s="204" t="s">
        <v>164</v>
      </c>
    </row>
    <row r="2497" spans="1:65" s="2" customFormat="1" ht="16.5" customHeight="1" x14ac:dyDescent="0.2">
      <c r="A2497" s="34"/>
      <c r="B2497" s="168"/>
      <c r="C2497" s="169" t="s">
        <v>1072</v>
      </c>
      <c r="D2497" s="214" t="s">
        <v>167</v>
      </c>
      <c r="E2497" s="306" t="s">
        <v>6059</v>
      </c>
      <c r="F2497" s="307" t="s">
        <v>6060</v>
      </c>
      <c r="G2497" s="173" t="s">
        <v>329</v>
      </c>
      <c r="H2497" s="174">
        <v>62.841999999999999</v>
      </c>
      <c r="I2497" s="175"/>
      <c r="J2497" s="176">
        <f>ROUND(I2497*H2497,2)</f>
        <v>0</v>
      </c>
      <c r="K2497" s="307" t="s">
        <v>171</v>
      </c>
      <c r="L2497" s="35"/>
      <c r="M2497" s="177" t="s">
        <v>1</v>
      </c>
      <c r="N2497" s="178" t="s">
        <v>42</v>
      </c>
      <c r="O2497" s="60"/>
      <c r="P2497" s="179">
        <f>O2497*H2497</f>
        <v>0</v>
      </c>
      <c r="Q2497" s="179">
        <v>0</v>
      </c>
      <c r="R2497" s="179">
        <f>Q2497*H2497</f>
        <v>0</v>
      </c>
      <c r="S2497" s="179">
        <v>0</v>
      </c>
      <c r="T2497" s="180">
        <f>S2497*H2497</f>
        <v>0</v>
      </c>
      <c r="U2497" s="34"/>
      <c r="V2497" s="34"/>
      <c r="W2497" s="34"/>
      <c r="X2497" s="34"/>
      <c r="Y2497" s="34"/>
      <c r="Z2497" s="34"/>
      <c r="AA2497" s="34"/>
      <c r="AB2497" s="34"/>
      <c r="AC2497" s="34"/>
      <c r="AD2497" s="34"/>
      <c r="AE2497" s="34"/>
      <c r="AR2497" s="181" t="s">
        <v>172</v>
      </c>
      <c r="AT2497" s="181" t="s">
        <v>167</v>
      </c>
      <c r="AU2497" s="181" t="s">
        <v>86</v>
      </c>
      <c r="AY2497" s="18" t="s">
        <v>164</v>
      </c>
      <c r="BE2497" s="182">
        <f>IF(N2497="základní",J2497,0)</f>
        <v>0</v>
      </c>
      <c r="BF2497" s="182">
        <f>IF(N2497="snížená",J2497,0)</f>
        <v>0</v>
      </c>
      <c r="BG2497" s="182">
        <f>IF(N2497="zákl. přenesená",J2497,0)</f>
        <v>0</v>
      </c>
      <c r="BH2497" s="182">
        <f>IF(N2497="sníž. přenesená",J2497,0)</f>
        <v>0</v>
      </c>
      <c r="BI2497" s="182">
        <f>IF(N2497="nulová",J2497,0)</f>
        <v>0</v>
      </c>
      <c r="BJ2497" s="18" t="s">
        <v>84</v>
      </c>
      <c r="BK2497" s="182">
        <f>ROUND(I2497*H2497,2)</f>
        <v>0</v>
      </c>
      <c r="BL2497" s="18" t="s">
        <v>172</v>
      </c>
      <c r="BM2497" s="181" t="s">
        <v>1073</v>
      </c>
    </row>
    <row r="2498" spans="1:65" s="2" customFormat="1" x14ac:dyDescent="0.2">
      <c r="A2498" s="34"/>
      <c r="B2498" s="35"/>
      <c r="C2498" s="34"/>
      <c r="D2498" s="183" t="s">
        <v>174</v>
      </c>
      <c r="E2498" s="34"/>
      <c r="F2498" s="308" t="s">
        <v>6060</v>
      </c>
      <c r="G2498" s="34"/>
      <c r="H2498" s="34"/>
      <c r="I2498" s="103"/>
      <c r="J2498" s="34"/>
      <c r="K2498" s="34"/>
      <c r="L2498" s="35"/>
      <c r="M2498" s="185"/>
      <c r="N2498" s="186"/>
      <c r="O2498" s="60"/>
      <c r="P2498" s="60"/>
      <c r="Q2498" s="60"/>
      <c r="R2498" s="60"/>
      <c r="S2498" s="60"/>
      <c r="T2498" s="61"/>
      <c r="U2498" s="34"/>
      <c r="V2498" s="34"/>
      <c r="W2498" s="34"/>
      <c r="X2498" s="34"/>
      <c r="Y2498" s="34"/>
      <c r="Z2498" s="34"/>
      <c r="AA2498" s="34"/>
      <c r="AB2498" s="34"/>
      <c r="AC2498" s="34"/>
      <c r="AD2498" s="34"/>
      <c r="AE2498" s="34"/>
      <c r="AT2498" s="18" t="s">
        <v>174</v>
      </c>
      <c r="AU2498" s="18" t="s">
        <v>86</v>
      </c>
    </row>
    <row r="2499" spans="1:65" s="2" customFormat="1" ht="48.75" x14ac:dyDescent="0.2">
      <c r="A2499" s="34"/>
      <c r="B2499" s="35"/>
      <c r="C2499" s="34"/>
      <c r="D2499" s="183" t="s">
        <v>175</v>
      </c>
      <c r="E2499" s="34"/>
      <c r="F2499" s="187" t="s">
        <v>1074</v>
      </c>
      <c r="G2499" s="34"/>
      <c r="H2499" s="34"/>
      <c r="I2499" s="103"/>
      <c r="J2499" s="34"/>
      <c r="K2499" s="34"/>
      <c r="L2499" s="35"/>
      <c r="M2499" s="185"/>
      <c r="N2499" s="186"/>
      <c r="O2499" s="60"/>
      <c r="P2499" s="60"/>
      <c r="Q2499" s="60"/>
      <c r="R2499" s="60"/>
      <c r="S2499" s="60"/>
      <c r="T2499" s="61"/>
      <c r="U2499" s="34"/>
      <c r="V2499" s="34"/>
      <c r="W2499" s="34"/>
      <c r="X2499" s="34"/>
      <c r="Y2499" s="34"/>
      <c r="Z2499" s="34"/>
      <c r="AA2499" s="34"/>
      <c r="AB2499" s="34"/>
      <c r="AC2499" s="34"/>
      <c r="AD2499" s="34"/>
      <c r="AE2499" s="34"/>
      <c r="AT2499" s="18" t="s">
        <v>175</v>
      </c>
      <c r="AU2499" s="18" t="s">
        <v>86</v>
      </c>
    </row>
    <row r="2500" spans="1:65" s="13" customFormat="1" x14ac:dyDescent="0.2">
      <c r="B2500" s="188"/>
      <c r="D2500" s="183" t="s">
        <v>177</v>
      </c>
      <c r="E2500" s="189" t="s">
        <v>1</v>
      </c>
      <c r="F2500" s="190" t="s">
        <v>178</v>
      </c>
      <c r="H2500" s="189" t="s">
        <v>1</v>
      </c>
      <c r="I2500" s="191"/>
      <c r="L2500" s="188"/>
      <c r="M2500" s="192"/>
      <c r="N2500" s="193"/>
      <c r="O2500" s="193"/>
      <c r="P2500" s="193"/>
      <c r="Q2500" s="193"/>
      <c r="R2500" s="193"/>
      <c r="S2500" s="193"/>
      <c r="T2500" s="194"/>
      <c r="AT2500" s="189" t="s">
        <v>177</v>
      </c>
      <c r="AU2500" s="189" t="s">
        <v>86</v>
      </c>
      <c r="AV2500" s="13" t="s">
        <v>84</v>
      </c>
      <c r="AW2500" s="13" t="s">
        <v>34</v>
      </c>
      <c r="AX2500" s="13" t="s">
        <v>77</v>
      </c>
      <c r="AY2500" s="189" t="s">
        <v>164</v>
      </c>
    </row>
    <row r="2501" spans="1:65" s="13" customFormat="1" x14ac:dyDescent="0.2">
      <c r="B2501" s="188"/>
      <c r="D2501" s="183" t="s">
        <v>177</v>
      </c>
      <c r="E2501" s="189" t="s">
        <v>1</v>
      </c>
      <c r="F2501" s="190" t="s">
        <v>179</v>
      </c>
      <c r="H2501" s="189" t="s">
        <v>1</v>
      </c>
      <c r="I2501" s="191"/>
      <c r="L2501" s="188"/>
      <c r="M2501" s="192"/>
      <c r="N2501" s="193"/>
      <c r="O2501" s="193"/>
      <c r="P2501" s="193"/>
      <c r="Q2501" s="193"/>
      <c r="R2501" s="193"/>
      <c r="S2501" s="193"/>
      <c r="T2501" s="194"/>
      <c r="AT2501" s="189" t="s">
        <v>177</v>
      </c>
      <c r="AU2501" s="189" t="s">
        <v>86</v>
      </c>
      <c r="AV2501" s="13" t="s">
        <v>84</v>
      </c>
      <c r="AW2501" s="13" t="s">
        <v>34</v>
      </c>
      <c r="AX2501" s="13" t="s">
        <v>77</v>
      </c>
      <c r="AY2501" s="189" t="s">
        <v>164</v>
      </c>
    </row>
    <row r="2502" spans="1:65" s="13" customFormat="1" x14ac:dyDescent="0.2">
      <c r="B2502" s="188"/>
      <c r="D2502" s="183" t="s">
        <v>177</v>
      </c>
      <c r="E2502" s="189" t="s">
        <v>1</v>
      </c>
      <c r="F2502" s="190" t="s">
        <v>220</v>
      </c>
      <c r="H2502" s="189" t="s">
        <v>1</v>
      </c>
      <c r="I2502" s="191"/>
      <c r="L2502" s="188"/>
      <c r="M2502" s="192"/>
      <c r="N2502" s="193"/>
      <c r="O2502" s="193"/>
      <c r="P2502" s="193"/>
      <c r="Q2502" s="193"/>
      <c r="R2502" s="193"/>
      <c r="S2502" s="193"/>
      <c r="T2502" s="194"/>
      <c r="AT2502" s="189" t="s">
        <v>177</v>
      </c>
      <c r="AU2502" s="189" t="s">
        <v>86</v>
      </c>
      <c r="AV2502" s="13" t="s">
        <v>84</v>
      </c>
      <c r="AW2502" s="13" t="s">
        <v>34</v>
      </c>
      <c r="AX2502" s="13" t="s">
        <v>77</v>
      </c>
      <c r="AY2502" s="189" t="s">
        <v>164</v>
      </c>
    </row>
    <row r="2503" spans="1:65" s="13" customFormat="1" x14ac:dyDescent="0.2">
      <c r="B2503" s="188"/>
      <c r="D2503" s="183" t="s">
        <v>177</v>
      </c>
      <c r="E2503" s="189" t="s">
        <v>1</v>
      </c>
      <c r="F2503" s="190" t="s">
        <v>1066</v>
      </c>
      <c r="H2503" s="189" t="s">
        <v>1</v>
      </c>
      <c r="I2503" s="191"/>
      <c r="L2503" s="188"/>
      <c r="M2503" s="192"/>
      <c r="N2503" s="193"/>
      <c r="O2503" s="193"/>
      <c r="P2503" s="193"/>
      <c r="Q2503" s="193"/>
      <c r="R2503" s="193"/>
      <c r="S2503" s="193"/>
      <c r="T2503" s="194"/>
      <c r="AT2503" s="189" t="s">
        <v>177</v>
      </c>
      <c r="AU2503" s="189" t="s">
        <v>86</v>
      </c>
      <c r="AV2503" s="13" t="s">
        <v>84</v>
      </c>
      <c r="AW2503" s="13" t="s">
        <v>34</v>
      </c>
      <c r="AX2503" s="13" t="s">
        <v>77</v>
      </c>
      <c r="AY2503" s="189" t="s">
        <v>164</v>
      </c>
    </row>
    <row r="2504" spans="1:65" s="13" customFormat="1" x14ac:dyDescent="0.2">
      <c r="B2504" s="188"/>
      <c r="D2504" s="183" t="s">
        <v>177</v>
      </c>
      <c r="E2504" s="189" t="s">
        <v>1</v>
      </c>
      <c r="F2504" s="190" t="s">
        <v>1075</v>
      </c>
      <c r="H2504" s="189" t="s">
        <v>1</v>
      </c>
      <c r="I2504" s="191"/>
      <c r="L2504" s="188"/>
      <c r="M2504" s="192"/>
      <c r="N2504" s="193"/>
      <c r="O2504" s="193"/>
      <c r="P2504" s="193"/>
      <c r="Q2504" s="193"/>
      <c r="R2504" s="193"/>
      <c r="S2504" s="193"/>
      <c r="T2504" s="194"/>
      <c r="AT2504" s="189" t="s">
        <v>177</v>
      </c>
      <c r="AU2504" s="189" t="s">
        <v>86</v>
      </c>
      <c r="AV2504" s="13" t="s">
        <v>84</v>
      </c>
      <c r="AW2504" s="13" t="s">
        <v>34</v>
      </c>
      <c r="AX2504" s="13" t="s">
        <v>77</v>
      </c>
      <c r="AY2504" s="189" t="s">
        <v>164</v>
      </c>
    </row>
    <row r="2505" spans="1:65" s="14" customFormat="1" x14ac:dyDescent="0.2">
      <c r="B2505" s="195"/>
      <c r="D2505" s="183" t="s">
        <v>177</v>
      </c>
      <c r="E2505" s="196" t="s">
        <v>1</v>
      </c>
      <c r="F2505" s="197" t="s">
        <v>1068</v>
      </c>
      <c r="H2505" s="198">
        <v>45.432000000000002</v>
      </c>
      <c r="I2505" s="199"/>
      <c r="L2505" s="195"/>
      <c r="M2505" s="200"/>
      <c r="N2505" s="201"/>
      <c r="O2505" s="201"/>
      <c r="P2505" s="201"/>
      <c r="Q2505" s="201"/>
      <c r="R2505" s="201"/>
      <c r="S2505" s="201"/>
      <c r="T2505" s="202"/>
      <c r="AT2505" s="196" t="s">
        <v>177</v>
      </c>
      <c r="AU2505" s="196" t="s">
        <v>86</v>
      </c>
      <c r="AV2505" s="14" t="s">
        <v>86</v>
      </c>
      <c r="AW2505" s="14" t="s">
        <v>34</v>
      </c>
      <c r="AX2505" s="14" t="s">
        <v>77</v>
      </c>
      <c r="AY2505" s="196" t="s">
        <v>164</v>
      </c>
    </row>
    <row r="2506" spans="1:65" s="14" customFormat="1" x14ac:dyDescent="0.2">
      <c r="B2506" s="195"/>
      <c r="D2506" s="183" t="s">
        <v>177</v>
      </c>
      <c r="E2506" s="196" t="s">
        <v>1</v>
      </c>
      <c r="F2506" s="197" t="s">
        <v>1069</v>
      </c>
      <c r="H2506" s="198">
        <v>15.223000000000001</v>
      </c>
      <c r="I2506" s="199"/>
      <c r="L2506" s="195"/>
      <c r="M2506" s="200"/>
      <c r="N2506" s="201"/>
      <c r="O2506" s="201"/>
      <c r="P2506" s="201"/>
      <c r="Q2506" s="201"/>
      <c r="R2506" s="201"/>
      <c r="S2506" s="201"/>
      <c r="T2506" s="202"/>
      <c r="AT2506" s="196" t="s">
        <v>177</v>
      </c>
      <c r="AU2506" s="196" t="s">
        <v>86</v>
      </c>
      <c r="AV2506" s="14" t="s">
        <v>86</v>
      </c>
      <c r="AW2506" s="14" t="s">
        <v>34</v>
      </c>
      <c r="AX2506" s="14" t="s">
        <v>77</v>
      </c>
      <c r="AY2506" s="196" t="s">
        <v>164</v>
      </c>
    </row>
    <row r="2507" spans="1:65" s="14" customFormat="1" x14ac:dyDescent="0.2">
      <c r="B2507" s="195"/>
      <c r="D2507" s="183" t="s">
        <v>177</v>
      </c>
      <c r="E2507" s="196" t="s">
        <v>1</v>
      </c>
      <c r="F2507" s="197" t="s">
        <v>1070</v>
      </c>
      <c r="H2507" s="198">
        <v>2.1070000000000002</v>
      </c>
      <c r="I2507" s="199"/>
      <c r="L2507" s="195"/>
      <c r="M2507" s="200"/>
      <c r="N2507" s="201"/>
      <c r="O2507" s="201"/>
      <c r="P2507" s="201"/>
      <c r="Q2507" s="201"/>
      <c r="R2507" s="201"/>
      <c r="S2507" s="201"/>
      <c r="T2507" s="202"/>
      <c r="AT2507" s="196" t="s">
        <v>177</v>
      </c>
      <c r="AU2507" s="196" t="s">
        <v>86</v>
      </c>
      <c r="AV2507" s="14" t="s">
        <v>86</v>
      </c>
      <c r="AW2507" s="14" t="s">
        <v>34</v>
      </c>
      <c r="AX2507" s="14" t="s">
        <v>77</v>
      </c>
      <c r="AY2507" s="196" t="s">
        <v>164</v>
      </c>
    </row>
    <row r="2508" spans="1:65" s="14" customFormat="1" x14ac:dyDescent="0.2">
      <c r="B2508" s="195"/>
      <c r="D2508" s="183" t="s">
        <v>177</v>
      </c>
      <c r="E2508" s="196" t="s">
        <v>1</v>
      </c>
      <c r="F2508" s="197" t="s">
        <v>1071</v>
      </c>
      <c r="H2508" s="198">
        <v>0.08</v>
      </c>
      <c r="I2508" s="199"/>
      <c r="L2508" s="195"/>
      <c r="M2508" s="200"/>
      <c r="N2508" s="201"/>
      <c r="O2508" s="201"/>
      <c r="P2508" s="201"/>
      <c r="Q2508" s="201"/>
      <c r="R2508" s="201"/>
      <c r="S2508" s="201"/>
      <c r="T2508" s="202"/>
      <c r="AT2508" s="196" t="s">
        <v>177</v>
      </c>
      <c r="AU2508" s="196" t="s">
        <v>86</v>
      </c>
      <c r="AV2508" s="14" t="s">
        <v>86</v>
      </c>
      <c r="AW2508" s="14" t="s">
        <v>34</v>
      </c>
      <c r="AX2508" s="14" t="s">
        <v>77</v>
      </c>
      <c r="AY2508" s="196" t="s">
        <v>164</v>
      </c>
    </row>
    <row r="2509" spans="1:65" s="15" customFormat="1" x14ac:dyDescent="0.2">
      <c r="B2509" s="203"/>
      <c r="D2509" s="183" t="s">
        <v>177</v>
      </c>
      <c r="E2509" s="204" t="s">
        <v>1</v>
      </c>
      <c r="F2509" s="205" t="s">
        <v>184</v>
      </c>
      <c r="H2509" s="206">
        <v>62.841999999999999</v>
      </c>
      <c r="I2509" s="207"/>
      <c r="L2509" s="203"/>
      <c r="M2509" s="208"/>
      <c r="N2509" s="209"/>
      <c r="O2509" s="209"/>
      <c r="P2509" s="209"/>
      <c r="Q2509" s="209"/>
      <c r="R2509" s="209"/>
      <c r="S2509" s="209"/>
      <c r="T2509" s="210"/>
      <c r="AT2509" s="204" t="s">
        <v>177</v>
      </c>
      <c r="AU2509" s="204" t="s">
        <v>86</v>
      </c>
      <c r="AV2509" s="15" t="s">
        <v>172</v>
      </c>
      <c r="AW2509" s="15" t="s">
        <v>34</v>
      </c>
      <c r="AX2509" s="15" t="s">
        <v>84</v>
      </c>
      <c r="AY2509" s="204" t="s">
        <v>164</v>
      </c>
    </row>
    <row r="2510" spans="1:65" s="2" customFormat="1" ht="16.5" customHeight="1" x14ac:dyDescent="0.2">
      <c r="A2510" s="34"/>
      <c r="B2510" s="168"/>
      <c r="C2510" s="169" t="s">
        <v>1079</v>
      </c>
      <c r="D2510" s="214" t="s">
        <v>167</v>
      </c>
      <c r="E2510" s="306" t="s">
        <v>6061</v>
      </c>
      <c r="F2510" s="307" t="s">
        <v>6062</v>
      </c>
      <c r="G2510" s="173" t="s">
        <v>329</v>
      </c>
      <c r="H2510" s="174">
        <v>62.841999999999999</v>
      </c>
      <c r="I2510" s="175"/>
      <c r="J2510" s="176">
        <f>ROUND(I2510*H2510,2)</f>
        <v>0</v>
      </c>
      <c r="K2510" s="307" t="s">
        <v>171</v>
      </c>
      <c r="L2510" s="35"/>
      <c r="M2510" s="177" t="s">
        <v>1</v>
      </c>
      <c r="N2510" s="178" t="s">
        <v>42</v>
      </c>
      <c r="O2510" s="60"/>
      <c r="P2510" s="179">
        <f>O2510*H2510</f>
        <v>0</v>
      </c>
      <c r="Q2510" s="179">
        <v>0</v>
      </c>
      <c r="R2510" s="179">
        <f>Q2510*H2510</f>
        <v>0</v>
      </c>
      <c r="S2510" s="179">
        <v>0</v>
      </c>
      <c r="T2510" s="180">
        <f>S2510*H2510</f>
        <v>0</v>
      </c>
      <c r="U2510" s="34"/>
      <c r="V2510" s="34"/>
      <c r="W2510" s="34"/>
      <c r="X2510" s="34"/>
      <c r="Y2510" s="34"/>
      <c r="Z2510" s="34"/>
      <c r="AA2510" s="34"/>
      <c r="AB2510" s="34"/>
      <c r="AC2510" s="34"/>
      <c r="AD2510" s="34"/>
      <c r="AE2510" s="34"/>
      <c r="AR2510" s="181" t="s">
        <v>172</v>
      </c>
      <c r="AT2510" s="181" t="s">
        <v>167</v>
      </c>
      <c r="AU2510" s="181" t="s">
        <v>86</v>
      </c>
      <c r="AY2510" s="18" t="s">
        <v>164</v>
      </c>
      <c r="BE2510" s="182">
        <f>IF(N2510="základní",J2510,0)</f>
        <v>0</v>
      </c>
      <c r="BF2510" s="182">
        <f>IF(N2510="snížená",J2510,0)</f>
        <v>0</v>
      </c>
      <c r="BG2510" s="182">
        <f>IF(N2510="zákl. přenesená",J2510,0)</f>
        <v>0</v>
      </c>
      <c r="BH2510" s="182">
        <f>IF(N2510="sníž. přenesená",J2510,0)</f>
        <v>0</v>
      </c>
      <c r="BI2510" s="182">
        <f>IF(N2510="nulová",J2510,0)</f>
        <v>0</v>
      </c>
      <c r="BJ2510" s="18" t="s">
        <v>84</v>
      </c>
      <c r="BK2510" s="182">
        <f>ROUND(I2510*H2510,2)</f>
        <v>0</v>
      </c>
      <c r="BL2510" s="18" t="s">
        <v>172</v>
      </c>
      <c r="BM2510" s="181" t="s">
        <v>1080</v>
      </c>
    </row>
    <row r="2511" spans="1:65" s="2" customFormat="1" x14ac:dyDescent="0.2">
      <c r="A2511" s="34"/>
      <c r="B2511" s="35"/>
      <c r="C2511" s="34"/>
      <c r="D2511" s="183" t="s">
        <v>174</v>
      </c>
      <c r="E2511" s="34"/>
      <c r="F2511" s="308" t="s">
        <v>6063</v>
      </c>
      <c r="G2511" s="34"/>
      <c r="H2511" s="34"/>
      <c r="I2511" s="103"/>
      <c r="J2511" s="34"/>
      <c r="K2511" s="34"/>
      <c r="L2511" s="35"/>
      <c r="M2511" s="185"/>
      <c r="N2511" s="186"/>
      <c r="O2511" s="60"/>
      <c r="P2511" s="60"/>
      <c r="Q2511" s="60"/>
      <c r="R2511" s="60"/>
      <c r="S2511" s="60"/>
      <c r="T2511" s="61"/>
      <c r="U2511" s="34"/>
      <c r="V2511" s="34"/>
      <c r="W2511" s="34"/>
      <c r="X2511" s="34"/>
      <c r="Y2511" s="34"/>
      <c r="Z2511" s="34"/>
      <c r="AA2511" s="34"/>
      <c r="AB2511" s="34"/>
      <c r="AC2511" s="34"/>
      <c r="AD2511" s="34"/>
      <c r="AE2511" s="34"/>
      <c r="AT2511" s="18" t="s">
        <v>174</v>
      </c>
      <c r="AU2511" s="18" t="s">
        <v>86</v>
      </c>
    </row>
    <row r="2512" spans="1:65" s="2" customFormat="1" ht="48.75" x14ac:dyDescent="0.2">
      <c r="A2512" s="34"/>
      <c r="B2512" s="35"/>
      <c r="C2512" s="34"/>
      <c r="D2512" s="183" t="s">
        <v>175</v>
      </c>
      <c r="E2512" s="34"/>
      <c r="F2512" s="187" t="s">
        <v>1081</v>
      </c>
      <c r="G2512" s="34"/>
      <c r="H2512" s="34"/>
      <c r="I2512" s="103"/>
      <c r="J2512" s="34"/>
      <c r="K2512" s="34"/>
      <c r="L2512" s="35"/>
      <c r="M2512" s="185"/>
      <c r="N2512" s="186"/>
      <c r="O2512" s="60"/>
      <c r="P2512" s="60"/>
      <c r="Q2512" s="60"/>
      <c r="R2512" s="60"/>
      <c r="S2512" s="60"/>
      <c r="T2512" s="61"/>
      <c r="U2512" s="34"/>
      <c r="V2512" s="34"/>
      <c r="W2512" s="34"/>
      <c r="X2512" s="34"/>
      <c r="Y2512" s="34"/>
      <c r="Z2512" s="34"/>
      <c r="AA2512" s="34"/>
      <c r="AB2512" s="34"/>
      <c r="AC2512" s="34"/>
      <c r="AD2512" s="34"/>
      <c r="AE2512" s="34"/>
      <c r="AT2512" s="18" t="s">
        <v>175</v>
      </c>
      <c r="AU2512" s="18" t="s">
        <v>86</v>
      </c>
    </row>
    <row r="2513" spans="1:65" s="13" customFormat="1" x14ac:dyDescent="0.2">
      <c r="B2513" s="188"/>
      <c r="D2513" s="183" t="s">
        <v>177</v>
      </c>
      <c r="E2513" s="189" t="s">
        <v>1</v>
      </c>
      <c r="F2513" s="190" t="s">
        <v>178</v>
      </c>
      <c r="H2513" s="189" t="s">
        <v>1</v>
      </c>
      <c r="I2513" s="191"/>
      <c r="L2513" s="188"/>
      <c r="M2513" s="192"/>
      <c r="N2513" s="193"/>
      <c r="O2513" s="193"/>
      <c r="P2513" s="193"/>
      <c r="Q2513" s="193"/>
      <c r="R2513" s="193"/>
      <c r="S2513" s="193"/>
      <c r="T2513" s="194"/>
      <c r="AT2513" s="189" t="s">
        <v>177</v>
      </c>
      <c r="AU2513" s="189" t="s">
        <v>86</v>
      </c>
      <c r="AV2513" s="13" t="s">
        <v>84</v>
      </c>
      <c r="AW2513" s="13" t="s">
        <v>34</v>
      </c>
      <c r="AX2513" s="13" t="s">
        <v>77</v>
      </c>
      <c r="AY2513" s="189" t="s">
        <v>164</v>
      </c>
    </row>
    <row r="2514" spans="1:65" s="13" customFormat="1" x14ac:dyDescent="0.2">
      <c r="B2514" s="188"/>
      <c r="D2514" s="183" t="s">
        <v>177</v>
      </c>
      <c r="E2514" s="189" t="s">
        <v>1</v>
      </c>
      <c r="F2514" s="190" t="s">
        <v>179</v>
      </c>
      <c r="H2514" s="189" t="s">
        <v>1</v>
      </c>
      <c r="I2514" s="191"/>
      <c r="L2514" s="188"/>
      <c r="M2514" s="192"/>
      <c r="N2514" s="193"/>
      <c r="O2514" s="193"/>
      <c r="P2514" s="193"/>
      <c r="Q2514" s="193"/>
      <c r="R2514" s="193"/>
      <c r="S2514" s="193"/>
      <c r="T2514" s="194"/>
      <c r="AT2514" s="189" t="s">
        <v>177</v>
      </c>
      <c r="AU2514" s="189" t="s">
        <v>86</v>
      </c>
      <c r="AV2514" s="13" t="s">
        <v>84</v>
      </c>
      <c r="AW2514" s="13" t="s">
        <v>34</v>
      </c>
      <c r="AX2514" s="13" t="s">
        <v>77</v>
      </c>
      <c r="AY2514" s="189" t="s">
        <v>164</v>
      </c>
    </row>
    <row r="2515" spans="1:65" s="13" customFormat="1" x14ac:dyDescent="0.2">
      <c r="B2515" s="188"/>
      <c r="D2515" s="183" t="s">
        <v>177</v>
      </c>
      <c r="E2515" s="189" t="s">
        <v>1</v>
      </c>
      <c r="F2515" s="190" t="s">
        <v>220</v>
      </c>
      <c r="H2515" s="189" t="s">
        <v>1</v>
      </c>
      <c r="I2515" s="191"/>
      <c r="L2515" s="188"/>
      <c r="M2515" s="192"/>
      <c r="N2515" s="193"/>
      <c r="O2515" s="193"/>
      <c r="P2515" s="193"/>
      <c r="Q2515" s="193"/>
      <c r="R2515" s="193"/>
      <c r="S2515" s="193"/>
      <c r="T2515" s="194"/>
      <c r="AT2515" s="189" t="s">
        <v>177</v>
      </c>
      <c r="AU2515" s="189" t="s">
        <v>86</v>
      </c>
      <c r="AV2515" s="13" t="s">
        <v>84</v>
      </c>
      <c r="AW2515" s="13" t="s">
        <v>34</v>
      </c>
      <c r="AX2515" s="13" t="s">
        <v>77</v>
      </c>
      <c r="AY2515" s="189" t="s">
        <v>164</v>
      </c>
    </row>
    <row r="2516" spans="1:65" s="13" customFormat="1" x14ac:dyDescent="0.2">
      <c r="B2516" s="188"/>
      <c r="D2516" s="183" t="s">
        <v>177</v>
      </c>
      <c r="E2516" s="189" t="s">
        <v>1</v>
      </c>
      <c r="F2516" s="190" t="s">
        <v>1066</v>
      </c>
      <c r="H2516" s="189" t="s">
        <v>1</v>
      </c>
      <c r="I2516" s="191"/>
      <c r="L2516" s="188"/>
      <c r="M2516" s="192"/>
      <c r="N2516" s="193"/>
      <c r="O2516" s="193"/>
      <c r="P2516" s="193"/>
      <c r="Q2516" s="193"/>
      <c r="R2516" s="193"/>
      <c r="S2516" s="193"/>
      <c r="T2516" s="194"/>
      <c r="AT2516" s="189" t="s">
        <v>177</v>
      </c>
      <c r="AU2516" s="189" t="s">
        <v>86</v>
      </c>
      <c r="AV2516" s="13" t="s">
        <v>84</v>
      </c>
      <c r="AW2516" s="13" t="s">
        <v>34</v>
      </c>
      <c r="AX2516" s="13" t="s">
        <v>77</v>
      </c>
      <c r="AY2516" s="189" t="s">
        <v>164</v>
      </c>
    </row>
    <row r="2517" spans="1:65" s="13" customFormat="1" x14ac:dyDescent="0.2">
      <c r="B2517" s="188"/>
      <c r="D2517" s="183" t="s">
        <v>177</v>
      </c>
      <c r="E2517" s="189" t="s">
        <v>1</v>
      </c>
      <c r="F2517" s="190" t="s">
        <v>1077</v>
      </c>
      <c r="H2517" s="189" t="s">
        <v>1</v>
      </c>
      <c r="I2517" s="191"/>
      <c r="L2517" s="188"/>
      <c r="M2517" s="192"/>
      <c r="N2517" s="193"/>
      <c r="O2517" s="193"/>
      <c r="P2517" s="193"/>
      <c r="Q2517" s="193"/>
      <c r="R2517" s="193"/>
      <c r="S2517" s="193"/>
      <c r="T2517" s="194"/>
      <c r="AT2517" s="189" t="s">
        <v>177</v>
      </c>
      <c r="AU2517" s="189" t="s">
        <v>86</v>
      </c>
      <c r="AV2517" s="13" t="s">
        <v>84</v>
      </c>
      <c r="AW2517" s="13" t="s">
        <v>34</v>
      </c>
      <c r="AX2517" s="13" t="s">
        <v>77</v>
      </c>
      <c r="AY2517" s="189" t="s">
        <v>164</v>
      </c>
    </row>
    <row r="2518" spans="1:65" s="14" customFormat="1" x14ac:dyDescent="0.2">
      <c r="B2518" s="195"/>
      <c r="D2518" s="183" t="s">
        <v>177</v>
      </c>
      <c r="E2518" s="196" t="s">
        <v>1</v>
      </c>
      <c r="F2518" s="197" t="s">
        <v>1068</v>
      </c>
      <c r="H2518" s="198">
        <v>45.432000000000002</v>
      </c>
      <c r="I2518" s="199"/>
      <c r="L2518" s="195"/>
      <c r="M2518" s="200"/>
      <c r="N2518" s="201"/>
      <c r="O2518" s="201"/>
      <c r="P2518" s="201"/>
      <c r="Q2518" s="201"/>
      <c r="R2518" s="201"/>
      <c r="S2518" s="201"/>
      <c r="T2518" s="202"/>
      <c r="AT2518" s="196" t="s">
        <v>177</v>
      </c>
      <c r="AU2518" s="196" t="s">
        <v>86</v>
      </c>
      <c r="AV2518" s="14" t="s">
        <v>86</v>
      </c>
      <c r="AW2518" s="14" t="s">
        <v>34</v>
      </c>
      <c r="AX2518" s="14" t="s">
        <v>77</v>
      </c>
      <c r="AY2518" s="196" t="s">
        <v>164</v>
      </c>
    </row>
    <row r="2519" spans="1:65" s="14" customFormat="1" x14ac:dyDescent="0.2">
      <c r="B2519" s="195"/>
      <c r="D2519" s="183" t="s">
        <v>177</v>
      </c>
      <c r="E2519" s="196" t="s">
        <v>1</v>
      </c>
      <c r="F2519" s="197" t="s">
        <v>1069</v>
      </c>
      <c r="H2519" s="198">
        <v>15.223000000000001</v>
      </c>
      <c r="I2519" s="199"/>
      <c r="L2519" s="195"/>
      <c r="M2519" s="200"/>
      <c r="N2519" s="201"/>
      <c r="O2519" s="201"/>
      <c r="P2519" s="201"/>
      <c r="Q2519" s="201"/>
      <c r="R2519" s="201"/>
      <c r="S2519" s="201"/>
      <c r="T2519" s="202"/>
      <c r="AT2519" s="196" t="s">
        <v>177</v>
      </c>
      <c r="AU2519" s="196" t="s">
        <v>86</v>
      </c>
      <c r="AV2519" s="14" t="s">
        <v>86</v>
      </c>
      <c r="AW2519" s="14" t="s">
        <v>34</v>
      </c>
      <c r="AX2519" s="14" t="s">
        <v>77</v>
      </c>
      <c r="AY2519" s="196" t="s">
        <v>164</v>
      </c>
    </row>
    <row r="2520" spans="1:65" s="14" customFormat="1" x14ac:dyDescent="0.2">
      <c r="B2520" s="195"/>
      <c r="D2520" s="183" t="s">
        <v>177</v>
      </c>
      <c r="E2520" s="196" t="s">
        <v>1</v>
      </c>
      <c r="F2520" s="197" t="s">
        <v>1071</v>
      </c>
      <c r="H2520" s="198">
        <v>0.08</v>
      </c>
      <c r="I2520" s="199"/>
      <c r="L2520" s="195"/>
      <c r="M2520" s="200"/>
      <c r="N2520" s="201"/>
      <c r="O2520" s="201"/>
      <c r="P2520" s="201"/>
      <c r="Q2520" s="201"/>
      <c r="R2520" s="201"/>
      <c r="S2520" s="201"/>
      <c r="T2520" s="202"/>
      <c r="AT2520" s="196" t="s">
        <v>177</v>
      </c>
      <c r="AU2520" s="196" t="s">
        <v>86</v>
      </c>
      <c r="AV2520" s="14" t="s">
        <v>86</v>
      </c>
      <c r="AW2520" s="14" t="s">
        <v>34</v>
      </c>
      <c r="AX2520" s="14" t="s">
        <v>77</v>
      </c>
      <c r="AY2520" s="196" t="s">
        <v>164</v>
      </c>
    </row>
    <row r="2521" spans="1:65" s="13" customFormat="1" x14ac:dyDescent="0.2">
      <c r="B2521" s="188"/>
      <c r="D2521" s="183" t="s">
        <v>177</v>
      </c>
      <c r="E2521" s="189" t="s">
        <v>1</v>
      </c>
      <c r="F2521" s="190" t="s">
        <v>1078</v>
      </c>
      <c r="H2521" s="189" t="s">
        <v>1</v>
      </c>
      <c r="I2521" s="191"/>
      <c r="L2521" s="188"/>
      <c r="M2521" s="192"/>
      <c r="N2521" s="193"/>
      <c r="O2521" s="193"/>
      <c r="P2521" s="193"/>
      <c r="Q2521" s="193"/>
      <c r="R2521" s="193"/>
      <c r="S2521" s="193"/>
      <c r="T2521" s="194"/>
      <c r="AT2521" s="189" t="s">
        <v>177</v>
      </c>
      <c r="AU2521" s="189" t="s">
        <v>86</v>
      </c>
      <c r="AV2521" s="13" t="s">
        <v>84</v>
      </c>
      <c r="AW2521" s="13" t="s">
        <v>34</v>
      </c>
      <c r="AX2521" s="13" t="s">
        <v>77</v>
      </c>
      <c r="AY2521" s="189" t="s">
        <v>164</v>
      </c>
    </row>
    <row r="2522" spans="1:65" s="14" customFormat="1" x14ac:dyDescent="0.2">
      <c r="B2522" s="195"/>
      <c r="D2522" s="183" t="s">
        <v>177</v>
      </c>
      <c r="E2522" s="196" t="s">
        <v>1</v>
      </c>
      <c r="F2522" s="197" t="s">
        <v>1070</v>
      </c>
      <c r="H2522" s="198">
        <v>2.1070000000000002</v>
      </c>
      <c r="I2522" s="199"/>
      <c r="L2522" s="195"/>
      <c r="M2522" s="200"/>
      <c r="N2522" s="201"/>
      <c r="O2522" s="201"/>
      <c r="P2522" s="201"/>
      <c r="Q2522" s="201"/>
      <c r="R2522" s="201"/>
      <c r="S2522" s="201"/>
      <c r="T2522" s="202"/>
      <c r="AT2522" s="196" t="s">
        <v>177</v>
      </c>
      <c r="AU2522" s="196" t="s">
        <v>86</v>
      </c>
      <c r="AV2522" s="14" t="s">
        <v>86</v>
      </c>
      <c r="AW2522" s="14" t="s">
        <v>34</v>
      </c>
      <c r="AX2522" s="14" t="s">
        <v>77</v>
      </c>
      <c r="AY2522" s="196" t="s">
        <v>164</v>
      </c>
    </row>
    <row r="2523" spans="1:65" s="15" customFormat="1" x14ac:dyDescent="0.2">
      <c r="B2523" s="203"/>
      <c r="D2523" s="183" t="s">
        <v>177</v>
      </c>
      <c r="E2523" s="204" t="s">
        <v>1</v>
      </c>
      <c r="F2523" s="205" t="s">
        <v>184</v>
      </c>
      <c r="H2523" s="206">
        <v>62.841999999999999</v>
      </c>
      <c r="I2523" s="207"/>
      <c r="L2523" s="203"/>
      <c r="M2523" s="208"/>
      <c r="N2523" s="209"/>
      <c r="O2523" s="209"/>
      <c r="P2523" s="209"/>
      <c r="Q2523" s="209"/>
      <c r="R2523" s="209"/>
      <c r="S2523" s="209"/>
      <c r="T2523" s="210"/>
      <c r="AT2523" s="204" t="s">
        <v>177</v>
      </c>
      <c r="AU2523" s="204" t="s">
        <v>86</v>
      </c>
      <c r="AV2523" s="15" t="s">
        <v>172</v>
      </c>
      <c r="AW2523" s="15" t="s">
        <v>34</v>
      </c>
      <c r="AX2523" s="15" t="s">
        <v>84</v>
      </c>
      <c r="AY2523" s="204" t="s">
        <v>164</v>
      </c>
    </row>
    <row r="2524" spans="1:65" s="12" customFormat="1" ht="22.9" customHeight="1" x14ac:dyDescent="0.2">
      <c r="B2524" s="155"/>
      <c r="D2524" s="156" t="s">
        <v>76</v>
      </c>
      <c r="E2524" s="166" t="s">
        <v>1082</v>
      </c>
      <c r="F2524" s="166" t="s">
        <v>1083</v>
      </c>
      <c r="I2524" s="158"/>
      <c r="J2524" s="167">
        <f>BK2524</f>
        <v>0</v>
      </c>
      <c r="L2524" s="155"/>
      <c r="M2524" s="160"/>
      <c r="N2524" s="161"/>
      <c r="O2524" s="161"/>
      <c r="P2524" s="162">
        <f>SUM(P2525:P2527)</f>
        <v>0</v>
      </c>
      <c r="Q2524" s="161"/>
      <c r="R2524" s="162">
        <f>SUM(R2525:R2527)</f>
        <v>0</v>
      </c>
      <c r="S2524" s="161"/>
      <c r="T2524" s="163">
        <f>SUM(T2525:T2527)</f>
        <v>0</v>
      </c>
      <c r="AR2524" s="156" t="s">
        <v>84</v>
      </c>
      <c r="AT2524" s="164" t="s">
        <v>76</v>
      </c>
      <c r="AU2524" s="164" t="s">
        <v>84</v>
      </c>
      <c r="AY2524" s="156" t="s">
        <v>164</v>
      </c>
      <c r="BK2524" s="165">
        <f>SUM(BK2525:BK2527)</f>
        <v>0</v>
      </c>
    </row>
    <row r="2525" spans="1:65" s="2" customFormat="1" ht="16.5" customHeight="1" x14ac:dyDescent="0.2">
      <c r="A2525" s="34"/>
      <c r="B2525" s="168"/>
      <c r="C2525" s="169" t="s">
        <v>1084</v>
      </c>
      <c r="D2525" s="234" t="s">
        <v>167</v>
      </c>
      <c r="E2525" s="171" t="s">
        <v>1085</v>
      </c>
      <c r="F2525" s="172" t="s">
        <v>1086</v>
      </c>
      <c r="G2525" s="173" t="s">
        <v>329</v>
      </c>
      <c r="H2525" s="174">
        <v>166.541</v>
      </c>
      <c r="I2525" s="175"/>
      <c r="J2525" s="176">
        <f>ROUND(I2525*H2525,2)</f>
        <v>0</v>
      </c>
      <c r="K2525" s="172" t="s">
        <v>216</v>
      </c>
      <c r="L2525" s="35"/>
      <c r="M2525" s="177" t="s">
        <v>1</v>
      </c>
      <c r="N2525" s="178" t="s">
        <v>42</v>
      </c>
      <c r="O2525" s="60"/>
      <c r="P2525" s="179">
        <f>O2525*H2525</f>
        <v>0</v>
      </c>
      <c r="Q2525" s="179">
        <v>0</v>
      </c>
      <c r="R2525" s="179">
        <f>Q2525*H2525</f>
        <v>0</v>
      </c>
      <c r="S2525" s="179">
        <v>0</v>
      </c>
      <c r="T2525" s="180">
        <f>S2525*H2525</f>
        <v>0</v>
      </c>
      <c r="U2525" s="34"/>
      <c r="V2525" s="34"/>
      <c r="W2525" s="34"/>
      <c r="X2525" s="34"/>
      <c r="Y2525" s="34"/>
      <c r="Z2525" s="34"/>
      <c r="AA2525" s="34"/>
      <c r="AB2525" s="34"/>
      <c r="AC2525" s="34"/>
      <c r="AD2525" s="34"/>
      <c r="AE2525" s="34"/>
      <c r="AR2525" s="181" t="s">
        <v>172</v>
      </c>
      <c r="AT2525" s="181" t="s">
        <v>167</v>
      </c>
      <c r="AU2525" s="181" t="s">
        <v>86</v>
      </c>
      <c r="AY2525" s="18" t="s">
        <v>164</v>
      </c>
      <c r="BE2525" s="182">
        <f>IF(N2525="základní",J2525,0)</f>
        <v>0</v>
      </c>
      <c r="BF2525" s="182">
        <f>IF(N2525="snížená",J2525,0)</f>
        <v>0</v>
      </c>
      <c r="BG2525" s="182">
        <f>IF(N2525="zákl. přenesená",J2525,0)</f>
        <v>0</v>
      </c>
      <c r="BH2525" s="182">
        <f>IF(N2525="sníž. přenesená",J2525,0)</f>
        <v>0</v>
      </c>
      <c r="BI2525" s="182">
        <f>IF(N2525="nulová",J2525,0)</f>
        <v>0</v>
      </c>
      <c r="BJ2525" s="18" t="s">
        <v>84</v>
      </c>
      <c r="BK2525" s="182">
        <f>ROUND(I2525*H2525,2)</f>
        <v>0</v>
      </c>
      <c r="BL2525" s="18" t="s">
        <v>172</v>
      </c>
      <c r="BM2525" s="181" t="s">
        <v>1087</v>
      </c>
    </row>
    <row r="2526" spans="1:65" s="2" customFormat="1" ht="19.5" x14ac:dyDescent="0.2">
      <c r="A2526" s="34"/>
      <c r="B2526" s="35"/>
      <c r="C2526" s="34"/>
      <c r="D2526" s="183" t="s">
        <v>174</v>
      </c>
      <c r="E2526" s="34"/>
      <c r="F2526" s="184" t="s">
        <v>1088</v>
      </c>
      <c r="G2526" s="34"/>
      <c r="H2526" s="34"/>
      <c r="I2526" s="103"/>
      <c r="J2526" s="34"/>
      <c r="K2526" s="34"/>
      <c r="L2526" s="35"/>
      <c r="M2526" s="185"/>
      <c r="N2526" s="186"/>
      <c r="O2526" s="60"/>
      <c r="P2526" s="60"/>
      <c r="Q2526" s="60"/>
      <c r="R2526" s="60"/>
      <c r="S2526" s="60"/>
      <c r="T2526" s="61"/>
      <c r="U2526" s="34"/>
      <c r="V2526" s="34"/>
      <c r="W2526" s="34"/>
      <c r="X2526" s="34"/>
      <c r="Y2526" s="34"/>
      <c r="Z2526" s="34"/>
      <c r="AA2526" s="34"/>
      <c r="AB2526" s="34"/>
      <c r="AC2526" s="34"/>
      <c r="AD2526" s="34"/>
      <c r="AE2526" s="34"/>
      <c r="AT2526" s="18" t="s">
        <v>174</v>
      </c>
      <c r="AU2526" s="18" t="s">
        <v>86</v>
      </c>
    </row>
    <row r="2527" spans="1:65" s="2" customFormat="1" ht="19.5" x14ac:dyDescent="0.2">
      <c r="A2527" s="34"/>
      <c r="B2527" s="35"/>
      <c r="C2527" s="34"/>
      <c r="D2527" s="183" t="s">
        <v>175</v>
      </c>
      <c r="E2527" s="34"/>
      <c r="F2527" s="187" t="s">
        <v>1089</v>
      </c>
      <c r="G2527" s="34"/>
      <c r="H2527" s="34"/>
      <c r="I2527" s="103"/>
      <c r="J2527" s="34"/>
      <c r="K2527" s="34"/>
      <c r="L2527" s="35"/>
      <c r="M2527" s="185"/>
      <c r="N2527" s="186"/>
      <c r="O2527" s="60"/>
      <c r="P2527" s="60"/>
      <c r="Q2527" s="60"/>
      <c r="R2527" s="60"/>
      <c r="S2527" s="60"/>
      <c r="T2527" s="61"/>
      <c r="U2527" s="34"/>
      <c r="V2527" s="34"/>
      <c r="W2527" s="34"/>
      <c r="X2527" s="34"/>
      <c r="Y2527" s="34"/>
      <c r="Z2527" s="34"/>
      <c r="AA2527" s="34"/>
      <c r="AB2527" s="34"/>
      <c r="AC2527" s="34"/>
      <c r="AD2527" s="34"/>
      <c r="AE2527" s="34"/>
      <c r="AT2527" s="18" t="s">
        <v>175</v>
      </c>
      <c r="AU2527" s="18" t="s">
        <v>86</v>
      </c>
    </row>
    <row r="2528" spans="1:65" s="12" customFormat="1" ht="25.9" customHeight="1" x14ac:dyDescent="0.2">
      <c r="B2528" s="155"/>
      <c r="D2528" s="156" t="s">
        <v>76</v>
      </c>
      <c r="E2528" s="157" t="s">
        <v>185</v>
      </c>
      <c r="F2528" s="157" t="s">
        <v>186</v>
      </c>
      <c r="I2528" s="158"/>
      <c r="J2528" s="159">
        <f>BK2528</f>
        <v>0</v>
      </c>
      <c r="L2528" s="155"/>
      <c r="M2528" s="160"/>
      <c r="N2528" s="161"/>
      <c r="O2528" s="161"/>
      <c r="P2528" s="162">
        <f>P2529+P2644+P2677+P3301+P3703</f>
        <v>0</v>
      </c>
      <c r="Q2528" s="161"/>
      <c r="R2528" s="162">
        <f>R2529+R2644+R2677+R3301+R3703</f>
        <v>3.9185718600000006</v>
      </c>
      <c r="S2528" s="161"/>
      <c r="T2528" s="163">
        <f>T2529+T2644+T2677+T3301+T3703</f>
        <v>1.8928200000000002</v>
      </c>
      <c r="AR2528" s="156" t="s">
        <v>86</v>
      </c>
      <c r="AT2528" s="164" t="s">
        <v>76</v>
      </c>
      <c r="AU2528" s="164" t="s">
        <v>77</v>
      </c>
      <c r="AY2528" s="156" t="s">
        <v>164</v>
      </c>
      <c r="BK2528" s="165">
        <f>BK2529+BK2644+BK2677+BK3301+BK3703</f>
        <v>0</v>
      </c>
    </row>
    <row r="2529" spans="1:65" s="12" customFormat="1" ht="22.9" customHeight="1" x14ac:dyDescent="0.2">
      <c r="B2529" s="155"/>
      <c r="D2529" s="156" t="s">
        <v>76</v>
      </c>
      <c r="E2529" s="166" t="s">
        <v>1090</v>
      </c>
      <c r="F2529" s="166" t="s">
        <v>1091</v>
      </c>
      <c r="I2529" s="158"/>
      <c r="J2529" s="167">
        <f>BK2529</f>
        <v>0</v>
      </c>
      <c r="L2529" s="155"/>
      <c r="M2529" s="160"/>
      <c r="N2529" s="161"/>
      <c r="O2529" s="161"/>
      <c r="P2529" s="162">
        <f>SUM(P2530:P2643)</f>
        <v>0</v>
      </c>
      <c r="Q2529" s="161"/>
      <c r="R2529" s="162">
        <f>SUM(R2530:R2643)</f>
        <v>1.158664E-2</v>
      </c>
      <c r="S2529" s="161"/>
      <c r="T2529" s="163">
        <f>SUM(T2530:T2643)</f>
        <v>0</v>
      </c>
      <c r="AR2529" s="156" t="s">
        <v>86</v>
      </c>
      <c r="AT2529" s="164" t="s">
        <v>76</v>
      </c>
      <c r="AU2529" s="164" t="s">
        <v>84</v>
      </c>
      <c r="AY2529" s="156" t="s">
        <v>164</v>
      </c>
      <c r="BK2529" s="165">
        <f>SUM(BK2530:BK2643)</f>
        <v>0</v>
      </c>
    </row>
    <row r="2530" spans="1:65" s="2" customFormat="1" ht="16.5" customHeight="1" x14ac:dyDescent="0.2">
      <c r="A2530" s="34"/>
      <c r="B2530" s="168"/>
      <c r="C2530" s="169" t="s">
        <v>1092</v>
      </c>
      <c r="D2530" s="214" t="s">
        <v>167</v>
      </c>
      <c r="E2530" s="171" t="s">
        <v>1093</v>
      </c>
      <c r="F2530" s="172" t="s">
        <v>1094</v>
      </c>
      <c r="G2530" s="173" t="s">
        <v>282</v>
      </c>
      <c r="H2530" s="174">
        <v>0.57299999999999995</v>
      </c>
      <c r="I2530" s="175"/>
      <c r="J2530" s="176">
        <f>ROUND(I2530*H2530,2)</f>
        <v>0</v>
      </c>
      <c r="K2530" s="172" t="s">
        <v>216</v>
      </c>
      <c r="L2530" s="35"/>
      <c r="M2530" s="177" t="s">
        <v>1</v>
      </c>
      <c r="N2530" s="178" t="s">
        <v>42</v>
      </c>
      <c r="O2530" s="60"/>
      <c r="P2530" s="179">
        <f>O2530*H2530</f>
        <v>0</v>
      </c>
      <c r="Q2530" s="179">
        <v>0</v>
      </c>
      <c r="R2530" s="179">
        <f>Q2530*H2530</f>
        <v>0</v>
      </c>
      <c r="S2530" s="179">
        <v>0</v>
      </c>
      <c r="T2530" s="180">
        <f>S2530*H2530</f>
        <v>0</v>
      </c>
      <c r="U2530" s="34"/>
      <c r="V2530" s="34"/>
      <c r="W2530" s="34"/>
      <c r="X2530" s="34"/>
      <c r="Y2530" s="34"/>
      <c r="Z2530" s="34"/>
      <c r="AA2530" s="34"/>
      <c r="AB2530" s="34"/>
      <c r="AC2530" s="34"/>
      <c r="AD2530" s="34"/>
      <c r="AE2530" s="34"/>
      <c r="AR2530" s="181" t="s">
        <v>191</v>
      </c>
      <c r="AT2530" s="181" t="s">
        <v>167</v>
      </c>
      <c r="AU2530" s="181" t="s">
        <v>86</v>
      </c>
      <c r="AY2530" s="18" t="s">
        <v>164</v>
      </c>
      <c r="BE2530" s="182">
        <f>IF(N2530="základní",J2530,0)</f>
        <v>0</v>
      </c>
      <c r="BF2530" s="182">
        <f>IF(N2530="snížená",J2530,0)</f>
        <v>0</v>
      </c>
      <c r="BG2530" s="182">
        <f>IF(N2530="zákl. přenesená",J2530,0)</f>
        <v>0</v>
      </c>
      <c r="BH2530" s="182">
        <f>IF(N2530="sníž. přenesená",J2530,0)</f>
        <v>0</v>
      </c>
      <c r="BI2530" s="182">
        <f>IF(N2530="nulová",J2530,0)</f>
        <v>0</v>
      </c>
      <c r="BJ2530" s="18" t="s">
        <v>84</v>
      </c>
      <c r="BK2530" s="182">
        <f>ROUND(I2530*H2530,2)</f>
        <v>0</v>
      </c>
      <c r="BL2530" s="18" t="s">
        <v>191</v>
      </c>
      <c r="BM2530" s="181" t="s">
        <v>1095</v>
      </c>
    </row>
    <row r="2531" spans="1:65" s="2" customFormat="1" x14ac:dyDescent="0.2">
      <c r="A2531" s="34"/>
      <c r="B2531" s="35"/>
      <c r="C2531" s="34"/>
      <c r="D2531" s="183" t="s">
        <v>174</v>
      </c>
      <c r="E2531" s="34"/>
      <c r="F2531" s="184" t="s">
        <v>1096</v>
      </c>
      <c r="G2531" s="34"/>
      <c r="H2531" s="34"/>
      <c r="I2531" s="103"/>
      <c r="J2531" s="34"/>
      <c r="K2531" s="34"/>
      <c r="L2531" s="35"/>
      <c r="M2531" s="185"/>
      <c r="N2531" s="186"/>
      <c r="O2531" s="60"/>
      <c r="P2531" s="60"/>
      <c r="Q2531" s="60"/>
      <c r="R2531" s="60"/>
      <c r="S2531" s="60"/>
      <c r="T2531" s="61"/>
      <c r="U2531" s="34"/>
      <c r="V2531" s="34"/>
      <c r="W2531" s="34"/>
      <c r="X2531" s="34"/>
      <c r="Y2531" s="34"/>
      <c r="Z2531" s="34"/>
      <c r="AA2531" s="34"/>
      <c r="AB2531" s="34"/>
      <c r="AC2531" s="34"/>
      <c r="AD2531" s="34"/>
      <c r="AE2531" s="34"/>
      <c r="AT2531" s="18" t="s">
        <v>174</v>
      </c>
      <c r="AU2531" s="18" t="s">
        <v>86</v>
      </c>
    </row>
    <row r="2532" spans="1:65" s="13" customFormat="1" x14ac:dyDescent="0.2">
      <c r="B2532" s="188"/>
      <c r="D2532" s="183" t="s">
        <v>177</v>
      </c>
      <c r="E2532" s="189" t="s">
        <v>1</v>
      </c>
      <c r="F2532" s="190" t="s">
        <v>178</v>
      </c>
      <c r="H2532" s="189" t="s">
        <v>1</v>
      </c>
      <c r="I2532" s="191"/>
      <c r="L2532" s="188"/>
      <c r="M2532" s="192"/>
      <c r="N2532" s="193"/>
      <c r="O2532" s="193"/>
      <c r="P2532" s="193"/>
      <c r="Q2532" s="193"/>
      <c r="R2532" s="193"/>
      <c r="S2532" s="193"/>
      <c r="T2532" s="194"/>
      <c r="AT2532" s="189" t="s">
        <v>177</v>
      </c>
      <c r="AU2532" s="189" t="s">
        <v>86</v>
      </c>
      <c r="AV2532" s="13" t="s">
        <v>84</v>
      </c>
      <c r="AW2532" s="13" t="s">
        <v>34</v>
      </c>
      <c r="AX2532" s="13" t="s">
        <v>77</v>
      </c>
      <c r="AY2532" s="189" t="s">
        <v>164</v>
      </c>
    </row>
    <row r="2533" spans="1:65" s="13" customFormat="1" x14ac:dyDescent="0.2">
      <c r="B2533" s="188"/>
      <c r="D2533" s="183" t="s">
        <v>177</v>
      </c>
      <c r="E2533" s="189" t="s">
        <v>1</v>
      </c>
      <c r="F2533" s="190" t="s">
        <v>179</v>
      </c>
      <c r="H2533" s="189" t="s">
        <v>1</v>
      </c>
      <c r="I2533" s="191"/>
      <c r="L2533" s="188"/>
      <c r="M2533" s="192"/>
      <c r="N2533" s="193"/>
      <c r="O2533" s="193"/>
      <c r="P2533" s="193"/>
      <c r="Q2533" s="193"/>
      <c r="R2533" s="193"/>
      <c r="S2533" s="193"/>
      <c r="T2533" s="194"/>
      <c r="AT2533" s="189" t="s">
        <v>177</v>
      </c>
      <c r="AU2533" s="189" t="s">
        <v>86</v>
      </c>
      <c r="AV2533" s="13" t="s">
        <v>84</v>
      </c>
      <c r="AW2533" s="13" t="s">
        <v>34</v>
      </c>
      <c r="AX2533" s="13" t="s">
        <v>77</v>
      </c>
      <c r="AY2533" s="189" t="s">
        <v>164</v>
      </c>
    </row>
    <row r="2534" spans="1:65" s="13" customFormat="1" x14ac:dyDescent="0.2">
      <c r="B2534" s="188"/>
      <c r="D2534" s="183" t="s">
        <v>177</v>
      </c>
      <c r="E2534" s="189" t="s">
        <v>1</v>
      </c>
      <c r="F2534" s="190" t="s">
        <v>220</v>
      </c>
      <c r="H2534" s="189" t="s">
        <v>1</v>
      </c>
      <c r="I2534" s="191"/>
      <c r="L2534" s="188"/>
      <c r="M2534" s="192"/>
      <c r="N2534" s="193"/>
      <c r="O2534" s="193"/>
      <c r="P2534" s="193"/>
      <c r="Q2534" s="193"/>
      <c r="R2534" s="193"/>
      <c r="S2534" s="193"/>
      <c r="T2534" s="194"/>
      <c r="AT2534" s="189" t="s">
        <v>177</v>
      </c>
      <c r="AU2534" s="189" t="s">
        <v>86</v>
      </c>
      <c r="AV2534" s="13" t="s">
        <v>84</v>
      </c>
      <c r="AW2534" s="13" t="s">
        <v>34</v>
      </c>
      <c r="AX2534" s="13" t="s">
        <v>77</v>
      </c>
      <c r="AY2534" s="189" t="s">
        <v>164</v>
      </c>
    </row>
    <row r="2535" spans="1:65" s="13" customFormat="1" x14ac:dyDescent="0.2">
      <c r="B2535" s="188"/>
      <c r="D2535" s="183" t="s">
        <v>177</v>
      </c>
      <c r="E2535" s="189" t="s">
        <v>1</v>
      </c>
      <c r="F2535" s="190" t="s">
        <v>181</v>
      </c>
      <c r="H2535" s="189" t="s">
        <v>1</v>
      </c>
      <c r="I2535" s="191"/>
      <c r="L2535" s="188"/>
      <c r="M2535" s="192"/>
      <c r="N2535" s="193"/>
      <c r="O2535" s="193"/>
      <c r="P2535" s="193"/>
      <c r="Q2535" s="193"/>
      <c r="R2535" s="193"/>
      <c r="S2535" s="193"/>
      <c r="T2535" s="194"/>
      <c r="AT2535" s="189" t="s">
        <v>177</v>
      </c>
      <c r="AU2535" s="189" t="s">
        <v>86</v>
      </c>
      <c r="AV2535" s="13" t="s">
        <v>84</v>
      </c>
      <c r="AW2535" s="13" t="s">
        <v>34</v>
      </c>
      <c r="AX2535" s="13" t="s">
        <v>77</v>
      </c>
      <c r="AY2535" s="189" t="s">
        <v>164</v>
      </c>
    </row>
    <row r="2536" spans="1:65" s="13" customFormat="1" x14ac:dyDescent="0.2">
      <c r="B2536" s="188"/>
      <c r="D2536" s="183" t="s">
        <v>177</v>
      </c>
      <c r="E2536" s="189" t="s">
        <v>1</v>
      </c>
      <c r="F2536" s="190" t="s">
        <v>421</v>
      </c>
      <c r="H2536" s="189" t="s">
        <v>1</v>
      </c>
      <c r="I2536" s="191"/>
      <c r="L2536" s="188"/>
      <c r="M2536" s="192"/>
      <c r="N2536" s="193"/>
      <c r="O2536" s="193"/>
      <c r="P2536" s="193"/>
      <c r="Q2536" s="193"/>
      <c r="R2536" s="193"/>
      <c r="S2536" s="193"/>
      <c r="T2536" s="194"/>
      <c r="AT2536" s="189" t="s">
        <v>177</v>
      </c>
      <c r="AU2536" s="189" t="s">
        <v>86</v>
      </c>
      <c r="AV2536" s="13" t="s">
        <v>84</v>
      </c>
      <c r="AW2536" s="13" t="s">
        <v>34</v>
      </c>
      <c r="AX2536" s="13" t="s">
        <v>77</v>
      </c>
      <c r="AY2536" s="189" t="s">
        <v>164</v>
      </c>
    </row>
    <row r="2537" spans="1:65" s="13" customFormat="1" x14ac:dyDescent="0.2">
      <c r="B2537" s="188"/>
      <c r="D2537" s="183" t="s">
        <v>177</v>
      </c>
      <c r="E2537" s="189" t="s">
        <v>1</v>
      </c>
      <c r="F2537" s="190" t="s">
        <v>1097</v>
      </c>
      <c r="H2537" s="189" t="s">
        <v>1</v>
      </c>
      <c r="I2537" s="191"/>
      <c r="L2537" s="188"/>
      <c r="M2537" s="192"/>
      <c r="N2537" s="193"/>
      <c r="O2537" s="193"/>
      <c r="P2537" s="193"/>
      <c r="Q2537" s="193"/>
      <c r="R2537" s="193"/>
      <c r="S2537" s="193"/>
      <c r="T2537" s="194"/>
      <c r="AT2537" s="189" t="s">
        <v>177</v>
      </c>
      <c r="AU2537" s="189" t="s">
        <v>86</v>
      </c>
      <c r="AV2537" s="13" t="s">
        <v>84</v>
      </c>
      <c r="AW2537" s="13" t="s">
        <v>34</v>
      </c>
      <c r="AX2537" s="13" t="s">
        <v>77</v>
      </c>
      <c r="AY2537" s="189" t="s">
        <v>164</v>
      </c>
    </row>
    <row r="2538" spans="1:65" s="13" customFormat="1" x14ac:dyDescent="0.2">
      <c r="B2538" s="188"/>
      <c r="D2538" s="183" t="s">
        <v>177</v>
      </c>
      <c r="E2538" s="189" t="s">
        <v>1</v>
      </c>
      <c r="F2538" s="190" t="s">
        <v>423</v>
      </c>
      <c r="H2538" s="189" t="s">
        <v>1</v>
      </c>
      <c r="I2538" s="191"/>
      <c r="L2538" s="188"/>
      <c r="M2538" s="192"/>
      <c r="N2538" s="193"/>
      <c r="O2538" s="193"/>
      <c r="P2538" s="193"/>
      <c r="Q2538" s="193"/>
      <c r="R2538" s="193"/>
      <c r="S2538" s="193"/>
      <c r="T2538" s="194"/>
      <c r="AT2538" s="189" t="s">
        <v>177</v>
      </c>
      <c r="AU2538" s="189" t="s">
        <v>86</v>
      </c>
      <c r="AV2538" s="13" t="s">
        <v>84</v>
      </c>
      <c r="AW2538" s="13" t="s">
        <v>34</v>
      </c>
      <c r="AX2538" s="13" t="s">
        <v>77</v>
      </c>
      <c r="AY2538" s="189" t="s">
        <v>164</v>
      </c>
    </row>
    <row r="2539" spans="1:65" s="14" customFormat="1" x14ac:dyDescent="0.2">
      <c r="B2539" s="195"/>
      <c r="D2539" s="183" t="s">
        <v>177</v>
      </c>
      <c r="E2539" s="196" t="s">
        <v>1</v>
      </c>
      <c r="F2539" s="197" t="s">
        <v>1098</v>
      </c>
      <c r="H2539" s="198">
        <v>0.10299999999999999</v>
      </c>
      <c r="I2539" s="199"/>
      <c r="L2539" s="195"/>
      <c r="M2539" s="200"/>
      <c r="N2539" s="201"/>
      <c r="O2539" s="201"/>
      <c r="P2539" s="201"/>
      <c r="Q2539" s="201"/>
      <c r="R2539" s="201"/>
      <c r="S2539" s="201"/>
      <c r="T2539" s="202"/>
      <c r="AT2539" s="196" t="s">
        <v>177</v>
      </c>
      <c r="AU2539" s="196" t="s">
        <v>86</v>
      </c>
      <c r="AV2539" s="14" t="s">
        <v>86</v>
      </c>
      <c r="AW2539" s="14" t="s">
        <v>34</v>
      </c>
      <c r="AX2539" s="14" t="s">
        <v>77</v>
      </c>
      <c r="AY2539" s="196" t="s">
        <v>164</v>
      </c>
    </row>
    <row r="2540" spans="1:65" s="16" customFormat="1" x14ac:dyDescent="0.2">
      <c r="B2540" s="215"/>
      <c r="D2540" s="183" t="s">
        <v>177</v>
      </c>
      <c r="E2540" s="216" t="s">
        <v>1</v>
      </c>
      <c r="F2540" s="217" t="s">
        <v>235</v>
      </c>
      <c r="H2540" s="218">
        <v>0.10299999999999999</v>
      </c>
      <c r="I2540" s="219"/>
      <c r="L2540" s="215"/>
      <c r="M2540" s="220"/>
      <c r="N2540" s="221"/>
      <c r="O2540" s="221"/>
      <c r="P2540" s="221"/>
      <c r="Q2540" s="221"/>
      <c r="R2540" s="221"/>
      <c r="S2540" s="221"/>
      <c r="T2540" s="222"/>
      <c r="AT2540" s="216" t="s">
        <v>177</v>
      </c>
      <c r="AU2540" s="216" t="s">
        <v>86</v>
      </c>
      <c r="AV2540" s="16" t="s">
        <v>236</v>
      </c>
      <c r="AW2540" s="16" t="s">
        <v>34</v>
      </c>
      <c r="AX2540" s="16" t="s">
        <v>77</v>
      </c>
      <c r="AY2540" s="216" t="s">
        <v>164</v>
      </c>
    </row>
    <row r="2541" spans="1:65" s="13" customFormat="1" x14ac:dyDescent="0.2">
      <c r="B2541" s="188"/>
      <c r="D2541" s="183" t="s">
        <v>177</v>
      </c>
      <c r="E2541" s="189" t="s">
        <v>1</v>
      </c>
      <c r="F2541" s="190" t="s">
        <v>425</v>
      </c>
      <c r="H2541" s="189" t="s">
        <v>1</v>
      </c>
      <c r="I2541" s="191"/>
      <c r="L2541" s="188"/>
      <c r="M2541" s="192"/>
      <c r="N2541" s="193"/>
      <c r="O2541" s="193"/>
      <c r="P2541" s="193"/>
      <c r="Q2541" s="193"/>
      <c r="R2541" s="193"/>
      <c r="S2541" s="193"/>
      <c r="T2541" s="194"/>
      <c r="AT2541" s="189" t="s">
        <v>177</v>
      </c>
      <c r="AU2541" s="189" t="s">
        <v>86</v>
      </c>
      <c r="AV2541" s="13" t="s">
        <v>84</v>
      </c>
      <c r="AW2541" s="13" t="s">
        <v>34</v>
      </c>
      <c r="AX2541" s="13" t="s">
        <v>77</v>
      </c>
      <c r="AY2541" s="189" t="s">
        <v>164</v>
      </c>
    </row>
    <row r="2542" spans="1:65" s="14" customFormat="1" x14ac:dyDescent="0.2">
      <c r="B2542" s="195"/>
      <c r="D2542" s="183" t="s">
        <v>177</v>
      </c>
      <c r="E2542" s="196" t="s">
        <v>1</v>
      </c>
      <c r="F2542" s="197" t="s">
        <v>1099</v>
      </c>
      <c r="H2542" s="198">
        <v>0.10299999999999999</v>
      </c>
      <c r="I2542" s="199"/>
      <c r="L2542" s="195"/>
      <c r="M2542" s="200"/>
      <c r="N2542" s="201"/>
      <c r="O2542" s="201"/>
      <c r="P2542" s="201"/>
      <c r="Q2542" s="201"/>
      <c r="R2542" s="201"/>
      <c r="S2542" s="201"/>
      <c r="T2542" s="202"/>
      <c r="AT2542" s="196" t="s">
        <v>177</v>
      </c>
      <c r="AU2542" s="196" t="s">
        <v>86</v>
      </c>
      <c r="AV2542" s="14" t="s">
        <v>86</v>
      </c>
      <c r="AW2542" s="14" t="s">
        <v>34</v>
      </c>
      <c r="AX2542" s="14" t="s">
        <v>77</v>
      </c>
      <c r="AY2542" s="196" t="s">
        <v>164</v>
      </c>
    </row>
    <row r="2543" spans="1:65" s="16" customFormat="1" x14ac:dyDescent="0.2">
      <c r="B2543" s="215"/>
      <c r="D2543" s="183" t="s">
        <v>177</v>
      </c>
      <c r="E2543" s="216" t="s">
        <v>1</v>
      </c>
      <c r="F2543" s="217" t="s">
        <v>235</v>
      </c>
      <c r="H2543" s="218">
        <v>0.10299999999999999</v>
      </c>
      <c r="I2543" s="219"/>
      <c r="L2543" s="215"/>
      <c r="M2543" s="220"/>
      <c r="N2543" s="221"/>
      <c r="O2543" s="221"/>
      <c r="P2543" s="221"/>
      <c r="Q2543" s="221"/>
      <c r="R2543" s="221"/>
      <c r="S2543" s="221"/>
      <c r="T2543" s="222"/>
      <c r="AT2543" s="216" t="s">
        <v>177</v>
      </c>
      <c r="AU2543" s="216" t="s">
        <v>86</v>
      </c>
      <c r="AV2543" s="16" t="s">
        <v>236</v>
      </c>
      <c r="AW2543" s="16" t="s">
        <v>34</v>
      </c>
      <c r="AX2543" s="16" t="s">
        <v>77</v>
      </c>
      <c r="AY2543" s="216" t="s">
        <v>164</v>
      </c>
    </row>
    <row r="2544" spans="1:65" s="13" customFormat="1" x14ac:dyDescent="0.2">
      <c r="B2544" s="188"/>
      <c r="D2544" s="183" t="s">
        <v>177</v>
      </c>
      <c r="E2544" s="189" t="s">
        <v>1</v>
      </c>
      <c r="F2544" s="190" t="s">
        <v>427</v>
      </c>
      <c r="H2544" s="189" t="s">
        <v>1</v>
      </c>
      <c r="I2544" s="191"/>
      <c r="L2544" s="188"/>
      <c r="M2544" s="192"/>
      <c r="N2544" s="193"/>
      <c r="O2544" s="193"/>
      <c r="P2544" s="193"/>
      <c r="Q2544" s="193"/>
      <c r="R2544" s="193"/>
      <c r="S2544" s="193"/>
      <c r="T2544" s="194"/>
      <c r="AT2544" s="189" t="s">
        <v>177</v>
      </c>
      <c r="AU2544" s="189" t="s">
        <v>86</v>
      </c>
      <c r="AV2544" s="13" t="s">
        <v>84</v>
      </c>
      <c r="AW2544" s="13" t="s">
        <v>34</v>
      </c>
      <c r="AX2544" s="13" t="s">
        <v>77</v>
      </c>
      <c r="AY2544" s="189" t="s">
        <v>164</v>
      </c>
    </row>
    <row r="2545" spans="1:65" s="14" customFormat="1" x14ac:dyDescent="0.2">
      <c r="B2545" s="195"/>
      <c r="D2545" s="183" t="s">
        <v>177</v>
      </c>
      <c r="E2545" s="196" t="s">
        <v>1</v>
      </c>
      <c r="F2545" s="197" t="s">
        <v>1100</v>
      </c>
      <c r="H2545" s="198">
        <v>5.2999999999999999E-2</v>
      </c>
      <c r="I2545" s="199"/>
      <c r="L2545" s="195"/>
      <c r="M2545" s="200"/>
      <c r="N2545" s="201"/>
      <c r="O2545" s="201"/>
      <c r="P2545" s="201"/>
      <c r="Q2545" s="201"/>
      <c r="R2545" s="201"/>
      <c r="S2545" s="201"/>
      <c r="T2545" s="202"/>
      <c r="AT2545" s="196" t="s">
        <v>177</v>
      </c>
      <c r="AU2545" s="196" t="s">
        <v>86</v>
      </c>
      <c r="AV2545" s="14" t="s">
        <v>86</v>
      </c>
      <c r="AW2545" s="14" t="s">
        <v>34</v>
      </c>
      <c r="AX2545" s="14" t="s">
        <v>77</v>
      </c>
      <c r="AY2545" s="196" t="s">
        <v>164</v>
      </c>
    </row>
    <row r="2546" spans="1:65" s="16" customFormat="1" x14ac:dyDescent="0.2">
      <c r="B2546" s="215"/>
      <c r="D2546" s="183" t="s">
        <v>177</v>
      </c>
      <c r="E2546" s="216" t="s">
        <v>1</v>
      </c>
      <c r="F2546" s="217" t="s">
        <v>235</v>
      </c>
      <c r="H2546" s="218">
        <v>5.2999999999999999E-2</v>
      </c>
      <c r="I2546" s="219"/>
      <c r="L2546" s="215"/>
      <c r="M2546" s="220"/>
      <c r="N2546" s="221"/>
      <c r="O2546" s="221"/>
      <c r="P2546" s="221"/>
      <c r="Q2546" s="221"/>
      <c r="R2546" s="221"/>
      <c r="S2546" s="221"/>
      <c r="T2546" s="222"/>
      <c r="AT2546" s="216" t="s">
        <v>177</v>
      </c>
      <c r="AU2546" s="216" t="s">
        <v>86</v>
      </c>
      <c r="AV2546" s="16" t="s">
        <v>236</v>
      </c>
      <c r="AW2546" s="16" t="s">
        <v>34</v>
      </c>
      <c r="AX2546" s="16" t="s">
        <v>77</v>
      </c>
      <c r="AY2546" s="216" t="s">
        <v>164</v>
      </c>
    </row>
    <row r="2547" spans="1:65" s="13" customFormat="1" x14ac:dyDescent="0.2">
      <c r="B2547" s="188"/>
      <c r="D2547" s="183" t="s">
        <v>177</v>
      </c>
      <c r="E2547" s="189" t="s">
        <v>1</v>
      </c>
      <c r="F2547" s="190" t="s">
        <v>429</v>
      </c>
      <c r="H2547" s="189" t="s">
        <v>1</v>
      </c>
      <c r="I2547" s="191"/>
      <c r="L2547" s="188"/>
      <c r="M2547" s="192"/>
      <c r="N2547" s="193"/>
      <c r="O2547" s="193"/>
      <c r="P2547" s="193"/>
      <c r="Q2547" s="193"/>
      <c r="R2547" s="193"/>
      <c r="S2547" s="193"/>
      <c r="T2547" s="194"/>
      <c r="AT2547" s="189" t="s">
        <v>177</v>
      </c>
      <c r="AU2547" s="189" t="s">
        <v>86</v>
      </c>
      <c r="AV2547" s="13" t="s">
        <v>84</v>
      </c>
      <c r="AW2547" s="13" t="s">
        <v>34</v>
      </c>
      <c r="AX2547" s="13" t="s">
        <v>77</v>
      </c>
      <c r="AY2547" s="189" t="s">
        <v>164</v>
      </c>
    </row>
    <row r="2548" spans="1:65" s="14" customFormat="1" x14ac:dyDescent="0.2">
      <c r="B2548" s="195"/>
      <c r="D2548" s="183" t="s">
        <v>177</v>
      </c>
      <c r="E2548" s="196" t="s">
        <v>1</v>
      </c>
      <c r="F2548" s="197" t="s">
        <v>1101</v>
      </c>
      <c r="H2548" s="198">
        <v>0</v>
      </c>
      <c r="I2548" s="199"/>
      <c r="L2548" s="195"/>
      <c r="M2548" s="200"/>
      <c r="N2548" s="201"/>
      <c r="O2548" s="201"/>
      <c r="P2548" s="201"/>
      <c r="Q2548" s="201"/>
      <c r="R2548" s="201"/>
      <c r="S2548" s="201"/>
      <c r="T2548" s="202"/>
      <c r="AT2548" s="196" t="s">
        <v>177</v>
      </c>
      <c r="AU2548" s="196" t="s">
        <v>86</v>
      </c>
      <c r="AV2548" s="14" t="s">
        <v>86</v>
      </c>
      <c r="AW2548" s="14" t="s">
        <v>34</v>
      </c>
      <c r="AX2548" s="14" t="s">
        <v>77</v>
      </c>
      <c r="AY2548" s="196" t="s">
        <v>164</v>
      </c>
    </row>
    <row r="2549" spans="1:65" s="16" customFormat="1" x14ac:dyDescent="0.2">
      <c r="B2549" s="215"/>
      <c r="D2549" s="183" t="s">
        <v>177</v>
      </c>
      <c r="E2549" s="216" t="s">
        <v>1</v>
      </c>
      <c r="F2549" s="217" t="s">
        <v>235</v>
      </c>
      <c r="H2549" s="218">
        <v>0</v>
      </c>
      <c r="I2549" s="219"/>
      <c r="L2549" s="215"/>
      <c r="M2549" s="220"/>
      <c r="N2549" s="221"/>
      <c r="O2549" s="221"/>
      <c r="P2549" s="221"/>
      <c r="Q2549" s="221"/>
      <c r="R2549" s="221"/>
      <c r="S2549" s="221"/>
      <c r="T2549" s="222"/>
      <c r="AT2549" s="216" t="s">
        <v>177</v>
      </c>
      <c r="AU2549" s="216" t="s">
        <v>86</v>
      </c>
      <c r="AV2549" s="16" t="s">
        <v>236</v>
      </c>
      <c r="AW2549" s="16" t="s">
        <v>34</v>
      </c>
      <c r="AX2549" s="16" t="s">
        <v>77</v>
      </c>
      <c r="AY2549" s="216" t="s">
        <v>164</v>
      </c>
    </row>
    <row r="2550" spans="1:65" s="13" customFormat="1" x14ac:dyDescent="0.2">
      <c r="B2550" s="188"/>
      <c r="D2550" s="183" t="s">
        <v>177</v>
      </c>
      <c r="E2550" s="189" t="s">
        <v>1</v>
      </c>
      <c r="F2550" s="190" t="s">
        <v>431</v>
      </c>
      <c r="H2550" s="189" t="s">
        <v>1</v>
      </c>
      <c r="I2550" s="191"/>
      <c r="L2550" s="188"/>
      <c r="M2550" s="192"/>
      <c r="N2550" s="193"/>
      <c r="O2550" s="193"/>
      <c r="P2550" s="193"/>
      <c r="Q2550" s="193"/>
      <c r="R2550" s="193"/>
      <c r="S2550" s="193"/>
      <c r="T2550" s="194"/>
      <c r="AT2550" s="189" t="s">
        <v>177</v>
      </c>
      <c r="AU2550" s="189" t="s">
        <v>86</v>
      </c>
      <c r="AV2550" s="13" t="s">
        <v>84</v>
      </c>
      <c r="AW2550" s="13" t="s">
        <v>34</v>
      </c>
      <c r="AX2550" s="13" t="s">
        <v>77</v>
      </c>
      <c r="AY2550" s="189" t="s">
        <v>164</v>
      </c>
    </row>
    <row r="2551" spans="1:65" s="14" customFormat="1" x14ac:dyDescent="0.2">
      <c r="B2551" s="195"/>
      <c r="D2551" s="183" t="s">
        <v>177</v>
      </c>
      <c r="E2551" s="196" t="s">
        <v>1</v>
      </c>
      <c r="F2551" s="197" t="s">
        <v>1101</v>
      </c>
      <c r="H2551" s="198">
        <v>0</v>
      </c>
      <c r="I2551" s="199"/>
      <c r="L2551" s="195"/>
      <c r="M2551" s="200"/>
      <c r="N2551" s="201"/>
      <c r="O2551" s="201"/>
      <c r="P2551" s="201"/>
      <c r="Q2551" s="201"/>
      <c r="R2551" s="201"/>
      <c r="S2551" s="201"/>
      <c r="T2551" s="202"/>
      <c r="AT2551" s="196" t="s">
        <v>177</v>
      </c>
      <c r="AU2551" s="196" t="s">
        <v>86</v>
      </c>
      <c r="AV2551" s="14" t="s">
        <v>86</v>
      </c>
      <c r="AW2551" s="14" t="s">
        <v>34</v>
      </c>
      <c r="AX2551" s="14" t="s">
        <v>77</v>
      </c>
      <c r="AY2551" s="196" t="s">
        <v>164</v>
      </c>
    </row>
    <row r="2552" spans="1:65" s="16" customFormat="1" x14ac:dyDescent="0.2">
      <c r="B2552" s="215"/>
      <c r="D2552" s="183" t="s">
        <v>177</v>
      </c>
      <c r="E2552" s="216" t="s">
        <v>1</v>
      </c>
      <c r="F2552" s="217" t="s">
        <v>235</v>
      </c>
      <c r="H2552" s="218">
        <v>0</v>
      </c>
      <c r="I2552" s="219"/>
      <c r="L2552" s="215"/>
      <c r="M2552" s="220"/>
      <c r="N2552" s="221"/>
      <c r="O2552" s="221"/>
      <c r="P2552" s="221"/>
      <c r="Q2552" s="221"/>
      <c r="R2552" s="221"/>
      <c r="S2552" s="221"/>
      <c r="T2552" s="222"/>
      <c r="AT2552" s="216" t="s">
        <v>177</v>
      </c>
      <c r="AU2552" s="216" t="s">
        <v>86</v>
      </c>
      <c r="AV2552" s="16" t="s">
        <v>236</v>
      </c>
      <c r="AW2552" s="16" t="s">
        <v>34</v>
      </c>
      <c r="AX2552" s="16" t="s">
        <v>77</v>
      </c>
      <c r="AY2552" s="216" t="s">
        <v>164</v>
      </c>
    </row>
    <row r="2553" spans="1:65" s="13" customFormat="1" x14ac:dyDescent="0.2">
      <c r="B2553" s="188"/>
      <c r="D2553" s="183" t="s">
        <v>177</v>
      </c>
      <c r="E2553" s="189" t="s">
        <v>1</v>
      </c>
      <c r="F2553" s="190" t="s">
        <v>432</v>
      </c>
      <c r="H2553" s="189" t="s">
        <v>1</v>
      </c>
      <c r="I2553" s="191"/>
      <c r="L2553" s="188"/>
      <c r="M2553" s="192"/>
      <c r="N2553" s="193"/>
      <c r="O2553" s="193"/>
      <c r="P2553" s="193"/>
      <c r="Q2553" s="193"/>
      <c r="R2553" s="193"/>
      <c r="S2553" s="193"/>
      <c r="T2553" s="194"/>
      <c r="AT2553" s="189" t="s">
        <v>177</v>
      </c>
      <c r="AU2553" s="189" t="s">
        <v>86</v>
      </c>
      <c r="AV2553" s="13" t="s">
        <v>84</v>
      </c>
      <c r="AW2553" s="13" t="s">
        <v>34</v>
      </c>
      <c r="AX2553" s="13" t="s">
        <v>77</v>
      </c>
      <c r="AY2553" s="189" t="s">
        <v>164</v>
      </c>
    </row>
    <row r="2554" spans="1:65" s="14" customFormat="1" x14ac:dyDescent="0.2">
      <c r="B2554" s="195"/>
      <c r="D2554" s="183" t="s">
        <v>177</v>
      </c>
      <c r="E2554" s="196" t="s">
        <v>1</v>
      </c>
      <c r="F2554" s="197" t="s">
        <v>1102</v>
      </c>
      <c r="H2554" s="198">
        <v>0.314</v>
      </c>
      <c r="I2554" s="199"/>
      <c r="L2554" s="195"/>
      <c r="M2554" s="200"/>
      <c r="N2554" s="201"/>
      <c r="O2554" s="201"/>
      <c r="P2554" s="201"/>
      <c r="Q2554" s="201"/>
      <c r="R2554" s="201"/>
      <c r="S2554" s="201"/>
      <c r="T2554" s="202"/>
      <c r="AT2554" s="196" t="s">
        <v>177</v>
      </c>
      <c r="AU2554" s="196" t="s">
        <v>86</v>
      </c>
      <c r="AV2554" s="14" t="s">
        <v>86</v>
      </c>
      <c r="AW2554" s="14" t="s">
        <v>34</v>
      </c>
      <c r="AX2554" s="14" t="s">
        <v>77</v>
      </c>
      <c r="AY2554" s="196" t="s">
        <v>164</v>
      </c>
    </row>
    <row r="2555" spans="1:65" s="16" customFormat="1" x14ac:dyDescent="0.2">
      <c r="B2555" s="215"/>
      <c r="D2555" s="183" t="s">
        <v>177</v>
      </c>
      <c r="E2555" s="216" t="s">
        <v>1</v>
      </c>
      <c r="F2555" s="217" t="s">
        <v>235</v>
      </c>
      <c r="H2555" s="218">
        <v>0.314</v>
      </c>
      <c r="I2555" s="219"/>
      <c r="L2555" s="215"/>
      <c r="M2555" s="220"/>
      <c r="N2555" s="221"/>
      <c r="O2555" s="221"/>
      <c r="P2555" s="221"/>
      <c r="Q2555" s="221"/>
      <c r="R2555" s="221"/>
      <c r="S2555" s="221"/>
      <c r="T2555" s="222"/>
      <c r="AT2555" s="216" t="s">
        <v>177</v>
      </c>
      <c r="AU2555" s="216" t="s">
        <v>86</v>
      </c>
      <c r="AV2555" s="16" t="s">
        <v>236</v>
      </c>
      <c r="AW2555" s="16" t="s">
        <v>34</v>
      </c>
      <c r="AX2555" s="16" t="s">
        <v>77</v>
      </c>
      <c r="AY2555" s="216" t="s">
        <v>164</v>
      </c>
    </row>
    <row r="2556" spans="1:65" s="15" customFormat="1" x14ac:dyDescent="0.2">
      <c r="B2556" s="203"/>
      <c r="D2556" s="183" t="s">
        <v>177</v>
      </c>
      <c r="E2556" s="204" t="s">
        <v>1</v>
      </c>
      <c r="F2556" s="205" t="s">
        <v>184</v>
      </c>
      <c r="H2556" s="206">
        <v>0.57299999999999995</v>
      </c>
      <c r="I2556" s="207"/>
      <c r="L2556" s="203"/>
      <c r="M2556" s="208"/>
      <c r="N2556" s="209"/>
      <c r="O2556" s="209"/>
      <c r="P2556" s="209"/>
      <c r="Q2556" s="209"/>
      <c r="R2556" s="209"/>
      <c r="S2556" s="209"/>
      <c r="T2556" s="210"/>
      <c r="AT2556" s="204" t="s">
        <v>177</v>
      </c>
      <c r="AU2556" s="204" t="s">
        <v>86</v>
      </c>
      <c r="AV2556" s="15" t="s">
        <v>172</v>
      </c>
      <c r="AW2556" s="15" t="s">
        <v>34</v>
      </c>
      <c r="AX2556" s="15" t="s">
        <v>84</v>
      </c>
      <c r="AY2556" s="204" t="s">
        <v>164</v>
      </c>
    </row>
    <row r="2557" spans="1:65" s="2" customFormat="1" ht="16.5" customHeight="1" x14ac:dyDescent="0.2">
      <c r="A2557" s="34"/>
      <c r="B2557" s="168"/>
      <c r="C2557" s="223" t="s">
        <v>1103</v>
      </c>
      <c r="D2557" s="224" t="s">
        <v>326</v>
      </c>
      <c r="E2557" s="225" t="s">
        <v>1104</v>
      </c>
      <c r="F2557" s="226" t="s">
        <v>1105</v>
      </c>
      <c r="G2557" s="227" t="s">
        <v>329</v>
      </c>
      <c r="H2557" s="228">
        <v>3.0000000000000001E-3</v>
      </c>
      <c r="I2557" s="229"/>
      <c r="J2557" s="230">
        <f>ROUND(I2557*H2557,2)</f>
        <v>0</v>
      </c>
      <c r="K2557" s="226" t="s">
        <v>216</v>
      </c>
      <c r="L2557" s="231"/>
      <c r="M2557" s="232" t="s">
        <v>1</v>
      </c>
      <c r="N2557" s="233" t="s">
        <v>42</v>
      </c>
      <c r="O2557" s="60"/>
      <c r="P2557" s="179">
        <f>O2557*H2557</f>
        <v>0</v>
      </c>
      <c r="Q2557" s="179">
        <v>1</v>
      </c>
      <c r="R2557" s="179">
        <f>Q2557*H2557</f>
        <v>3.0000000000000001E-3</v>
      </c>
      <c r="S2557" s="179">
        <v>0</v>
      </c>
      <c r="T2557" s="180">
        <f>S2557*H2557</f>
        <v>0</v>
      </c>
      <c r="U2557" s="34"/>
      <c r="V2557" s="34"/>
      <c r="W2557" s="34"/>
      <c r="X2557" s="34"/>
      <c r="Y2557" s="34"/>
      <c r="Z2557" s="34"/>
      <c r="AA2557" s="34"/>
      <c r="AB2557" s="34"/>
      <c r="AC2557" s="34"/>
      <c r="AD2557" s="34"/>
      <c r="AE2557" s="34"/>
      <c r="AR2557" s="181" t="s">
        <v>480</v>
      </c>
      <c r="AT2557" s="181" t="s">
        <v>326</v>
      </c>
      <c r="AU2557" s="181" t="s">
        <v>86</v>
      </c>
      <c r="AY2557" s="18" t="s">
        <v>164</v>
      </c>
      <c r="BE2557" s="182">
        <f>IF(N2557="základní",J2557,0)</f>
        <v>0</v>
      </c>
      <c r="BF2557" s="182">
        <f>IF(N2557="snížená",J2557,0)</f>
        <v>0</v>
      </c>
      <c r="BG2557" s="182">
        <f>IF(N2557="zákl. přenesená",J2557,0)</f>
        <v>0</v>
      </c>
      <c r="BH2557" s="182">
        <f>IF(N2557="sníž. přenesená",J2557,0)</f>
        <v>0</v>
      </c>
      <c r="BI2557" s="182">
        <f>IF(N2557="nulová",J2557,0)</f>
        <v>0</v>
      </c>
      <c r="BJ2557" s="18" t="s">
        <v>84</v>
      </c>
      <c r="BK2557" s="182">
        <f>ROUND(I2557*H2557,2)</f>
        <v>0</v>
      </c>
      <c r="BL2557" s="18" t="s">
        <v>191</v>
      </c>
      <c r="BM2557" s="181" t="s">
        <v>1106</v>
      </c>
    </row>
    <row r="2558" spans="1:65" s="2" customFormat="1" x14ac:dyDescent="0.2">
      <c r="A2558" s="34"/>
      <c r="B2558" s="35"/>
      <c r="C2558" s="34"/>
      <c r="D2558" s="183" t="s">
        <v>174</v>
      </c>
      <c r="E2558" s="34"/>
      <c r="F2558" s="184" t="s">
        <v>1105</v>
      </c>
      <c r="G2558" s="34"/>
      <c r="H2558" s="34"/>
      <c r="I2558" s="103"/>
      <c r="J2558" s="34"/>
      <c r="K2558" s="34"/>
      <c r="L2558" s="35"/>
      <c r="M2558" s="185"/>
      <c r="N2558" s="186"/>
      <c r="O2558" s="60"/>
      <c r="P2558" s="60"/>
      <c r="Q2558" s="60"/>
      <c r="R2558" s="60"/>
      <c r="S2558" s="60"/>
      <c r="T2558" s="61"/>
      <c r="U2558" s="34"/>
      <c r="V2558" s="34"/>
      <c r="W2558" s="34"/>
      <c r="X2558" s="34"/>
      <c r="Y2558" s="34"/>
      <c r="Z2558" s="34"/>
      <c r="AA2558" s="34"/>
      <c r="AB2558" s="34"/>
      <c r="AC2558" s="34"/>
      <c r="AD2558" s="34"/>
      <c r="AE2558" s="34"/>
      <c r="AT2558" s="18" t="s">
        <v>174</v>
      </c>
      <c r="AU2558" s="18" t="s">
        <v>86</v>
      </c>
    </row>
    <row r="2559" spans="1:65" s="2" customFormat="1" ht="19.5" x14ac:dyDescent="0.2">
      <c r="A2559" s="34"/>
      <c r="B2559" s="35"/>
      <c r="C2559" s="34"/>
      <c r="D2559" s="183" t="s">
        <v>194</v>
      </c>
      <c r="E2559" s="34"/>
      <c r="F2559" s="187" t="s">
        <v>1107</v>
      </c>
      <c r="G2559" s="34"/>
      <c r="H2559" s="34"/>
      <c r="I2559" s="103"/>
      <c r="J2559" s="34"/>
      <c r="K2559" s="34"/>
      <c r="L2559" s="35"/>
      <c r="M2559" s="185"/>
      <c r="N2559" s="186"/>
      <c r="O2559" s="60"/>
      <c r="P2559" s="60"/>
      <c r="Q2559" s="60"/>
      <c r="R2559" s="60"/>
      <c r="S2559" s="60"/>
      <c r="T2559" s="61"/>
      <c r="U2559" s="34"/>
      <c r="V2559" s="34"/>
      <c r="W2559" s="34"/>
      <c r="X2559" s="34"/>
      <c r="Y2559" s="34"/>
      <c r="Z2559" s="34"/>
      <c r="AA2559" s="34"/>
      <c r="AB2559" s="34"/>
      <c r="AC2559" s="34"/>
      <c r="AD2559" s="34"/>
      <c r="AE2559" s="34"/>
      <c r="AT2559" s="18" t="s">
        <v>194</v>
      </c>
      <c r="AU2559" s="18" t="s">
        <v>86</v>
      </c>
    </row>
    <row r="2560" spans="1:65" s="13" customFormat="1" x14ac:dyDescent="0.2">
      <c r="B2560" s="188"/>
      <c r="D2560" s="183" t="s">
        <v>177</v>
      </c>
      <c r="E2560" s="189" t="s">
        <v>1</v>
      </c>
      <c r="F2560" s="190" t="s">
        <v>178</v>
      </c>
      <c r="H2560" s="189" t="s">
        <v>1</v>
      </c>
      <c r="I2560" s="191"/>
      <c r="L2560" s="188"/>
      <c r="M2560" s="192"/>
      <c r="N2560" s="193"/>
      <c r="O2560" s="193"/>
      <c r="P2560" s="193"/>
      <c r="Q2560" s="193"/>
      <c r="R2560" s="193"/>
      <c r="S2560" s="193"/>
      <c r="T2560" s="194"/>
      <c r="AT2560" s="189" t="s">
        <v>177</v>
      </c>
      <c r="AU2560" s="189" t="s">
        <v>86</v>
      </c>
      <c r="AV2560" s="13" t="s">
        <v>84</v>
      </c>
      <c r="AW2560" s="13" t="s">
        <v>34</v>
      </c>
      <c r="AX2560" s="13" t="s">
        <v>77</v>
      </c>
      <c r="AY2560" s="189" t="s">
        <v>164</v>
      </c>
    </row>
    <row r="2561" spans="2:51" s="13" customFormat="1" x14ac:dyDescent="0.2">
      <c r="B2561" s="188"/>
      <c r="D2561" s="183" t="s">
        <v>177</v>
      </c>
      <c r="E2561" s="189" t="s">
        <v>1</v>
      </c>
      <c r="F2561" s="190" t="s">
        <v>179</v>
      </c>
      <c r="H2561" s="189" t="s">
        <v>1</v>
      </c>
      <c r="I2561" s="191"/>
      <c r="L2561" s="188"/>
      <c r="M2561" s="192"/>
      <c r="N2561" s="193"/>
      <c r="O2561" s="193"/>
      <c r="P2561" s="193"/>
      <c r="Q2561" s="193"/>
      <c r="R2561" s="193"/>
      <c r="S2561" s="193"/>
      <c r="T2561" s="194"/>
      <c r="AT2561" s="189" t="s">
        <v>177</v>
      </c>
      <c r="AU2561" s="189" t="s">
        <v>86</v>
      </c>
      <c r="AV2561" s="13" t="s">
        <v>84</v>
      </c>
      <c r="AW2561" s="13" t="s">
        <v>34</v>
      </c>
      <c r="AX2561" s="13" t="s">
        <v>77</v>
      </c>
      <c r="AY2561" s="189" t="s">
        <v>164</v>
      </c>
    </row>
    <row r="2562" spans="2:51" s="13" customFormat="1" x14ac:dyDescent="0.2">
      <c r="B2562" s="188"/>
      <c r="D2562" s="183" t="s">
        <v>177</v>
      </c>
      <c r="E2562" s="189" t="s">
        <v>1</v>
      </c>
      <c r="F2562" s="190" t="s">
        <v>220</v>
      </c>
      <c r="H2562" s="189" t="s">
        <v>1</v>
      </c>
      <c r="I2562" s="191"/>
      <c r="L2562" s="188"/>
      <c r="M2562" s="192"/>
      <c r="N2562" s="193"/>
      <c r="O2562" s="193"/>
      <c r="P2562" s="193"/>
      <c r="Q2562" s="193"/>
      <c r="R2562" s="193"/>
      <c r="S2562" s="193"/>
      <c r="T2562" s="194"/>
      <c r="AT2562" s="189" t="s">
        <v>177</v>
      </c>
      <c r="AU2562" s="189" t="s">
        <v>86</v>
      </c>
      <c r="AV2562" s="13" t="s">
        <v>84</v>
      </c>
      <c r="AW2562" s="13" t="s">
        <v>34</v>
      </c>
      <c r="AX2562" s="13" t="s">
        <v>77</v>
      </c>
      <c r="AY2562" s="189" t="s">
        <v>164</v>
      </c>
    </row>
    <row r="2563" spans="2:51" s="13" customFormat="1" x14ac:dyDescent="0.2">
      <c r="B2563" s="188"/>
      <c r="D2563" s="183" t="s">
        <v>177</v>
      </c>
      <c r="E2563" s="189" t="s">
        <v>1</v>
      </c>
      <c r="F2563" s="190" t="s">
        <v>181</v>
      </c>
      <c r="H2563" s="189" t="s">
        <v>1</v>
      </c>
      <c r="I2563" s="191"/>
      <c r="L2563" s="188"/>
      <c r="M2563" s="192"/>
      <c r="N2563" s="193"/>
      <c r="O2563" s="193"/>
      <c r="P2563" s="193"/>
      <c r="Q2563" s="193"/>
      <c r="R2563" s="193"/>
      <c r="S2563" s="193"/>
      <c r="T2563" s="194"/>
      <c r="AT2563" s="189" t="s">
        <v>177</v>
      </c>
      <c r="AU2563" s="189" t="s">
        <v>86</v>
      </c>
      <c r="AV2563" s="13" t="s">
        <v>84</v>
      </c>
      <c r="AW2563" s="13" t="s">
        <v>34</v>
      </c>
      <c r="AX2563" s="13" t="s">
        <v>77</v>
      </c>
      <c r="AY2563" s="189" t="s">
        <v>164</v>
      </c>
    </row>
    <row r="2564" spans="2:51" s="13" customFormat="1" x14ac:dyDescent="0.2">
      <c r="B2564" s="188"/>
      <c r="D2564" s="183" t="s">
        <v>177</v>
      </c>
      <c r="E2564" s="189" t="s">
        <v>1</v>
      </c>
      <c r="F2564" s="190" t="s">
        <v>421</v>
      </c>
      <c r="H2564" s="189" t="s">
        <v>1</v>
      </c>
      <c r="I2564" s="191"/>
      <c r="L2564" s="188"/>
      <c r="M2564" s="192"/>
      <c r="N2564" s="193"/>
      <c r="O2564" s="193"/>
      <c r="P2564" s="193"/>
      <c r="Q2564" s="193"/>
      <c r="R2564" s="193"/>
      <c r="S2564" s="193"/>
      <c r="T2564" s="194"/>
      <c r="AT2564" s="189" t="s">
        <v>177</v>
      </c>
      <c r="AU2564" s="189" t="s">
        <v>86</v>
      </c>
      <c r="AV2564" s="13" t="s">
        <v>84</v>
      </c>
      <c r="AW2564" s="13" t="s">
        <v>34</v>
      </c>
      <c r="AX2564" s="13" t="s">
        <v>77</v>
      </c>
      <c r="AY2564" s="189" t="s">
        <v>164</v>
      </c>
    </row>
    <row r="2565" spans="2:51" s="13" customFormat="1" x14ac:dyDescent="0.2">
      <c r="B2565" s="188"/>
      <c r="D2565" s="183" t="s">
        <v>177</v>
      </c>
      <c r="E2565" s="189" t="s">
        <v>1</v>
      </c>
      <c r="F2565" s="190" t="s">
        <v>1097</v>
      </c>
      <c r="H2565" s="189" t="s">
        <v>1</v>
      </c>
      <c r="I2565" s="191"/>
      <c r="L2565" s="188"/>
      <c r="M2565" s="192"/>
      <c r="N2565" s="193"/>
      <c r="O2565" s="193"/>
      <c r="P2565" s="193"/>
      <c r="Q2565" s="193"/>
      <c r="R2565" s="193"/>
      <c r="S2565" s="193"/>
      <c r="T2565" s="194"/>
      <c r="AT2565" s="189" t="s">
        <v>177</v>
      </c>
      <c r="AU2565" s="189" t="s">
        <v>86</v>
      </c>
      <c r="AV2565" s="13" t="s">
        <v>84</v>
      </c>
      <c r="AW2565" s="13" t="s">
        <v>34</v>
      </c>
      <c r="AX2565" s="13" t="s">
        <v>77</v>
      </c>
      <c r="AY2565" s="189" t="s">
        <v>164</v>
      </c>
    </row>
    <row r="2566" spans="2:51" s="13" customFormat="1" x14ac:dyDescent="0.2">
      <c r="B2566" s="188"/>
      <c r="D2566" s="183" t="s">
        <v>177</v>
      </c>
      <c r="E2566" s="189" t="s">
        <v>1</v>
      </c>
      <c r="F2566" s="190" t="s">
        <v>423</v>
      </c>
      <c r="H2566" s="189" t="s">
        <v>1</v>
      </c>
      <c r="I2566" s="191"/>
      <c r="L2566" s="188"/>
      <c r="M2566" s="192"/>
      <c r="N2566" s="193"/>
      <c r="O2566" s="193"/>
      <c r="P2566" s="193"/>
      <c r="Q2566" s="193"/>
      <c r="R2566" s="193"/>
      <c r="S2566" s="193"/>
      <c r="T2566" s="194"/>
      <c r="AT2566" s="189" t="s">
        <v>177</v>
      </c>
      <c r="AU2566" s="189" t="s">
        <v>86</v>
      </c>
      <c r="AV2566" s="13" t="s">
        <v>84</v>
      </c>
      <c r="AW2566" s="13" t="s">
        <v>34</v>
      </c>
      <c r="AX2566" s="13" t="s">
        <v>77</v>
      </c>
      <c r="AY2566" s="189" t="s">
        <v>164</v>
      </c>
    </row>
    <row r="2567" spans="2:51" s="14" customFormat="1" x14ac:dyDescent="0.2">
      <c r="B2567" s="195"/>
      <c r="D2567" s="183" t="s">
        <v>177</v>
      </c>
      <c r="E2567" s="196" t="s">
        <v>1</v>
      </c>
      <c r="F2567" s="197" t="s">
        <v>1098</v>
      </c>
      <c r="H2567" s="198">
        <v>0.10299999999999999</v>
      </c>
      <c r="I2567" s="199"/>
      <c r="L2567" s="195"/>
      <c r="M2567" s="200"/>
      <c r="N2567" s="201"/>
      <c r="O2567" s="201"/>
      <c r="P2567" s="201"/>
      <c r="Q2567" s="201"/>
      <c r="R2567" s="201"/>
      <c r="S2567" s="201"/>
      <c r="T2567" s="202"/>
      <c r="AT2567" s="196" t="s">
        <v>177</v>
      </c>
      <c r="AU2567" s="196" t="s">
        <v>86</v>
      </c>
      <c r="AV2567" s="14" t="s">
        <v>86</v>
      </c>
      <c r="AW2567" s="14" t="s">
        <v>34</v>
      </c>
      <c r="AX2567" s="14" t="s">
        <v>77</v>
      </c>
      <c r="AY2567" s="196" t="s">
        <v>164</v>
      </c>
    </row>
    <row r="2568" spans="2:51" s="16" customFormat="1" x14ac:dyDescent="0.2">
      <c r="B2568" s="215"/>
      <c r="D2568" s="183" t="s">
        <v>177</v>
      </c>
      <c r="E2568" s="216" t="s">
        <v>1</v>
      </c>
      <c r="F2568" s="217" t="s">
        <v>235</v>
      </c>
      <c r="H2568" s="218">
        <v>0.10299999999999999</v>
      </c>
      <c r="I2568" s="219"/>
      <c r="L2568" s="215"/>
      <c r="M2568" s="220"/>
      <c r="N2568" s="221"/>
      <c r="O2568" s="221"/>
      <c r="P2568" s="221"/>
      <c r="Q2568" s="221"/>
      <c r="R2568" s="221"/>
      <c r="S2568" s="221"/>
      <c r="T2568" s="222"/>
      <c r="AT2568" s="216" t="s">
        <v>177</v>
      </c>
      <c r="AU2568" s="216" t="s">
        <v>86</v>
      </c>
      <c r="AV2568" s="16" t="s">
        <v>236</v>
      </c>
      <c r="AW2568" s="16" t="s">
        <v>34</v>
      </c>
      <c r="AX2568" s="16" t="s">
        <v>77</v>
      </c>
      <c r="AY2568" s="216" t="s">
        <v>164</v>
      </c>
    </row>
    <row r="2569" spans="2:51" s="13" customFormat="1" x14ac:dyDescent="0.2">
      <c r="B2569" s="188"/>
      <c r="D2569" s="183" t="s">
        <v>177</v>
      </c>
      <c r="E2569" s="189" t="s">
        <v>1</v>
      </c>
      <c r="F2569" s="190" t="s">
        <v>425</v>
      </c>
      <c r="H2569" s="189" t="s">
        <v>1</v>
      </c>
      <c r="I2569" s="191"/>
      <c r="L2569" s="188"/>
      <c r="M2569" s="192"/>
      <c r="N2569" s="193"/>
      <c r="O2569" s="193"/>
      <c r="P2569" s="193"/>
      <c r="Q2569" s="193"/>
      <c r="R2569" s="193"/>
      <c r="S2569" s="193"/>
      <c r="T2569" s="194"/>
      <c r="AT2569" s="189" t="s">
        <v>177</v>
      </c>
      <c r="AU2569" s="189" t="s">
        <v>86</v>
      </c>
      <c r="AV2569" s="13" t="s">
        <v>84</v>
      </c>
      <c r="AW2569" s="13" t="s">
        <v>34</v>
      </c>
      <c r="AX2569" s="13" t="s">
        <v>77</v>
      </c>
      <c r="AY2569" s="189" t="s">
        <v>164</v>
      </c>
    </row>
    <row r="2570" spans="2:51" s="14" customFormat="1" x14ac:dyDescent="0.2">
      <c r="B2570" s="195"/>
      <c r="D2570" s="183" t="s">
        <v>177</v>
      </c>
      <c r="E2570" s="196" t="s">
        <v>1</v>
      </c>
      <c r="F2570" s="197" t="s">
        <v>1099</v>
      </c>
      <c r="H2570" s="198">
        <v>0.10299999999999999</v>
      </c>
      <c r="I2570" s="199"/>
      <c r="L2570" s="195"/>
      <c r="M2570" s="200"/>
      <c r="N2570" s="201"/>
      <c r="O2570" s="201"/>
      <c r="P2570" s="201"/>
      <c r="Q2570" s="201"/>
      <c r="R2570" s="201"/>
      <c r="S2570" s="201"/>
      <c r="T2570" s="202"/>
      <c r="AT2570" s="196" t="s">
        <v>177</v>
      </c>
      <c r="AU2570" s="196" t="s">
        <v>86</v>
      </c>
      <c r="AV2570" s="14" t="s">
        <v>86</v>
      </c>
      <c r="AW2570" s="14" t="s">
        <v>34</v>
      </c>
      <c r="AX2570" s="14" t="s">
        <v>77</v>
      </c>
      <c r="AY2570" s="196" t="s">
        <v>164</v>
      </c>
    </row>
    <row r="2571" spans="2:51" s="16" customFormat="1" x14ac:dyDescent="0.2">
      <c r="B2571" s="215"/>
      <c r="D2571" s="183" t="s">
        <v>177</v>
      </c>
      <c r="E2571" s="216" t="s">
        <v>1</v>
      </c>
      <c r="F2571" s="217" t="s">
        <v>235</v>
      </c>
      <c r="H2571" s="218">
        <v>0.10299999999999999</v>
      </c>
      <c r="I2571" s="219"/>
      <c r="L2571" s="215"/>
      <c r="M2571" s="220"/>
      <c r="N2571" s="221"/>
      <c r="O2571" s="221"/>
      <c r="P2571" s="221"/>
      <c r="Q2571" s="221"/>
      <c r="R2571" s="221"/>
      <c r="S2571" s="221"/>
      <c r="T2571" s="222"/>
      <c r="AT2571" s="216" t="s">
        <v>177</v>
      </c>
      <c r="AU2571" s="216" t="s">
        <v>86</v>
      </c>
      <c r="AV2571" s="16" t="s">
        <v>236</v>
      </c>
      <c r="AW2571" s="16" t="s">
        <v>34</v>
      </c>
      <c r="AX2571" s="16" t="s">
        <v>77</v>
      </c>
      <c r="AY2571" s="216" t="s">
        <v>164</v>
      </c>
    </row>
    <row r="2572" spans="2:51" s="13" customFormat="1" x14ac:dyDescent="0.2">
      <c r="B2572" s="188"/>
      <c r="D2572" s="183" t="s">
        <v>177</v>
      </c>
      <c r="E2572" s="189" t="s">
        <v>1</v>
      </c>
      <c r="F2572" s="190" t="s">
        <v>427</v>
      </c>
      <c r="H2572" s="189" t="s">
        <v>1</v>
      </c>
      <c r="I2572" s="191"/>
      <c r="L2572" s="188"/>
      <c r="M2572" s="192"/>
      <c r="N2572" s="193"/>
      <c r="O2572" s="193"/>
      <c r="P2572" s="193"/>
      <c r="Q2572" s="193"/>
      <c r="R2572" s="193"/>
      <c r="S2572" s="193"/>
      <c r="T2572" s="194"/>
      <c r="AT2572" s="189" t="s">
        <v>177</v>
      </c>
      <c r="AU2572" s="189" t="s">
        <v>86</v>
      </c>
      <c r="AV2572" s="13" t="s">
        <v>84</v>
      </c>
      <c r="AW2572" s="13" t="s">
        <v>34</v>
      </c>
      <c r="AX2572" s="13" t="s">
        <v>77</v>
      </c>
      <c r="AY2572" s="189" t="s">
        <v>164</v>
      </c>
    </row>
    <row r="2573" spans="2:51" s="14" customFormat="1" x14ac:dyDescent="0.2">
      <c r="B2573" s="195"/>
      <c r="D2573" s="183" t="s">
        <v>177</v>
      </c>
      <c r="E2573" s="196" t="s">
        <v>1</v>
      </c>
      <c r="F2573" s="197" t="s">
        <v>1100</v>
      </c>
      <c r="H2573" s="198">
        <v>5.2999999999999999E-2</v>
      </c>
      <c r="I2573" s="199"/>
      <c r="L2573" s="195"/>
      <c r="M2573" s="200"/>
      <c r="N2573" s="201"/>
      <c r="O2573" s="201"/>
      <c r="P2573" s="201"/>
      <c r="Q2573" s="201"/>
      <c r="R2573" s="201"/>
      <c r="S2573" s="201"/>
      <c r="T2573" s="202"/>
      <c r="AT2573" s="196" t="s">
        <v>177</v>
      </c>
      <c r="AU2573" s="196" t="s">
        <v>86</v>
      </c>
      <c r="AV2573" s="14" t="s">
        <v>86</v>
      </c>
      <c r="AW2573" s="14" t="s">
        <v>34</v>
      </c>
      <c r="AX2573" s="14" t="s">
        <v>77</v>
      </c>
      <c r="AY2573" s="196" t="s">
        <v>164</v>
      </c>
    </row>
    <row r="2574" spans="2:51" s="16" customFormat="1" x14ac:dyDescent="0.2">
      <c r="B2574" s="215"/>
      <c r="D2574" s="183" t="s">
        <v>177</v>
      </c>
      <c r="E2574" s="216" t="s">
        <v>1</v>
      </c>
      <c r="F2574" s="217" t="s">
        <v>235</v>
      </c>
      <c r="H2574" s="218">
        <v>5.2999999999999999E-2</v>
      </c>
      <c r="I2574" s="219"/>
      <c r="L2574" s="215"/>
      <c r="M2574" s="220"/>
      <c r="N2574" s="221"/>
      <c r="O2574" s="221"/>
      <c r="P2574" s="221"/>
      <c r="Q2574" s="221"/>
      <c r="R2574" s="221"/>
      <c r="S2574" s="221"/>
      <c r="T2574" s="222"/>
      <c r="AT2574" s="216" t="s">
        <v>177</v>
      </c>
      <c r="AU2574" s="216" t="s">
        <v>86</v>
      </c>
      <c r="AV2574" s="16" t="s">
        <v>236</v>
      </c>
      <c r="AW2574" s="16" t="s">
        <v>34</v>
      </c>
      <c r="AX2574" s="16" t="s">
        <v>77</v>
      </c>
      <c r="AY2574" s="216" t="s">
        <v>164</v>
      </c>
    </row>
    <row r="2575" spans="2:51" s="13" customFormat="1" x14ac:dyDescent="0.2">
      <c r="B2575" s="188"/>
      <c r="D2575" s="183" t="s">
        <v>177</v>
      </c>
      <c r="E2575" s="189" t="s">
        <v>1</v>
      </c>
      <c r="F2575" s="190" t="s">
        <v>429</v>
      </c>
      <c r="H2575" s="189" t="s">
        <v>1</v>
      </c>
      <c r="I2575" s="191"/>
      <c r="L2575" s="188"/>
      <c r="M2575" s="192"/>
      <c r="N2575" s="193"/>
      <c r="O2575" s="193"/>
      <c r="P2575" s="193"/>
      <c r="Q2575" s="193"/>
      <c r="R2575" s="193"/>
      <c r="S2575" s="193"/>
      <c r="T2575" s="194"/>
      <c r="AT2575" s="189" t="s">
        <v>177</v>
      </c>
      <c r="AU2575" s="189" t="s">
        <v>86</v>
      </c>
      <c r="AV2575" s="13" t="s">
        <v>84</v>
      </c>
      <c r="AW2575" s="13" t="s">
        <v>34</v>
      </c>
      <c r="AX2575" s="13" t="s">
        <v>77</v>
      </c>
      <c r="AY2575" s="189" t="s">
        <v>164</v>
      </c>
    </row>
    <row r="2576" spans="2:51" s="14" customFormat="1" x14ac:dyDescent="0.2">
      <c r="B2576" s="195"/>
      <c r="D2576" s="183" t="s">
        <v>177</v>
      </c>
      <c r="E2576" s="196" t="s">
        <v>1</v>
      </c>
      <c r="F2576" s="197" t="s">
        <v>1101</v>
      </c>
      <c r="H2576" s="198">
        <v>0</v>
      </c>
      <c r="I2576" s="199"/>
      <c r="L2576" s="195"/>
      <c r="M2576" s="200"/>
      <c r="N2576" s="201"/>
      <c r="O2576" s="201"/>
      <c r="P2576" s="201"/>
      <c r="Q2576" s="201"/>
      <c r="R2576" s="201"/>
      <c r="S2576" s="201"/>
      <c r="T2576" s="202"/>
      <c r="AT2576" s="196" t="s">
        <v>177</v>
      </c>
      <c r="AU2576" s="196" t="s">
        <v>86</v>
      </c>
      <c r="AV2576" s="14" t="s">
        <v>86</v>
      </c>
      <c r="AW2576" s="14" t="s">
        <v>34</v>
      </c>
      <c r="AX2576" s="14" t="s">
        <v>77</v>
      </c>
      <c r="AY2576" s="196" t="s">
        <v>164</v>
      </c>
    </row>
    <row r="2577" spans="1:65" s="16" customFormat="1" x14ac:dyDescent="0.2">
      <c r="B2577" s="215"/>
      <c r="D2577" s="183" t="s">
        <v>177</v>
      </c>
      <c r="E2577" s="216" t="s">
        <v>1</v>
      </c>
      <c r="F2577" s="217" t="s">
        <v>235</v>
      </c>
      <c r="H2577" s="218">
        <v>0</v>
      </c>
      <c r="I2577" s="219"/>
      <c r="L2577" s="215"/>
      <c r="M2577" s="220"/>
      <c r="N2577" s="221"/>
      <c r="O2577" s="221"/>
      <c r="P2577" s="221"/>
      <c r="Q2577" s="221"/>
      <c r="R2577" s="221"/>
      <c r="S2577" s="221"/>
      <c r="T2577" s="222"/>
      <c r="AT2577" s="216" t="s">
        <v>177</v>
      </c>
      <c r="AU2577" s="216" t="s">
        <v>86</v>
      </c>
      <c r="AV2577" s="16" t="s">
        <v>236</v>
      </c>
      <c r="AW2577" s="16" t="s">
        <v>34</v>
      </c>
      <c r="AX2577" s="16" t="s">
        <v>77</v>
      </c>
      <c r="AY2577" s="216" t="s">
        <v>164</v>
      </c>
    </row>
    <row r="2578" spans="1:65" s="13" customFormat="1" x14ac:dyDescent="0.2">
      <c r="B2578" s="188"/>
      <c r="D2578" s="183" t="s">
        <v>177</v>
      </c>
      <c r="E2578" s="189" t="s">
        <v>1</v>
      </c>
      <c r="F2578" s="190" t="s">
        <v>431</v>
      </c>
      <c r="H2578" s="189" t="s">
        <v>1</v>
      </c>
      <c r="I2578" s="191"/>
      <c r="L2578" s="188"/>
      <c r="M2578" s="192"/>
      <c r="N2578" s="193"/>
      <c r="O2578" s="193"/>
      <c r="P2578" s="193"/>
      <c r="Q2578" s="193"/>
      <c r="R2578" s="193"/>
      <c r="S2578" s="193"/>
      <c r="T2578" s="194"/>
      <c r="AT2578" s="189" t="s">
        <v>177</v>
      </c>
      <c r="AU2578" s="189" t="s">
        <v>86</v>
      </c>
      <c r="AV2578" s="13" t="s">
        <v>84</v>
      </c>
      <c r="AW2578" s="13" t="s">
        <v>34</v>
      </c>
      <c r="AX2578" s="13" t="s">
        <v>77</v>
      </c>
      <c r="AY2578" s="189" t="s">
        <v>164</v>
      </c>
    </row>
    <row r="2579" spans="1:65" s="14" customFormat="1" x14ac:dyDescent="0.2">
      <c r="B2579" s="195"/>
      <c r="D2579" s="183" t="s">
        <v>177</v>
      </c>
      <c r="E2579" s="196" t="s">
        <v>1</v>
      </c>
      <c r="F2579" s="197" t="s">
        <v>1101</v>
      </c>
      <c r="H2579" s="198">
        <v>0</v>
      </c>
      <c r="I2579" s="199"/>
      <c r="L2579" s="195"/>
      <c r="M2579" s="200"/>
      <c r="N2579" s="201"/>
      <c r="O2579" s="201"/>
      <c r="P2579" s="201"/>
      <c r="Q2579" s="201"/>
      <c r="R2579" s="201"/>
      <c r="S2579" s="201"/>
      <c r="T2579" s="202"/>
      <c r="AT2579" s="196" t="s">
        <v>177</v>
      </c>
      <c r="AU2579" s="196" t="s">
        <v>86</v>
      </c>
      <c r="AV2579" s="14" t="s">
        <v>86</v>
      </c>
      <c r="AW2579" s="14" t="s">
        <v>34</v>
      </c>
      <c r="AX2579" s="14" t="s">
        <v>77</v>
      </c>
      <c r="AY2579" s="196" t="s">
        <v>164</v>
      </c>
    </row>
    <row r="2580" spans="1:65" s="16" customFormat="1" x14ac:dyDescent="0.2">
      <c r="B2580" s="215"/>
      <c r="D2580" s="183" t="s">
        <v>177</v>
      </c>
      <c r="E2580" s="216" t="s">
        <v>1</v>
      </c>
      <c r="F2580" s="217" t="s">
        <v>235</v>
      </c>
      <c r="H2580" s="218">
        <v>0</v>
      </c>
      <c r="I2580" s="219"/>
      <c r="L2580" s="215"/>
      <c r="M2580" s="220"/>
      <c r="N2580" s="221"/>
      <c r="O2580" s="221"/>
      <c r="P2580" s="221"/>
      <c r="Q2580" s="221"/>
      <c r="R2580" s="221"/>
      <c r="S2580" s="221"/>
      <c r="T2580" s="222"/>
      <c r="AT2580" s="216" t="s">
        <v>177</v>
      </c>
      <c r="AU2580" s="216" t="s">
        <v>86</v>
      </c>
      <c r="AV2580" s="16" t="s">
        <v>236</v>
      </c>
      <c r="AW2580" s="16" t="s">
        <v>34</v>
      </c>
      <c r="AX2580" s="16" t="s">
        <v>77</v>
      </c>
      <c r="AY2580" s="216" t="s">
        <v>164</v>
      </c>
    </row>
    <row r="2581" spans="1:65" s="13" customFormat="1" x14ac:dyDescent="0.2">
      <c r="B2581" s="188"/>
      <c r="D2581" s="183" t="s">
        <v>177</v>
      </c>
      <c r="E2581" s="189" t="s">
        <v>1</v>
      </c>
      <c r="F2581" s="190" t="s">
        <v>432</v>
      </c>
      <c r="H2581" s="189" t="s">
        <v>1</v>
      </c>
      <c r="I2581" s="191"/>
      <c r="L2581" s="188"/>
      <c r="M2581" s="192"/>
      <c r="N2581" s="193"/>
      <c r="O2581" s="193"/>
      <c r="P2581" s="193"/>
      <c r="Q2581" s="193"/>
      <c r="R2581" s="193"/>
      <c r="S2581" s="193"/>
      <c r="T2581" s="194"/>
      <c r="AT2581" s="189" t="s">
        <v>177</v>
      </c>
      <c r="AU2581" s="189" t="s">
        <v>86</v>
      </c>
      <c r="AV2581" s="13" t="s">
        <v>84</v>
      </c>
      <c r="AW2581" s="13" t="s">
        <v>34</v>
      </c>
      <c r="AX2581" s="13" t="s">
        <v>77</v>
      </c>
      <c r="AY2581" s="189" t="s">
        <v>164</v>
      </c>
    </row>
    <row r="2582" spans="1:65" s="14" customFormat="1" x14ac:dyDescent="0.2">
      <c r="B2582" s="195"/>
      <c r="D2582" s="183" t="s">
        <v>177</v>
      </c>
      <c r="E2582" s="196" t="s">
        <v>1</v>
      </c>
      <c r="F2582" s="197" t="s">
        <v>1102</v>
      </c>
      <c r="H2582" s="198">
        <v>0.314</v>
      </c>
      <c r="I2582" s="199"/>
      <c r="L2582" s="195"/>
      <c r="M2582" s="200"/>
      <c r="N2582" s="201"/>
      <c r="O2582" s="201"/>
      <c r="P2582" s="201"/>
      <c r="Q2582" s="201"/>
      <c r="R2582" s="201"/>
      <c r="S2582" s="201"/>
      <c r="T2582" s="202"/>
      <c r="AT2582" s="196" t="s">
        <v>177</v>
      </c>
      <c r="AU2582" s="196" t="s">
        <v>86</v>
      </c>
      <c r="AV2582" s="14" t="s">
        <v>86</v>
      </c>
      <c r="AW2582" s="14" t="s">
        <v>34</v>
      </c>
      <c r="AX2582" s="14" t="s">
        <v>77</v>
      </c>
      <c r="AY2582" s="196" t="s">
        <v>164</v>
      </c>
    </row>
    <row r="2583" spans="1:65" s="16" customFormat="1" x14ac:dyDescent="0.2">
      <c r="B2583" s="215"/>
      <c r="D2583" s="183" t="s">
        <v>177</v>
      </c>
      <c r="E2583" s="216" t="s">
        <v>1</v>
      </c>
      <c r="F2583" s="217" t="s">
        <v>235</v>
      </c>
      <c r="H2583" s="218">
        <v>0.314</v>
      </c>
      <c r="I2583" s="219"/>
      <c r="L2583" s="215"/>
      <c r="M2583" s="220"/>
      <c r="N2583" s="221"/>
      <c r="O2583" s="221"/>
      <c r="P2583" s="221"/>
      <c r="Q2583" s="221"/>
      <c r="R2583" s="221"/>
      <c r="S2583" s="221"/>
      <c r="T2583" s="222"/>
      <c r="AT2583" s="216" t="s">
        <v>177</v>
      </c>
      <c r="AU2583" s="216" t="s">
        <v>86</v>
      </c>
      <c r="AV2583" s="16" t="s">
        <v>236</v>
      </c>
      <c r="AW2583" s="16" t="s">
        <v>34</v>
      </c>
      <c r="AX2583" s="16" t="s">
        <v>77</v>
      </c>
      <c r="AY2583" s="216" t="s">
        <v>164</v>
      </c>
    </row>
    <row r="2584" spans="1:65" s="15" customFormat="1" x14ac:dyDescent="0.2">
      <c r="B2584" s="203"/>
      <c r="D2584" s="183" t="s">
        <v>177</v>
      </c>
      <c r="E2584" s="204" t="s">
        <v>1</v>
      </c>
      <c r="F2584" s="205" t="s">
        <v>184</v>
      </c>
      <c r="H2584" s="206">
        <v>0.57299999999999995</v>
      </c>
      <c r="I2584" s="207"/>
      <c r="L2584" s="203"/>
      <c r="M2584" s="208"/>
      <c r="N2584" s="209"/>
      <c r="O2584" s="209"/>
      <c r="P2584" s="209"/>
      <c r="Q2584" s="209"/>
      <c r="R2584" s="209"/>
      <c r="S2584" s="209"/>
      <c r="T2584" s="210"/>
      <c r="AT2584" s="204" t="s">
        <v>177</v>
      </c>
      <c r="AU2584" s="204" t="s">
        <v>86</v>
      </c>
      <c r="AV2584" s="15" t="s">
        <v>172</v>
      </c>
      <c r="AW2584" s="15" t="s">
        <v>34</v>
      </c>
      <c r="AX2584" s="15" t="s">
        <v>84</v>
      </c>
      <c r="AY2584" s="204" t="s">
        <v>164</v>
      </c>
    </row>
    <row r="2585" spans="1:65" s="14" customFormat="1" x14ac:dyDescent="0.2">
      <c r="B2585" s="195"/>
      <c r="D2585" s="183" t="s">
        <v>177</v>
      </c>
      <c r="F2585" s="197" t="s">
        <v>1108</v>
      </c>
      <c r="H2585" s="198">
        <v>3.0000000000000001E-3</v>
      </c>
      <c r="I2585" s="199"/>
      <c r="L2585" s="195"/>
      <c r="M2585" s="200"/>
      <c r="N2585" s="201"/>
      <c r="O2585" s="201"/>
      <c r="P2585" s="201"/>
      <c r="Q2585" s="201"/>
      <c r="R2585" s="201"/>
      <c r="S2585" s="201"/>
      <c r="T2585" s="202"/>
      <c r="AT2585" s="196" t="s">
        <v>177</v>
      </c>
      <c r="AU2585" s="196" t="s">
        <v>86</v>
      </c>
      <c r="AV2585" s="14" t="s">
        <v>86</v>
      </c>
      <c r="AW2585" s="14" t="s">
        <v>3</v>
      </c>
      <c r="AX2585" s="14" t="s">
        <v>84</v>
      </c>
      <c r="AY2585" s="196" t="s">
        <v>164</v>
      </c>
    </row>
    <row r="2586" spans="1:65" s="2" customFormat="1" ht="16.5" customHeight="1" x14ac:dyDescent="0.2">
      <c r="A2586" s="34"/>
      <c r="B2586" s="168"/>
      <c r="C2586" s="169" t="s">
        <v>1109</v>
      </c>
      <c r="D2586" s="214" t="s">
        <v>167</v>
      </c>
      <c r="E2586" s="171" t="s">
        <v>1110</v>
      </c>
      <c r="F2586" s="172" t="s">
        <v>1111</v>
      </c>
      <c r="G2586" s="173" t="s">
        <v>282</v>
      </c>
      <c r="H2586" s="174">
        <v>1.698</v>
      </c>
      <c r="I2586" s="175"/>
      <c r="J2586" s="176">
        <f>ROUND(I2586*H2586,2)</f>
        <v>0</v>
      </c>
      <c r="K2586" s="172" t="s">
        <v>216</v>
      </c>
      <c r="L2586" s="35"/>
      <c r="M2586" s="177" t="s">
        <v>1</v>
      </c>
      <c r="N2586" s="178" t="s">
        <v>42</v>
      </c>
      <c r="O2586" s="60"/>
      <c r="P2586" s="179">
        <f>O2586*H2586</f>
        <v>0</v>
      </c>
      <c r="Q2586" s="179">
        <v>4.0000000000000002E-4</v>
      </c>
      <c r="R2586" s="179">
        <f>Q2586*H2586</f>
        <v>6.7920000000000003E-4</v>
      </c>
      <c r="S2586" s="179">
        <v>0</v>
      </c>
      <c r="T2586" s="180">
        <f>S2586*H2586</f>
        <v>0</v>
      </c>
      <c r="U2586" s="34"/>
      <c r="V2586" s="34"/>
      <c r="W2586" s="34"/>
      <c r="X2586" s="34"/>
      <c r="Y2586" s="34"/>
      <c r="Z2586" s="34"/>
      <c r="AA2586" s="34"/>
      <c r="AB2586" s="34"/>
      <c r="AC2586" s="34"/>
      <c r="AD2586" s="34"/>
      <c r="AE2586" s="34"/>
      <c r="AR2586" s="181" t="s">
        <v>191</v>
      </c>
      <c r="AT2586" s="181" t="s">
        <v>167</v>
      </c>
      <c r="AU2586" s="181" t="s">
        <v>86</v>
      </c>
      <c r="AY2586" s="18" t="s">
        <v>164</v>
      </c>
      <c r="BE2586" s="182">
        <f>IF(N2586="základní",J2586,0)</f>
        <v>0</v>
      </c>
      <c r="BF2586" s="182">
        <f>IF(N2586="snížená",J2586,0)</f>
        <v>0</v>
      </c>
      <c r="BG2586" s="182">
        <f>IF(N2586="zákl. přenesená",J2586,0)</f>
        <v>0</v>
      </c>
      <c r="BH2586" s="182">
        <f>IF(N2586="sníž. přenesená",J2586,0)</f>
        <v>0</v>
      </c>
      <c r="BI2586" s="182">
        <f>IF(N2586="nulová",J2586,0)</f>
        <v>0</v>
      </c>
      <c r="BJ2586" s="18" t="s">
        <v>84</v>
      </c>
      <c r="BK2586" s="182">
        <f>ROUND(I2586*H2586,2)</f>
        <v>0</v>
      </c>
      <c r="BL2586" s="18" t="s">
        <v>191</v>
      </c>
      <c r="BM2586" s="181" t="s">
        <v>1112</v>
      </c>
    </row>
    <row r="2587" spans="1:65" s="2" customFormat="1" x14ac:dyDescent="0.2">
      <c r="A2587" s="34"/>
      <c r="B2587" s="35"/>
      <c r="C2587" s="34"/>
      <c r="D2587" s="183" t="s">
        <v>174</v>
      </c>
      <c r="E2587" s="34"/>
      <c r="F2587" s="184" t="s">
        <v>1113</v>
      </c>
      <c r="G2587" s="34"/>
      <c r="H2587" s="34"/>
      <c r="I2587" s="103"/>
      <c r="J2587" s="34"/>
      <c r="K2587" s="34"/>
      <c r="L2587" s="35"/>
      <c r="M2587" s="185"/>
      <c r="N2587" s="186"/>
      <c r="O2587" s="60"/>
      <c r="P2587" s="60"/>
      <c r="Q2587" s="60"/>
      <c r="R2587" s="60"/>
      <c r="S2587" s="60"/>
      <c r="T2587" s="61"/>
      <c r="U2587" s="34"/>
      <c r="V2587" s="34"/>
      <c r="W2587" s="34"/>
      <c r="X2587" s="34"/>
      <c r="Y2587" s="34"/>
      <c r="Z2587" s="34"/>
      <c r="AA2587" s="34"/>
      <c r="AB2587" s="34"/>
      <c r="AC2587" s="34"/>
      <c r="AD2587" s="34"/>
      <c r="AE2587" s="34"/>
      <c r="AT2587" s="18" t="s">
        <v>174</v>
      </c>
      <c r="AU2587" s="18" t="s">
        <v>86</v>
      </c>
    </row>
    <row r="2588" spans="1:65" s="13" customFormat="1" x14ac:dyDescent="0.2">
      <c r="B2588" s="188"/>
      <c r="D2588" s="183" t="s">
        <v>177</v>
      </c>
      <c r="E2588" s="189" t="s">
        <v>1</v>
      </c>
      <c r="F2588" s="190" t="s">
        <v>178</v>
      </c>
      <c r="H2588" s="189" t="s">
        <v>1</v>
      </c>
      <c r="I2588" s="191"/>
      <c r="L2588" s="188"/>
      <c r="M2588" s="192"/>
      <c r="N2588" s="193"/>
      <c r="O2588" s="193"/>
      <c r="P2588" s="193"/>
      <c r="Q2588" s="193"/>
      <c r="R2588" s="193"/>
      <c r="S2588" s="193"/>
      <c r="T2588" s="194"/>
      <c r="AT2588" s="189" t="s">
        <v>177</v>
      </c>
      <c r="AU2588" s="189" t="s">
        <v>86</v>
      </c>
      <c r="AV2588" s="13" t="s">
        <v>84</v>
      </c>
      <c r="AW2588" s="13" t="s">
        <v>34</v>
      </c>
      <c r="AX2588" s="13" t="s">
        <v>77</v>
      </c>
      <c r="AY2588" s="189" t="s">
        <v>164</v>
      </c>
    </row>
    <row r="2589" spans="1:65" s="13" customFormat="1" x14ac:dyDescent="0.2">
      <c r="B2589" s="188"/>
      <c r="D2589" s="183" t="s">
        <v>177</v>
      </c>
      <c r="E2589" s="189" t="s">
        <v>1</v>
      </c>
      <c r="F2589" s="190" t="s">
        <v>179</v>
      </c>
      <c r="H2589" s="189" t="s">
        <v>1</v>
      </c>
      <c r="I2589" s="191"/>
      <c r="L2589" s="188"/>
      <c r="M2589" s="192"/>
      <c r="N2589" s="193"/>
      <c r="O2589" s="193"/>
      <c r="P2589" s="193"/>
      <c r="Q2589" s="193"/>
      <c r="R2589" s="193"/>
      <c r="S2589" s="193"/>
      <c r="T2589" s="194"/>
      <c r="AT2589" s="189" t="s">
        <v>177</v>
      </c>
      <c r="AU2589" s="189" t="s">
        <v>86</v>
      </c>
      <c r="AV2589" s="13" t="s">
        <v>84</v>
      </c>
      <c r="AW2589" s="13" t="s">
        <v>34</v>
      </c>
      <c r="AX2589" s="13" t="s">
        <v>77</v>
      </c>
      <c r="AY2589" s="189" t="s">
        <v>164</v>
      </c>
    </row>
    <row r="2590" spans="1:65" s="13" customFormat="1" x14ac:dyDescent="0.2">
      <c r="B2590" s="188"/>
      <c r="D2590" s="183" t="s">
        <v>177</v>
      </c>
      <c r="E2590" s="189" t="s">
        <v>1</v>
      </c>
      <c r="F2590" s="190" t="s">
        <v>220</v>
      </c>
      <c r="H2590" s="189" t="s">
        <v>1</v>
      </c>
      <c r="I2590" s="191"/>
      <c r="L2590" s="188"/>
      <c r="M2590" s="192"/>
      <c r="N2590" s="193"/>
      <c r="O2590" s="193"/>
      <c r="P2590" s="193"/>
      <c r="Q2590" s="193"/>
      <c r="R2590" s="193"/>
      <c r="S2590" s="193"/>
      <c r="T2590" s="194"/>
      <c r="AT2590" s="189" t="s">
        <v>177</v>
      </c>
      <c r="AU2590" s="189" t="s">
        <v>86</v>
      </c>
      <c r="AV2590" s="13" t="s">
        <v>84</v>
      </c>
      <c r="AW2590" s="13" t="s">
        <v>34</v>
      </c>
      <c r="AX2590" s="13" t="s">
        <v>77</v>
      </c>
      <c r="AY2590" s="189" t="s">
        <v>164</v>
      </c>
    </row>
    <row r="2591" spans="1:65" s="13" customFormat="1" x14ac:dyDescent="0.2">
      <c r="B2591" s="188"/>
      <c r="D2591" s="183" t="s">
        <v>177</v>
      </c>
      <c r="E2591" s="189" t="s">
        <v>1</v>
      </c>
      <c r="F2591" s="190" t="s">
        <v>181</v>
      </c>
      <c r="H2591" s="189" t="s">
        <v>1</v>
      </c>
      <c r="I2591" s="191"/>
      <c r="L2591" s="188"/>
      <c r="M2591" s="192"/>
      <c r="N2591" s="193"/>
      <c r="O2591" s="193"/>
      <c r="P2591" s="193"/>
      <c r="Q2591" s="193"/>
      <c r="R2591" s="193"/>
      <c r="S2591" s="193"/>
      <c r="T2591" s="194"/>
      <c r="AT2591" s="189" t="s">
        <v>177</v>
      </c>
      <c r="AU2591" s="189" t="s">
        <v>86</v>
      </c>
      <c r="AV2591" s="13" t="s">
        <v>84</v>
      </c>
      <c r="AW2591" s="13" t="s">
        <v>34</v>
      </c>
      <c r="AX2591" s="13" t="s">
        <v>77</v>
      </c>
      <c r="AY2591" s="189" t="s">
        <v>164</v>
      </c>
    </row>
    <row r="2592" spans="1:65" s="13" customFormat="1" x14ac:dyDescent="0.2">
      <c r="B2592" s="188"/>
      <c r="D2592" s="183" t="s">
        <v>177</v>
      </c>
      <c r="E2592" s="189" t="s">
        <v>1</v>
      </c>
      <c r="F2592" s="190" t="s">
        <v>421</v>
      </c>
      <c r="H2592" s="189" t="s">
        <v>1</v>
      </c>
      <c r="I2592" s="191"/>
      <c r="L2592" s="188"/>
      <c r="M2592" s="192"/>
      <c r="N2592" s="193"/>
      <c r="O2592" s="193"/>
      <c r="P2592" s="193"/>
      <c r="Q2592" s="193"/>
      <c r="R2592" s="193"/>
      <c r="S2592" s="193"/>
      <c r="T2592" s="194"/>
      <c r="AT2592" s="189" t="s">
        <v>177</v>
      </c>
      <c r="AU2592" s="189" t="s">
        <v>86</v>
      </c>
      <c r="AV2592" s="13" t="s">
        <v>84</v>
      </c>
      <c r="AW2592" s="13" t="s">
        <v>34</v>
      </c>
      <c r="AX2592" s="13" t="s">
        <v>77</v>
      </c>
      <c r="AY2592" s="189" t="s">
        <v>164</v>
      </c>
    </row>
    <row r="2593" spans="2:51" s="13" customFormat="1" x14ac:dyDescent="0.2">
      <c r="B2593" s="188"/>
      <c r="D2593" s="183" t="s">
        <v>177</v>
      </c>
      <c r="E2593" s="189" t="s">
        <v>1</v>
      </c>
      <c r="F2593" s="190" t="s">
        <v>1114</v>
      </c>
      <c r="H2593" s="189" t="s">
        <v>1</v>
      </c>
      <c r="I2593" s="191"/>
      <c r="L2593" s="188"/>
      <c r="M2593" s="192"/>
      <c r="N2593" s="193"/>
      <c r="O2593" s="193"/>
      <c r="P2593" s="193"/>
      <c r="Q2593" s="193"/>
      <c r="R2593" s="193"/>
      <c r="S2593" s="193"/>
      <c r="T2593" s="194"/>
      <c r="AT2593" s="189" t="s">
        <v>177</v>
      </c>
      <c r="AU2593" s="189" t="s">
        <v>86</v>
      </c>
      <c r="AV2593" s="13" t="s">
        <v>84</v>
      </c>
      <c r="AW2593" s="13" t="s">
        <v>34</v>
      </c>
      <c r="AX2593" s="13" t="s">
        <v>77</v>
      </c>
      <c r="AY2593" s="189" t="s">
        <v>164</v>
      </c>
    </row>
    <row r="2594" spans="2:51" s="13" customFormat="1" x14ac:dyDescent="0.2">
      <c r="B2594" s="188"/>
      <c r="D2594" s="183" t="s">
        <v>177</v>
      </c>
      <c r="E2594" s="189" t="s">
        <v>1</v>
      </c>
      <c r="F2594" s="190" t="s">
        <v>423</v>
      </c>
      <c r="H2594" s="189" t="s">
        <v>1</v>
      </c>
      <c r="I2594" s="191"/>
      <c r="L2594" s="188"/>
      <c r="M2594" s="192"/>
      <c r="N2594" s="193"/>
      <c r="O2594" s="193"/>
      <c r="P2594" s="193"/>
      <c r="Q2594" s="193"/>
      <c r="R2594" s="193"/>
      <c r="S2594" s="193"/>
      <c r="T2594" s="194"/>
      <c r="AT2594" s="189" t="s">
        <v>177</v>
      </c>
      <c r="AU2594" s="189" t="s">
        <v>86</v>
      </c>
      <c r="AV2594" s="13" t="s">
        <v>84</v>
      </c>
      <c r="AW2594" s="13" t="s">
        <v>34</v>
      </c>
      <c r="AX2594" s="13" t="s">
        <v>77</v>
      </c>
      <c r="AY2594" s="189" t="s">
        <v>164</v>
      </c>
    </row>
    <row r="2595" spans="2:51" s="14" customFormat="1" x14ac:dyDescent="0.2">
      <c r="B2595" s="195"/>
      <c r="D2595" s="183" t="s">
        <v>177</v>
      </c>
      <c r="E2595" s="196" t="s">
        <v>1</v>
      </c>
      <c r="F2595" s="197" t="s">
        <v>1115</v>
      </c>
      <c r="H2595" s="198">
        <v>0.32200000000000001</v>
      </c>
      <c r="I2595" s="199"/>
      <c r="L2595" s="195"/>
      <c r="M2595" s="200"/>
      <c r="N2595" s="201"/>
      <c r="O2595" s="201"/>
      <c r="P2595" s="201"/>
      <c r="Q2595" s="201"/>
      <c r="R2595" s="201"/>
      <c r="S2595" s="201"/>
      <c r="T2595" s="202"/>
      <c r="AT2595" s="196" t="s">
        <v>177</v>
      </c>
      <c r="AU2595" s="196" t="s">
        <v>86</v>
      </c>
      <c r="AV2595" s="14" t="s">
        <v>86</v>
      </c>
      <c r="AW2595" s="14" t="s">
        <v>34</v>
      </c>
      <c r="AX2595" s="14" t="s">
        <v>77</v>
      </c>
      <c r="AY2595" s="196" t="s">
        <v>164</v>
      </c>
    </row>
    <row r="2596" spans="2:51" s="16" customFormat="1" x14ac:dyDescent="0.2">
      <c r="B2596" s="215"/>
      <c r="D2596" s="183" t="s">
        <v>177</v>
      </c>
      <c r="E2596" s="216" t="s">
        <v>1</v>
      </c>
      <c r="F2596" s="217" t="s">
        <v>235</v>
      </c>
      <c r="H2596" s="218">
        <v>0.32200000000000001</v>
      </c>
      <c r="I2596" s="219"/>
      <c r="L2596" s="215"/>
      <c r="M2596" s="220"/>
      <c r="N2596" s="221"/>
      <c r="O2596" s="221"/>
      <c r="P2596" s="221"/>
      <c r="Q2596" s="221"/>
      <c r="R2596" s="221"/>
      <c r="S2596" s="221"/>
      <c r="T2596" s="222"/>
      <c r="AT2596" s="216" t="s">
        <v>177</v>
      </c>
      <c r="AU2596" s="216" t="s">
        <v>86</v>
      </c>
      <c r="AV2596" s="16" t="s">
        <v>236</v>
      </c>
      <c r="AW2596" s="16" t="s">
        <v>34</v>
      </c>
      <c r="AX2596" s="16" t="s">
        <v>77</v>
      </c>
      <c r="AY2596" s="216" t="s">
        <v>164</v>
      </c>
    </row>
    <row r="2597" spans="2:51" s="13" customFormat="1" x14ac:dyDescent="0.2">
      <c r="B2597" s="188"/>
      <c r="D2597" s="183" t="s">
        <v>177</v>
      </c>
      <c r="E2597" s="189" t="s">
        <v>1</v>
      </c>
      <c r="F2597" s="190" t="s">
        <v>425</v>
      </c>
      <c r="H2597" s="189" t="s">
        <v>1</v>
      </c>
      <c r="I2597" s="191"/>
      <c r="L2597" s="188"/>
      <c r="M2597" s="192"/>
      <c r="N2597" s="193"/>
      <c r="O2597" s="193"/>
      <c r="P2597" s="193"/>
      <c r="Q2597" s="193"/>
      <c r="R2597" s="193"/>
      <c r="S2597" s="193"/>
      <c r="T2597" s="194"/>
      <c r="AT2597" s="189" t="s">
        <v>177</v>
      </c>
      <c r="AU2597" s="189" t="s">
        <v>86</v>
      </c>
      <c r="AV2597" s="13" t="s">
        <v>84</v>
      </c>
      <c r="AW2597" s="13" t="s">
        <v>34</v>
      </c>
      <c r="AX2597" s="13" t="s">
        <v>77</v>
      </c>
      <c r="AY2597" s="189" t="s">
        <v>164</v>
      </c>
    </row>
    <row r="2598" spans="2:51" s="14" customFormat="1" x14ac:dyDescent="0.2">
      <c r="B2598" s="195"/>
      <c r="D2598" s="183" t="s">
        <v>177</v>
      </c>
      <c r="E2598" s="196" t="s">
        <v>1</v>
      </c>
      <c r="F2598" s="197" t="s">
        <v>1116</v>
      </c>
      <c r="H2598" s="198">
        <v>0.32200000000000001</v>
      </c>
      <c r="I2598" s="199"/>
      <c r="L2598" s="195"/>
      <c r="M2598" s="200"/>
      <c r="N2598" s="201"/>
      <c r="O2598" s="201"/>
      <c r="P2598" s="201"/>
      <c r="Q2598" s="201"/>
      <c r="R2598" s="201"/>
      <c r="S2598" s="201"/>
      <c r="T2598" s="202"/>
      <c r="AT2598" s="196" t="s">
        <v>177</v>
      </c>
      <c r="AU2598" s="196" t="s">
        <v>86</v>
      </c>
      <c r="AV2598" s="14" t="s">
        <v>86</v>
      </c>
      <c r="AW2598" s="14" t="s">
        <v>34</v>
      </c>
      <c r="AX2598" s="14" t="s">
        <v>77</v>
      </c>
      <c r="AY2598" s="196" t="s">
        <v>164</v>
      </c>
    </row>
    <row r="2599" spans="2:51" s="16" customFormat="1" x14ac:dyDescent="0.2">
      <c r="B2599" s="215"/>
      <c r="D2599" s="183" t="s">
        <v>177</v>
      </c>
      <c r="E2599" s="216" t="s">
        <v>1</v>
      </c>
      <c r="F2599" s="217" t="s">
        <v>235</v>
      </c>
      <c r="H2599" s="218">
        <v>0.32200000000000001</v>
      </c>
      <c r="I2599" s="219"/>
      <c r="L2599" s="215"/>
      <c r="M2599" s="220"/>
      <c r="N2599" s="221"/>
      <c r="O2599" s="221"/>
      <c r="P2599" s="221"/>
      <c r="Q2599" s="221"/>
      <c r="R2599" s="221"/>
      <c r="S2599" s="221"/>
      <c r="T2599" s="222"/>
      <c r="AT2599" s="216" t="s">
        <v>177</v>
      </c>
      <c r="AU2599" s="216" t="s">
        <v>86</v>
      </c>
      <c r="AV2599" s="16" t="s">
        <v>236</v>
      </c>
      <c r="AW2599" s="16" t="s">
        <v>34</v>
      </c>
      <c r="AX2599" s="16" t="s">
        <v>77</v>
      </c>
      <c r="AY2599" s="216" t="s">
        <v>164</v>
      </c>
    </row>
    <row r="2600" spans="2:51" s="13" customFormat="1" x14ac:dyDescent="0.2">
      <c r="B2600" s="188"/>
      <c r="D2600" s="183" t="s">
        <v>177</v>
      </c>
      <c r="E2600" s="189" t="s">
        <v>1</v>
      </c>
      <c r="F2600" s="190" t="s">
        <v>427</v>
      </c>
      <c r="H2600" s="189" t="s">
        <v>1</v>
      </c>
      <c r="I2600" s="191"/>
      <c r="L2600" s="188"/>
      <c r="M2600" s="192"/>
      <c r="N2600" s="193"/>
      <c r="O2600" s="193"/>
      <c r="P2600" s="193"/>
      <c r="Q2600" s="193"/>
      <c r="R2600" s="193"/>
      <c r="S2600" s="193"/>
      <c r="T2600" s="194"/>
      <c r="AT2600" s="189" t="s">
        <v>177</v>
      </c>
      <c r="AU2600" s="189" t="s">
        <v>86</v>
      </c>
      <c r="AV2600" s="13" t="s">
        <v>84</v>
      </c>
      <c r="AW2600" s="13" t="s">
        <v>34</v>
      </c>
      <c r="AX2600" s="13" t="s">
        <v>77</v>
      </c>
      <c r="AY2600" s="189" t="s">
        <v>164</v>
      </c>
    </row>
    <row r="2601" spans="2:51" s="14" customFormat="1" x14ac:dyDescent="0.2">
      <c r="B2601" s="195"/>
      <c r="D2601" s="183" t="s">
        <v>177</v>
      </c>
      <c r="E2601" s="196" t="s">
        <v>1</v>
      </c>
      <c r="F2601" s="197" t="s">
        <v>1117</v>
      </c>
      <c r="H2601" s="198">
        <v>0.33800000000000002</v>
      </c>
      <c r="I2601" s="199"/>
      <c r="L2601" s="195"/>
      <c r="M2601" s="200"/>
      <c r="N2601" s="201"/>
      <c r="O2601" s="201"/>
      <c r="P2601" s="201"/>
      <c r="Q2601" s="201"/>
      <c r="R2601" s="201"/>
      <c r="S2601" s="201"/>
      <c r="T2601" s="202"/>
      <c r="AT2601" s="196" t="s">
        <v>177</v>
      </c>
      <c r="AU2601" s="196" t="s">
        <v>86</v>
      </c>
      <c r="AV2601" s="14" t="s">
        <v>86</v>
      </c>
      <c r="AW2601" s="14" t="s">
        <v>34</v>
      </c>
      <c r="AX2601" s="14" t="s">
        <v>77</v>
      </c>
      <c r="AY2601" s="196" t="s">
        <v>164</v>
      </c>
    </row>
    <row r="2602" spans="2:51" s="16" customFormat="1" x14ac:dyDescent="0.2">
      <c r="B2602" s="215"/>
      <c r="D2602" s="183" t="s">
        <v>177</v>
      </c>
      <c r="E2602" s="216" t="s">
        <v>1</v>
      </c>
      <c r="F2602" s="217" t="s">
        <v>235</v>
      </c>
      <c r="H2602" s="218">
        <v>0.33800000000000002</v>
      </c>
      <c r="I2602" s="219"/>
      <c r="L2602" s="215"/>
      <c r="M2602" s="220"/>
      <c r="N2602" s="221"/>
      <c r="O2602" s="221"/>
      <c r="P2602" s="221"/>
      <c r="Q2602" s="221"/>
      <c r="R2602" s="221"/>
      <c r="S2602" s="221"/>
      <c r="T2602" s="222"/>
      <c r="AT2602" s="216" t="s">
        <v>177</v>
      </c>
      <c r="AU2602" s="216" t="s">
        <v>86</v>
      </c>
      <c r="AV2602" s="16" t="s">
        <v>236</v>
      </c>
      <c r="AW2602" s="16" t="s">
        <v>34</v>
      </c>
      <c r="AX2602" s="16" t="s">
        <v>77</v>
      </c>
      <c r="AY2602" s="216" t="s">
        <v>164</v>
      </c>
    </row>
    <row r="2603" spans="2:51" s="13" customFormat="1" x14ac:dyDescent="0.2">
      <c r="B2603" s="188"/>
      <c r="D2603" s="183" t="s">
        <v>177</v>
      </c>
      <c r="E2603" s="189" t="s">
        <v>1</v>
      </c>
      <c r="F2603" s="190" t="s">
        <v>429</v>
      </c>
      <c r="H2603" s="189" t="s">
        <v>1</v>
      </c>
      <c r="I2603" s="191"/>
      <c r="L2603" s="188"/>
      <c r="M2603" s="192"/>
      <c r="N2603" s="193"/>
      <c r="O2603" s="193"/>
      <c r="P2603" s="193"/>
      <c r="Q2603" s="193"/>
      <c r="R2603" s="193"/>
      <c r="S2603" s="193"/>
      <c r="T2603" s="194"/>
      <c r="AT2603" s="189" t="s">
        <v>177</v>
      </c>
      <c r="AU2603" s="189" t="s">
        <v>86</v>
      </c>
      <c r="AV2603" s="13" t="s">
        <v>84</v>
      </c>
      <c r="AW2603" s="13" t="s">
        <v>34</v>
      </c>
      <c r="AX2603" s="13" t="s">
        <v>77</v>
      </c>
      <c r="AY2603" s="189" t="s">
        <v>164</v>
      </c>
    </row>
    <row r="2604" spans="2:51" s="14" customFormat="1" x14ac:dyDescent="0.2">
      <c r="B2604" s="195"/>
      <c r="D2604" s="183" t="s">
        <v>177</v>
      </c>
      <c r="E2604" s="196" t="s">
        <v>1</v>
      </c>
      <c r="F2604" s="197" t="s">
        <v>1118</v>
      </c>
      <c r="H2604" s="198">
        <v>0</v>
      </c>
      <c r="I2604" s="199"/>
      <c r="L2604" s="195"/>
      <c r="M2604" s="200"/>
      <c r="N2604" s="201"/>
      <c r="O2604" s="201"/>
      <c r="P2604" s="201"/>
      <c r="Q2604" s="201"/>
      <c r="R2604" s="201"/>
      <c r="S2604" s="201"/>
      <c r="T2604" s="202"/>
      <c r="AT2604" s="196" t="s">
        <v>177</v>
      </c>
      <c r="AU2604" s="196" t="s">
        <v>86</v>
      </c>
      <c r="AV2604" s="14" t="s">
        <v>86</v>
      </c>
      <c r="AW2604" s="14" t="s">
        <v>34</v>
      </c>
      <c r="AX2604" s="14" t="s">
        <v>77</v>
      </c>
      <c r="AY2604" s="196" t="s">
        <v>164</v>
      </c>
    </row>
    <row r="2605" spans="2:51" s="16" customFormat="1" x14ac:dyDescent="0.2">
      <c r="B2605" s="215"/>
      <c r="D2605" s="183" t="s">
        <v>177</v>
      </c>
      <c r="E2605" s="216" t="s">
        <v>1</v>
      </c>
      <c r="F2605" s="217" t="s">
        <v>235</v>
      </c>
      <c r="H2605" s="218">
        <v>0</v>
      </c>
      <c r="I2605" s="219"/>
      <c r="L2605" s="215"/>
      <c r="M2605" s="220"/>
      <c r="N2605" s="221"/>
      <c r="O2605" s="221"/>
      <c r="P2605" s="221"/>
      <c r="Q2605" s="221"/>
      <c r="R2605" s="221"/>
      <c r="S2605" s="221"/>
      <c r="T2605" s="222"/>
      <c r="AT2605" s="216" t="s">
        <v>177</v>
      </c>
      <c r="AU2605" s="216" t="s">
        <v>86</v>
      </c>
      <c r="AV2605" s="16" t="s">
        <v>236</v>
      </c>
      <c r="AW2605" s="16" t="s">
        <v>34</v>
      </c>
      <c r="AX2605" s="16" t="s">
        <v>77</v>
      </c>
      <c r="AY2605" s="216" t="s">
        <v>164</v>
      </c>
    </row>
    <row r="2606" spans="2:51" s="13" customFormat="1" x14ac:dyDescent="0.2">
      <c r="B2606" s="188"/>
      <c r="D2606" s="183" t="s">
        <v>177</v>
      </c>
      <c r="E2606" s="189" t="s">
        <v>1</v>
      </c>
      <c r="F2606" s="190" t="s">
        <v>431</v>
      </c>
      <c r="H2606" s="189" t="s">
        <v>1</v>
      </c>
      <c r="I2606" s="191"/>
      <c r="L2606" s="188"/>
      <c r="M2606" s="192"/>
      <c r="N2606" s="193"/>
      <c r="O2606" s="193"/>
      <c r="P2606" s="193"/>
      <c r="Q2606" s="193"/>
      <c r="R2606" s="193"/>
      <c r="S2606" s="193"/>
      <c r="T2606" s="194"/>
      <c r="AT2606" s="189" t="s">
        <v>177</v>
      </c>
      <c r="AU2606" s="189" t="s">
        <v>86</v>
      </c>
      <c r="AV2606" s="13" t="s">
        <v>84</v>
      </c>
      <c r="AW2606" s="13" t="s">
        <v>34</v>
      </c>
      <c r="AX2606" s="13" t="s">
        <v>77</v>
      </c>
      <c r="AY2606" s="189" t="s">
        <v>164</v>
      </c>
    </row>
    <row r="2607" spans="2:51" s="14" customFormat="1" x14ac:dyDescent="0.2">
      <c r="B2607" s="195"/>
      <c r="D2607" s="183" t="s">
        <v>177</v>
      </c>
      <c r="E2607" s="196" t="s">
        <v>1</v>
      </c>
      <c r="F2607" s="197" t="s">
        <v>1118</v>
      </c>
      <c r="H2607" s="198">
        <v>0</v>
      </c>
      <c r="I2607" s="199"/>
      <c r="L2607" s="195"/>
      <c r="M2607" s="200"/>
      <c r="N2607" s="201"/>
      <c r="O2607" s="201"/>
      <c r="P2607" s="201"/>
      <c r="Q2607" s="201"/>
      <c r="R2607" s="201"/>
      <c r="S2607" s="201"/>
      <c r="T2607" s="202"/>
      <c r="AT2607" s="196" t="s">
        <v>177</v>
      </c>
      <c r="AU2607" s="196" t="s">
        <v>86</v>
      </c>
      <c r="AV2607" s="14" t="s">
        <v>86</v>
      </c>
      <c r="AW2607" s="14" t="s">
        <v>34</v>
      </c>
      <c r="AX2607" s="14" t="s">
        <v>77</v>
      </c>
      <c r="AY2607" s="196" t="s">
        <v>164</v>
      </c>
    </row>
    <row r="2608" spans="2:51" s="16" customFormat="1" x14ac:dyDescent="0.2">
      <c r="B2608" s="215"/>
      <c r="D2608" s="183" t="s">
        <v>177</v>
      </c>
      <c r="E2608" s="216" t="s">
        <v>1</v>
      </c>
      <c r="F2608" s="217" t="s">
        <v>235</v>
      </c>
      <c r="H2608" s="218">
        <v>0</v>
      </c>
      <c r="I2608" s="219"/>
      <c r="L2608" s="215"/>
      <c r="M2608" s="220"/>
      <c r="N2608" s="221"/>
      <c r="O2608" s="221"/>
      <c r="P2608" s="221"/>
      <c r="Q2608" s="221"/>
      <c r="R2608" s="221"/>
      <c r="S2608" s="221"/>
      <c r="T2608" s="222"/>
      <c r="AT2608" s="216" t="s">
        <v>177</v>
      </c>
      <c r="AU2608" s="216" t="s">
        <v>86</v>
      </c>
      <c r="AV2608" s="16" t="s">
        <v>236</v>
      </c>
      <c r="AW2608" s="16" t="s">
        <v>34</v>
      </c>
      <c r="AX2608" s="16" t="s">
        <v>77</v>
      </c>
      <c r="AY2608" s="216" t="s">
        <v>164</v>
      </c>
    </row>
    <row r="2609" spans="1:65" s="13" customFormat="1" x14ac:dyDescent="0.2">
      <c r="B2609" s="188"/>
      <c r="D2609" s="183" t="s">
        <v>177</v>
      </c>
      <c r="E2609" s="189" t="s">
        <v>1</v>
      </c>
      <c r="F2609" s="190" t="s">
        <v>432</v>
      </c>
      <c r="H2609" s="189" t="s">
        <v>1</v>
      </c>
      <c r="I2609" s="191"/>
      <c r="L2609" s="188"/>
      <c r="M2609" s="192"/>
      <c r="N2609" s="193"/>
      <c r="O2609" s="193"/>
      <c r="P2609" s="193"/>
      <c r="Q2609" s="193"/>
      <c r="R2609" s="193"/>
      <c r="S2609" s="193"/>
      <c r="T2609" s="194"/>
      <c r="AT2609" s="189" t="s">
        <v>177</v>
      </c>
      <c r="AU2609" s="189" t="s">
        <v>86</v>
      </c>
      <c r="AV2609" s="13" t="s">
        <v>84</v>
      </c>
      <c r="AW2609" s="13" t="s">
        <v>34</v>
      </c>
      <c r="AX2609" s="13" t="s">
        <v>77</v>
      </c>
      <c r="AY2609" s="189" t="s">
        <v>164</v>
      </c>
    </row>
    <row r="2610" spans="1:65" s="14" customFormat="1" x14ac:dyDescent="0.2">
      <c r="B2610" s="195"/>
      <c r="D2610" s="183" t="s">
        <v>177</v>
      </c>
      <c r="E2610" s="196" t="s">
        <v>1</v>
      </c>
      <c r="F2610" s="197" t="s">
        <v>1119</v>
      </c>
      <c r="H2610" s="198">
        <v>0.71599999999999997</v>
      </c>
      <c r="I2610" s="199"/>
      <c r="L2610" s="195"/>
      <c r="M2610" s="200"/>
      <c r="N2610" s="201"/>
      <c r="O2610" s="201"/>
      <c r="P2610" s="201"/>
      <c r="Q2610" s="201"/>
      <c r="R2610" s="201"/>
      <c r="S2610" s="201"/>
      <c r="T2610" s="202"/>
      <c r="AT2610" s="196" t="s">
        <v>177</v>
      </c>
      <c r="AU2610" s="196" t="s">
        <v>86</v>
      </c>
      <c r="AV2610" s="14" t="s">
        <v>86</v>
      </c>
      <c r="AW2610" s="14" t="s">
        <v>34</v>
      </c>
      <c r="AX2610" s="14" t="s">
        <v>77</v>
      </c>
      <c r="AY2610" s="196" t="s">
        <v>164</v>
      </c>
    </row>
    <row r="2611" spans="1:65" s="16" customFormat="1" x14ac:dyDescent="0.2">
      <c r="B2611" s="215"/>
      <c r="D2611" s="183" t="s">
        <v>177</v>
      </c>
      <c r="E2611" s="216" t="s">
        <v>1</v>
      </c>
      <c r="F2611" s="217" t="s">
        <v>235</v>
      </c>
      <c r="H2611" s="218">
        <v>0.71599999999999997</v>
      </c>
      <c r="I2611" s="219"/>
      <c r="L2611" s="215"/>
      <c r="M2611" s="220"/>
      <c r="N2611" s="221"/>
      <c r="O2611" s="221"/>
      <c r="P2611" s="221"/>
      <c r="Q2611" s="221"/>
      <c r="R2611" s="221"/>
      <c r="S2611" s="221"/>
      <c r="T2611" s="222"/>
      <c r="AT2611" s="216" t="s">
        <v>177</v>
      </c>
      <c r="AU2611" s="216" t="s">
        <v>86</v>
      </c>
      <c r="AV2611" s="16" t="s">
        <v>236</v>
      </c>
      <c r="AW2611" s="16" t="s">
        <v>34</v>
      </c>
      <c r="AX2611" s="16" t="s">
        <v>77</v>
      </c>
      <c r="AY2611" s="216" t="s">
        <v>164</v>
      </c>
    </row>
    <row r="2612" spans="1:65" s="15" customFormat="1" x14ac:dyDescent="0.2">
      <c r="B2612" s="203"/>
      <c r="D2612" s="183" t="s">
        <v>177</v>
      </c>
      <c r="E2612" s="204" t="s">
        <v>1</v>
      </c>
      <c r="F2612" s="205" t="s">
        <v>184</v>
      </c>
      <c r="H2612" s="206">
        <v>1.698</v>
      </c>
      <c r="I2612" s="207"/>
      <c r="L2612" s="203"/>
      <c r="M2612" s="208"/>
      <c r="N2612" s="209"/>
      <c r="O2612" s="209"/>
      <c r="P2612" s="209"/>
      <c r="Q2612" s="209"/>
      <c r="R2612" s="209"/>
      <c r="S2612" s="209"/>
      <c r="T2612" s="210"/>
      <c r="AT2612" s="204" t="s">
        <v>177</v>
      </c>
      <c r="AU2612" s="204" t="s">
        <v>86</v>
      </c>
      <c r="AV2612" s="15" t="s">
        <v>172</v>
      </c>
      <c r="AW2612" s="15" t="s">
        <v>34</v>
      </c>
      <c r="AX2612" s="15" t="s">
        <v>84</v>
      </c>
      <c r="AY2612" s="204" t="s">
        <v>164</v>
      </c>
    </row>
    <row r="2613" spans="1:65" s="2" customFormat="1" ht="24" customHeight="1" x14ac:dyDescent="0.2">
      <c r="A2613" s="34"/>
      <c r="B2613" s="168"/>
      <c r="C2613" s="223" t="s">
        <v>1120</v>
      </c>
      <c r="D2613" s="224" t="s">
        <v>326</v>
      </c>
      <c r="E2613" s="225" t="s">
        <v>1121</v>
      </c>
      <c r="F2613" s="226" t="s">
        <v>1122</v>
      </c>
      <c r="G2613" s="227" t="s">
        <v>282</v>
      </c>
      <c r="H2613" s="228">
        <v>2.0379999999999998</v>
      </c>
      <c r="I2613" s="229"/>
      <c r="J2613" s="230">
        <f>ROUND(I2613*H2613,2)</f>
        <v>0</v>
      </c>
      <c r="K2613" s="226" t="s">
        <v>216</v>
      </c>
      <c r="L2613" s="231"/>
      <c r="M2613" s="232" t="s">
        <v>1</v>
      </c>
      <c r="N2613" s="233" t="s">
        <v>42</v>
      </c>
      <c r="O2613" s="60"/>
      <c r="P2613" s="179">
        <f>O2613*H2613</f>
        <v>0</v>
      </c>
      <c r="Q2613" s="179">
        <v>3.8800000000000002E-3</v>
      </c>
      <c r="R2613" s="179">
        <f>Q2613*H2613</f>
        <v>7.90744E-3</v>
      </c>
      <c r="S2613" s="179">
        <v>0</v>
      </c>
      <c r="T2613" s="180">
        <f>S2613*H2613</f>
        <v>0</v>
      </c>
      <c r="U2613" s="34"/>
      <c r="V2613" s="34"/>
      <c r="W2613" s="34"/>
      <c r="X2613" s="34"/>
      <c r="Y2613" s="34"/>
      <c r="Z2613" s="34"/>
      <c r="AA2613" s="34"/>
      <c r="AB2613" s="34"/>
      <c r="AC2613" s="34"/>
      <c r="AD2613" s="34"/>
      <c r="AE2613" s="34"/>
      <c r="AR2613" s="181" t="s">
        <v>480</v>
      </c>
      <c r="AT2613" s="181" t="s">
        <v>326</v>
      </c>
      <c r="AU2613" s="181" t="s">
        <v>86</v>
      </c>
      <c r="AY2613" s="18" t="s">
        <v>164</v>
      </c>
      <c r="BE2613" s="182">
        <f>IF(N2613="základní",J2613,0)</f>
        <v>0</v>
      </c>
      <c r="BF2613" s="182">
        <f>IF(N2613="snížená",J2613,0)</f>
        <v>0</v>
      </c>
      <c r="BG2613" s="182">
        <f>IF(N2613="zákl. přenesená",J2613,0)</f>
        <v>0</v>
      </c>
      <c r="BH2613" s="182">
        <f>IF(N2613="sníž. přenesená",J2613,0)</f>
        <v>0</v>
      </c>
      <c r="BI2613" s="182">
        <f>IF(N2613="nulová",J2613,0)</f>
        <v>0</v>
      </c>
      <c r="BJ2613" s="18" t="s">
        <v>84</v>
      </c>
      <c r="BK2613" s="182">
        <f>ROUND(I2613*H2613,2)</f>
        <v>0</v>
      </c>
      <c r="BL2613" s="18" t="s">
        <v>191</v>
      </c>
      <c r="BM2613" s="181" t="s">
        <v>1123</v>
      </c>
    </row>
    <row r="2614" spans="1:65" s="2" customFormat="1" x14ac:dyDescent="0.2">
      <c r="A2614" s="34"/>
      <c r="B2614" s="35"/>
      <c r="C2614" s="34"/>
      <c r="D2614" s="183" t="s">
        <v>174</v>
      </c>
      <c r="E2614" s="34"/>
      <c r="F2614" s="184" t="s">
        <v>1122</v>
      </c>
      <c r="G2614" s="34"/>
      <c r="H2614" s="34"/>
      <c r="I2614" s="103"/>
      <c r="J2614" s="34"/>
      <c r="K2614" s="34"/>
      <c r="L2614" s="35"/>
      <c r="M2614" s="185"/>
      <c r="N2614" s="186"/>
      <c r="O2614" s="60"/>
      <c r="P2614" s="60"/>
      <c r="Q2614" s="60"/>
      <c r="R2614" s="60"/>
      <c r="S2614" s="60"/>
      <c r="T2614" s="61"/>
      <c r="U2614" s="34"/>
      <c r="V2614" s="34"/>
      <c r="W2614" s="34"/>
      <c r="X2614" s="34"/>
      <c r="Y2614" s="34"/>
      <c r="Z2614" s="34"/>
      <c r="AA2614" s="34"/>
      <c r="AB2614" s="34"/>
      <c r="AC2614" s="34"/>
      <c r="AD2614" s="34"/>
      <c r="AE2614" s="34"/>
      <c r="AT2614" s="18" t="s">
        <v>174</v>
      </c>
      <c r="AU2614" s="18" t="s">
        <v>86</v>
      </c>
    </row>
    <row r="2615" spans="1:65" s="13" customFormat="1" x14ac:dyDescent="0.2">
      <c r="B2615" s="188"/>
      <c r="D2615" s="183" t="s">
        <v>177</v>
      </c>
      <c r="E2615" s="189" t="s">
        <v>1</v>
      </c>
      <c r="F2615" s="190" t="s">
        <v>178</v>
      </c>
      <c r="H2615" s="189" t="s">
        <v>1</v>
      </c>
      <c r="I2615" s="191"/>
      <c r="L2615" s="188"/>
      <c r="M2615" s="192"/>
      <c r="N2615" s="193"/>
      <c r="O2615" s="193"/>
      <c r="P2615" s="193"/>
      <c r="Q2615" s="193"/>
      <c r="R2615" s="193"/>
      <c r="S2615" s="193"/>
      <c r="T2615" s="194"/>
      <c r="AT2615" s="189" t="s">
        <v>177</v>
      </c>
      <c r="AU2615" s="189" t="s">
        <v>86</v>
      </c>
      <c r="AV2615" s="13" t="s">
        <v>84</v>
      </c>
      <c r="AW2615" s="13" t="s">
        <v>34</v>
      </c>
      <c r="AX2615" s="13" t="s">
        <v>77</v>
      </c>
      <c r="AY2615" s="189" t="s">
        <v>164</v>
      </c>
    </row>
    <row r="2616" spans="1:65" s="13" customFormat="1" x14ac:dyDescent="0.2">
      <c r="B2616" s="188"/>
      <c r="D2616" s="183" t="s">
        <v>177</v>
      </c>
      <c r="E2616" s="189" t="s">
        <v>1</v>
      </c>
      <c r="F2616" s="190" t="s">
        <v>179</v>
      </c>
      <c r="H2616" s="189" t="s">
        <v>1</v>
      </c>
      <c r="I2616" s="191"/>
      <c r="L2616" s="188"/>
      <c r="M2616" s="192"/>
      <c r="N2616" s="193"/>
      <c r="O2616" s="193"/>
      <c r="P2616" s="193"/>
      <c r="Q2616" s="193"/>
      <c r="R2616" s="193"/>
      <c r="S2616" s="193"/>
      <c r="T2616" s="194"/>
      <c r="AT2616" s="189" t="s">
        <v>177</v>
      </c>
      <c r="AU2616" s="189" t="s">
        <v>86</v>
      </c>
      <c r="AV2616" s="13" t="s">
        <v>84</v>
      </c>
      <c r="AW2616" s="13" t="s">
        <v>34</v>
      </c>
      <c r="AX2616" s="13" t="s">
        <v>77</v>
      </c>
      <c r="AY2616" s="189" t="s">
        <v>164</v>
      </c>
    </row>
    <row r="2617" spans="1:65" s="13" customFormat="1" x14ac:dyDescent="0.2">
      <c r="B2617" s="188"/>
      <c r="D2617" s="183" t="s">
        <v>177</v>
      </c>
      <c r="E2617" s="189" t="s">
        <v>1</v>
      </c>
      <c r="F2617" s="190" t="s">
        <v>220</v>
      </c>
      <c r="H2617" s="189" t="s">
        <v>1</v>
      </c>
      <c r="I2617" s="191"/>
      <c r="L2617" s="188"/>
      <c r="M2617" s="192"/>
      <c r="N2617" s="193"/>
      <c r="O2617" s="193"/>
      <c r="P2617" s="193"/>
      <c r="Q2617" s="193"/>
      <c r="R2617" s="193"/>
      <c r="S2617" s="193"/>
      <c r="T2617" s="194"/>
      <c r="AT2617" s="189" t="s">
        <v>177</v>
      </c>
      <c r="AU2617" s="189" t="s">
        <v>86</v>
      </c>
      <c r="AV2617" s="13" t="s">
        <v>84</v>
      </c>
      <c r="AW2617" s="13" t="s">
        <v>34</v>
      </c>
      <c r="AX2617" s="13" t="s">
        <v>77</v>
      </c>
      <c r="AY2617" s="189" t="s">
        <v>164</v>
      </c>
    </row>
    <row r="2618" spans="1:65" s="13" customFormat="1" x14ac:dyDescent="0.2">
      <c r="B2618" s="188"/>
      <c r="D2618" s="183" t="s">
        <v>177</v>
      </c>
      <c r="E2618" s="189" t="s">
        <v>1</v>
      </c>
      <c r="F2618" s="190" t="s">
        <v>181</v>
      </c>
      <c r="H2618" s="189" t="s">
        <v>1</v>
      </c>
      <c r="I2618" s="191"/>
      <c r="L2618" s="188"/>
      <c r="M2618" s="192"/>
      <c r="N2618" s="193"/>
      <c r="O2618" s="193"/>
      <c r="P2618" s="193"/>
      <c r="Q2618" s="193"/>
      <c r="R2618" s="193"/>
      <c r="S2618" s="193"/>
      <c r="T2618" s="194"/>
      <c r="AT2618" s="189" t="s">
        <v>177</v>
      </c>
      <c r="AU2618" s="189" t="s">
        <v>86</v>
      </c>
      <c r="AV2618" s="13" t="s">
        <v>84</v>
      </c>
      <c r="AW2618" s="13" t="s">
        <v>34</v>
      </c>
      <c r="AX2618" s="13" t="s">
        <v>77</v>
      </c>
      <c r="AY2618" s="189" t="s">
        <v>164</v>
      </c>
    </row>
    <row r="2619" spans="1:65" s="13" customFormat="1" x14ac:dyDescent="0.2">
      <c r="B2619" s="188"/>
      <c r="D2619" s="183" t="s">
        <v>177</v>
      </c>
      <c r="E2619" s="189" t="s">
        <v>1</v>
      </c>
      <c r="F2619" s="190" t="s">
        <v>421</v>
      </c>
      <c r="H2619" s="189" t="s">
        <v>1</v>
      </c>
      <c r="I2619" s="191"/>
      <c r="L2619" s="188"/>
      <c r="M2619" s="192"/>
      <c r="N2619" s="193"/>
      <c r="O2619" s="193"/>
      <c r="P2619" s="193"/>
      <c r="Q2619" s="193"/>
      <c r="R2619" s="193"/>
      <c r="S2619" s="193"/>
      <c r="T2619" s="194"/>
      <c r="AT2619" s="189" t="s">
        <v>177</v>
      </c>
      <c r="AU2619" s="189" t="s">
        <v>86</v>
      </c>
      <c r="AV2619" s="13" t="s">
        <v>84</v>
      </c>
      <c r="AW2619" s="13" t="s">
        <v>34</v>
      </c>
      <c r="AX2619" s="13" t="s">
        <v>77</v>
      </c>
      <c r="AY2619" s="189" t="s">
        <v>164</v>
      </c>
    </row>
    <row r="2620" spans="1:65" s="13" customFormat="1" x14ac:dyDescent="0.2">
      <c r="B2620" s="188"/>
      <c r="D2620" s="183" t="s">
        <v>177</v>
      </c>
      <c r="E2620" s="189" t="s">
        <v>1</v>
      </c>
      <c r="F2620" s="190" t="s">
        <v>1114</v>
      </c>
      <c r="H2620" s="189" t="s">
        <v>1</v>
      </c>
      <c r="I2620" s="191"/>
      <c r="L2620" s="188"/>
      <c r="M2620" s="192"/>
      <c r="N2620" s="193"/>
      <c r="O2620" s="193"/>
      <c r="P2620" s="193"/>
      <c r="Q2620" s="193"/>
      <c r="R2620" s="193"/>
      <c r="S2620" s="193"/>
      <c r="T2620" s="194"/>
      <c r="AT2620" s="189" t="s">
        <v>177</v>
      </c>
      <c r="AU2620" s="189" t="s">
        <v>86</v>
      </c>
      <c r="AV2620" s="13" t="s">
        <v>84</v>
      </c>
      <c r="AW2620" s="13" t="s">
        <v>34</v>
      </c>
      <c r="AX2620" s="13" t="s">
        <v>77</v>
      </c>
      <c r="AY2620" s="189" t="s">
        <v>164</v>
      </c>
    </row>
    <row r="2621" spans="1:65" s="13" customFormat="1" x14ac:dyDescent="0.2">
      <c r="B2621" s="188"/>
      <c r="D2621" s="183" t="s">
        <v>177</v>
      </c>
      <c r="E2621" s="189" t="s">
        <v>1</v>
      </c>
      <c r="F2621" s="190" t="s">
        <v>423</v>
      </c>
      <c r="H2621" s="189" t="s">
        <v>1</v>
      </c>
      <c r="I2621" s="191"/>
      <c r="L2621" s="188"/>
      <c r="M2621" s="192"/>
      <c r="N2621" s="193"/>
      <c r="O2621" s="193"/>
      <c r="P2621" s="193"/>
      <c r="Q2621" s="193"/>
      <c r="R2621" s="193"/>
      <c r="S2621" s="193"/>
      <c r="T2621" s="194"/>
      <c r="AT2621" s="189" t="s">
        <v>177</v>
      </c>
      <c r="AU2621" s="189" t="s">
        <v>86</v>
      </c>
      <c r="AV2621" s="13" t="s">
        <v>84</v>
      </c>
      <c r="AW2621" s="13" t="s">
        <v>34</v>
      </c>
      <c r="AX2621" s="13" t="s">
        <v>77</v>
      </c>
      <c r="AY2621" s="189" t="s">
        <v>164</v>
      </c>
    </row>
    <row r="2622" spans="1:65" s="14" customFormat="1" x14ac:dyDescent="0.2">
      <c r="B2622" s="195"/>
      <c r="D2622" s="183" t="s">
        <v>177</v>
      </c>
      <c r="E2622" s="196" t="s">
        <v>1</v>
      </c>
      <c r="F2622" s="197" t="s">
        <v>1115</v>
      </c>
      <c r="H2622" s="198">
        <v>0.32200000000000001</v>
      </c>
      <c r="I2622" s="199"/>
      <c r="L2622" s="195"/>
      <c r="M2622" s="200"/>
      <c r="N2622" s="201"/>
      <c r="O2622" s="201"/>
      <c r="P2622" s="201"/>
      <c r="Q2622" s="201"/>
      <c r="R2622" s="201"/>
      <c r="S2622" s="201"/>
      <c r="T2622" s="202"/>
      <c r="AT2622" s="196" t="s">
        <v>177</v>
      </c>
      <c r="AU2622" s="196" t="s">
        <v>86</v>
      </c>
      <c r="AV2622" s="14" t="s">
        <v>86</v>
      </c>
      <c r="AW2622" s="14" t="s">
        <v>34</v>
      </c>
      <c r="AX2622" s="14" t="s">
        <v>77</v>
      </c>
      <c r="AY2622" s="196" t="s">
        <v>164</v>
      </c>
    </row>
    <row r="2623" spans="1:65" s="16" customFormat="1" x14ac:dyDescent="0.2">
      <c r="B2623" s="215"/>
      <c r="D2623" s="183" t="s">
        <v>177</v>
      </c>
      <c r="E2623" s="216" t="s">
        <v>1</v>
      </c>
      <c r="F2623" s="217" t="s">
        <v>235</v>
      </c>
      <c r="H2623" s="218">
        <v>0.32200000000000001</v>
      </c>
      <c r="I2623" s="219"/>
      <c r="L2623" s="215"/>
      <c r="M2623" s="220"/>
      <c r="N2623" s="221"/>
      <c r="O2623" s="221"/>
      <c r="P2623" s="221"/>
      <c r="Q2623" s="221"/>
      <c r="R2623" s="221"/>
      <c r="S2623" s="221"/>
      <c r="T2623" s="222"/>
      <c r="AT2623" s="216" t="s">
        <v>177</v>
      </c>
      <c r="AU2623" s="216" t="s">
        <v>86</v>
      </c>
      <c r="AV2623" s="16" t="s">
        <v>236</v>
      </c>
      <c r="AW2623" s="16" t="s">
        <v>34</v>
      </c>
      <c r="AX2623" s="16" t="s">
        <v>77</v>
      </c>
      <c r="AY2623" s="216" t="s">
        <v>164</v>
      </c>
    </row>
    <row r="2624" spans="1:65" s="13" customFormat="1" x14ac:dyDescent="0.2">
      <c r="B2624" s="188"/>
      <c r="D2624" s="183" t="s">
        <v>177</v>
      </c>
      <c r="E2624" s="189" t="s">
        <v>1</v>
      </c>
      <c r="F2624" s="190" t="s">
        <v>425</v>
      </c>
      <c r="H2624" s="189" t="s">
        <v>1</v>
      </c>
      <c r="I2624" s="191"/>
      <c r="L2624" s="188"/>
      <c r="M2624" s="192"/>
      <c r="N2624" s="193"/>
      <c r="O2624" s="193"/>
      <c r="P2624" s="193"/>
      <c r="Q2624" s="193"/>
      <c r="R2624" s="193"/>
      <c r="S2624" s="193"/>
      <c r="T2624" s="194"/>
      <c r="AT2624" s="189" t="s">
        <v>177</v>
      </c>
      <c r="AU2624" s="189" t="s">
        <v>86</v>
      </c>
      <c r="AV2624" s="13" t="s">
        <v>84</v>
      </c>
      <c r="AW2624" s="13" t="s">
        <v>34</v>
      </c>
      <c r="AX2624" s="13" t="s">
        <v>77</v>
      </c>
      <c r="AY2624" s="189" t="s">
        <v>164</v>
      </c>
    </row>
    <row r="2625" spans="2:51" s="14" customFormat="1" x14ac:dyDescent="0.2">
      <c r="B2625" s="195"/>
      <c r="D2625" s="183" t="s">
        <v>177</v>
      </c>
      <c r="E2625" s="196" t="s">
        <v>1</v>
      </c>
      <c r="F2625" s="197" t="s">
        <v>1116</v>
      </c>
      <c r="H2625" s="198">
        <v>0.32200000000000001</v>
      </c>
      <c r="I2625" s="199"/>
      <c r="L2625" s="195"/>
      <c r="M2625" s="200"/>
      <c r="N2625" s="201"/>
      <c r="O2625" s="201"/>
      <c r="P2625" s="201"/>
      <c r="Q2625" s="201"/>
      <c r="R2625" s="201"/>
      <c r="S2625" s="201"/>
      <c r="T2625" s="202"/>
      <c r="AT2625" s="196" t="s">
        <v>177</v>
      </c>
      <c r="AU2625" s="196" t="s">
        <v>86</v>
      </c>
      <c r="AV2625" s="14" t="s">
        <v>86</v>
      </c>
      <c r="AW2625" s="14" t="s">
        <v>34</v>
      </c>
      <c r="AX2625" s="14" t="s">
        <v>77</v>
      </c>
      <c r="AY2625" s="196" t="s">
        <v>164</v>
      </c>
    </row>
    <row r="2626" spans="2:51" s="16" customFormat="1" x14ac:dyDescent="0.2">
      <c r="B2626" s="215"/>
      <c r="D2626" s="183" t="s">
        <v>177</v>
      </c>
      <c r="E2626" s="216" t="s">
        <v>1</v>
      </c>
      <c r="F2626" s="217" t="s">
        <v>235</v>
      </c>
      <c r="H2626" s="218">
        <v>0.32200000000000001</v>
      </c>
      <c r="I2626" s="219"/>
      <c r="L2626" s="215"/>
      <c r="M2626" s="220"/>
      <c r="N2626" s="221"/>
      <c r="O2626" s="221"/>
      <c r="P2626" s="221"/>
      <c r="Q2626" s="221"/>
      <c r="R2626" s="221"/>
      <c r="S2626" s="221"/>
      <c r="T2626" s="222"/>
      <c r="AT2626" s="216" t="s">
        <v>177</v>
      </c>
      <c r="AU2626" s="216" t="s">
        <v>86</v>
      </c>
      <c r="AV2626" s="16" t="s">
        <v>236</v>
      </c>
      <c r="AW2626" s="16" t="s">
        <v>34</v>
      </c>
      <c r="AX2626" s="16" t="s">
        <v>77</v>
      </c>
      <c r="AY2626" s="216" t="s">
        <v>164</v>
      </c>
    </row>
    <row r="2627" spans="2:51" s="13" customFormat="1" x14ac:dyDescent="0.2">
      <c r="B2627" s="188"/>
      <c r="D2627" s="183" t="s">
        <v>177</v>
      </c>
      <c r="E2627" s="189" t="s">
        <v>1</v>
      </c>
      <c r="F2627" s="190" t="s">
        <v>427</v>
      </c>
      <c r="H2627" s="189" t="s">
        <v>1</v>
      </c>
      <c r="I2627" s="191"/>
      <c r="L2627" s="188"/>
      <c r="M2627" s="192"/>
      <c r="N2627" s="193"/>
      <c r="O2627" s="193"/>
      <c r="P2627" s="193"/>
      <c r="Q2627" s="193"/>
      <c r="R2627" s="193"/>
      <c r="S2627" s="193"/>
      <c r="T2627" s="194"/>
      <c r="AT2627" s="189" t="s">
        <v>177</v>
      </c>
      <c r="AU2627" s="189" t="s">
        <v>86</v>
      </c>
      <c r="AV2627" s="13" t="s">
        <v>84</v>
      </c>
      <c r="AW2627" s="13" t="s">
        <v>34</v>
      </c>
      <c r="AX2627" s="13" t="s">
        <v>77</v>
      </c>
      <c r="AY2627" s="189" t="s">
        <v>164</v>
      </c>
    </row>
    <row r="2628" spans="2:51" s="14" customFormat="1" x14ac:dyDescent="0.2">
      <c r="B2628" s="195"/>
      <c r="D2628" s="183" t="s">
        <v>177</v>
      </c>
      <c r="E2628" s="196" t="s">
        <v>1</v>
      </c>
      <c r="F2628" s="197" t="s">
        <v>1117</v>
      </c>
      <c r="H2628" s="198">
        <v>0.33800000000000002</v>
      </c>
      <c r="I2628" s="199"/>
      <c r="L2628" s="195"/>
      <c r="M2628" s="200"/>
      <c r="N2628" s="201"/>
      <c r="O2628" s="201"/>
      <c r="P2628" s="201"/>
      <c r="Q2628" s="201"/>
      <c r="R2628" s="201"/>
      <c r="S2628" s="201"/>
      <c r="T2628" s="202"/>
      <c r="AT2628" s="196" t="s">
        <v>177</v>
      </c>
      <c r="AU2628" s="196" t="s">
        <v>86</v>
      </c>
      <c r="AV2628" s="14" t="s">
        <v>86</v>
      </c>
      <c r="AW2628" s="14" t="s">
        <v>34</v>
      </c>
      <c r="AX2628" s="14" t="s">
        <v>77</v>
      </c>
      <c r="AY2628" s="196" t="s">
        <v>164</v>
      </c>
    </row>
    <row r="2629" spans="2:51" s="16" customFormat="1" x14ac:dyDescent="0.2">
      <c r="B2629" s="215"/>
      <c r="D2629" s="183" t="s">
        <v>177</v>
      </c>
      <c r="E2629" s="216" t="s">
        <v>1</v>
      </c>
      <c r="F2629" s="217" t="s">
        <v>235</v>
      </c>
      <c r="H2629" s="218">
        <v>0.33800000000000002</v>
      </c>
      <c r="I2629" s="219"/>
      <c r="L2629" s="215"/>
      <c r="M2629" s="220"/>
      <c r="N2629" s="221"/>
      <c r="O2629" s="221"/>
      <c r="P2629" s="221"/>
      <c r="Q2629" s="221"/>
      <c r="R2629" s="221"/>
      <c r="S2629" s="221"/>
      <c r="T2629" s="222"/>
      <c r="AT2629" s="216" t="s">
        <v>177</v>
      </c>
      <c r="AU2629" s="216" t="s">
        <v>86</v>
      </c>
      <c r="AV2629" s="16" t="s">
        <v>236</v>
      </c>
      <c r="AW2629" s="16" t="s">
        <v>34</v>
      </c>
      <c r="AX2629" s="16" t="s">
        <v>77</v>
      </c>
      <c r="AY2629" s="216" t="s">
        <v>164</v>
      </c>
    </row>
    <row r="2630" spans="2:51" s="13" customFormat="1" x14ac:dyDescent="0.2">
      <c r="B2630" s="188"/>
      <c r="D2630" s="183" t="s">
        <v>177</v>
      </c>
      <c r="E2630" s="189" t="s">
        <v>1</v>
      </c>
      <c r="F2630" s="190" t="s">
        <v>429</v>
      </c>
      <c r="H2630" s="189" t="s">
        <v>1</v>
      </c>
      <c r="I2630" s="191"/>
      <c r="L2630" s="188"/>
      <c r="M2630" s="192"/>
      <c r="N2630" s="193"/>
      <c r="O2630" s="193"/>
      <c r="P2630" s="193"/>
      <c r="Q2630" s="193"/>
      <c r="R2630" s="193"/>
      <c r="S2630" s="193"/>
      <c r="T2630" s="194"/>
      <c r="AT2630" s="189" t="s">
        <v>177</v>
      </c>
      <c r="AU2630" s="189" t="s">
        <v>86</v>
      </c>
      <c r="AV2630" s="13" t="s">
        <v>84</v>
      </c>
      <c r="AW2630" s="13" t="s">
        <v>34</v>
      </c>
      <c r="AX2630" s="13" t="s">
        <v>77</v>
      </c>
      <c r="AY2630" s="189" t="s">
        <v>164</v>
      </c>
    </row>
    <row r="2631" spans="2:51" s="14" customFormat="1" x14ac:dyDescent="0.2">
      <c r="B2631" s="195"/>
      <c r="D2631" s="183" t="s">
        <v>177</v>
      </c>
      <c r="E2631" s="196" t="s">
        <v>1</v>
      </c>
      <c r="F2631" s="197" t="s">
        <v>1118</v>
      </c>
      <c r="H2631" s="198">
        <v>0</v>
      </c>
      <c r="I2631" s="199"/>
      <c r="L2631" s="195"/>
      <c r="M2631" s="200"/>
      <c r="N2631" s="201"/>
      <c r="O2631" s="201"/>
      <c r="P2631" s="201"/>
      <c r="Q2631" s="201"/>
      <c r="R2631" s="201"/>
      <c r="S2631" s="201"/>
      <c r="T2631" s="202"/>
      <c r="AT2631" s="196" t="s">
        <v>177</v>
      </c>
      <c r="AU2631" s="196" t="s">
        <v>86</v>
      </c>
      <c r="AV2631" s="14" t="s">
        <v>86</v>
      </c>
      <c r="AW2631" s="14" t="s">
        <v>34</v>
      </c>
      <c r="AX2631" s="14" t="s">
        <v>77</v>
      </c>
      <c r="AY2631" s="196" t="s">
        <v>164</v>
      </c>
    </row>
    <row r="2632" spans="2:51" s="16" customFormat="1" x14ac:dyDescent="0.2">
      <c r="B2632" s="215"/>
      <c r="D2632" s="183" t="s">
        <v>177</v>
      </c>
      <c r="E2632" s="216" t="s">
        <v>1</v>
      </c>
      <c r="F2632" s="217" t="s">
        <v>235</v>
      </c>
      <c r="H2632" s="218">
        <v>0</v>
      </c>
      <c r="I2632" s="219"/>
      <c r="L2632" s="215"/>
      <c r="M2632" s="220"/>
      <c r="N2632" s="221"/>
      <c r="O2632" s="221"/>
      <c r="P2632" s="221"/>
      <c r="Q2632" s="221"/>
      <c r="R2632" s="221"/>
      <c r="S2632" s="221"/>
      <c r="T2632" s="222"/>
      <c r="AT2632" s="216" t="s">
        <v>177</v>
      </c>
      <c r="AU2632" s="216" t="s">
        <v>86</v>
      </c>
      <c r="AV2632" s="16" t="s">
        <v>236</v>
      </c>
      <c r="AW2632" s="16" t="s">
        <v>34</v>
      </c>
      <c r="AX2632" s="16" t="s">
        <v>77</v>
      </c>
      <c r="AY2632" s="216" t="s">
        <v>164</v>
      </c>
    </row>
    <row r="2633" spans="2:51" s="13" customFormat="1" x14ac:dyDescent="0.2">
      <c r="B2633" s="188"/>
      <c r="D2633" s="183" t="s">
        <v>177</v>
      </c>
      <c r="E2633" s="189" t="s">
        <v>1</v>
      </c>
      <c r="F2633" s="190" t="s">
        <v>431</v>
      </c>
      <c r="H2633" s="189" t="s">
        <v>1</v>
      </c>
      <c r="I2633" s="191"/>
      <c r="L2633" s="188"/>
      <c r="M2633" s="192"/>
      <c r="N2633" s="193"/>
      <c r="O2633" s="193"/>
      <c r="P2633" s="193"/>
      <c r="Q2633" s="193"/>
      <c r="R2633" s="193"/>
      <c r="S2633" s="193"/>
      <c r="T2633" s="194"/>
      <c r="AT2633" s="189" t="s">
        <v>177</v>
      </c>
      <c r="AU2633" s="189" t="s">
        <v>86</v>
      </c>
      <c r="AV2633" s="13" t="s">
        <v>84</v>
      </c>
      <c r="AW2633" s="13" t="s">
        <v>34</v>
      </c>
      <c r="AX2633" s="13" t="s">
        <v>77</v>
      </c>
      <c r="AY2633" s="189" t="s">
        <v>164</v>
      </c>
    </row>
    <row r="2634" spans="2:51" s="14" customFormat="1" x14ac:dyDescent="0.2">
      <c r="B2634" s="195"/>
      <c r="D2634" s="183" t="s">
        <v>177</v>
      </c>
      <c r="E2634" s="196" t="s">
        <v>1</v>
      </c>
      <c r="F2634" s="197" t="s">
        <v>1118</v>
      </c>
      <c r="H2634" s="198">
        <v>0</v>
      </c>
      <c r="I2634" s="199"/>
      <c r="L2634" s="195"/>
      <c r="M2634" s="200"/>
      <c r="N2634" s="201"/>
      <c r="O2634" s="201"/>
      <c r="P2634" s="201"/>
      <c r="Q2634" s="201"/>
      <c r="R2634" s="201"/>
      <c r="S2634" s="201"/>
      <c r="T2634" s="202"/>
      <c r="AT2634" s="196" t="s">
        <v>177</v>
      </c>
      <c r="AU2634" s="196" t="s">
        <v>86</v>
      </c>
      <c r="AV2634" s="14" t="s">
        <v>86</v>
      </c>
      <c r="AW2634" s="14" t="s">
        <v>34</v>
      </c>
      <c r="AX2634" s="14" t="s">
        <v>77</v>
      </c>
      <c r="AY2634" s="196" t="s">
        <v>164</v>
      </c>
    </row>
    <row r="2635" spans="2:51" s="16" customFormat="1" x14ac:dyDescent="0.2">
      <c r="B2635" s="215"/>
      <c r="D2635" s="183" t="s">
        <v>177</v>
      </c>
      <c r="E2635" s="216" t="s">
        <v>1</v>
      </c>
      <c r="F2635" s="217" t="s">
        <v>235</v>
      </c>
      <c r="H2635" s="218">
        <v>0</v>
      </c>
      <c r="I2635" s="219"/>
      <c r="L2635" s="215"/>
      <c r="M2635" s="220"/>
      <c r="N2635" s="221"/>
      <c r="O2635" s="221"/>
      <c r="P2635" s="221"/>
      <c r="Q2635" s="221"/>
      <c r="R2635" s="221"/>
      <c r="S2635" s="221"/>
      <c r="T2635" s="222"/>
      <c r="AT2635" s="216" t="s">
        <v>177</v>
      </c>
      <c r="AU2635" s="216" t="s">
        <v>86</v>
      </c>
      <c r="AV2635" s="16" t="s">
        <v>236</v>
      </c>
      <c r="AW2635" s="16" t="s">
        <v>34</v>
      </c>
      <c r="AX2635" s="16" t="s">
        <v>77</v>
      </c>
      <c r="AY2635" s="216" t="s">
        <v>164</v>
      </c>
    </row>
    <row r="2636" spans="2:51" s="13" customFormat="1" x14ac:dyDescent="0.2">
      <c r="B2636" s="188"/>
      <c r="D2636" s="183" t="s">
        <v>177</v>
      </c>
      <c r="E2636" s="189" t="s">
        <v>1</v>
      </c>
      <c r="F2636" s="190" t="s">
        <v>432</v>
      </c>
      <c r="H2636" s="189" t="s">
        <v>1</v>
      </c>
      <c r="I2636" s="191"/>
      <c r="L2636" s="188"/>
      <c r="M2636" s="192"/>
      <c r="N2636" s="193"/>
      <c r="O2636" s="193"/>
      <c r="P2636" s="193"/>
      <c r="Q2636" s="193"/>
      <c r="R2636" s="193"/>
      <c r="S2636" s="193"/>
      <c r="T2636" s="194"/>
      <c r="AT2636" s="189" t="s">
        <v>177</v>
      </c>
      <c r="AU2636" s="189" t="s">
        <v>86</v>
      </c>
      <c r="AV2636" s="13" t="s">
        <v>84</v>
      </c>
      <c r="AW2636" s="13" t="s">
        <v>34</v>
      </c>
      <c r="AX2636" s="13" t="s">
        <v>77</v>
      </c>
      <c r="AY2636" s="189" t="s">
        <v>164</v>
      </c>
    </row>
    <row r="2637" spans="2:51" s="14" customFormat="1" x14ac:dyDescent="0.2">
      <c r="B2637" s="195"/>
      <c r="D2637" s="183" t="s">
        <v>177</v>
      </c>
      <c r="E2637" s="196" t="s">
        <v>1</v>
      </c>
      <c r="F2637" s="197" t="s">
        <v>1119</v>
      </c>
      <c r="H2637" s="198">
        <v>0.71599999999999997</v>
      </c>
      <c r="I2637" s="199"/>
      <c r="L2637" s="195"/>
      <c r="M2637" s="200"/>
      <c r="N2637" s="201"/>
      <c r="O2637" s="201"/>
      <c r="P2637" s="201"/>
      <c r="Q2637" s="201"/>
      <c r="R2637" s="201"/>
      <c r="S2637" s="201"/>
      <c r="T2637" s="202"/>
      <c r="AT2637" s="196" t="s">
        <v>177</v>
      </c>
      <c r="AU2637" s="196" t="s">
        <v>86</v>
      </c>
      <c r="AV2637" s="14" t="s">
        <v>86</v>
      </c>
      <c r="AW2637" s="14" t="s">
        <v>34</v>
      </c>
      <c r="AX2637" s="14" t="s">
        <v>77</v>
      </c>
      <c r="AY2637" s="196" t="s">
        <v>164</v>
      </c>
    </row>
    <row r="2638" spans="2:51" s="16" customFormat="1" x14ac:dyDescent="0.2">
      <c r="B2638" s="215"/>
      <c r="D2638" s="183" t="s">
        <v>177</v>
      </c>
      <c r="E2638" s="216" t="s">
        <v>1</v>
      </c>
      <c r="F2638" s="217" t="s">
        <v>235</v>
      </c>
      <c r="H2638" s="218">
        <v>0.71599999999999997</v>
      </c>
      <c r="I2638" s="219"/>
      <c r="L2638" s="215"/>
      <c r="M2638" s="220"/>
      <c r="N2638" s="221"/>
      <c r="O2638" s="221"/>
      <c r="P2638" s="221"/>
      <c r="Q2638" s="221"/>
      <c r="R2638" s="221"/>
      <c r="S2638" s="221"/>
      <c r="T2638" s="222"/>
      <c r="AT2638" s="216" t="s">
        <v>177</v>
      </c>
      <c r="AU2638" s="216" t="s">
        <v>86</v>
      </c>
      <c r="AV2638" s="16" t="s">
        <v>236</v>
      </c>
      <c r="AW2638" s="16" t="s">
        <v>34</v>
      </c>
      <c r="AX2638" s="16" t="s">
        <v>77</v>
      </c>
      <c r="AY2638" s="216" t="s">
        <v>164</v>
      </c>
    </row>
    <row r="2639" spans="2:51" s="15" customFormat="1" x14ac:dyDescent="0.2">
      <c r="B2639" s="203"/>
      <c r="D2639" s="183" t="s">
        <v>177</v>
      </c>
      <c r="E2639" s="204" t="s">
        <v>1</v>
      </c>
      <c r="F2639" s="205" t="s">
        <v>184</v>
      </c>
      <c r="H2639" s="206">
        <v>1.698</v>
      </c>
      <c r="I2639" s="207"/>
      <c r="L2639" s="203"/>
      <c r="M2639" s="208"/>
      <c r="N2639" s="209"/>
      <c r="O2639" s="209"/>
      <c r="P2639" s="209"/>
      <c r="Q2639" s="209"/>
      <c r="R2639" s="209"/>
      <c r="S2639" s="209"/>
      <c r="T2639" s="210"/>
      <c r="AT2639" s="204" t="s">
        <v>177</v>
      </c>
      <c r="AU2639" s="204" t="s">
        <v>86</v>
      </c>
      <c r="AV2639" s="15" t="s">
        <v>172</v>
      </c>
      <c r="AW2639" s="15" t="s">
        <v>34</v>
      </c>
      <c r="AX2639" s="15" t="s">
        <v>84</v>
      </c>
      <c r="AY2639" s="204" t="s">
        <v>164</v>
      </c>
    </row>
    <row r="2640" spans="2:51" s="14" customFormat="1" x14ac:dyDescent="0.2">
      <c r="B2640" s="195"/>
      <c r="D2640" s="183" t="s">
        <v>177</v>
      </c>
      <c r="F2640" s="197" t="s">
        <v>1124</v>
      </c>
      <c r="H2640" s="198">
        <v>2.0379999999999998</v>
      </c>
      <c r="I2640" s="199"/>
      <c r="L2640" s="195"/>
      <c r="M2640" s="200"/>
      <c r="N2640" s="201"/>
      <c r="O2640" s="201"/>
      <c r="P2640" s="201"/>
      <c r="Q2640" s="201"/>
      <c r="R2640" s="201"/>
      <c r="S2640" s="201"/>
      <c r="T2640" s="202"/>
      <c r="AT2640" s="196" t="s">
        <v>177</v>
      </c>
      <c r="AU2640" s="196" t="s">
        <v>86</v>
      </c>
      <c r="AV2640" s="14" t="s">
        <v>86</v>
      </c>
      <c r="AW2640" s="14" t="s">
        <v>3</v>
      </c>
      <c r="AX2640" s="14" t="s">
        <v>84</v>
      </c>
      <c r="AY2640" s="196" t="s">
        <v>164</v>
      </c>
    </row>
    <row r="2641" spans="1:65" s="2" customFormat="1" ht="16.5" customHeight="1" x14ac:dyDescent="0.2">
      <c r="A2641" s="34"/>
      <c r="B2641" s="168"/>
      <c r="C2641" s="169" t="s">
        <v>1125</v>
      </c>
      <c r="D2641" s="234" t="s">
        <v>167</v>
      </c>
      <c r="E2641" s="171" t="s">
        <v>1126</v>
      </c>
      <c r="F2641" s="172" t="s">
        <v>1127</v>
      </c>
      <c r="G2641" s="173" t="s">
        <v>329</v>
      </c>
      <c r="H2641" s="174">
        <v>1.2E-2</v>
      </c>
      <c r="I2641" s="175"/>
      <c r="J2641" s="176">
        <f>ROUND(I2641*H2641,2)</f>
        <v>0</v>
      </c>
      <c r="K2641" s="172" t="s">
        <v>216</v>
      </c>
      <c r="L2641" s="35"/>
      <c r="M2641" s="177" t="s">
        <v>1</v>
      </c>
      <c r="N2641" s="178" t="s">
        <v>42</v>
      </c>
      <c r="O2641" s="60"/>
      <c r="P2641" s="179">
        <f>O2641*H2641</f>
        <v>0</v>
      </c>
      <c r="Q2641" s="179">
        <v>0</v>
      </c>
      <c r="R2641" s="179">
        <f>Q2641*H2641</f>
        <v>0</v>
      </c>
      <c r="S2641" s="179">
        <v>0</v>
      </c>
      <c r="T2641" s="180">
        <f>S2641*H2641</f>
        <v>0</v>
      </c>
      <c r="U2641" s="34"/>
      <c r="V2641" s="34"/>
      <c r="W2641" s="34"/>
      <c r="X2641" s="34"/>
      <c r="Y2641" s="34"/>
      <c r="Z2641" s="34"/>
      <c r="AA2641" s="34"/>
      <c r="AB2641" s="34"/>
      <c r="AC2641" s="34"/>
      <c r="AD2641" s="34"/>
      <c r="AE2641" s="34"/>
      <c r="AR2641" s="181" t="s">
        <v>191</v>
      </c>
      <c r="AT2641" s="181" t="s">
        <v>167</v>
      </c>
      <c r="AU2641" s="181" t="s">
        <v>86</v>
      </c>
      <c r="AY2641" s="18" t="s">
        <v>164</v>
      </c>
      <c r="BE2641" s="182">
        <f>IF(N2641="základní",J2641,0)</f>
        <v>0</v>
      </c>
      <c r="BF2641" s="182">
        <f>IF(N2641="snížená",J2641,0)</f>
        <v>0</v>
      </c>
      <c r="BG2641" s="182">
        <f>IF(N2641="zákl. přenesená",J2641,0)</f>
        <v>0</v>
      </c>
      <c r="BH2641" s="182">
        <f>IF(N2641="sníž. přenesená",J2641,0)</f>
        <v>0</v>
      </c>
      <c r="BI2641" s="182">
        <f>IF(N2641="nulová",J2641,0)</f>
        <v>0</v>
      </c>
      <c r="BJ2641" s="18" t="s">
        <v>84</v>
      </c>
      <c r="BK2641" s="182">
        <f>ROUND(I2641*H2641,2)</f>
        <v>0</v>
      </c>
      <c r="BL2641" s="18" t="s">
        <v>191</v>
      </c>
      <c r="BM2641" s="181" t="s">
        <v>1128</v>
      </c>
    </row>
    <row r="2642" spans="1:65" s="2" customFormat="1" ht="19.5" x14ac:dyDescent="0.2">
      <c r="A2642" s="34"/>
      <c r="B2642" s="35"/>
      <c r="C2642" s="34"/>
      <c r="D2642" s="183" t="s">
        <v>174</v>
      </c>
      <c r="E2642" s="34"/>
      <c r="F2642" s="184" t="s">
        <v>1129</v>
      </c>
      <c r="G2642" s="34"/>
      <c r="H2642" s="34"/>
      <c r="I2642" s="103"/>
      <c r="J2642" s="34"/>
      <c r="K2642" s="34"/>
      <c r="L2642" s="35"/>
      <c r="M2642" s="185"/>
      <c r="N2642" s="186"/>
      <c r="O2642" s="60"/>
      <c r="P2642" s="60"/>
      <c r="Q2642" s="60"/>
      <c r="R2642" s="60"/>
      <c r="S2642" s="60"/>
      <c r="T2642" s="61"/>
      <c r="U2642" s="34"/>
      <c r="V2642" s="34"/>
      <c r="W2642" s="34"/>
      <c r="X2642" s="34"/>
      <c r="Y2642" s="34"/>
      <c r="Z2642" s="34"/>
      <c r="AA2642" s="34"/>
      <c r="AB2642" s="34"/>
      <c r="AC2642" s="34"/>
      <c r="AD2642" s="34"/>
      <c r="AE2642" s="34"/>
      <c r="AT2642" s="18" t="s">
        <v>174</v>
      </c>
      <c r="AU2642" s="18" t="s">
        <v>86</v>
      </c>
    </row>
    <row r="2643" spans="1:65" s="2" customFormat="1" ht="58.5" x14ac:dyDescent="0.2">
      <c r="A2643" s="34"/>
      <c r="B2643" s="35"/>
      <c r="C2643" s="34"/>
      <c r="D2643" s="183" t="s">
        <v>175</v>
      </c>
      <c r="E2643" s="34"/>
      <c r="F2643" s="187" t="s">
        <v>1130</v>
      </c>
      <c r="G2643" s="34"/>
      <c r="H2643" s="34"/>
      <c r="I2643" s="103"/>
      <c r="J2643" s="34"/>
      <c r="K2643" s="34"/>
      <c r="L2643" s="35"/>
      <c r="M2643" s="185"/>
      <c r="N2643" s="186"/>
      <c r="O2643" s="60"/>
      <c r="P2643" s="60"/>
      <c r="Q2643" s="60"/>
      <c r="R2643" s="60"/>
      <c r="S2643" s="60"/>
      <c r="T2643" s="61"/>
      <c r="U2643" s="34"/>
      <c r="V2643" s="34"/>
      <c r="W2643" s="34"/>
      <c r="X2643" s="34"/>
      <c r="Y2643" s="34"/>
      <c r="Z2643" s="34"/>
      <c r="AA2643" s="34"/>
      <c r="AB2643" s="34"/>
      <c r="AC2643" s="34"/>
      <c r="AD2643" s="34"/>
      <c r="AE2643" s="34"/>
      <c r="AT2643" s="18" t="s">
        <v>175</v>
      </c>
      <c r="AU2643" s="18" t="s">
        <v>86</v>
      </c>
    </row>
    <row r="2644" spans="1:65" s="12" customFormat="1" ht="22.9" customHeight="1" x14ac:dyDescent="0.2">
      <c r="B2644" s="155"/>
      <c r="D2644" s="156" t="s">
        <v>76</v>
      </c>
      <c r="E2644" s="166" t="s">
        <v>1131</v>
      </c>
      <c r="F2644" s="166" t="s">
        <v>1132</v>
      </c>
      <c r="I2644" s="158"/>
      <c r="J2644" s="167">
        <f>BK2644</f>
        <v>0</v>
      </c>
      <c r="L2644" s="155"/>
      <c r="M2644" s="160"/>
      <c r="N2644" s="161"/>
      <c r="O2644" s="161"/>
      <c r="P2644" s="162">
        <f>SUM(P2645:P2676)</f>
        <v>0</v>
      </c>
      <c r="Q2644" s="161"/>
      <c r="R2644" s="162">
        <f>SUM(R2645:R2676)</f>
        <v>0.29259999999999997</v>
      </c>
      <c r="S2644" s="161"/>
      <c r="T2644" s="163">
        <f>SUM(T2645:T2676)</f>
        <v>0</v>
      </c>
      <c r="AR2644" s="156" t="s">
        <v>86</v>
      </c>
      <c r="AT2644" s="164" t="s">
        <v>76</v>
      </c>
      <c r="AU2644" s="164" t="s">
        <v>84</v>
      </c>
      <c r="AY2644" s="156" t="s">
        <v>164</v>
      </c>
      <c r="BK2644" s="165">
        <f>SUM(BK2645:BK2676)</f>
        <v>0</v>
      </c>
    </row>
    <row r="2645" spans="1:65" s="2" customFormat="1" ht="24" customHeight="1" x14ac:dyDescent="0.2">
      <c r="A2645" s="34"/>
      <c r="B2645" s="168"/>
      <c r="C2645" s="169" t="s">
        <v>1133</v>
      </c>
      <c r="D2645" s="170" t="s">
        <v>167</v>
      </c>
      <c r="E2645" s="171" t="s">
        <v>1134</v>
      </c>
      <c r="F2645" s="172" t="s">
        <v>1135</v>
      </c>
      <c r="G2645" s="173" t="s">
        <v>215</v>
      </c>
      <c r="H2645" s="174">
        <v>80</v>
      </c>
      <c r="I2645" s="175"/>
      <c r="J2645" s="176">
        <f>ROUND(I2645*H2645,2)</f>
        <v>0</v>
      </c>
      <c r="K2645" s="172" t="s">
        <v>1</v>
      </c>
      <c r="L2645" s="35"/>
      <c r="M2645" s="177" t="s">
        <v>1</v>
      </c>
      <c r="N2645" s="178" t="s">
        <v>42</v>
      </c>
      <c r="O2645" s="60"/>
      <c r="P2645" s="179">
        <f>O2645*H2645</f>
        <v>0</v>
      </c>
      <c r="Q2645" s="179">
        <v>3.65E-3</v>
      </c>
      <c r="R2645" s="179">
        <f>Q2645*H2645</f>
        <v>0.29199999999999998</v>
      </c>
      <c r="S2645" s="179">
        <v>0</v>
      </c>
      <c r="T2645" s="180">
        <f>S2645*H2645</f>
        <v>0</v>
      </c>
      <c r="U2645" s="34"/>
      <c r="V2645" s="34"/>
      <c r="W2645" s="34"/>
      <c r="X2645" s="34"/>
      <c r="Y2645" s="34"/>
      <c r="Z2645" s="34"/>
      <c r="AA2645" s="34"/>
      <c r="AB2645" s="34"/>
      <c r="AC2645" s="34"/>
      <c r="AD2645" s="34"/>
      <c r="AE2645" s="34"/>
      <c r="AR2645" s="181" t="s">
        <v>172</v>
      </c>
      <c r="AT2645" s="181" t="s">
        <v>167</v>
      </c>
      <c r="AU2645" s="181" t="s">
        <v>86</v>
      </c>
      <c r="AY2645" s="18" t="s">
        <v>164</v>
      </c>
      <c r="BE2645" s="182">
        <f>IF(N2645="základní",J2645,0)</f>
        <v>0</v>
      </c>
      <c r="BF2645" s="182">
        <f>IF(N2645="snížená",J2645,0)</f>
        <v>0</v>
      </c>
      <c r="BG2645" s="182">
        <f>IF(N2645="zákl. přenesená",J2645,0)</f>
        <v>0</v>
      </c>
      <c r="BH2645" s="182">
        <f>IF(N2645="sníž. přenesená",J2645,0)</f>
        <v>0</v>
      </c>
      <c r="BI2645" s="182">
        <f>IF(N2645="nulová",J2645,0)</f>
        <v>0</v>
      </c>
      <c r="BJ2645" s="18" t="s">
        <v>84</v>
      </c>
      <c r="BK2645" s="182">
        <f>ROUND(I2645*H2645,2)</f>
        <v>0</v>
      </c>
      <c r="BL2645" s="18" t="s">
        <v>172</v>
      </c>
      <c r="BM2645" s="181" t="s">
        <v>1136</v>
      </c>
    </row>
    <row r="2646" spans="1:65" s="2" customFormat="1" ht="19.5" x14ac:dyDescent="0.2">
      <c r="A2646" s="34"/>
      <c r="B2646" s="35"/>
      <c r="C2646" s="34"/>
      <c r="D2646" s="183" t="s">
        <v>174</v>
      </c>
      <c r="E2646" s="34"/>
      <c r="F2646" s="184" t="s">
        <v>1137</v>
      </c>
      <c r="G2646" s="34"/>
      <c r="H2646" s="34"/>
      <c r="I2646" s="103"/>
      <c r="J2646" s="34"/>
      <c r="K2646" s="34"/>
      <c r="L2646" s="35"/>
      <c r="M2646" s="185"/>
      <c r="N2646" s="186"/>
      <c r="O2646" s="60"/>
      <c r="P2646" s="60"/>
      <c r="Q2646" s="60"/>
      <c r="R2646" s="60"/>
      <c r="S2646" s="60"/>
      <c r="T2646" s="61"/>
      <c r="U2646" s="34"/>
      <c r="V2646" s="34"/>
      <c r="W2646" s="34"/>
      <c r="X2646" s="34"/>
      <c r="Y2646" s="34"/>
      <c r="Z2646" s="34"/>
      <c r="AA2646" s="34"/>
      <c r="AB2646" s="34"/>
      <c r="AC2646" s="34"/>
      <c r="AD2646" s="34"/>
      <c r="AE2646" s="34"/>
      <c r="AT2646" s="18" t="s">
        <v>174</v>
      </c>
      <c r="AU2646" s="18" t="s">
        <v>86</v>
      </c>
    </row>
    <row r="2647" spans="1:65" s="13" customFormat="1" x14ac:dyDescent="0.2">
      <c r="B2647" s="188"/>
      <c r="D2647" s="183" t="s">
        <v>177</v>
      </c>
      <c r="E2647" s="189" t="s">
        <v>1</v>
      </c>
      <c r="F2647" s="190" t="s">
        <v>178</v>
      </c>
      <c r="H2647" s="189" t="s">
        <v>1</v>
      </c>
      <c r="I2647" s="191"/>
      <c r="L2647" s="188"/>
      <c r="M2647" s="192"/>
      <c r="N2647" s="193"/>
      <c r="O2647" s="193"/>
      <c r="P2647" s="193"/>
      <c r="Q2647" s="193"/>
      <c r="R2647" s="193"/>
      <c r="S2647" s="193"/>
      <c r="T2647" s="194"/>
      <c r="AT2647" s="189" t="s">
        <v>177</v>
      </c>
      <c r="AU2647" s="189" t="s">
        <v>86</v>
      </c>
      <c r="AV2647" s="13" t="s">
        <v>84</v>
      </c>
      <c r="AW2647" s="13" t="s">
        <v>34</v>
      </c>
      <c r="AX2647" s="13" t="s">
        <v>77</v>
      </c>
      <c r="AY2647" s="189" t="s">
        <v>164</v>
      </c>
    </row>
    <row r="2648" spans="1:65" s="13" customFormat="1" x14ac:dyDescent="0.2">
      <c r="B2648" s="188"/>
      <c r="D2648" s="183" t="s">
        <v>177</v>
      </c>
      <c r="E2648" s="189" t="s">
        <v>1</v>
      </c>
      <c r="F2648" s="190" t="s">
        <v>179</v>
      </c>
      <c r="H2648" s="189" t="s">
        <v>1</v>
      </c>
      <c r="I2648" s="191"/>
      <c r="L2648" s="188"/>
      <c r="M2648" s="192"/>
      <c r="N2648" s="193"/>
      <c r="O2648" s="193"/>
      <c r="P2648" s="193"/>
      <c r="Q2648" s="193"/>
      <c r="R2648" s="193"/>
      <c r="S2648" s="193"/>
      <c r="T2648" s="194"/>
      <c r="AT2648" s="189" t="s">
        <v>177</v>
      </c>
      <c r="AU2648" s="189" t="s">
        <v>86</v>
      </c>
      <c r="AV2648" s="13" t="s">
        <v>84</v>
      </c>
      <c r="AW2648" s="13" t="s">
        <v>34</v>
      </c>
      <c r="AX2648" s="13" t="s">
        <v>77</v>
      </c>
      <c r="AY2648" s="189" t="s">
        <v>164</v>
      </c>
    </row>
    <row r="2649" spans="1:65" s="13" customFormat="1" x14ac:dyDescent="0.2">
      <c r="B2649" s="188"/>
      <c r="D2649" s="183" t="s">
        <v>177</v>
      </c>
      <c r="E2649" s="189" t="s">
        <v>1</v>
      </c>
      <c r="F2649" s="190" t="s">
        <v>220</v>
      </c>
      <c r="H2649" s="189" t="s">
        <v>1</v>
      </c>
      <c r="I2649" s="191"/>
      <c r="L2649" s="188"/>
      <c r="M2649" s="192"/>
      <c r="N2649" s="193"/>
      <c r="O2649" s="193"/>
      <c r="P2649" s="193"/>
      <c r="Q2649" s="193"/>
      <c r="R2649" s="193"/>
      <c r="S2649" s="193"/>
      <c r="T2649" s="194"/>
      <c r="AT2649" s="189" t="s">
        <v>177</v>
      </c>
      <c r="AU2649" s="189" t="s">
        <v>86</v>
      </c>
      <c r="AV2649" s="13" t="s">
        <v>84</v>
      </c>
      <c r="AW2649" s="13" t="s">
        <v>34</v>
      </c>
      <c r="AX2649" s="13" t="s">
        <v>77</v>
      </c>
      <c r="AY2649" s="189" t="s">
        <v>164</v>
      </c>
    </row>
    <row r="2650" spans="1:65" s="13" customFormat="1" x14ac:dyDescent="0.2">
      <c r="B2650" s="188"/>
      <c r="D2650" s="183" t="s">
        <v>177</v>
      </c>
      <c r="E2650" s="189" t="s">
        <v>1</v>
      </c>
      <c r="F2650" s="190" t="s">
        <v>181</v>
      </c>
      <c r="H2650" s="189" t="s">
        <v>1</v>
      </c>
      <c r="I2650" s="191"/>
      <c r="L2650" s="188"/>
      <c r="M2650" s="192"/>
      <c r="N2650" s="193"/>
      <c r="O2650" s="193"/>
      <c r="P2650" s="193"/>
      <c r="Q2650" s="193"/>
      <c r="R2650" s="193"/>
      <c r="S2650" s="193"/>
      <c r="T2650" s="194"/>
      <c r="AT2650" s="189" t="s">
        <v>177</v>
      </c>
      <c r="AU2650" s="189" t="s">
        <v>86</v>
      </c>
      <c r="AV2650" s="13" t="s">
        <v>84</v>
      </c>
      <c r="AW2650" s="13" t="s">
        <v>34</v>
      </c>
      <c r="AX2650" s="13" t="s">
        <v>77</v>
      </c>
      <c r="AY2650" s="189" t="s">
        <v>164</v>
      </c>
    </row>
    <row r="2651" spans="1:65" s="13" customFormat="1" x14ac:dyDescent="0.2">
      <c r="B2651" s="188"/>
      <c r="D2651" s="183" t="s">
        <v>177</v>
      </c>
      <c r="E2651" s="189" t="s">
        <v>1</v>
      </c>
      <c r="F2651" s="190" t="s">
        <v>1138</v>
      </c>
      <c r="H2651" s="189" t="s">
        <v>1</v>
      </c>
      <c r="I2651" s="191"/>
      <c r="L2651" s="188"/>
      <c r="M2651" s="192"/>
      <c r="N2651" s="193"/>
      <c r="O2651" s="193"/>
      <c r="P2651" s="193"/>
      <c r="Q2651" s="193"/>
      <c r="R2651" s="193"/>
      <c r="S2651" s="193"/>
      <c r="T2651" s="194"/>
      <c r="AT2651" s="189" t="s">
        <v>177</v>
      </c>
      <c r="AU2651" s="189" t="s">
        <v>86</v>
      </c>
      <c r="AV2651" s="13" t="s">
        <v>84</v>
      </c>
      <c r="AW2651" s="13" t="s">
        <v>34</v>
      </c>
      <c r="AX2651" s="13" t="s">
        <v>77</v>
      </c>
      <c r="AY2651" s="189" t="s">
        <v>164</v>
      </c>
    </row>
    <row r="2652" spans="1:65" s="14" customFormat="1" x14ac:dyDescent="0.2">
      <c r="B2652" s="195"/>
      <c r="D2652" s="183" t="s">
        <v>177</v>
      </c>
      <c r="E2652" s="196" t="s">
        <v>1</v>
      </c>
      <c r="F2652" s="197" t="s">
        <v>1139</v>
      </c>
      <c r="H2652" s="198">
        <v>80</v>
      </c>
      <c r="I2652" s="199"/>
      <c r="L2652" s="195"/>
      <c r="M2652" s="200"/>
      <c r="N2652" s="201"/>
      <c r="O2652" s="201"/>
      <c r="P2652" s="201"/>
      <c r="Q2652" s="201"/>
      <c r="R2652" s="201"/>
      <c r="S2652" s="201"/>
      <c r="T2652" s="202"/>
      <c r="AT2652" s="196" t="s">
        <v>177</v>
      </c>
      <c r="AU2652" s="196" t="s">
        <v>86</v>
      </c>
      <c r="AV2652" s="14" t="s">
        <v>86</v>
      </c>
      <c r="AW2652" s="14" t="s">
        <v>34</v>
      </c>
      <c r="AX2652" s="14" t="s">
        <v>77</v>
      </c>
      <c r="AY2652" s="196" t="s">
        <v>164</v>
      </c>
    </row>
    <row r="2653" spans="1:65" s="15" customFormat="1" x14ac:dyDescent="0.2">
      <c r="B2653" s="203"/>
      <c r="D2653" s="183" t="s">
        <v>177</v>
      </c>
      <c r="E2653" s="204" t="s">
        <v>1</v>
      </c>
      <c r="F2653" s="205" t="s">
        <v>184</v>
      </c>
      <c r="H2653" s="206">
        <v>80</v>
      </c>
      <c r="I2653" s="207"/>
      <c r="L2653" s="203"/>
      <c r="M2653" s="208"/>
      <c r="N2653" s="209"/>
      <c r="O2653" s="209"/>
      <c r="P2653" s="209"/>
      <c r="Q2653" s="209"/>
      <c r="R2653" s="209"/>
      <c r="S2653" s="209"/>
      <c r="T2653" s="210"/>
      <c r="AT2653" s="204" t="s">
        <v>177</v>
      </c>
      <c r="AU2653" s="204" t="s">
        <v>86</v>
      </c>
      <c r="AV2653" s="15" t="s">
        <v>172</v>
      </c>
      <c r="AW2653" s="15" t="s">
        <v>34</v>
      </c>
      <c r="AX2653" s="15" t="s">
        <v>84</v>
      </c>
      <c r="AY2653" s="204" t="s">
        <v>164</v>
      </c>
    </row>
    <row r="2654" spans="1:65" s="2" customFormat="1" ht="16.5" customHeight="1" x14ac:dyDescent="0.2">
      <c r="A2654" s="34"/>
      <c r="B2654" s="168"/>
      <c r="C2654" s="169" t="s">
        <v>1140</v>
      </c>
      <c r="D2654" s="214" t="s">
        <v>167</v>
      </c>
      <c r="E2654" s="171" t="s">
        <v>1141</v>
      </c>
      <c r="F2654" s="172" t="s">
        <v>1142</v>
      </c>
      <c r="G2654" s="173" t="s">
        <v>587</v>
      </c>
      <c r="H2654" s="174">
        <v>2</v>
      </c>
      <c r="I2654" s="175"/>
      <c r="J2654" s="176">
        <f>ROUND(I2654*H2654,2)</f>
        <v>0</v>
      </c>
      <c r="K2654" s="172" t="s">
        <v>216</v>
      </c>
      <c r="L2654" s="35"/>
      <c r="M2654" s="177" t="s">
        <v>1</v>
      </c>
      <c r="N2654" s="178" t="s">
        <v>42</v>
      </c>
      <c r="O2654" s="60"/>
      <c r="P2654" s="179">
        <f>O2654*H2654</f>
        <v>0</v>
      </c>
      <c r="Q2654" s="179">
        <v>0</v>
      </c>
      <c r="R2654" s="179">
        <f>Q2654*H2654</f>
        <v>0</v>
      </c>
      <c r="S2654" s="179">
        <v>0</v>
      </c>
      <c r="T2654" s="180">
        <f>S2654*H2654</f>
        <v>0</v>
      </c>
      <c r="U2654" s="34"/>
      <c r="V2654" s="34"/>
      <c r="W2654" s="34"/>
      <c r="X2654" s="34"/>
      <c r="Y2654" s="34"/>
      <c r="Z2654" s="34"/>
      <c r="AA2654" s="34"/>
      <c r="AB2654" s="34"/>
      <c r="AC2654" s="34"/>
      <c r="AD2654" s="34"/>
      <c r="AE2654" s="34"/>
      <c r="AR2654" s="181" t="s">
        <v>191</v>
      </c>
      <c r="AT2654" s="181" t="s">
        <v>167</v>
      </c>
      <c r="AU2654" s="181" t="s">
        <v>86</v>
      </c>
      <c r="AY2654" s="18" t="s">
        <v>164</v>
      </c>
      <c r="BE2654" s="182">
        <f>IF(N2654="základní",J2654,0)</f>
        <v>0</v>
      </c>
      <c r="BF2654" s="182">
        <f>IF(N2654="snížená",J2654,0)</f>
        <v>0</v>
      </c>
      <c r="BG2654" s="182">
        <f>IF(N2654="zákl. přenesená",J2654,0)</f>
        <v>0</v>
      </c>
      <c r="BH2654" s="182">
        <f>IF(N2654="sníž. přenesená",J2654,0)</f>
        <v>0</v>
      </c>
      <c r="BI2654" s="182">
        <f>IF(N2654="nulová",J2654,0)</f>
        <v>0</v>
      </c>
      <c r="BJ2654" s="18" t="s">
        <v>84</v>
      </c>
      <c r="BK2654" s="182">
        <f>ROUND(I2654*H2654,2)</f>
        <v>0</v>
      </c>
      <c r="BL2654" s="18" t="s">
        <v>191</v>
      </c>
      <c r="BM2654" s="181" t="s">
        <v>1143</v>
      </c>
    </row>
    <row r="2655" spans="1:65" s="2" customFormat="1" x14ac:dyDescent="0.2">
      <c r="A2655" s="34"/>
      <c r="B2655" s="35"/>
      <c r="C2655" s="34"/>
      <c r="D2655" s="183" t="s">
        <v>174</v>
      </c>
      <c r="E2655" s="34"/>
      <c r="F2655" s="184" t="s">
        <v>1144</v>
      </c>
      <c r="G2655" s="34"/>
      <c r="H2655" s="34"/>
      <c r="I2655" s="103"/>
      <c r="J2655" s="34"/>
      <c r="K2655" s="34"/>
      <c r="L2655" s="35"/>
      <c r="M2655" s="185"/>
      <c r="N2655" s="186"/>
      <c r="O2655" s="60"/>
      <c r="P2655" s="60"/>
      <c r="Q2655" s="60"/>
      <c r="R2655" s="60"/>
      <c r="S2655" s="60"/>
      <c r="T2655" s="61"/>
      <c r="U2655" s="34"/>
      <c r="V2655" s="34"/>
      <c r="W2655" s="34"/>
      <c r="X2655" s="34"/>
      <c r="Y2655" s="34"/>
      <c r="Z2655" s="34"/>
      <c r="AA2655" s="34"/>
      <c r="AB2655" s="34"/>
      <c r="AC2655" s="34"/>
      <c r="AD2655" s="34"/>
      <c r="AE2655" s="34"/>
      <c r="AT2655" s="18" t="s">
        <v>174</v>
      </c>
      <c r="AU2655" s="18" t="s">
        <v>86</v>
      </c>
    </row>
    <row r="2656" spans="1:65" s="13" customFormat="1" x14ac:dyDescent="0.2">
      <c r="B2656" s="188"/>
      <c r="D2656" s="183" t="s">
        <v>177</v>
      </c>
      <c r="E2656" s="189" t="s">
        <v>1</v>
      </c>
      <c r="F2656" s="190" t="s">
        <v>178</v>
      </c>
      <c r="H2656" s="189" t="s">
        <v>1</v>
      </c>
      <c r="I2656" s="191"/>
      <c r="L2656" s="188"/>
      <c r="M2656" s="192"/>
      <c r="N2656" s="193"/>
      <c r="O2656" s="193"/>
      <c r="P2656" s="193"/>
      <c r="Q2656" s="193"/>
      <c r="R2656" s="193"/>
      <c r="S2656" s="193"/>
      <c r="T2656" s="194"/>
      <c r="AT2656" s="189" t="s">
        <v>177</v>
      </c>
      <c r="AU2656" s="189" t="s">
        <v>86</v>
      </c>
      <c r="AV2656" s="13" t="s">
        <v>84</v>
      </c>
      <c r="AW2656" s="13" t="s">
        <v>34</v>
      </c>
      <c r="AX2656" s="13" t="s">
        <v>77</v>
      </c>
      <c r="AY2656" s="189" t="s">
        <v>164</v>
      </c>
    </row>
    <row r="2657" spans="1:65" s="13" customFormat="1" x14ac:dyDescent="0.2">
      <c r="B2657" s="188"/>
      <c r="D2657" s="183" t="s">
        <v>177</v>
      </c>
      <c r="E2657" s="189" t="s">
        <v>1</v>
      </c>
      <c r="F2657" s="190" t="s">
        <v>179</v>
      </c>
      <c r="H2657" s="189" t="s">
        <v>1</v>
      </c>
      <c r="I2657" s="191"/>
      <c r="L2657" s="188"/>
      <c r="M2657" s="192"/>
      <c r="N2657" s="193"/>
      <c r="O2657" s="193"/>
      <c r="P2657" s="193"/>
      <c r="Q2657" s="193"/>
      <c r="R2657" s="193"/>
      <c r="S2657" s="193"/>
      <c r="T2657" s="194"/>
      <c r="AT2657" s="189" t="s">
        <v>177</v>
      </c>
      <c r="AU2657" s="189" t="s">
        <v>86</v>
      </c>
      <c r="AV2657" s="13" t="s">
        <v>84</v>
      </c>
      <c r="AW2657" s="13" t="s">
        <v>34</v>
      </c>
      <c r="AX2657" s="13" t="s">
        <v>77</v>
      </c>
      <c r="AY2657" s="189" t="s">
        <v>164</v>
      </c>
    </row>
    <row r="2658" spans="1:65" s="13" customFormat="1" x14ac:dyDescent="0.2">
      <c r="B2658" s="188"/>
      <c r="D2658" s="183" t="s">
        <v>177</v>
      </c>
      <c r="E2658" s="189" t="s">
        <v>1</v>
      </c>
      <c r="F2658" s="190" t="s">
        <v>220</v>
      </c>
      <c r="H2658" s="189" t="s">
        <v>1</v>
      </c>
      <c r="I2658" s="191"/>
      <c r="L2658" s="188"/>
      <c r="M2658" s="192"/>
      <c r="N2658" s="193"/>
      <c r="O2658" s="193"/>
      <c r="P2658" s="193"/>
      <c r="Q2658" s="193"/>
      <c r="R2658" s="193"/>
      <c r="S2658" s="193"/>
      <c r="T2658" s="194"/>
      <c r="AT2658" s="189" t="s">
        <v>177</v>
      </c>
      <c r="AU2658" s="189" t="s">
        <v>86</v>
      </c>
      <c r="AV2658" s="13" t="s">
        <v>84</v>
      </c>
      <c r="AW2658" s="13" t="s">
        <v>34</v>
      </c>
      <c r="AX2658" s="13" t="s">
        <v>77</v>
      </c>
      <c r="AY2658" s="189" t="s">
        <v>164</v>
      </c>
    </row>
    <row r="2659" spans="1:65" s="13" customFormat="1" x14ac:dyDescent="0.2">
      <c r="B2659" s="188"/>
      <c r="D2659" s="183" t="s">
        <v>177</v>
      </c>
      <c r="E2659" s="189" t="s">
        <v>1</v>
      </c>
      <c r="F2659" s="190" t="s">
        <v>181</v>
      </c>
      <c r="H2659" s="189" t="s">
        <v>1</v>
      </c>
      <c r="I2659" s="191"/>
      <c r="L2659" s="188"/>
      <c r="M2659" s="192"/>
      <c r="N2659" s="193"/>
      <c r="O2659" s="193"/>
      <c r="P2659" s="193"/>
      <c r="Q2659" s="193"/>
      <c r="R2659" s="193"/>
      <c r="S2659" s="193"/>
      <c r="T2659" s="194"/>
      <c r="AT2659" s="189" t="s">
        <v>177</v>
      </c>
      <c r="AU2659" s="189" t="s">
        <v>86</v>
      </c>
      <c r="AV2659" s="13" t="s">
        <v>84</v>
      </c>
      <c r="AW2659" s="13" t="s">
        <v>34</v>
      </c>
      <c r="AX2659" s="13" t="s">
        <v>77</v>
      </c>
      <c r="AY2659" s="189" t="s">
        <v>164</v>
      </c>
    </row>
    <row r="2660" spans="1:65" s="13" customFormat="1" x14ac:dyDescent="0.2">
      <c r="B2660" s="188"/>
      <c r="D2660" s="183" t="s">
        <v>177</v>
      </c>
      <c r="E2660" s="189" t="s">
        <v>1</v>
      </c>
      <c r="F2660" s="190" t="s">
        <v>1145</v>
      </c>
      <c r="H2660" s="189" t="s">
        <v>1</v>
      </c>
      <c r="I2660" s="191"/>
      <c r="L2660" s="188"/>
      <c r="M2660" s="192"/>
      <c r="N2660" s="193"/>
      <c r="O2660" s="193"/>
      <c r="P2660" s="193"/>
      <c r="Q2660" s="193"/>
      <c r="R2660" s="193"/>
      <c r="S2660" s="193"/>
      <c r="T2660" s="194"/>
      <c r="AT2660" s="189" t="s">
        <v>177</v>
      </c>
      <c r="AU2660" s="189" t="s">
        <v>86</v>
      </c>
      <c r="AV2660" s="13" t="s">
        <v>84</v>
      </c>
      <c r="AW2660" s="13" t="s">
        <v>34</v>
      </c>
      <c r="AX2660" s="13" t="s">
        <v>77</v>
      </c>
      <c r="AY2660" s="189" t="s">
        <v>164</v>
      </c>
    </row>
    <row r="2661" spans="1:65" s="13" customFormat="1" x14ac:dyDescent="0.2">
      <c r="B2661" s="188"/>
      <c r="D2661" s="183" t="s">
        <v>177</v>
      </c>
      <c r="E2661" s="189" t="s">
        <v>1</v>
      </c>
      <c r="F2661" s="190" t="s">
        <v>1146</v>
      </c>
      <c r="H2661" s="189" t="s">
        <v>1</v>
      </c>
      <c r="I2661" s="191"/>
      <c r="L2661" s="188"/>
      <c r="M2661" s="192"/>
      <c r="N2661" s="193"/>
      <c r="O2661" s="193"/>
      <c r="P2661" s="193"/>
      <c r="Q2661" s="193"/>
      <c r="R2661" s="193"/>
      <c r="S2661" s="193"/>
      <c r="T2661" s="194"/>
      <c r="AT2661" s="189" t="s">
        <v>177</v>
      </c>
      <c r="AU2661" s="189" t="s">
        <v>86</v>
      </c>
      <c r="AV2661" s="13" t="s">
        <v>84</v>
      </c>
      <c r="AW2661" s="13" t="s">
        <v>34</v>
      </c>
      <c r="AX2661" s="13" t="s">
        <v>77</v>
      </c>
      <c r="AY2661" s="189" t="s">
        <v>164</v>
      </c>
    </row>
    <row r="2662" spans="1:65" s="14" customFormat="1" x14ac:dyDescent="0.2">
      <c r="B2662" s="195"/>
      <c r="D2662" s="183" t="s">
        <v>177</v>
      </c>
      <c r="E2662" s="196" t="s">
        <v>1</v>
      </c>
      <c r="F2662" s="197" t="s">
        <v>1147</v>
      </c>
      <c r="H2662" s="198">
        <v>2</v>
      </c>
      <c r="I2662" s="199"/>
      <c r="L2662" s="195"/>
      <c r="M2662" s="200"/>
      <c r="N2662" s="201"/>
      <c r="O2662" s="201"/>
      <c r="P2662" s="201"/>
      <c r="Q2662" s="201"/>
      <c r="R2662" s="201"/>
      <c r="S2662" s="201"/>
      <c r="T2662" s="202"/>
      <c r="AT2662" s="196" t="s">
        <v>177</v>
      </c>
      <c r="AU2662" s="196" t="s">
        <v>86</v>
      </c>
      <c r="AV2662" s="14" t="s">
        <v>86</v>
      </c>
      <c r="AW2662" s="14" t="s">
        <v>34</v>
      </c>
      <c r="AX2662" s="14" t="s">
        <v>77</v>
      </c>
      <c r="AY2662" s="196" t="s">
        <v>164</v>
      </c>
    </row>
    <row r="2663" spans="1:65" s="15" customFormat="1" x14ac:dyDescent="0.2">
      <c r="B2663" s="203"/>
      <c r="D2663" s="183" t="s">
        <v>177</v>
      </c>
      <c r="E2663" s="204" t="s">
        <v>1</v>
      </c>
      <c r="F2663" s="205" t="s">
        <v>184</v>
      </c>
      <c r="H2663" s="206">
        <v>2</v>
      </c>
      <c r="I2663" s="207"/>
      <c r="L2663" s="203"/>
      <c r="M2663" s="208"/>
      <c r="N2663" s="209"/>
      <c r="O2663" s="209"/>
      <c r="P2663" s="209"/>
      <c r="Q2663" s="209"/>
      <c r="R2663" s="209"/>
      <c r="S2663" s="209"/>
      <c r="T2663" s="210"/>
      <c r="AT2663" s="204" t="s">
        <v>177</v>
      </c>
      <c r="AU2663" s="204" t="s">
        <v>86</v>
      </c>
      <c r="AV2663" s="15" t="s">
        <v>172</v>
      </c>
      <c r="AW2663" s="15" t="s">
        <v>34</v>
      </c>
      <c r="AX2663" s="15" t="s">
        <v>84</v>
      </c>
      <c r="AY2663" s="204" t="s">
        <v>164</v>
      </c>
    </row>
    <row r="2664" spans="1:65" s="2" customFormat="1" ht="16.5" customHeight="1" x14ac:dyDescent="0.2">
      <c r="A2664" s="34"/>
      <c r="B2664" s="168"/>
      <c r="C2664" s="223" t="s">
        <v>1148</v>
      </c>
      <c r="D2664" s="224" t="s">
        <v>326</v>
      </c>
      <c r="E2664" s="225" t="s">
        <v>1149</v>
      </c>
      <c r="F2664" s="226" t="s">
        <v>1150</v>
      </c>
      <c r="G2664" s="227" t="s">
        <v>587</v>
      </c>
      <c r="H2664" s="228">
        <v>2</v>
      </c>
      <c r="I2664" s="229"/>
      <c r="J2664" s="230">
        <f>ROUND(I2664*H2664,2)</f>
        <v>0</v>
      </c>
      <c r="K2664" s="226" t="s">
        <v>216</v>
      </c>
      <c r="L2664" s="231"/>
      <c r="M2664" s="232" t="s">
        <v>1</v>
      </c>
      <c r="N2664" s="233" t="s">
        <v>42</v>
      </c>
      <c r="O2664" s="60"/>
      <c r="P2664" s="179">
        <f>O2664*H2664</f>
        <v>0</v>
      </c>
      <c r="Q2664" s="179">
        <v>2.9999999999999997E-4</v>
      </c>
      <c r="R2664" s="179">
        <f>Q2664*H2664</f>
        <v>5.9999999999999995E-4</v>
      </c>
      <c r="S2664" s="179">
        <v>0</v>
      </c>
      <c r="T2664" s="180">
        <f>S2664*H2664</f>
        <v>0</v>
      </c>
      <c r="U2664" s="34"/>
      <c r="V2664" s="34"/>
      <c r="W2664" s="34"/>
      <c r="X2664" s="34"/>
      <c r="Y2664" s="34"/>
      <c r="Z2664" s="34"/>
      <c r="AA2664" s="34"/>
      <c r="AB2664" s="34"/>
      <c r="AC2664" s="34"/>
      <c r="AD2664" s="34"/>
      <c r="AE2664" s="34"/>
      <c r="AR2664" s="181" t="s">
        <v>480</v>
      </c>
      <c r="AT2664" s="181" t="s">
        <v>326</v>
      </c>
      <c r="AU2664" s="181" t="s">
        <v>86</v>
      </c>
      <c r="AY2664" s="18" t="s">
        <v>164</v>
      </c>
      <c r="BE2664" s="182">
        <f>IF(N2664="základní",J2664,0)</f>
        <v>0</v>
      </c>
      <c r="BF2664" s="182">
        <f>IF(N2664="snížená",J2664,0)</f>
        <v>0</v>
      </c>
      <c r="BG2664" s="182">
        <f>IF(N2664="zákl. přenesená",J2664,0)</f>
        <v>0</v>
      </c>
      <c r="BH2664" s="182">
        <f>IF(N2664="sníž. přenesená",J2664,0)</f>
        <v>0</v>
      </c>
      <c r="BI2664" s="182">
        <f>IF(N2664="nulová",J2664,0)</f>
        <v>0</v>
      </c>
      <c r="BJ2664" s="18" t="s">
        <v>84</v>
      </c>
      <c r="BK2664" s="182">
        <f>ROUND(I2664*H2664,2)</f>
        <v>0</v>
      </c>
      <c r="BL2664" s="18" t="s">
        <v>191</v>
      </c>
      <c r="BM2664" s="181" t="s">
        <v>1151</v>
      </c>
    </row>
    <row r="2665" spans="1:65" s="2" customFormat="1" x14ac:dyDescent="0.2">
      <c r="A2665" s="34"/>
      <c r="B2665" s="35"/>
      <c r="C2665" s="34"/>
      <c r="D2665" s="183" t="s">
        <v>174</v>
      </c>
      <c r="E2665" s="34"/>
      <c r="F2665" s="184" t="s">
        <v>1150</v>
      </c>
      <c r="G2665" s="34"/>
      <c r="H2665" s="34"/>
      <c r="I2665" s="103"/>
      <c r="J2665" s="34"/>
      <c r="K2665" s="34"/>
      <c r="L2665" s="35"/>
      <c r="M2665" s="185"/>
      <c r="N2665" s="186"/>
      <c r="O2665" s="60"/>
      <c r="P2665" s="60"/>
      <c r="Q2665" s="60"/>
      <c r="R2665" s="60"/>
      <c r="S2665" s="60"/>
      <c r="T2665" s="61"/>
      <c r="U2665" s="34"/>
      <c r="V2665" s="34"/>
      <c r="W2665" s="34"/>
      <c r="X2665" s="34"/>
      <c r="Y2665" s="34"/>
      <c r="Z2665" s="34"/>
      <c r="AA2665" s="34"/>
      <c r="AB2665" s="34"/>
      <c r="AC2665" s="34"/>
      <c r="AD2665" s="34"/>
      <c r="AE2665" s="34"/>
      <c r="AT2665" s="18" t="s">
        <v>174</v>
      </c>
      <c r="AU2665" s="18" t="s">
        <v>86</v>
      </c>
    </row>
    <row r="2666" spans="1:65" s="13" customFormat="1" x14ac:dyDescent="0.2">
      <c r="B2666" s="188"/>
      <c r="D2666" s="183" t="s">
        <v>177</v>
      </c>
      <c r="E2666" s="189" t="s">
        <v>1</v>
      </c>
      <c r="F2666" s="190" t="s">
        <v>178</v>
      </c>
      <c r="H2666" s="189" t="s">
        <v>1</v>
      </c>
      <c r="I2666" s="191"/>
      <c r="L2666" s="188"/>
      <c r="M2666" s="192"/>
      <c r="N2666" s="193"/>
      <c r="O2666" s="193"/>
      <c r="P2666" s="193"/>
      <c r="Q2666" s="193"/>
      <c r="R2666" s="193"/>
      <c r="S2666" s="193"/>
      <c r="T2666" s="194"/>
      <c r="AT2666" s="189" t="s">
        <v>177</v>
      </c>
      <c r="AU2666" s="189" t="s">
        <v>86</v>
      </c>
      <c r="AV2666" s="13" t="s">
        <v>84</v>
      </c>
      <c r="AW2666" s="13" t="s">
        <v>34</v>
      </c>
      <c r="AX2666" s="13" t="s">
        <v>77</v>
      </c>
      <c r="AY2666" s="189" t="s">
        <v>164</v>
      </c>
    </row>
    <row r="2667" spans="1:65" s="13" customFormat="1" x14ac:dyDescent="0.2">
      <c r="B2667" s="188"/>
      <c r="D2667" s="183" t="s">
        <v>177</v>
      </c>
      <c r="E2667" s="189" t="s">
        <v>1</v>
      </c>
      <c r="F2667" s="190" t="s">
        <v>179</v>
      </c>
      <c r="H2667" s="189" t="s">
        <v>1</v>
      </c>
      <c r="I2667" s="191"/>
      <c r="L2667" s="188"/>
      <c r="M2667" s="192"/>
      <c r="N2667" s="193"/>
      <c r="O2667" s="193"/>
      <c r="P2667" s="193"/>
      <c r="Q2667" s="193"/>
      <c r="R2667" s="193"/>
      <c r="S2667" s="193"/>
      <c r="T2667" s="194"/>
      <c r="AT2667" s="189" t="s">
        <v>177</v>
      </c>
      <c r="AU2667" s="189" t="s">
        <v>86</v>
      </c>
      <c r="AV2667" s="13" t="s">
        <v>84</v>
      </c>
      <c r="AW2667" s="13" t="s">
        <v>34</v>
      </c>
      <c r="AX2667" s="13" t="s">
        <v>77</v>
      </c>
      <c r="AY2667" s="189" t="s">
        <v>164</v>
      </c>
    </row>
    <row r="2668" spans="1:65" s="13" customFormat="1" x14ac:dyDescent="0.2">
      <c r="B2668" s="188"/>
      <c r="D2668" s="183" t="s">
        <v>177</v>
      </c>
      <c r="E2668" s="189" t="s">
        <v>1</v>
      </c>
      <c r="F2668" s="190" t="s">
        <v>220</v>
      </c>
      <c r="H2668" s="189" t="s">
        <v>1</v>
      </c>
      <c r="I2668" s="191"/>
      <c r="L2668" s="188"/>
      <c r="M2668" s="192"/>
      <c r="N2668" s="193"/>
      <c r="O2668" s="193"/>
      <c r="P2668" s="193"/>
      <c r="Q2668" s="193"/>
      <c r="R2668" s="193"/>
      <c r="S2668" s="193"/>
      <c r="T2668" s="194"/>
      <c r="AT2668" s="189" t="s">
        <v>177</v>
      </c>
      <c r="AU2668" s="189" t="s">
        <v>86</v>
      </c>
      <c r="AV2668" s="13" t="s">
        <v>84</v>
      </c>
      <c r="AW2668" s="13" t="s">
        <v>34</v>
      </c>
      <c r="AX2668" s="13" t="s">
        <v>77</v>
      </c>
      <c r="AY2668" s="189" t="s">
        <v>164</v>
      </c>
    </row>
    <row r="2669" spans="1:65" s="13" customFormat="1" x14ac:dyDescent="0.2">
      <c r="B2669" s="188"/>
      <c r="D2669" s="183" t="s">
        <v>177</v>
      </c>
      <c r="E2669" s="189" t="s">
        <v>1</v>
      </c>
      <c r="F2669" s="190" t="s">
        <v>181</v>
      </c>
      <c r="H2669" s="189" t="s">
        <v>1</v>
      </c>
      <c r="I2669" s="191"/>
      <c r="L2669" s="188"/>
      <c r="M2669" s="192"/>
      <c r="N2669" s="193"/>
      <c r="O2669" s="193"/>
      <c r="P2669" s="193"/>
      <c r="Q2669" s="193"/>
      <c r="R2669" s="193"/>
      <c r="S2669" s="193"/>
      <c r="T2669" s="194"/>
      <c r="AT2669" s="189" t="s">
        <v>177</v>
      </c>
      <c r="AU2669" s="189" t="s">
        <v>86</v>
      </c>
      <c r="AV2669" s="13" t="s">
        <v>84</v>
      </c>
      <c r="AW2669" s="13" t="s">
        <v>34</v>
      </c>
      <c r="AX2669" s="13" t="s">
        <v>77</v>
      </c>
      <c r="AY2669" s="189" t="s">
        <v>164</v>
      </c>
    </row>
    <row r="2670" spans="1:65" s="13" customFormat="1" x14ac:dyDescent="0.2">
      <c r="B2670" s="188"/>
      <c r="D2670" s="183" t="s">
        <v>177</v>
      </c>
      <c r="E2670" s="189" t="s">
        <v>1</v>
      </c>
      <c r="F2670" s="190" t="s">
        <v>1145</v>
      </c>
      <c r="H2670" s="189" t="s">
        <v>1</v>
      </c>
      <c r="I2670" s="191"/>
      <c r="L2670" s="188"/>
      <c r="M2670" s="192"/>
      <c r="N2670" s="193"/>
      <c r="O2670" s="193"/>
      <c r="P2670" s="193"/>
      <c r="Q2670" s="193"/>
      <c r="R2670" s="193"/>
      <c r="S2670" s="193"/>
      <c r="T2670" s="194"/>
      <c r="AT2670" s="189" t="s">
        <v>177</v>
      </c>
      <c r="AU2670" s="189" t="s">
        <v>86</v>
      </c>
      <c r="AV2670" s="13" t="s">
        <v>84</v>
      </c>
      <c r="AW2670" s="13" t="s">
        <v>34</v>
      </c>
      <c r="AX2670" s="13" t="s">
        <v>77</v>
      </c>
      <c r="AY2670" s="189" t="s">
        <v>164</v>
      </c>
    </row>
    <row r="2671" spans="1:65" s="13" customFormat="1" x14ac:dyDescent="0.2">
      <c r="B2671" s="188"/>
      <c r="D2671" s="183" t="s">
        <v>177</v>
      </c>
      <c r="E2671" s="189" t="s">
        <v>1</v>
      </c>
      <c r="F2671" s="190" t="s">
        <v>1146</v>
      </c>
      <c r="H2671" s="189" t="s">
        <v>1</v>
      </c>
      <c r="I2671" s="191"/>
      <c r="L2671" s="188"/>
      <c r="M2671" s="192"/>
      <c r="N2671" s="193"/>
      <c r="O2671" s="193"/>
      <c r="P2671" s="193"/>
      <c r="Q2671" s="193"/>
      <c r="R2671" s="193"/>
      <c r="S2671" s="193"/>
      <c r="T2671" s="194"/>
      <c r="AT2671" s="189" t="s">
        <v>177</v>
      </c>
      <c r="AU2671" s="189" t="s">
        <v>86</v>
      </c>
      <c r="AV2671" s="13" t="s">
        <v>84</v>
      </c>
      <c r="AW2671" s="13" t="s">
        <v>34</v>
      </c>
      <c r="AX2671" s="13" t="s">
        <v>77</v>
      </c>
      <c r="AY2671" s="189" t="s">
        <v>164</v>
      </c>
    </row>
    <row r="2672" spans="1:65" s="14" customFormat="1" x14ac:dyDescent="0.2">
      <c r="B2672" s="195"/>
      <c r="D2672" s="183" t="s">
        <v>177</v>
      </c>
      <c r="E2672" s="196" t="s">
        <v>1</v>
      </c>
      <c r="F2672" s="197" t="s">
        <v>1147</v>
      </c>
      <c r="H2672" s="198">
        <v>2</v>
      </c>
      <c r="I2672" s="199"/>
      <c r="L2672" s="195"/>
      <c r="M2672" s="200"/>
      <c r="N2672" s="201"/>
      <c r="O2672" s="201"/>
      <c r="P2672" s="201"/>
      <c r="Q2672" s="201"/>
      <c r="R2672" s="201"/>
      <c r="S2672" s="201"/>
      <c r="T2672" s="202"/>
      <c r="AT2672" s="196" t="s">
        <v>177</v>
      </c>
      <c r="AU2672" s="196" t="s">
        <v>86</v>
      </c>
      <c r="AV2672" s="14" t="s">
        <v>86</v>
      </c>
      <c r="AW2672" s="14" t="s">
        <v>34</v>
      </c>
      <c r="AX2672" s="14" t="s">
        <v>77</v>
      </c>
      <c r="AY2672" s="196" t="s">
        <v>164</v>
      </c>
    </row>
    <row r="2673" spans="1:65" s="15" customFormat="1" x14ac:dyDescent="0.2">
      <c r="B2673" s="203"/>
      <c r="D2673" s="183" t="s">
        <v>177</v>
      </c>
      <c r="E2673" s="204" t="s">
        <v>1</v>
      </c>
      <c r="F2673" s="205" t="s">
        <v>184</v>
      </c>
      <c r="H2673" s="206">
        <v>2</v>
      </c>
      <c r="I2673" s="207"/>
      <c r="L2673" s="203"/>
      <c r="M2673" s="208"/>
      <c r="N2673" s="209"/>
      <c r="O2673" s="209"/>
      <c r="P2673" s="209"/>
      <c r="Q2673" s="209"/>
      <c r="R2673" s="209"/>
      <c r="S2673" s="209"/>
      <c r="T2673" s="210"/>
      <c r="AT2673" s="204" t="s">
        <v>177</v>
      </c>
      <c r="AU2673" s="204" t="s">
        <v>86</v>
      </c>
      <c r="AV2673" s="15" t="s">
        <v>172</v>
      </c>
      <c r="AW2673" s="15" t="s">
        <v>34</v>
      </c>
      <c r="AX2673" s="15" t="s">
        <v>84</v>
      </c>
      <c r="AY2673" s="204" t="s">
        <v>164</v>
      </c>
    </row>
    <row r="2674" spans="1:65" s="2" customFormat="1" ht="16.5" customHeight="1" x14ac:dyDescent="0.2">
      <c r="A2674" s="34"/>
      <c r="B2674" s="168"/>
      <c r="C2674" s="169" t="s">
        <v>1152</v>
      </c>
      <c r="D2674" s="234" t="s">
        <v>167</v>
      </c>
      <c r="E2674" s="171" t="s">
        <v>1153</v>
      </c>
      <c r="F2674" s="172" t="s">
        <v>1154</v>
      </c>
      <c r="G2674" s="173" t="s">
        <v>329</v>
      </c>
      <c r="H2674" s="174">
        <v>1E-3</v>
      </c>
      <c r="I2674" s="175"/>
      <c r="J2674" s="176">
        <f>ROUND(I2674*H2674,2)</f>
        <v>0</v>
      </c>
      <c r="K2674" s="172" t="s">
        <v>216</v>
      </c>
      <c r="L2674" s="35"/>
      <c r="M2674" s="177" t="s">
        <v>1</v>
      </c>
      <c r="N2674" s="178" t="s">
        <v>42</v>
      </c>
      <c r="O2674" s="60"/>
      <c r="P2674" s="179">
        <f>O2674*H2674</f>
        <v>0</v>
      </c>
      <c r="Q2674" s="179">
        <v>0</v>
      </c>
      <c r="R2674" s="179">
        <f>Q2674*H2674</f>
        <v>0</v>
      </c>
      <c r="S2674" s="179">
        <v>0</v>
      </c>
      <c r="T2674" s="180">
        <f>S2674*H2674</f>
        <v>0</v>
      </c>
      <c r="U2674" s="34"/>
      <c r="V2674" s="34"/>
      <c r="W2674" s="34"/>
      <c r="X2674" s="34"/>
      <c r="Y2674" s="34"/>
      <c r="Z2674" s="34"/>
      <c r="AA2674" s="34"/>
      <c r="AB2674" s="34"/>
      <c r="AC2674" s="34"/>
      <c r="AD2674" s="34"/>
      <c r="AE2674" s="34"/>
      <c r="AR2674" s="181" t="s">
        <v>191</v>
      </c>
      <c r="AT2674" s="181" t="s">
        <v>167</v>
      </c>
      <c r="AU2674" s="181" t="s">
        <v>86</v>
      </c>
      <c r="AY2674" s="18" t="s">
        <v>164</v>
      </c>
      <c r="BE2674" s="182">
        <f>IF(N2674="základní",J2674,0)</f>
        <v>0</v>
      </c>
      <c r="BF2674" s="182">
        <f>IF(N2674="snížená",J2674,0)</f>
        <v>0</v>
      </c>
      <c r="BG2674" s="182">
        <f>IF(N2674="zákl. přenesená",J2674,0)</f>
        <v>0</v>
      </c>
      <c r="BH2674" s="182">
        <f>IF(N2674="sníž. přenesená",J2674,0)</f>
        <v>0</v>
      </c>
      <c r="BI2674" s="182">
        <f>IF(N2674="nulová",J2674,0)</f>
        <v>0</v>
      </c>
      <c r="BJ2674" s="18" t="s">
        <v>84</v>
      </c>
      <c r="BK2674" s="182">
        <f>ROUND(I2674*H2674,2)</f>
        <v>0</v>
      </c>
      <c r="BL2674" s="18" t="s">
        <v>191</v>
      </c>
      <c r="BM2674" s="181" t="s">
        <v>1155</v>
      </c>
    </row>
    <row r="2675" spans="1:65" s="2" customFormat="1" ht="19.5" x14ac:dyDescent="0.2">
      <c r="A2675" s="34"/>
      <c r="B2675" s="35"/>
      <c r="C2675" s="34"/>
      <c r="D2675" s="183" t="s">
        <v>174</v>
      </c>
      <c r="E2675" s="34"/>
      <c r="F2675" s="184" t="s">
        <v>1156</v>
      </c>
      <c r="G2675" s="34"/>
      <c r="H2675" s="34"/>
      <c r="I2675" s="103"/>
      <c r="J2675" s="34"/>
      <c r="K2675" s="34"/>
      <c r="L2675" s="35"/>
      <c r="M2675" s="185"/>
      <c r="N2675" s="186"/>
      <c r="O2675" s="60"/>
      <c r="P2675" s="60"/>
      <c r="Q2675" s="60"/>
      <c r="R2675" s="60"/>
      <c r="S2675" s="60"/>
      <c r="T2675" s="61"/>
      <c r="U2675" s="34"/>
      <c r="V2675" s="34"/>
      <c r="W2675" s="34"/>
      <c r="X2675" s="34"/>
      <c r="Y2675" s="34"/>
      <c r="Z2675" s="34"/>
      <c r="AA2675" s="34"/>
      <c r="AB2675" s="34"/>
      <c r="AC2675" s="34"/>
      <c r="AD2675" s="34"/>
      <c r="AE2675" s="34"/>
      <c r="AT2675" s="18" t="s">
        <v>174</v>
      </c>
      <c r="AU2675" s="18" t="s">
        <v>86</v>
      </c>
    </row>
    <row r="2676" spans="1:65" s="2" customFormat="1" ht="58.5" x14ac:dyDescent="0.2">
      <c r="A2676" s="34"/>
      <c r="B2676" s="35"/>
      <c r="C2676" s="34"/>
      <c r="D2676" s="183" t="s">
        <v>175</v>
      </c>
      <c r="E2676" s="34"/>
      <c r="F2676" s="187" t="s">
        <v>1157</v>
      </c>
      <c r="G2676" s="34"/>
      <c r="H2676" s="34"/>
      <c r="I2676" s="103"/>
      <c r="J2676" s="34"/>
      <c r="K2676" s="34"/>
      <c r="L2676" s="35"/>
      <c r="M2676" s="185"/>
      <c r="N2676" s="186"/>
      <c r="O2676" s="60"/>
      <c r="P2676" s="60"/>
      <c r="Q2676" s="60"/>
      <c r="R2676" s="60"/>
      <c r="S2676" s="60"/>
      <c r="T2676" s="61"/>
      <c r="U2676" s="34"/>
      <c r="V2676" s="34"/>
      <c r="W2676" s="34"/>
      <c r="X2676" s="34"/>
      <c r="Y2676" s="34"/>
      <c r="Z2676" s="34"/>
      <c r="AA2676" s="34"/>
      <c r="AB2676" s="34"/>
      <c r="AC2676" s="34"/>
      <c r="AD2676" s="34"/>
      <c r="AE2676" s="34"/>
      <c r="AT2676" s="18" t="s">
        <v>175</v>
      </c>
      <c r="AU2676" s="18" t="s">
        <v>86</v>
      </c>
    </row>
    <row r="2677" spans="1:65" s="12" customFormat="1" ht="22.9" customHeight="1" x14ac:dyDescent="0.2">
      <c r="B2677" s="155"/>
      <c r="D2677" s="156" t="s">
        <v>76</v>
      </c>
      <c r="E2677" s="166" t="s">
        <v>187</v>
      </c>
      <c r="F2677" s="166" t="s">
        <v>188</v>
      </c>
      <c r="I2677" s="158"/>
      <c r="J2677" s="167">
        <f>BK2677</f>
        <v>0</v>
      </c>
      <c r="L2677" s="155"/>
      <c r="M2677" s="160"/>
      <c r="N2677" s="161"/>
      <c r="O2677" s="161"/>
      <c r="P2677" s="162">
        <f>SUM(P2678:P3300)</f>
        <v>0</v>
      </c>
      <c r="Q2677" s="161"/>
      <c r="R2677" s="162">
        <f>SUM(R2678:R3300)</f>
        <v>3.3160430500000002</v>
      </c>
      <c r="S2677" s="161"/>
      <c r="T2677" s="163">
        <f>SUM(T2678:T3300)</f>
        <v>1.8928200000000002</v>
      </c>
      <c r="AR2677" s="156" t="s">
        <v>86</v>
      </c>
      <c r="AT2677" s="164" t="s">
        <v>76</v>
      </c>
      <c r="AU2677" s="164" t="s">
        <v>84</v>
      </c>
      <c r="AY2677" s="156" t="s">
        <v>164</v>
      </c>
      <c r="BK2677" s="165">
        <f>SUM(BK2678:BK3300)</f>
        <v>0</v>
      </c>
    </row>
    <row r="2678" spans="1:65" s="2" customFormat="1" ht="24" customHeight="1" x14ac:dyDescent="0.2">
      <c r="A2678" s="34"/>
      <c r="B2678" s="168"/>
      <c r="C2678" s="169" t="s">
        <v>1158</v>
      </c>
      <c r="D2678" s="170" t="s">
        <v>167</v>
      </c>
      <c r="E2678" s="171" t="s">
        <v>1159</v>
      </c>
      <c r="F2678" s="172" t="s">
        <v>1160</v>
      </c>
      <c r="G2678" s="173" t="s">
        <v>170</v>
      </c>
      <c r="H2678" s="174">
        <v>1</v>
      </c>
      <c r="I2678" s="175"/>
      <c r="J2678" s="176">
        <f>ROUND(I2678*H2678,2)</f>
        <v>0</v>
      </c>
      <c r="K2678" s="172" t="s">
        <v>171</v>
      </c>
      <c r="L2678" s="35"/>
      <c r="M2678" s="177" t="s">
        <v>1</v>
      </c>
      <c r="N2678" s="178" t="s">
        <v>42</v>
      </c>
      <c r="O2678" s="60"/>
      <c r="P2678" s="179">
        <f>O2678*H2678</f>
        <v>0</v>
      </c>
      <c r="Q2678" s="179">
        <v>3.0799999999999998E-3</v>
      </c>
      <c r="R2678" s="179">
        <f>Q2678*H2678</f>
        <v>3.0799999999999998E-3</v>
      </c>
      <c r="S2678" s="179">
        <v>0</v>
      </c>
      <c r="T2678" s="180">
        <f>S2678*H2678</f>
        <v>0</v>
      </c>
      <c r="U2678" s="34"/>
      <c r="V2678" s="34"/>
      <c r="W2678" s="34"/>
      <c r="X2678" s="34"/>
      <c r="Y2678" s="34"/>
      <c r="Z2678" s="34"/>
      <c r="AA2678" s="34"/>
      <c r="AB2678" s="34"/>
      <c r="AC2678" s="34"/>
      <c r="AD2678" s="34"/>
      <c r="AE2678" s="34"/>
      <c r="AR2678" s="181" t="s">
        <v>191</v>
      </c>
      <c r="AT2678" s="181" t="s">
        <v>167</v>
      </c>
      <c r="AU2678" s="181" t="s">
        <v>86</v>
      </c>
      <c r="AY2678" s="18" t="s">
        <v>164</v>
      </c>
      <c r="BE2678" s="182">
        <f>IF(N2678="základní",J2678,0)</f>
        <v>0</v>
      </c>
      <c r="BF2678" s="182">
        <f>IF(N2678="snížená",J2678,0)</f>
        <v>0</v>
      </c>
      <c r="BG2678" s="182">
        <f>IF(N2678="zákl. přenesená",J2678,0)</f>
        <v>0</v>
      </c>
      <c r="BH2678" s="182">
        <f>IF(N2678="sníž. přenesená",J2678,0)</f>
        <v>0</v>
      </c>
      <c r="BI2678" s="182">
        <f>IF(N2678="nulová",J2678,0)</f>
        <v>0</v>
      </c>
      <c r="BJ2678" s="18" t="s">
        <v>84</v>
      </c>
      <c r="BK2678" s="182">
        <f>ROUND(I2678*H2678,2)</f>
        <v>0</v>
      </c>
      <c r="BL2678" s="18" t="s">
        <v>191</v>
      </c>
      <c r="BM2678" s="181" t="s">
        <v>1161</v>
      </c>
    </row>
    <row r="2679" spans="1:65" s="2" customFormat="1" x14ac:dyDescent="0.2">
      <c r="A2679" s="34"/>
      <c r="B2679" s="35"/>
      <c r="C2679" s="34"/>
      <c r="D2679" s="183" t="s">
        <v>174</v>
      </c>
      <c r="E2679" s="34"/>
      <c r="F2679" s="184" t="s">
        <v>1162</v>
      </c>
      <c r="G2679" s="34"/>
      <c r="H2679" s="34"/>
      <c r="I2679" s="103"/>
      <c r="J2679" s="34"/>
      <c r="K2679" s="34"/>
      <c r="L2679" s="35"/>
      <c r="M2679" s="185"/>
      <c r="N2679" s="186"/>
      <c r="O2679" s="60"/>
      <c r="P2679" s="60"/>
      <c r="Q2679" s="60"/>
      <c r="R2679" s="60"/>
      <c r="S2679" s="60"/>
      <c r="T2679" s="61"/>
      <c r="U2679" s="34"/>
      <c r="V2679" s="34"/>
      <c r="W2679" s="34"/>
      <c r="X2679" s="34"/>
      <c r="Y2679" s="34"/>
      <c r="Z2679" s="34"/>
      <c r="AA2679" s="34"/>
      <c r="AB2679" s="34"/>
      <c r="AC2679" s="34"/>
      <c r="AD2679" s="34"/>
      <c r="AE2679" s="34"/>
      <c r="AT2679" s="18" t="s">
        <v>174</v>
      </c>
      <c r="AU2679" s="18" t="s">
        <v>86</v>
      </c>
    </row>
    <row r="2680" spans="1:65" s="13" customFormat="1" x14ac:dyDescent="0.2">
      <c r="B2680" s="188"/>
      <c r="D2680" s="183" t="s">
        <v>177</v>
      </c>
      <c r="E2680" s="189" t="s">
        <v>1</v>
      </c>
      <c r="F2680" s="190" t="s">
        <v>178</v>
      </c>
      <c r="H2680" s="189" t="s">
        <v>1</v>
      </c>
      <c r="I2680" s="191"/>
      <c r="L2680" s="188"/>
      <c r="M2680" s="192"/>
      <c r="N2680" s="193"/>
      <c r="O2680" s="193"/>
      <c r="P2680" s="193"/>
      <c r="Q2680" s="193"/>
      <c r="R2680" s="193"/>
      <c r="S2680" s="193"/>
      <c r="T2680" s="194"/>
      <c r="AT2680" s="189" t="s">
        <v>177</v>
      </c>
      <c r="AU2680" s="189" t="s">
        <v>86</v>
      </c>
      <c r="AV2680" s="13" t="s">
        <v>84</v>
      </c>
      <c r="AW2680" s="13" t="s">
        <v>34</v>
      </c>
      <c r="AX2680" s="13" t="s">
        <v>77</v>
      </c>
      <c r="AY2680" s="189" t="s">
        <v>164</v>
      </c>
    </row>
    <row r="2681" spans="1:65" s="13" customFormat="1" x14ac:dyDescent="0.2">
      <c r="B2681" s="188"/>
      <c r="D2681" s="183" t="s">
        <v>177</v>
      </c>
      <c r="E2681" s="189" t="s">
        <v>1</v>
      </c>
      <c r="F2681" s="190" t="s">
        <v>179</v>
      </c>
      <c r="H2681" s="189" t="s">
        <v>1</v>
      </c>
      <c r="I2681" s="191"/>
      <c r="L2681" s="188"/>
      <c r="M2681" s="192"/>
      <c r="N2681" s="193"/>
      <c r="O2681" s="193"/>
      <c r="P2681" s="193"/>
      <c r="Q2681" s="193"/>
      <c r="R2681" s="193"/>
      <c r="S2681" s="193"/>
      <c r="T2681" s="194"/>
      <c r="AT2681" s="189" t="s">
        <v>177</v>
      </c>
      <c r="AU2681" s="189" t="s">
        <v>86</v>
      </c>
      <c r="AV2681" s="13" t="s">
        <v>84</v>
      </c>
      <c r="AW2681" s="13" t="s">
        <v>34</v>
      </c>
      <c r="AX2681" s="13" t="s">
        <v>77</v>
      </c>
      <c r="AY2681" s="189" t="s">
        <v>164</v>
      </c>
    </row>
    <row r="2682" spans="1:65" s="13" customFormat="1" x14ac:dyDescent="0.2">
      <c r="B2682" s="188"/>
      <c r="D2682" s="183" t="s">
        <v>177</v>
      </c>
      <c r="E2682" s="189" t="s">
        <v>1</v>
      </c>
      <c r="F2682" s="190" t="s">
        <v>220</v>
      </c>
      <c r="H2682" s="189" t="s">
        <v>1</v>
      </c>
      <c r="I2682" s="191"/>
      <c r="L2682" s="188"/>
      <c r="M2682" s="192"/>
      <c r="N2682" s="193"/>
      <c r="O2682" s="193"/>
      <c r="P2682" s="193"/>
      <c r="Q2682" s="193"/>
      <c r="R2682" s="193"/>
      <c r="S2682" s="193"/>
      <c r="T2682" s="194"/>
      <c r="AT2682" s="189" t="s">
        <v>177</v>
      </c>
      <c r="AU2682" s="189" t="s">
        <v>86</v>
      </c>
      <c r="AV2682" s="13" t="s">
        <v>84</v>
      </c>
      <c r="AW2682" s="13" t="s">
        <v>34</v>
      </c>
      <c r="AX2682" s="13" t="s">
        <v>77</v>
      </c>
      <c r="AY2682" s="189" t="s">
        <v>164</v>
      </c>
    </row>
    <row r="2683" spans="1:65" s="13" customFormat="1" x14ac:dyDescent="0.2">
      <c r="B2683" s="188"/>
      <c r="D2683" s="183" t="s">
        <v>177</v>
      </c>
      <c r="E2683" s="189" t="s">
        <v>1</v>
      </c>
      <c r="F2683" s="190" t="s">
        <v>181</v>
      </c>
      <c r="H2683" s="189" t="s">
        <v>1</v>
      </c>
      <c r="I2683" s="191"/>
      <c r="L2683" s="188"/>
      <c r="M2683" s="192"/>
      <c r="N2683" s="193"/>
      <c r="O2683" s="193"/>
      <c r="P2683" s="193"/>
      <c r="Q2683" s="193"/>
      <c r="R2683" s="193"/>
      <c r="S2683" s="193"/>
      <c r="T2683" s="194"/>
      <c r="AT2683" s="189" t="s">
        <v>177</v>
      </c>
      <c r="AU2683" s="189" t="s">
        <v>86</v>
      </c>
      <c r="AV2683" s="13" t="s">
        <v>84</v>
      </c>
      <c r="AW2683" s="13" t="s">
        <v>34</v>
      </c>
      <c r="AX2683" s="13" t="s">
        <v>77</v>
      </c>
      <c r="AY2683" s="189" t="s">
        <v>164</v>
      </c>
    </row>
    <row r="2684" spans="1:65" s="13" customFormat="1" x14ac:dyDescent="0.2">
      <c r="B2684" s="188"/>
      <c r="D2684" s="183" t="s">
        <v>177</v>
      </c>
      <c r="E2684" s="189" t="s">
        <v>1</v>
      </c>
      <c r="F2684" s="190" t="s">
        <v>1163</v>
      </c>
      <c r="H2684" s="189" t="s">
        <v>1</v>
      </c>
      <c r="I2684" s="191"/>
      <c r="L2684" s="188"/>
      <c r="M2684" s="192"/>
      <c r="N2684" s="193"/>
      <c r="O2684" s="193"/>
      <c r="P2684" s="193"/>
      <c r="Q2684" s="193"/>
      <c r="R2684" s="193"/>
      <c r="S2684" s="193"/>
      <c r="T2684" s="194"/>
      <c r="AT2684" s="189" t="s">
        <v>177</v>
      </c>
      <c r="AU2684" s="189" t="s">
        <v>86</v>
      </c>
      <c r="AV2684" s="13" t="s">
        <v>84</v>
      </c>
      <c r="AW2684" s="13" t="s">
        <v>34</v>
      </c>
      <c r="AX2684" s="13" t="s">
        <v>77</v>
      </c>
      <c r="AY2684" s="189" t="s">
        <v>164</v>
      </c>
    </row>
    <row r="2685" spans="1:65" s="14" customFormat="1" x14ac:dyDescent="0.2">
      <c r="B2685" s="195"/>
      <c r="D2685" s="183" t="s">
        <v>177</v>
      </c>
      <c r="E2685" s="196" t="s">
        <v>1</v>
      </c>
      <c r="F2685" s="197" t="s">
        <v>196</v>
      </c>
      <c r="H2685" s="198">
        <v>1</v>
      </c>
      <c r="I2685" s="199"/>
      <c r="L2685" s="195"/>
      <c r="M2685" s="200"/>
      <c r="N2685" s="201"/>
      <c r="O2685" s="201"/>
      <c r="P2685" s="201"/>
      <c r="Q2685" s="201"/>
      <c r="R2685" s="201"/>
      <c r="S2685" s="201"/>
      <c r="T2685" s="202"/>
      <c r="AT2685" s="196" t="s">
        <v>177</v>
      </c>
      <c r="AU2685" s="196" t="s">
        <v>86</v>
      </c>
      <c r="AV2685" s="14" t="s">
        <v>86</v>
      </c>
      <c r="AW2685" s="14" t="s">
        <v>34</v>
      </c>
      <c r="AX2685" s="14" t="s">
        <v>77</v>
      </c>
      <c r="AY2685" s="196" t="s">
        <v>164</v>
      </c>
    </row>
    <row r="2686" spans="1:65" s="15" customFormat="1" x14ac:dyDescent="0.2">
      <c r="B2686" s="203"/>
      <c r="D2686" s="183" t="s">
        <v>177</v>
      </c>
      <c r="E2686" s="204" t="s">
        <v>1</v>
      </c>
      <c r="F2686" s="205" t="s">
        <v>184</v>
      </c>
      <c r="H2686" s="206">
        <v>1</v>
      </c>
      <c r="I2686" s="207"/>
      <c r="L2686" s="203"/>
      <c r="M2686" s="208"/>
      <c r="N2686" s="209"/>
      <c r="O2686" s="209"/>
      <c r="P2686" s="209"/>
      <c r="Q2686" s="209"/>
      <c r="R2686" s="209"/>
      <c r="S2686" s="209"/>
      <c r="T2686" s="210"/>
      <c r="AT2686" s="204" t="s">
        <v>177</v>
      </c>
      <c r="AU2686" s="204" t="s">
        <v>86</v>
      </c>
      <c r="AV2686" s="15" t="s">
        <v>172</v>
      </c>
      <c r="AW2686" s="15" t="s">
        <v>34</v>
      </c>
      <c r="AX2686" s="15" t="s">
        <v>84</v>
      </c>
      <c r="AY2686" s="204" t="s">
        <v>164</v>
      </c>
    </row>
    <row r="2687" spans="1:65" s="2" customFormat="1" ht="24" customHeight="1" x14ac:dyDescent="0.2">
      <c r="A2687" s="34"/>
      <c r="B2687" s="168"/>
      <c r="C2687" s="169" t="s">
        <v>1164</v>
      </c>
      <c r="D2687" s="170" t="s">
        <v>167</v>
      </c>
      <c r="E2687" s="171" t="s">
        <v>1165</v>
      </c>
      <c r="F2687" s="172" t="s">
        <v>1166</v>
      </c>
      <c r="G2687" s="173" t="s">
        <v>170</v>
      </c>
      <c r="H2687" s="174">
        <v>1</v>
      </c>
      <c r="I2687" s="175"/>
      <c r="J2687" s="176">
        <f>ROUND(I2687*H2687,2)</f>
        <v>0</v>
      </c>
      <c r="K2687" s="172" t="s">
        <v>171</v>
      </c>
      <c r="L2687" s="35"/>
      <c r="M2687" s="177" t="s">
        <v>1</v>
      </c>
      <c r="N2687" s="178" t="s">
        <v>42</v>
      </c>
      <c r="O2687" s="60"/>
      <c r="P2687" s="179">
        <f>O2687*H2687</f>
        <v>0</v>
      </c>
      <c r="Q2687" s="179">
        <v>3.0799999999999998E-3</v>
      </c>
      <c r="R2687" s="179">
        <f>Q2687*H2687</f>
        <v>3.0799999999999998E-3</v>
      </c>
      <c r="S2687" s="179">
        <v>0</v>
      </c>
      <c r="T2687" s="180">
        <f>S2687*H2687</f>
        <v>0</v>
      </c>
      <c r="U2687" s="34"/>
      <c r="V2687" s="34"/>
      <c r="W2687" s="34"/>
      <c r="X2687" s="34"/>
      <c r="Y2687" s="34"/>
      <c r="Z2687" s="34"/>
      <c r="AA2687" s="34"/>
      <c r="AB2687" s="34"/>
      <c r="AC2687" s="34"/>
      <c r="AD2687" s="34"/>
      <c r="AE2687" s="34"/>
      <c r="AR2687" s="181" t="s">
        <v>191</v>
      </c>
      <c r="AT2687" s="181" t="s">
        <v>167</v>
      </c>
      <c r="AU2687" s="181" t="s">
        <v>86</v>
      </c>
      <c r="AY2687" s="18" t="s">
        <v>164</v>
      </c>
      <c r="BE2687" s="182">
        <f>IF(N2687="základní",J2687,0)</f>
        <v>0</v>
      </c>
      <c r="BF2687" s="182">
        <f>IF(N2687="snížená",J2687,0)</f>
        <v>0</v>
      </c>
      <c r="BG2687" s="182">
        <f>IF(N2687="zákl. přenesená",J2687,0)</f>
        <v>0</v>
      </c>
      <c r="BH2687" s="182">
        <f>IF(N2687="sníž. přenesená",J2687,0)</f>
        <v>0</v>
      </c>
      <c r="BI2687" s="182">
        <f>IF(N2687="nulová",J2687,0)</f>
        <v>0</v>
      </c>
      <c r="BJ2687" s="18" t="s">
        <v>84</v>
      </c>
      <c r="BK2687" s="182">
        <f>ROUND(I2687*H2687,2)</f>
        <v>0</v>
      </c>
      <c r="BL2687" s="18" t="s">
        <v>191</v>
      </c>
      <c r="BM2687" s="181" t="s">
        <v>1167</v>
      </c>
    </row>
    <row r="2688" spans="1:65" s="2" customFormat="1" x14ac:dyDescent="0.2">
      <c r="A2688" s="34"/>
      <c r="B2688" s="35"/>
      <c r="C2688" s="34"/>
      <c r="D2688" s="183" t="s">
        <v>174</v>
      </c>
      <c r="E2688" s="34"/>
      <c r="F2688" s="184" t="s">
        <v>1168</v>
      </c>
      <c r="G2688" s="34"/>
      <c r="H2688" s="34"/>
      <c r="I2688" s="103"/>
      <c r="J2688" s="34"/>
      <c r="K2688" s="34"/>
      <c r="L2688" s="35"/>
      <c r="M2688" s="185"/>
      <c r="N2688" s="186"/>
      <c r="O2688" s="60"/>
      <c r="P2688" s="60"/>
      <c r="Q2688" s="60"/>
      <c r="R2688" s="60"/>
      <c r="S2688" s="60"/>
      <c r="T2688" s="61"/>
      <c r="U2688" s="34"/>
      <c r="V2688" s="34"/>
      <c r="W2688" s="34"/>
      <c r="X2688" s="34"/>
      <c r="Y2688" s="34"/>
      <c r="Z2688" s="34"/>
      <c r="AA2688" s="34"/>
      <c r="AB2688" s="34"/>
      <c r="AC2688" s="34"/>
      <c r="AD2688" s="34"/>
      <c r="AE2688" s="34"/>
      <c r="AT2688" s="18" t="s">
        <v>174</v>
      </c>
      <c r="AU2688" s="18" t="s">
        <v>86</v>
      </c>
    </row>
    <row r="2689" spans="1:65" s="13" customFormat="1" x14ac:dyDescent="0.2">
      <c r="B2689" s="188"/>
      <c r="D2689" s="183" t="s">
        <v>177</v>
      </c>
      <c r="E2689" s="189" t="s">
        <v>1</v>
      </c>
      <c r="F2689" s="190" t="s">
        <v>178</v>
      </c>
      <c r="H2689" s="189" t="s">
        <v>1</v>
      </c>
      <c r="I2689" s="191"/>
      <c r="L2689" s="188"/>
      <c r="M2689" s="192"/>
      <c r="N2689" s="193"/>
      <c r="O2689" s="193"/>
      <c r="P2689" s="193"/>
      <c r="Q2689" s="193"/>
      <c r="R2689" s="193"/>
      <c r="S2689" s="193"/>
      <c r="T2689" s="194"/>
      <c r="AT2689" s="189" t="s">
        <v>177</v>
      </c>
      <c r="AU2689" s="189" t="s">
        <v>86</v>
      </c>
      <c r="AV2689" s="13" t="s">
        <v>84</v>
      </c>
      <c r="AW2689" s="13" t="s">
        <v>34</v>
      </c>
      <c r="AX2689" s="13" t="s">
        <v>77</v>
      </c>
      <c r="AY2689" s="189" t="s">
        <v>164</v>
      </c>
    </row>
    <row r="2690" spans="1:65" s="13" customFormat="1" x14ac:dyDescent="0.2">
      <c r="B2690" s="188"/>
      <c r="D2690" s="183" t="s">
        <v>177</v>
      </c>
      <c r="E2690" s="189" t="s">
        <v>1</v>
      </c>
      <c r="F2690" s="190" t="s">
        <v>179</v>
      </c>
      <c r="H2690" s="189" t="s">
        <v>1</v>
      </c>
      <c r="I2690" s="191"/>
      <c r="L2690" s="188"/>
      <c r="M2690" s="192"/>
      <c r="N2690" s="193"/>
      <c r="O2690" s="193"/>
      <c r="P2690" s="193"/>
      <c r="Q2690" s="193"/>
      <c r="R2690" s="193"/>
      <c r="S2690" s="193"/>
      <c r="T2690" s="194"/>
      <c r="AT2690" s="189" t="s">
        <v>177</v>
      </c>
      <c r="AU2690" s="189" t="s">
        <v>86</v>
      </c>
      <c r="AV2690" s="13" t="s">
        <v>84</v>
      </c>
      <c r="AW2690" s="13" t="s">
        <v>34</v>
      </c>
      <c r="AX2690" s="13" t="s">
        <v>77</v>
      </c>
      <c r="AY2690" s="189" t="s">
        <v>164</v>
      </c>
    </row>
    <row r="2691" spans="1:65" s="13" customFormat="1" x14ac:dyDescent="0.2">
      <c r="B2691" s="188"/>
      <c r="D2691" s="183" t="s">
        <v>177</v>
      </c>
      <c r="E2691" s="189" t="s">
        <v>1</v>
      </c>
      <c r="F2691" s="190" t="s">
        <v>220</v>
      </c>
      <c r="H2691" s="189" t="s">
        <v>1</v>
      </c>
      <c r="I2691" s="191"/>
      <c r="L2691" s="188"/>
      <c r="M2691" s="192"/>
      <c r="N2691" s="193"/>
      <c r="O2691" s="193"/>
      <c r="P2691" s="193"/>
      <c r="Q2691" s="193"/>
      <c r="R2691" s="193"/>
      <c r="S2691" s="193"/>
      <c r="T2691" s="194"/>
      <c r="AT2691" s="189" t="s">
        <v>177</v>
      </c>
      <c r="AU2691" s="189" t="s">
        <v>86</v>
      </c>
      <c r="AV2691" s="13" t="s">
        <v>84</v>
      </c>
      <c r="AW2691" s="13" t="s">
        <v>34</v>
      </c>
      <c r="AX2691" s="13" t="s">
        <v>77</v>
      </c>
      <c r="AY2691" s="189" t="s">
        <v>164</v>
      </c>
    </row>
    <row r="2692" spans="1:65" s="13" customFormat="1" x14ac:dyDescent="0.2">
      <c r="B2692" s="188"/>
      <c r="D2692" s="183" t="s">
        <v>177</v>
      </c>
      <c r="E2692" s="189" t="s">
        <v>1</v>
      </c>
      <c r="F2692" s="190" t="s">
        <v>181</v>
      </c>
      <c r="H2692" s="189" t="s">
        <v>1</v>
      </c>
      <c r="I2692" s="191"/>
      <c r="L2692" s="188"/>
      <c r="M2692" s="192"/>
      <c r="N2692" s="193"/>
      <c r="O2692" s="193"/>
      <c r="P2692" s="193"/>
      <c r="Q2692" s="193"/>
      <c r="R2692" s="193"/>
      <c r="S2692" s="193"/>
      <c r="T2692" s="194"/>
      <c r="AT2692" s="189" t="s">
        <v>177</v>
      </c>
      <c r="AU2692" s="189" t="s">
        <v>86</v>
      </c>
      <c r="AV2692" s="13" t="s">
        <v>84</v>
      </c>
      <c r="AW2692" s="13" t="s">
        <v>34</v>
      </c>
      <c r="AX2692" s="13" t="s">
        <v>77</v>
      </c>
      <c r="AY2692" s="189" t="s">
        <v>164</v>
      </c>
    </row>
    <row r="2693" spans="1:65" s="13" customFormat="1" x14ac:dyDescent="0.2">
      <c r="B2693" s="188"/>
      <c r="D2693" s="183" t="s">
        <v>177</v>
      </c>
      <c r="E2693" s="189" t="s">
        <v>1</v>
      </c>
      <c r="F2693" s="190" t="s">
        <v>1169</v>
      </c>
      <c r="H2693" s="189" t="s">
        <v>1</v>
      </c>
      <c r="I2693" s="191"/>
      <c r="L2693" s="188"/>
      <c r="M2693" s="192"/>
      <c r="N2693" s="193"/>
      <c r="O2693" s="193"/>
      <c r="P2693" s="193"/>
      <c r="Q2693" s="193"/>
      <c r="R2693" s="193"/>
      <c r="S2693" s="193"/>
      <c r="T2693" s="194"/>
      <c r="AT2693" s="189" t="s">
        <v>177</v>
      </c>
      <c r="AU2693" s="189" t="s">
        <v>86</v>
      </c>
      <c r="AV2693" s="13" t="s">
        <v>84</v>
      </c>
      <c r="AW2693" s="13" t="s">
        <v>34</v>
      </c>
      <c r="AX2693" s="13" t="s">
        <v>77</v>
      </c>
      <c r="AY2693" s="189" t="s">
        <v>164</v>
      </c>
    </row>
    <row r="2694" spans="1:65" s="14" customFormat="1" x14ac:dyDescent="0.2">
      <c r="B2694" s="195"/>
      <c r="D2694" s="183" t="s">
        <v>177</v>
      </c>
      <c r="E2694" s="196" t="s">
        <v>1</v>
      </c>
      <c r="F2694" s="197" t="s">
        <v>1170</v>
      </c>
      <c r="H2694" s="198">
        <v>1</v>
      </c>
      <c r="I2694" s="199"/>
      <c r="L2694" s="195"/>
      <c r="M2694" s="200"/>
      <c r="N2694" s="201"/>
      <c r="O2694" s="201"/>
      <c r="P2694" s="201"/>
      <c r="Q2694" s="201"/>
      <c r="R2694" s="201"/>
      <c r="S2694" s="201"/>
      <c r="T2694" s="202"/>
      <c r="AT2694" s="196" t="s">
        <v>177</v>
      </c>
      <c r="AU2694" s="196" t="s">
        <v>86</v>
      </c>
      <c r="AV2694" s="14" t="s">
        <v>86</v>
      </c>
      <c r="AW2694" s="14" t="s">
        <v>34</v>
      </c>
      <c r="AX2694" s="14" t="s">
        <v>77</v>
      </c>
      <c r="AY2694" s="196" t="s">
        <v>164</v>
      </c>
    </row>
    <row r="2695" spans="1:65" s="15" customFormat="1" x14ac:dyDescent="0.2">
      <c r="B2695" s="203"/>
      <c r="D2695" s="183" t="s">
        <v>177</v>
      </c>
      <c r="E2695" s="204" t="s">
        <v>1</v>
      </c>
      <c r="F2695" s="205" t="s">
        <v>184</v>
      </c>
      <c r="H2695" s="206">
        <v>1</v>
      </c>
      <c r="I2695" s="207"/>
      <c r="L2695" s="203"/>
      <c r="M2695" s="208"/>
      <c r="N2695" s="209"/>
      <c r="O2695" s="209"/>
      <c r="P2695" s="209"/>
      <c r="Q2695" s="209"/>
      <c r="R2695" s="209"/>
      <c r="S2695" s="209"/>
      <c r="T2695" s="210"/>
      <c r="AT2695" s="204" t="s">
        <v>177</v>
      </c>
      <c r="AU2695" s="204" t="s">
        <v>86</v>
      </c>
      <c r="AV2695" s="15" t="s">
        <v>172</v>
      </c>
      <c r="AW2695" s="15" t="s">
        <v>34</v>
      </c>
      <c r="AX2695" s="15" t="s">
        <v>84</v>
      </c>
      <c r="AY2695" s="204" t="s">
        <v>164</v>
      </c>
    </row>
    <row r="2696" spans="1:65" s="2" customFormat="1" ht="24" customHeight="1" x14ac:dyDescent="0.2">
      <c r="A2696" s="34"/>
      <c r="B2696" s="168"/>
      <c r="C2696" s="169" t="s">
        <v>1171</v>
      </c>
      <c r="D2696" s="170" t="s">
        <v>167</v>
      </c>
      <c r="E2696" s="171" t="s">
        <v>1172</v>
      </c>
      <c r="F2696" s="172" t="s">
        <v>1173</v>
      </c>
      <c r="G2696" s="173" t="s">
        <v>170</v>
      </c>
      <c r="H2696" s="174">
        <v>1</v>
      </c>
      <c r="I2696" s="175"/>
      <c r="J2696" s="176">
        <f>ROUND(I2696*H2696,2)</f>
        <v>0</v>
      </c>
      <c r="K2696" s="172" t="s">
        <v>171</v>
      </c>
      <c r="L2696" s="35"/>
      <c r="M2696" s="177" t="s">
        <v>1</v>
      </c>
      <c r="N2696" s="178" t="s">
        <v>42</v>
      </c>
      <c r="O2696" s="60"/>
      <c r="P2696" s="179">
        <f>O2696*H2696</f>
        <v>0</v>
      </c>
      <c r="Q2696" s="179">
        <v>3.0799999999999998E-3</v>
      </c>
      <c r="R2696" s="179">
        <f>Q2696*H2696</f>
        <v>3.0799999999999998E-3</v>
      </c>
      <c r="S2696" s="179">
        <v>0</v>
      </c>
      <c r="T2696" s="180">
        <f>S2696*H2696</f>
        <v>0</v>
      </c>
      <c r="U2696" s="34"/>
      <c r="V2696" s="34"/>
      <c r="W2696" s="34"/>
      <c r="X2696" s="34"/>
      <c r="Y2696" s="34"/>
      <c r="Z2696" s="34"/>
      <c r="AA2696" s="34"/>
      <c r="AB2696" s="34"/>
      <c r="AC2696" s="34"/>
      <c r="AD2696" s="34"/>
      <c r="AE2696" s="34"/>
      <c r="AR2696" s="181" t="s">
        <v>191</v>
      </c>
      <c r="AT2696" s="181" t="s">
        <v>167</v>
      </c>
      <c r="AU2696" s="181" t="s">
        <v>86</v>
      </c>
      <c r="AY2696" s="18" t="s">
        <v>164</v>
      </c>
      <c r="BE2696" s="182">
        <f>IF(N2696="základní",J2696,0)</f>
        <v>0</v>
      </c>
      <c r="BF2696" s="182">
        <f>IF(N2696="snížená",J2696,0)</f>
        <v>0</v>
      </c>
      <c r="BG2696" s="182">
        <f>IF(N2696="zákl. přenesená",J2696,0)</f>
        <v>0</v>
      </c>
      <c r="BH2696" s="182">
        <f>IF(N2696="sníž. přenesená",J2696,0)</f>
        <v>0</v>
      </c>
      <c r="BI2696" s="182">
        <f>IF(N2696="nulová",J2696,0)</f>
        <v>0</v>
      </c>
      <c r="BJ2696" s="18" t="s">
        <v>84</v>
      </c>
      <c r="BK2696" s="182">
        <f>ROUND(I2696*H2696,2)</f>
        <v>0</v>
      </c>
      <c r="BL2696" s="18" t="s">
        <v>191</v>
      </c>
      <c r="BM2696" s="181" t="s">
        <v>1174</v>
      </c>
    </row>
    <row r="2697" spans="1:65" s="2" customFormat="1" x14ac:dyDescent="0.2">
      <c r="A2697" s="34"/>
      <c r="B2697" s="35"/>
      <c r="C2697" s="34"/>
      <c r="D2697" s="183" t="s">
        <v>174</v>
      </c>
      <c r="E2697" s="34"/>
      <c r="F2697" s="184" t="s">
        <v>1175</v>
      </c>
      <c r="G2697" s="34"/>
      <c r="H2697" s="34"/>
      <c r="I2697" s="103"/>
      <c r="J2697" s="34"/>
      <c r="K2697" s="34"/>
      <c r="L2697" s="35"/>
      <c r="M2697" s="185"/>
      <c r="N2697" s="186"/>
      <c r="O2697" s="60"/>
      <c r="P2697" s="60"/>
      <c r="Q2697" s="60"/>
      <c r="R2697" s="60"/>
      <c r="S2697" s="60"/>
      <c r="T2697" s="61"/>
      <c r="U2697" s="34"/>
      <c r="V2697" s="34"/>
      <c r="W2697" s="34"/>
      <c r="X2697" s="34"/>
      <c r="Y2697" s="34"/>
      <c r="Z2697" s="34"/>
      <c r="AA2697" s="34"/>
      <c r="AB2697" s="34"/>
      <c r="AC2697" s="34"/>
      <c r="AD2697" s="34"/>
      <c r="AE2697" s="34"/>
      <c r="AT2697" s="18" t="s">
        <v>174</v>
      </c>
      <c r="AU2697" s="18" t="s">
        <v>86</v>
      </c>
    </row>
    <row r="2698" spans="1:65" s="13" customFormat="1" x14ac:dyDescent="0.2">
      <c r="B2698" s="188"/>
      <c r="D2698" s="183" t="s">
        <v>177</v>
      </c>
      <c r="E2698" s="189" t="s">
        <v>1</v>
      </c>
      <c r="F2698" s="190" t="s">
        <v>178</v>
      </c>
      <c r="H2698" s="189" t="s">
        <v>1</v>
      </c>
      <c r="I2698" s="191"/>
      <c r="L2698" s="188"/>
      <c r="M2698" s="192"/>
      <c r="N2698" s="193"/>
      <c r="O2698" s="193"/>
      <c r="P2698" s="193"/>
      <c r="Q2698" s="193"/>
      <c r="R2698" s="193"/>
      <c r="S2698" s="193"/>
      <c r="T2698" s="194"/>
      <c r="AT2698" s="189" t="s">
        <v>177</v>
      </c>
      <c r="AU2698" s="189" t="s">
        <v>86</v>
      </c>
      <c r="AV2698" s="13" t="s">
        <v>84</v>
      </c>
      <c r="AW2698" s="13" t="s">
        <v>34</v>
      </c>
      <c r="AX2698" s="13" t="s">
        <v>77</v>
      </c>
      <c r="AY2698" s="189" t="s">
        <v>164</v>
      </c>
    </row>
    <row r="2699" spans="1:65" s="13" customFormat="1" x14ac:dyDescent="0.2">
      <c r="B2699" s="188"/>
      <c r="D2699" s="183" t="s">
        <v>177</v>
      </c>
      <c r="E2699" s="189" t="s">
        <v>1</v>
      </c>
      <c r="F2699" s="190" t="s">
        <v>179</v>
      </c>
      <c r="H2699" s="189" t="s">
        <v>1</v>
      </c>
      <c r="I2699" s="191"/>
      <c r="L2699" s="188"/>
      <c r="M2699" s="192"/>
      <c r="N2699" s="193"/>
      <c r="O2699" s="193"/>
      <c r="P2699" s="193"/>
      <c r="Q2699" s="193"/>
      <c r="R2699" s="193"/>
      <c r="S2699" s="193"/>
      <c r="T2699" s="194"/>
      <c r="AT2699" s="189" t="s">
        <v>177</v>
      </c>
      <c r="AU2699" s="189" t="s">
        <v>86</v>
      </c>
      <c r="AV2699" s="13" t="s">
        <v>84</v>
      </c>
      <c r="AW2699" s="13" t="s">
        <v>34</v>
      </c>
      <c r="AX2699" s="13" t="s">
        <v>77</v>
      </c>
      <c r="AY2699" s="189" t="s">
        <v>164</v>
      </c>
    </row>
    <row r="2700" spans="1:65" s="13" customFormat="1" x14ac:dyDescent="0.2">
      <c r="B2700" s="188"/>
      <c r="D2700" s="183" t="s">
        <v>177</v>
      </c>
      <c r="E2700" s="189" t="s">
        <v>1</v>
      </c>
      <c r="F2700" s="190" t="s">
        <v>220</v>
      </c>
      <c r="H2700" s="189" t="s">
        <v>1</v>
      </c>
      <c r="I2700" s="191"/>
      <c r="L2700" s="188"/>
      <c r="M2700" s="192"/>
      <c r="N2700" s="193"/>
      <c r="O2700" s="193"/>
      <c r="P2700" s="193"/>
      <c r="Q2700" s="193"/>
      <c r="R2700" s="193"/>
      <c r="S2700" s="193"/>
      <c r="T2700" s="194"/>
      <c r="AT2700" s="189" t="s">
        <v>177</v>
      </c>
      <c r="AU2700" s="189" t="s">
        <v>86</v>
      </c>
      <c r="AV2700" s="13" t="s">
        <v>84</v>
      </c>
      <c r="AW2700" s="13" t="s">
        <v>34</v>
      </c>
      <c r="AX2700" s="13" t="s">
        <v>77</v>
      </c>
      <c r="AY2700" s="189" t="s">
        <v>164</v>
      </c>
    </row>
    <row r="2701" spans="1:65" s="13" customFormat="1" x14ac:dyDescent="0.2">
      <c r="B2701" s="188"/>
      <c r="D2701" s="183" t="s">
        <v>177</v>
      </c>
      <c r="E2701" s="189" t="s">
        <v>1</v>
      </c>
      <c r="F2701" s="190" t="s">
        <v>181</v>
      </c>
      <c r="H2701" s="189" t="s">
        <v>1</v>
      </c>
      <c r="I2701" s="191"/>
      <c r="L2701" s="188"/>
      <c r="M2701" s="192"/>
      <c r="N2701" s="193"/>
      <c r="O2701" s="193"/>
      <c r="P2701" s="193"/>
      <c r="Q2701" s="193"/>
      <c r="R2701" s="193"/>
      <c r="S2701" s="193"/>
      <c r="T2701" s="194"/>
      <c r="AT2701" s="189" t="s">
        <v>177</v>
      </c>
      <c r="AU2701" s="189" t="s">
        <v>86</v>
      </c>
      <c r="AV2701" s="13" t="s">
        <v>84</v>
      </c>
      <c r="AW2701" s="13" t="s">
        <v>34</v>
      </c>
      <c r="AX2701" s="13" t="s">
        <v>77</v>
      </c>
      <c r="AY2701" s="189" t="s">
        <v>164</v>
      </c>
    </row>
    <row r="2702" spans="1:65" s="13" customFormat="1" x14ac:dyDescent="0.2">
      <c r="B2702" s="188"/>
      <c r="D2702" s="183" t="s">
        <v>177</v>
      </c>
      <c r="E2702" s="189" t="s">
        <v>1</v>
      </c>
      <c r="F2702" s="190" t="s">
        <v>1169</v>
      </c>
      <c r="H2702" s="189" t="s">
        <v>1</v>
      </c>
      <c r="I2702" s="191"/>
      <c r="L2702" s="188"/>
      <c r="M2702" s="192"/>
      <c r="N2702" s="193"/>
      <c r="O2702" s="193"/>
      <c r="P2702" s="193"/>
      <c r="Q2702" s="193"/>
      <c r="R2702" s="193"/>
      <c r="S2702" s="193"/>
      <c r="T2702" s="194"/>
      <c r="AT2702" s="189" t="s">
        <v>177</v>
      </c>
      <c r="AU2702" s="189" t="s">
        <v>86</v>
      </c>
      <c r="AV2702" s="13" t="s">
        <v>84</v>
      </c>
      <c r="AW2702" s="13" t="s">
        <v>34</v>
      </c>
      <c r="AX2702" s="13" t="s">
        <v>77</v>
      </c>
      <c r="AY2702" s="189" t="s">
        <v>164</v>
      </c>
    </row>
    <row r="2703" spans="1:65" s="14" customFormat="1" x14ac:dyDescent="0.2">
      <c r="B2703" s="195"/>
      <c r="D2703" s="183" t="s">
        <v>177</v>
      </c>
      <c r="E2703" s="196" t="s">
        <v>1</v>
      </c>
      <c r="F2703" s="197" t="s">
        <v>1170</v>
      </c>
      <c r="H2703" s="198">
        <v>1</v>
      </c>
      <c r="I2703" s="199"/>
      <c r="L2703" s="195"/>
      <c r="M2703" s="200"/>
      <c r="N2703" s="201"/>
      <c r="O2703" s="201"/>
      <c r="P2703" s="201"/>
      <c r="Q2703" s="201"/>
      <c r="R2703" s="201"/>
      <c r="S2703" s="201"/>
      <c r="T2703" s="202"/>
      <c r="AT2703" s="196" t="s">
        <v>177</v>
      </c>
      <c r="AU2703" s="196" t="s">
        <v>86</v>
      </c>
      <c r="AV2703" s="14" t="s">
        <v>86</v>
      </c>
      <c r="AW2703" s="14" t="s">
        <v>34</v>
      </c>
      <c r="AX2703" s="14" t="s">
        <v>77</v>
      </c>
      <c r="AY2703" s="196" t="s">
        <v>164</v>
      </c>
    </row>
    <row r="2704" spans="1:65" s="15" customFormat="1" x14ac:dyDescent="0.2">
      <c r="B2704" s="203"/>
      <c r="D2704" s="183" t="s">
        <v>177</v>
      </c>
      <c r="E2704" s="204" t="s">
        <v>1</v>
      </c>
      <c r="F2704" s="205" t="s">
        <v>184</v>
      </c>
      <c r="H2704" s="206">
        <v>1</v>
      </c>
      <c r="I2704" s="207"/>
      <c r="L2704" s="203"/>
      <c r="M2704" s="208"/>
      <c r="N2704" s="209"/>
      <c r="O2704" s="209"/>
      <c r="P2704" s="209"/>
      <c r="Q2704" s="209"/>
      <c r="R2704" s="209"/>
      <c r="S2704" s="209"/>
      <c r="T2704" s="210"/>
      <c r="AT2704" s="204" t="s">
        <v>177</v>
      </c>
      <c r="AU2704" s="204" t="s">
        <v>86</v>
      </c>
      <c r="AV2704" s="15" t="s">
        <v>172</v>
      </c>
      <c r="AW2704" s="15" t="s">
        <v>34</v>
      </c>
      <c r="AX2704" s="15" t="s">
        <v>84</v>
      </c>
      <c r="AY2704" s="204" t="s">
        <v>164</v>
      </c>
    </row>
    <row r="2705" spans="1:65" s="2" customFormat="1" ht="16.5" customHeight="1" x14ac:dyDescent="0.2">
      <c r="A2705" s="34"/>
      <c r="B2705" s="168"/>
      <c r="C2705" s="169" t="s">
        <v>1176</v>
      </c>
      <c r="D2705" s="214" t="s">
        <v>167</v>
      </c>
      <c r="E2705" s="171" t="s">
        <v>1177</v>
      </c>
      <c r="F2705" s="172" t="s">
        <v>1178</v>
      </c>
      <c r="G2705" s="173" t="s">
        <v>215</v>
      </c>
      <c r="H2705" s="174">
        <v>72.55</v>
      </c>
      <c r="I2705" s="175"/>
      <c r="J2705" s="176">
        <f>ROUND(I2705*H2705,2)</f>
        <v>0</v>
      </c>
      <c r="K2705" s="172" t="s">
        <v>216</v>
      </c>
      <c r="L2705" s="35"/>
      <c r="M2705" s="177" t="s">
        <v>1</v>
      </c>
      <c r="N2705" s="178" t="s">
        <v>42</v>
      </c>
      <c r="O2705" s="60"/>
      <c r="P2705" s="179">
        <f>O2705*H2705</f>
        <v>0</v>
      </c>
      <c r="Q2705" s="179">
        <v>6.0000000000000002E-5</v>
      </c>
      <c r="R2705" s="179">
        <f>Q2705*H2705</f>
        <v>4.3530000000000001E-3</v>
      </c>
      <c r="S2705" s="179">
        <v>0</v>
      </c>
      <c r="T2705" s="180">
        <f>S2705*H2705</f>
        <v>0</v>
      </c>
      <c r="U2705" s="34"/>
      <c r="V2705" s="34"/>
      <c r="W2705" s="34"/>
      <c r="X2705" s="34"/>
      <c r="Y2705" s="34"/>
      <c r="Z2705" s="34"/>
      <c r="AA2705" s="34"/>
      <c r="AB2705" s="34"/>
      <c r="AC2705" s="34"/>
      <c r="AD2705" s="34"/>
      <c r="AE2705" s="34"/>
      <c r="AR2705" s="181" t="s">
        <v>191</v>
      </c>
      <c r="AT2705" s="181" t="s">
        <v>167</v>
      </c>
      <c r="AU2705" s="181" t="s">
        <v>86</v>
      </c>
      <c r="AY2705" s="18" t="s">
        <v>164</v>
      </c>
      <c r="BE2705" s="182">
        <f>IF(N2705="základní",J2705,0)</f>
        <v>0</v>
      </c>
      <c r="BF2705" s="182">
        <f>IF(N2705="snížená",J2705,0)</f>
        <v>0</v>
      </c>
      <c r="BG2705" s="182">
        <f>IF(N2705="zákl. přenesená",J2705,0)</f>
        <v>0</v>
      </c>
      <c r="BH2705" s="182">
        <f>IF(N2705="sníž. přenesená",J2705,0)</f>
        <v>0</v>
      </c>
      <c r="BI2705" s="182">
        <f>IF(N2705="nulová",J2705,0)</f>
        <v>0</v>
      </c>
      <c r="BJ2705" s="18" t="s">
        <v>84</v>
      </c>
      <c r="BK2705" s="182">
        <f>ROUND(I2705*H2705,2)</f>
        <v>0</v>
      </c>
      <c r="BL2705" s="18" t="s">
        <v>191</v>
      </c>
      <c r="BM2705" s="181" t="s">
        <v>1179</v>
      </c>
    </row>
    <row r="2706" spans="1:65" s="2" customFormat="1" x14ac:dyDescent="0.2">
      <c r="A2706" s="34"/>
      <c r="B2706" s="35"/>
      <c r="C2706" s="34"/>
      <c r="D2706" s="183" t="s">
        <v>174</v>
      </c>
      <c r="E2706" s="34"/>
      <c r="F2706" s="184" t="s">
        <v>1180</v>
      </c>
      <c r="G2706" s="34"/>
      <c r="H2706" s="34"/>
      <c r="I2706" s="103"/>
      <c r="J2706" s="34"/>
      <c r="K2706" s="34"/>
      <c r="L2706" s="35"/>
      <c r="M2706" s="185"/>
      <c r="N2706" s="186"/>
      <c r="O2706" s="60"/>
      <c r="P2706" s="60"/>
      <c r="Q2706" s="60"/>
      <c r="R2706" s="60"/>
      <c r="S2706" s="60"/>
      <c r="T2706" s="61"/>
      <c r="U2706" s="34"/>
      <c r="V2706" s="34"/>
      <c r="W2706" s="34"/>
      <c r="X2706" s="34"/>
      <c r="Y2706" s="34"/>
      <c r="Z2706" s="34"/>
      <c r="AA2706" s="34"/>
      <c r="AB2706" s="34"/>
      <c r="AC2706" s="34"/>
      <c r="AD2706" s="34"/>
      <c r="AE2706" s="34"/>
      <c r="AT2706" s="18" t="s">
        <v>174</v>
      </c>
      <c r="AU2706" s="18" t="s">
        <v>86</v>
      </c>
    </row>
    <row r="2707" spans="1:65" s="2" customFormat="1" ht="68.25" x14ac:dyDescent="0.2">
      <c r="A2707" s="34"/>
      <c r="B2707" s="35"/>
      <c r="C2707" s="34"/>
      <c r="D2707" s="183" t="s">
        <v>175</v>
      </c>
      <c r="E2707" s="34"/>
      <c r="F2707" s="187" t="s">
        <v>1181</v>
      </c>
      <c r="G2707" s="34"/>
      <c r="H2707" s="34"/>
      <c r="I2707" s="103"/>
      <c r="J2707" s="34"/>
      <c r="K2707" s="34"/>
      <c r="L2707" s="35"/>
      <c r="M2707" s="185"/>
      <c r="N2707" s="186"/>
      <c r="O2707" s="60"/>
      <c r="P2707" s="60"/>
      <c r="Q2707" s="60"/>
      <c r="R2707" s="60"/>
      <c r="S2707" s="60"/>
      <c r="T2707" s="61"/>
      <c r="U2707" s="34"/>
      <c r="V2707" s="34"/>
      <c r="W2707" s="34"/>
      <c r="X2707" s="34"/>
      <c r="Y2707" s="34"/>
      <c r="Z2707" s="34"/>
      <c r="AA2707" s="34"/>
      <c r="AB2707" s="34"/>
      <c r="AC2707" s="34"/>
      <c r="AD2707" s="34"/>
      <c r="AE2707" s="34"/>
      <c r="AT2707" s="18" t="s">
        <v>175</v>
      </c>
      <c r="AU2707" s="18" t="s">
        <v>86</v>
      </c>
    </row>
    <row r="2708" spans="1:65" s="13" customFormat="1" x14ac:dyDescent="0.2">
      <c r="B2708" s="188"/>
      <c r="D2708" s="183" t="s">
        <v>177</v>
      </c>
      <c r="E2708" s="189" t="s">
        <v>1</v>
      </c>
      <c r="F2708" s="190" t="s">
        <v>178</v>
      </c>
      <c r="H2708" s="189" t="s">
        <v>1</v>
      </c>
      <c r="I2708" s="191"/>
      <c r="L2708" s="188"/>
      <c r="M2708" s="192"/>
      <c r="N2708" s="193"/>
      <c r="O2708" s="193"/>
      <c r="P2708" s="193"/>
      <c r="Q2708" s="193"/>
      <c r="R2708" s="193"/>
      <c r="S2708" s="193"/>
      <c r="T2708" s="194"/>
      <c r="AT2708" s="189" t="s">
        <v>177</v>
      </c>
      <c r="AU2708" s="189" t="s">
        <v>86</v>
      </c>
      <c r="AV2708" s="13" t="s">
        <v>84</v>
      </c>
      <c r="AW2708" s="13" t="s">
        <v>34</v>
      </c>
      <c r="AX2708" s="13" t="s">
        <v>77</v>
      </c>
      <c r="AY2708" s="189" t="s">
        <v>164</v>
      </c>
    </row>
    <row r="2709" spans="1:65" s="13" customFormat="1" x14ac:dyDescent="0.2">
      <c r="B2709" s="188"/>
      <c r="D2709" s="183" t="s">
        <v>177</v>
      </c>
      <c r="E2709" s="189" t="s">
        <v>1</v>
      </c>
      <c r="F2709" s="190" t="s">
        <v>179</v>
      </c>
      <c r="H2709" s="189" t="s">
        <v>1</v>
      </c>
      <c r="I2709" s="191"/>
      <c r="L2709" s="188"/>
      <c r="M2709" s="192"/>
      <c r="N2709" s="193"/>
      <c r="O2709" s="193"/>
      <c r="P2709" s="193"/>
      <c r="Q2709" s="193"/>
      <c r="R2709" s="193"/>
      <c r="S2709" s="193"/>
      <c r="T2709" s="194"/>
      <c r="AT2709" s="189" t="s">
        <v>177</v>
      </c>
      <c r="AU2709" s="189" t="s">
        <v>86</v>
      </c>
      <c r="AV2709" s="13" t="s">
        <v>84</v>
      </c>
      <c r="AW2709" s="13" t="s">
        <v>34</v>
      </c>
      <c r="AX2709" s="13" t="s">
        <v>77</v>
      </c>
      <c r="AY2709" s="189" t="s">
        <v>164</v>
      </c>
    </row>
    <row r="2710" spans="1:65" s="13" customFormat="1" x14ac:dyDescent="0.2">
      <c r="B2710" s="188"/>
      <c r="D2710" s="183" t="s">
        <v>177</v>
      </c>
      <c r="E2710" s="189" t="s">
        <v>1</v>
      </c>
      <c r="F2710" s="190" t="s">
        <v>220</v>
      </c>
      <c r="H2710" s="189" t="s">
        <v>1</v>
      </c>
      <c r="I2710" s="191"/>
      <c r="L2710" s="188"/>
      <c r="M2710" s="192"/>
      <c r="N2710" s="193"/>
      <c r="O2710" s="193"/>
      <c r="P2710" s="193"/>
      <c r="Q2710" s="193"/>
      <c r="R2710" s="193"/>
      <c r="S2710" s="193"/>
      <c r="T2710" s="194"/>
      <c r="AT2710" s="189" t="s">
        <v>177</v>
      </c>
      <c r="AU2710" s="189" t="s">
        <v>86</v>
      </c>
      <c r="AV2710" s="13" t="s">
        <v>84</v>
      </c>
      <c r="AW2710" s="13" t="s">
        <v>34</v>
      </c>
      <c r="AX2710" s="13" t="s">
        <v>77</v>
      </c>
      <c r="AY2710" s="189" t="s">
        <v>164</v>
      </c>
    </row>
    <row r="2711" spans="1:65" s="13" customFormat="1" x14ac:dyDescent="0.2">
      <c r="B2711" s="188"/>
      <c r="D2711" s="183" t="s">
        <v>177</v>
      </c>
      <c r="E2711" s="189" t="s">
        <v>1</v>
      </c>
      <c r="F2711" s="190" t="s">
        <v>181</v>
      </c>
      <c r="H2711" s="189" t="s">
        <v>1</v>
      </c>
      <c r="I2711" s="191"/>
      <c r="L2711" s="188"/>
      <c r="M2711" s="192"/>
      <c r="N2711" s="193"/>
      <c r="O2711" s="193"/>
      <c r="P2711" s="193"/>
      <c r="Q2711" s="193"/>
      <c r="R2711" s="193"/>
      <c r="S2711" s="193"/>
      <c r="T2711" s="194"/>
      <c r="AT2711" s="189" t="s">
        <v>177</v>
      </c>
      <c r="AU2711" s="189" t="s">
        <v>86</v>
      </c>
      <c r="AV2711" s="13" t="s">
        <v>84</v>
      </c>
      <c r="AW2711" s="13" t="s">
        <v>34</v>
      </c>
      <c r="AX2711" s="13" t="s">
        <v>77</v>
      </c>
      <c r="AY2711" s="189" t="s">
        <v>164</v>
      </c>
    </row>
    <row r="2712" spans="1:65" s="13" customFormat="1" x14ac:dyDescent="0.2">
      <c r="B2712" s="188"/>
      <c r="D2712" s="183" t="s">
        <v>177</v>
      </c>
      <c r="E2712" s="189" t="s">
        <v>1</v>
      </c>
      <c r="F2712" s="190" t="s">
        <v>597</v>
      </c>
      <c r="H2712" s="189" t="s">
        <v>1</v>
      </c>
      <c r="I2712" s="191"/>
      <c r="L2712" s="188"/>
      <c r="M2712" s="192"/>
      <c r="N2712" s="193"/>
      <c r="O2712" s="193"/>
      <c r="P2712" s="193"/>
      <c r="Q2712" s="193"/>
      <c r="R2712" s="193"/>
      <c r="S2712" s="193"/>
      <c r="T2712" s="194"/>
      <c r="AT2712" s="189" t="s">
        <v>177</v>
      </c>
      <c r="AU2712" s="189" t="s">
        <v>86</v>
      </c>
      <c r="AV2712" s="13" t="s">
        <v>84</v>
      </c>
      <c r="AW2712" s="13" t="s">
        <v>34</v>
      </c>
      <c r="AX2712" s="13" t="s">
        <v>77</v>
      </c>
      <c r="AY2712" s="189" t="s">
        <v>164</v>
      </c>
    </row>
    <row r="2713" spans="1:65" s="14" customFormat="1" x14ac:dyDescent="0.2">
      <c r="B2713" s="195"/>
      <c r="D2713" s="183" t="s">
        <v>177</v>
      </c>
      <c r="E2713" s="196" t="s">
        <v>1</v>
      </c>
      <c r="F2713" s="197" t="s">
        <v>1182</v>
      </c>
      <c r="H2713" s="198">
        <v>18.100000000000001</v>
      </c>
      <c r="I2713" s="199"/>
      <c r="L2713" s="195"/>
      <c r="M2713" s="200"/>
      <c r="N2713" s="201"/>
      <c r="O2713" s="201"/>
      <c r="P2713" s="201"/>
      <c r="Q2713" s="201"/>
      <c r="R2713" s="201"/>
      <c r="S2713" s="201"/>
      <c r="T2713" s="202"/>
      <c r="AT2713" s="196" t="s">
        <v>177</v>
      </c>
      <c r="AU2713" s="196" t="s">
        <v>86</v>
      </c>
      <c r="AV2713" s="14" t="s">
        <v>86</v>
      </c>
      <c r="AW2713" s="14" t="s">
        <v>34</v>
      </c>
      <c r="AX2713" s="14" t="s">
        <v>77</v>
      </c>
      <c r="AY2713" s="196" t="s">
        <v>164</v>
      </c>
    </row>
    <row r="2714" spans="1:65" s="14" customFormat="1" x14ac:dyDescent="0.2">
      <c r="B2714" s="195"/>
      <c r="D2714" s="183" t="s">
        <v>177</v>
      </c>
      <c r="E2714" s="196" t="s">
        <v>1</v>
      </c>
      <c r="F2714" s="197" t="s">
        <v>1183</v>
      </c>
      <c r="H2714" s="198">
        <v>21.5</v>
      </c>
      <c r="I2714" s="199"/>
      <c r="L2714" s="195"/>
      <c r="M2714" s="200"/>
      <c r="N2714" s="201"/>
      <c r="O2714" s="201"/>
      <c r="P2714" s="201"/>
      <c r="Q2714" s="201"/>
      <c r="R2714" s="201"/>
      <c r="S2714" s="201"/>
      <c r="T2714" s="202"/>
      <c r="AT2714" s="196" t="s">
        <v>177</v>
      </c>
      <c r="AU2714" s="196" t="s">
        <v>86</v>
      </c>
      <c r="AV2714" s="14" t="s">
        <v>86</v>
      </c>
      <c r="AW2714" s="14" t="s">
        <v>34</v>
      </c>
      <c r="AX2714" s="14" t="s">
        <v>77</v>
      </c>
      <c r="AY2714" s="196" t="s">
        <v>164</v>
      </c>
    </row>
    <row r="2715" spans="1:65" s="14" customFormat="1" x14ac:dyDescent="0.2">
      <c r="B2715" s="195"/>
      <c r="D2715" s="183" t="s">
        <v>177</v>
      </c>
      <c r="E2715" s="196" t="s">
        <v>1</v>
      </c>
      <c r="F2715" s="197" t="s">
        <v>1184</v>
      </c>
      <c r="H2715" s="198">
        <v>18.100000000000001</v>
      </c>
      <c r="I2715" s="199"/>
      <c r="L2715" s="195"/>
      <c r="M2715" s="200"/>
      <c r="N2715" s="201"/>
      <c r="O2715" s="201"/>
      <c r="P2715" s="201"/>
      <c r="Q2715" s="201"/>
      <c r="R2715" s="201"/>
      <c r="S2715" s="201"/>
      <c r="T2715" s="202"/>
      <c r="AT2715" s="196" t="s">
        <v>177</v>
      </c>
      <c r="AU2715" s="196" t="s">
        <v>86</v>
      </c>
      <c r="AV2715" s="14" t="s">
        <v>86</v>
      </c>
      <c r="AW2715" s="14" t="s">
        <v>34</v>
      </c>
      <c r="AX2715" s="14" t="s">
        <v>77</v>
      </c>
      <c r="AY2715" s="196" t="s">
        <v>164</v>
      </c>
    </row>
    <row r="2716" spans="1:65" s="14" customFormat="1" x14ac:dyDescent="0.2">
      <c r="B2716" s="195"/>
      <c r="D2716" s="183" t="s">
        <v>177</v>
      </c>
      <c r="E2716" s="196" t="s">
        <v>1</v>
      </c>
      <c r="F2716" s="197" t="s">
        <v>1185</v>
      </c>
      <c r="H2716" s="198">
        <v>14.85</v>
      </c>
      <c r="I2716" s="199"/>
      <c r="L2716" s="195"/>
      <c r="M2716" s="200"/>
      <c r="N2716" s="201"/>
      <c r="O2716" s="201"/>
      <c r="P2716" s="201"/>
      <c r="Q2716" s="201"/>
      <c r="R2716" s="201"/>
      <c r="S2716" s="201"/>
      <c r="T2716" s="202"/>
      <c r="AT2716" s="196" t="s">
        <v>177</v>
      </c>
      <c r="AU2716" s="196" t="s">
        <v>86</v>
      </c>
      <c r="AV2716" s="14" t="s">
        <v>86</v>
      </c>
      <c r="AW2716" s="14" t="s">
        <v>34</v>
      </c>
      <c r="AX2716" s="14" t="s">
        <v>77</v>
      </c>
      <c r="AY2716" s="196" t="s">
        <v>164</v>
      </c>
    </row>
    <row r="2717" spans="1:65" s="15" customFormat="1" x14ac:dyDescent="0.2">
      <c r="B2717" s="203"/>
      <c r="D2717" s="183" t="s">
        <v>177</v>
      </c>
      <c r="E2717" s="204" t="s">
        <v>1</v>
      </c>
      <c r="F2717" s="205" t="s">
        <v>184</v>
      </c>
      <c r="H2717" s="206">
        <v>72.55</v>
      </c>
      <c r="I2717" s="207"/>
      <c r="L2717" s="203"/>
      <c r="M2717" s="208"/>
      <c r="N2717" s="209"/>
      <c r="O2717" s="209"/>
      <c r="P2717" s="209"/>
      <c r="Q2717" s="209"/>
      <c r="R2717" s="209"/>
      <c r="S2717" s="209"/>
      <c r="T2717" s="210"/>
      <c r="AT2717" s="204" t="s">
        <v>177</v>
      </c>
      <c r="AU2717" s="204" t="s">
        <v>86</v>
      </c>
      <c r="AV2717" s="15" t="s">
        <v>172</v>
      </c>
      <c r="AW2717" s="15" t="s">
        <v>34</v>
      </c>
      <c r="AX2717" s="15" t="s">
        <v>84</v>
      </c>
      <c r="AY2717" s="204" t="s">
        <v>164</v>
      </c>
    </row>
    <row r="2718" spans="1:65" s="2" customFormat="1" ht="16.5" customHeight="1" x14ac:dyDescent="0.2">
      <c r="A2718" s="34"/>
      <c r="B2718" s="168"/>
      <c r="C2718" s="223" t="s">
        <v>1186</v>
      </c>
      <c r="D2718" s="235" t="s">
        <v>326</v>
      </c>
      <c r="E2718" s="225" t="s">
        <v>1187</v>
      </c>
      <c r="F2718" s="226" t="s">
        <v>1188</v>
      </c>
      <c r="G2718" s="227" t="s">
        <v>215</v>
      </c>
      <c r="H2718" s="228">
        <v>136.62</v>
      </c>
      <c r="I2718" s="229"/>
      <c r="J2718" s="230">
        <f>ROUND(I2718*H2718,2)</f>
        <v>0</v>
      </c>
      <c r="K2718" s="226" t="s">
        <v>171</v>
      </c>
      <c r="L2718" s="231"/>
      <c r="M2718" s="232" t="s">
        <v>1</v>
      </c>
      <c r="N2718" s="233" t="s">
        <v>42</v>
      </c>
      <c r="O2718" s="60"/>
      <c r="P2718" s="179">
        <f>O2718*H2718</f>
        <v>0</v>
      </c>
      <c r="Q2718" s="179">
        <v>2.7799999999999999E-3</v>
      </c>
      <c r="R2718" s="179">
        <f>Q2718*H2718</f>
        <v>0.37980360000000002</v>
      </c>
      <c r="S2718" s="179">
        <v>0</v>
      </c>
      <c r="T2718" s="180">
        <f>S2718*H2718</f>
        <v>0</v>
      </c>
      <c r="U2718" s="34"/>
      <c r="V2718" s="34"/>
      <c r="W2718" s="34"/>
      <c r="X2718" s="34"/>
      <c r="Y2718" s="34"/>
      <c r="Z2718" s="34"/>
      <c r="AA2718" s="34"/>
      <c r="AB2718" s="34"/>
      <c r="AC2718" s="34"/>
      <c r="AD2718" s="34"/>
      <c r="AE2718" s="34"/>
      <c r="AR2718" s="181" t="s">
        <v>480</v>
      </c>
      <c r="AT2718" s="181" t="s">
        <v>326</v>
      </c>
      <c r="AU2718" s="181" t="s">
        <v>86</v>
      </c>
      <c r="AY2718" s="18" t="s">
        <v>164</v>
      </c>
      <c r="BE2718" s="182">
        <f>IF(N2718="základní",J2718,0)</f>
        <v>0</v>
      </c>
      <c r="BF2718" s="182">
        <f>IF(N2718="snížená",J2718,0)</f>
        <v>0</v>
      </c>
      <c r="BG2718" s="182">
        <f>IF(N2718="zákl. přenesená",J2718,0)</f>
        <v>0</v>
      </c>
      <c r="BH2718" s="182">
        <f>IF(N2718="sníž. přenesená",J2718,0)</f>
        <v>0</v>
      </c>
      <c r="BI2718" s="182">
        <f>IF(N2718="nulová",J2718,0)</f>
        <v>0</v>
      </c>
      <c r="BJ2718" s="18" t="s">
        <v>84</v>
      </c>
      <c r="BK2718" s="182">
        <f>ROUND(I2718*H2718,2)</f>
        <v>0</v>
      </c>
      <c r="BL2718" s="18" t="s">
        <v>191</v>
      </c>
      <c r="BM2718" s="181" t="s">
        <v>1189</v>
      </c>
    </row>
    <row r="2719" spans="1:65" s="2" customFormat="1" x14ac:dyDescent="0.2">
      <c r="A2719" s="34"/>
      <c r="B2719" s="35"/>
      <c r="C2719" s="34"/>
      <c r="D2719" s="183" t="s">
        <v>174</v>
      </c>
      <c r="E2719" s="34"/>
      <c r="F2719" s="184" t="s">
        <v>1190</v>
      </c>
      <c r="G2719" s="34"/>
      <c r="H2719" s="34"/>
      <c r="I2719" s="103"/>
      <c r="J2719" s="34"/>
      <c r="K2719" s="34"/>
      <c r="L2719" s="35"/>
      <c r="M2719" s="185"/>
      <c r="N2719" s="186"/>
      <c r="O2719" s="60"/>
      <c r="P2719" s="60"/>
      <c r="Q2719" s="60"/>
      <c r="R2719" s="60"/>
      <c r="S2719" s="60"/>
      <c r="T2719" s="61"/>
      <c r="U2719" s="34"/>
      <c r="V2719" s="34"/>
      <c r="W2719" s="34"/>
      <c r="X2719" s="34"/>
      <c r="Y2719" s="34"/>
      <c r="Z2719" s="34"/>
      <c r="AA2719" s="34"/>
      <c r="AB2719" s="34"/>
      <c r="AC2719" s="34"/>
      <c r="AD2719" s="34"/>
      <c r="AE2719" s="34"/>
      <c r="AT2719" s="18" t="s">
        <v>174</v>
      </c>
      <c r="AU2719" s="18" t="s">
        <v>86</v>
      </c>
    </row>
    <row r="2720" spans="1:65" s="13" customFormat="1" x14ac:dyDescent="0.2">
      <c r="B2720" s="188"/>
      <c r="D2720" s="183" t="s">
        <v>177</v>
      </c>
      <c r="E2720" s="189" t="s">
        <v>1</v>
      </c>
      <c r="F2720" s="190" t="s">
        <v>178</v>
      </c>
      <c r="H2720" s="189" t="s">
        <v>1</v>
      </c>
      <c r="I2720" s="191"/>
      <c r="L2720" s="188"/>
      <c r="M2720" s="192"/>
      <c r="N2720" s="193"/>
      <c r="O2720" s="193"/>
      <c r="P2720" s="193"/>
      <c r="Q2720" s="193"/>
      <c r="R2720" s="193"/>
      <c r="S2720" s="193"/>
      <c r="T2720" s="194"/>
      <c r="AT2720" s="189" t="s">
        <v>177</v>
      </c>
      <c r="AU2720" s="189" t="s">
        <v>86</v>
      </c>
      <c r="AV2720" s="13" t="s">
        <v>84</v>
      </c>
      <c r="AW2720" s="13" t="s">
        <v>34</v>
      </c>
      <c r="AX2720" s="13" t="s">
        <v>77</v>
      </c>
      <c r="AY2720" s="189" t="s">
        <v>164</v>
      </c>
    </row>
    <row r="2721" spans="1:65" s="13" customFormat="1" x14ac:dyDescent="0.2">
      <c r="B2721" s="188"/>
      <c r="D2721" s="183" t="s">
        <v>177</v>
      </c>
      <c r="E2721" s="189" t="s">
        <v>1</v>
      </c>
      <c r="F2721" s="190" t="s">
        <v>179</v>
      </c>
      <c r="H2721" s="189" t="s">
        <v>1</v>
      </c>
      <c r="I2721" s="191"/>
      <c r="L2721" s="188"/>
      <c r="M2721" s="192"/>
      <c r="N2721" s="193"/>
      <c r="O2721" s="193"/>
      <c r="P2721" s="193"/>
      <c r="Q2721" s="193"/>
      <c r="R2721" s="193"/>
      <c r="S2721" s="193"/>
      <c r="T2721" s="194"/>
      <c r="AT2721" s="189" t="s">
        <v>177</v>
      </c>
      <c r="AU2721" s="189" t="s">
        <v>86</v>
      </c>
      <c r="AV2721" s="13" t="s">
        <v>84</v>
      </c>
      <c r="AW2721" s="13" t="s">
        <v>34</v>
      </c>
      <c r="AX2721" s="13" t="s">
        <v>77</v>
      </c>
      <c r="AY2721" s="189" t="s">
        <v>164</v>
      </c>
    </row>
    <row r="2722" spans="1:65" s="13" customFormat="1" x14ac:dyDescent="0.2">
      <c r="B2722" s="188"/>
      <c r="D2722" s="183" t="s">
        <v>177</v>
      </c>
      <c r="E2722" s="189" t="s">
        <v>1</v>
      </c>
      <c r="F2722" s="190" t="s">
        <v>220</v>
      </c>
      <c r="H2722" s="189" t="s">
        <v>1</v>
      </c>
      <c r="I2722" s="191"/>
      <c r="L2722" s="188"/>
      <c r="M2722" s="192"/>
      <c r="N2722" s="193"/>
      <c r="O2722" s="193"/>
      <c r="P2722" s="193"/>
      <c r="Q2722" s="193"/>
      <c r="R2722" s="193"/>
      <c r="S2722" s="193"/>
      <c r="T2722" s="194"/>
      <c r="AT2722" s="189" t="s">
        <v>177</v>
      </c>
      <c r="AU2722" s="189" t="s">
        <v>86</v>
      </c>
      <c r="AV2722" s="13" t="s">
        <v>84</v>
      </c>
      <c r="AW2722" s="13" t="s">
        <v>34</v>
      </c>
      <c r="AX2722" s="13" t="s">
        <v>77</v>
      </c>
      <c r="AY2722" s="189" t="s">
        <v>164</v>
      </c>
    </row>
    <row r="2723" spans="1:65" s="13" customFormat="1" x14ac:dyDescent="0.2">
      <c r="B2723" s="188"/>
      <c r="D2723" s="183" t="s">
        <v>177</v>
      </c>
      <c r="E2723" s="189" t="s">
        <v>1</v>
      </c>
      <c r="F2723" s="190" t="s">
        <v>181</v>
      </c>
      <c r="H2723" s="189" t="s">
        <v>1</v>
      </c>
      <c r="I2723" s="191"/>
      <c r="L2723" s="188"/>
      <c r="M2723" s="192"/>
      <c r="N2723" s="193"/>
      <c r="O2723" s="193"/>
      <c r="P2723" s="193"/>
      <c r="Q2723" s="193"/>
      <c r="R2723" s="193"/>
      <c r="S2723" s="193"/>
      <c r="T2723" s="194"/>
      <c r="AT2723" s="189" t="s">
        <v>177</v>
      </c>
      <c r="AU2723" s="189" t="s">
        <v>86</v>
      </c>
      <c r="AV2723" s="13" t="s">
        <v>84</v>
      </c>
      <c r="AW2723" s="13" t="s">
        <v>34</v>
      </c>
      <c r="AX2723" s="13" t="s">
        <v>77</v>
      </c>
      <c r="AY2723" s="189" t="s">
        <v>164</v>
      </c>
    </row>
    <row r="2724" spans="1:65" s="13" customFormat="1" x14ac:dyDescent="0.2">
      <c r="B2724" s="188"/>
      <c r="D2724" s="183" t="s">
        <v>177</v>
      </c>
      <c r="E2724" s="189" t="s">
        <v>1</v>
      </c>
      <c r="F2724" s="190" t="s">
        <v>597</v>
      </c>
      <c r="H2724" s="189" t="s">
        <v>1</v>
      </c>
      <c r="I2724" s="191"/>
      <c r="L2724" s="188"/>
      <c r="M2724" s="192"/>
      <c r="N2724" s="193"/>
      <c r="O2724" s="193"/>
      <c r="P2724" s="193"/>
      <c r="Q2724" s="193"/>
      <c r="R2724" s="193"/>
      <c r="S2724" s="193"/>
      <c r="T2724" s="194"/>
      <c r="AT2724" s="189" t="s">
        <v>177</v>
      </c>
      <c r="AU2724" s="189" t="s">
        <v>86</v>
      </c>
      <c r="AV2724" s="13" t="s">
        <v>84</v>
      </c>
      <c r="AW2724" s="13" t="s">
        <v>34</v>
      </c>
      <c r="AX2724" s="13" t="s">
        <v>77</v>
      </c>
      <c r="AY2724" s="189" t="s">
        <v>164</v>
      </c>
    </row>
    <row r="2725" spans="1:65" s="14" customFormat="1" x14ac:dyDescent="0.2">
      <c r="B2725" s="195"/>
      <c r="D2725" s="183" t="s">
        <v>177</v>
      </c>
      <c r="E2725" s="196" t="s">
        <v>1</v>
      </c>
      <c r="F2725" s="197" t="s">
        <v>1191</v>
      </c>
      <c r="H2725" s="198">
        <v>72.599999999999994</v>
      </c>
      <c r="I2725" s="199"/>
      <c r="L2725" s="195"/>
      <c r="M2725" s="200"/>
      <c r="N2725" s="201"/>
      <c r="O2725" s="201"/>
      <c r="P2725" s="201"/>
      <c r="Q2725" s="201"/>
      <c r="R2725" s="201"/>
      <c r="S2725" s="201"/>
      <c r="T2725" s="202"/>
      <c r="AT2725" s="196" t="s">
        <v>177</v>
      </c>
      <c r="AU2725" s="196" t="s">
        <v>86</v>
      </c>
      <c r="AV2725" s="14" t="s">
        <v>86</v>
      </c>
      <c r="AW2725" s="14" t="s">
        <v>34</v>
      </c>
      <c r="AX2725" s="14" t="s">
        <v>77</v>
      </c>
      <c r="AY2725" s="196" t="s">
        <v>164</v>
      </c>
    </row>
    <row r="2726" spans="1:65" s="14" customFormat="1" x14ac:dyDescent="0.2">
      <c r="B2726" s="195"/>
      <c r="D2726" s="183" t="s">
        <v>177</v>
      </c>
      <c r="E2726" s="196" t="s">
        <v>1</v>
      </c>
      <c r="F2726" s="197" t="s">
        <v>1192</v>
      </c>
      <c r="H2726" s="198">
        <v>13.2</v>
      </c>
      <c r="I2726" s="199"/>
      <c r="L2726" s="195"/>
      <c r="M2726" s="200"/>
      <c r="N2726" s="201"/>
      <c r="O2726" s="201"/>
      <c r="P2726" s="201"/>
      <c r="Q2726" s="201"/>
      <c r="R2726" s="201"/>
      <c r="S2726" s="201"/>
      <c r="T2726" s="202"/>
      <c r="AT2726" s="196" t="s">
        <v>177</v>
      </c>
      <c r="AU2726" s="196" t="s">
        <v>86</v>
      </c>
      <c r="AV2726" s="14" t="s">
        <v>86</v>
      </c>
      <c r="AW2726" s="14" t="s">
        <v>34</v>
      </c>
      <c r="AX2726" s="14" t="s">
        <v>77</v>
      </c>
      <c r="AY2726" s="196" t="s">
        <v>164</v>
      </c>
    </row>
    <row r="2727" spans="1:65" s="14" customFormat="1" x14ac:dyDescent="0.2">
      <c r="B2727" s="195"/>
      <c r="D2727" s="183" t="s">
        <v>177</v>
      </c>
      <c r="E2727" s="196" t="s">
        <v>1</v>
      </c>
      <c r="F2727" s="197" t="s">
        <v>1193</v>
      </c>
      <c r="H2727" s="198">
        <v>12.1</v>
      </c>
      <c r="I2727" s="199"/>
      <c r="L2727" s="195"/>
      <c r="M2727" s="200"/>
      <c r="N2727" s="201"/>
      <c r="O2727" s="201"/>
      <c r="P2727" s="201"/>
      <c r="Q2727" s="201"/>
      <c r="R2727" s="201"/>
      <c r="S2727" s="201"/>
      <c r="T2727" s="202"/>
      <c r="AT2727" s="196" t="s">
        <v>177</v>
      </c>
      <c r="AU2727" s="196" t="s">
        <v>86</v>
      </c>
      <c r="AV2727" s="14" t="s">
        <v>86</v>
      </c>
      <c r="AW2727" s="14" t="s">
        <v>34</v>
      </c>
      <c r="AX2727" s="14" t="s">
        <v>77</v>
      </c>
      <c r="AY2727" s="196" t="s">
        <v>164</v>
      </c>
    </row>
    <row r="2728" spans="1:65" s="14" customFormat="1" x14ac:dyDescent="0.2">
      <c r="B2728" s="195"/>
      <c r="D2728" s="183" t="s">
        <v>177</v>
      </c>
      <c r="E2728" s="196" t="s">
        <v>1</v>
      </c>
      <c r="F2728" s="197" t="s">
        <v>1194</v>
      </c>
      <c r="H2728" s="198">
        <v>13.2</v>
      </c>
      <c r="I2728" s="199"/>
      <c r="L2728" s="195"/>
      <c r="M2728" s="200"/>
      <c r="N2728" s="201"/>
      <c r="O2728" s="201"/>
      <c r="P2728" s="201"/>
      <c r="Q2728" s="201"/>
      <c r="R2728" s="201"/>
      <c r="S2728" s="201"/>
      <c r="T2728" s="202"/>
      <c r="AT2728" s="196" t="s">
        <v>177</v>
      </c>
      <c r="AU2728" s="196" t="s">
        <v>86</v>
      </c>
      <c r="AV2728" s="14" t="s">
        <v>86</v>
      </c>
      <c r="AW2728" s="14" t="s">
        <v>34</v>
      </c>
      <c r="AX2728" s="14" t="s">
        <v>77</v>
      </c>
      <c r="AY2728" s="196" t="s">
        <v>164</v>
      </c>
    </row>
    <row r="2729" spans="1:65" s="14" customFormat="1" x14ac:dyDescent="0.2">
      <c r="B2729" s="195"/>
      <c r="D2729" s="183" t="s">
        <v>177</v>
      </c>
      <c r="E2729" s="196" t="s">
        <v>1</v>
      </c>
      <c r="F2729" s="197" t="s">
        <v>1195</v>
      </c>
      <c r="H2729" s="198">
        <v>15.4</v>
      </c>
      <c r="I2729" s="199"/>
      <c r="L2729" s="195"/>
      <c r="M2729" s="200"/>
      <c r="N2729" s="201"/>
      <c r="O2729" s="201"/>
      <c r="P2729" s="201"/>
      <c r="Q2729" s="201"/>
      <c r="R2729" s="201"/>
      <c r="S2729" s="201"/>
      <c r="T2729" s="202"/>
      <c r="AT2729" s="196" t="s">
        <v>177</v>
      </c>
      <c r="AU2729" s="196" t="s">
        <v>86</v>
      </c>
      <c r="AV2729" s="14" t="s">
        <v>86</v>
      </c>
      <c r="AW2729" s="14" t="s">
        <v>34</v>
      </c>
      <c r="AX2729" s="14" t="s">
        <v>77</v>
      </c>
      <c r="AY2729" s="196" t="s">
        <v>164</v>
      </c>
    </row>
    <row r="2730" spans="1:65" s="15" customFormat="1" x14ac:dyDescent="0.2">
      <c r="B2730" s="203"/>
      <c r="D2730" s="183" t="s">
        <v>177</v>
      </c>
      <c r="E2730" s="204" t="s">
        <v>1</v>
      </c>
      <c r="F2730" s="205" t="s">
        <v>184</v>
      </c>
      <c r="H2730" s="206">
        <v>126.5</v>
      </c>
      <c r="I2730" s="207"/>
      <c r="L2730" s="203"/>
      <c r="M2730" s="208"/>
      <c r="N2730" s="209"/>
      <c r="O2730" s="209"/>
      <c r="P2730" s="209"/>
      <c r="Q2730" s="209"/>
      <c r="R2730" s="209"/>
      <c r="S2730" s="209"/>
      <c r="T2730" s="210"/>
      <c r="AT2730" s="204" t="s">
        <v>177</v>
      </c>
      <c r="AU2730" s="204" t="s">
        <v>86</v>
      </c>
      <c r="AV2730" s="15" t="s">
        <v>172</v>
      </c>
      <c r="AW2730" s="15" t="s">
        <v>34</v>
      </c>
      <c r="AX2730" s="15" t="s">
        <v>84</v>
      </c>
      <c r="AY2730" s="204" t="s">
        <v>164</v>
      </c>
    </row>
    <row r="2731" spans="1:65" s="14" customFormat="1" x14ac:dyDescent="0.2">
      <c r="B2731" s="195"/>
      <c r="D2731" s="183" t="s">
        <v>177</v>
      </c>
      <c r="F2731" s="197" t="s">
        <v>1196</v>
      </c>
      <c r="H2731" s="198">
        <v>136.62</v>
      </c>
      <c r="I2731" s="199"/>
      <c r="L2731" s="195"/>
      <c r="M2731" s="200"/>
      <c r="N2731" s="201"/>
      <c r="O2731" s="201"/>
      <c r="P2731" s="201"/>
      <c r="Q2731" s="201"/>
      <c r="R2731" s="201"/>
      <c r="S2731" s="201"/>
      <c r="T2731" s="202"/>
      <c r="AT2731" s="196" t="s">
        <v>177</v>
      </c>
      <c r="AU2731" s="196" t="s">
        <v>86</v>
      </c>
      <c r="AV2731" s="14" t="s">
        <v>86</v>
      </c>
      <c r="AW2731" s="14" t="s">
        <v>3</v>
      </c>
      <c r="AX2731" s="14" t="s">
        <v>84</v>
      </c>
      <c r="AY2731" s="196" t="s">
        <v>164</v>
      </c>
    </row>
    <row r="2732" spans="1:65" s="2" customFormat="1" ht="16.5" customHeight="1" x14ac:dyDescent="0.2">
      <c r="A2732" s="34"/>
      <c r="B2732" s="168"/>
      <c r="C2732" s="223" t="s">
        <v>1197</v>
      </c>
      <c r="D2732" s="224" t="s">
        <v>326</v>
      </c>
      <c r="E2732" s="225" t="s">
        <v>1198</v>
      </c>
      <c r="F2732" s="226" t="s">
        <v>1199</v>
      </c>
      <c r="G2732" s="227" t="s">
        <v>215</v>
      </c>
      <c r="H2732" s="228">
        <v>78.408000000000001</v>
      </c>
      <c r="I2732" s="229"/>
      <c r="J2732" s="230">
        <f>ROUND(I2732*H2732,2)</f>
        <v>0</v>
      </c>
      <c r="K2732" s="226" t="s">
        <v>216</v>
      </c>
      <c r="L2732" s="231"/>
      <c r="M2732" s="232" t="s">
        <v>1</v>
      </c>
      <c r="N2732" s="233" t="s">
        <v>42</v>
      </c>
      <c r="O2732" s="60"/>
      <c r="P2732" s="179">
        <f>O2732*H2732</f>
        <v>0</v>
      </c>
      <c r="Q2732" s="179">
        <v>2.2799999999999999E-3</v>
      </c>
      <c r="R2732" s="179">
        <f>Q2732*H2732</f>
        <v>0.17877024</v>
      </c>
      <c r="S2732" s="179">
        <v>0</v>
      </c>
      <c r="T2732" s="180">
        <f>S2732*H2732</f>
        <v>0</v>
      </c>
      <c r="U2732" s="34"/>
      <c r="V2732" s="34"/>
      <c r="W2732" s="34"/>
      <c r="X2732" s="34"/>
      <c r="Y2732" s="34"/>
      <c r="Z2732" s="34"/>
      <c r="AA2732" s="34"/>
      <c r="AB2732" s="34"/>
      <c r="AC2732" s="34"/>
      <c r="AD2732" s="34"/>
      <c r="AE2732" s="34"/>
      <c r="AR2732" s="181" t="s">
        <v>480</v>
      </c>
      <c r="AT2732" s="181" t="s">
        <v>326</v>
      </c>
      <c r="AU2732" s="181" t="s">
        <v>86</v>
      </c>
      <c r="AY2732" s="18" t="s">
        <v>164</v>
      </c>
      <c r="BE2732" s="182">
        <f>IF(N2732="základní",J2732,0)</f>
        <v>0</v>
      </c>
      <c r="BF2732" s="182">
        <f>IF(N2732="snížená",J2732,0)</f>
        <v>0</v>
      </c>
      <c r="BG2732" s="182">
        <f>IF(N2732="zákl. přenesená",J2732,0)</f>
        <v>0</v>
      </c>
      <c r="BH2732" s="182">
        <f>IF(N2732="sníž. přenesená",J2732,0)</f>
        <v>0</v>
      </c>
      <c r="BI2732" s="182">
        <f>IF(N2732="nulová",J2732,0)</f>
        <v>0</v>
      </c>
      <c r="BJ2732" s="18" t="s">
        <v>84</v>
      </c>
      <c r="BK2732" s="182">
        <f>ROUND(I2732*H2732,2)</f>
        <v>0</v>
      </c>
      <c r="BL2732" s="18" t="s">
        <v>191</v>
      </c>
      <c r="BM2732" s="181" t="s">
        <v>1200</v>
      </c>
    </row>
    <row r="2733" spans="1:65" s="2" customFormat="1" x14ac:dyDescent="0.2">
      <c r="A2733" s="34"/>
      <c r="B2733" s="35"/>
      <c r="C2733" s="34"/>
      <c r="D2733" s="183" t="s">
        <v>174</v>
      </c>
      <c r="E2733" s="34"/>
      <c r="F2733" s="184" t="s">
        <v>1199</v>
      </c>
      <c r="G2733" s="34"/>
      <c r="H2733" s="34"/>
      <c r="I2733" s="103"/>
      <c r="J2733" s="34"/>
      <c r="K2733" s="34"/>
      <c r="L2733" s="35"/>
      <c r="M2733" s="185"/>
      <c r="N2733" s="186"/>
      <c r="O2733" s="60"/>
      <c r="P2733" s="60"/>
      <c r="Q2733" s="60"/>
      <c r="R2733" s="60"/>
      <c r="S2733" s="60"/>
      <c r="T2733" s="61"/>
      <c r="U2733" s="34"/>
      <c r="V2733" s="34"/>
      <c r="W2733" s="34"/>
      <c r="X2733" s="34"/>
      <c r="Y2733" s="34"/>
      <c r="Z2733" s="34"/>
      <c r="AA2733" s="34"/>
      <c r="AB2733" s="34"/>
      <c r="AC2733" s="34"/>
      <c r="AD2733" s="34"/>
      <c r="AE2733" s="34"/>
      <c r="AT2733" s="18" t="s">
        <v>174</v>
      </c>
      <c r="AU2733" s="18" t="s">
        <v>86</v>
      </c>
    </row>
    <row r="2734" spans="1:65" s="13" customFormat="1" x14ac:dyDescent="0.2">
      <c r="B2734" s="188"/>
      <c r="D2734" s="183" t="s">
        <v>177</v>
      </c>
      <c r="E2734" s="189" t="s">
        <v>1</v>
      </c>
      <c r="F2734" s="190" t="s">
        <v>178</v>
      </c>
      <c r="H2734" s="189" t="s">
        <v>1</v>
      </c>
      <c r="I2734" s="191"/>
      <c r="L2734" s="188"/>
      <c r="M2734" s="192"/>
      <c r="N2734" s="193"/>
      <c r="O2734" s="193"/>
      <c r="P2734" s="193"/>
      <c r="Q2734" s="193"/>
      <c r="R2734" s="193"/>
      <c r="S2734" s="193"/>
      <c r="T2734" s="194"/>
      <c r="AT2734" s="189" t="s">
        <v>177</v>
      </c>
      <c r="AU2734" s="189" t="s">
        <v>86</v>
      </c>
      <c r="AV2734" s="13" t="s">
        <v>84</v>
      </c>
      <c r="AW2734" s="13" t="s">
        <v>34</v>
      </c>
      <c r="AX2734" s="13" t="s">
        <v>77</v>
      </c>
      <c r="AY2734" s="189" t="s">
        <v>164</v>
      </c>
    </row>
    <row r="2735" spans="1:65" s="13" customFormat="1" x14ac:dyDescent="0.2">
      <c r="B2735" s="188"/>
      <c r="D2735" s="183" t="s">
        <v>177</v>
      </c>
      <c r="E2735" s="189" t="s">
        <v>1</v>
      </c>
      <c r="F2735" s="190" t="s">
        <v>179</v>
      </c>
      <c r="H2735" s="189" t="s">
        <v>1</v>
      </c>
      <c r="I2735" s="191"/>
      <c r="L2735" s="188"/>
      <c r="M2735" s="192"/>
      <c r="N2735" s="193"/>
      <c r="O2735" s="193"/>
      <c r="P2735" s="193"/>
      <c r="Q2735" s="193"/>
      <c r="R2735" s="193"/>
      <c r="S2735" s="193"/>
      <c r="T2735" s="194"/>
      <c r="AT2735" s="189" t="s">
        <v>177</v>
      </c>
      <c r="AU2735" s="189" t="s">
        <v>86</v>
      </c>
      <c r="AV2735" s="13" t="s">
        <v>84</v>
      </c>
      <c r="AW2735" s="13" t="s">
        <v>34</v>
      </c>
      <c r="AX2735" s="13" t="s">
        <v>77</v>
      </c>
      <c r="AY2735" s="189" t="s">
        <v>164</v>
      </c>
    </row>
    <row r="2736" spans="1:65" s="13" customFormat="1" x14ac:dyDescent="0.2">
      <c r="B2736" s="188"/>
      <c r="D2736" s="183" t="s">
        <v>177</v>
      </c>
      <c r="E2736" s="189" t="s">
        <v>1</v>
      </c>
      <c r="F2736" s="190" t="s">
        <v>220</v>
      </c>
      <c r="H2736" s="189" t="s">
        <v>1</v>
      </c>
      <c r="I2736" s="191"/>
      <c r="L2736" s="188"/>
      <c r="M2736" s="192"/>
      <c r="N2736" s="193"/>
      <c r="O2736" s="193"/>
      <c r="P2736" s="193"/>
      <c r="Q2736" s="193"/>
      <c r="R2736" s="193"/>
      <c r="S2736" s="193"/>
      <c r="T2736" s="194"/>
      <c r="AT2736" s="189" t="s">
        <v>177</v>
      </c>
      <c r="AU2736" s="189" t="s">
        <v>86</v>
      </c>
      <c r="AV2736" s="13" t="s">
        <v>84</v>
      </c>
      <c r="AW2736" s="13" t="s">
        <v>34</v>
      </c>
      <c r="AX2736" s="13" t="s">
        <v>77</v>
      </c>
      <c r="AY2736" s="189" t="s">
        <v>164</v>
      </c>
    </row>
    <row r="2737" spans="1:65" s="13" customFormat="1" x14ac:dyDescent="0.2">
      <c r="B2737" s="188"/>
      <c r="D2737" s="183" t="s">
        <v>177</v>
      </c>
      <c r="E2737" s="189" t="s">
        <v>1</v>
      </c>
      <c r="F2737" s="190" t="s">
        <v>181</v>
      </c>
      <c r="H2737" s="189" t="s">
        <v>1</v>
      </c>
      <c r="I2737" s="191"/>
      <c r="L2737" s="188"/>
      <c r="M2737" s="192"/>
      <c r="N2737" s="193"/>
      <c r="O2737" s="193"/>
      <c r="P2737" s="193"/>
      <c r="Q2737" s="193"/>
      <c r="R2737" s="193"/>
      <c r="S2737" s="193"/>
      <c r="T2737" s="194"/>
      <c r="AT2737" s="189" t="s">
        <v>177</v>
      </c>
      <c r="AU2737" s="189" t="s">
        <v>86</v>
      </c>
      <c r="AV2737" s="13" t="s">
        <v>84</v>
      </c>
      <c r="AW2737" s="13" t="s">
        <v>34</v>
      </c>
      <c r="AX2737" s="13" t="s">
        <v>77</v>
      </c>
      <c r="AY2737" s="189" t="s">
        <v>164</v>
      </c>
    </row>
    <row r="2738" spans="1:65" s="13" customFormat="1" x14ac:dyDescent="0.2">
      <c r="B2738" s="188"/>
      <c r="D2738" s="183" t="s">
        <v>177</v>
      </c>
      <c r="E2738" s="189" t="s">
        <v>1</v>
      </c>
      <c r="F2738" s="190" t="s">
        <v>597</v>
      </c>
      <c r="H2738" s="189" t="s">
        <v>1</v>
      </c>
      <c r="I2738" s="191"/>
      <c r="L2738" s="188"/>
      <c r="M2738" s="192"/>
      <c r="N2738" s="193"/>
      <c r="O2738" s="193"/>
      <c r="P2738" s="193"/>
      <c r="Q2738" s="193"/>
      <c r="R2738" s="193"/>
      <c r="S2738" s="193"/>
      <c r="T2738" s="194"/>
      <c r="AT2738" s="189" t="s">
        <v>177</v>
      </c>
      <c r="AU2738" s="189" t="s">
        <v>86</v>
      </c>
      <c r="AV2738" s="13" t="s">
        <v>84</v>
      </c>
      <c r="AW2738" s="13" t="s">
        <v>34</v>
      </c>
      <c r="AX2738" s="13" t="s">
        <v>77</v>
      </c>
      <c r="AY2738" s="189" t="s">
        <v>164</v>
      </c>
    </row>
    <row r="2739" spans="1:65" s="14" customFormat="1" x14ac:dyDescent="0.2">
      <c r="B2739" s="195"/>
      <c r="D2739" s="183" t="s">
        <v>177</v>
      </c>
      <c r="E2739" s="196" t="s">
        <v>1</v>
      </c>
      <c r="F2739" s="197" t="s">
        <v>1201</v>
      </c>
      <c r="H2739" s="198">
        <v>72.599999999999994</v>
      </c>
      <c r="I2739" s="199"/>
      <c r="L2739" s="195"/>
      <c r="M2739" s="200"/>
      <c r="N2739" s="201"/>
      <c r="O2739" s="201"/>
      <c r="P2739" s="201"/>
      <c r="Q2739" s="201"/>
      <c r="R2739" s="201"/>
      <c r="S2739" s="201"/>
      <c r="T2739" s="202"/>
      <c r="AT2739" s="196" t="s">
        <v>177</v>
      </c>
      <c r="AU2739" s="196" t="s">
        <v>86</v>
      </c>
      <c r="AV2739" s="14" t="s">
        <v>86</v>
      </c>
      <c r="AW2739" s="14" t="s">
        <v>34</v>
      </c>
      <c r="AX2739" s="14" t="s">
        <v>77</v>
      </c>
      <c r="AY2739" s="196" t="s">
        <v>164</v>
      </c>
    </row>
    <row r="2740" spans="1:65" s="15" customFormat="1" x14ac:dyDescent="0.2">
      <c r="B2740" s="203"/>
      <c r="D2740" s="183" t="s">
        <v>177</v>
      </c>
      <c r="E2740" s="204" t="s">
        <v>1</v>
      </c>
      <c r="F2740" s="205" t="s">
        <v>184</v>
      </c>
      <c r="H2740" s="206">
        <v>72.599999999999994</v>
      </c>
      <c r="I2740" s="207"/>
      <c r="L2740" s="203"/>
      <c r="M2740" s="208"/>
      <c r="N2740" s="209"/>
      <c r="O2740" s="209"/>
      <c r="P2740" s="209"/>
      <c r="Q2740" s="209"/>
      <c r="R2740" s="209"/>
      <c r="S2740" s="209"/>
      <c r="T2740" s="210"/>
      <c r="AT2740" s="204" t="s">
        <v>177</v>
      </c>
      <c r="AU2740" s="204" t="s">
        <v>86</v>
      </c>
      <c r="AV2740" s="15" t="s">
        <v>172</v>
      </c>
      <c r="AW2740" s="15" t="s">
        <v>34</v>
      </c>
      <c r="AX2740" s="15" t="s">
        <v>84</v>
      </c>
      <c r="AY2740" s="204" t="s">
        <v>164</v>
      </c>
    </row>
    <row r="2741" spans="1:65" s="14" customFormat="1" x14ac:dyDescent="0.2">
      <c r="B2741" s="195"/>
      <c r="D2741" s="183" t="s">
        <v>177</v>
      </c>
      <c r="F2741" s="197" t="s">
        <v>1202</v>
      </c>
      <c r="H2741" s="198">
        <v>78.408000000000001</v>
      </c>
      <c r="I2741" s="199"/>
      <c r="L2741" s="195"/>
      <c r="M2741" s="200"/>
      <c r="N2741" s="201"/>
      <c r="O2741" s="201"/>
      <c r="P2741" s="201"/>
      <c r="Q2741" s="201"/>
      <c r="R2741" s="201"/>
      <c r="S2741" s="201"/>
      <c r="T2741" s="202"/>
      <c r="AT2741" s="196" t="s">
        <v>177</v>
      </c>
      <c r="AU2741" s="196" t="s">
        <v>86</v>
      </c>
      <c r="AV2741" s="14" t="s">
        <v>86</v>
      </c>
      <c r="AW2741" s="14" t="s">
        <v>3</v>
      </c>
      <c r="AX2741" s="14" t="s">
        <v>84</v>
      </c>
      <c r="AY2741" s="196" t="s">
        <v>164</v>
      </c>
    </row>
    <row r="2742" spans="1:65" s="2" customFormat="1" ht="16.5" customHeight="1" x14ac:dyDescent="0.2">
      <c r="A2742" s="34"/>
      <c r="B2742" s="168"/>
      <c r="C2742" s="223" t="s">
        <v>1203</v>
      </c>
      <c r="D2742" s="224" t="s">
        <v>326</v>
      </c>
      <c r="E2742" s="225" t="s">
        <v>1204</v>
      </c>
      <c r="F2742" s="226" t="s">
        <v>1205</v>
      </c>
      <c r="G2742" s="227" t="s">
        <v>329</v>
      </c>
      <c r="H2742" s="228">
        <v>0.11</v>
      </c>
      <c r="I2742" s="229"/>
      <c r="J2742" s="230">
        <f>ROUND(I2742*H2742,2)</f>
        <v>0</v>
      </c>
      <c r="K2742" s="226" t="s">
        <v>216</v>
      </c>
      <c r="L2742" s="231"/>
      <c r="M2742" s="232" t="s">
        <v>1</v>
      </c>
      <c r="N2742" s="233" t="s">
        <v>42</v>
      </c>
      <c r="O2742" s="60"/>
      <c r="P2742" s="179">
        <f>O2742*H2742</f>
        <v>0</v>
      </c>
      <c r="Q2742" s="179">
        <v>1</v>
      </c>
      <c r="R2742" s="179">
        <f>Q2742*H2742</f>
        <v>0.11</v>
      </c>
      <c r="S2742" s="179">
        <v>0</v>
      </c>
      <c r="T2742" s="180">
        <f>S2742*H2742</f>
        <v>0</v>
      </c>
      <c r="U2742" s="34"/>
      <c r="V2742" s="34"/>
      <c r="W2742" s="34"/>
      <c r="X2742" s="34"/>
      <c r="Y2742" s="34"/>
      <c r="Z2742" s="34"/>
      <c r="AA2742" s="34"/>
      <c r="AB2742" s="34"/>
      <c r="AC2742" s="34"/>
      <c r="AD2742" s="34"/>
      <c r="AE2742" s="34"/>
      <c r="AR2742" s="181" t="s">
        <v>480</v>
      </c>
      <c r="AT2742" s="181" t="s">
        <v>326</v>
      </c>
      <c r="AU2742" s="181" t="s">
        <v>86</v>
      </c>
      <c r="AY2742" s="18" t="s">
        <v>164</v>
      </c>
      <c r="BE2742" s="182">
        <f>IF(N2742="základní",J2742,0)</f>
        <v>0</v>
      </c>
      <c r="BF2742" s="182">
        <f>IF(N2742="snížená",J2742,0)</f>
        <v>0</v>
      </c>
      <c r="BG2742" s="182">
        <f>IF(N2742="zákl. přenesená",J2742,0)</f>
        <v>0</v>
      </c>
      <c r="BH2742" s="182">
        <f>IF(N2742="sníž. přenesená",J2742,0)</f>
        <v>0</v>
      </c>
      <c r="BI2742" s="182">
        <f>IF(N2742="nulová",J2742,0)</f>
        <v>0</v>
      </c>
      <c r="BJ2742" s="18" t="s">
        <v>84</v>
      </c>
      <c r="BK2742" s="182">
        <f>ROUND(I2742*H2742,2)</f>
        <v>0</v>
      </c>
      <c r="BL2742" s="18" t="s">
        <v>191</v>
      </c>
      <c r="BM2742" s="181" t="s">
        <v>1206</v>
      </c>
    </row>
    <row r="2743" spans="1:65" s="2" customFormat="1" x14ac:dyDescent="0.2">
      <c r="A2743" s="34"/>
      <c r="B2743" s="35"/>
      <c r="C2743" s="34"/>
      <c r="D2743" s="183" t="s">
        <v>174</v>
      </c>
      <c r="E2743" s="34"/>
      <c r="F2743" s="184" t="s">
        <v>1205</v>
      </c>
      <c r="G2743" s="34"/>
      <c r="H2743" s="34"/>
      <c r="I2743" s="103"/>
      <c r="J2743" s="34"/>
      <c r="K2743" s="34"/>
      <c r="L2743" s="35"/>
      <c r="M2743" s="185"/>
      <c r="N2743" s="186"/>
      <c r="O2743" s="60"/>
      <c r="P2743" s="60"/>
      <c r="Q2743" s="60"/>
      <c r="R2743" s="60"/>
      <c r="S2743" s="60"/>
      <c r="T2743" s="61"/>
      <c r="U2743" s="34"/>
      <c r="V2743" s="34"/>
      <c r="W2743" s="34"/>
      <c r="X2743" s="34"/>
      <c r="Y2743" s="34"/>
      <c r="Z2743" s="34"/>
      <c r="AA2743" s="34"/>
      <c r="AB2743" s="34"/>
      <c r="AC2743" s="34"/>
      <c r="AD2743" s="34"/>
      <c r="AE2743" s="34"/>
      <c r="AT2743" s="18" t="s">
        <v>174</v>
      </c>
      <c r="AU2743" s="18" t="s">
        <v>86</v>
      </c>
    </row>
    <row r="2744" spans="1:65" s="2" customFormat="1" ht="19.5" x14ac:dyDescent="0.2">
      <c r="A2744" s="34"/>
      <c r="B2744" s="35"/>
      <c r="C2744" s="34"/>
      <c r="D2744" s="183" t="s">
        <v>194</v>
      </c>
      <c r="E2744" s="34"/>
      <c r="F2744" s="187" t="s">
        <v>1207</v>
      </c>
      <c r="G2744" s="34"/>
      <c r="H2744" s="34"/>
      <c r="I2744" s="103"/>
      <c r="J2744" s="34"/>
      <c r="K2744" s="34"/>
      <c r="L2744" s="35"/>
      <c r="M2744" s="185"/>
      <c r="N2744" s="186"/>
      <c r="O2744" s="60"/>
      <c r="P2744" s="60"/>
      <c r="Q2744" s="60"/>
      <c r="R2744" s="60"/>
      <c r="S2744" s="60"/>
      <c r="T2744" s="61"/>
      <c r="U2744" s="34"/>
      <c r="V2744" s="34"/>
      <c r="W2744" s="34"/>
      <c r="X2744" s="34"/>
      <c r="Y2744" s="34"/>
      <c r="Z2744" s="34"/>
      <c r="AA2744" s="34"/>
      <c r="AB2744" s="34"/>
      <c r="AC2744" s="34"/>
      <c r="AD2744" s="34"/>
      <c r="AE2744" s="34"/>
      <c r="AT2744" s="18" t="s">
        <v>194</v>
      </c>
      <c r="AU2744" s="18" t="s">
        <v>86</v>
      </c>
    </row>
    <row r="2745" spans="1:65" s="13" customFormat="1" x14ac:dyDescent="0.2">
      <c r="B2745" s="188"/>
      <c r="D2745" s="183" t="s">
        <v>177</v>
      </c>
      <c r="E2745" s="189" t="s">
        <v>1</v>
      </c>
      <c r="F2745" s="190" t="s">
        <v>178</v>
      </c>
      <c r="H2745" s="189" t="s">
        <v>1</v>
      </c>
      <c r="I2745" s="191"/>
      <c r="L2745" s="188"/>
      <c r="M2745" s="192"/>
      <c r="N2745" s="193"/>
      <c r="O2745" s="193"/>
      <c r="P2745" s="193"/>
      <c r="Q2745" s="193"/>
      <c r="R2745" s="193"/>
      <c r="S2745" s="193"/>
      <c r="T2745" s="194"/>
      <c r="AT2745" s="189" t="s">
        <v>177</v>
      </c>
      <c r="AU2745" s="189" t="s">
        <v>86</v>
      </c>
      <c r="AV2745" s="13" t="s">
        <v>84</v>
      </c>
      <c r="AW2745" s="13" t="s">
        <v>34</v>
      </c>
      <c r="AX2745" s="13" t="s">
        <v>77</v>
      </c>
      <c r="AY2745" s="189" t="s">
        <v>164</v>
      </c>
    </row>
    <row r="2746" spans="1:65" s="13" customFormat="1" x14ac:dyDescent="0.2">
      <c r="B2746" s="188"/>
      <c r="D2746" s="183" t="s">
        <v>177</v>
      </c>
      <c r="E2746" s="189" t="s">
        <v>1</v>
      </c>
      <c r="F2746" s="190" t="s">
        <v>179</v>
      </c>
      <c r="H2746" s="189" t="s">
        <v>1</v>
      </c>
      <c r="I2746" s="191"/>
      <c r="L2746" s="188"/>
      <c r="M2746" s="192"/>
      <c r="N2746" s="193"/>
      <c r="O2746" s="193"/>
      <c r="P2746" s="193"/>
      <c r="Q2746" s="193"/>
      <c r="R2746" s="193"/>
      <c r="S2746" s="193"/>
      <c r="T2746" s="194"/>
      <c r="AT2746" s="189" t="s">
        <v>177</v>
      </c>
      <c r="AU2746" s="189" t="s">
        <v>86</v>
      </c>
      <c r="AV2746" s="13" t="s">
        <v>84</v>
      </c>
      <c r="AW2746" s="13" t="s">
        <v>34</v>
      </c>
      <c r="AX2746" s="13" t="s">
        <v>77</v>
      </c>
      <c r="AY2746" s="189" t="s">
        <v>164</v>
      </c>
    </row>
    <row r="2747" spans="1:65" s="13" customFormat="1" x14ac:dyDescent="0.2">
      <c r="B2747" s="188"/>
      <c r="D2747" s="183" t="s">
        <v>177</v>
      </c>
      <c r="E2747" s="189" t="s">
        <v>1</v>
      </c>
      <c r="F2747" s="190" t="s">
        <v>220</v>
      </c>
      <c r="H2747" s="189" t="s">
        <v>1</v>
      </c>
      <c r="I2747" s="191"/>
      <c r="L2747" s="188"/>
      <c r="M2747" s="192"/>
      <c r="N2747" s="193"/>
      <c r="O2747" s="193"/>
      <c r="P2747" s="193"/>
      <c r="Q2747" s="193"/>
      <c r="R2747" s="193"/>
      <c r="S2747" s="193"/>
      <c r="T2747" s="194"/>
      <c r="AT2747" s="189" t="s">
        <v>177</v>
      </c>
      <c r="AU2747" s="189" t="s">
        <v>86</v>
      </c>
      <c r="AV2747" s="13" t="s">
        <v>84</v>
      </c>
      <c r="AW2747" s="13" t="s">
        <v>34</v>
      </c>
      <c r="AX2747" s="13" t="s">
        <v>77</v>
      </c>
      <c r="AY2747" s="189" t="s">
        <v>164</v>
      </c>
    </row>
    <row r="2748" spans="1:65" s="13" customFormat="1" x14ac:dyDescent="0.2">
      <c r="B2748" s="188"/>
      <c r="D2748" s="183" t="s">
        <v>177</v>
      </c>
      <c r="E2748" s="189" t="s">
        <v>1</v>
      </c>
      <c r="F2748" s="190" t="s">
        <v>181</v>
      </c>
      <c r="H2748" s="189" t="s">
        <v>1</v>
      </c>
      <c r="I2748" s="191"/>
      <c r="L2748" s="188"/>
      <c r="M2748" s="192"/>
      <c r="N2748" s="193"/>
      <c r="O2748" s="193"/>
      <c r="P2748" s="193"/>
      <c r="Q2748" s="193"/>
      <c r="R2748" s="193"/>
      <c r="S2748" s="193"/>
      <c r="T2748" s="194"/>
      <c r="AT2748" s="189" t="s">
        <v>177</v>
      </c>
      <c r="AU2748" s="189" t="s">
        <v>86</v>
      </c>
      <c r="AV2748" s="13" t="s">
        <v>84</v>
      </c>
      <c r="AW2748" s="13" t="s">
        <v>34</v>
      </c>
      <c r="AX2748" s="13" t="s">
        <v>77</v>
      </c>
      <c r="AY2748" s="189" t="s">
        <v>164</v>
      </c>
    </row>
    <row r="2749" spans="1:65" s="13" customFormat="1" x14ac:dyDescent="0.2">
      <c r="B2749" s="188"/>
      <c r="D2749" s="183" t="s">
        <v>177</v>
      </c>
      <c r="E2749" s="189" t="s">
        <v>1</v>
      </c>
      <c r="F2749" s="190" t="s">
        <v>597</v>
      </c>
      <c r="H2749" s="189" t="s">
        <v>1</v>
      </c>
      <c r="I2749" s="191"/>
      <c r="L2749" s="188"/>
      <c r="M2749" s="192"/>
      <c r="N2749" s="193"/>
      <c r="O2749" s="193"/>
      <c r="P2749" s="193"/>
      <c r="Q2749" s="193"/>
      <c r="R2749" s="193"/>
      <c r="S2749" s="193"/>
      <c r="T2749" s="194"/>
      <c r="AT2749" s="189" t="s">
        <v>177</v>
      </c>
      <c r="AU2749" s="189" t="s">
        <v>86</v>
      </c>
      <c r="AV2749" s="13" t="s">
        <v>84</v>
      </c>
      <c r="AW2749" s="13" t="s">
        <v>34</v>
      </c>
      <c r="AX2749" s="13" t="s">
        <v>77</v>
      </c>
      <c r="AY2749" s="189" t="s">
        <v>164</v>
      </c>
    </row>
    <row r="2750" spans="1:65" s="14" customFormat="1" x14ac:dyDescent="0.2">
      <c r="B2750" s="195"/>
      <c r="D2750" s="183" t="s">
        <v>177</v>
      </c>
      <c r="E2750" s="196" t="s">
        <v>1</v>
      </c>
      <c r="F2750" s="197" t="s">
        <v>1208</v>
      </c>
      <c r="H2750" s="198">
        <v>2.5000000000000001E-2</v>
      </c>
      <c r="I2750" s="199"/>
      <c r="L2750" s="195"/>
      <c r="M2750" s="200"/>
      <c r="N2750" s="201"/>
      <c r="O2750" s="201"/>
      <c r="P2750" s="201"/>
      <c r="Q2750" s="201"/>
      <c r="R2750" s="201"/>
      <c r="S2750" s="201"/>
      <c r="T2750" s="202"/>
      <c r="AT2750" s="196" t="s">
        <v>177</v>
      </c>
      <c r="AU2750" s="196" t="s">
        <v>86</v>
      </c>
      <c r="AV2750" s="14" t="s">
        <v>86</v>
      </c>
      <c r="AW2750" s="14" t="s">
        <v>34</v>
      </c>
      <c r="AX2750" s="14" t="s">
        <v>77</v>
      </c>
      <c r="AY2750" s="196" t="s">
        <v>164</v>
      </c>
    </row>
    <row r="2751" spans="1:65" s="14" customFormat="1" x14ac:dyDescent="0.2">
      <c r="B2751" s="195"/>
      <c r="D2751" s="183" t="s">
        <v>177</v>
      </c>
      <c r="E2751" s="196" t="s">
        <v>1</v>
      </c>
      <c r="F2751" s="197" t="s">
        <v>1209</v>
      </c>
      <c r="H2751" s="198">
        <v>2.3E-2</v>
      </c>
      <c r="I2751" s="199"/>
      <c r="L2751" s="195"/>
      <c r="M2751" s="200"/>
      <c r="N2751" s="201"/>
      <c r="O2751" s="201"/>
      <c r="P2751" s="201"/>
      <c r="Q2751" s="201"/>
      <c r="R2751" s="201"/>
      <c r="S2751" s="201"/>
      <c r="T2751" s="202"/>
      <c r="AT2751" s="196" t="s">
        <v>177</v>
      </c>
      <c r="AU2751" s="196" t="s">
        <v>86</v>
      </c>
      <c r="AV2751" s="14" t="s">
        <v>86</v>
      </c>
      <c r="AW2751" s="14" t="s">
        <v>34</v>
      </c>
      <c r="AX2751" s="14" t="s">
        <v>77</v>
      </c>
      <c r="AY2751" s="196" t="s">
        <v>164</v>
      </c>
    </row>
    <row r="2752" spans="1:65" s="14" customFormat="1" x14ac:dyDescent="0.2">
      <c r="B2752" s="195"/>
      <c r="D2752" s="183" t="s">
        <v>177</v>
      </c>
      <c r="E2752" s="196" t="s">
        <v>1</v>
      </c>
      <c r="F2752" s="197" t="s">
        <v>1208</v>
      </c>
      <c r="H2752" s="198">
        <v>2.5000000000000001E-2</v>
      </c>
      <c r="I2752" s="199"/>
      <c r="L2752" s="195"/>
      <c r="M2752" s="200"/>
      <c r="N2752" s="201"/>
      <c r="O2752" s="201"/>
      <c r="P2752" s="201"/>
      <c r="Q2752" s="201"/>
      <c r="R2752" s="201"/>
      <c r="S2752" s="201"/>
      <c r="T2752" s="202"/>
      <c r="AT2752" s="196" t="s">
        <v>177</v>
      </c>
      <c r="AU2752" s="196" t="s">
        <v>86</v>
      </c>
      <c r="AV2752" s="14" t="s">
        <v>86</v>
      </c>
      <c r="AW2752" s="14" t="s">
        <v>34</v>
      </c>
      <c r="AX2752" s="14" t="s">
        <v>77</v>
      </c>
      <c r="AY2752" s="196" t="s">
        <v>164</v>
      </c>
    </row>
    <row r="2753" spans="1:65" s="14" customFormat="1" x14ac:dyDescent="0.2">
      <c r="B2753" s="195"/>
      <c r="D2753" s="183" t="s">
        <v>177</v>
      </c>
      <c r="E2753" s="196" t="s">
        <v>1</v>
      </c>
      <c r="F2753" s="197" t="s">
        <v>1210</v>
      </c>
      <c r="H2753" s="198">
        <v>2.9000000000000001E-2</v>
      </c>
      <c r="I2753" s="199"/>
      <c r="L2753" s="195"/>
      <c r="M2753" s="200"/>
      <c r="N2753" s="201"/>
      <c r="O2753" s="201"/>
      <c r="P2753" s="201"/>
      <c r="Q2753" s="201"/>
      <c r="R2753" s="201"/>
      <c r="S2753" s="201"/>
      <c r="T2753" s="202"/>
      <c r="AT2753" s="196" t="s">
        <v>177</v>
      </c>
      <c r="AU2753" s="196" t="s">
        <v>86</v>
      </c>
      <c r="AV2753" s="14" t="s">
        <v>86</v>
      </c>
      <c r="AW2753" s="14" t="s">
        <v>34</v>
      </c>
      <c r="AX2753" s="14" t="s">
        <v>77</v>
      </c>
      <c r="AY2753" s="196" t="s">
        <v>164</v>
      </c>
    </row>
    <row r="2754" spans="1:65" s="15" customFormat="1" x14ac:dyDescent="0.2">
      <c r="B2754" s="203"/>
      <c r="D2754" s="183" t="s">
        <v>177</v>
      </c>
      <c r="E2754" s="204" t="s">
        <v>1</v>
      </c>
      <c r="F2754" s="205" t="s">
        <v>184</v>
      </c>
      <c r="H2754" s="206">
        <v>0.10199999999999999</v>
      </c>
      <c r="I2754" s="207"/>
      <c r="L2754" s="203"/>
      <c r="M2754" s="208"/>
      <c r="N2754" s="209"/>
      <c r="O2754" s="209"/>
      <c r="P2754" s="209"/>
      <c r="Q2754" s="209"/>
      <c r="R2754" s="209"/>
      <c r="S2754" s="209"/>
      <c r="T2754" s="210"/>
      <c r="AT2754" s="204" t="s">
        <v>177</v>
      </c>
      <c r="AU2754" s="204" t="s">
        <v>86</v>
      </c>
      <c r="AV2754" s="15" t="s">
        <v>172</v>
      </c>
      <c r="AW2754" s="15" t="s">
        <v>34</v>
      </c>
      <c r="AX2754" s="15" t="s">
        <v>84</v>
      </c>
      <c r="AY2754" s="204" t="s">
        <v>164</v>
      </c>
    </row>
    <row r="2755" spans="1:65" s="14" customFormat="1" x14ac:dyDescent="0.2">
      <c r="B2755" s="195"/>
      <c r="D2755" s="183" t="s">
        <v>177</v>
      </c>
      <c r="F2755" s="197" t="s">
        <v>1211</v>
      </c>
      <c r="H2755" s="198">
        <v>0.11</v>
      </c>
      <c r="I2755" s="199"/>
      <c r="L2755" s="195"/>
      <c r="M2755" s="200"/>
      <c r="N2755" s="201"/>
      <c r="O2755" s="201"/>
      <c r="P2755" s="201"/>
      <c r="Q2755" s="201"/>
      <c r="R2755" s="201"/>
      <c r="S2755" s="201"/>
      <c r="T2755" s="202"/>
      <c r="AT2755" s="196" t="s">
        <v>177</v>
      </c>
      <c r="AU2755" s="196" t="s">
        <v>86</v>
      </c>
      <c r="AV2755" s="14" t="s">
        <v>86</v>
      </c>
      <c r="AW2755" s="14" t="s">
        <v>3</v>
      </c>
      <c r="AX2755" s="14" t="s">
        <v>84</v>
      </c>
      <c r="AY2755" s="196" t="s">
        <v>164</v>
      </c>
    </row>
    <row r="2756" spans="1:65" s="2" customFormat="1" ht="16.5" customHeight="1" x14ac:dyDescent="0.2">
      <c r="A2756" s="34"/>
      <c r="B2756" s="168"/>
      <c r="C2756" s="169" t="s">
        <v>1212</v>
      </c>
      <c r="D2756" s="214" t="s">
        <v>167</v>
      </c>
      <c r="E2756" s="171" t="s">
        <v>1213</v>
      </c>
      <c r="F2756" s="172" t="s">
        <v>1214</v>
      </c>
      <c r="G2756" s="173" t="s">
        <v>215</v>
      </c>
      <c r="H2756" s="174">
        <v>82.7</v>
      </c>
      <c r="I2756" s="175"/>
      <c r="J2756" s="176">
        <f>ROUND(I2756*H2756,2)</f>
        <v>0</v>
      </c>
      <c r="K2756" s="172" t="s">
        <v>216</v>
      </c>
      <c r="L2756" s="35"/>
      <c r="M2756" s="177" t="s">
        <v>1</v>
      </c>
      <c r="N2756" s="178" t="s">
        <v>42</v>
      </c>
      <c r="O2756" s="60"/>
      <c r="P2756" s="179">
        <f>O2756*H2756</f>
        <v>0</v>
      </c>
      <c r="Q2756" s="179">
        <v>0</v>
      </c>
      <c r="R2756" s="179">
        <f>Q2756*H2756</f>
        <v>0</v>
      </c>
      <c r="S2756" s="179">
        <v>1.6E-2</v>
      </c>
      <c r="T2756" s="180">
        <f>S2756*H2756</f>
        <v>1.3232000000000002</v>
      </c>
      <c r="U2756" s="34"/>
      <c r="V2756" s="34"/>
      <c r="W2756" s="34"/>
      <c r="X2756" s="34"/>
      <c r="Y2756" s="34"/>
      <c r="Z2756" s="34"/>
      <c r="AA2756" s="34"/>
      <c r="AB2756" s="34"/>
      <c r="AC2756" s="34"/>
      <c r="AD2756" s="34"/>
      <c r="AE2756" s="34"/>
      <c r="AR2756" s="181" t="s">
        <v>191</v>
      </c>
      <c r="AT2756" s="181" t="s">
        <v>167</v>
      </c>
      <c r="AU2756" s="181" t="s">
        <v>86</v>
      </c>
      <c r="AY2756" s="18" t="s">
        <v>164</v>
      </c>
      <c r="BE2756" s="182">
        <f>IF(N2756="základní",J2756,0)</f>
        <v>0</v>
      </c>
      <c r="BF2756" s="182">
        <f>IF(N2756="snížená",J2756,0)</f>
        <v>0</v>
      </c>
      <c r="BG2756" s="182">
        <f>IF(N2756="zákl. přenesená",J2756,0)</f>
        <v>0</v>
      </c>
      <c r="BH2756" s="182">
        <f>IF(N2756="sníž. přenesená",J2756,0)</f>
        <v>0</v>
      </c>
      <c r="BI2756" s="182">
        <f>IF(N2756="nulová",J2756,0)</f>
        <v>0</v>
      </c>
      <c r="BJ2756" s="18" t="s">
        <v>84</v>
      </c>
      <c r="BK2756" s="182">
        <f>ROUND(I2756*H2756,2)</f>
        <v>0</v>
      </c>
      <c r="BL2756" s="18" t="s">
        <v>191</v>
      </c>
      <c r="BM2756" s="181" t="s">
        <v>1215</v>
      </c>
    </row>
    <row r="2757" spans="1:65" s="2" customFormat="1" x14ac:dyDescent="0.2">
      <c r="A2757" s="34"/>
      <c r="B2757" s="35"/>
      <c r="C2757" s="34"/>
      <c r="D2757" s="183" t="s">
        <v>174</v>
      </c>
      <c r="E2757" s="34"/>
      <c r="F2757" s="184" t="s">
        <v>1216</v>
      </c>
      <c r="G2757" s="34"/>
      <c r="H2757" s="34"/>
      <c r="I2757" s="103"/>
      <c r="J2757" s="34"/>
      <c r="K2757" s="34"/>
      <c r="L2757" s="35"/>
      <c r="M2757" s="185"/>
      <c r="N2757" s="186"/>
      <c r="O2757" s="60"/>
      <c r="P2757" s="60"/>
      <c r="Q2757" s="60"/>
      <c r="R2757" s="60"/>
      <c r="S2757" s="60"/>
      <c r="T2757" s="61"/>
      <c r="U2757" s="34"/>
      <c r="V2757" s="34"/>
      <c r="W2757" s="34"/>
      <c r="X2757" s="34"/>
      <c r="Y2757" s="34"/>
      <c r="Z2757" s="34"/>
      <c r="AA2757" s="34"/>
      <c r="AB2757" s="34"/>
      <c r="AC2757" s="34"/>
      <c r="AD2757" s="34"/>
      <c r="AE2757" s="34"/>
      <c r="AT2757" s="18" t="s">
        <v>174</v>
      </c>
      <c r="AU2757" s="18" t="s">
        <v>86</v>
      </c>
    </row>
    <row r="2758" spans="1:65" s="13" customFormat="1" x14ac:dyDescent="0.2">
      <c r="B2758" s="188"/>
      <c r="D2758" s="183" t="s">
        <v>177</v>
      </c>
      <c r="E2758" s="189" t="s">
        <v>1</v>
      </c>
      <c r="F2758" s="190" t="s">
        <v>178</v>
      </c>
      <c r="H2758" s="189" t="s">
        <v>1</v>
      </c>
      <c r="I2758" s="191"/>
      <c r="L2758" s="188"/>
      <c r="M2758" s="192"/>
      <c r="N2758" s="193"/>
      <c r="O2758" s="193"/>
      <c r="P2758" s="193"/>
      <c r="Q2758" s="193"/>
      <c r="R2758" s="193"/>
      <c r="S2758" s="193"/>
      <c r="T2758" s="194"/>
      <c r="AT2758" s="189" t="s">
        <v>177</v>
      </c>
      <c r="AU2758" s="189" t="s">
        <v>86</v>
      </c>
      <c r="AV2758" s="13" t="s">
        <v>84</v>
      </c>
      <c r="AW2758" s="13" t="s">
        <v>34</v>
      </c>
      <c r="AX2758" s="13" t="s">
        <v>77</v>
      </c>
      <c r="AY2758" s="189" t="s">
        <v>164</v>
      </c>
    </row>
    <row r="2759" spans="1:65" s="13" customFormat="1" x14ac:dyDescent="0.2">
      <c r="B2759" s="188"/>
      <c r="D2759" s="183" t="s">
        <v>177</v>
      </c>
      <c r="E2759" s="189" t="s">
        <v>1</v>
      </c>
      <c r="F2759" s="190" t="s">
        <v>179</v>
      </c>
      <c r="H2759" s="189" t="s">
        <v>1</v>
      </c>
      <c r="I2759" s="191"/>
      <c r="L2759" s="188"/>
      <c r="M2759" s="192"/>
      <c r="N2759" s="193"/>
      <c r="O2759" s="193"/>
      <c r="P2759" s="193"/>
      <c r="Q2759" s="193"/>
      <c r="R2759" s="193"/>
      <c r="S2759" s="193"/>
      <c r="T2759" s="194"/>
      <c r="AT2759" s="189" t="s">
        <v>177</v>
      </c>
      <c r="AU2759" s="189" t="s">
        <v>86</v>
      </c>
      <c r="AV2759" s="13" t="s">
        <v>84</v>
      </c>
      <c r="AW2759" s="13" t="s">
        <v>34</v>
      </c>
      <c r="AX2759" s="13" t="s">
        <v>77</v>
      </c>
      <c r="AY2759" s="189" t="s">
        <v>164</v>
      </c>
    </row>
    <row r="2760" spans="1:65" s="13" customFormat="1" x14ac:dyDescent="0.2">
      <c r="B2760" s="188"/>
      <c r="D2760" s="183" t="s">
        <v>177</v>
      </c>
      <c r="E2760" s="189" t="s">
        <v>1</v>
      </c>
      <c r="F2760" s="190" t="s">
        <v>220</v>
      </c>
      <c r="H2760" s="189" t="s">
        <v>1</v>
      </c>
      <c r="I2760" s="191"/>
      <c r="L2760" s="188"/>
      <c r="M2760" s="192"/>
      <c r="N2760" s="193"/>
      <c r="O2760" s="193"/>
      <c r="P2760" s="193"/>
      <c r="Q2760" s="193"/>
      <c r="R2760" s="193"/>
      <c r="S2760" s="193"/>
      <c r="T2760" s="194"/>
      <c r="AT2760" s="189" t="s">
        <v>177</v>
      </c>
      <c r="AU2760" s="189" t="s">
        <v>86</v>
      </c>
      <c r="AV2760" s="13" t="s">
        <v>84</v>
      </c>
      <c r="AW2760" s="13" t="s">
        <v>34</v>
      </c>
      <c r="AX2760" s="13" t="s">
        <v>77</v>
      </c>
      <c r="AY2760" s="189" t="s">
        <v>164</v>
      </c>
    </row>
    <row r="2761" spans="1:65" s="13" customFormat="1" x14ac:dyDescent="0.2">
      <c r="B2761" s="188"/>
      <c r="D2761" s="183" t="s">
        <v>177</v>
      </c>
      <c r="E2761" s="189" t="s">
        <v>1</v>
      </c>
      <c r="F2761" s="190" t="s">
        <v>221</v>
      </c>
      <c r="H2761" s="189" t="s">
        <v>1</v>
      </c>
      <c r="I2761" s="191"/>
      <c r="L2761" s="188"/>
      <c r="M2761" s="192"/>
      <c r="N2761" s="193"/>
      <c r="O2761" s="193"/>
      <c r="P2761" s="193"/>
      <c r="Q2761" s="193"/>
      <c r="R2761" s="193"/>
      <c r="S2761" s="193"/>
      <c r="T2761" s="194"/>
      <c r="AT2761" s="189" t="s">
        <v>177</v>
      </c>
      <c r="AU2761" s="189" t="s">
        <v>86</v>
      </c>
      <c r="AV2761" s="13" t="s">
        <v>84</v>
      </c>
      <c r="AW2761" s="13" t="s">
        <v>34</v>
      </c>
      <c r="AX2761" s="13" t="s">
        <v>77</v>
      </c>
      <c r="AY2761" s="189" t="s">
        <v>164</v>
      </c>
    </row>
    <row r="2762" spans="1:65" s="13" customFormat="1" x14ac:dyDescent="0.2">
      <c r="B2762" s="188"/>
      <c r="D2762" s="183" t="s">
        <v>177</v>
      </c>
      <c r="E2762" s="189" t="s">
        <v>1</v>
      </c>
      <c r="F2762" s="190" t="s">
        <v>670</v>
      </c>
      <c r="H2762" s="189" t="s">
        <v>1</v>
      </c>
      <c r="I2762" s="191"/>
      <c r="L2762" s="188"/>
      <c r="M2762" s="192"/>
      <c r="N2762" s="193"/>
      <c r="O2762" s="193"/>
      <c r="P2762" s="193"/>
      <c r="Q2762" s="193"/>
      <c r="R2762" s="193"/>
      <c r="S2762" s="193"/>
      <c r="T2762" s="194"/>
      <c r="AT2762" s="189" t="s">
        <v>177</v>
      </c>
      <c r="AU2762" s="189" t="s">
        <v>86</v>
      </c>
      <c r="AV2762" s="13" t="s">
        <v>84</v>
      </c>
      <c r="AW2762" s="13" t="s">
        <v>34</v>
      </c>
      <c r="AX2762" s="13" t="s">
        <v>77</v>
      </c>
      <c r="AY2762" s="189" t="s">
        <v>164</v>
      </c>
    </row>
    <row r="2763" spans="1:65" s="14" customFormat="1" x14ac:dyDescent="0.2">
      <c r="B2763" s="195"/>
      <c r="D2763" s="183" t="s">
        <v>177</v>
      </c>
      <c r="E2763" s="196" t="s">
        <v>1</v>
      </c>
      <c r="F2763" s="197" t="s">
        <v>672</v>
      </c>
      <c r="H2763" s="198">
        <v>82.7</v>
      </c>
      <c r="I2763" s="199"/>
      <c r="L2763" s="195"/>
      <c r="M2763" s="200"/>
      <c r="N2763" s="201"/>
      <c r="O2763" s="201"/>
      <c r="P2763" s="201"/>
      <c r="Q2763" s="201"/>
      <c r="R2763" s="201"/>
      <c r="S2763" s="201"/>
      <c r="T2763" s="202"/>
      <c r="AT2763" s="196" t="s">
        <v>177</v>
      </c>
      <c r="AU2763" s="196" t="s">
        <v>86</v>
      </c>
      <c r="AV2763" s="14" t="s">
        <v>86</v>
      </c>
      <c r="AW2763" s="14" t="s">
        <v>34</v>
      </c>
      <c r="AX2763" s="14" t="s">
        <v>77</v>
      </c>
      <c r="AY2763" s="196" t="s">
        <v>164</v>
      </c>
    </row>
    <row r="2764" spans="1:65" s="15" customFormat="1" x14ac:dyDescent="0.2">
      <c r="B2764" s="203"/>
      <c r="D2764" s="183" t="s">
        <v>177</v>
      </c>
      <c r="E2764" s="204" t="s">
        <v>1</v>
      </c>
      <c r="F2764" s="205" t="s">
        <v>184</v>
      </c>
      <c r="H2764" s="206">
        <v>82.7</v>
      </c>
      <c r="I2764" s="207"/>
      <c r="L2764" s="203"/>
      <c r="M2764" s="208"/>
      <c r="N2764" s="209"/>
      <c r="O2764" s="209"/>
      <c r="P2764" s="209"/>
      <c r="Q2764" s="209"/>
      <c r="R2764" s="209"/>
      <c r="S2764" s="209"/>
      <c r="T2764" s="210"/>
      <c r="AT2764" s="204" t="s">
        <v>177</v>
      </c>
      <c r="AU2764" s="204" t="s">
        <v>86</v>
      </c>
      <c r="AV2764" s="15" t="s">
        <v>172</v>
      </c>
      <c r="AW2764" s="15" t="s">
        <v>34</v>
      </c>
      <c r="AX2764" s="15" t="s">
        <v>84</v>
      </c>
      <c r="AY2764" s="204" t="s">
        <v>164</v>
      </c>
    </row>
    <row r="2765" spans="1:65" s="2" customFormat="1" ht="16.5" customHeight="1" x14ac:dyDescent="0.2">
      <c r="A2765" s="34"/>
      <c r="B2765" s="168"/>
      <c r="C2765" s="169" t="s">
        <v>1217</v>
      </c>
      <c r="D2765" s="214" t="s">
        <v>167</v>
      </c>
      <c r="E2765" s="171" t="s">
        <v>1218</v>
      </c>
      <c r="F2765" s="172" t="s">
        <v>1219</v>
      </c>
      <c r="G2765" s="173" t="s">
        <v>215</v>
      </c>
      <c r="H2765" s="174">
        <v>1.75</v>
      </c>
      <c r="I2765" s="175"/>
      <c r="J2765" s="176">
        <f>ROUND(I2765*H2765,2)</f>
        <v>0</v>
      </c>
      <c r="K2765" s="172" t="s">
        <v>216</v>
      </c>
      <c r="L2765" s="35"/>
      <c r="M2765" s="177" t="s">
        <v>1</v>
      </c>
      <c r="N2765" s="178" t="s">
        <v>42</v>
      </c>
      <c r="O2765" s="60"/>
      <c r="P2765" s="179">
        <f>O2765*H2765</f>
        <v>0</v>
      </c>
      <c r="Q2765" s="179">
        <v>0</v>
      </c>
      <c r="R2765" s="179">
        <f>Q2765*H2765</f>
        <v>0</v>
      </c>
      <c r="S2765" s="179">
        <v>0</v>
      </c>
      <c r="T2765" s="180">
        <f>S2765*H2765</f>
        <v>0</v>
      </c>
      <c r="U2765" s="34"/>
      <c r="V2765" s="34"/>
      <c r="W2765" s="34"/>
      <c r="X2765" s="34"/>
      <c r="Y2765" s="34"/>
      <c r="Z2765" s="34"/>
      <c r="AA2765" s="34"/>
      <c r="AB2765" s="34"/>
      <c r="AC2765" s="34"/>
      <c r="AD2765" s="34"/>
      <c r="AE2765" s="34"/>
      <c r="AR2765" s="181" t="s">
        <v>191</v>
      </c>
      <c r="AT2765" s="181" t="s">
        <v>167</v>
      </c>
      <c r="AU2765" s="181" t="s">
        <v>86</v>
      </c>
      <c r="AY2765" s="18" t="s">
        <v>164</v>
      </c>
      <c r="BE2765" s="182">
        <f>IF(N2765="základní",J2765,0)</f>
        <v>0</v>
      </c>
      <c r="BF2765" s="182">
        <f>IF(N2765="snížená",J2765,0)</f>
        <v>0</v>
      </c>
      <c r="BG2765" s="182">
        <f>IF(N2765="zákl. přenesená",J2765,0)</f>
        <v>0</v>
      </c>
      <c r="BH2765" s="182">
        <f>IF(N2765="sníž. přenesená",J2765,0)</f>
        <v>0</v>
      </c>
      <c r="BI2765" s="182">
        <f>IF(N2765="nulová",J2765,0)</f>
        <v>0</v>
      </c>
      <c r="BJ2765" s="18" t="s">
        <v>84</v>
      </c>
      <c r="BK2765" s="182">
        <f>ROUND(I2765*H2765,2)</f>
        <v>0</v>
      </c>
      <c r="BL2765" s="18" t="s">
        <v>191</v>
      </c>
      <c r="BM2765" s="181" t="s">
        <v>1220</v>
      </c>
    </row>
    <row r="2766" spans="1:65" s="2" customFormat="1" x14ac:dyDescent="0.2">
      <c r="A2766" s="34"/>
      <c r="B2766" s="35"/>
      <c r="C2766" s="34"/>
      <c r="D2766" s="183" t="s">
        <v>174</v>
      </c>
      <c r="E2766" s="34"/>
      <c r="F2766" s="184" t="s">
        <v>1219</v>
      </c>
      <c r="G2766" s="34"/>
      <c r="H2766" s="34"/>
      <c r="I2766" s="103"/>
      <c r="J2766" s="34"/>
      <c r="K2766" s="34"/>
      <c r="L2766" s="35"/>
      <c r="M2766" s="185"/>
      <c r="N2766" s="186"/>
      <c r="O2766" s="60"/>
      <c r="P2766" s="60"/>
      <c r="Q2766" s="60"/>
      <c r="R2766" s="60"/>
      <c r="S2766" s="60"/>
      <c r="T2766" s="61"/>
      <c r="U2766" s="34"/>
      <c r="V2766" s="34"/>
      <c r="W2766" s="34"/>
      <c r="X2766" s="34"/>
      <c r="Y2766" s="34"/>
      <c r="Z2766" s="34"/>
      <c r="AA2766" s="34"/>
      <c r="AB2766" s="34"/>
      <c r="AC2766" s="34"/>
      <c r="AD2766" s="34"/>
      <c r="AE2766" s="34"/>
      <c r="AT2766" s="18" t="s">
        <v>174</v>
      </c>
      <c r="AU2766" s="18" t="s">
        <v>86</v>
      </c>
    </row>
    <row r="2767" spans="1:65" s="13" customFormat="1" x14ac:dyDescent="0.2">
      <c r="B2767" s="188"/>
      <c r="D2767" s="183" t="s">
        <v>177</v>
      </c>
      <c r="E2767" s="189" t="s">
        <v>1</v>
      </c>
      <c r="F2767" s="190" t="s">
        <v>178</v>
      </c>
      <c r="H2767" s="189" t="s">
        <v>1</v>
      </c>
      <c r="I2767" s="191"/>
      <c r="L2767" s="188"/>
      <c r="M2767" s="192"/>
      <c r="N2767" s="193"/>
      <c r="O2767" s="193"/>
      <c r="P2767" s="193"/>
      <c r="Q2767" s="193"/>
      <c r="R2767" s="193"/>
      <c r="S2767" s="193"/>
      <c r="T2767" s="194"/>
      <c r="AT2767" s="189" t="s">
        <v>177</v>
      </c>
      <c r="AU2767" s="189" t="s">
        <v>86</v>
      </c>
      <c r="AV2767" s="13" t="s">
        <v>84</v>
      </c>
      <c r="AW2767" s="13" t="s">
        <v>34</v>
      </c>
      <c r="AX2767" s="13" t="s">
        <v>77</v>
      </c>
      <c r="AY2767" s="189" t="s">
        <v>164</v>
      </c>
    </row>
    <row r="2768" spans="1:65" s="13" customFormat="1" x14ac:dyDescent="0.2">
      <c r="B2768" s="188"/>
      <c r="D2768" s="183" t="s">
        <v>177</v>
      </c>
      <c r="E2768" s="189" t="s">
        <v>1</v>
      </c>
      <c r="F2768" s="190" t="s">
        <v>179</v>
      </c>
      <c r="H2768" s="189" t="s">
        <v>1</v>
      </c>
      <c r="I2768" s="191"/>
      <c r="L2768" s="188"/>
      <c r="M2768" s="192"/>
      <c r="N2768" s="193"/>
      <c r="O2768" s="193"/>
      <c r="P2768" s="193"/>
      <c r="Q2768" s="193"/>
      <c r="R2768" s="193"/>
      <c r="S2768" s="193"/>
      <c r="T2768" s="194"/>
      <c r="AT2768" s="189" t="s">
        <v>177</v>
      </c>
      <c r="AU2768" s="189" t="s">
        <v>86</v>
      </c>
      <c r="AV2768" s="13" t="s">
        <v>84</v>
      </c>
      <c r="AW2768" s="13" t="s">
        <v>34</v>
      </c>
      <c r="AX2768" s="13" t="s">
        <v>77</v>
      </c>
      <c r="AY2768" s="189" t="s">
        <v>164</v>
      </c>
    </row>
    <row r="2769" spans="1:65" s="13" customFormat="1" x14ac:dyDescent="0.2">
      <c r="B2769" s="188"/>
      <c r="D2769" s="183" t="s">
        <v>177</v>
      </c>
      <c r="E2769" s="189" t="s">
        <v>1</v>
      </c>
      <c r="F2769" s="190" t="s">
        <v>220</v>
      </c>
      <c r="H2769" s="189" t="s">
        <v>1</v>
      </c>
      <c r="I2769" s="191"/>
      <c r="L2769" s="188"/>
      <c r="M2769" s="192"/>
      <c r="N2769" s="193"/>
      <c r="O2769" s="193"/>
      <c r="P2769" s="193"/>
      <c r="Q2769" s="193"/>
      <c r="R2769" s="193"/>
      <c r="S2769" s="193"/>
      <c r="T2769" s="194"/>
      <c r="AT2769" s="189" t="s">
        <v>177</v>
      </c>
      <c r="AU2769" s="189" t="s">
        <v>86</v>
      </c>
      <c r="AV2769" s="13" t="s">
        <v>84</v>
      </c>
      <c r="AW2769" s="13" t="s">
        <v>34</v>
      </c>
      <c r="AX2769" s="13" t="s">
        <v>77</v>
      </c>
      <c r="AY2769" s="189" t="s">
        <v>164</v>
      </c>
    </row>
    <row r="2770" spans="1:65" s="13" customFormat="1" x14ac:dyDescent="0.2">
      <c r="B2770" s="188"/>
      <c r="D2770" s="183" t="s">
        <v>177</v>
      </c>
      <c r="E2770" s="189" t="s">
        <v>1</v>
      </c>
      <c r="F2770" s="190" t="s">
        <v>181</v>
      </c>
      <c r="H2770" s="189" t="s">
        <v>1</v>
      </c>
      <c r="I2770" s="191"/>
      <c r="L2770" s="188"/>
      <c r="M2770" s="192"/>
      <c r="N2770" s="193"/>
      <c r="O2770" s="193"/>
      <c r="P2770" s="193"/>
      <c r="Q2770" s="193"/>
      <c r="R2770" s="193"/>
      <c r="S2770" s="193"/>
      <c r="T2770" s="194"/>
      <c r="AT2770" s="189" t="s">
        <v>177</v>
      </c>
      <c r="AU2770" s="189" t="s">
        <v>86</v>
      </c>
      <c r="AV2770" s="13" t="s">
        <v>84</v>
      </c>
      <c r="AW2770" s="13" t="s">
        <v>34</v>
      </c>
      <c r="AX2770" s="13" t="s">
        <v>77</v>
      </c>
      <c r="AY2770" s="189" t="s">
        <v>164</v>
      </c>
    </row>
    <row r="2771" spans="1:65" s="13" customFormat="1" x14ac:dyDescent="0.2">
      <c r="B2771" s="188"/>
      <c r="D2771" s="183" t="s">
        <v>177</v>
      </c>
      <c r="E2771" s="189" t="s">
        <v>1</v>
      </c>
      <c r="F2771" s="190" t="s">
        <v>591</v>
      </c>
      <c r="H2771" s="189" t="s">
        <v>1</v>
      </c>
      <c r="I2771" s="191"/>
      <c r="L2771" s="188"/>
      <c r="M2771" s="192"/>
      <c r="N2771" s="193"/>
      <c r="O2771" s="193"/>
      <c r="P2771" s="193"/>
      <c r="Q2771" s="193"/>
      <c r="R2771" s="193"/>
      <c r="S2771" s="193"/>
      <c r="T2771" s="194"/>
      <c r="AT2771" s="189" t="s">
        <v>177</v>
      </c>
      <c r="AU2771" s="189" t="s">
        <v>86</v>
      </c>
      <c r="AV2771" s="13" t="s">
        <v>84</v>
      </c>
      <c r="AW2771" s="13" t="s">
        <v>34</v>
      </c>
      <c r="AX2771" s="13" t="s">
        <v>77</v>
      </c>
      <c r="AY2771" s="189" t="s">
        <v>164</v>
      </c>
    </row>
    <row r="2772" spans="1:65" s="14" customFormat="1" x14ac:dyDescent="0.2">
      <c r="B2772" s="195"/>
      <c r="D2772" s="183" t="s">
        <v>177</v>
      </c>
      <c r="E2772" s="196" t="s">
        <v>1</v>
      </c>
      <c r="F2772" s="197" t="s">
        <v>1221</v>
      </c>
      <c r="H2772" s="198">
        <v>1.75</v>
      </c>
      <c r="I2772" s="199"/>
      <c r="L2772" s="195"/>
      <c r="M2772" s="200"/>
      <c r="N2772" s="201"/>
      <c r="O2772" s="201"/>
      <c r="P2772" s="201"/>
      <c r="Q2772" s="201"/>
      <c r="R2772" s="201"/>
      <c r="S2772" s="201"/>
      <c r="T2772" s="202"/>
      <c r="AT2772" s="196" t="s">
        <v>177</v>
      </c>
      <c r="AU2772" s="196" t="s">
        <v>86</v>
      </c>
      <c r="AV2772" s="14" t="s">
        <v>86</v>
      </c>
      <c r="AW2772" s="14" t="s">
        <v>34</v>
      </c>
      <c r="AX2772" s="14" t="s">
        <v>77</v>
      </c>
      <c r="AY2772" s="196" t="s">
        <v>164</v>
      </c>
    </row>
    <row r="2773" spans="1:65" s="15" customFormat="1" x14ac:dyDescent="0.2">
      <c r="B2773" s="203"/>
      <c r="D2773" s="183" t="s">
        <v>177</v>
      </c>
      <c r="E2773" s="204" t="s">
        <v>1</v>
      </c>
      <c r="F2773" s="205" t="s">
        <v>184</v>
      </c>
      <c r="H2773" s="206">
        <v>1.75</v>
      </c>
      <c r="I2773" s="207"/>
      <c r="L2773" s="203"/>
      <c r="M2773" s="208"/>
      <c r="N2773" s="209"/>
      <c r="O2773" s="209"/>
      <c r="P2773" s="209"/>
      <c r="Q2773" s="209"/>
      <c r="R2773" s="209"/>
      <c r="S2773" s="209"/>
      <c r="T2773" s="210"/>
      <c r="AT2773" s="204" t="s">
        <v>177</v>
      </c>
      <c r="AU2773" s="204" t="s">
        <v>86</v>
      </c>
      <c r="AV2773" s="15" t="s">
        <v>172</v>
      </c>
      <c r="AW2773" s="15" t="s">
        <v>34</v>
      </c>
      <c r="AX2773" s="15" t="s">
        <v>84</v>
      </c>
      <c r="AY2773" s="204" t="s">
        <v>164</v>
      </c>
    </row>
    <row r="2774" spans="1:65" s="2" customFormat="1" ht="16.5" customHeight="1" x14ac:dyDescent="0.2">
      <c r="A2774" s="34"/>
      <c r="B2774" s="168"/>
      <c r="C2774" s="223" t="s">
        <v>1222</v>
      </c>
      <c r="D2774" s="224" t="s">
        <v>326</v>
      </c>
      <c r="E2774" s="225" t="s">
        <v>1223</v>
      </c>
      <c r="F2774" s="226" t="s">
        <v>1224</v>
      </c>
      <c r="G2774" s="227" t="s">
        <v>329</v>
      </c>
      <c r="H2774" s="228">
        <v>6.0000000000000001E-3</v>
      </c>
      <c r="I2774" s="229"/>
      <c r="J2774" s="230">
        <f>ROUND(I2774*H2774,2)</f>
        <v>0</v>
      </c>
      <c r="K2774" s="226" t="s">
        <v>216</v>
      </c>
      <c r="L2774" s="231"/>
      <c r="M2774" s="232" t="s">
        <v>1</v>
      </c>
      <c r="N2774" s="233" t="s">
        <v>42</v>
      </c>
      <c r="O2774" s="60"/>
      <c r="P2774" s="179">
        <f>O2774*H2774</f>
        <v>0</v>
      </c>
      <c r="Q2774" s="179">
        <v>1</v>
      </c>
      <c r="R2774" s="179">
        <f>Q2774*H2774</f>
        <v>6.0000000000000001E-3</v>
      </c>
      <c r="S2774" s="179">
        <v>0</v>
      </c>
      <c r="T2774" s="180">
        <f>S2774*H2774</f>
        <v>0</v>
      </c>
      <c r="U2774" s="34"/>
      <c r="V2774" s="34"/>
      <c r="W2774" s="34"/>
      <c r="X2774" s="34"/>
      <c r="Y2774" s="34"/>
      <c r="Z2774" s="34"/>
      <c r="AA2774" s="34"/>
      <c r="AB2774" s="34"/>
      <c r="AC2774" s="34"/>
      <c r="AD2774" s="34"/>
      <c r="AE2774" s="34"/>
      <c r="AR2774" s="181" t="s">
        <v>480</v>
      </c>
      <c r="AT2774" s="181" t="s">
        <v>326</v>
      </c>
      <c r="AU2774" s="181" t="s">
        <v>86</v>
      </c>
      <c r="AY2774" s="18" t="s">
        <v>164</v>
      </c>
      <c r="BE2774" s="182">
        <f>IF(N2774="základní",J2774,0)</f>
        <v>0</v>
      </c>
      <c r="BF2774" s="182">
        <f>IF(N2774="snížená",J2774,0)</f>
        <v>0</v>
      </c>
      <c r="BG2774" s="182">
        <f>IF(N2774="zákl. přenesená",J2774,0)</f>
        <v>0</v>
      </c>
      <c r="BH2774" s="182">
        <f>IF(N2774="sníž. přenesená",J2774,0)</f>
        <v>0</v>
      </c>
      <c r="BI2774" s="182">
        <f>IF(N2774="nulová",J2774,0)</f>
        <v>0</v>
      </c>
      <c r="BJ2774" s="18" t="s">
        <v>84</v>
      </c>
      <c r="BK2774" s="182">
        <f>ROUND(I2774*H2774,2)</f>
        <v>0</v>
      </c>
      <c r="BL2774" s="18" t="s">
        <v>191</v>
      </c>
      <c r="BM2774" s="181" t="s">
        <v>1225</v>
      </c>
    </row>
    <row r="2775" spans="1:65" s="2" customFormat="1" x14ac:dyDescent="0.2">
      <c r="A2775" s="34"/>
      <c r="B2775" s="35"/>
      <c r="C2775" s="34"/>
      <c r="D2775" s="183" t="s">
        <v>174</v>
      </c>
      <c r="E2775" s="34"/>
      <c r="F2775" s="184" t="s">
        <v>1224</v>
      </c>
      <c r="G2775" s="34"/>
      <c r="H2775" s="34"/>
      <c r="I2775" s="103"/>
      <c r="J2775" s="34"/>
      <c r="K2775" s="34"/>
      <c r="L2775" s="35"/>
      <c r="M2775" s="185"/>
      <c r="N2775" s="186"/>
      <c r="O2775" s="60"/>
      <c r="P2775" s="60"/>
      <c r="Q2775" s="60"/>
      <c r="R2775" s="60"/>
      <c r="S2775" s="60"/>
      <c r="T2775" s="61"/>
      <c r="U2775" s="34"/>
      <c r="V2775" s="34"/>
      <c r="W2775" s="34"/>
      <c r="X2775" s="34"/>
      <c r="Y2775" s="34"/>
      <c r="Z2775" s="34"/>
      <c r="AA2775" s="34"/>
      <c r="AB2775" s="34"/>
      <c r="AC2775" s="34"/>
      <c r="AD2775" s="34"/>
      <c r="AE2775" s="34"/>
      <c r="AT2775" s="18" t="s">
        <v>174</v>
      </c>
      <c r="AU2775" s="18" t="s">
        <v>86</v>
      </c>
    </row>
    <row r="2776" spans="1:65" s="2" customFormat="1" ht="19.5" x14ac:dyDescent="0.2">
      <c r="A2776" s="34"/>
      <c r="B2776" s="35"/>
      <c r="C2776" s="34"/>
      <c r="D2776" s="183" t="s">
        <v>194</v>
      </c>
      <c r="E2776" s="34"/>
      <c r="F2776" s="187" t="s">
        <v>1226</v>
      </c>
      <c r="G2776" s="34"/>
      <c r="H2776" s="34"/>
      <c r="I2776" s="103"/>
      <c r="J2776" s="34"/>
      <c r="K2776" s="34"/>
      <c r="L2776" s="35"/>
      <c r="M2776" s="185"/>
      <c r="N2776" s="186"/>
      <c r="O2776" s="60"/>
      <c r="P2776" s="60"/>
      <c r="Q2776" s="60"/>
      <c r="R2776" s="60"/>
      <c r="S2776" s="60"/>
      <c r="T2776" s="61"/>
      <c r="U2776" s="34"/>
      <c r="V2776" s="34"/>
      <c r="W2776" s="34"/>
      <c r="X2776" s="34"/>
      <c r="Y2776" s="34"/>
      <c r="Z2776" s="34"/>
      <c r="AA2776" s="34"/>
      <c r="AB2776" s="34"/>
      <c r="AC2776" s="34"/>
      <c r="AD2776" s="34"/>
      <c r="AE2776" s="34"/>
      <c r="AT2776" s="18" t="s">
        <v>194</v>
      </c>
      <c r="AU2776" s="18" t="s">
        <v>86</v>
      </c>
    </row>
    <row r="2777" spans="1:65" s="13" customFormat="1" x14ac:dyDescent="0.2">
      <c r="B2777" s="188"/>
      <c r="D2777" s="183" t="s">
        <v>177</v>
      </c>
      <c r="E2777" s="189" t="s">
        <v>1</v>
      </c>
      <c r="F2777" s="190" t="s">
        <v>178</v>
      </c>
      <c r="H2777" s="189" t="s">
        <v>1</v>
      </c>
      <c r="I2777" s="191"/>
      <c r="L2777" s="188"/>
      <c r="M2777" s="192"/>
      <c r="N2777" s="193"/>
      <c r="O2777" s="193"/>
      <c r="P2777" s="193"/>
      <c r="Q2777" s="193"/>
      <c r="R2777" s="193"/>
      <c r="S2777" s="193"/>
      <c r="T2777" s="194"/>
      <c r="AT2777" s="189" t="s">
        <v>177</v>
      </c>
      <c r="AU2777" s="189" t="s">
        <v>86</v>
      </c>
      <c r="AV2777" s="13" t="s">
        <v>84</v>
      </c>
      <c r="AW2777" s="13" t="s">
        <v>34</v>
      </c>
      <c r="AX2777" s="13" t="s">
        <v>77</v>
      </c>
      <c r="AY2777" s="189" t="s">
        <v>164</v>
      </c>
    </row>
    <row r="2778" spans="1:65" s="13" customFormat="1" x14ac:dyDescent="0.2">
      <c r="B2778" s="188"/>
      <c r="D2778" s="183" t="s">
        <v>177</v>
      </c>
      <c r="E2778" s="189" t="s">
        <v>1</v>
      </c>
      <c r="F2778" s="190" t="s">
        <v>179</v>
      </c>
      <c r="H2778" s="189" t="s">
        <v>1</v>
      </c>
      <c r="I2778" s="191"/>
      <c r="L2778" s="188"/>
      <c r="M2778" s="192"/>
      <c r="N2778" s="193"/>
      <c r="O2778" s="193"/>
      <c r="P2778" s="193"/>
      <c r="Q2778" s="193"/>
      <c r="R2778" s="193"/>
      <c r="S2778" s="193"/>
      <c r="T2778" s="194"/>
      <c r="AT2778" s="189" t="s">
        <v>177</v>
      </c>
      <c r="AU2778" s="189" t="s">
        <v>86</v>
      </c>
      <c r="AV2778" s="13" t="s">
        <v>84</v>
      </c>
      <c r="AW2778" s="13" t="s">
        <v>34</v>
      </c>
      <c r="AX2778" s="13" t="s">
        <v>77</v>
      </c>
      <c r="AY2778" s="189" t="s">
        <v>164</v>
      </c>
    </row>
    <row r="2779" spans="1:65" s="13" customFormat="1" x14ac:dyDescent="0.2">
      <c r="B2779" s="188"/>
      <c r="D2779" s="183" t="s">
        <v>177</v>
      </c>
      <c r="E2779" s="189" t="s">
        <v>1</v>
      </c>
      <c r="F2779" s="190" t="s">
        <v>220</v>
      </c>
      <c r="H2779" s="189" t="s">
        <v>1</v>
      </c>
      <c r="I2779" s="191"/>
      <c r="L2779" s="188"/>
      <c r="M2779" s="192"/>
      <c r="N2779" s="193"/>
      <c r="O2779" s="193"/>
      <c r="P2779" s="193"/>
      <c r="Q2779" s="193"/>
      <c r="R2779" s="193"/>
      <c r="S2779" s="193"/>
      <c r="T2779" s="194"/>
      <c r="AT2779" s="189" t="s">
        <v>177</v>
      </c>
      <c r="AU2779" s="189" t="s">
        <v>86</v>
      </c>
      <c r="AV2779" s="13" t="s">
        <v>84</v>
      </c>
      <c r="AW2779" s="13" t="s">
        <v>34</v>
      </c>
      <c r="AX2779" s="13" t="s">
        <v>77</v>
      </c>
      <c r="AY2779" s="189" t="s">
        <v>164</v>
      </c>
    </row>
    <row r="2780" spans="1:65" s="13" customFormat="1" x14ac:dyDescent="0.2">
      <c r="B2780" s="188"/>
      <c r="D2780" s="183" t="s">
        <v>177</v>
      </c>
      <c r="E2780" s="189" t="s">
        <v>1</v>
      </c>
      <c r="F2780" s="190" t="s">
        <v>181</v>
      </c>
      <c r="H2780" s="189" t="s">
        <v>1</v>
      </c>
      <c r="I2780" s="191"/>
      <c r="L2780" s="188"/>
      <c r="M2780" s="192"/>
      <c r="N2780" s="193"/>
      <c r="O2780" s="193"/>
      <c r="P2780" s="193"/>
      <c r="Q2780" s="193"/>
      <c r="R2780" s="193"/>
      <c r="S2780" s="193"/>
      <c r="T2780" s="194"/>
      <c r="AT2780" s="189" t="s">
        <v>177</v>
      </c>
      <c r="AU2780" s="189" t="s">
        <v>86</v>
      </c>
      <c r="AV2780" s="13" t="s">
        <v>84</v>
      </c>
      <c r="AW2780" s="13" t="s">
        <v>34</v>
      </c>
      <c r="AX2780" s="13" t="s">
        <v>77</v>
      </c>
      <c r="AY2780" s="189" t="s">
        <v>164</v>
      </c>
    </row>
    <row r="2781" spans="1:65" s="13" customFormat="1" x14ac:dyDescent="0.2">
      <c r="B2781" s="188"/>
      <c r="D2781" s="183" t="s">
        <v>177</v>
      </c>
      <c r="E2781" s="189" t="s">
        <v>1</v>
      </c>
      <c r="F2781" s="190" t="s">
        <v>591</v>
      </c>
      <c r="H2781" s="189" t="s">
        <v>1</v>
      </c>
      <c r="I2781" s="191"/>
      <c r="L2781" s="188"/>
      <c r="M2781" s="192"/>
      <c r="N2781" s="193"/>
      <c r="O2781" s="193"/>
      <c r="P2781" s="193"/>
      <c r="Q2781" s="193"/>
      <c r="R2781" s="193"/>
      <c r="S2781" s="193"/>
      <c r="T2781" s="194"/>
      <c r="AT2781" s="189" t="s">
        <v>177</v>
      </c>
      <c r="AU2781" s="189" t="s">
        <v>86</v>
      </c>
      <c r="AV2781" s="13" t="s">
        <v>84</v>
      </c>
      <c r="AW2781" s="13" t="s">
        <v>34</v>
      </c>
      <c r="AX2781" s="13" t="s">
        <v>77</v>
      </c>
      <c r="AY2781" s="189" t="s">
        <v>164</v>
      </c>
    </row>
    <row r="2782" spans="1:65" s="14" customFormat="1" x14ac:dyDescent="0.2">
      <c r="B2782" s="195"/>
      <c r="D2782" s="183" t="s">
        <v>177</v>
      </c>
      <c r="E2782" s="196" t="s">
        <v>1</v>
      </c>
      <c r="F2782" s="197" t="s">
        <v>1227</v>
      </c>
      <c r="H2782" s="198">
        <v>6.0000000000000001E-3</v>
      </c>
      <c r="I2782" s="199"/>
      <c r="L2782" s="195"/>
      <c r="M2782" s="200"/>
      <c r="N2782" s="201"/>
      <c r="O2782" s="201"/>
      <c r="P2782" s="201"/>
      <c r="Q2782" s="201"/>
      <c r="R2782" s="201"/>
      <c r="S2782" s="201"/>
      <c r="T2782" s="202"/>
      <c r="AT2782" s="196" t="s">
        <v>177</v>
      </c>
      <c r="AU2782" s="196" t="s">
        <v>86</v>
      </c>
      <c r="AV2782" s="14" t="s">
        <v>86</v>
      </c>
      <c r="AW2782" s="14" t="s">
        <v>34</v>
      </c>
      <c r="AX2782" s="14" t="s">
        <v>77</v>
      </c>
      <c r="AY2782" s="196" t="s">
        <v>164</v>
      </c>
    </row>
    <row r="2783" spans="1:65" s="15" customFormat="1" x14ac:dyDescent="0.2">
      <c r="B2783" s="203"/>
      <c r="D2783" s="183" t="s">
        <v>177</v>
      </c>
      <c r="E2783" s="204" t="s">
        <v>1</v>
      </c>
      <c r="F2783" s="205" t="s">
        <v>184</v>
      </c>
      <c r="H2783" s="206">
        <v>6.0000000000000001E-3</v>
      </c>
      <c r="I2783" s="207"/>
      <c r="L2783" s="203"/>
      <c r="M2783" s="208"/>
      <c r="N2783" s="209"/>
      <c r="O2783" s="209"/>
      <c r="P2783" s="209"/>
      <c r="Q2783" s="209"/>
      <c r="R2783" s="209"/>
      <c r="S2783" s="209"/>
      <c r="T2783" s="210"/>
      <c r="AT2783" s="204" t="s">
        <v>177</v>
      </c>
      <c r="AU2783" s="204" t="s">
        <v>86</v>
      </c>
      <c r="AV2783" s="15" t="s">
        <v>172</v>
      </c>
      <c r="AW2783" s="15" t="s">
        <v>34</v>
      </c>
      <c r="AX2783" s="15" t="s">
        <v>84</v>
      </c>
      <c r="AY2783" s="204" t="s">
        <v>164</v>
      </c>
    </row>
    <row r="2784" spans="1:65" s="14" customFormat="1" x14ac:dyDescent="0.2">
      <c r="B2784" s="195"/>
      <c r="D2784" s="183" t="s">
        <v>177</v>
      </c>
      <c r="F2784" s="197" t="s">
        <v>1228</v>
      </c>
      <c r="H2784" s="198">
        <v>6.0000000000000001E-3</v>
      </c>
      <c r="I2784" s="199"/>
      <c r="L2784" s="195"/>
      <c r="M2784" s="200"/>
      <c r="N2784" s="201"/>
      <c r="O2784" s="201"/>
      <c r="P2784" s="201"/>
      <c r="Q2784" s="201"/>
      <c r="R2784" s="201"/>
      <c r="S2784" s="201"/>
      <c r="T2784" s="202"/>
      <c r="AT2784" s="196" t="s">
        <v>177</v>
      </c>
      <c r="AU2784" s="196" t="s">
        <v>86</v>
      </c>
      <c r="AV2784" s="14" t="s">
        <v>86</v>
      </c>
      <c r="AW2784" s="14" t="s">
        <v>3</v>
      </c>
      <c r="AX2784" s="14" t="s">
        <v>84</v>
      </c>
      <c r="AY2784" s="196" t="s">
        <v>164</v>
      </c>
    </row>
    <row r="2785" spans="1:65" s="2" customFormat="1" ht="16.5" customHeight="1" x14ac:dyDescent="0.2">
      <c r="A2785" s="34"/>
      <c r="B2785" s="168"/>
      <c r="C2785" s="223" t="s">
        <v>1229</v>
      </c>
      <c r="D2785" s="224" t="s">
        <v>326</v>
      </c>
      <c r="E2785" s="225" t="s">
        <v>1230</v>
      </c>
      <c r="F2785" s="226" t="s">
        <v>1231</v>
      </c>
      <c r="G2785" s="227" t="s">
        <v>329</v>
      </c>
      <c r="H2785" s="228">
        <v>4.0000000000000001E-3</v>
      </c>
      <c r="I2785" s="229"/>
      <c r="J2785" s="230">
        <f>ROUND(I2785*H2785,2)</f>
        <v>0</v>
      </c>
      <c r="K2785" s="226" t="s">
        <v>216</v>
      </c>
      <c r="L2785" s="231"/>
      <c r="M2785" s="232" t="s">
        <v>1</v>
      </c>
      <c r="N2785" s="233" t="s">
        <v>42</v>
      </c>
      <c r="O2785" s="60"/>
      <c r="P2785" s="179">
        <f>O2785*H2785</f>
        <v>0</v>
      </c>
      <c r="Q2785" s="179">
        <v>1</v>
      </c>
      <c r="R2785" s="179">
        <f>Q2785*H2785</f>
        <v>4.0000000000000001E-3</v>
      </c>
      <c r="S2785" s="179">
        <v>0</v>
      </c>
      <c r="T2785" s="180">
        <f>S2785*H2785</f>
        <v>0</v>
      </c>
      <c r="U2785" s="34"/>
      <c r="V2785" s="34"/>
      <c r="W2785" s="34"/>
      <c r="X2785" s="34"/>
      <c r="Y2785" s="34"/>
      <c r="Z2785" s="34"/>
      <c r="AA2785" s="34"/>
      <c r="AB2785" s="34"/>
      <c r="AC2785" s="34"/>
      <c r="AD2785" s="34"/>
      <c r="AE2785" s="34"/>
      <c r="AR2785" s="181" t="s">
        <v>480</v>
      </c>
      <c r="AT2785" s="181" t="s">
        <v>326</v>
      </c>
      <c r="AU2785" s="181" t="s">
        <v>86</v>
      </c>
      <c r="AY2785" s="18" t="s">
        <v>164</v>
      </c>
      <c r="BE2785" s="182">
        <f>IF(N2785="základní",J2785,0)</f>
        <v>0</v>
      </c>
      <c r="BF2785" s="182">
        <f>IF(N2785="snížená",J2785,0)</f>
        <v>0</v>
      </c>
      <c r="BG2785" s="182">
        <f>IF(N2785="zákl. přenesená",J2785,0)</f>
        <v>0</v>
      </c>
      <c r="BH2785" s="182">
        <f>IF(N2785="sníž. přenesená",J2785,0)</f>
        <v>0</v>
      </c>
      <c r="BI2785" s="182">
        <f>IF(N2785="nulová",J2785,0)</f>
        <v>0</v>
      </c>
      <c r="BJ2785" s="18" t="s">
        <v>84</v>
      </c>
      <c r="BK2785" s="182">
        <f>ROUND(I2785*H2785,2)</f>
        <v>0</v>
      </c>
      <c r="BL2785" s="18" t="s">
        <v>191</v>
      </c>
      <c r="BM2785" s="181" t="s">
        <v>1232</v>
      </c>
    </row>
    <row r="2786" spans="1:65" s="2" customFormat="1" x14ac:dyDescent="0.2">
      <c r="A2786" s="34"/>
      <c r="B2786" s="35"/>
      <c r="C2786" s="34"/>
      <c r="D2786" s="183" t="s">
        <v>174</v>
      </c>
      <c r="E2786" s="34"/>
      <c r="F2786" s="184" t="s">
        <v>1231</v>
      </c>
      <c r="G2786" s="34"/>
      <c r="H2786" s="34"/>
      <c r="I2786" s="103"/>
      <c r="J2786" s="34"/>
      <c r="K2786" s="34"/>
      <c r="L2786" s="35"/>
      <c r="M2786" s="185"/>
      <c r="N2786" s="186"/>
      <c r="O2786" s="60"/>
      <c r="P2786" s="60"/>
      <c r="Q2786" s="60"/>
      <c r="R2786" s="60"/>
      <c r="S2786" s="60"/>
      <c r="T2786" s="61"/>
      <c r="U2786" s="34"/>
      <c r="V2786" s="34"/>
      <c r="W2786" s="34"/>
      <c r="X2786" s="34"/>
      <c r="Y2786" s="34"/>
      <c r="Z2786" s="34"/>
      <c r="AA2786" s="34"/>
      <c r="AB2786" s="34"/>
      <c r="AC2786" s="34"/>
      <c r="AD2786" s="34"/>
      <c r="AE2786" s="34"/>
      <c r="AT2786" s="18" t="s">
        <v>174</v>
      </c>
      <c r="AU2786" s="18" t="s">
        <v>86</v>
      </c>
    </row>
    <row r="2787" spans="1:65" s="2" customFormat="1" ht="19.5" x14ac:dyDescent="0.2">
      <c r="A2787" s="34"/>
      <c r="B2787" s="35"/>
      <c r="C2787" s="34"/>
      <c r="D2787" s="183" t="s">
        <v>194</v>
      </c>
      <c r="E2787" s="34"/>
      <c r="F2787" s="187" t="s">
        <v>1233</v>
      </c>
      <c r="G2787" s="34"/>
      <c r="H2787" s="34"/>
      <c r="I2787" s="103"/>
      <c r="J2787" s="34"/>
      <c r="K2787" s="34"/>
      <c r="L2787" s="35"/>
      <c r="M2787" s="185"/>
      <c r="N2787" s="186"/>
      <c r="O2787" s="60"/>
      <c r="P2787" s="60"/>
      <c r="Q2787" s="60"/>
      <c r="R2787" s="60"/>
      <c r="S2787" s="60"/>
      <c r="T2787" s="61"/>
      <c r="U2787" s="34"/>
      <c r="V2787" s="34"/>
      <c r="W2787" s="34"/>
      <c r="X2787" s="34"/>
      <c r="Y2787" s="34"/>
      <c r="Z2787" s="34"/>
      <c r="AA2787" s="34"/>
      <c r="AB2787" s="34"/>
      <c r="AC2787" s="34"/>
      <c r="AD2787" s="34"/>
      <c r="AE2787" s="34"/>
      <c r="AT2787" s="18" t="s">
        <v>194</v>
      </c>
      <c r="AU2787" s="18" t="s">
        <v>86</v>
      </c>
    </row>
    <row r="2788" spans="1:65" s="13" customFormat="1" x14ac:dyDescent="0.2">
      <c r="B2788" s="188"/>
      <c r="D2788" s="183" t="s">
        <v>177</v>
      </c>
      <c r="E2788" s="189" t="s">
        <v>1</v>
      </c>
      <c r="F2788" s="190" t="s">
        <v>178</v>
      </c>
      <c r="H2788" s="189" t="s">
        <v>1</v>
      </c>
      <c r="I2788" s="191"/>
      <c r="L2788" s="188"/>
      <c r="M2788" s="192"/>
      <c r="N2788" s="193"/>
      <c r="O2788" s="193"/>
      <c r="P2788" s="193"/>
      <c r="Q2788" s="193"/>
      <c r="R2788" s="193"/>
      <c r="S2788" s="193"/>
      <c r="T2788" s="194"/>
      <c r="AT2788" s="189" t="s">
        <v>177</v>
      </c>
      <c r="AU2788" s="189" t="s">
        <v>86</v>
      </c>
      <c r="AV2788" s="13" t="s">
        <v>84</v>
      </c>
      <c r="AW2788" s="13" t="s">
        <v>34</v>
      </c>
      <c r="AX2788" s="13" t="s">
        <v>77</v>
      </c>
      <c r="AY2788" s="189" t="s">
        <v>164</v>
      </c>
    </row>
    <row r="2789" spans="1:65" s="13" customFormat="1" x14ac:dyDescent="0.2">
      <c r="B2789" s="188"/>
      <c r="D2789" s="183" t="s">
        <v>177</v>
      </c>
      <c r="E2789" s="189" t="s">
        <v>1</v>
      </c>
      <c r="F2789" s="190" t="s">
        <v>179</v>
      </c>
      <c r="H2789" s="189" t="s">
        <v>1</v>
      </c>
      <c r="I2789" s="191"/>
      <c r="L2789" s="188"/>
      <c r="M2789" s="192"/>
      <c r="N2789" s="193"/>
      <c r="O2789" s="193"/>
      <c r="P2789" s="193"/>
      <c r="Q2789" s="193"/>
      <c r="R2789" s="193"/>
      <c r="S2789" s="193"/>
      <c r="T2789" s="194"/>
      <c r="AT2789" s="189" t="s">
        <v>177</v>
      </c>
      <c r="AU2789" s="189" t="s">
        <v>86</v>
      </c>
      <c r="AV2789" s="13" t="s">
        <v>84</v>
      </c>
      <c r="AW2789" s="13" t="s">
        <v>34</v>
      </c>
      <c r="AX2789" s="13" t="s">
        <v>77</v>
      </c>
      <c r="AY2789" s="189" t="s">
        <v>164</v>
      </c>
    </row>
    <row r="2790" spans="1:65" s="13" customFormat="1" x14ac:dyDescent="0.2">
      <c r="B2790" s="188"/>
      <c r="D2790" s="183" t="s">
        <v>177</v>
      </c>
      <c r="E2790" s="189" t="s">
        <v>1</v>
      </c>
      <c r="F2790" s="190" t="s">
        <v>220</v>
      </c>
      <c r="H2790" s="189" t="s">
        <v>1</v>
      </c>
      <c r="I2790" s="191"/>
      <c r="L2790" s="188"/>
      <c r="M2790" s="192"/>
      <c r="N2790" s="193"/>
      <c r="O2790" s="193"/>
      <c r="P2790" s="193"/>
      <c r="Q2790" s="193"/>
      <c r="R2790" s="193"/>
      <c r="S2790" s="193"/>
      <c r="T2790" s="194"/>
      <c r="AT2790" s="189" t="s">
        <v>177</v>
      </c>
      <c r="AU2790" s="189" t="s">
        <v>86</v>
      </c>
      <c r="AV2790" s="13" t="s">
        <v>84</v>
      </c>
      <c r="AW2790" s="13" t="s">
        <v>34</v>
      </c>
      <c r="AX2790" s="13" t="s">
        <v>77</v>
      </c>
      <c r="AY2790" s="189" t="s">
        <v>164</v>
      </c>
    </row>
    <row r="2791" spans="1:65" s="13" customFormat="1" x14ac:dyDescent="0.2">
      <c r="B2791" s="188"/>
      <c r="D2791" s="183" t="s">
        <v>177</v>
      </c>
      <c r="E2791" s="189" t="s">
        <v>1</v>
      </c>
      <c r="F2791" s="190" t="s">
        <v>181</v>
      </c>
      <c r="H2791" s="189" t="s">
        <v>1</v>
      </c>
      <c r="I2791" s="191"/>
      <c r="L2791" s="188"/>
      <c r="M2791" s="192"/>
      <c r="N2791" s="193"/>
      <c r="O2791" s="193"/>
      <c r="P2791" s="193"/>
      <c r="Q2791" s="193"/>
      <c r="R2791" s="193"/>
      <c r="S2791" s="193"/>
      <c r="T2791" s="194"/>
      <c r="AT2791" s="189" t="s">
        <v>177</v>
      </c>
      <c r="AU2791" s="189" t="s">
        <v>86</v>
      </c>
      <c r="AV2791" s="13" t="s">
        <v>84</v>
      </c>
      <c r="AW2791" s="13" t="s">
        <v>34</v>
      </c>
      <c r="AX2791" s="13" t="s">
        <v>77</v>
      </c>
      <c r="AY2791" s="189" t="s">
        <v>164</v>
      </c>
    </row>
    <row r="2792" spans="1:65" s="13" customFormat="1" x14ac:dyDescent="0.2">
      <c r="B2792" s="188"/>
      <c r="D2792" s="183" t="s">
        <v>177</v>
      </c>
      <c r="E2792" s="189" t="s">
        <v>1</v>
      </c>
      <c r="F2792" s="190" t="s">
        <v>591</v>
      </c>
      <c r="H2792" s="189" t="s">
        <v>1</v>
      </c>
      <c r="I2792" s="191"/>
      <c r="L2792" s="188"/>
      <c r="M2792" s="192"/>
      <c r="N2792" s="193"/>
      <c r="O2792" s="193"/>
      <c r="P2792" s="193"/>
      <c r="Q2792" s="193"/>
      <c r="R2792" s="193"/>
      <c r="S2792" s="193"/>
      <c r="T2792" s="194"/>
      <c r="AT2792" s="189" t="s">
        <v>177</v>
      </c>
      <c r="AU2792" s="189" t="s">
        <v>86</v>
      </c>
      <c r="AV2792" s="13" t="s">
        <v>84</v>
      </c>
      <c r="AW2792" s="13" t="s">
        <v>34</v>
      </c>
      <c r="AX2792" s="13" t="s">
        <v>77</v>
      </c>
      <c r="AY2792" s="189" t="s">
        <v>164</v>
      </c>
    </row>
    <row r="2793" spans="1:65" s="14" customFormat="1" x14ac:dyDescent="0.2">
      <c r="B2793" s="195"/>
      <c r="D2793" s="183" t="s">
        <v>177</v>
      </c>
      <c r="E2793" s="196" t="s">
        <v>1</v>
      </c>
      <c r="F2793" s="197" t="s">
        <v>1234</v>
      </c>
      <c r="H2793" s="198">
        <v>3.0000000000000001E-3</v>
      </c>
      <c r="I2793" s="199"/>
      <c r="L2793" s="195"/>
      <c r="M2793" s="200"/>
      <c r="N2793" s="201"/>
      <c r="O2793" s="201"/>
      <c r="P2793" s="201"/>
      <c r="Q2793" s="201"/>
      <c r="R2793" s="201"/>
      <c r="S2793" s="201"/>
      <c r="T2793" s="202"/>
      <c r="AT2793" s="196" t="s">
        <v>177</v>
      </c>
      <c r="AU2793" s="196" t="s">
        <v>86</v>
      </c>
      <c r="AV2793" s="14" t="s">
        <v>86</v>
      </c>
      <c r="AW2793" s="14" t="s">
        <v>34</v>
      </c>
      <c r="AX2793" s="14" t="s">
        <v>77</v>
      </c>
      <c r="AY2793" s="196" t="s">
        <v>164</v>
      </c>
    </row>
    <row r="2794" spans="1:65" s="14" customFormat="1" x14ac:dyDescent="0.2">
      <c r="B2794" s="195"/>
      <c r="D2794" s="183" t="s">
        <v>177</v>
      </c>
      <c r="E2794" s="196" t="s">
        <v>1</v>
      </c>
      <c r="F2794" s="197" t="s">
        <v>1235</v>
      </c>
      <c r="H2794" s="198">
        <v>1E-3</v>
      </c>
      <c r="I2794" s="199"/>
      <c r="L2794" s="195"/>
      <c r="M2794" s="200"/>
      <c r="N2794" s="201"/>
      <c r="O2794" s="201"/>
      <c r="P2794" s="201"/>
      <c r="Q2794" s="201"/>
      <c r="R2794" s="201"/>
      <c r="S2794" s="201"/>
      <c r="T2794" s="202"/>
      <c r="AT2794" s="196" t="s">
        <v>177</v>
      </c>
      <c r="AU2794" s="196" t="s">
        <v>86</v>
      </c>
      <c r="AV2794" s="14" t="s">
        <v>86</v>
      </c>
      <c r="AW2794" s="14" t="s">
        <v>34</v>
      </c>
      <c r="AX2794" s="14" t="s">
        <v>77</v>
      </c>
      <c r="AY2794" s="196" t="s">
        <v>164</v>
      </c>
    </row>
    <row r="2795" spans="1:65" s="15" customFormat="1" x14ac:dyDescent="0.2">
      <c r="B2795" s="203"/>
      <c r="D2795" s="183" t="s">
        <v>177</v>
      </c>
      <c r="E2795" s="204" t="s">
        <v>1</v>
      </c>
      <c r="F2795" s="205" t="s">
        <v>184</v>
      </c>
      <c r="H2795" s="206">
        <v>4.0000000000000001E-3</v>
      </c>
      <c r="I2795" s="207"/>
      <c r="L2795" s="203"/>
      <c r="M2795" s="208"/>
      <c r="N2795" s="209"/>
      <c r="O2795" s="209"/>
      <c r="P2795" s="209"/>
      <c r="Q2795" s="209"/>
      <c r="R2795" s="209"/>
      <c r="S2795" s="209"/>
      <c r="T2795" s="210"/>
      <c r="AT2795" s="204" t="s">
        <v>177</v>
      </c>
      <c r="AU2795" s="204" t="s">
        <v>86</v>
      </c>
      <c r="AV2795" s="15" t="s">
        <v>172</v>
      </c>
      <c r="AW2795" s="15" t="s">
        <v>34</v>
      </c>
      <c r="AX2795" s="15" t="s">
        <v>84</v>
      </c>
      <c r="AY2795" s="204" t="s">
        <v>164</v>
      </c>
    </row>
    <row r="2796" spans="1:65" s="14" customFormat="1" x14ac:dyDescent="0.2">
      <c r="B2796" s="195"/>
      <c r="D2796" s="183" t="s">
        <v>177</v>
      </c>
      <c r="F2796" s="197" t="s">
        <v>1236</v>
      </c>
      <c r="H2796" s="198">
        <v>4.0000000000000001E-3</v>
      </c>
      <c r="I2796" s="199"/>
      <c r="L2796" s="195"/>
      <c r="M2796" s="200"/>
      <c r="N2796" s="201"/>
      <c r="O2796" s="201"/>
      <c r="P2796" s="201"/>
      <c r="Q2796" s="201"/>
      <c r="R2796" s="201"/>
      <c r="S2796" s="201"/>
      <c r="T2796" s="202"/>
      <c r="AT2796" s="196" t="s">
        <v>177</v>
      </c>
      <c r="AU2796" s="196" t="s">
        <v>86</v>
      </c>
      <c r="AV2796" s="14" t="s">
        <v>86</v>
      </c>
      <c r="AW2796" s="14" t="s">
        <v>3</v>
      </c>
      <c r="AX2796" s="14" t="s">
        <v>84</v>
      </c>
      <c r="AY2796" s="196" t="s">
        <v>164</v>
      </c>
    </row>
    <row r="2797" spans="1:65" s="2" customFormat="1" ht="16.5" customHeight="1" x14ac:dyDescent="0.2">
      <c r="A2797" s="34"/>
      <c r="B2797" s="168"/>
      <c r="C2797" s="223" t="s">
        <v>1237</v>
      </c>
      <c r="D2797" s="235" t="s">
        <v>326</v>
      </c>
      <c r="E2797" s="225" t="s">
        <v>1187</v>
      </c>
      <c r="F2797" s="226" t="s">
        <v>1188</v>
      </c>
      <c r="G2797" s="227" t="s">
        <v>215</v>
      </c>
      <c r="H2797" s="228">
        <v>3.6720000000000002</v>
      </c>
      <c r="I2797" s="229"/>
      <c r="J2797" s="230">
        <f>ROUND(I2797*H2797,2)</f>
        <v>0</v>
      </c>
      <c r="K2797" s="226" t="s">
        <v>171</v>
      </c>
      <c r="L2797" s="231"/>
      <c r="M2797" s="232" t="s">
        <v>1</v>
      </c>
      <c r="N2797" s="233" t="s">
        <v>42</v>
      </c>
      <c r="O2797" s="60"/>
      <c r="P2797" s="179">
        <f>O2797*H2797</f>
        <v>0</v>
      </c>
      <c r="Q2797" s="179">
        <v>2.7799999999999999E-3</v>
      </c>
      <c r="R2797" s="179">
        <f>Q2797*H2797</f>
        <v>1.0208160000000001E-2</v>
      </c>
      <c r="S2797" s="179">
        <v>0</v>
      </c>
      <c r="T2797" s="180">
        <f>S2797*H2797</f>
        <v>0</v>
      </c>
      <c r="U2797" s="34"/>
      <c r="V2797" s="34"/>
      <c r="W2797" s="34"/>
      <c r="X2797" s="34"/>
      <c r="Y2797" s="34"/>
      <c r="Z2797" s="34"/>
      <c r="AA2797" s="34"/>
      <c r="AB2797" s="34"/>
      <c r="AC2797" s="34"/>
      <c r="AD2797" s="34"/>
      <c r="AE2797" s="34"/>
      <c r="AR2797" s="181" t="s">
        <v>480</v>
      </c>
      <c r="AT2797" s="181" t="s">
        <v>326</v>
      </c>
      <c r="AU2797" s="181" t="s">
        <v>86</v>
      </c>
      <c r="AY2797" s="18" t="s">
        <v>164</v>
      </c>
      <c r="BE2797" s="182">
        <f>IF(N2797="základní",J2797,0)</f>
        <v>0</v>
      </c>
      <c r="BF2797" s="182">
        <f>IF(N2797="snížená",J2797,0)</f>
        <v>0</v>
      </c>
      <c r="BG2797" s="182">
        <f>IF(N2797="zákl. přenesená",J2797,0)</f>
        <v>0</v>
      </c>
      <c r="BH2797" s="182">
        <f>IF(N2797="sníž. přenesená",J2797,0)</f>
        <v>0</v>
      </c>
      <c r="BI2797" s="182">
        <f>IF(N2797="nulová",J2797,0)</f>
        <v>0</v>
      </c>
      <c r="BJ2797" s="18" t="s">
        <v>84</v>
      </c>
      <c r="BK2797" s="182">
        <f>ROUND(I2797*H2797,2)</f>
        <v>0</v>
      </c>
      <c r="BL2797" s="18" t="s">
        <v>191</v>
      </c>
      <c r="BM2797" s="181" t="s">
        <v>1238</v>
      </c>
    </row>
    <row r="2798" spans="1:65" s="2" customFormat="1" x14ac:dyDescent="0.2">
      <c r="A2798" s="34"/>
      <c r="B2798" s="35"/>
      <c r="C2798" s="34"/>
      <c r="D2798" s="183" t="s">
        <v>174</v>
      </c>
      <c r="E2798" s="34"/>
      <c r="F2798" s="184" t="s">
        <v>1190</v>
      </c>
      <c r="G2798" s="34"/>
      <c r="H2798" s="34"/>
      <c r="I2798" s="103"/>
      <c r="J2798" s="34"/>
      <c r="K2798" s="34"/>
      <c r="L2798" s="35"/>
      <c r="M2798" s="185"/>
      <c r="N2798" s="186"/>
      <c r="O2798" s="60"/>
      <c r="P2798" s="60"/>
      <c r="Q2798" s="60"/>
      <c r="R2798" s="60"/>
      <c r="S2798" s="60"/>
      <c r="T2798" s="61"/>
      <c r="U2798" s="34"/>
      <c r="V2798" s="34"/>
      <c r="W2798" s="34"/>
      <c r="X2798" s="34"/>
      <c r="Y2798" s="34"/>
      <c r="Z2798" s="34"/>
      <c r="AA2798" s="34"/>
      <c r="AB2798" s="34"/>
      <c r="AC2798" s="34"/>
      <c r="AD2798" s="34"/>
      <c r="AE2798" s="34"/>
      <c r="AT2798" s="18" t="s">
        <v>174</v>
      </c>
      <c r="AU2798" s="18" t="s">
        <v>86</v>
      </c>
    </row>
    <row r="2799" spans="1:65" s="13" customFormat="1" x14ac:dyDescent="0.2">
      <c r="B2799" s="188"/>
      <c r="D2799" s="183" t="s">
        <v>177</v>
      </c>
      <c r="E2799" s="189" t="s">
        <v>1</v>
      </c>
      <c r="F2799" s="190" t="s">
        <v>178</v>
      </c>
      <c r="H2799" s="189" t="s">
        <v>1</v>
      </c>
      <c r="I2799" s="191"/>
      <c r="L2799" s="188"/>
      <c r="M2799" s="192"/>
      <c r="N2799" s="193"/>
      <c r="O2799" s="193"/>
      <c r="P2799" s="193"/>
      <c r="Q2799" s="193"/>
      <c r="R2799" s="193"/>
      <c r="S2799" s="193"/>
      <c r="T2799" s="194"/>
      <c r="AT2799" s="189" t="s">
        <v>177</v>
      </c>
      <c r="AU2799" s="189" t="s">
        <v>86</v>
      </c>
      <c r="AV2799" s="13" t="s">
        <v>84</v>
      </c>
      <c r="AW2799" s="13" t="s">
        <v>34</v>
      </c>
      <c r="AX2799" s="13" t="s">
        <v>77</v>
      </c>
      <c r="AY2799" s="189" t="s">
        <v>164</v>
      </c>
    </row>
    <row r="2800" spans="1:65" s="13" customFormat="1" x14ac:dyDescent="0.2">
      <c r="B2800" s="188"/>
      <c r="D2800" s="183" t="s">
        <v>177</v>
      </c>
      <c r="E2800" s="189" t="s">
        <v>1</v>
      </c>
      <c r="F2800" s="190" t="s">
        <v>179</v>
      </c>
      <c r="H2800" s="189" t="s">
        <v>1</v>
      </c>
      <c r="I2800" s="191"/>
      <c r="L2800" s="188"/>
      <c r="M2800" s="192"/>
      <c r="N2800" s="193"/>
      <c r="O2800" s="193"/>
      <c r="P2800" s="193"/>
      <c r="Q2800" s="193"/>
      <c r="R2800" s="193"/>
      <c r="S2800" s="193"/>
      <c r="T2800" s="194"/>
      <c r="AT2800" s="189" t="s">
        <v>177</v>
      </c>
      <c r="AU2800" s="189" t="s">
        <v>86</v>
      </c>
      <c r="AV2800" s="13" t="s">
        <v>84</v>
      </c>
      <c r="AW2800" s="13" t="s">
        <v>34</v>
      </c>
      <c r="AX2800" s="13" t="s">
        <v>77</v>
      </c>
      <c r="AY2800" s="189" t="s">
        <v>164</v>
      </c>
    </row>
    <row r="2801" spans="1:65" s="13" customFormat="1" x14ac:dyDescent="0.2">
      <c r="B2801" s="188"/>
      <c r="D2801" s="183" t="s">
        <v>177</v>
      </c>
      <c r="E2801" s="189" t="s">
        <v>1</v>
      </c>
      <c r="F2801" s="190" t="s">
        <v>220</v>
      </c>
      <c r="H2801" s="189" t="s">
        <v>1</v>
      </c>
      <c r="I2801" s="191"/>
      <c r="L2801" s="188"/>
      <c r="M2801" s="192"/>
      <c r="N2801" s="193"/>
      <c r="O2801" s="193"/>
      <c r="P2801" s="193"/>
      <c r="Q2801" s="193"/>
      <c r="R2801" s="193"/>
      <c r="S2801" s="193"/>
      <c r="T2801" s="194"/>
      <c r="AT2801" s="189" t="s">
        <v>177</v>
      </c>
      <c r="AU2801" s="189" t="s">
        <v>86</v>
      </c>
      <c r="AV2801" s="13" t="s">
        <v>84</v>
      </c>
      <c r="AW2801" s="13" t="s">
        <v>34</v>
      </c>
      <c r="AX2801" s="13" t="s">
        <v>77</v>
      </c>
      <c r="AY2801" s="189" t="s">
        <v>164</v>
      </c>
    </row>
    <row r="2802" spans="1:65" s="13" customFormat="1" x14ac:dyDescent="0.2">
      <c r="B2802" s="188"/>
      <c r="D2802" s="183" t="s">
        <v>177</v>
      </c>
      <c r="E2802" s="189" t="s">
        <v>1</v>
      </c>
      <c r="F2802" s="190" t="s">
        <v>181</v>
      </c>
      <c r="H2802" s="189" t="s">
        <v>1</v>
      </c>
      <c r="I2802" s="191"/>
      <c r="L2802" s="188"/>
      <c r="M2802" s="192"/>
      <c r="N2802" s="193"/>
      <c r="O2802" s="193"/>
      <c r="P2802" s="193"/>
      <c r="Q2802" s="193"/>
      <c r="R2802" s="193"/>
      <c r="S2802" s="193"/>
      <c r="T2802" s="194"/>
      <c r="AT2802" s="189" t="s">
        <v>177</v>
      </c>
      <c r="AU2802" s="189" t="s">
        <v>86</v>
      </c>
      <c r="AV2802" s="13" t="s">
        <v>84</v>
      </c>
      <c r="AW2802" s="13" t="s">
        <v>34</v>
      </c>
      <c r="AX2802" s="13" t="s">
        <v>77</v>
      </c>
      <c r="AY2802" s="189" t="s">
        <v>164</v>
      </c>
    </row>
    <row r="2803" spans="1:65" s="13" customFormat="1" x14ac:dyDescent="0.2">
      <c r="B2803" s="188"/>
      <c r="D2803" s="183" t="s">
        <v>177</v>
      </c>
      <c r="E2803" s="189" t="s">
        <v>1</v>
      </c>
      <c r="F2803" s="190" t="s">
        <v>591</v>
      </c>
      <c r="H2803" s="189" t="s">
        <v>1</v>
      </c>
      <c r="I2803" s="191"/>
      <c r="L2803" s="188"/>
      <c r="M2803" s="192"/>
      <c r="N2803" s="193"/>
      <c r="O2803" s="193"/>
      <c r="P2803" s="193"/>
      <c r="Q2803" s="193"/>
      <c r="R2803" s="193"/>
      <c r="S2803" s="193"/>
      <c r="T2803" s="194"/>
      <c r="AT2803" s="189" t="s">
        <v>177</v>
      </c>
      <c r="AU2803" s="189" t="s">
        <v>86</v>
      </c>
      <c r="AV2803" s="13" t="s">
        <v>84</v>
      </c>
      <c r="AW2803" s="13" t="s">
        <v>34</v>
      </c>
      <c r="AX2803" s="13" t="s">
        <v>77</v>
      </c>
      <c r="AY2803" s="189" t="s">
        <v>164</v>
      </c>
    </row>
    <row r="2804" spans="1:65" s="14" customFormat="1" x14ac:dyDescent="0.2">
      <c r="B2804" s="195"/>
      <c r="D2804" s="183" t="s">
        <v>177</v>
      </c>
      <c r="E2804" s="196" t="s">
        <v>1</v>
      </c>
      <c r="F2804" s="197" t="s">
        <v>1239</v>
      </c>
      <c r="H2804" s="198">
        <v>3.4</v>
      </c>
      <c r="I2804" s="199"/>
      <c r="L2804" s="195"/>
      <c r="M2804" s="200"/>
      <c r="N2804" s="201"/>
      <c r="O2804" s="201"/>
      <c r="P2804" s="201"/>
      <c r="Q2804" s="201"/>
      <c r="R2804" s="201"/>
      <c r="S2804" s="201"/>
      <c r="T2804" s="202"/>
      <c r="AT2804" s="196" t="s">
        <v>177</v>
      </c>
      <c r="AU2804" s="196" t="s">
        <v>86</v>
      </c>
      <c r="AV2804" s="14" t="s">
        <v>86</v>
      </c>
      <c r="AW2804" s="14" t="s">
        <v>34</v>
      </c>
      <c r="AX2804" s="14" t="s">
        <v>77</v>
      </c>
      <c r="AY2804" s="196" t="s">
        <v>164</v>
      </c>
    </row>
    <row r="2805" spans="1:65" s="15" customFormat="1" x14ac:dyDescent="0.2">
      <c r="B2805" s="203"/>
      <c r="D2805" s="183" t="s">
        <v>177</v>
      </c>
      <c r="E2805" s="204" t="s">
        <v>1</v>
      </c>
      <c r="F2805" s="205" t="s">
        <v>184</v>
      </c>
      <c r="H2805" s="206">
        <v>3.4</v>
      </c>
      <c r="I2805" s="207"/>
      <c r="L2805" s="203"/>
      <c r="M2805" s="208"/>
      <c r="N2805" s="209"/>
      <c r="O2805" s="209"/>
      <c r="P2805" s="209"/>
      <c r="Q2805" s="209"/>
      <c r="R2805" s="209"/>
      <c r="S2805" s="209"/>
      <c r="T2805" s="210"/>
      <c r="AT2805" s="204" t="s">
        <v>177</v>
      </c>
      <c r="AU2805" s="204" t="s">
        <v>86</v>
      </c>
      <c r="AV2805" s="15" t="s">
        <v>172</v>
      </c>
      <c r="AW2805" s="15" t="s">
        <v>34</v>
      </c>
      <c r="AX2805" s="15" t="s">
        <v>84</v>
      </c>
      <c r="AY2805" s="204" t="s">
        <v>164</v>
      </c>
    </row>
    <row r="2806" spans="1:65" s="14" customFormat="1" x14ac:dyDescent="0.2">
      <c r="B2806" s="195"/>
      <c r="D2806" s="183" t="s">
        <v>177</v>
      </c>
      <c r="F2806" s="197" t="s">
        <v>1240</v>
      </c>
      <c r="H2806" s="198">
        <v>3.6720000000000002</v>
      </c>
      <c r="I2806" s="199"/>
      <c r="L2806" s="195"/>
      <c r="M2806" s="200"/>
      <c r="N2806" s="201"/>
      <c r="O2806" s="201"/>
      <c r="P2806" s="201"/>
      <c r="Q2806" s="201"/>
      <c r="R2806" s="201"/>
      <c r="S2806" s="201"/>
      <c r="T2806" s="202"/>
      <c r="AT2806" s="196" t="s">
        <v>177</v>
      </c>
      <c r="AU2806" s="196" t="s">
        <v>86</v>
      </c>
      <c r="AV2806" s="14" t="s">
        <v>86</v>
      </c>
      <c r="AW2806" s="14" t="s">
        <v>3</v>
      </c>
      <c r="AX2806" s="14" t="s">
        <v>84</v>
      </c>
      <c r="AY2806" s="196" t="s">
        <v>164</v>
      </c>
    </row>
    <row r="2807" spans="1:65" s="2" customFormat="1" ht="16.5" customHeight="1" x14ac:dyDescent="0.2">
      <c r="A2807" s="34"/>
      <c r="B2807" s="168"/>
      <c r="C2807" s="169" t="s">
        <v>1241</v>
      </c>
      <c r="D2807" s="214" t="s">
        <v>167</v>
      </c>
      <c r="E2807" s="171" t="s">
        <v>1218</v>
      </c>
      <c r="F2807" s="172" t="s">
        <v>1219</v>
      </c>
      <c r="G2807" s="173" t="s">
        <v>215</v>
      </c>
      <c r="H2807" s="174">
        <v>5.9</v>
      </c>
      <c r="I2807" s="175"/>
      <c r="J2807" s="176">
        <f>ROUND(I2807*H2807,2)</f>
        <v>0</v>
      </c>
      <c r="K2807" s="172" t="s">
        <v>216</v>
      </c>
      <c r="L2807" s="35"/>
      <c r="M2807" s="177" t="s">
        <v>1</v>
      </c>
      <c r="N2807" s="178" t="s">
        <v>42</v>
      </c>
      <c r="O2807" s="60"/>
      <c r="P2807" s="179">
        <f>O2807*H2807</f>
        <v>0</v>
      </c>
      <c r="Q2807" s="179">
        <v>0</v>
      </c>
      <c r="R2807" s="179">
        <f>Q2807*H2807</f>
        <v>0</v>
      </c>
      <c r="S2807" s="179">
        <v>0</v>
      </c>
      <c r="T2807" s="180">
        <f>S2807*H2807</f>
        <v>0</v>
      </c>
      <c r="U2807" s="34"/>
      <c r="V2807" s="34"/>
      <c r="W2807" s="34"/>
      <c r="X2807" s="34"/>
      <c r="Y2807" s="34"/>
      <c r="Z2807" s="34"/>
      <c r="AA2807" s="34"/>
      <c r="AB2807" s="34"/>
      <c r="AC2807" s="34"/>
      <c r="AD2807" s="34"/>
      <c r="AE2807" s="34"/>
      <c r="AR2807" s="181" t="s">
        <v>191</v>
      </c>
      <c r="AT2807" s="181" t="s">
        <v>167</v>
      </c>
      <c r="AU2807" s="181" t="s">
        <v>86</v>
      </c>
      <c r="AY2807" s="18" t="s">
        <v>164</v>
      </c>
      <c r="BE2807" s="182">
        <f>IF(N2807="základní",J2807,0)</f>
        <v>0</v>
      </c>
      <c r="BF2807" s="182">
        <f>IF(N2807="snížená",J2807,0)</f>
        <v>0</v>
      </c>
      <c r="BG2807" s="182">
        <f>IF(N2807="zákl. přenesená",J2807,0)</f>
        <v>0</v>
      </c>
      <c r="BH2807" s="182">
        <f>IF(N2807="sníž. přenesená",J2807,0)</f>
        <v>0</v>
      </c>
      <c r="BI2807" s="182">
        <f>IF(N2807="nulová",J2807,0)</f>
        <v>0</v>
      </c>
      <c r="BJ2807" s="18" t="s">
        <v>84</v>
      </c>
      <c r="BK2807" s="182">
        <f>ROUND(I2807*H2807,2)</f>
        <v>0</v>
      </c>
      <c r="BL2807" s="18" t="s">
        <v>191</v>
      </c>
      <c r="BM2807" s="181" t="s">
        <v>1242</v>
      </c>
    </row>
    <row r="2808" spans="1:65" s="2" customFormat="1" x14ac:dyDescent="0.2">
      <c r="A2808" s="34"/>
      <c r="B2808" s="35"/>
      <c r="C2808" s="34"/>
      <c r="D2808" s="183" t="s">
        <v>174</v>
      </c>
      <c r="E2808" s="34"/>
      <c r="F2808" s="184" t="s">
        <v>1219</v>
      </c>
      <c r="G2808" s="34"/>
      <c r="H2808" s="34"/>
      <c r="I2808" s="103"/>
      <c r="J2808" s="34"/>
      <c r="K2808" s="34"/>
      <c r="L2808" s="35"/>
      <c r="M2808" s="185"/>
      <c r="N2808" s="186"/>
      <c r="O2808" s="60"/>
      <c r="P2808" s="60"/>
      <c r="Q2808" s="60"/>
      <c r="R2808" s="60"/>
      <c r="S2808" s="60"/>
      <c r="T2808" s="61"/>
      <c r="U2808" s="34"/>
      <c r="V2808" s="34"/>
      <c r="W2808" s="34"/>
      <c r="X2808" s="34"/>
      <c r="Y2808" s="34"/>
      <c r="Z2808" s="34"/>
      <c r="AA2808" s="34"/>
      <c r="AB2808" s="34"/>
      <c r="AC2808" s="34"/>
      <c r="AD2808" s="34"/>
      <c r="AE2808" s="34"/>
      <c r="AT2808" s="18" t="s">
        <v>174</v>
      </c>
      <c r="AU2808" s="18" t="s">
        <v>86</v>
      </c>
    </row>
    <row r="2809" spans="1:65" s="13" customFormat="1" x14ac:dyDescent="0.2">
      <c r="B2809" s="188"/>
      <c r="D2809" s="183" t="s">
        <v>177</v>
      </c>
      <c r="E2809" s="189" t="s">
        <v>1</v>
      </c>
      <c r="F2809" s="190" t="s">
        <v>178</v>
      </c>
      <c r="H2809" s="189" t="s">
        <v>1</v>
      </c>
      <c r="I2809" s="191"/>
      <c r="L2809" s="188"/>
      <c r="M2809" s="192"/>
      <c r="N2809" s="193"/>
      <c r="O2809" s="193"/>
      <c r="P2809" s="193"/>
      <c r="Q2809" s="193"/>
      <c r="R2809" s="193"/>
      <c r="S2809" s="193"/>
      <c r="T2809" s="194"/>
      <c r="AT2809" s="189" t="s">
        <v>177</v>
      </c>
      <c r="AU2809" s="189" t="s">
        <v>86</v>
      </c>
      <c r="AV2809" s="13" t="s">
        <v>84</v>
      </c>
      <c r="AW2809" s="13" t="s">
        <v>34</v>
      </c>
      <c r="AX2809" s="13" t="s">
        <v>77</v>
      </c>
      <c r="AY2809" s="189" t="s">
        <v>164</v>
      </c>
    </row>
    <row r="2810" spans="1:65" s="13" customFormat="1" x14ac:dyDescent="0.2">
      <c r="B2810" s="188"/>
      <c r="D2810" s="183" t="s">
        <v>177</v>
      </c>
      <c r="E2810" s="189" t="s">
        <v>1</v>
      </c>
      <c r="F2810" s="190" t="s">
        <v>179</v>
      </c>
      <c r="H2810" s="189" t="s">
        <v>1</v>
      </c>
      <c r="I2810" s="191"/>
      <c r="L2810" s="188"/>
      <c r="M2810" s="192"/>
      <c r="N2810" s="193"/>
      <c r="O2810" s="193"/>
      <c r="P2810" s="193"/>
      <c r="Q2810" s="193"/>
      <c r="R2810" s="193"/>
      <c r="S2810" s="193"/>
      <c r="T2810" s="194"/>
      <c r="AT2810" s="189" t="s">
        <v>177</v>
      </c>
      <c r="AU2810" s="189" t="s">
        <v>86</v>
      </c>
      <c r="AV2810" s="13" t="s">
        <v>84</v>
      </c>
      <c r="AW2810" s="13" t="s">
        <v>34</v>
      </c>
      <c r="AX2810" s="13" t="s">
        <v>77</v>
      </c>
      <c r="AY2810" s="189" t="s">
        <v>164</v>
      </c>
    </row>
    <row r="2811" spans="1:65" s="13" customFormat="1" x14ac:dyDescent="0.2">
      <c r="B2811" s="188"/>
      <c r="D2811" s="183" t="s">
        <v>177</v>
      </c>
      <c r="E2811" s="189" t="s">
        <v>1</v>
      </c>
      <c r="F2811" s="190" t="s">
        <v>220</v>
      </c>
      <c r="H2811" s="189" t="s">
        <v>1</v>
      </c>
      <c r="I2811" s="191"/>
      <c r="L2811" s="188"/>
      <c r="M2811" s="192"/>
      <c r="N2811" s="193"/>
      <c r="O2811" s="193"/>
      <c r="P2811" s="193"/>
      <c r="Q2811" s="193"/>
      <c r="R2811" s="193"/>
      <c r="S2811" s="193"/>
      <c r="T2811" s="194"/>
      <c r="AT2811" s="189" t="s">
        <v>177</v>
      </c>
      <c r="AU2811" s="189" t="s">
        <v>86</v>
      </c>
      <c r="AV2811" s="13" t="s">
        <v>84</v>
      </c>
      <c r="AW2811" s="13" t="s">
        <v>34</v>
      </c>
      <c r="AX2811" s="13" t="s">
        <v>77</v>
      </c>
      <c r="AY2811" s="189" t="s">
        <v>164</v>
      </c>
    </row>
    <row r="2812" spans="1:65" s="13" customFormat="1" x14ac:dyDescent="0.2">
      <c r="B2812" s="188"/>
      <c r="D2812" s="183" t="s">
        <v>177</v>
      </c>
      <c r="E2812" s="189" t="s">
        <v>1</v>
      </c>
      <c r="F2812" s="190" t="s">
        <v>181</v>
      </c>
      <c r="H2812" s="189" t="s">
        <v>1</v>
      </c>
      <c r="I2812" s="191"/>
      <c r="L2812" s="188"/>
      <c r="M2812" s="192"/>
      <c r="N2812" s="193"/>
      <c r="O2812" s="193"/>
      <c r="P2812" s="193"/>
      <c r="Q2812" s="193"/>
      <c r="R2812" s="193"/>
      <c r="S2812" s="193"/>
      <c r="T2812" s="194"/>
      <c r="AT2812" s="189" t="s">
        <v>177</v>
      </c>
      <c r="AU2812" s="189" t="s">
        <v>86</v>
      </c>
      <c r="AV2812" s="13" t="s">
        <v>84</v>
      </c>
      <c r="AW2812" s="13" t="s">
        <v>34</v>
      </c>
      <c r="AX2812" s="13" t="s">
        <v>77</v>
      </c>
      <c r="AY2812" s="189" t="s">
        <v>164</v>
      </c>
    </row>
    <row r="2813" spans="1:65" s="13" customFormat="1" x14ac:dyDescent="0.2">
      <c r="B2813" s="188"/>
      <c r="D2813" s="183" t="s">
        <v>177</v>
      </c>
      <c r="E2813" s="189" t="s">
        <v>1</v>
      </c>
      <c r="F2813" s="190" t="s">
        <v>594</v>
      </c>
      <c r="H2813" s="189" t="s">
        <v>1</v>
      </c>
      <c r="I2813" s="191"/>
      <c r="L2813" s="188"/>
      <c r="M2813" s="192"/>
      <c r="N2813" s="193"/>
      <c r="O2813" s="193"/>
      <c r="P2813" s="193"/>
      <c r="Q2813" s="193"/>
      <c r="R2813" s="193"/>
      <c r="S2813" s="193"/>
      <c r="T2813" s="194"/>
      <c r="AT2813" s="189" t="s">
        <v>177</v>
      </c>
      <c r="AU2813" s="189" t="s">
        <v>86</v>
      </c>
      <c r="AV2813" s="13" t="s">
        <v>84</v>
      </c>
      <c r="AW2813" s="13" t="s">
        <v>34</v>
      </c>
      <c r="AX2813" s="13" t="s">
        <v>77</v>
      </c>
      <c r="AY2813" s="189" t="s">
        <v>164</v>
      </c>
    </row>
    <row r="2814" spans="1:65" s="14" customFormat="1" x14ac:dyDescent="0.2">
      <c r="B2814" s="195"/>
      <c r="D2814" s="183" t="s">
        <v>177</v>
      </c>
      <c r="E2814" s="196" t="s">
        <v>1</v>
      </c>
      <c r="F2814" s="197" t="s">
        <v>1243</v>
      </c>
      <c r="H2814" s="198">
        <v>5.9</v>
      </c>
      <c r="I2814" s="199"/>
      <c r="L2814" s="195"/>
      <c r="M2814" s="200"/>
      <c r="N2814" s="201"/>
      <c r="O2814" s="201"/>
      <c r="P2814" s="201"/>
      <c r="Q2814" s="201"/>
      <c r="R2814" s="201"/>
      <c r="S2814" s="201"/>
      <c r="T2814" s="202"/>
      <c r="AT2814" s="196" t="s">
        <v>177</v>
      </c>
      <c r="AU2814" s="196" t="s">
        <v>86</v>
      </c>
      <c r="AV2814" s="14" t="s">
        <v>86</v>
      </c>
      <c r="AW2814" s="14" t="s">
        <v>34</v>
      </c>
      <c r="AX2814" s="14" t="s">
        <v>77</v>
      </c>
      <c r="AY2814" s="196" t="s">
        <v>164</v>
      </c>
    </row>
    <row r="2815" spans="1:65" s="15" customFormat="1" x14ac:dyDescent="0.2">
      <c r="B2815" s="203"/>
      <c r="D2815" s="183" t="s">
        <v>177</v>
      </c>
      <c r="E2815" s="204" t="s">
        <v>1</v>
      </c>
      <c r="F2815" s="205" t="s">
        <v>184</v>
      </c>
      <c r="H2815" s="206">
        <v>5.9</v>
      </c>
      <c r="I2815" s="207"/>
      <c r="L2815" s="203"/>
      <c r="M2815" s="208"/>
      <c r="N2815" s="209"/>
      <c r="O2815" s="209"/>
      <c r="P2815" s="209"/>
      <c r="Q2815" s="209"/>
      <c r="R2815" s="209"/>
      <c r="S2815" s="209"/>
      <c r="T2815" s="210"/>
      <c r="AT2815" s="204" t="s">
        <v>177</v>
      </c>
      <c r="AU2815" s="204" t="s">
        <v>86</v>
      </c>
      <c r="AV2815" s="15" t="s">
        <v>172</v>
      </c>
      <c r="AW2815" s="15" t="s">
        <v>34</v>
      </c>
      <c r="AX2815" s="15" t="s">
        <v>84</v>
      </c>
      <c r="AY2815" s="204" t="s">
        <v>164</v>
      </c>
    </row>
    <row r="2816" spans="1:65" s="2" customFormat="1" ht="16.5" customHeight="1" x14ac:dyDescent="0.2">
      <c r="A2816" s="34"/>
      <c r="B2816" s="168"/>
      <c r="C2816" s="223" t="s">
        <v>1244</v>
      </c>
      <c r="D2816" s="224" t="s">
        <v>326</v>
      </c>
      <c r="E2816" s="225" t="s">
        <v>1223</v>
      </c>
      <c r="F2816" s="226" t="s">
        <v>1224</v>
      </c>
      <c r="G2816" s="227" t="s">
        <v>329</v>
      </c>
      <c r="H2816" s="228">
        <v>0.01</v>
      </c>
      <c r="I2816" s="229"/>
      <c r="J2816" s="230">
        <f>ROUND(I2816*H2816,2)</f>
        <v>0</v>
      </c>
      <c r="K2816" s="226" t="s">
        <v>216</v>
      </c>
      <c r="L2816" s="231"/>
      <c r="M2816" s="232" t="s">
        <v>1</v>
      </c>
      <c r="N2816" s="233" t="s">
        <v>42</v>
      </c>
      <c r="O2816" s="60"/>
      <c r="P2816" s="179">
        <f>O2816*H2816</f>
        <v>0</v>
      </c>
      <c r="Q2816" s="179">
        <v>1</v>
      </c>
      <c r="R2816" s="179">
        <f>Q2816*H2816</f>
        <v>0.01</v>
      </c>
      <c r="S2816" s="179">
        <v>0</v>
      </c>
      <c r="T2816" s="180">
        <f>S2816*H2816</f>
        <v>0</v>
      </c>
      <c r="U2816" s="34"/>
      <c r="V2816" s="34"/>
      <c r="W2816" s="34"/>
      <c r="X2816" s="34"/>
      <c r="Y2816" s="34"/>
      <c r="Z2816" s="34"/>
      <c r="AA2816" s="34"/>
      <c r="AB2816" s="34"/>
      <c r="AC2816" s="34"/>
      <c r="AD2816" s="34"/>
      <c r="AE2816" s="34"/>
      <c r="AR2816" s="181" t="s">
        <v>480</v>
      </c>
      <c r="AT2816" s="181" t="s">
        <v>326</v>
      </c>
      <c r="AU2816" s="181" t="s">
        <v>86</v>
      </c>
      <c r="AY2816" s="18" t="s">
        <v>164</v>
      </c>
      <c r="BE2816" s="182">
        <f>IF(N2816="základní",J2816,0)</f>
        <v>0</v>
      </c>
      <c r="BF2816" s="182">
        <f>IF(N2816="snížená",J2816,0)</f>
        <v>0</v>
      </c>
      <c r="BG2816" s="182">
        <f>IF(N2816="zákl. přenesená",J2816,0)</f>
        <v>0</v>
      </c>
      <c r="BH2816" s="182">
        <f>IF(N2816="sníž. přenesená",J2816,0)</f>
        <v>0</v>
      </c>
      <c r="BI2816" s="182">
        <f>IF(N2816="nulová",J2816,0)</f>
        <v>0</v>
      </c>
      <c r="BJ2816" s="18" t="s">
        <v>84</v>
      </c>
      <c r="BK2816" s="182">
        <f>ROUND(I2816*H2816,2)</f>
        <v>0</v>
      </c>
      <c r="BL2816" s="18" t="s">
        <v>191</v>
      </c>
      <c r="BM2816" s="181" t="s">
        <v>1245</v>
      </c>
    </row>
    <row r="2817" spans="1:65" s="2" customFormat="1" x14ac:dyDescent="0.2">
      <c r="A2817" s="34"/>
      <c r="B2817" s="35"/>
      <c r="C2817" s="34"/>
      <c r="D2817" s="183" t="s">
        <v>174</v>
      </c>
      <c r="E2817" s="34"/>
      <c r="F2817" s="184" t="s">
        <v>1224</v>
      </c>
      <c r="G2817" s="34"/>
      <c r="H2817" s="34"/>
      <c r="I2817" s="103"/>
      <c r="J2817" s="34"/>
      <c r="K2817" s="34"/>
      <c r="L2817" s="35"/>
      <c r="M2817" s="185"/>
      <c r="N2817" s="186"/>
      <c r="O2817" s="60"/>
      <c r="P2817" s="60"/>
      <c r="Q2817" s="60"/>
      <c r="R2817" s="60"/>
      <c r="S2817" s="60"/>
      <c r="T2817" s="61"/>
      <c r="U2817" s="34"/>
      <c r="V2817" s="34"/>
      <c r="W2817" s="34"/>
      <c r="X2817" s="34"/>
      <c r="Y2817" s="34"/>
      <c r="Z2817" s="34"/>
      <c r="AA2817" s="34"/>
      <c r="AB2817" s="34"/>
      <c r="AC2817" s="34"/>
      <c r="AD2817" s="34"/>
      <c r="AE2817" s="34"/>
      <c r="AT2817" s="18" t="s">
        <v>174</v>
      </c>
      <c r="AU2817" s="18" t="s">
        <v>86</v>
      </c>
    </row>
    <row r="2818" spans="1:65" s="2" customFormat="1" ht="19.5" x14ac:dyDescent="0.2">
      <c r="A2818" s="34"/>
      <c r="B2818" s="35"/>
      <c r="C2818" s="34"/>
      <c r="D2818" s="183" t="s">
        <v>194</v>
      </c>
      <c r="E2818" s="34"/>
      <c r="F2818" s="187" t="s">
        <v>1226</v>
      </c>
      <c r="G2818" s="34"/>
      <c r="H2818" s="34"/>
      <c r="I2818" s="103"/>
      <c r="J2818" s="34"/>
      <c r="K2818" s="34"/>
      <c r="L2818" s="35"/>
      <c r="M2818" s="185"/>
      <c r="N2818" s="186"/>
      <c r="O2818" s="60"/>
      <c r="P2818" s="60"/>
      <c r="Q2818" s="60"/>
      <c r="R2818" s="60"/>
      <c r="S2818" s="60"/>
      <c r="T2818" s="61"/>
      <c r="U2818" s="34"/>
      <c r="V2818" s="34"/>
      <c r="W2818" s="34"/>
      <c r="X2818" s="34"/>
      <c r="Y2818" s="34"/>
      <c r="Z2818" s="34"/>
      <c r="AA2818" s="34"/>
      <c r="AB2818" s="34"/>
      <c r="AC2818" s="34"/>
      <c r="AD2818" s="34"/>
      <c r="AE2818" s="34"/>
      <c r="AT2818" s="18" t="s">
        <v>194</v>
      </c>
      <c r="AU2818" s="18" t="s">
        <v>86</v>
      </c>
    </row>
    <row r="2819" spans="1:65" s="13" customFormat="1" x14ac:dyDescent="0.2">
      <c r="B2819" s="188"/>
      <c r="D2819" s="183" t="s">
        <v>177</v>
      </c>
      <c r="E2819" s="189" t="s">
        <v>1</v>
      </c>
      <c r="F2819" s="190" t="s">
        <v>178</v>
      </c>
      <c r="H2819" s="189" t="s">
        <v>1</v>
      </c>
      <c r="I2819" s="191"/>
      <c r="L2819" s="188"/>
      <c r="M2819" s="192"/>
      <c r="N2819" s="193"/>
      <c r="O2819" s="193"/>
      <c r="P2819" s="193"/>
      <c r="Q2819" s="193"/>
      <c r="R2819" s="193"/>
      <c r="S2819" s="193"/>
      <c r="T2819" s="194"/>
      <c r="AT2819" s="189" t="s">
        <v>177</v>
      </c>
      <c r="AU2819" s="189" t="s">
        <v>86</v>
      </c>
      <c r="AV2819" s="13" t="s">
        <v>84</v>
      </c>
      <c r="AW2819" s="13" t="s">
        <v>34</v>
      </c>
      <c r="AX2819" s="13" t="s">
        <v>77</v>
      </c>
      <c r="AY2819" s="189" t="s">
        <v>164</v>
      </c>
    </row>
    <row r="2820" spans="1:65" s="13" customFormat="1" x14ac:dyDescent="0.2">
      <c r="B2820" s="188"/>
      <c r="D2820" s="183" t="s">
        <v>177</v>
      </c>
      <c r="E2820" s="189" t="s">
        <v>1</v>
      </c>
      <c r="F2820" s="190" t="s">
        <v>179</v>
      </c>
      <c r="H2820" s="189" t="s">
        <v>1</v>
      </c>
      <c r="I2820" s="191"/>
      <c r="L2820" s="188"/>
      <c r="M2820" s="192"/>
      <c r="N2820" s="193"/>
      <c r="O2820" s="193"/>
      <c r="P2820" s="193"/>
      <c r="Q2820" s="193"/>
      <c r="R2820" s="193"/>
      <c r="S2820" s="193"/>
      <c r="T2820" s="194"/>
      <c r="AT2820" s="189" t="s">
        <v>177</v>
      </c>
      <c r="AU2820" s="189" t="s">
        <v>86</v>
      </c>
      <c r="AV2820" s="13" t="s">
        <v>84</v>
      </c>
      <c r="AW2820" s="13" t="s">
        <v>34</v>
      </c>
      <c r="AX2820" s="13" t="s">
        <v>77</v>
      </c>
      <c r="AY2820" s="189" t="s">
        <v>164</v>
      </c>
    </row>
    <row r="2821" spans="1:65" s="13" customFormat="1" x14ac:dyDescent="0.2">
      <c r="B2821" s="188"/>
      <c r="D2821" s="183" t="s">
        <v>177</v>
      </c>
      <c r="E2821" s="189" t="s">
        <v>1</v>
      </c>
      <c r="F2821" s="190" t="s">
        <v>220</v>
      </c>
      <c r="H2821" s="189" t="s">
        <v>1</v>
      </c>
      <c r="I2821" s="191"/>
      <c r="L2821" s="188"/>
      <c r="M2821" s="192"/>
      <c r="N2821" s="193"/>
      <c r="O2821" s="193"/>
      <c r="P2821" s="193"/>
      <c r="Q2821" s="193"/>
      <c r="R2821" s="193"/>
      <c r="S2821" s="193"/>
      <c r="T2821" s="194"/>
      <c r="AT2821" s="189" t="s">
        <v>177</v>
      </c>
      <c r="AU2821" s="189" t="s">
        <v>86</v>
      </c>
      <c r="AV2821" s="13" t="s">
        <v>84</v>
      </c>
      <c r="AW2821" s="13" t="s">
        <v>34</v>
      </c>
      <c r="AX2821" s="13" t="s">
        <v>77</v>
      </c>
      <c r="AY2821" s="189" t="s">
        <v>164</v>
      </c>
    </row>
    <row r="2822" spans="1:65" s="13" customFormat="1" x14ac:dyDescent="0.2">
      <c r="B2822" s="188"/>
      <c r="D2822" s="183" t="s">
        <v>177</v>
      </c>
      <c r="E2822" s="189" t="s">
        <v>1</v>
      </c>
      <c r="F2822" s="190" t="s">
        <v>181</v>
      </c>
      <c r="H2822" s="189" t="s">
        <v>1</v>
      </c>
      <c r="I2822" s="191"/>
      <c r="L2822" s="188"/>
      <c r="M2822" s="192"/>
      <c r="N2822" s="193"/>
      <c r="O2822" s="193"/>
      <c r="P2822" s="193"/>
      <c r="Q2822" s="193"/>
      <c r="R2822" s="193"/>
      <c r="S2822" s="193"/>
      <c r="T2822" s="194"/>
      <c r="AT2822" s="189" t="s">
        <v>177</v>
      </c>
      <c r="AU2822" s="189" t="s">
        <v>86</v>
      </c>
      <c r="AV2822" s="13" t="s">
        <v>84</v>
      </c>
      <c r="AW2822" s="13" t="s">
        <v>34</v>
      </c>
      <c r="AX2822" s="13" t="s">
        <v>77</v>
      </c>
      <c r="AY2822" s="189" t="s">
        <v>164</v>
      </c>
    </row>
    <row r="2823" spans="1:65" s="13" customFormat="1" x14ac:dyDescent="0.2">
      <c r="B2823" s="188"/>
      <c r="D2823" s="183" t="s">
        <v>177</v>
      </c>
      <c r="E2823" s="189" t="s">
        <v>1</v>
      </c>
      <c r="F2823" s="190" t="s">
        <v>594</v>
      </c>
      <c r="H2823" s="189" t="s">
        <v>1</v>
      </c>
      <c r="I2823" s="191"/>
      <c r="L2823" s="188"/>
      <c r="M2823" s="192"/>
      <c r="N2823" s="193"/>
      <c r="O2823" s="193"/>
      <c r="P2823" s="193"/>
      <c r="Q2823" s="193"/>
      <c r="R2823" s="193"/>
      <c r="S2823" s="193"/>
      <c r="T2823" s="194"/>
      <c r="AT2823" s="189" t="s">
        <v>177</v>
      </c>
      <c r="AU2823" s="189" t="s">
        <v>86</v>
      </c>
      <c r="AV2823" s="13" t="s">
        <v>84</v>
      </c>
      <c r="AW2823" s="13" t="s">
        <v>34</v>
      </c>
      <c r="AX2823" s="13" t="s">
        <v>77</v>
      </c>
      <c r="AY2823" s="189" t="s">
        <v>164</v>
      </c>
    </row>
    <row r="2824" spans="1:65" s="14" customFormat="1" x14ac:dyDescent="0.2">
      <c r="B2824" s="195"/>
      <c r="D2824" s="183" t="s">
        <v>177</v>
      </c>
      <c r="E2824" s="196" t="s">
        <v>1</v>
      </c>
      <c r="F2824" s="197" t="s">
        <v>1246</v>
      </c>
      <c r="H2824" s="198">
        <v>8.9999999999999993E-3</v>
      </c>
      <c r="I2824" s="199"/>
      <c r="L2824" s="195"/>
      <c r="M2824" s="200"/>
      <c r="N2824" s="201"/>
      <c r="O2824" s="201"/>
      <c r="P2824" s="201"/>
      <c r="Q2824" s="201"/>
      <c r="R2824" s="201"/>
      <c r="S2824" s="201"/>
      <c r="T2824" s="202"/>
      <c r="AT2824" s="196" t="s">
        <v>177</v>
      </c>
      <c r="AU2824" s="196" t="s">
        <v>86</v>
      </c>
      <c r="AV2824" s="14" t="s">
        <v>86</v>
      </c>
      <c r="AW2824" s="14" t="s">
        <v>34</v>
      </c>
      <c r="AX2824" s="14" t="s">
        <v>77</v>
      </c>
      <c r="AY2824" s="196" t="s">
        <v>164</v>
      </c>
    </row>
    <row r="2825" spans="1:65" s="15" customFormat="1" x14ac:dyDescent="0.2">
      <c r="B2825" s="203"/>
      <c r="D2825" s="183" t="s">
        <v>177</v>
      </c>
      <c r="E2825" s="204" t="s">
        <v>1</v>
      </c>
      <c r="F2825" s="205" t="s">
        <v>184</v>
      </c>
      <c r="H2825" s="206">
        <v>8.9999999999999993E-3</v>
      </c>
      <c r="I2825" s="207"/>
      <c r="L2825" s="203"/>
      <c r="M2825" s="208"/>
      <c r="N2825" s="209"/>
      <c r="O2825" s="209"/>
      <c r="P2825" s="209"/>
      <c r="Q2825" s="209"/>
      <c r="R2825" s="209"/>
      <c r="S2825" s="209"/>
      <c r="T2825" s="210"/>
      <c r="AT2825" s="204" t="s">
        <v>177</v>
      </c>
      <c r="AU2825" s="204" t="s">
        <v>86</v>
      </c>
      <c r="AV2825" s="15" t="s">
        <v>172</v>
      </c>
      <c r="AW2825" s="15" t="s">
        <v>34</v>
      </c>
      <c r="AX2825" s="15" t="s">
        <v>84</v>
      </c>
      <c r="AY2825" s="204" t="s">
        <v>164</v>
      </c>
    </row>
    <row r="2826" spans="1:65" s="14" customFormat="1" x14ac:dyDescent="0.2">
      <c r="B2826" s="195"/>
      <c r="D2826" s="183" t="s">
        <v>177</v>
      </c>
      <c r="F2826" s="197" t="s">
        <v>1247</v>
      </c>
      <c r="H2826" s="198">
        <v>0.01</v>
      </c>
      <c r="I2826" s="199"/>
      <c r="L2826" s="195"/>
      <c r="M2826" s="200"/>
      <c r="N2826" s="201"/>
      <c r="O2826" s="201"/>
      <c r="P2826" s="201"/>
      <c r="Q2826" s="201"/>
      <c r="R2826" s="201"/>
      <c r="S2826" s="201"/>
      <c r="T2826" s="202"/>
      <c r="AT2826" s="196" t="s">
        <v>177</v>
      </c>
      <c r="AU2826" s="196" t="s">
        <v>86</v>
      </c>
      <c r="AV2826" s="14" t="s">
        <v>86</v>
      </c>
      <c r="AW2826" s="14" t="s">
        <v>3</v>
      </c>
      <c r="AX2826" s="14" t="s">
        <v>84</v>
      </c>
      <c r="AY2826" s="196" t="s">
        <v>164</v>
      </c>
    </row>
    <row r="2827" spans="1:65" s="2" customFormat="1" ht="16.5" customHeight="1" x14ac:dyDescent="0.2">
      <c r="A2827" s="34"/>
      <c r="B2827" s="168"/>
      <c r="C2827" s="223" t="s">
        <v>1248</v>
      </c>
      <c r="D2827" s="224" t="s">
        <v>326</v>
      </c>
      <c r="E2827" s="225" t="s">
        <v>1230</v>
      </c>
      <c r="F2827" s="226" t="s">
        <v>1231</v>
      </c>
      <c r="G2827" s="227" t="s">
        <v>329</v>
      </c>
      <c r="H2827" s="228">
        <v>0.01</v>
      </c>
      <c r="I2827" s="229"/>
      <c r="J2827" s="230">
        <f>ROUND(I2827*H2827,2)</f>
        <v>0</v>
      </c>
      <c r="K2827" s="226" t="s">
        <v>216</v>
      </c>
      <c r="L2827" s="231"/>
      <c r="M2827" s="232" t="s">
        <v>1</v>
      </c>
      <c r="N2827" s="233" t="s">
        <v>42</v>
      </c>
      <c r="O2827" s="60"/>
      <c r="P2827" s="179">
        <f>O2827*H2827</f>
        <v>0</v>
      </c>
      <c r="Q2827" s="179">
        <v>1</v>
      </c>
      <c r="R2827" s="179">
        <f>Q2827*H2827</f>
        <v>0.01</v>
      </c>
      <c r="S2827" s="179">
        <v>0</v>
      </c>
      <c r="T2827" s="180">
        <f>S2827*H2827</f>
        <v>0</v>
      </c>
      <c r="U2827" s="34"/>
      <c r="V2827" s="34"/>
      <c r="W2827" s="34"/>
      <c r="X2827" s="34"/>
      <c r="Y2827" s="34"/>
      <c r="Z2827" s="34"/>
      <c r="AA2827" s="34"/>
      <c r="AB2827" s="34"/>
      <c r="AC2827" s="34"/>
      <c r="AD2827" s="34"/>
      <c r="AE2827" s="34"/>
      <c r="AR2827" s="181" t="s">
        <v>480</v>
      </c>
      <c r="AT2827" s="181" t="s">
        <v>326</v>
      </c>
      <c r="AU2827" s="181" t="s">
        <v>86</v>
      </c>
      <c r="AY2827" s="18" t="s">
        <v>164</v>
      </c>
      <c r="BE2827" s="182">
        <f>IF(N2827="základní",J2827,0)</f>
        <v>0</v>
      </c>
      <c r="BF2827" s="182">
        <f>IF(N2827="snížená",J2827,0)</f>
        <v>0</v>
      </c>
      <c r="BG2827" s="182">
        <f>IF(N2827="zákl. přenesená",J2827,0)</f>
        <v>0</v>
      </c>
      <c r="BH2827" s="182">
        <f>IF(N2827="sníž. přenesená",J2827,0)</f>
        <v>0</v>
      </c>
      <c r="BI2827" s="182">
        <f>IF(N2827="nulová",J2827,0)</f>
        <v>0</v>
      </c>
      <c r="BJ2827" s="18" t="s">
        <v>84</v>
      </c>
      <c r="BK2827" s="182">
        <f>ROUND(I2827*H2827,2)</f>
        <v>0</v>
      </c>
      <c r="BL2827" s="18" t="s">
        <v>191</v>
      </c>
      <c r="BM2827" s="181" t="s">
        <v>1249</v>
      </c>
    </row>
    <row r="2828" spans="1:65" s="2" customFormat="1" x14ac:dyDescent="0.2">
      <c r="A2828" s="34"/>
      <c r="B2828" s="35"/>
      <c r="C2828" s="34"/>
      <c r="D2828" s="183" t="s">
        <v>174</v>
      </c>
      <c r="E2828" s="34"/>
      <c r="F2828" s="184" t="s">
        <v>1231</v>
      </c>
      <c r="G2828" s="34"/>
      <c r="H2828" s="34"/>
      <c r="I2828" s="103"/>
      <c r="J2828" s="34"/>
      <c r="K2828" s="34"/>
      <c r="L2828" s="35"/>
      <c r="M2828" s="185"/>
      <c r="N2828" s="186"/>
      <c r="O2828" s="60"/>
      <c r="P2828" s="60"/>
      <c r="Q2828" s="60"/>
      <c r="R2828" s="60"/>
      <c r="S2828" s="60"/>
      <c r="T2828" s="61"/>
      <c r="U2828" s="34"/>
      <c r="V2828" s="34"/>
      <c r="W2828" s="34"/>
      <c r="X2828" s="34"/>
      <c r="Y2828" s="34"/>
      <c r="Z2828" s="34"/>
      <c r="AA2828" s="34"/>
      <c r="AB2828" s="34"/>
      <c r="AC2828" s="34"/>
      <c r="AD2828" s="34"/>
      <c r="AE2828" s="34"/>
      <c r="AT2828" s="18" t="s">
        <v>174</v>
      </c>
      <c r="AU2828" s="18" t="s">
        <v>86</v>
      </c>
    </row>
    <row r="2829" spans="1:65" s="2" customFormat="1" ht="19.5" x14ac:dyDescent="0.2">
      <c r="A2829" s="34"/>
      <c r="B2829" s="35"/>
      <c r="C2829" s="34"/>
      <c r="D2829" s="183" t="s">
        <v>194</v>
      </c>
      <c r="E2829" s="34"/>
      <c r="F2829" s="187" t="s">
        <v>1233</v>
      </c>
      <c r="G2829" s="34"/>
      <c r="H2829" s="34"/>
      <c r="I2829" s="103"/>
      <c r="J2829" s="34"/>
      <c r="K2829" s="34"/>
      <c r="L2829" s="35"/>
      <c r="M2829" s="185"/>
      <c r="N2829" s="186"/>
      <c r="O2829" s="60"/>
      <c r="P2829" s="60"/>
      <c r="Q2829" s="60"/>
      <c r="R2829" s="60"/>
      <c r="S2829" s="60"/>
      <c r="T2829" s="61"/>
      <c r="U2829" s="34"/>
      <c r="V2829" s="34"/>
      <c r="W2829" s="34"/>
      <c r="X2829" s="34"/>
      <c r="Y2829" s="34"/>
      <c r="Z2829" s="34"/>
      <c r="AA2829" s="34"/>
      <c r="AB2829" s="34"/>
      <c r="AC2829" s="34"/>
      <c r="AD2829" s="34"/>
      <c r="AE2829" s="34"/>
      <c r="AT2829" s="18" t="s">
        <v>194</v>
      </c>
      <c r="AU2829" s="18" t="s">
        <v>86</v>
      </c>
    </row>
    <row r="2830" spans="1:65" s="13" customFormat="1" x14ac:dyDescent="0.2">
      <c r="B2830" s="188"/>
      <c r="D2830" s="183" t="s">
        <v>177</v>
      </c>
      <c r="E2830" s="189" t="s">
        <v>1</v>
      </c>
      <c r="F2830" s="190" t="s">
        <v>178</v>
      </c>
      <c r="H2830" s="189" t="s">
        <v>1</v>
      </c>
      <c r="I2830" s="191"/>
      <c r="L2830" s="188"/>
      <c r="M2830" s="192"/>
      <c r="N2830" s="193"/>
      <c r="O2830" s="193"/>
      <c r="P2830" s="193"/>
      <c r="Q2830" s="193"/>
      <c r="R2830" s="193"/>
      <c r="S2830" s="193"/>
      <c r="T2830" s="194"/>
      <c r="AT2830" s="189" t="s">
        <v>177</v>
      </c>
      <c r="AU2830" s="189" t="s">
        <v>86</v>
      </c>
      <c r="AV2830" s="13" t="s">
        <v>84</v>
      </c>
      <c r="AW2830" s="13" t="s">
        <v>34</v>
      </c>
      <c r="AX2830" s="13" t="s">
        <v>77</v>
      </c>
      <c r="AY2830" s="189" t="s">
        <v>164</v>
      </c>
    </row>
    <row r="2831" spans="1:65" s="13" customFormat="1" x14ac:dyDescent="0.2">
      <c r="B2831" s="188"/>
      <c r="D2831" s="183" t="s">
        <v>177</v>
      </c>
      <c r="E2831" s="189" t="s">
        <v>1</v>
      </c>
      <c r="F2831" s="190" t="s">
        <v>179</v>
      </c>
      <c r="H2831" s="189" t="s">
        <v>1</v>
      </c>
      <c r="I2831" s="191"/>
      <c r="L2831" s="188"/>
      <c r="M2831" s="192"/>
      <c r="N2831" s="193"/>
      <c r="O2831" s="193"/>
      <c r="P2831" s="193"/>
      <c r="Q2831" s="193"/>
      <c r="R2831" s="193"/>
      <c r="S2831" s="193"/>
      <c r="T2831" s="194"/>
      <c r="AT2831" s="189" t="s">
        <v>177</v>
      </c>
      <c r="AU2831" s="189" t="s">
        <v>86</v>
      </c>
      <c r="AV2831" s="13" t="s">
        <v>84</v>
      </c>
      <c r="AW2831" s="13" t="s">
        <v>34</v>
      </c>
      <c r="AX2831" s="13" t="s">
        <v>77</v>
      </c>
      <c r="AY2831" s="189" t="s">
        <v>164</v>
      </c>
    </row>
    <row r="2832" spans="1:65" s="13" customFormat="1" x14ac:dyDescent="0.2">
      <c r="B2832" s="188"/>
      <c r="D2832" s="183" t="s">
        <v>177</v>
      </c>
      <c r="E2832" s="189" t="s">
        <v>1</v>
      </c>
      <c r="F2832" s="190" t="s">
        <v>220</v>
      </c>
      <c r="H2832" s="189" t="s">
        <v>1</v>
      </c>
      <c r="I2832" s="191"/>
      <c r="L2832" s="188"/>
      <c r="M2832" s="192"/>
      <c r="N2832" s="193"/>
      <c r="O2832" s="193"/>
      <c r="P2832" s="193"/>
      <c r="Q2832" s="193"/>
      <c r="R2832" s="193"/>
      <c r="S2832" s="193"/>
      <c r="T2832" s="194"/>
      <c r="AT2832" s="189" t="s">
        <v>177</v>
      </c>
      <c r="AU2832" s="189" t="s">
        <v>86</v>
      </c>
      <c r="AV2832" s="13" t="s">
        <v>84</v>
      </c>
      <c r="AW2832" s="13" t="s">
        <v>34</v>
      </c>
      <c r="AX2832" s="13" t="s">
        <v>77</v>
      </c>
      <c r="AY2832" s="189" t="s">
        <v>164</v>
      </c>
    </row>
    <row r="2833" spans="1:65" s="13" customFormat="1" x14ac:dyDescent="0.2">
      <c r="B2833" s="188"/>
      <c r="D2833" s="183" t="s">
        <v>177</v>
      </c>
      <c r="E2833" s="189" t="s">
        <v>1</v>
      </c>
      <c r="F2833" s="190" t="s">
        <v>181</v>
      </c>
      <c r="H2833" s="189" t="s">
        <v>1</v>
      </c>
      <c r="I2833" s="191"/>
      <c r="L2833" s="188"/>
      <c r="M2833" s="192"/>
      <c r="N2833" s="193"/>
      <c r="O2833" s="193"/>
      <c r="P2833" s="193"/>
      <c r="Q2833" s="193"/>
      <c r="R2833" s="193"/>
      <c r="S2833" s="193"/>
      <c r="T2833" s="194"/>
      <c r="AT2833" s="189" t="s">
        <v>177</v>
      </c>
      <c r="AU2833" s="189" t="s">
        <v>86</v>
      </c>
      <c r="AV2833" s="13" t="s">
        <v>84</v>
      </c>
      <c r="AW2833" s="13" t="s">
        <v>34</v>
      </c>
      <c r="AX2833" s="13" t="s">
        <v>77</v>
      </c>
      <c r="AY2833" s="189" t="s">
        <v>164</v>
      </c>
    </row>
    <row r="2834" spans="1:65" s="13" customFormat="1" x14ac:dyDescent="0.2">
      <c r="B2834" s="188"/>
      <c r="D2834" s="183" t="s">
        <v>177</v>
      </c>
      <c r="E2834" s="189" t="s">
        <v>1</v>
      </c>
      <c r="F2834" s="190" t="s">
        <v>594</v>
      </c>
      <c r="H2834" s="189" t="s">
        <v>1</v>
      </c>
      <c r="I2834" s="191"/>
      <c r="L2834" s="188"/>
      <c r="M2834" s="192"/>
      <c r="N2834" s="193"/>
      <c r="O2834" s="193"/>
      <c r="P2834" s="193"/>
      <c r="Q2834" s="193"/>
      <c r="R2834" s="193"/>
      <c r="S2834" s="193"/>
      <c r="T2834" s="194"/>
      <c r="AT2834" s="189" t="s">
        <v>177</v>
      </c>
      <c r="AU2834" s="189" t="s">
        <v>86</v>
      </c>
      <c r="AV2834" s="13" t="s">
        <v>84</v>
      </c>
      <c r="AW2834" s="13" t="s">
        <v>34</v>
      </c>
      <c r="AX2834" s="13" t="s">
        <v>77</v>
      </c>
      <c r="AY2834" s="189" t="s">
        <v>164</v>
      </c>
    </row>
    <row r="2835" spans="1:65" s="14" customFormat="1" x14ac:dyDescent="0.2">
      <c r="B2835" s="195"/>
      <c r="D2835" s="183" t="s">
        <v>177</v>
      </c>
      <c r="E2835" s="196" t="s">
        <v>1</v>
      </c>
      <c r="F2835" s="197" t="s">
        <v>1250</v>
      </c>
      <c r="H2835" s="198">
        <v>7.0000000000000001E-3</v>
      </c>
      <c r="I2835" s="199"/>
      <c r="L2835" s="195"/>
      <c r="M2835" s="200"/>
      <c r="N2835" s="201"/>
      <c r="O2835" s="201"/>
      <c r="P2835" s="201"/>
      <c r="Q2835" s="201"/>
      <c r="R2835" s="201"/>
      <c r="S2835" s="201"/>
      <c r="T2835" s="202"/>
      <c r="AT2835" s="196" t="s">
        <v>177</v>
      </c>
      <c r="AU2835" s="196" t="s">
        <v>86</v>
      </c>
      <c r="AV2835" s="14" t="s">
        <v>86</v>
      </c>
      <c r="AW2835" s="14" t="s">
        <v>34</v>
      </c>
      <c r="AX2835" s="14" t="s">
        <v>77</v>
      </c>
      <c r="AY2835" s="196" t="s">
        <v>164</v>
      </c>
    </row>
    <row r="2836" spans="1:65" s="14" customFormat="1" x14ac:dyDescent="0.2">
      <c r="B2836" s="195"/>
      <c r="D2836" s="183" t="s">
        <v>177</v>
      </c>
      <c r="E2836" s="196" t="s">
        <v>1</v>
      </c>
      <c r="F2836" s="197" t="s">
        <v>1251</v>
      </c>
      <c r="H2836" s="198">
        <v>2E-3</v>
      </c>
      <c r="I2836" s="199"/>
      <c r="L2836" s="195"/>
      <c r="M2836" s="200"/>
      <c r="N2836" s="201"/>
      <c r="O2836" s="201"/>
      <c r="P2836" s="201"/>
      <c r="Q2836" s="201"/>
      <c r="R2836" s="201"/>
      <c r="S2836" s="201"/>
      <c r="T2836" s="202"/>
      <c r="AT2836" s="196" t="s">
        <v>177</v>
      </c>
      <c r="AU2836" s="196" t="s">
        <v>86</v>
      </c>
      <c r="AV2836" s="14" t="s">
        <v>86</v>
      </c>
      <c r="AW2836" s="14" t="s">
        <v>34</v>
      </c>
      <c r="AX2836" s="14" t="s">
        <v>77</v>
      </c>
      <c r="AY2836" s="196" t="s">
        <v>164</v>
      </c>
    </row>
    <row r="2837" spans="1:65" s="15" customFormat="1" x14ac:dyDescent="0.2">
      <c r="B2837" s="203"/>
      <c r="D2837" s="183" t="s">
        <v>177</v>
      </c>
      <c r="E2837" s="204" t="s">
        <v>1</v>
      </c>
      <c r="F2837" s="205" t="s">
        <v>184</v>
      </c>
      <c r="H2837" s="206">
        <v>8.9999999999999993E-3</v>
      </c>
      <c r="I2837" s="207"/>
      <c r="L2837" s="203"/>
      <c r="M2837" s="208"/>
      <c r="N2837" s="209"/>
      <c r="O2837" s="209"/>
      <c r="P2837" s="209"/>
      <c r="Q2837" s="209"/>
      <c r="R2837" s="209"/>
      <c r="S2837" s="209"/>
      <c r="T2837" s="210"/>
      <c r="AT2837" s="204" t="s">
        <v>177</v>
      </c>
      <c r="AU2837" s="204" t="s">
        <v>86</v>
      </c>
      <c r="AV2837" s="15" t="s">
        <v>172</v>
      </c>
      <c r="AW2837" s="15" t="s">
        <v>34</v>
      </c>
      <c r="AX2837" s="15" t="s">
        <v>84</v>
      </c>
      <c r="AY2837" s="204" t="s">
        <v>164</v>
      </c>
    </row>
    <row r="2838" spans="1:65" s="14" customFormat="1" x14ac:dyDescent="0.2">
      <c r="B2838" s="195"/>
      <c r="D2838" s="183" t="s">
        <v>177</v>
      </c>
      <c r="F2838" s="197" t="s">
        <v>1247</v>
      </c>
      <c r="H2838" s="198">
        <v>0.01</v>
      </c>
      <c r="I2838" s="199"/>
      <c r="L2838" s="195"/>
      <c r="M2838" s="200"/>
      <c r="N2838" s="201"/>
      <c r="O2838" s="201"/>
      <c r="P2838" s="201"/>
      <c r="Q2838" s="201"/>
      <c r="R2838" s="201"/>
      <c r="S2838" s="201"/>
      <c r="T2838" s="202"/>
      <c r="AT2838" s="196" t="s">
        <v>177</v>
      </c>
      <c r="AU2838" s="196" t="s">
        <v>86</v>
      </c>
      <c r="AV2838" s="14" t="s">
        <v>86</v>
      </c>
      <c r="AW2838" s="14" t="s">
        <v>3</v>
      </c>
      <c r="AX2838" s="14" t="s">
        <v>84</v>
      </c>
      <c r="AY2838" s="196" t="s">
        <v>164</v>
      </c>
    </row>
    <row r="2839" spans="1:65" s="2" customFormat="1" ht="16.5" customHeight="1" x14ac:dyDescent="0.2">
      <c r="A2839" s="34"/>
      <c r="B2839" s="168"/>
      <c r="C2839" s="223" t="s">
        <v>1252</v>
      </c>
      <c r="D2839" s="235" t="s">
        <v>326</v>
      </c>
      <c r="E2839" s="225" t="s">
        <v>1187</v>
      </c>
      <c r="F2839" s="226" t="s">
        <v>1188</v>
      </c>
      <c r="G2839" s="227" t="s">
        <v>215</v>
      </c>
      <c r="H2839" s="228">
        <v>12.744</v>
      </c>
      <c r="I2839" s="229"/>
      <c r="J2839" s="230">
        <f>ROUND(I2839*H2839,2)</f>
        <v>0</v>
      </c>
      <c r="K2839" s="226" t="s">
        <v>171</v>
      </c>
      <c r="L2839" s="231"/>
      <c r="M2839" s="232" t="s">
        <v>1</v>
      </c>
      <c r="N2839" s="233" t="s">
        <v>42</v>
      </c>
      <c r="O2839" s="60"/>
      <c r="P2839" s="179">
        <f>O2839*H2839</f>
        <v>0</v>
      </c>
      <c r="Q2839" s="179">
        <v>2.7799999999999999E-3</v>
      </c>
      <c r="R2839" s="179">
        <f>Q2839*H2839</f>
        <v>3.5428319999999999E-2</v>
      </c>
      <c r="S2839" s="179">
        <v>0</v>
      </c>
      <c r="T2839" s="180">
        <f>S2839*H2839</f>
        <v>0</v>
      </c>
      <c r="U2839" s="34"/>
      <c r="V2839" s="34"/>
      <c r="W2839" s="34"/>
      <c r="X2839" s="34"/>
      <c r="Y2839" s="34"/>
      <c r="Z2839" s="34"/>
      <c r="AA2839" s="34"/>
      <c r="AB2839" s="34"/>
      <c r="AC2839" s="34"/>
      <c r="AD2839" s="34"/>
      <c r="AE2839" s="34"/>
      <c r="AR2839" s="181" t="s">
        <v>480</v>
      </c>
      <c r="AT2839" s="181" t="s">
        <v>326</v>
      </c>
      <c r="AU2839" s="181" t="s">
        <v>86</v>
      </c>
      <c r="AY2839" s="18" t="s">
        <v>164</v>
      </c>
      <c r="BE2839" s="182">
        <f>IF(N2839="základní",J2839,0)</f>
        <v>0</v>
      </c>
      <c r="BF2839" s="182">
        <f>IF(N2839="snížená",J2839,0)</f>
        <v>0</v>
      </c>
      <c r="BG2839" s="182">
        <f>IF(N2839="zákl. přenesená",J2839,0)</f>
        <v>0</v>
      </c>
      <c r="BH2839" s="182">
        <f>IF(N2839="sníž. přenesená",J2839,0)</f>
        <v>0</v>
      </c>
      <c r="BI2839" s="182">
        <f>IF(N2839="nulová",J2839,0)</f>
        <v>0</v>
      </c>
      <c r="BJ2839" s="18" t="s">
        <v>84</v>
      </c>
      <c r="BK2839" s="182">
        <f>ROUND(I2839*H2839,2)</f>
        <v>0</v>
      </c>
      <c r="BL2839" s="18" t="s">
        <v>191</v>
      </c>
      <c r="BM2839" s="181" t="s">
        <v>1253</v>
      </c>
    </row>
    <row r="2840" spans="1:65" s="2" customFormat="1" x14ac:dyDescent="0.2">
      <c r="A2840" s="34"/>
      <c r="B2840" s="35"/>
      <c r="C2840" s="34"/>
      <c r="D2840" s="183" t="s">
        <v>174</v>
      </c>
      <c r="E2840" s="34"/>
      <c r="F2840" s="184" t="s">
        <v>1190</v>
      </c>
      <c r="G2840" s="34"/>
      <c r="H2840" s="34"/>
      <c r="I2840" s="103"/>
      <c r="J2840" s="34"/>
      <c r="K2840" s="34"/>
      <c r="L2840" s="35"/>
      <c r="M2840" s="185"/>
      <c r="N2840" s="186"/>
      <c r="O2840" s="60"/>
      <c r="P2840" s="60"/>
      <c r="Q2840" s="60"/>
      <c r="R2840" s="60"/>
      <c r="S2840" s="60"/>
      <c r="T2840" s="61"/>
      <c r="U2840" s="34"/>
      <c r="V2840" s="34"/>
      <c r="W2840" s="34"/>
      <c r="X2840" s="34"/>
      <c r="Y2840" s="34"/>
      <c r="Z2840" s="34"/>
      <c r="AA2840" s="34"/>
      <c r="AB2840" s="34"/>
      <c r="AC2840" s="34"/>
      <c r="AD2840" s="34"/>
      <c r="AE2840" s="34"/>
      <c r="AT2840" s="18" t="s">
        <v>174</v>
      </c>
      <c r="AU2840" s="18" t="s">
        <v>86</v>
      </c>
    </row>
    <row r="2841" spans="1:65" s="13" customFormat="1" x14ac:dyDescent="0.2">
      <c r="B2841" s="188"/>
      <c r="D2841" s="183" t="s">
        <v>177</v>
      </c>
      <c r="E2841" s="189" t="s">
        <v>1</v>
      </c>
      <c r="F2841" s="190" t="s">
        <v>178</v>
      </c>
      <c r="H2841" s="189" t="s">
        <v>1</v>
      </c>
      <c r="I2841" s="191"/>
      <c r="L2841" s="188"/>
      <c r="M2841" s="192"/>
      <c r="N2841" s="193"/>
      <c r="O2841" s="193"/>
      <c r="P2841" s="193"/>
      <c r="Q2841" s="193"/>
      <c r="R2841" s="193"/>
      <c r="S2841" s="193"/>
      <c r="T2841" s="194"/>
      <c r="AT2841" s="189" t="s">
        <v>177</v>
      </c>
      <c r="AU2841" s="189" t="s">
        <v>86</v>
      </c>
      <c r="AV2841" s="13" t="s">
        <v>84</v>
      </c>
      <c r="AW2841" s="13" t="s">
        <v>34</v>
      </c>
      <c r="AX2841" s="13" t="s">
        <v>77</v>
      </c>
      <c r="AY2841" s="189" t="s">
        <v>164</v>
      </c>
    </row>
    <row r="2842" spans="1:65" s="13" customFormat="1" x14ac:dyDescent="0.2">
      <c r="B2842" s="188"/>
      <c r="D2842" s="183" t="s">
        <v>177</v>
      </c>
      <c r="E2842" s="189" t="s">
        <v>1</v>
      </c>
      <c r="F2842" s="190" t="s">
        <v>179</v>
      </c>
      <c r="H2842" s="189" t="s">
        <v>1</v>
      </c>
      <c r="I2842" s="191"/>
      <c r="L2842" s="188"/>
      <c r="M2842" s="192"/>
      <c r="N2842" s="193"/>
      <c r="O2842" s="193"/>
      <c r="P2842" s="193"/>
      <c r="Q2842" s="193"/>
      <c r="R2842" s="193"/>
      <c r="S2842" s="193"/>
      <c r="T2842" s="194"/>
      <c r="AT2842" s="189" t="s">
        <v>177</v>
      </c>
      <c r="AU2842" s="189" t="s">
        <v>86</v>
      </c>
      <c r="AV2842" s="13" t="s">
        <v>84</v>
      </c>
      <c r="AW2842" s="13" t="s">
        <v>34</v>
      </c>
      <c r="AX2842" s="13" t="s">
        <v>77</v>
      </c>
      <c r="AY2842" s="189" t="s">
        <v>164</v>
      </c>
    </row>
    <row r="2843" spans="1:65" s="13" customFormat="1" x14ac:dyDescent="0.2">
      <c r="B2843" s="188"/>
      <c r="D2843" s="183" t="s">
        <v>177</v>
      </c>
      <c r="E2843" s="189" t="s">
        <v>1</v>
      </c>
      <c r="F2843" s="190" t="s">
        <v>220</v>
      </c>
      <c r="H2843" s="189" t="s">
        <v>1</v>
      </c>
      <c r="I2843" s="191"/>
      <c r="L2843" s="188"/>
      <c r="M2843" s="192"/>
      <c r="N2843" s="193"/>
      <c r="O2843" s="193"/>
      <c r="P2843" s="193"/>
      <c r="Q2843" s="193"/>
      <c r="R2843" s="193"/>
      <c r="S2843" s="193"/>
      <c r="T2843" s="194"/>
      <c r="AT2843" s="189" t="s">
        <v>177</v>
      </c>
      <c r="AU2843" s="189" t="s">
        <v>86</v>
      </c>
      <c r="AV2843" s="13" t="s">
        <v>84</v>
      </c>
      <c r="AW2843" s="13" t="s">
        <v>34</v>
      </c>
      <c r="AX2843" s="13" t="s">
        <v>77</v>
      </c>
      <c r="AY2843" s="189" t="s">
        <v>164</v>
      </c>
    </row>
    <row r="2844" spans="1:65" s="13" customFormat="1" x14ac:dyDescent="0.2">
      <c r="B2844" s="188"/>
      <c r="D2844" s="183" t="s">
        <v>177</v>
      </c>
      <c r="E2844" s="189" t="s">
        <v>1</v>
      </c>
      <c r="F2844" s="190" t="s">
        <v>181</v>
      </c>
      <c r="H2844" s="189" t="s">
        <v>1</v>
      </c>
      <c r="I2844" s="191"/>
      <c r="L2844" s="188"/>
      <c r="M2844" s="192"/>
      <c r="N2844" s="193"/>
      <c r="O2844" s="193"/>
      <c r="P2844" s="193"/>
      <c r="Q2844" s="193"/>
      <c r="R2844" s="193"/>
      <c r="S2844" s="193"/>
      <c r="T2844" s="194"/>
      <c r="AT2844" s="189" t="s">
        <v>177</v>
      </c>
      <c r="AU2844" s="189" t="s">
        <v>86</v>
      </c>
      <c r="AV2844" s="13" t="s">
        <v>84</v>
      </c>
      <c r="AW2844" s="13" t="s">
        <v>34</v>
      </c>
      <c r="AX2844" s="13" t="s">
        <v>77</v>
      </c>
      <c r="AY2844" s="189" t="s">
        <v>164</v>
      </c>
    </row>
    <row r="2845" spans="1:65" s="13" customFormat="1" x14ac:dyDescent="0.2">
      <c r="B2845" s="188"/>
      <c r="D2845" s="183" t="s">
        <v>177</v>
      </c>
      <c r="E2845" s="189" t="s">
        <v>1</v>
      </c>
      <c r="F2845" s="190" t="s">
        <v>594</v>
      </c>
      <c r="H2845" s="189" t="s">
        <v>1</v>
      </c>
      <c r="I2845" s="191"/>
      <c r="L2845" s="188"/>
      <c r="M2845" s="192"/>
      <c r="N2845" s="193"/>
      <c r="O2845" s="193"/>
      <c r="P2845" s="193"/>
      <c r="Q2845" s="193"/>
      <c r="R2845" s="193"/>
      <c r="S2845" s="193"/>
      <c r="T2845" s="194"/>
      <c r="AT2845" s="189" t="s">
        <v>177</v>
      </c>
      <c r="AU2845" s="189" t="s">
        <v>86</v>
      </c>
      <c r="AV2845" s="13" t="s">
        <v>84</v>
      </c>
      <c r="AW2845" s="13" t="s">
        <v>34</v>
      </c>
      <c r="AX2845" s="13" t="s">
        <v>77</v>
      </c>
      <c r="AY2845" s="189" t="s">
        <v>164</v>
      </c>
    </row>
    <row r="2846" spans="1:65" s="14" customFormat="1" x14ac:dyDescent="0.2">
      <c r="B2846" s="195"/>
      <c r="D2846" s="183" t="s">
        <v>177</v>
      </c>
      <c r="E2846" s="196" t="s">
        <v>1</v>
      </c>
      <c r="F2846" s="197" t="s">
        <v>1254</v>
      </c>
      <c r="H2846" s="198">
        <v>11.8</v>
      </c>
      <c r="I2846" s="199"/>
      <c r="L2846" s="195"/>
      <c r="M2846" s="200"/>
      <c r="N2846" s="201"/>
      <c r="O2846" s="201"/>
      <c r="P2846" s="201"/>
      <c r="Q2846" s="201"/>
      <c r="R2846" s="201"/>
      <c r="S2846" s="201"/>
      <c r="T2846" s="202"/>
      <c r="AT2846" s="196" t="s">
        <v>177</v>
      </c>
      <c r="AU2846" s="196" t="s">
        <v>86</v>
      </c>
      <c r="AV2846" s="14" t="s">
        <v>86</v>
      </c>
      <c r="AW2846" s="14" t="s">
        <v>34</v>
      </c>
      <c r="AX2846" s="14" t="s">
        <v>77</v>
      </c>
      <c r="AY2846" s="196" t="s">
        <v>164</v>
      </c>
    </row>
    <row r="2847" spans="1:65" s="15" customFormat="1" x14ac:dyDescent="0.2">
      <c r="B2847" s="203"/>
      <c r="D2847" s="183" t="s">
        <v>177</v>
      </c>
      <c r="E2847" s="204" t="s">
        <v>1</v>
      </c>
      <c r="F2847" s="205" t="s">
        <v>184</v>
      </c>
      <c r="H2847" s="206">
        <v>11.8</v>
      </c>
      <c r="I2847" s="207"/>
      <c r="L2847" s="203"/>
      <c r="M2847" s="208"/>
      <c r="N2847" s="209"/>
      <c r="O2847" s="209"/>
      <c r="P2847" s="209"/>
      <c r="Q2847" s="209"/>
      <c r="R2847" s="209"/>
      <c r="S2847" s="209"/>
      <c r="T2847" s="210"/>
      <c r="AT2847" s="204" t="s">
        <v>177</v>
      </c>
      <c r="AU2847" s="204" t="s">
        <v>86</v>
      </c>
      <c r="AV2847" s="15" t="s">
        <v>172</v>
      </c>
      <c r="AW2847" s="15" t="s">
        <v>34</v>
      </c>
      <c r="AX2847" s="15" t="s">
        <v>84</v>
      </c>
      <c r="AY2847" s="204" t="s">
        <v>164</v>
      </c>
    </row>
    <row r="2848" spans="1:65" s="14" customFormat="1" x14ac:dyDescent="0.2">
      <c r="B2848" s="195"/>
      <c r="D2848" s="183" t="s">
        <v>177</v>
      </c>
      <c r="F2848" s="197" t="s">
        <v>1255</v>
      </c>
      <c r="H2848" s="198">
        <v>12.744</v>
      </c>
      <c r="I2848" s="199"/>
      <c r="L2848" s="195"/>
      <c r="M2848" s="200"/>
      <c r="N2848" s="201"/>
      <c r="O2848" s="201"/>
      <c r="P2848" s="201"/>
      <c r="Q2848" s="201"/>
      <c r="R2848" s="201"/>
      <c r="S2848" s="201"/>
      <c r="T2848" s="202"/>
      <c r="AT2848" s="196" t="s">
        <v>177</v>
      </c>
      <c r="AU2848" s="196" t="s">
        <v>86</v>
      </c>
      <c r="AV2848" s="14" t="s">
        <v>86</v>
      </c>
      <c r="AW2848" s="14" t="s">
        <v>3</v>
      </c>
      <c r="AX2848" s="14" t="s">
        <v>84</v>
      </c>
      <c r="AY2848" s="196" t="s">
        <v>164</v>
      </c>
    </row>
    <row r="2849" spans="1:65" s="2" customFormat="1" ht="16.5" customHeight="1" x14ac:dyDescent="0.2">
      <c r="A2849" s="34"/>
      <c r="B2849" s="168"/>
      <c r="C2849" s="169" t="s">
        <v>1256</v>
      </c>
      <c r="D2849" s="214" t="s">
        <v>167</v>
      </c>
      <c r="E2849" s="171" t="s">
        <v>1257</v>
      </c>
      <c r="F2849" s="172" t="s">
        <v>1258</v>
      </c>
      <c r="G2849" s="173" t="s">
        <v>215</v>
      </c>
      <c r="H2849" s="174">
        <v>5.8</v>
      </c>
      <c r="I2849" s="175"/>
      <c r="J2849" s="176">
        <f>ROUND(I2849*H2849,2)</f>
        <v>0</v>
      </c>
      <c r="K2849" s="172" t="s">
        <v>216</v>
      </c>
      <c r="L2849" s="35"/>
      <c r="M2849" s="177" t="s">
        <v>1</v>
      </c>
      <c r="N2849" s="178" t="s">
        <v>42</v>
      </c>
      <c r="O2849" s="60"/>
      <c r="P2849" s="179">
        <f>O2849*H2849</f>
        <v>0</v>
      </c>
      <c r="Q2849" s="179">
        <v>0</v>
      </c>
      <c r="R2849" s="179">
        <f>Q2849*H2849</f>
        <v>0</v>
      </c>
      <c r="S2849" s="179">
        <v>0.05</v>
      </c>
      <c r="T2849" s="180">
        <f>S2849*H2849</f>
        <v>0.28999999999999998</v>
      </c>
      <c r="U2849" s="34"/>
      <c r="V2849" s="34"/>
      <c r="W2849" s="34"/>
      <c r="X2849" s="34"/>
      <c r="Y2849" s="34"/>
      <c r="Z2849" s="34"/>
      <c r="AA2849" s="34"/>
      <c r="AB2849" s="34"/>
      <c r="AC2849" s="34"/>
      <c r="AD2849" s="34"/>
      <c r="AE2849" s="34"/>
      <c r="AR2849" s="181" t="s">
        <v>191</v>
      </c>
      <c r="AT2849" s="181" t="s">
        <v>167</v>
      </c>
      <c r="AU2849" s="181" t="s">
        <v>86</v>
      </c>
      <c r="AY2849" s="18" t="s">
        <v>164</v>
      </c>
      <c r="BE2849" s="182">
        <f>IF(N2849="základní",J2849,0)</f>
        <v>0</v>
      </c>
      <c r="BF2849" s="182">
        <f>IF(N2849="snížená",J2849,0)</f>
        <v>0</v>
      </c>
      <c r="BG2849" s="182">
        <f>IF(N2849="zákl. přenesená",J2849,0)</f>
        <v>0</v>
      </c>
      <c r="BH2849" s="182">
        <f>IF(N2849="sníž. přenesená",J2849,0)</f>
        <v>0</v>
      </c>
      <c r="BI2849" s="182">
        <f>IF(N2849="nulová",J2849,0)</f>
        <v>0</v>
      </c>
      <c r="BJ2849" s="18" t="s">
        <v>84</v>
      </c>
      <c r="BK2849" s="182">
        <f>ROUND(I2849*H2849,2)</f>
        <v>0</v>
      </c>
      <c r="BL2849" s="18" t="s">
        <v>191</v>
      </c>
      <c r="BM2849" s="181" t="s">
        <v>1259</v>
      </c>
    </row>
    <row r="2850" spans="1:65" s="2" customFormat="1" x14ac:dyDescent="0.2">
      <c r="A2850" s="34"/>
      <c r="B2850" s="35"/>
      <c r="C2850" s="34"/>
      <c r="D2850" s="183" t="s">
        <v>174</v>
      </c>
      <c r="E2850" s="34"/>
      <c r="F2850" s="184" t="s">
        <v>1260</v>
      </c>
      <c r="G2850" s="34"/>
      <c r="H2850" s="34"/>
      <c r="I2850" s="103"/>
      <c r="J2850" s="34"/>
      <c r="K2850" s="34"/>
      <c r="L2850" s="35"/>
      <c r="M2850" s="185"/>
      <c r="N2850" s="186"/>
      <c r="O2850" s="60"/>
      <c r="P2850" s="60"/>
      <c r="Q2850" s="60"/>
      <c r="R2850" s="60"/>
      <c r="S2850" s="60"/>
      <c r="T2850" s="61"/>
      <c r="U2850" s="34"/>
      <c r="V2850" s="34"/>
      <c r="W2850" s="34"/>
      <c r="X2850" s="34"/>
      <c r="Y2850" s="34"/>
      <c r="Z2850" s="34"/>
      <c r="AA2850" s="34"/>
      <c r="AB2850" s="34"/>
      <c r="AC2850" s="34"/>
      <c r="AD2850" s="34"/>
      <c r="AE2850" s="34"/>
      <c r="AT2850" s="18" t="s">
        <v>174</v>
      </c>
      <c r="AU2850" s="18" t="s">
        <v>86</v>
      </c>
    </row>
    <row r="2851" spans="1:65" s="13" customFormat="1" x14ac:dyDescent="0.2">
      <c r="B2851" s="188"/>
      <c r="D2851" s="183" t="s">
        <v>177</v>
      </c>
      <c r="E2851" s="189" t="s">
        <v>1</v>
      </c>
      <c r="F2851" s="190" t="s">
        <v>178</v>
      </c>
      <c r="H2851" s="189" t="s">
        <v>1</v>
      </c>
      <c r="I2851" s="191"/>
      <c r="L2851" s="188"/>
      <c r="M2851" s="192"/>
      <c r="N2851" s="193"/>
      <c r="O2851" s="193"/>
      <c r="P2851" s="193"/>
      <c r="Q2851" s="193"/>
      <c r="R2851" s="193"/>
      <c r="S2851" s="193"/>
      <c r="T2851" s="194"/>
      <c r="AT2851" s="189" t="s">
        <v>177</v>
      </c>
      <c r="AU2851" s="189" t="s">
        <v>86</v>
      </c>
      <c r="AV2851" s="13" t="s">
        <v>84</v>
      </c>
      <c r="AW2851" s="13" t="s">
        <v>34</v>
      </c>
      <c r="AX2851" s="13" t="s">
        <v>77</v>
      </c>
      <c r="AY2851" s="189" t="s">
        <v>164</v>
      </c>
    </row>
    <row r="2852" spans="1:65" s="13" customFormat="1" x14ac:dyDescent="0.2">
      <c r="B2852" s="188"/>
      <c r="D2852" s="183" t="s">
        <v>177</v>
      </c>
      <c r="E2852" s="189" t="s">
        <v>1</v>
      </c>
      <c r="F2852" s="190" t="s">
        <v>179</v>
      </c>
      <c r="H2852" s="189" t="s">
        <v>1</v>
      </c>
      <c r="I2852" s="191"/>
      <c r="L2852" s="188"/>
      <c r="M2852" s="192"/>
      <c r="N2852" s="193"/>
      <c r="O2852" s="193"/>
      <c r="P2852" s="193"/>
      <c r="Q2852" s="193"/>
      <c r="R2852" s="193"/>
      <c r="S2852" s="193"/>
      <c r="T2852" s="194"/>
      <c r="AT2852" s="189" t="s">
        <v>177</v>
      </c>
      <c r="AU2852" s="189" t="s">
        <v>86</v>
      </c>
      <c r="AV2852" s="13" t="s">
        <v>84</v>
      </c>
      <c r="AW2852" s="13" t="s">
        <v>34</v>
      </c>
      <c r="AX2852" s="13" t="s">
        <v>77</v>
      </c>
      <c r="AY2852" s="189" t="s">
        <v>164</v>
      </c>
    </row>
    <row r="2853" spans="1:65" s="13" customFormat="1" x14ac:dyDescent="0.2">
      <c r="B2853" s="188"/>
      <c r="D2853" s="183" t="s">
        <v>177</v>
      </c>
      <c r="E2853" s="189" t="s">
        <v>1</v>
      </c>
      <c r="F2853" s="190" t="s">
        <v>220</v>
      </c>
      <c r="H2853" s="189" t="s">
        <v>1</v>
      </c>
      <c r="I2853" s="191"/>
      <c r="L2853" s="188"/>
      <c r="M2853" s="192"/>
      <c r="N2853" s="193"/>
      <c r="O2853" s="193"/>
      <c r="P2853" s="193"/>
      <c r="Q2853" s="193"/>
      <c r="R2853" s="193"/>
      <c r="S2853" s="193"/>
      <c r="T2853" s="194"/>
      <c r="AT2853" s="189" t="s">
        <v>177</v>
      </c>
      <c r="AU2853" s="189" t="s">
        <v>86</v>
      </c>
      <c r="AV2853" s="13" t="s">
        <v>84</v>
      </c>
      <c r="AW2853" s="13" t="s">
        <v>34</v>
      </c>
      <c r="AX2853" s="13" t="s">
        <v>77</v>
      </c>
      <c r="AY2853" s="189" t="s">
        <v>164</v>
      </c>
    </row>
    <row r="2854" spans="1:65" s="13" customFormat="1" x14ac:dyDescent="0.2">
      <c r="B2854" s="188"/>
      <c r="D2854" s="183" t="s">
        <v>177</v>
      </c>
      <c r="E2854" s="189" t="s">
        <v>1</v>
      </c>
      <c r="F2854" s="190" t="s">
        <v>221</v>
      </c>
      <c r="H2854" s="189" t="s">
        <v>1</v>
      </c>
      <c r="I2854" s="191"/>
      <c r="L2854" s="188"/>
      <c r="M2854" s="192"/>
      <c r="N2854" s="193"/>
      <c r="O2854" s="193"/>
      <c r="P2854" s="193"/>
      <c r="Q2854" s="193"/>
      <c r="R2854" s="193"/>
      <c r="S2854" s="193"/>
      <c r="T2854" s="194"/>
      <c r="AT2854" s="189" t="s">
        <v>177</v>
      </c>
      <c r="AU2854" s="189" t="s">
        <v>86</v>
      </c>
      <c r="AV2854" s="13" t="s">
        <v>84</v>
      </c>
      <c r="AW2854" s="13" t="s">
        <v>34</v>
      </c>
      <c r="AX2854" s="13" t="s">
        <v>77</v>
      </c>
      <c r="AY2854" s="189" t="s">
        <v>164</v>
      </c>
    </row>
    <row r="2855" spans="1:65" s="13" customFormat="1" x14ac:dyDescent="0.2">
      <c r="B2855" s="188"/>
      <c r="D2855" s="183" t="s">
        <v>177</v>
      </c>
      <c r="E2855" s="189" t="s">
        <v>1</v>
      </c>
      <c r="F2855" s="190" t="s">
        <v>1261</v>
      </c>
      <c r="H2855" s="189" t="s">
        <v>1</v>
      </c>
      <c r="I2855" s="191"/>
      <c r="L2855" s="188"/>
      <c r="M2855" s="192"/>
      <c r="N2855" s="193"/>
      <c r="O2855" s="193"/>
      <c r="P2855" s="193"/>
      <c r="Q2855" s="193"/>
      <c r="R2855" s="193"/>
      <c r="S2855" s="193"/>
      <c r="T2855" s="194"/>
      <c r="AT2855" s="189" t="s">
        <v>177</v>
      </c>
      <c r="AU2855" s="189" t="s">
        <v>86</v>
      </c>
      <c r="AV2855" s="13" t="s">
        <v>84</v>
      </c>
      <c r="AW2855" s="13" t="s">
        <v>34</v>
      </c>
      <c r="AX2855" s="13" t="s">
        <v>77</v>
      </c>
      <c r="AY2855" s="189" t="s">
        <v>164</v>
      </c>
    </row>
    <row r="2856" spans="1:65" s="14" customFormat="1" x14ac:dyDescent="0.2">
      <c r="B2856" s="195"/>
      <c r="D2856" s="183" t="s">
        <v>177</v>
      </c>
      <c r="E2856" s="196" t="s">
        <v>1</v>
      </c>
      <c r="F2856" s="197" t="s">
        <v>1262</v>
      </c>
      <c r="H2856" s="198">
        <v>5.8</v>
      </c>
      <c r="I2856" s="199"/>
      <c r="L2856" s="195"/>
      <c r="M2856" s="200"/>
      <c r="N2856" s="201"/>
      <c r="O2856" s="201"/>
      <c r="P2856" s="201"/>
      <c r="Q2856" s="201"/>
      <c r="R2856" s="201"/>
      <c r="S2856" s="201"/>
      <c r="T2856" s="202"/>
      <c r="AT2856" s="196" t="s">
        <v>177</v>
      </c>
      <c r="AU2856" s="196" t="s">
        <v>86</v>
      </c>
      <c r="AV2856" s="14" t="s">
        <v>86</v>
      </c>
      <c r="AW2856" s="14" t="s">
        <v>34</v>
      </c>
      <c r="AX2856" s="14" t="s">
        <v>77</v>
      </c>
      <c r="AY2856" s="196" t="s">
        <v>164</v>
      </c>
    </row>
    <row r="2857" spans="1:65" s="15" customFormat="1" x14ac:dyDescent="0.2">
      <c r="B2857" s="203"/>
      <c r="D2857" s="183" t="s">
        <v>177</v>
      </c>
      <c r="E2857" s="204" t="s">
        <v>1</v>
      </c>
      <c r="F2857" s="205" t="s">
        <v>184</v>
      </c>
      <c r="H2857" s="206">
        <v>5.8</v>
      </c>
      <c r="I2857" s="207"/>
      <c r="L2857" s="203"/>
      <c r="M2857" s="208"/>
      <c r="N2857" s="209"/>
      <c r="O2857" s="209"/>
      <c r="P2857" s="209"/>
      <c r="Q2857" s="209"/>
      <c r="R2857" s="209"/>
      <c r="S2857" s="209"/>
      <c r="T2857" s="210"/>
      <c r="AT2857" s="204" t="s">
        <v>177</v>
      </c>
      <c r="AU2857" s="204" t="s">
        <v>86</v>
      </c>
      <c r="AV2857" s="15" t="s">
        <v>172</v>
      </c>
      <c r="AW2857" s="15" t="s">
        <v>34</v>
      </c>
      <c r="AX2857" s="15" t="s">
        <v>84</v>
      </c>
      <c r="AY2857" s="204" t="s">
        <v>164</v>
      </c>
    </row>
    <row r="2858" spans="1:65" s="2" customFormat="1" ht="16.5" customHeight="1" x14ac:dyDescent="0.2">
      <c r="A2858" s="34"/>
      <c r="B2858" s="168"/>
      <c r="C2858" s="169" t="s">
        <v>1263</v>
      </c>
      <c r="D2858" s="214" t="s">
        <v>167</v>
      </c>
      <c r="E2858" s="171" t="s">
        <v>1264</v>
      </c>
      <c r="F2858" s="172" t="s">
        <v>1265</v>
      </c>
      <c r="G2858" s="173" t="s">
        <v>1266</v>
      </c>
      <c r="H2858" s="174">
        <v>33.256</v>
      </c>
      <c r="I2858" s="175"/>
      <c r="J2858" s="176">
        <f>ROUND(I2858*H2858,2)</f>
        <v>0</v>
      </c>
      <c r="K2858" s="172" t="s">
        <v>216</v>
      </c>
      <c r="L2858" s="35"/>
      <c r="M2858" s="177" t="s">
        <v>1</v>
      </c>
      <c r="N2858" s="178" t="s">
        <v>42</v>
      </c>
      <c r="O2858" s="60"/>
      <c r="P2858" s="179">
        <f>O2858*H2858</f>
        <v>0</v>
      </c>
      <c r="Q2858" s="179">
        <v>6.9999999999999994E-5</v>
      </c>
      <c r="R2858" s="179">
        <f>Q2858*H2858</f>
        <v>2.3279199999999998E-3</v>
      </c>
      <c r="S2858" s="179">
        <v>0</v>
      </c>
      <c r="T2858" s="180">
        <f>S2858*H2858</f>
        <v>0</v>
      </c>
      <c r="U2858" s="34"/>
      <c r="V2858" s="34"/>
      <c r="W2858" s="34"/>
      <c r="X2858" s="34"/>
      <c r="Y2858" s="34"/>
      <c r="Z2858" s="34"/>
      <c r="AA2858" s="34"/>
      <c r="AB2858" s="34"/>
      <c r="AC2858" s="34"/>
      <c r="AD2858" s="34"/>
      <c r="AE2858" s="34"/>
      <c r="AR2858" s="181" t="s">
        <v>191</v>
      </c>
      <c r="AT2858" s="181" t="s">
        <v>167</v>
      </c>
      <c r="AU2858" s="181" t="s">
        <v>86</v>
      </c>
      <c r="AY2858" s="18" t="s">
        <v>164</v>
      </c>
      <c r="BE2858" s="182">
        <f>IF(N2858="základní",J2858,0)</f>
        <v>0</v>
      </c>
      <c r="BF2858" s="182">
        <f>IF(N2858="snížená",J2858,0)</f>
        <v>0</v>
      </c>
      <c r="BG2858" s="182">
        <f>IF(N2858="zákl. přenesená",J2858,0)</f>
        <v>0</v>
      </c>
      <c r="BH2858" s="182">
        <f>IF(N2858="sníž. přenesená",J2858,0)</f>
        <v>0</v>
      </c>
      <c r="BI2858" s="182">
        <f>IF(N2858="nulová",J2858,0)</f>
        <v>0</v>
      </c>
      <c r="BJ2858" s="18" t="s">
        <v>84</v>
      </c>
      <c r="BK2858" s="182">
        <f>ROUND(I2858*H2858,2)</f>
        <v>0</v>
      </c>
      <c r="BL2858" s="18" t="s">
        <v>191</v>
      </c>
      <c r="BM2858" s="181" t="s">
        <v>1267</v>
      </c>
    </row>
    <row r="2859" spans="1:65" s="2" customFormat="1" x14ac:dyDescent="0.2">
      <c r="A2859" s="34"/>
      <c r="B2859" s="35"/>
      <c r="C2859" s="34"/>
      <c r="D2859" s="183" t="s">
        <v>174</v>
      </c>
      <c r="E2859" s="34"/>
      <c r="F2859" s="184" t="s">
        <v>1268</v>
      </c>
      <c r="G2859" s="34"/>
      <c r="H2859" s="34"/>
      <c r="I2859" s="103"/>
      <c r="J2859" s="34"/>
      <c r="K2859" s="34"/>
      <c r="L2859" s="35"/>
      <c r="M2859" s="185"/>
      <c r="N2859" s="186"/>
      <c r="O2859" s="60"/>
      <c r="P2859" s="60"/>
      <c r="Q2859" s="60"/>
      <c r="R2859" s="60"/>
      <c r="S2859" s="60"/>
      <c r="T2859" s="61"/>
      <c r="U2859" s="34"/>
      <c r="V2859" s="34"/>
      <c r="W2859" s="34"/>
      <c r="X2859" s="34"/>
      <c r="Y2859" s="34"/>
      <c r="Z2859" s="34"/>
      <c r="AA2859" s="34"/>
      <c r="AB2859" s="34"/>
      <c r="AC2859" s="34"/>
      <c r="AD2859" s="34"/>
      <c r="AE2859" s="34"/>
      <c r="AT2859" s="18" t="s">
        <v>174</v>
      </c>
      <c r="AU2859" s="18" t="s">
        <v>86</v>
      </c>
    </row>
    <row r="2860" spans="1:65" s="2" customFormat="1" ht="19.5" x14ac:dyDescent="0.2">
      <c r="A2860" s="34"/>
      <c r="B2860" s="35"/>
      <c r="C2860" s="34"/>
      <c r="D2860" s="183" t="s">
        <v>175</v>
      </c>
      <c r="E2860" s="34"/>
      <c r="F2860" s="187" t="s">
        <v>1269</v>
      </c>
      <c r="G2860" s="34"/>
      <c r="H2860" s="34"/>
      <c r="I2860" s="103"/>
      <c r="J2860" s="34"/>
      <c r="K2860" s="34"/>
      <c r="L2860" s="35"/>
      <c r="M2860" s="185"/>
      <c r="N2860" s="186"/>
      <c r="O2860" s="60"/>
      <c r="P2860" s="60"/>
      <c r="Q2860" s="60"/>
      <c r="R2860" s="60"/>
      <c r="S2860" s="60"/>
      <c r="T2860" s="61"/>
      <c r="U2860" s="34"/>
      <c r="V2860" s="34"/>
      <c r="W2860" s="34"/>
      <c r="X2860" s="34"/>
      <c r="Y2860" s="34"/>
      <c r="Z2860" s="34"/>
      <c r="AA2860" s="34"/>
      <c r="AB2860" s="34"/>
      <c r="AC2860" s="34"/>
      <c r="AD2860" s="34"/>
      <c r="AE2860" s="34"/>
      <c r="AT2860" s="18" t="s">
        <v>175</v>
      </c>
      <c r="AU2860" s="18" t="s">
        <v>86</v>
      </c>
    </row>
    <row r="2861" spans="1:65" s="13" customFormat="1" x14ac:dyDescent="0.2">
      <c r="B2861" s="188"/>
      <c r="D2861" s="183" t="s">
        <v>177</v>
      </c>
      <c r="E2861" s="189" t="s">
        <v>1</v>
      </c>
      <c r="F2861" s="190" t="s">
        <v>178</v>
      </c>
      <c r="H2861" s="189" t="s">
        <v>1</v>
      </c>
      <c r="I2861" s="191"/>
      <c r="L2861" s="188"/>
      <c r="M2861" s="192"/>
      <c r="N2861" s="193"/>
      <c r="O2861" s="193"/>
      <c r="P2861" s="193"/>
      <c r="Q2861" s="193"/>
      <c r="R2861" s="193"/>
      <c r="S2861" s="193"/>
      <c r="T2861" s="194"/>
      <c r="AT2861" s="189" t="s">
        <v>177</v>
      </c>
      <c r="AU2861" s="189" t="s">
        <v>86</v>
      </c>
      <c r="AV2861" s="13" t="s">
        <v>84</v>
      </c>
      <c r="AW2861" s="13" t="s">
        <v>34</v>
      </c>
      <c r="AX2861" s="13" t="s">
        <v>77</v>
      </c>
      <c r="AY2861" s="189" t="s">
        <v>164</v>
      </c>
    </row>
    <row r="2862" spans="1:65" s="13" customFormat="1" x14ac:dyDescent="0.2">
      <c r="B2862" s="188"/>
      <c r="D2862" s="183" t="s">
        <v>177</v>
      </c>
      <c r="E2862" s="189" t="s">
        <v>1</v>
      </c>
      <c r="F2862" s="190" t="s">
        <v>179</v>
      </c>
      <c r="H2862" s="189" t="s">
        <v>1</v>
      </c>
      <c r="I2862" s="191"/>
      <c r="L2862" s="188"/>
      <c r="M2862" s="192"/>
      <c r="N2862" s="193"/>
      <c r="O2862" s="193"/>
      <c r="P2862" s="193"/>
      <c r="Q2862" s="193"/>
      <c r="R2862" s="193"/>
      <c r="S2862" s="193"/>
      <c r="T2862" s="194"/>
      <c r="AT2862" s="189" t="s">
        <v>177</v>
      </c>
      <c r="AU2862" s="189" t="s">
        <v>86</v>
      </c>
      <c r="AV2862" s="13" t="s">
        <v>84</v>
      </c>
      <c r="AW2862" s="13" t="s">
        <v>34</v>
      </c>
      <c r="AX2862" s="13" t="s">
        <v>77</v>
      </c>
      <c r="AY2862" s="189" t="s">
        <v>164</v>
      </c>
    </row>
    <row r="2863" spans="1:65" s="13" customFormat="1" x14ac:dyDescent="0.2">
      <c r="B2863" s="188"/>
      <c r="D2863" s="183" t="s">
        <v>177</v>
      </c>
      <c r="E2863" s="189" t="s">
        <v>1</v>
      </c>
      <c r="F2863" s="190" t="s">
        <v>220</v>
      </c>
      <c r="H2863" s="189" t="s">
        <v>1</v>
      </c>
      <c r="I2863" s="191"/>
      <c r="L2863" s="188"/>
      <c r="M2863" s="192"/>
      <c r="N2863" s="193"/>
      <c r="O2863" s="193"/>
      <c r="P2863" s="193"/>
      <c r="Q2863" s="193"/>
      <c r="R2863" s="193"/>
      <c r="S2863" s="193"/>
      <c r="T2863" s="194"/>
      <c r="AT2863" s="189" t="s">
        <v>177</v>
      </c>
      <c r="AU2863" s="189" t="s">
        <v>86</v>
      </c>
      <c r="AV2863" s="13" t="s">
        <v>84</v>
      </c>
      <c r="AW2863" s="13" t="s">
        <v>34</v>
      </c>
      <c r="AX2863" s="13" t="s">
        <v>77</v>
      </c>
      <c r="AY2863" s="189" t="s">
        <v>164</v>
      </c>
    </row>
    <row r="2864" spans="1:65" s="13" customFormat="1" x14ac:dyDescent="0.2">
      <c r="B2864" s="188"/>
      <c r="D2864" s="183" t="s">
        <v>177</v>
      </c>
      <c r="E2864" s="189" t="s">
        <v>1</v>
      </c>
      <c r="F2864" s="190" t="s">
        <v>181</v>
      </c>
      <c r="H2864" s="189" t="s">
        <v>1</v>
      </c>
      <c r="I2864" s="191"/>
      <c r="L2864" s="188"/>
      <c r="M2864" s="192"/>
      <c r="N2864" s="193"/>
      <c r="O2864" s="193"/>
      <c r="P2864" s="193"/>
      <c r="Q2864" s="193"/>
      <c r="R2864" s="193"/>
      <c r="S2864" s="193"/>
      <c r="T2864" s="194"/>
      <c r="AT2864" s="189" t="s">
        <v>177</v>
      </c>
      <c r="AU2864" s="189" t="s">
        <v>86</v>
      </c>
      <c r="AV2864" s="13" t="s">
        <v>84</v>
      </c>
      <c r="AW2864" s="13" t="s">
        <v>34</v>
      </c>
      <c r="AX2864" s="13" t="s">
        <v>77</v>
      </c>
      <c r="AY2864" s="189" t="s">
        <v>164</v>
      </c>
    </row>
    <row r="2865" spans="1:65" s="13" customFormat="1" x14ac:dyDescent="0.2">
      <c r="B2865" s="188"/>
      <c r="D2865" s="183" t="s">
        <v>177</v>
      </c>
      <c r="E2865" s="189" t="s">
        <v>1</v>
      </c>
      <c r="F2865" s="190" t="s">
        <v>553</v>
      </c>
      <c r="H2865" s="189" t="s">
        <v>1</v>
      </c>
      <c r="I2865" s="191"/>
      <c r="L2865" s="188"/>
      <c r="M2865" s="192"/>
      <c r="N2865" s="193"/>
      <c r="O2865" s="193"/>
      <c r="P2865" s="193"/>
      <c r="Q2865" s="193"/>
      <c r="R2865" s="193"/>
      <c r="S2865" s="193"/>
      <c r="T2865" s="194"/>
      <c r="AT2865" s="189" t="s">
        <v>177</v>
      </c>
      <c r="AU2865" s="189" t="s">
        <v>86</v>
      </c>
      <c r="AV2865" s="13" t="s">
        <v>84</v>
      </c>
      <c r="AW2865" s="13" t="s">
        <v>34</v>
      </c>
      <c r="AX2865" s="13" t="s">
        <v>77</v>
      </c>
      <c r="AY2865" s="189" t="s">
        <v>164</v>
      </c>
    </row>
    <row r="2866" spans="1:65" s="14" customFormat="1" x14ac:dyDescent="0.2">
      <c r="B2866" s="195"/>
      <c r="D2866" s="183" t="s">
        <v>177</v>
      </c>
      <c r="E2866" s="196" t="s">
        <v>1</v>
      </c>
      <c r="F2866" s="197" t="s">
        <v>1270</v>
      </c>
      <c r="H2866" s="198">
        <v>18.431999999999999</v>
      </c>
      <c r="I2866" s="199"/>
      <c r="L2866" s="195"/>
      <c r="M2866" s="200"/>
      <c r="N2866" s="201"/>
      <c r="O2866" s="201"/>
      <c r="P2866" s="201"/>
      <c r="Q2866" s="201"/>
      <c r="R2866" s="201"/>
      <c r="S2866" s="201"/>
      <c r="T2866" s="202"/>
      <c r="AT2866" s="196" t="s">
        <v>177</v>
      </c>
      <c r="AU2866" s="196" t="s">
        <v>86</v>
      </c>
      <c r="AV2866" s="14" t="s">
        <v>86</v>
      </c>
      <c r="AW2866" s="14" t="s">
        <v>34</v>
      </c>
      <c r="AX2866" s="14" t="s">
        <v>77</v>
      </c>
      <c r="AY2866" s="196" t="s">
        <v>164</v>
      </c>
    </row>
    <row r="2867" spans="1:65" s="14" customFormat="1" x14ac:dyDescent="0.2">
      <c r="B2867" s="195"/>
      <c r="D2867" s="183" t="s">
        <v>177</v>
      </c>
      <c r="E2867" s="196" t="s">
        <v>1</v>
      </c>
      <c r="F2867" s="197" t="s">
        <v>1271</v>
      </c>
      <c r="H2867" s="198">
        <v>14.824</v>
      </c>
      <c r="I2867" s="199"/>
      <c r="L2867" s="195"/>
      <c r="M2867" s="200"/>
      <c r="N2867" s="201"/>
      <c r="O2867" s="201"/>
      <c r="P2867" s="201"/>
      <c r="Q2867" s="201"/>
      <c r="R2867" s="201"/>
      <c r="S2867" s="201"/>
      <c r="T2867" s="202"/>
      <c r="AT2867" s="196" t="s">
        <v>177</v>
      </c>
      <c r="AU2867" s="196" t="s">
        <v>86</v>
      </c>
      <c r="AV2867" s="14" t="s">
        <v>86</v>
      </c>
      <c r="AW2867" s="14" t="s">
        <v>34</v>
      </c>
      <c r="AX2867" s="14" t="s">
        <v>77</v>
      </c>
      <c r="AY2867" s="196" t="s">
        <v>164</v>
      </c>
    </row>
    <row r="2868" spans="1:65" s="15" customFormat="1" x14ac:dyDescent="0.2">
      <c r="B2868" s="203"/>
      <c r="D2868" s="183" t="s">
        <v>177</v>
      </c>
      <c r="E2868" s="204" t="s">
        <v>1</v>
      </c>
      <c r="F2868" s="205" t="s">
        <v>184</v>
      </c>
      <c r="H2868" s="206">
        <v>33.256</v>
      </c>
      <c r="I2868" s="207"/>
      <c r="L2868" s="203"/>
      <c r="M2868" s="208"/>
      <c r="N2868" s="209"/>
      <c r="O2868" s="209"/>
      <c r="P2868" s="209"/>
      <c r="Q2868" s="209"/>
      <c r="R2868" s="209"/>
      <c r="S2868" s="209"/>
      <c r="T2868" s="210"/>
      <c r="AT2868" s="204" t="s">
        <v>177</v>
      </c>
      <c r="AU2868" s="204" t="s">
        <v>86</v>
      </c>
      <c r="AV2868" s="15" t="s">
        <v>172</v>
      </c>
      <c r="AW2868" s="15" t="s">
        <v>34</v>
      </c>
      <c r="AX2868" s="15" t="s">
        <v>84</v>
      </c>
      <c r="AY2868" s="204" t="s">
        <v>164</v>
      </c>
    </row>
    <row r="2869" spans="1:65" s="2" customFormat="1" ht="16.5" customHeight="1" x14ac:dyDescent="0.2">
      <c r="A2869" s="34"/>
      <c r="B2869" s="168"/>
      <c r="C2869" s="223" t="s">
        <v>1272</v>
      </c>
      <c r="D2869" s="224" t="s">
        <v>326</v>
      </c>
      <c r="E2869" s="225" t="s">
        <v>1273</v>
      </c>
      <c r="F2869" s="226" t="s">
        <v>1274</v>
      </c>
      <c r="G2869" s="227" t="s">
        <v>329</v>
      </c>
      <c r="H2869" s="228">
        <v>1.9E-2</v>
      </c>
      <c r="I2869" s="229"/>
      <c r="J2869" s="230">
        <f>ROUND(I2869*H2869,2)</f>
        <v>0</v>
      </c>
      <c r="K2869" s="226" t="s">
        <v>216</v>
      </c>
      <c r="L2869" s="231"/>
      <c r="M2869" s="232" t="s">
        <v>1</v>
      </c>
      <c r="N2869" s="233" t="s">
        <v>42</v>
      </c>
      <c r="O2869" s="60"/>
      <c r="P2869" s="179">
        <f>O2869*H2869</f>
        <v>0</v>
      </c>
      <c r="Q2869" s="179">
        <v>1</v>
      </c>
      <c r="R2869" s="179">
        <f>Q2869*H2869</f>
        <v>1.9E-2</v>
      </c>
      <c r="S2869" s="179">
        <v>0</v>
      </c>
      <c r="T2869" s="180">
        <f>S2869*H2869</f>
        <v>0</v>
      </c>
      <c r="U2869" s="34"/>
      <c r="V2869" s="34"/>
      <c r="W2869" s="34"/>
      <c r="X2869" s="34"/>
      <c r="Y2869" s="34"/>
      <c r="Z2869" s="34"/>
      <c r="AA2869" s="34"/>
      <c r="AB2869" s="34"/>
      <c r="AC2869" s="34"/>
      <c r="AD2869" s="34"/>
      <c r="AE2869" s="34"/>
      <c r="AR2869" s="181" t="s">
        <v>480</v>
      </c>
      <c r="AT2869" s="181" t="s">
        <v>326</v>
      </c>
      <c r="AU2869" s="181" t="s">
        <v>86</v>
      </c>
      <c r="AY2869" s="18" t="s">
        <v>164</v>
      </c>
      <c r="BE2869" s="182">
        <f>IF(N2869="základní",J2869,0)</f>
        <v>0</v>
      </c>
      <c r="BF2869" s="182">
        <f>IF(N2869="snížená",J2869,0)</f>
        <v>0</v>
      </c>
      <c r="BG2869" s="182">
        <f>IF(N2869="zákl. přenesená",J2869,0)</f>
        <v>0</v>
      </c>
      <c r="BH2869" s="182">
        <f>IF(N2869="sníž. přenesená",J2869,0)</f>
        <v>0</v>
      </c>
      <c r="BI2869" s="182">
        <f>IF(N2869="nulová",J2869,0)</f>
        <v>0</v>
      </c>
      <c r="BJ2869" s="18" t="s">
        <v>84</v>
      </c>
      <c r="BK2869" s="182">
        <f>ROUND(I2869*H2869,2)</f>
        <v>0</v>
      </c>
      <c r="BL2869" s="18" t="s">
        <v>191</v>
      </c>
      <c r="BM2869" s="181" t="s">
        <v>1275</v>
      </c>
    </row>
    <row r="2870" spans="1:65" s="2" customFormat="1" x14ac:dyDescent="0.2">
      <c r="A2870" s="34"/>
      <c r="B2870" s="35"/>
      <c r="C2870" s="34"/>
      <c r="D2870" s="183" t="s">
        <v>174</v>
      </c>
      <c r="E2870" s="34"/>
      <c r="F2870" s="184" t="s">
        <v>1274</v>
      </c>
      <c r="G2870" s="34"/>
      <c r="H2870" s="34"/>
      <c r="I2870" s="103"/>
      <c r="J2870" s="34"/>
      <c r="K2870" s="34"/>
      <c r="L2870" s="35"/>
      <c r="M2870" s="185"/>
      <c r="N2870" s="186"/>
      <c r="O2870" s="60"/>
      <c r="P2870" s="60"/>
      <c r="Q2870" s="60"/>
      <c r="R2870" s="60"/>
      <c r="S2870" s="60"/>
      <c r="T2870" s="61"/>
      <c r="U2870" s="34"/>
      <c r="V2870" s="34"/>
      <c r="W2870" s="34"/>
      <c r="X2870" s="34"/>
      <c r="Y2870" s="34"/>
      <c r="Z2870" s="34"/>
      <c r="AA2870" s="34"/>
      <c r="AB2870" s="34"/>
      <c r="AC2870" s="34"/>
      <c r="AD2870" s="34"/>
      <c r="AE2870" s="34"/>
      <c r="AT2870" s="18" t="s">
        <v>174</v>
      </c>
      <c r="AU2870" s="18" t="s">
        <v>86</v>
      </c>
    </row>
    <row r="2871" spans="1:65" s="2" customFormat="1" ht="19.5" x14ac:dyDescent="0.2">
      <c r="A2871" s="34"/>
      <c r="B2871" s="35"/>
      <c r="C2871" s="34"/>
      <c r="D2871" s="183" t="s">
        <v>194</v>
      </c>
      <c r="E2871" s="34"/>
      <c r="F2871" s="187" t="s">
        <v>1276</v>
      </c>
      <c r="G2871" s="34"/>
      <c r="H2871" s="34"/>
      <c r="I2871" s="103"/>
      <c r="J2871" s="34"/>
      <c r="K2871" s="34"/>
      <c r="L2871" s="35"/>
      <c r="M2871" s="185"/>
      <c r="N2871" s="186"/>
      <c r="O2871" s="60"/>
      <c r="P2871" s="60"/>
      <c r="Q2871" s="60"/>
      <c r="R2871" s="60"/>
      <c r="S2871" s="60"/>
      <c r="T2871" s="61"/>
      <c r="U2871" s="34"/>
      <c r="V2871" s="34"/>
      <c r="W2871" s="34"/>
      <c r="X2871" s="34"/>
      <c r="Y2871" s="34"/>
      <c r="Z2871" s="34"/>
      <c r="AA2871" s="34"/>
      <c r="AB2871" s="34"/>
      <c r="AC2871" s="34"/>
      <c r="AD2871" s="34"/>
      <c r="AE2871" s="34"/>
      <c r="AT2871" s="18" t="s">
        <v>194</v>
      </c>
      <c r="AU2871" s="18" t="s">
        <v>86</v>
      </c>
    </row>
    <row r="2872" spans="1:65" s="13" customFormat="1" x14ac:dyDescent="0.2">
      <c r="B2872" s="188"/>
      <c r="D2872" s="183" t="s">
        <v>177</v>
      </c>
      <c r="E2872" s="189" t="s">
        <v>1</v>
      </c>
      <c r="F2872" s="190" t="s">
        <v>178</v>
      </c>
      <c r="H2872" s="189" t="s">
        <v>1</v>
      </c>
      <c r="I2872" s="191"/>
      <c r="L2872" s="188"/>
      <c r="M2872" s="192"/>
      <c r="N2872" s="193"/>
      <c r="O2872" s="193"/>
      <c r="P2872" s="193"/>
      <c r="Q2872" s="193"/>
      <c r="R2872" s="193"/>
      <c r="S2872" s="193"/>
      <c r="T2872" s="194"/>
      <c r="AT2872" s="189" t="s">
        <v>177</v>
      </c>
      <c r="AU2872" s="189" t="s">
        <v>86</v>
      </c>
      <c r="AV2872" s="13" t="s">
        <v>84</v>
      </c>
      <c r="AW2872" s="13" t="s">
        <v>34</v>
      </c>
      <c r="AX2872" s="13" t="s">
        <v>77</v>
      </c>
      <c r="AY2872" s="189" t="s">
        <v>164</v>
      </c>
    </row>
    <row r="2873" spans="1:65" s="13" customFormat="1" x14ac:dyDescent="0.2">
      <c r="B2873" s="188"/>
      <c r="D2873" s="183" t="s">
        <v>177</v>
      </c>
      <c r="E2873" s="189" t="s">
        <v>1</v>
      </c>
      <c r="F2873" s="190" t="s">
        <v>179</v>
      </c>
      <c r="H2873" s="189" t="s">
        <v>1</v>
      </c>
      <c r="I2873" s="191"/>
      <c r="L2873" s="188"/>
      <c r="M2873" s="192"/>
      <c r="N2873" s="193"/>
      <c r="O2873" s="193"/>
      <c r="P2873" s="193"/>
      <c r="Q2873" s="193"/>
      <c r="R2873" s="193"/>
      <c r="S2873" s="193"/>
      <c r="T2873" s="194"/>
      <c r="AT2873" s="189" t="s">
        <v>177</v>
      </c>
      <c r="AU2873" s="189" t="s">
        <v>86</v>
      </c>
      <c r="AV2873" s="13" t="s">
        <v>84</v>
      </c>
      <c r="AW2873" s="13" t="s">
        <v>34</v>
      </c>
      <c r="AX2873" s="13" t="s">
        <v>77</v>
      </c>
      <c r="AY2873" s="189" t="s">
        <v>164</v>
      </c>
    </row>
    <row r="2874" spans="1:65" s="13" customFormat="1" x14ac:dyDescent="0.2">
      <c r="B2874" s="188"/>
      <c r="D2874" s="183" t="s">
        <v>177</v>
      </c>
      <c r="E2874" s="189" t="s">
        <v>1</v>
      </c>
      <c r="F2874" s="190" t="s">
        <v>220</v>
      </c>
      <c r="H2874" s="189" t="s">
        <v>1</v>
      </c>
      <c r="I2874" s="191"/>
      <c r="L2874" s="188"/>
      <c r="M2874" s="192"/>
      <c r="N2874" s="193"/>
      <c r="O2874" s="193"/>
      <c r="P2874" s="193"/>
      <c r="Q2874" s="193"/>
      <c r="R2874" s="193"/>
      <c r="S2874" s="193"/>
      <c r="T2874" s="194"/>
      <c r="AT2874" s="189" t="s">
        <v>177</v>
      </c>
      <c r="AU2874" s="189" t="s">
        <v>86</v>
      </c>
      <c r="AV2874" s="13" t="s">
        <v>84</v>
      </c>
      <c r="AW2874" s="13" t="s">
        <v>34</v>
      </c>
      <c r="AX2874" s="13" t="s">
        <v>77</v>
      </c>
      <c r="AY2874" s="189" t="s">
        <v>164</v>
      </c>
    </row>
    <row r="2875" spans="1:65" s="13" customFormat="1" x14ac:dyDescent="0.2">
      <c r="B2875" s="188"/>
      <c r="D2875" s="183" t="s">
        <v>177</v>
      </c>
      <c r="E2875" s="189" t="s">
        <v>1</v>
      </c>
      <c r="F2875" s="190" t="s">
        <v>181</v>
      </c>
      <c r="H2875" s="189" t="s">
        <v>1</v>
      </c>
      <c r="I2875" s="191"/>
      <c r="L2875" s="188"/>
      <c r="M2875" s="192"/>
      <c r="N2875" s="193"/>
      <c r="O2875" s="193"/>
      <c r="P2875" s="193"/>
      <c r="Q2875" s="193"/>
      <c r="R2875" s="193"/>
      <c r="S2875" s="193"/>
      <c r="T2875" s="194"/>
      <c r="AT2875" s="189" t="s">
        <v>177</v>
      </c>
      <c r="AU2875" s="189" t="s">
        <v>86</v>
      </c>
      <c r="AV2875" s="13" t="s">
        <v>84</v>
      </c>
      <c r="AW2875" s="13" t="s">
        <v>34</v>
      </c>
      <c r="AX2875" s="13" t="s">
        <v>77</v>
      </c>
      <c r="AY2875" s="189" t="s">
        <v>164</v>
      </c>
    </row>
    <row r="2876" spans="1:65" s="13" customFormat="1" x14ac:dyDescent="0.2">
      <c r="B2876" s="188"/>
      <c r="D2876" s="183" t="s">
        <v>177</v>
      </c>
      <c r="E2876" s="189" t="s">
        <v>1</v>
      </c>
      <c r="F2876" s="190" t="s">
        <v>553</v>
      </c>
      <c r="H2876" s="189" t="s">
        <v>1</v>
      </c>
      <c r="I2876" s="191"/>
      <c r="L2876" s="188"/>
      <c r="M2876" s="192"/>
      <c r="N2876" s="193"/>
      <c r="O2876" s="193"/>
      <c r="P2876" s="193"/>
      <c r="Q2876" s="193"/>
      <c r="R2876" s="193"/>
      <c r="S2876" s="193"/>
      <c r="T2876" s="194"/>
      <c r="AT2876" s="189" t="s">
        <v>177</v>
      </c>
      <c r="AU2876" s="189" t="s">
        <v>86</v>
      </c>
      <c r="AV2876" s="13" t="s">
        <v>84</v>
      </c>
      <c r="AW2876" s="13" t="s">
        <v>34</v>
      </c>
      <c r="AX2876" s="13" t="s">
        <v>77</v>
      </c>
      <c r="AY2876" s="189" t="s">
        <v>164</v>
      </c>
    </row>
    <row r="2877" spans="1:65" s="14" customFormat="1" x14ac:dyDescent="0.2">
      <c r="B2877" s="195"/>
      <c r="D2877" s="183" t="s">
        <v>177</v>
      </c>
      <c r="E2877" s="196" t="s">
        <v>1</v>
      </c>
      <c r="F2877" s="197" t="s">
        <v>1277</v>
      </c>
      <c r="H2877" s="198">
        <v>1.7999999999999999E-2</v>
      </c>
      <c r="I2877" s="199"/>
      <c r="L2877" s="195"/>
      <c r="M2877" s="200"/>
      <c r="N2877" s="201"/>
      <c r="O2877" s="201"/>
      <c r="P2877" s="201"/>
      <c r="Q2877" s="201"/>
      <c r="R2877" s="201"/>
      <c r="S2877" s="201"/>
      <c r="T2877" s="202"/>
      <c r="AT2877" s="196" t="s">
        <v>177</v>
      </c>
      <c r="AU2877" s="196" t="s">
        <v>86</v>
      </c>
      <c r="AV2877" s="14" t="s">
        <v>86</v>
      </c>
      <c r="AW2877" s="14" t="s">
        <v>34</v>
      </c>
      <c r="AX2877" s="14" t="s">
        <v>77</v>
      </c>
      <c r="AY2877" s="196" t="s">
        <v>164</v>
      </c>
    </row>
    <row r="2878" spans="1:65" s="15" customFormat="1" x14ac:dyDescent="0.2">
      <c r="B2878" s="203"/>
      <c r="D2878" s="183" t="s">
        <v>177</v>
      </c>
      <c r="E2878" s="204" t="s">
        <v>1</v>
      </c>
      <c r="F2878" s="205" t="s">
        <v>184</v>
      </c>
      <c r="H2878" s="206">
        <v>1.7999999999999999E-2</v>
      </c>
      <c r="I2878" s="207"/>
      <c r="L2878" s="203"/>
      <c r="M2878" s="208"/>
      <c r="N2878" s="209"/>
      <c r="O2878" s="209"/>
      <c r="P2878" s="209"/>
      <c r="Q2878" s="209"/>
      <c r="R2878" s="209"/>
      <c r="S2878" s="209"/>
      <c r="T2878" s="210"/>
      <c r="AT2878" s="204" t="s">
        <v>177</v>
      </c>
      <c r="AU2878" s="204" t="s">
        <v>86</v>
      </c>
      <c r="AV2878" s="15" t="s">
        <v>172</v>
      </c>
      <c r="AW2878" s="15" t="s">
        <v>34</v>
      </c>
      <c r="AX2878" s="15" t="s">
        <v>84</v>
      </c>
      <c r="AY2878" s="204" t="s">
        <v>164</v>
      </c>
    </row>
    <row r="2879" spans="1:65" s="14" customFormat="1" x14ac:dyDescent="0.2">
      <c r="B2879" s="195"/>
      <c r="D2879" s="183" t="s">
        <v>177</v>
      </c>
      <c r="F2879" s="197" t="s">
        <v>1278</v>
      </c>
      <c r="H2879" s="198">
        <v>1.9E-2</v>
      </c>
      <c r="I2879" s="199"/>
      <c r="L2879" s="195"/>
      <c r="M2879" s="200"/>
      <c r="N2879" s="201"/>
      <c r="O2879" s="201"/>
      <c r="P2879" s="201"/>
      <c r="Q2879" s="201"/>
      <c r="R2879" s="201"/>
      <c r="S2879" s="201"/>
      <c r="T2879" s="202"/>
      <c r="AT2879" s="196" t="s">
        <v>177</v>
      </c>
      <c r="AU2879" s="196" t="s">
        <v>86</v>
      </c>
      <c r="AV2879" s="14" t="s">
        <v>86</v>
      </c>
      <c r="AW2879" s="14" t="s">
        <v>3</v>
      </c>
      <c r="AX2879" s="14" t="s">
        <v>84</v>
      </c>
      <c r="AY2879" s="196" t="s">
        <v>164</v>
      </c>
    </row>
    <row r="2880" spans="1:65" s="2" customFormat="1" ht="16.5" customHeight="1" x14ac:dyDescent="0.2">
      <c r="A2880" s="34"/>
      <c r="B2880" s="168"/>
      <c r="C2880" s="223" t="s">
        <v>1279</v>
      </c>
      <c r="D2880" s="224" t="s">
        <v>326</v>
      </c>
      <c r="E2880" s="225" t="s">
        <v>1280</v>
      </c>
      <c r="F2880" s="226" t="s">
        <v>1281</v>
      </c>
      <c r="G2880" s="227" t="s">
        <v>329</v>
      </c>
      <c r="H2880" s="228">
        <v>1.6E-2</v>
      </c>
      <c r="I2880" s="229"/>
      <c r="J2880" s="230">
        <f>ROUND(I2880*H2880,2)</f>
        <v>0</v>
      </c>
      <c r="K2880" s="226" t="s">
        <v>216</v>
      </c>
      <c r="L2880" s="231"/>
      <c r="M2880" s="232" t="s">
        <v>1</v>
      </c>
      <c r="N2880" s="233" t="s">
        <v>42</v>
      </c>
      <c r="O2880" s="60"/>
      <c r="P2880" s="179">
        <f>O2880*H2880</f>
        <v>0</v>
      </c>
      <c r="Q2880" s="179">
        <v>1</v>
      </c>
      <c r="R2880" s="179">
        <f>Q2880*H2880</f>
        <v>1.6E-2</v>
      </c>
      <c r="S2880" s="179">
        <v>0</v>
      </c>
      <c r="T2880" s="180">
        <f>S2880*H2880</f>
        <v>0</v>
      </c>
      <c r="U2880" s="34"/>
      <c r="V2880" s="34"/>
      <c r="W2880" s="34"/>
      <c r="X2880" s="34"/>
      <c r="Y2880" s="34"/>
      <c r="Z2880" s="34"/>
      <c r="AA2880" s="34"/>
      <c r="AB2880" s="34"/>
      <c r="AC2880" s="34"/>
      <c r="AD2880" s="34"/>
      <c r="AE2880" s="34"/>
      <c r="AR2880" s="181" t="s">
        <v>480</v>
      </c>
      <c r="AT2880" s="181" t="s">
        <v>326</v>
      </c>
      <c r="AU2880" s="181" t="s">
        <v>86</v>
      </c>
      <c r="AY2880" s="18" t="s">
        <v>164</v>
      </c>
      <c r="BE2880" s="182">
        <f>IF(N2880="základní",J2880,0)</f>
        <v>0</v>
      </c>
      <c r="BF2880" s="182">
        <f>IF(N2880="snížená",J2880,0)</f>
        <v>0</v>
      </c>
      <c r="BG2880" s="182">
        <f>IF(N2880="zákl. přenesená",J2880,0)</f>
        <v>0</v>
      </c>
      <c r="BH2880" s="182">
        <f>IF(N2880="sníž. přenesená",J2880,0)</f>
        <v>0</v>
      </c>
      <c r="BI2880" s="182">
        <f>IF(N2880="nulová",J2880,0)</f>
        <v>0</v>
      </c>
      <c r="BJ2880" s="18" t="s">
        <v>84</v>
      </c>
      <c r="BK2880" s="182">
        <f>ROUND(I2880*H2880,2)</f>
        <v>0</v>
      </c>
      <c r="BL2880" s="18" t="s">
        <v>191</v>
      </c>
      <c r="BM2880" s="181" t="s">
        <v>1282</v>
      </c>
    </row>
    <row r="2881" spans="1:65" s="2" customFormat="1" x14ac:dyDescent="0.2">
      <c r="A2881" s="34"/>
      <c r="B2881" s="35"/>
      <c r="C2881" s="34"/>
      <c r="D2881" s="183" t="s">
        <v>174</v>
      </c>
      <c r="E2881" s="34"/>
      <c r="F2881" s="184" t="s">
        <v>1281</v>
      </c>
      <c r="G2881" s="34"/>
      <c r="H2881" s="34"/>
      <c r="I2881" s="103"/>
      <c r="J2881" s="34"/>
      <c r="K2881" s="34"/>
      <c r="L2881" s="35"/>
      <c r="M2881" s="185"/>
      <c r="N2881" s="186"/>
      <c r="O2881" s="60"/>
      <c r="P2881" s="60"/>
      <c r="Q2881" s="60"/>
      <c r="R2881" s="60"/>
      <c r="S2881" s="60"/>
      <c r="T2881" s="61"/>
      <c r="U2881" s="34"/>
      <c r="V2881" s="34"/>
      <c r="W2881" s="34"/>
      <c r="X2881" s="34"/>
      <c r="Y2881" s="34"/>
      <c r="Z2881" s="34"/>
      <c r="AA2881" s="34"/>
      <c r="AB2881" s="34"/>
      <c r="AC2881" s="34"/>
      <c r="AD2881" s="34"/>
      <c r="AE2881" s="34"/>
      <c r="AT2881" s="18" t="s">
        <v>174</v>
      </c>
      <c r="AU2881" s="18" t="s">
        <v>86</v>
      </c>
    </row>
    <row r="2882" spans="1:65" s="2" customFormat="1" ht="19.5" x14ac:dyDescent="0.2">
      <c r="A2882" s="34"/>
      <c r="B2882" s="35"/>
      <c r="C2882" s="34"/>
      <c r="D2882" s="183" t="s">
        <v>194</v>
      </c>
      <c r="E2882" s="34"/>
      <c r="F2882" s="187" t="s">
        <v>1283</v>
      </c>
      <c r="G2882" s="34"/>
      <c r="H2882" s="34"/>
      <c r="I2882" s="103"/>
      <c r="J2882" s="34"/>
      <c r="K2882" s="34"/>
      <c r="L2882" s="35"/>
      <c r="M2882" s="185"/>
      <c r="N2882" s="186"/>
      <c r="O2882" s="60"/>
      <c r="P2882" s="60"/>
      <c r="Q2882" s="60"/>
      <c r="R2882" s="60"/>
      <c r="S2882" s="60"/>
      <c r="T2882" s="61"/>
      <c r="U2882" s="34"/>
      <c r="V2882" s="34"/>
      <c r="W2882" s="34"/>
      <c r="X2882" s="34"/>
      <c r="Y2882" s="34"/>
      <c r="Z2882" s="34"/>
      <c r="AA2882" s="34"/>
      <c r="AB2882" s="34"/>
      <c r="AC2882" s="34"/>
      <c r="AD2882" s="34"/>
      <c r="AE2882" s="34"/>
      <c r="AT2882" s="18" t="s">
        <v>194</v>
      </c>
      <c r="AU2882" s="18" t="s">
        <v>86</v>
      </c>
    </row>
    <row r="2883" spans="1:65" s="13" customFormat="1" x14ac:dyDescent="0.2">
      <c r="B2883" s="188"/>
      <c r="D2883" s="183" t="s">
        <v>177</v>
      </c>
      <c r="E2883" s="189" t="s">
        <v>1</v>
      </c>
      <c r="F2883" s="190" t="s">
        <v>178</v>
      </c>
      <c r="H2883" s="189" t="s">
        <v>1</v>
      </c>
      <c r="I2883" s="191"/>
      <c r="L2883" s="188"/>
      <c r="M2883" s="192"/>
      <c r="N2883" s="193"/>
      <c r="O2883" s="193"/>
      <c r="P2883" s="193"/>
      <c r="Q2883" s="193"/>
      <c r="R2883" s="193"/>
      <c r="S2883" s="193"/>
      <c r="T2883" s="194"/>
      <c r="AT2883" s="189" t="s">
        <v>177</v>
      </c>
      <c r="AU2883" s="189" t="s">
        <v>86</v>
      </c>
      <c r="AV2883" s="13" t="s">
        <v>84</v>
      </c>
      <c r="AW2883" s="13" t="s">
        <v>34</v>
      </c>
      <c r="AX2883" s="13" t="s">
        <v>77</v>
      </c>
      <c r="AY2883" s="189" t="s">
        <v>164</v>
      </c>
    </row>
    <row r="2884" spans="1:65" s="13" customFormat="1" x14ac:dyDescent="0.2">
      <c r="B2884" s="188"/>
      <c r="D2884" s="183" t="s">
        <v>177</v>
      </c>
      <c r="E2884" s="189" t="s">
        <v>1</v>
      </c>
      <c r="F2884" s="190" t="s">
        <v>179</v>
      </c>
      <c r="H2884" s="189" t="s">
        <v>1</v>
      </c>
      <c r="I2884" s="191"/>
      <c r="L2884" s="188"/>
      <c r="M2884" s="192"/>
      <c r="N2884" s="193"/>
      <c r="O2884" s="193"/>
      <c r="P2884" s="193"/>
      <c r="Q2884" s="193"/>
      <c r="R2884" s="193"/>
      <c r="S2884" s="193"/>
      <c r="T2884" s="194"/>
      <c r="AT2884" s="189" t="s">
        <v>177</v>
      </c>
      <c r="AU2884" s="189" t="s">
        <v>86</v>
      </c>
      <c r="AV2884" s="13" t="s">
        <v>84</v>
      </c>
      <c r="AW2884" s="13" t="s">
        <v>34</v>
      </c>
      <c r="AX2884" s="13" t="s">
        <v>77</v>
      </c>
      <c r="AY2884" s="189" t="s">
        <v>164</v>
      </c>
    </row>
    <row r="2885" spans="1:65" s="13" customFormat="1" x14ac:dyDescent="0.2">
      <c r="B2885" s="188"/>
      <c r="D2885" s="183" t="s">
        <v>177</v>
      </c>
      <c r="E2885" s="189" t="s">
        <v>1</v>
      </c>
      <c r="F2885" s="190" t="s">
        <v>220</v>
      </c>
      <c r="H2885" s="189" t="s">
        <v>1</v>
      </c>
      <c r="I2885" s="191"/>
      <c r="L2885" s="188"/>
      <c r="M2885" s="192"/>
      <c r="N2885" s="193"/>
      <c r="O2885" s="193"/>
      <c r="P2885" s="193"/>
      <c r="Q2885" s="193"/>
      <c r="R2885" s="193"/>
      <c r="S2885" s="193"/>
      <c r="T2885" s="194"/>
      <c r="AT2885" s="189" t="s">
        <v>177</v>
      </c>
      <c r="AU2885" s="189" t="s">
        <v>86</v>
      </c>
      <c r="AV2885" s="13" t="s">
        <v>84</v>
      </c>
      <c r="AW2885" s="13" t="s">
        <v>34</v>
      </c>
      <c r="AX2885" s="13" t="s">
        <v>77</v>
      </c>
      <c r="AY2885" s="189" t="s">
        <v>164</v>
      </c>
    </row>
    <row r="2886" spans="1:65" s="13" customFormat="1" x14ac:dyDescent="0.2">
      <c r="B2886" s="188"/>
      <c r="D2886" s="183" t="s">
        <v>177</v>
      </c>
      <c r="E2886" s="189" t="s">
        <v>1</v>
      </c>
      <c r="F2886" s="190" t="s">
        <v>181</v>
      </c>
      <c r="H2886" s="189" t="s">
        <v>1</v>
      </c>
      <c r="I2886" s="191"/>
      <c r="L2886" s="188"/>
      <c r="M2886" s="192"/>
      <c r="N2886" s="193"/>
      <c r="O2886" s="193"/>
      <c r="P2886" s="193"/>
      <c r="Q2886" s="193"/>
      <c r="R2886" s="193"/>
      <c r="S2886" s="193"/>
      <c r="T2886" s="194"/>
      <c r="AT2886" s="189" t="s">
        <v>177</v>
      </c>
      <c r="AU2886" s="189" t="s">
        <v>86</v>
      </c>
      <c r="AV2886" s="13" t="s">
        <v>84</v>
      </c>
      <c r="AW2886" s="13" t="s">
        <v>34</v>
      </c>
      <c r="AX2886" s="13" t="s">
        <v>77</v>
      </c>
      <c r="AY2886" s="189" t="s">
        <v>164</v>
      </c>
    </row>
    <row r="2887" spans="1:65" s="13" customFormat="1" x14ac:dyDescent="0.2">
      <c r="B2887" s="188"/>
      <c r="D2887" s="183" t="s">
        <v>177</v>
      </c>
      <c r="E2887" s="189" t="s">
        <v>1</v>
      </c>
      <c r="F2887" s="190" t="s">
        <v>553</v>
      </c>
      <c r="H2887" s="189" t="s">
        <v>1</v>
      </c>
      <c r="I2887" s="191"/>
      <c r="L2887" s="188"/>
      <c r="M2887" s="192"/>
      <c r="N2887" s="193"/>
      <c r="O2887" s="193"/>
      <c r="P2887" s="193"/>
      <c r="Q2887" s="193"/>
      <c r="R2887" s="193"/>
      <c r="S2887" s="193"/>
      <c r="T2887" s="194"/>
      <c r="AT2887" s="189" t="s">
        <v>177</v>
      </c>
      <c r="AU2887" s="189" t="s">
        <v>86</v>
      </c>
      <c r="AV2887" s="13" t="s">
        <v>84</v>
      </c>
      <c r="AW2887" s="13" t="s">
        <v>34</v>
      </c>
      <c r="AX2887" s="13" t="s">
        <v>77</v>
      </c>
      <c r="AY2887" s="189" t="s">
        <v>164</v>
      </c>
    </row>
    <row r="2888" spans="1:65" s="14" customFormat="1" x14ac:dyDescent="0.2">
      <c r="B2888" s="195"/>
      <c r="D2888" s="183" t="s">
        <v>177</v>
      </c>
      <c r="E2888" s="196" t="s">
        <v>1</v>
      </c>
      <c r="F2888" s="197" t="s">
        <v>1284</v>
      </c>
      <c r="H2888" s="198">
        <v>1.4999999999999999E-2</v>
      </c>
      <c r="I2888" s="199"/>
      <c r="L2888" s="195"/>
      <c r="M2888" s="200"/>
      <c r="N2888" s="201"/>
      <c r="O2888" s="201"/>
      <c r="P2888" s="201"/>
      <c r="Q2888" s="201"/>
      <c r="R2888" s="201"/>
      <c r="S2888" s="201"/>
      <c r="T2888" s="202"/>
      <c r="AT2888" s="196" t="s">
        <v>177</v>
      </c>
      <c r="AU2888" s="196" t="s">
        <v>86</v>
      </c>
      <c r="AV2888" s="14" t="s">
        <v>86</v>
      </c>
      <c r="AW2888" s="14" t="s">
        <v>34</v>
      </c>
      <c r="AX2888" s="14" t="s">
        <v>77</v>
      </c>
      <c r="AY2888" s="196" t="s">
        <v>164</v>
      </c>
    </row>
    <row r="2889" spans="1:65" s="15" customFormat="1" x14ac:dyDescent="0.2">
      <c r="B2889" s="203"/>
      <c r="D2889" s="183" t="s">
        <v>177</v>
      </c>
      <c r="E2889" s="204" t="s">
        <v>1</v>
      </c>
      <c r="F2889" s="205" t="s">
        <v>184</v>
      </c>
      <c r="H2889" s="206">
        <v>1.4999999999999999E-2</v>
      </c>
      <c r="I2889" s="207"/>
      <c r="L2889" s="203"/>
      <c r="M2889" s="208"/>
      <c r="N2889" s="209"/>
      <c r="O2889" s="209"/>
      <c r="P2889" s="209"/>
      <c r="Q2889" s="209"/>
      <c r="R2889" s="209"/>
      <c r="S2889" s="209"/>
      <c r="T2889" s="210"/>
      <c r="AT2889" s="204" t="s">
        <v>177</v>
      </c>
      <c r="AU2889" s="204" t="s">
        <v>86</v>
      </c>
      <c r="AV2889" s="15" t="s">
        <v>172</v>
      </c>
      <c r="AW2889" s="15" t="s">
        <v>34</v>
      </c>
      <c r="AX2889" s="15" t="s">
        <v>84</v>
      </c>
      <c r="AY2889" s="204" t="s">
        <v>164</v>
      </c>
    </row>
    <row r="2890" spans="1:65" s="14" customFormat="1" x14ac:dyDescent="0.2">
      <c r="B2890" s="195"/>
      <c r="D2890" s="183" t="s">
        <v>177</v>
      </c>
      <c r="F2890" s="197" t="s">
        <v>1285</v>
      </c>
      <c r="H2890" s="198">
        <v>1.6E-2</v>
      </c>
      <c r="I2890" s="199"/>
      <c r="L2890" s="195"/>
      <c r="M2890" s="200"/>
      <c r="N2890" s="201"/>
      <c r="O2890" s="201"/>
      <c r="P2890" s="201"/>
      <c r="Q2890" s="201"/>
      <c r="R2890" s="201"/>
      <c r="S2890" s="201"/>
      <c r="T2890" s="202"/>
      <c r="AT2890" s="196" t="s">
        <v>177</v>
      </c>
      <c r="AU2890" s="196" t="s">
        <v>86</v>
      </c>
      <c r="AV2890" s="14" t="s">
        <v>86</v>
      </c>
      <c r="AW2890" s="14" t="s">
        <v>3</v>
      </c>
      <c r="AX2890" s="14" t="s">
        <v>84</v>
      </c>
      <c r="AY2890" s="196" t="s">
        <v>164</v>
      </c>
    </row>
    <row r="2891" spans="1:65" s="2" customFormat="1" ht="16.5" customHeight="1" x14ac:dyDescent="0.2">
      <c r="A2891" s="34"/>
      <c r="B2891" s="168"/>
      <c r="C2891" s="169" t="s">
        <v>1286</v>
      </c>
      <c r="D2891" s="214" t="s">
        <v>167</v>
      </c>
      <c r="E2891" s="171" t="s">
        <v>1287</v>
      </c>
      <c r="F2891" s="172" t="s">
        <v>1288</v>
      </c>
      <c r="G2891" s="173" t="s">
        <v>1266</v>
      </c>
      <c r="H2891" s="174">
        <v>42.893000000000001</v>
      </c>
      <c r="I2891" s="175"/>
      <c r="J2891" s="176">
        <f>ROUND(I2891*H2891,2)</f>
        <v>0</v>
      </c>
      <c r="K2891" s="172" t="s">
        <v>216</v>
      </c>
      <c r="L2891" s="35"/>
      <c r="M2891" s="177" t="s">
        <v>1</v>
      </c>
      <c r="N2891" s="178" t="s">
        <v>42</v>
      </c>
      <c r="O2891" s="60"/>
      <c r="P2891" s="179">
        <f>O2891*H2891</f>
        <v>0</v>
      </c>
      <c r="Q2891" s="179">
        <v>6.0000000000000002E-5</v>
      </c>
      <c r="R2891" s="179">
        <f>Q2891*H2891</f>
        <v>2.5735800000000002E-3</v>
      </c>
      <c r="S2891" s="179">
        <v>0</v>
      </c>
      <c r="T2891" s="180">
        <f>S2891*H2891</f>
        <v>0</v>
      </c>
      <c r="U2891" s="34"/>
      <c r="V2891" s="34"/>
      <c r="W2891" s="34"/>
      <c r="X2891" s="34"/>
      <c r="Y2891" s="34"/>
      <c r="Z2891" s="34"/>
      <c r="AA2891" s="34"/>
      <c r="AB2891" s="34"/>
      <c r="AC2891" s="34"/>
      <c r="AD2891" s="34"/>
      <c r="AE2891" s="34"/>
      <c r="AR2891" s="181" t="s">
        <v>191</v>
      </c>
      <c r="AT2891" s="181" t="s">
        <v>167</v>
      </c>
      <c r="AU2891" s="181" t="s">
        <v>86</v>
      </c>
      <c r="AY2891" s="18" t="s">
        <v>164</v>
      </c>
      <c r="BE2891" s="182">
        <f>IF(N2891="základní",J2891,0)</f>
        <v>0</v>
      </c>
      <c r="BF2891" s="182">
        <f>IF(N2891="snížená",J2891,0)</f>
        <v>0</v>
      </c>
      <c r="BG2891" s="182">
        <f>IF(N2891="zákl. přenesená",J2891,0)</f>
        <v>0</v>
      </c>
      <c r="BH2891" s="182">
        <f>IF(N2891="sníž. přenesená",J2891,0)</f>
        <v>0</v>
      </c>
      <c r="BI2891" s="182">
        <f>IF(N2891="nulová",J2891,0)</f>
        <v>0</v>
      </c>
      <c r="BJ2891" s="18" t="s">
        <v>84</v>
      </c>
      <c r="BK2891" s="182">
        <f>ROUND(I2891*H2891,2)</f>
        <v>0</v>
      </c>
      <c r="BL2891" s="18" t="s">
        <v>191</v>
      </c>
      <c r="BM2891" s="181" t="s">
        <v>1289</v>
      </c>
    </row>
    <row r="2892" spans="1:65" s="2" customFormat="1" x14ac:dyDescent="0.2">
      <c r="A2892" s="34"/>
      <c r="B2892" s="35"/>
      <c r="C2892" s="34"/>
      <c r="D2892" s="183" t="s">
        <v>174</v>
      </c>
      <c r="E2892" s="34"/>
      <c r="F2892" s="184" t="s">
        <v>1290</v>
      </c>
      <c r="G2892" s="34"/>
      <c r="H2892" s="34"/>
      <c r="I2892" s="103"/>
      <c r="J2892" s="34"/>
      <c r="K2892" s="34"/>
      <c r="L2892" s="35"/>
      <c r="M2892" s="185"/>
      <c r="N2892" s="186"/>
      <c r="O2892" s="60"/>
      <c r="P2892" s="60"/>
      <c r="Q2892" s="60"/>
      <c r="R2892" s="60"/>
      <c r="S2892" s="60"/>
      <c r="T2892" s="61"/>
      <c r="U2892" s="34"/>
      <c r="V2892" s="34"/>
      <c r="W2892" s="34"/>
      <c r="X2892" s="34"/>
      <c r="Y2892" s="34"/>
      <c r="Z2892" s="34"/>
      <c r="AA2892" s="34"/>
      <c r="AB2892" s="34"/>
      <c r="AC2892" s="34"/>
      <c r="AD2892" s="34"/>
      <c r="AE2892" s="34"/>
      <c r="AT2892" s="18" t="s">
        <v>174</v>
      </c>
      <c r="AU2892" s="18" t="s">
        <v>86</v>
      </c>
    </row>
    <row r="2893" spans="1:65" s="2" customFormat="1" ht="19.5" x14ac:dyDescent="0.2">
      <c r="A2893" s="34"/>
      <c r="B2893" s="35"/>
      <c r="C2893" s="34"/>
      <c r="D2893" s="183" t="s">
        <v>175</v>
      </c>
      <c r="E2893" s="34"/>
      <c r="F2893" s="187" t="s">
        <v>1269</v>
      </c>
      <c r="G2893" s="34"/>
      <c r="H2893" s="34"/>
      <c r="I2893" s="103"/>
      <c r="J2893" s="34"/>
      <c r="K2893" s="34"/>
      <c r="L2893" s="35"/>
      <c r="M2893" s="185"/>
      <c r="N2893" s="186"/>
      <c r="O2893" s="60"/>
      <c r="P2893" s="60"/>
      <c r="Q2893" s="60"/>
      <c r="R2893" s="60"/>
      <c r="S2893" s="60"/>
      <c r="T2893" s="61"/>
      <c r="U2893" s="34"/>
      <c r="V2893" s="34"/>
      <c r="W2893" s="34"/>
      <c r="X2893" s="34"/>
      <c r="Y2893" s="34"/>
      <c r="Z2893" s="34"/>
      <c r="AA2893" s="34"/>
      <c r="AB2893" s="34"/>
      <c r="AC2893" s="34"/>
      <c r="AD2893" s="34"/>
      <c r="AE2893" s="34"/>
      <c r="AT2893" s="18" t="s">
        <v>175</v>
      </c>
      <c r="AU2893" s="18" t="s">
        <v>86</v>
      </c>
    </row>
    <row r="2894" spans="1:65" s="13" customFormat="1" x14ac:dyDescent="0.2">
      <c r="B2894" s="188"/>
      <c r="D2894" s="183" t="s">
        <v>177</v>
      </c>
      <c r="E2894" s="189" t="s">
        <v>1</v>
      </c>
      <c r="F2894" s="190" t="s">
        <v>178</v>
      </c>
      <c r="H2894" s="189" t="s">
        <v>1</v>
      </c>
      <c r="I2894" s="191"/>
      <c r="L2894" s="188"/>
      <c r="M2894" s="192"/>
      <c r="N2894" s="193"/>
      <c r="O2894" s="193"/>
      <c r="P2894" s="193"/>
      <c r="Q2894" s="193"/>
      <c r="R2894" s="193"/>
      <c r="S2894" s="193"/>
      <c r="T2894" s="194"/>
      <c r="AT2894" s="189" t="s">
        <v>177</v>
      </c>
      <c r="AU2894" s="189" t="s">
        <v>86</v>
      </c>
      <c r="AV2894" s="13" t="s">
        <v>84</v>
      </c>
      <c r="AW2894" s="13" t="s">
        <v>34</v>
      </c>
      <c r="AX2894" s="13" t="s">
        <v>77</v>
      </c>
      <c r="AY2894" s="189" t="s">
        <v>164</v>
      </c>
    </row>
    <row r="2895" spans="1:65" s="13" customFormat="1" x14ac:dyDescent="0.2">
      <c r="B2895" s="188"/>
      <c r="D2895" s="183" t="s">
        <v>177</v>
      </c>
      <c r="E2895" s="189" t="s">
        <v>1</v>
      </c>
      <c r="F2895" s="190" t="s">
        <v>179</v>
      </c>
      <c r="H2895" s="189" t="s">
        <v>1</v>
      </c>
      <c r="I2895" s="191"/>
      <c r="L2895" s="188"/>
      <c r="M2895" s="192"/>
      <c r="N2895" s="193"/>
      <c r="O2895" s="193"/>
      <c r="P2895" s="193"/>
      <c r="Q2895" s="193"/>
      <c r="R2895" s="193"/>
      <c r="S2895" s="193"/>
      <c r="T2895" s="194"/>
      <c r="AT2895" s="189" t="s">
        <v>177</v>
      </c>
      <c r="AU2895" s="189" t="s">
        <v>86</v>
      </c>
      <c r="AV2895" s="13" t="s">
        <v>84</v>
      </c>
      <c r="AW2895" s="13" t="s">
        <v>34</v>
      </c>
      <c r="AX2895" s="13" t="s">
        <v>77</v>
      </c>
      <c r="AY2895" s="189" t="s">
        <v>164</v>
      </c>
    </row>
    <row r="2896" spans="1:65" s="13" customFormat="1" x14ac:dyDescent="0.2">
      <c r="B2896" s="188"/>
      <c r="D2896" s="183" t="s">
        <v>177</v>
      </c>
      <c r="E2896" s="189" t="s">
        <v>1</v>
      </c>
      <c r="F2896" s="190" t="s">
        <v>220</v>
      </c>
      <c r="H2896" s="189" t="s">
        <v>1</v>
      </c>
      <c r="I2896" s="191"/>
      <c r="L2896" s="188"/>
      <c r="M2896" s="192"/>
      <c r="N2896" s="193"/>
      <c r="O2896" s="193"/>
      <c r="P2896" s="193"/>
      <c r="Q2896" s="193"/>
      <c r="R2896" s="193"/>
      <c r="S2896" s="193"/>
      <c r="T2896" s="194"/>
      <c r="AT2896" s="189" t="s">
        <v>177</v>
      </c>
      <c r="AU2896" s="189" t="s">
        <v>86</v>
      </c>
      <c r="AV2896" s="13" t="s">
        <v>84</v>
      </c>
      <c r="AW2896" s="13" t="s">
        <v>34</v>
      </c>
      <c r="AX2896" s="13" t="s">
        <v>77</v>
      </c>
      <c r="AY2896" s="189" t="s">
        <v>164</v>
      </c>
    </row>
    <row r="2897" spans="1:65" s="13" customFormat="1" x14ac:dyDescent="0.2">
      <c r="B2897" s="188"/>
      <c r="D2897" s="183" t="s">
        <v>177</v>
      </c>
      <c r="E2897" s="189" t="s">
        <v>1</v>
      </c>
      <c r="F2897" s="190" t="s">
        <v>181</v>
      </c>
      <c r="H2897" s="189" t="s">
        <v>1</v>
      </c>
      <c r="I2897" s="191"/>
      <c r="L2897" s="188"/>
      <c r="M2897" s="192"/>
      <c r="N2897" s="193"/>
      <c r="O2897" s="193"/>
      <c r="P2897" s="193"/>
      <c r="Q2897" s="193"/>
      <c r="R2897" s="193"/>
      <c r="S2897" s="193"/>
      <c r="T2897" s="194"/>
      <c r="AT2897" s="189" t="s">
        <v>177</v>
      </c>
      <c r="AU2897" s="189" t="s">
        <v>86</v>
      </c>
      <c r="AV2897" s="13" t="s">
        <v>84</v>
      </c>
      <c r="AW2897" s="13" t="s">
        <v>34</v>
      </c>
      <c r="AX2897" s="13" t="s">
        <v>77</v>
      </c>
      <c r="AY2897" s="189" t="s">
        <v>164</v>
      </c>
    </row>
    <row r="2898" spans="1:65" s="13" customFormat="1" x14ac:dyDescent="0.2">
      <c r="B2898" s="188"/>
      <c r="D2898" s="183" t="s">
        <v>177</v>
      </c>
      <c r="E2898" s="189" t="s">
        <v>1</v>
      </c>
      <c r="F2898" s="190" t="s">
        <v>1145</v>
      </c>
      <c r="H2898" s="189" t="s">
        <v>1</v>
      </c>
      <c r="I2898" s="191"/>
      <c r="L2898" s="188"/>
      <c r="M2898" s="192"/>
      <c r="N2898" s="193"/>
      <c r="O2898" s="193"/>
      <c r="P2898" s="193"/>
      <c r="Q2898" s="193"/>
      <c r="R2898" s="193"/>
      <c r="S2898" s="193"/>
      <c r="T2898" s="194"/>
      <c r="AT2898" s="189" t="s">
        <v>177</v>
      </c>
      <c r="AU2898" s="189" t="s">
        <v>86</v>
      </c>
      <c r="AV2898" s="13" t="s">
        <v>84</v>
      </c>
      <c r="AW2898" s="13" t="s">
        <v>34</v>
      </c>
      <c r="AX2898" s="13" t="s">
        <v>77</v>
      </c>
      <c r="AY2898" s="189" t="s">
        <v>164</v>
      </c>
    </row>
    <row r="2899" spans="1:65" s="14" customFormat="1" x14ac:dyDescent="0.2">
      <c r="B2899" s="195"/>
      <c r="D2899" s="183" t="s">
        <v>177</v>
      </c>
      <c r="E2899" s="196" t="s">
        <v>1</v>
      </c>
      <c r="F2899" s="197" t="s">
        <v>1291</v>
      </c>
      <c r="H2899" s="198">
        <v>39.273000000000003</v>
      </c>
      <c r="I2899" s="199"/>
      <c r="L2899" s="195"/>
      <c r="M2899" s="200"/>
      <c r="N2899" s="201"/>
      <c r="O2899" s="201"/>
      <c r="P2899" s="201"/>
      <c r="Q2899" s="201"/>
      <c r="R2899" s="201"/>
      <c r="S2899" s="201"/>
      <c r="T2899" s="202"/>
      <c r="AT2899" s="196" t="s">
        <v>177</v>
      </c>
      <c r="AU2899" s="196" t="s">
        <v>86</v>
      </c>
      <c r="AV2899" s="14" t="s">
        <v>86</v>
      </c>
      <c r="AW2899" s="14" t="s">
        <v>34</v>
      </c>
      <c r="AX2899" s="14" t="s">
        <v>77</v>
      </c>
      <c r="AY2899" s="196" t="s">
        <v>164</v>
      </c>
    </row>
    <row r="2900" spans="1:65" s="14" customFormat="1" x14ac:dyDescent="0.2">
      <c r="B2900" s="195"/>
      <c r="D2900" s="183" t="s">
        <v>177</v>
      </c>
      <c r="E2900" s="196" t="s">
        <v>1</v>
      </c>
      <c r="F2900" s="197" t="s">
        <v>1292</v>
      </c>
      <c r="H2900" s="198">
        <v>0.3</v>
      </c>
      <c r="I2900" s="199"/>
      <c r="L2900" s="195"/>
      <c r="M2900" s="200"/>
      <c r="N2900" s="201"/>
      <c r="O2900" s="201"/>
      <c r="P2900" s="201"/>
      <c r="Q2900" s="201"/>
      <c r="R2900" s="201"/>
      <c r="S2900" s="201"/>
      <c r="T2900" s="202"/>
      <c r="AT2900" s="196" t="s">
        <v>177</v>
      </c>
      <c r="AU2900" s="196" t="s">
        <v>86</v>
      </c>
      <c r="AV2900" s="14" t="s">
        <v>86</v>
      </c>
      <c r="AW2900" s="14" t="s">
        <v>34</v>
      </c>
      <c r="AX2900" s="14" t="s">
        <v>77</v>
      </c>
      <c r="AY2900" s="196" t="s">
        <v>164</v>
      </c>
    </row>
    <row r="2901" spans="1:65" s="14" customFormat="1" x14ac:dyDescent="0.2">
      <c r="B2901" s="195"/>
      <c r="D2901" s="183" t="s">
        <v>177</v>
      </c>
      <c r="E2901" s="196" t="s">
        <v>1</v>
      </c>
      <c r="F2901" s="197" t="s">
        <v>1293</v>
      </c>
      <c r="H2901" s="198">
        <v>3.32</v>
      </c>
      <c r="I2901" s="199"/>
      <c r="L2901" s="195"/>
      <c r="M2901" s="200"/>
      <c r="N2901" s="201"/>
      <c r="O2901" s="201"/>
      <c r="P2901" s="201"/>
      <c r="Q2901" s="201"/>
      <c r="R2901" s="201"/>
      <c r="S2901" s="201"/>
      <c r="T2901" s="202"/>
      <c r="AT2901" s="196" t="s">
        <v>177</v>
      </c>
      <c r="AU2901" s="196" t="s">
        <v>86</v>
      </c>
      <c r="AV2901" s="14" t="s">
        <v>86</v>
      </c>
      <c r="AW2901" s="14" t="s">
        <v>34</v>
      </c>
      <c r="AX2901" s="14" t="s">
        <v>77</v>
      </c>
      <c r="AY2901" s="196" t="s">
        <v>164</v>
      </c>
    </row>
    <row r="2902" spans="1:65" s="15" customFormat="1" x14ac:dyDescent="0.2">
      <c r="B2902" s="203"/>
      <c r="D2902" s="183" t="s">
        <v>177</v>
      </c>
      <c r="E2902" s="204" t="s">
        <v>1</v>
      </c>
      <c r="F2902" s="205" t="s">
        <v>184</v>
      </c>
      <c r="H2902" s="206">
        <v>42.893000000000001</v>
      </c>
      <c r="I2902" s="207"/>
      <c r="L2902" s="203"/>
      <c r="M2902" s="208"/>
      <c r="N2902" s="209"/>
      <c r="O2902" s="209"/>
      <c r="P2902" s="209"/>
      <c r="Q2902" s="209"/>
      <c r="R2902" s="209"/>
      <c r="S2902" s="209"/>
      <c r="T2902" s="210"/>
      <c r="AT2902" s="204" t="s">
        <v>177</v>
      </c>
      <c r="AU2902" s="204" t="s">
        <v>86</v>
      </c>
      <c r="AV2902" s="15" t="s">
        <v>172</v>
      </c>
      <c r="AW2902" s="15" t="s">
        <v>34</v>
      </c>
      <c r="AX2902" s="15" t="s">
        <v>84</v>
      </c>
      <c r="AY2902" s="204" t="s">
        <v>164</v>
      </c>
    </row>
    <row r="2903" spans="1:65" s="2" customFormat="1" ht="16.5" customHeight="1" x14ac:dyDescent="0.2">
      <c r="A2903" s="34"/>
      <c r="B2903" s="168"/>
      <c r="C2903" s="223" t="s">
        <v>1294</v>
      </c>
      <c r="D2903" s="235" t="s">
        <v>326</v>
      </c>
      <c r="E2903" s="225" t="s">
        <v>1295</v>
      </c>
      <c r="F2903" s="226" t="s">
        <v>1296</v>
      </c>
      <c r="G2903" s="227" t="s">
        <v>215</v>
      </c>
      <c r="H2903" s="228">
        <v>5.7240000000000002</v>
      </c>
      <c r="I2903" s="229"/>
      <c r="J2903" s="230">
        <f>ROUND(I2903*H2903,2)</f>
        <v>0</v>
      </c>
      <c r="K2903" s="226" t="s">
        <v>171</v>
      </c>
      <c r="L2903" s="231"/>
      <c r="M2903" s="232" t="s">
        <v>1</v>
      </c>
      <c r="N2903" s="233" t="s">
        <v>42</v>
      </c>
      <c r="O2903" s="60"/>
      <c r="P2903" s="179">
        <f>O2903*H2903</f>
        <v>0</v>
      </c>
      <c r="Q2903" s="179">
        <v>7.4099999999999999E-3</v>
      </c>
      <c r="R2903" s="179">
        <f>Q2903*H2903</f>
        <v>4.2414840000000002E-2</v>
      </c>
      <c r="S2903" s="179">
        <v>0</v>
      </c>
      <c r="T2903" s="180">
        <f>S2903*H2903</f>
        <v>0</v>
      </c>
      <c r="U2903" s="34"/>
      <c r="V2903" s="34"/>
      <c r="W2903" s="34"/>
      <c r="X2903" s="34"/>
      <c r="Y2903" s="34"/>
      <c r="Z2903" s="34"/>
      <c r="AA2903" s="34"/>
      <c r="AB2903" s="34"/>
      <c r="AC2903" s="34"/>
      <c r="AD2903" s="34"/>
      <c r="AE2903" s="34"/>
      <c r="AR2903" s="181" t="s">
        <v>480</v>
      </c>
      <c r="AT2903" s="181" t="s">
        <v>326</v>
      </c>
      <c r="AU2903" s="181" t="s">
        <v>86</v>
      </c>
      <c r="AY2903" s="18" t="s">
        <v>164</v>
      </c>
      <c r="BE2903" s="182">
        <f>IF(N2903="základní",J2903,0)</f>
        <v>0</v>
      </c>
      <c r="BF2903" s="182">
        <f>IF(N2903="snížená",J2903,0)</f>
        <v>0</v>
      </c>
      <c r="BG2903" s="182">
        <f>IF(N2903="zákl. přenesená",J2903,0)</f>
        <v>0</v>
      </c>
      <c r="BH2903" s="182">
        <f>IF(N2903="sníž. přenesená",J2903,0)</f>
        <v>0</v>
      </c>
      <c r="BI2903" s="182">
        <f>IF(N2903="nulová",J2903,0)</f>
        <v>0</v>
      </c>
      <c r="BJ2903" s="18" t="s">
        <v>84</v>
      </c>
      <c r="BK2903" s="182">
        <f>ROUND(I2903*H2903,2)</f>
        <v>0</v>
      </c>
      <c r="BL2903" s="18" t="s">
        <v>191</v>
      </c>
      <c r="BM2903" s="181" t="s">
        <v>1297</v>
      </c>
    </row>
    <row r="2904" spans="1:65" s="2" customFormat="1" x14ac:dyDescent="0.2">
      <c r="A2904" s="34"/>
      <c r="B2904" s="35"/>
      <c r="C2904" s="34"/>
      <c r="D2904" s="183" t="s">
        <v>174</v>
      </c>
      <c r="E2904" s="34"/>
      <c r="F2904" s="184" t="s">
        <v>1296</v>
      </c>
      <c r="G2904" s="34"/>
      <c r="H2904" s="34"/>
      <c r="I2904" s="103"/>
      <c r="J2904" s="34"/>
      <c r="K2904" s="34"/>
      <c r="L2904" s="35"/>
      <c r="M2904" s="185"/>
      <c r="N2904" s="186"/>
      <c r="O2904" s="60"/>
      <c r="P2904" s="60"/>
      <c r="Q2904" s="60"/>
      <c r="R2904" s="60"/>
      <c r="S2904" s="60"/>
      <c r="T2904" s="61"/>
      <c r="U2904" s="34"/>
      <c r="V2904" s="34"/>
      <c r="W2904" s="34"/>
      <c r="X2904" s="34"/>
      <c r="Y2904" s="34"/>
      <c r="Z2904" s="34"/>
      <c r="AA2904" s="34"/>
      <c r="AB2904" s="34"/>
      <c r="AC2904" s="34"/>
      <c r="AD2904" s="34"/>
      <c r="AE2904" s="34"/>
      <c r="AT2904" s="18" t="s">
        <v>174</v>
      </c>
      <c r="AU2904" s="18" t="s">
        <v>86</v>
      </c>
    </row>
    <row r="2905" spans="1:65" s="2" customFormat="1" ht="19.5" x14ac:dyDescent="0.2">
      <c r="A2905" s="34"/>
      <c r="B2905" s="35"/>
      <c r="C2905" s="34"/>
      <c r="D2905" s="183" t="s">
        <v>194</v>
      </c>
      <c r="E2905" s="34"/>
      <c r="F2905" s="187" t="s">
        <v>1298</v>
      </c>
      <c r="G2905" s="34"/>
      <c r="H2905" s="34"/>
      <c r="I2905" s="103"/>
      <c r="J2905" s="34"/>
      <c r="K2905" s="34"/>
      <c r="L2905" s="35"/>
      <c r="M2905" s="185"/>
      <c r="N2905" s="186"/>
      <c r="O2905" s="60"/>
      <c r="P2905" s="60"/>
      <c r="Q2905" s="60"/>
      <c r="R2905" s="60"/>
      <c r="S2905" s="60"/>
      <c r="T2905" s="61"/>
      <c r="U2905" s="34"/>
      <c r="V2905" s="34"/>
      <c r="W2905" s="34"/>
      <c r="X2905" s="34"/>
      <c r="Y2905" s="34"/>
      <c r="Z2905" s="34"/>
      <c r="AA2905" s="34"/>
      <c r="AB2905" s="34"/>
      <c r="AC2905" s="34"/>
      <c r="AD2905" s="34"/>
      <c r="AE2905" s="34"/>
      <c r="AT2905" s="18" t="s">
        <v>194</v>
      </c>
      <c r="AU2905" s="18" t="s">
        <v>86</v>
      </c>
    </row>
    <row r="2906" spans="1:65" s="13" customFormat="1" x14ac:dyDescent="0.2">
      <c r="B2906" s="188"/>
      <c r="D2906" s="183" t="s">
        <v>177</v>
      </c>
      <c r="E2906" s="189" t="s">
        <v>1</v>
      </c>
      <c r="F2906" s="190" t="s">
        <v>178</v>
      </c>
      <c r="H2906" s="189" t="s">
        <v>1</v>
      </c>
      <c r="I2906" s="191"/>
      <c r="L2906" s="188"/>
      <c r="M2906" s="192"/>
      <c r="N2906" s="193"/>
      <c r="O2906" s="193"/>
      <c r="P2906" s="193"/>
      <c r="Q2906" s="193"/>
      <c r="R2906" s="193"/>
      <c r="S2906" s="193"/>
      <c r="T2906" s="194"/>
      <c r="AT2906" s="189" t="s">
        <v>177</v>
      </c>
      <c r="AU2906" s="189" t="s">
        <v>86</v>
      </c>
      <c r="AV2906" s="13" t="s">
        <v>84</v>
      </c>
      <c r="AW2906" s="13" t="s">
        <v>34</v>
      </c>
      <c r="AX2906" s="13" t="s">
        <v>77</v>
      </c>
      <c r="AY2906" s="189" t="s">
        <v>164</v>
      </c>
    </row>
    <row r="2907" spans="1:65" s="13" customFormat="1" x14ac:dyDescent="0.2">
      <c r="B2907" s="188"/>
      <c r="D2907" s="183" t="s">
        <v>177</v>
      </c>
      <c r="E2907" s="189" t="s">
        <v>1</v>
      </c>
      <c r="F2907" s="190" t="s">
        <v>179</v>
      </c>
      <c r="H2907" s="189" t="s">
        <v>1</v>
      </c>
      <c r="I2907" s="191"/>
      <c r="L2907" s="188"/>
      <c r="M2907" s="192"/>
      <c r="N2907" s="193"/>
      <c r="O2907" s="193"/>
      <c r="P2907" s="193"/>
      <c r="Q2907" s="193"/>
      <c r="R2907" s="193"/>
      <c r="S2907" s="193"/>
      <c r="T2907" s="194"/>
      <c r="AT2907" s="189" t="s">
        <v>177</v>
      </c>
      <c r="AU2907" s="189" t="s">
        <v>86</v>
      </c>
      <c r="AV2907" s="13" t="s">
        <v>84</v>
      </c>
      <c r="AW2907" s="13" t="s">
        <v>34</v>
      </c>
      <c r="AX2907" s="13" t="s">
        <v>77</v>
      </c>
      <c r="AY2907" s="189" t="s">
        <v>164</v>
      </c>
    </row>
    <row r="2908" spans="1:65" s="13" customFormat="1" x14ac:dyDescent="0.2">
      <c r="B2908" s="188"/>
      <c r="D2908" s="183" t="s">
        <v>177</v>
      </c>
      <c r="E2908" s="189" t="s">
        <v>1</v>
      </c>
      <c r="F2908" s="190" t="s">
        <v>220</v>
      </c>
      <c r="H2908" s="189" t="s">
        <v>1</v>
      </c>
      <c r="I2908" s="191"/>
      <c r="L2908" s="188"/>
      <c r="M2908" s="192"/>
      <c r="N2908" s="193"/>
      <c r="O2908" s="193"/>
      <c r="P2908" s="193"/>
      <c r="Q2908" s="193"/>
      <c r="R2908" s="193"/>
      <c r="S2908" s="193"/>
      <c r="T2908" s="194"/>
      <c r="AT2908" s="189" t="s">
        <v>177</v>
      </c>
      <c r="AU2908" s="189" t="s">
        <v>86</v>
      </c>
      <c r="AV2908" s="13" t="s">
        <v>84</v>
      </c>
      <c r="AW2908" s="13" t="s">
        <v>34</v>
      </c>
      <c r="AX2908" s="13" t="s">
        <v>77</v>
      </c>
      <c r="AY2908" s="189" t="s">
        <v>164</v>
      </c>
    </row>
    <row r="2909" spans="1:65" s="13" customFormat="1" x14ac:dyDescent="0.2">
      <c r="B2909" s="188"/>
      <c r="D2909" s="183" t="s">
        <v>177</v>
      </c>
      <c r="E2909" s="189" t="s">
        <v>1</v>
      </c>
      <c r="F2909" s="190" t="s">
        <v>181</v>
      </c>
      <c r="H2909" s="189" t="s">
        <v>1</v>
      </c>
      <c r="I2909" s="191"/>
      <c r="L2909" s="188"/>
      <c r="M2909" s="192"/>
      <c r="N2909" s="193"/>
      <c r="O2909" s="193"/>
      <c r="P2909" s="193"/>
      <c r="Q2909" s="193"/>
      <c r="R2909" s="193"/>
      <c r="S2909" s="193"/>
      <c r="T2909" s="194"/>
      <c r="AT2909" s="189" t="s">
        <v>177</v>
      </c>
      <c r="AU2909" s="189" t="s">
        <v>86</v>
      </c>
      <c r="AV2909" s="13" t="s">
        <v>84</v>
      </c>
      <c r="AW2909" s="13" t="s">
        <v>34</v>
      </c>
      <c r="AX2909" s="13" t="s">
        <v>77</v>
      </c>
      <c r="AY2909" s="189" t="s">
        <v>164</v>
      </c>
    </row>
    <row r="2910" spans="1:65" s="13" customFormat="1" x14ac:dyDescent="0.2">
      <c r="B2910" s="188"/>
      <c r="D2910" s="183" t="s">
        <v>177</v>
      </c>
      <c r="E2910" s="189" t="s">
        <v>1</v>
      </c>
      <c r="F2910" s="190" t="s">
        <v>1145</v>
      </c>
      <c r="H2910" s="189" t="s">
        <v>1</v>
      </c>
      <c r="I2910" s="191"/>
      <c r="L2910" s="188"/>
      <c r="M2910" s="192"/>
      <c r="N2910" s="193"/>
      <c r="O2910" s="193"/>
      <c r="P2910" s="193"/>
      <c r="Q2910" s="193"/>
      <c r="R2910" s="193"/>
      <c r="S2910" s="193"/>
      <c r="T2910" s="194"/>
      <c r="AT2910" s="189" t="s">
        <v>177</v>
      </c>
      <c r="AU2910" s="189" t="s">
        <v>86</v>
      </c>
      <c r="AV2910" s="13" t="s">
        <v>84</v>
      </c>
      <c r="AW2910" s="13" t="s">
        <v>34</v>
      </c>
      <c r="AX2910" s="13" t="s">
        <v>77</v>
      </c>
      <c r="AY2910" s="189" t="s">
        <v>164</v>
      </c>
    </row>
    <row r="2911" spans="1:65" s="14" customFormat="1" x14ac:dyDescent="0.2">
      <c r="B2911" s="195"/>
      <c r="D2911" s="183" t="s">
        <v>177</v>
      </c>
      <c r="E2911" s="196" t="s">
        <v>1</v>
      </c>
      <c r="F2911" s="197" t="s">
        <v>1299</v>
      </c>
      <c r="H2911" s="198">
        <v>5.3</v>
      </c>
      <c r="I2911" s="199"/>
      <c r="L2911" s="195"/>
      <c r="M2911" s="200"/>
      <c r="N2911" s="201"/>
      <c r="O2911" s="201"/>
      <c r="P2911" s="201"/>
      <c r="Q2911" s="201"/>
      <c r="R2911" s="201"/>
      <c r="S2911" s="201"/>
      <c r="T2911" s="202"/>
      <c r="AT2911" s="196" t="s">
        <v>177</v>
      </c>
      <c r="AU2911" s="196" t="s">
        <v>86</v>
      </c>
      <c r="AV2911" s="14" t="s">
        <v>86</v>
      </c>
      <c r="AW2911" s="14" t="s">
        <v>34</v>
      </c>
      <c r="AX2911" s="14" t="s">
        <v>77</v>
      </c>
      <c r="AY2911" s="196" t="s">
        <v>164</v>
      </c>
    </row>
    <row r="2912" spans="1:65" s="15" customFormat="1" x14ac:dyDescent="0.2">
      <c r="B2912" s="203"/>
      <c r="D2912" s="183" t="s">
        <v>177</v>
      </c>
      <c r="E2912" s="204" t="s">
        <v>1</v>
      </c>
      <c r="F2912" s="205" t="s">
        <v>184</v>
      </c>
      <c r="H2912" s="206">
        <v>5.3</v>
      </c>
      <c r="I2912" s="207"/>
      <c r="L2912" s="203"/>
      <c r="M2912" s="208"/>
      <c r="N2912" s="209"/>
      <c r="O2912" s="209"/>
      <c r="P2912" s="209"/>
      <c r="Q2912" s="209"/>
      <c r="R2912" s="209"/>
      <c r="S2912" s="209"/>
      <c r="T2912" s="210"/>
      <c r="AT2912" s="204" t="s">
        <v>177</v>
      </c>
      <c r="AU2912" s="204" t="s">
        <v>86</v>
      </c>
      <c r="AV2912" s="15" t="s">
        <v>172</v>
      </c>
      <c r="AW2912" s="15" t="s">
        <v>34</v>
      </c>
      <c r="AX2912" s="15" t="s">
        <v>84</v>
      </c>
      <c r="AY2912" s="204" t="s">
        <v>164</v>
      </c>
    </row>
    <row r="2913" spans="1:65" s="14" customFormat="1" x14ac:dyDescent="0.2">
      <c r="B2913" s="195"/>
      <c r="D2913" s="183" t="s">
        <v>177</v>
      </c>
      <c r="F2913" s="197" t="s">
        <v>1300</v>
      </c>
      <c r="H2913" s="198">
        <v>5.7240000000000002</v>
      </c>
      <c r="I2913" s="199"/>
      <c r="L2913" s="195"/>
      <c r="M2913" s="200"/>
      <c r="N2913" s="201"/>
      <c r="O2913" s="201"/>
      <c r="P2913" s="201"/>
      <c r="Q2913" s="201"/>
      <c r="R2913" s="201"/>
      <c r="S2913" s="201"/>
      <c r="T2913" s="202"/>
      <c r="AT2913" s="196" t="s">
        <v>177</v>
      </c>
      <c r="AU2913" s="196" t="s">
        <v>86</v>
      </c>
      <c r="AV2913" s="14" t="s">
        <v>86</v>
      </c>
      <c r="AW2913" s="14" t="s">
        <v>3</v>
      </c>
      <c r="AX2913" s="14" t="s">
        <v>84</v>
      </c>
      <c r="AY2913" s="196" t="s">
        <v>164</v>
      </c>
    </row>
    <row r="2914" spans="1:65" s="2" customFormat="1" ht="16.5" customHeight="1" x14ac:dyDescent="0.2">
      <c r="A2914" s="34"/>
      <c r="B2914" s="168"/>
      <c r="C2914" s="223" t="s">
        <v>1301</v>
      </c>
      <c r="D2914" s="235" t="s">
        <v>326</v>
      </c>
      <c r="E2914" s="225" t="s">
        <v>1302</v>
      </c>
      <c r="F2914" s="226" t="s">
        <v>1303</v>
      </c>
      <c r="G2914" s="227" t="s">
        <v>215</v>
      </c>
      <c r="H2914" s="228">
        <v>1.0149999999999999</v>
      </c>
      <c r="I2914" s="229"/>
      <c r="J2914" s="230">
        <f>ROUND(I2914*H2914,2)</f>
        <v>0</v>
      </c>
      <c r="K2914" s="226" t="s">
        <v>171</v>
      </c>
      <c r="L2914" s="231"/>
      <c r="M2914" s="232" t="s">
        <v>1</v>
      </c>
      <c r="N2914" s="233" t="s">
        <v>42</v>
      </c>
      <c r="O2914" s="60"/>
      <c r="P2914" s="179">
        <f>O2914*H2914</f>
        <v>0</v>
      </c>
      <c r="Q2914" s="179">
        <v>3.5300000000000002E-3</v>
      </c>
      <c r="R2914" s="179">
        <f>Q2914*H2914</f>
        <v>3.5829499999999997E-3</v>
      </c>
      <c r="S2914" s="179">
        <v>0</v>
      </c>
      <c r="T2914" s="180">
        <f>S2914*H2914</f>
        <v>0</v>
      </c>
      <c r="U2914" s="34"/>
      <c r="V2914" s="34"/>
      <c r="W2914" s="34"/>
      <c r="X2914" s="34"/>
      <c r="Y2914" s="34"/>
      <c r="Z2914" s="34"/>
      <c r="AA2914" s="34"/>
      <c r="AB2914" s="34"/>
      <c r="AC2914" s="34"/>
      <c r="AD2914" s="34"/>
      <c r="AE2914" s="34"/>
      <c r="AR2914" s="181" t="s">
        <v>480</v>
      </c>
      <c r="AT2914" s="181" t="s">
        <v>326</v>
      </c>
      <c r="AU2914" s="181" t="s">
        <v>86</v>
      </c>
      <c r="AY2914" s="18" t="s">
        <v>164</v>
      </c>
      <c r="BE2914" s="182">
        <f>IF(N2914="základní",J2914,0)</f>
        <v>0</v>
      </c>
      <c r="BF2914" s="182">
        <f>IF(N2914="snížená",J2914,0)</f>
        <v>0</v>
      </c>
      <c r="BG2914" s="182">
        <f>IF(N2914="zákl. přenesená",J2914,0)</f>
        <v>0</v>
      </c>
      <c r="BH2914" s="182">
        <f>IF(N2914="sníž. přenesená",J2914,0)</f>
        <v>0</v>
      </c>
      <c r="BI2914" s="182">
        <f>IF(N2914="nulová",J2914,0)</f>
        <v>0</v>
      </c>
      <c r="BJ2914" s="18" t="s">
        <v>84</v>
      </c>
      <c r="BK2914" s="182">
        <f>ROUND(I2914*H2914,2)</f>
        <v>0</v>
      </c>
      <c r="BL2914" s="18" t="s">
        <v>191</v>
      </c>
      <c r="BM2914" s="181" t="s">
        <v>1304</v>
      </c>
    </row>
    <row r="2915" spans="1:65" s="2" customFormat="1" x14ac:dyDescent="0.2">
      <c r="A2915" s="34"/>
      <c r="B2915" s="35"/>
      <c r="C2915" s="34"/>
      <c r="D2915" s="183" t="s">
        <v>174</v>
      </c>
      <c r="E2915" s="34"/>
      <c r="F2915" s="184" t="s">
        <v>1303</v>
      </c>
      <c r="G2915" s="34"/>
      <c r="H2915" s="34"/>
      <c r="I2915" s="103"/>
      <c r="J2915" s="34"/>
      <c r="K2915" s="34"/>
      <c r="L2915" s="35"/>
      <c r="M2915" s="185"/>
      <c r="N2915" s="186"/>
      <c r="O2915" s="60"/>
      <c r="P2915" s="60"/>
      <c r="Q2915" s="60"/>
      <c r="R2915" s="60"/>
      <c r="S2915" s="60"/>
      <c r="T2915" s="61"/>
      <c r="U2915" s="34"/>
      <c r="V2915" s="34"/>
      <c r="W2915" s="34"/>
      <c r="X2915" s="34"/>
      <c r="Y2915" s="34"/>
      <c r="Z2915" s="34"/>
      <c r="AA2915" s="34"/>
      <c r="AB2915" s="34"/>
      <c r="AC2915" s="34"/>
      <c r="AD2915" s="34"/>
      <c r="AE2915" s="34"/>
      <c r="AT2915" s="18" t="s">
        <v>174</v>
      </c>
      <c r="AU2915" s="18" t="s">
        <v>86</v>
      </c>
    </row>
    <row r="2916" spans="1:65" s="2" customFormat="1" ht="19.5" x14ac:dyDescent="0.2">
      <c r="A2916" s="34"/>
      <c r="B2916" s="35"/>
      <c r="C2916" s="34"/>
      <c r="D2916" s="183" t="s">
        <v>194</v>
      </c>
      <c r="E2916" s="34"/>
      <c r="F2916" s="187" t="s">
        <v>1305</v>
      </c>
      <c r="G2916" s="34"/>
      <c r="H2916" s="34"/>
      <c r="I2916" s="103"/>
      <c r="J2916" s="34"/>
      <c r="K2916" s="34"/>
      <c r="L2916" s="35"/>
      <c r="M2916" s="185"/>
      <c r="N2916" s="186"/>
      <c r="O2916" s="60"/>
      <c r="P2916" s="60"/>
      <c r="Q2916" s="60"/>
      <c r="R2916" s="60"/>
      <c r="S2916" s="60"/>
      <c r="T2916" s="61"/>
      <c r="U2916" s="34"/>
      <c r="V2916" s="34"/>
      <c r="W2916" s="34"/>
      <c r="X2916" s="34"/>
      <c r="Y2916" s="34"/>
      <c r="Z2916" s="34"/>
      <c r="AA2916" s="34"/>
      <c r="AB2916" s="34"/>
      <c r="AC2916" s="34"/>
      <c r="AD2916" s="34"/>
      <c r="AE2916" s="34"/>
      <c r="AT2916" s="18" t="s">
        <v>194</v>
      </c>
      <c r="AU2916" s="18" t="s">
        <v>86</v>
      </c>
    </row>
    <row r="2917" spans="1:65" s="13" customFormat="1" x14ac:dyDescent="0.2">
      <c r="B2917" s="188"/>
      <c r="D2917" s="183" t="s">
        <v>177</v>
      </c>
      <c r="E2917" s="189" t="s">
        <v>1</v>
      </c>
      <c r="F2917" s="190" t="s">
        <v>178</v>
      </c>
      <c r="H2917" s="189" t="s">
        <v>1</v>
      </c>
      <c r="I2917" s="191"/>
      <c r="L2917" s="188"/>
      <c r="M2917" s="192"/>
      <c r="N2917" s="193"/>
      <c r="O2917" s="193"/>
      <c r="P2917" s="193"/>
      <c r="Q2917" s="193"/>
      <c r="R2917" s="193"/>
      <c r="S2917" s="193"/>
      <c r="T2917" s="194"/>
      <c r="AT2917" s="189" t="s">
        <v>177</v>
      </c>
      <c r="AU2917" s="189" t="s">
        <v>86</v>
      </c>
      <c r="AV2917" s="13" t="s">
        <v>84</v>
      </c>
      <c r="AW2917" s="13" t="s">
        <v>34</v>
      </c>
      <c r="AX2917" s="13" t="s">
        <v>77</v>
      </c>
      <c r="AY2917" s="189" t="s">
        <v>164</v>
      </c>
    </row>
    <row r="2918" spans="1:65" s="13" customFormat="1" x14ac:dyDescent="0.2">
      <c r="B2918" s="188"/>
      <c r="D2918" s="183" t="s">
        <v>177</v>
      </c>
      <c r="E2918" s="189" t="s">
        <v>1</v>
      </c>
      <c r="F2918" s="190" t="s">
        <v>179</v>
      </c>
      <c r="H2918" s="189" t="s">
        <v>1</v>
      </c>
      <c r="I2918" s="191"/>
      <c r="L2918" s="188"/>
      <c r="M2918" s="192"/>
      <c r="N2918" s="193"/>
      <c r="O2918" s="193"/>
      <c r="P2918" s="193"/>
      <c r="Q2918" s="193"/>
      <c r="R2918" s="193"/>
      <c r="S2918" s="193"/>
      <c r="T2918" s="194"/>
      <c r="AT2918" s="189" t="s">
        <v>177</v>
      </c>
      <c r="AU2918" s="189" t="s">
        <v>86</v>
      </c>
      <c r="AV2918" s="13" t="s">
        <v>84</v>
      </c>
      <c r="AW2918" s="13" t="s">
        <v>34</v>
      </c>
      <c r="AX2918" s="13" t="s">
        <v>77</v>
      </c>
      <c r="AY2918" s="189" t="s">
        <v>164</v>
      </c>
    </row>
    <row r="2919" spans="1:65" s="13" customFormat="1" x14ac:dyDescent="0.2">
      <c r="B2919" s="188"/>
      <c r="D2919" s="183" t="s">
        <v>177</v>
      </c>
      <c r="E2919" s="189" t="s">
        <v>1</v>
      </c>
      <c r="F2919" s="190" t="s">
        <v>220</v>
      </c>
      <c r="H2919" s="189" t="s">
        <v>1</v>
      </c>
      <c r="I2919" s="191"/>
      <c r="L2919" s="188"/>
      <c r="M2919" s="192"/>
      <c r="N2919" s="193"/>
      <c r="O2919" s="193"/>
      <c r="P2919" s="193"/>
      <c r="Q2919" s="193"/>
      <c r="R2919" s="193"/>
      <c r="S2919" s="193"/>
      <c r="T2919" s="194"/>
      <c r="AT2919" s="189" t="s">
        <v>177</v>
      </c>
      <c r="AU2919" s="189" t="s">
        <v>86</v>
      </c>
      <c r="AV2919" s="13" t="s">
        <v>84</v>
      </c>
      <c r="AW2919" s="13" t="s">
        <v>34</v>
      </c>
      <c r="AX2919" s="13" t="s">
        <v>77</v>
      </c>
      <c r="AY2919" s="189" t="s">
        <v>164</v>
      </c>
    </row>
    <row r="2920" spans="1:65" s="13" customFormat="1" x14ac:dyDescent="0.2">
      <c r="B2920" s="188"/>
      <c r="D2920" s="183" t="s">
        <v>177</v>
      </c>
      <c r="E2920" s="189" t="s">
        <v>1</v>
      </c>
      <c r="F2920" s="190" t="s">
        <v>181</v>
      </c>
      <c r="H2920" s="189" t="s">
        <v>1</v>
      </c>
      <c r="I2920" s="191"/>
      <c r="L2920" s="188"/>
      <c r="M2920" s="192"/>
      <c r="N2920" s="193"/>
      <c r="O2920" s="193"/>
      <c r="P2920" s="193"/>
      <c r="Q2920" s="193"/>
      <c r="R2920" s="193"/>
      <c r="S2920" s="193"/>
      <c r="T2920" s="194"/>
      <c r="AT2920" s="189" t="s">
        <v>177</v>
      </c>
      <c r="AU2920" s="189" t="s">
        <v>86</v>
      </c>
      <c r="AV2920" s="13" t="s">
        <v>84</v>
      </c>
      <c r="AW2920" s="13" t="s">
        <v>34</v>
      </c>
      <c r="AX2920" s="13" t="s">
        <v>77</v>
      </c>
      <c r="AY2920" s="189" t="s">
        <v>164</v>
      </c>
    </row>
    <row r="2921" spans="1:65" s="13" customFormat="1" x14ac:dyDescent="0.2">
      <c r="B2921" s="188"/>
      <c r="D2921" s="183" t="s">
        <v>177</v>
      </c>
      <c r="E2921" s="189" t="s">
        <v>1</v>
      </c>
      <c r="F2921" s="190" t="s">
        <v>1145</v>
      </c>
      <c r="H2921" s="189" t="s">
        <v>1</v>
      </c>
      <c r="I2921" s="191"/>
      <c r="L2921" s="188"/>
      <c r="M2921" s="192"/>
      <c r="N2921" s="193"/>
      <c r="O2921" s="193"/>
      <c r="P2921" s="193"/>
      <c r="Q2921" s="193"/>
      <c r="R2921" s="193"/>
      <c r="S2921" s="193"/>
      <c r="T2921" s="194"/>
      <c r="AT2921" s="189" t="s">
        <v>177</v>
      </c>
      <c r="AU2921" s="189" t="s">
        <v>86</v>
      </c>
      <c r="AV2921" s="13" t="s">
        <v>84</v>
      </c>
      <c r="AW2921" s="13" t="s">
        <v>34</v>
      </c>
      <c r="AX2921" s="13" t="s">
        <v>77</v>
      </c>
      <c r="AY2921" s="189" t="s">
        <v>164</v>
      </c>
    </row>
    <row r="2922" spans="1:65" s="14" customFormat="1" x14ac:dyDescent="0.2">
      <c r="B2922" s="195"/>
      <c r="D2922" s="183" t="s">
        <v>177</v>
      </c>
      <c r="E2922" s="196" t="s">
        <v>1</v>
      </c>
      <c r="F2922" s="197" t="s">
        <v>1306</v>
      </c>
      <c r="H2922" s="198">
        <v>0.94</v>
      </c>
      <c r="I2922" s="199"/>
      <c r="L2922" s="195"/>
      <c r="M2922" s="200"/>
      <c r="N2922" s="201"/>
      <c r="O2922" s="201"/>
      <c r="P2922" s="201"/>
      <c r="Q2922" s="201"/>
      <c r="R2922" s="201"/>
      <c r="S2922" s="201"/>
      <c r="T2922" s="202"/>
      <c r="AT2922" s="196" t="s">
        <v>177</v>
      </c>
      <c r="AU2922" s="196" t="s">
        <v>86</v>
      </c>
      <c r="AV2922" s="14" t="s">
        <v>86</v>
      </c>
      <c r="AW2922" s="14" t="s">
        <v>34</v>
      </c>
      <c r="AX2922" s="14" t="s">
        <v>77</v>
      </c>
      <c r="AY2922" s="196" t="s">
        <v>164</v>
      </c>
    </row>
    <row r="2923" spans="1:65" s="15" customFormat="1" x14ac:dyDescent="0.2">
      <c r="B2923" s="203"/>
      <c r="D2923" s="183" t="s">
        <v>177</v>
      </c>
      <c r="E2923" s="204" t="s">
        <v>1</v>
      </c>
      <c r="F2923" s="205" t="s">
        <v>184</v>
      </c>
      <c r="H2923" s="206">
        <v>0.94</v>
      </c>
      <c r="I2923" s="207"/>
      <c r="L2923" s="203"/>
      <c r="M2923" s="208"/>
      <c r="N2923" s="209"/>
      <c r="O2923" s="209"/>
      <c r="P2923" s="209"/>
      <c r="Q2923" s="209"/>
      <c r="R2923" s="209"/>
      <c r="S2923" s="209"/>
      <c r="T2923" s="210"/>
      <c r="AT2923" s="204" t="s">
        <v>177</v>
      </c>
      <c r="AU2923" s="204" t="s">
        <v>86</v>
      </c>
      <c r="AV2923" s="15" t="s">
        <v>172</v>
      </c>
      <c r="AW2923" s="15" t="s">
        <v>34</v>
      </c>
      <c r="AX2923" s="15" t="s">
        <v>84</v>
      </c>
      <c r="AY2923" s="204" t="s">
        <v>164</v>
      </c>
    </row>
    <row r="2924" spans="1:65" s="14" customFormat="1" x14ac:dyDescent="0.2">
      <c r="B2924" s="195"/>
      <c r="D2924" s="183" t="s">
        <v>177</v>
      </c>
      <c r="F2924" s="197" t="s">
        <v>1307</v>
      </c>
      <c r="H2924" s="198">
        <v>1.0149999999999999</v>
      </c>
      <c r="I2924" s="199"/>
      <c r="L2924" s="195"/>
      <c r="M2924" s="200"/>
      <c r="N2924" s="201"/>
      <c r="O2924" s="201"/>
      <c r="P2924" s="201"/>
      <c r="Q2924" s="201"/>
      <c r="R2924" s="201"/>
      <c r="S2924" s="201"/>
      <c r="T2924" s="202"/>
      <c r="AT2924" s="196" t="s">
        <v>177</v>
      </c>
      <c r="AU2924" s="196" t="s">
        <v>86</v>
      </c>
      <c r="AV2924" s="14" t="s">
        <v>86</v>
      </c>
      <c r="AW2924" s="14" t="s">
        <v>3</v>
      </c>
      <c r="AX2924" s="14" t="s">
        <v>84</v>
      </c>
      <c r="AY2924" s="196" t="s">
        <v>164</v>
      </c>
    </row>
    <row r="2925" spans="1:65" s="2" customFormat="1" ht="16.5" customHeight="1" x14ac:dyDescent="0.2">
      <c r="A2925" s="34"/>
      <c r="B2925" s="168"/>
      <c r="C2925" s="169" t="s">
        <v>1308</v>
      </c>
      <c r="D2925" s="214" t="s">
        <v>167</v>
      </c>
      <c r="E2925" s="171" t="s">
        <v>1309</v>
      </c>
      <c r="F2925" s="172" t="s">
        <v>1310</v>
      </c>
      <c r="G2925" s="173" t="s">
        <v>1266</v>
      </c>
      <c r="H2925" s="174">
        <v>33.436999999999998</v>
      </c>
      <c r="I2925" s="175"/>
      <c r="J2925" s="176">
        <f>ROUND(I2925*H2925,2)</f>
        <v>0</v>
      </c>
      <c r="K2925" s="172" t="s">
        <v>216</v>
      </c>
      <c r="L2925" s="35"/>
      <c r="M2925" s="177" t="s">
        <v>1</v>
      </c>
      <c r="N2925" s="178" t="s">
        <v>42</v>
      </c>
      <c r="O2925" s="60"/>
      <c r="P2925" s="179">
        <f>O2925*H2925</f>
        <v>0</v>
      </c>
      <c r="Q2925" s="179">
        <v>6.0000000000000002E-5</v>
      </c>
      <c r="R2925" s="179">
        <f>Q2925*H2925</f>
        <v>2.00622E-3</v>
      </c>
      <c r="S2925" s="179">
        <v>0</v>
      </c>
      <c r="T2925" s="180">
        <f>S2925*H2925</f>
        <v>0</v>
      </c>
      <c r="U2925" s="34"/>
      <c r="V2925" s="34"/>
      <c r="W2925" s="34"/>
      <c r="X2925" s="34"/>
      <c r="Y2925" s="34"/>
      <c r="Z2925" s="34"/>
      <c r="AA2925" s="34"/>
      <c r="AB2925" s="34"/>
      <c r="AC2925" s="34"/>
      <c r="AD2925" s="34"/>
      <c r="AE2925" s="34"/>
      <c r="AR2925" s="181" t="s">
        <v>191</v>
      </c>
      <c r="AT2925" s="181" t="s">
        <v>167</v>
      </c>
      <c r="AU2925" s="181" t="s">
        <v>86</v>
      </c>
      <c r="AY2925" s="18" t="s">
        <v>164</v>
      </c>
      <c r="BE2925" s="182">
        <f>IF(N2925="základní",J2925,0)</f>
        <v>0</v>
      </c>
      <c r="BF2925" s="182">
        <f>IF(N2925="snížená",J2925,0)</f>
        <v>0</v>
      </c>
      <c r="BG2925" s="182">
        <f>IF(N2925="zákl. přenesená",J2925,0)</f>
        <v>0</v>
      </c>
      <c r="BH2925" s="182">
        <f>IF(N2925="sníž. přenesená",J2925,0)</f>
        <v>0</v>
      </c>
      <c r="BI2925" s="182">
        <f>IF(N2925="nulová",J2925,0)</f>
        <v>0</v>
      </c>
      <c r="BJ2925" s="18" t="s">
        <v>84</v>
      </c>
      <c r="BK2925" s="182">
        <f>ROUND(I2925*H2925,2)</f>
        <v>0</v>
      </c>
      <c r="BL2925" s="18" t="s">
        <v>191</v>
      </c>
      <c r="BM2925" s="181" t="s">
        <v>1311</v>
      </c>
    </row>
    <row r="2926" spans="1:65" s="2" customFormat="1" x14ac:dyDescent="0.2">
      <c r="A2926" s="34"/>
      <c r="B2926" s="35"/>
      <c r="C2926" s="34"/>
      <c r="D2926" s="183" t="s">
        <v>174</v>
      </c>
      <c r="E2926" s="34"/>
      <c r="F2926" s="184" t="s">
        <v>1312</v>
      </c>
      <c r="G2926" s="34"/>
      <c r="H2926" s="34"/>
      <c r="I2926" s="103"/>
      <c r="J2926" s="34"/>
      <c r="K2926" s="34"/>
      <c r="L2926" s="35"/>
      <c r="M2926" s="185"/>
      <c r="N2926" s="186"/>
      <c r="O2926" s="60"/>
      <c r="P2926" s="60"/>
      <c r="Q2926" s="60"/>
      <c r="R2926" s="60"/>
      <c r="S2926" s="60"/>
      <c r="T2926" s="61"/>
      <c r="U2926" s="34"/>
      <c r="V2926" s="34"/>
      <c r="W2926" s="34"/>
      <c r="X2926" s="34"/>
      <c r="Y2926" s="34"/>
      <c r="Z2926" s="34"/>
      <c r="AA2926" s="34"/>
      <c r="AB2926" s="34"/>
      <c r="AC2926" s="34"/>
      <c r="AD2926" s="34"/>
      <c r="AE2926" s="34"/>
      <c r="AT2926" s="18" t="s">
        <v>174</v>
      </c>
      <c r="AU2926" s="18" t="s">
        <v>86</v>
      </c>
    </row>
    <row r="2927" spans="1:65" s="2" customFormat="1" ht="19.5" x14ac:dyDescent="0.2">
      <c r="A2927" s="34"/>
      <c r="B2927" s="35"/>
      <c r="C2927" s="34"/>
      <c r="D2927" s="183" t="s">
        <v>175</v>
      </c>
      <c r="E2927" s="34"/>
      <c r="F2927" s="187" t="s">
        <v>1269</v>
      </c>
      <c r="G2927" s="34"/>
      <c r="H2927" s="34"/>
      <c r="I2927" s="103"/>
      <c r="J2927" s="34"/>
      <c r="K2927" s="34"/>
      <c r="L2927" s="35"/>
      <c r="M2927" s="185"/>
      <c r="N2927" s="186"/>
      <c r="O2927" s="60"/>
      <c r="P2927" s="60"/>
      <c r="Q2927" s="60"/>
      <c r="R2927" s="60"/>
      <c r="S2927" s="60"/>
      <c r="T2927" s="61"/>
      <c r="U2927" s="34"/>
      <c r="V2927" s="34"/>
      <c r="W2927" s="34"/>
      <c r="X2927" s="34"/>
      <c r="Y2927" s="34"/>
      <c r="Z2927" s="34"/>
      <c r="AA2927" s="34"/>
      <c r="AB2927" s="34"/>
      <c r="AC2927" s="34"/>
      <c r="AD2927" s="34"/>
      <c r="AE2927" s="34"/>
      <c r="AT2927" s="18" t="s">
        <v>175</v>
      </c>
      <c r="AU2927" s="18" t="s">
        <v>86</v>
      </c>
    </row>
    <row r="2928" spans="1:65" s="13" customFormat="1" x14ac:dyDescent="0.2">
      <c r="B2928" s="188"/>
      <c r="D2928" s="183" t="s">
        <v>177</v>
      </c>
      <c r="E2928" s="189" t="s">
        <v>1</v>
      </c>
      <c r="F2928" s="190" t="s">
        <v>178</v>
      </c>
      <c r="H2928" s="189" t="s">
        <v>1</v>
      </c>
      <c r="I2928" s="191"/>
      <c r="L2928" s="188"/>
      <c r="M2928" s="192"/>
      <c r="N2928" s="193"/>
      <c r="O2928" s="193"/>
      <c r="P2928" s="193"/>
      <c r="Q2928" s="193"/>
      <c r="R2928" s="193"/>
      <c r="S2928" s="193"/>
      <c r="T2928" s="194"/>
      <c r="AT2928" s="189" t="s">
        <v>177</v>
      </c>
      <c r="AU2928" s="189" t="s">
        <v>86</v>
      </c>
      <c r="AV2928" s="13" t="s">
        <v>84</v>
      </c>
      <c r="AW2928" s="13" t="s">
        <v>34</v>
      </c>
      <c r="AX2928" s="13" t="s">
        <v>77</v>
      </c>
      <c r="AY2928" s="189" t="s">
        <v>164</v>
      </c>
    </row>
    <row r="2929" spans="1:65" s="13" customFormat="1" x14ac:dyDescent="0.2">
      <c r="B2929" s="188"/>
      <c r="D2929" s="183" t="s">
        <v>177</v>
      </c>
      <c r="E2929" s="189" t="s">
        <v>1</v>
      </c>
      <c r="F2929" s="190" t="s">
        <v>179</v>
      </c>
      <c r="H2929" s="189" t="s">
        <v>1</v>
      </c>
      <c r="I2929" s="191"/>
      <c r="L2929" s="188"/>
      <c r="M2929" s="192"/>
      <c r="N2929" s="193"/>
      <c r="O2929" s="193"/>
      <c r="P2929" s="193"/>
      <c r="Q2929" s="193"/>
      <c r="R2929" s="193"/>
      <c r="S2929" s="193"/>
      <c r="T2929" s="194"/>
      <c r="AT2929" s="189" t="s">
        <v>177</v>
      </c>
      <c r="AU2929" s="189" t="s">
        <v>86</v>
      </c>
      <c r="AV2929" s="13" t="s">
        <v>84</v>
      </c>
      <c r="AW2929" s="13" t="s">
        <v>34</v>
      </c>
      <c r="AX2929" s="13" t="s">
        <v>77</v>
      </c>
      <c r="AY2929" s="189" t="s">
        <v>164</v>
      </c>
    </row>
    <row r="2930" spans="1:65" s="13" customFormat="1" x14ac:dyDescent="0.2">
      <c r="B2930" s="188"/>
      <c r="D2930" s="183" t="s">
        <v>177</v>
      </c>
      <c r="E2930" s="189" t="s">
        <v>1</v>
      </c>
      <c r="F2930" s="190" t="s">
        <v>220</v>
      </c>
      <c r="H2930" s="189" t="s">
        <v>1</v>
      </c>
      <c r="I2930" s="191"/>
      <c r="L2930" s="188"/>
      <c r="M2930" s="192"/>
      <c r="N2930" s="193"/>
      <c r="O2930" s="193"/>
      <c r="P2930" s="193"/>
      <c r="Q2930" s="193"/>
      <c r="R2930" s="193"/>
      <c r="S2930" s="193"/>
      <c r="T2930" s="194"/>
      <c r="AT2930" s="189" t="s">
        <v>177</v>
      </c>
      <c r="AU2930" s="189" t="s">
        <v>86</v>
      </c>
      <c r="AV2930" s="13" t="s">
        <v>84</v>
      </c>
      <c r="AW2930" s="13" t="s">
        <v>34</v>
      </c>
      <c r="AX2930" s="13" t="s">
        <v>77</v>
      </c>
      <c r="AY2930" s="189" t="s">
        <v>164</v>
      </c>
    </row>
    <row r="2931" spans="1:65" s="13" customFormat="1" x14ac:dyDescent="0.2">
      <c r="B2931" s="188"/>
      <c r="D2931" s="183" t="s">
        <v>177</v>
      </c>
      <c r="E2931" s="189" t="s">
        <v>1</v>
      </c>
      <c r="F2931" s="190" t="s">
        <v>181</v>
      </c>
      <c r="H2931" s="189" t="s">
        <v>1</v>
      </c>
      <c r="I2931" s="191"/>
      <c r="L2931" s="188"/>
      <c r="M2931" s="192"/>
      <c r="N2931" s="193"/>
      <c r="O2931" s="193"/>
      <c r="P2931" s="193"/>
      <c r="Q2931" s="193"/>
      <c r="R2931" s="193"/>
      <c r="S2931" s="193"/>
      <c r="T2931" s="194"/>
      <c r="AT2931" s="189" t="s">
        <v>177</v>
      </c>
      <c r="AU2931" s="189" t="s">
        <v>86</v>
      </c>
      <c r="AV2931" s="13" t="s">
        <v>84</v>
      </c>
      <c r="AW2931" s="13" t="s">
        <v>34</v>
      </c>
      <c r="AX2931" s="13" t="s">
        <v>77</v>
      </c>
      <c r="AY2931" s="189" t="s">
        <v>164</v>
      </c>
    </row>
    <row r="2932" spans="1:65" s="13" customFormat="1" x14ac:dyDescent="0.2">
      <c r="B2932" s="188"/>
      <c r="D2932" s="183" t="s">
        <v>177</v>
      </c>
      <c r="E2932" s="189" t="s">
        <v>1</v>
      </c>
      <c r="F2932" s="190" t="s">
        <v>1313</v>
      </c>
      <c r="H2932" s="189" t="s">
        <v>1</v>
      </c>
      <c r="I2932" s="191"/>
      <c r="L2932" s="188"/>
      <c r="M2932" s="192"/>
      <c r="N2932" s="193"/>
      <c r="O2932" s="193"/>
      <c r="P2932" s="193"/>
      <c r="Q2932" s="193"/>
      <c r="R2932" s="193"/>
      <c r="S2932" s="193"/>
      <c r="T2932" s="194"/>
      <c r="AT2932" s="189" t="s">
        <v>177</v>
      </c>
      <c r="AU2932" s="189" t="s">
        <v>86</v>
      </c>
      <c r="AV2932" s="13" t="s">
        <v>84</v>
      </c>
      <c r="AW2932" s="13" t="s">
        <v>34</v>
      </c>
      <c r="AX2932" s="13" t="s">
        <v>77</v>
      </c>
      <c r="AY2932" s="189" t="s">
        <v>164</v>
      </c>
    </row>
    <row r="2933" spans="1:65" s="14" customFormat="1" x14ac:dyDescent="0.2">
      <c r="B2933" s="195"/>
      <c r="D2933" s="183" t="s">
        <v>177</v>
      </c>
      <c r="E2933" s="196" t="s">
        <v>1</v>
      </c>
      <c r="F2933" s="197" t="s">
        <v>1314</v>
      </c>
      <c r="H2933" s="198">
        <v>20.16</v>
      </c>
      <c r="I2933" s="199"/>
      <c r="L2933" s="195"/>
      <c r="M2933" s="200"/>
      <c r="N2933" s="201"/>
      <c r="O2933" s="201"/>
      <c r="P2933" s="201"/>
      <c r="Q2933" s="201"/>
      <c r="R2933" s="201"/>
      <c r="S2933" s="201"/>
      <c r="T2933" s="202"/>
      <c r="AT2933" s="196" t="s">
        <v>177</v>
      </c>
      <c r="AU2933" s="196" t="s">
        <v>86</v>
      </c>
      <c r="AV2933" s="14" t="s">
        <v>86</v>
      </c>
      <c r="AW2933" s="14" t="s">
        <v>34</v>
      </c>
      <c r="AX2933" s="14" t="s">
        <v>77</v>
      </c>
      <c r="AY2933" s="196" t="s">
        <v>164</v>
      </c>
    </row>
    <row r="2934" spans="1:65" s="14" customFormat="1" x14ac:dyDescent="0.2">
      <c r="B2934" s="195"/>
      <c r="D2934" s="183" t="s">
        <v>177</v>
      </c>
      <c r="E2934" s="196" t="s">
        <v>1</v>
      </c>
      <c r="F2934" s="197" t="s">
        <v>1315</v>
      </c>
      <c r="H2934" s="198">
        <v>6.86</v>
      </c>
      <c r="I2934" s="199"/>
      <c r="L2934" s="195"/>
      <c r="M2934" s="200"/>
      <c r="N2934" s="201"/>
      <c r="O2934" s="201"/>
      <c r="P2934" s="201"/>
      <c r="Q2934" s="201"/>
      <c r="R2934" s="201"/>
      <c r="S2934" s="201"/>
      <c r="T2934" s="202"/>
      <c r="AT2934" s="196" t="s">
        <v>177</v>
      </c>
      <c r="AU2934" s="196" t="s">
        <v>86</v>
      </c>
      <c r="AV2934" s="14" t="s">
        <v>86</v>
      </c>
      <c r="AW2934" s="14" t="s">
        <v>34</v>
      </c>
      <c r="AX2934" s="14" t="s">
        <v>77</v>
      </c>
      <c r="AY2934" s="196" t="s">
        <v>164</v>
      </c>
    </row>
    <row r="2935" spans="1:65" s="14" customFormat="1" x14ac:dyDescent="0.2">
      <c r="B2935" s="195"/>
      <c r="D2935" s="183" t="s">
        <v>177</v>
      </c>
      <c r="E2935" s="196" t="s">
        <v>1</v>
      </c>
      <c r="F2935" s="197" t="s">
        <v>1316</v>
      </c>
      <c r="H2935" s="198">
        <v>3.94</v>
      </c>
      <c r="I2935" s="199"/>
      <c r="L2935" s="195"/>
      <c r="M2935" s="200"/>
      <c r="N2935" s="201"/>
      <c r="O2935" s="201"/>
      <c r="P2935" s="201"/>
      <c r="Q2935" s="201"/>
      <c r="R2935" s="201"/>
      <c r="S2935" s="201"/>
      <c r="T2935" s="202"/>
      <c r="AT2935" s="196" t="s">
        <v>177</v>
      </c>
      <c r="AU2935" s="196" t="s">
        <v>86</v>
      </c>
      <c r="AV2935" s="14" t="s">
        <v>86</v>
      </c>
      <c r="AW2935" s="14" t="s">
        <v>34</v>
      </c>
      <c r="AX2935" s="14" t="s">
        <v>77</v>
      </c>
      <c r="AY2935" s="196" t="s">
        <v>164</v>
      </c>
    </row>
    <row r="2936" spans="1:65" s="14" customFormat="1" x14ac:dyDescent="0.2">
      <c r="B2936" s="195"/>
      <c r="D2936" s="183" t="s">
        <v>177</v>
      </c>
      <c r="E2936" s="196" t="s">
        <v>1</v>
      </c>
      <c r="F2936" s="197" t="s">
        <v>1317</v>
      </c>
      <c r="H2936" s="198">
        <v>2.4769999999999999</v>
      </c>
      <c r="I2936" s="199"/>
      <c r="L2936" s="195"/>
      <c r="M2936" s="200"/>
      <c r="N2936" s="201"/>
      <c r="O2936" s="201"/>
      <c r="P2936" s="201"/>
      <c r="Q2936" s="201"/>
      <c r="R2936" s="201"/>
      <c r="S2936" s="201"/>
      <c r="T2936" s="202"/>
      <c r="AT2936" s="196" t="s">
        <v>177</v>
      </c>
      <c r="AU2936" s="196" t="s">
        <v>86</v>
      </c>
      <c r="AV2936" s="14" t="s">
        <v>86</v>
      </c>
      <c r="AW2936" s="14" t="s">
        <v>34</v>
      </c>
      <c r="AX2936" s="14" t="s">
        <v>77</v>
      </c>
      <c r="AY2936" s="196" t="s">
        <v>164</v>
      </c>
    </row>
    <row r="2937" spans="1:65" s="15" customFormat="1" x14ac:dyDescent="0.2">
      <c r="B2937" s="203"/>
      <c r="D2937" s="183" t="s">
        <v>177</v>
      </c>
      <c r="E2937" s="204" t="s">
        <v>1</v>
      </c>
      <c r="F2937" s="205" t="s">
        <v>184</v>
      </c>
      <c r="H2937" s="206">
        <v>33.436999999999998</v>
      </c>
      <c r="I2937" s="207"/>
      <c r="L2937" s="203"/>
      <c r="M2937" s="208"/>
      <c r="N2937" s="209"/>
      <c r="O2937" s="209"/>
      <c r="P2937" s="209"/>
      <c r="Q2937" s="209"/>
      <c r="R2937" s="209"/>
      <c r="S2937" s="209"/>
      <c r="T2937" s="210"/>
      <c r="AT2937" s="204" t="s">
        <v>177</v>
      </c>
      <c r="AU2937" s="204" t="s">
        <v>86</v>
      </c>
      <c r="AV2937" s="15" t="s">
        <v>172</v>
      </c>
      <c r="AW2937" s="15" t="s">
        <v>34</v>
      </c>
      <c r="AX2937" s="15" t="s">
        <v>84</v>
      </c>
      <c r="AY2937" s="204" t="s">
        <v>164</v>
      </c>
    </row>
    <row r="2938" spans="1:65" s="2" customFormat="1" ht="16.5" customHeight="1" x14ac:dyDescent="0.2">
      <c r="A2938" s="34"/>
      <c r="B2938" s="168"/>
      <c r="C2938" s="223" t="s">
        <v>1318</v>
      </c>
      <c r="D2938" s="224" t="s">
        <v>326</v>
      </c>
      <c r="E2938" s="225" t="s">
        <v>1319</v>
      </c>
      <c r="F2938" s="226" t="s">
        <v>1320</v>
      </c>
      <c r="G2938" s="227" t="s">
        <v>587</v>
      </c>
      <c r="H2938" s="228">
        <v>1</v>
      </c>
      <c r="I2938" s="229"/>
      <c r="J2938" s="230">
        <f>ROUND(I2938*H2938,2)</f>
        <v>0</v>
      </c>
      <c r="K2938" s="226" t="s">
        <v>216</v>
      </c>
      <c r="L2938" s="231"/>
      <c r="M2938" s="232" t="s">
        <v>1</v>
      </c>
      <c r="N2938" s="233" t="s">
        <v>42</v>
      </c>
      <c r="O2938" s="60"/>
      <c r="P2938" s="179">
        <f>O2938*H2938</f>
        <v>0</v>
      </c>
      <c r="Q2938" s="179">
        <v>3.2000000000000001E-2</v>
      </c>
      <c r="R2938" s="179">
        <f>Q2938*H2938</f>
        <v>3.2000000000000001E-2</v>
      </c>
      <c r="S2938" s="179">
        <v>0</v>
      </c>
      <c r="T2938" s="180">
        <f>S2938*H2938</f>
        <v>0</v>
      </c>
      <c r="U2938" s="34"/>
      <c r="V2938" s="34"/>
      <c r="W2938" s="34"/>
      <c r="X2938" s="34"/>
      <c r="Y2938" s="34"/>
      <c r="Z2938" s="34"/>
      <c r="AA2938" s="34"/>
      <c r="AB2938" s="34"/>
      <c r="AC2938" s="34"/>
      <c r="AD2938" s="34"/>
      <c r="AE2938" s="34"/>
      <c r="AR2938" s="181" t="s">
        <v>279</v>
      </c>
      <c r="AT2938" s="181" t="s">
        <v>326</v>
      </c>
      <c r="AU2938" s="181" t="s">
        <v>86</v>
      </c>
      <c r="AY2938" s="18" t="s">
        <v>164</v>
      </c>
      <c r="BE2938" s="182">
        <f>IF(N2938="základní",J2938,0)</f>
        <v>0</v>
      </c>
      <c r="BF2938" s="182">
        <f>IF(N2938="snížená",J2938,0)</f>
        <v>0</v>
      </c>
      <c r="BG2938" s="182">
        <f>IF(N2938="zákl. přenesená",J2938,0)</f>
        <v>0</v>
      </c>
      <c r="BH2938" s="182">
        <f>IF(N2938="sníž. přenesená",J2938,0)</f>
        <v>0</v>
      </c>
      <c r="BI2938" s="182">
        <f>IF(N2938="nulová",J2938,0)</f>
        <v>0</v>
      </c>
      <c r="BJ2938" s="18" t="s">
        <v>84</v>
      </c>
      <c r="BK2938" s="182">
        <f>ROUND(I2938*H2938,2)</f>
        <v>0</v>
      </c>
      <c r="BL2938" s="18" t="s">
        <v>172</v>
      </c>
      <c r="BM2938" s="181" t="s">
        <v>1321</v>
      </c>
    </row>
    <row r="2939" spans="1:65" s="2" customFormat="1" x14ac:dyDescent="0.2">
      <c r="A2939" s="34"/>
      <c r="B2939" s="35"/>
      <c r="C2939" s="34"/>
      <c r="D2939" s="183" t="s">
        <v>174</v>
      </c>
      <c r="E2939" s="34"/>
      <c r="F2939" s="184" t="s">
        <v>1320</v>
      </c>
      <c r="G2939" s="34"/>
      <c r="H2939" s="34"/>
      <c r="I2939" s="103"/>
      <c r="J2939" s="34"/>
      <c r="K2939" s="34"/>
      <c r="L2939" s="35"/>
      <c r="M2939" s="185"/>
      <c r="N2939" s="186"/>
      <c r="O2939" s="60"/>
      <c r="P2939" s="60"/>
      <c r="Q2939" s="60"/>
      <c r="R2939" s="60"/>
      <c r="S2939" s="60"/>
      <c r="T2939" s="61"/>
      <c r="U2939" s="34"/>
      <c r="V2939" s="34"/>
      <c r="W2939" s="34"/>
      <c r="X2939" s="34"/>
      <c r="Y2939" s="34"/>
      <c r="Z2939" s="34"/>
      <c r="AA2939" s="34"/>
      <c r="AB2939" s="34"/>
      <c r="AC2939" s="34"/>
      <c r="AD2939" s="34"/>
      <c r="AE2939" s="34"/>
      <c r="AT2939" s="18" t="s">
        <v>174</v>
      </c>
      <c r="AU2939" s="18" t="s">
        <v>86</v>
      </c>
    </row>
    <row r="2940" spans="1:65" s="13" customFormat="1" x14ac:dyDescent="0.2">
      <c r="B2940" s="188"/>
      <c r="D2940" s="183" t="s">
        <v>177</v>
      </c>
      <c r="E2940" s="189" t="s">
        <v>1</v>
      </c>
      <c r="F2940" s="190" t="s">
        <v>178</v>
      </c>
      <c r="H2940" s="189" t="s">
        <v>1</v>
      </c>
      <c r="I2940" s="191"/>
      <c r="L2940" s="188"/>
      <c r="M2940" s="192"/>
      <c r="N2940" s="193"/>
      <c r="O2940" s="193"/>
      <c r="P2940" s="193"/>
      <c r="Q2940" s="193"/>
      <c r="R2940" s="193"/>
      <c r="S2940" s="193"/>
      <c r="T2940" s="194"/>
      <c r="AT2940" s="189" t="s">
        <v>177</v>
      </c>
      <c r="AU2940" s="189" t="s">
        <v>86</v>
      </c>
      <c r="AV2940" s="13" t="s">
        <v>84</v>
      </c>
      <c r="AW2940" s="13" t="s">
        <v>34</v>
      </c>
      <c r="AX2940" s="13" t="s">
        <v>77</v>
      </c>
      <c r="AY2940" s="189" t="s">
        <v>164</v>
      </c>
    </row>
    <row r="2941" spans="1:65" s="13" customFormat="1" x14ac:dyDescent="0.2">
      <c r="B2941" s="188"/>
      <c r="D2941" s="183" t="s">
        <v>177</v>
      </c>
      <c r="E2941" s="189" t="s">
        <v>1</v>
      </c>
      <c r="F2941" s="190" t="s">
        <v>179</v>
      </c>
      <c r="H2941" s="189" t="s">
        <v>1</v>
      </c>
      <c r="I2941" s="191"/>
      <c r="L2941" s="188"/>
      <c r="M2941" s="192"/>
      <c r="N2941" s="193"/>
      <c r="O2941" s="193"/>
      <c r="P2941" s="193"/>
      <c r="Q2941" s="193"/>
      <c r="R2941" s="193"/>
      <c r="S2941" s="193"/>
      <c r="T2941" s="194"/>
      <c r="AT2941" s="189" t="s">
        <v>177</v>
      </c>
      <c r="AU2941" s="189" t="s">
        <v>86</v>
      </c>
      <c r="AV2941" s="13" t="s">
        <v>84</v>
      </c>
      <c r="AW2941" s="13" t="s">
        <v>34</v>
      </c>
      <c r="AX2941" s="13" t="s">
        <v>77</v>
      </c>
      <c r="AY2941" s="189" t="s">
        <v>164</v>
      </c>
    </row>
    <row r="2942" spans="1:65" s="13" customFormat="1" x14ac:dyDescent="0.2">
      <c r="B2942" s="188"/>
      <c r="D2942" s="183" t="s">
        <v>177</v>
      </c>
      <c r="E2942" s="189" t="s">
        <v>1</v>
      </c>
      <c r="F2942" s="190" t="s">
        <v>220</v>
      </c>
      <c r="H2942" s="189" t="s">
        <v>1</v>
      </c>
      <c r="I2942" s="191"/>
      <c r="L2942" s="188"/>
      <c r="M2942" s="192"/>
      <c r="N2942" s="193"/>
      <c r="O2942" s="193"/>
      <c r="P2942" s="193"/>
      <c r="Q2942" s="193"/>
      <c r="R2942" s="193"/>
      <c r="S2942" s="193"/>
      <c r="T2942" s="194"/>
      <c r="AT2942" s="189" t="s">
        <v>177</v>
      </c>
      <c r="AU2942" s="189" t="s">
        <v>86</v>
      </c>
      <c r="AV2942" s="13" t="s">
        <v>84</v>
      </c>
      <c r="AW2942" s="13" t="s">
        <v>34</v>
      </c>
      <c r="AX2942" s="13" t="s">
        <v>77</v>
      </c>
      <c r="AY2942" s="189" t="s">
        <v>164</v>
      </c>
    </row>
    <row r="2943" spans="1:65" s="13" customFormat="1" x14ac:dyDescent="0.2">
      <c r="B2943" s="188"/>
      <c r="D2943" s="183" t="s">
        <v>177</v>
      </c>
      <c r="E2943" s="189" t="s">
        <v>1</v>
      </c>
      <c r="F2943" s="190" t="s">
        <v>181</v>
      </c>
      <c r="H2943" s="189" t="s">
        <v>1</v>
      </c>
      <c r="I2943" s="191"/>
      <c r="L2943" s="188"/>
      <c r="M2943" s="192"/>
      <c r="N2943" s="193"/>
      <c r="O2943" s="193"/>
      <c r="P2943" s="193"/>
      <c r="Q2943" s="193"/>
      <c r="R2943" s="193"/>
      <c r="S2943" s="193"/>
      <c r="T2943" s="194"/>
      <c r="AT2943" s="189" t="s">
        <v>177</v>
      </c>
      <c r="AU2943" s="189" t="s">
        <v>86</v>
      </c>
      <c r="AV2943" s="13" t="s">
        <v>84</v>
      </c>
      <c r="AW2943" s="13" t="s">
        <v>34</v>
      </c>
      <c r="AX2943" s="13" t="s">
        <v>77</v>
      </c>
      <c r="AY2943" s="189" t="s">
        <v>164</v>
      </c>
    </row>
    <row r="2944" spans="1:65" s="13" customFormat="1" x14ac:dyDescent="0.2">
      <c r="B2944" s="188"/>
      <c r="D2944" s="183" t="s">
        <v>177</v>
      </c>
      <c r="E2944" s="189" t="s">
        <v>1</v>
      </c>
      <c r="F2944" s="190" t="s">
        <v>1313</v>
      </c>
      <c r="H2944" s="189" t="s">
        <v>1</v>
      </c>
      <c r="I2944" s="191"/>
      <c r="L2944" s="188"/>
      <c r="M2944" s="192"/>
      <c r="N2944" s="193"/>
      <c r="O2944" s="193"/>
      <c r="P2944" s="193"/>
      <c r="Q2944" s="193"/>
      <c r="R2944" s="193"/>
      <c r="S2944" s="193"/>
      <c r="T2944" s="194"/>
      <c r="AT2944" s="189" t="s">
        <v>177</v>
      </c>
      <c r="AU2944" s="189" t="s">
        <v>86</v>
      </c>
      <c r="AV2944" s="13" t="s">
        <v>84</v>
      </c>
      <c r="AW2944" s="13" t="s">
        <v>34</v>
      </c>
      <c r="AX2944" s="13" t="s">
        <v>77</v>
      </c>
      <c r="AY2944" s="189" t="s">
        <v>164</v>
      </c>
    </row>
    <row r="2945" spans="1:65" s="14" customFormat="1" x14ac:dyDescent="0.2">
      <c r="B2945" s="195"/>
      <c r="D2945" s="183" t="s">
        <v>177</v>
      </c>
      <c r="E2945" s="196" t="s">
        <v>1</v>
      </c>
      <c r="F2945" s="197" t="s">
        <v>1322</v>
      </c>
      <c r="H2945" s="198">
        <v>1</v>
      </c>
      <c r="I2945" s="199"/>
      <c r="L2945" s="195"/>
      <c r="M2945" s="200"/>
      <c r="N2945" s="201"/>
      <c r="O2945" s="201"/>
      <c r="P2945" s="201"/>
      <c r="Q2945" s="201"/>
      <c r="R2945" s="201"/>
      <c r="S2945" s="201"/>
      <c r="T2945" s="202"/>
      <c r="AT2945" s="196" t="s">
        <v>177</v>
      </c>
      <c r="AU2945" s="196" t="s">
        <v>86</v>
      </c>
      <c r="AV2945" s="14" t="s">
        <v>86</v>
      </c>
      <c r="AW2945" s="14" t="s">
        <v>34</v>
      </c>
      <c r="AX2945" s="14" t="s">
        <v>77</v>
      </c>
      <c r="AY2945" s="196" t="s">
        <v>164</v>
      </c>
    </row>
    <row r="2946" spans="1:65" s="15" customFormat="1" x14ac:dyDescent="0.2">
      <c r="B2946" s="203"/>
      <c r="D2946" s="183" t="s">
        <v>177</v>
      </c>
      <c r="E2946" s="204" t="s">
        <v>1</v>
      </c>
      <c r="F2946" s="205" t="s">
        <v>184</v>
      </c>
      <c r="H2946" s="206">
        <v>1</v>
      </c>
      <c r="I2946" s="207"/>
      <c r="L2946" s="203"/>
      <c r="M2946" s="208"/>
      <c r="N2946" s="209"/>
      <c r="O2946" s="209"/>
      <c r="P2946" s="209"/>
      <c r="Q2946" s="209"/>
      <c r="R2946" s="209"/>
      <c r="S2946" s="209"/>
      <c r="T2946" s="210"/>
      <c r="AT2946" s="204" t="s">
        <v>177</v>
      </c>
      <c r="AU2946" s="204" t="s">
        <v>86</v>
      </c>
      <c r="AV2946" s="15" t="s">
        <v>172</v>
      </c>
      <c r="AW2946" s="15" t="s">
        <v>34</v>
      </c>
      <c r="AX2946" s="15" t="s">
        <v>84</v>
      </c>
      <c r="AY2946" s="204" t="s">
        <v>164</v>
      </c>
    </row>
    <row r="2947" spans="1:65" s="2" customFormat="1" ht="16.5" customHeight="1" x14ac:dyDescent="0.2">
      <c r="A2947" s="34"/>
      <c r="B2947" s="168"/>
      <c r="C2947" s="223" t="s">
        <v>1323</v>
      </c>
      <c r="D2947" s="224" t="s">
        <v>326</v>
      </c>
      <c r="E2947" s="225" t="s">
        <v>1324</v>
      </c>
      <c r="F2947" s="226" t="s">
        <v>1325</v>
      </c>
      <c r="G2947" s="227" t="s">
        <v>329</v>
      </c>
      <c r="H2947" s="228">
        <v>8.0000000000000002E-3</v>
      </c>
      <c r="I2947" s="229"/>
      <c r="J2947" s="230">
        <f>ROUND(I2947*H2947,2)</f>
        <v>0</v>
      </c>
      <c r="K2947" s="226" t="s">
        <v>216</v>
      </c>
      <c r="L2947" s="231"/>
      <c r="M2947" s="232" t="s">
        <v>1</v>
      </c>
      <c r="N2947" s="233" t="s">
        <v>42</v>
      </c>
      <c r="O2947" s="60"/>
      <c r="P2947" s="179">
        <f>O2947*H2947</f>
        <v>0</v>
      </c>
      <c r="Q2947" s="179">
        <v>1</v>
      </c>
      <c r="R2947" s="179">
        <f>Q2947*H2947</f>
        <v>8.0000000000000002E-3</v>
      </c>
      <c r="S2947" s="179">
        <v>0</v>
      </c>
      <c r="T2947" s="180">
        <f>S2947*H2947</f>
        <v>0</v>
      </c>
      <c r="U2947" s="34"/>
      <c r="V2947" s="34"/>
      <c r="W2947" s="34"/>
      <c r="X2947" s="34"/>
      <c r="Y2947" s="34"/>
      <c r="Z2947" s="34"/>
      <c r="AA2947" s="34"/>
      <c r="AB2947" s="34"/>
      <c r="AC2947" s="34"/>
      <c r="AD2947" s="34"/>
      <c r="AE2947" s="34"/>
      <c r="AR2947" s="181" t="s">
        <v>279</v>
      </c>
      <c r="AT2947" s="181" t="s">
        <v>326</v>
      </c>
      <c r="AU2947" s="181" t="s">
        <v>86</v>
      </c>
      <c r="AY2947" s="18" t="s">
        <v>164</v>
      </c>
      <c r="BE2947" s="182">
        <f>IF(N2947="základní",J2947,0)</f>
        <v>0</v>
      </c>
      <c r="BF2947" s="182">
        <f>IF(N2947="snížená",J2947,0)</f>
        <v>0</v>
      </c>
      <c r="BG2947" s="182">
        <f>IF(N2947="zákl. přenesená",J2947,0)</f>
        <v>0</v>
      </c>
      <c r="BH2947" s="182">
        <f>IF(N2947="sníž. přenesená",J2947,0)</f>
        <v>0</v>
      </c>
      <c r="BI2947" s="182">
        <f>IF(N2947="nulová",J2947,0)</f>
        <v>0</v>
      </c>
      <c r="BJ2947" s="18" t="s">
        <v>84</v>
      </c>
      <c r="BK2947" s="182">
        <f>ROUND(I2947*H2947,2)</f>
        <v>0</v>
      </c>
      <c r="BL2947" s="18" t="s">
        <v>172</v>
      </c>
      <c r="BM2947" s="181" t="s">
        <v>1326</v>
      </c>
    </row>
    <row r="2948" spans="1:65" s="2" customFormat="1" x14ac:dyDescent="0.2">
      <c r="A2948" s="34"/>
      <c r="B2948" s="35"/>
      <c r="C2948" s="34"/>
      <c r="D2948" s="183" t="s">
        <v>174</v>
      </c>
      <c r="E2948" s="34"/>
      <c r="F2948" s="184" t="s">
        <v>1325</v>
      </c>
      <c r="G2948" s="34"/>
      <c r="H2948" s="34"/>
      <c r="I2948" s="103"/>
      <c r="J2948" s="34"/>
      <c r="K2948" s="34"/>
      <c r="L2948" s="35"/>
      <c r="M2948" s="185"/>
      <c r="N2948" s="186"/>
      <c r="O2948" s="60"/>
      <c r="P2948" s="60"/>
      <c r="Q2948" s="60"/>
      <c r="R2948" s="60"/>
      <c r="S2948" s="60"/>
      <c r="T2948" s="61"/>
      <c r="U2948" s="34"/>
      <c r="V2948" s="34"/>
      <c r="W2948" s="34"/>
      <c r="X2948" s="34"/>
      <c r="Y2948" s="34"/>
      <c r="Z2948" s="34"/>
      <c r="AA2948" s="34"/>
      <c r="AB2948" s="34"/>
      <c r="AC2948" s="34"/>
      <c r="AD2948" s="34"/>
      <c r="AE2948" s="34"/>
      <c r="AT2948" s="18" t="s">
        <v>174</v>
      </c>
      <c r="AU2948" s="18" t="s">
        <v>86</v>
      </c>
    </row>
    <row r="2949" spans="1:65" s="13" customFormat="1" x14ac:dyDescent="0.2">
      <c r="B2949" s="188"/>
      <c r="D2949" s="183" t="s">
        <v>177</v>
      </c>
      <c r="E2949" s="189" t="s">
        <v>1</v>
      </c>
      <c r="F2949" s="190" t="s">
        <v>178</v>
      </c>
      <c r="H2949" s="189" t="s">
        <v>1</v>
      </c>
      <c r="I2949" s="191"/>
      <c r="L2949" s="188"/>
      <c r="M2949" s="192"/>
      <c r="N2949" s="193"/>
      <c r="O2949" s="193"/>
      <c r="P2949" s="193"/>
      <c r="Q2949" s="193"/>
      <c r="R2949" s="193"/>
      <c r="S2949" s="193"/>
      <c r="T2949" s="194"/>
      <c r="AT2949" s="189" t="s">
        <v>177</v>
      </c>
      <c r="AU2949" s="189" t="s">
        <v>86</v>
      </c>
      <c r="AV2949" s="13" t="s">
        <v>84</v>
      </c>
      <c r="AW2949" s="13" t="s">
        <v>34</v>
      </c>
      <c r="AX2949" s="13" t="s">
        <v>77</v>
      </c>
      <c r="AY2949" s="189" t="s">
        <v>164</v>
      </c>
    </row>
    <row r="2950" spans="1:65" s="13" customFormat="1" x14ac:dyDescent="0.2">
      <c r="B2950" s="188"/>
      <c r="D2950" s="183" t="s">
        <v>177</v>
      </c>
      <c r="E2950" s="189" t="s">
        <v>1</v>
      </c>
      <c r="F2950" s="190" t="s">
        <v>179</v>
      </c>
      <c r="H2950" s="189" t="s">
        <v>1</v>
      </c>
      <c r="I2950" s="191"/>
      <c r="L2950" s="188"/>
      <c r="M2950" s="192"/>
      <c r="N2950" s="193"/>
      <c r="O2950" s="193"/>
      <c r="P2950" s="193"/>
      <c r="Q2950" s="193"/>
      <c r="R2950" s="193"/>
      <c r="S2950" s="193"/>
      <c r="T2950" s="194"/>
      <c r="AT2950" s="189" t="s">
        <v>177</v>
      </c>
      <c r="AU2950" s="189" t="s">
        <v>86</v>
      </c>
      <c r="AV2950" s="13" t="s">
        <v>84</v>
      </c>
      <c r="AW2950" s="13" t="s">
        <v>34</v>
      </c>
      <c r="AX2950" s="13" t="s">
        <v>77</v>
      </c>
      <c r="AY2950" s="189" t="s">
        <v>164</v>
      </c>
    </row>
    <row r="2951" spans="1:65" s="13" customFormat="1" x14ac:dyDescent="0.2">
      <c r="B2951" s="188"/>
      <c r="D2951" s="183" t="s">
        <v>177</v>
      </c>
      <c r="E2951" s="189" t="s">
        <v>1</v>
      </c>
      <c r="F2951" s="190" t="s">
        <v>220</v>
      </c>
      <c r="H2951" s="189" t="s">
        <v>1</v>
      </c>
      <c r="I2951" s="191"/>
      <c r="L2951" s="188"/>
      <c r="M2951" s="192"/>
      <c r="N2951" s="193"/>
      <c r="O2951" s="193"/>
      <c r="P2951" s="193"/>
      <c r="Q2951" s="193"/>
      <c r="R2951" s="193"/>
      <c r="S2951" s="193"/>
      <c r="T2951" s="194"/>
      <c r="AT2951" s="189" t="s">
        <v>177</v>
      </c>
      <c r="AU2951" s="189" t="s">
        <v>86</v>
      </c>
      <c r="AV2951" s="13" t="s">
        <v>84</v>
      </c>
      <c r="AW2951" s="13" t="s">
        <v>34</v>
      </c>
      <c r="AX2951" s="13" t="s">
        <v>77</v>
      </c>
      <c r="AY2951" s="189" t="s">
        <v>164</v>
      </c>
    </row>
    <row r="2952" spans="1:65" s="13" customFormat="1" x14ac:dyDescent="0.2">
      <c r="B2952" s="188"/>
      <c r="D2952" s="183" t="s">
        <v>177</v>
      </c>
      <c r="E2952" s="189" t="s">
        <v>1</v>
      </c>
      <c r="F2952" s="190" t="s">
        <v>181</v>
      </c>
      <c r="H2952" s="189" t="s">
        <v>1</v>
      </c>
      <c r="I2952" s="191"/>
      <c r="L2952" s="188"/>
      <c r="M2952" s="192"/>
      <c r="N2952" s="193"/>
      <c r="O2952" s="193"/>
      <c r="P2952" s="193"/>
      <c r="Q2952" s="193"/>
      <c r="R2952" s="193"/>
      <c r="S2952" s="193"/>
      <c r="T2952" s="194"/>
      <c r="AT2952" s="189" t="s">
        <v>177</v>
      </c>
      <c r="AU2952" s="189" t="s">
        <v>86</v>
      </c>
      <c r="AV2952" s="13" t="s">
        <v>84</v>
      </c>
      <c r="AW2952" s="13" t="s">
        <v>34</v>
      </c>
      <c r="AX2952" s="13" t="s">
        <v>77</v>
      </c>
      <c r="AY2952" s="189" t="s">
        <v>164</v>
      </c>
    </row>
    <row r="2953" spans="1:65" s="13" customFormat="1" x14ac:dyDescent="0.2">
      <c r="B2953" s="188"/>
      <c r="D2953" s="183" t="s">
        <v>177</v>
      </c>
      <c r="E2953" s="189" t="s">
        <v>1</v>
      </c>
      <c r="F2953" s="190" t="s">
        <v>1313</v>
      </c>
      <c r="H2953" s="189" t="s">
        <v>1</v>
      </c>
      <c r="I2953" s="191"/>
      <c r="L2953" s="188"/>
      <c r="M2953" s="192"/>
      <c r="N2953" s="193"/>
      <c r="O2953" s="193"/>
      <c r="P2953" s="193"/>
      <c r="Q2953" s="193"/>
      <c r="R2953" s="193"/>
      <c r="S2953" s="193"/>
      <c r="T2953" s="194"/>
      <c r="AT2953" s="189" t="s">
        <v>177</v>
      </c>
      <c r="AU2953" s="189" t="s">
        <v>86</v>
      </c>
      <c r="AV2953" s="13" t="s">
        <v>84</v>
      </c>
      <c r="AW2953" s="13" t="s">
        <v>34</v>
      </c>
      <c r="AX2953" s="13" t="s">
        <v>77</v>
      </c>
      <c r="AY2953" s="189" t="s">
        <v>164</v>
      </c>
    </row>
    <row r="2954" spans="1:65" s="14" customFormat="1" x14ac:dyDescent="0.2">
      <c r="B2954" s="195"/>
      <c r="D2954" s="183" t="s">
        <v>177</v>
      </c>
      <c r="E2954" s="196" t="s">
        <v>1</v>
      </c>
      <c r="F2954" s="197" t="s">
        <v>1327</v>
      </c>
      <c r="H2954" s="198">
        <v>7.0000000000000001E-3</v>
      </c>
      <c r="I2954" s="199"/>
      <c r="L2954" s="195"/>
      <c r="M2954" s="200"/>
      <c r="N2954" s="201"/>
      <c r="O2954" s="201"/>
      <c r="P2954" s="201"/>
      <c r="Q2954" s="201"/>
      <c r="R2954" s="201"/>
      <c r="S2954" s="201"/>
      <c r="T2954" s="202"/>
      <c r="AT2954" s="196" t="s">
        <v>177</v>
      </c>
      <c r="AU2954" s="196" t="s">
        <v>86</v>
      </c>
      <c r="AV2954" s="14" t="s">
        <v>86</v>
      </c>
      <c r="AW2954" s="14" t="s">
        <v>34</v>
      </c>
      <c r="AX2954" s="14" t="s">
        <v>77</v>
      </c>
      <c r="AY2954" s="196" t="s">
        <v>164</v>
      </c>
    </row>
    <row r="2955" spans="1:65" s="15" customFormat="1" x14ac:dyDescent="0.2">
      <c r="B2955" s="203"/>
      <c r="D2955" s="183" t="s">
        <v>177</v>
      </c>
      <c r="E2955" s="204" t="s">
        <v>1</v>
      </c>
      <c r="F2955" s="205" t="s">
        <v>184</v>
      </c>
      <c r="H2955" s="206">
        <v>7.0000000000000001E-3</v>
      </c>
      <c r="I2955" s="207"/>
      <c r="L2955" s="203"/>
      <c r="M2955" s="208"/>
      <c r="N2955" s="209"/>
      <c r="O2955" s="209"/>
      <c r="P2955" s="209"/>
      <c r="Q2955" s="209"/>
      <c r="R2955" s="209"/>
      <c r="S2955" s="209"/>
      <c r="T2955" s="210"/>
      <c r="AT2955" s="204" t="s">
        <v>177</v>
      </c>
      <c r="AU2955" s="204" t="s">
        <v>86</v>
      </c>
      <c r="AV2955" s="15" t="s">
        <v>172</v>
      </c>
      <c r="AW2955" s="15" t="s">
        <v>34</v>
      </c>
      <c r="AX2955" s="15" t="s">
        <v>84</v>
      </c>
      <c r="AY2955" s="204" t="s">
        <v>164</v>
      </c>
    </row>
    <row r="2956" spans="1:65" s="14" customFormat="1" x14ac:dyDescent="0.2">
      <c r="B2956" s="195"/>
      <c r="D2956" s="183" t="s">
        <v>177</v>
      </c>
      <c r="F2956" s="197" t="s">
        <v>1328</v>
      </c>
      <c r="H2956" s="198">
        <v>8.0000000000000002E-3</v>
      </c>
      <c r="I2956" s="199"/>
      <c r="L2956" s="195"/>
      <c r="M2956" s="200"/>
      <c r="N2956" s="201"/>
      <c r="O2956" s="201"/>
      <c r="P2956" s="201"/>
      <c r="Q2956" s="201"/>
      <c r="R2956" s="201"/>
      <c r="S2956" s="201"/>
      <c r="T2956" s="202"/>
      <c r="AT2956" s="196" t="s">
        <v>177</v>
      </c>
      <c r="AU2956" s="196" t="s">
        <v>86</v>
      </c>
      <c r="AV2956" s="14" t="s">
        <v>86</v>
      </c>
      <c r="AW2956" s="14" t="s">
        <v>3</v>
      </c>
      <c r="AX2956" s="14" t="s">
        <v>84</v>
      </c>
      <c r="AY2956" s="196" t="s">
        <v>164</v>
      </c>
    </row>
    <row r="2957" spans="1:65" s="2" customFormat="1" ht="16.5" customHeight="1" x14ac:dyDescent="0.2">
      <c r="A2957" s="34"/>
      <c r="B2957" s="168"/>
      <c r="C2957" s="223" t="s">
        <v>1329</v>
      </c>
      <c r="D2957" s="224" t="s">
        <v>326</v>
      </c>
      <c r="E2957" s="225" t="s">
        <v>1330</v>
      </c>
      <c r="F2957" s="226" t="s">
        <v>1331</v>
      </c>
      <c r="G2957" s="227" t="s">
        <v>329</v>
      </c>
      <c r="H2957" s="228">
        <v>4.0000000000000001E-3</v>
      </c>
      <c r="I2957" s="229"/>
      <c r="J2957" s="230">
        <f>ROUND(I2957*H2957,2)</f>
        <v>0</v>
      </c>
      <c r="K2957" s="226" t="s">
        <v>216</v>
      </c>
      <c r="L2957" s="231"/>
      <c r="M2957" s="232" t="s">
        <v>1</v>
      </c>
      <c r="N2957" s="233" t="s">
        <v>42</v>
      </c>
      <c r="O2957" s="60"/>
      <c r="P2957" s="179">
        <f>O2957*H2957</f>
        <v>0</v>
      </c>
      <c r="Q2957" s="179">
        <v>1</v>
      </c>
      <c r="R2957" s="179">
        <f>Q2957*H2957</f>
        <v>4.0000000000000001E-3</v>
      </c>
      <c r="S2957" s="179">
        <v>0</v>
      </c>
      <c r="T2957" s="180">
        <f>S2957*H2957</f>
        <v>0</v>
      </c>
      <c r="U2957" s="34"/>
      <c r="V2957" s="34"/>
      <c r="W2957" s="34"/>
      <c r="X2957" s="34"/>
      <c r="Y2957" s="34"/>
      <c r="Z2957" s="34"/>
      <c r="AA2957" s="34"/>
      <c r="AB2957" s="34"/>
      <c r="AC2957" s="34"/>
      <c r="AD2957" s="34"/>
      <c r="AE2957" s="34"/>
      <c r="AR2957" s="181" t="s">
        <v>279</v>
      </c>
      <c r="AT2957" s="181" t="s">
        <v>326</v>
      </c>
      <c r="AU2957" s="181" t="s">
        <v>86</v>
      </c>
      <c r="AY2957" s="18" t="s">
        <v>164</v>
      </c>
      <c r="BE2957" s="182">
        <f>IF(N2957="základní",J2957,0)</f>
        <v>0</v>
      </c>
      <c r="BF2957" s="182">
        <f>IF(N2957="snížená",J2957,0)</f>
        <v>0</v>
      </c>
      <c r="BG2957" s="182">
        <f>IF(N2957="zákl. přenesená",J2957,0)</f>
        <v>0</v>
      </c>
      <c r="BH2957" s="182">
        <f>IF(N2957="sníž. přenesená",J2957,0)</f>
        <v>0</v>
      </c>
      <c r="BI2957" s="182">
        <f>IF(N2957="nulová",J2957,0)</f>
        <v>0</v>
      </c>
      <c r="BJ2957" s="18" t="s">
        <v>84</v>
      </c>
      <c r="BK2957" s="182">
        <f>ROUND(I2957*H2957,2)</f>
        <v>0</v>
      </c>
      <c r="BL2957" s="18" t="s">
        <v>172</v>
      </c>
      <c r="BM2957" s="181" t="s">
        <v>1332</v>
      </c>
    </row>
    <row r="2958" spans="1:65" s="2" customFormat="1" x14ac:dyDescent="0.2">
      <c r="A2958" s="34"/>
      <c r="B2958" s="35"/>
      <c r="C2958" s="34"/>
      <c r="D2958" s="183" t="s">
        <v>174</v>
      </c>
      <c r="E2958" s="34"/>
      <c r="F2958" s="184" t="s">
        <v>1331</v>
      </c>
      <c r="G2958" s="34"/>
      <c r="H2958" s="34"/>
      <c r="I2958" s="103"/>
      <c r="J2958" s="34"/>
      <c r="K2958" s="34"/>
      <c r="L2958" s="35"/>
      <c r="M2958" s="185"/>
      <c r="N2958" s="186"/>
      <c r="O2958" s="60"/>
      <c r="P2958" s="60"/>
      <c r="Q2958" s="60"/>
      <c r="R2958" s="60"/>
      <c r="S2958" s="60"/>
      <c r="T2958" s="61"/>
      <c r="U2958" s="34"/>
      <c r="V2958" s="34"/>
      <c r="W2958" s="34"/>
      <c r="X2958" s="34"/>
      <c r="Y2958" s="34"/>
      <c r="Z2958" s="34"/>
      <c r="AA2958" s="34"/>
      <c r="AB2958" s="34"/>
      <c r="AC2958" s="34"/>
      <c r="AD2958" s="34"/>
      <c r="AE2958" s="34"/>
      <c r="AT2958" s="18" t="s">
        <v>174</v>
      </c>
      <c r="AU2958" s="18" t="s">
        <v>86</v>
      </c>
    </row>
    <row r="2959" spans="1:65" s="2" customFormat="1" ht="19.5" x14ac:dyDescent="0.2">
      <c r="A2959" s="34"/>
      <c r="B2959" s="35"/>
      <c r="C2959" s="34"/>
      <c r="D2959" s="183" t="s">
        <v>194</v>
      </c>
      <c r="E2959" s="34"/>
      <c r="F2959" s="187" t="s">
        <v>1333</v>
      </c>
      <c r="G2959" s="34"/>
      <c r="H2959" s="34"/>
      <c r="I2959" s="103"/>
      <c r="J2959" s="34"/>
      <c r="K2959" s="34"/>
      <c r="L2959" s="35"/>
      <c r="M2959" s="185"/>
      <c r="N2959" s="186"/>
      <c r="O2959" s="60"/>
      <c r="P2959" s="60"/>
      <c r="Q2959" s="60"/>
      <c r="R2959" s="60"/>
      <c r="S2959" s="60"/>
      <c r="T2959" s="61"/>
      <c r="U2959" s="34"/>
      <c r="V2959" s="34"/>
      <c r="W2959" s="34"/>
      <c r="X2959" s="34"/>
      <c r="Y2959" s="34"/>
      <c r="Z2959" s="34"/>
      <c r="AA2959" s="34"/>
      <c r="AB2959" s="34"/>
      <c r="AC2959" s="34"/>
      <c r="AD2959" s="34"/>
      <c r="AE2959" s="34"/>
      <c r="AT2959" s="18" t="s">
        <v>194</v>
      </c>
      <c r="AU2959" s="18" t="s">
        <v>86</v>
      </c>
    </row>
    <row r="2960" spans="1:65" s="13" customFormat="1" x14ac:dyDescent="0.2">
      <c r="B2960" s="188"/>
      <c r="D2960" s="183" t="s">
        <v>177</v>
      </c>
      <c r="E2960" s="189" t="s">
        <v>1</v>
      </c>
      <c r="F2960" s="190" t="s">
        <v>178</v>
      </c>
      <c r="H2960" s="189" t="s">
        <v>1</v>
      </c>
      <c r="I2960" s="191"/>
      <c r="L2960" s="188"/>
      <c r="M2960" s="192"/>
      <c r="N2960" s="193"/>
      <c r="O2960" s="193"/>
      <c r="P2960" s="193"/>
      <c r="Q2960" s="193"/>
      <c r="R2960" s="193"/>
      <c r="S2960" s="193"/>
      <c r="T2960" s="194"/>
      <c r="AT2960" s="189" t="s">
        <v>177</v>
      </c>
      <c r="AU2960" s="189" t="s">
        <v>86</v>
      </c>
      <c r="AV2960" s="13" t="s">
        <v>84</v>
      </c>
      <c r="AW2960" s="13" t="s">
        <v>34</v>
      </c>
      <c r="AX2960" s="13" t="s">
        <v>77</v>
      </c>
      <c r="AY2960" s="189" t="s">
        <v>164</v>
      </c>
    </row>
    <row r="2961" spans="1:65" s="13" customFormat="1" x14ac:dyDescent="0.2">
      <c r="B2961" s="188"/>
      <c r="D2961" s="183" t="s">
        <v>177</v>
      </c>
      <c r="E2961" s="189" t="s">
        <v>1</v>
      </c>
      <c r="F2961" s="190" t="s">
        <v>179</v>
      </c>
      <c r="H2961" s="189" t="s">
        <v>1</v>
      </c>
      <c r="I2961" s="191"/>
      <c r="L2961" s="188"/>
      <c r="M2961" s="192"/>
      <c r="N2961" s="193"/>
      <c r="O2961" s="193"/>
      <c r="P2961" s="193"/>
      <c r="Q2961" s="193"/>
      <c r="R2961" s="193"/>
      <c r="S2961" s="193"/>
      <c r="T2961" s="194"/>
      <c r="AT2961" s="189" t="s">
        <v>177</v>
      </c>
      <c r="AU2961" s="189" t="s">
        <v>86</v>
      </c>
      <c r="AV2961" s="13" t="s">
        <v>84</v>
      </c>
      <c r="AW2961" s="13" t="s">
        <v>34</v>
      </c>
      <c r="AX2961" s="13" t="s">
        <v>77</v>
      </c>
      <c r="AY2961" s="189" t="s">
        <v>164</v>
      </c>
    </row>
    <row r="2962" spans="1:65" s="13" customFormat="1" x14ac:dyDescent="0.2">
      <c r="B2962" s="188"/>
      <c r="D2962" s="183" t="s">
        <v>177</v>
      </c>
      <c r="E2962" s="189" t="s">
        <v>1</v>
      </c>
      <c r="F2962" s="190" t="s">
        <v>220</v>
      </c>
      <c r="H2962" s="189" t="s">
        <v>1</v>
      </c>
      <c r="I2962" s="191"/>
      <c r="L2962" s="188"/>
      <c r="M2962" s="192"/>
      <c r="N2962" s="193"/>
      <c r="O2962" s="193"/>
      <c r="P2962" s="193"/>
      <c r="Q2962" s="193"/>
      <c r="R2962" s="193"/>
      <c r="S2962" s="193"/>
      <c r="T2962" s="194"/>
      <c r="AT2962" s="189" t="s">
        <v>177</v>
      </c>
      <c r="AU2962" s="189" t="s">
        <v>86</v>
      </c>
      <c r="AV2962" s="13" t="s">
        <v>84</v>
      </c>
      <c r="AW2962" s="13" t="s">
        <v>34</v>
      </c>
      <c r="AX2962" s="13" t="s">
        <v>77</v>
      </c>
      <c r="AY2962" s="189" t="s">
        <v>164</v>
      </c>
    </row>
    <row r="2963" spans="1:65" s="13" customFormat="1" x14ac:dyDescent="0.2">
      <c r="B2963" s="188"/>
      <c r="D2963" s="183" t="s">
        <v>177</v>
      </c>
      <c r="E2963" s="189" t="s">
        <v>1</v>
      </c>
      <c r="F2963" s="190" t="s">
        <v>181</v>
      </c>
      <c r="H2963" s="189" t="s">
        <v>1</v>
      </c>
      <c r="I2963" s="191"/>
      <c r="L2963" s="188"/>
      <c r="M2963" s="192"/>
      <c r="N2963" s="193"/>
      <c r="O2963" s="193"/>
      <c r="P2963" s="193"/>
      <c r="Q2963" s="193"/>
      <c r="R2963" s="193"/>
      <c r="S2963" s="193"/>
      <c r="T2963" s="194"/>
      <c r="AT2963" s="189" t="s">
        <v>177</v>
      </c>
      <c r="AU2963" s="189" t="s">
        <v>86</v>
      </c>
      <c r="AV2963" s="13" t="s">
        <v>84</v>
      </c>
      <c r="AW2963" s="13" t="s">
        <v>34</v>
      </c>
      <c r="AX2963" s="13" t="s">
        <v>77</v>
      </c>
      <c r="AY2963" s="189" t="s">
        <v>164</v>
      </c>
    </row>
    <row r="2964" spans="1:65" s="13" customFormat="1" x14ac:dyDescent="0.2">
      <c r="B2964" s="188"/>
      <c r="D2964" s="183" t="s">
        <v>177</v>
      </c>
      <c r="E2964" s="189" t="s">
        <v>1</v>
      </c>
      <c r="F2964" s="190" t="s">
        <v>1313</v>
      </c>
      <c r="H2964" s="189" t="s">
        <v>1</v>
      </c>
      <c r="I2964" s="191"/>
      <c r="L2964" s="188"/>
      <c r="M2964" s="192"/>
      <c r="N2964" s="193"/>
      <c r="O2964" s="193"/>
      <c r="P2964" s="193"/>
      <c r="Q2964" s="193"/>
      <c r="R2964" s="193"/>
      <c r="S2964" s="193"/>
      <c r="T2964" s="194"/>
      <c r="AT2964" s="189" t="s">
        <v>177</v>
      </c>
      <c r="AU2964" s="189" t="s">
        <v>86</v>
      </c>
      <c r="AV2964" s="13" t="s">
        <v>84</v>
      </c>
      <c r="AW2964" s="13" t="s">
        <v>34</v>
      </c>
      <c r="AX2964" s="13" t="s">
        <v>77</v>
      </c>
      <c r="AY2964" s="189" t="s">
        <v>164</v>
      </c>
    </row>
    <row r="2965" spans="1:65" s="14" customFormat="1" x14ac:dyDescent="0.2">
      <c r="B2965" s="195"/>
      <c r="D2965" s="183" t="s">
        <v>177</v>
      </c>
      <c r="E2965" s="196" t="s">
        <v>1</v>
      </c>
      <c r="F2965" s="197" t="s">
        <v>1334</v>
      </c>
      <c r="H2965" s="198">
        <v>4.0000000000000001E-3</v>
      </c>
      <c r="I2965" s="199"/>
      <c r="L2965" s="195"/>
      <c r="M2965" s="200"/>
      <c r="N2965" s="201"/>
      <c r="O2965" s="201"/>
      <c r="P2965" s="201"/>
      <c r="Q2965" s="201"/>
      <c r="R2965" s="201"/>
      <c r="S2965" s="201"/>
      <c r="T2965" s="202"/>
      <c r="AT2965" s="196" t="s">
        <v>177</v>
      </c>
      <c r="AU2965" s="196" t="s">
        <v>86</v>
      </c>
      <c r="AV2965" s="14" t="s">
        <v>86</v>
      </c>
      <c r="AW2965" s="14" t="s">
        <v>34</v>
      </c>
      <c r="AX2965" s="14" t="s">
        <v>77</v>
      </c>
      <c r="AY2965" s="196" t="s">
        <v>164</v>
      </c>
    </row>
    <row r="2966" spans="1:65" s="15" customFormat="1" x14ac:dyDescent="0.2">
      <c r="B2966" s="203"/>
      <c r="D2966" s="183" t="s">
        <v>177</v>
      </c>
      <c r="E2966" s="204" t="s">
        <v>1</v>
      </c>
      <c r="F2966" s="205" t="s">
        <v>184</v>
      </c>
      <c r="H2966" s="206">
        <v>4.0000000000000001E-3</v>
      </c>
      <c r="I2966" s="207"/>
      <c r="L2966" s="203"/>
      <c r="M2966" s="208"/>
      <c r="N2966" s="209"/>
      <c r="O2966" s="209"/>
      <c r="P2966" s="209"/>
      <c r="Q2966" s="209"/>
      <c r="R2966" s="209"/>
      <c r="S2966" s="209"/>
      <c r="T2966" s="210"/>
      <c r="AT2966" s="204" t="s">
        <v>177</v>
      </c>
      <c r="AU2966" s="204" t="s">
        <v>86</v>
      </c>
      <c r="AV2966" s="15" t="s">
        <v>172</v>
      </c>
      <c r="AW2966" s="15" t="s">
        <v>34</v>
      </c>
      <c r="AX2966" s="15" t="s">
        <v>84</v>
      </c>
      <c r="AY2966" s="204" t="s">
        <v>164</v>
      </c>
    </row>
    <row r="2967" spans="1:65" s="14" customFormat="1" x14ac:dyDescent="0.2">
      <c r="B2967" s="195"/>
      <c r="D2967" s="183" t="s">
        <v>177</v>
      </c>
      <c r="F2967" s="197" t="s">
        <v>1236</v>
      </c>
      <c r="H2967" s="198">
        <v>4.0000000000000001E-3</v>
      </c>
      <c r="I2967" s="199"/>
      <c r="L2967" s="195"/>
      <c r="M2967" s="200"/>
      <c r="N2967" s="201"/>
      <c r="O2967" s="201"/>
      <c r="P2967" s="201"/>
      <c r="Q2967" s="201"/>
      <c r="R2967" s="201"/>
      <c r="S2967" s="201"/>
      <c r="T2967" s="202"/>
      <c r="AT2967" s="196" t="s">
        <v>177</v>
      </c>
      <c r="AU2967" s="196" t="s">
        <v>86</v>
      </c>
      <c r="AV2967" s="14" t="s">
        <v>86</v>
      </c>
      <c r="AW2967" s="14" t="s">
        <v>3</v>
      </c>
      <c r="AX2967" s="14" t="s">
        <v>84</v>
      </c>
      <c r="AY2967" s="196" t="s">
        <v>164</v>
      </c>
    </row>
    <row r="2968" spans="1:65" s="2" customFormat="1" ht="16.5" customHeight="1" x14ac:dyDescent="0.2">
      <c r="A2968" s="34"/>
      <c r="B2968" s="168"/>
      <c r="C2968" s="169" t="s">
        <v>1335</v>
      </c>
      <c r="D2968" s="214" t="s">
        <v>167</v>
      </c>
      <c r="E2968" s="171" t="s">
        <v>1336</v>
      </c>
      <c r="F2968" s="172" t="s">
        <v>1337</v>
      </c>
      <c r="G2968" s="173" t="s">
        <v>1266</v>
      </c>
      <c r="H2968" s="174">
        <v>2338.15</v>
      </c>
      <c r="I2968" s="175"/>
      <c r="J2968" s="176">
        <f>ROUND(I2968*H2968,2)</f>
        <v>0</v>
      </c>
      <c r="K2968" s="172" t="s">
        <v>216</v>
      </c>
      <c r="L2968" s="35"/>
      <c r="M2968" s="177" t="s">
        <v>1</v>
      </c>
      <c r="N2968" s="178" t="s">
        <v>42</v>
      </c>
      <c r="O2968" s="60"/>
      <c r="P2968" s="179">
        <f>O2968*H2968</f>
        <v>0</v>
      </c>
      <c r="Q2968" s="179">
        <v>5.0000000000000002E-5</v>
      </c>
      <c r="R2968" s="179">
        <f>Q2968*H2968</f>
        <v>0.11690750000000001</v>
      </c>
      <c r="S2968" s="179">
        <v>0</v>
      </c>
      <c r="T2968" s="180">
        <f>S2968*H2968</f>
        <v>0</v>
      </c>
      <c r="U2968" s="34"/>
      <c r="V2968" s="34"/>
      <c r="W2968" s="34"/>
      <c r="X2968" s="34"/>
      <c r="Y2968" s="34"/>
      <c r="Z2968" s="34"/>
      <c r="AA2968" s="34"/>
      <c r="AB2968" s="34"/>
      <c r="AC2968" s="34"/>
      <c r="AD2968" s="34"/>
      <c r="AE2968" s="34"/>
      <c r="AR2968" s="181" t="s">
        <v>191</v>
      </c>
      <c r="AT2968" s="181" t="s">
        <v>167</v>
      </c>
      <c r="AU2968" s="181" t="s">
        <v>86</v>
      </c>
      <c r="AY2968" s="18" t="s">
        <v>164</v>
      </c>
      <c r="BE2968" s="182">
        <f>IF(N2968="základní",J2968,0)</f>
        <v>0</v>
      </c>
      <c r="BF2968" s="182">
        <f>IF(N2968="snížená",J2968,0)</f>
        <v>0</v>
      </c>
      <c r="BG2968" s="182">
        <f>IF(N2968="zákl. přenesená",J2968,0)</f>
        <v>0</v>
      </c>
      <c r="BH2968" s="182">
        <f>IF(N2968="sníž. přenesená",J2968,0)</f>
        <v>0</v>
      </c>
      <c r="BI2968" s="182">
        <f>IF(N2968="nulová",J2968,0)</f>
        <v>0</v>
      </c>
      <c r="BJ2968" s="18" t="s">
        <v>84</v>
      </c>
      <c r="BK2968" s="182">
        <f>ROUND(I2968*H2968,2)</f>
        <v>0</v>
      </c>
      <c r="BL2968" s="18" t="s">
        <v>191</v>
      </c>
      <c r="BM2968" s="181" t="s">
        <v>1338</v>
      </c>
    </row>
    <row r="2969" spans="1:65" s="2" customFormat="1" x14ac:dyDescent="0.2">
      <c r="A2969" s="34"/>
      <c r="B2969" s="35"/>
      <c r="C2969" s="34"/>
      <c r="D2969" s="183" t="s">
        <v>174</v>
      </c>
      <c r="E2969" s="34"/>
      <c r="F2969" s="184" t="s">
        <v>1339</v>
      </c>
      <c r="G2969" s="34"/>
      <c r="H2969" s="34"/>
      <c r="I2969" s="103"/>
      <c r="J2969" s="34"/>
      <c r="K2969" s="34"/>
      <c r="L2969" s="35"/>
      <c r="M2969" s="185"/>
      <c r="N2969" s="186"/>
      <c r="O2969" s="60"/>
      <c r="P2969" s="60"/>
      <c r="Q2969" s="60"/>
      <c r="R2969" s="60"/>
      <c r="S2969" s="60"/>
      <c r="T2969" s="61"/>
      <c r="U2969" s="34"/>
      <c r="V2969" s="34"/>
      <c r="W2969" s="34"/>
      <c r="X2969" s="34"/>
      <c r="Y2969" s="34"/>
      <c r="Z2969" s="34"/>
      <c r="AA2969" s="34"/>
      <c r="AB2969" s="34"/>
      <c r="AC2969" s="34"/>
      <c r="AD2969" s="34"/>
      <c r="AE2969" s="34"/>
      <c r="AT2969" s="18" t="s">
        <v>174</v>
      </c>
      <c r="AU2969" s="18" t="s">
        <v>86</v>
      </c>
    </row>
    <row r="2970" spans="1:65" s="2" customFormat="1" ht="19.5" x14ac:dyDescent="0.2">
      <c r="A2970" s="34"/>
      <c r="B2970" s="35"/>
      <c r="C2970" s="34"/>
      <c r="D2970" s="183" t="s">
        <v>175</v>
      </c>
      <c r="E2970" s="34"/>
      <c r="F2970" s="187" t="s">
        <v>1269</v>
      </c>
      <c r="G2970" s="34"/>
      <c r="H2970" s="34"/>
      <c r="I2970" s="103"/>
      <c r="J2970" s="34"/>
      <c r="K2970" s="34"/>
      <c r="L2970" s="35"/>
      <c r="M2970" s="185"/>
      <c r="N2970" s="186"/>
      <c r="O2970" s="60"/>
      <c r="P2970" s="60"/>
      <c r="Q2970" s="60"/>
      <c r="R2970" s="60"/>
      <c r="S2970" s="60"/>
      <c r="T2970" s="61"/>
      <c r="U2970" s="34"/>
      <c r="V2970" s="34"/>
      <c r="W2970" s="34"/>
      <c r="X2970" s="34"/>
      <c r="Y2970" s="34"/>
      <c r="Z2970" s="34"/>
      <c r="AA2970" s="34"/>
      <c r="AB2970" s="34"/>
      <c r="AC2970" s="34"/>
      <c r="AD2970" s="34"/>
      <c r="AE2970" s="34"/>
      <c r="AT2970" s="18" t="s">
        <v>175</v>
      </c>
      <c r="AU2970" s="18" t="s">
        <v>86</v>
      </c>
    </row>
    <row r="2971" spans="1:65" s="13" customFormat="1" x14ac:dyDescent="0.2">
      <c r="B2971" s="188"/>
      <c r="D2971" s="183" t="s">
        <v>177</v>
      </c>
      <c r="E2971" s="189" t="s">
        <v>1</v>
      </c>
      <c r="F2971" s="190" t="s">
        <v>178</v>
      </c>
      <c r="H2971" s="189" t="s">
        <v>1</v>
      </c>
      <c r="I2971" s="191"/>
      <c r="L2971" s="188"/>
      <c r="M2971" s="192"/>
      <c r="N2971" s="193"/>
      <c r="O2971" s="193"/>
      <c r="P2971" s="193"/>
      <c r="Q2971" s="193"/>
      <c r="R2971" s="193"/>
      <c r="S2971" s="193"/>
      <c r="T2971" s="194"/>
      <c r="AT2971" s="189" t="s">
        <v>177</v>
      </c>
      <c r="AU2971" s="189" t="s">
        <v>86</v>
      </c>
      <c r="AV2971" s="13" t="s">
        <v>84</v>
      </c>
      <c r="AW2971" s="13" t="s">
        <v>34</v>
      </c>
      <c r="AX2971" s="13" t="s">
        <v>77</v>
      </c>
      <c r="AY2971" s="189" t="s">
        <v>164</v>
      </c>
    </row>
    <row r="2972" spans="1:65" s="13" customFormat="1" x14ac:dyDescent="0.2">
      <c r="B2972" s="188"/>
      <c r="D2972" s="183" t="s">
        <v>177</v>
      </c>
      <c r="E2972" s="189" t="s">
        <v>1</v>
      </c>
      <c r="F2972" s="190" t="s">
        <v>179</v>
      </c>
      <c r="H2972" s="189" t="s">
        <v>1</v>
      </c>
      <c r="I2972" s="191"/>
      <c r="L2972" s="188"/>
      <c r="M2972" s="192"/>
      <c r="N2972" s="193"/>
      <c r="O2972" s="193"/>
      <c r="P2972" s="193"/>
      <c r="Q2972" s="193"/>
      <c r="R2972" s="193"/>
      <c r="S2972" s="193"/>
      <c r="T2972" s="194"/>
      <c r="AT2972" s="189" t="s">
        <v>177</v>
      </c>
      <c r="AU2972" s="189" t="s">
        <v>86</v>
      </c>
      <c r="AV2972" s="13" t="s">
        <v>84</v>
      </c>
      <c r="AW2972" s="13" t="s">
        <v>34</v>
      </c>
      <c r="AX2972" s="13" t="s">
        <v>77</v>
      </c>
      <c r="AY2972" s="189" t="s">
        <v>164</v>
      </c>
    </row>
    <row r="2973" spans="1:65" s="13" customFormat="1" x14ac:dyDescent="0.2">
      <c r="B2973" s="188"/>
      <c r="D2973" s="183" t="s">
        <v>177</v>
      </c>
      <c r="E2973" s="189" t="s">
        <v>1</v>
      </c>
      <c r="F2973" s="190" t="s">
        <v>220</v>
      </c>
      <c r="H2973" s="189" t="s">
        <v>1</v>
      </c>
      <c r="I2973" s="191"/>
      <c r="L2973" s="188"/>
      <c r="M2973" s="192"/>
      <c r="N2973" s="193"/>
      <c r="O2973" s="193"/>
      <c r="P2973" s="193"/>
      <c r="Q2973" s="193"/>
      <c r="R2973" s="193"/>
      <c r="S2973" s="193"/>
      <c r="T2973" s="194"/>
      <c r="AT2973" s="189" t="s">
        <v>177</v>
      </c>
      <c r="AU2973" s="189" t="s">
        <v>86</v>
      </c>
      <c r="AV2973" s="13" t="s">
        <v>84</v>
      </c>
      <c r="AW2973" s="13" t="s">
        <v>34</v>
      </c>
      <c r="AX2973" s="13" t="s">
        <v>77</v>
      </c>
      <c r="AY2973" s="189" t="s">
        <v>164</v>
      </c>
    </row>
    <row r="2974" spans="1:65" s="13" customFormat="1" x14ac:dyDescent="0.2">
      <c r="B2974" s="188"/>
      <c r="D2974" s="183" t="s">
        <v>177</v>
      </c>
      <c r="E2974" s="189" t="s">
        <v>1</v>
      </c>
      <c r="F2974" s="190" t="s">
        <v>181</v>
      </c>
      <c r="H2974" s="189" t="s">
        <v>1</v>
      </c>
      <c r="I2974" s="191"/>
      <c r="L2974" s="188"/>
      <c r="M2974" s="192"/>
      <c r="N2974" s="193"/>
      <c r="O2974" s="193"/>
      <c r="P2974" s="193"/>
      <c r="Q2974" s="193"/>
      <c r="R2974" s="193"/>
      <c r="S2974" s="193"/>
      <c r="T2974" s="194"/>
      <c r="AT2974" s="189" t="s">
        <v>177</v>
      </c>
      <c r="AU2974" s="189" t="s">
        <v>86</v>
      </c>
      <c r="AV2974" s="13" t="s">
        <v>84</v>
      </c>
      <c r="AW2974" s="13" t="s">
        <v>34</v>
      </c>
      <c r="AX2974" s="13" t="s">
        <v>77</v>
      </c>
      <c r="AY2974" s="189" t="s">
        <v>164</v>
      </c>
    </row>
    <row r="2975" spans="1:65" s="13" customFormat="1" x14ac:dyDescent="0.2">
      <c r="B2975" s="188"/>
      <c r="D2975" s="183" t="s">
        <v>177</v>
      </c>
      <c r="E2975" s="189" t="s">
        <v>1</v>
      </c>
      <c r="F2975" s="190" t="s">
        <v>630</v>
      </c>
      <c r="H2975" s="189" t="s">
        <v>1</v>
      </c>
      <c r="I2975" s="191"/>
      <c r="L2975" s="188"/>
      <c r="M2975" s="192"/>
      <c r="N2975" s="193"/>
      <c r="O2975" s="193"/>
      <c r="P2975" s="193"/>
      <c r="Q2975" s="193"/>
      <c r="R2975" s="193"/>
      <c r="S2975" s="193"/>
      <c r="T2975" s="194"/>
      <c r="AT2975" s="189" t="s">
        <v>177</v>
      </c>
      <c r="AU2975" s="189" t="s">
        <v>86</v>
      </c>
      <c r="AV2975" s="13" t="s">
        <v>84</v>
      </c>
      <c r="AW2975" s="13" t="s">
        <v>34</v>
      </c>
      <c r="AX2975" s="13" t="s">
        <v>77</v>
      </c>
      <c r="AY2975" s="189" t="s">
        <v>164</v>
      </c>
    </row>
    <row r="2976" spans="1:65" s="14" customFormat="1" x14ac:dyDescent="0.2">
      <c r="B2976" s="195"/>
      <c r="D2976" s="183" t="s">
        <v>177</v>
      </c>
      <c r="E2976" s="196" t="s">
        <v>1</v>
      </c>
      <c r="F2976" s="197" t="s">
        <v>1340</v>
      </c>
      <c r="H2976" s="198">
        <v>206.4</v>
      </c>
      <c r="I2976" s="199"/>
      <c r="L2976" s="195"/>
      <c r="M2976" s="200"/>
      <c r="N2976" s="201"/>
      <c r="O2976" s="201"/>
      <c r="P2976" s="201"/>
      <c r="Q2976" s="201"/>
      <c r="R2976" s="201"/>
      <c r="S2976" s="201"/>
      <c r="T2976" s="202"/>
      <c r="AT2976" s="196" t="s">
        <v>177</v>
      </c>
      <c r="AU2976" s="196" t="s">
        <v>86</v>
      </c>
      <c r="AV2976" s="14" t="s">
        <v>86</v>
      </c>
      <c r="AW2976" s="14" t="s">
        <v>34</v>
      </c>
      <c r="AX2976" s="14" t="s">
        <v>77</v>
      </c>
      <c r="AY2976" s="196" t="s">
        <v>164</v>
      </c>
    </row>
    <row r="2977" spans="2:51" s="14" customFormat="1" x14ac:dyDescent="0.2">
      <c r="B2977" s="195"/>
      <c r="D2977" s="183" t="s">
        <v>177</v>
      </c>
      <c r="E2977" s="196" t="s">
        <v>1</v>
      </c>
      <c r="F2977" s="197" t="s">
        <v>1341</v>
      </c>
      <c r="H2977" s="198">
        <v>109.6</v>
      </c>
      <c r="I2977" s="199"/>
      <c r="L2977" s="195"/>
      <c r="M2977" s="200"/>
      <c r="N2977" s="201"/>
      <c r="O2977" s="201"/>
      <c r="P2977" s="201"/>
      <c r="Q2977" s="201"/>
      <c r="R2977" s="201"/>
      <c r="S2977" s="201"/>
      <c r="T2977" s="202"/>
      <c r="AT2977" s="196" t="s">
        <v>177</v>
      </c>
      <c r="AU2977" s="196" t="s">
        <v>86</v>
      </c>
      <c r="AV2977" s="14" t="s">
        <v>86</v>
      </c>
      <c r="AW2977" s="14" t="s">
        <v>34</v>
      </c>
      <c r="AX2977" s="14" t="s">
        <v>77</v>
      </c>
      <c r="AY2977" s="196" t="s">
        <v>164</v>
      </c>
    </row>
    <row r="2978" spans="2:51" s="14" customFormat="1" x14ac:dyDescent="0.2">
      <c r="B2978" s="195"/>
      <c r="D2978" s="183" t="s">
        <v>177</v>
      </c>
      <c r="E2978" s="196" t="s">
        <v>1</v>
      </c>
      <c r="F2978" s="197" t="s">
        <v>1342</v>
      </c>
      <c r="H2978" s="198">
        <v>82.8</v>
      </c>
      <c r="I2978" s="199"/>
      <c r="L2978" s="195"/>
      <c r="M2978" s="200"/>
      <c r="N2978" s="201"/>
      <c r="O2978" s="201"/>
      <c r="P2978" s="201"/>
      <c r="Q2978" s="201"/>
      <c r="R2978" s="201"/>
      <c r="S2978" s="201"/>
      <c r="T2978" s="202"/>
      <c r="AT2978" s="196" t="s">
        <v>177</v>
      </c>
      <c r="AU2978" s="196" t="s">
        <v>86</v>
      </c>
      <c r="AV2978" s="14" t="s">
        <v>86</v>
      </c>
      <c r="AW2978" s="14" t="s">
        <v>34</v>
      </c>
      <c r="AX2978" s="14" t="s">
        <v>77</v>
      </c>
      <c r="AY2978" s="196" t="s">
        <v>164</v>
      </c>
    </row>
    <row r="2979" spans="2:51" s="14" customFormat="1" x14ac:dyDescent="0.2">
      <c r="B2979" s="195"/>
      <c r="D2979" s="183" t="s">
        <v>177</v>
      </c>
      <c r="E2979" s="196" t="s">
        <v>1</v>
      </c>
      <c r="F2979" s="197" t="s">
        <v>1343</v>
      </c>
      <c r="H2979" s="198">
        <v>32.231999999999999</v>
      </c>
      <c r="I2979" s="199"/>
      <c r="L2979" s="195"/>
      <c r="M2979" s="200"/>
      <c r="N2979" s="201"/>
      <c r="O2979" s="201"/>
      <c r="P2979" s="201"/>
      <c r="Q2979" s="201"/>
      <c r="R2979" s="201"/>
      <c r="S2979" s="201"/>
      <c r="T2979" s="202"/>
      <c r="AT2979" s="196" t="s">
        <v>177</v>
      </c>
      <c r="AU2979" s="196" t="s">
        <v>86</v>
      </c>
      <c r="AV2979" s="14" t="s">
        <v>86</v>
      </c>
      <c r="AW2979" s="14" t="s">
        <v>34</v>
      </c>
      <c r="AX2979" s="14" t="s">
        <v>77</v>
      </c>
      <c r="AY2979" s="196" t="s">
        <v>164</v>
      </c>
    </row>
    <row r="2980" spans="2:51" s="14" customFormat="1" x14ac:dyDescent="0.2">
      <c r="B2980" s="195"/>
      <c r="D2980" s="183" t="s">
        <v>177</v>
      </c>
      <c r="E2980" s="196" t="s">
        <v>1</v>
      </c>
      <c r="F2980" s="197" t="s">
        <v>1344</v>
      </c>
      <c r="H2980" s="198">
        <v>13.827999999999999</v>
      </c>
      <c r="I2980" s="199"/>
      <c r="L2980" s="195"/>
      <c r="M2980" s="200"/>
      <c r="N2980" s="201"/>
      <c r="O2980" s="201"/>
      <c r="P2980" s="201"/>
      <c r="Q2980" s="201"/>
      <c r="R2980" s="201"/>
      <c r="S2980" s="201"/>
      <c r="T2980" s="202"/>
      <c r="AT2980" s="196" t="s">
        <v>177</v>
      </c>
      <c r="AU2980" s="196" t="s">
        <v>86</v>
      </c>
      <c r="AV2980" s="14" t="s">
        <v>86</v>
      </c>
      <c r="AW2980" s="14" t="s">
        <v>34</v>
      </c>
      <c r="AX2980" s="14" t="s">
        <v>77</v>
      </c>
      <c r="AY2980" s="196" t="s">
        <v>164</v>
      </c>
    </row>
    <row r="2981" spans="2:51" s="14" customFormat="1" x14ac:dyDescent="0.2">
      <c r="B2981" s="195"/>
      <c r="D2981" s="183" t="s">
        <v>177</v>
      </c>
      <c r="E2981" s="196" t="s">
        <v>1</v>
      </c>
      <c r="F2981" s="197" t="s">
        <v>1345</v>
      </c>
      <c r="H2981" s="198">
        <v>27.504000000000001</v>
      </c>
      <c r="I2981" s="199"/>
      <c r="L2981" s="195"/>
      <c r="M2981" s="200"/>
      <c r="N2981" s="201"/>
      <c r="O2981" s="201"/>
      <c r="P2981" s="201"/>
      <c r="Q2981" s="201"/>
      <c r="R2981" s="201"/>
      <c r="S2981" s="201"/>
      <c r="T2981" s="202"/>
      <c r="AT2981" s="196" t="s">
        <v>177</v>
      </c>
      <c r="AU2981" s="196" t="s">
        <v>86</v>
      </c>
      <c r="AV2981" s="14" t="s">
        <v>86</v>
      </c>
      <c r="AW2981" s="14" t="s">
        <v>34</v>
      </c>
      <c r="AX2981" s="14" t="s">
        <v>77</v>
      </c>
      <c r="AY2981" s="196" t="s">
        <v>164</v>
      </c>
    </row>
    <row r="2982" spans="2:51" s="14" customFormat="1" x14ac:dyDescent="0.2">
      <c r="B2982" s="195"/>
      <c r="D2982" s="183" t="s">
        <v>177</v>
      </c>
      <c r="E2982" s="196" t="s">
        <v>1</v>
      </c>
      <c r="F2982" s="197" t="s">
        <v>1346</v>
      </c>
      <c r="H2982" s="198">
        <v>34.56</v>
      </c>
      <c r="I2982" s="199"/>
      <c r="L2982" s="195"/>
      <c r="M2982" s="200"/>
      <c r="N2982" s="201"/>
      <c r="O2982" s="201"/>
      <c r="P2982" s="201"/>
      <c r="Q2982" s="201"/>
      <c r="R2982" s="201"/>
      <c r="S2982" s="201"/>
      <c r="T2982" s="202"/>
      <c r="AT2982" s="196" t="s">
        <v>177</v>
      </c>
      <c r="AU2982" s="196" t="s">
        <v>86</v>
      </c>
      <c r="AV2982" s="14" t="s">
        <v>86</v>
      </c>
      <c r="AW2982" s="14" t="s">
        <v>34</v>
      </c>
      <c r="AX2982" s="14" t="s">
        <v>77</v>
      </c>
      <c r="AY2982" s="196" t="s">
        <v>164</v>
      </c>
    </row>
    <row r="2983" spans="2:51" s="14" customFormat="1" x14ac:dyDescent="0.2">
      <c r="B2983" s="195"/>
      <c r="D2983" s="183" t="s">
        <v>177</v>
      </c>
      <c r="E2983" s="196" t="s">
        <v>1</v>
      </c>
      <c r="F2983" s="197" t="s">
        <v>1347</v>
      </c>
      <c r="H2983" s="198">
        <v>17.28</v>
      </c>
      <c r="I2983" s="199"/>
      <c r="L2983" s="195"/>
      <c r="M2983" s="200"/>
      <c r="N2983" s="201"/>
      <c r="O2983" s="201"/>
      <c r="P2983" s="201"/>
      <c r="Q2983" s="201"/>
      <c r="R2983" s="201"/>
      <c r="S2983" s="201"/>
      <c r="T2983" s="202"/>
      <c r="AT2983" s="196" t="s">
        <v>177</v>
      </c>
      <c r="AU2983" s="196" t="s">
        <v>86</v>
      </c>
      <c r="AV2983" s="14" t="s">
        <v>86</v>
      </c>
      <c r="AW2983" s="14" t="s">
        <v>34</v>
      </c>
      <c r="AX2983" s="14" t="s">
        <v>77</v>
      </c>
      <c r="AY2983" s="196" t="s">
        <v>164</v>
      </c>
    </row>
    <row r="2984" spans="2:51" s="14" customFormat="1" x14ac:dyDescent="0.2">
      <c r="B2984" s="195"/>
      <c r="D2984" s="183" t="s">
        <v>177</v>
      </c>
      <c r="E2984" s="196" t="s">
        <v>1</v>
      </c>
      <c r="F2984" s="197" t="s">
        <v>1348</v>
      </c>
      <c r="H2984" s="198">
        <v>75.2</v>
      </c>
      <c r="I2984" s="199"/>
      <c r="L2984" s="195"/>
      <c r="M2984" s="200"/>
      <c r="N2984" s="201"/>
      <c r="O2984" s="201"/>
      <c r="P2984" s="201"/>
      <c r="Q2984" s="201"/>
      <c r="R2984" s="201"/>
      <c r="S2984" s="201"/>
      <c r="T2984" s="202"/>
      <c r="AT2984" s="196" t="s">
        <v>177</v>
      </c>
      <c r="AU2984" s="196" t="s">
        <v>86</v>
      </c>
      <c r="AV2984" s="14" t="s">
        <v>86</v>
      </c>
      <c r="AW2984" s="14" t="s">
        <v>34</v>
      </c>
      <c r="AX2984" s="14" t="s">
        <v>77</v>
      </c>
      <c r="AY2984" s="196" t="s">
        <v>164</v>
      </c>
    </row>
    <row r="2985" spans="2:51" s="16" customFormat="1" x14ac:dyDescent="0.2">
      <c r="B2985" s="215"/>
      <c r="D2985" s="183" t="s">
        <v>177</v>
      </c>
      <c r="E2985" s="216" t="s">
        <v>1</v>
      </c>
      <c r="F2985" s="217" t="s">
        <v>235</v>
      </c>
      <c r="H2985" s="218">
        <v>599.404</v>
      </c>
      <c r="I2985" s="219"/>
      <c r="L2985" s="215"/>
      <c r="M2985" s="220"/>
      <c r="N2985" s="221"/>
      <c r="O2985" s="221"/>
      <c r="P2985" s="221"/>
      <c r="Q2985" s="221"/>
      <c r="R2985" s="221"/>
      <c r="S2985" s="221"/>
      <c r="T2985" s="222"/>
      <c r="AT2985" s="216" t="s">
        <v>177</v>
      </c>
      <c r="AU2985" s="216" t="s">
        <v>86</v>
      </c>
      <c r="AV2985" s="16" t="s">
        <v>236</v>
      </c>
      <c r="AW2985" s="16" t="s">
        <v>34</v>
      </c>
      <c r="AX2985" s="16" t="s">
        <v>77</v>
      </c>
      <c r="AY2985" s="216" t="s">
        <v>164</v>
      </c>
    </row>
    <row r="2986" spans="2:51" s="13" customFormat="1" x14ac:dyDescent="0.2">
      <c r="B2986" s="188"/>
      <c r="D2986" s="183" t="s">
        <v>177</v>
      </c>
      <c r="E2986" s="189" t="s">
        <v>1</v>
      </c>
      <c r="F2986" s="190" t="s">
        <v>1349</v>
      </c>
      <c r="H2986" s="189" t="s">
        <v>1</v>
      </c>
      <c r="I2986" s="191"/>
      <c r="L2986" s="188"/>
      <c r="M2986" s="192"/>
      <c r="N2986" s="193"/>
      <c r="O2986" s="193"/>
      <c r="P2986" s="193"/>
      <c r="Q2986" s="193"/>
      <c r="R2986" s="193"/>
      <c r="S2986" s="193"/>
      <c r="T2986" s="194"/>
      <c r="AT2986" s="189" t="s">
        <v>177</v>
      </c>
      <c r="AU2986" s="189" t="s">
        <v>86</v>
      </c>
      <c r="AV2986" s="13" t="s">
        <v>84</v>
      </c>
      <c r="AW2986" s="13" t="s">
        <v>34</v>
      </c>
      <c r="AX2986" s="13" t="s">
        <v>77</v>
      </c>
      <c r="AY2986" s="189" t="s">
        <v>164</v>
      </c>
    </row>
    <row r="2987" spans="2:51" s="14" customFormat="1" x14ac:dyDescent="0.2">
      <c r="B2987" s="195"/>
      <c r="D2987" s="183" t="s">
        <v>177</v>
      </c>
      <c r="E2987" s="196" t="s">
        <v>1</v>
      </c>
      <c r="F2987" s="197" t="s">
        <v>1350</v>
      </c>
      <c r="H2987" s="198">
        <v>252</v>
      </c>
      <c r="I2987" s="199"/>
      <c r="L2987" s="195"/>
      <c r="M2987" s="200"/>
      <c r="N2987" s="201"/>
      <c r="O2987" s="201"/>
      <c r="P2987" s="201"/>
      <c r="Q2987" s="201"/>
      <c r="R2987" s="201"/>
      <c r="S2987" s="201"/>
      <c r="T2987" s="202"/>
      <c r="AT2987" s="196" t="s">
        <v>177</v>
      </c>
      <c r="AU2987" s="196" t="s">
        <v>86</v>
      </c>
      <c r="AV2987" s="14" t="s">
        <v>86</v>
      </c>
      <c r="AW2987" s="14" t="s">
        <v>34</v>
      </c>
      <c r="AX2987" s="14" t="s">
        <v>77</v>
      </c>
      <c r="AY2987" s="196" t="s">
        <v>164</v>
      </c>
    </row>
    <row r="2988" spans="2:51" s="14" customFormat="1" x14ac:dyDescent="0.2">
      <c r="B2988" s="195"/>
      <c r="D2988" s="183" t="s">
        <v>177</v>
      </c>
      <c r="E2988" s="196" t="s">
        <v>1</v>
      </c>
      <c r="F2988" s="197" t="s">
        <v>1351</v>
      </c>
      <c r="H2988" s="198">
        <v>57.96</v>
      </c>
      <c r="I2988" s="199"/>
      <c r="L2988" s="195"/>
      <c r="M2988" s="200"/>
      <c r="N2988" s="201"/>
      <c r="O2988" s="201"/>
      <c r="P2988" s="201"/>
      <c r="Q2988" s="201"/>
      <c r="R2988" s="201"/>
      <c r="S2988" s="201"/>
      <c r="T2988" s="202"/>
      <c r="AT2988" s="196" t="s">
        <v>177</v>
      </c>
      <c r="AU2988" s="196" t="s">
        <v>86</v>
      </c>
      <c r="AV2988" s="14" t="s">
        <v>86</v>
      </c>
      <c r="AW2988" s="14" t="s">
        <v>34</v>
      </c>
      <c r="AX2988" s="14" t="s">
        <v>77</v>
      </c>
      <c r="AY2988" s="196" t="s">
        <v>164</v>
      </c>
    </row>
    <row r="2989" spans="2:51" s="16" customFormat="1" x14ac:dyDescent="0.2">
      <c r="B2989" s="215"/>
      <c r="D2989" s="183" t="s">
        <v>177</v>
      </c>
      <c r="E2989" s="216" t="s">
        <v>1</v>
      </c>
      <c r="F2989" s="217" t="s">
        <v>235</v>
      </c>
      <c r="H2989" s="218">
        <v>309.95999999999998</v>
      </c>
      <c r="I2989" s="219"/>
      <c r="L2989" s="215"/>
      <c r="M2989" s="220"/>
      <c r="N2989" s="221"/>
      <c r="O2989" s="221"/>
      <c r="P2989" s="221"/>
      <c r="Q2989" s="221"/>
      <c r="R2989" s="221"/>
      <c r="S2989" s="221"/>
      <c r="T2989" s="222"/>
      <c r="AT2989" s="216" t="s">
        <v>177</v>
      </c>
      <c r="AU2989" s="216" t="s">
        <v>86</v>
      </c>
      <c r="AV2989" s="16" t="s">
        <v>236</v>
      </c>
      <c r="AW2989" s="16" t="s">
        <v>34</v>
      </c>
      <c r="AX2989" s="16" t="s">
        <v>77</v>
      </c>
      <c r="AY2989" s="216" t="s">
        <v>164</v>
      </c>
    </row>
    <row r="2990" spans="2:51" s="13" customFormat="1" x14ac:dyDescent="0.2">
      <c r="B2990" s="188"/>
      <c r="D2990" s="183" t="s">
        <v>177</v>
      </c>
      <c r="E2990" s="189" t="s">
        <v>1</v>
      </c>
      <c r="F2990" s="190" t="s">
        <v>1352</v>
      </c>
      <c r="H2990" s="189" t="s">
        <v>1</v>
      </c>
      <c r="I2990" s="191"/>
      <c r="L2990" s="188"/>
      <c r="M2990" s="192"/>
      <c r="N2990" s="193"/>
      <c r="O2990" s="193"/>
      <c r="P2990" s="193"/>
      <c r="Q2990" s="193"/>
      <c r="R2990" s="193"/>
      <c r="S2990" s="193"/>
      <c r="T2990" s="194"/>
      <c r="AT2990" s="189" t="s">
        <v>177</v>
      </c>
      <c r="AU2990" s="189" t="s">
        <v>86</v>
      </c>
      <c r="AV2990" s="13" t="s">
        <v>84</v>
      </c>
      <c r="AW2990" s="13" t="s">
        <v>34</v>
      </c>
      <c r="AX2990" s="13" t="s">
        <v>77</v>
      </c>
      <c r="AY2990" s="189" t="s">
        <v>164</v>
      </c>
    </row>
    <row r="2991" spans="2:51" s="14" customFormat="1" x14ac:dyDescent="0.2">
      <c r="B2991" s="195"/>
      <c r="D2991" s="183" t="s">
        <v>177</v>
      </c>
      <c r="E2991" s="196" t="s">
        <v>1</v>
      </c>
      <c r="F2991" s="197" t="s">
        <v>1353</v>
      </c>
      <c r="H2991" s="198">
        <v>39.198</v>
      </c>
      <c r="I2991" s="199"/>
      <c r="L2991" s="195"/>
      <c r="M2991" s="200"/>
      <c r="N2991" s="201"/>
      <c r="O2991" s="201"/>
      <c r="P2991" s="201"/>
      <c r="Q2991" s="201"/>
      <c r="R2991" s="201"/>
      <c r="S2991" s="201"/>
      <c r="T2991" s="202"/>
      <c r="AT2991" s="196" t="s">
        <v>177</v>
      </c>
      <c r="AU2991" s="196" t="s">
        <v>86</v>
      </c>
      <c r="AV2991" s="14" t="s">
        <v>86</v>
      </c>
      <c r="AW2991" s="14" t="s">
        <v>34</v>
      </c>
      <c r="AX2991" s="14" t="s">
        <v>77</v>
      </c>
      <c r="AY2991" s="196" t="s">
        <v>164</v>
      </c>
    </row>
    <row r="2992" spans="2:51" s="14" customFormat="1" x14ac:dyDescent="0.2">
      <c r="B2992" s="195"/>
      <c r="D2992" s="183" t="s">
        <v>177</v>
      </c>
      <c r="E2992" s="196" t="s">
        <v>1</v>
      </c>
      <c r="F2992" s="197" t="s">
        <v>1354</v>
      </c>
      <c r="H2992" s="198">
        <v>30.302</v>
      </c>
      <c r="I2992" s="199"/>
      <c r="L2992" s="195"/>
      <c r="M2992" s="200"/>
      <c r="N2992" s="201"/>
      <c r="O2992" s="201"/>
      <c r="P2992" s="201"/>
      <c r="Q2992" s="201"/>
      <c r="R2992" s="201"/>
      <c r="S2992" s="201"/>
      <c r="T2992" s="202"/>
      <c r="AT2992" s="196" t="s">
        <v>177</v>
      </c>
      <c r="AU2992" s="196" t="s">
        <v>86</v>
      </c>
      <c r="AV2992" s="14" t="s">
        <v>86</v>
      </c>
      <c r="AW2992" s="14" t="s">
        <v>34</v>
      </c>
      <c r="AX2992" s="14" t="s">
        <v>77</v>
      </c>
      <c r="AY2992" s="196" t="s">
        <v>164</v>
      </c>
    </row>
    <row r="2993" spans="2:51" s="14" customFormat="1" x14ac:dyDescent="0.2">
      <c r="B2993" s="195"/>
      <c r="D2993" s="183" t="s">
        <v>177</v>
      </c>
      <c r="E2993" s="196" t="s">
        <v>1</v>
      </c>
      <c r="F2993" s="197" t="s">
        <v>1355</v>
      </c>
      <c r="H2993" s="198">
        <v>17.783999999999999</v>
      </c>
      <c r="I2993" s="199"/>
      <c r="L2993" s="195"/>
      <c r="M2993" s="200"/>
      <c r="N2993" s="201"/>
      <c r="O2993" s="201"/>
      <c r="P2993" s="201"/>
      <c r="Q2993" s="201"/>
      <c r="R2993" s="201"/>
      <c r="S2993" s="201"/>
      <c r="T2993" s="202"/>
      <c r="AT2993" s="196" t="s">
        <v>177</v>
      </c>
      <c r="AU2993" s="196" t="s">
        <v>86</v>
      </c>
      <c r="AV2993" s="14" t="s">
        <v>86</v>
      </c>
      <c r="AW2993" s="14" t="s">
        <v>34</v>
      </c>
      <c r="AX2993" s="14" t="s">
        <v>77</v>
      </c>
      <c r="AY2993" s="196" t="s">
        <v>164</v>
      </c>
    </row>
    <row r="2994" spans="2:51" s="14" customFormat="1" x14ac:dyDescent="0.2">
      <c r="B2994" s="195"/>
      <c r="D2994" s="183" t="s">
        <v>177</v>
      </c>
      <c r="E2994" s="196" t="s">
        <v>1</v>
      </c>
      <c r="F2994" s="197" t="s">
        <v>1356</v>
      </c>
      <c r="H2994" s="198">
        <v>28.664999999999999</v>
      </c>
      <c r="I2994" s="199"/>
      <c r="L2994" s="195"/>
      <c r="M2994" s="200"/>
      <c r="N2994" s="201"/>
      <c r="O2994" s="201"/>
      <c r="P2994" s="201"/>
      <c r="Q2994" s="201"/>
      <c r="R2994" s="201"/>
      <c r="S2994" s="201"/>
      <c r="T2994" s="202"/>
      <c r="AT2994" s="196" t="s">
        <v>177</v>
      </c>
      <c r="AU2994" s="196" t="s">
        <v>86</v>
      </c>
      <c r="AV2994" s="14" t="s">
        <v>86</v>
      </c>
      <c r="AW2994" s="14" t="s">
        <v>34</v>
      </c>
      <c r="AX2994" s="14" t="s">
        <v>77</v>
      </c>
      <c r="AY2994" s="196" t="s">
        <v>164</v>
      </c>
    </row>
    <row r="2995" spans="2:51" s="16" customFormat="1" x14ac:dyDescent="0.2">
      <c r="B2995" s="215"/>
      <c r="D2995" s="183" t="s">
        <v>177</v>
      </c>
      <c r="E2995" s="216" t="s">
        <v>1</v>
      </c>
      <c r="F2995" s="217" t="s">
        <v>235</v>
      </c>
      <c r="H2995" s="218">
        <v>115.949</v>
      </c>
      <c r="I2995" s="219"/>
      <c r="L2995" s="215"/>
      <c r="M2995" s="220"/>
      <c r="N2995" s="221"/>
      <c r="O2995" s="221"/>
      <c r="P2995" s="221"/>
      <c r="Q2995" s="221"/>
      <c r="R2995" s="221"/>
      <c r="S2995" s="221"/>
      <c r="T2995" s="222"/>
      <c r="AT2995" s="216" t="s">
        <v>177</v>
      </c>
      <c r="AU2995" s="216" t="s">
        <v>86</v>
      </c>
      <c r="AV2995" s="16" t="s">
        <v>236</v>
      </c>
      <c r="AW2995" s="16" t="s">
        <v>34</v>
      </c>
      <c r="AX2995" s="16" t="s">
        <v>77</v>
      </c>
      <c r="AY2995" s="216" t="s">
        <v>164</v>
      </c>
    </row>
    <row r="2996" spans="2:51" s="13" customFormat="1" x14ac:dyDescent="0.2">
      <c r="B2996" s="188"/>
      <c r="D2996" s="183" t="s">
        <v>177</v>
      </c>
      <c r="E2996" s="189" t="s">
        <v>1</v>
      </c>
      <c r="F2996" s="190" t="s">
        <v>1357</v>
      </c>
      <c r="H2996" s="189" t="s">
        <v>1</v>
      </c>
      <c r="I2996" s="191"/>
      <c r="L2996" s="188"/>
      <c r="M2996" s="192"/>
      <c r="N2996" s="193"/>
      <c r="O2996" s="193"/>
      <c r="P2996" s="193"/>
      <c r="Q2996" s="193"/>
      <c r="R2996" s="193"/>
      <c r="S2996" s="193"/>
      <c r="T2996" s="194"/>
      <c r="AT2996" s="189" t="s">
        <v>177</v>
      </c>
      <c r="AU2996" s="189" t="s">
        <v>86</v>
      </c>
      <c r="AV2996" s="13" t="s">
        <v>84</v>
      </c>
      <c r="AW2996" s="13" t="s">
        <v>34</v>
      </c>
      <c r="AX2996" s="13" t="s">
        <v>77</v>
      </c>
      <c r="AY2996" s="189" t="s">
        <v>164</v>
      </c>
    </row>
    <row r="2997" spans="2:51" s="14" customFormat="1" x14ac:dyDescent="0.2">
      <c r="B2997" s="195"/>
      <c r="D2997" s="183" t="s">
        <v>177</v>
      </c>
      <c r="E2997" s="196" t="s">
        <v>1</v>
      </c>
      <c r="F2997" s="197" t="s">
        <v>1358</v>
      </c>
      <c r="H2997" s="198">
        <v>13.343999999999999</v>
      </c>
      <c r="I2997" s="199"/>
      <c r="L2997" s="195"/>
      <c r="M2997" s="200"/>
      <c r="N2997" s="201"/>
      <c r="O2997" s="201"/>
      <c r="P2997" s="201"/>
      <c r="Q2997" s="201"/>
      <c r="R2997" s="201"/>
      <c r="S2997" s="201"/>
      <c r="T2997" s="202"/>
      <c r="AT2997" s="196" t="s">
        <v>177</v>
      </c>
      <c r="AU2997" s="196" t="s">
        <v>86</v>
      </c>
      <c r="AV2997" s="14" t="s">
        <v>86</v>
      </c>
      <c r="AW2997" s="14" t="s">
        <v>34</v>
      </c>
      <c r="AX2997" s="14" t="s">
        <v>77</v>
      </c>
      <c r="AY2997" s="196" t="s">
        <v>164</v>
      </c>
    </row>
    <row r="2998" spans="2:51" s="14" customFormat="1" x14ac:dyDescent="0.2">
      <c r="B2998" s="195"/>
      <c r="D2998" s="183" t="s">
        <v>177</v>
      </c>
      <c r="E2998" s="196" t="s">
        <v>1</v>
      </c>
      <c r="F2998" s="197" t="s">
        <v>1359</v>
      </c>
      <c r="H2998" s="198">
        <v>2.3199999999999998</v>
      </c>
      <c r="I2998" s="199"/>
      <c r="L2998" s="195"/>
      <c r="M2998" s="200"/>
      <c r="N2998" s="201"/>
      <c r="O2998" s="201"/>
      <c r="P2998" s="201"/>
      <c r="Q2998" s="201"/>
      <c r="R2998" s="201"/>
      <c r="S2998" s="201"/>
      <c r="T2998" s="202"/>
      <c r="AT2998" s="196" t="s">
        <v>177</v>
      </c>
      <c r="AU2998" s="196" t="s">
        <v>86</v>
      </c>
      <c r="AV2998" s="14" t="s">
        <v>86</v>
      </c>
      <c r="AW2998" s="14" t="s">
        <v>34</v>
      </c>
      <c r="AX2998" s="14" t="s">
        <v>77</v>
      </c>
      <c r="AY2998" s="196" t="s">
        <v>164</v>
      </c>
    </row>
    <row r="2999" spans="2:51" s="14" customFormat="1" x14ac:dyDescent="0.2">
      <c r="B2999" s="195"/>
      <c r="D2999" s="183" t="s">
        <v>177</v>
      </c>
      <c r="E2999" s="196" t="s">
        <v>1</v>
      </c>
      <c r="F2999" s="197" t="s">
        <v>1360</v>
      </c>
      <c r="H2999" s="198">
        <v>17.513999999999999</v>
      </c>
      <c r="I2999" s="199"/>
      <c r="L2999" s="195"/>
      <c r="M2999" s="200"/>
      <c r="N2999" s="201"/>
      <c r="O2999" s="201"/>
      <c r="P2999" s="201"/>
      <c r="Q2999" s="201"/>
      <c r="R2999" s="201"/>
      <c r="S2999" s="201"/>
      <c r="T2999" s="202"/>
      <c r="AT2999" s="196" t="s">
        <v>177</v>
      </c>
      <c r="AU2999" s="196" t="s">
        <v>86</v>
      </c>
      <c r="AV2999" s="14" t="s">
        <v>86</v>
      </c>
      <c r="AW2999" s="14" t="s">
        <v>34</v>
      </c>
      <c r="AX2999" s="14" t="s">
        <v>77</v>
      </c>
      <c r="AY2999" s="196" t="s">
        <v>164</v>
      </c>
    </row>
    <row r="3000" spans="2:51" s="14" customFormat="1" x14ac:dyDescent="0.2">
      <c r="B3000" s="195"/>
      <c r="D3000" s="183" t="s">
        <v>177</v>
      </c>
      <c r="E3000" s="196" t="s">
        <v>1</v>
      </c>
      <c r="F3000" s="197" t="s">
        <v>1361</v>
      </c>
      <c r="H3000" s="198">
        <v>10.56</v>
      </c>
      <c r="I3000" s="199"/>
      <c r="L3000" s="195"/>
      <c r="M3000" s="200"/>
      <c r="N3000" s="201"/>
      <c r="O3000" s="201"/>
      <c r="P3000" s="201"/>
      <c r="Q3000" s="201"/>
      <c r="R3000" s="201"/>
      <c r="S3000" s="201"/>
      <c r="T3000" s="202"/>
      <c r="AT3000" s="196" t="s">
        <v>177</v>
      </c>
      <c r="AU3000" s="196" t="s">
        <v>86</v>
      </c>
      <c r="AV3000" s="14" t="s">
        <v>86</v>
      </c>
      <c r="AW3000" s="14" t="s">
        <v>34</v>
      </c>
      <c r="AX3000" s="14" t="s">
        <v>77</v>
      </c>
      <c r="AY3000" s="196" t="s">
        <v>164</v>
      </c>
    </row>
    <row r="3001" spans="2:51" s="14" customFormat="1" x14ac:dyDescent="0.2">
      <c r="B3001" s="195"/>
      <c r="D3001" s="183" t="s">
        <v>177</v>
      </c>
      <c r="E3001" s="196" t="s">
        <v>1</v>
      </c>
      <c r="F3001" s="197" t="s">
        <v>1362</v>
      </c>
      <c r="H3001" s="198">
        <v>2.52</v>
      </c>
      <c r="I3001" s="199"/>
      <c r="L3001" s="195"/>
      <c r="M3001" s="200"/>
      <c r="N3001" s="201"/>
      <c r="O3001" s="201"/>
      <c r="P3001" s="201"/>
      <c r="Q3001" s="201"/>
      <c r="R3001" s="201"/>
      <c r="S3001" s="201"/>
      <c r="T3001" s="202"/>
      <c r="AT3001" s="196" t="s">
        <v>177</v>
      </c>
      <c r="AU3001" s="196" t="s">
        <v>86</v>
      </c>
      <c r="AV3001" s="14" t="s">
        <v>86</v>
      </c>
      <c r="AW3001" s="14" t="s">
        <v>34</v>
      </c>
      <c r="AX3001" s="14" t="s">
        <v>77</v>
      </c>
      <c r="AY3001" s="196" t="s">
        <v>164</v>
      </c>
    </row>
    <row r="3002" spans="2:51" s="14" customFormat="1" x14ac:dyDescent="0.2">
      <c r="B3002" s="195"/>
      <c r="D3002" s="183" t="s">
        <v>177</v>
      </c>
      <c r="E3002" s="196" t="s">
        <v>1</v>
      </c>
      <c r="F3002" s="197" t="s">
        <v>1363</v>
      </c>
      <c r="H3002" s="198">
        <v>2.5019999999999998</v>
      </c>
      <c r="I3002" s="199"/>
      <c r="L3002" s="195"/>
      <c r="M3002" s="200"/>
      <c r="N3002" s="201"/>
      <c r="O3002" s="201"/>
      <c r="P3002" s="201"/>
      <c r="Q3002" s="201"/>
      <c r="R3002" s="201"/>
      <c r="S3002" s="201"/>
      <c r="T3002" s="202"/>
      <c r="AT3002" s="196" t="s">
        <v>177</v>
      </c>
      <c r="AU3002" s="196" t="s">
        <v>86</v>
      </c>
      <c r="AV3002" s="14" t="s">
        <v>86</v>
      </c>
      <c r="AW3002" s="14" t="s">
        <v>34</v>
      </c>
      <c r="AX3002" s="14" t="s">
        <v>77</v>
      </c>
      <c r="AY3002" s="196" t="s">
        <v>164</v>
      </c>
    </row>
    <row r="3003" spans="2:51" s="14" customFormat="1" x14ac:dyDescent="0.2">
      <c r="B3003" s="195"/>
      <c r="D3003" s="183" t="s">
        <v>177</v>
      </c>
      <c r="E3003" s="196" t="s">
        <v>1</v>
      </c>
      <c r="F3003" s="197" t="s">
        <v>1364</v>
      </c>
      <c r="H3003" s="198">
        <v>8.4039999999999999</v>
      </c>
      <c r="I3003" s="199"/>
      <c r="L3003" s="195"/>
      <c r="M3003" s="200"/>
      <c r="N3003" s="201"/>
      <c r="O3003" s="201"/>
      <c r="P3003" s="201"/>
      <c r="Q3003" s="201"/>
      <c r="R3003" s="201"/>
      <c r="S3003" s="201"/>
      <c r="T3003" s="202"/>
      <c r="AT3003" s="196" t="s">
        <v>177</v>
      </c>
      <c r="AU3003" s="196" t="s">
        <v>86</v>
      </c>
      <c r="AV3003" s="14" t="s">
        <v>86</v>
      </c>
      <c r="AW3003" s="14" t="s">
        <v>34</v>
      </c>
      <c r="AX3003" s="14" t="s">
        <v>77</v>
      </c>
      <c r="AY3003" s="196" t="s">
        <v>164</v>
      </c>
    </row>
    <row r="3004" spans="2:51" s="16" customFormat="1" x14ac:dyDescent="0.2">
      <c r="B3004" s="215"/>
      <c r="D3004" s="183" t="s">
        <v>177</v>
      </c>
      <c r="E3004" s="216" t="s">
        <v>1</v>
      </c>
      <c r="F3004" s="217" t="s">
        <v>235</v>
      </c>
      <c r="H3004" s="218">
        <v>57.164000000000001</v>
      </c>
      <c r="I3004" s="219"/>
      <c r="L3004" s="215"/>
      <c r="M3004" s="220"/>
      <c r="N3004" s="221"/>
      <c r="O3004" s="221"/>
      <c r="P3004" s="221"/>
      <c r="Q3004" s="221"/>
      <c r="R3004" s="221"/>
      <c r="S3004" s="221"/>
      <c r="T3004" s="222"/>
      <c r="AT3004" s="216" t="s">
        <v>177</v>
      </c>
      <c r="AU3004" s="216" t="s">
        <v>86</v>
      </c>
      <c r="AV3004" s="16" t="s">
        <v>236</v>
      </c>
      <c r="AW3004" s="16" t="s">
        <v>34</v>
      </c>
      <c r="AX3004" s="16" t="s">
        <v>77</v>
      </c>
      <c r="AY3004" s="216" t="s">
        <v>164</v>
      </c>
    </row>
    <row r="3005" spans="2:51" s="14" customFormat="1" x14ac:dyDescent="0.2">
      <c r="B3005" s="195"/>
      <c r="D3005" s="183" t="s">
        <v>177</v>
      </c>
      <c r="E3005" s="196" t="s">
        <v>1</v>
      </c>
      <c r="F3005" s="197" t="s">
        <v>1365</v>
      </c>
      <c r="H3005" s="198">
        <v>86.597999999999999</v>
      </c>
      <c r="I3005" s="199"/>
      <c r="L3005" s="195"/>
      <c r="M3005" s="200"/>
      <c r="N3005" s="201"/>
      <c r="O3005" s="201"/>
      <c r="P3005" s="201"/>
      <c r="Q3005" s="201"/>
      <c r="R3005" s="201"/>
      <c r="S3005" s="201"/>
      <c r="T3005" s="202"/>
      <c r="AT3005" s="196" t="s">
        <v>177</v>
      </c>
      <c r="AU3005" s="196" t="s">
        <v>86</v>
      </c>
      <c r="AV3005" s="14" t="s">
        <v>86</v>
      </c>
      <c r="AW3005" s="14" t="s">
        <v>34</v>
      </c>
      <c r="AX3005" s="14" t="s">
        <v>77</v>
      </c>
      <c r="AY3005" s="196" t="s">
        <v>164</v>
      </c>
    </row>
    <row r="3006" spans="2:51" s="13" customFormat="1" x14ac:dyDescent="0.2">
      <c r="B3006" s="188"/>
      <c r="D3006" s="183" t="s">
        <v>177</v>
      </c>
      <c r="E3006" s="189" t="s">
        <v>1</v>
      </c>
      <c r="F3006" s="190" t="s">
        <v>632</v>
      </c>
      <c r="H3006" s="189" t="s">
        <v>1</v>
      </c>
      <c r="I3006" s="191"/>
      <c r="L3006" s="188"/>
      <c r="M3006" s="192"/>
      <c r="N3006" s="193"/>
      <c r="O3006" s="193"/>
      <c r="P3006" s="193"/>
      <c r="Q3006" s="193"/>
      <c r="R3006" s="193"/>
      <c r="S3006" s="193"/>
      <c r="T3006" s="194"/>
      <c r="AT3006" s="189" t="s">
        <v>177</v>
      </c>
      <c r="AU3006" s="189" t="s">
        <v>86</v>
      </c>
      <c r="AV3006" s="13" t="s">
        <v>84</v>
      </c>
      <c r="AW3006" s="13" t="s">
        <v>34</v>
      </c>
      <c r="AX3006" s="13" t="s">
        <v>77</v>
      </c>
      <c r="AY3006" s="189" t="s">
        <v>164</v>
      </c>
    </row>
    <row r="3007" spans="2:51" s="14" customFormat="1" x14ac:dyDescent="0.2">
      <c r="B3007" s="195"/>
      <c r="D3007" s="183" t="s">
        <v>177</v>
      </c>
      <c r="E3007" s="196" t="s">
        <v>1</v>
      </c>
      <c r="F3007" s="197" t="s">
        <v>1340</v>
      </c>
      <c r="H3007" s="198">
        <v>206.4</v>
      </c>
      <c r="I3007" s="199"/>
      <c r="L3007" s="195"/>
      <c r="M3007" s="200"/>
      <c r="N3007" s="201"/>
      <c r="O3007" s="201"/>
      <c r="P3007" s="201"/>
      <c r="Q3007" s="201"/>
      <c r="R3007" s="201"/>
      <c r="S3007" s="201"/>
      <c r="T3007" s="202"/>
      <c r="AT3007" s="196" t="s">
        <v>177</v>
      </c>
      <c r="AU3007" s="196" t="s">
        <v>86</v>
      </c>
      <c r="AV3007" s="14" t="s">
        <v>86</v>
      </c>
      <c r="AW3007" s="14" t="s">
        <v>34</v>
      </c>
      <c r="AX3007" s="14" t="s">
        <v>77</v>
      </c>
      <c r="AY3007" s="196" t="s">
        <v>164</v>
      </c>
    </row>
    <row r="3008" spans="2:51" s="14" customFormat="1" x14ac:dyDescent="0.2">
      <c r="B3008" s="195"/>
      <c r="D3008" s="183" t="s">
        <v>177</v>
      </c>
      <c r="E3008" s="196" t="s">
        <v>1</v>
      </c>
      <c r="F3008" s="197" t="s">
        <v>1341</v>
      </c>
      <c r="H3008" s="198">
        <v>109.6</v>
      </c>
      <c r="I3008" s="199"/>
      <c r="L3008" s="195"/>
      <c r="M3008" s="200"/>
      <c r="N3008" s="201"/>
      <c r="O3008" s="201"/>
      <c r="P3008" s="201"/>
      <c r="Q3008" s="201"/>
      <c r="R3008" s="201"/>
      <c r="S3008" s="201"/>
      <c r="T3008" s="202"/>
      <c r="AT3008" s="196" t="s">
        <v>177</v>
      </c>
      <c r="AU3008" s="196" t="s">
        <v>86</v>
      </c>
      <c r="AV3008" s="14" t="s">
        <v>86</v>
      </c>
      <c r="AW3008" s="14" t="s">
        <v>34</v>
      </c>
      <c r="AX3008" s="14" t="s">
        <v>77</v>
      </c>
      <c r="AY3008" s="196" t="s">
        <v>164</v>
      </c>
    </row>
    <row r="3009" spans="2:51" s="14" customFormat="1" x14ac:dyDescent="0.2">
      <c r="B3009" s="195"/>
      <c r="D3009" s="183" t="s">
        <v>177</v>
      </c>
      <c r="E3009" s="196" t="s">
        <v>1</v>
      </c>
      <c r="F3009" s="197" t="s">
        <v>1342</v>
      </c>
      <c r="H3009" s="198">
        <v>82.8</v>
      </c>
      <c r="I3009" s="199"/>
      <c r="L3009" s="195"/>
      <c r="M3009" s="200"/>
      <c r="N3009" s="201"/>
      <c r="O3009" s="201"/>
      <c r="P3009" s="201"/>
      <c r="Q3009" s="201"/>
      <c r="R3009" s="201"/>
      <c r="S3009" s="201"/>
      <c r="T3009" s="202"/>
      <c r="AT3009" s="196" t="s">
        <v>177</v>
      </c>
      <c r="AU3009" s="196" t="s">
        <v>86</v>
      </c>
      <c r="AV3009" s="14" t="s">
        <v>86</v>
      </c>
      <c r="AW3009" s="14" t="s">
        <v>34</v>
      </c>
      <c r="AX3009" s="14" t="s">
        <v>77</v>
      </c>
      <c r="AY3009" s="196" t="s">
        <v>164</v>
      </c>
    </row>
    <row r="3010" spans="2:51" s="14" customFormat="1" x14ac:dyDescent="0.2">
      <c r="B3010" s="195"/>
      <c r="D3010" s="183" t="s">
        <v>177</v>
      </c>
      <c r="E3010" s="196" t="s">
        <v>1</v>
      </c>
      <c r="F3010" s="197" t="s">
        <v>1343</v>
      </c>
      <c r="H3010" s="198">
        <v>32.231999999999999</v>
      </c>
      <c r="I3010" s="199"/>
      <c r="L3010" s="195"/>
      <c r="M3010" s="200"/>
      <c r="N3010" s="201"/>
      <c r="O3010" s="201"/>
      <c r="P3010" s="201"/>
      <c r="Q3010" s="201"/>
      <c r="R3010" s="201"/>
      <c r="S3010" s="201"/>
      <c r="T3010" s="202"/>
      <c r="AT3010" s="196" t="s">
        <v>177</v>
      </c>
      <c r="AU3010" s="196" t="s">
        <v>86</v>
      </c>
      <c r="AV3010" s="14" t="s">
        <v>86</v>
      </c>
      <c r="AW3010" s="14" t="s">
        <v>34</v>
      </c>
      <c r="AX3010" s="14" t="s">
        <v>77</v>
      </c>
      <c r="AY3010" s="196" t="s">
        <v>164</v>
      </c>
    </row>
    <row r="3011" spans="2:51" s="14" customFormat="1" x14ac:dyDescent="0.2">
      <c r="B3011" s="195"/>
      <c r="D3011" s="183" t="s">
        <v>177</v>
      </c>
      <c r="E3011" s="196" t="s">
        <v>1</v>
      </c>
      <c r="F3011" s="197" t="s">
        <v>1344</v>
      </c>
      <c r="H3011" s="198">
        <v>13.827999999999999</v>
      </c>
      <c r="I3011" s="199"/>
      <c r="L3011" s="195"/>
      <c r="M3011" s="200"/>
      <c r="N3011" s="201"/>
      <c r="O3011" s="201"/>
      <c r="P3011" s="201"/>
      <c r="Q3011" s="201"/>
      <c r="R3011" s="201"/>
      <c r="S3011" s="201"/>
      <c r="T3011" s="202"/>
      <c r="AT3011" s="196" t="s">
        <v>177</v>
      </c>
      <c r="AU3011" s="196" t="s">
        <v>86</v>
      </c>
      <c r="AV3011" s="14" t="s">
        <v>86</v>
      </c>
      <c r="AW3011" s="14" t="s">
        <v>34</v>
      </c>
      <c r="AX3011" s="14" t="s">
        <v>77</v>
      </c>
      <c r="AY3011" s="196" t="s">
        <v>164</v>
      </c>
    </row>
    <row r="3012" spans="2:51" s="14" customFormat="1" x14ac:dyDescent="0.2">
      <c r="B3012" s="195"/>
      <c r="D3012" s="183" t="s">
        <v>177</v>
      </c>
      <c r="E3012" s="196" t="s">
        <v>1</v>
      </c>
      <c r="F3012" s="197" t="s">
        <v>1345</v>
      </c>
      <c r="H3012" s="198">
        <v>27.504000000000001</v>
      </c>
      <c r="I3012" s="199"/>
      <c r="L3012" s="195"/>
      <c r="M3012" s="200"/>
      <c r="N3012" s="201"/>
      <c r="O3012" s="201"/>
      <c r="P3012" s="201"/>
      <c r="Q3012" s="201"/>
      <c r="R3012" s="201"/>
      <c r="S3012" s="201"/>
      <c r="T3012" s="202"/>
      <c r="AT3012" s="196" t="s">
        <v>177</v>
      </c>
      <c r="AU3012" s="196" t="s">
        <v>86</v>
      </c>
      <c r="AV3012" s="14" t="s">
        <v>86</v>
      </c>
      <c r="AW3012" s="14" t="s">
        <v>34</v>
      </c>
      <c r="AX3012" s="14" t="s">
        <v>77</v>
      </c>
      <c r="AY3012" s="196" t="s">
        <v>164</v>
      </c>
    </row>
    <row r="3013" spans="2:51" s="14" customFormat="1" x14ac:dyDescent="0.2">
      <c r="B3013" s="195"/>
      <c r="D3013" s="183" t="s">
        <v>177</v>
      </c>
      <c r="E3013" s="196" t="s">
        <v>1</v>
      </c>
      <c r="F3013" s="197" t="s">
        <v>1346</v>
      </c>
      <c r="H3013" s="198">
        <v>34.56</v>
      </c>
      <c r="I3013" s="199"/>
      <c r="L3013" s="195"/>
      <c r="M3013" s="200"/>
      <c r="N3013" s="201"/>
      <c r="O3013" s="201"/>
      <c r="P3013" s="201"/>
      <c r="Q3013" s="201"/>
      <c r="R3013" s="201"/>
      <c r="S3013" s="201"/>
      <c r="T3013" s="202"/>
      <c r="AT3013" s="196" t="s">
        <v>177</v>
      </c>
      <c r="AU3013" s="196" t="s">
        <v>86</v>
      </c>
      <c r="AV3013" s="14" t="s">
        <v>86</v>
      </c>
      <c r="AW3013" s="14" t="s">
        <v>34</v>
      </c>
      <c r="AX3013" s="14" t="s">
        <v>77</v>
      </c>
      <c r="AY3013" s="196" t="s">
        <v>164</v>
      </c>
    </row>
    <row r="3014" spans="2:51" s="14" customFormat="1" x14ac:dyDescent="0.2">
      <c r="B3014" s="195"/>
      <c r="D3014" s="183" t="s">
        <v>177</v>
      </c>
      <c r="E3014" s="196" t="s">
        <v>1</v>
      </c>
      <c r="F3014" s="197" t="s">
        <v>1347</v>
      </c>
      <c r="H3014" s="198">
        <v>17.28</v>
      </c>
      <c r="I3014" s="199"/>
      <c r="L3014" s="195"/>
      <c r="M3014" s="200"/>
      <c r="N3014" s="201"/>
      <c r="O3014" s="201"/>
      <c r="P3014" s="201"/>
      <c r="Q3014" s="201"/>
      <c r="R3014" s="201"/>
      <c r="S3014" s="201"/>
      <c r="T3014" s="202"/>
      <c r="AT3014" s="196" t="s">
        <v>177</v>
      </c>
      <c r="AU3014" s="196" t="s">
        <v>86</v>
      </c>
      <c r="AV3014" s="14" t="s">
        <v>86</v>
      </c>
      <c r="AW3014" s="14" t="s">
        <v>34</v>
      </c>
      <c r="AX3014" s="14" t="s">
        <v>77</v>
      </c>
      <c r="AY3014" s="196" t="s">
        <v>164</v>
      </c>
    </row>
    <row r="3015" spans="2:51" s="14" customFormat="1" x14ac:dyDescent="0.2">
      <c r="B3015" s="195"/>
      <c r="D3015" s="183" t="s">
        <v>177</v>
      </c>
      <c r="E3015" s="196" t="s">
        <v>1</v>
      </c>
      <c r="F3015" s="197" t="s">
        <v>1348</v>
      </c>
      <c r="H3015" s="198">
        <v>75.2</v>
      </c>
      <c r="I3015" s="199"/>
      <c r="L3015" s="195"/>
      <c r="M3015" s="200"/>
      <c r="N3015" s="201"/>
      <c r="O3015" s="201"/>
      <c r="P3015" s="201"/>
      <c r="Q3015" s="201"/>
      <c r="R3015" s="201"/>
      <c r="S3015" s="201"/>
      <c r="T3015" s="202"/>
      <c r="AT3015" s="196" t="s">
        <v>177</v>
      </c>
      <c r="AU3015" s="196" t="s">
        <v>86</v>
      </c>
      <c r="AV3015" s="14" t="s">
        <v>86</v>
      </c>
      <c r="AW3015" s="14" t="s">
        <v>34</v>
      </c>
      <c r="AX3015" s="14" t="s">
        <v>77</v>
      </c>
      <c r="AY3015" s="196" t="s">
        <v>164</v>
      </c>
    </row>
    <row r="3016" spans="2:51" s="16" customFormat="1" x14ac:dyDescent="0.2">
      <c r="B3016" s="215"/>
      <c r="D3016" s="183" t="s">
        <v>177</v>
      </c>
      <c r="E3016" s="216" t="s">
        <v>1</v>
      </c>
      <c r="F3016" s="217" t="s">
        <v>235</v>
      </c>
      <c r="H3016" s="218">
        <v>686.00199999999995</v>
      </c>
      <c r="I3016" s="219"/>
      <c r="L3016" s="215"/>
      <c r="M3016" s="220"/>
      <c r="N3016" s="221"/>
      <c r="O3016" s="221"/>
      <c r="P3016" s="221"/>
      <c r="Q3016" s="221"/>
      <c r="R3016" s="221"/>
      <c r="S3016" s="221"/>
      <c r="T3016" s="222"/>
      <c r="AT3016" s="216" t="s">
        <v>177</v>
      </c>
      <c r="AU3016" s="216" t="s">
        <v>86</v>
      </c>
      <c r="AV3016" s="16" t="s">
        <v>236</v>
      </c>
      <c r="AW3016" s="16" t="s">
        <v>34</v>
      </c>
      <c r="AX3016" s="16" t="s">
        <v>77</v>
      </c>
      <c r="AY3016" s="216" t="s">
        <v>164</v>
      </c>
    </row>
    <row r="3017" spans="2:51" s="13" customFormat="1" x14ac:dyDescent="0.2">
      <c r="B3017" s="188"/>
      <c r="D3017" s="183" t="s">
        <v>177</v>
      </c>
      <c r="E3017" s="189" t="s">
        <v>1</v>
      </c>
      <c r="F3017" s="190" t="s">
        <v>1349</v>
      </c>
      <c r="H3017" s="189" t="s">
        <v>1</v>
      </c>
      <c r="I3017" s="191"/>
      <c r="L3017" s="188"/>
      <c r="M3017" s="192"/>
      <c r="N3017" s="193"/>
      <c r="O3017" s="193"/>
      <c r="P3017" s="193"/>
      <c r="Q3017" s="193"/>
      <c r="R3017" s="193"/>
      <c r="S3017" s="193"/>
      <c r="T3017" s="194"/>
      <c r="AT3017" s="189" t="s">
        <v>177</v>
      </c>
      <c r="AU3017" s="189" t="s">
        <v>86</v>
      </c>
      <c r="AV3017" s="13" t="s">
        <v>84</v>
      </c>
      <c r="AW3017" s="13" t="s">
        <v>34</v>
      </c>
      <c r="AX3017" s="13" t="s">
        <v>77</v>
      </c>
      <c r="AY3017" s="189" t="s">
        <v>164</v>
      </c>
    </row>
    <row r="3018" spans="2:51" s="14" customFormat="1" x14ac:dyDescent="0.2">
      <c r="B3018" s="195"/>
      <c r="D3018" s="183" t="s">
        <v>177</v>
      </c>
      <c r="E3018" s="196" t="s">
        <v>1</v>
      </c>
      <c r="F3018" s="197" t="s">
        <v>1350</v>
      </c>
      <c r="H3018" s="198">
        <v>252</v>
      </c>
      <c r="I3018" s="199"/>
      <c r="L3018" s="195"/>
      <c r="M3018" s="200"/>
      <c r="N3018" s="201"/>
      <c r="O3018" s="201"/>
      <c r="P3018" s="201"/>
      <c r="Q3018" s="201"/>
      <c r="R3018" s="201"/>
      <c r="S3018" s="201"/>
      <c r="T3018" s="202"/>
      <c r="AT3018" s="196" t="s">
        <v>177</v>
      </c>
      <c r="AU3018" s="196" t="s">
        <v>86</v>
      </c>
      <c r="AV3018" s="14" t="s">
        <v>86</v>
      </c>
      <c r="AW3018" s="14" t="s">
        <v>34</v>
      </c>
      <c r="AX3018" s="14" t="s">
        <v>77</v>
      </c>
      <c r="AY3018" s="196" t="s">
        <v>164</v>
      </c>
    </row>
    <row r="3019" spans="2:51" s="14" customFormat="1" x14ac:dyDescent="0.2">
      <c r="B3019" s="195"/>
      <c r="D3019" s="183" t="s">
        <v>177</v>
      </c>
      <c r="E3019" s="196" t="s">
        <v>1</v>
      </c>
      <c r="F3019" s="197" t="s">
        <v>1351</v>
      </c>
      <c r="H3019" s="198">
        <v>57.96</v>
      </c>
      <c r="I3019" s="199"/>
      <c r="L3019" s="195"/>
      <c r="M3019" s="200"/>
      <c r="N3019" s="201"/>
      <c r="O3019" s="201"/>
      <c r="P3019" s="201"/>
      <c r="Q3019" s="201"/>
      <c r="R3019" s="201"/>
      <c r="S3019" s="201"/>
      <c r="T3019" s="202"/>
      <c r="AT3019" s="196" t="s">
        <v>177</v>
      </c>
      <c r="AU3019" s="196" t="s">
        <v>86</v>
      </c>
      <c r="AV3019" s="14" t="s">
        <v>86</v>
      </c>
      <c r="AW3019" s="14" t="s">
        <v>34</v>
      </c>
      <c r="AX3019" s="14" t="s">
        <v>77</v>
      </c>
      <c r="AY3019" s="196" t="s">
        <v>164</v>
      </c>
    </row>
    <row r="3020" spans="2:51" s="16" customFormat="1" x14ac:dyDescent="0.2">
      <c r="B3020" s="215"/>
      <c r="D3020" s="183" t="s">
        <v>177</v>
      </c>
      <c r="E3020" s="216" t="s">
        <v>1</v>
      </c>
      <c r="F3020" s="217" t="s">
        <v>235</v>
      </c>
      <c r="H3020" s="218">
        <v>309.95999999999998</v>
      </c>
      <c r="I3020" s="219"/>
      <c r="L3020" s="215"/>
      <c r="M3020" s="220"/>
      <c r="N3020" s="221"/>
      <c r="O3020" s="221"/>
      <c r="P3020" s="221"/>
      <c r="Q3020" s="221"/>
      <c r="R3020" s="221"/>
      <c r="S3020" s="221"/>
      <c r="T3020" s="222"/>
      <c r="AT3020" s="216" t="s">
        <v>177</v>
      </c>
      <c r="AU3020" s="216" t="s">
        <v>86</v>
      </c>
      <c r="AV3020" s="16" t="s">
        <v>236</v>
      </c>
      <c r="AW3020" s="16" t="s">
        <v>34</v>
      </c>
      <c r="AX3020" s="16" t="s">
        <v>77</v>
      </c>
      <c r="AY3020" s="216" t="s">
        <v>164</v>
      </c>
    </row>
    <row r="3021" spans="2:51" s="13" customFormat="1" x14ac:dyDescent="0.2">
      <c r="B3021" s="188"/>
      <c r="D3021" s="183" t="s">
        <v>177</v>
      </c>
      <c r="E3021" s="189" t="s">
        <v>1</v>
      </c>
      <c r="F3021" s="190" t="s">
        <v>1352</v>
      </c>
      <c r="H3021" s="189" t="s">
        <v>1</v>
      </c>
      <c r="I3021" s="191"/>
      <c r="L3021" s="188"/>
      <c r="M3021" s="192"/>
      <c r="N3021" s="193"/>
      <c r="O3021" s="193"/>
      <c r="P3021" s="193"/>
      <c r="Q3021" s="193"/>
      <c r="R3021" s="193"/>
      <c r="S3021" s="193"/>
      <c r="T3021" s="194"/>
      <c r="AT3021" s="189" t="s">
        <v>177</v>
      </c>
      <c r="AU3021" s="189" t="s">
        <v>86</v>
      </c>
      <c r="AV3021" s="13" t="s">
        <v>84</v>
      </c>
      <c r="AW3021" s="13" t="s">
        <v>34</v>
      </c>
      <c r="AX3021" s="13" t="s">
        <v>77</v>
      </c>
      <c r="AY3021" s="189" t="s">
        <v>164</v>
      </c>
    </row>
    <row r="3022" spans="2:51" s="14" customFormat="1" x14ac:dyDescent="0.2">
      <c r="B3022" s="195"/>
      <c r="D3022" s="183" t="s">
        <v>177</v>
      </c>
      <c r="E3022" s="196" t="s">
        <v>1</v>
      </c>
      <c r="F3022" s="197" t="s">
        <v>1353</v>
      </c>
      <c r="H3022" s="198">
        <v>39.198</v>
      </c>
      <c r="I3022" s="199"/>
      <c r="L3022" s="195"/>
      <c r="M3022" s="200"/>
      <c r="N3022" s="201"/>
      <c r="O3022" s="201"/>
      <c r="P3022" s="201"/>
      <c r="Q3022" s="201"/>
      <c r="R3022" s="201"/>
      <c r="S3022" s="201"/>
      <c r="T3022" s="202"/>
      <c r="AT3022" s="196" t="s">
        <v>177</v>
      </c>
      <c r="AU3022" s="196" t="s">
        <v>86</v>
      </c>
      <c r="AV3022" s="14" t="s">
        <v>86</v>
      </c>
      <c r="AW3022" s="14" t="s">
        <v>34</v>
      </c>
      <c r="AX3022" s="14" t="s">
        <v>77</v>
      </c>
      <c r="AY3022" s="196" t="s">
        <v>164</v>
      </c>
    </row>
    <row r="3023" spans="2:51" s="14" customFormat="1" x14ac:dyDescent="0.2">
      <c r="B3023" s="195"/>
      <c r="D3023" s="183" t="s">
        <v>177</v>
      </c>
      <c r="E3023" s="196" t="s">
        <v>1</v>
      </c>
      <c r="F3023" s="197" t="s">
        <v>1354</v>
      </c>
      <c r="H3023" s="198">
        <v>30.302</v>
      </c>
      <c r="I3023" s="199"/>
      <c r="L3023" s="195"/>
      <c r="M3023" s="200"/>
      <c r="N3023" s="201"/>
      <c r="O3023" s="201"/>
      <c r="P3023" s="201"/>
      <c r="Q3023" s="201"/>
      <c r="R3023" s="201"/>
      <c r="S3023" s="201"/>
      <c r="T3023" s="202"/>
      <c r="AT3023" s="196" t="s">
        <v>177</v>
      </c>
      <c r="AU3023" s="196" t="s">
        <v>86</v>
      </c>
      <c r="AV3023" s="14" t="s">
        <v>86</v>
      </c>
      <c r="AW3023" s="14" t="s">
        <v>34</v>
      </c>
      <c r="AX3023" s="14" t="s">
        <v>77</v>
      </c>
      <c r="AY3023" s="196" t="s">
        <v>164</v>
      </c>
    </row>
    <row r="3024" spans="2:51" s="14" customFormat="1" x14ac:dyDescent="0.2">
      <c r="B3024" s="195"/>
      <c r="D3024" s="183" t="s">
        <v>177</v>
      </c>
      <c r="E3024" s="196" t="s">
        <v>1</v>
      </c>
      <c r="F3024" s="197" t="s">
        <v>1355</v>
      </c>
      <c r="H3024" s="198">
        <v>17.783999999999999</v>
      </c>
      <c r="I3024" s="199"/>
      <c r="L3024" s="195"/>
      <c r="M3024" s="200"/>
      <c r="N3024" s="201"/>
      <c r="O3024" s="201"/>
      <c r="P3024" s="201"/>
      <c r="Q3024" s="201"/>
      <c r="R3024" s="201"/>
      <c r="S3024" s="201"/>
      <c r="T3024" s="202"/>
      <c r="AT3024" s="196" t="s">
        <v>177</v>
      </c>
      <c r="AU3024" s="196" t="s">
        <v>86</v>
      </c>
      <c r="AV3024" s="14" t="s">
        <v>86</v>
      </c>
      <c r="AW3024" s="14" t="s">
        <v>34</v>
      </c>
      <c r="AX3024" s="14" t="s">
        <v>77</v>
      </c>
      <c r="AY3024" s="196" t="s">
        <v>164</v>
      </c>
    </row>
    <row r="3025" spans="1:65" s="14" customFormat="1" x14ac:dyDescent="0.2">
      <c r="B3025" s="195"/>
      <c r="D3025" s="183" t="s">
        <v>177</v>
      </c>
      <c r="E3025" s="196" t="s">
        <v>1</v>
      </c>
      <c r="F3025" s="197" t="s">
        <v>1356</v>
      </c>
      <c r="H3025" s="198">
        <v>28.664999999999999</v>
      </c>
      <c r="I3025" s="199"/>
      <c r="L3025" s="195"/>
      <c r="M3025" s="200"/>
      <c r="N3025" s="201"/>
      <c r="O3025" s="201"/>
      <c r="P3025" s="201"/>
      <c r="Q3025" s="201"/>
      <c r="R3025" s="201"/>
      <c r="S3025" s="201"/>
      <c r="T3025" s="202"/>
      <c r="AT3025" s="196" t="s">
        <v>177</v>
      </c>
      <c r="AU3025" s="196" t="s">
        <v>86</v>
      </c>
      <c r="AV3025" s="14" t="s">
        <v>86</v>
      </c>
      <c r="AW3025" s="14" t="s">
        <v>34</v>
      </c>
      <c r="AX3025" s="14" t="s">
        <v>77</v>
      </c>
      <c r="AY3025" s="196" t="s">
        <v>164</v>
      </c>
    </row>
    <row r="3026" spans="1:65" s="16" customFormat="1" x14ac:dyDescent="0.2">
      <c r="B3026" s="215"/>
      <c r="D3026" s="183" t="s">
        <v>177</v>
      </c>
      <c r="E3026" s="216" t="s">
        <v>1</v>
      </c>
      <c r="F3026" s="217" t="s">
        <v>235</v>
      </c>
      <c r="H3026" s="218">
        <v>115.949</v>
      </c>
      <c r="I3026" s="219"/>
      <c r="L3026" s="215"/>
      <c r="M3026" s="220"/>
      <c r="N3026" s="221"/>
      <c r="O3026" s="221"/>
      <c r="P3026" s="221"/>
      <c r="Q3026" s="221"/>
      <c r="R3026" s="221"/>
      <c r="S3026" s="221"/>
      <c r="T3026" s="222"/>
      <c r="AT3026" s="216" t="s">
        <v>177</v>
      </c>
      <c r="AU3026" s="216" t="s">
        <v>86</v>
      </c>
      <c r="AV3026" s="16" t="s">
        <v>236</v>
      </c>
      <c r="AW3026" s="16" t="s">
        <v>34</v>
      </c>
      <c r="AX3026" s="16" t="s">
        <v>77</v>
      </c>
      <c r="AY3026" s="216" t="s">
        <v>164</v>
      </c>
    </row>
    <row r="3027" spans="1:65" s="13" customFormat="1" x14ac:dyDescent="0.2">
      <c r="B3027" s="188"/>
      <c r="D3027" s="183" t="s">
        <v>177</v>
      </c>
      <c r="E3027" s="189" t="s">
        <v>1</v>
      </c>
      <c r="F3027" s="190" t="s">
        <v>1357</v>
      </c>
      <c r="H3027" s="189" t="s">
        <v>1</v>
      </c>
      <c r="I3027" s="191"/>
      <c r="L3027" s="188"/>
      <c r="M3027" s="192"/>
      <c r="N3027" s="193"/>
      <c r="O3027" s="193"/>
      <c r="P3027" s="193"/>
      <c r="Q3027" s="193"/>
      <c r="R3027" s="193"/>
      <c r="S3027" s="193"/>
      <c r="T3027" s="194"/>
      <c r="AT3027" s="189" t="s">
        <v>177</v>
      </c>
      <c r="AU3027" s="189" t="s">
        <v>86</v>
      </c>
      <c r="AV3027" s="13" t="s">
        <v>84</v>
      </c>
      <c r="AW3027" s="13" t="s">
        <v>34</v>
      </c>
      <c r="AX3027" s="13" t="s">
        <v>77</v>
      </c>
      <c r="AY3027" s="189" t="s">
        <v>164</v>
      </c>
    </row>
    <row r="3028" spans="1:65" s="14" customFormat="1" x14ac:dyDescent="0.2">
      <c r="B3028" s="195"/>
      <c r="D3028" s="183" t="s">
        <v>177</v>
      </c>
      <c r="E3028" s="196" t="s">
        <v>1</v>
      </c>
      <c r="F3028" s="197" t="s">
        <v>1358</v>
      </c>
      <c r="H3028" s="198">
        <v>13.343999999999999</v>
      </c>
      <c r="I3028" s="199"/>
      <c r="L3028" s="195"/>
      <c r="M3028" s="200"/>
      <c r="N3028" s="201"/>
      <c r="O3028" s="201"/>
      <c r="P3028" s="201"/>
      <c r="Q3028" s="201"/>
      <c r="R3028" s="201"/>
      <c r="S3028" s="201"/>
      <c r="T3028" s="202"/>
      <c r="AT3028" s="196" t="s">
        <v>177</v>
      </c>
      <c r="AU3028" s="196" t="s">
        <v>86</v>
      </c>
      <c r="AV3028" s="14" t="s">
        <v>86</v>
      </c>
      <c r="AW3028" s="14" t="s">
        <v>34</v>
      </c>
      <c r="AX3028" s="14" t="s">
        <v>77</v>
      </c>
      <c r="AY3028" s="196" t="s">
        <v>164</v>
      </c>
    </row>
    <row r="3029" spans="1:65" s="14" customFormat="1" x14ac:dyDescent="0.2">
      <c r="B3029" s="195"/>
      <c r="D3029" s="183" t="s">
        <v>177</v>
      </c>
      <c r="E3029" s="196" t="s">
        <v>1</v>
      </c>
      <c r="F3029" s="197" t="s">
        <v>1359</v>
      </c>
      <c r="H3029" s="198">
        <v>2.3199999999999998</v>
      </c>
      <c r="I3029" s="199"/>
      <c r="L3029" s="195"/>
      <c r="M3029" s="200"/>
      <c r="N3029" s="201"/>
      <c r="O3029" s="201"/>
      <c r="P3029" s="201"/>
      <c r="Q3029" s="201"/>
      <c r="R3029" s="201"/>
      <c r="S3029" s="201"/>
      <c r="T3029" s="202"/>
      <c r="AT3029" s="196" t="s">
        <v>177</v>
      </c>
      <c r="AU3029" s="196" t="s">
        <v>86</v>
      </c>
      <c r="AV3029" s="14" t="s">
        <v>86</v>
      </c>
      <c r="AW3029" s="14" t="s">
        <v>34</v>
      </c>
      <c r="AX3029" s="14" t="s">
        <v>77</v>
      </c>
      <c r="AY3029" s="196" t="s">
        <v>164</v>
      </c>
    </row>
    <row r="3030" spans="1:65" s="14" customFormat="1" x14ac:dyDescent="0.2">
      <c r="B3030" s="195"/>
      <c r="D3030" s="183" t="s">
        <v>177</v>
      </c>
      <c r="E3030" s="196" t="s">
        <v>1</v>
      </c>
      <c r="F3030" s="197" t="s">
        <v>1360</v>
      </c>
      <c r="H3030" s="198">
        <v>17.513999999999999</v>
      </c>
      <c r="I3030" s="199"/>
      <c r="L3030" s="195"/>
      <c r="M3030" s="200"/>
      <c r="N3030" s="201"/>
      <c r="O3030" s="201"/>
      <c r="P3030" s="201"/>
      <c r="Q3030" s="201"/>
      <c r="R3030" s="201"/>
      <c r="S3030" s="201"/>
      <c r="T3030" s="202"/>
      <c r="AT3030" s="196" t="s">
        <v>177</v>
      </c>
      <c r="AU3030" s="196" t="s">
        <v>86</v>
      </c>
      <c r="AV3030" s="14" t="s">
        <v>86</v>
      </c>
      <c r="AW3030" s="14" t="s">
        <v>34</v>
      </c>
      <c r="AX3030" s="14" t="s">
        <v>77</v>
      </c>
      <c r="AY3030" s="196" t="s">
        <v>164</v>
      </c>
    </row>
    <row r="3031" spans="1:65" s="14" customFormat="1" x14ac:dyDescent="0.2">
      <c r="B3031" s="195"/>
      <c r="D3031" s="183" t="s">
        <v>177</v>
      </c>
      <c r="E3031" s="196" t="s">
        <v>1</v>
      </c>
      <c r="F3031" s="197" t="s">
        <v>1361</v>
      </c>
      <c r="H3031" s="198">
        <v>10.56</v>
      </c>
      <c r="I3031" s="199"/>
      <c r="L3031" s="195"/>
      <c r="M3031" s="200"/>
      <c r="N3031" s="201"/>
      <c r="O3031" s="201"/>
      <c r="P3031" s="201"/>
      <c r="Q3031" s="201"/>
      <c r="R3031" s="201"/>
      <c r="S3031" s="201"/>
      <c r="T3031" s="202"/>
      <c r="AT3031" s="196" t="s">
        <v>177</v>
      </c>
      <c r="AU3031" s="196" t="s">
        <v>86</v>
      </c>
      <c r="AV3031" s="14" t="s">
        <v>86</v>
      </c>
      <c r="AW3031" s="14" t="s">
        <v>34</v>
      </c>
      <c r="AX3031" s="14" t="s">
        <v>77</v>
      </c>
      <c r="AY3031" s="196" t="s">
        <v>164</v>
      </c>
    </row>
    <row r="3032" spans="1:65" s="14" customFormat="1" x14ac:dyDescent="0.2">
      <c r="B3032" s="195"/>
      <c r="D3032" s="183" t="s">
        <v>177</v>
      </c>
      <c r="E3032" s="196" t="s">
        <v>1</v>
      </c>
      <c r="F3032" s="197" t="s">
        <v>1362</v>
      </c>
      <c r="H3032" s="198">
        <v>2.52</v>
      </c>
      <c r="I3032" s="199"/>
      <c r="L3032" s="195"/>
      <c r="M3032" s="200"/>
      <c r="N3032" s="201"/>
      <c r="O3032" s="201"/>
      <c r="P3032" s="201"/>
      <c r="Q3032" s="201"/>
      <c r="R3032" s="201"/>
      <c r="S3032" s="201"/>
      <c r="T3032" s="202"/>
      <c r="AT3032" s="196" t="s">
        <v>177</v>
      </c>
      <c r="AU3032" s="196" t="s">
        <v>86</v>
      </c>
      <c r="AV3032" s="14" t="s">
        <v>86</v>
      </c>
      <c r="AW3032" s="14" t="s">
        <v>34</v>
      </c>
      <c r="AX3032" s="14" t="s">
        <v>77</v>
      </c>
      <c r="AY3032" s="196" t="s">
        <v>164</v>
      </c>
    </row>
    <row r="3033" spans="1:65" s="14" customFormat="1" x14ac:dyDescent="0.2">
      <c r="B3033" s="195"/>
      <c r="D3033" s="183" t="s">
        <v>177</v>
      </c>
      <c r="E3033" s="196" t="s">
        <v>1</v>
      </c>
      <c r="F3033" s="197" t="s">
        <v>1363</v>
      </c>
      <c r="H3033" s="198">
        <v>2.5019999999999998</v>
      </c>
      <c r="I3033" s="199"/>
      <c r="L3033" s="195"/>
      <c r="M3033" s="200"/>
      <c r="N3033" s="201"/>
      <c r="O3033" s="201"/>
      <c r="P3033" s="201"/>
      <c r="Q3033" s="201"/>
      <c r="R3033" s="201"/>
      <c r="S3033" s="201"/>
      <c r="T3033" s="202"/>
      <c r="AT3033" s="196" t="s">
        <v>177</v>
      </c>
      <c r="AU3033" s="196" t="s">
        <v>86</v>
      </c>
      <c r="AV3033" s="14" t="s">
        <v>86</v>
      </c>
      <c r="AW3033" s="14" t="s">
        <v>34</v>
      </c>
      <c r="AX3033" s="14" t="s">
        <v>77</v>
      </c>
      <c r="AY3033" s="196" t="s">
        <v>164</v>
      </c>
    </row>
    <row r="3034" spans="1:65" s="14" customFormat="1" x14ac:dyDescent="0.2">
      <c r="B3034" s="195"/>
      <c r="D3034" s="183" t="s">
        <v>177</v>
      </c>
      <c r="E3034" s="196" t="s">
        <v>1</v>
      </c>
      <c r="F3034" s="197" t="s">
        <v>1364</v>
      </c>
      <c r="H3034" s="198">
        <v>8.4039999999999999</v>
      </c>
      <c r="I3034" s="199"/>
      <c r="L3034" s="195"/>
      <c r="M3034" s="200"/>
      <c r="N3034" s="201"/>
      <c r="O3034" s="201"/>
      <c r="P3034" s="201"/>
      <c r="Q3034" s="201"/>
      <c r="R3034" s="201"/>
      <c r="S3034" s="201"/>
      <c r="T3034" s="202"/>
      <c r="AT3034" s="196" t="s">
        <v>177</v>
      </c>
      <c r="AU3034" s="196" t="s">
        <v>86</v>
      </c>
      <c r="AV3034" s="14" t="s">
        <v>86</v>
      </c>
      <c r="AW3034" s="14" t="s">
        <v>34</v>
      </c>
      <c r="AX3034" s="14" t="s">
        <v>77</v>
      </c>
      <c r="AY3034" s="196" t="s">
        <v>164</v>
      </c>
    </row>
    <row r="3035" spans="1:65" s="16" customFormat="1" x14ac:dyDescent="0.2">
      <c r="B3035" s="215"/>
      <c r="D3035" s="183" t="s">
        <v>177</v>
      </c>
      <c r="E3035" s="216" t="s">
        <v>1</v>
      </c>
      <c r="F3035" s="217" t="s">
        <v>235</v>
      </c>
      <c r="H3035" s="218">
        <v>57.164000000000001</v>
      </c>
      <c r="I3035" s="219"/>
      <c r="L3035" s="215"/>
      <c r="M3035" s="220"/>
      <c r="N3035" s="221"/>
      <c r="O3035" s="221"/>
      <c r="P3035" s="221"/>
      <c r="Q3035" s="221"/>
      <c r="R3035" s="221"/>
      <c r="S3035" s="221"/>
      <c r="T3035" s="222"/>
      <c r="AT3035" s="216" t="s">
        <v>177</v>
      </c>
      <c r="AU3035" s="216" t="s">
        <v>86</v>
      </c>
      <c r="AV3035" s="16" t="s">
        <v>236</v>
      </c>
      <c r="AW3035" s="16" t="s">
        <v>34</v>
      </c>
      <c r="AX3035" s="16" t="s">
        <v>77</v>
      </c>
      <c r="AY3035" s="216" t="s">
        <v>164</v>
      </c>
    </row>
    <row r="3036" spans="1:65" s="14" customFormat="1" x14ac:dyDescent="0.2">
      <c r="B3036" s="195"/>
      <c r="D3036" s="183" t="s">
        <v>177</v>
      </c>
      <c r="E3036" s="196" t="s">
        <v>1</v>
      </c>
      <c r="F3036" s="197" t="s">
        <v>1365</v>
      </c>
      <c r="H3036" s="198">
        <v>86.597999999999999</v>
      </c>
      <c r="I3036" s="199"/>
      <c r="L3036" s="195"/>
      <c r="M3036" s="200"/>
      <c r="N3036" s="201"/>
      <c r="O3036" s="201"/>
      <c r="P3036" s="201"/>
      <c r="Q3036" s="201"/>
      <c r="R3036" s="201"/>
      <c r="S3036" s="201"/>
      <c r="T3036" s="202"/>
      <c r="AT3036" s="196" t="s">
        <v>177</v>
      </c>
      <c r="AU3036" s="196" t="s">
        <v>86</v>
      </c>
      <c r="AV3036" s="14" t="s">
        <v>86</v>
      </c>
      <c r="AW3036" s="14" t="s">
        <v>34</v>
      </c>
      <c r="AX3036" s="14" t="s">
        <v>77</v>
      </c>
      <c r="AY3036" s="196" t="s">
        <v>164</v>
      </c>
    </row>
    <row r="3037" spans="1:65" s="15" customFormat="1" x14ac:dyDescent="0.2">
      <c r="B3037" s="203"/>
      <c r="D3037" s="183" t="s">
        <v>177</v>
      </c>
      <c r="E3037" s="204" t="s">
        <v>1</v>
      </c>
      <c r="F3037" s="205" t="s">
        <v>184</v>
      </c>
      <c r="H3037" s="206">
        <v>2338.15</v>
      </c>
      <c r="I3037" s="207"/>
      <c r="L3037" s="203"/>
      <c r="M3037" s="208"/>
      <c r="N3037" s="209"/>
      <c r="O3037" s="209"/>
      <c r="P3037" s="209"/>
      <c r="Q3037" s="209"/>
      <c r="R3037" s="209"/>
      <c r="S3037" s="209"/>
      <c r="T3037" s="210"/>
      <c r="AT3037" s="204" t="s">
        <v>177</v>
      </c>
      <c r="AU3037" s="204" t="s">
        <v>86</v>
      </c>
      <c r="AV3037" s="15" t="s">
        <v>172</v>
      </c>
      <c r="AW3037" s="15" t="s">
        <v>34</v>
      </c>
      <c r="AX3037" s="15" t="s">
        <v>84</v>
      </c>
      <c r="AY3037" s="204" t="s">
        <v>164</v>
      </c>
    </row>
    <row r="3038" spans="1:65" s="2" customFormat="1" ht="16.5" customHeight="1" x14ac:dyDescent="0.2">
      <c r="A3038" s="34"/>
      <c r="B3038" s="168"/>
      <c r="C3038" s="223" t="s">
        <v>1366</v>
      </c>
      <c r="D3038" s="224" t="s">
        <v>326</v>
      </c>
      <c r="E3038" s="225" t="s">
        <v>1367</v>
      </c>
      <c r="F3038" s="226" t="s">
        <v>1368</v>
      </c>
      <c r="G3038" s="227" t="s">
        <v>329</v>
      </c>
      <c r="H3038" s="228">
        <v>0.23799999999999999</v>
      </c>
      <c r="I3038" s="229"/>
      <c r="J3038" s="230">
        <f>ROUND(I3038*H3038,2)</f>
        <v>0</v>
      </c>
      <c r="K3038" s="226" t="s">
        <v>216</v>
      </c>
      <c r="L3038" s="231"/>
      <c r="M3038" s="232" t="s">
        <v>1</v>
      </c>
      <c r="N3038" s="233" t="s">
        <v>42</v>
      </c>
      <c r="O3038" s="60"/>
      <c r="P3038" s="179">
        <f>O3038*H3038</f>
        <v>0</v>
      </c>
      <c r="Q3038" s="179">
        <v>1</v>
      </c>
      <c r="R3038" s="179">
        <f>Q3038*H3038</f>
        <v>0.23799999999999999</v>
      </c>
      <c r="S3038" s="179">
        <v>0</v>
      </c>
      <c r="T3038" s="180">
        <f>S3038*H3038</f>
        <v>0</v>
      </c>
      <c r="U3038" s="34"/>
      <c r="V3038" s="34"/>
      <c r="W3038" s="34"/>
      <c r="X3038" s="34"/>
      <c r="Y3038" s="34"/>
      <c r="Z3038" s="34"/>
      <c r="AA3038" s="34"/>
      <c r="AB3038" s="34"/>
      <c r="AC3038" s="34"/>
      <c r="AD3038" s="34"/>
      <c r="AE3038" s="34"/>
      <c r="AR3038" s="181" t="s">
        <v>480</v>
      </c>
      <c r="AT3038" s="181" t="s">
        <v>326</v>
      </c>
      <c r="AU3038" s="181" t="s">
        <v>86</v>
      </c>
      <c r="AY3038" s="18" t="s">
        <v>164</v>
      </c>
      <c r="BE3038" s="182">
        <f>IF(N3038="základní",J3038,0)</f>
        <v>0</v>
      </c>
      <c r="BF3038" s="182">
        <f>IF(N3038="snížená",J3038,0)</f>
        <v>0</v>
      </c>
      <c r="BG3038" s="182">
        <f>IF(N3038="zákl. přenesená",J3038,0)</f>
        <v>0</v>
      </c>
      <c r="BH3038" s="182">
        <f>IF(N3038="sníž. přenesená",J3038,0)</f>
        <v>0</v>
      </c>
      <c r="BI3038" s="182">
        <f>IF(N3038="nulová",J3038,0)</f>
        <v>0</v>
      </c>
      <c r="BJ3038" s="18" t="s">
        <v>84</v>
      </c>
      <c r="BK3038" s="182">
        <f>ROUND(I3038*H3038,2)</f>
        <v>0</v>
      </c>
      <c r="BL3038" s="18" t="s">
        <v>191</v>
      </c>
      <c r="BM3038" s="181" t="s">
        <v>1369</v>
      </c>
    </row>
    <row r="3039" spans="1:65" s="2" customFormat="1" x14ac:dyDescent="0.2">
      <c r="A3039" s="34"/>
      <c r="B3039" s="35"/>
      <c r="C3039" s="34"/>
      <c r="D3039" s="183" t="s">
        <v>174</v>
      </c>
      <c r="E3039" s="34"/>
      <c r="F3039" s="184" t="s">
        <v>1368</v>
      </c>
      <c r="G3039" s="34"/>
      <c r="H3039" s="34"/>
      <c r="I3039" s="103"/>
      <c r="J3039" s="34"/>
      <c r="K3039" s="34"/>
      <c r="L3039" s="35"/>
      <c r="M3039" s="185"/>
      <c r="N3039" s="186"/>
      <c r="O3039" s="60"/>
      <c r="P3039" s="60"/>
      <c r="Q3039" s="60"/>
      <c r="R3039" s="60"/>
      <c r="S3039" s="60"/>
      <c r="T3039" s="61"/>
      <c r="U3039" s="34"/>
      <c r="V3039" s="34"/>
      <c r="W3039" s="34"/>
      <c r="X3039" s="34"/>
      <c r="Y3039" s="34"/>
      <c r="Z3039" s="34"/>
      <c r="AA3039" s="34"/>
      <c r="AB3039" s="34"/>
      <c r="AC3039" s="34"/>
      <c r="AD3039" s="34"/>
      <c r="AE3039" s="34"/>
      <c r="AT3039" s="18" t="s">
        <v>174</v>
      </c>
      <c r="AU3039" s="18" t="s">
        <v>86</v>
      </c>
    </row>
    <row r="3040" spans="1:65" s="13" customFormat="1" x14ac:dyDescent="0.2">
      <c r="B3040" s="188"/>
      <c r="D3040" s="183" t="s">
        <v>177</v>
      </c>
      <c r="E3040" s="189" t="s">
        <v>1</v>
      </c>
      <c r="F3040" s="190" t="s">
        <v>178</v>
      </c>
      <c r="H3040" s="189" t="s">
        <v>1</v>
      </c>
      <c r="I3040" s="191"/>
      <c r="L3040" s="188"/>
      <c r="M3040" s="192"/>
      <c r="N3040" s="193"/>
      <c r="O3040" s="193"/>
      <c r="P3040" s="193"/>
      <c r="Q3040" s="193"/>
      <c r="R3040" s="193"/>
      <c r="S3040" s="193"/>
      <c r="T3040" s="194"/>
      <c r="AT3040" s="189" t="s">
        <v>177</v>
      </c>
      <c r="AU3040" s="189" t="s">
        <v>86</v>
      </c>
      <c r="AV3040" s="13" t="s">
        <v>84</v>
      </c>
      <c r="AW3040" s="13" t="s">
        <v>34</v>
      </c>
      <c r="AX3040" s="13" t="s">
        <v>77</v>
      </c>
      <c r="AY3040" s="189" t="s">
        <v>164</v>
      </c>
    </row>
    <row r="3041" spans="1:65" s="13" customFormat="1" x14ac:dyDescent="0.2">
      <c r="B3041" s="188"/>
      <c r="D3041" s="183" t="s">
        <v>177</v>
      </c>
      <c r="E3041" s="189" t="s">
        <v>1</v>
      </c>
      <c r="F3041" s="190" t="s">
        <v>179</v>
      </c>
      <c r="H3041" s="189" t="s">
        <v>1</v>
      </c>
      <c r="I3041" s="191"/>
      <c r="L3041" s="188"/>
      <c r="M3041" s="192"/>
      <c r="N3041" s="193"/>
      <c r="O3041" s="193"/>
      <c r="P3041" s="193"/>
      <c r="Q3041" s="193"/>
      <c r="R3041" s="193"/>
      <c r="S3041" s="193"/>
      <c r="T3041" s="194"/>
      <c r="AT3041" s="189" t="s">
        <v>177</v>
      </c>
      <c r="AU3041" s="189" t="s">
        <v>86</v>
      </c>
      <c r="AV3041" s="13" t="s">
        <v>84</v>
      </c>
      <c r="AW3041" s="13" t="s">
        <v>34</v>
      </c>
      <c r="AX3041" s="13" t="s">
        <v>77</v>
      </c>
      <c r="AY3041" s="189" t="s">
        <v>164</v>
      </c>
    </row>
    <row r="3042" spans="1:65" s="13" customFormat="1" x14ac:dyDescent="0.2">
      <c r="B3042" s="188"/>
      <c r="D3042" s="183" t="s">
        <v>177</v>
      </c>
      <c r="E3042" s="189" t="s">
        <v>1</v>
      </c>
      <c r="F3042" s="190" t="s">
        <v>220</v>
      </c>
      <c r="H3042" s="189" t="s">
        <v>1</v>
      </c>
      <c r="I3042" s="191"/>
      <c r="L3042" s="188"/>
      <c r="M3042" s="192"/>
      <c r="N3042" s="193"/>
      <c r="O3042" s="193"/>
      <c r="P3042" s="193"/>
      <c r="Q3042" s="193"/>
      <c r="R3042" s="193"/>
      <c r="S3042" s="193"/>
      <c r="T3042" s="194"/>
      <c r="AT3042" s="189" t="s">
        <v>177</v>
      </c>
      <c r="AU3042" s="189" t="s">
        <v>86</v>
      </c>
      <c r="AV3042" s="13" t="s">
        <v>84</v>
      </c>
      <c r="AW3042" s="13" t="s">
        <v>34</v>
      </c>
      <c r="AX3042" s="13" t="s">
        <v>77</v>
      </c>
      <c r="AY3042" s="189" t="s">
        <v>164</v>
      </c>
    </row>
    <row r="3043" spans="1:65" s="13" customFormat="1" x14ac:dyDescent="0.2">
      <c r="B3043" s="188"/>
      <c r="D3043" s="183" t="s">
        <v>177</v>
      </c>
      <c r="E3043" s="189" t="s">
        <v>1</v>
      </c>
      <c r="F3043" s="190" t="s">
        <v>181</v>
      </c>
      <c r="H3043" s="189" t="s">
        <v>1</v>
      </c>
      <c r="I3043" s="191"/>
      <c r="L3043" s="188"/>
      <c r="M3043" s="192"/>
      <c r="N3043" s="193"/>
      <c r="O3043" s="193"/>
      <c r="P3043" s="193"/>
      <c r="Q3043" s="193"/>
      <c r="R3043" s="193"/>
      <c r="S3043" s="193"/>
      <c r="T3043" s="194"/>
      <c r="AT3043" s="189" t="s">
        <v>177</v>
      </c>
      <c r="AU3043" s="189" t="s">
        <v>86</v>
      </c>
      <c r="AV3043" s="13" t="s">
        <v>84</v>
      </c>
      <c r="AW3043" s="13" t="s">
        <v>34</v>
      </c>
      <c r="AX3043" s="13" t="s">
        <v>77</v>
      </c>
      <c r="AY3043" s="189" t="s">
        <v>164</v>
      </c>
    </row>
    <row r="3044" spans="1:65" s="13" customFormat="1" x14ac:dyDescent="0.2">
      <c r="B3044" s="188"/>
      <c r="D3044" s="183" t="s">
        <v>177</v>
      </c>
      <c r="E3044" s="189" t="s">
        <v>1</v>
      </c>
      <c r="F3044" s="190" t="s">
        <v>630</v>
      </c>
      <c r="H3044" s="189" t="s">
        <v>1</v>
      </c>
      <c r="I3044" s="191"/>
      <c r="L3044" s="188"/>
      <c r="M3044" s="192"/>
      <c r="N3044" s="193"/>
      <c r="O3044" s="193"/>
      <c r="P3044" s="193"/>
      <c r="Q3044" s="193"/>
      <c r="R3044" s="193"/>
      <c r="S3044" s="193"/>
      <c r="T3044" s="194"/>
      <c r="AT3044" s="189" t="s">
        <v>177</v>
      </c>
      <c r="AU3044" s="189" t="s">
        <v>86</v>
      </c>
      <c r="AV3044" s="13" t="s">
        <v>84</v>
      </c>
      <c r="AW3044" s="13" t="s">
        <v>34</v>
      </c>
      <c r="AX3044" s="13" t="s">
        <v>77</v>
      </c>
      <c r="AY3044" s="189" t="s">
        <v>164</v>
      </c>
    </row>
    <row r="3045" spans="1:65" s="14" customFormat="1" x14ac:dyDescent="0.2">
      <c r="B3045" s="195"/>
      <c r="D3045" s="183" t="s">
        <v>177</v>
      </c>
      <c r="E3045" s="196" t="s">
        <v>1</v>
      </c>
      <c r="F3045" s="197" t="s">
        <v>1370</v>
      </c>
      <c r="H3045" s="198">
        <v>0.11</v>
      </c>
      <c r="I3045" s="199"/>
      <c r="L3045" s="195"/>
      <c r="M3045" s="200"/>
      <c r="N3045" s="201"/>
      <c r="O3045" s="201"/>
      <c r="P3045" s="201"/>
      <c r="Q3045" s="201"/>
      <c r="R3045" s="201"/>
      <c r="S3045" s="201"/>
      <c r="T3045" s="202"/>
      <c r="AT3045" s="196" t="s">
        <v>177</v>
      </c>
      <c r="AU3045" s="196" t="s">
        <v>86</v>
      </c>
      <c r="AV3045" s="14" t="s">
        <v>86</v>
      </c>
      <c r="AW3045" s="14" t="s">
        <v>34</v>
      </c>
      <c r="AX3045" s="14" t="s">
        <v>77</v>
      </c>
      <c r="AY3045" s="196" t="s">
        <v>164</v>
      </c>
    </row>
    <row r="3046" spans="1:65" s="13" customFormat="1" x14ac:dyDescent="0.2">
      <c r="B3046" s="188"/>
      <c r="D3046" s="183" t="s">
        <v>177</v>
      </c>
      <c r="E3046" s="189" t="s">
        <v>1</v>
      </c>
      <c r="F3046" s="190" t="s">
        <v>632</v>
      </c>
      <c r="H3046" s="189" t="s">
        <v>1</v>
      </c>
      <c r="I3046" s="191"/>
      <c r="L3046" s="188"/>
      <c r="M3046" s="192"/>
      <c r="N3046" s="193"/>
      <c r="O3046" s="193"/>
      <c r="P3046" s="193"/>
      <c r="Q3046" s="193"/>
      <c r="R3046" s="193"/>
      <c r="S3046" s="193"/>
      <c r="T3046" s="194"/>
      <c r="AT3046" s="189" t="s">
        <v>177</v>
      </c>
      <c r="AU3046" s="189" t="s">
        <v>86</v>
      </c>
      <c r="AV3046" s="13" t="s">
        <v>84</v>
      </c>
      <c r="AW3046" s="13" t="s">
        <v>34</v>
      </c>
      <c r="AX3046" s="13" t="s">
        <v>77</v>
      </c>
      <c r="AY3046" s="189" t="s">
        <v>164</v>
      </c>
    </row>
    <row r="3047" spans="1:65" s="14" customFormat="1" x14ac:dyDescent="0.2">
      <c r="B3047" s="195"/>
      <c r="D3047" s="183" t="s">
        <v>177</v>
      </c>
      <c r="E3047" s="196" t="s">
        <v>1</v>
      </c>
      <c r="F3047" s="197" t="s">
        <v>1370</v>
      </c>
      <c r="H3047" s="198">
        <v>0.11</v>
      </c>
      <c r="I3047" s="199"/>
      <c r="L3047" s="195"/>
      <c r="M3047" s="200"/>
      <c r="N3047" s="201"/>
      <c r="O3047" s="201"/>
      <c r="P3047" s="201"/>
      <c r="Q3047" s="201"/>
      <c r="R3047" s="201"/>
      <c r="S3047" s="201"/>
      <c r="T3047" s="202"/>
      <c r="AT3047" s="196" t="s">
        <v>177</v>
      </c>
      <c r="AU3047" s="196" t="s">
        <v>86</v>
      </c>
      <c r="AV3047" s="14" t="s">
        <v>86</v>
      </c>
      <c r="AW3047" s="14" t="s">
        <v>34</v>
      </c>
      <c r="AX3047" s="14" t="s">
        <v>77</v>
      </c>
      <c r="AY3047" s="196" t="s">
        <v>164</v>
      </c>
    </row>
    <row r="3048" spans="1:65" s="15" customFormat="1" x14ac:dyDescent="0.2">
      <c r="B3048" s="203"/>
      <c r="D3048" s="183" t="s">
        <v>177</v>
      </c>
      <c r="E3048" s="204" t="s">
        <v>1</v>
      </c>
      <c r="F3048" s="205" t="s">
        <v>184</v>
      </c>
      <c r="H3048" s="206">
        <v>0.22</v>
      </c>
      <c r="I3048" s="207"/>
      <c r="L3048" s="203"/>
      <c r="M3048" s="208"/>
      <c r="N3048" s="209"/>
      <c r="O3048" s="209"/>
      <c r="P3048" s="209"/>
      <c r="Q3048" s="209"/>
      <c r="R3048" s="209"/>
      <c r="S3048" s="209"/>
      <c r="T3048" s="210"/>
      <c r="AT3048" s="204" t="s">
        <v>177</v>
      </c>
      <c r="AU3048" s="204" t="s">
        <v>86</v>
      </c>
      <c r="AV3048" s="15" t="s">
        <v>172</v>
      </c>
      <c r="AW3048" s="15" t="s">
        <v>34</v>
      </c>
      <c r="AX3048" s="15" t="s">
        <v>84</v>
      </c>
      <c r="AY3048" s="204" t="s">
        <v>164</v>
      </c>
    </row>
    <row r="3049" spans="1:65" s="14" customFormat="1" x14ac:dyDescent="0.2">
      <c r="B3049" s="195"/>
      <c r="D3049" s="183" t="s">
        <v>177</v>
      </c>
      <c r="F3049" s="197" t="s">
        <v>1371</v>
      </c>
      <c r="H3049" s="198">
        <v>0.23799999999999999</v>
      </c>
      <c r="I3049" s="199"/>
      <c r="L3049" s="195"/>
      <c r="M3049" s="200"/>
      <c r="N3049" s="201"/>
      <c r="O3049" s="201"/>
      <c r="P3049" s="201"/>
      <c r="Q3049" s="201"/>
      <c r="R3049" s="201"/>
      <c r="S3049" s="201"/>
      <c r="T3049" s="202"/>
      <c r="AT3049" s="196" t="s">
        <v>177</v>
      </c>
      <c r="AU3049" s="196" t="s">
        <v>86</v>
      </c>
      <c r="AV3049" s="14" t="s">
        <v>86</v>
      </c>
      <c r="AW3049" s="14" t="s">
        <v>3</v>
      </c>
      <c r="AX3049" s="14" t="s">
        <v>84</v>
      </c>
      <c r="AY3049" s="196" t="s">
        <v>164</v>
      </c>
    </row>
    <row r="3050" spans="1:65" s="2" customFormat="1" ht="16.5" customHeight="1" x14ac:dyDescent="0.2">
      <c r="A3050" s="34"/>
      <c r="B3050" s="168"/>
      <c r="C3050" s="223" t="s">
        <v>1372</v>
      </c>
      <c r="D3050" s="224" t="s">
        <v>326</v>
      </c>
      <c r="E3050" s="225" t="s">
        <v>1373</v>
      </c>
      <c r="F3050" s="226" t="s">
        <v>1374</v>
      </c>
      <c r="G3050" s="227" t="s">
        <v>329</v>
      </c>
      <c r="H3050" s="228">
        <v>0.17899999999999999</v>
      </c>
      <c r="I3050" s="229"/>
      <c r="J3050" s="230">
        <f>ROUND(I3050*H3050,2)</f>
        <v>0</v>
      </c>
      <c r="K3050" s="226" t="s">
        <v>216</v>
      </c>
      <c r="L3050" s="231"/>
      <c r="M3050" s="232" t="s">
        <v>1</v>
      </c>
      <c r="N3050" s="233" t="s">
        <v>42</v>
      </c>
      <c r="O3050" s="60"/>
      <c r="P3050" s="179">
        <f>O3050*H3050</f>
        <v>0</v>
      </c>
      <c r="Q3050" s="179">
        <v>1</v>
      </c>
      <c r="R3050" s="179">
        <f>Q3050*H3050</f>
        <v>0.17899999999999999</v>
      </c>
      <c r="S3050" s="179">
        <v>0</v>
      </c>
      <c r="T3050" s="180">
        <f>S3050*H3050</f>
        <v>0</v>
      </c>
      <c r="U3050" s="34"/>
      <c r="V3050" s="34"/>
      <c r="W3050" s="34"/>
      <c r="X3050" s="34"/>
      <c r="Y3050" s="34"/>
      <c r="Z3050" s="34"/>
      <c r="AA3050" s="34"/>
      <c r="AB3050" s="34"/>
      <c r="AC3050" s="34"/>
      <c r="AD3050" s="34"/>
      <c r="AE3050" s="34"/>
      <c r="AR3050" s="181" t="s">
        <v>480</v>
      </c>
      <c r="AT3050" s="181" t="s">
        <v>326</v>
      </c>
      <c r="AU3050" s="181" t="s">
        <v>86</v>
      </c>
      <c r="AY3050" s="18" t="s">
        <v>164</v>
      </c>
      <c r="BE3050" s="182">
        <f>IF(N3050="základní",J3050,0)</f>
        <v>0</v>
      </c>
      <c r="BF3050" s="182">
        <f>IF(N3050="snížená",J3050,0)</f>
        <v>0</v>
      </c>
      <c r="BG3050" s="182">
        <f>IF(N3050="zákl. přenesená",J3050,0)</f>
        <v>0</v>
      </c>
      <c r="BH3050" s="182">
        <f>IF(N3050="sníž. přenesená",J3050,0)</f>
        <v>0</v>
      </c>
      <c r="BI3050" s="182">
        <f>IF(N3050="nulová",J3050,0)</f>
        <v>0</v>
      </c>
      <c r="BJ3050" s="18" t="s">
        <v>84</v>
      </c>
      <c r="BK3050" s="182">
        <f>ROUND(I3050*H3050,2)</f>
        <v>0</v>
      </c>
      <c r="BL3050" s="18" t="s">
        <v>191</v>
      </c>
      <c r="BM3050" s="181" t="s">
        <v>1375</v>
      </c>
    </row>
    <row r="3051" spans="1:65" s="2" customFormat="1" x14ac:dyDescent="0.2">
      <c r="A3051" s="34"/>
      <c r="B3051" s="35"/>
      <c r="C3051" s="34"/>
      <c r="D3051" s="183" t="s">
        <v>174</v>
      </c>
      <c r="E3051" s="34"/>
      <c r="F3051" s="184" t="s">
        <v>1374</v>
      </c>
      <c r="G3051" s="34"/>
      <c r="H3051" s="34"/>
      <c r="I3051" s="103"/>
      <c r="J3051" s="34"/>
      <c r="K3051" s="34"/>
      <c r="L3051" s="35"/>
      <c r="M3051" s="185"/>
      <c r="N3051" s="186"/>
      <c r="O3051" s="60"/>
      <c r="P3051" s="60"/>
      <c r="Q3051" s="60"/>
      <c r="R3051" s="60"/>
      <c r="S3051" s="60"/>
      <c r="T3051" s="61"/>
      <c r="U3051" s="34"/>
      <c r="V3051" s="34"/>
      <c r="W3051" s="34"/>
      <c r="X3051" s="34"/>
      <c r="Y3051" s="34"/>
      <c r="Z3051" s="34"/>
      <c r="AA3051" s="34"/>
      <c r="AB3051" s="34"/>
      <c r="AC3051" s="34"/>
      <c r="AD3051" s="34"/>
      <c r="AE3051" s="34"/>
      <c r="AT3051" s="18" t="s">
        <v>174</v>
      </c>
      <c r="AU3051" s="18" t="s">
        <v>86</v>
      </c>
    </row>
    <row r="3052" spans="1:65" s="13" customFormat="1" x14ac:dyDescent="0.2">
      <c r="B3052" s="188"/>
      <c r="D3052" s="183" t="s">
        <v>177</v>
      </c>
      <c r="E3052" s="189" t="s">
        <v>1</v>
      </c>
      <c r="F3052" s="190" t="s">
        <v>178</v>
      </c>
      <c r="H3052" s="189" t="s">
        <v>1</v>
      </c>
      <c r="I3052" s="191"/>
      <c r="L3052" s="188"/>
      <c r="M3052" s="192"/>
      <c r="N3052" s="193"/>
      <c r="O3052" s="193"/>
      <c r="P3052" s="193"/>
      <c r="Q3052" s="193"/>
      <c r="R3052" s="193"/>
      <c r="S3052" s="193"/>
      <c r="T3052" s="194"/>
      <c r="AT3052" s="189" t="s">
        <v>177</v>
      </c>
      <c r="AU3052" s="189" t="s">
        <v>86</v>
      </c>
      <c r="AV3052" s="13" t="s">
        <v>84</v>
      </c>
      <c r="AW3052" s="13" t="s">
        <v>34</v>
      </c>
      <c r="AX3052" s="13" t="s">
        <v>77</v>
      </c>
      <c r="AY3052" s="189" t="s">
        <v>164</v>
      </c>
    </row>
    <row r="3053" spans="1:65" s="13" customFormat="1" x14ac:dyDescent="0.2">
      <c r="B3053" s="188"/>
      <c r="D3053" s="183" t="s">
        <v>177</v>
      </c>
      <c r="E3053" s="189" t="s">
        <v>1</v>
      </c>
      <c r="F3053" s="190" t="s">
        <v>179</v>
      </c>
      <c r="H3053" s="189" t="s">
        <v>1</v>
      </c>
      <c r="I3053" s="191"/>
      <c r="L3053" s="188"/>
      <c r="M3053" s="192"/>
      <c r="N3053" s="193"/>
      <c r="O3053" s="193"/>
      <c r="P3053" s="193"/>
      <c r="Q3053" s="193"/>
      <c r="R3053" s="193"/>
      <c r="S3053" s="193"/>
      <c r="T3053" s="194"/>
      <c r="AT3053" s="189" t="s">
        <v>177</v>
      </c>
      <c r="AU3053" s="189" t="s">
        <v>86</v>
      </c>
      <c r="AV3053" s="13" t="s">
        <v>84</v>
      </c>
      <c r="AW3053" s="13" t="s">
        <v>34</v>
      </c>
      <c r="AX3053" s="13" t="s">
        <v>77</v>
      </c>
      <c r="AY3053" s="189" t="s">
        <v>164</v>
      </c>
    </row>
    <row r="3054" spans="1:65" s="13" customFormat="1" x14ac:dyDescent="0.2">
      <c r="B3054" s="188"/>
      <c r="D3054" s="183" t="s">
        <v>177</v>
      </c>
      <c r="E3054" s="189" t="s">
        <v>1</v>
      </c>
      <c r="F3054" s="190" t="s">
        <v>220</v>
      </c>
      <c r="H3054" s="189" t="s">
        <v>1</v>
      </c>
      <c r="I3054" s="191"/>
      <c r="L3054" s="188"/>
      <c r="M3054" s="192"/>
      <c r="N3054" s="193"/>
      <c r="O3054" s="193"/>
      <c r="P3054" s="193"/>
      <c r="Q3054" s="193"/>
      <c r="R3054" s="193"/>
      <c r="S3054" s="193"/>
      <c r="T3054" s="194"/>
      <c r="AT3054" s="189" t="s">
        <v>177</v>
      </c>
      <c r="AU3054" s="189" t="s">
        <v>86</v>
      </c>
      <c r="AV3054" s="13" t="s">
        <v>84</v>
      </c>
      <c r="AW3054" s="13" t="s">
        <v>34</v>
      </c>
      <c r="AX3054" s="13" t="s">
        <v>77</v>
      </c>
      <c r="AY3054" s="189" t="s">
        <v>164</v>
      </c>
    </row>
    <row r="3055" spans="1:65" s="13" customFormat="1" x14ac:dyDescent="0.2">
      <c r="B3055" s="188"/>
      <c r="D3055" s="183" t="s">
        <v>177</v>
      </c>
      <c r="E3055" s="189" t="s">
        <v>1</v>
      </c>
      <c r="F3055" s="190" t="s">
        <v>181</v>
      </c>
      <c r="H3055" s="189" t="s">
        <v>1</v>
      </c>
      <c r="I3055" s="191"/>
      <c r="L3055" s="188"/>
      <c r="M3055" s="192"/>
      <c r="N3055" s="193"/>
      <c r="O3055" s="193"/>
      <c r="P3055" s="193"/>
      <c r="Q3055" s="193"/>
      <c r="R3055" s="193"/>
      <c r="S3055" s="193"/>
      <c r="T3055" s="194"/>
      <c r="AT3055" s="189" t="s">
        <v>177</v>
      </c>
      <c r="AU3055" s="189" t="s">
        <v>86</v>
      </c>
      <c r="AV3055" s="13" t="s">
        <v>84</v>
      </c>
      <c r="AW3055" s="13" t="s">
        <v>34</v>
      </c>
      <c r="AX3055" s="13" t="s">
        <v>77</v>
      </c>
      <c r="AY3055" s="189" t="s">
        <v>164</v>
      </c>
    </row>
    <row r="3056" spans="1:65" s="13" customFormat="1" x14ac:dyDescent="0.2">
      <c r="B3056" s="188"/>
      <c r="D3056" s="183" t="s">
        <v>177</v>
      </c>
      <c r="E3056" s="189" t="s">
        <v>1</v>
      </c>
      <c r="F3056" s="190" t="s">
        <v>630</v>
      </c>
      <c r="H3056" s="189" t="s">
        <v>1</v>
      </c>
      <c r="I3056" s="191"/>
      <c r="L3056" s="188"/>
      <c r="M3056" s="192"/>
      <c r="N3056" s="193"/>
      <c r="O3056" s="193"/>
      <c r="P3056" s="193"/>
      <c r="Q3056" s="193"/>
      <c r="R3056" s="193"/>
      <c r="S3056" s="193"/>
      <c r="T3056" s="194"/>
      <c r="AT3056" s="189" t="s">
        <v>177</v>
      </c>
      <c r="AU3056" s="189" t="s">
        <v>86</v>
      </c>
      <c r="AV3056" s="13" t="s">
        <v>84</v>
      </c>
      <c r="AW3056" s="13" t="s">
        <v>34</v>
      </c>
      <c r="AX3056" s="13" t="s">
        <v>77</v>
      </c>
      <c r="AY3056" s="189" t="s">
        <v>164</v>
      </c>
    </row>
    <row r="3057" spans="1:65" s="14" customFormat="1" x14ac:dyDescent="0.2">
      <c r="B3057" s="195"/>
      <c r="D3057" s="183" t="s">
        <v>177</v>
      </c>
      <c r="E3057" s="196" t="s">
        <v>1</v>
      </c>
      <c r="F3057" s="197" t="s">
        <v>1376</v>
      </c>
      <c r="H3057" s="198">
        <v>8.3000000000000004E-2</v>
      </c>
      <c r="I3057" s="199"/>
      <c r="L3057" s="195"/>
      <c r="M3057" s="200"/>
      <c r="N3057" s="201"/>
      <c r="O3057" s="201"/>
      <c r="P3057" s="201"/>
      <c r="Q3057" s="201"/>
      <c r="R3057" s="201"/>
      <c r="S3057" s="201"/>
      <c r="T3057" s="202"/>
      <c r="AT3057" s="196" t="s">
        <v>177</v>
      </c>
      <c r="AU3057" s="196" t="s">
        <v>86</v>
      </c>
      <c r="AV3057" s="14" t="s">
        <v>86</v>
      </c>
      <c r="AW3057" s="14" t="s">
        <v>34</v>
      </c>
      <c r="AX3057" s="14" t="s">
        <v>77</v>
      </c>
      <c r="AY3057" s="196" t="s">
        <v>164</v>
      </c>
    </row>
    <row r="3058" spans="1:65" s="16" customFormat="1" x14ac:dyDescent="0.2">
      <c r="B3058" s="215"/>
      <c r="D3058" s="183" t="s">
        <v>177</v>
      </c>
      <c r="E3058" s="216" t="s">
        <v>1</v>
      </c>
      <c r="F3058" s="217" t="s">
        <v>235</v>
      </c>
      <c r="H3058" s="218">
        <v>8.3000000000000004E-2</v>
      </c>
      <c r="I3058" s="219"/>
      <c r="L3058" s="215"/>
      <c r="M3058" s="220"/>
      <c r="N3058" s="221"/>
      <c r="O3058" s="221"/>
      <c r="P3058" s="221"/>
      <c r="Q3058" s="221"/>
      <c r="R3058" s="221"/>
      <c r="S3058" s="221"/>
      <c r="T3058" s="222"/>
      <c r="AT3058" s="216" t="s">
        <v>177</v>
      </c>
      <c r="AU3058" s="216" t="s">
        <v>86</v>
      </c>
      <c r="AV3058" s="16" t="s">
        <v>236</v>
      </c>
      <c r="AW3058" s="16" t="s">
        <v>34</v>
      </c>
      <c r="AX3058" s="16" t="s">
        <v>77</v>
      </c>
      <c r="AY3058" s="216" t="s">
        <v>164</v>
      </c>
    </row>
    <row r="3059" spans="1:65" s="13" customFormat="1" x14ac:dyDescent="0.2">
      <c r="B3059" s="188"/>
      <c r="D3059" s="183" t="s">
        <v>177</v>
      </c>
      <c r="E3059" s="189" t="s">
        <v>1</v>
      </c>
      <c r="F3059" s="190" t="s">
        <v>632</v>
      </c>
      <c r="H3059" s="189" t="s">
        <v>1</v>
      </c>
      <c r="I3059" s="191"/>
      <c r="L3059" s="188"/>
      <c r="M3059" s="192"/>
      <c r="N3059" s="193"/>
      <c r="O3059" s="193"/>
      <c r="P3059" s="193"/>
      <c r="Q3059" s="193"/>
      <c r="R3059" s="193"/>
      <c r="S3059" s="193"/>
      <c r="T3059" s="194"/>
      <c r="AT3059" s="189" t="s">
        <v>177</v>
      </c>
      <c r="AU3059" s="189" t="s">
        <v>86</v>
      </c>
      <c r="AV3059" s="13" t="s">
        <v>84</v>
      </c>
      <c r="AW3059" s="13" t="s">
        <v>34</v>
      </c>
      <c r="AX3059" s="13" t="s">
        <v>77</v>
      </c>
      <c r="AY3059" s="189" t="s">
        <v>164</v>
      </c>
    </row>
    <row r="3060" spans="1:65" s="14" customFormat="1" x14ac:dyDescent="0.2">
      <c r="B3060" s="195"/>
      <c r="D3060" s="183" t="s">
        <v>177</v>
      </c>
      <c r="E3060" s="196" t="s">
        <v>1</v>
      </c>
      <c r="F3060" s="197" t="s">
        <v>1376</v>
      </c>
      <c r="H3060" s="198">
        <v>8.3000000000000004E-2</v>
      </c>
      <c r="I3060" s="199"/>
      <c r="L3060" s="195"/>
      <c r="M3060" s="200"/>
      <c r="N3060" s="201"/>
      <c r="O3060" s="201"/>
      <c r="P3060" s="201"/>
      <c r="Q3060" s="201"/>
      <c r="R3060" s="201"/>
      <c r="S3060" s="201"/>
      <c r="T3060" s="202"/>
      <c r="AT3060" s="196" t="s">
        <v>177</v>
      </c>
      <c r="AU3060" s="196" t="s">
        <v>86</v>
      </c>
      <c r="AV3060" s="14" t="s">
        <v>86</v>
      </c>
      <c r="AW3060" s="14" t="s">
        <v>34</v>
      </c>
      <c r="AX3060" s="14" t="s">
        <v>77</v>
      </c>
      <c r="AY3060" s="196" t="s">
        <v>164</v>
      </c>
    </row>
    <row r="3061" spans="1:65" s="16" customFormat="1" x14ac:dyDescent="0.2">
      <c r="B3061" s="215"/>
      <c r="D3061" s="183" t="s">
        <v>177</v>
      </c>
      <c r="E3061" s="216" t="s">
        <v>1</v>
      </c>
      <c r="F3061" s="217" t="s">
        <v>235</v>
      </c>
      <c r="H3061" s="218">
        <v>8.3000000000000004E-2</v>
      </c>
      <c r="I3061" s="219"/>
      <c r="L3061" s="215"/>
      <c r="M3061" s="220"/>
      <c r="N3061" s="221"/>
      <c r="O3061" s="221"/>
      <c r="P3061" s="221"/>
      <c r="Q3061" s="221"/>
      <c r="R3061" s="221"/>
      <c r="S3061" s="221"/>
      <c r="T3061" s="222"/>
      <c r="AT3061" s="216" t="s">
        <v>177</v>
      </c>
      <c r="AU3061" s="216" t="s">
        <v>86</v>
      </c>
      <c r="AV3061" s="16" t="s">
        <v>236</v>
      </c>
      <c r="AW3061" s="16" t="s">
        <v>34</v>
      </c>
      <c r="AX3061" s="16" t="s">
        <v>77</v>
      </c>
      <c r="AY3061" s="216" t="s">
        <v>164</v>
      </c>
    </row>
    <row r="3062" spans="1:65" s="15" customFormat="1" x14ac:dyDescent="0.2">
      <c r="B3062" s="203"/>
      <c r="D3062" s="183" t="s">
        <v>177</v>
      </c>
      <c r="E3062" s="204" t="s">
        <v>1</v>
      </c>
      <c r="F3062" s="205" t="s">
        <v>184</v>
      </c>
      <c r="H3062" s="206">
        <v>0.16600000000000001</v>
      </c>
      <c r="I3062" s="207"/>
      <c r="L3062" s="203"/>
      <c r="M3062" s="208"/>
      <c r="N3062" s="209"/>
      <c r="O3062" s="209"/>
      <c r="P3062" s="209"/>
      <c r="Q3062" s="209"/>
      <c r="R3062" s="209"/>
      <c r="S3062" s="209"/>
      <c r="T3062" s="210"/>
      <c r="AT3062" s="204" t="s">
        <v>177</v>
      </c>
      <c r="AU3062" s="204" t="s">
        <v>86</v>
      </c>
      <c r="AV3062" s="15" t="s">
        <v>172</v>
      </c>
      <c r="AW3062" s="15" t="s">
        <v>34</v>
      </c>
      <c r="AX3062" s="15" t="s">
        <v>84</v>
      </c>
      <c r="AY3062" s="204" t="s">
        <v>164</v>
      </c>
    </row>
    <row r="3063" spans="1:65" s="14" customFormat="1" x14ac:dyDescent="0.2">
      <c r="B3063" s="195"/>
      <c r="D3063" s="183" t="s">
        <v>177</v>
      </c>
      <c r="F3063" s="197" t="s">
        <v>1377</v>
      </c>
      <c r="H3063" s="198">
        <v>0.17899999999999999</v>
      </c>
      <c r="I3063" s="199"/>
      <c r="L3063" s="195"/>
      <c r="M3063" s="200"/>
      <c r="N3063" s="201"/>
      <c r="O3063" s="201"/>
      <c r="P3063" s="201"/>
      <c r="Q3063" s="201"/>
      <c r="R3063" s="201"/>
      <c r="S3063" s="201"/>
      <c r="T3063" s="202"/>
      <c r="AT3063" s="196" t="s">
        <v>177</v>
      </c>
      <c r="AU3063" s="196" t="s">
        <v>86</v>
      </c>
      <c r="AV3063" s="14" t="s">
        <v>86</v>
      </c>
      <c r="AW3063" s="14" t="s">
        <v>3</v>
      </c>
      <c r="AX3063" s="14" t="s">
        <v>84</v>
      </c>
      <c r="AY3063" s="196" t="s">
        <v>164</v>
      </c>
    </row>
    <row r="3064" spans="1:65" s="2" customFormat="1" ht="16.5" customHeight="1" x14ac:dyDescent="0.2">
      <c r="A3064" s="34"/>
      <c r="B3064" s="168"/>
      <c r="C3064" s="223" t="s">
        <v>1378</v>
      </c>
      <c r="D3064" s="224" t="s">
        <v>326</v>
      </c>
      <c r="E3064" s="225" t="s">
        <v>1379</v>
      </c>
      <c r="F3064" s="226" t="s">
        <v>1380</v>
      </c>
      <c r="G3064" s="227" t="s">
        <v>329</v>
      </c>
      <c r="H3064" s="228">
        <v>0.60699999999999998</v>
      </c>
      <c r="I3064" s="229"/>
      <c r="J3064" s="230">
        <f>ROUND(I3064*H3064,2)</f>
        <v>0</v>
      </c>
      <c r="K3064" s="226" t="s">
        <v>216</v>
      </c>
      <c r="L3064" s="231"/>
      <c r="M3064" s="232" t="s">
        <v>1</v>
      </c>
      <c r="N3064" s="233" t="s">
        <v>42</v>
      </c>
      <c r="O3064" s="60"/>
      <c r="P3064" s="179">
        <f>O3064*H3064</f>
        <v>0</v>
      </c>
      <c r="Q3064" s="179">
        <v>1</v>
      </c>
      <c r="R3064" s="179">
        <f>Q3064*H3064</f>
        <v>0.60699999999999998</v>
      </c>
      <c r="S3064" s="179">
        <v>0</v>
      </c>
      <c r="T3064" s="180">
        <f>S3064*H3064</f>
        <v>0</v>
      </c>
      <c r="U3064" s="34"/>
      <c r="V3064" s="34"/>
      <c r="W3064" s="34"/>
      <c r="X3064" s="34"/>
      <c r="Y3064" s="34"/>
      <c r="Z3064" s="34"/>
      <c r="AA3064" s="34"/>
      <c r="AB3064" s="34"/>
      <c r="AC3064" s="34"/>
      <c r="AD3064" s="34"/>
      <c r="AE3064" s="34"/>
      <c r="AR3064" s="181" t="s">
        <v>480</v>
      </c>
      <c r="AT3064" s="181" t="s">
        <v>326</v>
      </c>
      <c r="AU3064" s="181" t="s">
        <v>86</v>
      </c>
      <c r="AY3064" s="18" t="s">
        <v>164</v>
      </c>
      <c r="BE3064" s="182">
        <f>IF(N3064="základní",J3064,0)</f>
        <v>0</v>
      </c>
      <c r="BF3064" s="182">
        <f>IF(N3064="snížená",J3064,0)</f>
        <v>0</v>
      </c>
      <c r="BG3064" s="182">
        <f>IF(N3064="zákl. přenesená",J3064,0)</f>
        <v>0</v>
      </c>
      <c r="BH3064" s="182">
        <f>IF(N3064="sníž. přenesená",J3064,0)</f>
        <v>0</v>
      </c>
      <c r="BI3064" s="182">
        <f>IF(N3064="nulová",J3064,0)</f>
        <v>0</v>
      </c>
      <c r="BJ3064" s="18" t="s">
        <v>84</v>
      </c>
      <c r="BK3064" s="182">
        <f>ROUND(I3064*H3064,2)</f>
        <v>0</v>
      </c>
      <c r="BL3064" s="18" t="s">
        <v>191</v>
      </c>
      <c r="BM3064" s="181" t="s">
        <v>1381</v>
      </c>
    </row>
    <row r="3065" spans="1:65" s="2" customFormat="1" x14ac:dyDescent="0.2">
      <c r="A3065" s="34"/>
      <c r="B3065" s="35"/>
      <c r="C3065" s="34"/>
      <c r="D3065" s="183" t="s">
        <v>174</v>
      </c>
      <c r="E3065" s="34"/>
      <c r="F3065" s="184" t="s">
        <v>1380</v>
      </c>
      <c r="G3065" s="34"/>
      <c r="H3065" s="34"/>
      <c r="I3065" s="103"/>
      <c r="J3065" s="34"/>
      <c r="K3065" s="34"/>
      <c r="L3065" s="35"/>
      <c r="M3065" s="185"/>
      <c r="N3065" s="186"/>
      <c r="O3065" s="60"/>
      <c r="P3065" s="60"/>
      <c r="Q3065" s="60"/>
      <c r="R3065" s="60"/>
      <c r="S3065" s="60"/>
      <c r="T3065" s="61"/>
      <c r="U3065" s="34"/>
      <c r="V3065" s="34"/>
      <c r="W3065" s="34"/>
      <c r="X3065" s="34"/>
      <c r="Y3065" s="34"/>
      <c r="Z3065" s="34"/>
      <c r="AA3065" s="34"/>
      <c r="AB3065" s="34"/>
      <c r="AC3065" s="34"/>
      <c r="AD3065" s="34"/>
      <c r="AE3065" s="34"/>
      <c r="AT3065" s="18" t="s">
        <v>174</v>
      </c>
      <c r="AU3065" s="18" t="s">
        <v>86</v>
      </c>
    </row>
    <row r="3066" spans="1:65" s="13" customFormat="1" x14ac:dyDescent="0.2">
      <c r="B3066" s="188"/>
      <c r="D3066" s="183" t="s">
        <v>177</v>
      </c>
      <c r="E3066" s="189" t="s">
        <v>1</v>
      </c>
      <c r="F3066" s="190" t="s">
        <v>178</v>
      </c>
      <c r="H3066" s="189" t="s">
        <v>1</v>
      </c>
      <c r="I3066" s="191"/>
      <c r="L3066" s="188"/>
      <c r="M3066" s="192"/>
      <c r="N3066" s="193"/>
      <c r="O3066" s="193"/>
      <c r="P3066" s="193"/>
      <c r="Q3066" s="193"/>
      <c r="R3066" s="193"/>
      <c r="S3066" s="193"/>
      <c r="T3066" s="194"/>
      <c r="AT3066" s="189" t="s">
        <v>177</v>
      </c>
      <c r="AU3066" s="189" t="s">
        <v>86</v>
      </c>
      <c r="AV3066" s="13" t="s">
        <v>84</v>
      </c>
      <c r="AW3066" s="13" t="s">
        <v>34</v>
      </c>
      <c r="AX3066" s="13" t="s">
        <v>77</v>
      </c>
      <c r="AY3066" s="189" t="s">
        <v>164</v>
      </c>
    </row>
    <row r="3067" spans="1:65" s="13" customFormat="1" x14ac:dyDescent="0.2">
      <c r="B3067" s="188"/>
      <c r="D3067" s="183" t="s">
        <v>177</v>
      </c>
      <c r="E3067" s="189" t="s">
        <v>1</v>
      </c>
      <c r="F3067" s="190" t="s">
        <v>179</v>
      </c>
      <c r="H3067" s="189" t="s">
        <v>1</v>
      </c>
      <c r="I3067" s="191"/>
      <c r="L3067" s="188"/>
      <c r="M3067" s="192"/>
      <c r="N3067" s="193"/>
      <c r="O3067" s="193"/>
      <c r="P3067" s="193"/>
      <c r="Q3067" s="193"/>
      <c r="R3067" s="193"/>
      <c r="S3067" s="193"/>
      <c r="T3067" s="194"/>
      <c r="AT3067" s="189" t="s">
        <v>177</v>
      </c>
      <c r="AU3067" s="189" t="s">
        <v>86</v>
      </c>
      <c r="AV3067" s="13" t="s">
        <v>84</v>
      </c>
      <c r="AW3067" s="13" t="s">
        <v>34</v>
      </c>
      <c r="AX3067" s="13" t="s">
        <v>77</v>
      </c>
      <c r="AY3067" s="189" t="s">
        <v>164</v>
      </c>
    </row>
    <row r="3068" spans="1:65" s="13" customFormat="1" x14ac:dyDescent="0.2">
      <c r="B3068" s="188"/>
      <c r="D3068" s="183" t="s">
        <v>177</v>
      </c>
      <c r="E3068" s="189" t="s">
        <v>1</v>
      </c>
      <c r="F3068" s="190" t="s">
        <v>220</v>
      </c>
      <c r="H3068" s="189" t="s">
        <v>1</v>
      </c>
      <c r="I3068" s="191"/>
      <c r="L3068" s="188"/>
      <c r="M3068" s="192"/>
      <c r="N3068" s="193"/>
      <c r="O3068" s="193"/>
      <c r="P3068" s="193"/>
      <c r="Q3068" s="193"/>
      <c r="R3068" s="193"/>
      <c r="S3068" s="193"/>
      <c r="T3068" s="194"/>
      <c r="AT3068" s="189" t="s">
        <v>177</v>
      </c>
      <c r="AU3068" s="189" t="s">
        <v>86</v>
      </c>
      <c r="AV3068" s="13" t="s">
        <v>84</v>
      </c>
      <c r="AW3068" s="13" t="s">
        <v>34</v>
      </c>
      <c r="AX3068" s="13" t="s">
        <v>77</v>
      </c>
      <c r="AY3068" s="189" t="s">
        <v>164</v>
      </c>
    </row>
    <row r="3069" spans="1:65" s="13" customFormat="1" x14ac:dyDescent="0.2">
      <c r="B3069" s="188"/>
      <c r="D3069" s="183" t="s">
        <v>177</v>
      </c>
      <c r="E3069" s="189" t="s">
        <v>1</v>
      </c>
      <c r="F3069" s="190" t="s">
        <v>181</v>
      </c>
      <c r="H3069" s="189" t="s">
        <v>1</v>
      </c>
      <c r="I3069" s="191"/>
      <c r="L3069" s="188"/>
      <c r="M3069" s="192"/>
      <c r="N3069" s="193"/>
      <c r="O3069" s="193"/>
      <c r="P3069" s="193"/>
      <c r="Q3069" s="193"/>
      <c r="R3069" s="193"/>
      <c r="S3069" s="193"/>
      <c r="T3069" s="194"/>
      <c r="AT3069" s="189" t="s">
        <v>177</v>
      </c>
      <c r="AU3069" s="189" t="s">
        <v>86</v>
      </c>
      <c r="AV3069" s="13" t="s">
        <v>84</v>
      </c>
      <c r="AW3069" s="13" t="s">
        <v>34</v>
      </c>
      <c r="AX3069" s="13" t="s">
        <v>77</v>
      </c>
      <c r="AY3069" s="189" t="s">
        <v>164</v>
      </c>
    </row>
    <row r="3070" spans="1:65" s="13" customFormat="1" x14ac:dyDescent="0.2">
      <c r="B3070" s="188"/>
      <c r="D3070" s="183" t="s">
        <v>177</v>
      </c>
      <c r="E3070" s="189" t="s">
        <v>1</v>
      </c>
      <c r="F3070" s="190" t="s">
        <v>630</v>
      </c>
      <c r="H3070" s="189" t="s">
        <v>1</v>
      </c>
      <c r="I3070" s="191"/>
      <c r="L3070" s="188"/>
      <c r="M3070" s="192"/>
      <c r="N3070" s="193"/>
      <c r="O3070" s="193"/>
      <c r="P3070" s="193"/>
      <c r="Q3070" s="193"/>
      <c r="R3070" s="193"/>
      <c r="S3070" s="193"/>
      <c r="T3070" s="194"/>
      <c r="AT3070" s="189" t="s">
        <v>177</v>
      </c>
      <c r="AU3070" s="189" t="s">
        <v>86</v>
      </c>
      <c r="AV3070" s="13" t="s">
        <v>84</v>
      </c>
      <c r="AW3070" s="13" t="s">
        <v>34</v>
      </c>
      <c r="AX3070" s="13" t="s">
        <v>77</v>
      </c>
      <c r="AY3070" s="189" t="s">
        <v>164</v>
      </c>
    </row>
    <row r="3071" spans="1:65" s="14" customFormat="1" x14ac:dyDescent="0.2">
      <c r="B3071" s="195"/>
      <c r="D3071" s="183" t="s">
        <v>177</v>
      </c>
      <c r="E3071" s="196" t="s">
        <v>1</v>
      </c>
      <c r="F3071" s="197" t="s">
        <v>1382</v>
      </c>
      <c r="H3071" s="198">
        <v>0.20599999999999999</v>
      </c>
      <c r="I3071" s="199"/>
      <c r="L3071" s="195"/>
      <c r="M3071" s="200"/>
      <c r="N3071" s="201"/>
      <c r="O3071" s="201"/>
      <c r="P3071" s="201"/>
      <c r="Q3071" s="201"/>
      <c r="R3071" s="201"/>
      <c r="S3071" s="201"/>
      <c r="T3071" s="202"/>
      <c r="AT3071" s="196" t="s">
        <v>177</v>
      </c>
      <c r="AU3071" s="196" t="s">
        <v>86</v>
      </c>
      <c r="AV3071" s="14" t="s">
        <v>86</v>
      </c>
      <c r="AW3071" s="14" t="s">
        <v>34</v>
      </c>
      <c r="AX3071" s="14" t="s">
        <v>77</v>
      </c>
      <c r="AY3071" s="196" t="s">
        <v>164</v>
      </c>
    </row>
    <row r="3072" spans="1:65" s="14" customFormat="1" x14ac:dyDescent="0.2">
      <c r="B3072" s="195"/>
      <c r="D3072" s="183" t="s">
        <v>177</v>
      </c>
      <c r="E3072" s="196" t="s">
        <v>1</v>
      </c>
      <c r="F3072" s="197" t="s">
        <v>1383</v>
      </c>
      <c r="H3072" s="198">
        <v>7.4999999999999997E-2</v>
      </c>
      <c r="I3072" s="199"/>
      <c r="L3072" s="195"/>
      <c r="M3072" s="200"/>
      <c r="N3072" s="201"/>
      <c r="O3072" s="201"/>
      <c r="P3072" s="201"/>
      <c r="Q3072" s="201"/>
      <c r="R3072" s="201"/>
      <c r="S3072" s="201"/>
      <c r="T3072" s="202"/>
      <c r="AT3072" s="196" t="s">
        <v>177</v>
      </c>
      <c r="AU3072" s="196" t="s">
        <v>86</v>
      </c>
      <c r="AV3072" s="14" t="s">
        <v>86</v>
      </c>
      <c r="AW3072" s="14" t="s">
        <v>34</v>
      </c>
      <c r="AX3072" s="14" t="s">
        <v>77</v>
      </c>
      <c r="AY3072" s="196" t="s">
        <v>164</v>
      </c>
    </row>
    <row r="3073" spans="1:65" s="16" customFormat="1" x14ac:dyDescent="0.2">
      <c r="B3073" s="215"/>
      <c r="D3073" s="183" t="s">
        <v>177</v>
      </c>
      <c r="E3073" s="216" t="s">
        <v>1</v>
      </c>
      <c r="F3073" s="217" t="s">
        <v>235</v>
      </c>
      <c r="H3073" s="218">
        <v>0.28100000000000003</v>
      </c>
      <c r="I3073" s="219"/>
      <c r="L3073" s="215"/>
      <c r="M3073" s="220"/>
      <c r="N3073" s="221"/>
      <c r="O3073" s="221"/>
      <c r="P3073" s="221"/>
      <c r="Q3073" s="221"/>
      <c r="R3073" s="221"/>
      <c r="S3073" s="221"/>
      <c r="T3073" s="222"/>
      <c r="AT3073" s="216" t="s">
        <v>177</v>
      </c>
      <c r="AU3073" s="216" t="s">
        <v>86</v>
      </c>
      <c r="AV3073" s="16" t="s">
        <v>236</v>
      </c>
      <c r="AW3073" s="16" t="s">
        <v>34</v>
      </c>
      <c r="AX3073" s="16" t="s">
        <v>77</v>
      </c>
      <c r="AY3073" s="216" t="s">
        <v>164</v>
      </c>
    </row>
    <row r="3074" spans="1:65" s="13" customFormat="1" x14ac:dyDescent="0.2">
      <c r="B3074" s="188"/>
      <c r="D3074" s="183" t="s">
        <v>177</v>
      </c>
      <c r="E3074" s="189" t="s">
        <v>1</v>
      </c>
      <c r="F3074" s="190" t="s">
        <v>632</v>
      </c>
      <c r="H3074" s="189" t="s">
        <v>1</v>
      </c>
      <c r="I3074" s="191"/>
      <c r="L3074" s="188"/>
      <c r="M3074" s="192"/>
      <c r="N3074" s="193"/>
      <c r="O3074" s="193"/>
      <c r="P3074" s="193"/>
      <c r="Q3074" s="193"/>
      <c r="R3074" s="193"/>
      <c r="S3074" s="193"/>
      <c r="T3074" s="194"/>
      <c r="AT3074" s="189" t="s">
        <v>177</v>
      </c>
      <c r="AU3074" s="189" t="s">
        <v>86</v>
      </c>
      <c r="AV3074" s="13" t="s">
        <v>84</v>
      </c>
      <c r="AW3074" s="13" t="s">
        <v>34</v>
      </c>
      <c r="AX3074" s="13" t="s">
        <v>77</v>
      </c>
      <c r="AY3074" s="189" t="s">
        <v>164</v>
      </c>
    </row>
    <row r="3075" spans="1:65" s="14" customFormat="1" x14ac:dyDescent="0.2">
      <c r="B3075" s="195"/>
      <c r="D3075" s="183" t="s">
        <v>177</v>
      </c>
      <c r="E3075" s="196" t="s">
        <v>1</v>
      </c>
      <c r="F3075" s="197" t="s">
        <v>1382</v>
      </c>
      <c r="H3075" s="198">
        <v>0.20599999999999999</v>
      </c>
      <c r="I3075" s="199"/>
      <c r="L3075" s="195"/>
      <c r="M3075" s="200"/>
      <c r="N3075" s="201"/>
      <c r="O3075" s="201"/>
      <c r="P3075" s="201"/>
      <c r="Q3075" s="201"/>
      <c r="R3075" s="201"/>
      <c r="S3075" s="201"/>
      <c r="T3075" s="202"/>
      <c r="AT3075" s="196" t="s">
        <v>177</v>
      </c>
      <c r="AU3075" s="196" t="s">
        <v>86</v>
      </c>
      <c r="AV3075" s="14" t="s">
        <v>86</v>
      </c>
      <c r="AW3075" s="14" t="s">
        <v>34</v>
      </c>
      <c r="AX3075" s="14" t="s">
        <v>77</v>
      </c>
      <c r="AY3075" s="196" t="s">
        <v>164</v>
      </c>
    </row>
    <row r="3076" spans="1:65" s="14" customFormat="1" x14ac:dyDescent="0.2">
      <c r="B3076" s="195"/>
      <c r="D3076" s="183" t="s">
        <v>177</v>
      </c>
      <c r="E3076" s="196" t="s">
        <v>1</v>
      </c>
      <c r="F3076" s="197" t="s">
        <v>1383</v>
      </c>
      <c r="H3076" s="198">
        <v>7.4999999999999997E-2</v>
      </c>
      <c r="I3076" s="199"/>
      <c r="L3076" s="195"/>
      <c r="M3076" s="200"/>
      <c r="N3076" s="201"/>
      <c r="O3076" s="201"/>
      <c r="P3076" s="201"/>
      <c r="Q3076" s="201"/>
      <c r="R3076" s="201"/>
      <c r="S3076" s="201"/>
      <c r="T3076" s="202"/>
      <c r="AT3076" s="196" t="s">
        <v>177</v>
      </c>
      <c r="AU3076" s="196" t="s">
        <v>86</v>
      </c>
      <c r="AV3076" s="14" t="s">
        <v>86</v>
      </c>
      <c r="AW3076" s="14" t="s">
        <v>34</v>
      </c>
      <c r="AX3076" s="14" t="s">
        <v>77</v>
      </c>
      <c r="AY3076" s="196" t="s">
        <v>164</v>
      </c>
    </row>
    <row r="3077" spans="1:65" s="16" customFormat="1" x14ac:dyDescent="0.2">
      <c r="B3077" s="215"/>
      <c r="D3077" s="183" t="s">
        <v>177</v>
      </c>
      <c r="E3077" s="216" t="s">
        <v>1</v>
      </c>
      <c r="F3077" s="217" t="s">
        <v>235</v>
      </c>
      <c r="H3077" s="218">
        <v>0.28100000000000003</v>
      </c>
      <c r="I3077" s="219"/>
      <c r="L3077" s="215"/>
      <c r="M3077" s="220"/>
      <c r="N3077" s="221"/>
      <c r="O3077" s="221"/>
      <c r="P3077" s="221"/>
      <c r="Q3077" s="221"/>
      <c r="R3077" s="221"/>
      <c r="S3077" s="221"/>
      <c r="T3077" s="222"/>
      <c r="AT3077" s="216" t="s">
        <v>177</v>
      </c>
      <c r="AU3077" s="216" t="s">
        <v>86</v>
      </c>
      <c r="AV3077" s="16" t="s">
        <v>236</v>
      </c>
      <c r="AW3077" s="16" t="s">
        <v>34</v>
      </c>
      <c r="AX3077" s="16" t="s">
        <v>77</v>
      </c>
      <c r="AY3077" s="216" t="s">
        <v>164</v>
      </c>
    </row>
    <row r="3078" spans="1:65" s="15" customFormat="1" x14ac:dyDescent="0.2">
      <c r="B3078" s="203"/>
      <c r="D3078" s="183" t="s">
        <v>177</v>
      </c>
      <c r="E3078" s="204" t="s">
        <v>1</v>
      </c>
      <c r="F3078" s="205" t="s">
        <v>184</v>
      </c>
      <c r="H3078" s="206">
        <v>0.56200000000000006</v>
      </c>
      <c r="I3078" s="207"/>
      <c r="L3078" s="203"/>
      <c r="M3078" s="208"/>
      <c r="N3078" s="209"/>
      <c r="O3078" s="209"/>
      <c r="P3078" s="209"/>
      <c r="Q3078" s="209"/>
      <c r="R3078" s="209"/>
      <c r="S3078" s="209"/>
      <c r="T3078" s="210"/>
      <c r="AT3078" s="204" t="s">
        <v>177</v>
      </c>
      <c r="AU3078" s="204" t="s">
        <v>86</v>
      </c>
      <c r="AV3078" s="15" t="s">
        <v>172</v>
      </c>
      <c r="AW3078" s="15" t="s">
        <v>34</v>
      </c>
      <c r="AX3078" s="15" t="s">
        <v>84</v>
      </c>
      <c r="AY3078" s="204" t="s">
        <v>164</v>
      </c>
    </row>
    <row r="3079" spans="1:65" s="14" customFormat="1" x14ac:dyDescent="0.2">
      <c r="B3079" s="195"/>
      <c r="D3079" s="183" t="s">
        <v>177</v>
      </c>
      <c r="F3079" s="197" t="s">
        <v>1384</v>
      </c>
      <c r="H3079" s="198">
        <v>0.60699999999999998</v>
      </c>
      <c r="I3079" s="199"/>
      <c r="L3079" s="195"/>
      <c r="M3079" s="200"/>
      <c r="N3079" s="201"/>
      <c r="O3079" s="201"/>
      <c r="P3079" s="201"/>
      <c r="Q3079" s="201"/>
      <c r="R3079" s="201"/>
      <c r="S3079" s="201"/>
      <c r="T3079" s="202"/>
      <c r="AT3079" s="196" t="s">
        <v>177</v>
      </c>
      <c r="AU3079" s="196" t="s">
        <v>86</v>
      </c>
      <c r="AV3079" s="14" t="s">
        <v>86</v>
      </c>
      <c r="AW3079" s="14" t="s">
        <v>3</v>
      </c>
      <c r="AX3079" s="14" t="s">
        <v>84</v>
      </c>
      <c r="AY3079" s="196" t="s">
        <v>164</v>
      </c>
    </row>
    <row r="3080" spans="1:65" s="2" customFormat="1" ht="16.5" customHeight="1" x14ac:dyDescent="0.2">
      <c r="A3080" s="34"/>
      <c r="B3080" s="168"/>
      <c r="C3080" s="223" t="s">
        <v>1385</v>
      </c>
      <c r="D3080" s="224" t="s">
        <v>326</v>
      </c>
      <c r="E3080" s="225" t="s">
        <v>1386</v>
      </c>
      <c r="F3080" s="226" t="s">
        <v>1387</v>
      </c>
      <c r="G3080" s="227" t="s">
        <v>329</v>
      </c>
      <c r="H3080" s="228">
        <v>6.9000000000000006E-2</v>
      </c>
      <c r="I3080" s="229"/>
      <c r="J3080" s="230">
        <f>ROUND(I3080*H3080,2)</f>
        <v>0</v>
      </c>
      <c r="K3080" s="226" t="s">
        <v>216</v>
      </c>
      <c r="L3080" s="231"/>
      <c r="M3080" s="232" t="s">
        <v>1</v>
      </c>
      <c r="N3080" s="233" t="s">
        <v>42</v>
      </c>
      <c r="O3080" s="60"/>
      <c r="P3080" s="179">
        <f>O3080*H3080</f>
        <v>0</v>
      </c>
      <c r="Q3080" s="179">
        <v>1</v>
      </c>
      <c r="R3080" s="179">
        <f>Q3080*H3080</f>
        <v>6.9000000000000006E-2</v>
      </c>
      <c r="S3080" s="179">
        <v>0</v>
      </c>
      <c r="T3080" s="180">
        <f>S3080*H3080</f>
        <v>0</v>
      </c>
      <c r="U3080" s="34"/>
      <c r="V3080" s="34"/>
      <c r="W3080" s="34"/>
      <c r="X3080" s="34"/>
      <c r="Y3080" s="34"/>
      <c r="Z3080" s="34"/>
      <c r="AA3080" s="34"/>
      <c r="AB3080" s="34"/>
      <c r="AC3080" s="34"/>
      <c r="AD3080" s="34"/>
      <c r="AE3080" s="34"/>
      <c r="AR3080" s="181" t="s">
        <v>480</v>
      </c>
      <c r="AT3080" s="181" t="s">
        <v>326</v>
      </c>
      <c r="AU3080" s="181" t="s">
        <v>86</v>
      </c>
      <c r="AY3080" s="18" t="s">
        <v>164</v>
      </c>
      <c r="BE3080" s="182">
        <f>IF(N3080="základní",J3080,0)</f>
        <v>0</v>
      </c>
      <c r="BF3080" s="182">
        <f>IF(N3080="snížená",J3080,0)</f>
        <v>0</v>
      </c>
      <c r="BG3080" s="182">
        <f>IF(N3080="zákl. přenesená",J3080,0)</f>
        <v>0</v>
      </c>
      <c r="BH3080" s="182">
        <f>IF(N3080="sníž. přenesená",J3080,0)</f>
        <v>0</v>
      </c>
      <c r="BI3080" s="182">
        <f>IF(N3080="nulová",J3080,0)</f>
        <v>0</v>
      </c>
      <c r="BJ3080" s="18" t="s">
        <v>84</v>
      </c>
      <c r="BK3080" s="182">
        <f>ROUND(I3080*H3080,2)</f>
        <v>0</v>
      </c>
      <c r="BL3080" s="18" t="s">
        <v>191</v>
      </c>
      <c r="BM3080" s="181" t="s">
        <v>1388</v>
      </c>
    </row>
    <row r="3081" spans="1:65" s="2" customFormat="1" x14ac:dyDescent="0.2">
      <c r="A3081" s="34"/>
      <c r="B3081" s="35"/>
      <c r="C3081" s="34"/>
      <c r="D3081" s="183" t="s">
        <v>174</v>
      </c>
      <c r="E3081" s="34"/>
      <c r="F3081" s="184" t="s">
        <v>1387</v>
      </c>
      <c r="G3081" s="34"/>
      <c r="H3081" s="34"/>
      <c r="I3081" s="103"/>
      <c r="J3081" s="34"/>
      <c r="K3081" s="34"/>
      <c r="L3081" s="35"/>
      <c r="M3081" s="185"/>
      <c r="N3081" s="186"/>
      <c r="O3081" s="60"/>
      <c r="P3081" s="60"/>
      <c r="Q3081" s="60"/>
      <c r="R3081" s="60"/>
      <c r="S3081" s="60"/>
      <c r="T3081" s="61"/>
      <c r="U3081" s="34"/>
      <c r="V3081" s="34"/>
      <c r="W3081" s="34"/>
      <c r="X3081" s="34"/>
      <c r="Y3081" s="34"/>
      <c r="Z3081" s="34"/>
      <c r="AA3081" s="34"/>
      <c r="AB3081" s="34"/>
      <c r="AC3081" s="34"/>
      <c r="AD3081" s="34"/>
      <c r="AE3081" s="34"/>
      <c r="AT3081" s="18" t="s">
        <v>174</v>
      </c>
      <c r="AU3081" s="18" t="s">
        <v>86</v>
      </c>
    </row>
    <row r="3082" spans="1:65" s="13" customFormat="1" x14ac:dyDescent="0.2">
      <c r="B3082" s="188"/>
      <c r="D3082" s="183" t="s">
        <v>177</v>
      </c>
      <c r="E3082" s="189" t="s">
        <v>1</v>
      </c>
      <c r="F3082" s="190" t="s">
        <v>178</v>
      </c>
      <c r="H3082" s="189" t="s">
        <v>1</v>
      </c>
      <c r="I3082" s="191"/>
      <c r="L3082" s="188"/>
      <c r="M3082" s="192"/>
      <c r="N3082" s="193"/>
      <c r="O3082" s="193"/>
      <c r="P3082" s="193"/>
      <c r="Q3082" s="193"/>
      <c r="R3082" s="193"/>
      <c r="S3082" s="193"/>
      <c r="T3082" s="194"/>
      <c r="AT3082" s="189" t="s">
        <v>177</v>
      </c>
      <c r="AU3082" s="189" t="s">
        <v>86</v>
      </c>
      <c r="AV3082" s="13" t="s">
        <v>84</v>
      </c>
      <c r="AW3082" s="13" t="s">
        <v>34</v>
      </c>
      <c r="AX3082" s="13" t="s">
        <v>77</v>
      </c>
      <c r="AY3082" s="189" t="s">
        <v>164</v>
      </c>
    </row>
    <row r="3083" spans="1:65" s="13" customFormat="1" x14ac:dyDescent="0.2">
      <c r="B3083" s="188"/>
      <c r="D3083" s="183" t="s">
        <v>177</v>
      </c>
      <c r="E3083" s="189" t="s">
        <v>1</v>
      </c>
      <c r="F3083" s="190" t="s">
        <v>179</v>
      </c>
      <c r="H3083" s="189" t="s">
        <v>1</v>
      </c>
      <c r="I3083" s="191"/>
      <c r="L3083" s="188"/>
      <c r="M3083" s="192"/>
      <c r="N3083" s="193"/>
      <c r="O3083" s="193"/>
      <c r="P3083" s="193"/>
      <c r="Q3083" s="193"/>
      <c r="R3083" s="193"/>
      <c r="S3083" s="193"/>
      <c r="T3083" s="194"/>
      <c r="AT3083" s="189" t="s">
        <v>177</v>
      </c>
      <c r="AU3083" s="189" t="s">
        <v>86</v>
      </c>
      <c r="AV3083" s="13" t="s">
        <v>84</v>
      </c>
      <c r="AW3083" s="13" t="s">
        <v>34</v>
      </c>
      <c r="AX3083" s="13" t="s">
        <v>77</v>
      </c>
      <c r="AY3083" s="189" t="s">
        <v>164</v>
      </c>
    </row>
    <row r="3084" spans="1:65" s="13" customFormat="1" x14ac:dyDescent="0.2">
      <c r="B3084" s="188"/>
      <c r="D3084" s="183" t="s">
        <v>177</v>
      </c>
      <c r="E3084" s="189" t="s">
        <v>1</v>
      </c>
      <c r="F3084" s="190" t="s">
        <v>220</v>
      </c>
      <c r="H3084" s="189" t="s">
        <v>1</v>
      </c>
      <c r="I3084" s="191"/>
      <c r="L3084" s="188"/>
      <c r="M3084" s="192"/>
      <c r="N3084" s="193"/>
      <c r="O3084" s="193"/>
      <c r="P3084" s="193"/>
      <c r="Q3084" s="193"/>
      <c r="R3084" s="193"/>
      <c r="S3084" s="193"/>
      <c r="T3084" s="194"/>
      <c r="AT3084" s="189" t="s">
        <v>177</v>
      </c>
      <c r="AU3084" s="189" t="s">
        <v>86</v>
      </c>
      <c r="AV3084" s="13" t="s">
        <v>84</v>
      </c>
      <c r="AW3084" s="13" t="s">
        <v>34</v>
      </c>
      <c r="AX3084" s="13" t="s">
        <v>77</v>
      </c>
      <c r="AY3084" s="189" t="s">
        <v>164</v>
      </c>
    </row>
    <row r="3085" spans="1:65" s="13" customFormat="1" x14ac:dyDescent="0.2">
      <c r="B3085" s="188"/>
      <c r="D3085" s="183" t="s">
        <v>177</v>
      </c>
      <c r="E3085" s="189" t="s">
        <v>1</v>
      </c>
      <c r="F3085" s="190" t="s">
        <v>181</v>
      </c>
      <c r="H3085" s="189" t="s">
        <v>1</v>
      </c>
      <c r="I3085" s="191"/>
      <c r="L3085" s="188"/>
      <c r="M3085" s="192"/>
      <c r="N3085" s="193"/>
      <c r="O3085" s="193"/>
      <c r="P3085" s="193"/>
      <c r="Q3085" s="193"/>
      <c r="R3085" s="193"/>
      <c r="S3085" s="193"/>
      <c r="T3085" s="194"/>
      <c r="AT3085" s="189" t="s">
        <v>177</v>
      </c>
      <c r="AU3085" s="189" t="s">
        <v>86</v>
      </c>
      <c r="AV3085" s="13" t="s">
        <v>84</v>
      </c>
      <c r="AW3085" s="13" t="s">
        <v>34</v>
      </c>
      <c r="AX3085" s="13" t="s">
        <v>77</v>
      </c>
      <c r="AY3085" s="189" t="s">
        <v>164</v>
      </c>
    </row>
    <row r="3086" spans="1:65" s="13" customFormat="1" x14ac:dyDescent="0.2">
      <c r="B3086" s="188"/>
      <c r="D3086" s="183" t="s">
        <v>177</v>
      </c>
      <c r="E3086" s="189" t="s">
        <v>1</v>
      </c>
      <c r="F3086" s="190" t="s">
        <v>630</v>
      </c>
      <c r="H3086" s="189" t="s">
        <v>1</v>
      </c>
      <c r="I3086" s="191"/>
      <c r="L3086" s="188"/>
      <c r="M3086" s="192"/>
      <c r="N3086" s="193"/>
      <c r="O3086" s="193"/>
      <c r="P3086" s="193"/>
      <c r="Q3086" s="193"/>
      <c r="R3086" s="193"/>
      <c r="S3086" s="193"/>
      <c r="T3086" s="194"/>
      <c r="AT3086" s="189" t="s">
        <v>177</v>
      </c>
      <c r="AU3086" s="189" t="s">
        <v>86</v>
      </c>
      <c r="AV3086" s="13" t="s">
        <v>84</v>
      </c>
      <c r="AW3086" s="13" t="s">
        <v>34</v>
      </c>
      <c r="AX3086" s="13" t="s">
        <v>77</v>
      </c>
      <c r="AY3086" s="189" t="s">
        <v>164</v>
      </c>
    </row>
    <row r="3087" spans="1:65" s="14" customFormat="1" x14ac:dyDescent="0.2">
      <c r="B3087" s="195"/>
      <c r="D3087" s="183" t="s">
        <v>177</v>
      </c>
      <c r="E3087" s="196" t="s">
        <v>1</v>
      </c>
      <c r="F3087" s="197" t="s">
        <v>1389</v>
      </c>
      <c r="H3087" s="198">
        <v>3.2000000000000001E-2</v>
      </c>
      <c r="I3087" s="199"/>
      <c r="L3087" s="195"/>
      <c r="M3087" s="200"/>
      <c r="N3087" s="201"/>
      <c r="O3087" s="201"/>
      <c r="P3087" s="201"/>
      <c r="Q3087" s="201"/>
      <c r="R3087" s="201"/>
      <c r="S3087" s="201"/>
      <c r="T3087" s="202"/>
      <c r="AT3087" s="196" t="s">
        <v>177</v>
      </c>
      <c r="AU3087" s="196" t="s">
        <v>86</v>
      </c>
      <c r="AV3087" s="14" t="s">
        <v>86</v>
      </c>
      <c r="AW3087" s="14" t="s">
        <v>34</v>
      </c>
      <c r="AX3087" s="14" t="s">
        <v>77</v>
      </c>
      <c r="AY3087" s="196" t="s">
        <v>164</v>
      </c>
    </row>
    <row r="3088" spans="1:65" s="16" customFormat="1" x14ac:dyDescent="0.2">
      <c r="B3088" s="215"/>
      <c r="D3088" s="183" t="s">
        <v>177</v>
      </c>
      <c r="E3088" s="216" t="s">
        <v>1</v>
      </c>
      <c r="F3088" s="217" t="s">
        <v>235</v>
      </c>
      <c r="H3088" s="218">
        <v>3.2000000000000001E-2</v>
      </c>
      <c r="I3088" s="219"/>
      <c r="L3088" s="215"/>
      <c r="M3088" s="220"/>
      <c r="N3088" s="221"/>
      <c r="O3088" s="221"/>
      <c r="P3088" s="221"/>
      <c r="Q3088" s="221"/>
      <c r="R3088" s="221"/>
      <c r="S3088" s="221"/>
      <c r="T3088" s="222"/>
      <c r="AT3088" s="216" t="s">
        <v>177</v>
      </c>
      <c r="AU3088" s="216" t="s">
        <v>86</v>
      </c>
      <c r="AV3088" s="16" t="s">
        <v>236</v>
      </c>
      <c r="AW3088" s="16" t="s">
        <v>34</v>
      </c>
      <c r="AX3088" s="16" t="s">
        <v>77</v>
      </c>
      <c r="AY3088" s="216" t="s">
        <v>164</v>
      </c>
    </row>
    <row r="3089" spans="1:65" s="13" customFormat="1" x14ac:dyDescent="0.2">
      <c r="B3089" s="188"/>
      <c r="D3089" s="183" t="s">
        <v>177</v>
      </c>
      <c r="E3089" s="189" t="s">
        <v>1</v>
      </c>
      <c r="F3089" s="190" t="s">
        <v>632</v>
      </c>
      <c r="H3089" s="189" t="s">
        <v>1</v>
      </c>
      <c r="I3089" s="191"/>
      <c r="L3089" s="188"/>
      <c r="M3089" s="192"/>
      <c r="N3089" s="193"/>
      <c r="O3089" s="193"/>
      <c r="P3089" s="193"/>
      <c r="Q3089" s="193"/>
      <c r="R3089" s="193"/>
      <c r="S3089" s="193"/>
      <c r="T3089" s="194"/>
      <c r="AT3089" s="189" t="s">
        <v>177</v>
      </c>
      <c r="AU3089" s="189" t="s">
        <v>86</v>
      </c>
      <c r="AV3089" s="13" t="s">
        <v>84</v>
      </c>
      <c r="AW3089" s="13" t="s">
        <v>34</v>
      </c>
      <c r="AX3089" s="13" t="s">
        <v>77</v>
      </c>
      <c r="AY3089" s="189" t="s">
        <v>164</v>
      </c>
    </row>
    <row r="3090" spans="1:65" s="14" customFormat="1" x14ac:dyDescent="0.2">
      <c r="B3090" s="195"/>
      <c r="D3090" s="183" t="s">
        <v>177</v>
      </c>
      <c r="E3090" s="196" t="s">
        <v>1</v>
      </c>
      <c r="F3090" s="197" t="s">
        <v>1389</v>
      </c>
      <c r="H3090" s="198">
        <v>3.2000000000000001E-2</v>
      </c>
      <c r="I3090" s="199"/>
      <c r="L3090" s="195"/>
      <c r="M3090" s="200"/>
      <c r="N3090" s="201"/>
      <c r="O3090" s="201"/>
      <c r="P3090" s="201"/>
      <c r="Q3090" s="201"/>
      <c r="R3090" s="201"/>
      <c r="S3090" s="201"/>
      <c r="T3090" s="202"/>
      <c r="AT3090" s="196" t="s">
        <v>177</v>
      </c>
      <c r="AU3090" s="196" t="s">
        <v>86</v>
      </c>
      <c r="AV3090" s="14" t="s">
        <v>86</v>
      </c>
      <c r="AW3090" s="14" t="s">
        <v>34</v>
      </c>
      <c r="AX3090" s="14" t="s">
        <v>77</v>
      </c>
      <c r="AY3090" s="196" t="s">
        <v>164</v>
      </c>
    </row>
    <row r="3091" spans="1:65" s="16" customFormat="1" x14ac:dyDescent="0.2">
      <c r="B3091" s="215"/>
      <c r="D3091" s="183" t="s">
        <v>177</v>
      </c>
      <c r="E3091" s="216" t="s">
        <v>1</v>
      </c>
      <c r="F3091" s="217" t="s">
        <v>235</v>
      </c>
      <c r="H3091" s="218">
        <v>3.2000000000000001E-2</v>
      </c>
      <c r="I3091" s="219"/>
      <c r="L3091" s="215"/>
      <c r="M3091" s="220"/>
      <c r="N3091" s="221"/>
      <c r="O3091" s="221"/>
      <c r="P3091" s="221"/>
      <c r="Q3091" s="221"/>
      <c r="R3091" s="221"/>
      <c r="S3091" s="221"/>
      <c r="T3091" s="222"/>
      <c r="AT3091" s="216" t="s">
        <v>177</v>
      </c>
      <c r="AU3091" s="216" t="s">
        <v>86</v>
      </c>
      <c r="AV3091" s="16" t="s">
        <v>236</v>
      </c>
      <c r="AW3091" s="16" t="s">
        <v>34</v>
      </c>
      <c r="AX3091" s="16" t="s">
        <v>77</v>
      </c>
      <c r="AY3091" s="216" t="s">
        <v>164</v>
      </c>
    </row>
    <row r="3092" spans="1:65" s="15" customFormat="1" x14ac:dyDescent="0.2">
      <c r="B3092" s="203"/>
      <c r="D3092" s="183" t="s">
        <v>177</v>
      </c>
      <c r="E3092" s="204" t="s">
        <v>1</v>
      </c>
      <c r="F3092" s="205" t="s">
        <v>184</v>
      </c>
      <c r="H3092" s="206">
        <v>6.4000000000000001E-2</v>
      </c>
      <c r="I3092" s="207"/>
      <c r="L3092" s="203"/>
      <c r="M3092" s="208"/>
      <c r="N3092" s="209"/>
      <c r="O3092" s="209"/>
      <c r="P3092" s="209"/>
      <c r="Q3092" s="209"/>
      <c r="R3092" s="209"/>
      <c r="S3092" s="209"/>
      <c r="T3092" s="210"/>
      <c r="AT3092" s="204" t="s">
        <v>177</v>
      </c>
      <c r="AU3092" s="204" t="s">
        <v>86</v>
      </c>
      <c r="AV3092" s="15" t="s">
        <v>172</v>
      </c>
      <c r="AW3092" s="15" t="s">
        <v>34</v>
      </c>
      <c r="AX3092" s="15" t="s">
        <v>84</v>
      </c>
      <c r="AY3092" s="204" t="s">
        <v>164</v>
      </c>
    </row>
    <row r="3093" spans="1:65" s="14" customFormat="1" x14ac:dyDescent="0.2">
      <c r="B3093" s="195"/>
      <c r="D3093" s="183" t="s">
        <v>177</v>
      </c>
      <c r="F3093" s="197" t="s">
        <v>1390</v>
      </c>
      <c r="H3093" s="198">
        <v>6.9000000000000006E-2</v>
      </c>
      <c r="I3093" s="199"/>
      <c r="L3093" s="195"/>
      <c r="M3093" s="200"/>
      <c r="N3093" s="201"/>
      <c r="O3093" s="201"/>
      <c r="P3093" s="201"/>
      <c r="Q3093" s="201"/>
      <c r="R3093" s="201"/>
      <c r="S3093" s="201"/>
      <c r="T3093" s="202"/>
      <c r="AT3093" s="196" t="s">
        <v>177</v>
      </c>
      <c r="AU3093" s="196" t="s">
        <v>86</v>
      </c>
      <c r="AV3093" s="14" t="s">
        <v>86</v>
      </c>
      <c r="AW3093" s="14" t="s">
        <v>3</v>
      </c>
      <c r="AX3093" s="14" t="s">
        <v>84</v>
      </c>
      <c r="AY3093" s="196" t="s">
        <v>164</v>
      </c>
    </row>
    <row r="3094" spans="1:65" s="2" customFormat="1" ht="16.5" customHeight="1" x14ac:dyDescent="0.2">
      <c r="A3094" s="34"/>
      <c r="B3094" s="168"/>
      <c r="C3094" s="223" t="s">
        <v>1391</v>
      </c>
      <c r="D3094" s="224" t="s">
        <v>326</v>
      </c>
      <c r="E3094" s="225" t="s">
        <v>1392</v>
      </c>
      <c r="F3094" s="226" t="s">
        <v>1393</v>
      </c>
      <c r="G3094" s="227" t="s">
        <v>329</v>
      </c>
      <c r="H3094" s="228">
        <v>0.108</v>
      </c>
      <c r="I3094" s="229"/>
      <c r="J3094" s="230">
        <f>ROUND(I3094*H3094,2)</f>
        <v>0</v>
      </c>
      <c r="K3094" s="226" t="s">
        <v>216</v>
      </c>
      <c r="L3094" s="231"/>
      <c r="M3094" s="232" t="s">
        <v>1</v>
      </c>
      <c r="N3094" s="233" t="s">
        <v>42</v>
      </c>
      <c r="O3094" s="60"/>
      <c r="P3094" s="179">
        <f>O3094*H3094</f>
        <v>0</v>
      </c>
      <c r="Q3094" s="179">
        <v>1</v>
      </c>
      <c r="R3094" s="179">
        <f>Q3094*H3094</f>
        <v>0.108</v>
      </c>
      <c r="S3094" s="179">
        <v>0</v>
      </c>
      <c r="T3094" s="180">
        <f>S3094*H3094</f>
        <v>0</v>
      </c>
      <c r="U3094" s="34"/>
      <c r="V3094" s="34"/>
      <c r="W3094" s="34"/>
      <c r="X3094" s="34"/>
      <c r="Y3094" s="34"/>
      <c r="Z3094" s="34"/>
      <c r="AA3094" s="34"/>
      <c r="AB3094" s="34"/>
      <c r="AC3094" s="34"/>
      <c r="AD3094" s="34"/>
      <c r="AE3094" s="34"/>
      <c r="AR3094" s="181" t="s">
        <v>480</v>
      </c>
      <c r="AT3094" s="181" t="s">
        <v>326</v>
      </c>
      <c r="AU3094" s="181" t="s">
        <v>86</v>
      </c>
      <c r="AY3094" s="18" t="s">
        <v>164</v>
      </c>
      <c r="BE3094" s="182">
        <f>IF(N3094="základní",J3094,0)</f>
        <v>0</v>
      </c>
      <c r="BF3094" s="182">
        <f>IF(N3094="snížená",J3094,0)</f>
        <v>0</v>
      </c>
      <c r="BG3094" s="182">
        <f>IF(N3094="zákl. přenesená",J3094,0)</f>
        <v>0</v>
      </c>
      <c r="BH3094" s="182">
        <f>IF(N3094="sníž. přenesená",J3094,0)</f>
        <v>0</v>
      </c>
      <c r="BI3094" s="182">
        <f>IF(N3094="nulová",J3094,0)</f>
        <v>0</v>
      </c>
      <c r="BJ3094" s="18" t="s">
        <v>84</v>
      </c>
      <c r="BK3094" s="182">
        <f>ROUND(I3094*H3094,2)</f>
        <v>0</v>
      </c>
      <c r="BL3094" s="18" t="s">
        <v>191</v>
      </c>
      <c r="BM3094" s="181" t="s">
        <v>1394</v>
      </c>
    </row>
    <row r="3095" spans="1:65" s="2" customFormat="1" x14ac:dyDescent="0.2">
      <c r="A3095" s="34"/>
      <c r="B3095" s="35"/>
      <c r="C3095" s="34"/>
      <c r="D3095" s="183" t="s">
        <v>174</v>
      </c>
      <c r="E3095" s="34"/>
      <c r="F3095" s="184" t="s">
        <v>1393</v>
      </c>
      <c r="G3095" s="34"/>
      <c r="H3095" s="34"/>
      <c r="I3095" s="103"/>
      <c r="J3095" s="34"/>
      <c r="K3095" s="34"/>
      <c r="L3095" s="35"/>
      <c r="M3095" s="185"/>
      <c r="N3095" s="186"/>
      <c r="O3095" s="60"/>
      <c r="P3095" s="60"/>
      <c r="Q3095" s="60"/>
      <c r="R3095" s="60"/>
      <c r="S3095" s="60"/>
      <c r="T3095" s="61"/>
      <c r="U3095" s="34"/>
      <c r="V3095" s="34"/>
      <c r="W3095" s="34"/>
      <c r="X3095" s="34"/>
      <c r="Y3095" s="34"/>
      <c r="Z3095" s="34"/>
      <c r="AA3095" s="34"/>
      <c r="AB3095" s="34"/>
      <c r="AC3095" s="34"/>
      <c r="AD3095" s="34"/>
      <c r="AE3095" s="34"/>
      <c r="AT3095" s="18" t="s">
        <v>174</v>
      </c>
      <c r="AU3095" s="18" t="s">
        <v>86</v>
      </c>
    </row>
    <row r="3096" spans="1:65" s="13" customFormat="1" x14ac:dyDescent="0.2">
      <c r="B3096" s="188"/>
      <c r="D3096" s="183" t="s">
        <v>177</v>
      </c>
      <c r="E3096" s="189" t="s">
        <v>1</v>
      </c>
      <c r="F3096" s="190" t="s">
        <v>178</v>
      </c>
      <c r="H3096" s="189" t="s">
        <v>1</v>
      </c>
      <c r="I3096" s="191"/>
      <c r="L3096" s="188"/>
      <c r="M3096" s="192"/>
      <c r="N3096" s="193"/>
      <c r="O3096" s="193"/>
      <c r="P3096" s="193"/>
      <c r="Q3096" s="193"/>
      <c r="R3096" s="193"/>
      <c r="S3096" s="193"/>
      <c r="T3096" s="194"/>
      <c r="AT3096" s="189" t="s">
        <v>177</v>
      </c>
      <c r="AU3096" s="189" t="s">
        <v>86</v>
      </c>
      <c r="AV3096" s="13" t="s">
        <v>84</v>
      </c>
      <c r="AW3096" s="13" t="s">
        <v>34</v>
      </c>
      <c r="AX3096" s="13" t="s">
        <v>77</v>
      </c>
      <c r="AY3096" s="189" t="s">
        <v>164</v>
      </c>
    </row>
    <row r="3097" spans="1:65" s="13" customFormat="1" x14ac:dyDescent="0.2">
      <c r="B3097" s="188"/>
      <c r="D3097" s="183" t="s">
        <v>177</v>
      </c>
      <c r="E3097" s="189" t="s">
        <v>1</v>
      </c>
      <c r="F3097" s="190" t="s">
        <v>179</v>
      </c>
      <c r="H3097" s="189" t="s">
        <v>1</v>
      </c>
      <c r="I3097" s="191"/>
      <c r="L3097" s="188"/>
      <c r="M3097" s="192"/>
      <c r="N3097" s="193"/>
      <c r="O3097" s="193"/>
      <c r="P3097" s="193"/>
      <c r="Q3097" s="193"/>
      <c r="R3097" s="193"/>
      <c r="S3097" s="193"/>
      <c r="T3097" s="194"/>
      <c r="AT3097" s="189" t="s">
        <v>177</v>
      </c>
      <c r="AU3097" s="189" t="s">
        <v>86</v>
      </c>
      <c r="AV3097" s="13" t="s">
        <v>84</v>
      </c>
      <c r="AW3097" s="13" t="s">
        <v>34</v>
      </c>
      <c r="AX3097" s="13" t="s">
        <v>77</v>
      </c>
      <c r="AY3097" s="189" t="s">
        <v>164</v>
      </c>
    </row>
    <row r="3098" spans="1:65" s="13" customFormat="1" x14ac:dyDescent="0.2">
      <c r="B3098" s="188"/>
      <c r="D3098" s="183" t="s">
        <v>177</v>
      </c>
      <c r="E3098" s="189" t="s">
        <v>1</v>
      </c>
      <c r="F3098" s="190" t="s">
        <v>220</v>
      </c>
      <c r="H3098" s="189" t="s">
        <v>1</v>
      </c>
      <c r="I3098" s="191"/>
      <c r="L3098" s="188"/>
      <c r="M3098" s="192"/>
      <c r="N3098" s="193"/>
      <c r="O3098" s="193"/>
      <c r="P3098" s="193"/>
      <c r="Q3098" s="193"/>
      <c r="R3098" s="193"/>
      <c r="S3098" s="193"/>
      <c r="T3098" s="194"/>
      <c r="AT3098" s="189" t="s">
        <v>177</v>
      </c>
      <c r="AU3098" s="189" t="s">
        <v>86</v>
      </c>
      <c r="AV3098" s="13" t="s">
        <v>84</v>
      </c>
      <c r="AW3098" s="13" t="s">
        <v>34</v>
      </c>
      <c r="AX3098" s="13" t="s">
        <v>77</v>
      </c>
      <c r="AY3098" s="189" t="s">
        <v>164</v>
      </c>
    </row>
    <row r="3099" spans="1:65" s="13" customFormat="1" x14ac:dyDescent="0.2">
      <c r="B3099" s="188"/>
      <c r="D3099" s="183" t="s">
        <v>177</v>
      </c>
      <c r="E3099" s="189" t="s">
        <v>1</v>
      </c>
      <c r="F3099" s="190" t="s">
        <v>181</v>
      </c>
      <c r="H3099" s="189" t="s">
        <v>1</v>
      </c>
      <c r="I3099" s="191"/>
      <c r="L3099" s="188"/>
      <c r="M3099" s="192"/>
      <c r="N3099" s="193"/>
      <c r="O3099" s="193"/>
      <c r="P3099" s="193"/>
      <c r="Q3099" s="193"/>
      <c r="R3099" s="193"/>
      <c r="S3099" s="193"/>
      <c r="T3099" s="194"/>
      <c r="AT3099" s="189" t="s">
        <v>177</v>
      </c>
      <c r="AU3099" s="189" t="s">
        <v>86</v>
      </c>
      <c r="AV3099" s="13" t="s">
        <v>84</v>
      </c>
      <c r="AW3099" s="13" t="s">
        <v>34</v>
      </c>
      <c r="AX3099" s="13" t="s">
        <v>77</v>
      </c>
      <c r="AY3099" s="189" t="s">
        <v>164</v>
      </c>
    </row>
    <row r="3100" spans="1:65" s="13" customFormat="1" x14ac:dyDescent="0.2">
      <c r="B3100" s="188"/>
      <c r="D3100" s="183" t="s">
        <v>177</v>
      </c>
      <c r="E3100" s="189" t="s">
        <v>1</v>
      </c>
      <c r="F3100" s="190" t="s">
        <v>630</v>
      </c>
      <c r="H3100" s="189" t="s">
        <v>1</v>
      </c>
      <c r="I3100" s="191"/>
      <c r="L3100" s="188"/>
      <c r="M3100" s="192"/>
      <c r="N3100" s="193"/>
      <c r="O3100" s="193"/>
      <c r="P3100" s="193"/>
      <c r="Q3100" s="193"/>
      <c r="R3100" s="193"/>
      <c r="S3100" s="193"/>
      <c r="T3100" s="194"/>
      <c r="AT3100" s="189" t="s">
        <v>177</v>
      </c>
      <c r="AU3100" s="189" t="s">
        <v>86</v>
      </c>
      <c r="AV3100" s="13" t="s">
        <v>84</v>
      </c>
      <c r="AW3100" s="13" t="s">
        <v>34</v>
      </c>
      <c r="AX3100" s="13" t="s">
        <v>77</v>
      </c>
      <c r="AY3100" s="189" t="s">
        <v>164</v>
      </c>
    </row>
    <row r="3101" spans="1:65" s="14" customFormat="1" x14ac:dyDescent="0.2">
      <c r="B3101" s="195"/>
      <c r="D3101" s="183" t="s">
        <v>177</v>
      </c>
      <c r="E3101" s="196" t="s">
        <v>1</v>
      </c>
      <c r="F3101" s="197" t="s">
        <v>1395</v>
      </c>
      <c r="H3101" s="198">
        <v>1.4E-2</v>
      </c>
      <c r="I3101" s="199"/>
      <c r="L3101" s="195"/>
      <c r="M3101" s="200"/>
      <c r="N3101" s="201"/>
      <c r="O3101" s="201"/>
      <c r="P3101" s="201"/>
      <c r="Q3101" s="201"/>
      <c r="R3101" s="201"/>
      <c r="S3101" s="201"/>
      <c r="T3101" s="202"/>
      <c r="AT3101" s="196" t="s">
        <v>177</v>
      </c>
      <c r="AU3101" s="196" t="s">
        <v>86</v>
      </c>
      <c r="AV3101" s="14" t="s">
        <v>86</v>
      </c>
      <c r="AW3101" s="14" t="s">
        <v>34</v>
      </c>
      <c r="AX3101" s="14" t="s">
        <v>77</v>
      </c>
      <c r="AY3101" s="196" t="s">
        <v>164</v>
      </c>
    </row>
    <row r="3102" spans="1:65" s="14" customFormat="1" x14ac:dyDescent="0.2">
      <c r="B3102" s="195"/>
      <c r="D3102" s="183" t="s">
        <v>177</v>
      </c>
      <c r="E3102" s="196" t="s">
        <v>1</v>
      </c>
      <c r="F3102" s="197" t="s">
        <v>1396</v>
      </c>
      <c r="H3102" s="198">
        <v>2.8000000000000001E-2</v>
      </c>
      <c r="I3102" s="199"/>
      <c r="L3102" s="195"/>
      <c r="M3102" s="200"/>
      <c r="N3102" s="201"/>
      <c r="O3102" s="201"/>
      <c r="P3102" s="201"/>
      <c r="Q3102" s="201"/>
      <c r="R3102" s="201"/>
      <c r="S3102" s="201"/>
      <c r="T3102" s="202"/>
      <c r="AT3102" s="196" t="s">
        <v>177</v>
      </c>
      <c r="AU3102" s="196" t="s">
        <v>86</v>
      </c>
      <c r="AV3102" s="14" t="s">
        <v>86</v>
      </c>
      <c r="AW3102" s="14" t="s">
        <v>34</v>
      </c>
      <c r="AX3102" s="14" t="s">
        <v>77</v>
      </c>
      <c r="AY3102" s="196" t="s">
        <v>164</v>
      </c>
    </row>
    <row r="3103" spans="1:65" s="13" customFormat="1" x14ac:dyDescent="0.2">
      <c r="B3103" s="188"/>
      <c r="D3103" s="183" t="s">
        <v>177</v>
      </c>
      <c r="E3103" s="189" t="s">
        <v>1</v>
      </c>
      <c r="F3103" s="190" t="s">
        <v>1357</v>
      </c>
      <c r="H3103" s="189" t="s">
        <v>1</v>
      </c>
      <c r="I3103" s="191"/>
      <c r="L3103" s="188"/>
      <c r="M3103" s="192"/>
      <c r="N3103" s="193"/>
      <c r="O3103" s="193"/>
      <c r="P3103" s="193"/>
      <c r="Q3103" s="193"/>
      <c r="R3103" s="193"/>
      <c r="S3103" s="193"/>
      <c r="T3103" s="194"/>
      <c r="AT3103" s="189" t="s">
        <v>177</v>
      </c>
      <c r="AU3103" s="189" t="s">
        <v>86</v>
      </c>
      <c r="AV3103" s="13" t="s">
        <v>84</v>
      </c>
      <c r="AW3103" s="13" t="s">
        <v>34</v>
      </c>
      <c r="AX3103" s="13" t="s">
        <v>77</v>
      </c>
      <c r="AY3103" s="189" t="s">
        <v>164</v>
      </c>
    </row>
    <row r="3104" spans="1:65" s="14" customFormat="1" x14ac:dyDescent="0.2">
      <c r="B3104" s="195"/>
      <c r="D3104" s="183" t="s">
        <v>177</v>
      </c>
      <c r="E3104" s="196" t="s">
        <v>1</v>
      </c>
      <c r="F3104" s="197" t="s">
        <v>1397</v>
      </c>
      <c r="H3104" s="198">
        <v>8.0000000000000002E-3</v>
      </c>
      <c r="I3104" s="199"/>
      <c r="L3104" s="195"/>
      <c r="M3104" s="200"/>
      <c r="N3104" s="201"/>
      <c r="O3104" s="201"/>
      <c r="P3104" s="201"/>
      <c r="Q3104" s="201"/>
      <c r="R3104" s="201"/>
      <c r="S3104" s="201"/>
      <c r="T3104" s="202"/>
      <c r="AT3104" s="196" t="s">
        <v>177</v>
      </c>
      <c r="AU3104" s="196" t="s">
        <v>86</v>
      </c>
      <c r="AV3104" s="14" t="s">
        <v>86</v>
      </c>
      <c r="AW3104" s="14" t="s">
        <v>34</v>
      </c>
      <c r="AX3104" s="14" t="s">
        <v>77</v>
      </c>
      <c r="AY3104" s="196" t="s">
        <v>164</v>
      </c>
    </row>
    <row r="3105" spans="1:65" s="16" customFormat="1" x14ac:dyDescent="0.2">
      <c r="B3105" s="215"/>
      <c r="D3105" s="183" t="s">
        <v>177</v>
      </c>
      <c r="E3105" s="216" t="s">
        <v>1</v>
      </c>
      <c r="F3105" s="217" t="s">
        <v>235</v>
      </c>
      <c r="H3105" s="218">
        <v>0.05</v>
      </c>
      <c r="I3105" s="219"/>
      <c r="L3105" s="215"/>
      <c r="M3105" s="220"/>
      <c r="N3105" s="221"/>
      <c r="O3105" s="221"/>
      <c r="P3105" s="221"/>
      <c r="Q3105" s="221"/>
      <c r="R3105" s="221"/>
      <c r="S3105" s="221"/>
      <c r="T3105" s="222"/>
      <c r="AT3105" s="216" t="s">
        <v>177</v>
      </c>
      <c r="AU3105" s="216" t="s">
        <v>86</v>
      </c>
      <c r="AV3105" s="16" t="s">
        <v>236</v>
      </c>
      <c r="AW3105" s="16" t="s">
        <v>34</v>
      </c>
      <c r="AX3105" s="16" t="s">
        <v>77</v>
      </c>
      <c r="AY3105" s="216" t="s">
        <v>164</v>
      </c>
    </row>
    <row r="3106" spans="1:65" s="13" customFormat="1" x14ac:dyDescent="0.2">
      <c r="B3106" s="188"/>
      <c r="D3106" s="183" t="s">
        <v>177</v>
      </c>
      <c r="E3106" s="189" t="s">
        <v>1</v>
      </c>
      <c r="F3106" s="190" t="s">
        <v>632</v>
      </c>
      <c r="H3106" s="189" t="s">
        <v>1</v>
      </c>
      <c r="I3106" s="191"/>
      <c r="L3106" s="188"/>
      <c r="M3106" s="192"/>
      <c r="N3106" s="193"/>
      <c r="O3106" s="193"/>
      <c r="P3106" s="193"/>
      <c r="Q3106" s="193"/>
      <c r="R3106" s="193"/>
      <c r="S3106" s="193"/>
      <c r="T3106" s="194"/>
      <c r="AT3106" s="189" t="s">
        <v>177</v>
      </c>
      <c r="AU3106" s="189" t="s">
        <v>86</v>
      </c>
      <c r="AV3106" s="13" t="s">
        <v>84</v>
      </c>
      <c r="AW3106" s="13" t="s">
        <v>34</v>
      </c>
      <c r="AX3106" s="13" t="s">
        <v>77</v>
      </c>
      <c r="AY3106" s="189" t="s">
        <v>164</v>
      </c>
    </row>
    <row r="3107" spans="1:65" s="14" customFormat="1" x14ac:dyDescent="0.2">
      <c r="B3107" s="195"/>
      <c r="D3107" s="183" t="s">
        <v>177</v>
      </c>
      <c r="E3107" s="196" t="s">
        <v>1</v>
      </c>
      <c r="F3107" s="197" t="s">
        <v>1395</v>
      </c>
      <c r="H3107" s="198">
        <v>1.4E-2</v>
      </c>
      <c r="I3107" s="199"/>
      <c r="L3107" s="195"/>
      <c r="M3107" s="200"/>
      <c r="N3107" s="201"/>
      <c r="O3107" s="201"/>
      <c r="P3107" s="201"/>
      <c r="Q3107" s="201"/>
      <c r="R3107" s="201"/>
      <c r="S3107" s="201"/>
      <c r="T3107" s="202"/>
      <c r="AT3107" s="196" t="s">
        <v>177</v>
      </c>
      <c r="AU3107" s="196" t="s">
        <v>86</v>
      </c>
      <c r="AV3107" s="14" t="s">
        <v>86</v>
      </c>
      <c r="AW3107" s="14" t="s">
        <v>34</v>
      </c>
      <c r="AX3107" s="14" t="s">
        <v>77</v>
      </c>
      <c r="AY3107" s="196" t="s">
        <v>164</v>
      </c>
    </row>
    <row r="3108" spans="1:65" s="14" customFormat="1" x14ac:dyDescent="0.2">
      <c r="B3108" s="195"/>
      <c r="D3108" s="183" t="s">
        <v>177</v>
      </c>
      <c r="E3108" s="196" t="s">
        <v>1</v>
      </c>
      <c r="F3108" s="197" t="s">
        <v>1396</v>
      </c>
      <c r="H3108" s="198">
        <v>2.8000000000000001E-2</v>
      </c>
      <c r="I3108" s="199"/>
      <c r="L3108" s="195"/>
      <c r="M3108" s="200"/>
      <c r="N3108" s="201"/>
      <c r="O3108" s="201"/>
      <c r="P3108" s="201"/>
      <c r="Q3108" s="201"/>
      <c r="R3108" s="201"/>
      <c r="S3108" s="201"/>
      <c r="T3108" s="202"/>
      <c r="AT3108" s="196" t="s">
        <v>177</v>
      </c>
      <c r="AU3108" s="196" t="s">
        <v>86</v>
      </c>
      <c r="AV3108" s="14" t="s">
        <v>86</v>
      </c>
      <c r="AW3108" s="14" t="s">
        <v>34</v>
      </c>
      <c r="AX3108" s="14" t="s">
        <v>77</v>
      </c>
      <c r="AY3108" s="196" t="s">
        <v>164</v>
      </c>
    </row>
    <row r="3109" spans="1:65" s="13" customFormat="1" x14ac:dyDescent="0.2">
      <c r="B3109" s="188"/>
      <c r="D3109" s="183" t="s">
        <v>177</v>
      </c>
      <c r="E3109" s="189" t="s">
        <v>1</v>
      </c>
      <c r="F3109" s="190" t="s">
        <v>1357</v>
      </c>
      <c r="H3109" s="189" t="s">
        <v>1</v>
      </c>
      <c r="I3109" s="191"/>
      <c r="L3109" s="188"/>
      <c r="M3109" s="192"/>
      <c r="N3109" s="193"/>
      <c r="O3109" s="193"/>
      <c r="P3109" s="193"/>
      <c r="Q3109" s="193"/>
      <c r="R3109" s="193"/>
      <c r="S3109" s="193"/>
      <c r="T3109" s="194"/>
      <c r="AT3109" s="189" t="s">
        <v>177</v>
      </c>
      <c r="AU3109" s="189" t="s">
        <v>86</v>
      </c>
      <c r="AV3109" s="13" t="s">
        <v>84</v>
      </c>
      <c r="AW3109" s="13" t="s">
        <v>34</v>
      </c>
      <c r="AX3109" s="13" t="s">
        <v>77</v>
      </c>
      <c r="AY3109" s="189" t="s">
        <v>164</v>
      </c>
    </row>
    <row r="3110" spans="1:65" s="14" customFormat="1" x14ac:dyDescent="0.2">
      <c r="B3110" s="195"/>
      <c r="D3110" s="183" t="s">
        <v>177</v>
      </c>
      <c r="E3110" s="196" t="s">
        <v>1</v>
      </c>
      <c r="F3110" s="197" t="s">
        <v>1397</v>
      </c>
      <c r="H3110" s="198">
        <v>8.0000000000000002E-3</v>
      </c>
      <c r="I3110" s="199"/>
      <c r="L3110" s="195"/>
      <c r="M3110" s="200"/>
      <c r="N3110" s="201"/>
      <c r="O3110" s="201"/>
      <c r="P3110" s="201"/>
      <c r="Q3110" s="201"/>
      <c r="R3110" s="201"/>
      <c r="S3110" s="201"/>
      <c r="T3110" s="202"/>
      <c r="AT3110" s="196" t="s">
        <v>177</v>
      </c>
      <c r="AU3110" s="196" t="s">
        <v>86</v>
      </c>
      <c r="AV3110" s="14" t="s">
        <v>86</v>
      </c>
      <c r="AW3110" s="14" t="s">
        <v>34</v>
      </c>
      <c r="AX3110" s="14" t="s">
        <v>77</v>
      </c>
      <c r="AY3110" s="196" t="s">
        <v>164</v>
      </c>
    </row>
    <row r="3111" spans="1:65" s="16" customFormat="1" x14ac:dyDescent="0.2">
      <c r="B3111" s="215"/>
      <c r="D3111" s="183" t="s">
        <v>177</v>
      </c>
      <c r="E3111" s="216" t="s">
        <v>1</v>
      </c>
      <c r="F3111" s="217" t="s">
        <v>235</v>
      </c>
      <c r="H3111" s="218">
        <v>0.05</v>
      </c>
      <c r="I3111" s="219"/>
      <c r="L3111" s="215"/>
      <c r="M3111" s="220"/>
      <c r="N3111" s="221"/>
      <c r="O3111" s="221"/>
      <c r="P3111" s="221"/>
      <c r="Q3111" s="221"/>
      <c r="R3111" s="221"/>
      <c r="S3111" s="221"/>
      <c r="T3111" s="222"/>
      <c r="AT3111" s="216" t="s">
        <v>177</v>
      </c>
      <c r="AU3111" s="216" t="s">
        <v>86</v>
      </c>
      <c r="AV3111" s="16" t="s">
        <v>236</v>
      </c>
      <c r="AW3111" s="16" t="s">
        <v>34</v>
      </c>
      <c r="AX3111" s="16" t="s">
        <v>77</v>
      </c>
      <c r="AY3111" s="216" t="s">
        <v>164</v>
      </c>
    </row>
    <row r="3112" spans="1:65" s="15" customFormat="1" x14ac:dyDescent="0.2">
      <c r="B3112" s="203"/>
      <c r="D3112" s="183" t="s">
        <v>177</v>
      </c>
      <c r="E3112" s="204" t="s">
        <v>1</v>
      </c>
      <c r="F3112" s="205" t="s">
        <v>184</v>
      </c>
      <c r="H3112" s="206">
        <v>0.1</v>
      </c>
      <c r="I3112" s="207"/>
      <c r="L3112" s="203"/>
      <c r="M3112" s="208"/>
      <c r="N3112" s="209"/>
      <c r="O3112" s="209"/>
      <c r="P3112" s="209"/>
      <c r="Q3112" s="209"/>
      <c r="R3112" s="209"/>
      <c r="S3112" s="209"/>
      <c r="T3112" s="210"/>
      <c r="AT3112" s="204" t="s">
        <v>177</v>
      </c>
      <c r="AU3112" s="204" t="s">
        <v>86</v>
      </c>
      <c r="AV3112" s="15" t="s">
        <v>172</v>
      </c>
      <c r="AW3112" s="15" t="s">
        <v>34</v>
      </c>
      <c r="AX3112" s="15" t="s">
        <v>84</v>
      </c>
      <c r="AY3112" s="204" t="s">
        <v>164</v>
      </c>
    </row>
    <row r="3113" spans="1:65" s="14" customFormat="1" x14ac:dyDescent="0.2">
      <c r="B3113" s="195"/>
      <c r="D3113" s="183" t="s">
        <v>177</v>
      </c>
      <c r="F3113" s="197" t="s">
        <v>1398</v>
      </c>
      <c r="H3113" s="198">
        <v>0.108</v>
      </c>
      <c r="I3113" s="199"/>
      <c r="L3113" s="195"/>
      <c r="M3113" s="200"/>
      <c r="N3113" s="201"/>
      <c r="O3113" s="201"/>
      <c r="P3113" s="201"/>
      <c r="Q3113" s="201"/>
      <c r="R3113" s="201"/>
      <c r="S3113" s="201"/>
      <c r="T3113" s="202"/>
      <c r="AT3113" s="196" t="s">
        <v>177</v>
      </c>
      <c r="AU3113" s="196" t="s">
        <v>86</v>
      </c>
      <c r="AV3113" s="14" t="s">
        <v>86</v>
      </c>
      <c r="AW3113" s="14" t="s">
        <v>3</v>
      </c>
      <c r="AX3113" s="14" t="s">
        <v>84</v>
      </c>
      <c r="AY3113" s="196" t="s">
        <v>164</v>
      </c>
    </row>
    <row r="3114" spans="1:65" s="2" customFormat="1" ht="16.5" customHeight="1" x14ac:dyDescent="0.2">
      <c r="A3114" s="34"/>
      <c r="B3114" s="168"/>
      <c r="C3114" s="223" t="s">
        <v>1399</v>
      </c>
      <c r="D3114" s="224" t="s">
        <v>326</v>
      </c>
      <c r="E3114" s="225" t="s">
        <v>1230</v>
      </c>
      <c r="F3114" s="226" t="s">
        <v>1231</v>
      </c>
      <c r="G3114" s="227" t="s">
        <v>329</v>
      </c>
      <c r="H3114" s="228">
        <v>4.0000000000000001E-3</v>
      </c>
      <c r="I3114" s="229"/>
      <c r="J3114" s="230">
        <f>ROUND(I3114*H3114,2)</f>
        <v>0</v>
      </c>
      <c r="K3114" s="226" t="s">
        <v>216</v>
      </c>
      <c r="L3114" s="231"/>
      <c r="M3114" s="232" t="s">
        <v>1</v>
      </c>
      <c r="N3114" s="233" t="s">
        <v>42</v>
      </c>
      <c r="O3114" s="60"/>
      <c r="P3114" s="179">
        <f>O3114*H3114</f>
        <v>0</v>
      </c>
      <c r="Q3114" s="179">
        <v>1</v>
      </c>
      <c r="R3114" s="179">
        <f>Q3114*H3114</f>
        <v>4.0000000000000001E-3</v>
      </c>
      <c r="S3114" s="179">
        <v>0</v>
      </c>
      <c r="T3114" s="180">
        <f>S3114*H3114</f>
        <v>0</v>
      </c>
      <c r="U3114" s="34"/>
      <c r="V3114" s="34"/>
      <c r="W3114" s="34"/>
      <c r="X3114" s="34"/>
      <c r="Y3114" s="34"/>
      <c r="Z3114" s="34"/>
      <c r="AA3114" s="34"/>
      <c r="AB3114" s="34"/>
      <c r="AC3114" s="34"/>
      <c r="AD3114" s="34"/>
      <c r="AE3114" s="34"/>
      <c r="AR3114" s="181" t="s">
        <v>480</v>
      </c>
      <c r="AT3114" s="181" t="s">
        <v>326</v>
      </c>
      <c r="AU3114" s="181" t="s">
        <v>86</v>
      </c>
      <c r="AY3114" s="18" t="s">
        <v>164</v>
      </c>
      <c r="BE3114" s="182">
        <f>IF(N3114="základní",J3114,0)</f>
        <v>0</v>
      </c>
      <c r="BF3114" s="182">
        <f>IF(N3114="snížená",J3114,0)</f>
        <v>0</v>
      </c>
      <c r="BG3114" s="182">
        <f>IF(N3114="zákl. přenesená",J3114,0)</f>
        <v>0</v>
      </c>
      <c r="BH3114" s="182">
        <f>IF(N3114="sníž. přenesená",J3114,0)</f>
        <v>0</v>
      </c>
      <c r="BI3114" s="182">
        <f>IF(N3114="nulová",J3114,0)</f>
        <v>0</v>
      </c>
      <c r="BJ3114" s="18" t="s">
        <v>84</v>
      </c>
      <c r="BK3114" s="182">
        <f>ROUND(I3114*H3114,2)</f>
        <v>0</v>
      </c>
      <c r="BL3114" s="18" t="s">
        <v>191</v>
      </c>
      <c r="BM3114" s="181" t="s">
        <v>1400</v>
      </c>
    </row>
    <row r="3115" spans="1:65" s="2" customFormat="1" x14ac:dyDescent="0.2">
      <c r="A3115" s="34"/>
      <c r="B3115" s="35"/>
      <c r="C3115" s="34"/>
      <c r="D3115" s="183" t="s">
        <v>174</v>
      </c>
      <c r="E3115" s="34"/>
      <c r="F3115" s="184" t="s">
        <v>1231</v>
      </c>
      <c r="G3115" s="34"/>
      <c r="H3115" s="34"/>
      <c r="I3115" s="103"/>
      <c r="J3115" s="34"/>
      <c r="K3115" s="34"/>
      <c r="L3115" s="35"/>
      <c r="M3115" s="185"/>
      <c r="N3115" s="186"/>
      <c r="O3115" s="60"/>
      <c r="P3115" s="60"/>
      <c r="Q3115" s="60"/>
      <c r="R3115" s="60"/>
      <c r="S3115" s="60"/>
      <c r="T3115" s="61"/>
      <c r="U3115" s="34"/>
      <c r="V3115" s="34"/>
      <c r="W3115" s="34"/>
      <c r="X3115" s="34"/>
      <c r="Y3115" s="34"/>
      <c r="Z3115" s="34"/>
      <c r="AA3115" s="34"/>
      <c r="AB3115" s="34"/>
      <c r="AC3115" s="34"/>
      <c r="AD3115" s="34"/>
      <c r="AE3115" s="34"/>
      <c r="AT3115" s="18" t="s">
        <v>174</v>
      </c>
      <c r="AU3115" s="18" t="s">
        <v>86</v>
      </c>
    </row>
    <row r="3116" spans="1:65" s="13" customFormat="1" x14ac:dyDescent="0.2">
      <c r="B3116" s="188"/>
      <c r="D3116" s="183" t="s">
        <v>177</v>
      </c>
      <c r="E3116" s="189" t="s">
        <v>1</v>
      </c>
      <c r="F3116" s="190" t="s">
        <v>178</v>
      </c>
      <c r="H3116" s="189" t="s">
        <v>1</v>
      </c>
      <c r="I3116" s="191"/>
      <c r="L3116" s="188"/>
      <c r="M3116" s="192"/>
      <c r="N3116" s="193"/>
      <c r="O3116" s="193"/>
      <c r="P3116" s="193"/>
      <c r="Q3116" s="193"/>
      <c r="R3116" s="193"/>
      <c r="S3116" s="193"/>
      <c r="T3116" s="194"/>
      <c r="AT3116" s="189" t="s">
        <v>177</v>
      </c>
      <c r="AU3116" s="189" t="s">
        <v>86</v>
      </c>
      <c r="AV3116" s="13" t="s">
        <v>84</v>
      </c>
      <c r="AW3116" s="13" t="s">
        <v>34</v>
      </c>
      <c r="AX3116" s="13" t="s">
        <v>77</v>
      </c>
      <c r="AY3116" s="189" t="s">
        <v>164</v>
      </c>
    </row>
    <row r="3117" spans="1:65" s="13" customFormat="1" x14ac:dyDescent="0.2">
      <c r="B3117" s="188"/>
      <c r="D3117" s="183" t="s">
        <v>177</v>
      </c>
      <c r="E3117" s="189" t="s">
        <v>1</v>
      </c>
      <c r="F3117" s="190" t="s">
        <v>179</v>
      </c>
      <c r="H3117" s="189" t="s">
        <v>1</v>
      </c>
      <c r="I3117" s="191"/>
      <c r="L3117" s="188"/>
      <c r="M3117" s="192"/>
      <c r="N3117" s="193"/>
      <c r="O3117" s="193"/>
      <c r="P3117" s="193"/>
      <c r="Q3117" s="193"/>
      <c r="R3117" s="193"/>
      <c r="S3117" s="193"/>
      <c r="T3117" s="194"/>
      <c r="AT3117" s="189" t="s">
        <v>177</v>
      </c>
      <c r="AU3117" s="189" t="s">
        <v>86</v>
      </c>
      <c r="AV3117" s="13" t="s">
        <v>84</v>
      </c>
      <c r="AW3117" s="13" t="s">
        <v>34</v>
      </c>
      <c r="AX3117" s="13" t="s">
        <v>77</v>
      </c>
      <c r="AY3117" s="189" t="s">
        <v>164</v>
      </c>
    </row>
    <row r="3118" spans="1:65" s="13" customFormat="1" x14ac:dyDescent="0.2">
      <c r="B3118" s="188"/>
      <c r="D3118" s="183" t="s">
        <v>177</v>
      </c>
      <c r="E3118" s="189" t="s">
        <v>1</v>
      </c>
      <c r="F3118" s="190" t="s">
        <v>220</v>
      </c>
      <c r="H3118" s="189" t="s">
        <v>1</v>
      </c>
      <c r="I3118" s="191"/>
      <c r="L3118" s="188"/>
      <c r="M3118" s="192"/>
      <c r="N3118" s="193"/>
      <c r="O3118" s="193"/>
      <c r="P3118" s="193"/>
      <c r="Q3118" s="193"/>
      <c r="R3118" s="193"/>
      <c r="S3118" s="193"/>
      <c r="T3118" s="194"/>
      <c r="AT3118" s="189" t="s">
        <v>177</v>
      </c>
      <c r="AU3118" s="189" t="s">
        <v>86</v>
      </c>
      <c r="AV3118" s="13" t="s">
        <v>84</v>
      </c>
      <c r="AW3118" s="13" t="s">
        <v>34</v>
      </c>
      <c r="AX3118" s="13" t="s">
        <v>77</v>
      </c>
      <c r="AY3118" s="189" t="s">
        <v>164</v>
      </c>
    </row>
    <row r="3119" spans="1:65" s="13" customFormat="1" x14ac:dyDescent="0.2">
      <c r="B3119" s="188"/>
      <c r="D3119" s="183" t="s">
        <v>177</v>
      </c>
      <c r="E3119" s="189" t="s">
        <v>1</v>
      </c>
      <c r="F3119" s="190" t="s">
        <v>181</v>
      </c>
      <c r="H3119" s="189" t="s">
        <v>1</v>
      </c>
      <c r="I3119" s="191"/>
      <c r="L3119" s="188"/>
      <c r="M3119" s="192"/>
      <c r="N3119" s="193"/>
      <c r="O3119" s="193"/>
      <c r="P3119" s="193"/>
      <c r="Q3119" s="193"/>
      <c r="R3119" s="193"/>
      <c r="S3119" s="193"/>
      <c r="T3119" s="194"/>
      <c r="AT3119" s="189" t="s">
        <v>177</v>
      </c>
      <c r="AU3119" s="189" t="s">
        <v>86</v>
      </c>
      <c r="AV3119" s="13" t="s">
        <v>84</v>
      </c>
      <c r="AW3119" s="13" t="s">
        <v>34</v>
      </c>
      <c r="AX3119" s="13" t="s">
        <v>77</v>
      </c>
      <c r="AY3119" s="189" t="s">
        <v>164</v>
      </c>
    </row>
    <row r="3120" spans="1:65" s="13" customFormat="1" x14ac:dyDescent="0.2">
      <c r="B3120" s="188"/>
      <c r="D3120" s="183" t="s">
        <v>177</v>
      </c>
      <c r="E3120" s="189" t="s">
        <v>1</v>
      </c>
      <c r="F3120" s="190" t="s">
        <v>630</v>
      </c>
      <c r="H3120" s="189" t="s">
        <v>1</v>
      </c>
      <c r="I3120" s="191"/>
      <c r="L3120" s="188"/>
      <c r="M3120" s="192"/>
      <c r="N3120" s="193"/>
      <c r="O3120" s="193"/>
      <c r="P3120" s="193"/>
      <c r="Q3120" s="193"/>
      <c r="R3120" s="193"/>
      <c r="S3120" s="193"/>
      <c r="T3120" s="194"/>
      <c r="AT3120" s="189" t="s">
        <v>177</v>
      </c>
      <c r="AU3120" s="189" t="s">
        <v>86</v>
      </c>
      <c r="AV3120" s="13" t="s">
        <v>84</v>
      </c>
      <c r="AW3120" s="13" t="s">
        <v>34</v>
      </c>
      <c r="AX3120" s="13" t="s">
        <v>77</v>
      </c>
      <c r="AY3120" s="189" t="s">
        <v>164</v>
      </c>
    </row>
    <row r="3121" spans="1:65" s="13" customFormat="1" x14ac:dyDescent="0.2">
      <c r="B3121" s="188"/>
      <c r="D3121" s="183" t="s">
        <v>177</v>
      </c>
      <c r="E3121" s="189" t="s">
        <v>1</v>
      </c>
      <c r="F3121" s="190" t="s">
        <v>1357</v>
      </c>
      <c r="H3121" s="189" t="s">
        <v>1</v>
      </c>
      <c r="I3121" s="191"/>
      <c r="L3121" s="188"/>
      <c r="M3121" s="192"/>
      <c r="N3121" s="193"/>
      <c r="O3121" s="193"/>
      <c r="P3121" s="193"/>
      <c r="Q3121" s="193"/>
      <c r="R3121" s="193"/>
      <c r="S3121" s="193"/>
      <c r="T3121" s="194"/>
      <c r="AT3121" s="189" t="s">
        <v>177</v>
      </c>
      <c r="AU3121" s="189" t="s">
        <v>86</v>
      </c>
      <c r="AV3121" s="13" t="s">
        <v>84</v>
      </c>
      <c r="AW3121" s="13" t="s">
        <v>34</v>
      </c>
      <c r="AX3121" s="13" t="s">
        <v>77</v>
      </c>
      <c r="AY3121" s="189" t="s">
        <v>164</v>
      </c>
    </row>
    <row r="3122" spans="1:65" s="14" customFormat="1" x14ac:dyDescent="0.2">
      <c r="B3122" s="195"/>
      <c r="D3122" s="183" t="s">
        <v>177</v>
      </c>
      <c r="E3122" s="196" t="s">
        <v>1</v>
      </c>
      <c r="F3122" s="197" t="s">
        <v>1401</v>
      </c>
      <c r="H3122" s="198">
        <v>2E-3</v>
      </c>
      <c r="I3122" s="199"/>
      <c r="L3122" s="195"/>
      <c r="M3122" s="200"/>
      <c r="N3122" s="201"/>
      <c r="O3122" s="201"/>
      <c r="P3122" s="201"/>
      <c r="Q3122" s="201"/>
      <c r="R3122" s="201"/>
      <c r="S3122" s="201"/>
      <c r="T3122" s="202"/>
      <c r="AT3122" s="196" t="s">
        <v>177</v>
      </c>
      <c r="AU3122" s="196" t="s">
        <v>86</v>
      </c>
      <c r="AV3122" s="14" t="s">
        <v>86</v>
      </c>
      <c r="AW3122" s="14" t="s">
        <v>34</v>
      </c>
      <c r="AX3122" s="14" t="s">
        <v>77</v>
      </c>
      <c r="AY3122" s="196" t="s">
        <v>164</v>
      </c>
    </row>
    <row r="3123" spans="1:65" s="16" customFormat="1" x14ac:dyDescent="0.2">
      <c r="B3123" s="215"/>
      <c r="D3123" s="183" t="s">
        <v>177</v>
      </c>
      <c r="E3123" s="216" t="s">
        <v>1</v>
      </c>
      <c r="F3123" s="217" t="s">
        <v>235</v>
      </c>
      <c r="H3123" s="218">
        <v>2E-3</v>
      </c>
      <c r="I3123" s="219"/>
      <c r="L3123" s="215"/>
      <c r="M3123" s="220"/>
      <c r="N3123" s="221"/>
      <c r="O3123" s="221"/>
      <c r="P3123" s="221"/>
      <c r="Q3123" s="221"/>
      <c r="R3123" s="221"/>
      <c r="S3123" s="221"/>
      <c r="T3123" s="222"/>
      <c r="AT3123" s="216" t="s">
        <v>177</v>
      </c>
      <c r="AU3123" s="216" t="s">
        <v>86</v>
      </c>
      <c r="AV3123" s="16" t="s">
        <v>236</v>
      </c>
      <c r="AW3123" s="16" t="s">
        <v>34</v>
      </c>
      <c r="AX3123" s="16" t="s">
        <v>77</v>
      </c>
      <c r="AY3123" s="216" t="s">
        <v>164</v>
      </c>
    </row>
    <row r="3124" spans="1:65" s="13" customFormat="1" x14ac:dyDescent="0.2">
      <c r="B3124" s="188"/>
      <c r="D3124" s="183" t="s">
        <v>177</v>
      </c>
      <c r="E3124" s="189" t="s">
        <v>1</v>
      </c>
      <c r="F3124" s="190" t="s">
        <v>632</v>
      </c>
      <c r="H3124" s="189" t="s">
        <v>1</v>
      </c>
      <c r="I3124" s="191"/>
      <c r="L3124" s="188"/>
      <c r="M3124" s="192"/>
      <c r="N3124" s="193"/>
      <c r="O3124" s="193"/>
      <c r="P3124" s="193"/>
      <c r="Q3124" s="193"/>
      <c r="R3124" s="193"/>
      <c r="S3124" s="193"/>
      <c r="T3124" s="194"/>
      <c r="AT3124" s="189" t="s">
        <v>177</v>
      </c>
      <c r="AU3124" s="189" t="s">
        <v>86</v>
      </c>
      <c r="AV3124" s="13" t="s">
        <v>84</v>
      </c>
      <c r="AW3124" s="13" t="s">
        <v>34</v>
      </c>
      <c r="AX3124" s="13" t="s">
        <v>77</v>
      </c>
      <c r="AY3124" s="189" t="s">
        <v>164</v>
      </c>
    </row>
    <row r="3125" spans="1:65" s="13" customFormat="1" x14ac:dyDescent="0.2">
      <c r="B3125" s="188"/>
      <c r="D3125" s="183" t="s">
        <v>177</v>
      </c>
      <c r="E3125" s="189" t="s">
        <v>1</v>
      </c>
      <c r="F3125" s="190" t="s">
        <v>1357</v>
      </c>
      <c r="H3125" s="189" t="s">
        <v>1</v>
      </c>
      <c r="I3125" s="191"/>
      <c r="L3125" s="188"/>
      <c r="M3125" s="192"/>
      <c r="N3125" s="193"/>
      <c r="O3125" s="193"/>
      <c r="P3125" s="193"/>
      <c r="Q3125" s="193"/>
      <c r="R3125" s="193"/>
      <c r="S3125" s="193"/>
      <c r="T3125" s="194"/>
      <c r="AT3125" s="189" t="s">
        <v>177</v>
      </c>
      <c r="AU3125" s="189" t="s">
        <v>86</v>
      </c>
      <c r="AV3125" s="13" t="s">
        <v>84</v>
      </c>
      <c r="AW3125" s="13" t="s">
        <v>34</v>
      </c>
      <c r="AX3125" s="13" t="s">
        <v>77</v>
      </c>
      <c r="AY3125" s="189" t="s">
        <v>164</v>
      </c>
    </row>
    <row r="3126" spans="1:65" s="14" customFormat="1" x14ac:dyDescent="0.2">
      <c r="B3126" s="195"/>
      <c r="D3126" s="183" t="s">
        <v>177</v>
      </c>
      <c r="E3126" s="196" t="s">
        <v>1</v>
      </c>
      <c r="F3126" s="197" t="s">
        <v>1401</v>
      </c>
      <c r="H3126" s="198">
        <v>2E-3</v>
      </c>
      <c r="I3126" s="199"/>
      <c r="L3126" s="195"/>
      <c r="M3126" s="200"/>
      <c r="N3126" s="201"/>
      <c r="O3126" s="201"/>
      <c r="P3126" s="201"/>
      <c r="Q3126" s="201"/>
      <c r="R3126" s="201"/>
      <c r="S3126" s="201"/>
      <c r="T3126" s="202"/>
      <c r="AT3126" s="196" t="s">
        <v>177</v>
      </c>
      <c r="AU3126" s="196" t="s">
        <v>86</v>
      </c>
      <c r="AV3126" s="14" t="s">
        <v>86</v>
      </c>
      <c r="AW3126" s="14" t="s">
        <v>34</v>
      </c>
      <c r="AX3126" s="14" t="s">
        <v>77</v>
      </c>
      <c r="AY3126" s="196" t="s">
        <v>164</v>
      </c>
    </row>
    <row r="3127" spans="1:65" s="16" customFormat="1" x14ac:dyDescent="0.2">
      <c r="B3127" s="215"/>
      <c r="D3127" s="183" t="s">
        <v>177</v>
      </c>
      <c r="E3127" s="216" t="s">
        <v>1</v>
      </c>
      <c r="F3127" s="217" t="s">
        <v>235</v>
      </c>
      <c r="H3127" s="218">
        <v>2E-3</v>
      </c>
      <c r="I3127" s="219"/>
      <c r="L3127" s="215"/>
      <c r="M3127" s="220"/>
      <c r="N3127" s="221"/>
      <c r="O3127" s="221"/>
      <c r="P3127" s="221"/>
      <c r="Q3127" s="221"/>
      <c r="R3127" s="221"/>
      <c r="S3127" s="221"/>
      <c r="T3127" s="222"/>
      <c r="AT3127" s="216" t="s">
        <v>177</v>
      </c>
      <c r="AU3127" s="216" t="s">
        <v>86</v>
      </c>
      <c r="AV3127" s="16" t="s">
        <v>236</v>
      </c>
      <c r="AW3127" s="16" t="s">
        <v>34</v>
      </c>
      <c r="AX3127" s="16" t="s">
        <v>77</v>
      </c>
      <c r="AY3127" s="216" t="s">
        <v>164</v>
      </c>
    </row>
    <row r="3128" spans="1:65" s="15" customFormat="1" x14ac:dyDescent="0.2">
      <c r="B3128" s="203"/>
      <c r="D3128" s="183" t="s">
        <v>177</v>
      </c>
      <c r="E3128" s="204" t="s">
        <v>1</v>
      </c>
      <c r="F3128" s="205" t="s">
        <v>184</v>
      </c>
      <c r="H3128" s="206">
        <v>4.0000000000000001E-3</v>
      </c>
      <c r="I3128" s="207"/>
      <c r="L3128" s="203"/>
      <c r="M3128" s="208"/>
      <c r="N3128" s="209"/>
      <c r="O3128" s="209"/>
      <c r="P3128" s="209"/>
      <c r="Q3128" s="209"/>
      <c r="R3128" s="209"/>
      <c r="S3128" s="209"/>
      <c r="T3128" s="210"/>
      <c r="AT3128" s="204" t="s">
        <v>177</v>
      </c>
      <c r="AU3128" s="204" t="s">
        <v>86</v>
      </c>
      <c r="AV3128" s="15" t="s">
        <v>172</v>
      </c>
      <c r="AW3128" s="15" t="s">
        <v>34</v>
      </c>
      <c r="AX3128" s="15" t="s">
        <v>84</v>
      </c>
      <c r="AY3128" s="204" t="s">
        <v>164</v>
      </c>
    </row>
    <row r="3129" spans="1:65" s="13" customFormat="1" x14ac:dyDescent="0.2">
      <c r="B3129" s="188"/>
      <c r="D3129" s="183" t="s">
        <v>177</v>
      </c>
      <c r="E3129" s="189" t="s">
        <v>1</v>
      </c>
      <c r="F3129" s="190" t="s">
        <v>1402</v>
      </c>
      <c r="H3129" s="189" t="s">
        <v>1</v>
      </c>
      <c r="I3129" s="191"/>
      <c r="L3129" s="188"/>
      <c r="M3129" s="192"/>
      <c r="N3129" s="193"/>
      <c r="O3129" s="193"/>
      <c r="P3129" s="193"/>
      <c r="Q3129" s="193"/>
      <c r="R3129" s="193"/>
      <c r="S3129" s="193"/>
      <c r="T3129" s="194"/>
      <c r="AT3129" s="189" t="s">
        <v>177</v>
      </c>
      <c r="AU3129" s="189" t="s">
        <v>86</v>
      </c>
      <c r="AV3129" s="13" t="s">
        <v>84</v>
      </c>
      <c r="AW3129" s="13" t="s">
        <v>34</v>
      </c>
      <c r="AX3129" s="13" t="s">
        <v>77</v>
      </c>
      <c r="AY3129" s="189" t="s">
        <v>164</v>
      </c>
    </row>
    <row r="3130" spans="1:65" s="14" customFormat="1" x14ac:dyDescent="0.2">
      <c r="B3130" s="195"/>
      <c r="D3130" s="183" t="s">
        <v>177</v>
      </c>
      <c r="F3130" s="197" t="s">
        <v>1236</v>
      </c>
      <c r="H3130" s="198">
        <v>4.0000000000000001E-3</v>
      </c>
      <c r="I3130" s="199"/>
      <c r="L3130" s="195"/>
      <c r="M3130" s="200"/>
      <c r="N3130" s="201"/>
      <c r="O3130" s="201"/>
      <c r="P3130" s="201"/>
      <c r="Q3130" s="201"/>
      <c r="R3130" s="201"/>
      <c r="S3130" s="201"/>
      <c r="T3130" s="202"/>
      <c r="AT3130" s="196" t="s">
        <v>177</v>
      </c>
      <c r="AU3130" s="196" t="s">
        <v>86</v>
      </c>
      <c r="AV3130" s="14" t="s">
        <v>86</v>
      </c>
      <c r="AW3130" s="14" t="s">
        <v>3</v>
      </c>
      <c r="AX3130" s="14" t="s">
        <v>84</v>
      </c>
      <c r="AY3130" s="196" t="s">
        <v>164</v>
      </c>
    </row>
    <row r="3131" spans="1:65" s="2" customFormat="1" ht="16.5" customHeight="1" x14ac:dyDescent="0.2">
      <c r="A3131" s="34"/>
      <c r="B3131" s="168"/>
      <c r="C3131" s="223" t="s">
        <v>1403</v>
      </c>
      <c r="D3131" s="224" t="s">
        <v>326</v>
      </c>
      <c r="E3131" s="225" t="s">
        <v>1404</v>
      </c>
      <c r="F3131" s="226" t="s">
        <v>1405</v>
      </c>
      <c r="G3131" s="227" t="s">
        <v>329</v>
      </c>
      <c r="H3131" s="228">
        <v>2.4E-2</v>
      </c>
      <c r="I3131" s="229"/>
      <c r="J3131" s="230">
        <f>ROUND(I3131*H3131,2)</f>
        <v>0</v>
      </c>
      <c r="K3131" s="226" t="s">
        <v>216</v>
      </c>
      <c r="L3131" s="231"/>
      <c r="M3131" s="232" t="s">
        <v>1</v>
      </c>
      <c r="N3131" s="233" t="s">
        <v>42</v>
      </c>
      <c r="O3131" s="60"/>
      <c r="P3131" s="179">
        <f>O3131*H3131</f>
        <v>0</v>
      </c>
      <c r="Q3131" s="179">
        <v>1</v>
      </c>
      <c r="R3131" s="179">
        <f>Q3131*H3131</f>
        <v>2.4E-2</v>
      </c>
      <c r="S3131" s="179">
        <v>0</v>
      </c>
      <c r="T3131" s="180">
        <f>S3131*H3131</f>
        <v>0</v>
      </c>
      <c r="U3131" s="34"/>
      <c r="V3131" s="34"/>
      <c r="W3131" s="34"/>
      <c r="X3131" s="34"/>
      <c r="Y3131" s="34"/>
      <c r="Z3131" s="34"/>
      <c r="AA3131" s="34"/>
      <c r="AB3131" s="34"/>
      <c r="AC3131" s="34"/>
      <c r="AD3131" s="34"/>
      <c r="AE3131" s="34"/>
      <c r="AR3131" s="181" t="s">
        <v>480</v>
      </c>
      <c r="AT3131" s="181" t="s">
        <v>326</v>
      </c>
      <c r="AU3131" s="181" t="s">
        <v>86</v>
      </c>
      <c r="AY3131" s="18" t="s">
        <v>164</v>
      </c>
      <c r="BE3131" s="182">
        <f>IF(N3131="základní",J3131,0)</f>
        <v>0</v>
      </c>
      <c r="BF3131" s="182">
        <f>IF(N3131="snížená",J3131,0)</f>
        <v>0</v>
      </c>
      <c r="BG3131" s="182">
        <f>IF(N3131="zákl. přenesená",J3131,0)</f>
        <v>0</v>
      </c>
      <c r="BH3131" s="182">
        <f>IF(N3131="sníž. přenesená",J3131,0)</f>
        <v>0</v>
      </c>
      <c r="BI3131" s="182">
        <f>IF(N3131="nulová",J3131,0)</f>
        <v>0</v>
      </c>
      <c r="BJ3131" s="18" t="s">
        <v>84</v>
      </c>
      <c r="BK3131" s="182">
        <f>ROUND(I3131*H3131,2)</f>
        <v>0</v>
      </c>
      <c r="BL3131" s="18" t="s">
        <v>191</v>
      </c>
      <c r="BM3131" s="181" t="s">
        <v>1406</v>
      </c>
    </row>
    <row r="3132" spans="1:65" s="2" customFormat="1" x14ac:dyDescent="0.2">
      <c r="A3132" s="34"/>
      <c r="B3132" s="35"/>
      <c r="C3132" s="34"/>
      <c r="D3132" s="183" t="s">
        <v>174</v>
      </c>
      <c r="E3132" s="34"/>
      <c r="F3132" s="184" t="s">
        <v>1405</v>
      </c>
      <c r="G3132" s="34"/>
      <c r="H3132" s="34"/>
      <c r="I3132" s="103"/>
      <c r="J3132" s="34"/>
      <c r="K3132" s="34"/>
      <c r="L3132" s="35"/>
      <c r="M3132" s="185"/>
      <c r="N3132" s="186"/>
      <c r="O3132" s="60"/>
      <c r="P3132" s="60"/>
      <c r="Q3132" s="60"/>
      <c r="R3132" s="60"/>
      <c r="S3132" s="60"/>
      <c r="T3132" s="61"/>
      <c r="U3132" s="34"/>
      <c r="V3132" s="34"/>
      <c r="W3132" s="34"/>
      <c r="X3132" s="34"/>
      <c r="Y3132" s="34"/>
      <c r="Z3132" s="34"/>
      <c r="AA3132" s="34"/>
      <c r="AB3132" s="34"/>
      <c r="AC3132" s="34"/>
      <c r="AD3132" s="34"/>
      <c r="AE3132" s="34"/>
      <c r="AT3132" s="18" t="s">
        <v>174</v>
      </c>
      <c r="AU3132" s="18" t="s">
        <v>86</v>
      </c>
    </row>
    <row r="3133" spans="1:65" s="13" customFormat="1" x14ac:dyDescent="0.2">
      <c r="B3133" s="188"/>
      <c r="D3133" s="183" t="s">
        <v>177</v>
      </c>
      <c r="E3133" s="189" t="s">
        <v>1</v>
      </c>
      <c r="F3133" s="190" t="s">
        <v>178</v>
      </c>
      <c r="H3133" s="189" t="s">
        <v>1</v>
      </c>
      <c r="I3133" s="191"/>
      <c r="L3133" s="188"/>
      <c r="M3133" s="192"/>
      <c r="N3133" s="193"/>
      <c r="O3133" s="193"/>
      <c r="P3133" s="193"/>
      <c r="Q3133" s="193"/>
      <c r="R3133" s="193"/>
      <c r="S3133" s="193"/>
      <c r="T3133" s="194"/>
      <c r="AT3133" s="189" t="s">
        <v>177</v>
      </c>
      <c r="AU3133" s="189" t="s">
        <v>86</v>
      </c>
      <c r="AV3133" s="13" t="s">
        <v>84</v>
      </c>
      <c r="AW3133" s="13" t="s">
        <v>34</v>
      </c>
      <c r="AX3133" s="13" t="s">
        <v>77</v>
      </c>
      <c r="AY3133" s="189" t="s">
        <v>164</v>
      </c>
    </row>
    <row r="3134" spans="1:65" s="13" customFormat="1" x14ac:dyDescent="0.2">
      <c r="B3134" s="188"/>
      <c r="D3134" s="183" t="s">
        <v>177</v>
      </c>
      <c r="E3134" s="189" t="s">
        <v>1</v>
      </c>
      <c r="F3134" s="190" t="s">
        <v>179</v>
      </c>
      <c r="H3134" s="189" t="s">
        <v>1</v>
      </c>
      <c r="I3134" s="191"/>
      <c r="L3134" s="188"/>
      <c r="M3134" s="192"/>
      <c r="N3134" s="193"/>
      <c r="O3134" s="193"/>
      <c r="P3134" s="193"/>
      <c r="Q3134" s="193"/>
      <c r="R3134" s="193"/>
      <c r="S3134" s="193"/>
      <c r="T3134" s="194"/>
      <c r="AT3134" s="189" t="s">
        <v>177</v>
      </c>
      <c r="AU3134" s="189" t="s">
        <v>86</v>
      </c>
      <c r="AV3134" s="13" t="s">
        <v>84</v>
      </c>
      <c r="AW3134" s="13" t="s">
        <v>34</v>
      </c>
      <c r="AX3134" s="13" t="s">
        <v>77</v>
      </c>
      <c r="AY3134" s="189" t="s">
        <v>164</v>
      </c>
    </row>
    <row r="3135" spans="1:65" s="13" customFormat="1" x14ac:dyDescent="0.2">
      <c r="B3135" s="188"/>
      <c r="D3135" s="183" t="s">
        <v>177</v>
      </c>
      <c r="E3135" s="189" t="s">
        <v>1</v>
      </c>
      <c r="F3135" s="190" t="s">
        <v>220</v>
      </c>
      <c r="H3135" s="189" t="s">
        <v>1</v>
      </c>
      <c r="I3135" s="191"/>
      <c r="L3135" s="188"/>
      <c r="M3135" s="192"/>
      <c r="N3135" s="193"/>
      <c r="O3135" s="193"/>
      <c r="P3135" s="193"/>
      <c r="Q3135" s="193"/>
      <c r="R3135" s="193"/>
      <c r="S3135" s="193"/>
      <c r="T3135" s="194"/>
      <c r="AT3135" s="189" t="s">
        <v>177</v>
      </c>
      <c r="AU3135" s="189" t="s">
        <v>86</v>
      </c>
      <c r="AV3135" s="13" t="s">
        <v>84</v>
      </c>
      <c r="AW3135" s="13" t="s">
        <v>34</v>
      </c>
      <c r="AX3135" s="13" t="s">
        <v>77</v>
      </c>
      <c r="AY3135" s="189" t="s">
        <v>164</v>
      </c>
    </row>
    <row r="3136" spans="1:65" s="13" customFormat="1" x14ac:dyDescent="0.2">
      <c r="B3136" s="188"/>
      <c r="D3136" s="183" t="s">
        <v>177</v>
      </c>
      <c r="E3136" s="189" t="s">
        <v>1</v>
      </c>
      <c r="F3136" s="190" t="s">
        <v>181</v>
      </c>
      <c r="H3136" s="189" t="s">
        <v>1</v>
      </c>
      <c r="I3136" s="191"/>
      <c r="L3136" s="188"/>
      <c r="M3136" s="192"/>
      <c r="N3136" s="193"/>
      <c r="O3136" s="193"/>
      <c r="P3136" s="193"/>
      <c r="Q3136" s="193"/>
      <c r="R3136" s="193"/>
      <c r="S3136" s="193"/>
      <c r="T3136" s="194"/>
      <c r="AT3136" s="189" t="s">
        <v>177</v>
      </c>
      <c r="AU3136" s="189" t="s">
        <v>86</v>
      </c>
      <c r="AV3136" s="13" t="s">
        <v>84</v>
      </c>
      <c r="AW3136" s="13" t="s">
        <v>34</v>
      </c>
      <c r="AX3136" s="13" t="s">
        <v>77</v>
      </c>
      <c r="AY3136" s="189" t="s">
        <v>164</v>
      </c>
    </row>
    <row r="3137" spans="1:65" s="13" customFormat="1" x14ac:dyDescent="0.2">
      <c r="B3137" s="188"/>
      <c r="D3137" s="183" t="s">
        <v>177</v>
      </c>
      <c r="E3137" s="189" t="s">
        <v>1</v>
      </c>
      <c r="F3137" s="190" t="s">
        <v>630</v>
      </c>
      <c r="H3137" s="189" t="s">
        <v>1</v>
      </c>
      <c r="I3137" s="191"/>
      <c r="L3137" s="188"/>
      <c r="M3137" s="192"/>
      <c r="N3137" s="193"/>
      <c r="O3137" s="193"/>
      <c r="P3137" s="193"/>
      <c r="Q3137" s="193"/>
      <c r="R3137" s="193"/>
      <c r="S3137" s="193"/>
      <c r="T3137" s="194"/>
      <c r="AT3137" s="189" t="s">
        <v>177</v>
      </c>
      <c r="AU3137" s="189" t="s">
        <v>86</v>
      </c>
      <c r="AV3137" s="13" t="s">
        <v>84</v>
      </c>
      <c r="AW3137" s="13" t="s">
        <v>34</v>
      </c>
      <c r="AX3137" s="13" t="s">
        <v>77</v>
      </c>
      <c r="AY3137" s="189" t="s">
        <v>164</v>
      </c>
    </row>
    <row r="3138" spans="1:65" s="13" customFormat="1" x14ac:dyDescent="0.2">
      <c r="B3138" s="188"/>
      <c r="D3138" s="183" t="s">
        <v>177</v>
      </c>
      <c r="E3138" s="189" t="s">
        <v>1</v>
      </c>
      <c r="F3138" s="190" t="s">
        <v>1357</v>
      </c>
      <c r="H3138" s="189" t="s">
        <v>1</v>
      </c>
      <c r="I3138" s="191"/>
      <c r="L3138" s="188"/>
      <c r="M3138" s="192"/>
      <c r="N3138" s="193"/>
      <c r="O3138" s="193"/>
      <c r="P3138" s="193"/>
      <c r="Q3138" s="193"/>
      <c r="R3138" s="193"/>
      <c r="S3138" s="193"/>
      <c r="T3138" s="194"/>
      <c r="AT3138" s="189" t="s">
        <v>177</v>
      </c>
      <c r="AU3138" s="189" t="s">
        <v>86</v>
      </c>
      <c r="AV3138" s="13" t="s">
        <v>84</v>
      </c>
      <c r="AW3138" s="13" t="s">
        <v>34</v>
      </c>
      <c r="AX3138" s="13" t="s">
        <v>77</v>
      </c>
      <c r="AY3138" s="189" t="s">
        <v>164</v>
      </c>
    </row>
    <row r="3139" spans="1:65" s="14" customFormat="1" x14ac:dyDescent="0.2">
      <c r="B3139" s="195"/>
      <c r="D3139" s="183" t="s">
        <v>177</v>
      </c>
      <c r="E3139" s="196" t="s">
        <v>1</v>
      </c>
      <c r="F3139" s="197" t="s">
        <v>1407</v>
      </c>
      <c r="H3139" s="198">
        <v>1.0999999999999999E-2</v>
      </c>
      <c r="I3139" s="199"/>
      <c r="L3139" s="195"/>
      <c r="M3139" s="200"/>
      <c r="N3139" s="201"/>
      <c r="O3139" s="201"/>
      <c r="P3139" s="201"/>
      <c r="Q3139" s="201"/>
      <c r="R3139" s="201"/>
      <c r="S3139" s="201"/>
      <c r="T3139" s="202"/>
      <c r="AT3139" s="196" t="s">
        <v>177</v>
      </c>
      <c r="AU3139" s="196" t="s">
        <v>86</v>
      </c>
      <c r="AV3139" s="14" t="s">
        <v>86</v>
      </c>
      <c r="AW3139" s="14" t="s">
        <v>34</v>
      </c>
      <c r="AX3139" s="14" t="s">
        <v>77</v>
      </c>
      <c r="AY3139" s="196" t="s">
        <v>164</v>
      </c>
    </row>
    <row r="3140" spans="1:65" s="16" customFormat="1" x14ac:dyDescent="0.2">
      <c r="B3140" s="215"/>
      <c r="D3140" s="183" t="s">
        <v>177</v>
      </c>
      <c r="E3140" s="216" t="s">
        <v>1</v>
      </c>
      <c r="F3140" s="217" t="s">
        <v>235</v>
      </c>
      <c r="H3140" s="218">
        <v>1.0999999999999999E-2</v>
      </c>
      <c r="I3140" s="219"/>
      <c r="L3140" s="215"/>
      <c r="M3140" s="220"/>
      <c r="N3140" s="221"/>
      <c r="O3140" s="221"/>
      <c r="P3140" s="221"/>
      <c r="Q3140" s="221"/>
      <c r="R3140" s="221"/>
      <c r="S3140" s="221"/>
      <c r="T3140" s="222"/>
      <c r="AT3140" s="216" t="s">
        <v>177</v>
      </c>
      <c r="AU3140" s="216" t="s">
        <v>86</v>
      </c>
      <c r="AV3140" s="16" t="s">
        <v>236</v>
      </c>
      <c r="AW3140" s="16" t="s">
        <v>34</v>
      </c>
      <c r="AX3140" s="16" t="s">
        <v>77</v>
      </c>
      <c r="AY3140" s="216" t="s">
        <v>164</v>
      </c>
    </row>
    <row r="3141" spans="1:65" s="13" customFormat="1" x14ac:dyDescent="0.2">
      <c r="B3141" s="188"/>
      <c r="D3141" s="183" t="s">
        <v>177</v>
      </c>
      <c r="E3141" s="189" t="s">
        <v>1</v>
      </c>
      <c r="F3141" s="190" t="s">
        <v>632</v>
      </c>
      <c r="H3141" s="189" t="s">
        <v>1</v>
      </c>
      <c r="I3141" s="191"/>
      <c r="L3141" s="188"/>
      <c r="M3141" s="192"/>
      <c r="N3141" s="193"/>
      <c r="O3141" s="193"/>
      <c r="P3141" s="193"/>
      <c r="Q3141" s="193"/>
      <c r="R3141" s="193"/>
      <c r="S3141" s="193"/>
      <c r="T3141" s="194"/>
      <c r="AT3141" s="189" t="s">
        <v>177</v>
      </c>
      <c r="AU3141" s="189" t="s">
        <v>86</v>
      </c>
      <c r="AV3141" s="13" t="s">
        <v>84</v>
      </c>
      <c r="AW3141" s="13" t="s">
        <v>34</v>
      </c>
      <c r="AX3141" s="13" t="s">
        <v>77</v>
      </c>
      <c r="AY3141" s="189" t="s">
        <v>164</v>
      </c>
    </row>
    <row r="3142" spans="1:65" s="13" customFormat="1" x14ac:dyDescent="0.2">
      <c r="B3142" s="188"/>
      <c r="D3142" s="183" t="s">
        <v>177</v>
      </c>
      <c r="E3142" s="189" t="s">
        <v>1</v>
      </c>
      <c r="F3142" s="190" t="s">
        <v>1357</v>
      </c>
      <c r="H3142" s="189" t="s">
        <v>1</v>
      </c>
      <c r="I3142" s="191"/>
      <c r="L3142" s="188"/>
      <c r="M3142" s="192"/>
      <c r="N3142" s="193"/>
      <c r="O3142" s="193"/>
      <c r="P3142" s="193"/>
      <c r="Q3142" s="193"/>
      <c r="R3142" s="193"/>
      <c r="S3142" s="193"/>
      <c r="T3142" s="194"/>
      <c r="AT3142" s="189" t="s">
        <v>177</v>
      </c>
      <c r="AU3142" s="189" t="s">
        <v>86</v>
      </c>
      <c r="AV3142" s="13" t="s">
        <v>84</v>
      </c>
      <c r="AW3142" s="13" t="s">
        <v>34</v>
      </c>
      <c r="AX3142" s="13" t="s">
        <v>77</v>
      </c>
      <c r="AY3142" s="189" t="s">
        <v>164</v>
      </c>
    </row>
    <row r="3143" spans="1:65" s="14" customFormat="1" x14ac:dyDescent="0.2">
      <c r="B3143" s="195"/>
      <c r="D3143" s="183" t="s">
        <v>177</v>
      </c>
      <c r="E3143" s="196" t="s">
        <v>1</v>
      </c>
      <c r="F3143" s="197" t="s">
        <v>1407</v>
      </c>
      <c r="H3143" s="198">
        <v>1.0999999999999999E-2</v>
      </c>
      <c r="I3143" s="199"/>
      <c r="L3143" s="195"/>
      <c r="M3143" s="200"/>
      <c r="N3143" s="201"/>
      <c r="O3143" s="201"/>
      <c r="P3143" s="201"/>
      <c r="Q3143" s="201"/>
      <c r="R3143" s="201"/>
      <c r="S3143" s="201"/>
      <c r="T3143" s="202"/>
      <c r="AT3143" s="196" t="s">
        <v>177</v>
      </c>
      <c r="AU3143" s="196" t="s">
        <v>86</v>
      </c>
      <c r="AV3143" s="14" t="s">
        <v>86</v>
      </c>
      <c r="AW3143" s="14" t="s">
        <v>34</v>
      </c>
      <c r="AX3143" s="14" t="s">
        <v>77</v>
      </c>
      <c r="AY3143" s="196" t="s">
        <v>164</v>
      </c>
    </row>
    <row r="3144" spans="1:65" s="16" customFormat="1" x14ac:dyDescent="0.2">
      <c r="B3144" s="215"/>
      <c r="D3144" s="183" t="s">
        <v>177</v>
      </c>
      <c r="E3144" s="216" t="s">
        <v>1</v>
      </c>
      <c r="F3144" s="217" t="s">
        <v>235</v>
      </c>
      <c r="H3144" s="218">
        <v>1.0999999999999999E-2</v>
      </c>
      <c r="I3144" s="219"/>
      <c r="L3144" s="215"/>
      <c r="M3144" s="220"/>
      <c r="N3144" s="221"/>
      <c r="O3144" s="221"/>
      <c r="P3144" s="221"/>
      <c r="Q3144" s="221"/>
      <c r="R3144" s="221"/>
      <c r="S3144" s="221"/>
      <c r="T3144" s="222"/>
      <c r="AT3144" s="216" t="s">
        <v>177</v>
      </c>
      <c r="AU3144" s="216" t="s">
        <v>86</v>
      </c>
      <c r="AV3144" s="16" t="s">
        <v>236</v>
      </c>
      <c r="AW3144" s="16" t="s">
        <v>34</v>
      </c>
      <c r="AX3144" s="16" t="s">
        <v>77</v>
      </c>
      <c r="AY3144" s="216" t="s">
        <v>164</v>
      </c>
    </row>
    <row r="3145" spans="1:65" s="15" customFormat="1" x14ac:dyDescent="0.2">
      <c r="B3145" s="203"/>
      <c r="D3145" s="183" t="s">
        <v>177</v>
      </c>
      <c r="E3145" s="204" t="s">
        <v>1</v>
      </c>
      <c r="F3145" s="205" t="s">
        <v>184</v>
      </c>
      <c r="H3145" s="206">
        <v>2.1999999999999999E-2</v>
      </c>
      <c r="I3145" s="207"/>
      <c r="L3145" s="203"/>
      <c r="M3145" s="208"/>
      <c r="N3145" s="209"/>
      <c r="O3145" s="209"/>
      <c r="P3145" s="209"/>
      <c r="Q3145" s="209"/>
      <c r="R3145" s="209"/>
      <c r="S3145" s="209"/>
      <c r="T3145" s="210"/>
      <c r="AT3145" s="204" t="s">
        <v>177</v>
      </c>
      <c r="AU3145" s="204" t="s">
        <v>86</v>
      </c>
      <c r="AV3145" s="15" t="s">
        <v>172</v>
      </c>
      <c r="AW3145" s="15" t="s">
        <v>34</v>
      </c>
      <c r="AX3145" s="15" t="s">
        <v>84</v>
      </c>
      <c r="AY3145" s="204" t="s">
        <v>164</v>
      </c>
    </row>
    <row r="3146" spans="1:65" s="14" customFormat="1" x14ac:dyDescent="0.2">
      <c r="B3146" s="195"/>
      <c r="D3146" s="183" t="s">
        <v>177</v>
      </c>
      <c r="F3146" s="197" t="s">
        <v>1408</v>
      </c>
      <c r="H3146" s="198">
        <v>2.4E-2</v>
      </c>
      <c r="I3146" s="199"/>
      <c r="L3146" s="195"/>
      <c r="M3146" s="200"/>
      <c r="N3146" s="201"/>
      <c r="O3146" s="201"/>
      <c r="P3146" s="201"/>
      <c r="Q3146" s="201"/>
      <c r="R3146" s="201"/>
      <c r="S3146" s="201"/>
      <c r="T3146" s="202"/>
      <c r="AT3146" s="196" t="s">
        <v>177</v>
      </c>
      <c r="AU3146" s="196" t="s">
        <v>86</v>
      </c>
      <c r="AV3146" s="14" t="s">
        <v>86</v>
      </c>
      <c r="AW3146" s="14" t="s">
        <v>3</v>
      </c>
      <c r="AX3146" s="14" t="s">
        <v>84</v>
      </c>
      <c r="AY3146" s="196" t="s">
        <v>164</v>
      </c>
    </row>
    <row r="3147" spans="1:65" s="2" customFormat="1" ht="16.5" customHeight="1" x14ac:dyDescent="0.2">
      <c r="A3147" s="34"/>
      <c r="B3147" s="168"/>
      <c r="C3147" s="223" t="s">
        <v>1409</v>
      </c>
      <c r="D3147" s="224" t="s">
        <v>326</v>
      </c>
      <c r="E3147" s="225" t="s">
        <v>1410</v>
      </c>
      <c r="F3147" s="226" t="s">
        <v>1411</v>
      </c>
      <c r="G3147" s="227" t="s">
        <v>329</v>
      </c>
      <c r="H3147" s="228">
        <v>0.112</v>
      </c>
      <c r="I3147" s="229"/>
      <c r="J3147" s="230">
        <f>ROUND(I3147*H3147,2)</f>
        <v>0</v>
      </c>
      <c r="K3147" s="226" t="s">
        <v>216</v>
      </c>
      <c r="L3147" s="231"/>
      <c r="M3147" s="232" t="s">
        <v>1</v>
      </c>
      <c r="N3147" s="233" t="s">
        <v>42</v>
      </c>
      <c r="O3147" s="60"/>
      <c r="P3147" s="179">
        <f>O3147*H3147</f>
        <v>0</v>
      </c>
      <c r="Q3147" s="179">
        <v>1</v>
      </c>
      <c r="R3147" s="179">
        <f>Q3147*H3147</f>
        <v>0.112</v>
      </c>
      <c r="S3147" s="179">
        <v>0</v>
      </c>
      <c r="T3147" s="180">
        <f>S3147*H3147</f>
        <v>0</v>
      </c>
      <c r="U3147" s="34"/>
      <c r="V3147" s="34"/>
      <c r="W3147" s="34"/>
      <c r="X3147" s="34"/>
      <c r="Y3147" s="34"/>
      <c r="Z3147" s="34"/>
      <c r="AA3147" s="34"/>
      <c r="AB3147" s="34"/>
      <c r="AC3147" s="34"/>
      <c r="AD3147" s="34"/>
      <c r="AE3147" s="34"/>
      <c r="AR3147" s="181" t="s">
        <v>480</v>
      </c>
      <c r="AT3147" s="181" t="s">
        <v>326</v>
      </c>
      <c r="AU3147" s="181" t="s">
        <v>86</v>
      </c>
      <c r="AY3147" s="18" t="s">
        <v>164</v>
      </c>
      <c r="BE3147" s="182">
        <f>IF(N3147="základní",J3147,0)</f>
        <v>0</v>
      </c>
      <c r="BF3147" s="182">
        <f>IF(N3147="snížená",J3147,0)</f>
        <v>0</v>
      </c>
      <c r="BG3147" s="182">
        <f>IF(N3147="zákl. přenesená",J3147,0)</f>
        <v>0</v>
      </c>
      <c r="BH3147" s="182">
        <f>IF(N3147="sníž. přenesená",J3147,0)</f>
        <v>0</v>
      </c>
      <c r="BI3147" s="182">
        <f>IF(N3147="nulová",J3147,0)</f>
        <v>0</v>
      </c>
      <c r="BJ3147" s="18" t="s">
        <v>84</v>
      </c>
      <c r="BK3147" s="182">
        <f>ROUND(I3147*H3147,2)</f>
        <v>0</v>
      </c>
      <c r="BL3147" s="18" t="s">
        <v>191</v>
      </c>
      <c r="BM3147" s="181" t="s">
        <v>1412</v>
      </c>
    </row>
    <row r="3148" spans="1:65" s="2" customFormat="1" x14ac:dyDescent="0.2">
      <c r="A3148" s="34"/>
      <c r="B3148" s="35"/>
      <c r="C3148" s="34"/>
      <c r="D3148" s="183" t="s">
        <v>174</v>
      </c>
      <c r="E3148" s="34"/>
      <c r="F3148" s="184" t="s">
        <v>1411</v>
      </c>
      <c r="G3148" s="34"/>
      <c r="H3148" s="34"/>
      <c r="I3148" s="103"/>
      <c r="J3148" s="34"/>
      <c r="K3148" s="34"/>
      <c r="L3148" s="35"/>
      <c r="M3148" s="185"/>
      <c r="N3148" s="186"/>
      <c r="O3148" s="60"/>
      <c r="P3148" s="60"/>
      <c r="Q3148" s="60"/>
      <c r="R3148" s="60"/>
      <c r="S3148" s="60"/>
      <c r="T3148" s="61"/>
      <c r="U3148" s="34"/>
      <c r="V3148" s="34"/>
      <c r="W3148" s="34"/>
      <c r="X3148" s="34"/>
      <c r="Y3148" s="34"/>
      <c r="Z3148" s="34"/>
      <c r="AA3148" s="34"/>
      <c r="AB3148" s="34"/>
      <c r="AC3148" s="34"/>
      <c r="AD3148" s="34"/>
      <c r="AE3148" s="34"/>
      <c r="AT3148" s="18" t="s">
        <v>174</v>
      </c>
      <c r="AU3148" s="18" t="s">
        <v>86</v>
      </c>
    </row>
    <row r="3149" spans="1:65" s="13" customFormat="1" x14ac:dyDescent="0.2">
      <c r="B3149" s="188"/>
      <c r="D3149" s="183" t="s">
        <v>177</v>
      </c>
      <c r="E3149" s="189" t="s">
        <v>1</v>
      </c>
      <c r="F3149" s="190" t="s">
        <v>178</v>
      </c>
      <c r="H3149" s="189" t="s">
        <v>1</v>
      </c>
      <c r="I3149" s="191"/>
      <c r="L3149" s="188"/>
      <c r="M3149" s="192"/>
      <c r="N3149" s="193"/>
      <c r="O3149" s="193"/>
      <c r="P3149" s="193"/>
      <c r="Q3149" s="193"/>
      <c r="R3149" s="193"/>
      <c r="S3149" s="193"/>
      <c r="T3149" s="194"/>
      <c r="AT3149" s="189" t="s">
        <v>177</v>
      </c>
      <c r="AU3149" s="189" t="s">
        <v>86</v>
      </c>
      <c r="AV3149" s="13" t="s">
        <v>84</v>
      </c>
      <c r="AW3149" s="13" t="s">
        <v>34</v>
      </c>
      <c r="AX3149" s="13" t="s">
        <v>77</v>
      </c>
      <c r="AY3149" s="189" t="s">
        <v>164</v>
      </c>
    </row>
    <row r="3150" spans="1:65" s="13" customFormat="1" x14ac:dyDescent="0.2">
      <c r="B3150" s="188"/>
      <c r="D3150" s="183" t="s">
        <v>177</v>
      </c>
      <c r="E3150" s="189" t="s">
        <v>1</v>
      </c>
      <c r="F3150" s="190" t="s">
        <v>179</v>
      </c>
      <c r="H3150" s="189" t="s">
        <v>1</v>
      </c>
      <c r="I3150" s="191"/>
      <c r="L3150" s="188"/>
      <c r="M3150" s="192"/>
      <c r="N3150" s="193"/>
      <c r="O3150" s="193"/>
      <c r="P3150" s="193"/>
      <c r="Q3150" s="193"/>
      <c r="R3150" s="193"/>
      <c r="S3150" s="193"/>
      <c r="T3150" s="194"/>
      <c r="AT3150" s="189" t="s">
        <v>177</v>
      </c>
      <c r="AU3150" s="189" t="s">
        <v>86</v>
      </c>
      <c r="AV3150" s="13" t="s">
        <v>84</v>
      </c>
      <c r="AW3150" s="13" t="s">
        <v>34</v>
      </c>
      <c r="AX3150" s="13" t="s">
        <v>77</v>
      </c>
      <c r="AY3150" s="189" t="s">
        <v>164</v>
      </c>
    </row>
    <row r="3151" spans="1:65" s="13" customFormat="1" x14ac:dyDescent="0.2">
      <c r="B3151" s="188"/>
      <c r="D3151" s="183" t="s">
        <v>177</v>
      </c>
      <c r="E3151" s="189" t="s">
        <v>1</v>
      </c>
      <c r="F3151" s="190" t="s">
        <v>220</v>
      </c>
      <c r="H3151" s="189" t="s">
        <v>1</v>
      </c>
      <c r="I3151" s="191"/>
      <c r="L3151" s="188"/>
      <c r="M3151" s="192"/>
      <c r="N3151" s="193"/>
      <c r="O3151" s="193"/>
      <c r="P3151" s="193"/>
      <c r="Q3151" s="193"/>
      <c r="R3151" s="193"/>
      <c r="S3151" s="193"/>
      <c r="T3151" s="194"/>
      <c r="AT3151" s="189" t="s">
        <v>177</v>
      </c>
      <c r="AU3151" s="189" t="s">
        <v>86</v>
      </c>
      <c r="AV3151" s="13" t="s">
        <v>84</v>
      </c>
      <c r="AW3151" s="13" t="s">
        <v>34</v>
      </c>
      <c r="AX3151" s="13" t="s">
        <v>77</v>
      </c>
      <c r="AY3151" s="189" t="s">
        <v>164</v>
      </c>
    </row>
    <row r="3152" spans="1:65" s="13" customFormat="1" x14ac:dyDescent="0.2">
      <c r="B3152" s="188"/>
      <c r="D3152" s="183" t="s">
        <v>177</v>
      </c>
      <c r="E3152" s="189" t="s">
        <v>1</v>
      </c>
      <c r="F3152" s="190" t="s">
        <v>181</v>
      </c>
      <c r="H3152" s="189" t="s">
        <v>1</v>
      </c>
      <c r="I3152" s="191"/>
      <c r="L3152" s="188"/>
      <c r="M3152" s="192"/>
      <c r="N3152" s="193"/>
      <c r="O3152" s="193"/>
      <c r="P3152" s="193"/>
      <c r="Q3152" s="193"/>
      <c r="R3152" s="193"/>
      <c r="S3152" s="193"/>
      <c r="T3152" s="194"/>
      <c r="AT3152" s="189" t="s">
        <v>177</v>
      </c>
      <c r="AU3152" s="189" t="s">
        <v>86</v>
      </c>
      <c r="AV3152" s="13" t="s">
        <v>84</v>
      </c>
      <c r="AW3152" s="13" t="s">
        <v>34</v>
      </c>
      <c r="AX3152" s="13" t="s">
        <v>77</v>
      </c>
      <c r="AY3152" s="189" t="s">
        <v>164</v>
      </c>
    </row>
    <row r="3153" spans="1:65" s="13" customFormat="1" x14ac:dyDescent="0.2">
      <c r="B3153" s="188"/>
      <c r="D3153" s="183" t="s">
        <v>177</v>
      </c>
      <c r="E3153" s="189" t="s">
        <v>1</v>
      </c>
      <c r="F3153" s="190" t="s">
        <v>630</v>
      </c>
      <c r="H3153" s="189" t="s">
        <v>1</v>
      </c>
      <c r="I3153" s="191"/>
      <c r="L3153" s="188"/>
      <c r="M3153" s="192"/>
      <c r="N3153" s="193"/>
      <c r="O3153" s="193"/>
      <c r="P3153" s="193"/>
      <c r="Q3153" s="193"/>
      <c r="R3153" s="193"/>
      <c r="S3153" s="193"/>
      <c r="T3153" s="194"/>
      <c r="AT3153" s="189" t="s">
        <v>177</v>
      </c>
      <c r="AU3153" s="189" t="s">
        <v>86</v>
      </c>
      <c r="AV3153" s="13" t="s">
        <v>84</v>
      </c>
      <c r="AW3153" s="13" t="s">
        <v>34</v>
      </c>
      <c r="AX3153" s="13" t="s">
        <v>77</v>
      </c>
      <c r="AY3153" s="189" t="s">
        <v>164</v>
      </c>
    </row>
    <row r="3154" spans="1:65" s="14" customFormat="1" x14ac:dyDescent="0.2">
      <c r="B3154" s="195"/>
      <c r="D3154" s="183" t="s">
        <v>177</v>
      </c>
      <c r="E3154" s="196" t="s">
        <v>1</v>
      </c>
      <c r="F3154" s="197" t="s">
        <v>1413</v>
      </c>
      <c r="H3154" s="198">
        <v>3.5000000000000003E-2</v>
      </c>
      <c r="I3154" s="199"/>
      <c r="L3154" s="195"/>
      <c r="M3154" s="200"/>
      <c r="N3154" s="201"/>
      <c r="O3154" s="201"/>
      <c r="P3154" s="201"/>
      <c r="Q3154" s="201"/>
      <c r="R3154" s="201"/>
      <c r="S3154" s="201"/>
      <c r="T3154" s="202"/>
      <c r="AT3154" s="196" t="s">
        <v>177</v>
      </c>
      <c r="AU3154" s="196" t="s">
        <v>86</v>
      </c>
      <c r="AV3154" s="14" t="s">
        <v>86</v>
      </c>
      <c r="AW3154" s="14" t="s">
        <v>34</v>
      </c>
      <c r="AX3154" s="14" t="s">
        <v>77</v>
      </c>
      <c r="AY3154" s="196" t="s">
        <v>164</v>
      </c>
    </row>
    <row r="3155" spans="1:65" s="14" customFormat="1" x14ac:dyDescent="0.2">
      <c r="B3155" s="195"/>
      <c r="D3155" s="183" t="s">
        <v>177</v>
      </c>
      <c r="E3155" s="196" t="s">
        <v>1</v>
      </c>
      <c r="F3155" s="197" t="s">
        <v>1414</v>
      </c>
      <c r="H3155" s="198">
        <v>1.7000000000000001E-2</v>
      </c>
      <c r="I3155" s="199"/>
      <c r="L3155" s="195"/>
      <c r="M3155" s="200"/>
      <c r="N3155" s="201"/>
      <c r="O3155" s="201"/>
      <c r="P3155" s="201"/>
      <c r="Q3155" s="201"/>
      <c r="R3155" s="201"/>
      <c r="S3155" s="201"/>
      <c r="T3155" s="202"/>
      <c r="AT3155" s="196" t="s">
        <v>177</v>
      </c>
      <c r="AU3155" s="196" t="s">
        <v>86</v>
      </c>
      <c r="AV3155" s="14" t="s">
        <v>86</v>
      </c>
      <c r="AW3155" s="14" t="s">
        <v>34</v>
      </c>
      <c r="AX3155" s="14" t="s">
        <v>77</v>
      </c>
      <c r="AY3155" s="196" t="s">
        <v>164</v>
      </c>
    </row>
    <row r="3156" spans="1:65" s="16" customFormat="1" x14ac:dyDescent="0.2">
      <c r="B3156" s="215"/>
      <c r="D3156" s="183" t="s">
        <v>177</v>
      </c>
      <c r="E3156" s="216" t="s">
        <v>1</v>
      </c>
      <c r="F3156" s="217" t="s">
        <v>235</v>
      </c>
      <c r="H3156" s="218">
        <v>5.1999999999999998E-2</v>
      </c>
      <c r="I3156" s="219"/>
      <c r="L3156" s="215"/>
      <c r="M3156" s="220"/>
      <c r="N3156" s="221"/>
      <c r="O3156" s="221"/>
      <c r="P3156" s="221"/>
      <c r="Q3156" s="221"/>
      <c r="R3156" s="221"/>
      <c r="S3156" s="221"/>
      <c r="T3156" s="222"/>
      <c r="AT3156" s="216" t="s">
        <v>177</v>
      </c>
      <c r="AU3156" s="216" t="s">
        <v>86</v>
      </c>
      <c r="AV3156" s="16" t="s">
        <v>236</v>
      </c>
      <c r="AW3156" s="16" t="s">
        <v>34</v>
      </c>
      <c r="AX3156" s="16" t="s">
        <v>77</v>
      </c>
      <c r="AY3156" s="216" t="s">
        <v>164</v>
      </c>
    </row>
    <row r="3157" spans="1:65" s="13" customFormat="1" x14ac:dyDescent="0.2">
      <c r="B3157" s="188"/>
      <c r="D3157" s="183" t="s">
        <v>177</v>
      </c>
      <c r="E3157" s="189" t="s">
        <v>1</v>
      </c>
      <c r="F3157" s="190" t="s">
        <v>632</v>
      </c>
      <c r="H3157" s="189" t="s">
        <v>1</v>
      </c>
      <c r="I3157" s="191"/>
      <c r="L3157" s="188"/>
      <c r="M3157" s="192"/>
      <c r="N3157" s="193"/>
      <c r="O3157" s="193"/>
      <c r="P3157" s="193"/>
      <c r="Q3157" s="193"/>
      <c r="R3157" s="193"/>
      <c r="S3157" s="193"/>
      <c r="T3157" s="194"/>
      <c r="AT3157" s="189" t="s">
        <v>177</v>
      </c>
      <c r="AU3157" s="189" t="s">
        <v>86</v>
      </c>
      <c r="AV3157" s="13" t="s">
        <v>84</v>
      </c>
      <c r="AW3157" s="13" t="s">
        <v>34</v>
      </c>
      <c r="AX3157" s="13" t="s">
        <v>77</v>
      </c>
      <c r="AY3157" s="189" t="s">
        <v>164</v>
      </c>
    </row>
    <row r="3158" spans="1:65" s="14" customFormat="1" x14ac:dyDescent="0.2">
      <c r="B3158" s="195"/>
      <c r="D3158" s="183" t="s">
        <v>177</v>
      </c>
      <c r="E3158" s="196" t="s">
        <v>1</v>
      </c>
      <c r="F3158" s="197" t="s">
        <v>1413</v>
      </c>
      <c r="H3158" s="198">
        <v>3.5000000000000003E-2</v>
      </c>
      <c r="I3158" s="199"/>
      <c r="L3158" s="195"/>
      <c r="M3158" s="200"/>
      <c r="N3158" s="201"/>
      <c r="O3158" s="201"/>
      <c r="P3158" s="201"/>
      <c r="Q3158" s="201"/>
      <c r="R3158" s="201"/>
      <c r="S3158" s="201"/>
      <c r="T3158" s="202"/>
      <c r="AT3158" s="196" t="s">
        <v>177</v>
      </c>
      <c r="AU3158" s="196" t="s">
        <v>86</v>
      </c>
      <c r="AV3158" s="14" t="s">
        <v>86</v>
      </c>
      <c r="AW3158" s="14" t="s">
        <v>34</v>
      </c>
      <c r="AX3158" s="14" t="s">
        <v>77</v>
      </c>
      <c r="AY3158" s="196" t="s">
        <v>164</v>
      </c>
    </row>
    <row r="3159" spans="1:65" s="14" customFormat="1" x14ac:dyDescent="0.2">
      <c r="B3159" s="195"/>
      <c r="D3159" s="183" t="s">
        <v>177</v>
      </c>
      <c r="E3159" s="196" t="s">
        <v>1</v>
      </c>
      <c r="F3159" s="197" t="s">
        <v>1414</v>
      </c>
      <c r="H3159" s="198">
        <v>1.7000000000000001E-2</v>
      </c>
      <c r="I3159" s="199"/>
      <c r="L3159" s="195"/>
      <c r="M3159" s="200"/>
      <c r="N3159" s="201"/>
      <c r="O3159" s="201"/>
      <c r="P3159" s="201"/>
      <c r="Q3159" s="201"/>
      <c r="R3159" s="201"/>
      <c r="S3159" s="201"/>
      <c r="T3159" s="202"/>
      <c r="AT3159" s="196" t="s">
        <v>177</v>
      </c>
      <c r="AU3159" s="196" t="s">
        <v>86</v>
      </c>
      <c r="AV3159" s="14" t="s">
        <v>86</v>
      </c>
      <c r="AW3159" s="14" t="s">
        <v>34</v>
      </c>
      <c r="AX3159" s="14" t="s">
        <v>77</v>
      </c>
      <c r="AY3159" s="196" t="s">
        <v>164</v>
      </c>
    </row>
    <row r="3160" spans="1:65" s="16" customFormat="1" x14ac:dyDescent="0.2">
      <c r="B3160" s="215"/>
      <c r="D3160" s="183" t="s">
        <v>177</v>
      </c>
      <c r="E3160" s="216" t="s">
        <v>1</v>
      </c>
      <c r="F3160" s="217" t="s">
        <v>235</v>
      </c>
      <c r="H3160" s="218">
        <v>5.1999999999999998E-2</v>
      </c>
      <c r="I3160" s="219"/>
      <c r="L3160" s="215"/>
      <c r="M3160" s="220"/>
      <c r="N3160" s="221"/>
      <c r="O3160" s="221"/>
      <c r="P3160" s="221"/>
      <c r="Q3160" s="221"/>
      <c r="R3160" s="221"/>
      <c r="S3160" s="221"/>
      <c r="T3160" s="222"/>
      <c r="AT3160" s="216" t="s">
        <v>177</v>
      </c>
      <c r="AU3160" s="216" t="s">
        <v>86</v>
      </c>
      <c r="AV3160" s="16" t="s">
        <v>236</v>
      </c>
      <c r="AW3160" s="16" t="s">
        <v>34</v>
      </c>
      <c r="AX3160" s="16" t="s">
        <v>77</v>
      </c>
      <c r="AY3160" s="216" t="s">
        <v>164</v>
      </c>
    </row>
    <row r="3161" spans="1:65" s="15" customFormat="1" x14ac:dyDescent="0.2">
      <c r="B3161" s="203"/>
      <c r="D3161" s="183" t="s">
        <v>177</v>
      </c>
      <c r="E3161" s="204" t="s">
        <v>1</v>
      </c>
      <c r="F3161" s="205" t="s">
        <v>184</v>
      </c>
      <c r="H3161" s="206">
        <v>0.104</v>
      </c>
      <c r="I3161" s="207"/>
      <c r="L3161" s="203"/>
      <c r="M3161" s="208"/>
      <c r="N3161" s="209"/>
      <c r="O3161" s="209"/>
      <c r="P3161" s="209"/>
      <c r="Q3161" s="209"/>
      <c r="R3161" s="209"/>
      <c r="S3161" s="209"/>
      <c r="T3161" s="210"/>
      <c r="AT3161" s="204" t="s">
        <v>177</v>
      </c>
      <c r="AU3161" s="204" t="s">
        <v>86</v>
      </c>
      <c r="AV3161" s="15" t="s">
        <v>172</v>
      </c>
      <c r="AW3161" s="15" t="s">
        <v>34</v>
      </c>
      <c r="AX3161" s="15" t="s">
        <v>84</v>
      </c>
      <c r="AY3161" s="204" t="s">
        <v>164</v>
      </c>
    </row>
    <row r="3162" spans="1:65" s="14" customFormat="1" x14ac:dyDescent="0.2">
      <c r="B3162" s="195"/>
      <c r="D3162" s="183" t="s">
        <v>177</v>
      </c>
      <c r="F3162" s="197" t="s">
        <v>1415</v>
      </c>
      <c r="H3162" s="198">
        <v>0.112</v>
      </c>
      <c r="I3162" s="199"/>
      <c r="L3162" s="195"/>
      <c r="M3162" s="200"/>
      <c r="N3162" s="201"/>
      <c r="O3162" s="201"/>
      <c r="P3162" s="201"/>
      <c r="Q3162" s="201"/>
      <c r="R3162" s="201"/>
      <c r="S3162" s="201"/>
      <c r="T3162" s="202"/>
      <c r="AT3162" s="196" t="s">
        <v>177</v>
      </c>
      <c r="AU3162" s="196" t="s">
        <v>86</v>
      </c>
      <c r="AV3162" s="14" t="s">
        <v>86</v>
      </c>
      <c r="AW3162" s="14" t="s">
        <v>3</v>
      </c>
      <c r="AX3162" s="14" t="s">
        <v>84</v>
      </c>
      <c r="AY3162" s="196" t="s">
        <v>164</v>
      </c>
    </row>
    <row r="3163" spans="1:65" s="2" customFormat="1" ht="16.5" customHeight="1" x14ac:dyDescent="0.2">
      <c r="A3163" s="34"/>
      <c r="B3163" s="168"/>
      <c r="C3163" s="223" t="s">
        <v>1416</v>
      </c>
      <c r="D3163" s="224" t="s">
        <v>326</v>
      </c>
      <c r="E3163" s="225" t="s">
        <v>1417</v>
      </c>
      <c r="F3163" s="226" t="s">
        <v>1418</v>
      </c>
      <c r="G3163" s="227" t="s">
        <v>587</v>
      </c>
      <c r="H3163" s="228">
        <v>18</v>
      </c>
      <c r="I3163" s="229"/>
      <c r="J3163" s="230">
        <f>ROUND(I3163*H3163,2)</f>
        <v>0</v>
      </c>
      <c r="K3163" s="226" t="s">
        <v>216</v>
      </c>
      <c r="L3163" s="231"/>
      <c r="M3163" s="232" t="s">
        <v>1</v>
      </c>
      <c r="N3163" s="233" t="s">
        <v>42</v>
      </c>
      <c r="O3163" s="60"/>
      <c r="P3163" s="179">
        <f>O3163*H3163</f>
        <v>0</v>
      </c>
      <c r="Q3163" s="179">
        <v>2.8000000000000001E-2</v>
      </c>
      <c r="R3163" s="179">
        <f>Q3163*H3163</f>
        <v>0.504</v>
      </c>
      <c r="S3163" s="179">
        <v>0</v>
      </c>
      <c r="T3163" s="180">
        <f>S3163*H3163</f>
        <v>0</v>
      </c>
      <c r="U3163" s="34"/>
      <c r="V3163" s="34"/>
      <c r="W3163" s="34"/>
      <c r="X3163" s="34"/>
      <c r="Y3163" s="34"/>
      <c r="Z3163" s="34"/>
      <c r="AA3163" s="34"/>
      <c r="AB3163" s="34"/>
      <c r="AC3163" s="34"/>
      <c r="AD3163" s="34"/>
      <c r="AE3163" s="34"/>
      <c r="AR3163" s="181" t="s">
        <v>279</v>
      </c>
      <c r="AT3163" s="181" t="s">
        <v>326</v>
      </c>
      <c r="AU3163" s="181" t="s">
        <v>86</v>
      </c>
      <c r="AY3163" s="18" t="s">
        <v>164</v>
      </c>
      <c r="BE3163" s="182">
        <f>IF(N3163="základní",J3163,0)</f>
        <v>0</v>
      </c>
      <c r="BF3163" s="182">
        <f>IF(N3163="snížená",J3163,0)</f>
        <v>0</v>
      </c>
      <c r="BG3163" s="182">
        <f>IF(N3163="zákl. přenesená",J3163,0)</f>
        <v>0</v>
      </c>
      <c r="BH3163" s="182">
        <f>IF(N3163="sníž. přenesená",J3163,0)</f>
        <v>0</v>
      </c>
      <c r="BI3163" s="182">
        <f>IF(N3163="nulová",J3163,0)</f>
        <v>0</v>
      </c>
      <c r="BJ3163" s="18" t="s">
        <v>84</v>
      </c>
      <c r="BK3163" s="182">
        <f>ROUND(I3163*H3163,2)</f>
        <v>0</v>
      </c>
      <c r="BL3163" s="18" t="s">
        <v>172</v>
      </c>
      <c r="BM3163" s="181" t="s">
        <v>1419</v>
      </c>
    </row>
    <row r="3164" spans="1:65" s="2" customFormat="1" x14ac:dyDescent="0.2">
      <c r="A3164" s="34"/>
      <c r="B3164" s="35"/>
      <c r="C3164" s="34"/>
      <c r="D3164" s="183" t="s">
        <v>174</v>
      </c>
      <c r="E3164" s="34"/>
      <c r="F3164" s="184" t="s">
        <v>1418</v>
      </c>
      <c r="G3164" s="34"/>
      <c r="H3164" s="34"/>
      <c r="I3164" s="103"/>
      <c r="J3164" s="34"/>
      <c r="K3164" s="34"/>
      <c r="L3164" s="35"/>
      <c r="M3164" s="185"/>
      <c r="N3164" s="186"/>
      <c r="O3164" s="60"/>
      <c r="P3164" s="60"/>
      <c r="Q3164" s="60"/>
      <c r="R3164" s="60"/>
      <c r="S3164" s="60"/>
      <c r="T3164" s="61"/>
      <c r="U3164" s="34"/>
      <c r="V3164" s="34"/>
      <c r="W3164" s="34"/>
      <c r="X3164" s="34"/>
      <c r="Y3164" s="34"/>
      <c r="Z3164" s="34"/>
      <c r="AA3164" s="34"/>
      <c r="AB3164" s="34"/>
      <c r="AC3164" s="34"/>
      <c r="AD3164" s="34"/>
      <c r="AE3164" s="34"/>
      <c r="AT3164" s="18" t="s">
        <v>174</v>
      </c>
      <c r="AU3164" s="18" t="s">
        <v>86</v>
      </c>
    </row>
    <row r="3165" spans="1:65" s="13" customFormat="1" x14ac:dyDescent="0.2">
      <c r="B3165" s="188"/>
      <c r="D3165" s="183" t="s">
        <v>177</v>
      </c>
      <c r="E3165" s="189" t="s">
        <v>1</v>
      </c>
      <c r="F3165" s="190" t="s">
        <v>178</v>
      </c>
      <c r="H3165" s="189" t="s">
        <v>1</v>
      </c>
      <c r="I3165" s="191"/>
      <c r="L3165" s="188"/>
      <c r="M3165" s="192"/>
      <c r="N3165" s="193"/>
      <c r="O3165" s="193"/>
      <c r="P3165" s="193"/>
      <c r="Q3165" s="193"/>
      <c r="R3165" s="193"/>
      <c r="S3165" s="193"/>
      <c r="T3165" s="194"/>
      <c r="AT3165" s="189" t="s">
        <v>177</v>
      </c>
      <c r="AU3165" s="189" t="s">
        <v>86</v>
      </c>
      <c r="AV3165" s="13" t="s">
        <v>84</v>
      </c>
      <c r="AW3165" s="13" t="s">
        <v>34</v>
      </c>
      <c r="AX3165" s="13" t="s">
        <v>77</v>
      </c>
      <c r="AY3165" s="189" t="s">
        <v>164</v>
      </c>
    </row>
    <row r="3166" spans="1:65" s="13" customFormat="1" x14ac:dyDescent="0.2">
      <c r="B3166" s="188"/>
      <c r="D3166" s="183" t="s">
        <v>177</v>
      </c>
      <c r="E3166" s="189" t="s">
        <v>1</v>
      </c>
      <c r="F3166" s="190" t="s">
        <v>179</v>
      </c>
      <c r="H3166" s="189" t="s">
        <v>1</v>
      </c>
      <c r="I3166" s="191"/>
      <c r="L3166" s="188"/>
      <c r="M3166" s="192"/>
      <c r="N3166" s="193"/>
      <c r="O3166" s="193"/>
      <c r="P3166" s="193"/>
      <c r="Q3166" s="193"/>
      <c r="R3166" s="193"/>
      <c r="S3166" s="193"/>
      <c r="T3166" s="194"/>
      <c r="AT3166" s="189" t="s">
        <v>177</v>
      </c>
      <c r="AU3166" s="189" t="s">
        <v>86</v>
      </c>
      <c r="AV3166" s="13" t="s">
        <v>84</v>
      </c>
      <c r="AW3166" s="13" t="s">
        <v>34</v>
      </c>
      <c r="AX3166" s="13" t="s">
        <v>77</v>
      </c>
      <c r="AY3166" s="189" t="s">
        <v>164</v>
      </c>
    </row>
    <row r="3167" spans="1:65" s="13" customFormat="1" x14ac:dyDescent="0.2">
      <c r="B3167" s="188"/>
      <c r="D3167" s="183" t="s">
        <v>177</v>
      </c>
      <c r="E3167" s="189" t="s">
        <v>1</v>
      </c>
      <c r="F3167" s="190" t="s">
        <v>220</v>
      </c>
      <c r="H3167" s="189" t="s">
        <v>1</v>
      </c>
      <c r="I3167" s="191"/>
      <c r="L3167" s="188"/>
      <c r="M3167" s="192"/>
      <c r="N3167" s="193"/>
      <c r="O3167" s="193"/>
      <c r="P3167" s="193"/>
      <c r="Q3167" s="193"/>
      <c r="R3167" s="193"/>
      <c r="S3167" s="193"/>
      <c r="T3167" s="194"/>
      <c r="AT3167" s="189" t="s">
        <v>177</v>
      </c>
      <c r="AU3167" s="189" t="s">
        <v>86</v>
      </c>
      <c r="AV3167" s="13" t="s">
        <v>84</v>
      </c>
      <c r="AW3167" s="13" t="s">
        <v>34</v>
      </c>
      <c r="AX3167" s="13" t="s">
        <v>77</v>
      </c>
      <c r="AY3167" s="189" t="s">
        <v>164</v>
      </c>
    </row>
    <row r="3168" spans="1:65" s="13" customFormat="1" x14ac:dyDescent="0.2">
      <c r="B3168" s="188"/>
      <c r="D3168" s="183" t="s">
        <v>177</v>
      </c>
      <c r="E3168" s="189" t="s">
        <v>1</v>
      </c>
      <c r="F3168" s="190" t="s">
        <v>181</v>
      </c>
      <c r="H3168" s="189" t="s">
        <v>1</v>
      </c>
      <c r="I3168" s="191"/>
      <c r="L3168" s="188"/>
      <c r="M3168" s="192"/>
      <c r="N3168" s="193"/>
      <c r="O3168" s="193"/>
      <c r="P3168" s="193"/>
      <c r="Q3168" s="193"/>
      <c r="R3168" s="193"/>
      <c r="S3168" s="193"/>
      <c r="T3168" s="194"/>
      <c r="AT3168" s="189" t="s">
        <v>177</v>
      </c>
      <c r="AU3168" s="189" t="s">
        <v>86</v>
      </c>
      <c r="AV3168" s="13" t="s">
        <v>84</v>
      </c>
      <c r="AW3168" s="13" t="s">
        <v>34</v>
      </c>
      <c r="AX3168" s="13" t="s">
        <v>77</v>
      </c>
      <c r="AY3168" s="189" t="s">
        <v>164</v>
      </c>
    </row>
    <row r="3169" spans="1:65" s="13" customFormat="1" x14ac:dyDescent="0.2">
      <c r="B3169" s="188"/>
      <c r="D3169" s="183" t="s">
        <v>177</v>
      </c>
      <c r="E3169" s="189" t="s">
        <v>1</v>
      </c>
      <c r="F3169" s="190" t="s">
        <v>630</v>
      </c>
      <c r="H3169" s="189" t="s">
        <v>1</v>
      </c>
      <c r="I3169" s="191"/>
      <c r="L3169" s="188"/>
      <c r="M3169" s="192"/>
      <c r="N3169" s="193"/>
      <c r="O3169" s="193"/>
      <c r="P3169" s="193"/>
      <c r="Q3169" s="193"/>
      <c r="R3169" s="193"/>
      <c r="S3169" s="193"/>
      <c r="T3169" s="194"/>
      <c r="AT3169" s="189" t="s">
        <v>177</v>
      </c>
      <c r="AU3169" s="189" t="s">
        <v>86</v>
      </c>
      <c r="AV3169" s="13" t="s">
        <v>84</v>
      </c>
      <c r="AW3169" s="13" t="s">
        <v>34</v>
      </c>
      <c r="AX3169" s="13" t="s">
        <v>77</v>
      </c>
      <c r="AY3169" s="189" t="s">
        <v>164</v>
      </c>
    </row>
    <row r="3170" spans="1:65" s="13" customFormat="1" x14ac:dyDescent="0.2">
      <c r="B3170" s="188"/>
      <c r="D3170" s="183" t="s">
        <v>177</v>
      </c>
      <c r="E3170" s="189" t="s">
        <v>1</v>
      </c>
      <c r="F3170" s="190" t="s">
        <v>1349</v>
      </c>
      <c r="H3170" s="189" t="s">
        <v>1</v>
      </c>
      <c r="I3170" s="191"/>
      <c r="L3170" s="188"/>
      <c r="M3170" s="192"/>
      <c r="N3170" s="193"/>
      <c r="O3170" s="193"/>
      <c r="P3170" s="193"/>
      <c r="Q3170" s="193"/>
      <c r="R3170" s="193"/>
      <c r="S3170" s="193"/>
      <c r="T3170" s="194"/>
      <c r="AT3170" s="189" t="s">
        <v>177</v>
      </c>
      <c r="AU3170" s="189" t="s">
        <v>86</v>
      </c>
      <c r="AV3170" s="13" t="s">
        <v>84</v>
      </c>
      <c r="AW3170" s="13" t="s">
        <v>34</v>
      </c>
      <c r="AX3170" s="13" t="s">
        <v>77</v>
      </c>
      <c r="AY3170" s="189" t="s">
        <v>164</v>
      </c>
    </row>
    <row r="3171" spans="1:65" s="14" customFormat="1" x14ac:dyDescent="0.2">
      <c r="B3171" s="195"/>
      <c r="D3171" s="183" t="s">
        <v>177</v>
      </c>
      <c r="E3171" s="196" t="s">
        <v>1</v>
      </c>
      <c r="F3171" s="197" t="s">
        <v>1420</v>
      </c>
      <c r="H3171" s="198">
        <v>9</v>
      </c>
      <c r="I3171" s="199"/>
      <c r="L3171" s="195"/>
      <c r="M3171" s="200"/>
      <c r="N3171" s="201"/>
      <c r="O3171" s="201"/>
      <c r="P3171" s="201"/>
      <c r="Q3171" s="201"/>
      <c r="R3171" s="201"/>
      <c r="S3171" s="201"/>
      <c r="T3171" s="202"/>
      <c r="AT3171" s="196" t="s">
        <v>177</v>
      </c>
      <c r="AU3171" s="196" t="s">
        <v>86</v>
      </c>
      <c r="AV3171" s="14" t="s">
        <v>86</v>
      </c>
      <c r="AW3171" s="14" t="s">
        <v>34</v>
      </c>
      <c r="AX3171" s="14" t="s">
        <v>77</v>
      </c>
      <c r="AY3171" s="196" t="s">
        <v>164</v>
      </c>
    </row>
    <row r="3172" spans="1:65" s="16" customFormat="1" x14ac:dyDescent="0.2">
      <c r="B3172" s="215"/>
      <c r="D3172" s="183" t="s">
        <v>177</v>
      </c>
      <c r="E3172" s="216" t="s">
        <v>1</v>
      </c>
      <c r="F3172" s="217" t="s">
        <v>235</v>
      </c>
      <c r="H3172" s="218">
        <v>9</v>
      </c>
      <c r="I3172" s="219"/>
      <c r="L3172" s="215"/>
      <c r="M3172" s="220"/>
      <c r="N3172" s="221"/>
      <c r="O3172" s="221"/>
      <c r="P3172" s="221"/>
      <c r="Q3172" s="221"/>
      <c r="R3172" s="221"/>
      <c r="S3172" s="221"/>
      <c r="T3172" s="222"/>
      <c r="AT3172" s="216" t="s">
        <v>177</v>
      </c>
      <c r="AU3172" s="216" t="s">
        <v>86</v>
      </c>
      <c r="AV3172" s="16" t="s">
        <v>236</v>
      </c>
      <c r="AW3172" s="16" t="s">
        <v>34</v>
      </c>
      <c r="AX3172" s="16" t="s">
        <v>77</v>
      </c>
      <c r="AY3172" s="216" t="s">
        <v>164</v>
      </c>
    </row>
    <row r="3173" spans="1:65" s="13" customFormat="1" x14ac:dyDescent="0.2">
      <c r="B3173" s="188"/>
      <c r="D3173" s="183" t="s">
        <v>177</v>
      </c>
      <c r="E3173" s="189" t="s">
        <v>1</v>
      </c>
      <c r="F3173" s="190" t="s">
        <v>632</v>
      </c>
      <c r="H3173" s="189" t="s">
        <v>1</v>
      </c>
      <c r="I3173" s="191"/>
      <c r="L3173" s="188"/>
      <c r="M3173" s="192"/>
      <c r="N3173" s="193"/>
      <c r="O3173" s="193"/>
      <c r="P3173" s="193"/>
      <c r="Q3173" s="193"/>
      <c r="R3173" s="193"/>
      <c r="S3173" s="193"/>
      <c r="T3173" s="194"/>
      <c r="AT3173" s="189" t="s">
        <v>177</v>
      </c>
      <c r="AU3173" s="189" t="s">
        <v>86</v>
      </c>
      <c r="AV3173" s="13" t="s">
        <v>84</v>
      </c>
      <c r="AW3173" s="13" t="s">
        <v>34</v>
      </c>
      <c r="AX3173" s="13" t="s">
        <v>77</v>
      </c>
      <c r="AY3173" s="189" t="s">
        <v>164</v>
      </c>
    </row>
    <row r="3174" spans="1:65" s="13" customFormat="1" x14ac:dyDescent="0.2">
      <c r="B3174" s="188"/>
      <c r="D3174" s="183" t="s">
        <v>177</v>
      </c>
      <c r="E3174" s="189" t="s">
        <v>1</v>
      </c>
      <c r="F3174" s="190" t="s">
        <v>1349</v>
      </c>
      <c r="H3174" s="189" t="s">
        <v>1</v>
      </c>
      <c r="I3174" s="191"/>
      <c r="L3174" s="188"/>
      <c r="M3174" s="192"/>
      <c r="N3174" s="193"/>
      <c r="O3174" s="193"/>
      <c r="P3174" s="193"/>
      <c r="Q3174" s="193"/>
      <c r="R3174" s="193"/>
      <c r="S3174" s="193"/>
      <c r="T3174" s="194"/>
      <c r="AT3174" s="189" t="s">
        <v>177</v>
      </c>
      <c r="AU3174" s="189" t="s">
        <v>86</v>
      </c>
      <c r="AV3174" s="13" t="s">
        <v>84</v>
      </c>
      <c r="AW3174" s="13" t="s">
        <v>34</v>
      </c>
      <c r="AX3174" s="13" t="s">
        <v>77</v>
      </c>
      <c r="AY3174" s="189" t="s">
        <v>164</v>
      </c>
    </row>
    <row r="3175" spans="1:65" s="14" customFormat="1" x14ac:dyDescent="0.2">
      <c r="B3175" s="195"/>
      <c r="D3175" s="183" t="s">
        <v>177</v>
      </c>
      <c r="E3175" s="196" t="s">
        <v>1</v>
      </c>
      <c r="F3175" s="197" t="s">
        <v>1420</v>
      </c>
      <c r="H3175" s="198">
        <v>9</v>
      </c>
      <c r="I3175" s="199"/>
      <c r="L3175" s="195"/>
      <c r="M3175" s="200"/>
      <c r="N3175" s="201"/>
      <c r="O3175" s="201"/>
      <c r="P3175" s="201"/>
      <c r="Q3175" s="201"/>
      <c r="R3175" s="201"/>
      <c r="S3175" s="201"/>
      <c r="T3175" s="202"/>
      <c r="AT3175" s="196" t="s">
        <v>177</v>
      </c>
      <c r="AU3175" s="196" t="s">
        <v>86</v>
      </c>
      <c r="AV3175" s="14" t="s">
        <v>86</v>
      </c>
      <c r="AW3175" s="14" t="s">
        <v>34</v>
      </c>
      <c r="AX3175" s="14" t="s">
        <v>77</v>
      </c>
      <c r="AY3175" s="196" t="s">
        <v>164</v>
      </c>
    </row>
    <row r="3176" spans="1:65" s="16" customFormat="1" x14ac:dyDescent="0.2">
      <c r="B3176" s="215"/>
      <c r="D3176" s="183" t="s">
        <v>177</v>
      </c>
      <c r="E3176" s="216" t="s">
        <v>1</v>
      </c>
      <c r="F3176" s="217" t="s">
        <v>235</v>
      </c>
      <c r="H3176" s="218">
        <v>9</v>
      </c>
      <c r="I3176" s="219"/>
      <c r="L3176" s="215"/>
      <c r="M3176" s="220"/>
      <c r="N3176" s="221"/>
      <c r="O3176" s="221"/>
      <c r="P3176" s="221"/>
      <c r="Q3176" s="221"/>
      <c r="R3176" s="221"/>
      <c r="S3176" s="221"/>
      <c r="T3176" s="222"/>
      <c r="AT3176" s="216" t="s">
        <v>177</v>
      </c>
      <c r="AU3176" s="216" t="s">
        <v>86</v>
      </c>
      <c r="AV3176" s="16" t="s">
        <v>236</v>
      </c>
      <c r="AW3176" s="16" t="s">
        <v>34</v>
      </c>
      <c r="AX3176" s="16" t="s">
        <v>77</v>
      </c>
      <c r="AY3176" s="216" t="s">
        <v>164</v>
      </c>
    </row>
    <row r="3177" spans="1:65" s="15" customFormat="1" x14ac:dyDescent="0.2">
      <c r="B3177" s="203"/>
      <c r="D3177" s="183" t="s">
        <v>177</v>
      </c>
      <c r="E3177" s="204" t="s">
        <v>1</v>
      </c>
      <c r="F3177" s="205" t="s">
        <v>184</v>
      </c>
      <c r="H3177" s="206">
        <v>18</v>
      </c>
      <c r="I3177" s="207"/>
      <c r="L3177" s="203"/>
      <c r="M3177" s="208"/>
      <c r="N3177" s="209"/>
      <c r="O3177" s="209"/>
      <c r="P3177" s="209"/>
      <c r="Q3177" s="209"/>
      <c r="R3177" s="209"/>
      <c r="S3177" s="209"/>
      <c r="T3177" s="210"/>
      <c r="AT3177" s="204" t="s">
        <v>177</v>
      </c>
      <c r="AU3177" s="204" t="s">
        <v>86</v>
      </c>
      <c r="AV3177" s="15" t="s">
        <v>172</v>
      </c>
      <c r="AW3177" s="15" t="s">
        <v>34</v>
      </c>
      <c r="AX3177" s="15" t="s">
        <v>84</v>
      </c>
      <c r="AY3177" s="204" t="s">
        <v>164</v>
      </c>
    </row>
    <row r="3178" spans="1:65" s="2" customFormat="1" ht="16.5" customHeight="1" x14ac:dyDescent="0.2">
      <c r="A3178" s="34"/>
      <c r="B3178" s="168"/>
      <c r="C3178" s="223" t="s">
        <v>1421</v>
      </c>
      <c r="D3178" s="224" t="s">
        <v>326</v>
      </c>
      <c r="E3178" s="225" t="s">
        <v>1422</v>
      </c>
      <c r="F3178" s="226" t="s">
        <v>1423</v>
      </c>
      <c r="G3178" s="227" t="s">
        <v>329</v>
      </c>
      <c r="H3178" s="228">
        <v>0.125</v>
      </c>
      <c r="I3178" s="229"/>
      <c r="J3178" s="230">
        <f>ROUND(I3178*H3178,2)</f>
        <v>0</v>
      </c>
      <c r="K3178" s="226" t="s">
        <v>216</v>
      </c>
      <c r="L3178" s="231"/>
      <c r="M3178" s="232" t="s">
        <v>1</v>
      </c>
      <c r="N3178" s="233" t="s">
        <v>42</v>
      </c>
      <c r="O3178" s="60"/>
      <c r="P3178" s="179">
        <f>O3178*H3178</f>
        <v>0</v>
      </c>
      <c r="Q3178" s="179">
        <v>1</v>
      </c>
      <c r="R3178" s="179">
        <f>Q3178*H3178</f>
        <v>0.125</v>
      </c>
      <c r="S3178" s="179">
        <v>0</v>
      </c>
      <c r="T3178" s="180">
        <f>S3178*H3178</f>
        <v>0</v>
      </c>
      <c r="U3178" s="34"/>
      <c r="V3178" s="34"/>
      <c r="W3178" s="34"/>
      <c r="X3178" s="34"/>
      <c r="Y3178" s="34"/>
      <c r="Z3178" s="34"/>
      <c r="AA3178" s="34"/>
      <c r="AB3178" s="34"/>
      <c r="AC3178" s="34"/>
      <c r="AD3178" s="34"/>
      <c r="AE3178" s="34"/>
      <c r="AR3178" s="181" t="s">
        <v>279</v>
      </c>
      <c r="AT3178" s="181" t="s">
        <v>326</v>
      </c>
      <c r="AU3178" s="181" t="s">
        <v>86</v>
      </c>
      <c r="AY3178" s="18" t="s">
        <v>164</v>
      </c>
      <c r="BE3178" s="182">
        <f>IF(N3178="základní",J3178,0)</f>
        <v>0</v>
      </c>
      <c r="BF3178" s="182">
        <f>IF(N3178="snížená",J3178,0)</f>
        <v>0</v>
      </c>
      <c r="BG3178" s="182">
        <f>IF(N3178="zákl. přenesená",J3178,0)</f>
        <v>0</v>
      </c>
      <c r="BH3178" s="182">
        <f>IF(N3178="sníž. přenesená",J3178,0)</f>
        <v>0</v>
      </c>
      <c r="BI3178" s="182">
        <f>IF(N3178="nulová",J3178,0)</f>
        <v>0</v>
      </c>
      <c r="BJ3178" s="18" t="s">
        <v>84</v>
      </c>
      <c r="BK3178" s="182">
        <f>ROUND(I3178*H3178,2)</f>
        <v>0</v>
      </c>
      <c r="BL3178" s="18" t="s">
        <v>172</v>
      </c>
      <c r="BM3178" s="181" t="s">
        <v>1424</v>
      </c>
    </row>
    <row r="3179" spans="1:65" s="2" customFormat="1" x14ac:dyDescent="0.2">
      <c r="A3179" s="34"/>
      <c r="B3179" s="35"/>
      <c r="C3179" s="34"/>
      <c r="D3179" s="183" t="s">
        <v>174</v>
      </c>
      <c r="E3179" s="34"/>
      <c r="F3179" s="184" t="s">
        <v>1423</v>
      </c>
      <c r="G3179" s="34"/>
      <c r="H3179" s="34"/>
      <c r="I3179" s="103"/>
      <c r="J3179" s="34"/>
      <c r="K3179" s="34"/>
      <c r="L3179" s="35"/>
      <c r="M3179" s="185"/>
      <c r="N3179" s="186"/>
      <c r="O3179" s="60"/>
      <c r="P3179" s="60"/>
      <c r="Q3179" s="60"/>
      <c r="R3179" s="60"/>
      <c r="S3179" s="60"/>
      <c r="T3179" s="61"/>
      <c r="U3179" s="34"/>
      <c r="V3179" s="34"/>
      <c r="W3179" s="34"/>
      <c r="X3179" s="34"/>
      <c r="Y3179" s="34"/>
      <c r="Z3179" s="34"/>
      <c r="AA3179" s="34"/>
      <c r="AB3179" s="34"/>
      <c r="AC3179" s="34"/>
      <c r="AD3179" s="34"/>
      <c r="AE3179" s="34"/>
      <c r="AT3179" s="18" t="s">
        <v>174</v>
      </c>
      <c r="AU3179" s="18" t="s">
        <v>86</v>
      </c>
    </row>
    <row r="3180" spans="1:65" s="13" customFormat="1" x14ac:dyDescent="0.2">
      <c r="B3180" s="188"/>
      <c r="D3180" s="183" t="s">
        <v>177</v>
      </c>
      <c r="E3180" s="189" t="s">
        <v>1</v>
      </c>
      <c r="F3180" s="190" t="s">
        <v>178</v>
      </c>
      <c r="H3180" s="189" t="s">
        <v>1</v>
      </c>
      <c r="I3180" s="191"/>
      <c r="L3180" s="188"/>
      <c r="M3180" s="192"/>
      <c r="N3180" s="193"/>
      <c r="O3180" s="193"/>
      <c r="P3180" s="193"/>
      <c r="Q3180" s="193"/>
      <c r="R3180" s="193"/>
      <c r="S3180" s="193"/>
      <c r="T3180" s="194"/>
      <c r="AT3180" s="189" t="s">
        <v>177</v>
      </c>
      <c r="AU3180" s="189" t="s">
        <v>86</v>
      </c>
      <c r="AV3180" s="13" t="s">
        <v>84</v>
      </c>
      <c r="AW3180" s="13" t="s">
        <v>34</v>
      </c>
      <c r="AX3180" s="13" t="s">
        <v>77</v>
      </c>
      <c r="AY3180" s="189" t="s">
        <v>164</v>
      </c>
    </row>
    <row r="3181" spans="1:65" s="13" customFormat="1" x14ac:dyDescent="0.2">
      <c r="B3181" s="188"/>
      <c r="D3181" s="183" t="s">
        <v>177</v>
      </c>
      <c r="E3181" s="189" t="s">
        <v>1</v>
      </c>
      <c r="F3181" s="190" t="s">
        <v>179</v>
      </c>
      <c r="H3181" s="189" t="s">
        <v>1</v>
      </c>
      <c r="I3181" s="191"/>
      <c r="L3181" s="188"/>
      <c r="M3181" s="192"/>
      <c r="N3181" s="193"/>
      <c r="O3181" s="193"/>
      <c r="P3181" s="193"/>
      <c r="Q3181" s="193"/>
      <c r="R3181" s="193"/>
      <c r="S3181" s="193"/>
      <c r="T3181" s="194"/>
      <c r="AT3181" s="189" t="s">
        <v>177</v>
      </c>
      <c r="AU3181" s="189" t="s">
        <v>86</v>
      </c>
      <c r="AV3181" s="13" t="s">
        <v>84</v>
      </c>
      <c r="AW3181" s="13" t="s">
        <v>34</v>
      </c>
      <c r="AX3181" s="13" t="s">
        <v>77</v>
      </c>
      <c r="AY3181" s="189" t="s">
        <v>164</v>
      </c>
    </row>
    <row r="3182" spans="1:65" s="13" customFormat="1" x14ac:dyDescent="0.2">
      <c r="B3182" s="188"/>
      <c r="D3182" s="183" t="s">
        <v>177</v>
      </c>
      <c r="E3182" s="189" t="s">
        <v>1</v>
      </c>
      <c r="F3182" s="190" t="s">
        <v>220</v>
      </c>
      <c r="H3182" s="189" t="s">
        <v>1</v>
      </c>
      <c r="I3182" s="191"/>
      <c r="L3182" s="188"/>
      <c r="M3182" s="192"/>
      <c r="N3182" s="193"/>
      <c r="O3182" s="193"/>
      <c r="P3182" s="193"/>
      <c r="Q3182" s="193"/>
      <c r="R3182" s="193"/>
      <c r="S3182" s="193"/>
      <c r="T3182" s="194"/>
      <c r="AT3182" s="189" t="s">
        <v>177</v>
      </c>
      <c r="AU3182" s="189" t="s">
        <v>86</v>
      </c>
      <c r="AV3182" s="13" t="s">
        <v>84</v>
      </c>
      <c r="AW3182" s="13" t="s">
        <v>34</v>
      </c>
      <c r="AX3182" s="13" t="s">
        <v>77</v>
      </c>
      <c r="AY3182" s="189" t="s">
        <v>164</v>
      </c>
    </row>
    <row r="3183" spans="1:65" s="13" customFormat="1" x14ac:dyDescent="0.2">
      <c r="B3183" s="188"/>
      <c r="D3183" s="183" t="s">
        <v>177</v>
      </c>
      <c r="E3183" s="189" t="s">
        <v>1</v>
      </c>
      <c r="F3183" s="190" t="s">
        <v>181</v>
      </c>
      <c r="H3183" s="189" t="s">
        <v>1</v>
      </c>
      <c r="I3183" s="191"/>
      <c r="L3183" s="188"/>
      <c r="M3183" s="192"/>
      <c r="N3183" s="193"/>
      <c r="O3183" s="193"/>
      <c r="P3183" s="193"/>
      <c r="Q3183" s="193"/>
      <c r="R3183" s="193"/>
      <c r="S3183" s="193"/>
      <c r="T3183" s="194"/>
      <c r="AT3183" s="189" t="s">
        <v>177</v>
      </c>
      <c r="AU3183" s="189" t="s">
        <v>86</v>
      </c>
      <c r="AV3183" s="13" t="s">
        <v>84</v>
      </c>
      <c r="AW3183" s="13" t="s">
        <v>34</v>
      </c>
      <c r="AX3183" s="13" t="s">
        <v>77</v>
      </c>
      <c r="AY3183" s="189" t="s">
        <v>164</v>
      </c>
    </row>
    <row r="3184" spans="1:65" s="13" customFormat="1" x14ac:dyDescent="0.2">
      <c r="B3184" s="188"/>
      <c r="D3184" s="183" t="s">
        <v>177</v>
      </c>
      <c r="E3184" s="189" t="s">
        <v>1</v>
      </c>
      <c r="F3184" s="190" t="s">
        <v>630</v>
      </c>
      <c r="H3184" s="189" t="s">
        <v>1</v>
      </c>
      <c r="I3184" s="191"/>
      <c r="L3184" s="188"/>
      <c r="M3184" s="192"/>
      <c r="N3184" s="193"/>
      <c r="O3184" s="193"/>
      <c r="P3184" s="193"/>
      <c r="Q3184" s="193"/>
      <c r="R3184" s="193"/>
      <c r="S3184" s="193"/>
      <c r="T3184" s="194"/>
      <c r="AT3184" s="189" t="s">
        <v>177</v>
      </c>
      <c r="AU3184" s="189" t="s">
        <v>86</v>
      </c>
      <c r="AV3184" s="13" t="s">
        <v>84</v>
      </c>
      <c r="AW3184" s="13" t="s">
        <v>34</v>
      </c>
      <c r="AX3184" s="13" t="s">
        <v>77</v>
      </c>
      <c r="AY3184" s="189" t="s">
        <v>164</v>
      </c>
    </row>
    <row r="3185" spans="1:65" s="13" customFormat="1" x14ac:dyDescent="0.2">
      <c r="B3185" s="188"/>
      <c r="D3185" s="183" t="s">
        <v>177</v>
      </c>
      <c r="E3185" s="189" t="s">
        <v>1</v>
      </c>
      <c r="F3185" s="190" t="s">
        <v>1349</v>
      </c>
      <c r="H3185" s="189" t="s">
        <v>1</v>
      </c>
      <c r="I3185" s="191"/>
      <c r="L3185" s="188"/>
      <c r="M3185" s="192"/>
      <c r="N3185" s="193"/>
      <c r="O3185" s="193"/>
      <c r="P3185" s="193"/>
      <c r="Q3185" s="193"/>
      <c r="R3185" s="193"/>
      <c r="S3185" s="193"/>
      <c r="T3185" s="194"/>
      <c r="AT3185" s="189" t="s">
        <v>177</v>
      </c>
      <c r="AU3185" s="189" t="s">
        <v>86</v>
      </c>
      <c r="AV3185" s="13" t="s">
        <v>84</v>
      </c>
      <c r="AW3185" s="13" t="s">
        <v>34</v>
      </c>
      <c r="AX3185" s="13" t="s">
        <v>77</v>
      </c>
      <c r="AY3185" s="189" t="s">
        <v>164</v>
      </c>
    </row>
    <row r="3186" spans="1:65" s="14" customFormat="1" x14ac:dyDescent="0.2">
      <c r="B3186" s="195"/>
      <c r="D3186" s="183" t="s">
        <v>177</v>
      </c>
      <c r="E3186" s="196" t="s">
        <v>1</v>
      </c>
      <c r="F3186" s="197" t="s">
        <v>1425</v>
      </c>
      <c r="H3186" s="198">
        <v>5.8000000000000003E-2</v>
      </c>
      <c r="I3186" s="199"/>
      <c r="L3186" s="195"/>
      <c r="M3186" s="200"/>
      <c r="N3186" s="201"/>
      <c r="O3186" s="201"/>
      <c r="P3186" s="201"/>
      <c r="Q3186" s="201"/>
      <c r="R3186" s="201"/>
      <c r="S3186" s="201"/>
      <c r="T3186" s="202"/>
      <c r="AT3186" s="196" t="s">
        <v>177</v>
      </c>
      <c r="AU3186" s="196" t="s">
        <v>86</v>
      </c>
      <c r="AV3186" s="14" t="s">
        <v>86</v>
      </c>
      <c r="AW3186" s="14" t="s">
        <v>34</v>
      </c>
      <c r="AX3186" s="14" t="s">
        <v>77</v>
      </c>
      <c r="AY3186" s="196" t="s">
        <v>164</v>
      </c>
    </row>
    <row r="3187" spans="1:65" s="16" customFormat="1" x14ac:dyDescent="0.2">
      <c r="B3187" s="215"/>
      <c r="D3187" s="183" t="s">
        <v>177</v>
      </c>
      <c r="E3187" s="216" t="s">
        <v>1</v>
      </c>
      <c r="F3187" s="217" t="s">
        <v>235</v>
      </c>
      <c r="H3187" s="218">
        <v>5.8000000000000003E-2</v>
      </c>
      <c r="I3187" s="219"/>
      <c r="L3187" s="215"/>
      <c r="M3187" s="220"/>
      <c r="N3187" s="221"/>
      <c r="O3187" s="221"/>
      <c r="P3187" s="221"/>
      <c r="Q3187" s="221"/>
      <c r="R3187" s="221"/>
      <c r="S3187" s="221"/>
      <c r="T3187" s="222"/>
      <c r="AT3187" s="216" t="s">
        <v>177</v>
      </c>
      <c r="AU3187" s="216" t="s">
        <v>86</v>
      </c>
      <c r="AV3187" s="16" t="s">
        <v>236</v>
      </c>
      <c r="AW3187" s="16" t="s">
        <v>34</v>
      </c>
      <c r="AX3187" s="16" t="s">
        <v>77</v>
      </c>
      <c r="AY3187" s="216" t="s">
        <v>164</v>
      </c>
    </row>
    <row r="3188" spans="1:65" s="13" customFormat="1" x14ac:dyDescent="0.2">
      <c r="B3188" s="188"/>
      <c r="D3188" s="183" t="s">
        <v>177</v>
      </c>
      <c r="E3188" s="189" t="s">
        <v>1</v>
      </c>
      <c r="F3188" s="190" t="s">
        <v>632</v>
      </c>
      <c r="H3188" s="189" t="s">
        <v>1</v>
      </c>
      <c r="I3188" s="191"/>
      <c r="L3188" s="188"/>
      <c r="M3188" s="192"/>
      <c r="N3188" s="193"/>
      <c r="O3188" s="193"/>
      <c r="P3188" s="193"/>
      <c r="Q3188" s="193"/>
      <c r="R3188" s="193"/>
      <c r="S3188" s="193"/>
      <c r="T3188" s="194"/>
      <c r="AT3188" s="189" t="s">
        <v>177</v>
      </c>
      <c r="AU3188" s="189" t="s">
        <v>86</v>
      </c>
      <c r="AV3188" s="13" t="s">
        <v>84</v>
      </c>
      <c r="AW3188" s="13" t="s">
        <v>34</v>
      </c>
      <c r="AX3188" s="13" t="s">
        <v>77</v>
      </c>
      <c r="AY3188" s="189" t="s">
        <v>164</v>
      </c>
    </row>
    <row r="3189" spans="1:65" s="13" customFormat="1" x14ac:dyDescent="0.2">
      <c r="B3189" s="188"/>
      <c r="D3189" s="183" t="s">
        <v>177</v>
      </c>
      <c r="E3189" s="189" t="s">
        <v>1</v>
      </c>
      <c r="F3189" s="190" t="s">
        <v>1349</v>
      </c>
      <c r="H3189" s="189" t="s">
        <v>1</v>
      </c>
      <c r="I3189" s="191"/>
      <c r="L3189" s="188"/>
      <c r="M3189" s="192"/>
      <c r="N3189" s="193"/>
      <c r="O3189" s="193"/>
      <c r="P3189" s="193"/>
      <c r="Q3189" s="193"/>
      <c r="R3189" s="193"/>
      <c r="S3189" s="193"/>
      <c r="T3189" s="194"/>
      <c r="AT3189" s="189" t="s">
        <v>177</v>
      </c>
      <c r="AU3189" s="189" t="s">
        <v>86</v>
      </c>
      <c r="AV3189" s="13" t="s">
        <v>84</v>
      </c>
      <c r="AW3189" s="13" t="s">
        <v>34</v>
      </c>
      <c r="AX3189" s="13" t="s">
        <v>77</v>
      </c>
      <c r="AY3189" s="189" t="s">
        <v>164</v>
      </c>
    </row>
    <row r="3190" spans="1:65" s="14" customFormat="1" x14ac:dyDescent="0.2">
      <c r="B3190" s="195"/>
      <c r="D3190" s="183" t="s">
        <v>177</v>
      </c>
      <c r="E3190" s="196" t="s">
        <v>1</v>
      </c>
      <c r="F3190" s="197" t="s">
        <v>1426</v>
      </c>
      <c r="H3190" s="198">
        <v>5.8000000000000003E-2</v>
      </c>
      <c r="I3190" s="199"/>
      <c r="L3190" s="195"/>
      <c r="M3190" s="200"/>
      <c r="N3190" s="201"/>
      <c r="O3190" s="201"/>
      <c r="P3190" s="201"/>
      <c r="Q3190" s="201"/>
      <c r="R3190" s="201"/>
      <c r="S3190" s="201"/>
      <c r="T3190" s="202"/>
      <c r="AT3190" s="196" t="s">
        <v>177</v>
      </c>
      <c r="AU3190" s="196" t="s">
        <v>86</v>
      </c>
      <c r="AV3190" s="14" t="s">
        <v>86</v>
      </c>
      <c r="AW3190" s="14" t="s">
        <v>34</v>
      </c>
      <c r="AX3190" s="14" t="s">
        <v>77</v>
      </c>
      <c r="AY3190" s="196" t="s">
        <v>164</v>
      </c>
    </row>
    <row r="3191" spans="1:65" s="16" customFormat="1" x14ac:dyDescent="0.2">
      <c r="B3191" s="215"/>
      <c r="D3191" s="183" t="s">
        <v>177</v>
      </c>
      <c r="E3191" s="216" t="s">
        <v>1</v>
      </c>
      <c r="F3191" s="217" t="s">
        <v>235</v>
      </c>
      <c r="H3191" s="218">
        <v>5.8000000000000003E-2</v>
      </c>
      <c r="I3191" s="219"/>
      <c r="L3191" s="215"/>
      <c r="M3191" s="220"/>
      <c r="N3191" s="221"/>
      <c r="O3191" s="221"/>
      <c r="P3191" s="221"/>
      <c r="Q3191" s="221"/>
      <c r="R3191" s="221"/>
      <c r="S3191" s="221"/>
      <c r="T3191" s="222"/>
      <c r="AT3191" s="216" t="s">
        <v>177</v>
      </c>
      <c r="AU3191" s="216" t="s">
        <v>86</v>
      </c>
      <c r="AV3191" s="16" t="s">
        <v>236</v>
      </c>
      <c r="AW3191" s="16" t="s">
        <v>34</v>
      </c>
      <c r="AX3191" s="16" t="s">
        <v>77</v>
      </c>
      <c r="AY3191" s="216" t="s">
        <v>164</v>
      </c>
    </row>
    <row r="3192" spans="1:65" s="15" customFormat="1" x14ac:dyDescent="0.2">
      <c r="B3192" s="203"/>
      <c r="D3192" s="183" t="s">
        <v>177</v>
      </c>
      <c r="E3192" s="204" t="s">
        <v>1</v>
      </c>
      <c r="F3192" s="205" t="s">
        <v>184</v>
      </c>
      <c r="H3192" s="206">
        <v>0.11600000000000001</v>
      </c>
      <c r="I3192" s="207"/>
      <c r="L3192" s="203"/>
      <c r="M3192" s="208"/>
      <c r="N3192" s="209"/>
      <c r="O3192" s="209"/>
      <c r="P3192" s="209"/>
      <c r="Q3192" s="209"/>
      <c r="R3192" s="209"/>
      <c r="S3192" s="209"/>
      <c r="T3192" s="210"/>
      <c r="AT3192" s="204" t="s">
        <v>177</v>
      </c>
      <c r="AU3192" s="204" t="s">
        <v>86</v>
      </c>
      <c r="AV3192" s="15" t="s">
        <v>172</v>
      </c>
      <c r="AW3192" s="15" t="s">
        <v>34</v>
      </c>
      <c r="AX3192" s="15" t="s">
        <v>84</v>
      </c>
      <c r="AY3192" s="204" t="s">
        <v>164</v>
      </c>
    </row>
    <row r="3193" spans="1:65" s="14" customFormat="1" x14ac:dyDescent="0.2">
      <c r="B3193" s="195"/>
      <c r="D3193" s="183" t="s">
        <v>177</v>
      </c>
      <c r="F3193" s="197" t="s">
        <v>1427</v>
      </c>
      <c r="H3193" s="198">
        <v>0.125</v>
      </c>
      <c r="I3193" s="199"/>
      <c r="L3193" s="195"/>
      <c r="M3193" s="200"/>
      <c r="N3193" s="201"/>
      <c r="O3193" s="201"/>
      <c r="P3193" s="201"/>
      <c r="Q3193" s="201"/>
      <c r="R3193" s="201"/>
      <c r="S3193" s="201"/>
      <c r="T3193" s="202"/>
      <c r="AT3193" s="196" t="s">
        <v>177</v>
      </c>
      <c r="AU3193" s="196" t="s">
        <v>86</v>
      </c>
      <c r="AV3193" s="14" t="s">
        <v>86</v>
      </c>
      <c r="AW3193" s="14" t="s">
        <v>3</v>
      </c>
      <c r="AX3193" s="14" t="s">
        <v>84</v>
      </c>
      <c r="AY3193" s="196" t="s">
        <v>164</v>
      </c>
    </row>
    <row r="3194" spans="1:65" s="2" customFormat="1" ht="16.5" customHeight="1" x14ac:dyDescent="0.2">
      <c r="A3194" s="34"/>
      <c r="B3194" s="168"/>
      <c r="C3194" s="223" t="s">
        <v>1428</v>
      </c>
      <c r="D3194" s="224" t="s">
        <v>326</v>
      </c>
      <c r="E3194" s="225" t="s">
        <v>1429</v>
      </c>
      <c r="F3194" s="226" t="s">
        <v>1430</v>
      </c>
      <c r="G3194" s="227" t="s">
        <v>329</v>
      </c>
      <c r="H3194" s="228">
        <v>6.3E-2</v>
      </c>
      <c r="I3194" s="229"/>
      <c r="J3194" s="230">
        <f>ROUND(I3194*H3194,2)</f>
        <v>0</v>
      </c>
      <c r="K3194" s="226" t="s">
        <v>216</v>
      </c>
      <c r="L3194" s="231"/>
      <c r="M3194" s="232" t="s">
        <v>1</v>
      </c>
      <c r="N3194" s="233" t="s">
        <v>42</v>
      </c>
      <c r="O3194" s="60"/>
      <c r="P3194" s="179">
        <f>O3194*H3194</f>
        <v>0</v>
      </c>
      <c r="Q3194" s="179">
        <v>1</v>
      </c>
      <c r="R3194" s="179">
        <f>Q3194*H3194</f>
        <v>6.3E-2</v>
      </c>
      <c r="S3194" s="179">
        <v>0</v>
      </c>
      <c r="T3194" s="180">
        <f>S3194*H3194</f>
        <v>0</v>
      </c>
      <c r="U3194" s="34"/>
      <c r="V3194" s="34"/>
      <c r="W3194" s="34"/>
      <c r="X3194" s="34"/>
      <c r="Y3194" s="34"/>
      <c r="Z3194" s="34"/>
      <c r="AA3194" s="34"/>
      <c r="AB3194" s="34"/>
      <c r="AC3194" s="34"/>
      <c r="AD3194" s="34"/>
      <c r="AE3194" s="34"/>
      <c r="AR3194" s="181" t="s">
        <v>279</v>
      </c>
      <c r="AT3194" s="181" t="s">
        <v>326</v>
      </c>
      <c r="AU3194" s="181" t="s">
        <v>86</v>
      </c>
      <c r="AY3194" s="18" t="s">
        <v>164</v>
      </c>
      <c r="BE3194" s="182">
        <f>IF(N3194="základní",J3194,0)</f>
        <v>0</v>
      </c>
      <c r="BF3194" s="182">
        <f>IF(N3194="snížená",J3194,0)</f>
        <v>0</v>
      </c>
      <c r="BG3194" s="182">
        <f>IF(N3194="zákl. přenesená",J3194,0)</f>
        <v>0</v>
      </c>
      <c r="BH3194" s="182">
        <f>IF(N3194="sníž. přenesená",J3194,0)</f>
        <v>0</v>
      </c>
      <c r="BI3194" s="182">
        <f>IF(N3194="nulová",J3194,0)</f>
        <v>0</v>
      </c>
      <c r="BJ3194" s="18" t="s">
        <v>84</v>
      </c>
      <c r="BK3194" s="182">
        <f>ROUND(I3194*H3194,2)</f>
        <v>0</v>
      </c>
      <c r="BL3194" s="18" t="s">
        <v>172</v>
      </c>
      <c r="BM3194" s="181" t="s">
        <v>1431</v>
      </c>
    </row>
    <row r="3195" spans="1:65" s="2" customFormat="1" x14ac:dyDescent="0.2">
      <c r="A3195" s="34"/>
      <c r="B3195" s="35"/>
      <c r="C3195" s="34"/>
      <c r="D3195" s="183" t="s">
        <v>174</v>
      </c>
      <c r="E3195" s="34"/>
      <c r="F3195" s="184" t="s">
        <v>1430</v>
      </c>
      <c r="G3195" s="34"/>
      <c r="H3195" s="34"/>
      <c r="I3195" s="103"/>
      <c r="J3195" s="34"/>
      <c r="K3195" s="34"/>
      <c r="L3195" s="35"/>
      <c r="M3195" s="185"/>
      <c r="N3195" s="186"/>
      <c r="O3195" s="60"/>
      <c r="P3195" s="60"/>
      <c r="Q3195" s="60"/>
      <c r="R3195" s="60"/>
      <c r="S3195" s="60"/>
      <c r="T3195" s="61"/>
      <c r="U3195" s="34"/>
      <c r="V3195" s="34"/>
      <c r="W3195" s="34"/>
      <c r="X3195" s="34"/>
      <c r="Y3195" s="34"/>
      <c r="Z3195" s="34"/>
      <c r="AA3195" s="34"/>
      <c r="AB3195" s="34"/>
      <c r="AC3195" s="34"/>
      <c r="AD3195" s="34"/>
      <c r="AE3195" s="34"/>
      <c r="AT3195" s="18" t="s">
        <v>174</v>
      </c>
      <c r="AU3195" s="18" t="s">
        <v>86</v>
      </c>
    </row>
    <row r="3196" spans="1:65" s="13" customFormat="1" x14ac:dyDescent="0.2">
      <c r="B3196" s="188"/>
      <c r="D3196" s="183" t="s">
        <v>177</v>
      </c>
      <c r="E3196" s="189" t="s">
        <v>1</v>
      </c>
      <c r="F3196" s="190" t="s">
        <v>178</v>
      </c>
      <c r="H3196" s="189" t="s">
        <v>1</v>
      </c>
      <c r="I3196" s="191"/>
      <c r="L3196" s="188"/>
      <c r="M3196" s="192"/>
      <c r="N3196" s="193"/>
      <c r="O3196" s="193"/>
      <c r="P3196" s="193"/>
      <c r="Q3196" s="193"/>
      <c r="R3196" s="193"/>
      <c r="S3196" s="193"/>
      <c r="T3196" s="194"/>
      <c r="AT3196" s="189" t="s">
        <v>177</v>
      </c>
      <c r="AU3196" s="189" t="s">
        <v>86</v>
      </c>
      <c r="AV3196" s="13" t="s">
        <v>84</v>
      </c>
      <c r="AW3196" s="13" t="s">
        <v>34</v>
      </c>
      <c r="AX3196" s="13" t="s">
        <v>77</v>
      </c>
      <c r="AY3196" s="189" t="s">
        <v>164</v>
      </c>
    </row>
    <row r="3197" spans="1:65" s="13" customFormat="1" x14ac:dyDescent="0.2">
      <c r="B3197" s="188"/>
      <c r="D3197" s="183" t="s">
        <v>177</v>
      </c>
      <c r="E3197" s="189" t="s">
        <v>1</v>
      </c>
      <c r="F3197" s="190" t="s">
        <v>179</v>
      </c>
      <c r="H3197" s="189" t="s">
        <v>1</v>
      </c>
      <c r="I3197" s="191"/>
      <c r="L3197" s="188"/>
      <c r="M3197" s="192"/>
      <c r="N3197" s="193"/>
      <c r="O3197" s="193"/>
      <c r="P3197" s="193"/>
      <c r="Q3197" s="193"/>
      <c r="R3197" s="193"/>
      <c r="S3197" s="193"/>
      <c r="T3197" s="194"/>
      <c r="AT3197" s="189" t="s">
        <v>177</v>
      </c>
      <c r="AU3197" s="189" t="s">
        <v>86</v>
      </c>
      <c r="AV3197" s="13" t="s">
        <v>84</v>
      </c>
      <c r="AW3197" s="13" t="s">
        <v>34</v>
      </c>
      <c r="AX3197" s="13" t="s">
        <v>77</v>
      </c>
      <c r="AY3197" s="189" t="s">
        <v>164</v>
      </c>
    </row>
    <row r="3198" spans="1:65" s="13" customFormat="1" x14ac:dyDescent="0.2">
      <c r="B3198" s="188"/>
      <c r="D3198" s="183" t="s">
        <v>177</v>
      </c>
      <c r="E3198" s="189" t="s">
        <v>1</v>
      </c>
      <c r="F3198" s="190" t="s">
        <v>220</v>
      </c>
      <c r="H3198" s="189" t="s">
        <v>1</v>
      </c>
      <c r="I3198" s="191"/>
      <c r="L3198" s="188"/>
      <c r="M3198" s="192"/>
      <c r="N3198" s="193"/>
      <c r="O3198" s="193"/>
      <c r="P3198" s="193"/>
      <c r="Q3198" s="193"/>
      <c r="R3198" s="193"/>
      <c r="S3198" s="193"/>
      <c r="T3198" s="194"/>
      <c r="AT3198" s="189" t="s">
        <v>177</v>
      </c>
      <c r="AU3198" s="189" t="s">
        <v>86</v>
      </c>
      <c r="AV3198" s="13" t="s">
        <v>84</v>
      </c>
      <c r="AW3198" s="13" t="s">
        <v>34</v>
      </c>
      <c r="AX3198" s="13" t="s">
        <v>77</v>
      </c>
      <c r="AY3198" s="189" t="s">
        <v>164</v>
      </c>
    </row>
    <row r="3199" spans="1:65" s="13" customFormat="1" x14ac:dyDescent="0.2">
      <c r="B3199" s="188"/>
      <c r="D3199" s="183" t="s">
        <v>177</v>
      </c>
      <c r="E3199" s="189" t="s">
        <v>1</v>
      </c>
      <c r="F3199" s="190" t="s">
        <v>181</v>
      </c>
      <c r="H3199" s="189" t="s">
        <v>1</v>
      </c>
      <c r="I3199" s="191"/>
      <c r="L3199" s="188"/>
      <c r="M3199" s="192"/>
      <c r="N3199" s="193"/>
      <c r="O3199" s="193"/>
      <c r="P3199" s="193"/>
      <c r="Q3199" s="193"/>
      <c r="R3199" s="193"/>
      <c r="S3199" s="193"/>
      <c r="T3199" s="194"/>
      <c r="AT3199" s="189" t="s">
        <v>177</v>
      </c>
      <c r="AU3199" s="189" t="s">
        <v>86</v>
      </c>
      <c r="AV3199" s="13" t="s">
        <v>84</v>
      </c>
      <c r="AW3199" s="13" t="s">
        <v>34</v>
      </c>
      <c r="AX3199" s="13" t="s">
        <v>77</v>
      </c>
      <c r="AY3199" s="189" t="s">
        <v>164</v>
      </c>
    </row>
    <row r="3200" spans="1:65" s="13" customFormat="1" x14ac:dyDescent="0.2">
      <c r="B3200" s="188"/>
      <c r="D3200" s="183" t="s">
        <v>177</v>
      </c>
      <c r="E3200" s="189" t="s">
        <v>1</v>
      </c>
      <c r="F3200" s="190" t="s">
        <v>630</v>
      </c>
      <c r="H3200" s="189" t="s">
        <v>1</v>
      </c>
      <c r="I3200" s="191"/>
      <c r="L3200" s="188"/>
      <c r="M3200" s="192"/>
      <c r="N3200" s="193"/>
      <c r="O3200" s="193"/>
      <c r="P3200" s="193"/>
      <c r="Q3200" s="193"/>
      <c r="R3200" s="193"/>
      <c r="S3200" s="193"/>
      <c r="T3200" s="194"/>
      <c r="AT3200" s="189" t="s">
        <v>177</v>
      </c>
      <c r="AU3200" s="189" t="s">
        <v>86</v>
      </c>
      <c r="AV3200" s="13" t="s">
        <v>84</v>
      </c>
      <c r="AW3200" s="13" t="s">
        <v>34</v>
      </c>
      <c r="AX3200" s="13" t="s">
        <v>77</v>
      </c>
      <c r="AY3200" s="189" t="s">
        <v>164</v>
      </c>
    </row>
    <row r="3201" spans="1:65" s="13" customFormat="1" x14ac:dyDescent="0.2">
      <c r="B3201" s="188"/>
      <c r="D3201" s="183" t="s">
        <v>177</v>
      </c>
      <c r="E3201" s="189" t="s">
        <v>1</v>
      </c>
      <c r="F3201" s="190" t="s">
        <v>1352</v>
      </c>
      <c r="H3201" s="189" t="s">
        <v>1</v>
      </c>
      <c r="I3201" s="191"/>
      <c r="L3201" s="188"/>
      <c r="M3201" s="192"/>
      <c r="N3201" s="193"/>
      <c r="O3201" s="193"/>
      <c r="P3201" s="193"/>
      <c r="Q3201" s="193"/>
      <c r="R3201" s="193"/>
      <c r="S3201" s="193"/>
      <c r="T3201" s="194"/>
      <c r="AT3201" s="189" t="s">
        <v>177</v>
      </c>
      <c r="AU3201" s="189" t="s">
        <v>86</v>
      </c>
      <c r="AV3201" s="13" t="s">
        <v>84</v>
      </c>
      <c r="AW3201" s="13" t="s">
        <v>34</v>
      </c>
      <c r="AX3201" s="13" t="s">
        <v>77</v>
      </c>
      <c r="AY3201" s="189" t="s">
        <v>164</v>
      </c>
    </row>
    <row r="3202" spans="1:65" s="14" customFormat="1" ht="22.5" x14ac:dyDescent="0.2">
      <c r="B3202" s="195"/>
      <c r="D3202" s="183" t="s">
        <v>177</v>
      </c>
      <c r="E3202" s="196" t="s">
        <v>1</v>
      </c>
      <c r="F3202" s="197" t="s">
        <v>1432</v>
      </c>
      <c r="H3202" s="198">
        <v>2.9000000000000001E-2</v>
      </c>
      <c r="I3202" s="199"/>
      <c r="L3202" s="195"/>
      <c r="M3202" s="200"/>
      <c r="N3202" s="201"/>
      <c r="O3202" s="201"/>
      <c r="P3202" s="201"/>
      <c r="Q3202" s="201"/>
      <c r="R3202" s="201"/>
      <c r="S3202" s="201"/>
      <c r="T3202" s="202"/>
      <c r="AT3202" s="196" t="s">
        <v>177</v>
      </c>
      <c r="AU3202" s="196" t="s">
        <v>86</v>
      </c>
      <c r="AV3202" s="14" t="s">
        <v>86</v>
      </c>
      <c r="AW3202" s="14" t="s">
        <v>34</v>
      </c>
      <c r="AX3202" s="14" t="s">
        <v>77</v>
      </c>
      <c r="AY3202" s="196" t="s">
        <v>164</v>
      </c>
    </row>
    <row r="3203" spans="1:65" s="16" customFormat="1" x14ac:dyDescent="0.2">
      <c r="B3203" s="215"/>
      <c r="D3203" s="183" t="s">
        <v>177</v>
      </c>
      <c r="E3203" s="216" t="s">
        <v>1</v>
      </c>
      <c r="F3203" s="217" t="s">
        <v>235</v>
      </c>
      <c r="H3203" s="218">
        <v>2.9000000000000001E-2</v>
      </c>
      <c r="I3203" s="219"/>
      <c r="L3203" s="215"/>
      <c r="M3203" s="220"/>
      <c r="N3203" s="221"/>
      <c r="O3203" s="221"/>
      <c r="P3203" s="221"/>
      <c r="Q3203" s="221"/>
      <c r="R3203" s="221"/>
      <c r="S3203" s="221"/>
      <c r="T3203" s="222"/>
      <c r="AT3203" s="216" t="s">
        <v>177</v>
      </c>
      <c r="AU3203" s="216" t="s">
        <v>86</v>
      </c>
      <c r="AV3203" s="16" t="s">
        <v>236</v>
      </c>
      <c r="AW3203" s="16" t="s">
        <v>34</v>
      </c>
      <c r="AX3203" s="16" t="s">
        <v>77</v>
      </c>
      <c r="AY3203" s="216" t="s">
        <v>164</v>
      </c>
    </row>
    <row r="3204" spans="1:65" s="13" customFormat="1" x14ac:dyDescent="0.2">
      <c r="B3204" s="188"/>
      <c r="D3204" s="183" t="s">
        <v>177</v>
      </c>
      <c r="E3204" s="189" t="s">
        <v>1</v>
      </c>
      <c r="F3204" s="190" t="s">
        <v>632</v>
      </c>
      <c r="H3204" s="189" t="s">
        <v>1</v>
      </c>
      <c r="I3204" s="191"/>
      <c r="L3204" s="188"/>
      <c r="M3204" s="192"/>
      <c r="N3204" s="193"/>
      <c r="O3204" s="193"/>
      <c r="P3204" s="193"/>
      <c r="Q3204" s="193"/>
      <c r="R3204" s="193"/>
      <c r="S3204" s="193"/>
      <c r="T3204" s="194"/>
      <c r="AT3204" s="189" t="s">
        <v>177</v>
      </c>
      <c r="AU3204" s="189" t="s">
        <v>86</v>
      </c>
      <c r="AV3204" s="13" t="s">
        <v>84</v>
      </c>
      <c r="AW3204" s="13" t="s">
        <v>34</v>
      </c>
      <c r="AX3204" s="13" t="s">
        <v>77</v>
      </c>
      <c r="AY3204" s="189" t="s">
        <v>164</v>
      </c>
    </row>
    <row r="3205" spans="1:65" s="13" customFormat="1" x14ac:dyDescent="0.2">
      <c r="B3205" s="188"/>
      <c r="D3205" s="183" t="s">
        <v>177</v>
      </c>
      <c r="E3205" s="189" t="s">
        <v>1</v>
      </c>
      <c r="F3205" s="190" t="s">
        <v>1352</v>
      </c>
      <c r="H3205" s="189" t="s">
        <v>1</v>
      </c>
      <c r="I3205" s="191"/>
      <c r="L3205" s="188"/>
      <c r="M3205" s="192"/>
      <c r="N3205" s="193"/>
      <c r="O3205" s="193"/>
      <c r="P3205" s="193"/>
      <c r="Q3205" s="193"/>
      <c r="R3205" s="193"/>
      <c r="S3205" s="193"/>
      <c r="T3205" s="194"/>
      <c r="AT3205" s="189" t="s">
        <v>177</v>
      </c>
      <c r="AU3205" s="189" t="s">
        <v>86</v>
      </c>
      <c r="AV3205" s="13" t="s">
        <v>84</v>
      </c>
      <c r="AW3205" s="13" t="s">
        <v>34</v>
      </c>
      <c r="AX3205" s="13" t="s">
        <v>77</v>
      </c>
      <c r="AY3205" s="189" t="s">
        <v>164</v>
      </c>
    </row>
    <row r="3206" spans="1:65" s="14" customFormat="1" ht="22.5" x14ac:dyDescent="0.2">
      <c r="B3206" s="195"/>
      <c r="D3206" s="183" t="s">
        <v>177</v>
      </c>
      <c r="E3206" s="196" t="s">
        <v>1</v>
      </c>
      <c r="F3206" s="197" t="s">
        <v>1432</v>
      </c>
      <c r="H3206" s="198">
        <v>2.9000000000000001E-2</v>
      </c>
      <c r="I3206" s="199"/>
      <c r="L3206" s="195"/>
      <c r="M3206" s="200"/>
      <c r="N3206" s="201"/>
      <c r="O3206" s="201"/>
      <c r="P3206" s="201"/>
      <c r="Q3206" s="201"/>
      <c r="R3206" s="201"/>
      <c r="S3206" s="201"/>
      <c r="T3206" s="202"/>
      <c r="AT3206" s="196" t="s">
        <v>177</v>
      </c>
      <c r="AU3206" s="196" t="s">
        <v>86</v>
      </c>
      <c r="AV3206" s="14" t="s">
        <v>86</v>
      </c>
      <c r="AW3206" s="14" t="s">
        <v>34</v>
      </c>
      <c r="AX3206" s="14" t="s">
        <v>77</v>
      </c>
      <c r="AY3206" s="196" t="s">
        <v>164</v>
      </c>
    </row>
    <row r="3207" spans="1:65" s="16" customFormat="1" x14ac:dyDescent="0.2">
      <c r="B3207" s="215"/>
      <c r="D3207" s="183" t="s">
        <v>177</v>
      </c>
      <c r="E3207" s="216" t="s">
        <v>1</v>
      </c>
      <c r="F3207" s="217" t="s">
        <v>235</v>
      </c>
      <c r="H3207" s="218">
        <v>2.9000000000000001E-2</v>
      </c>
      <c r="I3207" s="219"/>
      <c r="L3207" s="215"/>
      <c r="M3207" s="220"/>
      <c r="N3207" s="221"/>
      <c r="O3207" s="221"/>
      <c r="P3207" s="221"/>
      <c r="Q3207" s="221"/>
      <c r="R3207" s="221"/>
      <c r="S3207" s="221"/>
      <c r="T3207" s="222"/>
      <c r="AT3207" s="216" t="s">
        <v>177</v>
      </c>
      <c r="AU3207" s="216" t="s">
        <v>86</v>
      </c>
      <c r="AV3207" s="16" t="s">
        <v>236</v>
      </c>
      <c r="AW3207" s="16" t="s">
        <v>34</v>
      </c>
      <c r="AX3207" s="16" t="s">
        <v>77</v>
      </c>
      <c r="AY3207" s="216" t="s">
        <v>164</v>
      </c>
    </row>
    <row r="3208" spans="1:65" s="15" customFormat="1" x14ac:dyDescent="0.2">
      <c r="B3208" s="203"/>
      <c r="D3208" s="183" t="s">
        <v>177</v>
      </c>
      <c r="E3208" s="204" t="s">
        <v>1</v>
      </c>
      <c r="F3208" s="205" t="s">
        <v>184</v>
      </c>
      <c r="H3208" s="206">
        <v>5.8000000000000003E-2</v>
      </c>
      <c r="I3208" s="207"/>
      <c r="L3208" s="203"/>
      <c r="M3208" s="208"/>
      <c r="N3208" s="209"/>
      <c r="O3208" s="209"/>
      <c r="P3208" s="209"/>
      <c r="Q3208" s="209"/>
      <c r="R3208" s="209"/>
      <c r="S3208" s="209"/>
      <c r="T3208" s="210"/>
      <c r="AT3208" s="204" t="s">
        <v>177</v>
      </c>
      <c r="AU3208" s="204" t="s">
        <v>86</v>
      </c>
      <c r="AV3208" s="15" t="s">
        <v>172</v>
      </c>
      <c r="AW3208" s="15" t="s">
        <v>34</v>
      </c>
      <c r="AX3208" s="15" t="s">
        <v>84</v>
      </c>
      <c r="AY3208" s="204" t="s">
        <v>164</v>
      </c>
    </row>
    <row r="3209" spans="1:65" s="14" customFormat="1" x14ac:dyDescent="0.2">
      <c r="B3209" s="195"/>
      <c r="D3209" s="183" t="s">
        <v>177</v>
      </c>
      <c r="F3209" s="197" t="s">
        <v>1433</v>
      </c>
      <c r="H3209" s="198">
        <v>6.3E-2</v>
      </c>
      <c r="I3209" s="199"/>
      <c r="L3209" s="195"/>
      <c r="M3209" s="200"/>
      <c r="N3209" s="201"/>
      <c r="O3209" s="201"/>
      <c r="P3209" s="201"/>
      <c r="Q3209" s="201"/>
      <c r="R3209" s="201"/>
      <c r="S3209" s="201"/>
      <c r="T3209" s="202"/>
      <c r="AT3209" s="196" t="s">
        <v>177</v>
      </c>
      <c r="AU3209" s="196" t="s">
        <v>86</v>
      </c>
      <c r="AV3209" s="14" t="s">
        <v>86</v>
      </c>
      <c r="AW3209" s="14" t="s">
        <v>3</v>
      </c>
      <c r="AX3209" s="14" t="s">
        <v>84</v>
      </c>
      <c r="AY3209" s="196" t="s">
        <v>164</v>
      </c>
    </row>
    <row r="3210" spans="1:65" s="2" customFormat="1" ht="16.5" customHeight="1" x14ac:dyDescent="0.2">
      <c r="A3210" s="34"/>
      <c r="B3210" s="168"/>
      <c r="C3210" s="223" t="s">
        <v>1434</v>
      </c>
      <c r="D3210" s="235" t="s">
        <v>326</v>
      </c>
      <c r="E3210" s="225" t="s">
        <v>1187</v>
      </c>
      <c r="F3210" s="226" t="s">
        <v>1188</v>
      </c>
      <c r="G3210" s="227" t="s">
        <v>215</v>
      </c>
      <c r="H3210" s="228">
        <v>84.456000000000003</v>
      </c>
      <c r="I3210" s="229"/>
      <c r="J3210" s="230">
        <f>ROUND(I3210*H3210,2)</f>
        <v>0</v>
      </c>
      <c r="K3210" s="226" t="s">
        <v>171</v>
      </c>
      <c r="L3210" s="231"/>
      <c r="M3210" s="232" t="s">
        <v>1</v>
      </c>
      <c r="N3210" s="233" t="s">
        <v>42</v>
      </c>
      <c r="O3210" s="60"/>
      <c r="P3210" s="179">
        <f>O3210*H3210</f>
        <v>0</v>
      </c>
      <c r="Q3210" s="179">
        <v>2.7799999999999999E-3</v>
      </c>
      <c r="R3210" s="179">
        <f>Q3210*H3210</f>
        <v>0.23478768</v>
      </c>
      <c r="S3210" s="179">
        <v>0</v>
      </c>
      <c r="T3210" s="180">
        <f>S3210*H3210</f>
        <v>0</v>
      </c>
      <c r="U3210" s="34"/>
      <c r="V3210" s="34"/>
      <c r="W3210" s="34"/>
      <c r="X3210" s="34"/>
      <c r="Y3210" s="34"/>
      <c r="Z3210" s="34"/>
      <c r="AA3210" s="34"/>
      <c r="AB3210" s="34"/>
      <c r="AC3210" s="34"/>
      <c r="AD3210" s="34"/>
      <c r="AE3210" s="34"/>
      <c r="AR3210" s="181" t="s">
        <v>279</v>
      </c>
      <c r="AT3210" s="181" t="s">
        <v>326</v>
      </c>
      <c r="AU3210" s="181" t="s">
        <v>86</v>
      </c>
      <c r="AY3210" s="18" t="s">
        <v>164</v>
      </c>
      <c r="BE3210" s="182">
        <f>IF(N3210="základní",J3210,0)</f>
        <v>0</v>
      </c>
      <c r="BF3210" s="182">
        <f>IF(N3210="snížená",J3210,0)</f>
        <v>0</v>
      </c>
      <c r="BG3210" s="182">
        <f>IF(N3210="zákl. přenesená",J3210,0)</f>
        <v>0</v>
      </c>
      <c r="BH3210" s="182">
        <f>IF(N3210="sníž. přenesená",J3210,0)</f>
        <v>0</v>
      </c>
      <c r="BI3210" s="182">
        <f>IF(N3210="nulová",J3210,0)</f>
        <v>0</v>
      </c>
      <c r="BJ3210" s="18" t="s">
        <v>84</v>
      </c>
      <c r="BK3210" s="182">
        <f>ROUND(I3210*H3210,2)</f>
        <v>0</v>
      </c>
      <c r="BL3210" s="18" t="s">
        <v>172</v>
      </c>
      <c r="BM3210" s="181" t="s">
        <v>1435</v>
      </c>
    </row>
    <row r="3211" spans="1:65" s="2" customFormat="1" x14ac:dyDescent="0.2">
      <c r="A3211" s="34"/>
      <c r="B3211" s="35"/>
      <c r="C3211" s="34"/>
      <c r="D3211" s="183" t="s">
        <v>174</v>
      </c>
      <c r="E3211" s="34"/>
      <c r="F3211" s="184" t="s">
        <v>1190</v>
      </c>
      <c r="G3211" s="34"/>
      <c r="H3211" s="34"/>
      <c r="I3211" s="103"/>
      <c r="J3211" s="34"/>
      <c r="K3211" s="34"/>
      <c r="L3211" s="35"/>
      <c r="M3211" s="185"/>
      <c r="N3211" s="186"/>
      <c r="O3211" s="60"/>
      <c r="P3211" s="60"/>
      <c r="Q3211" s="60"/>
      <c r="R3211" s="60"/>
      <c r="S3211" s="60"/>
      <c r="T3211" s="61"/>
      <c r="U3211" s="34"/>
      <c r="V3211" s="34"/>
      <c r="W3211" s="34"/>
      <c r="X3211" s="34"/>
      <c r="Y3211" s="34"/>
      <c r="Z3211" s="34"/>
      <c r="AA3211" s="34"/>
      <c r="AB3211" s="34"/>
      <c r="AC3211" s="34"/>
      <c r="AD3211" s="34"/>
      <c r="AE3211" s="34"/>
      <c r="AT3211" s="18" t="s">
        <v>174</v>
      </c>
      <c r="AU3211" s="18" t="s">
        <v>86</v>
      </c>
    </row>
    <row r="3212" spans="1:65" s="13" customFormat="1" x14ac:dyDescent="0.2">
      <c r="B3212" s="188"/>
      <c r="D3212" s="183" t="s">
        <v>177</v>
      </c>
      <c r="E3212" s="189" t="s">
        <v>1</v>
      </c>
      <c r="F3212" s="190" t="s">
        <v>178</v>
      </c>
      <c r="H3212" s="189" t="s">
        <v>1</v>
      </c>
      <c r="I3212" s="191"/>
      <c r="L3212" s="188"/>
      <c r="M3212" s="192"/>
      <c r="N3212" s="193"/>
      <c r="O3212" s="193"/>
      <c r="P3212" s="193"/>
      <c r="Q3212" s="193"/>
      <c r="R3212" s="193"/>
      <c r="S3212" s="193"/>
      <c r="T3212" s="194"/>
      <c r="AT3212" s="189" t="s">
        <v>177</v>
      </c>
      <c r="AU3212" s="189" t="s">
        <v>86</v>
      </c>
      <c r="AV3212" s="13" t="s">
        <v>84</v>
      </c>
      <c r="AW3212" s="13" t="s">
        <v>34</v>
      </c>
      <c r="AX3212" s="13" t="s">
        <v>77</v>
      </c>
      <c r="AY3212" s="189" t="s">
        <v>164</v>
      </c>
    </row>
    <row r="3213" spans="1:65" s="13" customFormat="1" x14ac:dyDescent="0.2">
      <c r="B3213" s="188"/>
      <c r="D3213" s="183" t="s">
        <v>177</v>
      </c>
      <c r="E3213" s="189" t="s">
        <v>1</v>
      </c>
      <c r="F3213" s="190" t="s">
        <v>179</v>
      </c>
      <c r="H3213" s="189" t="s">
        <v>1</v>
      </c>
      <c r="I3213" s="191"/>
      <c r="L3213" s="188"/>
      <c r="M3213" s="192"/>
      <c r="N3213" s="193"/>
      <c r="O3213" s="193"/>
      <c r="P3213" s="193"/>
      <c r="Q3213" s="193"/>
      <c r="R3213" s="193"/>
      <c r="S3213" s="193"/>
      <c r="T3213" s="194"/>
      <c r="AT3213" s="189" t="s">
        <v>177</v>
      </c>
      <c r="AU3213" s="189" t="s">
        <v>86</v>
      </c>
      <c r="AV3213" s="13" t="s">
        <v>84</v>
      </c>
      <c r="AW3213" s="13" t="s">
        <v>34</v>
      </c>
      <c r="AX3213" s="13" t="s">
        <v>77</v>
      </c>
      <c r="AY3213" s="189" t="s">
        <v>164</v>
      </c>
    </row>
    <row r="3214" spans="1:65" s="13" customFormat="1" x14ac:dyDescent="0.2">
      <c r="B3214" s="188"/>
      <c r="D3214" s="183" t="s">
        <v>177</v>
      </c>
      <c r="E3214" s="189" t="s">
        <v>1</v>
      </c>
      <c r="F3214" s="190" t="s">
        <v>220</v>
      </c>
      <c r="H3214" s="189" t="s">
        <v>1</v>
      </c>
      <c r="I3214" s="191"/>
      <c r="L3214" s="188"/>
      <c r="M3214" s="192"/>
      <c r="N3214" s="193"/>
      <c r="O3214" s="193"/>
      <c r="P3214" s="193"/>
      <c r="Q3214" s="193"/>
      <c r="R3214" s="193"/>
      <c r="S3214" s="193"/>
      <c r="T3214" s="194"/>
      <c r="AT3214" s="189" t="s">
        <v>177</v>
      </c>
      <c r="AU3214" s="189" t="s">
        <v>86</v>
      </c>
      <c r="AV3214" s="13" t="s">
        <v>84</v>
      </c>
      <c r="AW3214" s="13" t="s">
        <v>34</v>
      </c>
      <c r="AX3214" s="13" t="s">
        <v>77</v>
      </c>
      <c r="AY3214" s="189" t="s">
        <v>164</v>
      </c>
    </row>
    <row r="3215" spans="1:65" s="13" customFormat="1" x14ac:dyDescent="0.2">
      <c r="B3215" s="188"/>
      <c r="D3215" s="183" t="s">
        <v>177</v>
      </c>
      <c r="E3215" s="189" t="s">
        <v>1</v>
      </c>
      <c r="F3215" s="190" t="s">
        <v>181</v>
      </c>
      <c r="H3215" s="189" t="s">
        <v>1</v>
      </c>
      <c r="I3215" s="191"/>
      <c r="L3215" s="188"/>
      <c r="M3215" s="192"/>
      <c r="N3215" s="193"/>
      <c r="O3215" s="193"/>
      <c r="P3215" s="193"/>
      <c r="Q3215" s="193"/>
      <c r="R3215" s="193"/>
      <c r="S3215" s="193"/>
      <c r="T3215" s="194"/>
      <c r="AT3215" s="189" t="s">
        <v>177</v>
      </c>
      <c r="AU3215" s="189" t="s">
        <v>86</v>
      </c>
      <c r="AV3215" s="13" t="s">
        <v>84</v>
      </c>
      <c r="AW3215" s="13" t="s">
        <v>34</v>
      </c>
      <c r="AX3215" s="13" t="s">
        <v>77</v>
      </c>
      <c r="AY3215" s="189" t="s">
        <v>164</v>
      </c>
    </row>
    <row r="3216" spans="1:65" s="13" customFormat="1" x14ac:dyDescent="0.2">
      <c r="B3216" s="188"/>
      <c r="D3216" s="183" t="s">
        <v>177</v>
      </c>
      <c r="E3216" s="189" t="s">
        <v>1</v>
      </c>
      <c r="F3216" s="190" t="s">
        <v>630</v>
      </c>
      <c r="H3216" s="189" t="s">
        <v>1</v>
      </c>
      <c r="I3216" s="191"/>
      <c r="L3216" s="188"/>
      <c r="M3216" s="192"/>
      <c r="N3216" s="193"/>
      <c r="O3216" s="193"/>
      <c r="P3216" s="193"/>
      <c r="Q3216" s="193"/>
      <c r="R3216" s="193"/>
      <c r="S3216" s="193"/>
      <c r="T3216" s="194"/>
      <c r="AT3216" s="189" t="s">
        <v>177</v>
      </c>
      <c r="AU3216" s="189" t="s">
        <v>86</v>
      </c>
      <c r="AV3216" s="13" t="s">
        <v>84</v>
      </c>
      <c r="AW3216" s="13" t="s">
        <v>34</v>
      </c>
      <c r="AX3216" s="13" t="s">
        <v>77</v>
      </c>
      <c r="AY3216" s="189" t="s">
        <v>164</v>
      </c>
    </row>
    <row r="3217" spans="2:51" s="13" customFormat="1" x14ac:dyDescent="0.2">
      <c r="B3217" s="188"/>
      <c r="D3217" s="183" t="s">
        <v>177</v>
      </c>
      <c r="E3217" s="189" t="s">
        <v>1</v>
      </c>
      <c r="F3217" s="190" t="s">
        <v>1352</v>
      </c>
      <c r="H3217" s="189" t="s">
        <v>1</v>
      </c>
      <c r="I3217" s="191"/>
      <c r="L3217" s="188"/>
      <c r="M3217" s="192"/>
      <c r="N3217" s="193"/>
      <c r="O3217" s="193"/>
      <c r="P3217" s="193"/>
      <c r="Q3217" s="193"/>
      <c r="R3217" s="193"/>
      <c r="S3217" s="193"/>
      <c r="T3217" s="194"/>
      <c r="AT3217" s="189" t="s">
        <v>177</v>
      </c>
      <c r="AU3217" s="189" t="s">
        <v>86</v>
      </c>
      <c r="AV3217" s="13" t="s">
        <v>84</v>
      </c>
      <c r="AW3217" s="13" t="s">
        <v>34</v>
      </c>
      <c r="AX3217" s="13" t="s">
        <v>77</v>
      </c>
      <c r="AY3217" s="189" t="s">
        <v>164</v>
      </c>
    </row>
    <row r="3218" spans="2:51" s="14" customFormat="1" x14ac:dyDescent="0.2">
      <c r="B3218" s="195"/>
      <c r="D3218" s="183" t="s">
        <v>177</v>
      </c>
      <c r="E3218" s="196" t="s">
        <v>1</v>
      </c>
      <c r="F3218" s="197" t="s">
        <v>1436</v>
      </c>
      <c r="H3218" s="198">
        <v>14.1</v>
      </c>
      <c r="I3218" s="199"/>
      <c r="L3218" s="195"/>
      <c r="M3218" s="200"/>
      <c r="N3218" s="201"/>
      <c r="O3218" s="201"/>
      <c r="P3218" s="201"/>
      <c r="Q3218" s="201"/>
      <c r="R3218" s="201"/>
      <c r="S3218" s="201"/>
      <c r="T3218" s="202"/>
      <c r="AT3218" s="196" t="s">
        <v>177</v>
      </c>
      <c r="AU3218" s="196" t="s">
        <v>86</v>
      </c>
      <c r="AV3218" s="14" t="s">
        <v>86</v>
      </c>
      <c r="AW3218" s="14" t="s">
        <v>34</v>
      </c>
      <c r="AX3218" s="14" t="s">
        <v>77</v>
      </c>
      <c r="AY3218" s="196" t="s">
        <v>164</v>
      </c>
    </row>
    <row r="3219" spans="2:51" s="14" customFormat="1" x14ac:dyDescent="0.2">
      <c r="B3219" s="195"/>
      <c r="D3219" s="183" t="s">
        <v>177</v>
      </c>
      <c r="E3219" s="196" t="s">
        <v>1</v>
      </c>
      <c r="F3219" s="197" t="s">
        <v>1437</v>
      </c>
      <c r="H3219" s="198">
        <v>10.9</v>
      </c>
      <c r="I3219" s="199"/>
      <c r="L3219" s="195"/>
      <c r="M3219" s="200"/>
      <c r="N3219" s="201"/>
      <c r="O3219" s="201"/>
      <c r="P3219" s="201"/>
      <c r="Q3219" s="201"/>
      <c r="R3219" s="201"/>
      <c r="S3219" s="201"/>
      <c r="T3219" s="202"/>
      <c r="AT3219" s="196" t="s">
        <v>177</v>
      </c>
      <c r="AU3219" s="196" t="s">
        <v>86</v>
      </c>
      <c r="AV3219" s="14" t="s">
        <v>86</v>
      </c>
      <c r="AW3219" s="14" t="s">
        <v>34</v>
      </c>
      <c r="AX3219" s="14" t="s">
        <v>77</v>
      </c>
      <c r="AY3219" s="196" t="s">
        <v>164</v>
      </c>
    </row>
    <row r="3220" spans="2:51" s="13" customFormat="1" x14ac:dyDescent="0.2">
      <c r="B3220" s="188"/>
      <c r="D3220" s="183" t="s">
        <v>177</v>
      </c>
      <c r="E3220" s="189" t="s">
        <v>1</v>
      </c>
      <c r="F3220" s="190" t="s">
        <v>1357</v>
      </c>
      <c r="H3220" s="189" t="s">
        <v>1</v>
      </c>
      <c r="I3220" s="191"/>
      <c r="L3220" s="188"/>
      <c r="M3220" s="192"/>
      <c r="N3220" s="193"/>
      <c r="O3220" s="193"/>
      <c r="P3220" s="193"/>
      <c r="Q3220" s="193"/>
      <c r="R3220" s="193"/>
      <c r="S3220" s="193"/>
      <c r="T3220" s="194"/>
      <c r="AT3220" s="189" t="s">
        <v>177</v>
      </c>
      <c r="AU3220" s="189" t="s">
        <v>86</v>
      </c>
      <c r="AV3220" s="13" t="s">
        <v>84</v>
      </c>
      <c r="AW3220" s="13" t="s">
        <v>34</v>
      </c>
      <c r="AX3220" s="13" t="s">
        <v>77</v>
      </c>
      <c r="AY3220" s="189" t="s">
        <v>164</v>
      </c>
    </row>
    <row r="3221" spans="2:51" s="14" customFormat="1" x14ac:dyDescent="0.2">
      <c r="B3221" s="195"/>
      <c r="D3221" s="183" t="s">
        <v>177</v>
      </c>
      <c r="E3221" s="196" t="s">
        <v>1</v>
      </c>
      <c r="F3221" s="197" t="s">
        <v>1438</v>
      </c>
      <c r="H3221" s="198">
        <v>4.8</v>
      </c>
      <c r="I3221" s="199"/>
      <c r="L3221" s="195"/>
      <c r="M3221" s="200"/>
      <c r="N3221" s="201"/>
      <c r="O3221" s="201"/>
      <c r="P3221" s="201"/>
      <c r="Q3221" s="201"/>
      <c r="R3221" s="201"/>
      <c r="S3221" s="201"/>
      <c r="T3221" s="202"/>
      <c r="AT3221" s="196" t="s">
        <v>177</v>
      </c>
      <c r="AU3221" s="196" t="s">
        <v>86</v>
      </c>
      <c r="AV3221" s="14" t="s">
        <v>86</v>
      </c>
      <c r="AW3221" s="14" t="s">
        <v>34</v>
      </c>
      <c r="AX3221" s="14" t="s">
        <v>77</v>
      </c>
      <c r="AY3221" s="196" t="s">
        <v>164</v>
      </c>
    </row>
    <row r="3222" spans="2:51" s="14" customFormat="1" x14ac:dyDescent="0.2">
      <c r="B3222" s="195"/>
      <c r="D3222" s="183" t="s">
        <v>177</v>
      </c>
      <c r="E3222" s="196" t="s">
        <v>1</v>
      </c>
      <c r="F3222" s="197" t="s">
        <v>1439</v>
      </c>
      <c r="H3222" s="198">
        <v>6.3</v>
      </c>
      <c r="I3222" s="199"/>
      <c r="L3222" s="195"/>
      <c r="M3222" s="200"/>
      <c r="N3222" s="201"/>
      <c r="O3222" s="201"/>
      <c r="P3222" s="201"/>
      <c r="Q3222" s="201"/>
      <c r="R3222" s="201"/>
      <c r="S3222" s="201"/>
      <c r="T3222" s="202"/>
      <c r="AT3222" s="196" t="s">
        <v>177</v>
      </c>
      <c r="AU3222" s="196" t="s">
        <v>86</v>
      </c>
      <c r="AV3222" s="14" t="s">
        <v>86</v>
      </c>
      <c r="AW3222" s="14" t="s">
        <v>34</v>
      </c>
      <c r="AX3222" s="14" t="s">
        <v>77</v>
      </c>
      <c r="AY3222" s="196" t="s">
        <v>164</v>
      </c>
    </row>
    <row r="3223" spans="2:51" s="14" customFormat="1" x14ac:dyDescent="0.2">
      <c r="B3223" s="195"/>
      <c r="D3223" s="183" t="s">
        <v>177</v>
      </c>
      <c r="E3223" s="196" t="s">
        <v>1</v>
      </c>
      <c r="F3223" s="197" t="s">
        <v>1440</v>
      </c>
      <c r="H3223" s="198">
        <v>2.1</v>
      </c>
      <c r="I3223" s="199"/>
      <c r="L3223" s="195"/>
      <c r="M3223" s="200"/>
      <c r="N3223" s="201"/>
      <c r="O3223" s="201"/>
      <c r="P3223" s="201"/>
      <c r="Q3223" s="201"/>
      <c r="R3223" s="201"/>
      <c r="S3223" s="201"/>
      <c r="T3223" s="202"/>
      <c r="AT3223" s="196" t="s">
        <v>177</v>
      </c>
      <c r="AU3223" s="196" t="s">
        <v>86</v>
      </c>
      <c r="AV3223" s="14" t="s">
        <v>86</v>
      </c>
      <c r="AW3223" s="14" t="s">
        <v>34</v>
      </c>
      <c r="AX3223" s="14" t="s">
        <v>77</v>
      </c>
      <c r="AY3223" s="196" t="s">
        <v>164</v>
      </c>
    </row>
    <row r="3224" spans="2:51" s="14" customFormat="1" x14ac:dyDescent="0.2">
      <c r="B3224" s="195"/>
      <c r="D3224" s="183" t="s">
        <v>177</v>
      </c>
      <c r="E3224" s="196" t="s">
        <v>1</v>
      </c>
      <c r="F3224" s="197" t="s">
        <v>1441</v>
      </c>
      <c r="H3224" s="198">
        <v>0.9</v>
      </c>
      <c r="I3224" s="199"/>
      <c r="L3224" s="195"/>
      <c r="M3224" s="200"/>
      <c r="N3224" s="201"/>
      <c r="O3224" s="201"/>
      <c r="P3224" s="201"/>
      <c r="Q3224" s="201"/>
      <c r="R3224" s="201"/>
      <c r="S3224" s="201"/>
      <c r="T3224" s="202"/>
      <c r="AT3224" s="196" t="s">
        <v>177</v>
      </c>
      <c r="AU3224" s="196" t="s">
        <v>86</v>
      </c>
      <c r="AV3224" s="14" t="s">
        <v>86</v>
      </c>
      <c r="AW3224" s="14" t="s">
        <v>34</v>
      </c>
      <c r="AX3224" s="14" t="s">
        <v>77</v>
      </c>
      <c r="AY3224" s="196" t="s">
        <v>164</v>
      </c>
    </row>
    <row r="3225" spans="2:51" s="16" customFormat="1" x14ac:dyDescent="0.2">
      <c r="B3225" s="215"/>
      <c r="D3225" s="183" t="s">
        <v>177</v>
      </c>
      <c r="E3225" s="216" t="s">
        <v>1</v>
      </c>
      <c r="F3225" s="217" t="s">
        <v>235</v>
      </c>
      <c r="H3225" s="218">
        <v>39.1</v>
      </c>
      <c r="I3225" s="219"/>
      <c r="L3225" s="215"/>
      <c r="M3225" s="220"/>
      <c r="N3225" s="221"/>
      <c r="O3225" s="221"/>
      <c r="P3225" s="221"/>
      <c r="Q3225" s="221"/>
      <c r="R3225" s="221"/>
      <c r="S3225" s="221"/>
      <c r="T3225" s="222"/>
      <c r="AT3225" s="216" t="s">
        <v>177</v>
      </c>
      <c r="AU3225" s="216" t="s">
        <v>86</v>
      </c>
      <c r="AV3225" s="16" t="s">
        <v>236</v>
      </c>
      <c r="AW3225" s="16" t="s">
        <v>34</v>
      </c>
      <c r="AX3225" s="16" t="s">
        <v>77</v>
      </c>
      <c r="AY3225" s="216" t="s">
        <v>164</v>
      </c>
    </row>
    <row r="3226" spans="2:51" s="13" customFormat="1" x14ac:dyDescent="0.2">
      <c r="B3226" s="188"/>
      <c r="D3226" s="183" t="s">
        <v>177</v>
      </c>
      <c r="E3226" s="189" t="s">
        <v>1</v>
      </c>
      <c r="F3226" s="190" t="s">
        <v>632</v>
      </c>
      <c r="H3226" s="189" t="s">
        <v>1</v>
      </c>
      <c r="I3226" s="191"/>
      <c r="L3226" s="188"/>
      <c r="M3226" s="192"/>
      <c r="N3226" s="193"/>
      <c r="O3226" s="193"/>
      <c r="P3226" s="193"/>
      <c r="Q3226" s="193"/>
      <c r="R3226" s="193"/>
      <c r="S3226" s="193"/>
      <c r="T3226" s="194"/>
      <c r="AT3226" s="189" t="s">
        <v>177</v>
      </c>
      <c r="AU3226" s="189" t="s">
        <v>86</v>
      </c>
      <c r="AV3226" s="13" t="s">
        <v>84</v>
      </c>
      <c r="AW3226" s="13" t="s">
        <v>34</v>
      </c>
      <c r="AX3226" s="13" t="s">
        <v>77</v>
      </c>
      <c r="AY3226" s="189" t="s">
        <v>164</v>
      </c>
    </row>
    <row r="3227" spans="2:51" s="13" customFormat="1" x14ac:dyDescent="0.2">
      <c r="B3227" s="188"/>
      <c r="D3227" s="183" t="s">
        <v>177</v>
      </c>
      <c r="E3227" s="189" t="s">
        <v>1</v>
      </c>
      <c r="F3227" s="190" t="s">
        <v>1352</v>
      </c>
      <c r="H3227" s="189" t="s">
        <v>1</v>
      </c>
      <c r="I3227" s="191"/>
      <c r="L3227" s="188"/>
      <c r="M3227" s="192"/>
      <c r="N3227" s="193"/>
      <c r="O3227" s="193"/>
      <c r="P3227" s="193"/>
      <c r="Q3227" s="193"/>
      <c r="R3227" s="193"/>
      <c r="S3227" s="193"/>
      <c r="T3227" s="194"/>
      <c r="AT3227" s="189" t="s">
        <v>177</v>
      </c>
      <c r="AU3227" s="189" t="s">
        <v>86</v>
      </c>
      <c r="AV3227" s="13" t="s">
        <v>84</v>
      </c>
      <c r="AW3227" s="13" t="s">
        <v>34</v>
      </c>
      <c r="AX3227" s="13" t="s">
        <v>77</v>
      </c>
      <c r="AY3227" s="189" t="s">
        <v>164</v>
      </c>
    </row>
    <row r="3228" spans="2:51" s="14" customFormat="1" x14ac:dyDescent="0.2">
      <c r="B3228" s="195"/>
      <c r="D3228" s="183" t="s">
        <v>177</v>
      </c>
      <c r="E3228" s="196" t="s">
        <v>1</v>
      </c>
      <c r="F3228" s="197" t="s">
        <v>1436</v>
      </c>
      <c r="H3228" s="198">
        <v>14.1</v>
      </c>
      <c r="I3228" s="199"/>
      <c r="L3228" s="195"/>
      <c r="M3228" s="200"/>
      <c r="N3228" s="201"/>
      <c r="O3228" s="201"/>
      <c r="P3228" s="201"/>
      <c r="Q3228" s="201"/>
      <c r="R3228" s="201"/>
      <c r="S3228" s="201"/>
      <c r="T3228" s="202"/>
      <c r="AT3228" s="196" t="s">
        <v>177</v>
      </c>
      <c r="AU3228" s="196" t="s">
        <v>86</v>
      </c>
      <c r="AV3228" s="14" t="s">
        <v>86</v>
      </c>
      <c r="AW3228" s="14" t="s">
        <v>34</v>
      </c>
      <c r="AX3228" s="14" t="s">
        <v>77</v>
      </c>
      <c r="AY3228" s="196" t="s">
        <v>164</v>
      </c>
    </row>
    <row r="3229" spans="2:51" s="14" customFormat="1" x14ac:dyDescent="0.2">
      <c r="B3229" s="195"/>
      <c r="D3229" s="183" t="s">
        <v>177</v>
      </c>
      <c r="E3229" s="196" t="s">
        <v>1</v>
      </c>
      <c r="F3229" s="197" t="s">
        <v>1437</v>
      </c>
      <c r="H3229" s="198">
        <v>10.9</v>
      </c>
      <c r="I3229" s="199"/>
      <c r="L3229" s="195"/>
      <c r="M3229" s="200"/>
      <c r="N3229" s="201"/>
      <c r="O3229" s="201"/>
      <c r="P3229" s="201"/>
      <c r="Q3229" s="201"/>
      <c r="R3229" s="201"/>
      <c r="S3229" s="201"/>
      <c r="T3229" s="202"/>
      <c r="AT3229" s="196" t="s">
        <v>177</v>
      </c>
      <c r="AU3229" s="196" t="s">
        <v>86</v>
      </c>
      <c r="AV3229" s="14" t="s">
        <v>86</v>
      </c>
      <c r="AW3229" s="14" t="s">
        <v>34</v>
      </c>
      <c r="AX3229" s="14" t="s">
        <v>77</v>
      </c>
      <c r="AY3229" s="196" t="s">
        <v>164</v>
      </c>
    </row>
    <row r="3230" spans="2:51" s="13" customFormat="1" x14ac:dyDescent="0.2">
      <c r="B3230" s="188"/>
      <c r="D3230" s="183" t="s">
        <v>177</v>
      </c>
      <c r="E3230" s="189" t="s">
        <v>1</v>
      </c>
      <c r="F3230" s="190" t="s">
        <v>1357</v>
      </c>
      <c r="H3230" s="189" t="s">
        <v>1</v>
      </c>
      <c r="I3230" s="191"/>
      <c r="L3230" s="188"/>
      <c r="M3230" s="192"/>
      <c r="N3230" s="193"/>
      <c r="O3230" s="193"/>
      <c r="P3230" s="193"/>
      <c r="Q3230" s="193"/>
      <c r="R3230" s="193"/>
      <c r="S3230" s="193"/>
      <c r="T3230" s="194"/>
      <c r="AT3230" s="189" t="s">
        <v>177</v>
      </c>
      <c r="AU3230" s="189" t="s">
        <v>86</v>
      </c>
      <c r="AV3230" s="13" t="s">
        <v>84</v>
      </c>
      <c r="AW3230" s="13" t="s">
        <v>34</v>
      </c>
      <c r="AX3230" s="13" t="s">
        <v>77</v>
      </c>
      <c r="AY3230" s="189" t="s">
        <v>164</v>
      </c>
    </row>
    <row r="3231" spans="2:51" s="14" customFormat="1" x14ac:dyDescent="0.2">
      <c r="B3231" s="195"/>
      <c r="D3231" s="183" t="s">
        <v>177</v>
      </c>
      <c r="E3231" s="196" t="s">
        <v>1</v>
      </c>
      <c r="F3231" s="197" t="s">
        <v>1438</v>
      </c>
      <c r="H3231" s="198">
        <v>4.8</v>
      </c>
      <c r="I3231" s="199"/>
      <c r="L3231" s="195"/>
      <c r="M3231" s="200"/>
      <c r="N3231" s="201"/>
      <c r="O3231" s="201"/>
      <c r="P3231" s="201"/>
      <c r="Q3231" s="201"/>
      <c r="R3231" s="201"/>
      <c r="S3231" s="201"/>
      <c r="T3231" s="202"/>
      <c r="AT3231" s="196" t="s">
        <v>177</v>
      </c>
      <c r="AU3231" s="196" t="s">
        <v>86</v>
      </c>
      <c r="AV3231" s="14" t="s">
        <v>86</v>
      </c>
      <c r="AW3231" s="14" t="s">
        <v>34</v>
      </c>
      <c r="AX3231" s="14" t="s">
        <v>77</v>
      </c>
      <c r="AY3231" s="196" t="s">
        <v>164</v>
      </c>
    </row>
    <row r="3232" spans="2:51" s="14" customFormat="1" x14ac:dyDescent="0.2">
      <c r="B3232" s="195"/>
      <c r="D3232" s="183" t="s">
        <v>177</v>
      </c>
      <c r="E3232" s="196" t="s">
        <v>1</v>
      </c>
      <c r="F3232" s="197" t="s">
        <v>1439</v>
      </c>
      <c r="H3232" s="198">
        <v>6.3</v>
      </c>
      <c r="I3232" s="199"/>
      <c r="L3232" s="195"/>
      <c r="M3232" s="200"/>
      <c r="N3232" s="201"/>
      <c r="O3232" s="201"/>
      <c r="P3232" s="201"/>
      <c r="Q3232" s="201"/>
      <c r="R3232" s="201"/>
      <c r="S3232" s="201"/>
      <c r="T3232" s="202"/>
      <c r="AT3232" s="196" t="s">
        <v>177</v>
      </c>
      <c r="AU3232" s="196" t="s">
        <v>86</v>
      </c>
      <c r="AV3232" s="14" t="s">
        <v>86</v>
      </c>
      <c r="AW3232" s="14" t="s">
        <v>34</v>
      </c>
      <c r="AX3232" s="14" t="s">
        <v>77</v>
      </c>
      <c r="AY3232" s="196" t="s">
        <v>164</v>
      </c>
    </row>
    <row r="3233" spans="1:65" s="14" customFormat="1" x14ac:dyDescent="0.2">
      <c r="B3233" s="195"/>
      <c r="D3233" s="183" t="s">
        <v>177</v>
      </c>
      <c r="E3233" s="196" t="s">
        <v>1</v>
      </c>
      <c r="F3233" s="197" t="s">
        <v>1440</v>
      </c>
      <c r="H3233" s="198">
        <v>2.1</v>
      </c>
      <c r="I3233" s="199"/>
      <c r="L3233" s="195"/>
      <c r="M3233" s="200"/>
      <c r="N3233" s="201"/>
      <c r="O3233" s="201"/>
      <c r="P3233" s="201"/>
      <c r="Q3233" s="201"/>
      <c r="R3233" s="201"/>
      <c r="S3233" s="201"/>
      <c r="T3233" s="202"/>
      <c r="AT3233" s="196" t="s">
        <v>177</v>
      </c>
      <c r="AU3233" s="196" t="s">
        <v>86</v>
      </c>
      <c r="AV3233" s="14" t="s">
        <v>86</v>
      </c>
      <c r="AW3233" s="14" t="s">
        <v>34</v>
      </c>
      <c r="AX3233" s="14" t="s">
        <v>77</v>
      </c>
      <c r="AY3233" s="196" t="s">
        <v>164</v>
      </c>
    </row>
    <row r="3234" spans="1:65" s="14" customFormat="1" x14ac:dyDescent="0.2">
      <c r="B3234" s="195"/>
      <c r="D3234" s="183" t="s">
        <v>177</v>
      </c>
      <c r="E3234" s="196" t="s">
        <v>1</v>
      </c>
      <c r="F3234" s="197" t="s">
        <v>1441</v>
      </c>
      <c r="H3234" s="198">
        <v>0.9</v>
      </c>
      <c r="I3234" s="199"/>
      <c r="L3234" s="195"/>
      <c r="M3234" s="200"/>
      <c r="N3234" s="201"/>
      <c r="O3234" s="201"/>
      <c r="P3234" s="201"/>
      <c r="Q3234" s="201"/>
      <c r="R3234" s="201"/>
      <c r="S3234" s="201"/>
      <c r="T3234" s="202"/>
      <c r="AT3234" s="196" t="s">
        <v>177</v>
      </c>
      <c r="AU3234" s="196" t="s">
        <v>86</v>
      </c>
      <c r="AV3234" s="14" t="s">
        <v>86</v>
      </c>
      <c r="AW3234" s="14" t="s">
        <v>34</v>
      </c>
      <c r="AX3234" s="14" t="s">
        <v>77</v>
      </c>
      <c r="AY3234" s="196" t="s">
        <v>164</v>
      </c>
    </row>
    <row r="3235" spans="1:65" s="16" customFormat="1" x14ac:dyDescent="0.2">
      <c r="B3235" s="215"/>
      <c r="D3235" s="183" t="s">
        <v>177</v>
      </c>
      <c r="E3235" s="216" t="s">
        <v>1</v>
      </c>
      <c r="F3235" s="217" t="s">
        <v>235</v>
      </c>
      <c r="H3235" s="218">
        <v>39.1</v>
      </c>
      <c r="I3235" s="219"/>
      <c r="L3235" s="215"/>
      <c r="M3235" s="220"/>
      <c r="N3235" s="221"/>
      <c r="O3235" s="221"/>
      <c r="P3235" s="221"/>
      <c r="Q3235" s="221"/>
      <c r="R3235" s="221"/>
      <c r="S3235" s="221"/>
      <c r="T3235" s="222"/>
      <c r="AT3235" s="216" t="s">
        <v>177</v>
      </c>
      <c r="AU3235" s="216" t="s">
        <v>86</v>
      </c>
      <c r="AV3235" s="16" t="s">
        <v>236</v>
      </c>
      <c r="AW3235" s="16" t="s">
        <v>34</v>
      </c>
      <c r="AX3235" s="16" t="s">
        <v>77</v>
      </c>
      <c r="AY3235" s="216" t="s">
        <v>164</v>
      </c>
    </row>
    <row r="3236" spans="1:65" s="15" customFormat="1" x14ac:dyDescent="0.2">
      <c r="B3236" s="203"/>
      <c r="D3236" s="183" t="s">
        <v>177</v>
      </c>
      <c r="E3236" s="204" t="s">
        <v>1</v>
      </c>
      <c r="F3236" s="205" t="s">
        <v>184</v>
      </c>
      <c r="H3236" s="206">
        <v>78.2</v>
      </c>
      <c r="I3236" s="207"/>
      <c r="L3236" s="203"/>
      <c r="M3236" s="208"/>
      <c r="N3236" s="209"/>
      <c r="O3236" s="209"/>
      <c r="P3236" s="209"/>
      <c r="Q3236" s="209"/>
      <c r="R3236" s="209"/>
      <c r="S3236" s="209"/>
      <c r="T3236" s="210"/>
      <c r="AT3236" s="204" t="s">
        <v>177</v>
      </c>
      <c r="AU3236" s="204" t="s">
        <v>86</v>
      </c>
      <c r="AV3236" s="15" t="s">
        <v>172</v>
      </c>
      <c r="AW3236" s="15" t="s">
        <v>34</v>
      </c>
      <c r="AX3236" s="15" t="s">
        <v>84</v>
      </c>
      <c r="AY3236" s="204" t="s">
        <v>164</v>
      </c>
    </row>
    <row r="3237" spans="1:65" s="14" customFormat="1" x14ac:dyDescent="0.2">
      <c r="B3237" s="195"/>
      <c r="D3237" s="183" t="s">
        <v>177</v>
      </c>
      <c r="F3237" s="197" t="s">
        <v>1442</v>
      </c>
      <c r="H3237" s="198">
        <v>84.456000000000003</v>
      </c>
      <c r="I3237" s="199"/>
      <c r="L3237" s="195"/>
      <c r="M3237" s="200"/>
      <c r="N3237" s="201"/>
      <c r="O3237" s="201"/>
      <c r="P3237" s="201"/>
      <c r="Q3237" s="201"/>
      <c r="R3237" s="201"/>
      <c r="S3237" s="201"/>
      <c r="T3237" s="202"/>
      <c r="AT3237" s="196" t="s">
        <v>177</v>
      </c>
      <c r="AU3237" s="196" t="s">
        <v>86</v>
      </c>
      <c r="AV3237" s="14" t="s">
        <v>86</v>
      </c>
      <c r="AW3237" s="14" t="s">
        <v>3</v>
      </c>
      <c r="AX3237" s="14" t="s">
        <v>84</v>
      </c>
      <c r="AY3237" s="196" t="s">
        <v>164</v>
      </c>
    </row>
    <row r="3238" spans="1:65" s="2" customFormat="1" ht="16.5" customHeight="1" x14ac:dyDescent="0.2">
      <c r="A3238" s="34"/>
      <c r="B3238" s="168"/>
      <c r="C3238" s="223" t="s">
        <v>1443</v>
      </c>
      <c r="D3238" s="224" t="s">
        <v>326</v>
      </c>
      <c r="E3238" s="225" t="s">
        <v>1198</v>
      </c>
      <c r="F3238" s="226" t="s">
        <v>1199</v>
      </c>
      <c r="G3238" s="227" t="s">
        <v>215</v>
      </c>
      <c r="H3238" s="228">
        <v>16.847999999999999</v>
      </c>
      <c r="I3238" s="229"/>
      <c r="J3238" s="230">
        <f>ROUND(I3238*H3238,2)</f>
        <v>0</v>
      </c>
      <c r="K3238" s="226" t="s">
        <v>216</v>
      </c>
      <c r="L3238" s="231"/>
      <c r="M3238" s="232" t="s">
        <v>1</v>
      </c>
      <c r="N3238" s="233" t="s">
        <v>42</v>
      </c>
      <c r="O3238" s="60"/>
      <c r="P3238" s="179">
        <f>O3238*H3238</f>
        <v>0</v>
      </c>
      <c r="Q3238" s="179">
        <v>2.2799999999999999E-3</v>
      </c>
      <c r="R3238" s="179">
        <f>Q3238*H3238</f>
        <v>3.8413439999999993E-2</v>
      </c>
      <c r="S3238" s="179">
        <v>0</v>
      </c>
      <c r="T3238" s="180">
        <f>S3238*H3238</f>
        <v>0</v>
      </c>
      <c r="U3238" s="34"/>
      <c r="V3238" s="34"/>
      <c r="W3238" s="34"/>
      <c r="X3238" s="34"/>
      <c r="Y3238" s="34"/>
      <c r="Z3238" s="34"/>
      <c r="AA3238" s="34"/>
      <c r="AB3238" s="34"/>
      <c r="AC3238" s="34"/>
      <c r="AD3238" s="34"/>
      <c r="AE3238" s="34"/>
      <c r="AR3238" s="181" t="s">
        <v>279</v>
      </c>
      <c r="AT3238" s="181" t="s">
        <v>326</v>
      </c>
      <c r="AU3238" s="181" t="s">
        <v>86</v>
      </c>
      <c r="AY3238" s="18" t="s">
        <v>164</v>
      </c>
      <c r="BE3238" s="182">
        <f>IF(N3238="základní",J3238,0)</f>
        <v>0</v>
      </c>
      <c r="BF3238" s="182">
        <f>IF(N3238="snížená",J3238,0)</f>
        <v>0</v>
      </c>
      <c r="BG3238" s="182">
        <f>IF(N3238="zákl. přenesená",J3238,0)</f>
        <v>0</v>
      </c>
      <c r="BH3238" s="182">
        <f>IF(N3238="sníž. přenesená",J3238,0)</f>
        <v>0</v>
      </c>
      <c r="BI3238" s="182">
        <f>IF(N3238="nulová",J3238,0)</f>
        <v>0</v>
      </c>
      <c r="BJ3238" s="18" t="s">
        <v>84</v>
      </c>
      <c r="BK3238" s="182">
        <f>ROUND(I3238*H3238,2)</f>
        <v>0</v>
      </c>
      <c r="BL3238" s="18" t="s">
        <v>172</v>
      </c>
      <c r="BM3238" s="181" t="s">
        <v>1444</v>
      </c>
    </row>
    <row r="3239" spans="1:65" s="2" customFormat="1" x14ac:dyDescent="0.2">
      <c r="A3239" s="34"/>
      <c r="B3239" s="35"/>
      <c r="C3239" s="34"/>
      <c r="D3239" s="183" t="s">
        <v>174</v>
      </c>
      <c r="E3239" s="34"/>
      <c r="F3239" s="184" t="s">
        <v>1199</v>
      </c>
      <c r="G3239" s="34"/>
      <c r="H3239" s="34"/>
      <c r="I3239" s="103"/>
      <c r="J3239" s="34"/>
      <c r="K3239" s="34"/>
      <c r="L3239" s="35"/>
      <c r="M3239" s="185"/>
      <c r="N3239" s="186"/>
      <c r="O3239" s="60"/>
      <c r="P3239" s="60"/>
      <c r="Q3239" s="60"/>
      <c r="R3239" s="60"/>
      <c r="S3239" s="60"/>
      <c r="T3239" s="61"/>
      <c r="U3239" s="34"/>
      <c r="V3239" s="34"/>
      <c r="W3239" s="34"/>
      <c r="X3239" s="34"/>
      <c r="Y3239" s="34"/>
      <c r="Z3239" s="34"/>
      <c r="AA3239" s="34"/>
      <c r="AB3239" s="34"/>
      <c r="AC3239" s="34"/>
      <c r="AD3239" s="34"/>
      <c r="AE3239" s="34"/>
      <c r="AT3239" s="18" t="s">
        <v>174</v>
      </c>
      <c r="AU3239" s="18" t="s">
        <v>86</v>
      </c>
    </row>
    <row r="3240" spans="1:65" s="13" customFormat="1" x14ac:dyDescent="0.2">
      <c r="B3240" s="188"/>
      <c r="D3240" s="183" t="s">
        <v>177</v>
      </c>
      <c r="E3240" s="189" t="s">
        <v>1</v>
      </c>
      <c r="F3240" s="190" t="s">
        <v>178</v>
      </c>
      <c r="H3240" s="189" t="s">
        <v>1</v>
      </c>
      <c r="I3240" s="191"/>
      <c r="L3240" s="188"/>
      <c r="M3240" s="192"/>
      <c r="N3240" s="193"/>
      <c r="O3240" s="193"/>
      <c r="P3240" s="193"/>
      <c r="Q3240" s="193"/>
      <c r="R3240" s="193"/>
      <c r="S3240" s="193"/>
      <c r="T3240" s="194"/>
      <c r="AT3240" s="189" t="s">
        <v>177</v>
      </c>
      <c r="AU3240" s="189" t="s">
        <v>86</v>
      </c>
      <c r="AV3240" s="13" t="s">
        <v>84</v>
      </c>
      <c r="AW3240" s="13" t="s">
        <v>34</v>
      </c>
      <c r="AX3240" s="13" t="s">
        <v>77</v>
      </c>
      <c r="AY3240" s="189" t="s">
        <v>164</v>
      </c>
    </row>
    <row r="3241" spans="1:65" s="13" customFormat="1" x14ac:dyDescent="0.2">
      <c r="B3241" s="188"/>
      <c r="D3241" s="183" t="s">
        <v>177</v>
      </c>
      <c r="E3241" s="189" t="s">
        <v>1</v>
      </c>
      <c r="F3241" s="190" t="s">
        <v>179</v>
      </c>
      <c r="H3241" s="189" t="s">
        <v>1</v>
      </c>
      <c r="I3241" s="191"/>
      <c r="L3241" s="188"/>
      <c r="M3241" s="192"/>
      <c r="N3241" s="193"/>
      <c r="O3241" s="193"/>
      <c r="P3241" s="193"/>
      <c r="Q3241" s="193"/>
      <c r="R3241" s="193"/>
      <c r="S3241" s="193"/>
      <c r="T3241" s="194"/>
      <c r="AT3241" s="189" t="s">
        <v>177</v>
      </c>
      <c r="AU3241" s="189" t="s">
        <v>86</v>
      </c>
      <c r="AV3241" s="13" t="s">
        <v>84</v>
      </c>
      <c r="AW3241" s="13" t="s">
        <v>34</v>
      </c>
      <c r="AX3241" s="13" t="s">
        <v>77</v>
      </c>
      <c r="AY3241" s="189" t="s">
        <v>164</v>
      </c>
    </row>
    <row r="3242" spans="1:65" s="13" customFormat="1" x14ac:dyDescent="0.2">
      <c r="B3242" s="188"/>
      <c r="D3242" s="183" t="s">
        <v>177</v>
      </c>
      <c r="E3242" s="189" t="s">
        <v>1</v>
      </c>
      <c r="F3242" s="190" t="s">
        <v>220</v>
      </c>
      <c r="H3242" s="189" t="s">
        <v>1</v>
      </c>
      <c r="I3242" s="191"/>
      <c r="L3242" s="188"/>
      <c r="M3242" s="192"/>
      <c r="N3242" s="193"/>
      <c r="O3242" s="193"/>
      <c r="P3242" s="193"/>
      <c r="Q3242" s="193"/>
      <c r="R3242" s="193"/>
      <c r="S3242" s="193"/>
      <c r="T3242" s="194"/>
      <c r="AT3242" s="189" t="s">
        <v>177</v>
      </c>
      <c r="AU3242" s="189" t="s">
        <v>86</v>
      </c>
      <c r="AV3242" s="13" t="s">
        <v>84</v>
      </c>
      <c r="AW3242" s="13" t="s">
        <v>34</v>
      </c>
      <c r="AX3242" s="13" t="s">
        <v>77</v>
      </c>
      <c r="AY3242" s="189" t="s">
        <v>164</v>
      </c>
    </row>
    <row r="3243" spans="1:65" s="13" customFormat="1" x14ac:dyDescent="0.2">
      <c r="B3243" s="188"/>
      <c r="D3243" s="183" t="s">
        <v>177</v>
      </c>
      <c r="E3243" s="189" t="s">
        <v>1</v>
      </c>
      <c r="F3243" s="190" t="s">
        <v>181</v>
      </c>
      <c r="H3243" s="189" t="s">
        <v>1</v>
      </c>
      <c r="I3243" s="191"/>
      <c r="L3243" s="188"/>
      <c r="M3243" s="192"/>
      <c r="N3243" s="193"/>
      <c r="O3243" s="193"/>
      <c r="P3243" s="193"/>
      <c r="Q3243" s="193"/>
      <c r="R3243" s="193"/>
      <c r="S3243" s="193"/>
      <c r="T3243" s="194"/>
      <c r="AT3243" s="189" t="s">
        <v>177</v>
      </c>
      <c r="AU3243" s="189" t="s">
        <v>86</v>
      </c>
      <c r="AV3243" s="13" t="s">
        <v>84</v>
      </c>
      <c r="AW3243" s="13" t="s">
        <v>34</v>
      </c>
      <c r="AX3243" s="13" t="s">
        <v>77</v>
      </c>
      <c r="AY3243" s="189" t="s">
        <v>164</v>
      </c>
    </row>
    <row r="3244" spans="1:65" s="13" customFormat="1" x14ac:dyDescent="0.2">
      <c r="B3244" s="188"/>
      <c r="D3244" s="183" t="s">
        <v>177</v>
      </c>
      <c r="E3244" s="189" t="s">
        <v>1</v>
      </c>
      <c r="F3244" s="190" t="s">
        <v>630</v>
      </c>
      <c r="H3244" s="189" t="s">
        <v>1</v>
      </c>
      <c r="I3244" s="191"/>
      <c r="L3244" s="188"/>
      <c r="M3244" s="192"/>
      <c r="N3244" s="193"/>
      <c r="O3244" s="193"/>
      <c r="P3244" s="193"/>
      <c r="Q3244" s="193"/>
      <c r="R3244" s="193"/>
      <c r="S3244" s="193"/>
      <c r="T3244" s="194"/>
      <c r="AT3244" s="189" t="s">
        <v>177</v>
      </c>
      <c r="AU3244" s="189" t="s">
        <v>86</v>
      </c>
      <c r="AV3244" s="13" t="s">
        <v>84</v>
      </c>
      <c r="AW3244" s="13" t="s">
        <v>34</v>
      </c>
      <c r="AX3244" s="13" t="s">
        <v>77</v>
      </c>
      <c r="AY3244" s="189" t="s">
        <v>164</v>
      </c>
    </row>
    <row r="3245" spans="1:65" s="13" customFormat="1" x14ac:dyDescent="0.2">
      <c r="B3245" s="188"/>
      <c r="D3245" s="183" t="s">
        <v>177</v>
      </c>
      <c r="E3245" s="189" t="s">
        <v>1</v>
      </c>
      <c r="F3245" s="190" t="s">
        <v>1352</v>
      </c>
      <c r="H3245" s="189" t="s">
        <v>1</v>
      </c>
      <c r="I3245" s="191"/>
      <c r="L3245" s="188"/>
      <c r="M3245" s="192"/>
      <c r="N3245" s="193"/>
      <c r="O3245" s="193"/>
      <c r="P3245" s="193"/>
      <c r="Q3245" s="193"/>
      <c r="R3245" s="193"/>
      <c r="S3245" s="193"/>
      <c r="T3245" s="194"/>
      <c r="AT3245" s="189" t="s">
        <v>177</v>
      </c>
      <c r="AU3245" s="189" t="s">
        <v>86</v>
      </c>
      <c r="AV3245" s="13" t="s">
        <v>84</v>
      </c>
      <c r="AW3245" s="13" t="s">
        <v>34</v>
      </c>
      <c r="AX3245" s="13" t="s">
        <v>77</v>
      </c>
      <c r="AY3245" s="189" t="s">
        <v>164</v>
      </c>
    </row>
    <row r="3246" spans="1:65" s="14" customFormat="1" x14ac:dyDescent="0.2">
      <c r="B3246" s="195"/>
      <c r="D3246" s="183" t="s">
        <v>177</v>
      </c>
      <c r="E3246" s="196" t="s">
        <v>1</v>
      </c>
      <c r="F3246" s="197" t="s">
        <v>1445</v>
      </c>
      <c r="H3246" s="198">
        <v>7.8</v>
      </c>
      <c r="I3246" s="199"/>
      <c r="L3246" s="195"/>
      <c r="M3246" s="200"/>
      <c r="N3246" s="201"/>
      <c r="O3246" s="201"/>
      <c r="P3246" s="201"/>
      <c r="Q3246" s="201"/>
      <c r="R3246" s="201"/>
      <c r="S3246" s="201"/>
      <c r="T3246" s="202"/>
      <c r="AT3246" s="196" t="s">
        <v>177</v>
      </c>
      <c r="AU3246" s="196" t="s">
        <v>86</v>
      </c>
      <c r="AV3246" s="14" t="s">
        <v>86</v>
      </c>
      <c r="AW3246" s="14" t="s">
        <v>34</v>
      </c>
      <c r="AX3246" s="14" t="s">
        <v>77</v>
      </c>
      <c r="AY3246" s="196" t="s">
        <v>164</v>
      </c>
    </row>
    <row r="3247" spans="1:65" s="16" customFormat="1" x14ac:dyDescent="0.2">
      <c r="B3247" s="215"/>
      <c r="D3247" s="183" t="s">
        <v>177</v>
      </c>
      <c r="E3247" s="216" t="s">
        <v>1</v>
      </c>
      <c r="F3247" s="217" t="s">
        <v>235</v>
      </c>
      <c r="H3247" s="218">
        <v>7.8</v>
      </c>
      <c r="I3247" s="219"/>
      <c r="L3247" s="215"/>
      <c r="M3247" s="220"/>
      <c r="N3247" s="221"/>
      <c r="O3247" s="221"/>
      <c r="P3247" s="221"/>
      <c r="Q3247" s="221"/>
      <c r="R3247" s="221"/>
      <c r="S3247" s="221"/>
      <c r="T3247" s="222"/>
      <c r="AT3247" s="216" t="s">
        <v>177</v>
      </c>
      <c r="AU3247" s="216" t="s">
        <v>86</v>
      </c>
      <c r="AV3247" s="16" t="s">
        <v>236</v>
      </c>
      <c r="AW3247" s="16" t="s">
        <v>34</v>
      </c>
      <c r="AX3247" s="16" t="s">
        <v>77</v>
      </c>
      <c r="AY3247" s="216" t="s">
        <v>164</v>
      </c>
    </row>
    <row r="3248" spans="1:65" s="13" customFormat="1" x14ac:dyDescent="0.2">
      <c r="B3248" s="188"/>
      <c r="D3248" s="183" t="s">
        <v>177</v>
      </c>
      <c r="E3248" s="189" t="s">
        <v>1</v>
      </c>
      <c r="F3248" s="190" t="s">
        <v>632</v>
      </c>
      <c r="H3248" s="189" t="s">
        <v>1</v>
      </c>
      <c r="I3248" s="191"/>
      <c r="L3248" s="188"/>
      <c r="M3248" s="192"/>
      <c r="N3248" s="193"/>
      <c r="O3248" s="193"/>
      <c r="P3248" s="193"/>
      <c r="Q3248" s="193"/>
      <c r="R3248" s="193"/>
      <c r="S3248" s="193"/>
      <c r="T3248" s="194"/>
      <c r="AT3248" s="189" t="s">
        <v>177</v>
      </c>
      <c r="AU3248" s="189" t="s">
        <v>86</v>
      </c>
      <c r="AV3248" s="13" t="s">
        <v>84</v>
      </c>
      <c r="AW3248" s="13" t="s">
        <v>34</v>
      </c>
      <c r="AX3248" s="13" t="s">
        <v>77</v>
      </c>
      <c r="AY3248" s="189" t="s">
        <v>164</v>
      </c>
    </row>
    <row r="3249" spans="1:65" s="13" customFormat="1" x14ac:dyDescent="0.2">
      <c r="B3249" s="188"/>
      <c r="D3249" s="183" t="s">
        <v>177</v>
      </c>
      <c r="E3249" s="189" t="s">
        <v>1</v>
      </c>
      <c r="F3249" s="190" t="s">
        <v>1352</v>
      </c>
      <c r="H3249" s="189" t="s">
        <v>1</v>
      </c>
      <c r="I3249" s="191"/>
      <c r="L3249" s="188"/>
      <c r="M3249" s="192"/>
      <c r="N3249" s="193"/>
      <c r="O3249" s="193"/>
      <c r="P3249" s="193"/>
      <c r="Q3249" s="193"/>
      <c r="R3249" s="193"/>
      <c r="S3249" s="193"/>
      <c r="T3249" s="194"/>
      <c r="AT3249" s="189" t="s">
        <v>177</v>
      </c>
      <c r="AU3249" s="189" t="s">
        <v>86</v>
      </c>
      <c r="AV3249" s="13" t="s">
        <v>84</v>
      </c>
      <c r="AW3249" s="13" t="s">
        <v>34</v>
      </c>
      <c r="AX3249" s="13" t="s">
        <v>77</v>
      </c>
      <c r="AY3249" s="189" t="s">
        <v>164</v>
      </c>
    </row>
    <row r="3250" spans="1:65" s="14" customFormat="1" x14ac:dyDescent="0.2">
      <c r="B3250" s="195"/>
      <c r="D3250" s="183" t="s">
        <v>177</v>
      </c>
      <c r="E3250" s="196" t="s">
        <v>1</v>
      </c>
      <c r="F3250" s="197" t="s">
        <v>1445</v>
      </c>
      <c r="H3250" s="198">
        <v>7.8</v>
      </c>
      <c r="I3250" s="199"/>
      <c r="L3250" s="195"/>
      <c r="M3250" s="200"/>
      <c r="N3250" s="201"/>
      <c r="O3250" s="201"/>
      <c r="P3250" s="201"/>
      <c r="Q3250" s="201"/>
      <c r="R3250" s="201"/>
      <c r="S3250" s="201"/>
      <c r="T3250" s="202"/>
      <c r="AT3250" s="196" t="s">
        <v>177</v>
      </c>
      <c r="AU3250" s="196" t="s">
        <v>86</v>
      </c>
      <c r="AV3250" s="14" t="s">
        <v>86</v>
      </c>
      <c r="AW3250" s="14" t="s">
        <v>34</v>
      </c>
      <c r="AX3250" s="14" t="s">
        <v>77</v>
      </c>
      <c r="AY3250" s="196" t="s">
        <v>164</v>
      </c>
    </row>
    <row r="3251" spans="1:65" s="16" customFormat="1" x14ac:dyDescent="0.2">
      <c r="B3251" s="215"/>
      <c r="D3251" s="183" t="s">
        <v>177</v>
      </c>
      <c r="E3251" s="216" t="s">
        <v>1</v>
      </c>
      <c r="F3251" s="217" t="s">
        <v>235</v>
      </c>
      <c r="H3251" s="218">
        <v>7.8</v>
      </c>
      <c r="I3251" s="219"/>
      <c r="L3251" s="215"/>
      <c r="M3251" s="220"/>
      <c r="N3251" s="221"/>
      <c r="O3251" s="221"/>
      <c r="P3251" s="221"/>
      <c r="Q3251" s="221"/>
      <c r="R3251" s="221"/>
      <c r="S3251" s="221"/>
      <c r="T3251" s="222"/>
      <c r="AT3251" s="216" t="s">
        <v>177</v>
      </c>
      <c r="AU3251" s="216" t="s">
        <v>86</v>
      </c>
      <c r="AV3251" s="16" t="s">
        <v>236</v>
      </c>
      <c r="AW3251" s="16" t="s">
        <v>34</v>
      </c>
      <c r="AX3251" s="16" t="s">
        <v>77</v>
      </c>
      <c r="AY3251" s="216" t="s">
        <v>164</v>
      </c>
    </row>
    <row r="3252" spans="1:65" s="15" customFormat="1" x14ac:dyDescent="0.2">
      <c r="B3252" s="203"/>
      <c r="D3252" s="183" t="s">
        <v>177</v>
      </c>
      <c r="E3252" s="204" t="s">
        <v>1</v>
      </c>
      <c r="F3252" s="205" t="s">
        <v>184</v>
      </c>
      <c r="H3252" s="206">
        <v>15.6</v>
      </c>
      <c r="I3252" s="207"/>
      <c r="L3252" s="203"/>
      <c r="M3252" s="208"/>
      <c r="N3252" s="209"/>
      <c r="O3252" s="209"/>
      <c r="P3252" s="209"/>
      <c r="Q3252" s="209"/>
      <c r="R3252" s="209"/>
      <c r="S3252" s="209"/>
      <c r="T3252" s="210"/>
      <c r="AT3252" s="204" t="s">
        <v>177</v>
      </c>
      <c r="AU3252" s="204" t="s">
        <v>86</v>
      </c>
      <c r="AV3252" s="15" t="s">
        <v>172</v>
      </c>
      <c r="AW3252" s="15" t="s">
        <v>34</v>
      </c>
      <c r="AX3252" s="15" t="s">
        <v>84</v>
      </c>
      <c r="AY3252" s="204" t="s">
        <v>164</v>
      </c>
    </row>
    <row r="3253" spans="1:65" s="14" customFormat="1" x14ac:dyDescent="0.2">
      <c r="B3253" s="195"/>
      <c r="D3253" s="183" t="s">
        <v>177</v>
      </c>
      <c r="F3253" s="197" t="s">
        <v>1446</v>
      </c>
      <c r="H3253" s="198">
        <v>16.847999999999999</v>
      </c>
      <c r="I3253" s="199"/>
      <c r="L3253" s="195"/>
      <c r="M3253" s="200"/>
      <c r="N3253" s="201"/>
      <c r="O3253" s="201"/>
      <c r="P3253" s="201"/>
      <c r="Q3253" s="201"/>
      <c r="R3253" s="201"/>
      <c r="S3253" s="201"/>
      <c r="T3253" s="202"/>
      <c r="AT3253" s="196" t="s">
        <v>177</v>
      </c>
      <c r="AU3253" s="196" t="s">
        <v>86</v>
      </c>
      <c r="AV3253" s="14" t="s">
        <v>86</v>
      </c>
      <c r="AW3253" s="14" t="s">
        <v>3</v>
      </c>
      <c r="AX3253" s="14" t="s">
        <v>84</v>
      </c>
      <c r="AY3253" s="196" t="s">
        <v>164</v>
      </c>
    </row>
    <row r="3254" spans="1:65" s="2" customFormat="1" ht="16.5" customHeight="1" x14ac:dyDescent="0.2">
      <c r="A3254" s="34"/>
      <c r="B3254" s="168"/>
      <c r="C3254" s="223" t="s">
        <v>1447</v>
      </c>
      <c r="D3254" s="224" t="s">
        <v>326</v>
      </c>
      <c r="E3254" s="225" t="s">
        <v>1448</v>
      </c>
      <c r="F3254" s="226" t="s">
        <v>1449</v>
      </c>
      <c r="G3254" s="227" t="s">
        <v>1450</v>
      </c>
      <c r="H3254" s="228">
        <v>0.48</v>
      </c>
      <c r="I3254" s="229"/>
      <c r="J3254" s="230">
        <f>ROUND(I3254*H3254,2)</f>
        <v>0</v>
      </c>
      <c r="K3254" s="226" t="s">
        <v>216</v>
      </c>
      <c r="L3254" s="231"/>
      <c r="M3254" s="232" t="s">
        <v>1</v>
      </c>
      <c r="N3254" s="233" t="s">
        <v>42</v>
      </c>
      <c r="O3254" s="60"/>
      <c r="P3254" s="179">
        <f>O3254*H3254</f>
        <v>0</v>
      </c>
      <c r="Q3254" s="179">
        <v>4.9899999999999996E-3</v>
      </c>
      <c r="R3254" s="179">
        <f>Q3254*H3254</f>
        <v>2.3951999999999997E-3</v>
      </c>
      <c r="S3254" s="179">
        <v>0</v>
      </c>
      <c r="T3254" s="180">
        <f>S3254*H3254</f>
        <v>0</v>
      </c>
      <c r="U3254" s="34"/>
      <c r="V3254" s="34"/>
      <c r="W3254" s="34"/>
      <c r="X3254" s="34"/>
      <c r="Y3254" s="34"/>
      <c r="Z3254" s="34"/>
      <c r="AA3254" s="34"/>
      <c r="AB3254" s="34"/>
      <c r="AC3254" s="34"/>
      <c r="AD3254" s="34"/>
      <c r="AE3254" s="34"/>
      <c r="AR3254" s="181" t="s">
        <v>279</v>
      </c>
      <c r="AT3254" s="181" t="s">
        <v>326</v>
      </c>
      <c r="AU3254" s="181" t="s">
        <v>86</v>
      </c>
      <c r="AY3254" s="18" t="s">
        <v>164</v>
      </c>
      <c r="BE3254" s="182">
        <f>IF(N3254="základní",J3254,0)</f>
        <v>0</v>
      </c>
      <c r="BF3254" s="182">
        <f>IF(N3254="snížená",J3254,0)</f>
        <v>0</v>
      </c>
      <c r="BG3254" s="182">
        <f>IF(N3254="zákl. přenesená",J3254,0)</f>
        <v>0</v>
      </c>
      <c r="BH3254" s="182">
        <f>IF(N3254="sníž. přenesená",J3254,0)</f>
        <v>0</v>
      </c>
      <c r="BI3254" s="182">
        <f>IF(N3254="nulová",J3254,0)</f>
        <v>0</v>
      </c>
      <c r="BJ3254" s="18" t="s">
        <v>84</v>
      </c>
      <c r="BK3254" s="182">
        <f>ROUND(I3254*H3254,2)</f>
        <v>0</v>
      </c>
      <c r="BL3254" s="18" t="s">
        <v>172</v>
      </c>
      <c r="BM3254" s="181" t="s">
        <v>1451</v>
      </c>
    </row>
    <row r="3255" spans="1:65" s="2" customFormat="1" x14ac:dyDescent="0.2">
      <c r="A3255" s="34"/>
      <c r="B3255" s="35"/>
      <c r="C3255" s="34"/>
      <c r="D3255" s="183" t="s">
        <v>174</v>
      </c>
      <c r="E3255" s="34"/>
      <c r="F3255" s="184" t="s">
        <v>1449</v>
      </c>
      <c r="G3255" s="34"/>
      <c r="H3255" s="34"/>
      <c r="I3255" s="103"/>
      <c r="J3255" s="34"/>
      <c r="K3255" s="34"/>
      <c r="L3255" s="35"/>
      <c r="M3255" s="185"/>
      <c r="N3255" s="186"/>
      <c r="O3255" s="60"/>
      <c r="P3255" s="60"/>
      <c r="Q3255" s="60"/>
      <c r="R3255" s="60"/>
      <c r="S3255" s="60"/>
      <c r="T3255" s="61"/>
      <c r="U3255" s="34"/>
      <c r="V3255" s="34"/>
      <c r="W3255" s="34"/>
      <c r="X3255" s="34"/>
      <c r="Y3255" s="34"/>
      <c r="Z3255" s="34"/>
      <c r="AA3255" s="34"/>
      <c r="AB3255" s="34"/>
      <c r="AC3255" s="34"/>
      <c r="AD3255" s="34"/>
      <c r="AE3255" s="34"/>
      <c r="AT3255" s="18" t="s">
        <v>174</v>
      </c>
      <c r="AU3255" s="18" t="s">
        <v>86</v>
      </c>
    </row>
    <row r="3256" spans="1:65" s="13" customFormat="1" x14ac:dyDescent="0.2">
      <c r="B3256" s="188"/>
      <c r="D3256" s="183" t="s">
        <v>177</v>
      </c>
      <c r="E3256" s="189" t="s">
        <v>1</v>
      </c>
      <c r="F3256" s="190" t="s">
        <v>178</v>
      </c>
      <c r="H3256" s="189" t="s">
        <v>1</v>
      </c>
      <c r="I3256" s="191"/>
      <c r="L3256" s="188"/>
      <c r="M3256" s="192"/>
      <c r="N3256" s="193"/>
      <c r="O3256" s="193"/>
      <c r="P3256" s="193"/>
      <c r="Q3256" s="193"/>
      <c r="R3256" s="193"/>
      <c r="S3256" s="193"/>
      <c r="T3256" s="194"/>
      <c r="AT3256" s="189" t="s">
        <v>177</v>
      </c>
      <c r="AU3256" s="189" t="s">
        <v>86</v>
      </c>
      <c r="AV3256" s="13" t="s">
        <v>84</v>
      </c>
      <c r="AW3256" s="13" t="s">
        <v>34</v>
      </c>
      <c r="AX3256" s="13" t="s">
        <v>77</v>
      </c>
      <c r="AY3256" s="189" t="s">
        <v>164</v>
      </c>
    </row>
    <row r="3257" spans="1:65" s="13" customFormat="1" x14ac:dyDescent="0.2">
      <c r="B3257" s="188"/>
      <c r="D3257" s="183" t="s">
        <v>177</v>
      </c>
      <c r="E3257" s="189" t="s">
        <v>1</v>
      </c>
      <c r="F3257" s="190" t="s">
        <v>179</v>
      </c>
      <c r="H3257" s="189" t="s">
        <v>1</v>
      </c>
      <c r="I3257" s="191"/>
      <c r="L3257" s="188"/>
      <c r="M3257" s="192"/>
      <c r="N3257" s="193"/>
      <c r="O3257" s="193"/>
      <c r="P3257" s="193"/>
      <c r="Q3257" s="193"/>
      <c r="R3257" s="193"/>
      <c r="S3257" s="193"/>
      <c r="T3257" s="194"/>
      <c r="AT3257" s="189" t="s">
        <v>177</v>
      </c>
      <c r="AU3257" s="189" t="s">
        <v>86</v>
      </c>
      <c r="AV3257" s="13" t="s">
        <v>84</v>
      </c>
      <c r="AW3257" s="13" t="s">
        <v>34</v>
      </c>
      <c r="AX3257" s="13" t="s">
        <v>77</v>
      </c>
      <c r="AY3257" s="189" t="s">
        <v>164</v>
      </c>
    </row>
    <row r="3258" spans="1:65" s="13" customFormat="1" x14ac:dyDescent="0.2">
      <c r="B3258" s="188"/>
      <c r="D3258" s="183" t="s">
        <v>177</v>
      </c>
      <c r="E3258" s="189" t="s">
        <v>1</v>
      </c>
      <c r="F3258" s="190" t="s">
        <v>220</v>
      </c>
      <c r="H3258" s="189" t="s">
        <v>1</v>
      </c>
      <c r="I3258" s="191"/>
      <c r="L3258" s="188"/>
      <c r="M3258" s="192"/>
      <c r="N3258" s="193"/>
      <c r="O3258" s="193"/>
      <c r="P3258" s="193"/>
      <c r="Q3258" s="193"/>
      <c r="R3258" s="193"/>
      <c r="S3258" s="193"/>
      <c r="T3258" s="194"/>
      <c r="AT3258" s="189" t="s">
        <v>177</v>
      </c>
      <c r="AU3258" s="189" t="s">
        <v>86</v>
      </c>
      <c r="AV3258" s="13" t="s">
        <v>84</v>
      </c>
      <c r="AW3258" s="13" t="s">
        <v>34</v>
      </c>
      <c r="AX3258" s="13" t="s">
        <v>77</v>
      </c>
      <c r="AY3258" s="189" t="s">
        <v>164</v>
      </c>
    </row>
    <row r="3259" spans="1:65" s="13" customFormat="1" x14ac:dyDescent="0.2">
      <c r="B3259" s="188"/>
      <c r="D3259" s="183" t="s">
        <v>177</v>
      </c>
      <c r="E3259" s="189" t="s">
        <v>1</v>
      </c>
      <c r="F3259" s="190" t="s">
        <v>181</v>
      </c>
      <c r="H3259" s="189" t="s">
        <v>1</v>
      </c>
      <c r="I3259" s="191"/>
      <c r="L3259" s="188"/>
      <c r="M3259" s="192"/>
      <c r="N3259" s="193"/>
      <c r="O3259" s="193"/>
      <c r="P3259" s="193"/>
      <c r="Q3259" s="193"/>
      <c r="R3259" s="193"/>
      <c r="S3259" s="193"/>
      <c r="T3259" s="194"/>
      <c r="AT3259" s="189" t="s">
        <v>177</v>
      </c>
      <c r="AU3259" s="189" t="s">
        <v>86</v>
      </c>
      <c r="AV3259" s="13" t="s">
        <v>84</v>
      </c>
      <c r="AW3259" s="13" t="s">
        <v>34</v>
      </c>
      <c r="AX3259" s="13" t="s">
        <v>77</v>
      </c>
      <c r="AY3259" s="189" t="s">
        <v>164</v>
      </c>
    </row>
    <row r="3260" spans="1:65" s="13" customFormat="1" x14ac:dyDescent="0.2">
      <c r="B3260" s="188"/>
      <c r="D3260" s="183" t="s">
        <v>177</v>
      </c>
      <c r="E3260" s="189" t="s">
        <v>1</v>
      </c>
      <c r="F3260" s="190" t="s">
        <v>630</v>
      </c>
      <c r="H3260" s="189" t="s">
        <v>1</v>
      </c>
      <c r="I3260" s="191"/>
      <c r="L3260" s="188"/>
      <c r="M3260" s="192"/>
      <c r="N3260" s="193"/>
      <c r="O3260" s="193"/>
      <c r="P3260" s="193"/>
      <c r="Q3260" s="193"/>
      <c r="R3260" s="193"/>
      <c r="S3260" s="193"/>
      <c r="T3260" s="194"/>
      <c r="AT3260" s="189" t="s">
        <v>177</v>
      </c>
      <c r="AU3260" s="189" t="s">
        <v>86</v>
      </c>
      <c r="AV3260" s="13" t="s">
        <v>84</v>
      </c>
      <c r="AW3260" s="13" t="s">
        <v>34</v>
      </c>
      <c r="AX3260" s="13" t="s">
        <v>77</v>
      </c>
      <c r="AY3260" s="189" t="s">
        <v>164</v>
      </c>
    </row>
    <row r="3261" spans="1:65" s="13" customFormat="1" x14ac:dyDescent="0.2">
      <c r="B3261" s="188"/>
      <c r="D3261" s="183" t="s">
        <v>177</v>
      </c>
      <c r="E3261" s="189" t="s">
        <v>1</v>
      </c>
      <c r="F3261" s="190" t="s">
        <v>1352</v>
      </c>
      <c r="H3261" s="189" t="s">
        <v>1</v>
      </c>
      <c r="I3261" s="191"/>
      <c r="L3261" s="188"/>
      <c r="M3261" s="192"/>
      <c r="N3261" s="193"/>
      <c r="O3261" s="193"/>
      <c r="P3261" s="193"/>
      <c r="Q3261" s="193"/>
      <c r="R3261" s="193"/>
      <c r="S3261" s="193"/>
      <c r="T3261" s="194"/>
      <c r="AT3261" s="189" t="s">
        <v>177</v>
      </c>
      <c r="AU3261" s="189" t="s">
        <v>86</v>
      </c>
      <c r="AV3261" s="13" t="s">
        <v>84</v>
      </c>
      <c r="AW3261" s="13" t="s">
        <v>34</v>
      </c>
      <c r="AX3261" s="13" t="s">
        <v>77</v>
      </c>
      <c r="AY3261" s="189" t="s">
        <v>164</v>
      </c>
    </row>
    <row r="3262" spans="1:65" s="14" customFormat="1" x14ac:dyDescent="0.2">
      <c r="B3262" s="195"/>
      <c r="D3262" s="183" t="s">
        <v>177</v>
      </c>
      <c r="E3262" s="196" t="s">
        <v>1</v>
      </c>
      <c r="F3262" s="197" t="s">
        <v>1452</v>
      </c>
      <c r="H3262" s="198">
        <v>0.24</v>
      </c>
      <c r="I3262" s="199"/>
      <c r="L3262" s="195"/>
      <c r="M3262" s="200"/>
      <c r="N3262" s="201"/>
      <c r="O3262" s="201"/>
      <c r="P3262" s="201"/>
      <c r="Q3262" s="201"/>
      <c r="R3262" s="201"/>
      <c r="S3262" s="201"/>
      <c r="T3262" s="202"/>
      <c r="AT3262" s="196" t="s">
        <v>177</v>
      </c>
      <c r="AU3262" s="196" t="s">
        <v>86</v>
      </c>
      <c r="AV3262" s="14" t="s">
        <v>86</v>
      </c>
      <c r="AW3262" s="14" t="s">
        <v>34</v>
      </c>
      <c r="AX3262" s="14" t="s">
        <v>77</v>
      </c>
      <c r="AY3262" s="196" t="s">
        <v>164</v>
      </c>
    </row>
    <row r="3263" spans="1:65" s="16" customFormat="1" x14ac:dyDescent="0.2">
      <c r="B3263" s="215"/>
      <c r="D3263" s="183" t="s">
        <v>177</v>
      </c>
      <c r="E3263" s="216" t="s">
        <v>1</v>
      </c>
      <c r="F3263" s="217" t="s">
        <v>235</v>
      </c>
      <c r="H3263" s="218">
        <v>0.24</v>
      </c>
      <c r="I3263" s="219"/>
      <c r="L3263" s="215"/>
      <c r="M3263" s="220"/>
      <c r="N3263" s="221"/>
      <c r="O3263" s="221"/>
      <c r="P3263" s="221"/>
      <c r="Q3263" s="221"/>
      <c r="R3263" s="221"/>
      <c r="S3263" s="221"/>
      <c r="T3263" s="222"/>
      <c r="AT3263" s="216" t="s">
        <v>177</v>
      </c>
      <c r="AU3263" s="216" t="s">
        <v>86</v>
      </c>
      <c r="AV3263" s="16" t="s">
        <v>236</v>
      </c>
      <c r="AW3263" s="16" t="s">
        <v>34</v>
      </c>
      <c r="AX3263" s="16" t="s">
        <v>77</v>
      </c>
      <c r="AY3263" s="216" t="s">
        <v>164</v>
      </c>
    </row>
    <row r="3264" spans="1:65" s="13" customFormat="1" x14ac:dyDescent="0.2">
      <c r="B3264" s="188"/>
      <c r="D3264" s="183" t="s">
        <v>177</v>
      </c>
      <c r="E3264" s="189" t="s">
        <v>1</v>
      </c>
      <c r="F3264" s="190" t="s">
        <v>632</v>
      </c>
      <c r="H3264" s="189" t="s">
        <v>1</v>
      </c>
      <c r="I3264" s="191"/>
      <c r="L3264" s="188"/>
      <c r="M3264" s="192"/>
      <c r="N3264" s="193"/>
      <c r="O3264" s="193"/>
      <c r="P3264" s="193"/>
      <c r="Q3264" s="193"/>
      <c r="R3264" s="193"/>
      <c r="S3264" s="193"/>
      <c r="T3264" s="194"/>
      <c r="AT3264" s="189" t="s">
        <v>177</v>
      </c>
      <c r="AU3264" s="189" t="s">
        <v>86</v>
      </c>
      <c r="AV3264" s="13" t="s">
        <v>84</v>
      </c>
      <c r="AW3264" s="13" t="s">
        <v>34</v>
      </c>
      <c r="AX3264" s="13" t="s">
        <v>77</v>
      </c>
      <c r="AY3264" s="189" t="s">
        <v>164</v>
      </c>
    </row>
    <row r="3265" spans="1:65" s="14" customFormat="1" x14ac:dyDescent="0.2">
      <c r="B3265" s="195"/>
      <c r="D3265" s="183" t="s">
        <v>177</v>
      </c>
      <c r="E3265" s="196" t="s">
        <v>1</v>
      </c>
      <c r="F3265" s="197" t="s">
        <v>1452</v>
      </c>
      <c r="H3265" s="198">
        <v>0.24</v>
      </c>
      <c r="I3265" s="199"/>
      <c r="L3265" s="195"/>
      <c r="M3265" s="200"/>
      <c r="N3265" s="201"/>
      <c r="O3265" s="201"/>
      <c r="P3265" s="201"/>
      <c r="Q3265" s="201"/>
      <c r="R3265" s="201"/>
      <c r="S3265" s="201"/>
      <c r="T3265" s="202"/>
      <c r="AT3265" s="196" t="s">
        <v>177</v>
      </c>
      <c r="AU3265" s="196" t="s">
        <v>86</v>
      </c>
      <c r="AV3265" s="14" t="s">
        <v>86</v>
      </c>
      <c r="AW3265" s="14" t="s">
        <v>34</v>
      </c>
      <c r="AX3265" s="14" t="s">
        <v>77</v>
      </c>
      <c r="AY3265" s="196" t="s">
        <v>164</v>
      </c>
    </row>
    <row r="3266" spans="1:65" s="16" customFormat="1" x14ac:dyDescent="0.2">
      <c r="B3266" s="215"/>
      <c r="D3266" s="183" t="s">
        <v>177</v>
      </c>
      <c r="E3266" s="216" t="s">
        <v>1</v>
      </c>
      <c r="F3266" s="217" t="s">
        <v>235</v>
      </c>
      <c r="H3266" s="218">
        <v>0.24</v>
      </c>
      <c r="I3266" s="219"/>
      <c r="L3266" s="215"/>
      <c r="M3266" s="220"/>
      <c r="N3266" s="221"/>
      <c r="O3266" s="221"/>
      <c r="P3266" s="221"/>
      <c r="Q3266" s="221"/>
      <c r="R3266" s="221"/>
      <c r="S3266" s="221"/>
      <c r="T3266" s="222"/>
      <c r="AT3266" s="216" t="s">
        <v>177</v>
      </c>
      <c r="AU3266" s="216" t="s">
        <v>86</v>
      </c>
      <c r="AV3266" s="16" t="s">
        <v>236</v>
      </c>
      <c r="AW3266" s="16" t="s">
        <v>34</v>
      </c>
      <c r="AX3266" s="16" t="s">
        <v>77</v>
      </c>
      <c r="AY3266" s="216" t="s">
        <v>164</v>
      </c>
    </row>
    <row r="3267" spans="1:65" s="15" customFormat="1" x14ac:dyDescent="0.2">
      <c r="B3267" s="203"/>
      <c r="D3267" s="183" t="s">
        <v>177</v>
      </c>
      <c r="E3267" s="204" t="s">
        <v>1</v>
      </c>
      <c r="F3267" s="205" t="s">
        <v>184</v>
      </c>
      <c r="H3267" s="206">
        <v>0.48</v>
      </c>
      <c r="I3267" s="207"/>
      <c r="L3267" s="203"/>
      <c r="M3267" s="208"/>
      <c r="N3267" s="209"/>
      <c r="O3267" s="209"/>
      <c r="P3267" s="209"/>
      <c r="Q3267" s="209"/>
      <c r="R3267" s="209"/>
      <c r="S3267" s="209"/>
      <c r="T3267" s="210"/>
      <c r="AT3267" s="204" t="s">
        <v>177</v>
      </c>
      <c r="AU3267" s="204" t="s">
        <v>86</v>
      </c>
      <c r="AV3267" s="15" t="s">
        <v>172</v>
      </c>
      <c r="AW3267" s="15" t="s">
        <v>34</v>
      </c>
      <c r="AX3267" s="15" t="s">
        <v>84</v>
      </c>
      <c r="AY3267" s="204" t="s">
        <v>164</v>
      </c>
    </row>
    <row r="3268" spans="1:65" s="2" customFormat="1" ht="16.5" customHeight="1" x14ac:dyDescent="0.2">
      <c r="A3268" s="34"/>
      <c r="B3268" s="168"/>
      <c r="C3268" s="223" t="s">
        <v>1453</v>
      </c>
      <c r="D3268" s="224" t="s">
        <v>326</v>
      </c>
      <c r="E3268" s="225" t="s">
        <v>1454</v>
      </c>
      <c r="F3268" s="226" t="s">
        <v>1455</v>
      </c>
      <c r="G3268" s="227" t="s">
        <v>1450</v>
      </c>
      <c r="H3268" s="228">
        <v>0.48</v>
      </c>
      <c r="I3268" s="229"/>
      <c r="J3268" s="230">
        <f>ROUND(I3268*H3268,2)</f>
        <v>0</v>
      </c>
      <c r="K3268" s="226" t="s">
        <v>216</v>
      </c>
      <c r="L3268" s="231"/>
      <c r="M3268" s="232" t="s">
        <v>1</v>
      </c>
      <c r="N3268" s="233" t="s">
        <v>42</v>
      </c>
      <c r="O3268" s="60"/>
      <c r="P3268" s="179">
        <f>O3268*H3268</f>
        <v>0</v>
      </c>
      <c r="Q3268" s="179">
        <v>1.73E-3</v>
      </c>
      <c r="R3268" s="179">
        <f>Q3268*H3268</f>
        <v>8.3039999999999991E-4</v>
      </c>
      <c r="S3268" s="179">
        <v>0</v>
      </c>
      <c r="T3268" s="180">
        <f>S3268*H3268</f>
        <v>0</v>
      </c>
      <c r="U3268" s="34"/>
      <c r="V3268" s="34"/>
      <c r="W3268" s="34"/>
      <c r="X3268" s="34"/>
      <c r="Y3268" s="34"/>
      <c r="Z3268" s="34"/>
      <c r="AA3268" s="34"/>
      <c r="AB3268" s="34"/>
      <c r="AC3268" s="34"/>
      <c r="AD3268" s="34"/>
      <c r="AE3268" s="34"/>
      <c r="AR3268" s="181" t="s">
        <v>279</v>
      </c>
      <c r="AT3268" s="181" t="s">
        <v>326</v>
      </c>
      <c r="AU3268" s="181" t="s">
        <v>86</v>
      </c>
      <c r="AY3268" s="18" t="s">
        <v>164</v>
      </c>
      <c r="BE3268" s="182">
        <f>IF(N3268="základní",J3268,0)</f>
        <v>0</v>
      </c>
      <c r="BF3268" s="182">
        <f>IF(N3268="snížená",J3268,0)</f>
        <v>0</v>
      </c>
      <c r="BG3268" s="182">
        <f>IF(N3268="zákl. přenesená",J3268,0)</f>
        <v>0</v>
      </c>
      <c r="BH3268" s="182">
        <f>IF(N3268="sníž. přenesená",J3268,0)</f>
        <v>0</v>
      </c>
      <c r="BI3268" s="182">
        <f>IF(N3268="nulová",J3268,0)</f>
        <v>0</v>
      </c>
      <c r="BJ3268" s="18" t="s">
        <v>84</v>
      </c>
      <c r="BK3268" s="182">
        <f>ROUND(I3268*H3268,2)</f>
        <v>0</v>
      </c>
      <c r="BL3268" s="18" t="s">
        <v>172</v>
      </c>
      <c r="BM3268" s="181" t="s">
        <v>1456</v>
      </c>
    </row>
    <row r="3269" spans="1:65" s="2" customFormat="1" x14ac:dyDescent="0.2">
      <c r="A3269" s="34"/>
      <c r="B3269" s="35"/>
      <c r="C3269" s="34"/>
      <c r="D3269" s="183" t="s">
        <v>174</v>
      </c>
      <c r="E3269" s="34"/>
      <c r="F3269" s="184" t="s">
        <v>1455</v>
      </c>
      <c r="G3269" s="34"/>
      <c r="H3269" s="34"/>
      <c r="I3269" s="103"/>
      <c r="J3269" s="34"/>
      <c r="K3269" s="34"/>
      <c r="L3269" s="35"/>
      <c r="M3269" s="185"/>
      <c r="N3269" s="186"/>
      <c r="O3269" s="60"/>
      <c r="P3269" s="60"/>
      <c r="Q3269" s="60"/>
      <c r="R3269" s="60"/>
      <c r="S3269" s="60"/>
      <c r="T3269" s="61"/>
      <c r="U3269" s="34"/>
      <c r="V3269" s="34"/>
      <c r="W3269" s="34"/>
      <c r="X3269" s="34"/>
      <c r="Y3269" s="34"/>
      <c r="Z3269" s="34"/>
      <c r="AA3269" s="34"/>
      <c r="AB3269" s="34"/>
      <c r="AC3269" s="34"/>
      <c r="AD3269" s="34"/>
      <c r="AE3269" s="34"/>
      <c r="AT3269" s="18" t="s">
        <v>174</v>
      </c>
      <c r="AU3269" s="18" t="s">
        <v>86</v>
      </c>
    </row>
    <row r="3270" spans="1:65" s="13" customFormat="1" x14ac:dyDescent="0.2">
      <c r="B3270" s="188"/>
      <c r="D3270" s="183" t="s">
        <v>177</v>
      </c>
      <c r="E3270" s="189" t="s">
        <v>1</v>
      </c>
      <c r="F3270" s="190" t="s">
        <v>178</v>
      </c>
      <c r="H3270" s="189" t="s">
        <v>1</v>
      </c>
      <c r="I3270" s="191"/>
      <c r="L3270" s="188"/>
      <c r="M3270" s="192"/>
      <c r="N3270" s="193"/>
      <c r="O3270" s="193"/>
      <c r="P3270" s="193"/>
      <c r="Q3270" s="193"/>
      <c r="R3270" s="193"/>
      <c r="S3270" s="193"/>
      <c r="T3270" s="194"/>
      <c r="AT3270" s="189" t="s">
        <v>177</v>
      </c>
      <c r="AU3270" s="189" t="s">
        <v>86</v>
      </c>
      <c r="AV3270" s="13" t="s">
        <v>84</v>
      </c>
      <c r="AW3270" s="13" t="s">
        <v>34</v>
      </c>
      <c r="AX3270" s="13" t="s">
        <v>77</v>
      </c>
      <c r="AY3270" s="189" t="s">
        <v>164</v>
      </c>
    </row>
    <row r="3271" spans="1:65" s="13" customFormat="1" x14ac:dyDescent="0.2">
      <c r="B3271" s="188"/>
      <c r="D3271" s="183" t="s">
        <v>177</v>
      </c>
      <c r="E3271" s="189" t="s">
        <v>1</v>
      </c>
      <c r="F3271" s="190" t="s">
        <v>179</v>
      </c>
      <c r="H3271" s="189" t="s">
        <v>1</v>
      </c>
      <c r="I3271" s="191"/>
      <c r="L3271" s="188"/>
      <c r="M3271" s="192"/>
      <c r="N3271" s="193"/>
      <c r="O3271" s="193"/>
      <c r="P3271" s="193"/>
      <c r="Q3271" s="193"/>
      <c r="R3271" s="193"/>
      <c r="S3271" s="193"/>
      <c r="T3271" s="194"/>
      <c r="AT3271" s="189" t="s">
        <v>177</v>
      </c>
      <c r="AU3271" s="189" t="s">
        <v>86</v>
      </c>
      <c r="AV3271" s="13" t="s">
        <v>84</v>
      </c>
      <c r="AW3271" s="13" t="s">
        <v>34</v>
      </c>
      <c r="AX3271" s="13" t="s">
        <v>77</v>
      </c>
      <c r="AY3271" s="189" t="s">
        <v>164</v>
      </c>
    </row>
    <row r="3272" spans="1:65" s="13" customFormat="1" x14ac:dyDescent="0.2">
      <c r="B3272" s="188"/>
      <c r="D3272" s="183" t="s">
        <v>177</v>
      </c>
      <c r="E3272" s="189" t="s">
        <v>1</v>
      </c>
      <c r="F3272" s="190" t="s">
        <v>220</v>
      </c>
      <c r="H3272" s="189" t="s">
        <v>1</v>
      </c>
      <c r="I3272" s="191"/>
      <c r="L3272" s="188"/>
      <c r="M3272" s="192"/>
      <c r="N3272" s="193"/>
      <c r="O3272" s="193"/>
      <c r="P3272" s="193"/>
      <c r="Q3272" s="193"/>
      <c r="R3272" s="193"/>
      <c r="S3272" s="193"/>
      <c r="T3272" s="194"/>
      <c r="AT3272" s="189" t="s">
        <v>177</v>
      </c>
      <c r="AU3272" s="189" t="s">
        <v>86</v>
      </c>
      <c r="AV3272" s="13" t="s">
        <v>84</v>
      </c>
      <c r="AW3272" s="13" t="s">
        <v>34</v>
      </c>
      <c r="AX3272" s="13" t="s">
        <v>77</v>
      </c>
      <c r="AY3272" s="189" t="s">
        <v>164</v>
      </c>
    </row>
    <row r="3273" spans="1:65" s="13" customFormat="1" x14ac:dyDescent="0.2">
      <c r="B3273" s="188"/>
      <c r="D3273" s="183" t="s">
        <v>177</v>
      </c>
      <c r="E3273" s="189" t="s">
        <v>1</v>
      </c>
      <c r="F3273" s="190" t="s">
        <v>181</v>
      </c>
      <c r="H3273" s="189" t="s">
        <v>1</v>
      </c>
      <c r="I3273" s="191"/>
      <c r="L3273" s="188"/>
      <c r="M3273" s="192"/>
      <c r="N3273" s="193"/>
      <c r="O3273" s="193"/>
      <c r="P3273" s="193"/>
      <c r="Q3273" s="193"/>
      <c r="R3273" s="193"/>
      <c r="S3273" s="193"/>
      <c r="T3273" s="194"/>
      <c r="AT3273" s="189" t="s">
        <v>177</v>
      </c>
      <c r="AU3273" s="189" t="s">
        <v>86</v>
      </c>
      <c r="AV3273" s="13" t="s">
        <v>84</v>
      </c>
      <c r="AW3273" s="13" t="s">
        <v>34</v>
      </c>
      <c r="AX3273" s="13" t="s">
        <v>77</v>
      </c>
      <c r="AY3273" s="189" t="s">
        <v>164</v>
      </c>
    </row>
    <row r="3274" spans="1:65" s="13" customFormat="1" x14ac:dyDescent="0.2">
      <c r="B3274" s="188"/>
      <c r="D3274" s="183" t="s">
        <v>177</v>
      </c>
      <c r="E3274" s="189" t="s">
        <v>1</v>
      </c>
      <c r="F3274" s="190" t="s">
        <v>630</v>
      </c>
      <c r="H3274" s="189" t="s">
        <v>1</v>
      </c>
      <c r="I3274" s="191"/>
      <c r="L3274" s="188"/>
      <c r="M3274" s="192"/>
      <c r="N3274" s="193"/>
      <c r="O3274" s="193"/>
      <c r="P3274" s="193"/>
      <c r="Q3274" s="193"/>
      <c r="R3274" s="193"/>
      <c r="S3274" s="193"/>
      <c r="T3274" s="194"/>
      <c r="AT3274" s="189" t="s">
        <v>177</v>
      </c>
      <c r="AU3274" s="189" t="s">
        <v>86</v>
      </c>
      <c r="AV3274" s="13" t="s">
        <v>84</v>
      </c>
      <c r="AW3274" s="13" t="s">
        <v>34</v>
      </c>
      <c r="AX3274" s="13" t="s">
        <v>77</v>
      </c>
      <c r="AY3274" s="189" t="s">
        <v>164</v>
      </c>
    </row>
    <row r="3275" spans="1:65" s="13" customFormat="1" x14ac:dyDescent="0.2">
      <c r="B3275" s="188"/>
      <c r="D3275" s="183" t="s">
        <v>177</v>
      </c>
      <c r="E3275" s="189" t="s">
        <v>1</v>
      </c>
      <c r="F3275" s="190" t="s">
        <v>1352</v>
      </c>
      <c r="H3275" s="189" t="s">
        <v>1</v>
      </c>
      <c r="I3275" s="191"/>
      <c r="L3275" s="188"/>
      <c r="M3275" s="192"/>
      <c r="N3275" s="193"/>
      <c r="O3275" s="193"/>
      <c r="P3275" s="193"/>
      <c r="Q3275" s="193"/>
      <c r="R3275" s="193"/>
      <c r="S3275" s="193"/>
      <c r="T3275" s="194"/>
      <c r="AT3275" s="189" t="s">
        <v>177</v>
      </c>
      <c r="AU3275" s="189" t="s">
        <v>86</v>
      </c>
      <c r="AV3275" s="13" t="s">
        <v>84</v>
      </c>
      <c r="AW3275" s="13" t="s">
        <v>34</v>
      </c>
      <c r="AX3275" s="13" t="s">
        <v>77</v>
      </c>
      <c r="AY3275" s="189" t="s">
        <v>164</v>
      </c>
    </row>
    <row r="3276" spans="1:65" s="14" customFormat="1" x14ac:dyDescent="0.2">
      <c r="B3276" s="195"/>
      <c r="D3276" s="183" t="s">
        <v>177</v>
      </c>
      <c r="E3276" s="196" t="s">
        <v>1</v>
      </c>
      <c r="F3276" s="197" t="s">
        <v>1452</v>
      </c>
      <c r="H3276" s="198">
        <v>0.24</v>
      </c>
      <c r="I3276" s="199"/>
      <c r="L3276" s="195"/>
      <c r="M3276" s="200"/>
      <c r="N3276" s="201"/>
      <c r="O3276" s="201"/>
      <c r="P3276" s="201"/>
      <c r="Q3276" s="201"/>
      <c r="R3276" s="201"/>
      <c r="S3276" s="201"/>
      <c r="T3276" s="202"/>
      <c r="AT3276" s="196" t="s">
        <v>177</v>
      </c>
      <c r="AU3276" s="196" t="s">
        <v>86</v>
      </c>
      <c r="AV3276" s="14" t="s">
        <v>86</v>
      </c>
      <c r="AW3276" s="14" t="s">
        <v>34</v>
      </c>
      <c r="AX3276" s="14" t="s">
        <v>77</v>
      </c>
      <c r="AY3276" s="196" t="s">
        <v>164</v>
      </c>
    </row>
    <row r="3277" spans="1:65" s="16" customFormat="1" x14ac:dyDescent="0.2">
      <c r="B3277" s="215"/>
      <c r="D3277" s="183" t="s">
        <v>177</v>
      </c>
      <c r="E3277" s="216" t="s">
        <v>1</v>
      </c>
      <c r="F3277" s="217" t="s">
        <v>235</v>
      </c>
      <c r="H3277" s="218">
        <v>0.24</v>
      </c>
      <c r="I3277" s="219"/>
      <c r="L3277" s="215"/>
      <c r="M3277" s="220"/>
      <c r="N3277" s="221"/>
      <c r="O3277" s="221"/>
      <c r="P3277" s="221"/>
      <c r="Q3277" s="221"/>
      <c r="R3277" s="221"/>
      <c r="S3277" s="221"/>
      <c r="T3277" s="222"/>
      <c r="AT3277" s="216" t="s">
        <v>177</v>
      </c>
      <c r="AU3277" s="216" t="s">
        <v>86</v>
      </c>
      <c r="AV3277" s="16" t="s">
        <v>236</v>
      </c>
      <c r="AW3277" s="16" t="s">
        <v>34</v>
      </c>
      <c r="AX3277" s="16" t="s">
        <v>77</v>
      </c>
      <c r="AY3277" s="216" t="s">
        <v>164</v>
      </c>
    </row>
    <row r="3278" spans="1:65" s="13" customFormat="1" x14ac:dyDescent="0.2">
      <c r="B3278" s="188"/>
      <c r="D3278" s="183" t="s">
        <v>177</v>
      </c>
      <c r="E3278" s="189" t="s">
        <v>1</v>
      </c>
      <c r="F3278" s="190" t="s">
        <v>632</v>
      </c>
      <c r="H3278" s="189" t="s">
        <v>1</v>
      </c>
      <c r="I3278" s="191"/>
      <c r="L3278" s="188"/>
      <c r="M3278" s="192"/>
      <c r="N3278" s="193"/>
      <c r="O3278" s="193"/>
      <c r="P3278" s="193"/>
      <c r="Q3278" s="193"/>
      <c r="R3278" s="193"/>
      <c r="S3278" s="193"/>
      <c r="T3278" s="194"/>
      <c r="AT3278" s="189" t="s">
        <v>177</v>
      </c>
      <c r="AU3278" s="189" t="s">
        <v>86</v>
      </c>
      <c r="AV3278" s="13" t="s">
        <v>84</v>
      </c>
      <c r="AW3278" s="13" t="s">
        <v>34</v>
      </c>
      <c r="AX3278" s="13" t="s">
        <v>77</v>
      </c>
      <c r="AY3278" s="189" t="s">
        <v>164</v>
      </c>
    </row>
    <row r="3279" spans="1:65" s="14" customFormat="1" x14ac:dyDescent="0.2">
      <c r="B3279" s="195"/>
      <c r="D3279" s="183" t="s">
        <v>177</v>
      </c>
      <c r="E3279" s="196" t="s">
        <v>1</v>
      </c>
      <c r="F3279" s="197" t="s">
        <v>1452</v>
      </c>
      <c r="H3279" s="198">
        <v>0.24</v>
      </c>
      <c r="I3279" s="199"/>
      <c r="L3279" s="195"/>
      <c r="M3279" s="200"/>
      <c r="N3279" s="201"/>
      <c r="O3279" s="201"/>
      <c r="P3279" s="201"/>
      <c r="Q3279" s="201"/>
      <c r="R3279" s="201"/>
      <c r="S3279" s="201"/>
      <c r="T3279" s="202"/>
      <c r="AT3279" s="196" t="s">
        <v>177</v>
      </c>
      <c r="AU3279" s="196" t="s">
        <v>86</v>
      </c>
      <c r="AV3279" s="14" t="s">
        <v>86</v>
      </c>
      <c r="AW3279" s="14" t="s">
        <v>34</v>
      </c>
      <c r="AX3279" s="14" t="s">
        <v>77</v>
      </c>
      <c r="AY3279" s="196" t="s">
        <v>164</v>
      </c>
    </row>
    <row r="3280" spans="1:65" s="16" customFormat="1" x14ac:dyDescent="0.2">
      <c r="B3280" s="215"/>
      <c r="D3280" s="183" t="s">
        <v>177</v>
      </c>
      <c r="E3280" s="216" t="s">
        <v>1</v>
      </c>
      <c r="F3280" s="217" t="s">
        <v>235</v>
      </c>
      <c r="H3280" s="218">
        <v>0.24</v>
      </c>
      <c r="I3280" s="219"/>
      <c r="L3280" s="215"/>
      <c r="M3280" s="220"/>
      <c r="N3280" s="221"/>
      <c r="O3280" s="221"/>
      <c r="P3280" s="221"/>
      <c r="Q3280" s="221"/>
      <c r="R3280" s="221"/>
      <c r="S3280" s="221"/>
      <c r="T3280" s="222"/>
      <c r="AT3280" s="216" t="s">
        <v>177</v>
      </c>
      <c r="AU3280" s="216" t="s">
        <v>86</v>
      </c>
      <c r="AV3280" s="16" t="s">
        <v>236</v>
      </c>
      <c r="AW3280" s="16" t="s">
        <v>34</v>
      </c>
      <c r="AX3280" s="16" t="s">
        <v>77</v>
      </c>
      <c r="AY3280" s="216" t="s">
        <v>164</v>
      </c>
    </row>
    <row r="3281" spans="1:65" s="15" customFormat="1" x14ac:dyDescent="0.2">
      <c r="B3281" s="203"/>
      <c r="D3281" s="183" t="s">
        <v>177</v>
      </c>
      <c r="E3281" s="204" t="s">
        <v>1</v>
      </c>
      <c r="F3281" s="205" t="s">
        <v>184</v>
      </c>
      <c r="H3281" s="206">
        <v>0.48</v>
      </c>
      <c r="I3281" s="207"/>
      <c r="L3281" s="203"/>
      <c r="M3281" s="208"/>
      <c r="N3281" s="209"/>
      <c r="O3281" s="209"/>
      <c r="P3281" s="209"/>
      <c r="Q3281" s="209"/>
      <c r="R3281" s="209"/>
      <c r="S3281" s="209"/>
      <c r="T3281" s="210"/>
      <c r="AT3281" s="204" t="s">
        <v>177</v>
      </c>
      <c r="AU3281" s="204" t="s">
        <v>86</v>
      </c>
      <c r="AV3281" s="15" t="s">
        <v>172</v>
      </c>
      <c r="AW3281" s="15" t="s">
        <v>34</v>
      </c>
      <c r="AX3281" s="15" t="s">
        <v>84</v>
      </c>
      <c r="AY3281" s="204" t="s">
        <v>164</v>
      </c>
    </row>
    <row r="3282" spans="1:65" s="2" customFormat="1" ht="16.5" customHeight="1" x14ac:dyDescent="0.2">
      <c r="A3282" s="34"/>
      <c r="B3282" s="168"/>
      <c r="C3282" s="169" t="s">
        <v>1457</v>
      </c>
      <c r="D3282" s="214" t="s">
        <v>167</v>
      </c>
      <c r="E3282" s="171" t="s">
        <v>1458</v>
      </c>
      <c r="F3282" s="172" t="s">
        <v>1459</v>
      </c>
      <c r="G3282" s="173" t="s">
        <v>1266</v>
      </c>
      <c r="H3282" s="174">
        <v>279.62</v>
      </c>
      <c r="I3282" s="175"/>
      <c r="J3282" s="176">
        <f>ROUND(I3282*H3282,2)</f>
        <v>0</v>
      </c>
      <c r="K3282" s="172" t="s">
        <v>216</v>
      </c>
      <c r="L3282" s="35"/>
      <c r="M3282" s="177" t="s">
        <v>1</v>
      </c>
      <c r="N3282" s="178" t="s">
        <v>42</v>
      </c>
      <c r="O3282" s="60"/>
      <c r="P3282" s="179">
        <f>O3282*H3282</f>
        <v>0</v>
      </c>
      <c r="Q3282" s="179">
        <v>0</v>
      </c>
      <c r="R3282" s="179">
        <f>Q3282*H3282</f>
        <v>0</v>
      </c>
      <c r="S3282" s="179">
        <v>1E-3</v>
      </c>
      <c r="T3282" s="180">
        <f>S3282*H3282</f>
        <v>0.27962000000000004</v>
      </c>
      <c r="U3282" s="34"/>
      <c r="V3282" s="34"/>
      <c r="W3282" s="34"/>
      <c r="X3282" s="34"/>
      <c r="Y3282" s="34"/>
      <c r="Z3282" s="34"/>
      <c r="AA3282" s="34"/>
      <c r="AB3282" s="34"/>
      <c r="AC3282" s="34"/>
      <c r="AD3282" s="34"/>
      <c r="AE3282" s="34"/>
      <c r="AR3282" s="181" t="s">
        <v>191</v>
      </c>
      <c r="AT3282" s="181" t="s">
        <v>167</v>
      </c>
      <c r="AU3282" s="181" t="s">
        <v>86</v>
      </c>
      <c r="AY3282" s="18" t="s">
        <v>164</v>
      </c>
      <c r="BE3282" s="182">
        <f>IF(N3282="základní",J3282,0)</f>
        <v>0</v>
      </c>
      <c r="BF3282" s="182">
        <f>IF(N3282="snížená",J3282,0)</f>
        <v>0</v>
      </c>
      <c r="BG3282" s="182">
        <f>IF(N3282="zákl. přenesená",J3282,0)</f>
        <v>0</v>
      </c>
      <c r="BH3282" s="182">
        <f>IF(N3282="sníž. přenesená",J3282,0)</f>
        <v>0</v>
      </c>
      <c r="BI3282" s="182">
        <f>IF(N3282="nulová",J3282,0)</f>
        <v>0</v>
      </c>
      <c r="BJ3282" s="18" t="s">
        <v>84</v>
      </c>
      <c r="BK3282" s="182">
        <f>ROUND(I3282*H3282,2)</f>
        <v>0</v>
      </c>
      <c r="BL3282" s="18" t="s">
        <v>191</v>
      </c>
      <c r="BM3282" s="181" t="s">
        <v>1460</v>
      </c>
    </row>
    <row r="3283" spans="1:65" s="2" customFormat="1" x14ac:dyDescent="0.2">
      <c r="A3283" s="34"/>
      <c r="B3283" s="35"/>
      <c r="C3283" s="34"/>
      <c r="D3283" s="183" t="s">
        <v>174</v>
      </c>
      <c r="E3283" s="34"/>
      <c r="F3283" s="184" t="s">
        <v>1461</v>
      </c>
      <c r="G3283" s="34"/>
      <c r="H3283" s="34"/>
      <c r="I3283" s="103"/>
      <c r="J3283" s="34"/>
      <c r="K3283" s="34"/>
      <c r="L3283" s="35"/>
      <c r="M3283" s="185"/>
      <c r="N3283" s="186"/>
      <c r="O3283" s="60"/>
      <c r="P3283" s="60"/>
      <c r="Q3283" s="60"/>
      <c r="R3283" s="60"/>
      <c r="S3283" s="60"/>
      <c r="T3283" s="61"/>
      <c r="U3283" s="34"/>
      <c r="V3283" s="34"/>
      <c r="W3283" s="34"/>
      <c r="X3283" s="34"/>
      <c r="Y3283" s="34"/>
      <c r="Z3283" s="34"/>
      <c r="AA3283" s="34"/>
      <c r="AB3283" s="34"/>
      <c r="AC3283" s="34"/>
      <c r="AD3283" s="34"/>
      <c r="AE3283" s="34"/>
      <c r="AT3283" s="18" t="s">
        <v>174</v>
      </c>
      <c r="AU3283" s="18" t="s">
        <v>86</v>
      </c>
    </row>
    <row r="3284" spans="1:65" s="2" customFormat="1" ht="39" x14ac:dyDescent="0.2">
      <c r="A3284" s="34"/>
      <c r="B3284" s="35"/>
      <c r="C3284" s="34"/>
      <c r="D3284" s="183" t="s">
        <v>175</v>
      </c>
      <c r="E3284" s="34"/>
      <c r="F3284" s="187" t="s">
        <v>1462</v>
      </c>
      <c r="G3284" s="34"/>
      <c r="H3284" s="34"/>
      <c r="I3284" s="103"/>
      <c r="J3284" s="34"/>
      <c r="K3284" s="34"/>
      <c r="L3284" s="35"/>
      <c r="M3284" s="185"/>
      <c r="N3284" s="186"/>
      <c r="O3284" s="60"/>
      <c r="P3284" s="60"/>
      <c r="Q3284" s="60"/>
      <c r="R3284" s="60"/>
      <c r="S3284" s="60"/>
      <c r="T3284" s="61"/>
      <c r="U3284" s="34"/>
      <c r="V3284" s="34"/>
      <c r="W3284" s="34"/>
      <c r="X3284" s="34"/>
      <c r="Y3284" s="34"/>
      <c r="Z3284" s="34"/>
      <c r="AA3284" s="34"/>
      <c r="AB3284" s="34"/>
      <c r="AC3284" s="34"/>
      <c r="AD3284" s="34"/>
      <c r="AE3284" s="34"/>
      <c r="AT3284" s="18" t="s">
        <v>175</v>
      </c>
      <c r="AU3284" s="18" t="s">
        <v>86</v>
      </c>
    </row>
    <row r="3285" spans="1:65" s="13" customFormat="1" x14ac:dyDescent="0.2">
      <c r="B3285" s="188"/>
      <c r="D3285" s="183" t="s">
        <v>177</v>
      </c>
      <c r="E3285" s="189" t="s">
        <v>1</v>
      </c>
      <c r="F3285" s="190" t="s">
        <v>178</v>
      </c>
      <c r="H3285" s="189" t="s">
        <v>1</v>
      </c>
      <c r="I3285" s="191"/>
      <c r="L3285" s="188"/>
      <c r="M3285" s="192"/>
      <c r="N3285" s="193"/>
      <c r="O3285" s="193"/>
      <c r="P3285" s="193"/>
      <c r="Q3285" s="193"/>
      <c r="R3285" s="193"/>
      <c r="S3285" s="193"/>
      <c r="T3285" s="194"/>
      <c r="AT3285" s="189" t="s">
        <v>177</v>
      </c>
      <c r="AU3285" s="189" t="s">
        <v>86</v>
      </c>
      <c r="AV3285" s="13" t="s">
        <v>84</v>
      </c>
      <c r="AW3285" s="13" t="s">
        <v>34</v>
      </c>
      <c r="AX3285" s="13" t="s">
        <v>77</v>
      </c>
      <c r="AY3285" s="189" t="s">
        <v>164</v>
      </c>
    </row>
    <row r="3286" spans="1:65" s="13" customFormat="1" x14ac:dyDescent="0.2">
      <c r="B3286" s="188"/>
      <c r="D3286" s="183" t="s">
        <v>177</v>
      </c>
      <c r="E3286" s="189" t="s">
        <v>1</v>
      </c>
      <c r="F3286" s="190" t="s">
        <v>179</v>
      </c>
      <c r="H3286" s="189" t="s">
        <v>1</v>
      </c>
      <c r="I3286" s="191"/>
      <c r="L3286" s="188"/>
      <c r="M3286" s="192"/>
      <c r="N3286" s="193"/>
      <c r="O3286" s="193"/>
      <c r="P3286" s="193"/>
      <c r="Q3286" s="193"/>
      <c r="R3286" s="193"/>
      <c r="S3286" s="193"/>
      <c r="T3286" s="194"/>
      <c r="AT3286" s="189" t="s">
        <v>177</v>
      </c>
      <c r="AU3286" s="189" t="s">
        <v>86</v>
      </c>
      <c r="AV3286" s="13" t="s">
        <v>84</v>
      </c>
      <c r="AW3286" s="13" t="s">
        <v>34</v>
      </c>
      <c r="AX3286" s="13" t="s">
        <v>77</v>
      </c>
      <c r="AY3286" s="189" t="s">
        <v>164</v>
      </c>
    </row>
    <row r="3287" spans="1:65" s="13" customFormat="1" x14ac:dyDescent="0.2">
      <c r="B3287" s="188"/>
      <c r="D3287" s="183" t="s">
        <v>177</v>
      </c>
      <c r="E3287" s="189" t="s">
        <v>1</v>
      </c>
      <c r="F3287" s="190" t="s">
        <v>220</v>
      </c>
      <c r="H3287" s="189" t="s">
        <v>1</v>
      </c>
      <c r="I3287" s="191"/>
      <c r="L3287" s="188"/>
      <c r="M3287" s="192"/>
      <c r="N3287" s="193"/>
      <c r="O3287" s="193"/>
      <c r="P3287" s="193"/>
      <c r="Q3287" s="193"/>
      <c r="R3287" s="193"/>
      <c r="S3287" s="193"/>
      <c r="T3287" s="194"/>
      <c r="AT3287" s="189" t="s">
        <v>177</v>
      </c>
      <c r="AU3287" s="189" t="s">
        <v>86</v>
      </c>
      <c r="AV3287" s="13" t="s">
        <v>84</v>
      </c>
      <c r="AW3287" s="13" t="s">
        <v>34</v>
      </c>
      <c r="AX3287" s="13" t="s">
        <v>77</v>
      </c>
      <c r="AY3287" s="189" t="s">
        <v>164</v>
      </c>
    </row>
    <row r="3288" spans="1:65" s="13" customFormat="1" x14ac:dyDescent="0.2">
      <c r="B3288" s="188"/>
      <c r="D3288" s="183" t="s">
        <v>177</v>
      </c>
      <c r="E3288" s="189" t="s">
        <v>1</v>
      </c>
      <c r="F3288" s="190" t="s">
        <v>221</v>
      </c>
      <c r="H3288" s="189" t="s">
        <v>1</v>
      </c>
      <c r="I3288" s="191"/>
      <c r="L3288" s="188"/>
      <c r="M3288" s="192"/>
      <c r="N3288" s="193"/>
      <c r="O3288" s="193"/>
      <c r="P3288" s="193"/>
      <c r="Q3288" s="193"/>
      <c r="R3288" s="193"/>
      <c r="S3288" s="193"/>
      <c r="T3288" s="194"/>
      <c r="AT3288" s="189" t="s">
        <v>177</v>
      </c>
      <c r="AU3288" s="189" t="s">
        <v>86</v>
      </c>
      <c r="AV3288" s="13" t="s">
        <v>84</v>
      </c>
      <c r="AW3288" s="13" t="s">
        <v>34</v>
      </c>
      <c r="AX3288" s="13" t="s">
        <v>77</v>
      </c>
      <c r="AY3288" s="189" t="s">
        <v>164</v>
      </c>
    </row>
    <row r="3289" spans="1:65" s="13" customFormat="1" x14ac:dyDescent="0.2">
      <c r="B3289" s="188"/>
      <c r="D3289" s="183" t="s">
        <v>177</v>
      </c>
      <c r="E3289" s="189" t="s">
        <v>1</v>
      </c>
      <c r="F3289" s="190" t="s">
        <v>1463</v>
      </c>
      <c r="H3289" s="189" t="s">
        <v>1</v>
      </c>
      <c r="I3289" s="191"/>
      <c r="L3289" s="188"/>
      <c r="M3289" s="192"/>
      <c r="N3289" s="193"/>
      <c r="O3289" s="193"/>
      <c r="P3289" s="193"/>
      <c r="Q3289" s="193"/>
      <c r="R3289" s="193"/>
      <c r="S3289" s="193"/>
      <c r="T3289" s="194"/>
      <c r="AT3289" s="189" t="s">
        <v>177</v>
      </c>
      <c r="AU3289" s="189" t="s">
        <v>86</v>
      </c>
      <c r="AV3289" s="13" t="s">
        <v>84</v>
      </c>
      <c r="AW3289" s="13" t="s">
        <v>34</v>
      </c>
      <c r="AX3289" s="13" t="s">
        <v>77</v>
      </c>
      <c r="AY3289" s="189" t="s">
        <v>164</v>
      </c>
    </row>
    <row r="3290" spans="1:65" s="13" customFormat="1" x14ac:dyDescent="0.2">
      <c r="B3290" s="188"/>
      <c r="D3290" s="183" t="s">
        <v>177</v>
      </c>
      <c r="E3290" s="189" t="s">
        <v>1</v>
      </c>
      <c r="F3290" s="190" t="s">
        <v>1464</v>
      </c>
      <c r="H3290" s="189" t="s">
        <v>1</v>
      </c>
      <c r="I3290" s="191"/>
      <c r="L3290" s="188"/>
      <c r="M3290" s="192"/>
      <c r="N3290" s="193"/>
      <c r="O3290" s="193"/>
      <c r="P3290" s="193"/>
      <c r="Q3290" s="193"/>
      <c r="R3290" s="193"/>
      <c r="S3290" s="193"/>
      <c r="T3290" s="194"/>
      <c r="AT3290" s="189" t="s">
        <v>177</v>
      </c>
      <c r="AU3290" s="189" t="s">
        <v>86</v>
      </c>
      <c r="AV3290" s="13" t="s">
        <v>84</v>
      </c>
      <c r="AW3290" s="13" t="s">
        <v>34</v>
      </c>
      <c r="AX3290" s="13" t="s">
        <v>77</v>
      </c>
      <c r="AY3290" s="189" t="s">
        <v>164</v>
      </c>
    </row>
    <row r="3291" spans="1:65" s="14" customFormat="1" x14ac:dyDescent="0.2">
      <c r="B3291" s="195"/>
      <c r="D3291" s="183" t="s">
        <v>177</v>
      </c>
      <c r="E3291" s="196" t="s">
        <v>1</v>
      </c>
      <c r="F3291" s="197" t="s">
        <v>1465</v>
      </c>
      <c r="H3291" s="198">
        <v>240</v>
      </c>
      <c r="I3291" s="199"/>
      <c r="L3291" s="195"/>
      <c r="M3291" s="200"/>
      <c r="N3291" s="201"/>
      <c r="O3291" s="201"/>
      <c r="P3291" s="201"/>
      <c r="Q3291" s="201"/>
      <c r="R3291" s="201"/>
      <c r="S3291" s="201"/>
      <c r="T3291" s="202"/>
      <c r="AT3291" s="196" t="s">
        <v>177</v>
      </c>
      <c r="AU3291" s="196" t="s">
        <v>86</v>
      </c>
      <c r="AV3291" s="14" t="s">
        <v>86</v>
      </c>
      <c r="AW3291" s="14" t="s">
        <v>34</v>
      </c>
      <c r="AX3291" s="14" t="s">
        <v>77</v>
      </c>
      <c r="AY3291" s="196" t="s">
        <v>164</v>
      </c>
    </row>
    <row r="3292" spans="1:65" s="16" customFormat="1" x14ac:dyDescent="0.2">
      <c r="B3292" s="215"/>
      <c r="D3292" s="183" t="s">
        <v>177</v>
      </c>
      <c r="E3292" s="216" t="s">
        <v>1</v>
      </c>
      <c r="F3292" s="217" t="s">
        <v>235</v>
      </c>
      <c r="H3292" s="218">
        <v>240</v>
      </c>
      <c r="I3292" s="219"/>
      <c r="L3292" s="215"/>
      <c r="M3292" s="220"/>
      <c r="N3292" s="221"/>
      <c r="O3292" s="221"/>
      <c r="P3292" s="221"/>
      <c r="Q3292" s="221"/>
      <c r="R3292" s="221"/>
      <c r="S3292" s="221"/>
      <c r="T3292" s="222"/>
      <c r="AT3292" s="216" t="s">
        <v>177</v>
      </c>
      <c r="AU3292" s="216" t="s">
        <v>86</v>
      </c>
      <c r="AV3292" s="16" t="s">
        <v>236</v>
      </c>
      <c r="AW3292" s="16" t="s">
        <v>34</v>
      </c>
      <c r="AX3292" s="16" t="s">
        <v>77</v>
      </c>
      <c r="AY3292" s="216" t="s">
        <v>164</v>
      </c>
    </row>
    <row r="3293" spans="1:65" s="13" customFormat="1" x14ac:dyDescent="0.2">
      <c r="B3293" s="188"/>
      <c r="D3293" s="183" t="s">
        <v>177</v>
      </c>
      <c r="E3293" s="189" t="s">
        <v>1</v>
      </c>
      <c r="F3293" s="190" t="s">
        <v>1466</v>
      </c>
      <c r="H3293" s="189" t="s">
        <v>1</v>
      </c>
      <c r="I3293" s="191"/>
      <c r="L3293" s="188"/>
      <c r="M3293" s="192"/>
      <c r="N3293" s="193"/>
      <c r="O3293" s="193"/>
      <c r="P3293" s="193"/>
      <c r="Q3293" s="193"/>
      <c r="R3293" s="193"/>
      <c r="S3293" s="193"/>
      <c r="T3293" s="194"/>
      <c r="AT3293" s="189" t="s">
        <v>177</v>
      </c>
      <c r="AU3293" s="189" t="s">
        <v>86</v>
      </c>
      <c r="AV3293" s="13" t="s">
        <v>84</v>
      </c>
      <c r="AW3293" s="13" t="s">
        <v>34</v>
      </c>
      <c r="AX3293" s="13" t="s">
        <v>77</v>
      </c>
      <c r="AY3293" s="189" t="s">
        <v>164</v>
      </c>
    </row>
    <row r="3294" spans="1:65" s="14" customFormat="1" x14ac:dyDescent="0.2">
      <c r="B3294" s="195"/>
      <c r="D3294" s="183" t="s">
        <v>177</v>
      </c>
      <c r="E3294" s="196" t="s">
        <v>1</v>
      </c>
      <c r="F3294" s="197" t="s">
        <v>1467</v>
      </c>
      <c r="H3294" s="198">
        <v>14.2</v>
      </c>
      <c r="I3294" s="199"/>
      <c r="L3294" s="195"/>
      <c r="M3294" s="200"/>
      <c r="N3294" s="201"/>
      <c r="O3294" s="201"/>
      <c r="P3294" s="201"/>
      <c r="Q3294" s="201"/>
      <c r="R3294" s="201"/>
      <c r="S3294" s="201"/>
      <c r="T3294" s="202"/>
      <c r="AT3294" s="196" t="s">
        <v>177</v>
      </c>
      <c r="AU3294" s="196" t="s">
        <v>86</v>
      </c>
      <c r="AV3294" s="14" t="s">
        <v>86</v>
      </c>
      <c r="AW3294" s="14" t="s">
        <v>34</v>
      </c>
      <c r="AX3294" s="14" t="s">
        <v>77</v>
      </c>
      <c r="AY3294" s="196" t="s">
        <v>164</v>
      </c>
    </row>
    <row r="3295" spans="1:65" s="16" customFormat="1" x14ac:dyDescent="0.2">
      <c r="B3295" s="215"/>
      <c r="D3295" s="183" t="s">
        <v>177</v>
      </c>
      <c r="E3295" s="216" t="s">
        <v>1</v>
      </c>
      <c r="F3295" s="217" t="s">
        <v>235</v>
      </c>
      <c r="H3295" s="218">
        <v>14.2</v>
      </c>
      <c r="I3295" s="219"/>
      <c r="L3295" s="215"/>
      <c r="M3295" s="220"/>
      <c r="N3295" s="221"/>
      <c r="O3295" s="221"/>
      <c r="P3295" s="221"/>
      <c r="Q3295" s="221"/>
      <c r="R3295" s="221"/>
      <c r="S3295" s="221"/>
      <c r="T3295" s="222"/>
      <c r="AT3295" s="216" t="s">
        <v>177</v>
      </c>
      <c r="AU3295" s="216" t="s">
        <v>86</v>
      </c>
      <c r="AV3295" s="16" t="s">
        <v>236</v>
      </c>
      <c r="AW3295" s="16" t="s">
        <v>34</v>
      </c>
      <c r="AX3295" s="16" t="s">
        <v>77</v>
      </c>
      <c r="AY3295" s="216" t="s">
        <v>164</v>
      </c>
    </row>
    <row r="3296" spans="1:65" s="14" customFormat="1" x14ac:dyDescent="0.2">
      <c r="B3296" s="195"/>
      <c r="D3296" s="183" t="s">
        <v>177</v>
      </c>
      <c r="E3296" s="196" t="s">
        <v>1</v>
      </c>
      <c r="F3296" s="197" t="s">
        <v>1468</v>
      </c>
      <c r="H3296" s="198">
        <v>25.42</v>
      </c>
      <c r="I3296" s="199"/>
      <c r="L3296" s="195"/>
      <c r="M3296" s="200"/>
      <c r="N3296" s="201"/>
      <c r="O3296" s="201"/>
      <c r="P3296" s="201"/>
      <c r="Q3296" s="201"/>
      <c r="R3296" s="201"/>
      <c r="S3296" s="201"/>
      <c r="T3296" s="202"/>
      <c r="AT3296" s="196" t="s">
        <v>177</v>
      </c>
      <c r="AU3296" s="196" t="s">
        <v>86</v>
      </c>
      <c r="AV3296" s="14" t="s">
        <v>86</v>
      </c>
      <c r="AW3296" s="14" t="s">
        <v>34</v>
      </c>
      <c r="AX3296" s="14" t="s">
        <v>77</v>
      </c>
      <c r="AY3296" s="196" t="s">
        <v>164</v>
      </c>
    </row>
    <row r="3297" spans="1:65" s="15" customFormat="1" x14ac:dyDescent="0.2">
      <c r="B3297" s="203"/>
      <c r="D3297" s="183" t="s">
        <v>177</v>
      </c>
      <c r="E3297" s="204" t="s">
        <v>1</v>
      </c>
      <c r="F3297" s="205" t="s">
        <v>184</v>
      </c>
      <c r="H3297" s="206">
        <v>279.62</v>
      </c>
      <c r="I3297" s="207"/>
      <c r="L3297" s="203"/>
      <c r="M3297" s="208"/>
      <c r="N3297" s="209"/>
      <c r="O3297" s="209"/>
      <c r="P3297" s="209"/>
      <c r="Q3297" s="209"/>
      <c r="R3297" s="209"/>
      <c r="S3297" s="209"/>
      <c r="T3297" s="210"/>
      <c r="AT3297" s="204" t="s">
        <v>177</v>
      </c>
      <c r="AU3297" s="204" t="s">
        <v>86</v>
      </c>
      <c r="AV3297" s="15" t="s">
        <v>172</v>
      </c>
      <c r="AW3297" s="15" t="s">
        <v>34</v>
      </c>
      <c r="AX3297" s="15" t="s">
        <v>84</v>
      </c>
      <c r="AY3297" s="204" t="s">
        <v>164</v>
      </c>
    </row>
    <row r="3298" spans="1:65" s="2" customFormat="1" ht="16.5" customHeight="1" x14ac:dyDescent="0.2">
      <c r="A3298" s="34"/>
      <c r="B3298" s="168"/>
      <c r="C3298" s="169" t="s">
        <v>1469</v>
      </c>
      <c r="D3298" s="234" t="s">
        <v>167</v>
      </c>
      <c r="E3298" s="171" t="s">
        <v>1470</v>
      </c>
      <c r="F3298" s="172" t="s">
        <v>1471</v>
      </c>
      <c r="G3298" s="173" t="s">
        <v>329</v>
      </c>
      <c r="H3298" s="174">
        <v>2.3039999999999998</v>
      </c>
      <c r="I3298" s="175"/>
      <c r="J3298" s="176">
        <f>ROUND(I3298*H3298,2)</f>
        <v>0</v>
      </c>
      <c r="K3298" s="172" t="s">
        <v>216</v>
      </c>
      <c r="L3298" s="35"/>
      <c r="M3298" s="177" t="s">
        <v>1</v>
      </c>
      <c r="N3298" s="178" t="s">
        <v>42</v>
      </c>
      <c r="O3298" s="60"/>
      <c r="P3298" s="179">
        <f>O3298*H3298</f>
        <v>0</v>
      </c>
      <c r="Q3298" s="179">
        <v>0</v>
      </c>
      <c r="R3298" s="179">
        <f>Q3298*H3298</f>
        <v>0</v>
      </c>
      <c r="S3298" s="179">
        <v>0</v>
      </c>
      <c r="T3298" s="180">
        <f>S3298*H3298</f>
        <v>0</v>
      </c>
      <c r="U3298" s="34"/>
      <c r="V3298" s="34"/>
      <c r="W3298" s="34"/>
      <c r="X3298" s="34"/>
      <c r="Y3298" s="34"/>
      <c r="Z3298" s="34"/>
      <c r="AA3298" s="34"/>
      <c r="AB3298" s="34"/>
      <c r="AC3298" s="34"/>
      <c r="AD3298" s="34"/>
      <c r="AE3298" s="34"/>
      <c r="AR3298" s="181" t="s">
        <v>191</v>
      </c>
      <c r="AT3298" s="181" t="s">
        <v>167</v>
      </c>
      <c r="AU3298" s="181" t="s">
        <v>86</v>
      </c>
      <c r="AY3298" s="18" t="s">
        <v>164</v>
      </c>
      <c r="BE3298" s="182">
        <f>IF(N3298="základní",J3298,0)</f>
        <v>0</v>
      </c>
      <c r="BF3298" s="182">
        <f>IF(N3298="snížená",J3298,0)</f>
        <v>0</v>
      </c>
      <c r="BG3298" s="182">
        <f>IF(N3298="zákl. přenesená",J3298,0)</f>
        <v>0</v>
      </c>
      <c r="BH3298" s="182">
        <f>IF(N3298="sníž. přenesená",J3298,0)</f>
        <v>0</v>
      </c>
      <c r="BI3298" s="182">
        <f>IF(N3298="nulová",J3298,0)</f>
        <v>0</v>
      </c>
      <c r="BJ3298" s="18" t="s">
        <v>84</v>
      </c>
      <c r="BK3298" s="182">
        <f>ROUND(I3298*H3298,2)</f>
        <v>0</v>
      </c>
      <c r="BL3298" s="18" t="s">
        <v>191</v>
      </c>
      <c r="BM3298" s="181" t="s">
        <v>1472</v>
      </c>
    </row>
    <row r="3299" spans="1:65" s="2" customFormat="1" ht="19.5" x14ac:dyDescent="0.2">
      <c r="A3299" s="34"/>
      <c r="B3299" s="35"/>
      <c r="C3299" s="34"/>
      <c r="D3299" s="183" t="s">
        <v>174</v>
      </c>
      <c r="E3299" s="34"/>
      <c r="F3299" s="184" t="s">
        <v>1473</v>
      </c>
      <c r="G3299" s="34"/>
      <c r="H3299" s="34"/>
      <c r="I3299" s="103"/>
      <c r="J3299" s="34"/>
      <c r="K3299" s="34"/>
      <c r="L3299" s="35"/>
      <c r="M3299" s="185"/>
      <c r="N3299" s="186"/>
      <c r="O3299" s="60"/>
      <c r="P3299" s="60"/>
      <c r="Q3299" s="60"/>
      <c r="R3299" s="60"/>
      <c r="S3299" s="60"/>
      <c r="T3299" s="61"/>
      <c r="U3299" s="34"/>
      <c r="V3299" s="34"/>
      <c r="W3299" s="34"/>
      <c r="X3299" s="34"/>
      <c r="Y3299" s="34"/>
      <c r="Z3299" s="34"/>
      <c r="AA3299" s="34"/>
      <c r="AB3299" s="34"/>
      <c r="AC3299" s="34"/>
      <c r="AD3299" s="34"/>
      <c r="AE3299" s="34"/>
      <c r="AT3299" s="18" t="s">
        <v>174</v>
      </c>
      <c r="AU3299" s="18" t="s">
        <v>86</v>
      </c>
    </row>
    <row r="3300" spans="1:65" s="2" customFormat="1" ht="58.5" x14ac:dyDescent="0.2">
      <c r="A3300" s="34"/>
      <c r="B3300" s="35"/>
      <c r="C3300" s="34"/>
      <c r="D3300" s="183" t="s">
        <v>175</v>
      </c>
      <c r="E3300" s="34"/>
      <c r="F3300" s="187" t="s">
        <v>1474</v>
      </c>
      <c r="G3300" s="34"/>
      <c r="H3300" s="34"/>
      <c r="I3300" s="103"/>
      <c r="J3300" s="34"/>
      <c r="K3300" s="34"/>
      <c r="L3300" s="35"/>
      <c r="M3300" s="185"/>
      <c r="N3300" s="186"/>
      <c r="O3300" s="60"/>
      <c r="P3300" s="60"/>
      <c r="Q3300" s="60"/>
      <c r="R3300" s="60"/>
      <c r="S3300" s="60"/>
      <c r="T3300" s="61"/>
      <c r="U3300" s="34"/>
      <c r="V3300" s="34"/>
      <c r="W3300" s="34"/>
      <c r="X3300" s="34"/>
      <c r="Y3300" s="34"/>
      <c r="Z3300" s="34"/>
      <c r="AA3300" s="34"/>
      <c r="AB3300" s="34"/>
      <c r="AC3300" s="34"/>
      <c r="AD3300" s="34"/>
      <c r="AE3300" s="34"/>
      <c r="AT3300" s="18" t="s">
        <v>175</v>
      </c>
      <c r="AU3300" s="18" t="s">
        <v>86</v>
      </c>
    </row>
    <row r="3301" spans="1:65" s="12" customFormat="1" ht="22.9" customHeight="1" x14ac:dyDescent="0.2">
      <c r="B3301" s="155"/>
      <c r="D3301" s="156" t="s">
        <v>76</v>
      </c>
      <c r="E3301" s="166" t="s">
        <v>1475</v>
      </c>
      <c r="F3301" s="166" t="s">
        <v>1476</v>
      </c>
      <c r="I3301" s="158"/>
      <c r="J3301" s="167">
        <f>BK3301</f>
        <v>0</v>
      </c>
      <c r="L3301" s="155"/>
      <c r="M3301" s="160"/>
      <c r="N3301" s="161"/>
      <c r="O3301" s="161"/>
      <c r="P3301" s="162">
        <f>SUM(P3302:P3702)</f>
        <v>0</v>
      </c>
      <c r="Q3301" s="161"/>
      <c r="R3301" s="162">
        <f>SUM(R3302:R3702)</f>
        <v>8.5782949999999997E-2</v>
      </c>
      <c r="S3301" s="161"/>
      <c r="T3301" s="163">
        <f>SUM(T3302:T3702)</f>
        <v>0</v>
      </c>
      <c r="AR3301" s="156" t="s">
        <v>86</v>
      </c>
      <c r="AT3301" s="164" t="s">
        <v>76</v>
      </c>
      <c r="AU3301" s="164" t="s">
        <v>84</v>
      </c>
      <c r="AY3301" s="156" t="s">
        <v>164</v>
      </c>
      <c r="BK3301" s="165">
        <f>SUM(BK3302:BK3702)</f>
        <v>0</v>
      </c>
    </row>
    <row r="3302" spans="1:65" s="2" customFormat="1" ht="16.5" customHeight="1" x14ac:dyDescent="0.2">
      <c r="A3302" s="34"/>
      <c r="B3302" s="168"/>
      <c r="C3302" s="169" t="s">
        <v>1477</v>
      </c>
      <c r="D3302" s="214" t="s">
        <v>167</v>
      </c>
      <c r="E3302" s="171" t="s">
        <v>1478</v>
      </c>
      <c r="F3302" s="172" t="s">
        <v>1479</v>
      </c>
      <c r="G3302" s="173" t="s">
        <v>282</v>
      </c>
      <c r="H3302" s="174">
        <v>161.19499999999999</v>
      </c>
      <c r="I3302" s="175"/>
      <c r="J3302" s="176">
        <f>ROUND(I3302*H3302,2)</f>
        <v>0</v>
      </c>
      <c r="K3302" s="172" t="s">
        <v>216</v>
      </c>
      <c r="L3302" s="35"/>
      <c r="M3302" s="177" t="s">
        <v>1</v>
      </c>
      <c r="N3302" s="178" t="s">
        <v>42</v>
      </c>
      <c r="O3302" s="60"/>
      <c r="P3302" s="179">
        <f>O3302*H3302</f>
        <v>0</v>
      </c>
      <c r="Q3302" s="179">
        <v>6.9999999999999994E-5</v>
      </c>
      <c r="R3302" s="179">
        <f>Q3302*H3302</f>
        <v>1.1283649999999999E-2</v>
      </c>
      <c r="S3302" s="179">
        <v>0</v>
      </c>
      <c r="T3302" s="180">
        <f>S3302*H3302</f>
        <v>0</v>
      </c>
      <c r="U3302" s="34"/>
      <c r="V3302" s="34"/>
      <c r="W3302" s="34"/>
      <c r="X3302" s="34"/>
      <c r="Y3302" s="34"/>
      <c r="Z3302" s="34"/>
      <c r="AA3302" s="34"/>
      <c r="AB3302" s="34"/>
      <c r="AC3302" s="34"/>
      <c r="AD3302" s="34"/>
      <c r="AE3302" s="34"/>
      <c r="AR3302" s="181" t="s">
        <v>191</v>
      </c>
      <c r="AT3302" s="181" t="s">
        <v>167</v>
      </c>
      <c r="AU3302" s="181" t="s">
        <v>86</v>
      </c>
      <c r="AY3302" s="18" t="s">
        <v>164</v>
      </c>
      <c r="BE3302" s="182">
        <f>IF(N3302="základní",J3302,0)</f>
        <v>0</v>
      </c>
      <c r="BF3302" s="182">
        <f>IF(N3302="snížená",J3302,0)</f>
        <v>0</v>
      </c>
      <c r="BG3302" s="182">
        <f>IF(N3302="zákl. přenesená",J3302,0)</f>
        <v>0</v>
      </c>
      <c r="BH3302" s="182">
        <f>IF(N3302="sníž. přenesená",J3302,0)</f>
        <v>0</v>
      </c>
      <c r="BI3302" s="182">
        <f>IF(N3302="nulová",J3302,0)</f>
        <v>0</v>
      </c>
      <c r="BJ3302" s="18" t="s">
        <v>84</v>
      </c>
      <c r="BK3302" s="182">
        <f>ROUND(I3302*H3302,2)</f>
        <v>0</v>
      </c>
      <c r="BL3302" s="18" t="s">
        <v>191</v>
      </c>
      <c r="BM3302" s="181" t="s">
        <v>1480</v>
      </c>
    </row>
    <row r="3303" spans="1:65" s="2" customFormat="1" x14ac:dyDescent="0.2">
      <c r="A3303" s="34"/>
      <c r="B3303" s="35"/>
      <c r="C3303" s="34"/>
      <c r="D3303" s="183" t="s">
        <v>174</v>
      </c>
      <c r="E3303" s="34"/>
      <c r="F3303" s="184" t="s">
        <v>1481</v>
      </c>
      <c r="G3303" s="34"/>
      <c r="H3303" s="34"/>
      <c r="I3303" s="103"/>
      <c r="J3303" s="34"/>
      <c r="K3303" s="34"/>
      <c r="L3303" s="35"/>
      <c r="M3303" s="185"/>
      <c r="N3303" s="186"/>
      <c r="O3303" s="60"/>
      <c r="P3303" s="60"/>
      <c r="Q3303" s="60"/>
      <c r="R3303" s="60"/>
      <c r="S3303" s="60"/>
      <c r="T3303" s="61"/>
      <c r="U3303" s="34"/>
      <c r="V3303" s="34"/>
      <c r="W3303" s="34"/>
      <c r="X3303" s="34"/>
      <c r="Y3303" s="34"/>
      <c r="Z3303" s="34"/>
      <c r="AA3303" s="34"/>
      <c r="AB3303" s="34"/>
      <c r="AC3303" s="34"/>
      <c r="AD3303" s="34"/>
      <c r="AE3303" s="34"/>
      <c r="AT3303" s="18" t="s">
        <v>174</v>
      </c>
      <c r="AU3303" s="18" t="s">
        <v>86</v>
      </c>
    </row>
    <row r="3304" spans="1:65" s="13" customFormat="1" x14ac:dyDescent="0.2">
      <c r="B3304" s="188"/>
      <c r="D3304" s="183" t="s">
        <v>177</v>
      </c>
      <c r="E3304" s="189" t="s">
        <v>1</v>
      </c>
      <c r="F3304" s="190" t="s">
        <v>178</v>
      </c>
      <c r="H3304" s="189" t="s">
        <v>1</v>
      </c>
      <c r="I3304" s="191"/>
      <c r="L3304" s="188"/>
      <c r="M3304" s="192"/>
      <c r="N3304" s="193"/>
      <c r="O3304" s="193"/>
      <c r="P3304" s="193"/>
      <c r="Q3304" s="193"/>
      <c r="R3304" s="193"/>
      <c r="S3304" s="193"/>
      <c r="T3304" s="194"/>
      <c r="AT3304" s="189" t="s">
        <v>177</v>
      </c>
      <c r="AU3304" s="189" t="s">
        <v>86</v>
      </c>
      <c r="AV3304" s="13" t="s">
        <v>84</v>
      </c>
      <c r="AW3304" s="13" t="s">
        <v>34</v>
      </c>
      <c r="AX3304" s="13" t="s">
        <v>77</v>
      </c>
      <c r="AY3304" s="189" t="s">
        <v>164</v>
      </c>
    </row>
    <row r="3305" spans="1:65" s="13" customFormat="1" x14ac:dyDescent="0.2">
      <c r="B3305" s="188"/>
      <c r="D3305" s="183" t="s">
        <v>177</v>
      </c>
      <c r="E3305" s="189" t="s">
        <v>1</v>
      </c>
      <c r="F3305" s="190" t="s">
        <v>179</v>
      </c>
      <c r="H3305" s="189" t="s">
        <v>1</v>
      </c>
      <c r="I3305" s="191"/>
      <c r="L3305" s="188"/>
      <c r="M3305" s="192"/>
      <c r="N3305" s="193"/>
      <c r="O3305" s="193"/>
      <c r="P3305" s="193"/>
      <c r="Q3305" s="193"/>
      <c r="R3305" s="193"/>
      <c r="S3305" s="193"/>
      <c r="T3305" s="194"/>
      <c r="AT3305" s="189" t="s">
        <v>177</v>
      </c>
      <c r="AU3305" s="189" t="s">
        <v>86</v>
      </c>
      <c r="AV3305" s="13" t="s">
        <v>84</v>
      </c>
      <c r="AW3305" s="13" t="s">
        <v>34</v>
      </c>
      <c r="AX3305" s="13" t="s">
        <v>77</v>
      </c>
      <c r="AY3305" s="189" t="s">
        <v>164</v>
      </c>
    </row>
    <row r="3306" spans="1:65" s="13" customFormat="1" x14ac:dyDescent="0.2">
      <c r="B3306" s="188"/>
      <c r="D3306" s="183" t="s">
        <v>177</v>
      </c>
      <c r="E3306" s="189" t="s">
        <v>1</v>
      </c>
      <c r="F3306" s="190" t="s">
        <v>220</v>
      </c>
      <c r="H3306" s="189" t="s">
        <v>1</v>
      </c>
      <c r="I3306" s="191"/>
      <c r="L3306" s="188"/>
      <c r="M3306" s="192"/>
      <c r="N3306" s="193"/>
      <c r="O3306" s="193"/>
      <c r="P3306" s="193"/>
      <c r="Q3306" s="193"/>
      <c r="R3306" s="193"/>
      <c r="S3306" s="193"/>
      <c r="T3306" s="194"/>
      <c r="AT3306" s="189" t="s">
        <v>177</v>
      </c>
      <c r="AU3306" s="189" t="s">
        <v>86</v>
      </c>
      <c r="AV3306" s="13" t="s">
        <v>84</v>
      </c>
      <c r="AW3306" s="13" t="s">
        <v>34</v>
      </c>
      <c r="AX3306" s="13" t="s">
        <v>77</v>
      </c>
      <c r="AY3306" s="189" t="s">
        <v>164</v>
      </c>
    </row>
    <row r="3307" spans="1:65" s="13" customFormat="1" x14ac:dyDescent="0.2">
      <c r="B3307" s="188"/>
      <c r="D3307" s="183" t="s">
        <v>177</v>
      </c>
      <c r="E3307" s="189" t="s">
        <v>1</v>
      </c>
      <c r="F3307" s="190" t="s">
        <v>181</v>
      </c>
      <c r="H3307" s="189" t="s">
        <v>1</v>
      </c>
      <c r="I3307" s="191"/>
      <c r="L3307" s="188"/>
      <c r="M3307" s="192"/>
      <c r="N3307" s="193"/>
      <c r="O3307" s="193"/>
      <c r="P3307" s="193"/>
      <c r="Q3307" s="193"/>
      <c r="R3307" s="193"/>
      <c r="S3307" s="193"/>
      <c r="T3307" s="194"/>
      <c r="AT3307" s="189" t="s">
        <v>177</v>
      </c>
      <c r="AU3307" s="189" t="s">
        <v>86</v>
      </c>
      <c r="AV3307" s="13" t="s">
        <v>84</v>
      </c>
      <c r="AW3307" s="13" t="s">
        <v>34</v>
      </c>
      <c r="AX3307" s="13" t="s">
        <v>77</v>
      </c>
      <c r="AY3307" s="189" t="s">
        <v>164</v>
      </c>
    </row>
    <row r="3308" spans="1:65" s="13" customFormat="1" x14ac:dyDescent="0.2">
      <c r="B3308" s="188"/>
      <c r="D3308" s="183" t="s">
        <v>177</v>
      </c>
      <c r="E3308" s="189" t="s">
        <v>1</v>
      </c>
      <c r="F3308" s="190" t="s">
        <v>1482</v>
      </c>
      <c r="H3308" s="189" t="s">
        <v>1</v>
      </c>
      <c r="I3308" s="191"/>
      <c r="L3308" s="188"/>
      <c r="M3308" s="192"/>
      <c r="N3308" s="193"/>
      <c r="O3308" s="193"/>
      <c r="P3308" s="193"/>
      <c r="Q3308" s="193"/>
      <c r="R3308" s="193"/>
      <c r="S3308" s="193"/>
      <c r="T3308" s="194"/>
      <c r="AT3308" s="189" t="s">
        <v>177</v>
      </c>
      <c r="AU3308" s="189" t="s">
        <v>86</v>
      </c>
      <c r="AV3308" s="13" t="s">
        <v>84</v>
      </c>
      <c r="AW3308" s="13" t="s">
        <v>34</v>
      </c>
      <c r="AX3308" s="13" t="s">
        <v>77</v>
      </c>
      <c r="AY3308" s="189" t="s">
        <v>164</v>
      </c>
    </row>
    <row r="3309" spans="1:65" s="13" customFormat="1" x14ac:dyDescent="0.2">
      <c r="B3309" s="188"/>
      <c r="D3309" s="183" t="s">
        <v>177</v>
      </c>
      <c r="E3309" s="189" t="s">
        <v>1</v>
      </c>
      <c r="F3309" s="190" t="s">
        <v>1483</v>
      </c>
      <c r="H3309" s="189" t="s">
        <v>1</v>
      </c>
      <c r="I3309" s="191"/>
      <c r="L3309" s="188"/>
      <c r="M3309" s="192"/>
      <c r="N3309" s="193"/>
      <c r="O3309" s="193"/>
      <c r="P3309" s="193"/>
      <c r="Q3309" s="193"/>
      <c r="R3309" s="193"/>
      <c r="S3309" s="193"/>
      <c r="T3309" s="194"/>
      <c r="AT3309" s="189" t="s">
        <v>177</v>
      </c>
      <c r="AU3309" s="189" t="s">
        <v>86</v>
      </c>
      <c r="AV3309" s="13" t="s">
        <v>84</v>
      </c>
      <c r="AW3309" s="13" t="s">
        <v>34</v>
      </c>
      <c r="AX3309" s="13" t="s">
        <v>77</v>
      </c>
      <c r="AY3309" s="189" t="s">
        <v>164</v>
      </c>
    </row>
    <row r="3310" spans="1:65" s="13" customFormat="1" x14ac:dyDescent="0.2">
      <c r="B3310" s="188"/>
      <c r="D3310" s="183" t="s">
        <v>177</v>
      </c>
      <c r="E3310" s="189" t="s">
        <v>1</v>
      </c>
      <c r="F3310" s="190" t="s">
        <v>630</v>
      </c>
      <c r="H3310" s="189" t="s">
        <v>1</v>
      </c>
      <c r="I3310" s="191"/>
      <c r="L3310" s="188"/>
      <c r="M3310" s="192"/>
      <c r="N3310" s="193"/>
      <c r="O3310" s="193"/>
      <c r="P3310" s="193"/>
      <c r="Q3310" s="193"/>
      <c r="R3310" s="193"/>
      <c r="S3310" s="193"/>
      <c r="T3310" s="194"/>
      <c r="AT3310" s="189" t="s">
        <v>177</v>
      </c>
      <c r="AU3310" s="189" t="s">
        <v>86</v>
      </c>
      <c r="AV3310" s="13" t="s">
        <v>84</v>
      </c>
      <c r="AW3310" s="13" t="s">
        <v>34</v>
      </c>
      <c r="AX3310" s="13" t="s">
        <v>77</v>
      </c>
      <c r="AY3310" s="189" t="s">
        <v>164</v>
      </c>
    </row>
    <row r="3311" spans="1:65" s="14" customFormat="1" x14ac:dyDescent="0.2">
      <c r="B3311" s="195"/>
      <c r="D3311" s="183" t="s">
        <v>177</v>
      </c>
      <c r="E3311" s="196" t="s">
        <v>1</v>
      </c>
      <c r="F3311" s="197" t="s">
        <v>1484</v>
      </c>
      <c r="H3311" s="198">
        <v>6.282</v>
      </c>
      <c r="I3311" s="199"/>
      <c r="L3311" s="195"/>
      <c r="M3311" s="200"/>
      <c r="N3311" s="201"/>
      <c r="O3311" s="201"/>
      <c r="P3311" s="201"/>
      <c r="Q3311" s="201"/>
      <c r="R3311" s="201"/>
      <c r="S3311" s="201"/>
      <c r="T3311" s="202"/>
      <c r="AT3311" s="196" t="s">
        <v>177</v>
      </c>
      <c r="AU3311" s="196" t="s">
        <v>86</v>
      </c>
      <c r="AV3311" s="14" t="s">
        <v>86</v>
      </c>
      <c r="AW3311" s="14" t="s">
        <v>34</v>
      </c>
      <c r="AX3311" s="14" t="s">
        <v>77</v>
      </c>
      <c r="AY3311" s="196" t="s">
        <v>164</v>
      </c>
    </row>
    <row r="3312" spans="1:65" s="14" customFormat="1" x14ac:dyDescent="0.2">
      <c r="B3312" s="195"/>
      <c r="D3312" s="183" t="s">
        <v>177</v>
      </c>
      <c r="E3312" s="196" t="s">
        <v>1</v>
      </c>
      <c r="F3312" s="197" t="s">
        <v>1485</v>
      </c>
      <c r="H3312" s="198">
        <v>2.7440000000000002</v>
      </c>
      <c r="I3312" s="199"/>
      <c r="L3312" s="195"/>
      <c r="M3312" s="200"/>
      <c r="N3312" s="201"/>
      <c r="O3312" s="201"/>
      <c r="P3312" s="201"/>
      <c r="Q3312" s="201"/>
      <c r="R3312" s="201"/>
      <c r="S3312" s="201"/>
      <c r="T3312" s="202"/>
      <c r="AT3312" s="196" t="s">
        <v>177</v>
      </c>
      <c r="AU3312" s="196" t="s">
        <v>86</v>
      </c>
      <c r="AV3312" s="14" t="s">
        <v>86</v>
      </c>
      <c r="AW3312" s="14" t="s">
        <v>34</v>
      </c>
      <c r="AX3312" s="14" t="s">
        <v>77</v>
      </c>
      <c r="AY3312" s="196" t="s">
        <v>164</v>
      </c>
    </row>
    <row r="3313" spans="2:51" s="14" customFormat="1" x14ac:dyDescent="0.2">
      <c r="B3313" s="195"/>
      <c r="D3313" s="183" t="s">
        <v>177</v>
      </c>
      <c r="E3313" s="196" t="s">
        <v>1</v>
      </c>
      <c r="F3313" s="197" t="s">
        <v>1486</v>
      </c>
      <c r="H3313" s="198">
        <v>1.9319999999999999</v>
      </c>
      <c r="I3313" s="199"/>
      <c r="L3313" s="195"/>
      <c r="M3313" s="200"/>
      <c r="N3313" s="201"/>
      <c r="O3313" s="201"/>
      <c r="P3313" s="201"/>
      <c r="Q3313" s="201"/>
      <c r="R3313" s="201"/>
      <c r="S3313" s="201"/>
      <c r="T3313" s="202"/>
      <c r="AT3313" s="196" t="s">
        <v>177</v>
      </c>
      <c r="AU3313" s="196" t="s">
        <v>86</v>
      </c>
      <c r="AV3313" s="14" t="s">
        <v>86</v>
      </c>
      <c r="AW3313" s="14" t="s">
        <v>34</v>
      </c>
      <c r="AX3313" s="14" t="s">
        <v>77</v>
      </c>
      <c r="AY3313" s="196" t="s">
        <v>164</v>
      </c>
    </row>
    <row r="3314" spans="2:51" s="14" customFormat="1" x14ac:dyDescent="0.2">
      <c r="B3314" s="195"/>
      <c r="D3314" s="183" t="s">
        <v>177</v>
      </c>
      <c r="E3314" s="196" t="s">
        <v>1</v>
      </c>
      <c r="F3314" s="197" t="s">
        <v>1487</v>
      </c>
      <c r="H3314" s="198">
        <v>1.03</v>
      </c>
      <c r="I3314" s="199"/>
      <c r="L3314" s="195"/>
      <c r="M3314" s="200"/>
      <c r="N3314" s="201"/>
      <c r="O3314" s="201"/>
      <c r="P3314" s="201"/>
      <c r="Q3314" s="201"/>
      <c r="R3314" s="201"/>
      <c r="S3314" s="201"/>
      <c r="T3314" s="202"/>
      <c r="AT3314" s="196" t="s">
        <v>177</v>
      </c>
      <c r="AU3314" s="196" t="s">
        <v>86</v>
      </c>
      <c r="AV3314" s="14" t="s">
        <v>86</v>
      </c>
      <c r="AW3314" s="14" t="s">
        <v>34</v>
      </c>
      <c r="AX3314" s="14" t="s">
        <v>77</v>
      </c>
      <c r="AY3314" s="196" t="s">
        <v>164</v>
      </c>
    </row>
    <row r="3315" spans="2:51" s="14" customFormat="1" x14ac:dyDescent="0.2">
      <c r="B3315" s="195"/>
      <c r="D3315" s="183" t="s">
        <v>177</v>
      </c>
      <c r="E3315" s="196" t="s">
        <v>1</v>
      </c>
      <c r="F3315" s="197" t="s">
        <v>1488</v>
      </c>
      <c r="H3315" s="198">
        <v>0.56799999999999995</v>
      </c>
      <c r="I3315" s="199"/>
      <c r="L3315" s="195"/>
      <c r="M3315" s="200"/>
      <c r="N3315" s="201"/>
      <c r="O3315" s="201"/>
      <c r="P3315" s="201"/>
      <c r="Q3315" s="201"/>
      <c r="R3315" s="201"/>
      <c r="S3315" s="201"/>
      <c r="T3315" s="202"/>
      <c r="AT3315" s="196" t="s">
        <v>177</v>
      </c>
      <c r="AU3315" s="196" t="s">
        <v>86</v>
      </c>
      <c r="AV3315" s="14" t="s">
        <v>86</v>
      </c>
      <c r="AW3315" s="14" t="s">
        <v>34</v>
      </c>
      <c r="AX3315" s="14" t="s">
        <v>77</v>
      </c>
      <c r="AY3315" s="196" t="s">
        <v>164</v>
      </c>
    </row>
    <row r="3316" spans="2:51" s="14" customFormat="1" x14ac:dyDescent="0.2">
      <c r="B3316" s="195"/>
      <c r="D3316" s="183" t="s">
        <v>177</v>
      </c>
      <c r="E3316" s="196" t="s">
        <v>1</v>
      </c>
      <c r="F3316" s="197" t="s">
        <v>1489</v>
      </c>
      <c r="H3316" s="198">
        <v>1.1299999999999999</v>
      </c>
      <c r="I3316" s="199"/>
      <c r="L3316" s="195"/>
      <c r="M3316" s="200"/>
      <c r="N3316" s="201"/>
      <c r="O3316" s="201"/>
      <c r="P3316" s="201"/>
      <c r="Q3316" s="201"/>
      <c r="R3316" s="201"/>
      <c r="S3316" s="201"/>
      <c r="T3316" s="202"/>
      <c r="AT3316" s="196" t="s">
        <v>177</v>
      </c>
      <c r="AU3316" s="196" t="s">
        <v>86</v>
      </c>
      <c r="AV3316" s="14" t="s">
        <v>86</v>
      </c>
      <c r="AW3316" s="14" t="s">
        <v>34</v>
      </c>
      <c r="AX3316" s="14" t="s">
        <v>77</v>
      </c>
      <c r="AY3316" s="196" t="s">
        <v>164</v>
      </c>
    </row>
    <row r="3317" spans="2:51" s="14" customFormat="1" x14ac:dyDescent="0.2">
      <c r="B3317" s="195"/>
      <c r="D3317" s="183" t="s">
        <v>177</v>
      </c>
      <c r="E3317" s="196" t="s">
        <v>1</v>
      </c>
      <c r="F3317" s="197" t="s">
        <v>1490</v>
      </c>
      <c r="H3317" s="198">
        <v>0.77600000000000002</v>
      </c>
      <c r="I3317" s="199"/>
      <c r="L3317" s="195"/>
      <c r="M3317" s="200"/>
      <c r="N3317" s="201"/>
      <c r="O3317" s="201"/>
      <c r="P3317" s="201"/>
      <c r="Q3317" s="201"/>
      <c r="R3317" s="201"/>
      <c r="S3317" s="201"/>
      <c r="T3317" s="202"/>
      <c r="AT3317" s="196" t="s">
        <v>177</v>
      </c>
      <c r="AU3317" s="196" t="s">
        <v>86</v>
      </c>
      <c r="AV3317" s="14" t="s">
        <v>86</v>
      </c>
      <c r="AW3317" s="14" t="s">
        <v>34</v>
      </c>
      <c r="AX3317" s="14" t="s">
        <v>77</v>
      </c>
      <c r="AY3317" s="196" t="s">
        <v>164</v>
      </c>
    </row>
    <row r="3318" spans="2:51" s="14" customFormat="1" x14ac:dyDescent="0.2">
      <c r="B3318" s="195"/>
      <c r="D3318" s="183" t="s">
        <v>177</v>
      </c>
      <c r="E3318" s="196" t="s">
        <v>1</v>
      </c>
      <c r="F3318" s="197" t="s">
        <v>1491</v>
      </c>
      <c r="H3318" s="198">
        <v>0.38800000000000001</v>
      </c>
      <c r="I3318" s="199"/>
      <c r="L3318" s="195"/>
      <c r="M3318" s="200"/>
      <c r="N3318" s="201"/>
      <c r="O3318" s="201"/>
      <c r="P3318" s="201"/>
      <c r="Q3318" s="201"/>
      <c r="R3318" s="201"/>
      <c r="S3318" s="201"/>
      <c r="T3318" s="202"/>
      <c r="AT3318" s="196" t="s">
        <v>177</v>
      </c>
      <c r="AU3318" s="196" t="s">
        <v>86</v>
      </c>
      <c r="AV3318" s="14" t="s">
        <v>86</v>
      </c>
      <c r="AW3318" s="14" t="s">
        <v>34</v>
      </c>
      <c r="AX3318" s="14" t="s">
        <v>77</v>
      </c>
      <c r="AY3318" s="196" t="s">
        <v>164</v>
      </c>
    </row>
    <row r="3319" spans="2:51" s="14" customFormat="1" x14ac:dyDescent="0.2">
      <c r="B3319" s="195"/>
      <c r="D3319" s="183" t="s">
        <v>177</v>
      </c>
      <c r="E3319" s="196" t="s">
        <v>1</v>
      </c>
      <c r="F3319" s="197" t="s">
        <v>1492</v>
      </c>
      <c r="H3319" s="198">
        <v>2.2890000000000001</v>
      </c>
      <c r="I3319" s="199"/>
      <c r="L3319" s="195"/>
      <c r="M3319" s="200"/>
      <c r="N3319" s="201"/>
      <c r="O3319" s="201"/>
      <c r="P3319" s="201"/>
      <c r="Q3319" s="201"/>
      <c r="R3319" s="201"/>
      <c r="S3319" s="201"/>
      <c r="T3319" s="202"/>
      <c r="AT3319" s="196" t="s">
        <v>177</v>
      </c>
      <c r="AU3319" s="196" t="s">
        <v>86</v>
      </c>
      <c r="AV3319" s="14" t="s">
        <v>86</v>
      </c>
      <c r="AW3319" s="14" t="s">
        <v>34</v>
      </c>
      <c r="AX3319" s="14" t="s">
        <v>77</v>
      </c>
      <c r="AY3319" s="196" t="s">
        <v>164</v>
      </c>
    </row>
    <row r="3320" spans="2:51" s="13" customFormat="1" x14ac:dyDescent="0.2">
      <c r="B3320" s="188"/>
      <c r="D3320" s="183" t="s">
        <v>177</v>
      </c>
      <c r="E3320" s="189" t="s">
        <v>1</v>
      </c>
      <c r="F3320" s="190" t="s">
        <v>1349</v>
      </c>
      <c r="H3320" s="189" t="s">
        <v>1</v>
      </c>
      <c r="I3320" s="191"/>
      <c r="L3320" s="188"/>
      <c r="M3320" s="192"/>
      <c r="N3320" s="193"/>
      <c r="O3320" s="193"/>
      <c r="P3320" s="193"/>
      <c r="Q3320" s="193"/>
      <c r="R3320" s="193"/>
      <c r="S3320" s="193"/>
      <c r="T3320" s="194"/>
      <c r="AT3320" s="189" t="s">
        <v>177</v>
      </c>
      <c r="AU3320" s="189" t="s">
        <v>86</v>
      </c>
      <c r="AV3320" s="13" t="s">
        <v>84</v>
      </c>
      <c r="AW3320" s="13" t="s">
        <v>34</v>
      </c>
      <c r="AX3320" s="13" t="s">
        <v>77</v>
      </c>
      <c r="AY3320" s="189" t="s">
        <v>164</v>
      </c>
    </row>
    <row r="3321" spans="2:51" s="14" customFormat="1" x14ac:dyDescent="0.2">
      <c r="B3321" s="195"/>
      <c r="D3321" s="183" t="s">
        <v>177</v>
      </c>
      <c r="E3321" s="196" t="s">
        <v>1</v>
      </c>
      <c r="F3321" s="197" t="s">
        <v>1493</v>
      </c>
      <c r="H3321" s="198">
        <v>28.26</v>
      </c>
      <c r="I3321" s="199"/>
      <c r="L3321" s="195"/>
      <c r="M3321" s="200"/>
      <c r="N3321" s="201"/>
      <c r="O3321" s="201"/>
      <c r="P3321" s="201"/>
      <c r="Q3321" s="201"/>
      <c r="R3321" s="201"/>
      <c r="S3321" s="201"/>
      <c r="T3321" s="202"/>
      <c r="AT3321" s="196" t="s">
        <v>177</v>
      </c>
      <c r="AU3321" s="196" t="s">
        <v>86</v>
      </c>
      <c r="AV3321" s="14" t="s">
        <v>86</v>
      </c>
      <c r="AW3321" s="14" t="s">
        <v>34</v>
      </c>
      <c r="AX3321" s="14" t="s">
        <v>77</v>
      </c>
      <c r="AY3321" s="196" t="s">
        <v>164</v>
      </c>
    </row>
    <row r="3322" spans="2:51" s="14" customFormat="1" x14ac:dyDescent="0.2">
      <c r="B3322" s="195"/>
      <c r="D3322" s="183" t="s">
        <v>177</v>
      </c>
      <c r="E3322" s="196" t="s">
        <v>1</v>
      </c>
      <c r="F3322" s="197" t="s">
        <v>1494</v>
      </c>
      <c r="H3322" s="198">
        <v>3.36</v>
      </c>
      <c r="I3322" s="199"/>
      <c r="L3322" s="195"/>
      <c r="M3322" s="200"/>
      <c r="N3322" s="201"/>
      <c r="O3322" s="201"/>
      <c r="P3322" s="201"/>
      <c r="Q3322" s="201"/>
      <c r="R3322" s="201"/>
      <c r="S3322" s="201"/>
      <c r="T3322" s="202"/>
      <c r="AT3322" s="196" t="s">
        <v>177</v>
      </c>
      <c r="AU3322" s="196" t="s">
        <v>86</v>
      </c>
      <c r="AV3322" s="14" t="s">
        <v>86</v>
      </c>
      <c r="AW3322" s="14" t="s">
        <v>34</v>
      </c>
      <c r="AX3322" s="14" t="s">
        <v>77</v>
      </c>
      <c r="AY3322" s="196" t="s">
        <v>164</v>
      </c>
    </row>
    <row r="3323" spans="2:51" s="13" customFormat="1" x14ac:dyDescent="0.2">
      <c r="B3323" s="188"/>
      <c r="D3323" s="183" t="s">
        <v>177</v>
      </c>
      <c r="E3323" s="189" t="s">
        <v>1</v>
      </c>
      <c r="F3323" s="190" t="s">
        <v>1352</v>
      </c>
      <c r="H3323" s="189" t="s">
        <v>1</v>
      </c>
      <c r="I3323" s="191"/>
      <c r="L3323" s="188"/>
      <c r="M3323" s="192"/>
      <c r="N3323" s="193"/>
      <c r="O3323" s="193"/>
      <c r="P3323" s="193"/>
      <c r="Q3323" s="193"/>
      <c r="R3323" s="193"/>
      <c r="S3323" s="193"/>
      <c r="T3323" s="194"/>
      <c r="AT3323" s="189" t="s">
        <v>177</v>
      </c>
      <c r="AU3323" s="189" t="s">
        <v>86</v>
      </c>
      <c r="AV3323" s="13" t="s">
        <v>84</v>
      </c>
      <c r="AW3323" s="13" t="s">
        <v>34</v>
      </c>
      <c r="AX3323" s="13" t="s">
        <v>77</v>
      </c>
      <c r="AY3323" s="189" t="s">
        <v>164</v>
      </c>
    </row>
    <row r="3324" spans="2:51" s="14" customFormat="1" x14ac:dyDescent="0.2">
      <c r="B3324" s="195"/>
      <c r="D3324" s="183" t="s">
        <v>177</v>
      </c>
      <c r="E3324" s="196" t="s">
        <v>1</v>
      </c>
      <c r="F3324" s="197" t="s">
        <v>1495</v>
      </c>
      <c r="H3324" s="198">
        <v>1.7769999999999999</v>
      </c>
      <c r="I3324" s="199"/>
      <c r="L3324" s="195"/>
      <c r="M3324" s="200"/>
      <c r="N3324" s="201"/>
      <c r="O3324" s="201"/>
      <c r="P3324" s="201"/>
      <c r="Q3324" s="201"/>
      <c r="R3324" s="201"/>
      <c r="S3324" s="201"/>
      <c r="T3324" s="202"/>
      <c r="AT3324" s="196" t="s">
        <v>177</v>
      </c>
      <c r="AU3324" s="196" t="s">
        <v>86</v>
      </c>
      <c r="AV3324" s="14" t="s">
        <v>86</v>
      </c>
      <c r="AW3324" s="14" t="s">
        <v>34</v>
      </c>
      <c r="AX3324" s="14" t="s">
        <v>77</v>
      </c>
      <c r="AY3324" s="196" t="s">
        <v>164</v>
      </c>
    </row>
    <row r="3325" spans="2:51" s="14" customFormat="1" x14ac:dyDescent="0.2">
      <c r="B3325" s="195"/>
      <c r="D3325" s="183" t="s">
        <v>177</v>
      </c>
      <c r="E3325" s="196" t="s">
        <v>1</v>
      </c>
      <c r="F3325" s="197" t="s">
        <v>1496</v>
      </c>
      <c r="H3325" s="198">
        <v>1.373</v>
      </c>
      <c r="I3325" s="199"/>
      <c r="L3325" s="195"/>
      <c r="M3325" s="200"/>
      <c r="N3325" s="201"/>
      <c r="O3325" s="201"/>
      <c r="P3325" s="201"/>
      <c r="Q3325" s="201"/>
      <c r="R3325" s="201"/>
      <c r="S3325" s="201"/>
      <c r="T3325" s="202"/>
      <c r="AT3325" s="196" t="s">
        <v>177</v>
      </c>
      <c r="AU3325" s="196" t="s">
        <v>86</v>
      </c>
      <c r="AV3325" s="14" t="s">
        <v>86</v>
      </c>
      <c r="AW3325" s="14" t="s">
        <v>34</v>
      </c>
      <c r="AX3325" s="14" t="s">
        <v>77</v>
      </c>
      <c r="AY3325" s="196" t="s">
        <v>164</v>
      </c>
    </row>
    <row r="3326" spans="2:51" s="14" customFormat="1" x14ac:dyDescent="0.2">
      <c r="B3326" s="195"/>
      <c r="D3326" s="183" t="s">
        <v>177</v>
      </c>
      <c r="E3326" s="196" t="s">
        <v>1</v>
      </c>
      <c r="F3326" s="197" t="s">
        <v>1497</v>
      </c>
      <c r="H3326" s="198">
        <v>0.78800000000000003</v>
      </c>
      <c r="I3326" s="199"/>
      <c r="L3326" s="195"/>
      <c r="M3326" s="200"/>
      <c r="N3326" s="201"/>
      <c r="O3326" s="201"/>
      <c r="P3326" s="201"/>
      <c r="Q3326" s="201"/>
      <c r="R3326" s="201"/>
      <c r="S3326" s="201"/>
      <c r="T3326" s="202"/>
      <c r="AT3326" s="196" t="s">
        <v>177</v>
      </c>
      <c r="AU3326" s="196" t="s">
        <v>86</v>
      </c>
      <c r="AV3326" s="14" t="s">
        <v>86</v>
      </c>
      <c r="AW3326" s="14" t="s">
        <v>34</v>
      </c>
      <c r="AX3326" s="14" t="s">
        <v>77</v>
      </c>
      <c r="AY3326" s="196" t="s">
        <v>164</v>
      </c>
    </row>
    <row r="3327" spans="2:51" s="14" customFormat="1" x14ac:dyDescent="0.2">
      <c r="B3327" s="195"/>
      <c r="D3327" s="183" t="s">
        <v>177</v>
      </c>
      <c r="E3327" s="196" t="s">
        <v>1</v>
      </c>
      <c r="F3327" s="197" t="s">
        <v>1498</v>
      </c>
      <c r="H3327" s="198">
        <v>2.395</v>
      </c>
      <c r="I3327" s="199"/>
      <c r="L3327" s="195"/>
      <c r="M3327" s="200"/>
      <c r="N3327" s="201"/>
      <c r="O3327" s="201"/>
      <c r="P3327" s="201"/>
      <c r="Q3327" s="201"/>
      <c r="R3327" s="201"/>
      <c r="S3327" s="201"/>
      <c r="T3327" s="202"/>
      <c r="AT3327" s="196" t="s">
        <v>177</v>
      </c>
      <c r="AU3327" s="196" t="s">
        <v>86</v>
      </c>
      <c r="AV3327" s="14" t="s">
        <v>86</v>
      </c>
      <c r="AW3327" s="14" t="s">
        <v>34</v>
      </c>
      <c r="AX3327" s="14" t="s">
        <v>77</v>
      </c>
      <c r="AY3327" s="196" t="s">
        <v>164</v>
      </c>
    </row>
    <row r="3328" spans="2:51" s="13" customFormat="1" x14ac:dyDescent="0.2">
      <c r="B3328" s="188"/>
      <c r="D3328" s="183" t="s">
        <v>177</v>
      </c>
      <c r="E3328" s="189" t="s">
        <v>1</v>
      </c>
      <c r="F3328" s="190" t="s">
        <v>1357</v>
      </c>
      <c r="H3328" s="189" t="s">
        <v>1</v>
      </c>
      <c r="I3328" s="191"/>
      <c r="L3328" s="188"/>
      <c r="M3328" s="192"/>
      <c r="N3328" s="193"/>
      <c r="O3328" s="193"/>
      <c r="P3328" s="193"/>
      <c r="Q3328" s="193"/>
      <c r="R3328" s="193"/>
      <c r="S3328" s="193"/>
      <c r="T3328" s="194"/>
      <c r="AT3328" s="189" t="s">
        <v>177</v>
      </c>
      <c r="AU3328" s="189" t="s">
        <v>86</v>
      </c>
      <c r="AV3328" s="13" t="s">
        <v>84</v>
      </c>
      <c r="AW3328" s="13" t="s">
        <v>34</v>
      </c>
      <c r="AX3328" s="13" t="s">
        <v>77</v>
      </c>
      <c r="AY3328" s="189" t="s">
        <v>164</v>
      </c>
    </row>
    <row r="3329" spans="2:51" s="14" customFormat="1" x14ac:dyDescent="0.2">
      <c r="B3329" s="195"/>
      <c r="D3329" s="183" t="s">
        <v>177</v>
      </c>
      <c r="E3329" s="196" t="s">
        <v>1</v>
      </c>
      <c r="F3329" s="197" t="s">
        <v>1499</v>
      </c>
      <c r="H3329" s="198">
        <v>0.60499999999999998</v>
      </c>
      <c r="I3329" s="199"/>
      <c r="L3329" s="195"/>
      <c r="M3329" s="200"/>
      <c r="N3329" s="201"/>
      <c r="O3329" s="201"/>
      <c r="P3329" s="201"/>
      <c r="Q3329" s="201"/>
      <c r="R3329" s="201"/>
      <c r="S3329" s="201"/>
      <c r="T3329" s="202"/>
      <c r="AT3329" s="196" t="s">
        <v>177</v>
      </c>
      <c r="AU3329" s="196" t="s">
        <v>86</v>
      </c>
      <c r="AV3329" s="14" t="s">
        <v>86</v>
      </c>
      <c r="AW3329" s="14" t="s">
        <v>34</v>
      </c>
      <c r="AX3329" s="14" t="s">
        <v>77</v>
      </c>
      <c r="AY3329" s="196" t="s">
        <v>164</v>
      </c>
    </row>
    <row r="3330" spans="2:51" s="14" customFormat="1" x14ac:dyDescent="0.2">
      <c r="B3330" s="195"/>
      <c r="D3330" s="183" t="s">
        <v>177</v>
      </c>
      <c r="E3330" s="196" t="s">
        <v>1</v>
      </c>
      <c r="F3330" s="197" t="s">
        <v>1500</v>
      </c>
      <c r="H3330" s="198">
        <v>0.2</v>
      </c>
      <c r="I3330" s="199"/>
      <c r="L3330" s="195"/>
      <c r="M3330" s="200"/>
      <c r="N3330" s="201"/>
      <c r="O3330" s="201"/>
      <c r="P3330" s="201"/>
      <c r="Q3330" s="201"/>
      <c r="R3330" s="201"/>
      <c r="S3330" s="201"/>
      <c r="T3330" s="202"/>
      <c r="AT3330" s="196" t="s">
        <v>177</v>
      </c>
      <c r="AU3330" s="196" t="s">
        <v>86</v>
      </c>
      <c r="AV3330" s="14" t="s">
        <v>86</v>
      </c>
      <c r="AW3330" s="14" t="s">
        <v>34</v>
      </c>
      <c r="AX3330" s="14" t="s">
        <v>77</v>
      </c>
      <c r="AY3330" s="196" t="s">
        <v>164</v>
      </c>
    </row>
    <row r="3331" spans="2:51" s="14" customFormat="1" x14ac:dyDescent="0.2">
      <c r="B3331" s="195"/>
      <c r="D3331" s="183" t="s">
        <v>177</v>
      </c>
      <c r="E3331" s="196" t="s">
        <v>1</v>
      </c>
      <c r="F3331" s="197" t="s">
        <v>1501</v>
      </c>
      <c r="H3331" s="198">
        <v>0.79400000000000004</v>
      </c>
      <c r="I3331" s="199"/>
      <c r="L3331" s="195"/>
      <c r="M3331" s="200"/>
      <c r="N3331" s="201"/>
      <c r="O3331" s="201"/>
      <c r="P3331" s="201"/>
      <c r="Q3331" s="201"/>
      <c r="R3331" s="201"/>
      <c r="S3331" s="201"/>
      <c r="T3331" s="202"/>
      <c r="AT3331" s="196" t="s">
        <v>177</v>
      </c>
      <c r="AU3331" s="196" t="s">
        <v>86</v>
      </c>
      <c r="AV3331" s="14" t="s">
        <v>86</v>
      </c>
      <c r="AW3331" s="14" t="s">
        <v>34</v>
      </c>
      <c r="AX3331" s="14" t="s">
        <v>77</v>
      </c>
      <c r="AY3331" s="196" t="s">
        <v>164</v>
      </c>
    </row>
    <row r="3332" spans="2:51" s="14" customFormat="1" x14ac:dyDescent="0.2">
      <c r="B3332" s="195"/>
      <c r="D3332" s="183" t="s">
        <v>177</v>
      </c>
      <c r="E3332" s="196" t="s">
        <v>1</v>
      </c>
      <c r="F3332" s="197" t="s">
        <v>1502</v>
      </c>
      <c r="H3332" s="198">
        <v>0.93300000000000005</v>
      </c>
      <c r="I3332" s="199"/>
      <c r="L3332" s="195"/>
      <c r="M3332" s="200"/>
      <c r="N3332" s="201"/>
      <c r="O3332" s="201"/>
      <c r="P3332" s="201"/>
      <c r="Q3332" s="201"/>
      <c r="R3332" s="201"/>
      <c r="S3332" s="201"/>
      <c r="T3332" s="202"/>
      <c r="AT3332" s="196" t="s">
        <v>177</v>
      </c>
      <c r="AU3332" s="196" t="s">
        <v>86</v>
      </c>
      <c r="AV3332" s="14" t="s">
        <v>86</v>
      </c>
      <c r="AW3332" s="14" t="s">
        <v>34</v>
      </c>
      <c r="AX3332" s="14" t="s">
        <v>77</v>
      </c>
      <c r="AY3332" s="196" t="s">
        <v>164</v>
      </c>
    </row>
    <row r="3333" spans="2:51" s="14" customFormat="1" x14ac:dyDescent="0.2">
      <c r="B3333" s="195"/>
      <c r="D3333" s="183" t="s">
        <v>177</v>
      </c>
      <c r="E3333" s="196" t="s">
        <v>1</v>
      </c>
      <c r="F3333" s="197" t="s">
        <v>1503</v>
      </c>
      <c r="H3333" s="198">
        <v>0.26500000000000001</v>
      </c>
      <c r="I3333" s="199"/>
      <c r="L3333" s="195"/>
      <c r="M3333" s="200"/>
      <c r="N3333" s="201"/>
      <c r="O3333" s="201"/>
      <c r="P3333" s="201"/>
      <c r="Q3333" s="201"/>
      <c r="R3333" s="201"/>
      <c r="S3333" s="201"/>
      <c r="T3333" s="202"/>
      <c r="AT3333" s="196" t="s">
        <v>177</v>
      </c>
      <c r="AU3333" s="196" t="s">
        <v>86</v>
      </c>
      <c r="AV3333" s="14" t="s">
        <v>86</v>
      </c>
      <c r="AW3333" s="14" t="s">
        <v>34</v>
      </c>
      <c r="AX3333" s="14" t="s">
        <v>77</v>
      </c>
      <c r="AY3333" s="196" t="s">
        <v>164</v>
      </c>
    </row>
    <row r="3334" spans="2:51" s="14" customFormat="1" x14ac:dyDescent="0.2">
      <c r="B3334" s="195"/>
      <c r="D3334" s="183" t="s">
        <v>177</v>
      </c>
      <c r="E3334" s="196" t="s">
        <v>1</v>
      </c>
      <c r="F3334" s="197" t="s">
        <v>1504</v>
      </c>
      <c r="H3334" s="198">
        <v>0.113</v>
      </c>
      <c r="I3334" s="199"/>
      <c r="L3334" s="195"/>
      <c r="M3334" s="200"/>
      <c r="N3334" s="201"/>
      <c r="O3334" s="201"/>
      <c r="P3334" s="201"/>
      <c r="Q3334" s="201"/>
      <c r="R3334" s="201"/>
      <c r="S3334" s="201"/>
      <c r="T3334" s="202"/>
      <c r="AT3334" s="196" t="s">
        <v>177</v>
      </c>
      <c r="AU3334" s="196" t="s">
        <v>86</v>
      </c>
      <c r="AV3334" s="14" t="s">
        <v>86</v>
      </c>
      <c r="AW3334" s="14" t="s">
        <v>34</v>
      </c>
      <c r="AX3334" s="14" t="s">
        <v>77</v>
      </c>
      <c r="AY3334" s="196" t="s">
        <v>164</v>
      </c>
    </row>
    <row r="3335" spans="2:51" s="14" customFormat="1" x14ac:dyDescent="0.2">
      <c r="B3335" s="195"/>
      <c r="D3335" s="183" t="s">
        <v>177</v>
      </c>
      <c r="E3335" s="196" t="s">
        <v>1</v>
      </c>
      <c r="F3335" s="197" t="s">
        <v>1505</v>
      </c>
      <c r="H3335" s="198">
        <v>0.34499999999999997</v>
      </c>
      <c r="I3335" s="199"/>
      <c r="L3335" s="195"/>
      <c r="M3335" s="200"/>
      <c r="N3335" s="201"/>
      <c r="O3335" s="201"/>
      <c r="P3335" s="201"/>
      <c r="Q3335" s="201"/>
      <c r="R3335" s="201"/>
      <c r="S3335" s="201"/>
      <c r="T3335" s="202"/>
      <c r="AT3335" s="196" t="s">
        <v>177</v>
      </c>
      <c r="AU3335" s="196" t="s">
        <v>86</v>
      </c>
      <c r="AV3335" s="14" t="s">
        <v>86</v>
      </c>
      <c r="AW3335" s="14" t="s">
        <v>34</v>
      </c>
      <c r="AX3335" s="14" t="s">
        <v>77</v>
      </c>
      <c r="AY3335" s="196" t="s">
        <v>164</v>
      </c>
    </row>
    <row r="3336" spans="2:51" s="16" customFormat="1" x14ac:dyDescent="0.2">
      <c r="B3336" s="215"/>
      <c r="D3336" s="183" t="s">
        <v>177</v>
      </c>
      <c r="E3336" s="216" t="s">
        <v>1</v>
      </c>
      <c r="F3336" s="217" t="s">
        <v>235</v>
      </c>
      <c r="H3336" s="218">
        <v>58.347000000000001</v>
      </c>
      <c r="I3336" s="219"/>
      <c r="L3336" s="215"/>
      <c r="M3336" s="220"/>
      <c r="N3336" s="221"/>
      <c r="O3336" s="221"/>
      <c r="P3336" s="221"/>
      <c r="Q3336" s="221"/>
      <c r="R3336" s="221"/>
      <c r="S3336" s="221"/>
      <c r="T3336" s="222"/>
      <c r="AT3336" s="216" t="s">
        <v>177</v>
      </c>
      <c r="AU3336" s="216" t="s">
        <v>86</v>
      </c>
      <c r="AV3336" s="16" t="s">
        <v>236</v>
      </c>
      <c r="AW3336" s="16" t="s">
        <v>34</v>
      </c>
      <c r="AX3336" s="16" t="s">
        <v>77</v>
      </c>
      <c r="AY3336" s="216" t="s">
        <v>164</v>
      </c>
    </row>
    <row r="3337" spans="2:51" s="14" customFormat="1" x14ac:dyDescent="0.2">
      <c r="B3337" s="195"/>
      <c r="D3337" s="183" t="s">
        <v>177</v>
      </c>
      <c r="E3337" s="196" t="s">
        <v>1</v>
      </c>
      <c r="F3337" s="197" t="s">
        <v>1506</v>
      </c>
      <c r="H3337" s="198">
        <v>4.6680000000000001</v>
      </c>
      <c r="I3337" s="199"/>
      <c r="L3337" s="195"/>
      <c r="M3337" s="200"/>
      <c r="N3337" s="201"/>
      <c r="O3337" s="201"/>
      <c r="P3337" s="201"/>
      <c r="Q3337" s="201"/>
      <c r="R3337" s="201"/>
      <c r="S3337" s="201"/>
      <c r="T3337" s="202"/>
      <c r="AT3337" s="196" t="s">
        <v>177</v>
      </c>
      <c r="AU3337" s="196" t="s">
        <v>86</v>
      </c>
      <c r="AV3337" s="14" t="s">
        <v>86</v>
      </c>
      <c r="AW3337" s="14" t="s">
        <v>34</v>
      </c>
      <c r="AX3337" s="14" t="s">
        <v>77</v>
      </c>
      <c r="AY3337" s="196" t="s">
        <v>164</v>
      </c>
    </row>
    <row r="3338" spans="2:51" s="13" customFormat="1" x14ac:dyDescent="0.2">
      <c r="B3338" s="188"/>
      <c r="D3338" s="183" t="s">
        <v>177</v>
      </c>
      <c r="E3338" s="189" t="s">
        <v>1</v>
      </c>
      <c r="F3338" s="190" t="s">
        <v>632</v>
      </c>
      <c r="H3338" s="189" t="s">
        <v>1</v>
      </c>
      <c r="I3338" s="191"/>
      <c r="L3338" s="188"/>
      <c r="M3338" s="192"/>
      <c r="N3338" s="193"/>
      <c r="O3338" s="193"/>
      <c r="P3338" s="193"/>
      <c r="Q3338" s="193"/>
      <c r="R3338" s="193"/>
      <c r="S3338" s="193"/>
      <c r="T3338" s="194"/>
      <c r="AT3338" s="189" t="s">
        <v>177</v>
      </c>
      <c r="AU3338" s="189" t="s">
        <v>86</v>
      </c>
      <c r="AV3338" s="13" t="s">
        <v>84</v>
      </c>
      <c r="AW3338" s="13" t="s">
        <v>34</v>
      </c>
      <c r="AX3338" s="13" t="s">
        <v>77</v>
      </c>
      <c r="AY3338" s="189" t="s">
        <v>164</v>
      </c>
    </row>
    <row r="3339" spans="2:51" s="14" customFormat="1" x14ac:dyDescent="0.2">
      <c r="B3339" s="195"/>
      <c r="D3339" s="183" t="s">
        <v>177</v>
      </c>
      <c r="E3339" s="196" t="s">
        <v>1</v>
      </c>
      <c r="F3339" s="197" t="s">
        <v>1484</v>
      </c>
      <c r="H3339" s="198">
        <v>6.282</v>
      </c>
      <c r="I3339" s="199"/>
      <c r="L3339" s="195"/>
      <c r="M3339" s="200"/>
      <c r="N3339" s="201"/>
      <c r="O3339" s="201"/>
      <c r="P3339" s="201"/>
      <c r="Q3339" s="201"/>
      <c r="R3339" s="201"/>
      <c r="S3339" s="201"/>
      <c r="T3339" s="202"/>
      <c r="AT3339" s="196" t="s">
        <v>177</v>
      </c>
      <c r="AU3339" s="196" t="s">
        <v>86</v>
      </c>
      <c r="AV3339" s="14" t="s">
        <v>86</v>
      </c>
      <c r="AW3339" s="14" t="s">
        <v>34</v>
      </c>
      <c r="AX3339" s="14" t="s">
        <v>77</v>
      </c>
      <c r="AY3339" s="196" t="s">
        <v>164</v>
      </c>
    </row>
    <row r="3340" spans="2:51" s="14" customFormat="1" x14ac:dyDescent="0.2">
      <c r="B3340" s="195"/>
      <c r="D3340" s="183" t="s">
        <v>177</v>
      </c>
      <c r="E3340" s="196" t="s">
        <v>1</v>
      </c>
      <c r="F3340" s="197" t="s">
        <v>1485</v>
      </c>
      <c r="H3340" s="198">
        <v>2.7440000000000002</v>
      </c>
      <c r="I3340" s="199"/>
      <c r="L3340" s="195"/>
      <c r="M3340" s="200"/>
      <c r="N3340" s="201"/>
      <c r="O3340" s="201"/>
      <c r="P3340" s="201"/>
      <c r="Q3340" s="201"/>
      <c r="R3340" s="201"/>
      <c r="S3340" s="201"/>
      <c r="T3340" s="202"/>
      <c r="AT3340" s="196" t="s">
        <v>177</v>
      </c>
      <c r="AU3340" s="196" t="s">
        <v>86</v>
      </c>
      <c r="AV3340" s="14" t="s">
        <v>86</v>
      </c>
      <c r="AW3340" s="14" t="s">
        <v>34</v>
      </c>
      <c r="AX3340" s="14" t="s">
        <v>77</v>
      </c>
      <c r="AY3340" s="196" t="s">
        <v>164</v>
      </c>
    </row>
    <row r="3341" spans="2:51" s="14" customFormat="1" x14ac:dyDescent="0.2">
      <c r="B3341" s="195"/>
      <c r="D3341" s="183" t="s">
        <v>177</v>
      </c>
      <c r="E3341" s="196" t="s">
        <v>1</v>
      </c>
      <c r="F3341" s="197" t="s">
        <v>1486</v>
      </c>
      <c r="H3341" s="198">
        <v>1.9319999999999999</v>
      </c>
      <c r="I3341" s="199"/>
      <c r="L3341" s="195"/>
      <c r="M3341" s="200"/>
      <c r="N3341" s="201"/>
      <c r="O3341" s="201"/>
      <c r="P3341" s="201"/>
      <c r="Q3341" s="201"/>
      <c r="R3341" s="201"/>
      <c r="S3341" s="201"/>
      <c r="T3341" s="202"/>
      <c r="AT3341" s="196" t="s">
        <v>177</v>
      </c>
      <c r="AU3341" s="196" t="s">
        <v>86</v>
      </c>
      <c r="AV3341" s="14" t="s">
        <v>86</v>
      </c>
      <c r="AW3341" s="14" t="s">
        <v>34</v>
      </c>
      <c r="AX3341" s="14" t="s">
        <v>77</v>
      </c>
      <c r="AY3341" s="196" t="s">
        <v>164</v>
      </c>
    </row>
    <row r="3342" spans="2:51" s="14" customFormat="1" x14ac:dyDescent="0.2">
      <c r="B3342" s="195"/>
      <c r="D3342" s="183" t="s">
        <v>177</v>
      </c>
      <c r="E3342" s="196" t="s">
        <v>1</v>
      </c>
      <c r="F3342" s="197" t="s">
        <v>1487</v>
      </c>
      <c r="H3342" s="198">
        <v>1.03</v>
      </c>
      <c r="I3342" s="199"/>
      <c r="L3342" s="195"/>
      <c r="M3342" s="200"/>
      <c r="N3342" s="201"/>
      <c r="O3342" s="201"/>
      <c r="P3342" s="201"/>
      <c r="Q3342" s="201"/>
      <c r="R3342" s="201"/>
      <c r="S3342" s="201"/>
      <c r="T3342" s="202"/>
      <c r="AT3342" s="196" t="s">
        <v>177</v>
      </c>
      <c r="AU3342" s="196" t="s">
        <v>86</v>
      </c>
      <c r="AV3342" s="14" t="s">
        <v>86</v>
      </c>
      <c r="AW3342" s="14" t="s">
        <v>34</v>
      </c>
      <c r="AX3342" s="14" t="s">
        <v>77</v>
      </c>
      <c r="AY3342" s="196" t="s">
        <v>164</v>
      </c>
    </row>
    <row r="3343" spans="2:51" s="14" customFormat="1" x14ac:dyDescent="0.2">
      <c r="B3343" s="195"/>
      <c r="D3343" s="183" t="s">
        <v>177</v>
      </c>
      <c r="E3343" s="196" t="s">
        <v>1</v>
      </c>
      <c r="F3343" s="197" t="s">
        <v>1488</v>
      </c>
      <c r="H3343" s="198">
        <v>0.56799999999999995</v>
      </c>
      <c r="I3343" s="199"/>
      <c r="L3343" s="195"/>
      <c r="M3343" s="200"/>
      <c r="N3343" s="201"/>
      <c r="O3343" s="201"/>
      <c r="P3343" s="201"/>
      <c r="Q3343" s="201"/>
      <c r="R3343" s="201"/>
      <c r="S3343" s="201"/>
      <c r="T3343" s="202"/>
      <c r="AT3343" s="196" t="s">
        <v>177</v>
      </c>
      <c r="AU3343" s="196" t="s">
        <v>86</v>
      </c>
      <c r="AV3343" s="14" t="s">
        <v>86</v>
      </c>
      <c r="AW3343" s="14" t="s">
        <v>34</v>
      </c>
      <c r="AX3343" s="14" t="s">
        <v>77</v>
      </c>
      <c r="AY3343" s="196" t="s">
        <v>164</v>
      </c>
    </row>
    <row r="3344" spans="2:51" s="14" customFormat="1" x14ac:dyDescent="0.2">
      <c r="B3344" s="195"/>
      <c r="D3344" s="183" t="s">
        <v>177</v>
      </c>
      <c r="E3344" s="196" t="s">
        <v>1</v>
      </c>
      <c r="F3344" s="197" t="s">
        <v>1489</v>
      </c>
      <c r="H3344" s="198">
        <v>1.1299999999999999</v>
      </c>
      <c r="I3344" s="199"/>
      <c r="L3344" s="195"/>
      <c r="M3344" s="200"/>
      <c r="N3344" s="201"/>
      <c r="O3344" s="201"/>
      <c r="P3344" s="201"/>
      <c r="Q3344" s="201"/>
      <c r="R3344" s="201"/>
      <c r="S3344" s="201"/>
      <c r="T3344" s="202"/>
      <c r="AT3344" s="196" t="s">
        <v>177</v>
      </c>
      <c r="AU3344" s="196" t="s">
        <v>86</v>
      </c>
      <c r="AV3344" s="14" t="s">
        <v>86</v>
      </c>
      <c r="AW3344" s="14" t="s">
        <v>34</v>
      </c>
      <c r="AX3344" s="14" t="s">
        <v>77</v>
      </c>
      <c r="AY3344" s="196" t="s">
        <v>164</v>
      </c>
    </row>
    <row r="3345" spans="2:51" s="14" customFormat="1" x14ac:dyDescent="0.2">
      <c r="B3345" s="195"/>
      <c r="D3345" s="183" t="s">
        <v>177</v>
      </c>
      <c r="E3345" s="196" t="s">
        <v>1</v>
      </c>
      <c r="F3345" s="197" t="s">
        <v>1490</v>
      </c>
      <c r="H3345" s="198">
        <v>0.77600000000000002</v>
      </c>
      <c r="I3345" s="199"/>
      <c r="L3345" s="195"/>
      <c r="M3345" s="200"/>
      <c r="N3345" s="201"/>
      <c r="O3345" s="201"/>
      <c r="P3345" s="201"/>
      <c r="Q3345" s="201"/>
      <c r="R3345" s="201"/>
      <c r="S3345" s="201"/>
      <c r="T3345" s="202"/>
      <c r="AT3345" s="196" t="s">
        <v>177</v>
      </c>
      <c r="AU3345" s="196" t="s">
        <v>86</v>
      </c>
      <c r="AV3345" s="14" t="s">
        <v>86</v>
      </c>
      <c r="AW3345" s="14" t="s">
        <v>34</v>
      </c>
      <c r="AX3345" s="14" t="s">
        <v>77</v>
      </c>
      <c r="AY3345" s="196" t="s">
        <v>164</v>
      </c>
    </row>
    <row r="3346" spans="2:51" s="14" customFormat="1" x14ac:dyDescent="0.2">
      <c r="B3346" s="195"/>
      <c r="D3346" s="183" t="s">
        <v>177</v>
      </c>
      <c r="E3346" s="196" t="s">
        <v>1</v>
      </c>
      <c r="F3346" s="197" t="s">
        <v>1491</v>
      </c>
      <c r="H3346" s="198">
        <v>0.38800000000000001</v>
      </c>
      <c r="I3346" s="199"/>
      <c r="L3346" s="195"/>
      <c r="M3346" s="200"/>
      <c r="N3346" s="201"/>
      <c r="O3346" s="201"/>
      <c r="P3346" s="201"/>
      <c r="Q3346" s="201"/>
      <c r="R3346" s="201"/>
      <c r="S3346" s="201"/>
      <c r="T3346" s="202"/>
      <c r="AT3346" s="196" t="s">
        <v>177</v>
      </c>
      <c r="AU3346" s="196" t="s">
        <v>86</v>
      </c>
      <c r="AV3346" s="14" t="s">
        <v>86</v>
      </c>
      <c r="AW3346" s="14" t="s">
        <v>34</v>
      </c>
      <c r="AX3346" s="14" t="s">
        <v>77</v>
      </c>
      <c r="AY3346" s="196" t="s">
        <v>164</v>
      </c>
    </row>
    <row r="3347" spans="2:51" s="14" customFormat="1" x14ac:dyDescent="0.2">
      <c r="B3347" s="195"/>
      <c r="D3347" s="183" t="s">
        <v>177</v>
      </c>
      <c r="E3347" s="196" t="s">
        <v>1</v>
      </c>
      <c r="F3347" s="197" t="s">
        <v>1492</v>
      </c>
      <c r="H3347" s="198">
        <v>2.2890000000000001</v>
      </c>
      <c r="I3347" s="199"/>
      <c r="L3347" s="195"/>
      <c r="M3347" s="200"/>
      <c r="N3347" s="201"/>
      <c r="O3347" s="201"/>
      <c r="P3347" s="201"/>
      <c r="Q3347" s="201"/>
      <c r="R3347" s="201"/>
      <c r="S3347" s="201"/>
      <c r="T3347" s="202"/>
      <c r="AT3347" s="196" t="s">
        <v>177</v>
      </c>
      <c r="AU3347" s="196" t="s">
        <v>86</v>
      </c>
      <c r="AV3347" s="14" t="s">
        <v>86</v>
      </c>
      <c r="AW3347" s="14" t="s">
        <v>34</v>
      </c>
      <c r="AX3347" s="14" t="s">
        <v>77</v>
      </c>
      <c r="AY3347" s="196" t="s">
        <v>164</v>
      </c>
    </row>
    <row r="3348" spans="2:51" s="13" customFormat="1" x14ac:dyDescent="0.2">
      <c r="B3348" s="188"/>
      <c r="D3348" s="183" t="s">
        <v>177</v>
      </c>
      <c r="E3348" s="189" t="s">
        <v>1</v>
      </c>
      <c r="F3348" s="190" t="s">
        <v>1349</v>
      </c>
      <c r="H3348" s="189" t="s">
        <v>1</v>
      </c>
      <c r="I3348" s="191"/>
      <c r="L3348" s="188"/>
      <c r="M3348" s="192"/>
      <c r="N3348" s="193"/>
      <c r="O3348" s="193"/>
      <c r="P3348" s="193"/>
      <c r="Q3348" s="193"/>
      <c r="R3348" s="193"/>
      <c r="S3348" s="193"/>
      <c r="T3348" s="194"/>
      <c r="AT3348" s="189" t="s">
        <v>177</v>
      </c>
      <c r="AU3348" s="189" t="s">
        <v>86</v>
      </c>
      <c r="AV3348" s="13" t="s">
        <v>84</v>
      </c>
      <c r="AW3348" s="13" t="s">
        <v>34</v>
      </c>
      <c r="AX3348" s="13" t="s">
        <v>77</v>
      </c>
      <c r="AY3348" s="189" t="s">
        <v>164</v>
      </c>
    </row>
    <row r="3349" spans="2:51" s="14" customFormat="1" x14ac:dyDescent="0.2">
      <c r="B3349" s="195"/>
      <c r="D3349" s="183" t="s">
        <v>177</v>
      </c>
      <c r="E3349" s="196" t="s">
        <v>1</v>
      </c>
      <c r="F3349" s="197" t="s">
        <v>1493</v>
      </c>
      <c r="H3349" s="198">
        <v>28.26</v>
      </c>
      <c r="I3349" s="199"/>
      <c r="L3349" s="195"/>
      <c r="M3349" s="200"/>
      <c r="N3349" s="201"/>
      <c r="O3349" s="201"/>
      <c r="P3349" s="201"/>
      <c r="Q3349" s="201"/>
      <c r="R3349" s="201"/>
      <c r="S3349" s="201"/>
      <c r="T3349" s="202"/>
      <c r="AT3349" s="196" t="s">
        <v>177</v>
      </c>
      <c r="AU3349" s="196" t="s">
        <v>86</v>
      </c>
      <c r="AV3349" s="14" t="s">
        <v>86</v>
      </c>
      <c r="AW3349" s="14" t="s">
        <v>34</v>
      </c>
      <c r="AX3349" s="14" t="s">
        <v>77</v>
      </c>
      <c r="AY3349" s="196" t="s">
        <v>164</v>
      </c>
    </row>
    <row r="3350" spans="2:51" s="14" customFormat="1" x14ac:dyDescent="0.2">
      <c r="B3350" s="195"/>
      <c r="D3350" s="183" t="s">
        <v>177</v>
      </c>
      <c r="E3350" s="196" t="s">
        <v>1</v>
      </c>
      <c r="F3350" s="197" t="s">
        <v>1494</v>
      </c>
      <c r="H3350" s="198">
        <v>3.36</v>
      </c>
      <c r="I3350" s="199"/>
      <c r="L3350" s="195"/>
      <c r="M3350" s="200"/>
      <c r="N3350" s="201"/>
      <c r="O3350" s="201"/>
      <c r="P3350" s="201"/>
      <c r="Q3350" s="201"/>
      <c r="R3350" s="201"/>
      <c r="S3350" s="201"/>
      <c r="T3350" s="202"/>
      <c r="AT3350" s="196" t="s">
        <v>177</v>
      </c>
      <c r="AU3350" s="196" t="s">
        <v>86</v>
      </c>
      <c r="AV3350" s="14" t="s">
        <v>86</v>
      </c>
      <c r="AW3350" s="14" t="s">
        <v>34</v>
      </c>
      <c r="AX3350" s="14" t="s">
        <v>77</v>
      </c>
      <c r="AY3350" s="196" t="s">
        <v>164</v>
      </c>
    </row>
    <row r="3351" spans="2:51" s="13" customFormat="1" x14ac:dyDescent="0.2">
      <c r="B3351" s="188"/>
      <c r="D3351" s="183" t="s">
        <v>177</v>
      </c>
      <c r="E3351" s="189" t="s">
        <v>1</v>
      </c>
      <c r="F3351" s="190" t="s">
        <v>1352</v>
      </c>
      <c r="H3351" s="189" t="s">
        <v>1</v>
      </c>
      <c r="I3351" s="191"/>
      <c r="L3351" s="188"/>
      <c r="M3351" s="192"/>
      <c r="N3351" s="193"/>
      <c r="O3351" s="193"/>
      <c r="P3351" s="193"/>
      <c r="Q3351" s="193"/>
      <c r="R3351" s="193"/>
      <c r="S3351" s="193"/>
      <c r="T3351" s="194"/>
      <c r="AT3351" s="189" t="s">
        <v>177</v>
      </c>
      <c r="AU3351" s="189" t="s">
        <v>86</v>
      </c>
      <c r="AV3351" s="13" t="s">
        <v>84</v>
      </c>
      <c r="AW3351" s="13" t="s">
        <v>34</v>
      </c>
      <c r="AX3351" s="13" t="s">
        <v>77</v>
      </c>
      <c r="AY3351" s="189" t="s">
        <v>164</v>
      </c>
    </row>
    <row r="3352" spans="2:51" s="14" customFormat="1" x14ac:dyDescent="0.2">
      <c r="B3352" s="195"/>
      <c r="D3352" s="183" t="s">
        <v>177</v>
      </c>
      <c r="E3352" s="196" t="s">
        <v>1</v>
      </c>
      <c r="F3352" s="197" t="s">
        <v>1495</v>
      </c>
      <c r="H3352" s="198">
        <v>1.7769999999999999</v>
      </c>
      <c r="I3352" s="199"/>
      <c r="L3352" s="195"/>
      <c r="M3352" s="200"/>
      <c r="N3352" s="201"/>
      <c r="O3352" s="201"/>
      <c r="P3352" s="201"/>
      <c r="Q3352" s="201"/>
      <c r="R3352" s="201"/>
      <c r="S3352" s="201"/>
      <c r="T3352" s="202"/>
      <c r="AT3352" s="196" t="s">
        <v>177</v>
      </c>
      <c r="AU3352" s="196" t="s">
        <v>86</v>
      </c>
      <c r="AV3352" s="14" t="s">
        <v>86</v>
      </c>
      <c r="AW3352" s="14" t="s">
        <v>34</v>
      </c>
      <c r="AX3352" s="14" t="s">
        <v>77</v>
      </c>
      <c r="AY3352" s="196" t="s">
        <v>164</v>
      </c>
    </row>
    <row r="3353" spans="2:51" s="14" customFormat="1" x14ac:dyDescent="0.2">
      <c r="B3353" s="195"/>
      <c r="D3353" s="183" t="s">
        <v>177</v>
      </c>
      <c r="E3353" s="196" t="s">
        <v>1</v>
      </c>
      <c r="F3353" s="197" t="s">
        <v>1496</v>
      </c>
      <c r="H3353" s="198">
        <v>1.373</v>
      </c>
      <c r="I3353" s="199"/>
      <c r="L3353" s="195"/>
      <c r="M3353" s="200"/>
      <c r="N3353" s="201"/>
      <c r="O3353" s="201"/>
      <c r="P3353" s="201"/>
      <c r="Q3353" s="201"/>
      <c r="R3353" s="201"/>
      <c r="S3353" s="201"/>
      <c r="T3353" s="202"/>
      <c r="AT3353" s="196" t="s">
        <v>177</v>
      </c>
      <c r="AU3353" s="196" t="s">
        <v>86</v>
      </c>
      <c r="AV3353" s="14" t="s">
        <v>86</v>
      </c>
      <c r="AW3353" s="14" t="s">
        <v>34</v>
      </c>
      <c r="AX3353" s="14" t="s">
        <v>77</v>
      </c>
      <c r="AY3353" s="196" t="s">
        <v>164</v>
      </c>
    </row>
    <row r="3354" spans="2:51" s="14" customFormat="1" x14ac:dyDescent="0.2">
      <c r="B3354" s="195"/>
      <c r="D3354" s="183" t="s">
        <v>177</v>
      </c>
      <c r="E3354" s="196" t="s">
        <v>1</v>
      </c>
      <c r="F3354" s="197" t="s">
        <v>1497</v>
      </c>
      <c r="H3354" s="198">
        <v>0.78800000000000003</v>
      </c>
      <c r="I3354" s="199"/>
      <c r="L3354" s="195"/>
      <c r="M3354" s="200"/>
      <c r="N3354" s="201"/>
      <c r="O3354" s="201"/>
      <c r="P3354" s="201"/>
      <c r="Q3354" s="201"/>
      <c r="R3354" s="201"/>
      <c r="S3354" s="201"/>
      <c r="T3354" s="202"/>
      <c r="AT3354" s="196" t="s">
        <v>177</v>
      </c>
      <c r="AU3354" s="196" t="s">
        <v>86</v>
      </c>
      <c r="AV3354" s="14" t="s">
        <v>86</v>
      </c>
      <c r="AW3354" s="14" t="s">
        <v>34</v>
      </c>
      <c r="AX3354" s="14" t="s">
        <v>77</v>
      </c>
      <c r="AY3354" s="196" t="s">
        <v>164</v>
      </c>
    </row>
    <row r="3355" spans="2:51" s="14" customFormat="1" x14ac:dyDescent="0.2">
      <c r="B3355" s="195"/>
      <c r="D3355" s="183" t="s">
        <v>177</v>
      </c>
      <c r="E3355" s="196" t="s">
        <v>1</v>
      </c>
      <c r="F3355" s="197" t="s">
        <v>1498</v>
      </c>
      <c r="H3355" s="198">
        <v>2.395</v>
      </c>
      <c r="I3355" s="199"/>
      <c r="L3355" s="195"/>
      <c r="M3355" s="200"/>
      <c r="N3355" s="201"/>
      <c r="O3355" s="201"/>
      <c r="P3355" s="201"/>
      <c r="Q3355" s="201"/>
      <c r="R3355" s="201"/>
      <c r="S3355" s="201"/>
      <c r="T3355" s="202"/>
      <c r="AT3355" s="196" t="s">
        <v>177</v>
      </c>
      <c r="AU3355" s="196" t="s">
        <v>86</v>
      </c>
      <c r="AV3355" s="14" t="s">
        <v>86</v>
      </c>
      <c r="AW3355" s="14" t="s">
        <v>34</v>
      </c>
      <c r="AX3355" s="14" t="s">
        <v>77</v>
      </c>
      <c r="AY3355" s="196" t="s">
        <v>164</v>
      </c>
    </row>
    <row r="3356" spans="2:51" s="13" customFormat="1" x14ac:dyDescent="0.2">
      <c r="B3356" s="188"/>
      <c r="D3356" s="183" t="s">
        <v>177</v>
      </c>
      <c r="E3356" s="189" t="s">
        <v>1</v>
      </c>
      <c r="F3356" s="190" t="s">
        <v>1357</v>
      </c>
      <c r="H3356" s="189" t="s">
        <v>1</v>
      </c>
      <c r="I3356" s="191"/>
      <c r="L3356" s="188"/>
      <c r="M3356" s="192"/>
      <c r="N3356" s="193"/>
      <c r="O3356" s="193"/>
      <c r="P3356" s="193"/>
      <c r="Q3356" s="193"/>
      <c r="R3356" s="193"/>
      <c r="S3356" s="193"/>
      <c r="T3356" s="194"/>
      <c r="AT3356" s="189" t="s">
        <v>177</v>
      </c>
      <c r="AU3356" s="189" t="s">
        <v>86</v>
      </c>
      <c r="AV3356" s="13" t="s">
        <v>84</v>
      </c>
      <c r="AW3356" s="13" t="s">
        <v>34</v>
      </c>
      <c r="AX3356" s="13" t="s">
        <v>77</v>
      </c>
      <c r="AY3356" s="189" t="s">
        <v>164</v>
      </c>
    </row>
    <row r="3357" spans="2:51" s="14" customFormat="1" x14ac:dyDescent="0.2">
      <c r="B3357" s="195"/>
      <c r="D3357" s="183" t="s">
        <v>177</v>
      </c>
      <c r="E3357" s="196" t="s">
        <v>1</v>
      </c>
      <c r="F3357" s="197" t="s">
        <v>1499</v>
      </c>
      <c r="H3357" s="198">
        <v>0.60499999999999998</v>
      </c>
      <c r="I3357" s="199"/>
      <c r="L3357" s="195"/>
      <c r="M3357" s="200"/>
      <c r="N3357" s="201"/>
      <c r="O3357" s="201"/>
      <c r="P3357" s="201"/>
      <c r="Q3357" s="201"/>
      <c r="R3357" s="201"/>
      <c r="S3357" s="201"/>
      <c r="T3357" s="202"/>
      <c r="AT3357" s="196" t="s">
        <v>177</v>
      </c>
      <c r="AU3357" s="196" t="s">
        <v>86</v>
      </c>
      <c r="AV3357" s="14" t="s">
        <v>86</v>
      </c>
      <c r="AW3357" s="14" t="s">
        <v>34</v>
      </c>
      <c r="AX3357" s="14" t="s">
        <v>77</v>
      </c>
      <c r="AY3357" s="196" t="s">
        <v>164</v>
      </c>
    </row>
    <row r="3358" spans="2:51" s="14" customFormat="1" x14ac:dyDescent="0.2">
      <c r="B3358" s="195"/>
      <c r="D3358" s="183" t="s">
        <v>177</v>
      </c>
      <c r="E3358" s="196" t="s">
        <v>1</v>
      </c>
      <c r="F3358" s="197" t="s">
        <v>1500</v>
      </c>
      <c r="H3358" s="198">
        <v>0.2</v>
      </c>
      <c r="I3358" s="199"/>
      <c r="L3358" s="195"/>
      <c r="M3358" s="200"/>
      <c r="N3358" s="201"/>
      <c r="O3358" s="201"/>
      <c r="P3358" s="201"/>
      <c r="Q3358" s="201"/>
      <c r="R3358" s="201"/>
      <c r="S3358" s="201"/>
      <c r="T3358" s="202"/>
      <c r="AT3358" s="196" t="s">
        <v>177</v>
      </c>
      <c r="AU3358" s="196" t="s">
        <v>86</v>
      </c>
      <c r="AV3358" s="14" t="s">
        <v>86</v>
      </c>
      <c r="AW3358" s="14" t="s">
        <v>34</v>
      </c>
      <c r="AX3358" s="14" t="s">
        <v>77</v>
      </c>
      <c r="AY3358" s="196" t="s">
        <v>164</v>
      </c>
    </row>
    <row r="3359" spans="2:51" s="14" customFormat="1" x14ac:dyDescent="0.2">
      <c r="B3359" s="195"/>
      <c r="D3359" s="183" t="s">
        <v>177</v>
      </c>
      <c r="E3359" s="196" t="s">
        <v>1</v>
      </c>
      <c r="F3359" s="197" t="s">
        <v>1501</v>
      </c>
      <c r="H3359" s="198">
        <v>0.79400000000000004</v>
      </c>
      <c r="I3359" s="199"/>
      <c r="L3359" s="195"/>
      <c r="M3359" s="200"/>
      <c r="N3359" s="201"/>
      <c r="O3359" s="201"/>
      <c r="P3359" s="201"/>
      <c r="Q3359" s="201"/>
      <c r="R3359" s="201"/>
      <c r="S3359" s="201"/>
      <c r="T3359" s="202"/>
      <c r="AT3359" s="196" t="s">
        <v>177</v>
      </c>
      <c r="AU3359" s="196" t="s">
        <v>86</v>
      </c>
      <c r="AV3359" s="14" t="s">
        <v>86</v>
      </c>
      <c r="AW3359" s="14" t="s">
        <v>34</v>
      </c>
      <c r="AX3359" s="14" t="s">
        <v>77</v>
      </c>
      <c r="AY3359" s="196" t="s">
        <v>164</v>
      </c>
    </row>
    <row r="3360" spans="2:51" s="14" customFormat="1" x14ac:dyDescent="0.2">
      <c r="B3360" s="195"/>
      <c r="D3360" s="183" t="s">
        <v>177</v>
      </c>
      <c r="E3360" s="196" t="s">
        <v>1</v>
      </c>
      <c r="F3360" s="197" t="s">
        <v>1502</v>
      </c>
      <c r="H3360" s="198">
        <v>0.93300000000000005</v>
      </c>
      <c r="I3360" s="199"/>
      <c r="L3360" s="195"/>
      <c r="M3360" s="200"/>
      <c r="N3360" s="201"/>
      <c r="O3360" s="201"/>
      <c r="P3360" s="201"/>
      <c r="Q3360" s="201"/>
      <c r="R3360" s="201"/>
      <c r="S3360" s="201"/>
      <c r="T3360" s="202"/>
      <c r="AT3360" s="196" t="s">
        <v>177</v>
      </c>
      <c r="AU3360" s="196" t="s">
        <v>86</v>
      </c>
      <c r="AV3360" s="14" t="s">
        <v>86</v>
      </c>
      <c r="AW3360" s="14" t="s">
        <v>34</v>
      </c>
      <c r="AX3360" s="14" t="s">
        <v>77</v>
      </c>
      <c r="AY3360" s="196" t="s">
        <v>164</v>
      </c>
    </row>
    <row r="3361" spans="2:51" s="14" customFormat="1" x14ac:dyDescent="0.2">
      <c r="B3361" s="195"/>
      <c r="D3361" s="183" t="s">
        <v>177</v>
      </c>
      <c r="E3361" s="196" t="s">
        <v>1</v>
      </c>
      <c r="F3361" s="197" t="s">
        <v>1503</v>
      </c>
      <c r="H3361" s="198">
        <v>0.26500000000000001</v>
      </c>
      <c r="I3361" s="199"/>
      <c r="L3361" s="195"/>
      <c r="M3361" s="200"/>
      <c r="N3361" s="201"/>
      <c r="O3361" s="201"/>
      <c r="P3361" s="201"/>
      <c r="Q3361" s="201"/>
      <c r="R3361" s="201"/>
      <c r="S3361" s="201"/>
      <c r="T3361" s="202"/>
      <c r="AT3361" s="196" t="s">
        <v>177</v>
      </c>
      <c r="AU3361" s="196" t="s">
        <v>86</v>
      </c>
      <c r="AV3361" s="14" t="s">
        <v>86</v>
      </c>
      <c r="AW3361" s="14" t="s">
        <v>34</v>
      </c>
      <c r="AX3361" s="14" t="s">
        <v>77</v>
      </c>
      <c r="AY3361" s="196" t="s">
        <v>164</v>
      </c>
    </row>
    <row r="3362" spans="2:51" s="14" customFormat="1" x14ac:dyDescent="0.2">
      <c r="B3362" s="195"/>
      <c r="D3362" s="183" t="s">
        <v>177</v>
      </c>
      <c r="E3362" s="196" t="s">
        <v>1</v>
      </c>
      <c r="F3362" s="197" t="s">
        <v>1504</v>
      </c>
      <c r="H3362" s="198">
        <v>0.113</v>
      </c>
      <c r="I3362" s="199"/>
      <c r="L3362" s="195"/>
      <c r="M3362" s="200"/>
      <c r="N3362" s="201"/>
      <c r="O3362" s="201"/>
      <c r="P3362" s="201"/>
      <c r="Q3362" s="201"/>
      <c r="R3362" s="201"/>
      <c r="S3362" s="201"/>
      <c r="T3362" s="202"/>
      <c r="AT3362" s="196" t="s">
        <v>177</v>
      </c>
      <c r="AU3362" s="196" t="s">
        <v>86</v>
      </c>
      <c r="AV3362" s="14" t="s">
        <v>86</v>
      </c>
      <c r="AW3362" s="14" t="s">
        <v>34</v>
      </c>
      <c r="AX3362" s="14" t="s">
        <v>77</v>
      </c>
      <c r="AY3362" s="196" t="s">
        <v>164</v>
      </c>
    </row>
    <row r="3363" spans="2:51" s="14" customFormat="1" x14ac:dyDescent="0.2">
      <c r="B3363" s="195"/>
      <c r="D3363" s="183" t="s">
        <v>177</v>
      </c>
      <c r="E3363" s="196" t="s">
        <v>1</v>
      </c>
      <c r="F3363" s="197" t="s">
        <v>1505</v>
      </c>
      <c r="H3363" s="198">
        <v>0.34499999999999997</v>
      </c>
      <c r="I3363" s="199"/>
      <c r="L3363" s="195"/>
      <c r="M3363" s="200"/>
      <c r="N3363" s="201"/>
      <c r="O3363" s="201"/>
      <c r="P3363" s="201"/>
      <c r="Q3363" s="201"/>
      <c r="R3363" s="201"/>
      <c r="S3363" s="201"/>
      <c r="T3363" s="202"/>
      <c r="AT3363" s="196" t="s">
        <v>177</v>
      </c>
      <c r="AU3363" s="196" t="s">
        <v>86</v>
      </c>
      <c r="AV3363" s="14" t="s">
        <v>86</v>
      </c>
      <c r="AW3363" s="14" t="s">
        <v>34</v>
      </c>
      <c r="AX3363" s="14" t="s">
        <v>77</v>
      </c>
      <c r="AY3363" s="196" t="s">
        <v>164</v>
      </c>
    </row>
    <row r="3364" spans="2:51" s="16" customFormat="1" x14ac:dyDescent="0.2">
      <c r="B3364" s="215"/>
      <c r="D3364" s="183" t="s">
        <v>177</v>
      </c>
      <c r="E3364" s="216" t="s">
        <v>1</v>
      </c>
      <c r="F3364" s="217" t="s">
        <v>235</v>
      </c>
      <c r="H3364" s="218">
        <v>63.015000000000001</v>
      </c>
      <c r="I3364" s="219"/>
      <c r="L3364" s="215"/>
      <c r="M3364" s="220"/>
      <c r="N3364" s="221"/>
      <c r="O3364" s="221"/>
      <c r="P3364" s="221"/>
      <c r="Q3364" s="221"/>
      <c r="R3364" s="221"/>
      <c r="S3364" s="221"/>
      <c r="T3364" s="222"/>
      <c r="AT3364" s="216" t="s">
        <v>177</v>
      </c>
      <c r="AU3364" s="216" t="s">
        <v>86</v>
      </c>
      <c r="AV3364" s="16" t="s">
        <v>236</v>
      </c>
      <c r="AW3364" s="16" t="s">
        <v>34</v>
      </c>
      <c r="AX3364" s="16" t="s">
        <v>77</v>
      </c>
      <c r="AY3364" s="216" t="s">
        <v>164</v>
      </c>
    </row>
    <row r="3365" spans="2:51" s="14" customFormat="1" x14ac:dyDescent="0.2">
      <c r="B3365" s="195"/>
      <c r="D3365" s="183" t="s">
        <v>177</v>
      </c>
      <c r="E3365" s="196" t="s">
        <v>1</v>
      </c>
      <c r="F3365" s="197" t="s">
        <v>1506</v>
      </c>
      <c r="H3365" s="198">
        <v>4.6680000000000001</v>
      </c>
      <c r="I3365" s="199"/>
      <c r="L3365" s="195"/>
      <c r="M3365" s="200"/>
      <c r="N3365" s="201"/>
      <c r="O3365" s="201"/>
      <c r="P3365" s="201"/>
      <c r="Q3365" s="201"/>
      <c r="R3365" s="201"/>
      <c r="S3365" s="201"/>
      <c r="T3365" s="202"/>
      <c r="AT3365" s="196" t="s">
        <v>177</v>
      </c>
      <c r="AU3365" s="196" t="s">
        <v>86</v>
      </c>
      <c r="AV3365" s="14" t="s">
        <v>86</v>
      </c>
      <c r="AW3365" s="14" t="s">
        <v>34</v>
      </c>
      <c r="AX3365" s="14" t="s">
        <v>77</v>
      </c>
      <c r="AY3365" s="196" t="s">
        <v>164</v>
      </c>
    </row>
    <row r="3366" spans="2:51" s="13" customFormat="1" x14ac:dyDescent="0.2">
      <c r="B3366" s="188"/>
      <c r="D3366" s="183" t="s">
        <v>177</v>
      </c>
      <c r="E3366" s="189" t="s">
        <v>1</v>
      </c>
      <c r="F3366" s="190" t="s">
        <v>1313</v>
      </c>
      <c r="H3366" s="189" t="s">
        <v>1</v>
      </c>
      <c r="I3366" s="191"/>
      <c r="L3366" s="188"/>
      <c r="M3366" s="192"/>
      <c r="N3366" s="193"/>
      <c r="O3366" s="193"/>
      <c r="P3366" s="193"/>
      <c r="Q3366" s="193"/>
      <c r="R3366" s="193"/>
      <c r="S3366" s="193"/>
      <c r="T3366" s="194"/>
      <c r="AT3366" s="189" t="s">
        <v>177</v>
      </c>
      <c r="AU3366" s="189" t="s">
        <v>86</v>
      </c>
      <c r="AV3366" s="13" t="s">
        <v>84</v>
      </c>
      <c r="AW3366" s="13" t="s">
        <v>34</v>
      </c>
      <c r="AX3366" s="13" t="s">
        <v>77</v>
      </c>
      <c r="AY3366" s="189" t="s">
        <v>164</v>
      </c>
    </row>
    <row r="3367" spans="2:51" s="14" customFormat="1" x14ac:dyDescent="0.2">
      <c r="B3367" s="195"/>
      <c r="D3367" s="183" t="s">
        <v>177</v>
      </c>
      <c r="E3367" s="196" t="s">
        <v>1</v>
      </c>
      <c r="F3367" s="197" t="s">
        <v>1507</v>
      </c>
      <c r="H3367" s="198">
        <v>0.39200000000000002</v>
      </c>
      <c r="I3367" s="199"/>
      <c r="L3367" s="195"/>
      <c r="M3367" s="200"/>
      <c r="N3367" s="201"/>
      <c r="O3367" s="201"/>
      <c r="P3367" s="201"/>
      <c r="Q3367" s="201"/>
      <c r="R3367" s="201"/>
      <c r="S3367" s="201"/>
      <c r="T3367" s="202"/>
      <c r="AT3367" s="196" t="s">
        <v>177</v>
      </c>
      <c r="AU3367" s="196" t="s">
        <v>86</v>
      </c>
      <c r="AV3367" s="14" t="s">
        <v>86</v>
      </c>
      <c r="AW3367" s="14" t="s">
        <v>34</v>
      </c>
      <c r="AX3367" s="14" t="s">
        <v>77</v>
      </c>
      <c r="AY3367" s="196" t="s">
        <v>164</v>
      </c>
    </row>
    <row r="3368" spans="2:51" s="14" customFormat="1" x14ac:dyDescent="0.2">
      <c r="B3368" s="195"/>
      <c r="D3368" s="183" t="s">
        <v>177</v>
      </c>
      <c r="E3368" s="196" t="s">
        <v>1</v>
      </c>
      <c r="F3368" s="197" t="s">
        <v>1508</v>
      </c>
      <c r="H3368" s="198">
        <v>0.312</v>
      </c>
      <c r="I3368" s="199"/>
      <c r="L3368" s="195"/>
      <c r="M3368" s="200"/>
      <c r="N3368" s="201"/>
      <c r="O3368" s="201"/>
      <c r="P3368" s="201"/>
      <c r="Q3368" s="201"/>
      <c r="R3368" s="201"/>
      <c r="S3368" s="201"/>
      <c r="T3368" s="202"/>
      <c r="AT3368" s="196" t="s">
        <v>177</v>
      </c>
      <c r="AU3368" s="196" t="s">
        <v>86</v>
      </c>
      <c r="AV3368" s="14" t="s">
        <v>86</v>
      </c>
      <c r="AW3368" s="14" t="s">
        <v>34</v>
      </c>
      <c r="AX3368" s="14" t="s">
        <v>77</v>
      </c>
      <c r="AY3368" s="196" t="s">
        <v>164</v>
      </c>
    </row>
    <row r="3369" spans="2:51" s="14" customFormat="1" x14ac:dyDescent="0.2">
      <c r="B3369" s="195"/>
      <c r="D3369" s="183" t="s">
        <v>177</v>
      </c>
      <c r="E3369" s="196" t="s">
        <v>1</v>
      </c>
      <c r="F3369" s="197" t="s">
        <v>1509</v>
      </c>
      <c r="H3369" s="198">
        <v>1.978</v>
      </c>
      <c r="I3369" s="199"/>
      <c r="L3369" s="195"/>
      <c r="M3369" s="200"/>
      <c r="N3369" s="201"/>
      <c r="O3369" s="201"/>
      <c r="P3369" s="201"/>
      <c r="Q3369" s="201"/>
      <c r="R3369" s="201"/>
      <c r="S3369" s="201"/>
      <c r="T3369" s="202"/>
      <c r="AT3369" s="196" t="s">
        <v>177</v>
      </c>
      <c r="AU3369" s="196" t="s">
        <v>86</v>
      </c>
      <c r="AV3369" s="14" t="s">
        <v>86</v>
      </c>
      <c r="AW3369" s="14" t="s">
        <v>34</v>
      </c>
      <c r="AX3369" s="14" t="s">
        <v>77</v>
      </c>
      <c r="AY3369" s="196" t="s">
        <v>164</v>
      </c>
    </row>
    <row r="3370" spans="2:51" s="14" customFormat="1" x14ac:dyDescent="0.2">
      <c r="B3370" s="195"/>
      <c r="D3370" s="183" t="s">
        <v>177</v>
      </c>
      <c r="E3370" s="196" t="s">
        <v>1</v>
      </c>
      <c r="F3370" s="197" t="s">
        <v>1510</v>
      </c>
      <c r="H3370" s="198">
        <v>0.215</v>
      </c>
      <c r="I3370" s="199"/>
      <c r="L3370" s="195"/>
      <c r="M3370" s="200"/>
      <c r="N3370" s="201"/>
      <c r="O3370" s="201"/>
      <c r="P3370" s="201"/>
      <c r="Q3370" s="201"/>
      <c r="R3370" s="201"/>
      <c r="S3370" s="201"/>
      <c r="T3370" s="202"/>
      <c r="AT3370" s="196" t="s">
        <v>177</v>
      </c>
      <c r="AU3370" s="196" t="s">
        <v>86</v>
      </c>
      <c r="AV3370" s="14" t="s">
        <v>86</v>
      </c>
      <c r="AW3370" s="14" t="s">
        <v>34</v>
      </c>
      <c r="AX3370" s="14" t="s">
        <v>77</v>
      </c>
      <c r="AY3370" s="196" t="s">
        <v>164</v>
      </c>
    </row>
    <row r="3371" spans="2:51" s="16" customFormat="1" x14ac:dyDescent="0.2">
      <c r="B3371" s="215"/>
      <c r="D3371" s="183" t="s">
        <v>177</v>
      </c>
      <c r="E3371" s="216" t="s">
        <v>1</v>
      </c>
      <c r="F3371" s="217" t="s">
        <v>235</v>
      </c>
      <c r="H3371" s="218">
        <v>7.5650000000000004</v>
      </c>
      <c r="I3371" s="219"/>
      <c r="L3371" s="215"/>
      <c r="M3371" s="220"/>
      <c r="N3371" s="221"/>
      <c r="O3371" s="221"/>
      <c r="P3371" s="221"/>
      <c r="Q3371" s="221"/>
      <c r="R3371" s="221"/>
      <c r="S3371" s="221"/>
      <c r="T3371" s="222"/>
      <c r="AT3371" s="216" t="s">
        <v>177</v>
      </c>
      <c r="AU3371" s="216" t="s">
        <v>86</v>
      </c>
      <c r="AV3371" s="16" t="s">
        <v>236</v>
      </c>
      <c r="AW3371" s="16" t="s">
        <v>34</v>
      </c>
      <c r="AX3371" s="16" t="s">
        <v>77</v>
      </c>
      <c r="AY3371" s="216" t="s">
        <v>164</v>
      </c>
    </row>
    <row r="3372" spans="2:51" s="13" customFormat="1" x14ac:dyDescent="0.2">
      <c r="B3372" s="188"/>
      <c r="D3372" s="183" t="s">
        <v>177</v>
      </c>
      <c r="E3372" s="189" t="s">
        <v>1</v>
      </c>
      <c r="F3372" s="190" t="s">
        <v>591</v>
      </c>
      <c r="H3372" s="189" t="s">
        <v>1</v>
      </c>
      <c r="I3372" s="191"/>
      <c r="L3372" s="188"/>
      <c r="M3372" s="192"/>
      <c r="N3372" s="193"/>
      <c r="O3372" s="193"/>
      <c r="P3372" s="193"/>
      <c r="Q3372" s="193"/>
      <c r="R3372" s="193"/>
      <c r="S3372" s="193"/>
      <c r="T3372" s="194"/>
      <c r="AT3372" s="189" t="s">
        <v>177</v>
      </c>
      <c r="AU3372" s="189" t="s">
        <v>86</v>
      </c>
      <c r="AV3372" s="13" t="s">
        <v>84</v>
      </c>
      <c r="AW3372" s="13" t="s">
        <v>34</v>
      </c>
      <c r="AX3372" s="13" t="s">
        <v>77</v>
      </c>
      <c r="AY3372" s="189" t="s">
        <v>164</v>
      </c>
    </row>
    <row r="3373" spans="2:51" s="14" customFormat="1" x14ac:dyDescent="0.2">
      <c r="B3373" s="195"/>
      <c r="D3373" s="183" t="s">
        <v>177</v>
      </c>
      <c r="E3373" s="196" t="s">
        <v>1</v>
      </c>
      <c r="F3373" s="197" t="s">
        <v>1511</v>
      </c>
      <c r="H3373" s="198">
        <v>0.28799999999999998</v>
      </c>
      <c r="I3373" s="199"/>
      <c r="L3373" s="195"/>
      <c r="M3373" s="200"/>
      <c r="N3373" s="201"/>
      <c r="O3373" s="201"/>
      <c r="P3373" s="201"/>
      <c r="Q3373" s="201"/>
      <c r="R3373" s="201"/>
      <c r="S3373" s="201"/>
      <c r="T3373" s="202"/>
      <c r="AT3373" s="196" t="s">
        <v>177</v>
      </c>
      <c r="AU3373" s="196" t="s">
        <v>86</v>
      </c>
      <c r="AV3373" s="14" t="s">
        <v>86</v>
      </c>
      <c r="AW3373" s="14" t="s">
        <v>34</v>
      </c>
      <c r="AX3373" s="14" t="s">
        <v>77</v>
      </c>
      <c r="AY3373" s="196" t="s">
        <v>164</v>
      </c>
    </row>
    <row r="3374" spans="2:51" s="14" customFormat="1" x14ac:dyDescent="0.2">
      <c r="B3374" s="195"/>
      <c r="D3374" s="183" t="s">
        <v>177</v>
      </c>
      <c r="E3374" s="196" t="s">
        <v>1</v>
      </c>
      <c r="F3374" s="197" t="s">
        <v>1512</v>
      </c>
      <c r="H3374" s="198">
        <v>0.3</v>
      </c>
      <c r="I3374" s="199"/>
      <c r="L3374" s="195"/>
      <c r="M3374" s="200"/>
      <c r="N3374" s="201"/>
      <c r="O3374" s="201"/>
      <c r="P3374" s="201"/>
      <c r="Q3374" s="201"/>
      <c r="R3374" s="201"/>
      <c r="S3374" s="201"/>
      <c r="T3374" s="202"/>
      <c r="AT3374" s="196" t="s">
        <v>177</v>
      </c>
      <c r="AU3374" s="196" t="s">
        <v>86</v>
      </c>
      <c r="AV3374" s="14" t="s">
        <v>86</v>
      </c>
      <c r="AW3374" s="14" t="s">
        <v>34</v>
      </c>
      <c r="AX3374" s="14" t="s">
        <v>77</v>
      </c>
      <c r="AY3374" s="196" t="s">
        <v>164</v>
      </c>
    </row>
    <row r="3375" spans="2:51" s="14" customFormat="1" x14ac:dyDescent="0.2">
      <c r="B3375" s="195"/>
      <c r="D3375" s="183" t="s">
        <v>177</v>
      </c>
      <c r="E3375" s="196" t="s">
        <v>1</v>
      </c>
      <c r="F3375" s="197" t="s">
        <v>1513</v>
      </c>
      <c r="H3375" s="198">
        <v>0.113</v>
      </c>
      <c r="I3375" s="199"/>
      <c r="L3375" s="195"/>
      <c r="M3375" s="200"/>
      <c r="N3375" s="201"/>
      <c r="O3375" s="201"/>
      <c r="P3375" s="201"/>
      <c r="Q3375" s="201"/>
      <c r="R3375" s="201"/>
      <c r="S3375" s="201"/>
      <c r="T3375" s="202"/>
      <c r="AT3375" s="196" t="s">
        <v>177</v>
      </c>
      <c r="AU3375" s="196" t="s">
        <v>86</v>
      </c>
      <c r="AV3375" s="14" t="s">
        <v>86</v>
      </c>
      <c r="AW3375" s="14" t="s">
        <v>34</v>
      </c>
      <c r="AX3375" s="14" t="s">
        <v>77</v>
      </c>
      <c r="AY3375" s="196" t="s">
        <v>164</v>
      </c>
    </row>
    <row r="3376" spans="2:51" s="14" customFormat="1" x14ac:dyDescent="0.2">
      <c r="B3376" s="195"/>
      <c r="D3376" s="183" t="s">
        <v>177</v>
      </c>
      <c r="E3376" s="196" t="s">
        <v>1</v>
      </c>
      <c r="F3376" s="197" t="s">
        <v>1514</v>
      </c>
      <c r="H3376" s="198">
        <v>0.42799999999999999</v>
      </c>
      <c r="I3376" s="199"/>
      <c r="L3376" s="195"/>
      <c r="M3376" s="200"/>
      <c r="N3376" s="201"/>
      <c r="O3376" s="201"/>
      <c r="P3376" s="201"/>
      <c r="Q3376" s="201"/>
      <c r="R3376" s="201"/>
      <c r="S3376" s="201"/>
      <c r="T3376" s="202"/>
      <c r="AT3376" s="196" t="s">
        <v>177</v>
      </c>
      <c r="AU3376" s="196" t="s">
        <v>86</v>
      </c>
      <c r="AV3376" s="14" t="s">
        <v>86</v>
      </c>
      <c r="AW3376" s="14" t="s">
        <v>34</v>
      </c>
      <c r="AX3376" s="14" t="s">
        <v>77</v>
      </c>
      <c r="AY3376" s="196" t="s">
        <v>164</v>
      </c>
    </row>
    <row r="3377" spans="2:51" s="14" customFormat="1" x14ac:dyDescent="0.2">
      <c r="B3377" s="195"/>
      <c r="D3377" s="183" t="s">
        <v>177</v>
      </c>
      <c r="E3377" s="196" t="s">
        <v>1</v>
      </c>
      <c r="F3377" s="197" t="s">
        <v>1515</v>
      </c>
      <c r="H3377" s="198">
        <v>0.09</v>
      </c>
      <c r="I3377" s="199"/>
      <c r="L3377" s="195"/>
      <c r="M3377" s="200"/>
      <c r="N3377" s="201"/>
      <c r="O3377" s="201"/>
      <c r="P3377" s="201"/>
      <c r="Q3377" s="201"/>
      <c r="R3377" s="201"/>
      <c r="S3377" s="201"/>
      <c r="T3377" s="202"/>
      <c r="AT3377" s="196" t="s">
        <v>177</v>
      </c>
      <c r="AU3377" s="196" t="s">
        <v>86</v>
      </c>
      <c r="AV3377" s="14" t="s">
        <v>86</v>
      </c>
      <c r="AW3377" s="14" t="s">
        <v>34</v>
      </c>
      <c r="AX3377" s="14" t="s">
        <v>77</v>
      </c>
      <c r="AY3377" s="196" t="s">
        <v>164</v>
      </c>
    </row>
    <row r="3378" spans="2:51" s="16" customFormat="1" x14ac:dyDescent="0.2">
      <c r="B3378" s="215"/>
      <c r="D3378" s="183" t="s">
        <v>177</v>
      </c>
      <c r="E3378" s="216" t="s">
        <v>1</v>
      </c>
      <c r="F3378" s="217" t="s">
        <v>235</v>
      </c>
      <c r="H3378" s="218">
        <v>1.2190000000000001</v>
      </c>
      <c r="I3378" s="219"/>
      <c r="L3378" s="215"/>
      <c r="M3378" s="220"/>
      <c r="N3378" s="221"/>
      <c r="O3378" s="221"/>
      <c r="P3378" s="221"/>
      <c r="Q3378" s="221"/>
      <c r="R3378" s="221"/>
      <c r="S3378" s="221"/>
      <c r="T3378" s="222"/>
      <c r="AT3378" s="216" t="s">
        <v>177</v>
      </c>
      <c r="AU3378" s="216" t="s">
        <v>86</v>
      </c>
      <c r="AV3378" s="16" t="s">
        <v>236</v>
      </c>
      <c r="AW3378" s="16" t="s">
        <v>34</v>
      </c>
      <c r="AX3378" s="16" t="s">
        <v>77</v>
      </c>
      <c r="AY3378" s="216" t="s">
        <v>164</v>
      </c>
    </row>
    <row r="3379" spans="2:51" s="13" customFormat="1" x14ac:dyDescent="0.2">
      <c r="B3379" s="188"/>
      <c r="D3379" s="183" t="s">
        <v>177</v>
      </c>
      <c r="E3379" s="189" t="s">
        <v>1</v>
      </c>
      <c r="F3379" s="190" t="s">
        <v>594</v>
      </c>
      <c r="H3379" s="189" t="s">
        <v>1</v>
      </c>
      <c r="I3379" s="191"/>
      <c r="L3379" s="188"/>
      <c r="M3379" s="192"/>
      <c r="N3379" s="193"/>
      <c r="O3379" s="193"/>
      <c r="P3379" s="193"/>
      <c r="Q3379" s="193"/>
      <c r="R3379" s="193"/>
      <c r="S3379" s="193"/>
      <c r="T3379" s="194"/>
      <c r="AT3379" s="189" t="s">
        <v>177</v>
      </c>
      <c r="AU3379" s="189" t="s">
        <v>86</v>
      </c>
      <c r="AV3379" s="13" t="s">
        <v>84</v>
      </c>
      <c r="AW3379" s="13" t="s">
        <v>34</v>
      </c>
      <c r="AX3379" s="13" t="s">
        <v>77</v>
      </c>
      <c r="AY3379" s="189" t="s">
        <v>164</v>
      </c>
    </row>
    <row r="3380" spans="2:51" s="14" customFormat="1" x14ac:dyDescent="0.2">
      <c r="B3380" s="195"/>
      <c r="D3380" s="183" t="s">
        <v>177</v>
      </c>
      <c r="E3380" s="196" t="s">
        <v>1</v>
      </c>
      <c r="F3380" s="197" t="s">
        <v>1516</v>
      </c>
      <c r="H3380" s="198">
        <v>0.38400000000000001</v>
      </c>
      <c r="I3380" s="199"/>
      <c r="L3380" s="195"/>
      <c r="M3380" s="200"/>
      <c r="N3380" s="201"/>
      <c r="O3380" s="201"/>
      <c r="P3380" s="201"/>
      <c r="Q3380" s="201"/>
      <c r="R3380" s="201"/>
      <c r="S3380" s="201"/>
      <c r="T3380" s="202"/>
      <c r="AT3380" s="196" t="s">
        <v>177</v>
      </c>
      <c r="AU3380" s="196" t="s">
        <v>86</v>
      </c>
      <c r="AV3380" s="14" t="s">
        <v>86</v>
      </c>
      <c r="AW3380" s="14" t="s">
        <v>34</v>
      </c>
      <c r="AX3380" s="14" t="s">
        <v>77</v>
      </c>
      <c r="AY3380" s="196" t="s">
        <v>164</v>
      </c>
    </row>
    <row r="3381" spans="2:51" s="14" customFormat="1" x14ac:dyDescent="0.2">
      <c r="B3381" s="195"/>
      <c r="D3381" s="183" t="s">
        <v>177</v>
      </c>
      <c r="E3381" s="196" t="s">
        <v>1</v>
      </c>
      <c r="F3381" s="197" t="s">
        <v>1517</v>
      </c>
      <c r="H3381" s="198">
        <v>0.6</v>
      </c>
      <c r="I3381" s="199"/>
      <c r="L3381" s="195"/>
      <c r="M3381" s="200"/>
      <c r="N3381" s="201"/>
      <c r="O3381" s="201"/>
      <c r="P3381" s="201"/>
      <c r="Q3381" s="201"/>
      <c r="R3381" s="201"/>
      <c r="S3381" s="201"/>
      <c r="T3381" s="202"/>
      <c r="AT3381" s="196" t="s">
        <v>177</v>
      </c>
      <c r="AU3381" s="196" t="s">
        <v>86</v>
      </c>
      <c r="AV3381" s="14" t="s">
        <v>86</v>
      </c>
      <c r="AW3381" s="14" t="s">
        <v>34</v>
      </c>
      <c r="AX3381" s="14" t="s">
        <v>77</v>
      </c>
      <c r="AY3381" s="196" t="s">
        <v>164</v>
      </c>
    </row>
    <row r="3382" spans="2:51" s="14" customFormat="1" x14ac:dyDescent="0.2">
      <c r="B3382" s="195"/>
      <c r="D3382" s="183" t="s">
        <v>177</v>
      </c>
      <c r="E3382" s="196" t="s">
        <v>1</v>
      </c>
      <c r="F3382" s="197" t="s">
        <v>1518</v>
      </c>
      <c r="H3382" s="198">
        <v>0.15</v>
      </c>
      <c r="I3382" s="199"/>
      <c r="L3382" s="195"/>
      <c r="M3382" s="200"/>
      <c r="N3382" s="201"/>
      <c r="O3382" s="201"/>
      <c r="P3382" s="201"/>
      <c r="Q3382" s="201"/>
      <c r="R3382" s="201"/>
      <c r="S3382" s="201"/>
      <c r="T3382" s="202"/>
      <c r="AT3382" s="196" t="s">
        <v>177</v>
      </c>
      <c r="AU3382" s="196" t="s">
        <v>86</v>
      </c>
      <c r="AV3382" s="14" t="s">
        <v>86</v>
      </c>
      <c r="AW3382" s="14" t="s">
        <v>34</v>
      </c>
      <c r="AX3382" s="14" t="s">
        <v>77</v>
      </c>
      <c r="AY3382" s="196" t="s">
        <v>164</v>
      </c>
    </row>
    <row r="3383" spans="2:51" s="14" customFormat="1" x14ac:dyDescent="0.2">
      <c r="B3383" s="195"/>
      <c r="D3383" s="183" t="s">
        <v>177</v>
      </c>
      <c r="E3383" s="196" t="s">
        <v>1</v>
      </c>
      <c r="F3383" s="197" t="s">
        <v>1519</v>
      </c>
      <c r="H3383" s="198">
        <v>1.4870000000000001</v>
      </c>
      <c r="I3383" s="199"/>
      <c r="L3383" s="195"/>
      <c r="M3383" s="200"/>
      <c r="N3383" s="201"/>
      <c r="O3383" s="201"/>
      <c r="P3383" s="201"/>
      <c r="Q3383" s="201"/>
      <c r="R3383" s="201"/>
      <c r="S3383" s="201"/>
      <c r="T3383" s="202"/>
      <c r="AT3383" s="196" t="s">
        <v>177</v>
      </c>
      <c r="AU3383" s="196" t="s">
        <v>86</v>
      </c>
      <c r="AV3383" s="14" t="s">
        <v>86</v>
      </c>
      <c r="AW3383" s="14" t="s">
        <v>34</v>
      </c>
      <c r="AX3383" s="14" t="s">
        <v>77</v>
      </c>
      <c r="AY3383" s="196" t="s">
        <v>164</v>
      </c>
    </row>
    <row r="3384" spans="2:51" s="14" customFormat="1" x14ac:dyDescent="0.2">
      <c r="B3384" s="195"/>
      <c r="D3384" s="183" t="s">
        <v>177</v>
      </c>
      <c r="E3384" s="196" t="s">
        <v>1</v>
      </c>
      <c r="F3384" s="197" t="s">
        <v>1520</v>
      </c>
      <c r="H3384" s="198">
        <v>0.22500000000000001</v>
      </c>
      <c r="I3384" s="199"/>
      <c r="L3384" s="195"/>
      <c r="M3384" s="200"/>
      <c r="N3384" s="201"/>
      <c r="O3384" s="201"/>
      <c r="P3384" s="201"/>
      <c r="Q3384" s="201"/>
      <c r="R3384" s="201"/>
      <c r="S3384" s="201"/>
      <c r="T3384" s="202"/>
      <c r="AT3384" s="196" t="s">
        <v>177</v>
      </c>
      <c r="AU3384" s="196" t="s">
        <v>86</v>
      </c>
      <c r="AV3384" s="14" t="s">
        <v>86</v>
      </c>
      <c r="AW3384" s="14" t="s">
        <v>34</v>
      </c>
      <c r="AX3384" s="14" t="s">
        <v>77</v>
      </c>
      <c r="AY3384" s="196" t="s">
        <v>164</v>
      </c>
    </row>
    <row r="3385" spans="2:51" s="16" customFormat="1" x14ac:dyDescent="0.2">
      <c r="B3385" s="215"/>
      <c r="D3385" s="183" t="s">
        <v>177</v>
      </c>
      <c r="E3385" s="216" t="s">
        <v>1</v>
      </c>
      <c r="F3385" s="217" t="s">
        <v>235</v>
      </c>
      <c r="H3385" s="218">
        <v>2.8460000000000001</v>
      </c>
      <c r="I3385" s="219"/>
      <c r="L3385" s="215"/>
      <c r="M3385" s="220"/>
      <c r="N3385" s="221"/>
      <c r="O3385" s="221"/>
      <c r="P3385" s="221"/>
      <c r="Q3385" s="221"/>
      <c r="R3385" s="221"/>
      <c r="S3385" s="221"/>
      <c r="T3385" s="222"/>
      <c r="AT3385" s="216" t="s">
        <v>177</v>
      </c>
      <c r="AU3385" s="216" t="s">
        <v>86</v>
      </c>
      <c r="AV3385" s="16" t="s">
        <v>236</v>
      </c>
      <c r="AW3385" s="16" t="s">
        <v>34</v>
      </c>
      <c r="AX3385" s="16" t="s">
        <v>77</v>
      </c>
      <c r="AY3385" s="216" t="s">
        <v>164</v>
      </c>
    </row>
    <row r="3386" spans="2:51" s="13" customFormat="1" x14ac:dyDescent="0.2">
      <c r="B3386" s="188"/>
      <c r="D3386" s="183" t="s">
        <v>177</v>
      </c>
      <c r="E3386" s="189" t="s">
        <v>1</v>
      </c>
      <c r="F3386" s="190" t="s">
        <v>597</v>
      </c>
      <c r="H3386" s="189" t="s">
        <v>1</v>
      </c>
      <c r="I3386" s="191"/>
      <c r="L3386" s="188"/>
      <c r="M3386" s="192"/>
      <c r="N3386" s="193"/>
      <c r="O3386" s="193"/>
      <c r="P3386" s="193"/>
      <c r="Q3386" s="193"/>
      <c r="R3386" s="193"/>
      <c r="S3386" s="193"/>
      <c r="T3386" s="194"/>
      <c r="AT3386" s="189" t="s">
        <v>177</v>
      </c>
      <c r="AU3386" s="189" t="s">
        <v>86</v>
      </c>
      <c r="AV3386" s="13" t="s">
        <v>84</v>
      </c>
      <c r="AW3386" s="13" t="s">
        <v>34</v>
      </c>
      <c r="AX3386" s="13" t="s">
        <v>77</v>
      </c>
      <c r="AY3386" s="189" t="s">
        <v>164</v>
      </c>
    </row>
    <row r="3387" spans="2:51" s="14" customFormat="1" x14ac:dyDescent="0.2">
      <c r="B3387" s="195"/>
      <c r="D3387" s="183" t="s">
        <v>177</v>
      </c>
      <c r="E3387" s="196" t="s">
        <v>1</v>
      </c>
      <c r="F3387" s="197" t="s">
        <v>1521</v>
      </c>
      <c r="H3387" s="198">
        <v>9.1479999999999997</v>
      </c>
      <c r="I3387" s="199"/>
      <c r="L3387" s="195"/>
      <c r="M3387" s="200"/>
      <c r="N3387" s="201"/>
      <c r="O3387" s="201"/>
      <c r="P3387" s="201"/>
      <c r="Q3387" s="201"/>
      <c r="R3387" s="201"/>
      <c r="S3387" s="201"/>
      <c r="T3387" s="202"/>
      <c r="AT3387" s="196" t="s">
        <v>177</v>
      </c>
      <c r="AU3387" s="196" t="s">
        <v>86</v>
      </c>
      <c r="AV3387" s="14" t="s">
        <v>86</v>
      </c>
      <c r="AW3387" s="14" t="s">
        <v>34</v>
      </c>
      <c r="AX3387" s="14" t="s">
        <v>77</v>
      </c>
      <c r="AY3387" s="196" t="s">
        <v>164</v>
      </c>
    </row>
    <row r="3388" spans="2:51" s="14" customFormat="1" x14ac:dyDescent="0.2">
      <c r="B3388" s="195"/>
      <c r="D3388" s="183" t="s">
        <v>177</v>
      </c>
      <c r="E3388" s="196" t="s">
        <v>1</v>
      </c>
      <c r="F3388" s="197" t="s">
        <v>1522</v>
      </c>
      <c r="H3388" s="198">
        <v>1.663</v>
      </c>
      <c r="I3388" s="199"/>
      <c r="L3388" s="195"/>
      <c r="M3388" s="200"/>
      <c r="N3388" s="201"/>
      <c r="O3388" s="201"/>
      <c r="P3388" s="201"/>
      <c r="Q3388" s="201"/>
      <c r="R3388" s="201"/>
      <c r="S3388" s="201"/>
      <c r="T3388" s="202"/>
      <c r="AT3388" s="196" t="s">
        <v>177</v>
      </c>
      <c r="AU3388" s="196" t="s">
        <v>86</v>
      </c>
      <c r="AV3388" s="14" t="s">
        <v>86</v>
      </c>
      <c r="AW3388" s="14" t="s">
        <v>34</v>
      </c>
      <c r="AX3388" s="14" t="s">
        <v>77</v>
      </c>
      <c r="AY3388" s="196" t="s">
        <v>164</v>
      </c>
    </row>
    <row r="3389" spans="2:51" s="14" customFormat="1" x14ac:dyDescent="0.2">
      <c r="B3389" s="195"/>
      <c r="D3389" s="183" t="s">
        <v>177</v>
      </c>
      <c r="E3389" s="196" t="s">
        <v>1</v>
      </c>
      <c r="F3389" s="197" t="s">
        <v>1523</v>
      </c>
      <c r="H3389" s="198">
        <v>1.5249999999999999</v>
      </c>
      <c r="I3389" s="199"/>
      <c r="L3389" s="195"/>
      <c r="M3389" s="200"/>
      <c r="N3389" s="201"/>
      <c r="O3389" s="201"/>
      <c r="P3389" s="201"/>
      <c r="Q3389" s="201"/>
      <c r="R3389" s="201"/>
      <c r="S3389" s="201"/>
      <c r="T3389" s="202"/>
      <c r="AT3389" s="196" t="s">
        <v>177</v>
      </c>
      <c r="AU3389" s="196" t="s">
        <v>86</v>
      </c>
      <c r="AV3389" s="14" t="s">
        <v>86</v>
      </c>
      <c r="AW3389" s="14" t="s">
        <v>34</v>
      </c>
      <c r="AX3389" s="14" t="s">
        <v>77</v>
      </c>
      <c r="AY3389" s="196" t="s">
        <v>164</v>
      </c>
    </row>
    <row r="3390" spans="2:51" s="14" customFormat="1" x14ac:dyDescent="0.2">
      <c r="B3390" s="195"/>
      <c r="D3390" s="183" t="s">
        <v>177</v>
      </c>
      <c r="E3390" s="196" t="s">
        <v>1</v>
      </c>
      <c r="F3390" s="197" t="s">
        <v>1524</v>
      </c>
      <c r="H3390" s="198">
        <v>1.663</v>
      </c>
      <c r="I3390" s="199"/>
      <c r="L3390" s="195"/>
      <c r="M3390" s="200"/>
      <c r="N3390" s="201"/>
      <c r="O3390" s="201"/>
      <c r="P3390" s="201"/>
      <c r="Q3390" s="201"/>
      <c r="R3390" s="201"/>
      <c r="S3390" s="201"/>
      <c r="T3390" s="202"/>
      <c r="AT3390" s="196" t="s">
        <v>177</v>
      </c>
      <c r="AU3390" s="196" t="s">
        <v>86</v>
      </c>
      <c r="AV3390" s="14" t="s">
        <v>86</v>
      </c>
      <c r="AW3390" s="14" t="s">
        <v>34</v>
      </c>
      <c r="AX3390" s="14" t="s">
        <v>77</v>
      </c>
      <c r="AY3390" s="196" t="s">
        <v>164</v>
      </c>
    </row>
    <row r="3391" spans="2:51" s="14" customFormat="1" x14ac:dyDescent="0.2">
      <c r="B3391" s="195"/>
      <c r="D3391" s="183" t="s">
        <v>177</v>
      </c>
      <c r="E3391" s="196" t="s">
        <v>1</v>
      </c>
      <c r="F3391" s="197" t="s">
        <v>1525</v>
      </c>
      <c r="H3391" s="198">
        <v>1.94</v>
      </c>
      <c r="I3391" s="199"/>
      <c r="L3391" s="195"/>
      <c r="M3391" s="200"/>
      <c r="N3391" s="201"/>
      <c r="O3391" s="201"/>
      <c r="P3391" s="201"/>
      <c r="Q3391" s="201"/>
      <c r="R3391" s="201"/>
      <c r="S3391" s="201"/>
      <c r="T3391" s="202"/>
      <c r="AT3391" s="196" t="s">
        <v>177</v>
      </c>
      <c r="AU3391" s="196" t="s">
        <v>86</v>
      </c>
      <c r="AV3391" s="14" t="s">
        <v>86</v>
      </c>
      <c r="AW3391" s="14" t="s">
        <v>34</v>
      </c>
      <c r="AX3391" s="14" t="s">
        <v>77</v>
      </c>
      <c r="AY3391" s="196" t="s">
        <v>164</v>
      </c>
    </row>
    <row r="3392" spans="2:51" s="14" customFormat="1" x14ac:dyDescent="0.2">
      <c r="B3392" s="195"/>
      <c r="D3392" s="183" t="s">
        <v>177</v>
      </c>
      <c r="E3392" s="196" t="s">
        <v>1</v>
      </c>
      <c r="F3392" s="197" t="s">
        <v>1526</v>
      </c>
      <c r="H3392" s="198">
        <v>7.3330000000000002</v>
      </c>
      <c r="I3392" s="199"/>
      <c r="L3392" s="195"/>
      <c r="M3392" s="200"/>
      <c r="N3392" s="201"/>
      <c r="O3392" s="201"/>
      <c r="P3392" s="201"/>
      <c r="Q3392" s="201"/>
      <c r="R3392" s="201"/>
      <c r="S3392" s="201"/>
      <c r="T3392" s="202"/>
      <c r="AT3392" s="196" t="s">
        <v>177</v>
      </c>
      <c r="AU3392" s="196" t="s">
        <v>86</v>
      </c>
      <c r="AV3392" s="14" t="s">
        <v>86</v>
      </c>
      <c r="AW3392" s="14" t="s">
        <v>34</v>
      </c>
      <c r="AX3392" s="14" t="s">
        <v>77</v>
      </c>
      <c r="AY3392" s="196" t="s">
        <v>164</v>
      </c>
    </row>
    <row r="3393" spans="1:65" s="14" customFormat="1" x14ac:dyDescent="0.2">
      <c r="B3393" s="195"/>
      <c r="D3393" s="183" t="s">
        <v>177</v>
      </c>
      <c r="E3393" s="196" t="s">
        <v>1</v>
      </c>
      <c r="F3393" s="197" t="s">
        <v>1527</v>
      </c>
      <c r="H3393" s="198">
        <v>0.69599999999999995</v>
      </c>
      <c r="I3393" s="199"/>
      <c r="L3393" s="195"/>
      <c r="M3393" s="200"/>
      <c r="N3393" s="201"/>
      <c r="O3393" s="201"/>
      <c r="P3393" s="201"/>
      <c r="Q3393" s="201"/>
      <c r="R3393" s="201"/>
      <c r="S3393" s="201"/>
      <c r="T3393" s="202"/>
      <c r="AT3393" s="196" t="s">
        <v>177</v>
      </c>
      <c r="AU3393" s="196" t="s">
        <v>86</v>
      </c>
      <c r="AV3393" s="14" t="s">
        <v>86</v>
      </c>
      <c r="AW3393" s="14" t="s">
        <v>34</v>
      </c>
      <c r="AX3393" s="14" t="s">
        <v>77</v>
      </c>
      <c r="AY3393" s="196" t="s">
        <v>164</v>
      </c>
    </row>
    <row r="3394" spans="1:65" s="14" customFormat="1" x14ac:dyDescent="0.2">
      <c r="B3394" s="195"/>
      <c r="D3394" s="183" t="s">
        <v>177</v>
      </c>
      <c r="E3394" s="196" t="s">
        <v>1</v>
      </c>
      <c r="F3394" s="197" t="s">
        <v>1528</v>
      </c>
      <c r="H3394" s="198">
        <v>0.63800000000000001</v>
      </c>
      <c r="I3394" s="199"/>
      <c r="L3394" s="195"/>
      <c r="M3394" s="200"/>
      <c r="N3394" s="201"/>
      <c r="O3394" s="201"/>
      <c r="P3394" s="201"/>
      <c r="Q3394" s="201"/>
      <c r="R3394" s="201"/>
      <c r="S3394" s="201"/>
      <c r="T3394" s="202"/>
      <c r="AT3394" s="196" t="s">
        <v>177</v>
      </c>
      <c r="AU3394" s="196" t="s">
        <v>86</v>
      </c>
      <c r="AV3394" s="14" t="s">
        <v>86</v>
      </c>
      <c r="AW3394" s="14" t="s">
        <v>34</v>
      </c>
      <c r="AX3394" s="14" t="s">
        <v>77</v>
      </c>
      <c r="AY3394" s="196" t="s">
        <v>164</v>
      </c>
    </row>
    <row r="3395" spans="1:65" s="14" customFormat="1" x14ac:dyDescent="0.2">
      <c r="B3395" s="195"/>
      <c r="D3395" s="183" t="s">
        <v>177</v>
      </c>
      <c r="E3395" s="196" t="s">
        <v>1</v>
      </c>
      <c r="F3395" s="197" t="s">
        <v>1527</v>
      </c>
      <c r="H3395" s="198">
        <v>0.69599999999999995</v>
      </c>
      <c r="I3395" s="199"/>
      <c r="L3395" s="195"/>
      <c r="M3395" s="200"/>
      <c r="N3395" s="201"/>
      <c r="O3395" s="201"/>
      <c r="P3395" s="201"/>
      <c r="Q3395" s="201"/>
      <c r="R3395" s="201"/>
      <c r="S3395" s="201"/>
      <c r="T3395" s="202"/>
      <c r="AT3395" s="196" t="s">
        <v>177</v>
      </c>
      <c r="AU3395" s="196" t="s">
        <v>86</v>
      </c>
      <c r="AV3395" s="14" t="s">
        <v>86</v>
      </c>
      <c r="AW3395" s="14" t="s">
        <v>34</v>
      </c>
      <c r="AX3395" s="14" t="s">
        <v>77</v>
      </c>
      <c r="AY3395" s="196" t="s">
        <v>164</v>
      </c>
    </row>
    <row r="3396" spans="1:65" s="14" customFormat="1" x14ac:dyDescent="0.2">
      <c r="B3396" s="195"/>
      <c r="D3396" s="183" t="s">
        <v>177</v>
      </c>
      <c r="E3396" s="196" t="s">
        <v>1</v>
      </c>
      <c r="F3396" s="197" t="s">
        <v>1529</v>
      </c>
      <c r="H3396" s="198">
        <v>0.81200000000000006</v>
      </c>
      <c r="I3396" s="199"/>
      <c r="L3396" s="195"/>
      <c r="M3396" s="200"/>
      <c r="N3396" s="201"/>
      <c r="O3396" s="201"/>
      <c r="P3396" s="201"/>
      <c r="Q3396" s="201"/>
      <c r="R3396" s="201"/>
      <c r="S3396" s="201"/>
      <c r="T3396" s="202"/>
      <c r="AT3396" s="196" t="s">
        <v>177</v>
      </c>
      <c r="AU3396" s="196" t="s">
        <v>86</v>
      </c>
      <c r="AV3396" s="14" t="s">
        <v>86</v>
      </c>
      <c r="AW3396" s="14" t="s">
        <v>34</v>
      </c>
      <c r="AX3396" s="14" t="s">
        <v>77</v>
      </c>
      <c r="AY3396" s="196" t="s">
        <v>164</v>
      </c>
    </row>
    <row r="3397" spans="1:65" s="14" customFormat="1" x14ac:dyDescent="0.2">
      <c r="B3397" s="195"/>
      <c r="D3397" s="183" t="s">
        <v>177</v>
      </c>
      <c r="E3397" s="196" t="s">
        <v>1</v>
      </c>
      <c r="F3397" s="197" t="s">
        <v>1530</v>
      </c>
      <c r="H3397" s="198">
        <v>2.089</v>
      </c>
      <c r="I3397" s="199"/>
      <c r="L3397" s="195"/>
      <c r="M3397" s="200"/>
      <c r="N3397" s="201"/>
      <c r="O3397" s="201"/>
      <c r="P3397" s="201"/>
      <c r="Q3397" s="201"/>
      <c r="R3397" s="201"/>
      <c r="S3397" s="201"/>
      <c r="T3397" s="202"/>
      <c r="AT3397" s="196" t="s">
        <v>177</v>
      </c>
      <c r="AU3397" s="196" t="s">
        <v>86</v>
      </c>
      <c r="AV3397" s="14" t="s">
        <v>86</v>
      </c>
      <c r="AW3397" s="14" t="s">
        <v>34</v>
      </c>
      <c r="AX3397" s="14" t="s">
        <v>77</v>
      </c>
      <c r="AY3397" s="196" t="s">
        <v>164</v>
      </c>
    </row>
    <row r="3398" spans="1:65" s="16" customFormat="1" x14ac:dyDescent="0.2">
      <c r="B3398" s="215"/>
      <c r="D3398" s="183" t="s">
        <v>177</v>
      </c>
      <c r="E3398" s="216" t="s">
        <v>1</v>
      </c>
      <c r="F3398" s="217" t="s">
        <v>235</v>
      </c>
      <c r="H3398" s="218">
        <v>28.202999999999999</v>
      </c>
      <c r="I3398" s="219"/>
      <c r="L3398" s="215"/>
      <c r="M3398" s="220"/>
      <c r="N3398" s="221"/>
      <c r="O3398" s="221"/>
      <c r="P3398" s="221"/>
      <c r="Q3398" s="221"/>
      <c r="R3398" s="221"/>
      <c r="S3398" s="221"/>
      <c r="T3398" s="222"/>
      <c r="AT3398" s="216" t="s">
        <v>177</v>
      </c>
      <c r="AU3398" s="216" t="s">
        <v>86</v>
      </c>
      <c r="AV3398" s="16" t="s">
        <v>236</v>
      </c>
      <c r="AW3398" s="16" t="s">
        <v>34</v>
      </c>
      <c r="AX3398" s="16" t="s">
        <v>77</v>
      </c>
      <c r="AY3398" s="216" t="s">
        <v>164</v>
      </c>
    </row>
    <row r="3399" spans="1:65" s="15" customFormat="1" x14ac:dyDescent="0.2">
      <c r="B3399" s="203"/>
      <c r="D3399" s="183" t="s">
        <v>177</v>
      </c>
      <c r="E3399" s="204" t="s">
        <v>1</v>
      </c>
      <c r="F3399" s="205" t="s">
        <v>184</v>
      </c>
      <c r="H3399" s="206">
        <v>161.19499999999999</v>
      </c>
      <c r="I3399" s="207"/>
      <c r="L3399" s="203"/>
      <c r="M3399" s="208"/>
      <c r="N3399" s="209"/>
      <c r="O3399" s="209"/>
      <c r="P3399" s="209"/>
      <c r="Q3399" s="209"/>
      <c r="R3399" s="209"/>
      <c r="S3399" s="209"/>
      <c r="T3399" s="210"/>
      <c r="AT3399" s="204" t="s">
        <v>177</v>
      </c>
      <c r="AU3399" s="204" t="s">
        <v>86</v>
      </c>
      <c r="AV3399" s="15" t="s">
        <v>172</v>
      </c>
      <c r="AW3399" s="15" t="s">
        <v>34</v>
      </c>
      <c r="AX3399" s="15" t="s">
        <v>84</v>
      </c>
      <c r="AY3399" s="204" t="s">
        <v>164</v>
      </c>
    </row>
    <row r="3400" spans="1:65" s="2" customFormat="1" ht="16.5" customHeight="1" x14ac:dyDescent="0.2">
      <c r="A3400" s="34"/>
      <c r="B3400" s="168"/>
      <c r="C3400" s="169" t="s">
        <v>1531</v>
      </c>
      <c r="D3400" s="214" t="s">
        <v>167</v>
      </c>
      <c r="E3400" s="171" t="s">
        <v>1532</v>
      </c>
      <c r="F3400" s="172" t="s">
        <v>1533</v>
      </c>
      <c r="G3400" s="173" t="s">
        <v>282</v>
      </c>
      <c r="H3400" s="174">
        <v>161.19499999999999</v>
      </c>
      <c r="I3400" s="175"/>
      <c r="J3400" s="176">
        <f>ROUND(I3400*H3400,2)</f>
        <v>0</v>
      </c>
      <c r="K3400" s="172" t="s">
        <v>216</v>
      </c>
      <c r="L3400" s="35"/>
      <c r="M3400" s="177" t="s">
        <v>1</v>
      </c>
      <c r="N3400" s="178" t="s">
        <v>42</v>
      </c>
      <c r="O3400" s="60"/>
      <c r="P3400" s="179">
        <f>O3400*H3400</f>
        <v>0</v>
      </c>
      <c r="Q3400" s="179">
        <v>1.3999999999999999E-4</v>
      </c>
      <c r="R3400" s="179">
        <f>Q3400*H3400</f>
        <v>2.2567299999999998E-2</v>
      </c>
      <c r="S3400" s="179">
        <v>0</v>
      </c>
      <c r="T3400" s="180">
        <f>S3400*H3400</f>
        <v>0</v>
      </c>
      <c r="U3400" s="34"/>
      <c r="V3400" s="34"/>
      <c r="W3400" s="34"/>
      <c r="X3400" s="34"/>
      <c r="Y3400" s="34"/>
      <c r="Z3400" s="34"/>
      <c r="AA3400" s="34"/>
      <c r="AB3400" s="34"/>
      <c r="AC3400" s="34"/>
      <c r="AD3400" s="34"/>
      <c r="AE3400" s="34"/>
      <c r="AR3400" s="181" t="s">
        <v>191</v>
      </c>
      <c r="AT3400" s="181" t="s">
        <v>167</v>
      </c>
      <c r="AU3400" s="181" t="s">
        <v>86</v>
      </c>
      <c r="AY3400" s="18" t="s">
        <v>164</v>
      </c>
      <c r="BE3400" s="182">
        <f>IF(N3400="základní",J3400,0)</f>
        <v>0</v>
      </c>
      <c r="BF3400" s="182">
        <f>IF(N3400="snížená",J3400,0)</f>
        <v>0</v>
      </c>
      <c r="BG3400" s="182">
        <f>IF(N3400="zákl. přenesená",J3400,0)</f>
        <v>0</v>
      </c>
      <c r="BH3400" s="182">
        <f>IF(N3400="sníž. přenesená",J3400,0)</f>
        <v>0</v>
      </c>
      <c r="BI3400" s="182">
        <f>IF(N3400="nulová",J3400,0)</f>
        <v>0</v>
      </c>
      <c r="BJ3400" s="18" t="s">
        <v>84</v>
      </c>
      <c r="BK3400" s="182">
        <f>ROUND(I3400*H3400,2)</f>
        <v>0</v>
      </c>
      <c r="BL3400" s="18" t="s">
        <v>191</v>
      </c>
      <c r="BM3400" s="181" t="s">
        <v>1534</v>
      </c>
    </row>
    <row r="3401" spans="1:65" s="2" customFormat="1" x14ac:dyDescent="0.2">
      <c r="A3401" s="34"/>
      <c r="B3401" s="35"/>
      <c r="C3401" s="34"/>
      <c r="D3401" s="183" t="s">
        <v>174</v>
      </c>
      <c r="E3401" s="34"/>
      <c r="F3401" s="184" t="s">
        <v>1535</v>
      </c>
      <c r="G3401" s="34"/>
      <c r="H3401" s="34"/>
      <c r="I3401" s="103"/>
      <c r="J3401" s="34"/>
      <c r="K3401" s="34"/>
      <c r="L3401" s="35"/>
      <c r="M3401" s="185"/>
      <c r="N3401" s="186"/>
      <c r="O3401" s="60"/>
      <c r="P3401" s="60"/>
      <c r="Q3401" s="60"/>
      <c r="R3401" s="60"/>
      <c r="S3401" s="60"/>
      <c r="T3401" s="61"/>
      <c r="U3401" s="34"/>
      <c r="V3401" s="34"/>
      <c r="W3401" s="34"/>
      <c r="X3401" s="34"/>
      <c r="Y3401" s="34"/>
      <c r="Z3401" s="34"/>
      <c r="AA3401" s="34"/>
      <c r="AB3401" s="34"/>
      <c r="AC3401" s="34"/>
      <c r="AD3401" s="34"/>
      <c r="AE3401" s="34"/>
      <c r="AT3401" s="18" t="s">
        <v>174</v>
      </c>
      <c r="AU3401" s="18" t="s">
        <v>86</v>
      </c>
    </row>
    <row r="3402" spans="1:65" s="13" customFormat="1" x14ac:dyDescent="0.2">
      <c r="B3402" s="188"/>
      <c r="D3402" s="183" t="s">
        <v>177</v>
      </c>
      <c r="E3402" s="189" t="s">
        <v>1</v>
      </c>
      <c r="F3402" s="190" t="s">
        <v>178</v>
      </c>
      <c r="H3402" s="189" t="s">
        <v>1</v>
      </c>
      <c r="I3402" s="191"/>
      <c r="L3402" s="188"/>
      <c r="M3402" s="192"/>
      <c r="N3402" s="193"/>
      <c r="O3402" s="193"/>
      <c r="P3402" s="193"/>
      <c r="Q3402" s="193"/>
      <c r="R3402" s="193"/>
      <c r="S3402" s="193"/>
      <c r="T3402" s="194"/>
      <c r="AT3402" s="189" t="s">
        <v>177</v>
      </c>
      <c r="AU3402" s="189" t="s">
        <v>86</v>
      </c>
      <c r="AV3402" s="13" t="s">
        <v>84</v>
      </c>
      <c r="AW3402" s="13" t="s">
        <v>34</v>
      </c>
      <c r="AX3402" s="13" t="s">
        <v>77</v>
      </c>
      <c r="AY3402" s="189" t="s">
        <v>164</v>
      </c>
    </row>
    <row r="3403" spans="1:65" s="13" customFormat="1" x14ac:dyDescent="0.2">
      <c r="B3403" s="188"/>
      <c r="D3403" s="183" t="s">
        <v>177</v>
      </c>
      <c r="E3403" s="189" t="s">
        <v>1</v>
      </c>
      <c r="F3403" s="190" t="s">
        <v>179</v>
      </c>
      <c r="H3403" s="189" t="s">
        <v>1</v>
      </c>
      <c r="I3403" s="191"/>
      <c r="L3403" s="188"/>
      <c r="M3403" s="192"/>
      <c r="N3403" s="193"/>
      <c r="O3403" s="193"/>
      <c r="P3403" s="193"/>
      <c r="Q3403" s="193"/>
      <c r="R3403" s="193"/>
      <c r="S3403" s="193"/>
      <c r="T3403" s="194"/>
      <c r="AT3403" s="189" t="s">
        <v>177</v>
      </c>
      <c r="AU3403" s="189" t="s">
        <v>86</v>
      </c>
      <c r="AV3403" s="13" t="s">
        <v>84</v>
      </c>
      <c r="AW3403" s="13" t="s">
        <v>34</v>
      </c>
      <c r="AX3403" s="13" t="s">
        <v>77</v>
      </c>
      <c r="AY3403" s="189" t="s">
        <v>164</v>
      </c>
    </row>
    <row r="3404" spans="1:65" s="13" customFormat="1" x14ac:dyDescent="0.2">
      <c r="B3404" s="188"/>
      <c r="D3404" s="183" t="s">
        <v>177</v>
      </c>
      <c r="E3404" s="189" t="s">
        <v>1</v>
      </c>
      <c r="F3404" s="190" t="s">
        <v>220</v>
      </c>
      <c r="H3404" s="189" t="s">
        <v>1</v>
      </c>
      <c r="I3404" s="191"/>
      <c r="L3404" s="188"/>
      <c r="M3404" s="192"/>
      <c r="N3404" s="193"/>
      <c r="O3404" s="193"/>
      <c r="P3404" s="193"/>
      <c r="Q3404" s="193"/>
      <c r="R3404" s="193"/>
      <c r="S3404" s="193"/>
      <c r="T3404" s="194"/>
      <c r="AT3404" s="189" t="s">
        <v>177</v>
      </c>
      <c r="AU3404" s="189" t="s">
        <v>86</v>
      </c>
      <c r="AV3404" s="13" t="s">
        <v>84</v>
      </c>
      <c r="AW3404" s="13" t="s">
        <v>34</v>
      </c>
      <c r="AX3404" s="13" t="s">
        <v>77</v>
      </c>
      <c r="AY3404" s="189" t="s">
        <v>164</v>
      </c>
    </row>
    <row r="3405" spans="1:65" s="13" customFormat="1" x14ac:dyDescent="0.2">
      <c r="B3405" s="188"/>
      <c r="D3405" s="183" t="s">
        <v>177</v>
      </c>
      <c r="E3405" s="189" t="s">
        <v>1</v>
      </c>
      <c r="F3405" s="190" t="s">
        <v>181</v>
      </c>
      <c r="H3405" s="189" t="s">
        <v>1</v>
      </c>
      <c r="I3405" s="191"/>
      <c r="L3405" s="188"/>
      <c r="M3405" s="192"/>
      <c r="N3405" s="193"/>
      <c r="O3405" s="193"/>
      <c r="P3405" s="193"/>
      <c r="Q3405" s="193"/>
      <c r="R3405" s="193"/>
      <c r="S3405" s="193"/>
      <c r="T3405" s="194"/>
      <c r="AT3405" s="189" t="s">
        <v>177</v>
      </c>
      <c r="AU3405" s="189" t="s">
        <v>86</v>
      </c>
      <c r="AV3405" s="13" t="s">
        <v>84</v>
      </c>
      <c r="AW3405" s="13" t="s">
        <v>34</v>
      </c>
      <c r="AX3405" s="13" t="s">
        <v>77</v>
      </c>
      <c r="AY3405" s="189" t="s">
        <v>164</v>
      </c>
    </row>
    <row r="3406" spans="1:65" s="13" customFormat="1" x14ac:dyDescent="0.2">
      <c r="B3406" s="188"/>
      <c r="D3406" s="183" t="s">
        <v>177</v>
      </c>
      <c r="E3406" s="189" t="s">
        <v>1</v>
      </c>
      <c r="F3406" s="190" t="s">
        <v>1482</v>
      </c>
      <c r="H3406" s="189" t="s">
        <v>1</v>
      </c>
      <c r="I3406" s="191"/>
      <c r="L3406" s="188"/>
      <c r="M3406" s="192"/>
      <c r="N3406" s="193"/>
      <c r="O3406" s="193"/>
      <c r="P3406" s="193"/>
      <c r="Q3406" s="193"/>
      <c r="R3406" s="193"/>
      <c r="S3406" s="193"/>
      <c r="T3406" s="194"/>
      <c r="AT3406" s="189" t="s">
        <v>177</v>
      </c>
      <c r="AU3406" s="189" t="s">
        <v>86</v>
      </c>
      <c r="AV3406" s="13" t="s">
        <v>84</v>
      </c>
      <c r="AW3406" s="13" t="s">
        <v>34</v>
      </c>
      <c r="AX3406" s="13" t="s">
        <v>77</v>
      </c>
      <c r="AY3406" s="189" t="s">
        <v>164</v>
      </c>
    </row>
    <row r="3407" spans="1:65" s="13" customFormat="1" x14ac:dyDescent="0.2">
      <c r="B3407" s="188"/>
      <c r="D3407" s="183" t="s">
        <v>177</v>
      </c>
      <c r="E3407" s="189" t="s">
        <v>1</v>
      </c>
      <c r="F3407" s="190" t="s">
        <v>1536</v>
      </c>
      <c r="H3407" s="189" t="s">
        <v>1</v>
      </c>
      <c r="I3407" s="191"/>
      <c r="L3407" s="188"/>
      <c r="M3407" s="192"/>
      <c r="N3407" s="193"/>
      <c r="O3407" s="193"/>
      <c r="P3407" s="193"/>
      <c r="Q3407" s="193"/>
      <c r="R3407" s="193"/>
      <c r="S3407" s="193"/>
      <c r="T3407" s="194"/>
      <c r="AT3407" s="189" t="s">
        <v>177</v>
      </c>
      <c r="AU3407" s="189" t="s">
        <v>86</v>
      </c>
      <c r="AV3407" s="13" t="s">
        <v>84</v>
      </c>
      <c r="AW3407" s="13" t="s">
        <v>34</v>
      </c>
      <c r="AX3407" s="13" t="s">
        <v>77</v>
      </c>
      <c r="AY3407" s="189" t="s">
        <v>164</v>
      </c>
    </row>
    <row r="3408" spans="1:65" s="13" customFormat="1" x14ac:dyDescent="0.2">
      <c r="B3408" s="188"/>
      <c r="D3408" s="183" t="s">
        <v>177</v>
      </c>
      <c r="E3408" s="189" t="s">
        <v>1</v>
      </c>
      <c r="F3408" s="190" t="s">
        <v>630</v>
      </c>
      <c r="H3408" s="189" t="s">
        <v>1</v>
      </c>
      <c r="I3408" s="191"/>
      <c r="L3408" s="188"/>
      <c r="M3408" s="192"/>
      <c r="N3408" s="193"/>
      <c r="O3408" s="193"/>
      <c r="P3408" s="193"/>
      <c r="Q3408" s="193"/>
      <c r="R3408" s="193"/>
      <c r="S3408" s="193"/>
      <c r="T3408" s="194"/>
      <c r="AT3408" s="189" t="s">
        <v>177</v>
      </c>
      <c r="AU3408" s="189" t="s">
        <v>86</v>
      </c>
      <c r="AV3408" s="13" t="s">
        <v>84</v>
      </c>
      <c r="AW3408" s="13" t="s">
        <v>34</v>
      </c>
      <c r="AX3408" s="13" t="s">
        <v>77</v>
      </c>
      <c r="AY3408" s="189" t="s">
        <v>164</v>
      </c>
    </row>
    <row r="3409" spans="2:51" s="14" customFormat="1" x14ac:dyDescent="0.2">
      <c r="B3409" s="195"/>
      <c r="D3409" s="183" t="s">
        <v>177</v>
      </c>
      <c r="E3409" s="196" t="s">
        <v>1</v>
      </c>
      <c r="F3409" s="197" t="s">
        <v>1484</v>
      </c>
      <c r="H3409" s="198">
        <v>6.282</v>
      </c>
      <c r="I3409" s="199"/>
      <c r="L3409" s="195"/>
      <c r="M3409" s="200"/>
      <c r="N3409" s="201"/>
      <c r="O3409" s="201"/>
      <c r="P3409" s="201"/>
      <c r="Q3409" s="201"/>
      <c r="R3409" s="201"/>
      <c r="S3409" s="201"/>
      <c r="T3409" s="202"/>
      <c r="AT3409" s="196" t="s">
        <v>177</v>
      </c>
      <c r="AU3409" s="196" t="s">
        <v>86</v>
      </c>
      <c r="AV3409" s="14" t="s">
        <v>86</v>
      </c>
      <c r="AW3409" s="14" t="s">
        <v>34</v>
      </c>
      <c r="AX3409" s="14" t="s">
        <v>77</v>
      </c>
      <c r="AY3409" s="196" t="s">
        <v>164</v>
      </c>
    </row>
    <row r="3410" spans="2:51" s="14" customFormat="1" x14ac:dyDescent="0.2">
      <c r="B3410" s="195"/>
      <c r="D3410" s="183" t="s">
        <v>177</v>
      </c>
      <c r="E3410" s="196" t="s">
        <v>1</v>
      </c>
      <c r="F3410" s="197" t="s">
        <v>1485</v>
      </c>
      <c r="H3410" s="198">
        <v>2.7440000000000002</v>
      </c>
      <c r="I3410" s="199"/>
      <c r="L3410" s="195"/>
      <c r="M3410" s="200"/>
      <c r="N3410" s="201"/>
      <c r="O3410" s="201"/>
      <c r="P3410" s="201"/>
      <c r="Q3410" s="201"/>
      <c r="R3410" s="201"/>
      <c r="S3410" s="201"/>
      <c r="T3410" s="202"/>
      <c r="AT3410" s="196" t="s">
        <v>177</v>
      </c>
      <c r="AU3410" s="196" t="s">
        <v>86</v>
      </c>
      <c r="AV3410" s="14" t="s">
        <v>86</v>
      </c>
      <c r="AW3410" s="14" t="s">
        <v>34</v>
      </c>
      <c r="AX3410" s="14" t="s">
        <v>77</v>
      </c>
      <c r="AY3410" s="196" t="s">
        <v>164</v>
      </c>
    </row>
    <row r="3411" spans="2:51" s="14" customFormat="1" x14ac:dyDescent="0.2">
      <c r="B3411" s="195"/>
      <c r="D3411" s="183" t="s">
        <v>177</v>
      </c>
      <c r="E3411" s="196" t="s">
        <v>1</v>
      </c>
      <c r="F3411" s="197" t="s">
        <v>1486</v>
      </c>
      <c r="H3411" s="198">
        <v>1.9319999999999999</v>
      </c>
      <c r="I3411" s="199"/>
      <c r="L3411" s="195"/>
      <c r="M3411" s="200"/>
      <c r="N3411" s="201"/>
      <c r="O3411" s="201"/>
      <c r="P3411" s="201"/>
      <c r="Q3411" s="201"/>
      <c r="R3411" s="201"/>
      <c r="S3411" s="201"/>
      <c r="T3411" s="202"/>
      <c r="AT3411" s="196" t="s">
        <v>177</v>
      </c>
      <c r="AU3411" s="196" t="s">
        <v>86</v>
      </c>
      <c r="AV3411" s="14" t="s">
        <v>86</v>
      </c>
      <c r="AW3411" s="14" t="s">
        <v>34</v>
      </c>
      <c r="AX3411" s="14" t="s">
        <v>77</v>
      </c>
      <c r="AY3411" s="196" t="s">
        <v>164</v>
      </c>
    </row>
    <row r="3412" spans="2:51" s="14" customFormat="1" x14ac:dyDescent="0.2">
      <c r="B3412" s="195"/>
      <c r="D3412" s="183" t="s">
        <v>177</v>
      </c>
      <c r="E3412" s="196" t="s">
        <v>1</v>
      </c>
      <c r="F3412" s="197" t="s">
        <v>1487</v>
      </c>
      <c r="H3412" s="198">
        <v>1.03</v>
      </c>
      <c r="I3412" s="199"/>
      <c r="L3412" s="195"/>
      <c r="M3412" s="200"/>
      <c r="N3412" s="201"/>
      <c r="O3412" s="201"/>
      <c r="P3412" s="201"/>
      <c r="Q3412" s="201"/>
      <c r="R3412" s="201"/>
      <c r="S3412" s="201"/>
      <c r="T3412" s="202"/>
      <c r="AT3412" s="196" t="s">
        <v>177</v>
      </c>
      <c r="AU3412" s="196" t="s">
        <v>86</v>
      </c>
      <c r="AV3412" s="14" t="s">
        <v>86</v>
      </c>
      <c r="AW3412" s="14" t="s">
        <v>34</v>
      </c>
      <c r="AX3412" s="14" t="s">
        <v>77</v>
      </c>
      <c r="AY3412" s="196" t="s">
        <v>164</v>
      </c>
    </row>
    <row r="3413" spans="2:51" s="14" customFormat="1" x14ac:dyDescent="0.2">
      <c r="B3413" s="195"/>
      <c r="D3413" s="183" t="s">
        <v>177</v>
      </c>
      <c r="E3413" s="196" t="s">
        <v>1</v>
      </c>
      <c r="F3413" s="197" t="s">
        <v>1488</v>
      </c>
      <c r="H3413" s="198">
        <v>0.56799999999999995</v>
      </c>
      <c r="I3413" s="199"/>
      <c r="L3413" s="195"/>
      <c r="M3413" s="200"/>
      <c r="N3413" s="201"/>
      <c r="O3413" s="201"/>
      <c r="P3413" s="201"/>
      <c r="Q3413" s="201"/>
      <c r="R3413" s="201"/>
      <c r="S3413" s="201"/>
      <c r="T3413" s="202"/>
      <c r="AT3413" s="196" t="s">
        <v>177</v>
      </c>
      <c r="AU3413" s="196" t="s">
        <v>86</v>
      </c>
      <c r="AV3413" s="14" t="s">
        <v>86</v>
      </c>
      <c r="AW3413" s="14" t="s">
        <v>34</v>
      </c>
      <c r="AX3413" s="14" t="s">
        <v>77</v>
      </c>
      <c r="AY3413" s="196" t="s">
        <v>164</v>
      </c>
    </row>
    <row r="3414" spans="2:51" s="14" customFormat="1" x14ac:dyDescent="0.2">
      <c r="B3414" s="195"/>
      <c r="D3414" s="183" t="s">
        <v>177</v>
      </c>
      <c r="E3414" s="196" t="s">
        <v>1</v>
      </c>
      <c r="F3414" s="197" t="s">
        <v>1489</v>
      </c>
      <c r="H3414" s="198">
        <v>1.1299999999999999</v>
      </c>
      <c r="I3414" s="199"/>
      <c r="L3414" s="195"/>
      <c r="M3414" s="200"/>
      <c r="N3414" s="201"/>
      <c r="O3414" s="201"/>
      <c r="P3414" s="201"/>
      <c r="Q3414" s="201"/>
      <c r="R3414" s="201"/>
      <c r="S3414" s="201"/>
      <c r="T3414" s="202"/>
      <c r="AT3414" s="196" t="s">
        <v>177</v>
      </c>
      <c r="AU3414" s="196" t="s">
        <v>86</v>
      </c>
      <c r="AV3414" s="14" t="s">
        <v>86</v>
      </c>
      <c r="AW3414" s="14" t="s">
        <v>34</v>
      </c>
      <c r="AX3414" s="14" t="s">
        <v>77</v>
      </c>
      <c r="AY3414" s="196" t="s">
        <v>164</v>
      </c>
    </row>
    <row r="3415" spans="2:51" s="14" customFormat="1" x14ac:dyDescent="0.2">
      <c r="B3415" s="195"/>
      <c r="D3415" s="183" t="s">
        <v>177</v>
      </c>
      <c r="E3415" s="196" t="s">
        <v>1</v>
      </c>
      <c r="F3415" s="197" t="s">
        <v>1490</v>
      </c>
      <c r="H3415" s="198">
        <v>0.77600000000000002</v>
      </c>
      <c r="I3415" s="199"/>
      <c r="L3415" s="195"/>
      <c r="M3415" s="200"/>
      <c r="N3415" s="201"/>
      <c r="O3415" s="201"/>
      <c r="P3415" s="201"/>
      <c r="Q3415" s="201"/>
      <c r="R3415" s="201"/>
      <c r="S3415" s="201"/>
      <c r="T3415" s="202"/>
      <c r="AT3415" s="196" t="s">
        <v>177</v>
      </c>
      <c r="AU3415" s="196" t="s">
        <v>86</v>
      </c>
      <c r="AV3415" s="14" t="s">
        <v>86</v>
      </c>
      <c r="AW3415" s="14" t="s">
        <v>34</v>
      </c>
      <c r="AX3415" s="14" t="s">
        <v>77</v>
      </c>
      <c r="AY3415" s="196" t="s">
        <v>164</v>
      </c>
    </row>
    <row r="3416" spans="2:51" s="14" customFormat="1" x14ac:dyDescent="0.2">
      <c r="B3416" s="195"/>
      <c r="D3416" s="183" t="s">
        <v>177</v>
      </c>
      <c r="E3416" s="196" t="s">
        <v>1</v>
      </c>
      <c r="F3416" s="197" t="s">
        <v>1491</v>
      </c>
      <c r="H3416" s="198">
        <v>0.38800000000000001</v>
      </c>
      <c r="I3416" s="199"/>
      <c r="L3416" s="195"/>
      <c r="M3416" s="200"/>
      <c r="N3416" s="201"/>
      <c r="O3416" s="201"/>
      <c r="P3416" s="201"/>
      <c r="Q3416" s="201"/>
      <c r="R3416" s="201"/>
      <c r="S3416" s="201"/>
      <c r="T3416" s="202"/>
      <c r="AT3416" s="196" t="s">
        <v>177</v>
      </c>
      <c r="AU3416" s="196" t="s">
        <v>86</v>
      </c>
      <c r="AV3416" s="14" t="s">
        <v>86</v>
      </c>
      <c r="AW3416" s="14" t="s">
        <v>34</v>
      </c>
      <c r="AX3416" s="14" t="s">
        <v>77</v>
      </c>
      <c r="AY3416" s="196" t="s">
        <v>164</v>
      </c>
    </row>
    <row r="3417" spans="2:51" s="14" customFormat="1" x14ac:dyDescent="0.2">
      <c r="B3417" s="195"/>
      <c r="D3417" s="183" t="s">
        <v>177</v>
      </c>
      <c r="E3417" s="196" t="s">
        <v>1</v>
      </c>
      <c r="F3417" s="197" t="s">
        <v>1492</v>
      </c>
      <c r="H3417" s="198">
        <v>2.2890000000000001</v>
      </c>
      <c r="I3417" s="199"/>
      <c r="L3417" s="195"/>
      <c r="M3417" s="200"/>
      <c r="N3417" s="201"/>
      <c r="O3417" s="201"/>
      <c r="P3417" s="201"/>
      <c r="Q3417" s="201"/>
      <c r="R3417" s="201"/>
      <c r="S3417" s="201"/>
      <c r="T3417" s="202"/>
      <c r="AT3417" s="196" t="s">
        <v>177</v>
      </c>
      <c r="AU3417" s="196" t="s">
        <v>86</v>
      </c>
      <c r="AV3417" s="14" t="s">
        <v>86</v>
      </c>
      <c r="AW3417" s="14" t="s">
        <v>34</v>
      </c>
      <c r="AX3417" s="14" t="s">
        <v>77</v>
      </c>
      <c r="AY3417" s="196" t="s">
        <v>164</v>
      </c>
    </row>
    <row r="3418" spans="2:51" s="13" customFormat="1" x14ac:dyDescent="0.2">
      <c r="B3418" s="188"/>
      <c r="D3418" s="183" t="s">
        <v>177</v>
      </c>
      <c r="E3418" s="189" t="s">
        <v>1</v>
      </c>
      <c r="F3418" s="190" t="s">
        <v>1349</v>
      </c>
      <c r="H3418" s="189" t="s">
        <v>1</v>
      </c>
      <c r="I3418" s="191"/>
      <c r="L3418" s="188"/>
      <c r="M3418" s="192"/>
      <c r="N3418" s="193"/>
      <c r="O3418" s="193"/>
      <c r="P3418" s="193"/>
      <c r="Q3418" s="193"/>
      <c r="R3418" s="193"/>
      <c r="S3418" s="193"/>
      <c r="T3418" s="194"/>
      <c r="AT3418" s="189" t="s">
        <v>177</v>
      </c>
      <c r="AU3418" s="189" t="s">
        <v>86</v>
      </c>
      <c r="AV3418" s="13" t="s">
        <v>84</v>
      </c>
      <c r="AW3418" s="13" t="s">
        <v>34</v>
      </c>
      <c r="AX3418" s="13" t="s">
        <v>77</v>
      </c>
      <c r="AY3418" s="189" t="s">
        <v>164</v>
      </c>
    </row>
    <row r="3419" spans="2:51" s="14" customFormat="1" x14ac:dyDescent="0.2">
      <c r="B3419" s="195"/>
      <c r="D3419" s="183" t="s">
        <v>177</v>
      </c>
      <c r="E3419" s="196" t="s">
        <v>1</v>
      </c>
      <c r="F3419" s="197" t="s">
        <v>1493</v>
      </c>
      <c r="H3419" s="198">
        <v>28.26</v>
      </c>
      <c r="I3419" s="199"/>
      <c r="L3419" s="195"/>
      <c r="M3419" s="200"/>
      <c r="N3419" s="201"/>
      <c r="O3419" s="201"/>
      <c r="P3419" s="201"/>
      <c r="Q3419" s="201"/>
      <c r="R3419" s="201"/>
      <c r="S3419" s="201"/>
      <c r="T3419" s="202"/>
      <c r="AT3419" s="196" t="s">
        <v>177</v>
      </c>
      <c r="AU3419" s="196" t="s">
        <v>86</v>
      </c>
      <c r="AV3419" s="14" t="s">
        <v>86</v>
      </c>
      <c r="AW3419" s="14" t="s">
        <v>34</v>
      </c>
      <c r="AX3419" s="14" t="s">
        <v>77</v>
      </c>
      <c r="AY3419" s="196" t="s">
        <v>164</v>
      </c>
    </row>
    <row r="3420" spans="2:51" s="14" customFormat="1" x14ac:dyDescent="0.2">
      <c r="B3420" s="195"/>
      <c r="D3420" s="183" t="s">
        <v>177</v>
      </c>
      <c r="E3420" s="196" t="s">
        <v>1</v>
      </c>
      <c r="F3420" s="197" t="s">
        <v>1494</v>
      </c>
      <c r="H3420" s="198">
        <v>3.36</v>
      </c>
      <c r="I3420" s="199"/>
      <c r="L3420" s="195"/>
      <c r="M3420" s="200"/>
      <c r="N3420" s="201"/>
      <c r="O3420" s="201"/>
      <c r="P3420" s="201"/>
      <c r="Q3420" s="201"/>
      <c r="R3420" s="201"/>
      <c r="S3420" s="201"/>
      <c r="T3420" s="202"/>
      <c r="AT3420" s="196" t="s">
        <v>177</v>
      </c>
      <c r="AU3420" s="196" t="s">
        <v>86</v>
      </c>
      <c r="AV3420" s="14" t="s">
        <v>86</v>
      </c>
      <c r="AW3420" s="14" t="s">
        <v>34</v>
      </c>
      <c r="AX3420" s="14" t="s">
        <v>77</v>
      </c>
      <c r="AY3420" s="196" t="s">
        <v>164</v>
      </c>
    </row>
    <row r="3421" spans="2:51" s="13" customFormat="1" x14ac:dyDescent="0.2">
      <c r="B3421" s="188"/>
      <c r="D3421" s="183" t="s">
        <v>177</v>
      </c>
      <c r="E3421" s="189" t="s">
        <v>1</v>
      </c>
      <c r="F3421" s="190" t="s">
        <v>1352</v>
      </c>
      <c r="H3421" s="189" t="s">
        <v>1</v>
      </c>
      <c r="I3421" s="191"/>
      <c r="L3421" s="188"/>
      <c r="M3421" s="192"/>
      <c r="N3421" s="193"/>
      <c r="O3421" s="193"/>
      <c r="P3421" s="193"/>
      <c r="Q3421" s="193"/>
      <c r="R3421" s="193"/>
      <c r="S3421" s="193"/>
      <c r="T3421" s="194"/>
      <c r="AT3421" s="189" t="s">
        <v>177</v>
      </c>
      <c r="AU3421" s="189" t="s">
        <v>86</v>
      </c>
      <c r="AV3421" s="13" t="s">
        <v>84</v>
      </c>
      <c r="AW3421" s="13" t="s">
        <v>34</v>
      </c>
      <c r="AX3421" s="13" t="s">
        <v>77</v>
      </c>
      <c r="AY3421" s="189" t="s">
        <v>164</v>
      </c>
    </row>
    <row r="3422" spans="2:51" s="14" customFormat="1" x14ac:dyDescent="0.2">
      <c r="B3422" s="195"/>
      <c r="D3422" s="183" t="s">
        <v>177</v>
      </c>
      <c r="E3422" s="196" t="s">
        <v>1</v>
      </c>
      <c r="F3422" s="197" t="s">
        <v>1495</v>
      </c>
      <c r="H3422" s="198">
        <v>1.7769999999999999</v>
      </c>
      <c r="I3422" s="199"/>
      <c r="L3422" s="195"/>
      <c r="M3422" s="200"/>
      <c r="N3422" s="201"/>
      <c r="O3422" s="201"/>
      <c r="P3422" s="201"/>
      <c r="Q3422" s="201"/>
      <c r="R3422" s="201"/>
      <c r="S3422" s="201"/>
      <c r="T3422" s="202"/>
      <c r="AT3422" s="196" t="s">
        <v>177</v>
      </c>
      <c r="AU3422" s="196" t="s">
        <v>86</v>
      </c>
      <c r="AV3422" s="14" t="s">
        <v>86</v>
      </c>
      <c r="AW3422" s="14" t="s">
        <v>34</v>
      </c>
      <c r="AX3422" s="14" t="s">
        <v>77</v>
      </c>
      <c r="AY3422" s="196" t="s">
        <v>164</v>
      </c>
    </row>
    <row r="3423" spans="2:51" s="14" customFormat="1" x14ac:dyDescent="0.2">
      <c r="B3423" s="195"/>
      <c r="D3423" s="183" t="s">
        <v>177</v>
      </c>
      <c r="E3423" s="196" t="s">
        <v>1</v>
      </c>
      <c r="F3423" s="197" t="s">
        <v>1496</v>
      </c>
      <c r="H3423" s="198">
        <v>1.373</v>
      </c>
      <c r="I3423" s="199"/>
      <c r="L3423" s="195"/>
      <c r="M3423" s="200"/>
      <c r="N3423" s="201"/>
      <c r="O3423" s="201"/>
      <c r="P3423" s="201"/>
      <c r="Q3423" s="201"/>
      <c r="R3423" s="201"/>
      <c r="S3423" s="201"/>
      <c r="T3423" s="202"/>
      <c r="AT3423" s="196" t="s">
        <v>177</v>
      </c>
      <c r="AU3423" s="196" t="s">
        <v>86</v>
      </c>
      <c r="AV3423" s="14" t="s">
        <v>86</v>
      </c>
      <c r="AW3423" s="14" t="s">
        <v>34</v>
      </c>
      <c r="AX3423" s="14" t="s">
        <v>77</v>
      </c>
      <c r="AY3423" s="196" t="s">
        <v>164</v>
      </c>
    </row>
    <row r="3424" spans="2:51" s="14" customFormat="1" x14ac:dyDescent="0.2">
      <c r="B3424" s="195"/>
      <c r="D3424" s="183" t="s">
        <v>177</v>
      </c>
      <c r="E3424" s="196" t="s">
        <v>1</v>
      </c>
      <c r="F3424" s="197" t="s">
        <v>1497</v>
      </c>
      <c r="H3424" s="198">
        <v>0.78800000000000003</v>
      </c>
      <c r="I3424" s="199"/>
      <c r="L3424" s="195"/>
      <c r="M3424" s="200"/>
      <c r="N3424" s="201"/>
      <c r="O3424" s="201"/>
      <c r="P3424" s="201"/>
      <c r="Q3424" s="201"/>
      <c r="R3424" s="201"/>
      <c r="S3424" s="201"/>
      <c r="T3424" s="202"/>
      <c r="AT3424" s="196" t="s">
        <v>177</v>
      </c>
      <c r="AU3424" s="196" t="s">
        <v>86</v>
      </c>
      <c r="AV3424" s="14" t="s">
        <v>86</v>
      </c>
      <c r="AW3424" s="14" t="s">
        <v>34</v>
      </c>
      <c r="AX3424" s="14" t="s">
        <v>77</v>
      </c>
      <c r="AY3424" s="196" t="s">
        <v>164</v>
      </c>
    </row>
    <row r="3425" spans="2:51" s="14" customFormat="1" x14ac:dyDescent="0.2">
      <c r="B3425" s="195"/>
      <c r="D3425" s="183" t="s">
        <v>177</v>
      </c>
      <c r="E3425" s="196" t="s">
        <v>1</v>
      </c>
      <c r="F3425" s="197" t="s">
        <v>1498</v>
      </c>
      <c r="H3425" s="198">
        <v>2.395</v>
      </c>
      <c r="I3425" s="199"/>
      <c r="L3425" s="195"/>
      <c r="M3425" s="200"/>
      <c r="N3425" s="201"/>
      <c r="O3425" s="201"/>
      <c r="P3425" s="201"/>
      <c r="Q3425" s="201"/>
      <c r="R3425" s="201"/>
      <c r="S3425" s="201"/>
      <c r="T3425" s="202"/>
      <c r="AT3425" s="196" t="s">
        <v>177</v>
      </c>
      <c r="AU3425" s="196" t="s">
        <v>86</v>
      </c>
      <c r="AV3425" s="14" t="s">
        <v>86</v>
      </c>
      <c r="AW3425" s="14" t="s">
        <v>34</v>
      </c>
      <c r="AX3425" s="14" t="s">
        <v>77</v>
      </c>
      <c r="AY3425" s="196" t="s">
        <v>164</v>
      </c>
    </row>
    <row r="3426" spans="2:51" s="13" customFormat="1" x14ac:dyDescent="0.2">
      <c r="B3426" s="188"/>
      <c r="D3426" s="183" t="s">
        <v>177</v>
      </c>
      <c r="E3426" s="189" t="s">
        <v>1</v>
      </c>
      <c r="F3426" s="190" t="s">
        <v>1357</v>
      </c>
      <c r="H3426" s="189" t="s">
        <v>1</v>
      </c>
      <c r="I3426" s="191"/>
      <c r="L3426" s="188"/>
      <c r="M3426" s="192"/>
      <c r="N3426" s="193"/>
      <c r="O3426" s="193"/>
      <c r="P3426" s="193"/>
      <c r="Q3426" s="193"/>
      <c r="R3426" s="193"/>
      <c r="S3426" s="193"/>
      <c r="T3426" s="194"/>
      <c r="AT3426" s="189" t="s">
        <v>177</v>
      </c>
      <c r="AU3426" s="189" t="s">
        <v>86</v>
      </c>
      <c r="AV3426" s="13" t="s">
        <v>84</v>
      </c>
      <c r="AW3426" s="13" t="s">
        <v>34</v>
      </c>
      <c r="AX3426" s="13" t="s">
        <v>77</v>
      </c>
      <c r="AY3426" s="189" t="s">
        <v>164</v>
      </c>
    </row>
    <row r="3427" spans="2:51" s="14" customFormat="1" x14ac:dyDescent="0.2">
      <c r="B3427" s="195"/>
      <c r="D3427" s="183" t="s">
        <v>177</v>
      </c>
      <c r="E3427" s="196" t="s">
        <v>1</v>
      </c>
      <c r="F3427" s="197" t="s">
        <v>1499</v>
      </c>
      <c r="H3427" s="198">
        <v>0.60499999999999998</v>
      </c>
      <c r="I3427" s="199"/>
      <c r="L3427" s="195"/>
      <c r="M3427" s="200"/>
      <c r="N3427" s="201"/>
      <c r="O3427" s="201"/>
      <c r="P3427" s="201"/>
      <c r="Q3427" s="201"/>
      <c r="R3427" s="201"/>
      <c r="S3427" s="201"/>
      <c r="T3427" s="202"/>
      <c r="AT3427" s="196" t="s">
        <v>177</v>
      </c>
      <c r="AU3427" s="196" t="s">
        <v>86</v>
      </c>
      <c r="AV3427" s="14" t="s">
        <v>86</v>
      </c>
      <c r="AW3427" s="14" t="s">
        <v>34</v>
      </c>
      <c r="AX3427" s="14" t="s">
        <v>77</v>
      </c>
      <c r="AY3427" s="196" t="s">
        <v>164</v>
      </c>
    </row>
    <row r="3428" spans="2:51" s="14" customFormat="1" x14ac:dyDescent="0.2">
      <c r="B3428" s="195"/>
      <c r="D3428" s="183" t="s">
        <v>177</v>
      </c>
      <c r="E3428" s="196" t="s">
        <v>1</v>
      </c>
      <c r="F3428" s="197" t="s">
        <v>1500</v>
      </c>
      <c r="H3428" s="198">
        <v>0.2</v>
      </c>
      <c r="I3428" s="199"/>
      <c r="L3428" s="195"/>
      <c r="M3428" s="200"/>
      <c r="N3428" s="201"/>
      <c r="O3428" s="201"/>
      <c r="P3428" s="201"/>
      <c r="Q3428" s="201"/>
      <c r="R3428" s="201"/>
      <c r="S3428" s="201"/>
      <c r="T3428" s="202"/>
      <c r="AT3428" s="196" t="s">
        <v>177</v>
      </c>
      <c r="AU3428" s="196" t="s">
        <v>86</v>
      </c>
      <c r="AV3428" s="14" t="s">
        <v>86</v>
      </c>
      <c r="AW3428" s="14" t="s">
        <v>34</v>
      </c>
      <c r="AX3428" s="14" t="s">
        <v>77</v>
      </c>
      <c r="AY3428" s="196" t="s">
        <v>164</v>
      </c>
    </row>
    <row r="3429" spans="2:51" s="14" customFormat="1" x14ac:dyDescent="0.2">
      <c r="B3429" s="195"/>
      <c r="D3429" s="183" t="s">
        <v>177</v>
      </c>
      <c r="E3429" s="196" t="s">
        <v>1</v>
      </c>
      <c r="F3429" s="197" t="s">
        <v>1501</v>
      </c>
      <c r="H3429" s="198">
        <v>0.79400000000000004</v>
      </c>
      <c r="I3429" s="199"/>
      <c r="L3429" s="195"/>
      <c r="M3429" s="200"/>
      <c r="N3429" s="201"/>
      <c r="O3429" s="201"/>
      <c r="P3429" s="201"/>
      <c r="Q3429" s="201"/>
      <c r="R3429" s="201"/>
      <c r="S3429" s="201"/>
      <c r="T3429" s="202"/>
      <c r="AT3429" s="196" t="s">
        <v>177</v>
      </c>
      <c r="AU3429" s="196" t="s">
        <v>86</v>
      </c>
      <c r="AV3429" s="14" t="s">
        <v>86</v>
      </c>
      <c r="AW3429" s="14" t="s">
        <v>34</v>
      </c>
      <c r="AX3429" s="14" t="s">
        <v>77</v>
      </c>
      <c r="AY3429" s="196" t="s">
        <v>164</v>
      </c>
    </row>
    <row r="3430" spans="2:51" s="14" customFormat="1" x14ac:dyDescent="0.2">
      <c r="B3430" s="195"/>
      <c r="D3430" s="183" t="s">
        <v>177</v>
      </c>
      <c r="E3430" s="196" t="s">
        <v>1</v>
      </c>
      <c r="F3430" s="197" t="s">
        <v>1502</v>
      </c>
      <c r="H3430" s="198">
        <v>0.93300000000000005</v>
      </c>
      <c r="I3430" s="199"/>
      <c r="L3430" s="195"/>
      <c r="M3430" s="200"/>
      <c r="N3430" s="201"/>
      <c r="O3430" s="201"/>
      <c r="P3430" s="201"/>
      <c r="Q3430" s="201"/>
      <c r="R3430" s="201"/>
      <c r="S3430" s="201"/>
      <c r="T3430" s="202"/>
      <c r="AT3430" s="196" t="s">
        <v>177</v>
      </c>
      <c r="AU3430" s="196" t="s">
        <v>86</v>
      </c>
      <c r="AV3430" s="14" t="s">
        <v>86</v>
      </c>
      <c r="AW3430" s="14" t="s">
        <v>34</v>
      </c>
      <c r="AX3430" s="14" t="s">
        <v>77</v>
      </c>
      <c r="AY3430" s="196" t="s">
        <v>164</v>
      </c>
    </row>
    <row r="3431" spans="2:51" s="14" customFormat="1" x14ac:dyDescent="0.2">
      <c r="B3431" s="195"/>
      <c r="D3431" s="183" t="s">
        <v>177</v>
      </c>
      <c r="E3431" s="196" t="s">
        <v>1</v>
      </c>
      <c r="F3431" s="197" t="s">
        <v>1503</v>
      </c>
      <c r="H3431" s="198">
        <v>0.26500000000000001</v>
      </c>
      <c r="I3431" s="199"/>
      <c r="L3431" s="195"/>
      <c r="M3431" s="200"/>
      <c r="N3431" s="201"/>
      <c r="O3431" s="201"/>
      <c r="P3431" s="201"/>
      <c r="Q3431" s="201"/>
      <c r="R3431" s="201"/>
      <c r="S3431" s="201"/>
      <c r="T3431" s="202"/>
      <c r="AT3431" s="196" t="s">
        <v>177</v>
      </c>
      <c r="AU3431" s="196" t="s">
        <v>86</v>
      </c>
      <c r="AV3431" s="14" t="s">
        <v>86</v>
      </c>
      <c r="AW3431" s="14" t="s">
        <v>34</v>
      </c>
      <c r="AX3431" s="14" t="s">
        <v>77</v>
      </c>
      <c r="AY3431" s="196" t="s">
        <v>164</v>
      </c>
    </row>
    <row r="3432" spans="2:51" s="14" customFormat="1" x14ac:dyDescent="0.2">
      <c r="B3432" s="195"/>
      <c r="D3432" s="183" t="s">
        <v>177</v>
      </c>
      <c r="E3432" s="196" t="s">
        <v>1</v>
      </c>
      <c r="F3432" s="197" t="s">
        <v>1504</v>
      </c>
      <c r="H3432" s="198">
        <v>0.113</v>
      </c>
      <c r="I3432" s="199"/>
      <c r="L3432" s="195"/>
      <c r="M3432" s="200"/>
      <c r="N3432" s="201"/>
      <c r="O3432" s="201"/>
      <c r="P3432" s="201"/>
      <c r="Q3432" s="201"/>
      <c r="R3432" s="201"/>
      <c r="S3432" s="201"/>
      <c r="T3432" s="202"/>
      <c r="AT3432" s="196" t="s">
        <v>177</v>
      </c>
      <c r="AU3432" s="196" t="s">
        <v>86</v>
      </c>
      <c r="AV3432" s="14" t="s">
        <v>86</v>
      </c>
      <c r="AW3432" s="14" t="s">
        <v>34</v>
      </c>
      <c r="AX3432" s="14" t="s">
        <v>77</v>
      </c>
      <c r="AY3432" s="196" t="s">
        <v>164</v>
      </c>
    </row>
    <row r="3433" spans="2:51" s="14" customFormat="1" x14ac:dyDescent="0.2">
      <c r="B3433" s="195"/>
      <c r="D3433" s="183" t="s">
        <v>177</v>
      </c>
      <c r="E3433" s="196" t="s">
        <v>1</v>
      </c>
      <c r="F3433" s="197" t="s">
        <v>1505</v>
      </c>
      <c r="H3433" s="198">
        <v>0.34499999999999997</v>
      </c>
      <c r="I3433" s="199"/>
      <c r="L3433" s="195"/>
      <c r="M3433" s="200"/>
      <c r="N3433" s="201"/>
      <c r="O3433" s="201"/>
      <c r="P3433" s="201"/>
      <c r="Q3433" s="201"/>
      <c r="R3433" s="201"/>
      <c r="S3433" s="201"/>
      <c r="T3433" s="202"/>
      <c r="AT3433" s="196" t="s">
        <v>177</v>
      </c>
      <c r="AU3433" s="196" t="s">
        <v>86</v>
      </c>
      <c r="AV3433" s="14" t="s">
        <v>86</v>
      </c>
      <c r="AW3433" s="14" t="s">
        <v>34</v>
      </c>
      <c r="AX3433" s="14" t="s">
        <v>77</v>
      </c>
      <c r="AY3433" s="196" t="s">
        <v>164</v>
      </c>
    </row>
    <row r="3434" spans="2:51" s="16" customFormat="1" x14ac:dyDescent="0.2">
      <c r="B3434" s="215"/>
      <c r="D3434" s="183" t="s">
        <v>177</v>
      </c>
      <c r="E3434" s="216" t="s">
        <v>1</v>
      </c>
      <c r="F3434" s="217" t="s">
        <v>235</v>
      </c>
      <c r="H3434" s="218">
        <v>58.347000000000001</v>
      </c>
      <c r="I3434" s="219"/>
      <c r="L3434" s="215"/>
      <c r="M3434" s="220"/>
      <c r="N3434" s="221"/>
      <c r="O3434" s="221"/>
      <c r="P3434" s="221"/>
      <c r="Q3434" s="221"/>
      <c r="R3434" s="221"/>
      <c r="S3434" s="221"/>
      <c r="T3434" s="222"/>
      <c r="AT3434" s="216" t="s">
        <v>177</v>
      </c>
      <c r="AU3434" s="216" t="s">
        <v>86</v>
      </c>
      <c r="AV3434" s="16" t="s">
        <v>236</v>
      </c>
      <c r="AW3434" s="16" t="s">
        <v>34</v>
      </c>
      <c r="AX3434" s="16" t="s">
        <v>77</v>
      </c>
      <c r="AY3434" s="216" t="s">
        <v>164</v>
      </c>
    </row>
    <row r="3435" spans="2:51" s="14" customFormat="1" x14ac:dyDescent="0.2">
      <c r="B3435" s="195"/>
      <c r="D3435" s="183" t="s">
        <v>177</v>
      </c>
      <c r="E3435" s="196" t="s">
        <v>1</v>
      </c>
      <c r="F3435" s="197" t="s">
        <v>1506</v>
      </c>
      <c r="H3435" s="198">
        <v>4.6680000000000001</v>
      </c>
      <c r="I3435" s="199"/>
      <c r="L3435" s="195"/>
      <c r="M3435" s="200"/>
      <c r="N3435" s="201"/>
      <c r="O3435" s="201"/>
      <c r="P3435" s="201"/>
      <c r="Q3435" s="201"/>
      <c r="R3435" s="201"/>
      <c r="S3435" s="201"/>
      <c r="T3435" s="202"/>
      <c r="AT3435" s="196" t="s">
        <v>177</v>
      </c>
      <c r="AU3435" s="196" t="s">
        <v>86</v>
      </c>
      <c r="AV3435" s="14" t="s">
        <v>86</v>
      </c>
      <c r="AW3435" s="14" t="s">
        <v>34</v>
      </c>
      <c r="AX3435" s="14" t="s">
        <v>77</v>
      </c>
      <c r="AY3435" s="196" t="s">
        <v>164</v>
      </c>
    </row>
    <row r="3436" spans="2:51" s="13" customFormat="1" x14ac:dyDescent="0.2">
      <c r="B3436" s="188"/>
      <c r="D3436" s="183" t="s">
        <v>177</v>
      </c>
      <c r="E3436" s="189" t="s">
        <v>1</v>
      </c>
      <c r="F3436" s="190" t="s">
        <v>632</v>
      </c>
      <c r="H3436" s="189" t="s">
        <v>1</v>
      </c>
      <c r="I3436" s="191"/>
      <c r="L3436" s="188"/>
      <c r="M3436" s="192"/>
      <c r="N3436" s="193"/>
      <c r="O3436" s="193"/>
      <c r="P3436" s="193"/>
      <c r="Q3436" s="193"/>
      <c r="R3436" s="193"/>
      <c r="S3436" s="193"/>
      <c r="T3436" s="194"/>
      <c r="AT3436" s="189" t="s">
        <v>177</v>
      </c>
      <c r="AU3436" s="189" t="s">
        <v>86</v>
      </c>
      <c r="AV3436" s="13" t="s">
        <v>84</v>
      </c>
      <c r="AW3436" s="13" t="s">
        <v>34</v>
      </c>
      <c r="AX3436" s="13" t="s">
        <v>77</v>
      </c>
      <c r="AY3436" s="189" t="s">
        <v>164</v>
      </c>
    </row>
    <row r="3437" spans="2:51" s="14" customFormat="1" x14ac:dyDescent="0.2">
      <c r="B3437" s="195"/>
      <c r="D3437" s="183" t="s">
        <v>177</v>
      </c>
      <c r="E3437" s="196" t="s">
        <v>1</v>
      </c>
      <c r="F3437" s="197" t="s">
        <v>1484</v>
      </c>
      <c r="H3437" s="198">
        <v>6.282</v>
      </c>
      <c r="I3437" s="199"/>
      <c r="L3437" s="195"/>
      <c r="M3437" s="200"/>
      <c r="N3437" s="201"/>
      <c r="O3437" s="201"/>
      <c r="P3437" s="201"/>
      <c r="Q3437" s="201"/>
      <c r="R3437" s="201"/>
      <c r="S3437" s="201"/>
      <c r="T3437" s="202"/>
      <c r="AT3437" s="196" t="s">
        <v>177</v>
      </c>
      <c r="AU3437" s="196" t="s">
        <v>86</v>
      </c>
      <c r="AV3437" s="14" t="s">
        <v>86</v>
      </c>
      <c r="AW3437" s="14" t="s">
        <v>34</v>
      </c>
      <c r="AX3437" s="14" t="s">
        <v>77</v>
      </c>
      <c r="AY3437" s="196" t="s">
        <v>164</v>
      </c>
    </row>
    <row r="3438" spans="2:51" s="14" customFormat="1" x14ac:dyDescent="0.2">
      <c r="B3438" s="195"/>
      <c r="D3438" s="183" t="s">
        <v>177</v>
      </c>
      <c r="E3438" s="196" t="s">
        <v>1</v>
      </c>
      <c r="F3438" s="197" t="s">
        <v>1485</v>
      </c>
      <c r="H3438" s="198">
        <v>2.7440000000000002</v>
      </c>
      <c r="I3438" s="199"/>
      <c r="L3438" s="195"/>
      <c r="M3438" s="200"/>
      <c r="N3438" s="201"/>
      <c r="O3438" s="201"/>
      <c r="P3438" s="201"/>
      <c r="Q3438" s="201"/>
      <c r="R3438" s="201"/>
      <c r="S3438" s="201"/>
      <c r="T3438" s="202"/>
      <c r="AT3438" s="196" t="s">
        <v>177</v>
      </c>
      <c r="AU3438" s="196" t="s">
        <v>86</v>
      </c>
      <c r="AV3438" s="14" t="s">
        <v>86</v>
      </c>
      <c r="AW3438" s="14" t="s">
        <v>34</v>
      </c>
      <c r="AX3438" s="14" t="s">
        <v>77</v>
      </c>
      <c r="AY3438" s="196" t="s">
        <v>164</v>
      </c>
    </row>
    <row r="3439" spans="2:51" s="14" customFormat="1" x14ac:dyDescent="0.2">
      <c r="B3439" s="195"/>
      <c r="D3439" s="183" t="s">
        <v>177</v>
      </c>
      <c r="E3439" s="196" t="s">
        <v>1</v>
      </c>
      <c r="F3439" s="197" t="s">
        <v>1486</v>
      </c>
      <c r="H3439" s="198">
        <v>1.9319999999999999</v>
      </c>
      <c r="I3439" s="199"/>
      <c r="L3439" s="195"/>
      <c r="M3439" s="200"/>
      <c r="N3439" s="201"/>
      <c r="O3439" s="201"/>
      <c r="P3439" s="201"/>
      <c r="Q3439" s="201"/>
      <c r="R3439" s="201"/>
      <c r="S3439" s="201"/>
      <c r="T3439" s="202"/>
      <c r="AT3439" s="196" t="s">
        <v>177</v>
      </c>
      <c r="AU3439" s="196" t="s">
        <v>86</v>
      </c>
      <c r="AV3439" s="14" t="s">
        <v>86</v>
      </c>
      <c r="AW3439" s="14" t="s">
        <v>34</v>
      </c>
      <c r="AX3439" s="14" t="s">
        <v>77</v>
      </c>
      <c r="AY3439" s="196" t="s">
        <v>164</v>
      </c>
    </row>
    <row r="3440" spans="2:51" s="14" customFormat="1" x14ac:dyDescent="0.2">
      <c r="B3440" s="195"/>
      <c r="D3440" s="183" t="s">
        <v>177</v>
      </c>
      <c r="E3440" s="196" t="s">
        <v>1</v>
      </c>
      <c r="F3440" s="197" t="s">
        <v>1487</v>
      </c>
      <c r="H3440" s="198">
        <v>1.03</v>
      </c>
      <c r="I3440" s="199"/>
      <c r="L3440" s="195"/>
      <c r="M3440" s="200"/>
      <c r="N3440" s="201"/>
      <c r="O3440" s="201"/>
      <c r="P3440" s="201"/>
      <c r="Q3440" s="201"/>
      <c r="R3440" s="201"/>
      <c r="S3440" s="201"/>
      <c r="T3440" s="202"/>
      <c r="AT3440" s="196" t="s">
        <v>177</v>
      </c>
      <c r="AU3440" s="196" t="s">
        <v>86</v>
      </c>
      <c r="AV3440" s="14" t="s">
        <v>86</v>
      </c>
      <c r="AW3440" s="14" t="s">
        <v>34</v>
      </c>
      <c r="AX3440" s="14" t="s">
        <v>77</v>
      </c>
      <c r="AY3440" s="196" t="s">
        <v>164</v>
      </c>
    </row>
    <row r="3441" spans="2:51" s="14" customFormat="1" x14ac:dyDescent="0.2">
      <c r="B3441" s="195"/>
      <c r="D3441" s="183" t="s">
        <v>177</v>
      </c>
      <c r="E3441" s="196" t="s">
        <v>1</v>
      </c>
      <c r="F3441" s="197" t="s">
        <v>1488</v>
      </c>
      <c r="H3441" s="198">
        <v>0.56799999999999995</v>
      </c>
      <c r="I3441" s="199"/>
      <c r="L3441" s="195"/>
      <c r="M3441" s="200"/>
      <c r="N3441" s="201"/>
      <c r="O3441" s="201"/>
      <c r="P3441" s="201"/>
      <c r="Q3441" s="201"/>
      <c r="R3441" s="201"/>
      <c r="S3441" s="201"/>
      <c r="T3441" s="202"/>
      <c r="AT3441" s="196" t="s">
        <v>177</v>
      </c>
      <c r="AU3441" s="196" t="s">
        <v>86</v>
      </c>
      <c r="AV3441" s="14" t="s">
        <v>86</v>
      </c>
      <c r="AW3441" s="14" t="s">
        <v>34</v>
      </c>
      <c r="AX3441" s="14" t="s">
        <v>77</v>
      </c>
      <c r="AY3441" s="196" t="s">
        <v>164</v>
      </c>
    </row>
    <row r="3442" spans="2:51" s="14" customFormat="1" x14ac:dyDescent="0.2">
      <c r="B3442" s="195"/>
      <c r="D3442" s="183" t="s">
        <v>177</v>
      </c>
      <c r="E3442" s="196" t="s">
        <v>1</v>
      </c>
      <c r="F3442" s="197" t="s">
        <v>1489</v>
      </c>
      <c r="H3442" s="198">
        <v>1.1299999999999999</v>
      </c>
      <c r="I3442" s="199"/>
      <c r="L3442" s="195"/>
      <c r="M3442" s="200"/>
      <c r="N3442" s="201"/>
      <c r="O3442" s="201"/>
      <c r="P3442" s="201"/>
      <c r="Q3442" s="201"/>
      <c r="R3442" s="201"/>
      <c r="S3442" s="201"/>
      <c r="T3442" s="202"/>
      <c r="AT3442" s="196" t="s">
        <v>177</v>
      </c>
      <c r="AU3442" s="196" t="s">
        <v>86</v>
      </c>
      <c r="AV3442" s="14" t="s">
        <v>86</v>
      </c>
      <c r="AW3442" s="14" t="s">
        <v>34</v>
      </c>
      <c r="AX3442" s="14" t="s">
        <v>77</v>
      </c>
      <c r="AY3442" s="196" t="s">
        <v>164</v>
      </c>
    </row>
    <row r="3443" spans="2:51" s="14" customFormat="1" x14ac:dyDescent="0.2">
      <c r="B3443" s="195"/>
      <c r="D3443" s="183" t="s">
        <v>177</v>
      </c>
      <c r="E3443" s="196" t="s">
        <v>1</v>
      </c>
      <c r="F3443" s="197" t="s">
        <v>1490</v>
      </c>
      <c r="H3443" s="198">
        <v>0.77600000000000002</v>
      </c>
      <c r="I3443" s="199"/>
      <c r="L3443" s="195"/>
      <c r="M3443" s="200"/>
      <c r="N3443" s="201"/>
      <c r="O3443" s="201"/>
      <c r="P3443" s="201"/>
      <c r="Q3443" s="201"/>
      <c r="R3443" s="201"/>
      <c r="S3443" s="201"/>
      <c r="T3443" s="202"/>
      <c r="AT3443" s="196" t="s">
        <v>177</v>
      </c>
      <c r="AU3443" s="196" t="s">
        <v>86</v>
      </c>
      <c r="AV3443" s="14" t="s">
        <v>86</v>
      </c>
      <c r="AW3443" s="14" t="s">
        <v>34</v>
      </c>
      <c r="AX3443" s="14" t="s">
        <v>77</v>
      </c>
      <c r="AY3443" s="196" t="s">
        <v>164</v>
      </c>
    </row>
    <row r="3444" spans="2:51" s="14" customFormat="1" x14ac:dyDescent="0.2">
      <c r="B3444" s="195"/>
      <c r="D3444" s="183" t="s">
        <v>177</v>
      </c>
      <c r="E3444" s="196" t="s">
        <v>1</v>
      </c>
      <c r="F3444" s="197" t="s">
        <v>1491</v>
      </c>
      <c r="H3444" s="198">
        <v>0.38800000000000001</v>
      </c>
      <c r="I3444" s="199"/>
      <c r="L3444" s="195"/>
      <c r="M3444" s="200"/>
      <c r="N3444" s="201"/>
      <c r="O3444" s="201"/>
      <c r="P3444" s="201"/>
      <c r="Q3444" s="201"/>
      <c r="R3444" s="201"/>
      <c r="S3444" s="201"/>
      <c r="T3444" s="202"/>
      <c r="AT3444" s="196" t="s">
        <v>177</v>
      </c>
      <c r="AU3444" s="196" t="s">
        <v>86</v>
      </c>
      <c r="AV3444" s="14" t="s">
        <v>86</v>
      </c>
      <c r="AW3444" s="14" t="s">
        <v>34</v>
      </c>
      <c r="AX3444" s="14" t="s">
        <v>77</v>
      </c>
      <c r="AY3444" s="196" t="s">
        <v>164</v>
      </c>
    </row>
    <row r="3445" spans="2:51" s="14" customFormat="1" x14ac:dyDescent="0.2">
      <c r="B3445" s="195"/>
      <c r="D3445" s="183" t="s">
        <v>177</v>
      </c>
      <c r="E3445" s="196" t="s">
        <v>1</v>
      </c>
      <c r="F3445" s="197" t="s">
        <v>1492</v>
      </c>
      <c r="H3445" s="198">
        <v>2.2890000000000001</v>
      </c>
      <c r="I3445" s="199"/>
      <c r="L3445" s="195"/>
      <c r="M3445" s="200"/>
      <c r="N3445" s="201"/>
      <c r="O3445" s="201"/>
      <c r="P3445" s="201"/>
      <c r="Q3445" s="201"/>
      <c r="R3445" s="201"/>
      <c r="S3445" s="201"/>
      <c r="T3445" s="202"/>
      <c r="AT3445" s="196" t="s">
        <v>177</v>
      </c>
      <c r="AU3445" s="196" t="s">
        <v>86</v>
      </c>
      <c r="AV3445" s="14" t="s">
        <v>86</v>
      </c>
      <c r="AW3445" s="14" t="s">
        <v>34</v>
      </c>
      <c r="AX3445" s="14" t="s">
        <v>77</v>
      </c>
      <c r="AY3445" s="196" t="s">
        <v>164</v>
      </c>
    </row>
    <row r="3446" spans="2:51" s="13" customFormat="1" x14ac:dyDescent="0.2">
      <c r="B3446" s="188"/>
      <c r="D3446" s="183" t="s">
        <v>177</v>
      </c>
      <c r="E3446" s="189" t="s">
        <v>1</v>
      </c>
      <c r="F3446" s="190" t="s">
        <v>1349</v>
      </c>
      <c r="H3446" s="189" t="s">
        <v>1</v>
      </c>
      <c r="I3446" s="191"/>
      <c r="L3446" s="188"/>
      <c r="M3446" s="192"/>
      <c r="N3446" s="193"/>
      <c r="O3446" s="193"/>
      <c r="P3446" s="193"/>
      <c r="Q3446" s="193"/>
      <c r="R3446" s="193"/>
      <c r="S3446" s="193"/>
      <c r="T3446" s="194"/>
      <c r="AT3446" s="189" t="s">
        <v>177</v>
      </c>
      <c r="AU3446" s="189" t="s">
        <v>86</v>
      </c>
      <c r="AV3446" s="13" t="s">
        <v>84</v>
      </c>
      <c r="AW3446" s="13" t="s">
        <v>34</v>
      </c>
      <c r="AX3446" s="13" t="s">
        <v>77</v>
      </c>
      <c r="AY3446" s="189" t="s">
        <v>164</v>
      </c>
    </row>
    <row r="3447" spans="2:51" s="14" customFormat="1" x14ac:dyDescent="0.2">
      <c r="B3447" s="195"/>
      <c r="D3447" s="183" t="s">
        <v>177</v>
      </c>
      <c r="E3447" s="196" t="s">
        <v>1</v>
      </c>
      <c r="F3447" s="197" t="s">
        <v>1493</v>
      </c>
      <c r="H3447" s="198">
        <v>28.26</v>
      </c>
      <c r="I3447" s="199"/>
      <c r="L3447" s="195"/>
      <c r="M3447" s="200"/>
      <c r="N3447" s="201"/>
      <c r="O3447" s="201"/>
      <c r="P3447" s="201"/>
      <c r="Q3447" s="201"/>
      <c r="R3447" s="201"/>
      <c r="S3447" s="201"/>
      <c r="T3447" s="202"/>
      <c r="AT3447" s="196" t="s">
        <v>177</v>
      </c>
      <c r="AU3447" s="196" t="s">
        <v>86</v>
      </c>
      <c r="AV3447" s="14" t="s">
        <v>86</v>
      </c>
      <c r="AW3447" s="14" t="s">
        <v>34</v>
      </c>
      <c r="AX3447" s="14" t="s">
        <v>77</v>
      </c>
      <c r="AY3447" s="196" t="s">
        <v>164</v>
      </c>
    </row>
    <row r="3448" spans="2:51" s="14" customFormat="1" x14ac:dyDescent="0.2">
      <c r="B3448" s="195"/>
      <c r="D3448" s="183" t="s">
        <v>177</v>
      </c>
      <c r="E3448" s="196" t="s">
        <v>1</v>
      </c>
      <c r="F3448" s="197" t="s">
        <v>1494</v>
      </c>
      <c r="H3448" s="198">
        <v>3.36</v>
      </c>
      <c r="I3448" s="199"/>
      <c r="L3448" s="195"/>
      <c r="M3448" s="200"/>
      <c r="N3448" s="201"/>
      <c r="O3448" s="201"/>
      <c r="P3448" s="201"/>
      <c r="Q3448" s="201"/>
      <c r="R3448" s="201"/>
      <c r="S3448" s="201"/>
      <c r="T3448" s="202"/>
      <c r="AT3448" s="196" t="s">
        <v>177</v>
      </c>
      <c r="AU3448" s="196" t="s">
        <v>86</v>
      </c>
      <c r="AV3448" s="14" t="s">
        <v>86</v>
      </c>
      <c r="AW3448" s="14" t="s">
        <v>34</v>
      </c>
      <c r="AX3448" s="14" t="s">
        <v>77</v>
      </c>
      <c r="AY3448" s="196" t="s">
        <v>164</v>
      </c>
    </row>
    <row r="3449" spans="2:51" s="13" customFormat="1" x14ac:dyDescent="0.2">
      <c r="B3449" s="188"/>
      <c r="D3449" s="183" t="s">
        <v>177</v>
      </c>
      <c r="E3449" s="189" t="s">
        <v>1</v>
      </c>
      <c r="F3449" s="190" t="s">
        <v>1352</v>
      </c>
      <c r="H3449" s="189" t="s">
        <v>1</v>
      </c>
      <c r="I3449" s="191"/>
      <c r="L3449" s="188"/>
      <c r="M3449" s="192"/>
      <c r="N3449" s="193"/>
      <c r="O3449" s="193"/>
      <c r="P3449" s="193"/>
      <c r="Q3449" s="193"/>
      <c r="R3449" s="193"/>
      <c r="S3449" s="193"/>
      <c r="T3449" s="194"/>
      <c r="AT3449" s="189" t="s">
        <v>177</v>
      </c>
      <c r="AU3449" s="189" t="s">
        <v>86</v>
      </c>
      <c r="AV3449" s="13" t="s">
        <v>84</v>
      </c>
      <c r="AW3449" s="13" t="s">
        <v>34</v>
      </c>
      <c r="AX3449" s="13" t="s">
        <v>77</v>
      </c>
      <c r="AY3449" s="189" t="s">
        <v>164</v>
      </c>
    </row>
    <row r="3450" spans="2:51" s="14" customFormat="1" x14ac:dyDescent="0.2">
      <c r="B3450" s="195"/>
      <c r="D3450" s="183" t="s">
        <v>177</v>
      </c>
      <c r="E3450" s="196" t="s">
        <v>1</v>
      </c>
      <c r="F3450" s="197" t="s">
        <v>1495</v>
      </c>
      <c r="H3450" s="198">
        <v>1.7769999999999999</v>
      </c>
      <c r="I3450" s="199"/>
      <c r="L3450" s="195"/>
      <c r="M3450" s="200"/>
      <c r="N3450" s="201"/>
      <c r="O3450" s="201"/>
      <c r="P3450" s="201"/>
      <c r="Q3450" s="201"/>
      <c r="R3450" s="201"/>
      <c r="S3450" s="201"/>
      <c r="T3450" s="202"/>
      <c r="AT3450" s="196" t="s">
        <v>177</v>
      </c>
      <c r="AU3450" s="196" t="s">
        <v>86</v>
      </c>
      <c r="AV3450" s="14" t="s">
        <v>86</v>
      </c>
      <c r="AW3450" s="14" t="s">
        <v>34</v>
      </c>
      <c r="AX3450" s="14" t="s">
        <v>77</v>
      </c>
      <c r="AY3450" s="196" t="s">
        <v>164</v>
      </c>
    </row>
    <row r="3451" spans="2:51" s="14" customFormat="1" x14ac:dyDescent="0.2">
      <c r="B3451" s="195"/>
      <c r="D3451" s="183" t="s">
        <v>177</v>
      </c>
      <c r="E3451" s="196" t="s">
        <v>1</v>
      </c>
      <c r="F3451" s="197" t="s">
        <v>1496</v>
      </c>
      <c r="H3451" s="198">
        <v>1.373</v>
      </c>
      <c r="I3451" s="199"/>
      <c r="L3451" s="195"/>
      <c r="M3451" s="200"/>
      <c r="N3451" s="201"/>
      <c r="O3451" s="201"/>
      <c r="P3451" s="201"/>
      <c r="Q3451" s="201"/>
      <c r="R3451" s="201"/>
      <c r="S3451" s="201"/>
      <c r="T3451" s="202"/>
      <c r="AT3451" s="196" t="s">
        <v>177</v>
      </c>
      <c r="AU3451" s="196" t="s">
        <v>86</v>
      </c>
      <c r="AV3451" s="14" t="s">
        <v>86</v>
      </c>
      <c r="AW3451" s="14" t="s">
        <v>34</v>
      </c>
      <c r="AX3451" s="14" t="s">
        <v>77</v>
      </c>
      <c r="AY3451" s="196" t="s">
        <v>164</v>
      </c>
    </row>
    <row r="3452" spans="2:51" s="14" customFormat="1" x14ac:dyDescent="0.2">
      <c r="B3452" s="195"/>
      <c r="D3452" s="183" t="s">
        <v>177</v>
      </c>
      <c r="E3452" s="196" t="s">
        <v>1</v>
      </c>
      <c r="F3452" s="197" t="s">
        <v>1497</v>
      </c>
      <c r="H3452" s="198">
        <v>0.78800000000000003</v>
      </c>
      <c r="I3452" s="199"/>
      <c r="L3452" s="195"/>
      <c r="M3452" s="200"/>
      <c r="N3452" s="201"/>
      <c r="O3452" s="201"/>
      <c r="P3452" s="201"/>
      <c r="Q3452" s="201"/>
      <c r="R3452" s="201"/>
      <c r="S3452" s="201"/>
      <c r="T3452" s="202"/>
      <c r="AT3452" s="196" t="s">
        <v>177</v>
      </c>
      <c r="AU3452" s="196" t="s">
        <v>86</v>
      </c>
      <c r="AV3452" s="14" t="s">
        <v>86</v>
      </c>
      <c r="AW3452" s="14" t="s">
        <v>34</v>
      </c>
      <c r="AX3452" s="14" t="s">
        <v>77</v>
      </c>
      <c r="AY3452" s="196" t="s">
        <v>164</v>
      </c>
    </row>
    <row r="3453" spans="2:51" s="14" customFormat="1" x14ac:dyDescent="0.2">
      <c r="B3453" s="195"/>
      <c r="D3453" s="183" t="s">
        <v>177</v>
      </c>
      <c r="E3453" s="196" t="s">
        <v>1</v>
      </c>
      <c r="F3453" s="197" t="s">
        <v>1498</v>
      </c>
      <c r="H3453" s="198">
        <v>2.395</v>
      </c>
      <c r="I3453" s="199"/>
      <c r="L3453" s="195"/>
      <c r="M3453" s="200"/>
      <c r="N3453" s="201"/>
      <c r="O3453" s="201"/>
      <c r="P3453" s="201"/>
      <c r="Q3453" s="201"/>
      <c r="R3453" s="201"/>
      <c r="S3453" s="201"/>
      <c r="T3453" s="202"/>
      <c r="AT3453" s="196" t="s">
        <v>177</v>
      </c>
      <c r="AU3453" s="196" t="s">
        <v>86</v>
      </c>
      <c r="AV3453" s="14" t="s">
        <v>86</v>
      </c>
      <c r="AW3453" s="14" t="s">
        <v>34</v>
      </c>
      <c r="AX3453" s="14" t="s">
        <v>77</v>
      </c>
      <c r="AY3453" s="196" t="s">
        <v>164</v>
      </c>
    </row>
    <row r="3454" spans="2:51" s="13" customFormat="1" x14ac:dyDescent="0.2">
      <c r="B3454" s="188"/>
      <c r="D3454" s="183" t="s">
        <v>177</v>
      </c>
      <c r="E3454" s="189" t="s">
        <v>1</v>
      </c>
      <c r="F3454" s="190" t="s">
        <v>1357</v>
      </c>
      <c r="H3454" s="189" t="s">
        <v>1</v>
      </c>
      <c r="I3454" s="191"/>
      <c r="L3454" s="188"/>
      <c r="M3454" s="192"/>
      <c r="N3454" s="193"/>
      <c r="O3454" s="193"/>
      <c r="P3454" s="193"/>
      <c r="Q3454" s="193"/>
      <c r="R3454" s="193"/>
      <c r="S3454" s="193"/>
      <c r="T3454" s="194"/>
      <c r="AT3454" s="189" t="s">
        <v>177</v>
      </c>
      <c r="AU3454" s="189" t="s">
        <v>86</v>
      </c>
      <c r="AV3454" s="13" t="s">
        <v>84</v>
      </c>
      <c r="AW3454" s="13" t="s">
        <v>34</v>
      </c>
      <c r="AX3454" s="13" t="s">
        <v>77</v>
      </c>
      <c r="AY3454" s="189" t="s">
        <v>164</v>
      </c>
    </row>
    <row r="3455" spans="2:51" s="14" customFormat="1" x14ac:dyDescent="0.2">
      <c r="B3455" s="195"/>
      <c r="D3455" s="183" t="s">
        <v>177</v>
      </c>
      <c r="E3455" s="196" t="s">
        <v>1</v>
      </c>
      <c r="F3455" s="197" t="s">
        <v>1499</v>
      </c>
      <c r="H3455" s="198">
        <v>0.60499999999999998</v>
      </c>
      <c r="I3455" s="199"/>
      <c r="L3455" s="195"/>
      <c r="M3455" s="200"/>
      <c r="N3455" s="201"/>
      <c r="O3455" s="201"/>
      <c r="P3455" s="201"/>
      <c r="Q3455" s="201"/>
      <c r="R3455" s="201"/>
      <c r="S3455" s="201"/>
      <c r="T3455" s="202"/>
      <c r="AT3455" s="196" t="s">
        <v>177</v>
      </c>
      <c r="AU3455" s="196" t="s">
        <v>86</v>
      </c>
      <c r="AV3455" s="14" t="s">
        <v>86</v>
      </c>
      <c r="AW3455" s="14" t="s">
        <v>34</v>
      </c>
      <c r="AX3455" s="14" t="s">
        <v>77</v>
      </c>
      <c r="AY3455" s="196" t="s">
        <v>164</v>
      </c>
    </row>
    <row r="3456" spans="2:51" s="14" customFormat="1" x14ac:dyDescent="0.2">
      <c r="B3456" s="195"/>
      <c r="D3456" s="183" t="s">
        <v>177</v>
      </c>
      <c r="E3456" s="196" t="s">
        <v>1</v>
      </c>
      <c r="F3456" s="197" t="s">
        <v>1500</v>
      </c>
      <c r="H3456" s="198">
        <v>0.2</v>
      </c>
      <c r="I3456" s="199"/>
      <c r="L3456" s="195"/>
      <c r="M3456" s="200"/>
      <c r="N3456" s="201"/>
      <c r="O3456" s="201"/>
      <c r="P3456" s="201"/>
      <c r="Q3456" s="201"/>
      <c r="R3456" s="201"/>
      <c r="S3456" s="201"/>
      <c r="T3456" s="202"/>
      <c r="AT3456" s="196" t="s">
        <v>177</v>
      </c>
      <c r="AU3456" s="196" t="s">
        <v>86</v>
      </c>
      <c r="AV3456" s="14" t="s">
        <v>86</v>
      </c>
      <c r="AW3456" s="14" t="s">
        <v>34</v>
      </c>
      <c r="AX3456" s="14" t="s">
        <v>77</v>
      </c>
      <c r="AY3456" s="196" t="s">
        <v>164</v>
      </c>
    </row>
    <row r="3457" spans="2:51" s="14" customFormat="1" x14ac:dyDescent="0.2">
      <c r="B3457" s="195"/>
      <c r="D3457" s="183" t="s">
        <v>177</v>
      </c>
      <c r="E3457" s="196" t="s">
        <v>1</v>
      </c>
      <c r="F3457" s="197" t="s">
        <v>1501</v>
      </c>
      <c r="H3457" s="198">
        <v>0.79400000000000004</v>
      </c>
      <c r="I3457" s="199"/>
      <c r="L3457" s="195"/>
      <c r="M3457" s="200"/>
      <c r="N3457" s="201"/>
      <c r="O3457" s="201"/>
      <c r="P3457" s="201"/>
      <c r="Q3457" s="201"/>
      <c r="R3457" s="201"/>
      <c r="S3457" s="201"/>
      <c r="T3457" s="202"/>
      <c r="AT3457" s="196" t="s">
        <v>177</v>
      </c>
      <c r="AU3457" s="196" t="s">
        <v>86</v>
      </c>
      <c r="AV3457" s="14" t="s">
        <v>86</v>
      </c>
      <c r="AW3457" s="14" t="s">
        <v>34</v>
      </c>
      <c r="AX3457" s="14" t="s">
        <v>77</v>
      </c>
      <c r="AY3457" s="196" t="s">
        <v>164</v>
      </c>
    </row>
    <row r="3458" spans="2:51" s="14" customFormat="1" x14ac:dyDescent="0.2">
      <c r="B3458" s="195"/>
      <c r="D3458" s="183" t="s">
        <v>177</v>
      </c>
      <c r="E3458" s="196" t="s">
        <v>1</v>
      </c>
      <c r="F3458" s="197" t="s">
        <v>1502</v>
      </c>
      <c r="H3458" s="198">
        <v>0.93300000000000005</v>
      </c>
      <c r="I3458" s="199"/>
      <c r="L3458" s="195"/>
      <c r="M3458" s="200"/>
      <c r="N3458" s="201"/>
      <c r="O3458" s="201"/>
      <c r="P3458" s="201"/>
      <c r="Q3458" s="201"/>
      <c r="R3458" s="201"/>
      <c r="S3458" s="201"/>
      <c r="T3458" s="202"/>
      <c r="AT3458" s="196" t="s">
        <v>177</v>
      </c>
      <c r="AU3458" s="196" t="s">
        <v>86</v>
      </c>
      <c r="AV3458" s="14" t="s">
        <v>86</v>
      </c>
      <c r="AW3458" s="14" t="s">
        <v>34</v>
      </c>
      <c r="AX3458" s="14" t="s">
        <v>77</v>
      </c>
      <c r="AY3458" s="196" t="s">
        <v>164</v>
      </c>
    </row>
    <row r="3459" spans="2:51" s="14" customFormat="1" x14ac:dyDescent="0.2">
      <c r="B3459" s="195"/>
      <c r="D3459" s="183" t="s">
        <v>177</v>
      </c>
      <c r="E3459" s="196" t="s">
        <v>1</v>
      </c>
      <c r="F3459" s="197" t="s">
        <v>1503</v>
      </c>
      <c r="H3459" s="198">
        <v>0.26500000000000001</v>
      </c>
      <c r="I3459" s="199"/>
      <c r="L3459" s="195"/>
      <c r="M3459" s="200"/>
      <c r="N3459" s="201"/>
      <c r="O3459" s="201"/>
      <c r="P3459" s="201"/>
      <c r="Q3459" s="201"/>
      <c r="R3459" s="201"/>
      <c r="S3459" s="201"/>
      <c r="T3459" s="202"/>
      <c r="AT3459" s="196" t="s">
        <v>177</v>
      </c>
      <c r="AU3459" s="196" t="s">
        <v>86</v>
      </c>
      <c r="AV3459" s="14" t="s">
        <v>86</v>
      </c>
      <c r="AW3459" s="14" t="s">
        <v>34</v>
      </c>
      <c r="AX3459" s="14" t="s">
        <v>77</v>
      </c>
      <c r="AY3459" s="196" t="s">
        <v>164</v>
      </c>
    </row>
    <row r="3460" spans="2:51" s="14" customFormat="1" x14ac:dyDescent="0.2">
      <c r="B3460" s="195"/>
      <c r="D3460" s="183" t="s">
        <v>177</v>
      </c>
      <c r="E3460" s="196" t="s">
        <v>1</v>
      </c>
      <c r="F3460" s="197" t="s">
        <v>1504</v>
      </c>
      <c r="H3460" s="198">
        <v>0.113</v>
      </c>
      <c r="I3460" s="199"/>
      <c r="L3460" s="195"/>
      <c r="M3460" s="200"/>
      <c r="N3460" s="201"/>
      <c r="O3460" s="201"/>
      <c r="P3460" s="201"/>
      <c r="Q3460" s="201"/>
      <c r="R3460" s="201"/>
      <c r="S3460" s="201"/>
      <c r="T3460" s="202"/>
      <c r="AT3460" s="196" t="s">
        <v>177</v>
      </c>
      <c r="AU3460" s="196" t="s">
        <v>86</v>
      </c>
      <c r="AV3460" s="14" t="s">
        <v>86</v>
      </c>
      <c r="AW3460" s="14" t="s">
        <v>34</v>
      </c>
      <c r="AX3460" s="14" t="s">
        <v>77</v>
      </c>
      <c r="AY3460" s="196" t="s">
        <v>164</v>
      </c>
    </row>
    <row r="3461" spans="2:51" s="14" customFormat="1" x14ac:dyDescent="0.2">
      <c r="B3461" s="195"/>
      <c r="D3461" s="183" t="s">
        <v>177</v>
      </c>
      <c r="E3461" s="196" t="s">
        <v>1</v>
      </c>
      <c r="F3461" s="197" t="s">
        <v>1505</v>
      </c>
      <c r="H3461" s="198">
        <v>0.34499999999999997</v>
      </c>
      <c r="I3461" s="199"/>
      <c r="L3461" s="195"/>
      <c r="M3461" s="200"/>
      <c r="N3461" s="201"/>
      <c r="O3461" s="201"/>
      <c r="P3461" s="201"/>
      <c r="Q3461" s="201"/>
      <c r="R3461" s="201"/>
      <c r="S3461" s="201"/>
      <c r="T3461" s="202"/>
      <c r="AT3461" s="196" t="s">
        <v>177</v>
      </c>
      <c r="AU3461" s="196" t="s">
        <v>86</v>
      </c>
      <c r="AV3461" s="14" t="s">
        <v>86</v>
      </c>
      <c r="AW3461" s="14" t="s">
        <v>34</v>
      </c>
      <c r="AX3461" s="14" t="s">
        <v>77</v>
      </c>
      <c r="AY3461" s="196" t="s">
        <v>164</v>
      </c>
    </row>
    <row r="3462" spans="2:51" s="16" customFormat="1" x14ac:dyDescent="0.2">
      <c r="B3462" s="215"/>
      <c r="D3462" s="183" t="s">
        <v>177</v>
      </c>
      <c r="E3462" s="216" t="s">
        <v>1</v>
      </c>
      <c r="F3462" s="217" t="s">
        <v>235</v>
      </c>
      <c r="H3462" s="218">
        <v>63.015000000000001</v>
      </c>
      <c r="I3462" s="219"/>
      <c r="L3462" s="215"/>
      <c r="M3462" s="220"/>
      <c r="N3462" s="221"/>
      <c r="O3462" s="221"/>
      <c r="P3462" s="221"/>
      <c r="Q3462" s="221"/>
      <c r="R3462" s="221"/>
      <c r="S3462" s="221"/>
      <c r="T3462" s="222"/>
      <c r="AT3462" s="216" t="s">
        <v>177</v>
      </c>
      <c r="AU3462" s="216" t="s">
        <v>86</v>
      </c>
      <c r="AV3462" s="16" t="s">
        <v>236</v>
      </c>
      <c r="AW3462" s="16" t="s">
        <v>34</v>
      </c>
      <c r="AX3462" s="16" t="s">
        <v>77</v>
      </c>
      <c r="AY3462" s="216" t="s">
        <v>164</v>
      </c>
    </row>
    <row r="3463" spans="2:51" s="14" customFormat="1" x14ac:dyDescent="0.2">
      <c r="B3463" s="195"/>
      <c r="D3463" s="183" t="s">
        <v>177</v>
      </c>
      <c r="E3463" s="196" t="s">
        <v>1</v>
      </c>
      <c r="F3463" s="197" t="s">
        <v>1506</v>
      </c>
      <c r="H3463" s="198">
        <v>4.6680000000000001</v>
      </c>
      <c r="I3463" s="199"/>
      <c r="L3463" s="195"/>
      <c r="M3463" s="200"/>
      <c r="N3463" s="201"/>
      <c r="O3463" s="201"/>
      <c r="P3463" s="201"/>
      <c r="Q3463" s="201"/>
      <c r="R3463" s="201"/>
      <c r="S3463" s="201"/>
      <c r="T3463" s="202"/>
      <c r="AT3463" s="196" t="s">
        <v>177</v>
      </c>
      <c r="AU3463" s="196" t="s">
        <v>86</v>
      </c>
      <c r="AV3463" s="14" t="s">
        <v>86</v>
      </c>
      <c r="AW3463" s="14" t="s">
        <v>34</v>
      </c>
      <c r="AX3463" s="14" t="s">
        <v>77</v>
      </c>
      <c r="AY3463" s="196" t="s">
        <v>164</v>
      </c>
    </row>
    <row r="3464" spans="2:51" s="13" customFormat="1" x14ac:dyDescent="0.2">
      <c r="B3464" s="188"/>
      <c r="D3464" s="183" t="s">
        <v>177</v>
      </c>
      <c r="E3464" s="189" t="s">
        <v>1</v>
      </c>
      <c r="F3464" s="190" t="s">
        <v>1313</v>
      </c>
      <c r="H3464" s="189" t="s">
        <v>1</v>
      </c>
      <c r="I3464" s="191"/>
      <c r="L3464" s="188"/>
      <c r="M3464" s="192"/>
      <c r="N3464" s="193"/>
      <c r="O3464" s="193"/>
      <c r="P3464" s="193"/>
      <c r="Q3464" s="193"/>
      <c r="R3464" s="193"/>
      <c r="S3464" s="193"/>
      <c r="T3464" s="194"/>
      <c r="AT3464" s="189" t="s">
        <v>177</v>
      </c>
      <c r="AU3464" s="189" t="s">
        <v>86</v>
      </c>
      <c r="AV3464" s="13" t="s">
        <v>84</v>
      </c>
      <c r="AW3464" s="13" t="s">
        <v>34</v>
      </c>
      <c r="AX3464" s="13" t="s">
        <v>77</v>
      </c>
      <c r="AY3464" s="189" t="s">
        <v>164</v>
      </c>
    </row>
    <row r="3465" spans="2:51" s="14" customFormat="1" x14ac:dyDescent="0.2">
      <c r="B3465" s="195"/>
      <c r="D3465" s="183" t="s">
        <v>177</v>
      </c>
      <c r="E3465" s="196" t="s">
        <v>1</v>
      </c>
      <c r="F3465" s="197" t="s">
        <v>1507</v>
      </c>
      <c r="H3465" s="198">
        <v>0.39200000000000002</v>
      </c>
      <c r="I3465" s="199"/>
      <c r="L3465" s="195"/>
      <c r="M3465" s="200"/>
      <c r="N3465" s="201"/>
      <c r="O3465" s="201"/>
      <c r="P3465" s="201"/>
      <c r="Q3465" s="201"/>
      <c r="R3465" s="201"/>
      <c r="S3465" s="201"/>
      <c r="T3465" s="202"/>
      <c r="AT3465" s="196" t="s">
        <v>177</v>
      </c>
      <c r="AU3465" s="196" t="s">
        <v>86</v>
      </c>
      <c r="AV3465" s="14" t="s">
        <v>86</v>
      </c>
      <c r="AW3465" s="14" t="s">
        <v>34</v>
      </c>
      <c r="AX3465" s="14" t="s">
        <v>77</v>
      </c>
      <c r="AY3465" s="196" t="s">
        <v>164</v>
      </c>
    </row>
    <row r="3466" spans="2:51" s="14" customFormat="1" x14ac:dyDescent="0.2">
      <c r="B3466" s="195"/>
      <c r="D3466" s="183" t="s">
        <v>177</v>
      </c>
      <c r="E3466" s="196" t="s">
        <v>1</v>
      </c>
      <c r="F3466" s="197" t="s">
        <v>1508</v>
      </c>
      <c r="H3466" s="198">
        <v>0.312</v>
      </c>
      <c r="I3466" s="199"/>
      <c r="L3466" s="195"/>
      <c r="M3466" s="200"/>
      <c r="N3466" s="201"/>
      <c r="O3466" s="201"/>
      <c r="P3466" s="201"/>
      <c r="Q3466" s="201"/>
      <c r="R3466" s="201"/>
      <c r="S3466" s="201"/>
      <c r="T3466" s="202"/>
      <c r="AT3466" s="196" t="s">
        <v>177</v>
      </c>
      <c r="AU3466" s="196" t="s">
        <v>86</v>
      </c>
      <c r="AV3466" s="14" t="s">
        <v>86</v>
      </c>
      <c r="AW3466" s="14" t="s">
        <v>34</v>
      </c>
      <c r="AX3466" s="14" t="s">
        <v>77</v>
      </c>
      <c r="AY3466" s="196" t="s">
        <v>164</v>
      </c>
    </row>
    <row r="3467" spans="2:51" s="14" customFormat="1" x14ac:dyDescent="0.2">
      <c r="B3467" s="195"/>
      <c r="D3467" s="183" t="s">
        <v>177</v>
      </c>
      <c r="E3467" s="196" t="s">
        <v>1</v>
      </c>
      <c r="F3467" s="197" t="s">
        <v>1509</v>
      </c>
      <c r="H3467" s="198">
        <v>1.978</v>
      </c>
      <c r="I3467" s="199"/>
      <c r="L3467" s="195"/>
      <c r="M3467" s="200"/>
      <c r="N3467" s="201"/>
      <c r="O3467" s="201"/>
      <c r="P3467" s="201"/>
      <c r="Q3467" s="201"/>
      <c r="R3467" s="201"/>
      <c r="S3467" s="201"/>
      <c r="T3467" s="202"/>
      <c r="AT3467" s="196" t="s">
        <v>177</v>
      </c>
      <c r="AU3467" s="196" t="s">
        <v>86</v>
      </c>
      <c r="AV3467" s="14" t="s">
        <v>86</v>
      </c>
      <c r="AW3467" s="14" t="s">
        <v>34</v>
      </c>
      <c r="AX3467" s="14" t="s">
        <v>77</v>
      </c>
      <c r="AY3467" s="196" t="s">
        <v>164</v>
      </c>
    </row>
    <row r="3468" spans="2:51" s="14" customFormat="1" x14ac:dyDescent="0.2">
      <c r="B3468" s="195"/>
      <c r="D3468" s="183" t="s">
        <v>177</v>
      </c>
      <c r="E3468" s="196" t="s">
        <v>1</v>
      </c>
      <c r="F3468" s="197" t="s">
        <v>1510</v>
      </c>
      <c r="H3468" s="198">
        <v>0.215</v>
      </c>
      <c r="I3468" s="199"/>
      <c r="L3468" s="195"/>
      <c r="M3468" s="200"/>
      <c r="N3468" s="201"/>
      <c r="O3468" s="201"/>
      <c r="P3468" s="201"/>
      <c r="Q3468" s="201"/>
      <c r="R3468" s="201"/>
      <c r="S3468" s="201"/>
      <c r="T3468" s="202"/>
      <c r="AT3468" s="196" t="s">
        <v>177</v>
      </c>
      <c r="AU3468" s="196" t="s">
        <v>86</v>
      </c>
      <c r="AV3468" s="14" t="s">
        <v>86</v>
      </c>
      <c r="AW3468" s="14" t="s">
        <v>34</v>
      </c>
      <c r="AX3468" s="14" t="s">
        <v>77</v>
      </c>
      <c r="AY3468" s="196" t="s">
        <v>164</v>
      </c>
    </row>
    <row r="3469" spans="2:51" s="13" customFormat="1" x14ac:dyDescent="0.2">
      <c r="B3469" s="188"/>
      <c r="D3469" s="183" t="s">
        <v>177</v>
      </c>
      <c r="E3469" s="189" t="s">
        <v>1</v>
      </c>
      <c r="F3469" s="190" t="s">
        <v>591</v>
      </c>
      <c r="H3469" s="189" t="s">
        <v>1</v>
      </c>
      <c r="I3469" s="191"/>
      <c r="L3469" s="188"/>
      <c r="M3469" s="192"/>
      <c r="N3469" s="193"/>
      <c r="O3469" s="193"/>
      <c r="P3469" s="193"/>
      <c r="Q3469" s="193"/>
      <c r="R3469" s="193"/>
      <c r="S3469" s="193"/>
      <c r="T3469" s="194"/>
      <c r="AT3469" s="189" t="s">
        <v>177</v>
      </c>
      <c r="AU3469" s="189" t="s">
        <v>86</v>
      </c>
      <c r="AV3469" s="13" t="s">
        <v>84</v>
      </c>
      <c r="AW3469" s="13" t="s">
        <v>34</v>
      </c>
      <c r="AX3469" s="13" t="s">
        <v>77</v>
      </c>
      <c r="AY3469" s="189" t="s">
        <v>164</v>
      </c>
    </row>
    <row r="3470" spans="2:51" s="14" customFormat="1" x14ac:dyDescent="0.2">
      <c r="B3470" s="195"/>
      <c r="D3470" s="183" t="s">
        <v>177</v>
      </c>
      <c r="E3470" s="196" t="s">
        <v>1</v>
      </c>
      <c r="F3470" s="197" t="s">
        <v>1511</v>
      </c>
      <c r="H3470" s="198">
        <v>0.28799999999999998</v>
      </c>
      <c r="I3470" s="199"/>
      <c r="L3470" s="195"/>
      <c r="M3470" s="200"/>
      <c r="N3470" s="201"/>
      <c r="O3470" s="201"/>
      <c r="P3470" s="201"/>
      <c r="Q3470" s="201"/>
      <c r="R3470" s="201"/>
      <c r="S3470" s="201"/>
      <c r="T3470" s="202"/>
      <c r="AT3470" s="196" t="s">
        <v>177</v>
      </c>
      <c r="AU3470" s="196" t="s">
        <v>86</v>
      </c>
      <c r="AV3470" s="14" t="s">
        <v>86</v>
      </c>
      <c r="AW3470" s="14" t="s">
        <v>34</v>
      </c>
      <c r="AX3470" s="14" t="s">
        <v>77</v>
      </c>
      <c r="AY3470" s="196" t="s">
        <v>164</v>
      </c>
    </row>
    <row r="3471" spans="2:51" s="14" customFormat="1" x14ac:dyDescent="0.2">
      <c r="B3471" s="195"/>
      <c r="D3471" s="183" t="s">
        <v>177</v>
      </c>
      <c r="E3471" s="196" t="s">
        <v>1</v>
      </c>
      <c r="F3471" s="197" t="s">
        <v>1512</v>
      </c>
      <c r="H3471" s="198">
        <v>0.3</v>
      </c>
      <c r="I3471" s="199"/>
      <c r="L3471" s="195"/>
      <c r="M3471" s="200"/>
      <c r="N3471" s="201"/>
      <c r="O3471" s="201"/>
      <c r="P3471" s="201"/>
      <c r="Q3471" s="201"/>
      <c r="R3471" s="201"/>
      <c r="S3471" s="201"/>
      <c r="T3471" s="202"/>
      <c r="AT3471" s="196" t="s">
        <v>177</v>
      </c>
      <c r="AU3471" s="196" t="s">
        <v>86</v>
      </c>
      <c r="AV3471" s="14" t="s">
        <v>86</v>
      </c>
      <c r="AW3471" s="14" t="s">
        <v>34</v>
      </c>
      <c r="AX3471" s="14" t="s">
        <v>77</v>
      </c>
      <c r="AY3471" s="196" t="s">
        <v>164</v>
      </c>
    </row>
    <row r="3472" spans="2:51" s="14" customFormat="1" x14ac:dyDescent="0.2">
      <c r="B3472" s="195"/>
      <c r="D3472" s="183" t="s">
        <v>177</v>
      </c>
      <c r="E3472" s="196" t="s">
        <v>1</v>
      </c>
      <c r="F3472" s="197" t="s">
        <v>1513</v>
      </c>
      <c r="H3472" s="198">
        <v>0.113</v>
      </c>
      <c r="I3472" s="199"/>
      <c r="L3472" s="195"/>
      <c r="M3472" s="200"/>
      <c r="N3472" s="201"/>
      <c r="O3472" s="201"/>
      <c r="P3472" s="201"/>
      <c r="Q3472" s="201"/>
      <c r="R3472" s="201"/>
      <c r="S3472" s="201"/>
      <c r="T3472" s="202"/>
      <c r="AT3472" s="196" t="s">
        <v>177</v>
      </c>
      <c r="AU3472" s="196" t="s">
        <v>86</v>
      </c>
      <c r="AV3472" s="14" t="s">
        <v>86</v>
      </c>
      <c r="AW3472" s="14" t="s">
        <v>34</v>
      </c>
      <c r="AX3472" s="14" t="s">
        <v>77</v>
      </c>
      <c r="AY3472" s="196" t="s">
        <v>164</v>
      </c>
    </row>
    <row r="3473" spans="2:51" s="14" customFormat="1" x14ac:dyDescent="0.2">
      <c r="B3473" s="195"/>
      <c r="D3473" s="183" t="s">
        <v>177</v>
      </c>
      <c r="E3473" s="196" t="s">
        <v>1</v>
      </c>
      <c r="F3473" s="197" t="s">
        <v>1514</v>
      </c>
      <c r="H3473" s="198">
        <v>0.42799999999999999</v>
      </c>
      <c r="I3473" s="199"/>
      <c r="L3473" s="195"/>
      <c r="M3473" s="200"/>
      <c r="N3473" s="201"/>
      <c r="O3473" s="201"/>
      <c r="P3473" s="201"/>
      <c r="Q3473" s="201"/>
      <c r="R3473" s="201"/>
      <c r="S3473" s="201"/>
      <c r="T3473" s="202"/>
      <c r="AT3473" s="196" t="s">
        <v>177</v>
      </c>
      <c r="AU3473" s="196" t="s">
        <v>86</v>
      </c>
      <c r="AV3473" s="14" t="s">
        <v>86</v>
      </c>
      <c r="AW3473" s="14" t="s">
        <v>34</v>
      </c>
      <c r="AX3473" s="14" t="s">
        <v>77</v>
      </c>
      <c r="AY3473" s="196" t="s">
        <v>164</v>
      </c>
    </row>
    <row r="3474" spans="2:51" s="14" customFormat="1" x14ac:dyDescent="0.2">
      <c r="B3474" s="195"/>
      <c r="D3474" s="183" t="s">
        <v>177</v>
      </c>
      <c r="E3474" s="196" t="s">
        <v>1</v>
      </c>
      <c r="F3474" s="197" t="s">
        <v>1515</v>
      </c>
      <c r="H3474" s="198">
        <v>0.09</v>
      </c>
      <c r="I3474" s="199"/>
      <c r="L3474" s="195"/>
      <c r="M3474" s="200"/>
      <c r="N3474" s="201"/>
      <c r="O3474" s="201"/>
      <c r="P3474" s="201"/>
      <c r="Q3474" s="201"/>
      <c r="R3474" s="201"/>
      <c r="S3474" s="201"/>
      <c r="T3474" s="202"/>
      <c r="AT3474" s="196" t="s">
        <v>177</v>
      </c>
      <c r="AU3474" s="196" t="s">
        <v>86</v>
      </c>
      <c r="AV3474" s="14" t="s">
        <v>86</v>
      </c>
      <c r="AW3474" s="14" t="s">
        <v>34</v>
      </c>
      <c r="AX3474" s="14" t="s">
        <v>77</v>
      </c>
      <c r="AY3474" s="196" t="s">
        <v>164</v>
      </c>
    </row>
    <row r="3475" spans="2:51" s="16" customFormat="1" x14ac:dyDescent="0.2">
      <c r="B3475" s="215"/>
      <c r="D3475" s="183" t="s">
        <v>177</v>
      </c>
      <c r="E3475" s="216" t="s">
        <v>1</v>
      </c>
      <c r="F3475" s="217" t="s">
        <v>235</v>
      </c>
      <c r="H3475" s="218">
        <v>8.7840000000000007</v>
      </c>
      <c r="I3475" s="219"/>
      <c r="L3475" s="215"/>
      <c r="M3475" s="220"/>
      <c r="N3475" s="221"/>
      <c r="O3475" s="221"/>
      <c r="P3475" s="221"/>
      <c r="Q3475" s="221"/>
      <c r="R3475" s="221"/>
      <c r="S3475" s="221"/>
      <c r="T3475" s="222"/>
      <c r="AT3475" s="216" t="s">
        <v>177</v>
      </c>
      <c r="AU3475" s="216" t="s">
        <v>86</v>
      </c>
      <c r="AV3475" s="16" t="s">
        <v>236</v>
      </c>
      <c r="AW3475" s="16" t="s">
        <v>34</v>
      </c>
      <c r="AX3475" s="16" t="s">
        <v>77</v>
      </c>
      <c r="AY3475" s="216" t="s">
        <v>164</v>
      </c>
    </row>
    <row r="3476" spans="2:51" s="13" customFormat="1" x14ac:dyDescent="0.2">
      <c r="B3476" s="188"/>
      <c r="D3476" s="183" t="s">
        <v>177</v>
      </c>
      <c r="E3476" s="189" t="s">
        <v>1</v>
      </c>
      <c r="F3476" s="190" t="s">
        <v>594</v>
      </c>
      <c r="H3476" s="189" t="s">
        <v>1</v>
      </c>
      <c r="I3476" s="191"/>
      <c r="L3476" s="188"/>
      <c r="M3476" s="192"/>
      <c r="N3476" s="193"/>
      <c r="O3476" s="193"/>
      <c r="P3476" s="193"/>
      <c r="Q3476" s="193"/>
      <c r="R3476" s="193"/>
      <c r="S3476" s="193"/>
      <c r="T3476" s="194"/>
      <c r="AT3476" s="189" t="s">
        <v>177</v>
      </c>
      <c r="AU3476" s="189" t="s">
        <v>86</v>
      </c>
      <c r="AV3476" s="13" t="s">
        <v>84</v>
      </c>
      <c r="AW3476" s="13" t="s">
        <v>34</v>
      </c>
      <c r="AX3476" s="13" t="s">
        <v>77</v>
      </c>
      <c r="AY3476" s="189" t="s">
        <v>164</v>
      </c>
    </row>
    <row r="3477" spans="2:51" s="14" customFormat="1" x14ac:dyDescent="0.2">
      <c r="B3477" s="195"/>
      <c r="D3477" s="183" t="s">
        <v>177</v>
      </c>
      <c r="E3477" s="196" t="s">
        <v>1</v>
      </c>
      <c r="F3477" s="197" t="s">
        <v>1516</v>
      </c>
      <c r="H3477" s="198">
        <v>0.38400000000000001</v>
      </c>
      <c r="I3477" s="199"/>
      <c r="L3477" s="195"/>
      <c r="M3477" s="200"/>
      <c r="N3477" s="201"/>
      <c r="O3477" s="201"/>
      <c r="P3477" s="201"/>
      <c r="Q3477" s="201"/>
      <c r="R3477" s="201"/>
      <c r="S3477" s="201"/>
      <c r="T3477" s="202"/>
      <c r="AT3477" s="196" t="s">
        <v>177</v>
      </c>
      <c r="AU3477" s="196" t="s">
        <v>86</v>
      </c>
      <c r="AV3477" s="14" t="s">
        <v>86</v>
      </c>
      <c r="AW3477" s="14" t="s">
        <v>34</v>
      </c>
      <c r="AX3477" s="14" t="s">
        <v>77</v>
      </c>
      <c r="AY3477" s="196" t="s">
        <v>164</v>
      </c>
    </row>
    <row r="3478" spans="2:51" s="14" customFormat="1" x14ac:dyDescent="0.2">
      <c r="B3478" s="195"/>
      <c r="D3478" s="183" t="s">
        <v>177</v>
      </c>
      <c r="E3478" s="196" t="s">
        <v>1</v>
      </c>
      <c r="F3478" s="197" t="s">
        <v>1517</v>
      </c>
      <c r="H3478" s="198">
        <v>0.6</v>
      </c>
      <c r="I3478" s="199"/>
      <c r="L3478" s="195"/>
      <c r="M3478" s="200"/>
      <c r="N3478" s="201"/>
      <c r="O3478" s="201"/>
      <c r="P3478" s="201"/>
      <c r="Q3478" s="201"/>
      <c r="R3478" s="201"/>
      <c r="S3478" s="201"/>
      <c r="T3478" s="202"/>
      <c r="AT3478" s="196" t="s">
        <v>177</v>
      </c>
      <c r="AU3478" s="196" t="s">
        <v>86</v>
      </c>
      <c r="AV3478" s="14" t="s">
        <v>86</v>
      </c>
      <c r="AW3478" s="14" t="s">
        <v>34</v>
      </c>
      <c r="AX3478" s="14" t="s">
        <v>77</v>
      </c>
      <c r="AY3478" s="196" t="s">
        <v>164</v>
      </c>
    </row>
    <row r="3479" spans="2:51" s="14" customFormat="1" x14ac:dyDescent="0.2">
      <c r="B3479" s="195"/>
      <c r="D3479" s="183" t="s">
        <v>177</v>
      </c>
      <c r="E3479" s="196" t="s">
        <v>1</v>
      </c>
      <c r="F3479" s="197" t="s">
        <v>1518</v>
      </c>
      <c r="H3479" s="198">
        <v>0.15</v>
      </c>
      <c r="I3479" s="199"/>
      <c r="L3479" s="195"/>
      <c r="M3479" s="200"/>
      <c r="N3479" s="201"/>
      <c r="O3479" s="201"/>
      <c r="P3479" s="201"/>
      <c r="Q3479" s="201"/>
      <c r="R3479" s="201"/>
      <c r="S3479" s="201"/>
      <c r="T3479" s="202"/>
      <c r="AT3479" s="196" t="s">
        <v>177</v>
      </c>
      <c r="AU3479" s="196" t="s">
        <v>86</v>
      </c>
      <c r="AV3479" s="14" t="s">
        <v>86</v>
      </c>
      <c r="AW3479" s="14" t="s">
        <v>34</v>
      </c>
      <c r="AX3479" s="14" t="s">
        <v>77</v>
      </c>
      <c r="AY3479" s="196" t="s">
        <v>164</v>
      </c>
    </row>
    <row r="3480" spans="2:51" s="14" customFormat="1" x14ac:dyDescent="0.2">
      <c r="B3480" s="195"/>
      <c r="D3480" s="183" t="s">
        <v>177</v>
      </c>
      <c r="E3480" s="196" t="s">
        <v>1</v>
      </c>
      <c r="F3480" s="197" t="s">
        <v>1519</v>
      </c>
      <c r="H3480" s="198">
        <v>1.4870000000000001</v>
      </c>
      <c r="I3480" s="199"/>
      <c r="L3480" s="195"/>
      <c r="M3480" s="200"/>
      <c r="N3480" s="201"/>
      <c r="O3480" s="201"/>
      <c r="P3480" s="201"/>
      <c r="Q3480" s="201"/>
      <c r="R3480" s="201"/>
      <c r="S3480" s="201"/>
      <c r="T3480" s="202"/>
      <c r="AT3480" s="196" t="s">
        <v>177</v>
      </c>
      <c r="AU3480" s="196" t="s">
        <v>86</v>
      </c>
      <c r="AV3480" s="14" t="s">
        <v>86</v>
      </c>
      <c r="AW3480" s="14" t="s">
        <v>34</v>
      </c>
      <c r="AX3480" s="14" t="s">
        <v>77</v>
      </c>
      <c r="AY3480" s="196" t="s">
        <v>164</v>
      </c>
    </row>
    <row r="3481" spans="2:51" s="14" customFormat="1" x14ac:dyDescent="0.2">
      <c r="B3481" s="195"/>
      <c r="D3481" s="183" t="s">
        <v>177</v>
      </c>
      <c r="E3481" s="196" t="s">
        <v>1</v>
      </c>
      <c r="F3481" s="197" t="s">
        <v>1520</v>
      </c>
      <c r="H3481" s="198">
        <v>0.22500000000000001</v>
      </c>
      <c r="I3481" s="199"/>
      <c r="L3481" s="195"/>
      <c r="M3481" s="200"/>
      <c r="N3481" s="201"/>
      <c r="O3481" s="201"/>
      <c r="P3481" s="201"/>
      <c r="Q3481" s="201"/>
      <c r="R3481" s="201"/>
      <c r="S3481" s="201"/>
      <c r="T3481" s="202"/>
      <c r="AT3481" s="196" t="s">
        <v>177</v>
      </c>
      <c r="AU3481" s="196" t="s">
        <v>86</v>
      </c>
      <c r="AV3481" s="14" t="s">
        <v>86</v>
      </c>
      <c r="AW3481" s="14" t="s">
        <v>34</v>
      </c>
      <c r="AX3481" s="14" t="s">
        <v>77</v>
      </c>
      <c r="AY3481" s="196" t="s">
        <v>164</v>
      </c>
    </row>
    <row r="3482" spans="2:51" s="16" customFormat="1" x14ac:dyDescent="0.2">
      <c r="B3482" s="215"/>
      <c r="D3482" s="183" t="s">
        <v>177</v>
      </c>
      <c r="E3482" s="216" t="s">
        <v>1</v>
      </c>
      <c r="F3482" s="217" t="s">
        <v>235</v>
      </c>
      <c r="H3482" s="218">
        <v>2.8460000000000001</v>
      </c>
      <c r="I3482" s="219"/>
      <c r="L3482" s="215"/>
      <c r="M3482" s="220"/>
      <c r="N3482" s="221"/>
      <c r="O3482" s="221"/>
      <c r="P3482" s="221"/>
      <c r="Q3482" s="221"/>
      <c r="R3482" s="221"/>
      <c r="S3482" s="221"/>
      <c r="T3482" s="222"/>
      <c r="AT3482" s="216" t="s">
        <v>177</v>
      </c>
      <c r="AU3482" s="216" t="s">
        <v>86</v>
      </c>
      <c r="AV3482" s="16" t="s">
        <v>236</v>
      </c>
      <c r="AW3482" s="16" t="s">
        <v>34</v>
      </c>
      <c r="AX3482" s="16" t="s">
        <v>77</v>
      </c>
      <c r="AY3482" s="216" t="s">
        <v>164</v>
      </c>
    </row>
    <row r="3483" spans="2:51" s="13" customFormat="1" x14ac:dyDescent="0.2">
      <c r="B3483" s="188"/>
      <c r="D3483" s="183" t="s">
        <v>177</v>
      </c>
      <c r="E3483" s="189" t="s">
        <v>1</v>
      </c>
      <c r="F3483" s="190" t="s">
        <v>597</v>
      </c>
      <c r="H3483" s="189" t="s">
        <v>1</v>
      </c>
      <c r="I3483" s="191"/>
      <c r="L3483" s="188"/>
      <c r="M3483" s="192"/>
      <c r="N3483" s="193"/>
      <c r="O3483" s="193"/>
      <c r="P3483" s="193"/>
      <c r="Q3483" s="193"/>
      <c r="R3483" s="193"/>
      <c r="S3483" s="193"/>
      <c r="T3483" s="194"/>
      <c r="AT3483" s="189" t="s">
        <v>177</v>
      </c>
      <c r="AU3483" s="189" t="s">
        <v>86</v>
      </c>
      <c r="AV3483" s="13" t="s">
        <v>84</v>
      </c>
      <c r="AW3483" s="13" t="s">
        <v>34</v>
      </c>
      <c r="AX3483" s="13" t="s">
        <v>77</v>
      </c>
      <c r="AY3483" s="189" t="s">
        <v>164</v>
      </c>
    </row>
    <row r="3484" spans="2:51" s="14" customFormat="1" x14ac:dyDescent="0.2">
      <c r="B3484" s="195"/>
      <c r="D3484" s="183" t="s">
        <v>177</v>
      </c>
      <c r="E3484" s="196" t="s">
        <v>1</v>
      </c>
      <c r="F3484" s="197" t="s">
        <v>1521</v>
      </c>
      <c r="H3484" s="198">
        <v>9.1479999999999997</v>
      </c>
      <c r="I3484" s="199"/>
      <c r="L3484" s="195"/>
      <c r="M3484" s="200"/>
      <c r="N3484" s="201"/>
      <c r="O3484" s="201"/>
      <c r="P3484" s="201"/>
      <c r="Q3484" s="201"/>
      <c r="R3484" s="201"/>
      <c r="S3484" s="201"/>
      <c r="T3484" s="202"/>
      <c r="AT3484" s="196" t="s">
        <v>177</v>
      </c>
      <c r="AU3484" s="196" t="s">
        <v>86</v>
      </c>
      <c r="AV3484" s="14" t="s">
        <v>86</v>
      </c>
      <c r="AW3484" s="14" t="s">
        <v>34</v>
      </c>
      <c r="AX3484" s="14" t="s">
        <v>77</v>
      </c>
      <c r="AY3484" s="196" t="s">
        <v>164</v>
      </c>
    </row>
    <row r="3485" spans="2:51" s="14" customFormat="1" x14ac:dyDescent="0.2">
      <c r="B3485" s="195"/>
      <c r="D3485" s="183" t="s">
        <v>177</v>
      </c>
      <c r="E3485" s="196" t="s">
        <v>1</v>
      </c>
      <c r="F3485" s="197" t="s">
        <v>1522</v>
      </c>
      <c r="H3485" s="198">
        <v>1.663</v>
      </c>
      <c r="I3485" s="199"/>
      <c r="L3485" s="195"/>
      <c r="M3485" s="200"/>
      <c r="N3485" s="201"/>
      <c r="O3485" s="201"/>
      <c r="P3485" s="201"/>
      <c r="Q3485" s="201"/>
      <c r="R3485" s="201"/>
      <c r="S3485" s="201"/>
      <c r="T3485" s="202"/>
      <c r="AT3485" s="196" t="s">
        <v>177</v>
      </c>
      <c r="AU3485" s="196" t="s">
        <v>86</v>
      </c>
      <c r="AV3485" s="14" t="s">
        <v>86</v>
      </c>
      <c r="AW3485" s="14" t="s">
        <v>34</v>
      </c>
      <c r="AX3485" s="14" t="s">
        <v>77</v>
      </c>
      <c r="AY3485" s="196" t="s">
        <v>164</v>
      </c>
    </row>
    <row r="3486" spans="2:51" s="14" customFormat="1" x14ac:dyDescent="0.2">
      <c r="B3486" s="195"/>
      <c r="D3486" s="183" t="s">
        <v>177</v>
      </c>
      <c r="E3486" s="196" t="s">
        <v>1</v>
      </c>
      <c r="F3486" s="197" t="s">
        <v>1523</v>
      </c>
      <c r="H3486" s="198">
        <v>1.5249999999999999</v>
      </c>
      <c r="I3486" s="199"/>
      <c r="L3486" s="195"/>
      <c r="M3486" s="200"/>
      <c r="N3486" s="201"/>
      <c r="O3486" s="201"/>
      <c r="P3486" s="201"/>
      <c r="Q3486" s="201"/>
      <c r="R3486" s="201"/>
      <c r="S3486" s="201"/>
      <c r="T3486" s="202"/>
      <c r="AT3486" s="196" t="s">
        <v>177</v>
      </c>
      <c r="AU3486" s="196" t="s">
        <v>86</v>
      </c>
      <c r="AV3486" s="14" t="s">
        <v>86</v>
      </c>
      <c r="AW3486" s="14" t="s">
        <v>34</v>
      </c>
      <c r="AX3486" s="14" t="s">
        <v>77</v>
      </c>
      <c r="AY3486" s="196" t="s">
        <v>164</v>
      </c>
    </row>
    <row r="3487" spans="2:51" s="14" customFormat="1" x14ac:dyDescent="0.2">
      <c r="B3487" s="195"/>
      <c r="D3487" s="183" t="s">
        <v>177</v>
      </c>
      <c r="E3487" s="196" t="s">
        <v>1</v>
      </c>
      <c r="F3487" s="197" t="s">
        <v>1524</v>
      </c>
      <c r="H3487" s="198">
        <v>1.663</v>
      </c>
      <c r="I3487" s="199"/>
      <c r="L3487" s="195"/>
      <c r="M3487" s="200"/>
      <c r="N3487" s="201"/>
      <c r="O3487" s="201"/>
      <c r="P3487" s="201"/>
      <c r="Q3487" s="201"/>
      <c r="R3487" s="201"/>
      <c r="S3487" s="201"/>
      <c r="T3487" s="202"/>
      <c r="AT3487" s="196" t="s">
        <v>177</v>
      </c>
      <c r="AU3487" s="196" t="s">
        <v>86</v>
      </c>
      <c r="AV3487" s="14" t="s">
        <v>86</v>
      </c>
      <c r="AW3487" s="14" t="s">
        <v>34</v>
      </c>
      <c r="AX3487" s="14" t="s">
        <v>77</v>
      </c>
      <c r="AY3487" s="196" t="s">
        <v>164</v>
      </c>
    </row>
    <row r="3488" spans="2:51" s="14" customFormat="1" x14ac:dyDescent="0.2">
      <c r="B3488" s="195"/>
      <c r="D3488" s="183" t="s">
        <v>177</v>
      </c>
      <c r="E3488" s="196" t="s">
        <v>1</v>
      </c>
      <c r="F3488" s="197" t="s">
        <v>1525</v>
      </c>
      <c r="H3488" s="198">
        <v>1.94</v>
      </c>
      <c r="I3488" s="199"/>
      <c r="L3488" s="195"/>
      <c r="M3488" s="200"/>
      <c r="N3488" s="201"/>
      <c r="O3488" s="201"/>
      <c r="P3488" s="201"/>
      <c r="Q3488" s="201"/>
      <c r="R3488" s="201"/>
      <c r="S3488" s="201"/>
      <c r="T3488" s="202"/>
      <c r="AT3488" s="196" t="s">
        <v>177</v>
      </c>
      <c r="AU3488" s="196" t="s">
        <v>86</v>
      </c>
      <c r="AV3488" s="14" t="s">
        <v>86</v>
      </c>
      <c r="AW3488" s="14" t="s">
        <v>34</v>
      </c>
      <c r="AX3488" s="14" t="s">
        <v>77</v>
      </c>
      <c r="AY3488" s="196" t="s">
        <v>164</v>
      </c>
    </row>
    <row r="3489" spans="1:65" s="14" customFormat="1" x14ac:dyDescent="0.2">
      <c r="B3489" s="195"/>
      <c r="D3489" s="183" t="s">
        <v>177</v>
      </c>
      <c r="E3489" s="196" t="s">
        <v>1</v>
      </c>
      <c r="F3489" s="197" t="s">
        <v>1526</v>
      </c>
      <c r="H3489" s="198">
        <v>7.3330000000000002</v>
      </c>
      <c r="I3489" s="199"/>
      <c r="L3489" s="195"/>
      <c r="M3489" s="200"/>
      <c r="N3489" s="201"/>
      <c r="O3489" s="201"/>
      <c r="P3489" s="201"/>
      <c r="Q3489" s="201"/>
      <c r="R3489" s="201"/>
      <c r="S3489" s="201"/>
      <c r="T3489" s="202"/>
      <c r="AT3489" s="196" t="s">
        <v>177</v>
      </c>
      <c r="AU3489" s="196" t="s">
        <v>86</v>
      </c>
      <c r="AV3489" s="14" t="s">
        <v>86</v>
      </c>
      <c r="AW3489" s="14" t="s">
        <v>34</v>
      </c>
      <c r="AX3489" s="14" t="s">
        <v>77</v>
      </c>
      <c r="AY3489" s="196" t="s">
        <v>164</v>
      </c>
    </row>
    <row r="3490" spans="1:65" s="14" customFormat="1" x14ac:dyDescent="0.2">
      <c r="B3490" s="195"/>
      <c r="D3490" s="183" t="s">
        <v>177</v>
      </c>
      <c r="E3490" s="196" t="s">
        <v>1</v>
      </c>
      <c r="F3490" s="197" t="s">
        <v>1527</v>
      </c>
      <c r="H3490" s="198">
        <v>0.69599999999999995</v>
      </c>
      <c r="I3490" s="199"/>
      <c r="L3490" s="195"/>
      <c r="M3490" s="200"/>
      <c r="N3490" s="201"/>
      <c r="O3490" s="201"/>
      <c r="P3490" s="201"/>
      <c r="Q3490" s="201"/>
      <c r="R3490" s="201"/>
      <c r="S3490" s="201"/>
      <c r="T3490" s="202"/>
      <c r="AT3490" s="196" t="s">
        <v>177</v>
      </c>
      <c r="AU3490" s="196" t="s">
        <v>86</v>
      </c>
      <c r="AV3490" s="14" t="s">
        <v>86</v>
      </c>
      <c r="AW3490" s="14" t="s">
        <v>34</v>
      </c>
      <c r="AX3490" s="14" t="s">
        <v>77</v>
      </c>
      <c r="AY3490" s="196" t="s">
        <v>164</v>
      </c>
    </row>
    <row r="3491" spans="1:65" s="14" customFormat="1" x14ac:dyDescent="0.2">
      <c r="B3491" s="195"/>
      <c r="D3491" s="183" t="s">
        <v>177</v>
      </c>
      <c r="E3491" s="196" t="s">
        <v>1</v>
      </c>
      <c r="F3491" s="197" t="s">
        <v>1528</v>
      </c>
      <c r="H3491" s="198">
        <v>0.63800000000000001</v>
      </c>
      <c r="I3491" s="199"/>
      <c r="L3491" s="195"/>
      <c r="M3491" s="200"/>
      <c r="N3491" s="201"/>
      <c r="O3491" s="201"/>
      <c r="P3491" s="201"/>
      <c r="Q3491" s="201"/>
      <c r="R3491" s="201"/>
      <c r="S3491" s="201"/>
      <c r="T3491" s="202"/>
      <c r="AT3491" s="196" t="s">
        <v>177</v>
      </c>
      <c r="AU3491" s="196" t="s">
        <v>86</v>
      </c>
      <c r="AV3491" s="14" t="s">
        <v>86</v>
      </c>
      <c r="AW3491" s="14" t="s">
        <v>34</v>
      </c>
      <c r="AX3491" s="14" t="s">
        <v>77</v>
      </c>
      <c r="AY3491" s="196" t="s">
        <v>164</v>
      </c>
    </row>
    <row r="3492" spans="1:65" s="14" customFormat="1" x14ac:dyDescent="0.2">
      <c r="B3492" s="195"/>
      <c r="D3492" s="183" t="s">
        <v>177</v>
      </c>
      <c r="E3492" s="196" t="s">
        <v>1</v>
      </c>
      <c r="F3492" s="197" t="s">
        <v>1527</v>
      </c>
      <c r="H3492" s="198">
        <v>0.69599999999999995</v>
      </c>
      <c r="I3492" s="199"/>
      <c r="L3492" s="195"/>
      <c r="M3492" s="200"/>
      <c r="N3492" s="201"/>
      <c r="O3492" s="201"/>
      <c r="P3492" s="201"/>
      <c r="Q3492" s="201"/>
      <c r="R3492" s="201"/>
      <c r="S3492" s="201"/>
      <c r="T3492" s="202"/>
      <c r="AT3492" s="196" t="s">
        <v>177</v>
      </c>
      <c r="AU3492" s="196" t="s">
        <v>86</v>
      </c>
      <c r="AV3492" s="14" t="s">
        <v>86</v>
      </c>
      <c r="AW3492" s="14" t="s">
        <v>34</v>
      </c>
      <c r="AX3492" s="14" t="s">
        <v>77</v>
      </c>
      <c r="AY3492" s="196" t="s">
        <v>164</v>
      </c>
    </row>
    <row r="3493" spans="1:65" s="14" customFormat="1" x14ac:dyDescent="0.2">
      <c r="B3493" s="195"/>
      <c r="D3493" s="183" t="s">
        <v>177</v>
      </c>
      <c r="E3493" s="196" t="s">
        <v>1</v>
      </c>
      <c r="F3493" s="197" t="s">
        <v>1529</v>
      </c>
      <c r="H3493" s="198">
        <v>0.81200000000000006</v>
      </c>
      <c r="I3493" s="199"/>
      <c r="L3493" s="195"/>
      <c r="M3493" s="200"/>
      <c r="N3493" s="201"/>
      <c r="O3493" s="201"/>
      <c r="P3493" s="201"/>
      <c r="Q3493" s="201"/>
      <c r="R3493" s="201"/>
      <c r="S3493" s="201"/>
      <c r="T3493" s="202"/>
      <c r="AT3493" s="196" t="s">
        <v>177</v>
      </c>
      <c r="AU3493" s="196" t="s">
        <v>86</v>
      </c>
      <c r="AV3493" s="14" t="s">
        <v>86</v>
      </c>
      <c r="AW3493" s="14" t="s">
        <v>34</v>
      </c>
      <c r="AX3493" s="14" t="s">
        <v>77</v>
      </c>
      <c r="AY3493" s="196" t="s">
        <v>164</v>
      </c>
    </row>
    <row r="3494" spans="1:65" s="14" customFormat="1" x14ac:dyDescent="0.2">
      <c r="B3494" s="195"/>
      <c r="D3494" s="183" t="s">
        <v>177</v>
      </c>
      <c r="E3494" s="196" t="s">
        <v>1</v>
      </c>
      <c r="F3494" s="197" t="s">
        <v>1530</v>
      </c>
      <c r="H3494" s="198">
        <v>2.089</v>
      </c>
      <c r="I3494" s="199"/>
      <c r="L3494" s="195"/>
      <c r="M3494" s="200"/>
      <c r="N3494" s="201"/>
      <c r="O3494" s="201"/>
      <c r="P3494" s="201"/>
      <c r="Q3494" s="201"/>
      <c r="R3494" s="201"/>
      <c r="S3494" s="201"/>
      <c r="T3494" s="202"/>
      <c r="AT3494" s="196" t="s">
        <v>177</v>
      </c>
      <c r="AU3494" s="196" t="s">
        <v>86</v>
      </c>
      <c r="AV3494" s="14" t="s">
        <v>86</v>
      </c>
      <c r="AW3494" s="14" t="s">
        <v>34</v>
      </c>
      <c r="AX3494" s="14" t="s">
        <v>77</v>
      </c>
      <c r="AY3494" s="196" t="s">
        <v>164</v>
      </c>
    </row>
    <row r="3495" spans="1:65" s="16" customFormat="1" x14ac:dyDescent="0.2">
      <c r="B3495" s="215"/>
      <c r="D3495" s="183" t="s">
        <v>177</v>
      </c>
      <c r="E3495" s="216" t="s">
        <v>1</v>
      </c>
      <c r="F3495" s="217" t="s">
        <v>235</v>
      </c>
      <c r="H3495" s="218">
        <v>28.202999999999999</v>
      </c>
      <c r="I3495" s="219"/>
      <c r="L3495" s="215"/>
      <c r="M3495" s="220"/>
      <c r="N3495" s="221"/>
      <c r="O3495" s="221"/>
      <c r="P3495" s="221"/>
      <c r="Q3495" s="221"/>
      <c r="R3495" s="221"/>
      <c r="S3495" s="221"/>
      <c r="T3495" s="222"/>
      <c r="AT3495" s="216" t="s">
        <v>177</v>
      </c>
      <c r="AU3495" s="216" t="s">
        <v>86</v>
      </c>
      <c r="AV3495" s="16" t="s">
        <v>236</v>
      </c>
      <c r="AW3495" s="16" t="s">
        <v>34</v>
      </c>
      <c r="AX3495" s="16" t="s">
        <v>77</v>
      </c>
      <c r="AY3495" s="216" t="s">
        <v>164</v>
      </c>
    </row>
    <row r="3496" spans="1:65" s="15" customFormat="1" x14ac:dyDescent="0.2">
      <c r="B3496" s="203"/>
      <c r="D3496" s="183" t="s">
        <v>177</v>
      </c>
      <c r="E3496" s="204" t="s">
        <v>1</v>
      </c>
      <c r="F3496" s="205" t="s">
        <v>184</v>
      </c>
      <c r="H3496" s="206">
        <v>161.19499999999999</v>
      </c>
      <c r="I3496" s="207"/>
      <c r="L3496" s="203"/>
      <c r="M3496" s="208"/>
      <c r="N3496" s="209"/>
      <c r="O3496" s="209"/>
      <c r="P3496" s="209"/>
      <c r="Q3496" s="209"/>
      <c r="R3496" s="209"/>
      <c r="S3496" s="209"/>
      <c r="T3496" s="210"/>
      <c r="AT3496" s="204" t="s">
        <v>177</v>
      </c>
      <c r="AU3496" s="204" t="s">
        <v>86</v>
      </c>
      <c r="AV3496" s="15" t="s">
        <v>172</v>
      </c>
      <c r="AW3496" s="15" t="s">
        <v>34</v>
      </c>
      <c r="AX3496" s="15" t="s">
        <v>84</v>
      </c>
      <c r="AY3496" s="204" t="s">
        <v>164</v>
      </c>
    </row>
    <row r="3497" spans="1:65" s="2" customFormat="1" ht="16.5" customHeight="1" x14ac:dyDescent="0.2">
      <c r="A3497" s="34"/>
      <c r="B3497" s="168"/>
      <c r="C3497" s="169" t="s">
        <v>1537</v>
      </c>
      <c r="D3497" s="214" t="s">
        <v>167</v>
      </c>
      <c r="E3497" s="171" t="s">
        <v>1538</v>
      </c>
      <c r="F3497" s="172" t="s">
        <v>1539</v>
      </c>
      <c r="G3497" s="173" t="s">
        <v>282</v>
      </c>
      <c r="H3497" s="174">
        <v>161.19499999999999</v>
      </c>
      <c r="I3497" s="175"/>
      <c r="J3497" s="176">
        <f>ROUND(I3497*H3497,2)</f>
        <v>0</v>
      </c>
      <c r="K3497" s="172" t="s">
        <v>216</v>
      </c>
      <c r="L3497" s="35"/>
      <c r="M3497" s="177" t="s">
        <v>1</v>
      </c>
      <c r="N3497" s="178" t="s">
        <v>42</v>
      </c>
      <c r="O3497" s="60"/>
      <c r="P3497" s="179">
        <f>O3497*H3497</f>
        <v>0</v>
      </c>
      <c r="Q3497" s="179">
        <v>2.3000000000000001E-4</v>
      </c>
      <c r="R3497" s="179">
        <f>Q3497*H3497</f>
        <v>3.7074849999999999E-2</v>
      </c>
      <c r="S3497" s="179">
        <v>0</v>
      </c>
      <c r="T3497" s="180">
        <f>S3497*H3497</f>
        <v>0</v>
      </c>
      <c r="U3497" s="34"/>
      <c r="V3497" s="34"/>
      <c r="W3497" s="34"/>
      <c r="X3497" s="34"/>
      <c r="Y3497" s="34"/>
      <c r="Z3497" s="34"/>
      <c r="AA3497" s="34"/>
      <c r="AB3497" s="34"/>
      <c r="AC3497" s="34"/>
      <c r="AD3497" s="34"/>
      <c r="AE3497" s="34"/>
      <c r="AR3497" s="181" t="s">
        <v>191</v>
      </c>
      <c r="AT3497" s="181" t="s">
        <v>167</v>
      </c>
      <c r="AU3497" s="181" t="s">
        <v>86</v>
      </c>
      <c r="AY3497" s="18" t="s">
        <v>164</v>
      </c>
      <c r="BE3497" s="182">
        <f>IF(N3497="základní",J3497,0)</f>
        <v>0</v>
      </c>
      <c r="BF3497" s="182">
        <f>IF(N3497="snížená",J3497,0)</f>
        <v>0</v>
      </c>
      <c r="BG3497" s="182">
        <f>IF(N3497="zákl. přenesená",J3497,0)</f>
        <v>0</v>
      </c>
      <c r="BH3497" s="182">
        <f>IF(N3497="sníž. přenesená",J3497,0)</f>
        <v>0</v>
      </c>
      <c r="BI3497" s="182">
        <f>IF(N3497="nulová",J3497,0)</f>
        <v>0</v>
      </c>
      <c r="BJ3497" s="18" t="s">
        <v>84</v>
      </c>
      <c r="BK3497" s="182">
        <f>ROUND(I3497*H3497,2)</f>
        <v>0</v>
      </c>
      <c r="BL3497" s="18" t="s">
        <v>191</v>
      </c>
      <c r="BM3497" s="181" t="s">
        <v>1540</v>
      </c>
    </row>
    <row r="3498" spans="1:65" s="2" customFormat="1" x14ac:dyDescent="0.2">
      <c r="A3498" s="34"/>
      <c r="B3498" s="35"/>
      <c r="C3498" s="34"/>
      <c r="D3498" s="183" t="s">
        <v>174</v>
      </c>
      <c r="E3498" s="34"/>
      <c r="F3498" s="184" t="s">
        <v>1541</v>
      </c>
      <c r="G3498" s="34"/>
      <c r="H3498" s="34"/>
      <c r="I3498" s="103"/>
      <c r="J3498" s="34"/>
      <c r="K3498" s="34"/>
      <c r="L3498" s="35"/>
      <c r="M3498" s="185"/>
      <c r="N3498" s="186"/>
      <c r="O3498" s="60"/>
      <c r="P3498" s="60"/>
      <c r="Q3498" s="60"/>
      <c r="R3498" s="60"/>
      <c r="S3498" s="60"/>
      <c r="T3498" s="61"/>
      <c r="U3498" s="34"/>
      <c r="V3498" s="34"/>
      <c r="W3498" s="34"/>
      <c r="X3498" s="34"/>
      <c r="Y3498" s="34"/>
      <c r="Z3498" s="34"/>
      <c r="AA3498" s="34"/>
      <c r="AB3498" s="34"/>
      <c r="AC3498" s="34"/>
      <c r="AD3498" s="34"/>
      <c r="AE3498" s="34"/>
      <c r="AT3498" s="18" t="s">
        <v>174</v>
      </c>
      <c r="AU3498" s="18" t="s">
        <v>86</v>
      </c>
    </row>
    <row r="3499" spans="1:65" s="13" customFormat="1" x14ac:dyDescent="0.2">
      <c r="B3499" s="188"/>
      <c r="D3499" s="183" t="s">
        <v>177</v>
      </c>
      <c r="E3499" s="189" t="s">
        <v>1</v>
      </c>
      <c r="F3499" s="190" t="s">
        <v>178</v>
      </c>
      <c r="H3499" s="189" t="s">
        <v>1</v>
      </c>
      <c r="I3499" s="191"/>
      <c r="L3499" s="188"/>
      <c r="M3499" s="192"/>
      <c r="N3499" s="193"/>
      <c r="O3499" s="193"/>
      <c r="P3499" s="193"/>
      <c r="Q3499" s="193"/>
      <c r="R3499" s="193"/>
      <c r="S3499" s="193"/>
      <c r="T3499" s="194"/>
      <c r="AT3499" s="189" t="s">
        <v>177</v>
      </c>
      <c r="AU3499" s="189" t="s">
        <v>86</v>
      </c>
      <c r="AV3499" s="13" t="s">
        <v>84</v>
      </c>
      <c r="AW3499" s="13" t="s">
        <v>34</v>
      </c>
      <c r="AX3499" s="13" t="s">
        <v>77</v>
      </c>
      <c r="AY3499" s="189" t="s">
        <v>164</v>
      </c>
    </row>
    <row r="3500" spans="1:65" s="13" customFormat="1" x14ac:dyDescent="0.2">
      <c r="B3500" s="188"/>
      <c r="D3500" s="183" t="s">
        <v>177</v>
      </c>
      <c r="E3500" s="189" t="s">
        <v>1</v>
      </c>
      <c r="F3500" s="190" t="s">
        <v>179</v>
      </c>
      <c r="H3500" s="189" t="s">
        <v>1</v>
      </c>
      <c r="I3500" s="191"/>
      <c r="L3500" s="188"/>
      <c r="M3500" s="192"/>
      <c r="N3500" s="193"/>
      <c r="O3500" s="193"/>
      <c r="P3500" s="193"/>
      <c r="Q3500" s="193"/>
      <c r="R3500" s="193"/>
      <c r="S3500" s="193"/>
      <c r="T3500" s="194"/>
      <c r="AT3500" s="189" t="s">
        <v>177</v>
      </c>
      <c r="AU3500" s="189" t="s">
        <v>86</v>
      </c>
      <c r="AV3500" s="13" t="s">
        <v>84</v>
      </c>
      <c r="AW3500" s="13" t="s">
        <v>34</v>
      </c>
      <c r="AX3500" s="13" t="s">
        <v>77</v>
      </c>
      <c r="AY3500" s="189" t="s">
        <v>164</v>
      </c>
    </row>
    <row r="3501" spans="1:65" s="13" customFormat="1" x14ac:dyDescent="0.2">
      <c r="B3501" s="188"/>
      <c r="D3501" s="183" t="s">
        <v>177</v>
      </c>
      <c r="E3501" s="189" t="s">
        <v>1</v>
      </c>
      <c r="F3501" s="190" t="s">
        <v>220</v>
      </c>
      <c r="H3501" s="189" t="s">
        <v>1</v>
      </c>
      <c r="I3501" s="191"/>
      <c r="L3501" s="188"/>
      <c r="M3501" s="192"/>
      <c r="N3501" s="193"/>
      <c r="O3501" s="193"/>
      <c r="P3501" s="193"/>
      <c r="Q3501" s="193"/>
      <c r="R3501" s="193"/>
      <c r="S3501" s="193"/>
      <c r="T3501" s="194"/>
      <c r="AT3501" s="189" t="s">
        <v>177</v>
      </c>
      <c r="AU3501" s="189" t="s">
        <v>86</v>
      </c>
      <c r="AV3501" s="13" t="s">
        <v>84</v>
      </c>
      <c r="AW3501" s="13" t="s">
        <v>34</v>
      </c>
      <c r="AX3501" s="13" t="s">
        <v>77</v>
      </c>
      <c r="AY3501" s="189" t="s">
        <v>164</v>
      </c>
    </row>
    <row r="3502" spans="1:65" s="13" customFormat="1" x14ac:dyDescent="0.2">
      <c r="B3502" s="188"/>
      <c r="D3502" s="183" t="s">
        <v>177</v>
      </c>
      <c r="E3502" s="189" t="s">
        <v>1</v>
      </c>
      <c r="F3502" s="190" t="s">
        <v>181</v>
      </c>
      <c r="H3502" s="189" t="s">
        <v>1</v>
      </c>
      <c r="I3502" s="191"/>
      <c r="L3502" s="188"/>
      <c r="M3502" s="192"/>
      <c r="N3502" s="193"/>
      <c r="O3502" s="193"/>
      <c r="P3502" s="193"/>
      <c r="Q3502" s="193"/>
      <c r="R3502" s="193"/>
      <c r="S3502" s="193"/>
      <c r="T3502" s="194"/>
      <c r="AT3502" s="189" t="s">
        <v>177</v>
      </c>
      <c r="AU3502" s="189" t="s">
        <v>86</v>
      </c>
      <c r="AV3502" s="13" t="s">
        <v>84</v>
      </c>
      <c r="AW3502" s="13" t="s">
        <v>34</v>
      </c>
      <c r="AX3502" s="13" t="s">
        <v>77</v>
      </c>
      <c r="AY3502" s="189" t="s">
        <v>164</v>
      </c>
    </row>
    <row r="3503" spans="1:65" s="13" customFormat="1" x14ac:dyDescent="0.2">
      <c r="B3503" s="188"/>
      <c r="D3503" s="183" t="s">
        <v>177</v>
      </c>
      <c r="E3503" s="189" t="s">
        <v>1</v>
      </c>
      <c r="F3503" s="190" t="s">
        <v>1482</v>
      </c>
      <c r="H3503" s="189" t="s">
        <v>1</v>
      </c>
      <c r="I3503" s="191"/>
      <c r="L3503" s="188"/>
      <c r="M3503" s="192"/>
      <c r="N3503" s="193"/>
      <c r="O3503" s="193"/>
      <c r="P3503" s="193"/>
      <c r="Q3503" s="193"/>
      <c r="R3503" s="193"/>
      <c r="S3503" s="193"/>
      <c r="T3503" s="194"/>
      <c r="AT3503" s="189" t="s">
        <v>177</v>
      </c>
      <c r="AU3503" s="189" t="s">
        <v>86</v>
      </c>
      <c r="AV3503" s="13" t="s">
        <v>84</v>
      </c>
      <c r="AW3503" s="13" t="s">
        <v>34</v>
      </c>
      <c r="AX3503" s="13" t="s">
        <v>77</v>
      </c>
      <c r="AY3503" s="189" t="s">
        <v>164</v>
      </c>
    </row>
    <row r="3504" spans="1:65" s="13" customFormat="1" x14ac:dyDescent="0.2">
      <c r="B3504" s="188"/>
      <c r="D3504" s="183" t="s">
        <v>177</v>
      </c>
      <c r="E3504" s="189" t="s">
        <v>1</v>
      </c>
      <c r="F3504" s="190" t="s">
        <v>1542</v>
      </c>
      <c r="H3504" s="189" t="s">
        <v>1</v>
      </c>
      <c r="I3504" s="191"/>
      <c r="L3504" s="188"/>
      <c r="M3504" s="192"/>
      <c r="N3504" s="193"/>
      <c r="O3504" s="193"/>
      <c r="P3504" s="193"/>
      <c r="Q3504" s="193"/>
      <c r="R3504" s="193"/>
      <c r="S3504" s="193"/>
      <c r="T3504" s="194"/>
      <c r="AT3504" s="189" t="s">
        <v>177</v>
      </c>
      <c r="AU3504" s="189" t="s">
        <v>86</v>
      </c>
      <c r="AV3504" s="13" t="s">
        <v>84</v>
      </c>
      <c r="AW3504" s="13" t="s">
        <v>34</v>
      </c>
      <c r="AX3504" s="13" t="s">
        <v>77</v>
      </c>
      <c r="AY3504" s="189" t="s">
        <v>164</v>
      </c>
    </row>
    <row r="3505" spans="2:51" s="13" customFormat="1" x14ac:dyDescent="0.2">
      <c r="B3505" s="188"/>
      <c r="D3505" s="183" t="s">
        <v>177</v>
      </c>
      <c r="E3505" s="189" t="s">
        <v>1</v>
      </c>
      <c r="F3505" s="190" t="s">
        <v>630</v>
      </c>
      <c r="H3505" s="189" t="s">
        <v>1</v>
      </c>
      <c r="I3505" s="191"/>
      <c r="L3505" s="188"/>
      <c r="M3505" s="192"/>
      <c r="N3505" s="193"/>
      <c r="O3505" s="193"/>
      <c r="P3505" s="193"/>
      <c r="Q3505" s="193"/>
      <c r="R3505" s="193"/>
      <c r="S3505" s="193"/>
      <c r="T3505" s="194"/>
      <c r="AT3505" s="189" t="s">
        <v>177</v>
      </c>
      <c r="AU3505" s="189" t="s">
        <v>86</v>
      </c>
      <c r="AV3505" s="13" t="s">
        <v>84</v>
      </c>
      <c r="AW3505" s="13" t="s">
        <v>34</v>
      </c>
      <c r="AX3505" s="13" t="s">
        <v>77</v>
      </c>
      <c r="AY3505" s="189" t="s">
        <v>164</v>
      </c>
    </row>
    <row r="3506" spans="2:51" s="14" customFormat="1" x14ac:dyDescent="0.2">
      <c r="B3506" s="195"/>
      <c r="D3506" s="183" t="s">
        <v>177</v>
      </c>
      <c r="E3506" s="196" t="s">
        <v>1</v>
      </c>
      <c r="F3506" s="197" t="s">
        <v>1484</v>
      </c>
      <c r="H3506" s="198">
        <v>6.282</v>
      </c>
      <c r="I3506" s="199"/>
      <c r="L3506" s="195"/>
      <c r="M3506" s="200"/>
      <c r="N3506" s="201"/>
      <c r="O3506" s="201"/>
      <c r="P3506" s="201"/>
      <c r="Q3506" s="201"/>
      <c r="R3506" s="201"/>
      <c r="S3506" s="201"/>
      <c r="T3506" s="202"/>
      <c r="AT3506" s="196" t="s">
        <v>177</v>
      </c>
      <c r="AU3506" s="196" t="s">
        <v>86</v>
      </c>
      <c r="AV3506" s="14" t="s">
        <v>86</v>
      </c>
      <c r="AW3506" s="14" t="s">
        <v>34</v>
      </c>
      <c r="AX3506" s="14" t="s">
        <v>77</v>
      </c>
      <c r="AY3506" s="196" t="s">
        <v>164</v>
      </c>
    </row>
    <row r="3507" spans="2:51" s="14" customFormat="1" x14ac:dyDescent="0.2">
      <c r="B3507" s="195"/>
      <c r="D3507" s="183" t="s">
        <v>177</v>
      </c>
      <c r="E3507" s="196" t="s">
        <v>1</v>
      </c>
      <c r="F3507" s="197" t="s">
        <v>1485</v>
      </c>
      <c r="H3507" s="198">
        <v>2.7440000000000002</v>
      </c>
      <c r="I3507" s="199"/>
      <c r="L3507" s="195"/>
      <c r="M3507" s="200"/>
      <c r="N3507" s="201"/>
      <c r="O3507" s="201"/>
      <c r="P3507" s="201"/>
      <c r="Q3507" s="201"/>
      <c r="R3507" s="201"/>
      <c r="S3507" s="201"/>
      <c r="T3507" s="202"/>
      <c r="AT3507" s="196" t="s">
        <v>177</v>
      </c>
      <c r="AU3507" s="196" t="s">
        <v>86</v>
      </c>
      <c r="AV3507" s="14" t="s">
        <v>86</v>
      </c>
      <c r="AW3507" s="14" t="s">
        <v>34</v>
      </c>
      <c r="AX3507" s="14" t="s">
        <v>77</v>
      </c>
      <c r="AY3507" s="196" t="s">
        <v>164</v>
      </c>
    </row>
    <row r="3508" spans="2:51" s="14" customFormat="1" x14ac:dyDescent="0.2">
      <c r="B3508" s="195"/>
      <c r="D3508" s="183" t="s">
        <v>177</v>
      </c>
      <c r="E3508" s="196" t="s">
        <v>1</v>
      </c>
      <c r="F3508" s="197" t="s">
        <v>1486</v>
      </c>
      <c r="H3508" s="198">
        <v>1.9319999999999999</v>
      </c>
      <c r="I3508" s="199"/>
      <c r="L3508" s="195"/>
      <c r="M3508" s="200"/>
      <c r="N3508" s="201"/>
      <c r="O3508" s="201"/>
      <c r="P3508" s="201"/>
      <c r="Q3508" s="201"/>
      <c r="R3508" s="201"/>
      <c r="S3508" s="201"/>
      <c r="T3508" s="202"/>
      <c r="AT3508" s="196" t="s">
        <v>177</v>
      </c>
      <c r="AU3508" s="196" t="s">
        <v>86</v>
      </c>
      <c r="AV3508" s="14" t="s">
        <v>86</v>
      </c>
      <c r="AW3508" s="14" t="s">
        <v>34</v>
      </c>
      <c r="AX3508" s="14" t="s">
        <v>77</v>
      </c>
      <c r="AY3508" s="196" t="s">
        <v>164</v>
      </c>
    </row>
    <row r="3509" spans="2:51" s="14" customFormat="1" x14ac:dyDescent="0.2">
      <c r="B3509" s="195"/>
      <c r="D3509" s="183" t="s">
        <v>177</v>
      </c>
      <c r="E3509" s="196" t="s">
        <v>1</v>
      </c>
      <c r="F3509" s="197" t="s">
        <v>1487</v>
      </c>
      <c r="H3509" s="198">
        <v>1.03</v>
      </c>
      <c r="I3509" s="199"/>
      <c r="L3509" s="195"/>
      <c r="M3509" s="200"/>
      <c r="N3509" s="201"/>
      <c r="O3509" s="201"/>
      <c r="P3509" s="201"/>
      <c r="Q3509" s="201"/>
      <c r="R3509" s="201"/>
      <c r="S3509" s="201"/>
      <c r="T3509" s="202"/>
      <c r="AT3509" s="196" t="s">
        <v>177</v>
      </c>
      <c r="AU3509" s="196" t="s">
        <v>86</v>
      </c>
      <c r="AV3509" s="14" t="s">
        <v>86</v>
      </c>
      <c r="AW3509" s="14" t="s">
        <v>34</v>
      </c>
      <c r="AX3509" s="14" t="s">
        <v>77</v>
      </c>
      <c r="AY3509" s="196" t="s">
        <v>164</v>
      </c>
    </row>
    <row r="3510" spans="2:51" s="14" customFormat="1" x14ac:dyDescent="0.2">
      <c r="B3510" s="195"/>
      <c r="D3510" s="183" t="s">
        <v>177</v>
      </c>
      <c r="E3510" s="196" t="s">
        <v>1</v>
      </c>
      <c r="F3510" s="197" t="s">
        <v>1488</v>
      </c>
      <c r="H3510" s="198">
        <v>0.56799999999999995</v>
      </c>
      <c r="I3510" s="199"/>
      <c r="L3510" s="195"/>
      <c r="M3510" s="200"/>
      <c r="N3510" s="201"/>
      <c r="O3510" s="201"/>
      <c r="P3510" s="201"/>
      <c r="Q3510" s="201"/>
      <c r="R3510" s="201"/>
      <c r="S3510" s="201"/>
      <c r="T3510" s="202"/>
      <c r="AT3510" s="196" t="s">
        <v>177</v>
      </c>
      <c r="AU3510" s="196" t="s">
        <v>86</v>
      </c>
      <c r="AV3510" s="14" t="s">
        <v>86</v>
      </c>
      <c r="AW3510" s="14" t="s">
        <v>34</v>
      </c>
      <c r="AX3510" s="14" t="s">
        <v>77</v>
      </c>
      <c r="AY3510" s="196" t="s">
        <v>164</v>
      </c>
    </row>
    <row r="3511" spans="2:51" s="14" customFormat="1" x14ac:dyDescent="0.2">
      <c r="B3511" s="195"/>
      <c r="D3511" s="183" t="s">
        <v>177</v>
      </c>
      <c r="E3511" s="196" t="s">
        <v>1</v>
      </c>
      <c r="F3511" s="197" t="s">
        <v>1489</v>
      </c>
      <c r="H3511" s="198">
        <v>1.1299999999999999</v>
      </c>
      <c r="I3511" s="199"/>
      <c r="L3511" s="195"/>
      <c r="M3511" s="200"/>
      <c r="N3511" s="201"/>
      <c r="O3511" s="201"/>
      <c r="P3511" s="201"/>
      <c r="Q3511" s="201"/>
      <c r="R3511" s="201"/>
      <c r="S3511" s="201"/>
      <c r="T3511" s="202"/>
      <c r="AT3511" s="196" t="s">
        <v>177</v>
      </c>
      <c r="AU3511" s="196" t="s">
        <v>86</v>
      </c>
      <c r="AV3511" s="14" t="s">
        <v>86</v>
      </c>
      <c r="AW3511" s="14" t="s">
        <v>34</v>
      </c>
      <c r="AX3511" s="14" t="s">
        <v>77</v>
      </c>
      <c r="AY3511" s="196" t="s">
        <v>164</v>
      </c>
    </row>
    <row r="3512" spans="2:51" s="14" customFormat="1" x14ac:dyDescent="0.2">
      <c r="B3512" s="195"/>
      <c r="D3512" s="183" t="s">
        <v>177</v>
      </c>
      <c r="E3512" s="196" t="s">
        <v>1</v>
      </c>
      <c r="F3512" s="197" t="s">
        <v>1490</v>
      </c>
      <c r="H3512" s="198">
        <v>0.77600000000000002</v>
      </c>
      <c r="I3512" s="199"/>
      <c r="L3512" s="195"/>
      <c r="M3512" s="200"/>
      <c r="N3512" s="201"/>
      <c r="O3512" s="201"/>
      <c r="P3512" s="201"/>
      <c r="Q3512" s="201"/>
      <c r="R3512" s="201"/>
      <c r="S3512" s="201"/>
      <c r="T3512" s="202"/>
      <c r="AT3512" s="196" t="s">
        <v>177</v>
      </c>
      <c r="AU3512" s="196" t="s">
        <v>86</v>
      </c>
      <c r="AV3512" s="14" t="s">
        <v>86</v>
      </c>
      <c r="AW3512" s="14" t="s">
        <v>34</v>
      </c>
      <c r="AX3512" s="14" t="s">
        <v>77</v>
      </c>
      <c r="AY3512" s="196" t="s">
        <v>164</v>
      </c>
    </row>
    <row r="3513" spans="2:51" s="14" customFormat="1" x14ac:dyDescent="0.2">
      <c r="B3513" s="195"/>
      <c r="D3513" s="183" t="s">
        <v>177</v>
      </c>
      <c r="E3513" s="196" t="s">
        <v>1</v>
      </c>
      <c r="F3513" s="197" t="s">
        <v>1491</v>
      </c>
      <c r="H3513" s="198">
        <v>0.38800000000000001</v>
      </c>
      <c r="I3513" s="199"/>
      <c r="L3513" s="195"/>
      <c r="M3513" s="200"/>
      <c r="N3513" s="201"/>
      <c r="O3513" s="201"/>
      <c r="P3513" s="201"/>
      <c r="Q3513" s="201"/>
      <c r="R3513" s="201"/>
      <c r="S3513" s="201"/>
      <c r="T3513" s="202"/>
      <c r="AT3513" s="196" t="s">
        <v>177</v>
      </c>
      <c r="AU3513" s="196" t="s">
        <v>86</v>
      </c>
      <c r="AV3513" s="14" t="s">
        <v>86</v>
      </c>
      <c r="AW3513" s="14" t="s">
        <v>34</v>
      </c>
      <c r="AX3513" s="14" t="s">
        <v>77</v>
      </c>
      <c r="AY3513" s="196" t="s">
        <v>164</v>
      </c>
    </row>
    <row r="3514" spans="2:51" s="14" customFormat="1" x14ac:dyDescent="0.2">
      <c r="B3514" s="195"/>
      <c r="D3514" s="183" t="s">
        <v>177</v>
      </c>
      <c r="E3514" s="196" t="s">
        <v>1</v>
      </c>
      <c r="F3514" s="197" t="s">
        <v>1492</v>
      </c>
      <c r="H3514" s="198">
        <v>2.2890000000000001</v>
      </c>
      <c r="I3514" s="199"/>
      <c r="L3514" s="195"/>
      <c r="M3514" s="200"/>
      <c r="N3514" s="201"/>
      <c r="O3514" s="201"/>
      <c r="P3514" s="201"/>
      <c r="Q3514" s="201"/>
      <c r="R3514" s="201"/>
      <c r="S3514" s="201"/>
      <c r="T3514" s="202"/>
      <c r="AT3514" s="196" t="s">
        <v>177</v>
      </c>
      <c r="AU3514" s="196" t="s">
        <v>86</v>
      </c>
      <c r="AV3514" s="14" t="s">
        <v>86</v>
      </c>
      <c r="AW3514" s="14" t="s">
        <v>34</v>
      </c>
      <c r="AX3514" s="14" t="s">
        <v>77</v>
      </c>
      <c r="AY3514" s="196" t="s">
        <v>164</v>
      </c>
    </row>
    <row r="3515" spans="2:51" s="13" customFormat="1" x14ac:dyDescent="0.2">
      <c r="B3515" s="188"/>
      <c r="D3515" s="183" t="s">
        <v>177</v>
      </c>
      <c r="E3515" s="189" t="s">
        <v>1</v>
      </c>
      <c r="F3515" s="190" t="s">
        <v>1349</v>
      </c>
      <c r="H3515" s="189" t="s">
        <v>1</v>
      </c>
      <c r="I3515" s="191"/>
      <c r="L3515" s="188"/>
      <c r="M3515" s="192"/>
      <c r="N3515" s="193"/>
      <c r="O3515" s="193"/>
      <c r="P3515" s="193"/>
      <c r="Q3515" s="193"/>
      <c r="R3515" s="193"/>
      <c r="S3515" s="193"/>
      <c r="T3515" s="194"/>
      <c r="AT3515" s="189" t="s">
        <v>177</v>
      </c>
      <c r="AU3515" s="189" t="s">
        <v>86</v>
      </c>
      <c r="AV3515" s="13" t="s">
        <v>84</v>
      </c>
      <c r="AW3515" s="13" t="s">
        <v>34</v>
      </c>
      <c r="AX3515" s="13" t="s">
        <v>77</v>
      </c>
      <c r="AY3515" s="189" t="s">
        <v>164</v>
      </c>
    </row>
    <row r="3516" spans="2:51" s="14" customFormat="1" x14ac:dyDescent="0.2">
      <c r="B3516" s="195"/>
      <c r="D3516" s="183" t="s">
        <v>177</v>
      </c>
      <c r="E3516" s="196" t="s">
        <v>1</v>
      </c>
      <c r="F3516" s="197" t="s">
        <v>1493</v>
      </c>
      <c r="H3516" s="198">
        <v>28.26</v>
      </c>
      <c r="I3516" s="199"/>
      <c r="L3516" s="195"/>
      <c r="M3516" s="200"/>
      <c r="N3516" s="201"/>
      <c r="O3516" s="201"/>
      <c r="P3516" s="201"/>
      <c r="Q3516" s="201"/>
      <c r="R3516" s="201"/>
      <c r="S3516" s="201"/>
      <c r="T3516" s="202"/>
      <c r="AT3516" s="196" t="s">
        <v>177</v>
      </c>
      <c r="AU3516" s="196" t="s">
        <v>86</v>
      </c>
      <c r="AV3516" s="14" t="s">
        <v>86</v>
      </c>
      <c r="AW3516" s="14" t="s">
        <v>34</v>
      </c>
      <c r="AX3516" s="14" t="s">
        <v>77</v>
      </c>
      <c r="AY3516" s="196" t="s">
        <v>164</v>
      </c>
    </row>
    <row r="3517" spans="2:51" s="14" customFormat="1" x14ac:dyDescent="0.2">
      <c r="B3517" s="195"/>
      <c r="D3517" s="183" t="s">
        <v>177</v>
      </c>
      <c r="E3517" s="196" t="s">
        <v>1</v>
      </c>
      <c r="F3517" s="197" t="s">
        <v>1494</v>
      </c>
      <c r="H3517" s="198">
        <v>3.36</v>
      </c>
      <c r="I3517" s="199"/>
      <c r="L3517" s="195"/>
      <c r="M3517" s="200"/>
      <c r="N3517" s="201"/>
      <c r="O3517" s="201"/>
      <c r="P3517" s="201"/>
      <c r="Q3517" s="201"/>
      <c r="R3517" s="201"/>
      <c r="S3517" s="201"/>
      <c r="T3517" s="202"/>
      <c r="AT3517" s="196" t="s">
        <v>177</v>
      </c>
      <c r="AU3517" s="196" t="s">
        <v>86</v>
      </c>
      <c r="AV3517" s="14" t="s">
        <v>86</v>
      </c>
      <c r="AW3517" s="14" t="s">
        <v>34</v>
      </c>
      <c r="AX3517" s="14" t="s">
        <v>77</v>
      </c>
      <c r="AY3517" s="196" t="s">
        <v>164</v>
      </c>
    </row>
    <row r="3518" spans="2:51" s="13" customFormat="1" x14ac:dyDescent="0.2">
      <c r="B3518" s="188"/>
      <c r="D3518" s="183" t="s">
        <v>177</v>
      </c>
      <c r="E3518" s="189" t="s">
        <v>1</v>
      </c>
      <c r="F3518" s="190" t="s">
        <v>1352</v>
      </c>
      <c r="H3518" s="189" t="s">
        <v>1</v>
      </c>
      <c r="I3518" s="191"/>
      <c r="L3518" s="188"/>
      <c r="M3518" s="192"/>
      <c r="N3518" s="193"/>
      <c r="O3518" s="193"/>
      <c r="P3518" s="193"/>
      <c r="Q3518" s="193"/>
      <c r="R3518" s="193"/>
      <c r="S3518" s="193"/>
      <c r="T3518" s="194"/>
      <c r="AT3518" s="189" t="s">
        <v>177</v>
      </c>
      <c r="AU3518" s="189" t="s">
        <v>86</v>
      </c>
      <c r="AV3518" s="13" t="s">
        <v>84</v>
      </c>
      <c r="AW3518" s="13" t="s">
        <v>34</v>
      </c>
      <c r="AX3518" s="13" t="s">
        <v>77</v>
      </c>
      <c r="AY3518" s="189" t="s">
        <v>164</v>
      </c>
    </row>
    <row r="3519" spans="2:51" s="14" customFormat="1" x14ac:dyDescent="0.2">
      <c r="B3519" s="195"/>
      <c r="D3519" s="183" t="s">
        <v>177</v>
      </c>
      <c r="E3519" s="196" t="s">
        <v>1</v>
      </c>
      <c r="F3519" s="197" t="s">
        <v>1495</v>
      </c>
      <c r="H3519" s="198">
        <v>1.7769999999999999</v>
      </c>
      <c r="I3519" s="199"/>
      <c r="L3519" s="195"/>
      <c r="M3519" s="200"/>
      <c r="N3519" s="201"/>
      <c r="O3519" s="201"/>
      <c r="P3519" s="201"/>
      <c r="Q3519" s="201"/>
      <c r="R3519" s="201"/>
      <c r="S3519" s="201"/>
      <c r="T3519" s="202"/>
      <c r="AT3519" s="196" t="s">
        <v>177</v>
      </c>
      <c r="AU3519" s="196" t="s">
        <v>86</v>
      </c>
      <c r="AV3519" s="14" t="s">
        <v>86</v>
      </c>
      <c r="AW3519" s="14" t="s">
        <v>34</v>
      </c>
      <c r="AX3519" s="14" t="s">
        <v>77</v>
      </c>
      <c r="AY3519" s="196" t="s">
        <v>164</v>
      </c>
    </row>
    <row r="3520" spans="2:51" s="14" customFormat="1" x14ac:dyDescent="0.2">
      <c r="B3520" s="195"/>
      <c r="D3520" s="183" t="s">
        <v>177</v>
      </c>
      <c r="E3520" s="196" t="s">
        <v>1</v>
      </c>
      <c r="F3520" s="197" t="s">
        <v>1496</v>
      </c>
      <c r="H3520" s="198">
        <v>1.373</v>
      </c>
      <c r="I3520" s="199"/>
      <c r="L3520" s="195"/>
      <c r="M3520" s="200"/>
      <c r="N3520" s="201"/>
      <c r="O3520" s="201"/>
      <c r="P3520" s="201"/>
      <c r="Q3520" s="201"/>
      <c r="R3520" s="201"/>
      <c r="S3520" s="201"/>
      <c r="T3520" s="202"/>
      <c r="AT3520" s="196" t="s">
        <v>177</v>
      </c>
      <c r="AU3520" s="196" t="s">
        <v>86</v>
      </c>
      <c r="AV3520" s="14" t="s">
        <v>86</v>
      </c>
      <c r="AW3520" s="14" t="s">
        <v>34</v>
      </c>
      <c r="AX3520" s="14" t="s">
        <v>77</v>
      </c>
      <c r="AY3520" s="196" t="s">
        <v>164</v>
      </c>
    </row>
    <row r="3521" spans="2:51" s="14" customFormat="1" x14ac:dyDescent="0.2">
      <c r="B3521" s="195"/>
      <c r="D3521" s="183" t="s">
        <v>177</v>
      </c>
      <c r="E3521" s="196" t="s">
        <v>1</v>
      </c>
      <c r="F3521" s="197" t="s">
        <v>1497</v>
      </c>
      <c r="H3521" s="198">
        <v>0.78800000000000003</v>
      </c>
      <c r="I3521" s="199"/>
      <c r="L3521" s="195"/>
      <c r="M3521" s="200"/>
      <c r="N3521" s="201"/>
      <c r="O3521" s="201"/>
      <c r="P3521" s="201"/>
      <c r="Q3521" s="201"/>
      <c r="R3521" s="201"/>
      <c r="S3521" s="201"/>
      <c r="T3521" s="202"/>
      <c r="AT3521" s="196" t="s">
        <v>177</v>
      </c>
      <c r="AU3521" s="196" t="s">
        <v>86</v>
      </c>
      <c r="AV3521" s="14" t="s">
        <v>86</v>
      </c>
      <c r="AW3521" s="14" t="s">
        <v>34</v>
      </c>
      <c r="AX3521" s="14" t="s">
        <v>77</v>
      </c>
      <c r="AY3521" s="196" t="s">
        <v>164</v>
      </c>
    </row>
    <row r="3522" spans="2:51" s="14" customFormat="1" x14ac:dyDescent="0.2">
      <c r="B3522" s="195"/>
      <c r="D3522" s="183" t="s">
        <v>177</v>
      </c>
      <c r="E3522" s="196" t="s">
        <v>1</v>
      </c>
      <c r="F3522" s="197" t="s">
        <v>1498</v>
      </c>
      <c r="H3522" s="198">
        <v>2.395</v>
      </c>
      <c r="I3522" s="199"/>
      <c r="L3522" s="195"/>
      <c r="M3522" s="200"/>
      <c r="N3522" s="201"/>
      <c r="O3522" s="201"/>
      <c r="P3522" s="201"/>
      <c r="Q3522" s="201"/>
      <c r="R3522" s="201"/>
      <c r="S3522" s="201"/>
      <c r="T3522" s="202"/>
      <c r="AT3522" s="196" t="s">
        <v>177</v>
      </c>
      <c r="AU3522" s="196" t="s">
        <v>86</v>
      </c>
      <c r="AV3522" s="14" t="s">
        <v>86</v>
      </c>
      <c r="AW3522" s="14" t="s">
        <v>34</v>
      </c>
      <c r="AX3522" s="14" t="s">
        <v>77</v>
      </c>
      <c r="AY3522" s="196" t="s">
        <v>164</v>
      </c>
    </row>
    <row r="3523" spans="2:51" s="13" customFormat="1" x14ac:dyDescent="0.2">
      <c r="B3523" s="188"/>
      <c r="D3523" s="183" t="s">
        <v>177</v>
      </c>
      <c r="E3523" s="189" t="s">
        <v>1</v>
      </c>
      <c r="F3523" s="190" t="s">
        <v>1357</v>
      </c>
      <c r="H3523" s="189" t="s">
        <v>1</v>
      </c>
      <c r="I3523" s="191"/>
      <c r="L3523" s="188"/>
      <c r="M3523" s="192"/>
      <c r="N3523" s="193"/>
      <c r="O3523" s="193"/>
      <c r="P3523" s="193"/>
      <c r="Q3523" s="193"/>
      <c r="R3523" s="193"/>
      <c r="S3523" s="193"/>
      <c r="T3523" s="194"/>
      <c r="AT3523" s="189" t="s">
        <v>177</v>
      </c>
      <c r="AU3523" s="189" t="s">
        <v>86</v>
      </c>
      <c r="AV3523" s="13" t="s">
        <v>84</v>
      </c>
      <c r="AW3523" s="13" t="s">
        <v>34</v>
      </c>
      <c r="AX3523" s="13" t="s">
        <v>77</v>
      </c>
      <c r="AY3523" s="189" t="s">
        <v>164</v>
      </c>
    </row>
    <row r="3524" spans="2:51" s="14" customFormat="1" x14ac:dyDescent="0.2">
      <c r="B3524" s="195"/>
      <c r="D3524" s="183" t="s">
        <v>177</v>
      </c>
      <c r="E3524" s="196" t="s">
        <v>1</v>
      </c>
      <c r="F3524" s="197" t="s">
        <v>1499</v>
      </c>
      <c r="H3524" s="198">
        <v>0.60499999999999998</v>
      </c>
      <c r="I3524" s="199"/>
      <c r="L3524" s="195"/>
      <c r="M3524" s="200"/>
      <c r="N3524" s="201"/>
      <c r="O3524" s="201"/>
      <c r="P3524" s="201"/>
      <c r="Q3524" s="201"/>
      <c r="R3524" s="201"/>
      <c r="S3524" s="201"/>
      <c r="T3524" s="202"/>
      <c r="AT3524" s="196" t="s">
        <v>177</v>
      </c>
      <c r="AU3524" s="196" t="s">
        <v>86</v>
      </c>
      <c r="AV3524" s="14" t="s">
        <v>86</v>
      </c>
      <c r="AW3524" s="14" t="s">
        <v>34</v>
      </c>
      <c r="AX3524" s="14" t="s">
        <v>77</v>
      </c>
      <c r="AY3524" s="196" t="s">
        <v>164</v>
      </c>
    </row>
    <row r="3525" spans="2:51" s="14" customFormat="1" x14ac:dyDescent="0.2">
      <c r="B3525" s="195"/>
      <c r="D3525" s="183" t="s">
        <v>177</v>
      </c>
      <c r="E3525" s="196" t="s">
        <v>1</v>
      </c>
      <c r="F3525" s="197" t="s">
        <v>1500</v>
      </c>
      <c r="H3525" s="198">
        <v>0.2</v>
      </c>
      <c r="I3525" s="199"/>
      <c r="L3525" s="195"/>
      <c r="M3525" s="200"/>
      <c r="N3525" s="201"/>
      <c r="O3525" s="201"/>
      <c r="P3525" s="201"/>
      <c r="Q3525" s="201"/>
      <c r="R3525" s="201"/>
      <c r="S3525" s="201"/>
      <c r="T3525" s="202"/>
      <c r="AT3525" s="196" t="s">
        <v>177</v>
      </c>
      <c r="AU3525" s="196" t="s">
        <v>86</v>
      </c>
      <c r="AV3525" s="14" t="s">
        <v>86</v>
      </c>
      <c r="AW3525" s="14" t="s">
        <v>34</v>
      </c>
      <c r="AX3525" s="14" t="s">
        <v>77</v>
      </c>
      <c r="AY3525" s="196" t="s">
        <v>164</v>
      </c>
    </row>
    <row r="3526" spans="2:51" s="14" customFormat="1" x14ac:dyDescent="0.2">
      <c r="B3526" s="195"/>
      <c r="D3526" s="183" t="s">
        <v>177</v>
      </c>
      <c r="E3526" s="196" t="s">
        <v>1</v>
      </c>
      <c r="F3526" s="197" t="s">
        <v>1501</v>
      </c>
      <c r="H3526" s="198">
        <v>0.79400000000000004</v>
      </c>
      <c r="I3526" s="199"/>
      <c r="L3526" s="195"/>
      <c r="M3526" s="200"/>
      <c r="N3526" s="201"/>
      <c r="O3526" s="201"/>
      <c r="P3526" s="201"/>
      <c r="Q3526" s="201"/>
      <c r="R3526" s="201"/>
      <c r="S3526" s="201"/>
      <c r="T3526" s="202"/>
      <c r="AT3526" s="196" t="s">
        <v>177</v>
      </c>
      <c r="AU3526" s="196" t="s">
        <v>86</v>
      </c>
      <c r="AV3526" s="14" t="s">
        <v>86</v>
      </c>
      <c r="AW3526" s="14" t="s">
        <v>34</v>
      </c>
      <c r="AX3526" s="14" t="s">
        <v>77</v>
      </c>
      <c r="AY3526" s="196" t="s">
        <v>164</v>
      </c>
    </row>
    <row r="3527" spans="2:51" s="14" customFormat="1" x14ac:dyDescent="0.2">
      <c r="B3527" s="195"/>
      <c r="D3527" s="183" t="s">
        <v>177</v>
      </c>
      <c r="E3527" s="196" t="s">
        <v>1</v>
      </c>
      <c r="F3527" s="197" t="s">
        <v>1502</v>
      </c>
      <c r="H3527" s="198">
        <v>0.93300000000000005</v>
      </c>
      <c r="I3527" s="199"/>
      <c r="L3527" s="195"/>
      <c r="M3527" s="200"/>
      <c r="N3527" s="201"/>
      <c r="O3527" s="201"/>
      <c r="P3527" s="201"/>
      <c r="Q3527" s="201"/>
      <c r="R3527" s="201"/>
      <c r="S3527" s="201"/>
      <c r="T3527" s="202"/>
      <c r="AT3527" s="196" t="s">
        <v>177</v>
      </c>
      <c r="AU3527" s="196" t="s">
        <v>86</v>
      </c>
      <c r="AV3527" s="14" t="s">
        <v>86</v>
      </c>
      <c r="AW3527" s="14" t="s">
        <v>34</v>
      </c>
      <c r="AX3527" s="14" t="s">
        <v>77</v>
      </c>
      <c r="AY3527" s="196" t="s">
        <v>164</v>
      </c>
    </row>
    <row r="3528" spans="2:51" s="14" customFormat="1" x14ac:dyDescent="0.2">
      <c r="B3528" s="195"/>
      <c r="D3528" s="183" t="s">
        <v>177</v>
      </c>
      <c r="E3528" s="196" t="s">
        <v>1</v>
      </c>
      <c r="F3528" s="197" t="s">
        <v>1503</v>
      </c>
      <c r="H3528" s="198">
        <v>0.26500000000000001</v>
      </c>
      <c r="I3528" s="199"/>
      <c r="L3528" s="195"/>
      <c r="M3528" s="200"/>
      <c r="N3528" s="201"/>
      <c r="O3528" s="201"/>
      <c r="P3528" s="201"/>
      <c r="Q3528" s="201"/>
      <c r="R3528" s="201"/>
      <c r="S3528" s="201"/>
      <c r="T3528" s="202"/>
      <c r="AT3528" s="196" t="s">
        <v>177</v>
      </c>
      <c r="AU3528" s="196" t="s">
        <v>86</v>
      </c>
      <c r="AV3528" s="14" t="s">
        <v>86</v>
      </c>
      <c r="AW3528" s="14" t="s">
        <v>34</v>
      </c>
      <c r="AX3528" s="14" t="s">
        <v>77</v>
      </c>
      <c r="AY3528" s="196" t="s">
        <v>164</v>
      </c>
    </row>
    <row r="3529" spans="2:51" s="14" customFormat="1" x14ac:dyDescent="0.2">
      <c r="B3529" s="195"/>
      <c r="D3529" s="183" t="s">
        <v>177</v>
      </c>
      <c r="E3529" s="196" t="s">
        <v>1</v>
      </c>
      <c r="F3529" s="197" t="s">
        <v>1504</v>
      </c>
      <c r="H3529" s="198">
        <v>0.113</v>
      </c>
      <c r="I3529" s="199"/>
      <c r="L3529" s="195"/>
      <c r="M3529" s="200"/>
      <c r="N3529" s="201"/>
      <c r="O3529" s="201"/>
      <c r="P3529" s="201"/>
      <c r="Q3529" s="201"/>
      <c r="R3529" s="201"/>
      <c r="S3529" s="201"/>
      <c r="T3529" s="202"/>
      <c r="AT3529" s="196" t="s">
        <v>177</v>
      </c>
      <c r="AU3529" s="196" t="s">
        <v>86</v>
      </c>
      <c r="AV3529" s="14" t="s">
        <v>86</v>
      </c>
      <c r="AW3529" s="14" t="s">
        <v>34</v>
      </c>
      <c r="AX3529" s="14" t="s">
        <v>77</v>
      </c>
      <c r="AY3529" s="196" t="s">
        <v>164</v>
      </c>
    </row>
    <row r="3530" spans="2:51" s="14" customFormat="1" x14ac:dyDescent="0.2">
      <c r="B3530" s="195"/>
      <c r="D3530" s="183" t="s">
        <v>177</v>
      </c>
      <c r="E3530" s="196" t="s">
        <v>1</v>
      </c>
      <c r="F3530" s="197" t="s">
        <v>1505</v>
      </c>
      <c r="H3530" s="198">
        <v>0.34499999999999997</v>
      </c>
      <c r="I3530" s="199"/>
      <c r="L3530" s="195"/>
      <c r="M3530" s="200"/>
      <c r="N3530" s="201"/>
      <c r="O3530" s="201"/>
      <c r="P3530" s="201"/>
      <c r="Q3530" s="201"/>
      <c r="R3530" s="201"/>
      <c r="S3530" s="201"/>
      <c r="T3530" s="202"/>
      <c r="AT3530" s="196" t="s">
        <v>177</v>
      </c>
      <c r="AU3530" s="196" t="s">
        <v>86</v>
      </c>
      <c r="AV3530" s="14" t="s">
        <v>86</v>
      </c>
      <c r="AW3530" s="14" t="s">
        <v>34</v>
      </c>
      <c r="AX3530" s="14" t="s">
        <v>77</v>
      </c>
      <c r="AY3530" s="196" t="s">
        <v>164</v>
      </c>
    </row>
    <row r="3531" spans="2:51" s="16" customFormat="1" x14ac:dyDescent="0.2">
      <c r="B3531" s="215"/>
      <c r="D3531" s="183" t="s">
        <v>177</v>
      </c>
      <c r="E3531" s="216" t="s">
        <v>1</v>
      </c>
      <c r="F3531" s="217" t="s">
        <v>235</v>
      </c>
      <c r="H3531" s="218">
        <v>58.347000000000001</v>
      </c>
      <c r="I3531" s="219"/>
      <c r="L3531" s="215"/>
      <c r="M3531" s="220"/>
      <c r="N3531" s="221"/>
      <c r="O3531" s="221"/>
      <c r="P3531" s="221"/>
      <c r="Q3531" s="221"/>
      <c r="R3531" s="221"/>
      <c r="S3531" s="221"/>
      <c r="T3531" s="222"/>
      <c r="AT3531" s="216" t="s">
        <v>177</v>
      </c>
      <c r="AU3531" s="216" t="s">
        <v>86</v>
      </c>
      <c r="AV3531" s="16" t="s">
        <v>236</v>
      </c>
      <c r="AW3531" s="16" t="s">
        <v>34</v>
      </c>
      <c r="AX3531" s="16" t="s">
        <v>77</v>
      </c>
      <c r="AY3531" s="216" t="s">
        <v>164</v>
      </c>
    </row>
    <row r="3532" spans="2:51" s="14" customFormat="1" x14ac:dyDescent="0.2">
      <c r="B3532" s="195"/>
      <c r="D3532" s="183" t="s">
        <v>177</v>
      </c>
      <c r="E3532" s="196" t="s">
        <v>1</v>
      </c>
      <c r="F3532" s="197" t="s">
        <v>1506</v>
      </c>
      <c r="H3532" s="198">
        <v>4.6680000000000001</v>
      </c>
      <c r="I3532" s="199"/>
      <c r="L3532" s="195"/>
      <c r="M3532" s="200"/>
      <c r="N3532" s="201"/>
      <c r="O3532" s="201"/>
      <c r="P3532" s="201"/>
      <c r="Q3532" s="201"/>
      <c r="R3532" s="201"/>
      <c r="S3532" s="201"/>
      <c r="T3532" s="202"/>
      <c r="AT3532" s="196" t="s">
        <v>177</v>
      </c>
      <c r="AU3532" s="196" t="s">
        <v>86</v>
      </c>
      <c r="AV3532" s="14" t="s">
        <v>86</v>
      </c>
      <c r="AW3532" s="14" t="s">
        <v>34</v>
      </c>
      <c r="AX3532" s="14" t="s">
        <v>77</v>
      </c>
      <c r="AY3532" s="196" t="s">
        <v>164</v>
      </c>
    </row>
    <row r="3533" spans="2:51" s="13" customFormat="1" x14ac:dyDescent="0.2">
      <c r="B3533" s="188"/>
      <c r="D3533" s="183" t="s">
        <v>177</v>
      </c>
      <c r="E3533" s="189" t="s">
        <v>1</v>
      </c>
      <c r="F3533" s="190" t="s">
        <v>632</v>
      </c>
      <c r="H3533" s="189" t="s">
        <v>1</v>
      </c>
      <c r="I3533" s="191"/>
      <c r="L3533" s="188"/>
      <c r="M3533" s="192"/>
      <c r="N3533" s="193"/>
      <c r="O3533" s="193"/>
      <c r="P3533" s="193"/>
      <c r="Q3533" s="193"/>
      <c r="R3533" s="193"/>
      <c r="S3533" s="193"/>
      <c r="T3533" s="194"/>
      <c r="AT3533" s="189" t="s">
        <v>177</v>
      </c>
      <c r="AU3533" s="189" t="s">
        <v>86</v>
      </c>
      <c r="AV3533" s="13" t="s">
        <v>84</v>
      </c>
      <c r="AW3533" s="13" t="s">
        <v>34</v>
      </c>
      <c r="AX3533" s="13" t="s">
        <v>77</v>
      </c>
      <c r="AY3533" s="189" t="s">
        <v>164</v>
      </c>
    </row>
    <row r="3534" spans="2:51" s="14" customFormat="1" x14ac:dyDescent="0.2">
      <c r="B3534" s="195"/>
      <c r="D3534" s="183" t="s">
        <v>177</v>
      </c>
      <c r="E3534" s="196" t="s">
        <v>1</v>
      </c>
      <c r="F3534" s="197" t="s">
        <v>1484</v>
      </c>
      <c r="H3534" s="198">
        <v>6.282</v>
      </c>
      <c r="I3534" s="199"/>
      <c r="L3534" s="195"/>
      <c r="M3534" s="200"/>
      <c r="N3534" s="201"/>
      <c r="O3534" s="201"/>
      <c r="P3534" s="201"/>
      <c r="Q3534" s="201"/>
      <c r="R3534" s="201"/>
      <c r="S3534" s="201"/>
      <c r="T3534" s="202"/>
      <c r="AT3534" s="196" t="s">
        <v>177</v>
      </c>
      <c r="AU3534" s="196" t="s">
        <v>86</v>
      </c>
      <c r="AV3534" s="14" t="s">
        <v>86</v>
      </c>
      <c r="AW3534" s="14" t="s">
        <v>34</v>
      </c>
      <c r="AX3534" s="14" t="s">
        <v>77</v>
      </c>
      <c r="AY3534" s="196" t="s">
        <v>164</v>
      </c>
    </row>
    <row r="3535" spans="2:51" s="14" customFormat="1" x14ac:dyDescent="0.2">
      <c r="B3535" s="195"/>
      <c r="D3535" s="183" t="s">
        <v>177</v>
      </c>
      <c r="E3535" s="196" t="s">
        <v>1</v>
      </c>
      <c r="F3535" s="197" t="s">
        <v>1485</v>
      </c>
      <c r="H3535" s="198">
        <v>2.7440000000000002</v>
      </c>
      <c r="I3535" s="199"/>
      <c r="L3535" s="195"/>
      <c r="M3535" s="200"/>
      <c r="N3535" s="201"/>
      <c r="O3535" s="201"/>
      <c r="P3535" s="201"/>
      <c r="Q3535" s="201"/>
      <c r="R3535" s="201"/>
      <c r="S3535" s="201"/>
      <c r="T3535" s="202"/>
      <c r="AT3535" s="196" t="s">
        <v>177</v>
      </c>
      <c r="AU3535" s="196" t="s">
        <v>86</v>
      </c>
      <c r="AV3535" s="14" t="s">
        <v>86</v>
      </c>
      <c r="AW3535" s="14" t="s">
        <v>34</v>
      </c>
      <c r="AX3535" s="14" t="s">
        <v>77</v>
      </c>
      <c r="AY3535" s="196" t="s">
        <v>164</v>
      </c>
    </row>
    <row r="3536" spans="2:51" s="14" customFormat="1" x14ac:dyDescent="0.2">
      <c r="B3536" s="195"/>
      <c r="D3536" s="183" t="s">
        <v>177</v>
      </c>
      <c r="E3536" s="196" t="s">
        <v>1</v>
      </c>
      <c r="F3536" s="197" t="s">
        <v>1486</v>
      </c>
      <c r="H3536" s="198">
        <v>1.9319999999999999</v>
      </c>
      <c r="I3536" s="199"/>
      <c r="L3536" s="195"/>
      <c r="M3536" s="200"/>
      <c r="N3536" s="201"/>
      <c r="O3536" s="201"/>
      <c r="P3536" s="201"/>
      <c r="Q3536" s="201"/>
      <c r="R3536" s="201"/>
      <c r="S3536" s="201"/>
      <c r="T3536" s="202"/>
      <c r="AT3536" s="196" t="s">
        <v>177</v>
      </c>
      <c r="AU3536" s="196" t="s">
        <v>86</v>
      </c>
      <c r="AV3536" s="14" t="s">
        <v>86</v>
      </c>
      <c r="AW3536" s="14" t="s">
        <v>34</v>
      </c>
      <c r="AX3536" s="14" t="s">
        <v>77</v>
      </c>
      <c r="AY3536" s="196" t="s">
        <v>164</v>
      </c>
    </row>
    <row r="3537" spans="2:51" s="14" customFormat="1" x14ac:dyDescent="0.2">
      <c r="B3537" s="195"/>
      <c r="D3537" s="183" t="s">
        <v>177</v>
      </c>
      <c r="E3537" s="196" t="s">
        <v>1</v>
      </c>
      <c r="F3537" s="197" t="s">
        <v>1487</v>
      </c>
      <c r="H3537" s="198">
        <v>1.03</v>
      </c>
      <c r="I3537" s="199"/>
      <c r="L3537" s="195"/>
      <c r="M3537" s="200"/>
      <c r="N3537" s="201"/>
      <c r="O3537" s="201"/>
      <c r="P3537" s="201"/>
      <c r="Q3537" s="201"/>
      <c r="R3537" s="201"/>
      <c r="S3537" s="201"/>
      <c r="T3537" s="202"/>
      <c r="AT3537" s="196" t="s">
        <v>177</v>
      </c>
      <c r="AU3537" s="196" t="s">
        <v>86</v>
      </c>
      <c r="AV3537" s="14" t="s">
        <v>86</v>
      </c>
      <c r="AW3537" s="14" t="s">
        <v>34</v>
      </c>
      <c r="AX3537" s="14" t="s">
        <v>77</v>
      </c>
      <c r="AY3537" s="196" t="s">
        <v>164</v>
      </c>
    </row>
    <row r="3538" spans="2:51" s="14" customFormat="1" x14ac:dyDescent="0.2">
      <c r="B3538" s="195"/>
      <c r="D3538" s="183" t="s">
        <v>177</v>
      </c>
      <c r="E3538" s="196" t="s">
        <v>1</v>
      </c>
      <c r="F3538" s="197" t="s">
        <v>1488</v>
      </c>
      <c r="H3538" s="198">
        <v>0.56799999999999995</v>
      </c>
      <c r="I3538" s="199"/>
      <c r="L3538" s="195"/>
      <c r="M3538" s="200"/>
      <c r="N3538" s="201"/>
      <c r="O3538" s="201"/>
      <c r="P3538" s="201"/>
      <c r="Q3538" s="201"/>
      <c r="R3538" s="201"/>
      <c r="S3538" s="201"/>
      <c r="T3538" s="202"/>
      <c r="AT3538" s="196" t="s">
        <v>177</v>
      </c>
      <c r="AU3538" s="196" t="s">
        <v>86</v>
      </c>
      <c r="AV3538" s="14" t="s">
        <v>86</v>
      </c>
      <c r="AW3538" s="14" t="s">
        <v>34</v>
      </c>
      <c r="AX3538" s="14" t="s">
        <v>77</v>
      </c>
      <c r="AY3538" s="196" t="s">
        <v>164</v>
      </c>
    </row>
    <row r="3539" spans="2:51" s="14" customFormat="1" x14ac:dyDescent="0.2">
      <c r="B3539" s="195"/>
      <c r="D3539" s="183" t="s">
        <v>177</v>
      </c>
      <c r="E3539" s="196" t="s">
        <v>1</v>
      </c>
      <c r="F3539" s="197" t="s">
        <v>1489</v>
      </c>
      <c r="H3539" s="198">
        <v>1.1299999999999999</v>
      </c>
      <c r="I3539" s="199"/>
      <c r="L3539" s="195"/>
      <c r="M3539" s="200"/>
      <c r="N3539" s="201"/>
      <c r="O3539" s="201"/>
      <c r="P3539" s="201"/>
      <c r="Q3539" s="201"/>
      <c r="R3539" s="201"/>
      <c r="S3539" s="201"/>
      <c r="T3539" s="202"/>
      <c r="AT3539" s="196" t="s">
        <v>177</v>
      </c>
      <c r="AU3539" s="196" t="s">
        <v>86</v>
      </c>
      <c r="AV3539" s="14" t="s">
        <v>86</v>
      </c>
      <c r="AW3539" s="14" t="s">
        <v>34</v>
      </c>
      <c r="AX3539" s="14" t="s">
        <v>77</v>
      </c>
      <c r="AY3539" s="196" t="s">
        <v>164</v>
      </c>
    </row>
    <row r="3540" spans="2:51" s="14" customFormat="1" x14ac:dyDescent="0.2">
      <c r="B3540" s="195"/>
      <c r="D3540" s="183" t="s">
        <v>177</v>
      </c>
      <c r="E3540" s="196" t="s">
        <v>1</v>
      </c>
      <c r="F3540" s="197" t="s">
        <v>1490</v>
      </c>
      <c r="H3540" s="198">
        <v>0.77600000000000002</v>
      </c>
      <c r="I3540" s="199"/>
      <c r="L3540" s="195"/>
      <c r="M3540" s="200"/>
      <c r="N3540" s="201"/>
      <c r="O3540" s="201"/>
      <c r="P3540" s="201"/>
      <c r="Q3540" s="201"/>
      <c r="R3540" s="201"/>
      <c r="S3540" s="201"/>
      <c r="T3540" s="202"/>
      <c r="AT3540" s="196" t="s">
        <v>177</v>
      </c>
      <c r="AU3540" s="196" t="s">
        <v>86</v>
      </c>
      <c r="AV3540" s="14" t="s">
        <v>86</v>
      </c>
      <c r="AW3540" s="14" t="s">
        <v>34</v>
      </c>
      <c r="AX3540" s="14" t="s">
        <v>77</v>
      </c>
      <c r="AY3540" s="196" t="s">
        <v>164</v>
      </c>
    </row>
    <row r="3541" spans="2:51" s="14" customFormat="1" x14ac:dyDescent="0.2">
      <c r="B3541" s="195"/>
      <c r="D3541" s="183" t="s">
        <v>177</v>
      </c>
      <c r="E3541" s="196" t="s">
        <v>1</v>
      </c>
      <c r="F3541" s="197" t="s">
        <v>1491</v>
      </c>
      <c r="H3541" s="198">
        <v>0.38800000000000001</v>
      </c>
      <c r="I3541" s="199"/>
      <c r="L3541" s="195"/>
      <c r="M3541" s="200"/>
      <c r="N3541" s="201"/>
      <c r="O3541" s="201"/>
      <c r="P3541" s="201"/>
      <c r="Q3541" s="201"/>
      <c r="R3541" s="201"/>
      <c r="S3541" s="201"/>
      <c r="T3541" s="202"/>
      <c r="AT3541" s="196" t="s">
        <v>177</v>
      </c>
      <c r="AU3541" s="196" t="s">
        <v>86</v>
      </c>
      <c r="AV3541" s="14" t="s">
        <v>86</v>
      </c>
      <c r="AW3541" s="14" t="s">
        <v>34</v>
      </c>
      <c r="AX3541" s="14" t="s">
        <v>77</v>
      </c>
      <c r="AY3541" s="196" t="s">
        <v>164</v>
      </c>
    </row>
    <row r="3542" spans="2:51" s="14" customFormat="1" x14ac:dyDescent="0.2">
      <c r="B3542" s="195"/>
      <c r="D3542" s="183" t="s">
        <v>177</v>
      </c>
      <c r="E3542" s="196" t="s">
        <v>1</v>
      </c>
      <c r="F3542" s="197" t="s">
        <v>1492</v>
      </c>
      <c r="H3542" s="198">
        <v>2.2890000000000001</v>
      </c>
      <c r="I3542" s="199"/>
      <c r="L3542" s="195"/>
      <c r="M3542" s="200"/>
      <c r="N3542" s="201"/>
      <c r="O3542" s="201"/>
      <c r="P3542" s="201"/>
      <c r="Q3542" s="201"/>
      <c r="R3542" s="201"/>
      <c r="S3542" s="201"/>
      <c r="T3542" s="202"/>
      <c r="AT3542" s="196" t="s">
        <v>177</v>
      </c>
      <c r="AU3542" s="196" t="s">
        <v>86</v>
      </c>
      <c r="AV3542" s="14" t="s">
        <v>86</v>
      </c>
      <c r="AW3542" s="14" t="s">
        <v>34</v>
      </c>
      <c r="AX3542" s="14" t="s">
        <v>77</v>
      </c>
      <c r="AY3542" s="196" t="s">
        <v>164</v>
      </c>
    </row>
    <row r="3543" spans="2:51" s="13" customFormat="1" x14ac:dyDescent="0.2">
      <c r="B3543" s="188"/>
      <c r="D3543" s="183" t="s">
        <v>177</v>
      </c>
      <c r="E3543" s="189" t="s">
        <v>1</v>
      </c>
      <c r="F3543" s="190" t="s">
        <v>1349</v>
      </c>
      <c r="H3543" s="189" t="s">
        <v>1</v>
      </c>
      <c r="I3543" s="191"/>
      <c r="L3543" s="188"/>
      <c r="M3543" s="192"/>
      <c r="N3543" s="193"/>
      <c r="O3543" s="193"/>
      <c r="P3543" s="193"/>
      <c r="Q3543" s="193"/>
      <c r="R3543" s="193"/>
      <c r="S3543" s="193"/>
      <c r="T3543" s="194"/>
      <c r="AT3543" s="189" t="s">
        <v>177</v>
      </c>
      <c r="AU3543" s="189" t="s">
        <v>86</v>
      </c>
      <c r="AV3543" s="13" t="s">
        <v>84</v>
      </c>
      <c r="AW3543" s="13" t="s">
        <v>34</v>
      </c>
      <c r="AX3543" s="13" t="s">
        <v>77</v>
      </c>
      <c r="AY3543" s="189" t="s">
        <v>164</v>
      </c>
    </row>
    <row r="3544" spans="2:51" s="14" customFormat="1" x14ac:dyDescent="0.2">
      <c r="B3544" s="195"/>
      <c r="D3544" s="183" t="s">
        <v>177</v>
      </c>
      <c r="E3544" s="196" t="s">
        <v>1</v>
      </c>
      <c r="F3544" s="197" t="s">
        <v>1493</v>
      </c>
      <c r="H3544" s="198">
        <v>28.26</v>
      </c>
      <c r="I3544" s="199"/>
      <c r="L3544" s="195"/>
      <c r="M3544" s="200"/>
      <c r="N3544" s="201"/>
      <c r="O3544" s="201"/>
      <c r="P3544" s="201"/>
      <c r="Q3544" s="201"/>
      <c r="R3544" s="201"/>
      <c r="S3544" s="201"/>
      <c r="T3544" s="202"/>
      <c r="AT3544" s="196" t="s">
        <v>177</v>
      </c>
      <c r="AU3544" s="196" t="s">
        <v>86</v>
      </c>
      <c r="AV3544" s="14" t="s">
        <v>86</v>
      </c>
      <c r="AW3544" s="14" t="s">
        <v>34</v>
      </c>
      <c r="AX3544" s="14" t="s">
        <v>77</v>
      </c>
      <c r="AY3544" s="196" t="s">
        <v>164</v>
      </c>
    </row>
    <row r="3545" spans="2:51" s="14" customFormat="1" x14ac:dyDescent="0.2">
      <c r="B3545" s="195"/>
      <c r="D3545" s="183" t="s">
        <v>177</v>
      </c>
      <c r="E3545" s="196" t="s">
        <v>1</v>
      </c>
      <c r="F3545" s="197" t="s">
        <v>1494</v>
      </c>
      <c r="H3545" s="198">
        <v>3.36</v>
      </c>
      <c r="I3545" s="199"/>
      <c r="L3545" s="195"/>
      <c r="M3545" s="200"/>
      <c r="N3545" s="201"/>
      <c r="O3545" s="201"/>
      <c r="P3545" s="201"/>
      <c r="Q3545" s="201"/>
      <c r="R3545" s="201"/>
      <c r="S3545" s="201"/>
      <c r="T3545" s="202"/>
      <c r="AT3545" s="196" t="s">
        <v>177</v>
      </c>
      <c r="AU3545" s="196" t="s">
        <v>86</v>
      </c>
      <c r="AV3545" s="14" t="s">
        <v>86</v>
      </c>
      <c r="AW3545" s="14" t="s">
        <v>34</v>
      </c>
      <c r="AX3545" s="14" t="s">
        <v>77</v>
      </c>
      <c r="AY3545" s="196" t="s">
        <v>164</v>
      </c>
    </row>
    <row r="3546" spans="2:51" s="13" customFormat="1" x14ac:dyDescent="0.2">
      <c r="B3546" s="188"/>
      <c r="D3546" s="183" t="s">
        <v>177</v>
      </c>
      <c r="E3546" s="189" t="s">
        <v>1</v>
      </c>
      <c r="F3546" s="190" t="s">
        <v>1352</v>
      </c>
      <c r="H3546" s="189" t="s">
        <v>1</v>
      </c>
      <c r="I3546" s="191"/>
      <c r="L3546" s="188"/>
      <c r="M3546" s="192"/>
      <c r="N3546" s="193"/>
      <c r="O3546" s="193"/>
      <c r="P3546" s="193"/>
      <c r="Q3546" s="193"/>
      <c r="R3546" s="193"/>
      <c r="S3546" s="193"/>
      <c r="T3546" s="194"/>
      <c r="AT3546" s="189" t="s">
        <v>177</v>
      </c>
      <c r="AU3546" s="189" t="s">
        <v>86</v>
      </c>
      <c r="AV3546" s="13" t="s">
        <v>84</v>
      </c>
      <c r="AW3546" s="13" t="s">
        <v>34</v>
      </c>
      <c r="AX3546" s="13" t="s">
        <v>77</v>
      </c>
      <c r="AY3546" s="189" t="s">
        <v>164</v>
      </c>
    </row>
    <row r="3547" spans="2:51" s="14" customFormat="1" x14ac:dyDescent="0.2">
      <c r="B3547" s="195"/>
      <c r="D3547" s="183" t="s">
        <v>177</v>
      </c>
      <c r="E3547" s="196" t="s">
        <v>1</v>
      </c>
      <c r="F3547" s="197" t="s">
        <v>1495</v>
      </c>
      <c r="H3547" s="198">
        <v>1.7769999999999999</v>
      </c>
      <c r="I3547" s="199"/>
      <c r="L3547" s="195"/>
      <c r="M3547" s="200"/>
      <c r="N3547" s="201"/>
      <c r="O3547" s="201"/>
      <c r="P3547" s="201"/>
      <c r="Q3547" s="201"/>
      <c r="R3547" s="201"/>
      <c r="S3547" s="201"/>
      <c r="T3547" s="202"/>
      <c r="AT3547" s="196" t="s">
        <v>177</v>
      </c>
      <c r="AU3547" s="196" t="s">
        <v>86</v>
      </c>
      <c r="AV3547" s="14" t="s">
        <v>86</v>
      </c>
      <c r="AW3547" s="14" t="s">
        <v>34</v>
      </c>
      <c r="AX3547" s="14" t="s">
        <v>77</v>
      </c>
      <c r="AY3547" s="196" t="s">
        <v>164</v>
      </c>
    </row>
    <row r="3548" spans="2:51" s="14" customFormat="1" x14ac:dyDescent="0.2">
      <c r="B3548" s="195"/>
      <c r="D3548" s="183" t="s">
        <v>177</v>
      </c>
      <c r="E3548" s="196" t="s">
        <v>1</v>
      </c>
      <c r="F3548" s="197" t="s">
        <v>1496</v>
      </c>
      <c r="H3548" s="198">
        <v>1.373</v>
      </c>
      <c r="I3548" s="199"/>
      <c r="L3548" s="195"/>
      <c r="M3548" s="200"/>
      <c r="N3548" s="201"/>
      <c r="O3548" s="201"/>
      <c r="P3548" s="201"/>
      <c r="Q3548" s="201"/>
      <c r="R3548" s="201"/>
      <c r="S3548" s="201"/>
      <c r="T3548" s="202"/>
      <c r="AT3548" s="196" t="s">
        <v>177</v>
      </c>
      <c r="AU3548" s="196" t="s">
        <v>86</v>
      </c>
      <c r="AV3548" s="14" t="s">
        <v>86</v>
      </c>
      <c r="AW3548" s="14" t="s">
        <v>34</v>
      </c>
      <c r="AX3548" s="14" t="s">
        <v>77</v>
      </c>
      <c r="AY3548" s="196" t="s">
        <v>164</v>
      </c>
    </row>
    <row r="3549" spans="2:51" s="14" customFormat="1" x14ac:dyDescent="0.2">
      <c r="B3549" s="195"/>
      <c r="D3549" s="183" t="s">
        <v>177</v>
      </c>
      <c r="E3549" s="196" t="s">
        <v>1</v>
      </c>
      <c r="F3549" s="197" t="s">
        <v>1497</v>
      </c>
      <c r="H3549" s="198">
        <v>0.78800000000000003</v>
      </c>
      <c r="I3549" s="199"/>
      <c r="L3549" s="195"/>
      <c r="M3549" s="200"/>
      <c r="N3549" s="201"/>
      <c r="O3549" s="201"/>
      <c r="P3549" s="201"/>
      <c r="Q3549" s="201"/>
      <c r="R3549" s="201"/>
      <c r="S3549" s="201"/>
      <c r="T3549" s="202"/>
      <c r="AT3549" s="196" t="s">
        <v>177</v>
      </c>
      <c r="AU3549" s="196" t="s">
        <v>86</v>
      </c>
      <c r="AV3549" s="14" t="s">
        <v>86</v>
      </c>
      <c r="AW3549" s="14" t="s">
        <v>34</v>
      </c>
      <c r="AX3549" s="14" t="s">
        <v>77</v>
      </c>
      <c r="AY3549" s="196" t="s">
        <v>164</v>
      </c>
    </row>
    <row r="3550" spans="2:51" s="14" customFormat="1" x14ac:dyDescent="0.2">
      <c r="B3550" s="195"/>
      <c r="D3550" s="183" t="s">
        <v>177</v>
      </c>
      <c r="E3550" s="196" t="s">
        <v>1</v>
      </c>
      <c r="F3550" s="197" t="s">
        <v>1498</v>
      </c>
      <c r="H3550" s="198">
        <v>2.395</v>
      </c>
      <c r="I3550" s="199"/>
      <c r="L3550" s="195"/>
      <c r="M3550" s="200"/>
      <c r="N3550" s="201"/>
      <c r="O3550" s="201"/>
      <c r="P3550" s="201"/>
      <c r="Q3550" s="201"/>
      <c r="R3550" s="201"/>
      <c r="S3550" s="201"/>
      <c r="T3550" s="202"/>
      <c r="AT3550" s="196" t="s">
        <v>177</v>
      </c>
      <c r="AU3550" s="196" t="s">
        <v>86</v>
      </c>
      <c r="AV3550" s="14" t="s">
        <v>86</v>
      </c>
      <c r="AW3550" s="14" t="s">
        <v>34</v>
      </c>
      <c r="AX3550" s="14" t="s">
        <v>77</v>
      </c>
      <c r="AY3550" s="196" t="s">
        <v>164</v>
      </c>
    </row>
    <row r="3551" spans="2:51" s="13" customFormat="1" x14ac:dyDescent="0.2">
      <c r="B3551" s="188"/>
      <c r="D3551" s="183" t="s">
        <v>177</v>
      </c>
      <c r="E3551" s="189" t="s">
        <v>1</v>
      </c>
      <c r="F3551" s="190" t="s">
        <v>1357</v>
      </c>
      <c r="H3551" s="189" t="s">
        <v>1</v>
      </c>
      <c r="I3551" s="191"/>
      <c r="L3551" s="188"/>
      <c r="M3551" s="192"/>
      <c r="N3551" s="193"/>
      <c r="O3551" s="193"/>
      <c r="P3551" s="193"/>
      <c r="Q3551" s="193"/>
      <c r="R3551" s="193"/>
      <c r="S3551" s="193"/>
      <c r="T3551" s="194"/>
      <c r="AT3551" s="189" t="s">
        <v>177</v>
      </c>
      <c r="AU3551" s="189" t="s">
        <v>86</v>
      </c>
      <c r="AV3551" s="13" t="s">
        <v>84</v>
      </c>
      <c r="AW3551" s="13" t="s">
        <v>34</v>
      </c>
      <c r="AX3551" s="13" t="s">
        <v>77</v>
      </c>
      <c r="AY3551" s="189" t="s">
        <v>164</v>
      </c>
    </row>
    <row r="3552" spans="2:51" s="14" customFormat="1" x14ac:dyDescent="0.2">
      <c r="B3552" s="195"/>
      <c r="D3552" s="183" t="s">
        <v>177</v>
      </c>
      <c r="E3552" s="196" t="s">
        <v>1</v>
      </c>
      <c r="F3552" s="197" t="s">
        <v>1499</v>
      </c>
      <c r="H3552" s="198">
        <v>0.60499999999999998</v>
      </c>
      <c r="I3552" s="199"/>
      <c r="L3552" s="195"/>
      <c r="M3552" s="200"/>
      <c r="N3552" s="201"/>
      <c r="O3552" s="201"/>
      <c r="P3552" s="201"/>
      <c r="Q3552" s="201"/>
      <c r="R3552" s="201"/>
      <c r="S3552" s="201"/>
      <c r="T3552" s="202"/>
      <c r="AT3552" s="196" t="s">
        <v>177</v>
      </c>
      <c r="AU3552" s="196" t="s">
        <v>86</v>
      </c>
      <c r="AV3552" s="14" t="s">
        <v>86</v>
      </c>
      <c r="AW3552" s="14" t="s">
        <v>34</v>
      </c>
      <c r="AX3552" s="14" t="s">
        <v>77</v>
      </c>
      <c r="AY3552" s="196" t="s">
        <v>164</v>
      </c>
    </row>
    <row r="3553" spans="2:51" s="14" customFormat="1" x14ac:dyDescent="0.2">
      <c r="B3553" s="195"/>
      <c r="D3553" s="183" t="s">
        <v>177</v>
      </c>
      <c r="E3553" s="196" t="s">
        <v>1</v>
      </c>
      <c r="F3553" s="197" t="s">
        <v>1500</v>
      </c>
      <c r="H3553" s="198">
        <v>0.2</v>
      </c>
      <c r="I3553" s="199"/>
      <c r="L3553" s="195"/>
      <c r="M3553" s="200"/>
      <c r="N3553" s="201"/>
      <c r="O3553" s="201"/>
      <c r="P3553" s="201"/>
      <c r="Q3553" s="201"/>
      <c r="R3553" s="201"/>
      <c r="S3553" s="201"/>
      <c r="T3553" s="202"/>
      <c r="AT3553" s="196" t="s">
        <v>177</v>
      </c>
      <c r="AU3553" s="196" t="s">
        <v>86</v>
      </c>
      <c r="AV3553" s="14" t="s">
        <v>86</v>
      </c>
      <c r="AW3553" s="14" t="s">
        <v>34</v>
      </c>
      <c r="AX3553" s="14" t="s">
        <v>77</v>
      </c>
      <c r="AY3553" s="196" t="s">
        <v>164</v>
      </c>
    </row>
    <row r="3554" spans="2:51" s="14" customFormat="1" x14ac:dyDescent="0.2">
      <c r="B3554" s="195"/>
      <c r="D3554" s="183" t="s">
        <v>177</v>
      </c>
      <c r="E3554" s="196" t="s">
        <v>1</v>
      </c>
      <c r="F3554" s="197" t="s">
        <v>1501</v>
      </c>
      <c r="H3554" s="198">
        <v>0.79400000000000004</v>
      </c>
      <c r="I3554" s="199"/>
      <c r="L3554" s="195"/>
      <c r="M3554" s="200"/>
      <c r="N3554" s="201"/>
      <c r="O3554" s="201"/>
      <c r="P3554" s="201"/>
      <c r="Q3554" s="201"/>
      <c r="R3554" s="201"/>
      <c r="S3554" s="201"/>
      <c r="T3554" s="202"/>
      <c r="AT3554" s="196" t="s">
        <v>177</v>
      </c>
      <c r="AU3554" s="196" t="s">
        <v>86</v>
      </c>
      <c r="AV3554" s="14" t="s">
        <v>86</v>
      </c>
      <c r="AW3554" s="14" t="s">
        <v>34</v>
      </c>
      <c r="AX3554" s="14" t="s">
        <v>77</v>
      </c>
      <c r="AY3554" s="196" t="s">
        <v>164</v>
      </c>
    </row>
    <row r="3555" spans="2:51" s="14" customFormat="1" x14ac:dyDescent="0.2">
      <c r="B3555" s="195"/>
      <c r="D3555" s="183" t="s">
        <v>177</v>
      </c>
      <c r="E3555" s="196" t="s">
        <v>1</v>
      </c>
      <c r="F3555" s="197" t="s">
        <v>1502</v>
      </c>
      <c r="H3555" s="198">
        <v>0.93300000000000005</v>
      </c>
      <c r="I3555" s="199"/>
      <c r="L3555" s="195"/>
      <c r="M3555" s="200"/>
      <c r="N3555" s="201"/>
      <c r="O3555" s="201"/>
      <c r="P3555" s="201"/>
      <c r="Q3555" s="201"/>
      <c r="R3555" s="201"/>
      <c r="S3555" s="201"/>
      <c r="T3555" s="202"/>
      <c r="AT3555" s="196" t="s">
        <v>177</v>
      </c>
      <c r="AU3555" s="196" t="s">
        <v>86</v>
      </c>
      <c r="AV3555" s="14" t="s">
        <v>86</v>
      </c>
      <c r="AW3555" s="14" t="s">
        <v>34</v>
      </c>
      <c r="AX3555" s="14" t="s">
        <v>77</v>
      </c>
      <c r="AY3555" s="196" t="s">
        <v>164</v>
      </c>
    </row>
    <row r="3556" spans="2:51" s="14" customFormat="1" x14ac:dyDescent="0.2">
      <c r="B3556" s="195"/>
      <c r="D3556" s="183" t="s">
        <v>177</v>
      </c>
      <c r="E3556" s="196" t="s">
        <v>1</v>
      </c>
      <c r="F3556" s="197" t="s">
        <v>1503</v>
      </c>
      <c r="H3556" s="198">
        <v>0.26500000000000001</v>
      </c>
      <c r="I3556" s="199"/>
      <c r="L3556" s="195"/>
      <c r="M3556" s="200"/>
      <c r="N3556" s="201"/>
      <c r="O3556" s="201"/>
      <c r="P3556" s="201"/>
      <c r="Q3556" s="201"/>
      <c r="R3556" s="201"/>
      <c r="S3556" s="201"/>
      <c r="T3556" s="202"/>
      <c r="AT3556" s="196" t="s">
        <v>177</v>
      </c>
      <c r="AU3556" s="196" t="s">
        <v>86</v>
      </c>
      <c r="AV3556" s="14" t="s">
        <v>86</v>
      </c>
      <c r="AW3556" s="14" t="s">
        <v>34</v>
      </c>
      <c r="AX3556" s="14" t="s">
        <v>77</v>
      </c>
      <c r="AY3556" s="196" t="s">
        <v>164</v>
      </c>
    </row>
    <row r="3557" spans="2:51" s="14" customFormat="1" x14ac:dyDescent="0.2">
      <c r="B3557" s="195"/>
      <c r="D3557" s="183" t="s">
        <v>177</v>
      </c>
      <c r="E3557" s="196" t="s">
        <v>1</v>
      </c>
      <c r="F3557" s="197" t="s">
        <v>1504</v>
      </c>
      <c r="H3557" s="198">
        <v>0.113</v>
      </c>
      <c r="I3557" s="199"/>
      <c r="L3557" s="195"/>
      <c r="M3557" s="200"/>
      <c r="N3557" s="201"/>
      <c r="O3557" s="201"/>
      <c r="P3557" s="201"/>
      <c r="Q3557" s="201"/>
      <c r="R3557" s="201"/>
      <c r="S3557" s="201"/>
      <c r="T3557" s="202"/>
      <c r="AT3557" s="196" t="s">
        <v>177</v>
      </c>
      <c r="AU3557" s="196" t="s">
        <v>86</v>
      </c>
      <c r="AV3557" s="14" t="s">
        <v>86</v>
      </c>
      <c r="AW3557" s="14" t="s">
        <v>34</v>
      </c>
      <c r="AX3557" s="14" t="s">
        <v>77</v>
      </c>
      <c r="AY3557" s="196" t="s">
        <v>164</v>
      </c>
    </row>
    <row r="3558" spans="2:51" s="14" customFormat="1" x14ac:dyDescent="0.2">
      <c r="B3558" s="195"/>
      <c r="D3558" s="183" t="s">
        <v>177</v>
      </c>
      <c r="E3558" s="196" t="s">
        <v>1</v>
      </c>
      <c r="F3558" s="197" t="s">
        <v>1505</v>
      </c>
      <c r="H3558" s="198">
        <v>0.34499999999999997</v>
      </c>
      <c r="I3558" s="199"/>
      <c r="L3558" s="195"/>
      <c r="M3558" s="200"/>
      <c r="N3558" s="201"/>
      <c r="O3558" s="201"/>
      <c r="P3558" s="201"/>
      <c r="Q3558" s="201"/>
      <c r="R3558" s="201"/>
      <c r="S3558" s="201"/>
      <c r="T3558" s="202"/>
      <c r="AT3558" s="196" t="s">
        <v>177</v>
      </c>
      <c r="AU3558" s="196" t="s">
        <v>86</v>
      </c>
      <c r="AV3558" s="14" t="s">
        <v>86</v>
      </c>
      <c r="AW3558" s="14" t="s">
        <v>34</v>
      </c>
      <c r="AX3558" s="14" t="s">
        <v>77</v>
      </c>
      <c r="AY3558" s="196" t="s">
        <v>164</v>
      </c>
    </row>
    <row r="3559" spans="2:51" s="16" customFormat="1" x14ac:dyDescent="0.2">
      <c r="B3559" s="215"/>
      <c r="D3559" s="183" t="s">
        <v>177</v>
      </c>
      <c r="E3559" s="216" t="s">
        <v>1</v>
      </c>
      <c r="F3559" s="217" t="s">
        <v>235</v>
      </c>
      <c r="H3559" s="218">
        <v>63.015000000000001</v>
      </c>
      <c r="I3559" s="219"/>
      <c r="L3559" s="215"/>
      <c r="M3559" s="220"/>
      <c r="N3559" s="221"/>
      <c r="O3559" s="221"/>
      <c r="P3559" s="221"/>
      <c r="Q3559" s="221"/>
      <c r="R3559" s="221"/>
      <c r="S3559" s="221"/>
      <c r="T3559" s="222"/>
      <c r="AT3559" s="216" t="s">
        <v>177</v>
      </c>
      <c r="AU3559" s="216" t="s">
        <v>86</v>
      </c>
      <c r="AV3559" s="16" t="s">
        <v>236</v>
      </c>
      <c r="AW3559" s="16" t="s">
        <v>34</v>
      </c>
      <c r="AX3559" s="16" t="s">
        <v>77</v>
      </c>
      <c r="AY3559" s="216" t="s">
        <v>164</v>
      </c>
    </row>
    <row r="3560" spans="2:51" s="14" customFormat="1" x14ac:dyDescent="0.2">
      <c r="B3560" s="195"/>
      <c r="D3560" s="183" t="s">
        <v>177</v>
      </c>
      <c r="E3560" s="196" t="s">
        <v>1</v>
      </c>
      <c r="F3560" s="197" t="s">
        <v>1506</v>
      </c>
      <c r="H3560" s="198">
        <v>4.6680000000000001</v>
      </c>
      <c r="I3560" s="199"/>
      <c r="L3560" s="195"/>
      <c r="M3560" s="200"/>
      <c r="N3560" s="201"/>
      <c r="O3560" s="201"/>
      <c r="P3560" s="201"/>
      <c r="Q3560" s="201"/>
      <c r="R3560" s="201"/>
      <c r="S3560" s="201"/>
      <c r="T3560" s="202"/>
      <c r="AT3560" s="196" t="s">
        <v>177</v>
      </c>
      <c r="AU3560" s="196" t="s">
        <v>86</v>
      </c>
      <c r="AV3560" s="14" t="s">
        <v>86</v>
      </c>
      <c r="AW3560" s="14" t="s">
        <v>34</v>
      </c>
      <c r="AX3560" s="14" t="s">
        <v>77</v>
      </c>
      <c r="AY3560" s="196" t="s">
        <v>164</v>
      </c>
    </row>
    <row r="3561" spans="2:51" s="13" customFormat="1" x14ac:dyDescent="0.2">
      <c r="B3561" s="188"/>
      <c r="D3561" s="183" t="s">
        <v>177</v>
      </c>
      <c r="E3561" s="189" t="s">
        <v>1</v>
      </c>
      <c r="F3561" s="190" t="s">
        <v>1313</v>
      </c>
      <c r="H3561" s="189" t="s">
        <v>1</v>
      </c>
      <c r="I3561" s="191"/>
      <c r="L3561" s="188"/>
      <c r="M3561" s="192"/>
      <c r="N3561" s="193"/>
      <c r="O3561" s="193"/>
      <c r="P3561" s="193"/>
      <c r="Q3561" s="193"/>
      <c r="R3561" s="193"/>
      <c r="S3561" s="193"/>
      <c r="T3561" s="194"/>
      <c r="AT3561" s="189" t="s">
        <v>177</v>
      </c>
      <c r="AU3561" s="189" t="s">
        <v>86</v>
      </c>
      <c r="AV3561" s="13" t="s">
        <v>84</v>
      </c>
      <c r="AW3561" s="13" t="s">
        <v>34</v>
      </c>
      <c r="AX3561" s="13" t="s">
        <v>77</v>
      </c>
      <c r="AY3561" s="189" t="s">
        <v>164</v>
      </c>
    </row>
    <row r="3562" spans="2:51" s="14" customFormat="1" x14ac:dyDescent="0.2">
      <c r="B3562" s="195"/>
      <c r="D3562" s="183" t="s">
        <v>177</v>
      </c>
      <c r="E3562" s="196" t="s">
        <v>1</v>
      </c>
      <c r="F3562" s="197" t="s">
        <v>1507</v>
      </c>
      <c r="H3562" s="198">
        <v>0.39200000000000002</v>
      </c>
      <c r="I3562" s="199"/>
      <c r="L3562" s="195"/>
      <c r="M3562" s="200"/>
      <c r="N3562" s="201"/>
      <c r="O3562" s="201"/>
      <c r="P3562" s="201"/>
      <c r="Q3562" s="201"/>
      <c r="R3562" s="201"/>
      <c r="S3562" s="201"/>
      <c r="T3562" s="202"/>
      <c r="AT3562" s="196" t="s">
        <v>177</v>
      </c>
      <c r="AU3562" s="196" t="s">
        <v>86</v>
      </c>
      <c r="AV3562" s="14" t="s">
        <v>86</v>
      </c>
      <c r="AW3562" s="14" t="s">
        <v>34</v>
      </c>
      <c r="AX3562" s="14" t="s">
        <v>77</v>
      </c>
      <c r="AY3562" s="196" t="s">
        <v>164</v>
      </c>
    </row>
    <row r="3563" spans="2:51" s="14" customFormat="1" x14ac:dyDescent="0.2">
      <c r="B3563" s="195"/>
      <c r="D3563" s="183" t="s">
        <v>177</v>
      </c>
      <c r="E3563" s="196" t="s">
        <v>1</v>
      </c>
      <c r="F3563" s="197" t="s">
        <v>1508</v>
      </c>
      <c r="H3563" s="198">
        <v>0.312</v>
      </c>
      <c r="I3563" s="199"/>
      <c r="L3563" s="195"/>
      <c r="M3563" s="200"/>
      <c r="N3563" s="201"/>
      <c r="O3563" s="201"/>
      <c r="P3563" s="201"/>
      <c r="Q3563" s="201"/>
      <c r="R3563" s="201"/>
      <c r="S3563" s="201"/>
      <c r="T3563" s="202"/>
      <c r="AT3563" s="196" t="s">
        <v>177</v>
      </c>
      <c r="AU3563" s="196" t="s">
        <v>86</v>
      </c>
      <c r="AV3563" s="14" t="s">
        <v>86</v>
      </c>
      <c r="AW3563" s="14" t="s">
        <v>34</v>
      </c>
      <c r="AX3563" s="14" t="s">
        <v>77</v>
      </c>
      <c r="AY3563" s="196" t="s">
        <v>164</v>
      </c>
    </row>
    <row r="3564" spans="2:51" s="14" customFormat="1" x14ac:dyDescent="0.2">
      <c r="B3564" s="195"/>
      <c r="D3564" s="183" t="s">
        <v>177</v>
      </c>
      <c r="E3564" s="196" t="s">
        <v>1</v>
      </c>
      <c r="F3564" s="197" t="s">
        <v>1509</v>
      </c>
      <c r="H3564" s="198">
        <v>1.978</v>
      </c>
      <c r="I3564" s="199"/>
      <c r="L3564" s="195"/>
      <c r="M3564" s="200"/>
      <c r="N3564" s="201"/>
      <c r="O3564" s="201"/>
      <c r="P3564" s="201"/>
      <c r="Q3564" s="201"/>
      <c r="R3564" s="201"/>
      <c r="S3564" s="201"/>
      <c r="T3564" s="202"/>
      <c r="AT3564" s="196" t="s">
        <v>177</v>
      </c>
      <c r="AU3564" s="196" t="s">
        <v>86</v>
      </c>
      <c r="AV3564" s="14" t="s">
        <v>86</v>
      </c>
      <c r="AW3564" s="14" t="s">
        <v>34</v>
      </c>
      <c r="AX3564" s="14" t="s">
        <v>77</v>
      </c>
      <c r="AY3564" s="196" t="s">
        <v>164</v>
      </c>
    </row>
    <row r="3565" spans="2:51" s="14" customFormat="1" x14ac:dyDescent="0.2">
      <c r="B3565" s="195"/>
      <c r="D3565" s="183" t="s">
        <v>177</v>
      </c>
      <c r="E3565" s="196" t="s">
        <v>1</v>
      </c>
      <c r="F3565" s="197" t="s">
        <v>1510</v>
      </c>
      <c r="H3565" s="198">
        <v>0.215</v>
      </c>
      <c r="I3565" s="199"/>
      <c r="L3565" s="195"/>
      <c r="M3565" s="200"/>
      <c r="N3565" s="201"/>
      <c r="O3565" s="201"/>
      <c r="P3565" s="201"/>
      <c r="Q3565" s="201"/>
      <c r="R3565" s="201"/>
      <c r="S3565" s="201"/>
      <c r="T3565" s="202"/>
      <c r="AT3565" s="196" t="s">
        <v>177</v>
      </c>
      <c r="AU3565" s="196" t="s">
        <v>86</v>
      </c>
      <c r="AV3565" s="14" t="s">
        <v>86</v>
      </c>
      <c r="AW3565" s="14" t="s">
        <v>34</v>
      </c>
      <c r="AX3565" s="14" t="s">
        <v>77</v>
      </c>
      <c r="AY3565" s="196" t="s">
        <v>164</v>
      </c>
    </row>
    <row r="3566" spans="2:51" s="13" customFormat="1" x14ac:dyDescent="0.2">
      <c r="B3566" s="188"/>
      <c r="D3566" s="183" t="s">
        <v>177</v>
      </c>
      <c r="E3566" s="189" t="s">
        <v>1</v>
      </c>
      <c r="F3566" s="190" t="s">
        <v>591</v>
      </c>
      <c r="H3566" s="189" t="s">
        <v>1</v>
      </c>
      <c r="I3566" s="191"/>
      <c r="L3566" s="188"/>
      <c r="M3566" s="192"/>
      <c r="N3566" s="193"/>
      <c r="O3566" s="193"/>
      <c r="P3566" s="193"/>
      <c r="Q3566" s="193"/>
      <c r="R3566" s="193"/>
      <c r="S3566" s="193"/>
      <c r="T3566" s="194"/>
      <c r="AT3566" s="189" t="s">
        <v>177</v>
      </c>
      <c r="AU3566" s="189" t="s">
        <v>86</v>
      </c>
      <c r="AV3566" s="13" t="s">
        <v>84</v>
      </c>
      <c r="AW3566" s="13" t="s">
        <v>34</v>
      </c>
      <c r="AX3566" s="13" t="s">
        <v>77</v>
      </c>
      <c r="AY3566" s="189" t="s">
        <v>164</v>
      </c>
    </row>
    <row r="3567" spans="2:51" s="14" customFormat="1" x14ac:dyDescent="0.2">
      <c r="B3567" s="195"/>
      <c r="D3567" s="183" t="s">
        <v>177</v>
      </c>
      <c r="E3567" s="196" t="s">
        <v>1</v>
      </c>
      <c r="F3567" s="197" t="s">
        <v>1511</v>
      </c>
      <c r="H3567" s="198">
        <v>0.28799999999999998</v>
      </c>
      <c r="I3567" s="199"/>
      <c r="L3567" s="195"/>
      <c r="M3567" s="200"/>
      <c r="N3567" s="201"/>
      <c r="O3567" s="201"/>
      <c r="P3567" s="201"/>
      <c r="Q3567" s="201"/>
      <c r="R3567" s="201"/>
      <c r="S3567" s="201"/>
      <c r="T3567" s="202"/>
      <c r="AT3567" s="196" t="s">
        <v>177</v>
      </c>
      <c r="AU3567" s="196" t="s">
        <v>86</v>
      </c>
      <c r="AV3567" s="14" t="s">
        <v>86</v>
      </c>
      <c r="AW3567" s="14" t="s">
        <v>34</v>
      </c>
      <c r="AX3567" s="14" t="s">
        <v>77</v>
      </c>
      <c r="AY3567" s="196" t="s">
        <v>164</v>
      </c>
    </row>
    <row r="3568" spans="2:51" s="14" customFormat="1" x14ac:dyDescent="0.2">
      <c r="B3568" s="195"/>
      <c r="D3568" s="183" t="s">
        <v>177</v>
      </c>
      <c r="E3568" s="196" t="s">
        <v>1</v>
      </c>
      <c r="F3568" s="197" t="s">
        <v>1512</v>
      </c>
      <c r="H3568" s="198">
        <v>0.3</v>
      </c>
      <c r="I3568" s="199"/>
      <c r="L3568" s="195"/>
      <c r="M3568" s="200"/>
      <c r="N3568" s="201"/>
      <c r="O3568" s="201"/>
      <c r="P3568" s="201"/>
      <c r="Q3568" s="201"/>
      <c r="R3568" s="201"/>
      <c r="S3568" s="201"/>
      <c r="T3568" s="202"/>
      <c r="AT3568" s="196" t="s">
        <v>177</v>
      </c>
      <c r="AU3568" s="196" t="s">
        <v>86</v>
      </c>
      <c r="AV3568" s="14" t="s">
        <v>86</v>
      </c>
      <c r="AW3568" s="14" t="s">
        <v>34</v>
      </c>
      <c r="AX3568" s="14" t="s">
        <v>77</v>
      </c>
      <c r="AY3568" s="196" t="s">
        <v>164</v>
      </c>
    </row>
    <row r="3569" spans="2:51" s="14" customFormat="1" x14ac:dyDescent="0.2">
      <c r="B3569" s="195"/>
      <c r="D3569" s="183" t="s">
        <v>177</v>
      </c>
      <c r="E3569" s="196" t="s">
        <v>1</v>
      </c>
      <c r="F3569" s="197" t="s">
        <v>1513</v>
      </c>
      <c r="H3569" s="198">
        <v>0.113</v>
      </c>
      <c r="I3569" s="199"/>
      <c r="L3569" s="195"/>
      <c r="M3569" s="200"/>
      <c r="N3569" s="201"/>
      <c r="O3569" s="201"/>
      <c r="P3569" s="201"/>
      <c r="Q3569" s="201"/>
      <c r="R3569" s="201"/>
      <c r="S3569" s="201"/>
      <c r="T3569" s="202"/>
      <c r="AT3569" s="196" t="s">
        <v>177</v>
      </c>
      <c r="AU3569" s="196" t="s">
        <v>86</v>
      </c>
      <c r="AV3569" s="14" t="s">
        <v>86</v>
      </c>
      <c r="AW3569" s="14" t="s">
        <v>34</v>
      </c>
      <c r="AX3569" s="14" t="s">
        <v>77</v>
      </c>
      <c r="AY3569" s="196" t="s">
        <v>164</v>
      </c>
    </row>
    <row r="3570" spans="2:51" s="14" customFormat="1" x14ac:dyDescent="0.2">
      <c r="B3570" s="195"/>
      <c r="D3570" s="183" t="s">
        <v>177</v>
      </c>
      <c r="E3570" s="196" t="s">
        <v>1</v>
      </c>
      <c r="F3570" s="197" t="s">
        <v>1514</v>
      </c>
      <c r="H3570" s="198">
        <v>0.42799999999999999</v>
      </c>
      <c r="I3570" s="199"/>
      <c r="L3570" s="195"/>
      <c r="M3570" s="200"/>
      <c r="N3570" s="201"/>
      <c r="O3570" s="201"/>
      <c r="P3570" s="201"/>
      <c r="Q3570" s="201"/>
      <c r="R3570" s="201"/>
      <c r="S3570" s="201"/>
      <c r="T3570" s="202"/>
      <c r="AT3570" s="196" t="s">
        <v>177</v>
      </c>
      <c r="AU3570" s="196" t="s">
        <v>86</v>
      </c>
      <c r="AV3570" s="14" t="s">
        <v>86</v>
      </c>
      <c r="AW3570" s="14" t="s">
        <v>34</v>
      </c>
      <c r="AX3570" s="14" t="s">
        <v>77</v>
      </c>
      <c r="AY3570" s="196" t="s">
        <v>164</v>
      </c>
    </row>
    <row r="3571" spans="2:51" s="14" customFormat="1" x14ac:dyDescent="0.2">
      <c r="B3571" s="195"/>
      <c r="D3571" s="183" t="s">
        <v>177</v>
      </c>
      <c r="E3571" s="196" t="s">
        <v>1</v>
      </c>
      <c r="F3571" s="197" t="s">
        <v>1515</v>
      </c>
      <c r="H3571" s="198">
        <v>0.09</v>
      </c>
      <c r="I3571" s="199"/>
      <c r="L3571" s="195"/>
      <c r="M3571" s="200"/>
      <c r="N3571" s="201"/>
      <c r="O3571" s="201"/>
      <c r="P3571" s="201"/>
      <c r="Q3571" s="201"/>
      <c r="R3571" s="201"/>
      <c r="S3571" s="201"/>
      <c r="T3571" s="202"/>
      <c r="AT3571" s="196" t="s">
        <v>177</v>
      </c>
      <c r="AU3571" s="196" t="s">
        <v>86</v>
      </c>
      <c r="AV3571" s="14" t="s">
        <v>86</v>
      </c>
      <c r="AW3571" s="14" t="s">
        <v>34</v>
      </c>
      <c r="AX3571" s="14" t="s">
        <v>77</v>
      </c>
      <c r="AY3571" s="196" t="s">
        <v>164</v>
      </c>
    </row>
    <row r="3572" spans="2:51" s="16" customFormat="1" x14ac:dyDescent="0.2">
      <c r="B3572" s="215"/>
      <c r="D3572" s="183" t="s">
        <v>177</v>
      </c>
      <c r="E3572" s="216" t="s">
        <v>1</v>
      </c>
      <c r="F3572" s="217" t="s">
        <v>235</v>
      </c>
      <c r="H3572" s="218">
        <v>8.7840000000000007</v>
      </c>
      <c r="I3572" s="219"/>
      <c r="L3572" s="215"/>
      <c r="M3572" s="220"/>
      <c r="N3572" s="221"/>
      <c r="O3572" s="221"/>
      <c r="P3572" s="221"/>
      <c r="Q3572" s="221"/>
      <c r="R3572" s="221"/>
      <c r="S3572" s="221"/>
      <c r="T3572" s="222"/>
      <c r="AT3572" s="216" t="s">
        <v>177</v>
      </c>
      <c r="AU3572" s="216" t="s">
        <v>86</v>
      </c>
      <c r="AV3572" s="16" t="s">
        <v>236</v>
      </c>
      <c r="AW3572" s="16" t="s">
        <v>34</v>
      </c>
      <c r="AX3572" s="16" t="s">
        <v>77</v>
      </c>
      <c r="AY3572" s="216" t="s">
        <v>164</v>
      </c>
    </row>
    <row r="3573" spans="2:51" s="13" customFormat="1" x14ac:dyDescent="0.2">
      <c r="B3573" s="188"/>
      <c r="D3573" s="183" t="s">
        <v>177</v>
      </c>
      <c r="E3573" s="189" t="s">
        <v>1</v>
      </c>
      <c r="F3573" s="190" t="s">
        <v>594</v>
      </c>
      <c r="H3573" s="189" t="s">
        <v>1</v>
      </c>
      <c r="I3573" s="191"/>
      <c r="L3573" s="188"/>
      <c r="M3573" s="192"/>
      <c r="N3573" s="193"/>
      <c r="O3573" s="193"/>
      <c r="P3573" s="193"/>
      <c r="Q3573" s="193"/>
      <c r="R3573" s="193"/>
      <c r="S3573" s="193"/>
      <c r="T3573" s="194"/>
      <c r="AT3573" s="189" t="s">
        <v>177</v>
      </c>
      <c r="AU3573" s="189" t="s">
        <v>86</v>
      </c>
      <c r="AV3573" s="13" t="s">
        <v>84</v>
      </c>
      <c r="AW3573" s="13" t="s">
        <v>34</v>
      </c>
      <c r="AX3573" s="13" t="s">
        <v>77</v>
      </c>
      <c r="AY3573" s="189" t="s">
        <v>164</v>
      </c>
    </row>
    <row r="3574" spans="2:51" s="14" customFormat="1" x14ac:dyDescent="0.2">
      <c r="B3574" s="195"/>
      <c r="D3574" s="183" t="s">
        <v>177</v>
      </c>
      <c r="E3574" s="196" t="s">
        <v>1</v>
      </c>
      <c r="F3574" s="197" t="s">
        <v>1516</v>
      </c>
      <c r="H3574" s="198">
        <v>0.38400000000000001</v>
      </c>
      <c r="I3574" s="199"/>
      <c r="L3574" s="195"/>
      <c r="M3574" s="200"/>
      <c r="N3574" s="201"/>
      <c r="O3574" s="201"/>
      <c r="P3574" s="201"/>
      <c r="Q3574" s="201"/>
      <c r="R3574" s="201"/>
      <c r="S3574" s="201"/>
      <c r="T3574" s="202"/>
      <c r="AT3574" s="196" t="s">
        <v>177</v>
      </c>
      <c r="AU3574" s="196" t="s">
        <v>86</v>
      </c>
      <c r="AV3574" s="14" t="s">
        <v>86</v>
      </c>
      <c r="AW3574" s="14" t="s">
        <v>34</v>
      </c>
      <c r="AX3574" s="14" t="s">
        <v>77</v>
      </c>
      <c r="AY3574" s="196" t="s">
        <v>164</v>
      </c>
    </row>
    <row r="3575" spans="2:51" s="14" customFormat="1" x14ac:dyDescent="0.2">
      <c r="B3575" s="195"/>
      <c r="D3575" s="183" t="s">
        <v>177</v>
      </c>
      <c r="E3575" s="196" t="s">
        <v>1</v>
      </c>
      <c r="F3575" s="197" t="s">
        <v>1517</v>
      </c>
      <c r="H3575" s="198">
        <v>0.6</v>
      </c>
      <c r="I3575" s="199"/>
      <c r="L3575" s="195"/>
      <c r="M3575" s="200"/>
      <c r="N3575" s="201"/>
      <c r="O3575" s="201"/>
      <c r="P3575" s="201"/>
      <c r="Q3575" s="201"/>
      <c r="R3575" s="201"/>
      <c r="S3575" s="201"/>
      <c r="T3575" s="202"/>
      <c r="AT3575" s="196" t="s">
        <v>177</v>
      </c>
      <c r="AU3575" s="196" t="s">
        <v>86</v>
      </c>
      <c r="AV3575" s="14" t="s">
        <v>86</v>
      </c>
      <c r="AW3575" s="14" t="s">
        <v>34</v>
      </c>
      <c r="AX3575" s="14" t="s">
        <v>77</v>
      </c>
      <c r="AY3575" s="196" t="s">
        <v>164</v>
      </c>
    </row>
    <row r="3576" spans="2:51" s="14" customFormat="1" x14ac:dyDescent="0.2">
      <c r="B3576" s="195"/>
      <c r="D3576" s="183" t="s">
        <v>177</v>
      </c>
      <c r="E3576" s="196" t="s">
        <v>1</v>
      </c>
      <c r="F3576" s="197" t="s">
        <v>1518</v>
      </c>
      <c r="H3576" s="198">
        <v>0.15</v>
      </c>
      <c r="I3576" s="199"/>
      <c r="L3576" s="195"/>
      <c r="M3576" s="200"/>
      <c r="N3576" s="201"/>
      <c r="O3576" s="201"/>
      <c r="P3576" s="201"/>
      <c r="Q3576" s="201"/>
      <c r="R3576" s="201"/>
      <c r="S3576" s="201"/>
      <c r="T3576" s="202"/>
      <c r="AT3576" s="196" t="s">
        <v>177</v>
      </c>
      <c r="AU3576" s="196" t="s">
        <v>86</v>
      </c>
      <c r="AV3576" s="14" t="s">
        <v>86</v>
      </c>
      <c r="AW3576" s="14" t="s">
        <v>34</v>
      </c>
      <c r="AX3576" s="14" t="s">
        <v>77</v>
      </c>
      <c r="AY3576" s="196" t="s">
        <v>164</v>
      </c>
    </row>
    <row r="3577" spans="2:51" s="14" customFormat="1" x14ac:dyDescent="0.2">
      <c r="B3577" s="195"/>
      <c r="D3577" s="183" t="s">
        <v>177</v>
      </c>
      <c r="E3577" s="196" t="s">
        <v>1</v>
      </c>
      <c r="F3577" s="197" t="s">
        <v>1519</v>
      </c>
      <c r="H3577" s="198">
        <v>1.4870000000000001</v>
      </c>
      <c r="I3577" s="199"/>
      <c r="L3577" s="195"/>
      <c r="M3577" s="200"/>
      <c r="N3577" s="201"/>
      <c r="O3577" s="201"/>
      <c r="P3577" s="201"/>
      <c r="Q3577" s="201"/>
      <c r="R3577" s="201"/>
      <c r="S3577" s="201"/>
      <c r="T3577" s="202"/>
      <c r="AT3577" s="196" t="s">
        <v>177</v>
      </c>
      <c r="AU3577" s="196" t="s">
        <v>86</v>
      </c>
      <c r="AV3577" s="14" t="s">
        <v>86</v>
      </c>
      <c r="AW3577" s="14" t="s">
        <v>34</v>
      </c>
      <c r="AX3577" s="14" t="s">
        <v>77</v>
      </c>
      <c r="AY3577" s="196" t="s">
        <v>164</v>
      </c>
    </row>
    <row r="3578" spans="2:51" s="14" customFormat="1" x14ac:dyDescent="0.2">
      <c r="B3578" s="195"/>
      <c r="D3578" s="183" t="s">
        <v>177</v>
      </c>
      <c r="E3578" s="196" t="s">
        <v>1</v>
      </c>
      <c r="F3578" s="197" t="s">
        <v>1520</v>
      </c>
      <c r="H3578" s="198">
        <v>0.22500000000000001</v>
      </c>
      <c r="I3578" s="199"/>
      <c r="L3578" s="195"/>
      <c r="M3578" s="200"/>
      <c r="N3578" s="201"/>
      <c r="O3578" s="201"/>
      <c r="P3578" s="201"/>
      <c r="Q3578" s="201"/>
      <c r="R3578" s="201"/>
      <c r="S3578" s="201"/>
      <c r="T3578" s="202"/>
      <c r="AT3578" s="196" t="s">
        <v>177</v>
      </c>
      <c r="AU3578" s="196" t="s">
        <v>86</v>
      </c>
      <c r="AV3578" s="14" t="s">
        <v>86</v>
      </c>
      <c r="AW3578" s="14" t="s">
        <v>34</v>
      </c>
      <c r="AX3578" s="14" t="s">
        <v>77</v>
      </c>
      <c r="AY3578" s="196" t="s">
        <v>164</v>
      </c>
    </row>
    <row r="3579" spans="2:51" s="16" customFormat="1" x14ac:dyDescent="0.2">
      <c r="B3579" s="215"/>
      <c r="D3579" s="183" t="s">
        <v>177</v>
      </c>
      <c r="E3579" s="216" t="s">
        <v>1</v>
      </c>
      <c r="F3579" s="217" t="s">
        <v>235</v>
      </c>
      <c r="H3579" s="218">
        <v>2.8460000000000001</v>
      </c>
      <c r="I3579" s="219"/>
      <c r="L3579" s="215"/>
      <c r="M3579" s="220"/>
      <c r="N3579" s="221"/>
      <c r="O3579" s="221"/>
      <c r="P3579" s="221"/>
      <c r="Q3579" s="221"/>
      <c r="R3579" s="221"/>
      <c r="S3579" s="221"/>
      <c r="T3579" s="222"/>
      <c r="AT3579" s="216" t="s">
        <v>177</v>
      </c>
      <c r="AU3579" s="216" t="s">
        <v>86</v>
      </c>
      <c r="AV3579" s="16" t="s">
        <v>236</v>
      </c>
      <c r="AW3579" s="16" t="s">
        <v>34</v>
      </c>
      <c r="AX3579" s="16" t="s">
        <v>77</v>
      </c>
      <c r="AY3579" s="216" t="s">
        <v>164</v>
      </c>
    </row>
    <row r="3580" spans="2:51" s="13" customFormat="1" x14ac:dyDescent="0.2">
      <c r="B3580" s="188"/>
      <c r="D3580" s="183" t="s">
        <v>177</v>
      </c>
      <c r="E3580" s="189" t="s">
        <v>1</v>
      </c>
      <c r="F3580" s="190" t="s">
        <v>597</v>
      </c>
      <c r="H3580" s="189" t="s">
        <v>1</v>
      </c>
      <c r="I3580" s="191"/>
      <c r="L3580" s="188"/>
      <c r="M3580" s="192"/>
      <c r="N3580" s="193"/>
      <c r="O3580" s="193"/>
      <c r="P3580" s="193"/>
      <c r="Q3580" s="193"/>
      <c r="R3580" s="193"/>
      <c r="S3580" s="193"/>
      <c r="T3580" s="194"/>
      <c r="AT3580" s="189" t="s">
        <v>177</v>
      </c>
      <c r="AU3580" s="189" t="s">
        <v>86</v>
      </c>
      <c r="AV3580" s="13" t="s">
        <v>84</v>
      </c>
      <c r="AW3580" s="13" t="s">
        <v>34</v>
      </c>
      <c r="AX3580" s="13" t="s">
        <v>77</v>
      </c>
      <c r="AY3580" s="189" t="s">
        <v>164</v>
      </c>
    </row>
    <row r="3581" spans="2:51" s="14" customFormat="1" x14ac:dyDescent="0.2">
      <c r="B3581" s="195"/>
      <c r="D3581" s="183" t="s">
        <v>177</v>
      </c>
      <c r="E3581" s="196" t="s">
        <v>1</v>
      </c>
      <c r="F3581" s="197" t="s">
        <v>1521</v>
      </c>
      <c r="H3581" s="198">
        <v>9.1479999999999997</v>
      </c>
      <c r="I3581" s="199"/>
      <c r="L3581" s="195"/>
      <c r="M3581" s="200"/>
      <c r="N3581" s="201"/>
      <c r="O3581" s="201"/>
      <c r="P3581" s="201"/>
      <c r="Q3581" s="201"/>
      <c r="R3581" s="201"/>
      <c r="S3581" s="201"/>
      <c r="T3581" s="202"/>
      <c r="AT3581" s="196" t="s">
        <v>177</v>
      </c>
      <c r="AU3581" s="196" t="s">
        <v>86</v>
      </c>
      <c r="AV3581" s="14" t="s">
        <v>86</v>
      </c>
      <c r="AW3581" s="14" t="s">
        <v>34</v>
      </c>
      <c r="AX3581" s="14" t="s">
        <v>77</v>
      </c>
      <c r="AY3581" s="196" t="s">
        <v>164</v>
      </c>
    </row>
    <row r="3582" spans="2:51" s="14" customFormat="1" x14ac:dyDescent="0.2">
      <c r="B3582" s="195"/>
      <c r="D3582" s="183" t="s">
        <v>177</v>
      </c>
      <c r="E3582" s="196" t="s">
        <v>1</v>
      </c>
      <c r="F3582" s="197" t="s">
        <v>1522</v>
      </c>
      <c r="H3582" s="198">
        <v>1.663</v>
      </c>
      <c r="I3582" s="199"/>
      <c r="L3582" s="195"/>
      <c r="M3582" s="200"/>
      <c r="N3582" s="201"/>
      <c r="O3582" s="201"/>
      <c r="P3582" s="201"/>
      <c r="Q3582" s="201"/>
      <c r="R3582" s="201"/>
      <c r="S3582" s="201"/>
      <c r="T3582" s="202"/>
      <c r="AT3582" s="196" t="s">
        <v>177</v>
      </c>
      <c r="AU3582" s="196" t="s">
        <v>86</v>
      </c>
      <c r="AV3582" s="14" t="s">
        <v>86</v>
      </c>
      <c r="AW3582" s="14" t="s">
        <v>34</v>
      </c>
      <c r="AX3582" s="14" t="s">
        <v>77</v>
      </c>
      <c r="AY3582" s="196" t="s">
        <v>164</v>
      </c>
    </row>
    <row r="3583" spans="2:51" s="14" customFormat="1" x14ac:dyDescent="0.2">
      <c r="B3583" s="195"/>
      <c r="D3583" s="183" t="s">
        <v>177</v>
      </c>
      <c r="E3583" s="196" t="s">
        <v>1</v>
      </c>
      <c r="F3583" s="197" t="s">
        <v>1523</v>
      </c>
      <c r="H3583" s="198">
        <v>1.5249999999999999</v>
      </c>
      <c r="I3583" s="199"/>
      <c r="L3583" s="195"/>
      <c r="M3583" s="200"/>
      <c r="N3583" s="201"/>
      <c r="O3583" s="201"/>
      <c r="P3583" s="201"/>
      <c r="Q3583" s="201"/>
      <c r="R3583" s="201"/>
      <c r="S3583" s="201"/>
      <c r="T3583" s="202"/>
      <c r="AT3583" s="196" t="s">
        <v>177</v>
      </c>
      <c r="AU3583" s="196" t="s">
        <v>86</v>
      </c>
      <c r="AV3583" s="14" t="s">
        <v>86</v>
      </c>
      <c r="AW3583" s="14" t="s">
        <v>34</v>
      </c>
      <c r="AX3583" s="14" t="s">
        <v>77</v>
      </c>
      <c r="AY3583" s="196" t="s">
        <v>164</v>
      </c>
    </row>
    <row r="3584" spans="2:51" s="14" customFormat="1" x14ac:dyDescent="0.2">
      <c r="B3584" s="195"/>
      <c r="D3584" s="183" t="s">
        <v>177</v>
      </c>
      <c r="E3584" s="196" t="s">
        <v>1</v>
      </c>
      <c r="F3584" s="197" t="s">
        <v>1524</v>
      </c>
      <c r="H3584" s="198">
        <v>1.663</v>
      </c>
      <c r="I3584" s="199"/>
      <c r="L3584" s="195"/>
      <c r="M3584" s="200"/>
      <c r="N3584" s="201"/>
      <c r="O3584" s="201"/>
      <c r="P3584" s="201"/>
      <c r="Q3584" s="201"/>
      <c r="R3584" s="201"/>
      <c r="S3584" s="201"/>
      <c r="T3584" s="202"/>
      <c r="AT3584" s="196" t="s">
        <v>177</v>
      </c>
      <c r="AU3584" s="196" t="s">
        <v>86</v>
      </c>
      <c r="AV3584" s="14" t="s">
        <v>86</v>
      </c>
      <c r="AW3584" s="14" t="s">
        <v>34</v>
      </c>
      <c r="AX3584" s="14" t="s">
        <v>77</v>
      </c>
      <c r="AY3584" s="196" t="s">
        <v>164</v>
      </c>
    </row>
    <row r="3585" spans="1:65" s="14" customFormat="1" x14ac:dyDescent="0.2">
      <c r="B3585" s="195"/>
      <c r="D3585" s="183" t="s">
        <v>177</v>
      </c>
      <c r="E3585" s="196" t="s">
        <v>1</v>
      </c>
      <c r="F3585" s="197" t="s">
        <v>1525</v>
      </c>
      <c r="H3585" s="198">
        <v>1.94</v>
      </c>
      <c r="I3585" s="199"/>
      <c r="L3585" s="195"/>
      <c r="M3585" s="200"/>
      <c r="N3585" s="201"/>
      <c r="O3585" s="201"/>
      <c r="P3585" s="201"/>
      <c r="Q3585" s="201"/>
      <c r="R3585" s="201"/>
      <c r="S3585" s="201"/>
      <c r="T3585" s="202"/>
      <c r="AT3585" s="196" t="s">
        <v>177</v>
      </c>
      <c r="AU3585" s="196" t="s">
        <v>86</v>
      </c>
      <c r="AV3585" s="14" t="s">
        <v>86</v>
      </c>
      <c r="AW3585" s="14" t="s">
        <v>34</v>
      </c>
      <c r="AX3585" s="14" t="s">
        <v>77</v>
      </c>
      <c r="AY3585" s="196" t="s">
        <v>164</v>
      </c>
    </row>
    <row r="3586" spans="1:65" s="14" customFormat="1" x14ac:dyDescent="0.2">
      <c r="B3586" s="195"/>
      <c r="D3586" s="183" t="s">
        <v>177</v>
      </c>
      <c r="E3586" s="196" t="s">
        <v>1</v>
      </c>
      <c r="F3586" s="197" t="s">
        <v>1526</v>
      </c>
      <c r="H3586" s="198">
        <v>7.3330000000000002</v>
      </c>
      <c r="I3586" s="199"/>
      <c r="L3586" s="195"/>
      <c r="M3586" s="200"/>
      <c r="N3586" s="201"/>
      <c r="O3586" s="201"/>
      <c r="P3586" s="201"/>
      <c r="Q3586" s="201"/>
      <c r="R3586" s="201"/>
      <c r="S3586" s="201"/>
      <c r="T3586" s="202"/>
      <c r="AT3586" s="196" t="s">
        <v>177</v>
      </c>
      <c r="AU3586" s="196" t="s">
        <v>86</v>
      </c>
      <c r="AV3586" s="14" t="s">
        <v>86</v>
      </c>
      <c r="AW3586" s="14" t="s">
        <v>34</v>
      </c>
      <c r="AX3586" s="14" t="s">
        <v>77</v>
      </c>
      <c r="AY3586" s="196" t="s">
        <v>164</v>
      </c>
    </row>
    <row r="3587" spans="1:65" s="14" customFormat="1" x14ac:dyDescent="0.2">
      <c r="B3587" s="195"/>
      <c r="D3587" s="183" t="s">
        <v>177</v>
      </c>
      <c r="E3587" s="196" t="s">
        <v>1</v>
      </c>
      <c r="F3587" s="197" t="s">
        <v>1527</v>
      </c>
      <c r="H3587" s="198">
        <v>0.69599999999999995</v>
      </c>
      <c r="I3587" s="199"/>
      <c r="L3587" s="195"/>
      <c r="M3587" s="200"/>
      <c r="N3587" s="201"/>
      <c r="O3587" s="201"/>
      <c r="P3587" s="201"/>
      <c r="Q3587" s="201"/>
      <c r="R3587" s="201"/>
      <c r="S3587" s="201"/>
      <c r="T3587" s="202"/>
      <c r="AT3587" s="196" t="s">
        <v>177</v>
      </c>
      <c r="AU3587" s="196" t="s">
        <v>86</v>
      </c>
      <c r="AV3587" s="14" t="s">
        <v>86</v>
      </c>
      <c r="AW3587" s="14" t="s">
        <v>34</v>
      </c>
      <c r="AX3587" s="14" t="s">
        <v>77</v>
      </c>
      <c r="AY3587" s="196" t="s">
        <v>164</v>
      </c>
    </row>
    <row r="3588" spans="1:65" s="14" customFormat="1" x14ac:dyDescent="0.2">
      <c r="B3588" s="195"/>
      <c r="D3588" s="183" t="s">
        <v>177</v>
      </c>
      <c r="E3588" s="196" t="s">
        <v>1</v>
      </c>
      <c r="F3588" s="197" t="s">
        <v>1528</v>
      </c>
      <c r="H3588" s="198">
        <v>0.63800000000000001</v>
      </c>
      <c r="I3588" s="199"/>
      <c r="L3588" s="195"/>
      <c r="M3588" s="200"/>
      <c r="N3588" s="201"/>
      <c r="O3588" s="201"/>
      <c r="P3588" s="201"/>
      <c r="Q3588" s="201"/>
      <c r="R3588" s="201"/>
      <c r="S3588" s="201"/>
      <c r="T3588" s="202"/>
      <c r="AT3588" s="196" t="s">
        <v>177</v>
      </c>
      <c r="AU3588" s="196" t="s">
        <v>86</v>
      </c>
      <c r="AV3588" s="14" t="s">
        <v>86</v>
      </c>
      <c r="AW3588" s="14" t="s">
        <v>34</v>
      </c>
      <c r="AX3588" s="14" t="s">
        <v>77</v>
      </c>
      <c r="AY3588" s="196" t="s">
        <v>164</v>
      </c>
    </row>
    <row r="3589" spans="1:65" s="14" customFormat="1" x14ac:dyDescent="0.2">
      <c r="B3589" s="195"/>
      <c r="D3589" s="183" t="s">
        <v>177</v>
      </c>
      <c r="E3589" s="196" t="s">
        <v>1</v>
      </c>
      <c r="F3589" s="197" t="s">
        <v>1527</v>
      </c>
      <c r="H3589" s="198">
        <v>0.69599999999999995</v>
      </c>
      <c r="I3589" s="199"/>
      <c r="L3589" s="195"/>
      <c r="M3589" s="200"/>
      <c r="N3589" s="201"/>
      <c r="O3589" s="201"/>
      <c r="P3589" s="201"/>
      <c r="Q3589" s="201"/>
      <c r="R3589" s="201"/>
      <c r="S3589" s="201"/>
      <c r="T3589" s="202"/>
      <c r="AT3589" s="196" t="s">
        <v>177</v>
      </c>
      <c r="AU3589" s="196" t="s">
        <v>86</v>
      </c>
      <c r="AV3589" s="14" t="s">
        <v>86</v>
      </c>
      <c r="AW3589" s="14" t="s">
        <v>34</v>
      </c>
      <c r="AX3589" s="14" t="s">
        <v>77</v>
      </c>
      <c r="AY3589" s="196" t="s">
        <v>164</v>
      </c>
    </row>
    <row r="3590" spans="1:65" s="14" customFormat="1" x14ac:dyDescent="0.2">
      <c r="B3590" s="195"/>
      <c r="D3590" s="183" t="s">
        <v>177</v>
      </c>
      <c r="E3590" s="196" t="s">
        <v>1</v>
      </c>
      <c r="F3590" s="197" t="s">
        <v>1529</v>
      </c>
      <c r="H3590" s="198">
        <v>0.81200000000000006</v>
      </c>
      <c r="I3590" s="199"/>
      <c r="L3590" s="195"/>
      <c r="M3590" s="200"/>
      <c r="N3590" s="201"/>
      <c r="O3590" s="201"/>
      <c r="P3590" s="201"/>
      <c r="Q3590" s="201"/>
      <c r="R3590" s="201"/>
      <c r="S3590" s="201"/>
      <c r="T3590" s="202"/>
      <c r="AT3590" s="196" t="s">
        <v>177</v>
      </c>
      <c r="AU3590" s="196" t="s">
        <v>86</v>
      </c>
      <c r="AV3590" s="14" t="s">
        <v>86</v>
      </c>
      <c r="AW3590" s="14" t="s">
        <v>34</v>
      </c>
      <c r="AX3590" s="14" t="s">
        <v>77</v>
      </c>
      <c r="AY3590" s="196" t="s">
        <v>164</v>
      </c>
    </row>
    <row r="3591" spans="1:65" s="14" customFormat="1" x14ac:dyDescent="0.2">
      <c r="B3591" s="195"/>
      <c r="D3591" s="183" t="s">
        <v>177</v>
      </c>
      <c r="E3591" s="196" t="s">
        <v>1</v>
      </c>
      <c r="F3591" s="197" t="s">
        <v>1530</v>
      </c>
      <c r="H3591" s="198">
        <v>2.089</v>
      </c>
      <c r="I3591" s="199"/>
      <c r="L3591" s="195"/>
      <c r="M3591" s="200"/>
      <c r="N3591" s="201"/>
      <c r="O3591" s="201"/>
      <c r="P3591" s="201"/>
      <c r="Q3591" s="201"/>
      <c r="R3591" s="201"/>
      <c r="S3591" s="201"/>
      <c r="T3591" s="202"/>
      <c r="AT3591" s="196" t="s">
        <v>177</v>
      </c>
      <c r="AU3591" s="196" t="s">
        <v>86</v>
      </c>
      <c r="AV3591" s="14" t="s">
        <v>86</v>
      </c>
      <c r="AW3591" s="14" t="s">
        <v>34</v>
      </c>
      <c r="AX3591" s="14" t="s">
        <v>77</v>
      </c>
      <c r="AY3591" s="196" t="s">
        <v>164</v>
      </c>
    </row>
    <row r="3592" spans="1:65" s="16" customFormat="1" x14ac:dyDescent="0.2">
      <c r="B3592" s="215"/>
      <c r="D3592" s="183" t="s">
        <v>177</v>
      </c>
      <c r="E3592" s="216" t="s">
        <v>1</v>
      </c>
      <c r="F3592" s="217" t="s">
        <v>235</v>
      </c>
      <c r="H3592" s="218">
        <v>28.202999999999999</v>
      </c>
      <c r="I3592" s="219"/>
      <c r="L3592" s="215"/>
      <c r="M3592" s="220"/>
      <c r="N3592" s="221"/>
      <c r="O3592" s="221"/>
      <c r="P3592" s="221"/>
      <c r="Q3592" s="221"/>
      <c r="R3592" s="221"/>
      <c r="S3592" s="221"/>
      <c r="T3592" s="222"/>
      <c r="AT3592" s="216" t="s">
        <v>177</v>
      </c>
      <c r="AU3592" s="216" t="s">
        <v>86</v>
      </c>
      <c r="AV3592" s="16" t="s">
        <v>236</v>
      </c>
      <c r="AW3592" s="16" t="s">
        <v>34</v>
      </c>
      <c r="AX3592" s="16" t="s">
        <v>77</v>
      </c>
      <c r="AY3592" s="216" t="s">
        <v>164</v>
      </c>
    </row>
    <row r="3593" spans="1:65" s="15" customFormat="1" x14ac:dyDescent="0.2">
      <c r="B3593" s="203"/>
      <c r="D3593" s="183" t="s">
        <v>177</v>
      </c>
      <c r="E3593" s="204" t="s">
        <v>1</v>
      </c>
      <c r="F3593" s="205" t="s">
        <v>184</v>
      </c>
      <c r="H3593" s="206">
        <v>161.19499999999999</v>
      </c>
      <c r="I3593" s="207"/>
      <c r="L3593" s="203"/>
      <c r="M3593" s="208"/>
      <c r="N3593" s="209"/>
      <c r="O3593" s="209"/>
      <c r="P3593" s="209"/>
      <c r="Q3593" s="209"/>
      <c r="R3593" s="209"/>
      <c r="S3593" s="209"/>
      <c r="T3593" s="210"/>
      <c r="AT3593" s="204" t="s">
        <v>177</v>
      </c>
      <c r="AU3593" s="204" t="s">
        <v>86</v>
      </c>
      <c r="AV3593" s="15" t="s">
        <v>172</v>
      </c>
      <c r="AW3593" s="15" t="s">
        <v>34</v>
      </c>
      <c r="AX3593" s="15" t="s">
        <v>84</v>
      </c>
      <c r="AY3593" s="204" t="s">
        <v>164</v>
      </c>
    </row>
    <row r="3594" spans="1:65" s="2" customFormat="1" ht="16.5" customHeight="1" x14ac:dyDescent="0.2">
      <c r="A3594" s="34"/>
      <c r="B3594" s="168"/>
      <c r="C3594" s="169" t="s">
        <v>1543</v>
      </c>
      <c r="D3594" s="170" t="s">
        <v>167</v>
      </c>
      <c r="E3594" s="171" t="s">
        <v>1544</v>
      </c>
      <c r="F3594" s="172" t="s">
        <v>1545</v>
      </c>
      <c r="G3594" s="173" t="s">
        <v>282</v>
      </c>
      <c r="H3594" s="174">
        <v>1.52</v>
      </c>
      <c r="I3594" s="175"/>
      <c r="J3594" s="176">
        <f>ROUND(I3594*H3594,2)</f>
        <v>0</v>
      </c>
      <c r="K3594" s="172" t="s">
        <v>171</v>
      </c>
      <c r="L3594" s="35"/>
      <c r="M3594" s="177" t="s">
        <v>1</v>
      </c>
      <c r="N3594" s="178" t="s">
        <v>42</v>
      </c>
      <c r="O3594" s="60"/>
      <c r="P3594" s="179">
        <f>O3594*H3594</f>
        <v>0</v>
      </c>
      <c r="Q3594" s="179">
        <v>2.3000000000000001E-4</v>
      </c>
      <c r="R3594" s="179">
        <f>Q3594*H3594</f>
        <v>3.4960000000000004E-4</v>
      </c>
      <c r="S3594" s="179">
        <v>0</v>
      </c>
      <c r="T3594" s="180">
        <f>S3594*H3594</f>
        <v>0</v>
      </c>
      <c r="U3594" s="34"/>
      <c r="V3594" s="34"/>
      <c r="W3594" s="34"/>
      <c r="X3594" s="34"/>
      <c r="Y3594" s="34"/>
      <c r="Z3594" s="34"/>
      <c r="AA3594" s="34"/>
      <c r="AB3594" s="34"/>
      <c r="AC3594" s="34"/>
      <c r="AD3594" s="34"/>
      <c r="AE3594" s="34"/>
      <c r="AR3594" s="181" t="s">
        <v>191</v>
      </c>
      <c r="AT3594" s="181" t="s">
        <v>167</v>
      </c>
      <c r="AU3594" s="181" t="s">
        <v>86</v>
      </c>
      <c r="AY3594" s="18" t="s">
        <v>164</v>
      </c>
      <c r="BE3594" s="182">
        <f>IF(N3594="základní",J3594,0)</f>
        <v>0</v>
      </c>
      <c r="BF3594" s="182">
        <f>IF(N3594="snížená",J3594,0)</f>
        <v>0</v>
      </c>
      <c r="BG3594" s="182">
        <f>IF(N3594="zákl. přenesená",J3594,0)</f>
        <v>0</v>
      </c>
      <c r="BH3594" s="182">
        <f>IF(N3594="sníž. přenesená",J3594,0)</f>
        <v>0</v>
      </c>
      <c r="BI3594" s="182">
        <f>IF(N3594="nulová",J3594,0)</f>
        <v>0</v>
      </c>
      <c r="BJ3594" s="18" t="s">
        <v>84</v>
      </c>
      <c r="BK3594" s="182">
        <f>ROUND(I3594*H3594,2)</f>
        <v>0</v>
      </c>
      <c r="BL3594" s="18" t="s">
        <v>191</v>
      </c>
      <c r="BM3594" s="181" t="s">
        <v>1546</v>
      </c>
    </row>
    <row r="3595" spans="1:65" s="2" customFormat="1" x14ac:dyDescent="0.2">
      <c r="A3595" s="34"/>
      <c r="B3595" s="35"/>
      <c r="C3595" s="34"/>
      <c r="D3595" s="183" t="s">
        <v>174</v>
      </c>
      <c r="E3595" s="34"/>
      <c r="F3595" s="184" t="s">
        <v>1545</v>
      </c>
      <c r="G3595" s="34"/>
      <c r="H3595" s="34"/>
      <c r="I3595" s="103"/>
      <c r="J3595" s="34"/>
      <c r="K3595" s="34"/>
      <c r="L3595" s="35"/>
      <c r="M3595" s="185"/>
      <c r="N3595" s="186"/>
      <c r="O3595" s="60"/>
      <c r="P3595" s="60"/>
      <c r="Q3595" s="60"/>
      <c r="R3595" s="60"/>
      <c r="S3595" s="60"/>
      <c r="T3595" s="61"/>
      <c r="U3595" s="34"/>
      <c r="V3595" s="34"/>
      <c r="W3595" s="34"/>
      <c r="X3595" s="34"/>
      <c r="Y3595" s="34"/>
      <c r="Z3595" s="34"/>
      <c r="AA3595" s="34"/>
      <c r="AB3595" s="34"/>
      <c r="AC3595" s="34"/>
      <c r="AD3595" s="34"/>
      <c r="AE3595" s="34"/>
      <c r="AT3595" s="18" t="s">
        <v>174</v>
      </c>
      <c r="AU3595" s="18" t="s">
        <v>86</v>
      </c>
    </row>
    <row r="3596" spans="1:65" s="13" customFormat="1" x14ac:dyDescent="0.2">
      <c r="B3596" s="188"/>
      <c r="D3596" s="183" t="s">
        <v>177</v>
      </c>
      <c r="E3596" s="189" t="s">
        <v>1</v>
      </c>
      <c r="F3596" s="190" t="s">
        <v>178</v>
      </c>
      <c r="H3596" s="189" t="s">
        <v>1</v>
      </c>
      <c r="I3596" s="191"/>
      <c r="L3596" s="188"/>
      <c r="M3596" s="192"/>
      <c r="N3596" s="193"/>
      <c r="O3596" s="193"/>
      <c r="P3596" s="193"/>
      <c r="Q3596" s="193"/>
      <c r="R3596" s="193"/>
      <c r="S3596" s="193"/>
      <c r="T3596" s="194"/>
      <c r="AT3596" s="189" t="s">
        <v>177</v>
      </c>
      <c r="AU3596" s="189" t="s">
        <v>86</v>
      </c>
      <c r="AV3596" s="13" t="s">
        <v>84</v>
      </c>
      <c r="AW3596" s="13" t="s">
        <v>34</v>
      </c>
      <c r="AX3596" s="13" t="s">
        <v>77</v>
      </c>
      <c r="AY3596" s="189" t="s">
        <v>164</v>
      </c>
    </row>
    <row r="3597" spans="1:65" s="13" customFormat="1" x14ac:dyDescent="0.2">
      <c r="B3597" s="188"/>
      <c r="D3597" s="183" t="s">
        <v>177</v>
      </c>
      <c r="E3597" s="189" t="s">
        <v>1</v>
      </c>
      <c r="F3597" s="190" t="s">
        <v>179</v>
      </c>
      <c r="H3597" s="189" t="s">
        <v>1</v>
      </c>
      <c r="I3597" s="191"/>
      <c r="L3597" s="188"/>
      <c r="M3597" s="192"/>
      <c r="N3597" s="193"/>
      <c r="O3597" s="193"/>
      <c r="P3597" s="193"/>
      <c r="Q3597" s="193"/>
      <c r="R3597" s="193"/>
      <c r="S3597" s="193"/>
      <c r="T3597" s="194"/>
      <c r="AT3597" s="189" t="s">
        <v>177</v>
      </c>
      <c r="AU3597" s="189" t="s">
        <v>86</v>
      </c>
      <c r="AV3597" s="13" t="s">
        <v>84</v>
      </c>
      <c r="AW3597" s="13" t="s">
        <v>34</v>
      </c>
      <c r="AX3597" s="13" t="s">
        <v>77</v>
      </c>
      <c r="AY3597" s="189" t="s">
        <v>164</v>
      </c>
    </row>
    <row r="3598" spans="1:65" s="13" customFormat="1" x14ac:dyDescent="0.2">
      <c r="B3598" s="188"/>
      <c r="D3598" s="183" t="s">
        <v>177</v>
      </c>
      <c r="E3598" s="189" t="s">
        <v>1</v>
      </c>
      <c r="F3598" s="190" t="s">
        <v>220</v>
      </c>
      <c r="H3598" s="189" t="s">
        <v>1</v>
      </c>
      <c r="I3598" s="191"/>
      <c r="L3598" s="188"/>
      <c r="M3598" s="192"/>
      <c r="N3598" s="193"/>
      <c r="O3598" s="193"/>
      <c r="P3598" s="193"/>
      <c r="Q3598" s="193"/>
      <c r="R3598" s="193"/>
      <c r="S3598" s="193"/>
      <c r="T3598" s="194"/>
      <c r="AT3598" s="189" t="s">
        <v>177</v>
      </c>
      <c r="AU3598" s="189" t="s">
        <v>86</v>
      </c>
      <c r="AV3598" s="13" t="s">
        <v>84</v>
      </c>
      <c r="AW3598" s="13" t="s">
        <v>34</v>
      </c>
      <c r="AX3598" s="13" t="s">
        <v>77</v>
      </c>
      <c r="AY3598" s="189" t="s">
        <v>164</v>
      </c>
    </row>
    <row r="3599" spans="1:65" s="13" customFormat="1" x14ac:dyDescent="0.2">
      <c r="B3599" s="188"/>
      <c r="D3599" s="183" t="s">
        <v>177</v>
      </c>
      <c r="E3599" s="189" t="s">
        <v>1</v>
      </c>
      <c r="F3599" s="190" t="s">
        <v>181</v>
      </c>
      <c r="H3599" s="189" t="s">
        <v>1</v>
      </c>
      <c r="I3599" s="191"/>
      <c r="L3599" s="188"/>
      <c r="M3599" s="192"/>
      <c r="N3599" s="193"/>
      <c r="O3599" s="193"/>
      <c r="P3599" s="193"/>
      <c r="Q3599" s="193"/>
      <c r="R3599" s="193"/>
      <c r="S3599" s="193"/>
      <c r="T3599" s="194"/>
      <c r="AT3599" s="189" t="s">
        <v>177</v>
      </c>
      <c r="AU3599" s="189" t="s">
        <v>86</v>
      </c>
      <c r="AV3599" s="13" t="s">
        <v>84</v>
      </c>
      <c r="AW3599" s="13" t="s">
        <v>34</v>
      </c>
      <c r="AX3599" s="13" t="s">
        <v>77</v>
      </c>
      <c r="AY3599" s="189" t="s">
        <v>164</v>
      </c>
    </row>
    <row r="3600" spans="1:65" s="13" customFormat="1" x14ac:dyDescent="0.2">
      <c r="B3600" s="188"/>
      <c r="D3600" s="183" t="s">
        <v>177</v>
      </c>
      <c r="E3600" s="189" t="s">
        <v>1</v>
      </c>
      <c r="F3600" s="190" t="s">
        <v>553</v>
      </c>
      <c r="H3600" s="189" t="s">
        <v>1</v>
      </c>
      <c r="I3600" s="191"/>
      <c r="L3600" s="188"/>
      <c r="M3600" s="192"/>
      <c r="N3600" s="193"/>
      <c r="O3600" s="193"/>
      <c r="P3600" s="193"/>
      <c r="Q3600" s="193"/>
      <c r="R3600" s="193"/>
      <c r="S3600" s="193"/>
      <c r="T3600" s="194"/>
      <c r="AT3600" s="189" t="s">
        <v>177</v>
      </c>
      <c r="AU3600" s="189" t="s">
        <v>86</v>
      </c>
      <c r="AV3600" s="13" t="s">
        <v>84</v>
      </c>
      <c r="AW3600" s="13" t="s">
        <v>34</v>
      </c>
      <c r="AX3600" s="13" t="s">
        <v>77</v>
      </c>
      <c r="AY3600" s="189" t="s">
        <v>164</v>
      </c>
    </row>
    <row r="3601" spans="1:65" s="13" customFormat="1" x14ac:dyDescent="0.2">
      <c r="B3601" s="188"/>
      <c r="D3601" s="183" t="s">
        <v>177</v>
      </c>
      <c r="E3601" s="189" t="s">
        <v>1</v>
      </c>
      <c r="F3601" s="190" t="s">
        <v>1547</v>
      </c>
      <c r="H3601" s="189" t="s">
        <v>1</v>
      </c>
      <c r="I3601" s="191"/>
      <c r="L3601" s="188"/>
      <c r="M3601" s="192"/>
      <c r="N3601" s="193"/>
      <c r="O3601" s="193"/>
      <c r="P3601" s="193"/>
      <c r="Q3601" s="193"/>
      <c r="R3601" s="193"/>
      <c r="S3601" s="193"/>
      <c r="T3601" s="194"/>
      <c r="AT3601" s="189" t="s">
        <v>177</v>
      </c>
      <c r="AU3601" s="189" t="s">
        <v>86</v>
      </c>
      <c r="AV3601" s="13" t="s">
        <v>84</v>
      </c>
      <c r="AW3601" s="13" t="s">
        <v>34</v>
      </c>
      <c r="AX3601" s="13" t="s">
        <v>77</v>
      </c>
      <c r="AY3601" s="189" t="s">
        <v>164</v>
      </c>
    </row>
    <row r="3602" spans="1:65" s="13" customFormat="1" x14ac:dyDescent="0.2">
      <c r="B3602" s="188"/>
      <c r="D3602" s="183" t="s">
        <v>177</v>
      </c>
      <c r="E3602" s="189" t="s">
        <v>1</v>
      </c>
      <c r="F3602" s="190" t="s">
        <v>1548</v>
      </c>
      <c r="H3602" s="189" t="s">
        <v>1</v>
      </c>
      <c r="I3602" s="191"/>
      <c r="L3602" s="188"/>
      <c r="M3602" s="192"/>
      <c r="N3602" s="193"/>
      <c r="O3602" s="193"/>
      <c r="P3602" s="193"/>
      <c r="Q3602" s="193"/>
      <c r="R3602" s="193"/>
      <c r="S3602" s="193"/>
      <c r="T3602" s="194"/>
      <c r="AT3602" s="189" t="s">
        <v>177</v>
      </c>
      <c r="AU3602" s="189" t="s">
        <v>86</v>
      </c>
      <c r="AV3602" s="13" t="s">
        <v>84</v>
      </c>
      <c r="AW3602" s="13" t="s">
        <v>34</v>
      </c>
      <c r="AX3602" s="13" t="s">
        <v>77</v>
      </c>
      <c r="AY3602" s="189" t="s">
        <v>164</v>
      </c>
    </row>
    <row r="3603" spans="1:65" s="14" customFormat="1" x14ac:dyDescent="0.2">
      <c r="B3603" s="195"/>
      <c r="D3603" s="183" t="s">
        <v>177</v>
      </c>
      <c r="E3603" s="196" t="s">
        <v>1</v>
      </c>
      <c r="F3603" s="197" t="s">
        <v>1549</v>
      </c>
      <c r="H3603" s="198">
        <v>0.85099999999999998</v>
      </c>
      <c r="I3603" s="199"/>
      <c r="L3603" s="195"/>
      <c r="M3603" s="200"/>
      <c r="N3603" s="201"/>
      <c r="O3603" s="201"/>
      <c r="P3603" s="201"/>
      <c r="Q3603" s="201"/>
      <c r="R3603" s="201"/>
      <c r="S3603" s="201"/>
      <c r="T3603" s="202"/>
      <c r="AT3603" s="196" t="s">
        <v>177</v>
      </c>
      <c r="AU3603" s="196" t="s">
        <v>86</v>
      </c>
      <c r="AV3603" s="14" t="s">
        <v>86</v>
      </c>
      <c r="AW3603" s="14" t="s">
        <v>34</v>
      </c>
      <c r="AX3603" s="14" t="s">
        <v>77</v>
      </c>
      <c r="AY3603" s="196" t="s">
        <v>164</v>
      </c>
    </row>
    <row r="3604" spans="1:65" s="14" customFormat="1" x14ac:dyDescent="0.2">
      <c r="B3604" s="195"/>
      <c r="D3604" s="183" t="s">
        <v>177</v>
      </c>
      <c r="E3604" s="196" t="s">
        <v>1</v>
      </c>
      <c r="F3604" s="197" t="s">
        <v>1550</v>
      </c>
      <c r="H3604" s="198">
        <v>0.66900000000000004</v>
      </c>
      <c r="I3604" s="199"/>
      <c r="L3604" s="195"/>
      <c r="M3604" s="200"/>
      <c r="N3604" s="201"/>
      <c r="O3604" s="201"/>
      <c r="P3604" s="201"/>
      <c r="Q3604" s="201"/>
      <c r="R3604" s="201"/>
      <c r="S3604" s="201"/>
      <c r="T3604" s="202"/>
      <c r="AT3604" s="196" t="s">
        <v>177</v>
      </c>
      <c r="AU3604" s="196" t="s">
        <v>86</v>
      </c>
      <c r="AV3604" s="14" t="s">
        <v>86</v>
      </c>
      <c r="AW3604" s="14" t="s">
        <v>34</v>
      </c>
      <c r="AX3604" s="14" t="s">
        <v>77</v>
      </c>
      <c r="AY3604" s="196" t="s">
        <v>164</v>
      </c>
    </row>
    <row r="3605" spans="1:65" s="15" customFormat="1" x14ac:dyDescent="0.2">
      <c r="B3605" s="203"/>
      <c r="D3605" s="183" t="s">
        <v>177</v>
      </c>
      <c r="E3605" s="204" t="s">
        <v>1</v>
      </c>
      <c r="F3605" s="205" t="s">
        <v>184</v>
      </c>
      <c r="H3605" s="206">
        <v>1.52</v>
      </c>
      <c r="I3605" s="207"/>
      <c r="L3605" s="203"/>
      <c r="M3605" s="208"/>
      <c r="N3605" s="209"/>
      <c r="O3605" s="209"/>
      <c r="P3605" s="209"/>
      <c r="Q3605" s="209"/>
      <c r="R3605" s="209"/>
      <c r="S3605" s="209"/>
      <c r="T3605" s="210"/>
      <c r="AT3605" s="204" t="s">
        <v>177</v>
      </c>
      <c r="AU3605" s="204" t="s">
        <v>86</v>
      </c>
      <c r="AV3605" s="15" t="s">
        <v>172</v>
      </c>
      <c r="AW3605" s="15" t="s">
        <v>34</v>
      </c>
      <c r="AX3605" s="15" t="s">
        <v>84</v>
      </c>
      <c r="AY3605" s="204" t="s">
        <v>164</v>
      </c>
    </row>
    <row r="3606" spans="1:65" s="2" customFormat="1" ht="16.5" customHeight="1" x14ac:dyDescent="0.2">
      <c r="A3606" s="34"/>
      <c r="B3606" s="168"/>
      <c r="C3606" s="169" t="s">
        <v>1551</v>
      </c>
      <c r="D3606" s="214" t="s">
        <v>167</v>
      </c>
      <c r="E3606" s="171" t="s">
        <v>1552</v>
      </c>
      <c r="F3606" s="172" t="s">
        <v>1553</v>
      </c>
      <c r="G3606" s="173" t="s">
        <v>282</v>
      </c>
      <c r="H3606" s="174">
        <v>161.19499999999999</v>
      </c>
      <c r="I3606" s="175"/>
      <c r="J3606" s="176">
        <f>ROUND(I3606*H3606,2)</f>
        <v>0</v>
      </c>
      <c r="K3606" s="172" t="s">
        <v>216</v>
      </c>
      <c r="L3606" s="35"/>
      <c r="M3606" s="177" t="s">
        <v>1</v>
      </c>
      <c r="N3606" s="178" t="s">
        <v>42</v>
      </c>
      <c r="O3606" s="60"/>
      <c r="P3606" s="179">
        <f>O3606*H3606</f>
        <v>0</v>
      </c>
      <c r="Q3606" s="179">
        <v>9.0000000000000006E-5</v>
      </c>
      <c r="R3606" s="179">
        <f>Q3606*H3606</f>
        <v>1.4507550000000001E-2</v>
      </c>
      <c r="S3606" s="179">
        <v>0</v>
      </c>
      <c r="T3606" s="180">
        <f>S3606*H3606</f>
        <v>0</v>
      </c>
      <c r="U3606" s="34"/>
      <c r="V3606" s="34"/>
      <c r="W3606" s="34"/>
      <c r="X3606" s="34"/>
      <c r="Y3606" s="34"/>
      <c r="Z3606" s="34"/>
      <c r="AA3606" s="34"/>
      <c r="AB3606" s="34"/>
      <c r="AC3606" s="34"/>
      <c r="AD3606" s="34"/>
      <c r="AE3606" s="34"/>
      <c r="AR3606" s="181" t="s">
        <v>191</v>
      </c>
      <c r="AT3606" s="181" t="s">
        <v>167</v>
      </c>
      <c r="AU3606" s="181" t="s">
        <v>86</v>
      </c>
      <c r="AY3606" s="18" t="s">
        <v>164</v>
      </c>
      <c r="BE3606" s="182">
        <f>IF(N3606="základní",J3606,0)</f>
        <v>0</v>
      </c>
      <c r="BF3606" s="182">
        <f>IF(N3606="snížená",J3606,0)</f>
        <v>0</v>
      </c>
      <c r="BG3606" s="182">
        <f>IF(N3606="zákl. přenesená",J3606,0)</f>
        <v>0</v>
      </c>
      <c r="BH3606" s="182">
        <f>IF(N3606="sníž. přenesená",J3606,0)</f>
        <v>0</v>
      </c>
      <c r="BI3606" s="182">
        <f>IF(N3606="nulová",J3606,0)</f>
        <v>0</v>
      </c>
      <c r="BJ3606" s="18" t="s">
        <v>84</v>
      </c>
      <c r="BK3606" s="182">
        <f>ROUND(I3606*H3606,2)</f>
        <v>0</v>
      </c>
      <c r="BL3606" s="18" t="s">
        <v>191</v>
      </c>
      <c r="BM3606" s="181" t="s">
        <v>1554</v>
      </c>
    </row>
    <row r="3607" spans="1:65" s="2" customFormat="1" x14ac:dyDescent="0.2">
      <c r="A3607" s="34"/>
      <c r="B3607" s="35"/>
      <c r="C3607" s="34"/>
      <c r="D3607" s="183" t="s">
        <v>174</v>
      </c>
      <c r="E3607" s="34"/>
      <c r="F3607" s="184" t="s">
        <v>1555</v>
      </c>
      <c r="G3607" s="34"/>
      <c r="H3607" s="34"/>
      <c r="I3607" s="103"/>
      <c r="J3607" s="34"/>
      <c r="K3607" s="34"/>
      <c r="L3607" s="35"/>
      <c r="M3607" s="185"/>
      <c r="N3607" s="186"/>
      <c r="O3607" s="60"/>
      <c r="P3607" s="60"/>
      <c r="Q3607" s="60"/>
      <c r="R3607" s="60"/>
      <c r="S3607" s="60"/>
      <c r="T3607" s="61"/>
      <c r="U3607" s="34"/>
      <c r="V3607" s="34"/>
      <c r="W3607" s="34"/>
      <c r="X3607" s="34"/>
      <c r="Y3607" s="34"/>
      <c r="Z3607" s="34"/>
      <c r="AA3607" s="34"/>
      <c r="AB3607" s="34"/>
      <c r="AC3607" s="34"/>
      <c r="AD3607" s="34"/>
      <c r="AE3607" s="34"/>
      <c r="AT3607" s="18" t="s">
        <v>174</v>
      </c>
      <c r="AU3607" s="18" t="s">
        <v>86</v>
      </c>
    </row>
    <row r="3608" spans="1:65" s="13" customFormat="1" x14ac:dyDescent="0.2">
      <c r="B3608" s="188"/>
      <c r="D3608" s="183" t="s">
        <v>177</v>
      </c>
      <c r="E3608" s="189" t="s">
        <v>1</v>
      </c>
      <c r="F3608" s="190" t="s">
        <v>178</v>
      </c>
      <c r="H3608" s="189" t="s">
        <v>1</v>
      </c>
      <c r="I3608" s="191"/>
      <c r="L3608" s="188"/>
      <c r="M3608" s="192"/>
      <c r="N3608" s="193"/>
      <c r="O3608" s="193"/>
      <c r="P3608" s="193"/>
      <c r="Q3608" s="193"/>
      <c r="R3608" s="193"/>
      <c r="S3608" s="193"/>
      <c r="T3608" s="194"/>
      <c r="AT3608" s="189" t="s">
        <v>177</v>
      </c>
      <c r="AU3608" s="189" t="s">
        <v>86</v>
      </c>
      <c r="AV3608" s="13" t="s">
        <v>84</v>
      </c>
      <c r="AW3608" s="13" t="s">
        <v>34</v>
      </c>
      <c r="AX3608" s="13" t="s">
        <v>77</v>
      </c>
      <c r="AY3608" s="189" t="s">
        <v>164</v>
      </c>
    </row>
    <row r="3609" spans="1:65" s="13" customFormat="1" x14ac:dyDescent="0.2">
      <c r="B3609" s="188"/>
      <c r="D3609" s="183" t="s">
        <v>177</v>
      </c>
      <c r="E3609" s="189" t="s">
        <v>1</v>
      </c>
      <c r="F3609" s="190" t="s">
        <v>179</v>
      </c>
      <c r="H3609" s="189" t="s">
        <v>1</v>
      </c>
      <c r="I3609" s="191"/>
      <c r="L3609" s="188"/>
      <c r="M3609" s="192"/>
      <c r="N3609" s="193"/>
      <c r="O3609" s="193"/>
      <c r="P3609" s="193"/>
      <c r="Q3609" s="193"/>
      <c r="R3609" s="193"/>
      <c r="S3609" s="193"/>
      <c r="T3609" s="194"/>
      <c r="AT3609" s="189" t="s">
        <v>177</v>
      </c>
      <c r="AU3609" s="189" t="s">
        <v>86</v>
      </c>
      <c r="AV3609" s="13" t="s">
        <v>84</v>
      </c>
      <c r="AW3609" s="13" t="s">
        <v>34</v>
      </c>
      <c r="AX3609" s="13" t="s">
        <v>77</v>
      </c>
      <c r="AY3609" s="189" t="s">
        <v>164</v>
      </c>
    </row>
    <row r="3610" spans="1:65" s="13" customFormat="1" x14ac:dyDescent="0.2">
      <c r="B3610" s="188"/>
      <c r="D3610" s="183" t="s">
        <v>177</v>
      </c>
      <c r="E3610" s="189" t="s">
        <v>1</v>
      </c>
      <c r="F3610" s="190" t="s">
        <v>220</v>
      </c>
      <c r="H3610" s="189" t="s">
        <v>1</v>
      </c>
      <c r="I3610" s="191"/>
      <c r="L3610" s="188"/>
      <c r="M3610" s="192"/>
      <c r="N3610" s="193"/>
      <c r="O3610" s="193"/>
      <c r="P3610" s="193"/>
      <c r="Q3610" s="193"/>
      <c r="R3610" s="193"/>
      <c r="S3610" s="193"/>
      <c r="T3610" s="194"/>
      <c r="AT3610" s="189" t="s">
        <v>177</v>
      </c>
      <c r="AU3610" s="189" t="s">
        <v>86</v>
      </c>
      <c r="AV3610" s="13" t="s">
        <v>84</v>
      </c>
      <c r="AW3610" s="13" t="s">
        <v>34</v>
      </c>
      <c r="AX3610" s="13" t="s">
        <v>77</v>
      </c>
      <c r="AY3610" s="189" t="s">
        <v>164</v>
      </c>
    </row>
    <row r="3611" spans="1:65" s="13" customFormat="1" x14ac:dyDescent="0.2">
      <c r="B3611" s="188"/>
      <c r="D3611" s="183" t="s">
        <v>177</v>
      </c>
      <c r="E3611" s="189" t="s">
        <v>1</v>
      </c>
      <c r="F3611" s="190" t="s">
        <v>181</v>
      </c>
      <c r="H3611" s="189" t="s">
        <v>1</v>
      </c>
      <c r="I3611" s="191"/>
      <c r="L3611" s="188"/>
      <c r="M3611" s="192"/>
      <c r="N3611" s="193"/>
      <c r="O3611" s="193"/>
      <c r="P3611" s="193"/>
      <c r="Q3611" s="193"/>
      <c r="R3611" s="193"/>
      <c r="S3611" s="193"/>
      <c r="T3611" s="194"/>
      <c r="AT3611" s="189" t="s">
        <v>177</v>
      </c>
      <c r="AU3611" s="189" t="s">
        <v>86</v>
      </c>
      <c r="AV3611" s="13" t="s">
        <v>84</v>
      </c>
      <c r="AW3611" s="13" t="s">
        <v>34</v>
      </c>
      <c r="AX3611" s="13" t="s">
        <v>77</v>
      </c>
      <c r="AY3611" s="189" t="s">
        <v>164</v>
      </c>
    </row>
    <row r="3612" spans="1:65" s="13" customFormat="1" x14ac:dyDescent="0.2">
      <c r="B3612" s="188"/>
      <c r="D3612" s="183" t="s">
        <v>177</v>
      </c>
      <c r="E3612" s="189" t="s">
        <v>1</v>
      </c>
      <c r="F3612" s="190" t="s">
        <v>1482</v>
      </c>
      <c r="H3612" s="189" t="s">
        <v>1</v>
      </c>
      <c r="I3612" s="191"/>
      <c r="L3612" s="188"/>
      <c r="M3612" s="192"/>
      <c r="N3612" s="193"/>
      <c r="O3612" s="193"/>
      <c r="P3612" s="193"/>
      <c r="Q3612" s="193"/>
      <c r="R3612" s="193"/>
      <c r="S3612" s="193"/>
      <c r="T3612" s="194"/>
      <c r="AT3612" s="189" t="s">
        <v>177</v>
      </c>
      <c r="AU3612" s="189" t="s">
        <v>86</v>
      </c>
      <c r="AV3612" s="13" t="s">
        <v>84</v>
      </c>
      <c r="AW3612" s="13" t="s">
        <v>34</v>
      </c>
      <c r="AX3612" s="13" t="s">
        <v>77</v>
      </c>
      <c r="AY3612" s="189" t="s">
        <v>164</v>
      </c>
    </row>
    <row r="3613" spans="1:65" s="13" customFormat="1" x14ac:dyDescent="0.2">
      <c r="B3613" s="188"/>
      <c r="D3613" s="183" t="s">
        <v>177</v>
      </c>
      <c r="E3613" s="189" t="s">
        <v>1</v>
      </c>
      <c r="F3613" s="190" t="s">
        <v>1556</v>
      </c>
      <c r="H3613" s="189" t="s">
        <v>1</v>
      </c>
      <c r="I3613" s="191"/>
      <c r="L3613" s="188"/>
      <c r="M3613" s="192"/>
      <c r="N3613" s="193"/>
      <c r="O3613" s="193"/>
      <c r="P3613" s="193"/>
      <c r="Q3613" s="193"/>
      <c r="R3613" s="193"/>
      <c r="S3613" s="193"/>
      <c r="T3613" s="194"/>
      <c r="AT3613" s="189" t="s">
        <v>177</v>
      </c>
      <c r="AU3613" s="189" t="s">
        <v>86</v>
      </c>
      <c r="AV3613" s="13" t="s">
        <v>84</v>
      </c>
      <c r="AW3613" s="13" t="s">
        <v>34</v>
      </c>
      <c r="AX3613" s="13" t="s">
        <v>77</v>
      </c>
      <c r="AY3613" s="189" t="s">
        <v>164</v>
      </c>
    </row>
    <row r="3614" spans="1:65" s="13" customFormat="1" x14ac:dyDescent="0.2">
      <c r="B3614" s="188"/>
      <c r="D3614" s="183" t="s">
        <v>177</v>
      </c>
      <c r="E3614" s="189" t="s">
        <v>1</v>
      </c>
      <c r="F3614" s="190" t="s">
        <v>630</v>
      </c>
      <c r="H3614" s="189" t="s">
        <v>1</v>
      </c>
      <c r="I3614" s="191"/>
      <c r="L3614" s="188"/>
      <c r="M3614" s="192"/>
      <c r="N3614" s="193"/>
      <c r="O3614" s="193"/>
      <c r="P3614" s="193"/>
      <c r="Q3614" s="193"/>
      <c r="R3614" s="193"/>
      <c r="S3614" s="193"/>
      <c r="T3614" s="194"/>
      <c r="AT3614" s="189" t="s">
        <v>177</v>
      </c>
      <c r="AU3614" s="189" t="s">
        <v>86</v>
      </c>
      <c r="AV3614" s="13" t="s">
        <v>84</v>
      </c>
      <c r="AW3614" s="13" t="s">
        <v>34</v>
      </c>
      <c r="AX3614" s="13" t="s">
        <v>77</v>
      </c>
      <c r="AY3614" s="189" t="s">
        <v>164</v>
      </c>
    </row>
    <row r="3615" spans="1:65" s="14" customFormat="1" x14ac:dyDescent="0.2">
      <c r="B3615" s="195"/>
      <c r="D3615" s="183" t="s">
        <v>177</v>
      </c>
      <c r="E3615" s="196" t="s">
        <v>1</v>
      </c>
      <c r="F3615" s="197" t="s">
        <v>1484</v>
      </c>
      <c r="H3615" s="198">
        <v>6.282</v>
      </c>
      <c r="I3615" s="199"/>
      <c r="L3615" s="195"/>
      <c r="M3615" s="200"/>
      <c r="N3615" s="201"/>
      <c r="O3615" s="201"/>
      <c r="P3615" s="201"/>
      <c r="Q3615" s="201"/>
      <c r="R3615" s="201"/>
      <c r="S3615" s="201"/>
      <c r="T3615" s="202"/>
      <c r="AT3615" s="196" t="s">
        <v>177</v>
      </c>
      <c r="AU3615" s="196" t="s">
        <v>86</v>
      </c>
      <c r="AV3615" s="14" t="s">
        <v>86</v>
      </c>
      <c r="AW3615" s="14" t="s">
        <v>34</v>
      </c>
      <c r="AX3615" s="14" t="s">
        <v>77</v>
      </c>
      <c r="AY3615" s="196" t="s">
        <v>164</v>
      </c>
    </row>
    <row r="3616" spans="1:65" s="14" customFormat="1" x14ac:dyDescent="0.2">
      <c r="B3616" s="195"/>
      <c r="D3616" s="183" t="s">
        <v>177</v>
      </c>
      <c r="E3616" s="196" t="s">
        <v>1</v>
      </c>
      <c r="F3616" s="197" t="s">
        <v>1485</v>
      </c>
      <c r="H3616" s="198">
        <v>2.7440000000000002</v>
      </c>
      <c r="I3616" s="199"/>
      <c r="L3616" s="195"/>
      <c r="M3616" s="200"/>
      <c r="N3616" s="201"/>
      <c r="O3616" s="201"/>
      <c r="P3616" s="201"/>
      <c r="Q3616" s="201"/>
      <c r="R3616" s="201"/>
      <c r="S3616" s="201"/>
      <c r="T3616" s="202"/>
      <c r="AT3616" s="196" t="s">
        <v>177</v>
      </c>
      <c r="AU3616" s="196" t="s">
        <v>86</v>
      </c>
      <c r="AV3616" s="14" t="s">
        <v>86</v>
      </c>
      <c r="AW3616" s="14" t="s">
        <v>34</v>
      </c>
      <c r="AX3616" s="14" t="s">
        <v>77</v>
      </c>
      <c r="AY3616" s="196" t="s">
        <v>164</v>
      </c>
    </row>
    <row r="3617" spans="2:51" s="14" customFormat="1" x14ac:dyDescent="0.2">
      <c r="B3617" s="195"/>
      <c r="D3617" s="183" t="s">
        <v>177</v>
      </c>
      <c r="E3617" s="196" t="s">
        <v>1</v>
      </c>
      <c r="F3617" s="197" t="s">
        <v>1486</v>
      </c>
      <c r="H3617" s="198">
        <v>1.9319999999999999</v>
      </c>
      <c r="I3617" s="199"/>
      <c r="L3617" s="195"/>
      <c r="M3617" s="200"/>
      <c r="N3617" s="201"/>
      <c r="O3617" s="201"/>
      <c r="P3617" s="201"/>
      <c r="Q3617" s="201"/>
      <c r="R3617" s="201"/>
      <c r="S3617" s="201"/>
      <c r="T3617" s="202"/>
      <c r="AT3617" s="196" t="s">
        <v>177</v>
      </c>
      <c r="AU3617" s="196" t="s">
        <v>86</v>
      </c>
      <c r="AV3617" s="14" t="s">
        <v>86</v>
      </c>
      <c r="AW3617" s="14" t="s">
        <v>34</v>
      </c>
      <c r="AX3617" s="14" t="s">
        <v>77</v>
      </c>
      <c r="AY3617" s="196" t="s">
        <v>164</v>
      </c>
    </row>
    <row r="3618" spans="2:51" s="14" customFormat="1" x14ac:dyDescent="0.2">
      <c r="B3618" s="195"/>
      <c r="D3618" s="183" t="s">
        <v>177</v>
      </c>
      <c r="E3618" s="196" t="s">
        <v>1</v>
      </c>
      <c r="F3618" s="197" t="s">
        <v>1487</v>
      </c>
      <c r="H3618" s="198">
        <v>1.03</v>
      </c>
      <c r="I3618" s="199"/>
      <c r="L3618" s="195"/>
      <c r="M3618" s="200"/>
      <c r="N3618" s="201"/>
      <c r="O3618" s="201"/>
      <c r="P3618" s="201"/>
      <c r="Q3618" s="201"/>
      <c r="R3618" s="201"/>
      <c r="S3618" s="201"/>
      <c r="T3618" s="202"/>
      <c r="AT3618" s="196" t="s">
        <v>177</v>
      </c>
      <c r="AU3618" s="196" t="s">
        <v>86</v>
      </c>
      <c r="AV3618" s="14" t="s">
        <v>86</v>
      </c>
      <c r="AW3618" s="14" t="s">
        <v>34</v>
      </c>
      <c r="AX3618" s="14" t="s">
        <v>77</v>
      </c>
      <c r="AY3618" s="196" t="s">
        <v>164</v>
      </c>
    </row>
    <row r="3619" spans="2:51" s="14" customFormat="1" x14ac:dyDescent="0.2">
      <c r="B3619" s="195"/>
      <c r="D3619" s="183" t="s">
        <v>177</v>
      </c>
      <c r="E3619" s="196" t="s">
        <v>1</v>
      </c>
      <c r="F3619" s="197" t="s">
        <v>1488</v>
      </c>
      <c r="H3619" s="198">
        <v>0.56799999999999995</v>
      </c>
      <c r="I3619" s="199"/>
      <c r="L3619" s="195"/>
      <c r="M3619" s="200"/>
      <c r="N3619" s="201"/>
      <c r="O3619" s="201"/>
      <c r="P3619" s="201"/>
      <c r="Q3619" s="201"/>
      <c r="R3619" s="201"/>
      <c r="S3619" s="201"/>
      <c r="T3619" s="202"/>
      <c r="AT3619" s="196" t="s">
        <v>177</v>
      </c>
      <c r="AU3619" s="196" t="s">
        <v>86</v>
      </c>
      <c r="AV3619" s="14" t="s">
        <v>86</v>
      </c>
      <c r="AW3619" s="14" t="s">
        <v>34</v>
      </c>
      <c r="AX3619" s="14" t="s">
        <v>77</v>
      </c>
      <c r="AY3619" s="196" t="s">
        <v>164</v>
      </c>
    </row>
    <row r="3620" spans="2:51" s="14" customFormat="1" x14ac:dyDescent="0.2">
      <c r="B3620" s="195"/>
      <c r="D3620" s="183" t="s">
        <v>177</v>
      </c>
      <c r="E3620" s="196" t="s">
        <v>1</v>
      </c>
      <c r="F3620" s="197" t="s">
        <v>1489</v>
      </c>
      <c r="H3620" s="198">
        <v>1.1299999999999999</v>
      </c>
      <c r="I3620" s="199"/>
      <c r="L3620" s="195"/>
      <c r="M3620" s="200"/>
      <c r="N3620" s="201"/>
      <c r="O3620" s="201"/>
      <c r="P3620" s="201"/>
      <c r="Q3620" s="201"/>
      <c r="R3620" s="201"/>
      <c r="S3620" s="201"/>
      <c r="T3620" s="202"/>
      <c r="AT3620" s="196" t="s">
        <v>177</v>
      </c>
      <c r="AU3620" s="196" t="s">
        <v>86</v>
      </c>
      <c r="AV3620" s="14" t="s">
        <v>86</v>
      </c>
      <c r="AW3620" s="14" t="s">
        <v>34</v>
      </c>
      <c r="AX3620" s="14" t="s">
        <v>77</v>
      </c>
      <c r="AY3620" s="196" t="s">
        <v>164</v>
      </c>
    </row>
    <row r="3621" spans="2:51" s="14" customFormat="1" x14ac:dyDescent="0.2">
      <c r="B3621" s="195"/>
      <c r="D3621" s="183" t="s">
        <v>177</v>
      </c>
      <c r="E3621" s="196" t="s">
        <v>1</v>
      </c>
      <c r="F3621" s="197" t="s">
        <v>1490</v>
      </c>
      <c r="H3621" s="198">
        <v>0.77600000000000002</v>
      </c>
      <c r="I3621" s="199"/>
      <c r="L3621" s="195"/>
      <c r="M3621" s="200"/>
      <c r="N3621" s="201"/>
      <c r="O3621" s="201"/>
      <c r="P3621" s="201"/>
      <c r="Q3621" s="201"/>
      <c r="R3621" s="201"/>
      <c r="S3621" s="201"/>
      <c r="T3621" s="202"/>
      <c r="AT3621" s="196" t="s">
        <v>177</v>
      </c>
      <c r="AU3621" s="196" t="s">
        <v>86</v>
      </c>
      <c r="AV3621" s="14" t="s">
        <v>86</v>
      </c>
      <c r="AW3621" s="14" t="s">
        <v>34</v>
      </c>
      <c r="AX3621" s="14" t="s">
        <v>77</v>
      </c>
      <c r="AY3621" s="196" t="s">
        <v>164</v>
      </c>
    </row>
    <row r="3622" spans="2:51" s="14" customFormat="1" x14ac:dyDescent="0.2">
      <c r="B3622" s="195"/>
      <c r="D3622" s="183" t="s">
        <v>177</v>
      </c>
      <c r="E3622" s="196" t="s">
        <v>1</v>
      </c>
      <c r="F3622" s="197" t="s">
        <v>1491</v>
      </c>
      <c r="H3622" s="198">
        <v>0.38800000000000001</v>
      </c>
      <c r="I3622" s="199"/>
      <c r="L3622" s="195"/>
      <c r="M3622" s="200"/>
      <c r="N3622" s="201"/>
      <c r="O3622" s="201"/>
      <c r="P3622" s="201"/>
      <c r="Q3622" s="201"/>
      <c r="R3622" s="201"/>
      <c r="S3622" s="201"/>
      <c r="T3622" s="202"/>
      <c r="AT3622" s="196" t="s">
        <v>177</v>
      </c>
      <c r="AU3622" s="196" t="s">
        <v>86</v>
      </c>
      <c r="AV3622" s="14" t="s">
        <v>86</v>
      </c>
      <c r="AW3622" s="14" t="s">
        <v>34</v>
      </c>
      <c r="AX3622" s="14" t="s">
        <v>77</v>
      </c>
      <c r="AY3622" s="196" t="s">
        <v>164</v>
      </c>
    </row>
    <row r="3623" spans="2:51" s="14" customFormat="1" x14ac:dyDescent="0.2">
      <c r="B3623" s="195"/>
      <c r="D3623" s="183" t="s">
        <v>177</v>
      </c>
      <c r="E3623" s="196" t="s">
        <v>1</v>
      </c>
      <c r="F3623" s="197" t="s">
        <v>1492</v>
      </c>
      <c r="H3623" s="198">
        <v>2.2890000000000001</v>
      </c>
      <c r="I3623" s="199"/>
      <c r="L3623" s="195"/>
      <c r="M3623" s="200"/>
      <c r="N3623" s="201"/>
      <c r="O3623" s="201"/>
      <c r="P3623" s="201"/>
      <c r="Q3623" s="201"/>
      <c r="R3623" s="201"/>
      <c r="S3623" s="201"/>
      <c r="T3623" s="202"/>
      <c r="AT3623" s="196" t="s">
        <v>177</v>
      </c>
      <c r="AU3623" s="196" t="s">
        <v>86</v>
      </c>
      <c r="AV3623" s="14" t="s">
        <v>86</v>
      </c>
      <c r="AW3623" s="14" t="s">
        <v>34</v>
      </c>
      <c r="AX3623" s="14" t="s">
        <v>77</v>
      </c>
      <c r="AY3623" s="196" t="s">
        <v>164</v>
      </c>
    </row>
    <row r="3624" spans="2:51" s="13" customFormat="1" x14ac:dyDescent="0.2">
      <c r="B3624" s="188"/>
      <c r="D3624" s="183" t="s">
        <v>177</v>
      </c>
      <c r="E3624" s="189" t="s">
        <v>1</v>
      </c>
      <c r="F3624" s="190" t="s">
        <v>1349</v>
      </c>
      <c r="H3624" s="189" t="s">
        <v>1</v>
      </c>
      <c r="I3624" s="191"/>
      <c r="L3624" s="188"/>
      <c r="M3624" s="192"/>
      <c r="N3624" s="193"/>
      <c r="O3624" s="193"/>
      <c r="P3624" s="193"/>
      <c r="Q3624" s="193"/>
      <c r="R3624" s="193"/>
      <c r="S3624" s="193"/>
      <c r="T3624" s="194"/>
      <c r="AT3624" s="189" t="s">
        <v>177</v>
      </c>
      <c r="AU3624" s="189" t="s">
        <v>86</v>
      </c>
      <c r="AV3624" s="13" t="s">
        <v>84</v>
      </c>
      <c r="AW3624" s="13" t="s">
        <v>34</v>
      </c>
      <c r="AX3624" s="13" t="s">
        <v>77</v>
      </c>
      <c r="AY3624" s="189" t="s">
        <v>164</v>
      </c>
    </row>
    <row r="3625" spans="2:51" s="14" customFormat="1" x14ac:dyDescent="0.2">
      <c r="B3625" s="195"/>
      <c r="D3625" s="183" t="s">
        <v>177</v>
      </c>
      <c r="E3625" s="196" t="s">
        <v>1</v>
      </c>
      <c r="F3625" s="197" t="s">
        <v>1493</v>
      </c>
      <c r="H3625" s="198">
        <v>28.26</v>
      </c>
      <c r="I3625" s="199"/>
      <c r="L3625" s="195"/>
      <c r="M3625" s="200"/>
      <c r="N3625" s="201"/>
      <c r="O3625" s="201"/>
      <c r="P3625" s="201"/>
      <c r="Q3625" s="201"/>
      <c r="R3625" s="201"/>
      <c r="S3625" s="201"/>
      <c r="T3625" s="202"/>
      <c r="AT3625" s="196" t="s">
        <v>177</v>
      </c>
      <c r="AU3625" s="196" t="s">
        <v>86</v>
      </c>
      <c r="AV3625" s="14" t="s">
        <v>86</v>
      </c>
      <c r="AW3625" s="14" t="s">
        <v>34</v>
      </c>
      <c r="AX3625" s="14" t="s">
        <v>77</v>
      </c>
      <c r="AY3625" s="196" t="s">
        <v>164</v>
      </c>
    </row>
    <row r="3626" spans="2:51" s="14" customFormat="1" x14ac:dyDescent="0.2">
      <c r="B3626" s="195"/>
      <c r="D3626" s="183" t="s">
        <v>177</v>
      </c>
      <c r="E3626" s="196" t="s">
        <v>1</v>
      </c>
      <c r="F3626" s="197" t="s">
        <v>1494</v>
      </c>
      <c r="H3626" s="198">
        <v>3.36</v>
      </c>
      <c r="I3626" s="199"/>
      <c r="L3626" s="195"/>
      <c r="M3626" s="200"/>
      <c r="N3626" s="201"/>
      <c r="O3626" s="201"/>
      <c r="P3626" s="201"/>
      <c r="Q3626" s="201"/>
      <c r="R3626" s="201"/>
      <c r="S3626" s="201"/>
      <c r="T3626" s="202"/>
      <c r="AT3626" s="196" t="s">
        <v>177</v>
      </c>
      <c r="AU3626" s="196" t="s">
        <v>86</v>
      </c>
      <c r="AV3626" s="14" t="s">
        <v>86</v>
      </c>
      <c r="AW3626" s="14" t="s">
        <v>34</v>
      </c>
      <c r="AX3626" s="14" t="s">
        <v>77</v>
      </c>
      <c r="AY3626" s="196" t="s">
        <v>164</v>
      </c>
    </row>
    <row r="3627" spans="2:51" s="13" customFormat="1" x14ac:dyDescent="0.2">
      <c r="B3627" s="188"/>
      <c r="D3627" s="183" t="s">
        <v>177</v>
      </c>
      <c r="E3627" s="189" t="s">
        <v>1</v>
      </c>
      <c r="F3627" s="190" t="s">
        <v>1352</v>
      </c>
      <c r="H3627" s="189" t="s">
        <v>1</v>
      </c>
      <c r="I3627" s="191"/>
      <c r="L3627" s="188"/>
      <c r="M3627" s="192"/>
      <c r="N3627" s="193"/>
      <c r="O3627" s="193"/>
      <c r="P3627" s="193"/>
      <c r="Q3627" s="193"/>
      <c r="R3627" s="193"/>
      <c r="S3627" s="193"/>
      <c r="T3627" s="194"/>
      <c r="AT3627" s="189" t="s">
        <v>177</v>
      </c>
      <c r="AU3627" s="189" t="s">
        <v>86</v>
      </c>
      <c r="AV3627" s="13" t="s">
        <v>84</v>
      </c>
      <c r="AW3627" s="13" t="s">
        <v>34</v>
      </c>
      <c r="AX3627" s="13" t="s">
        <v>77</v>
      </c>
      <c r="AY3627" s="189" t="s">
        <v>164</v>
      </c>
    </row>
    <row r="3628" spans="2:51" s="14" customFormat="1" x14ac:dyDescent="0.2">
      <c r="B3628" s="195"/>
      <c r="D3628" s="183" t="s">
        <v>177</v>
      </c>
      <c r="E3628" s="196" t="s">
        <v>1</v>
      </c>
      <c r="F3628" s="197" t="s">
        <v>1495</v>
      </c>
      <c r="H3628" s="198">
        <v>1.7769999999999999</v>
      </c>
      <c r="I3628" s="199"/>
      <c r="L3628" s="195"/>
      <c r="M3628" s="200"/>
      <c r="N3628" s="201"/>
      <c r="O3628" s="201"/>
      <c r="P3628" s="201"/>
      <c r="Q3628" s="201"/>
      <c r="R3628" s="201"/>
      <c r="S3628" s="201"/>
      <c r="T3628" s="202"/>
      <c r="AT3628" s="196" t="s">
        <v>177</v>
      </c>
      <c r="AU3628" s="196" t="s">
        <v>86</v>
      </c>
      <c r="AV3628" s="14" t="s">
        <v>86</v>
      </c>
      <c r="AW3628" s="14" t="s">
        <v>34</v>
      </c>
      <c r="AX3628" s="14" t="s">
        <v>77</v>
      </c>
      <c r="AY3628" s="196" t="s">
        <v>164</v>
      </c>
    </row>
    <row r="3629" spans="2:51" s="14" customFormat="1" x14ac:dyDescent="0.2">
      <c r="B3629" s="195"/>
      <c r="D3629" s="183" t="s">
        <v>177</v>
      </c>
      <c r="E3629" s="196" t="s">
        <v>1</v>
      </c>
      <c r="F3629" s="197" t="s">
        <v>1496</v>
      </c>
      <c r="H3629" s="198">
        <v>1.373</v>
      </c>
      <c r="I3629" s="199"/>
      <c r="L3629" s="195"/>
      <c r="M3629" s="200"/>
      <c r="N3629" s="201"/>
      <c r="O3629" s="201"/>
      <c r="P3629" s="201"/>
      <c r="Q3629" s="201"/>
      <c r="R3629" s="201"/>
      <c r="S3629" s="201"/>
      <c r="T3629" s="202"/>
      <c r="AT3629" s="196" t="s">
        <v>177</v>
      </c>
      <c r="AU3629" s="196" t="s">
        <v>86</v>
      </c>
      <c r="AV3629" s="14" t="s">
        <v>86</v>
      </c>
      <c r="AW3629" s="14" t="s">
        <v>34</v>
      </c>
      <c r="AX3629" s="14" t="s">
        <v>77</v>
      </c>
      <c r="AY3629" s="196" t="s">
        <v>164</v>
      </c>
    </row>
    <row r="3630" spans="2:51" s="14" customFormat="1" x14ac:dyDescent="0.2">
      <c r="B3630" s="195"/>
      <c r="D3630" s="183" t="s">
        <v>177</v>
      </c>
      <c r="E3630" s="196" t="s">
        <v>1</v>
      </c>
      <c r="F3630" s="197" t="s">
        <v>1497</v>
      </c>
      <c r="H3630" s="198">
        <v>0.78800000000000003</v>
      </c>
      <c r="I3630" s="199"/>
      <c r="L3630" s="195"/>
      <c r="M3630" s="200"/>
      <c r="N3630" s="201"/>
      <c r="O3630" s="201"/>
      <c r="P3630" s="201"/>
      <c r="Q3630" s="201"/>
      <c r="R3630" s="201"/>
      <c r="S3630" s="201"/>
      <c r="T3630" s="202"/>
      <c r="AT3630" s="196" t="s">
        <v>177</v>
      </c>
      <c r="AU3630" s="196" t="s">
        <v>86</v>
      </c>
      <c r="AV3630" s="14" t="s">
        <v>86</v>
      </c>
      <c r="AW3630" s="14" t="s">
        <v>34</v>
      </c>
      <c r="AX3630" s="14" t="s">
        <v>77</v>
      </c>
      <c r="AY3630" s="196" t="s">
        <v>164</v>
      </c>
    </row>
    <row r="3631" spans="2:51" s="14" customFormat="1" x14ac:dyDescent="0.2">
      <c r="B3631" s="195"/>
      <c r="D3631" s="183" t="s">
        <v>177</v>
      </c>
      <c r="E3631" s="196" t="s">
        <v>1</v>
      </c>
      <c r="F3631" s="197" t="s">
        <v>1498</v>
      </c>
      <c r="H3631" s="198">
        <v>2.395</v>
      </c>
      <c r="I3631" s="199"/>
      <c r="L3631" s="195"/>
      <c r="M3631" s="200"/>
      <c r="N3631" s="201"/>
      <c r="O3631" s="201"/>
      <c r="P3631" s="201"/>
      <c r="Q3631" s="201"/>
      <c r="R3631" s="201"/>
      <c r="S3631" s="201"/>
      <c r="T3631" s="202"/>
      <c r="AT3631" s="196" t="s">
        <v>177</v>
      </c>
      <c r="AU3631" s="196" t="s">
        <v>86</v>
      </c>
      <c r="AV3631" s="14" t="s">
        <v>86</v>
      </c>
      <c r="AW3631" s="14" t="s">
        <v>34</v>
      </c>
      <c r="AX3631" s="14" t="s">
        <v>77</v>
      </c>
      <c r="AY3631" s="196" t="s">
        <v>164</v>
      </c>
    </row>
    <row r="3632" spans="2:51" s="13" customFormat="1" x14ac:dyDescent="0.2">
      <c r="B3632" s="188"/>
      <c r="D3632" s="183" t="s">
        <v>177</v>
      </c>
      <c r="E3632" s="189" t="s">
        <v>1</v>
      </c>
      <c r="F3632" s="190" t="s">
        <v>1357</v>
      </c>
      <c r="H3632" s="189" t="s">
        <v>1</v>
      </c>
      <c r="I3632" s="191"/>
      <c r="L3632" s="188"/>
      <c r="M3632" s="192"/>
      <c r="N3632" s="193"/>
      <c r="O3632" s="193"/>
      <c r="P3632" s="193"/>
      <c r="Q3632" s="193"/>
      <c r="R3632" s="193"/>
      <c r="S3632" s="193"/>
      <c r="T3632" s="194"/>
      <c r="AT3632" s="189" t="s">
        <v>177</v>
      </c>
      <c r="AU3632" s="189" t="s">
        <v>86</v>
      </c>
      <c r="AV3632" s="13" t="s">
        <v>84</v>
      </c>
      <c r="AW3632" s="13" t="s">
        <v>34</v>
      </c>
      <c r="AX3632" s="13" t="s">
        <v>77</v>
      </c>
      <c r="AY3632" s="189" t="s">
        <v>164</v>
      </c>
    </row>
    <row r="3633" spans="2:51" s="14" customFormat="1" x14ac:dyDescent="0.2">
      <c r="B3633" s="195"/>
      <c r="D3633" s="183" t="s">
        <v>177</v>
      </c>
      <c r="E3633" s="196" t="s">
        <v>1</v>
      </c>
      <c r="F3633" s="197" t="s">
        <v>1499</v>
      </c>
      <c r="H3633" s="198">
        <v>0.60499999999999998</v>
      </c>
      <c r="I3633" s="199"/>
      <c r="L3633" s="195"/>
      <c r="M3633" s="200"/>
      <c r="N3633" s="201"/>
      <c r="O3633" s="201"/>
      <c r="P3633" s="201"/>
      <c r="Q3633" s="201"/>
      <c r="R3633" s="201"/>
      <c r="S3633" s="201"/>
      <c r="T3633" s="202"/>
      <c r="AT3633" s="196" t="s">
        <v>177</v>
      </c>
      <c r="AU3633" s="196" t="s">
        <v>86</v>
      </c>
      <c r="AV3633" s="14" t="s">
        <v>86</v>
      </c>
      <c r="AW3633" s="14" t="s">
        <v>34</v>
      </c>
      <c r="AX3633" s="14" t="s">
        <v>77</v>
      </c>
      <c r="AY3633" s="196" t="s">
        <v>164</v>
      </c>
    </row>
    <row r="3634" spans="2:51" s="14" customFormat="1" x14ac:dyDescent="0.2">
      <c r="B3634" s="195"/>
      <c r="D3634" s="183" t="s">
        <v>177</v>
      </c>
      <c r="E3634" s="196" t="s">
        <v>1</v>
      </c>
      <c r="F3634" s="197" t="s">
        <v>1500</v>
      </c>
      <c r="H3634" s="198">
        <v>0.2</v>
      </c>
      <c r="I3634" s="199"/>
      <c r="L3634" s="195"/>
      <c r="M3634" s="200"/>
      <c r="N3634" s="201"/>
      <c r="O3634" s="201"/>
      <c r="P3634" s="201"/>
      <c r="Q3634" s="201"/>
      <c r="R3634" s="201"/>
      <c r="S3634" s="201"/>
      <c r="T3634" s="202"/>
      <c r="AT3634" s="196" t="s">
        <v>177</v>
      </c>
      <c r="AU3634" s="196" t="s">
        <v>86</v>
      </c>
      <c r="AV3634" s="14" t="s">
        <v>86</v>
      </c>
      <c r="AW3634" s="14" t="s">
        <v>34</v>
      </c>
      <c r="AX3634" s="14" t="s">
        <v>77</v>
      </c>
      <c r="AY3634" s="196" t="s">
        <v>164</v>
      </c>
    </row>
    <row r="3635" spans="2:51" s="14" customFormat="1" x14ac:dyDescent="0.2">
      <c r="B3635" s="195"/>
      <c r="D3635" s="183" t="s">
        <v>177</v>
      </c>
      <c r="E3635" s="196" t="s">
        <v>1</v>
      </c>
      <c r="F3635" s="197" t="s">
        <v>1501</v>
      </c>
      <c r="H3635" s="198">
        <v>0.79400000000000004</v>
      </c>
      <c r="I3635" s="199"/>
      <c r="L3635" s="195"/>
      <c r="M3635" s="200"/>
      <c r="N3635" s="201"/>
      <c r="O3635" s="201"/>
      <c r="P3635" s="201"/>
      <c r="Q3635" s="201"/>
      <c r="R3635" s="201"/>
      <c r="S3635" s="201"/>
      <c r="T3635" s="202"/>
      <c r="AT3635" s="196" t="s">
        <v>177</v>
      </c>
      <c r="AU3635" s="196" t="s">
        <v>86</v>
      </c>
      <c r="AV3635" s="14" t="s">
        <v>86</v>
      </c>
      <c r="AW3635" s="14" t="s">
        <v>34</v>
      </c>
      <c r="AX3635" s="14" t="s">
        <v>77</v>
      </c>
      <c r="AY3635" s="196" t="s">
        <v>164</v>
      </c>
    </row>
    <row r="3636" spans="2:51" s="14" customFormat="1" x14ac:dyDescent="0.2">
      <c r="B3636" s="195"/>
      <c r="D3636" s="183" t="s">
        <v>177</v>
      </c>
      <c r="E3636" s="196" t="s">
        <v>1</v>
      </c>
      <c r="F3636" s="197" t="s">
        <v>1502</v>
      </c>
      <c r="H3636" s="198">
        <v>0.93300000000000005</v>
      </c>
      <c r="I3636" s="199"/>
      <c r="L3636" s="195"/>
      <c r="M3636" s="200"/>
      <c r="N3636" s="201"/>
      <c r="O3636" s="201"/>
      <c r="P3636" s="201"/>
      <c r="Q3636" s="201"/>
      <c r="R3636" s="201"/>
      <c r="S3636" s="201"/>
      <c r="T3636" s="202"/>
      <c r="AT3636" s="196" t="s">
        <v>177</v>
      </c>
      <c r="AU3636" s="196" t="s">
        <v>86</v>
      </c>
      <c r="AV3636" s="14" t="s">
        <v>86</v>
      </c>
      <c r="AW3636" s="14" t="s">
        <v>34</v>
      </c>
      <c r="AX3636" s="14" t="s">
        <v>77</v>
      </c>
      <c r="AY3636" s="196" t="s">
        <v>164</v>
      </c>
    </row>
    <row r="3637" spans="2:51" s="14" customFormat="1" x14ac:dyDescent="0.2">
      <c r="B3637" s="195"/>
      <c r="D3637" s="183" t="s">
        <v>177</v>
      </c>
      <c r="E3637" s="196" t="s">
        <v>1</v>
      </c>
      <c r="F3637" s="197" t="s">
        <v>1503</v>
      </c>
      <c r="H3637" s="198">
        <v>0.26500000000000001</v>
      </c>
      <c r="I3637" s="199"/>
      <c r="L3637" s="195"/>
      <c r="M3637" s="200"/>
      <c r="N3637" s="201"/>
      <c r="O3637" s="201"/>
      <c r="P3637" s="201"/>
      <c r="Q3637" s="201"/>
      <c r="R3637" s="201"/>
      <c r="S3637" s="201"/>
      <c r="T3637" s="202"/>
      <c r="AT3637" s="196" t="s">
        <v>177</v>
      </c>
      <c r="AU3637" s="196" t="s">
        <v>86</v>
      </c>
      <c r="AV3637" s="14" t="s">
        <v>86</v>
      </c>
      <c r="AW3637" s="14" t="s">
        <v>34</v>
      </c>
      <c r="AX3637" s="14" t="s">
        <v>77</v>
      </c>
      <c r="AY3637" s="196" t="s">
        <v>164</v>
      </c>
    </row>
    <row r="3638" spans="2:51" s="14" customFormat="1" x14ac:dyDescent="0.2">
      <c r="B3638" s="195"/>
      <c r="D3638" s="183" t="s">
        <v>177</v>
      </c>
      <c r="E3638" s="196" t="s">
        <v>1</v>
      </c>
      <c r="F3638" s="197" t="s">
        <v>1504</v>
      </c>
      <c r="H3638" s="198">
        <v>0.113</v>
      </c>
      <c r="I3638" s="199"/>
      <c r="L3638" s="195"/>
      <c r="M3638" s="200"/>
      <c r="N3638" s="201"/>
      <c r="O3638" s="201"/>
      <c r="P3638" s="201"/>
      <c r="Q3638" s="201"/>
      <c r="R3638" s="201"/>
      <c r="S3638" s="201"/>
      <c r="T3638" s="202"/>
      <c r="AT3638" s="196" t="s">
        <v>177</v>
      </c>
      <c r="AU3638" s="196" t="s">
        <v>86</v>
      </c>
      <c r="AV3638" s="14" t="s">
        <v>86</v>
      </c>
      <c r="AW3638" s="14" t="s">
        <v>34</v>
      </c>
      <c r="AX3638" s="14" t="s">
        <v>77</v>
      </c>
      <c r="AY3638" s="196" t="s">
        <v>164</v>
      </c>
    </row>
    <row r="3639" spans="2:51" s="14" customFormat="1" x14ac:dyDescent="0.2">
      <c r="B3639" s="195"/>
      <c r="D3639" s="183" t="s">
        <v>177</v>
      </c>
      <c r="E3639" s="196" t="s">
        <v>1</v>
      </c>
      <c r="F3639" s="197" t="s">
        <v>1505</v>
      </c>
      <c r="H3639" s="198">
        <v>0.34499999999999997</v>
      </c>
      <c r="I3639" s="199"/>
      <c r="L3639" s="195"/>
      <c r="M3639" s="200"/>
      <c r="N3639" s="201"/>
      <c r="O3639" s="201"/>
      <c r="P3639" s="201"/>
      <c r="Q3639" s="201"/>
      <c r="R3639" s="201"/>
      <c r="S3639" s="201"/>
      <c r="T3639" s="202"/>
      <c r="AT3639" s="196" t="s">
        <v>177</v>
      </c>
      <c r="AU3639" s="196" t="s">
        <v>86</v>
      </c>
      <c r="AV3639" s="14" t="s">
        <v>86</v>
      </c>
      <c r="AW3639" s="14" t="s">
        <v>34</v>
      </c>
      <c r="AX3639" s="14" t="s">
        <v>77</v>
      </c>
      <c r="AY3639" s="196" t="s">
        <v>164</v>
      </c>
    </row>
    <row r="3640" spans="2:51" s="16" customFormat="1" x14ac:dyDescent="0.2">
      <c r="B3640" s="215"/>
      <c r="D3640" s="183" t="s">
        <v>177</v>
      </c>
      <c r="E3640" s="216" t="s">
        <v>1</v>
      </c>
      <c r="F3640" s="217" t="s">
        <v>235</v>
      </c>
      <c r="H3640" s="218">
        <v>58.347000000000001</v>
      </c>
      <c r="I3640" s="219"/>
      <c r="L3640" s="215"/>
      <c r="M3640" s="220"/>
      <c r="N3640" s="221"/>
      <c r="O3640" s="221"/>
      <c r="P3640" s="221"/>
      <c r="Q3640" s="221"/>
      <c r="R3640" s="221"/>
      <c r="S3640" s="221"/>
      <c r="T3640" s="222"/>
      <c r="AT3640" s="216" t="s">
        <v>177</v>
      </c>
      <c r="AU3640" s="216" t="s">
        <v>86</v>
      </c>
      <c r="AV3640" s="16" t="s">
        <v>236</v>
      </c>
      <c r="AW3640" s="16" t="s">
        <v>34</v>
      </c>
      <c r="AX3640" s="16" t="s">
        <v>77</v>
      </c>
      <c r="AY3640" s="216" t="s">
        <v>164</v>
      </c>
    </row>
    <row r="3641" spans="2:51" s="14" customFormat="1" x14ac:dyDescent="0.2">
      <c r="B3641" s="195"/>
      <c r="D3641" s="183" t="s">
        <v>177</v>
      </c>
      <c r="E3641" s="196" t="s">
        <v>1</v>
      </c>
      <c r="F3641" s="197" t="s">
        <v>1506</v>
      </c>
      <c r="H3641" s="198">
        <v>4.6680000000000001</v>
      </c>
      <c r="I3641" s="199"/>
      <c r="L3641" s="195"/>
      <c r="M3641" s="200"/>
      <c r="N3641" s="201"/>
      <c r="O3641" s="201"/>
      <c r="P3641" s="201"/>
      <c r="Q3641" s="201"/>
      <c r="R3641" s="201"/>
      <c r="S3641" s="201"/>
      <c r="T3641" s="202"/>
      <c r="AT3641" s="196" t="s">
        <v>177</v>
      </c>
      <c r="AU3641" s="196" t="s">
        <v>86</v>
      </c>
      <c r="AV3641" s="14" t="s">
        <v>86</v>
      </c>
      <c r="AW3641" s="14" t="s">
        <v>34</v>
      </c>
      <c r="AX3641" s="14" t="s">
        <v>77</v>
      </c>
      <c r="AY3641" s="196" t="s">
        <v>164</v>
      </c>
    </row>
    <row r="3642" spans="2:51" s="13" customFormat="1" x14ac:dyDescent="0.2">
      <c r="B3642" s="188"/>
      <c r="D3642" s="183" t="s">
        <v>177</v>
      </c>
      <c r="E3642" s="189" t="s">
        <v>1</v>
      </c>
      <c r="F3642" s="190" t="s">
        <v>632</v>
      </c>
      <c r="H3642" s="189" t="s">
        <v>1</v>
      </c>
      <c r="I3642" s="191"/>
      <c r="L3642" s="188"/>
      <c r="M3642" s="192"/>
      <c r="N3642" s="193"/>
      <c r="O3642" s="193"/>
      <c r="P3642" s="193"/>
      <c r="Q3642" s="193"/>
      <c r="R3642" s="193"/>
      <c r="S3642" s="193"/>
      <c r="T3642" s="194"/>
      <c r="AT3642" s="189" t="s">
        <v>177</v>
      </c>
      <c r="AU3642" s="189" t="s">
        <v>86</v>
      </c>
      <c r="AV3642" s="13" t="s">
        <v>84</v>
      </c>
      <c r="AW3642" s="13" t="s">
        <v>34</v>
      </c>
      <c r="AX3642" s="13" t="s">
        <v>77</v>
      </c>
      <c r="AY3642" s="189" t="s">
        <v>164</v>
      </c>
    </row>
    <row r="3643" spans="2:51" s="14" customFormat="1" x14ac:dyDescent="0.2">
      <c r="B3643" s="195"/>
      <c r="D3643" s="183" t="s">
        <v>177</v>
      </c>
      <c r="E3643" s="196" t="s">
        <v>1</v>
      </c>
      <c r="F3643" s="197" t="s">
        <v>1484</v>
      </c>
      <c r="H3643" s="198">
        <v>6.282</v>
      </c>
      <c r="I3643" s="199"/>
      <c r="L3643" s="195"/>
      <c r="M3643" s="200"/>
      <c r="N3643" s="201"/>
      <c r="O3643" s="201"/>
      <c r="P3643" s="201"/>
      <c r="Q3643" s="201"/>
      <c r="R3643" s="201"/>
      <c r="S3643" s="201"/>
      <c r="T3643" s="202"/>
      <c r="AT3643" s="196" t="s">
        <v>177</v>
      </c>
      <c r="AU3643" s="196" t="s">
        <v>86</v>
      </c>
      <c r="AV3643" s="14" t="s">
        <v>86</v>
      </c>
      <c r="AW3643" s="14" t="s">
        <v>34</v>
      </c>
      <c r="AX3643" s="14" t="s">
        <v>77</v>
      </c>
      <c r="AY3643" s="196" t="s">
        <v>164</v>
      </c>
    </row>
    <row r="3644" spans="2:51" s="14" customFormat="1" x14ac:dyDescent="0.2">
      <c r="B3644" s="195"/>
      <c r="D3644" s="183" t="s">
        <v>177</v>
      </c>
      <c r="E3644" s="196" t="s">
        <v>1</v>
      </c>
      <c r="F3644" s="197" t="s">
        <v>1485</v>
      </c>
      <c r="H3644" s="198">
        <v>2.7440000000000002</v>
      </c>
      <c r="I3644" s="199"/>
      <c r="L3644" s="195"/>
      <c r="M3644" s="200"/>
      <c r="N3644" s="201"/>
      <c r="O3644" s="201"/>
      <c r="P3644" s="201"/>
      <c r="Q3644" s="201"/>
      <c r="R3644" s="201"/>
      <c r="S3644" s="201"/>
      <c r="T3644" s="202"/>
      <c r="AT3644" s="196" t="s">
        <v>177</v>
      </c>
      <c r="AU3644" s="196" t="s">
        <v>86</v>
      </c>
      <c r="AV3644" s="14" t="s">
        <v>86</v>
      </c>
      <c r="AW3644" s="14" t="s">
        <v>34</v>
      </c>
      <c r="AX3644" s="14" t="s">
        <v>77</v>
      </c>
      <c r="AY3644" s="196" t="s">
        <v>164</v>
      </c>
    </row>
    <row r="3645" spans="2:51" s="14" customFormat="1" x14ac:dyDescent="0.2">
      <c r="B3645" s="195"/>
      <c r="D3645" s="183" t="s">
        <v>177</v>
      </c>
      <c r="E3645" s="196" t="s">
        <v>1</v>
      </c>
      <c r="F3645" s="197" t="s">
        <v>1486</v>
      </c>
      <c r="H3645" s="198">
        <v>1.9319999999999999</v>
      </c>
      <c r="I3645" s="199"/>
      <c r="L3645" s="195"/>
      <c r="M3645" s="200"/>
      <c r="N3645" s="201"/>
      <c r="O3645" s="201"/>
      <c r="P3645" s="201"/>
      <c r="Q3645" s="201"/>
      <c r="R3645" s="201"/>
      <c r="S3645" s="201"/>
      <c r="T3645" s="202"/>
      <c r="AT3645" s="196" t="s">
        <v>177</v>
      </c>
      <c r="AU3645" s="196" t="s">
        <v>86</v>
      </c>
      <c r="AV3645" s="14" t="s">
        <v>86</v>
      </c>
      <c r="AW3645" s="14" t="s">
        <v>34</v>
      </c>
      <c r="AX3645" s="14" t="s">
        <v>77</v>
      </c>
      <c r="AY3645" s="196" t="s">
        <v>164</v>
      </c>
    </row>
    <row r="3646" spans="2:51" s="14" customFormat="1" x14ac:dyDescent="0.2">
      <c r="B3646" s="195"/>
      <c r="D3646" s="183" t="s">
        <v>177</v>
      </c>
      <c r="E3646" s="196" t="s">
        <v>1</v>
      </c>
      <c r="F3646" s="197" t="s">
        <v>1487</v>
      </c>
      <c r="H3646" s="198">
        <v>1.03</v>
      </c>
      <c r="I3646" s="199"/>
      <c r="L3646" s="195"/>
      <c r="M3646" s="200"/>
      <c r="N3646" s="201"/>
      <c r="O3646" s="201"/>
      <c r="P3646" s="201"/>
      <c r="Q3646" s="201"/>
      <c r="R3646" s="201"/>
      <c r="S3646" s="201"/>
      <c r="T3646" s="202"/>
      <c r="AT3646" s="196" t="s">
        <v>177</v>
      </c>
      <c r="AU3646" s="196" t="s">
        <v>86</v>
      </c>
      <c r="AV3646" s="14" t="s">
        <v>86</v>
      </c>
      <c r="AW3646" s="14" t="s">
        <v>34</v>
      </c>
      <c r="AX3646" s="14" t="s">
        <v>77</v>
      </c>
      <c r="AY3646" s="196" t="s">
        <v>164</v>
      </c>
    </row>
    <row r="3647" spans="2:51" s="14" customFormat="1" x14ac:dyDescent="0.2">
      <c r="B3647" s="195"/>
      <c r="D3647" s="183" t="s">
        <v>177</v>
      </c>
      <c r="E3647" s="196" t="s">
        <v>1</v>
      </c>
      <c r="F3647" s="197" t="s">
        <v>1488</v>
      </c>
      <c r="H3647" s="198">
        <v>0.56799999999999995</v>
      </c>
      <c r="I3647" s="199"/>
      <c r="L3647" s="195"/>
      <c r="M3647" s="200"/>
      <c r="N3647" s="201"/>
      <c r="O3647" s="201"/>
      <c r="P3647" s="201"/>
      <c r="Q3647" s="201"/>
      <c r="R3647" s="201"/>
      <c r="S3647" s="201"/>
      <c r="T3647" s="202"/>
      <c r="AT3647" s="196" t="s">
        <v>177</v>
      </c>
      <c r="AU3647" s="196" t="s">
        <v>86</v>
      </c>
      <c r="AV3647" s="14" t="s">
        <v>86</v>
      </c>
      <c r="AW3647" s="14" t="s">
        <v>34</v>
      </c>
      <c r="AX3647" s="14" t="s">
        <v>77</v>
      </c>
      <c r="AY3647" s="196" t="s">
        <v>164</v>
      </c>
    </row>
    <row r="3648" spans="2:51" s="14" customFormat="1" x14ac:dyDescent="0.2">
      <c r="B3648" s="195"/>
      <c r="D3648" s="183" t="s">
        <v>177</v>
      </c>
      <c r="E3648" s="196" t="s">
        <v>1</v>
      </c>
      <c r="F3648" s="197" t="s">
        <v>1489</v>
      </c>
      <c r="H3648" s="198">
        <v>1.1299999999999999</v>
      </c>
      <c r="I3648" s="199"/>
      <c r="L3648" s="195"/>
      <c r="M3648" s="200"/>
      <c r="N3648" s="201"/>
      <c r="O3648" s="201"/>
      <c r="P3648" s="201"/>
      <c r="Q3648" s="201"/>
      <c r="R3648" s="201"/>
      <c r="S3648" s="201"/>
      <c r="T3648" s="202"/>
      <c r="AT3648" s="196" t="s">
        <v>177</v>
      </c>
      <c r="AU3648" s="196" t="s">
        <v>86</v>
      </c>
      <c r="AV3648" s="14" t="s">
        <v>86</v>
      </c>
      <c r="AW3648" s="14" t="s">
        <v>34</v>
      </c>
      <c r="AX3648" s="14" t="s">
        <v>77</v>
      </c>
      <c r="AY3648" s="196" t="s">
        <v>164</v>
      </c>
    </row>
    <row r="3649" spans="2:51" s="14" customFormat="1" x14ac:dyDescent="0.2">
      <c r="B3649" s="195"/>
      <c r="D3649" s="183" t="s">
        <v>177</v>
      </c>
      <c r="E3649" s="196" t="s">
        <v>1</v>
      </c>
      <c r="F3649" s="197" t="s">
        <v>1490</v>
      </c>
      <c r="H3649" s="198">
        <v>0.77600000000000002</v>
      </c>
      <c r="I3649" s="199"/>
      <c r="L3649" s="195"/>
      <c r="M3649" s="200"/>
      <c r="N3649" s="201"/>
      <c r="O3649" s="201"/>
      <c r="P3649" s="201"/>
      <c r="Q3649" s="201"/>
      <c r="R3649" s="201"/>
      <c r="S3649" s="201"/>
      <c r="T3649" s="202"/>
      <c r="AT3649" s="196" t="s">
        <v>177</v>
      </c>
      <c r="AU3649" s="196" t="s">
        <v>86</v>
      </c>
      <c r="AV3649" s="14" t="s">
        <v>86</v>
      </c>
      <c r="AW3649" s="14" t="s">
        <v>34</v>
      </c>
      <c r="AX3649" s="14" t="s">
        <v>77</v>
      </c>
      <c r="AY3649" s="196" t="s">
        <v>164</v>
      </c>
    </row>
    <row r="3650" spans="2:51" s="14" customFormat="1" x14ac:dyDescent="0.2">
      <c r="B3650" s="195"/>
      <c r="D3650" s="183" t="s">
        <v>177</v>
      </c>
      <c r="E3650" s="196" t="s">
        <v>1</v>
      </c>
      <c r="F3650" s="197" t="s">
        <v>1491</v>
      </c>
      <c r="H3650" s="198">
        <v>0.38800000000000001</v>
      </c>
      <c r="I3650" s="199"/>
      <c r="L3650" s="195"/>
      <c r="M3650" s="200"/>
      <c r="N3650" s="201"/>
      <c r="O3650" s="201"/>
      <c r="P3650" s="201"/>
      <c r="Q3650" s="201"/>
      <c r="R3650" s="201"/>
      <c r="S3650" s="201"/>
      <c r="T3650" s="202"/>
      <c r="AT3650" s="196" t="s">
        <v>177</v>
      </c>
      <c r="AU3650" s="196" t="s">
        <v>86</v>
      </c>
      <c r="AV3650" s="14" t="s">
        <v>86</v>
      </c>
      <c r="AW3650" s="14" t="s">
        <v>34</v>
      </c>
      <c r="AX3650" s="14" t="s">
        <v>77</v>
      </c>
      <c r="AY3650" s="196" t="s">
        <v>164</v>
      </c>
    </row>
    <row r="3651" spans="2:51" s="14" customFormat="1" x14ac:dyDescent="0.2">
      <c r="B3651" s="195"/>
      <c r="D3651" s="183" t="s">
        <v>177</v>
      </c>
      <c r="E3651" s="196" t="s">
        <v>1</v>
      </c>
      <c r="F3651" s="197" t="s">
        <v>1492</v>
      </c>
      <c r="H3651" s="198">
        <v>2.2890000000000001</v>
      </c>
      <c r="I3651" s="199"/>
      <c r="L3651" s="195"/>
      <c r="M3651" s="200"/>
      <c r="N3651" s="201"/>
      <c r="O3651" s="201"/>
      <c r="P3651" s="201"/>
      <c r="Q3651" s="201"/>
      <c r="R3651" s="201"/>
      <c r="S3651" s="201"/>
      <c r="T3651" s="202"/>
      <c r="AT3651" s="196" t="s">
        <v>177</v>
      </c>
      <c r="AU3651" s="196" t="s">
        <v>86</v>
      </c>
      <c r="AV3651" s="14" t="s">
        <v>86</v>
      </c>
      <c r="AW3651" s="14" t="s">
        <v>34</v>
      </c>
      <c r="AX3651" s="14" t="s">
        <v>77</v>
      </c>
      <c r="AY3651" s="196" t="s">
        <v>164</v>
      </c>
    </row>
    <row r="3652" spans="2:51" s="13" customFormat="1" x14ac:dyDescent="0.2">
      <c r="B3652" s="188"/>
      <c r="D3652" s="183" t="s">
        <v>177</v>
      </c>
      <c r="E3652" s="189" t="s">
        <v>1</v>
      </c>
      <c r="F3652" s="190" t="s">
        <v>1349</v>
      </c>
      <c r="H3652" s="189" t="s">
        <v>1</v>
      </c>
      <c r="I3652" s="191"/>
      <c r="L3652" s="188"/>
      <c r="M3652" s="192"/>
      <c r="N3652" s="193"/>
      <c r="O3652" s="193"/>
      <c r="P3652" s="193"/>
      <c r="Q3652" s="193"/>
      <c r="R3652" s="193"/>
      <c r="S3652" s="193"/>
      <c r="T3652" s="194"/>
      <c r="AT3652" s="189" t="s">
        <v>177</v>
      </c>
      <c r="AU3652" s="189" t="s">
        <v>86</v>
      </c>
      <c r="AV3652" s="13" t="s">
        <v>84</v>
      </c>
      <c r="AW3652" s="13" t="s">
        <v>34</v>
      </c>
      <c r="AX3652" s="13" t="s">
        <v>77</v>
      </c>
      <c r="AY3652" s="189" t="s">
        <v>164</v>
      </c>
    </row>
    <row r="3653" spans="2:51" s="14" customFormat="1" x14ac:dyDescent="0.2">
      <c r="B3653" s="195"/>
      <c r="D3653" s="183" t="s">
        <v>177</v>
      </c>
      <c r="E3653" s="196" t="s">
        <v>1</v>
      </c>
      <c r="F3653" s="197" t="s">
        <v>1493</v>
      </c>
      <c r="H3653" s="198">
        <v>28.26</v>
      </c>
      <c r="I3653" s="199"/>
      <c r="L3653" s="195"/>
      <c r="M3653" s="200"/>
      <c r="N3653" s="201"/>
      <c r="O3653" s="201"/>
      <c r="P3653" s="201"/>
      <c r="Q3653" s="201"/>
      <c r="R3653" s="201"/>
      <c r="S3653" s="201"/>
      <c r="T3653" s="202"/>
      <c r="AT3653" s="196" t="s">
        <v>177</v>
      </c>
      <c r="AU3653" s="196" t="s">
        <v>86</v>
      </c>
      <c r="AV3653" s="14" t="s">
        <v>86</v>
      </c>
      <c r="AW3653" s="14" t="s">
        <v>34</v>
      </c>
      <c r="AX3653" s="14" t="s">
        <v>77</v>
      </c>
      <c r="AY3653" s="196" t="s">
        <v>164</v>
      </c>
    </row>
    <row r="3654" spans="2:51" s="14" customFormat="1" x14ac:dyDescent="0.2">
      <c r="B3654" s="195"/>
      <c r="D3654" s="183" t="s">
        <v>177</v>
      </c>
      <c r="E3654" s="196" t="s">
        <v>1</v>
      </c>
      <c r="F3654" s="197" t="s">
        <v>1494</v>
      </c>
      <c r="H3654" s="198">
        <v>3.36</v>
      </c>
      <c r="I3654" s="199"/>
      <c r="L3654" s="195"/>
      <c r="M3654" s="200"/>
      <c r="N3654" s="201"/>
      <c r="O3654" s="201"/>
      <c r="P3654" s="201"/>
      <c r="Q3654" s="201"/>
      <c r="R3654" s="201"/>
      <c r="S3654" s="201"/>
      <c r="T3654" s="202"/>
      <c r="AT3654" s="196" t="s">
        <v>177</v>
      </c>
      <c r="AU3654" s="196" t="s">
        <v>86</v>
      </c>
      <c r="AV3654" s="14" t="s">
        <v>86</v>
      </c>
      <c r="AW3654" s="14" t="s">
        <v>34</v>
      </c>
      <c r="AX3654" s="14" t="s">
        <v>77</v>
      </c>
      <c r="AY3654" s="196" t="s">
        <v>164</v>
      </c>
    </row>
    <row r="3655" spans="2:51" s="13" customFormat="1" x14ac:dyDescent="0.2">
      <c r="B3655" s="188"/>
      <c r="D3655" s="183" t="s">
        <v>177</v>
      </c>
      <c r="E3655" s="189" t="s">
        <v>1</v>
      </c>
      <c r="F3655" s="190" t="s">
        <v>1352</v>
      </c>
      <c r="H3655" s="189" t="s">
        <v>1</v>
      </c>
      <c r="I3655" s="191"/>
      <c r="L3655" s="188"/>
      <c r="M3655" s="192"/>
      <c r="N3655" s="193"/>
      <c r="O3655" s="193"/>
      <c r="P3655" s="193"/>
      <c r="Q3655" s="193"/>
      <c r="R3655" s="193"/>
      <c r="S3655" s="193"/>
      <c r="T3655" s="194"/>
      <c r="AT3655" s="189" t="s">
        <v>177</v>
      </c>
      <c r="AU3655" s="189" t="s">
        <v>86</v>
      </c>
      <c r="AV3655" s="13" t="s">
        <v>84</v>
      </c>
      <c r="AW3655" s="13" t="s">
        <v>34</v>
      </c>
      <c r="AX3655" s="13" t="s">
        <v>77</v>
      </c>
      <c r="AY3655" s="189" t="s">
        <v>164</v>
      </c>
    </row>
    <row r="3656" spans="2:51" s="14" customFormat="1" x14ac:dyDescent="0.2">
      <c r="B3656" s="195"/>
      <c r="D3656" s="183" t="s">
        <v>177</v>
      </c>
      <c r="E3656" s="196" t="s">
        <v>1</v>
      </c>
      <c r="F3656" s="197" t="s">
        <v>1495</v>
      </c>
      <c r="H3656" s="198">
        <v>1.7769999999999999</v>
      </c>
      <c r="I3656" s="199"/>
      <c r="L3656" s="195"/>
      <c r="M3656" s="200"/>
      <c r="N3656" s="201"/>
      <c r="O3656" s="201"/>
      <c r="P3656" s="201"/>
      <c r="Q3656" s="201"/>
      <c r="R3656" s="201"/>
      <c r="S3656" s="201"/>
      <c r="T3656" s="202"/>
      <c r="AT3656" s="196" t="s">
        <v>177</v>
      </c>
      <c r="AU3656" s="196" t="s">
        <v>86</v>
      </c>
      <c r="AV3656" s="14" t="s">
        <v>86</v>
      </c>
      <c r="AW3656" s="14" t="s">
        <v>34</v>
      </c>
      <c r="AX3656" s="14" t="s">
        <v>77</v>
      </c>
      <c r="AY3656" s="196" t="s">
        <v>164</v>
      </c>
    </row>
    <row r="3657" spans="2:51" s="14" customFormat="1" x14ac:dyDescent="0.2">
      <c r="B3657" s="195"/>
      <c r="D3657" s="183" t="s">
        <v>177</v>
      </c>
      <c r="E3657" s="196" t="s">
        <v>1</v>
      </c>
      <c r="F3657" s="197" t="s">
        <v>1496</v>
      </c>
      <c r="H3657" s="198">
        <v>1.373</v>
      </c>
      <c r="I3657" s="199"/>
      <c r="L3657" s="195"/>
      <c r="M3657" s="200"/>
      <c r="N3657" s="201"/>
      <c r="O3657" s="201"/>
      <c r="P3657" s="201"/>
      <c r="Q3657" s="201"/>
      <c r="R3657" s="201"/>
      <c r="S3657" s="201"/>
      <c r="T3657" s="202"/>
      <c r="AT3657" s="196" t="s">
        <v>177</v>
      </c>
      <c r="AU3657" s="196" t="s">
        <v>86</v>
      </c>
      <c r="AV3657" s="14" t="s">
        <v>86</v>
      </c>
      <c r="AW3657" s="14" t="s">
        <v>34</v>
      </c>
      <c r="AX3657" s="14" t="s">
        <v>77</v>
      </c>
      <c r="AY3657" s="196" t="s">
        <v>164</v>
      </c>
    </row>
    <row r="3658" spans="2:51" s="14" customFormat="1" x14ac:dyDescent="0.2">
      <c r="B3658" s="195"/>
      <c r="D3658" s="183" t="s">
        <v>177</v>
      </c>
      <c r="E3658" s="196" t="s">
        <v>1</v>
      </c>
      <c r="F3658" s="197" t="s">
        <v>1497</v>
      </c>
      <c r="H3658" s="198">
        <v>0.78800000000000003</v>
      </c>
      <c r="I3658" s="199"/>
      <c r="L3658" s="195"/>
      <c r="M3658" s="200"/>
      <c r="N3658" s="201"/>
      <c r="O3658" s="201"/>
      <c r="P3658" s="201"/>
      <c r="Q3658" s="201"/>
      <c r="R3658" s="201"/>
      <c r="S3658" s="201"/>
      <c r="T3658" s="202"/>
      <c r="AT3658" s="196" t="s">
        <v>177</v>
      </c>
      <c r="AU3658" s="196" t="s">
        <v>86</v>
      </c>
      <c r="AV3658" s="14" t="s">
        <v>86</v>
      </c>
      <c r="AW3658" s="14" t="s">
        <v>34</v>
      </c>
      <c r="AX3658" s="14" t="s">
        <v>77</v>
      </c>
      <c r="AY3658" s="196" t="s">
        <v>164</v>
      </c>
    </row>
    <row r="3659" spans="2:51" s="14" customFormat="1" x14ac:dyDescent="0.2">
      <c r="B3659" s="195"/>
      <c r="D3659" s="183" t="s">
        <v>177</v>
      </c>
      <c r="E3659" s="196" t="s">
        <v>1</v>
      </c>
      <c r="F3659" s="197" t="s">
        <v>1498</v>
      </c>
      <c r="H3659" s="198">
        <v>2.395</v>
      </c>
      <c r="I3659" s="199"/>
      <c r="L3659" s="195"/>
      <c r="M3659" s="200"/>
      <c r="N3659" s="201"/>
      <c r="O3659" s="201"/>
      <c r="P3659" s="201"/>
      <c r="Q3659" s="201"/>
      <c r="R3659" s="201"/>
      <c r="S3659" s="201"/>
      <c r="T3659" s="202"/>
      <c r="AT3659" s="196" t="s">
        <v>177</v>
      </c>
      <c r="AU3659" s="196" t="s">
        <v>86</v>
      </c>
      <c r="AV3659" s="14" t="s">
        <v>86</v>
      </c>
      <c r="AW3659" s="14" t="s">
        <v>34</v>
      </c>
      <c r="AX3659" s="14" t="s">
        <v>77</v>
      </c>
      <c r="AY3659" s="196" t="s">
        <v>164</v>
      </c>
    </row>
    <row r="3660" spans="2:51" s="13" customFormat="1" x14ac:dyDescent="0.2">
      <c r="B3660" s="188"/>
      <c r="D3660" s="183" t="s">
        <v>177</v>
      </c>
      <c r="E3660" s="189" t="s">
        <v>1</v>
      </c>
      <c r="F3660" s="190" t="s">
        <v>1357</v>
      </c>
      <c r="H3660" s="189" t="s">
        <v>1</v>
      </c>
      <c r="I3660" s="191"/>
      <c r="L3660" s="188"/>
      <c r="M3660" s="192"/>
      <c r="N3660" s="193"/>
      <c r="O3660" s="193"/>
      <c r="P3660" s="193"/>
      <c r="Q3660" s="193"/>
      <c r="R3660" s="193"/>
      <c r="S3660" s="193"/>
      <c r="T3660" s="194"/>
      <c r="AT3660" s="189" t="s">
        <v>177</v>
      </c>
      <c r="AU3660" s="189" t="s">
        <v>86</v>
      </c>
      <c r="AV3660" s="13" t="s">
        <v>84</v>
      </c>
      <c r="AW3660" s="13" t="s">
        <v>34</v>
      </c>
      <c r="AX3660" s="13" t="s">
        <v>77</v>
      </c>
      <c r="AY3660" s="189" t="s">
        <v>164</v>
      </c>
    </row>
    <row r="3661" spans="2:51" s="14" customFormat="1" x14ac:dyDescent="0.2">
      <c r="B3661" s="195"/>
      <c r="D3661" s="183" t="s">
        <v>177</v>
      </c>
      <c r="E3661" s="196" t="s">
        <v>1</v>
      </c>
      <c r="F3661" s="197" t="s">
        <v>1499</v>
      </c>
      <c r="H3661" s="198">
        <v>0.60499999999999998</v>
      </c>
      <c r="I3661" s="199"/>
      <c r="L3661" s="195"/>
      <c r="M3661" s="200"/>
      <c r="N3661" s="201"/>
      <c r="O3661" s="201"/>
      <c r="P3661" s="201"/>
      <c r="Q3661" s="201"/>
      <c r="R3661" s="201"/>
      <c r="S3661" s="201"/>
      <c r="T3661" s="202"/>
      <c r="AT3661" s="196" t="s">
        <v>177</v>
      </c>
      <c r="AU3661" s="196" t="s">
        <v>86</v>
      </c>
      <c r="AV3661" s="14" t="s">
        <v>86</v>
      </c>
      <c r="AW3661" s="14" t="s">
        <v>34</v>
      </c>
      <c r="AX3661" s="14" t="s">
        <v>77</v>
      </c>
      <c r="AY3661" s="196" t="s">
        <v>164</v>
      </c>
    </row>
    <row r="3662" spans="2:51" s="14" customFormat="1" x14ac:dyDescent="0.2">
      <c r="B3662" s="195"/>
      <c r="D3662" s="183" t="s">
        <v>177</v>
      </c>
      <c r="E3662" s="196" t="s">
        <v>1</v>
      </c>
      <c r="F3662" s="197" t="s">
        <v>1500</v>
      </c>
      <c r="H3662" s="198">
        <v>0.2</v>
      </c>
      <c r="I3662" s="199"/>
      <c r="L3662" s="195"/>
      <c r="M3662" s="200"/>
      <c r="N3662" s="201"/>
      <c r="O3662" s="201"/>
      <c r="P3662" s="201"/>
      <c r="Q3662" s="201"/>
      <c r="R3662" s="201"/>
      <c r="S3662" s="201"/>
      <c r="T3662" s="202"/>
      <c r="AT3662" s="196" t="s">
        <v>177</v>
      </c>
      <c r="AU3662" s="196" t="s">
        <v>86</v>
      </c>
      <c r="AV3662" s="14" t="s">
        <v>86</v>
      </c>
      <c r="AW3662" s="14" t="s">
        <v>34</v>
      </c>
      <c r="AX3662" s="14" t="s">
        <v>77</v>
      </c>
      <c r="AY3662" s="196" t="s">
        <v>164</v>
      </c>
    </row>
    <row r="3663" spans="2:51" s="14" customFormat="1" x14ac:dyDescent="0.2">
      <c r="B3663" s="195"/>
      <c r="D3663" s="183" t="s">
        <v>177</v>
      </c>
      <c r="E3663" s="196" t="s">
        <v>1</v>
      </c>
      <c r="F3663" s="197" t="s">
        <v>1501</v>
      </c>
      <c r="H3663" s="198">
        <v>0.79400000000000004</v>
      </c>
      <c r="I3663" s="199"/>
      <c r="L3663" s="195"/>
      <c r="M3663" s="200"/>
      <c r="N3663" s="201"/>
      <c r="O3663" s="201"/>
      <c r="P3663" s="201"/>
      <c r="Q3663" s="201"/>
      <c r="R3663" s="201"/>
      <c r="S3663" s="201"/>
      <c r="T3663" s="202"/>
      <c r="AT3663" s="196" t="s">
        <v>177</v>
      </c>
      <c r="AU3663" s="196" t="s">
        <v>86</v>
      </c>
      <c r="AV3663" s="14" t="s">
        <v>86</v>
      </c>
      <c r="AW3663" s="14" t="s">
        <v>34</v>
      </c>
      <c r="AX3663" s="14" t="s">
        <v>77</v>
      </c>
      <c r="AY3663" s="196" t="s">
        <v>164</v>
      </c>
    </row>
    <row r="3664" spans="2:51" s="14" customFormat="1" x14ac:dyDescent="0.2">
      <c r="B3664" s="195"/>
      <c r="D3664" s="183" t="s">
        <v>177</v>
      </c>
      <c r="E3664" s="196" t="s">
        <v>1</v>
      </c>
      <c r="F3664" s="197" t="s">
        <v>1502</v>
      </c>
      <c r="H3664" s="198">
        <v>0.93300000000000005</v>
      </c>
      <c r="I3664" s="199"/>
      <c r="L3664" s="195"/>
      <c r="M3664" s="200"/>
      <c r="N3664" s="201"/>
      <c r="O3664" s="201"/>
      <c r="P3664" s="201"/>
      <c r="Q3664" s="201"/>
      <c r="R3664" s="201"/>
      <c r="S3664" s="201"/>
      <c r="T3664" s="202"/>
      <c r="AT3664" s="196" t="s">
        <v>177</v>
      </c>
      <c r="AU3664" s="196" t="s">
        <v>86</v>
      </c>
      <c r="AV3664" s="14" t="s">
        <v>86</v>
      </c>
      <c r="AW3664" s="14" t="s">
        <v>34</v>
      </c>
      <c r="AX3664" s="14" t="s">
        <v>77</v>
      </c>
      <c r="AY3664" s="196" t="s">
        <v>164</v>
      </c>
    </row>
    <row r="3665" spans="2:51" s="14" customFormat="1" x14ac:dyDescent="0.2">
      <c r="B3665" s="195"/>
      <c r="D3665" s="183" t="s">
        <v>177</v>
      </c>
      <c r="E3665" s="196" t="s">
        <v>1</v>
      </c>
      <c r="F3665" s="197" t="s">
        <v>1503</v>
      </c>
      <c r="H3665" s="198">
        <v>0.26500000000000001</v>
      </c>
      <c r="I3665" s="199"/>
      <c r="L3665" s="195"/>
      <c r="M3665" s="200"/>
      <c r="N3665" s="201"/>
      <c r="O3665" s="201"/>
      <c r="P3665" s="201"/>
      <c r="Q3665" s="201"/>
      <c r="R3665" s="201"/>
      <c r="S3665" s="201"/>
      <c r="T3665" s="202"/>
      <c r="AT3665" s="196" t="s">
        <v>177</v>
      </c>
      <c r="AU3665" s="196" t="s">
        <v>86</v>
      </c>
      <c r="AV3665" s="14" t="s">
        <v>86</v>
      </c>
      <c r="AW3665" s="14" t="s">
        <v>34</v>
      </c>
      <c r="AX3665" s="14" t="s">
        <v>77</v>
      </c>
      <c r="AY3665" s="196" t="s">
        <v>164</v>
      </c>
    </row>
    <row r="3666" spans="2:51" s="14" customFormat="1" x14ac:dyDescent="0.2">
      <c r="B3666" s="195"/>
      <c r="D3666" s="183" t="s">
        <v>177</v>
      </c>
      <c r="E3666" s="196" t="s">
        <v>1</v>
      </c>
      <c r="F3666" s="197" t="s">
        <v>1504</v>
      </c>
      <c r="H3666" s="198">
        <v>0.113</v>
      </c>
      <c r="I3666" s="199"/>
      <c r="L3666" s="195"/>
      <c r="M3666" s="200"/>
      <c r="N3666" s="201"/>
      <c r="O3666" s="201"/>
      <c r="P3666" s="201"/>
      <c r="Q3666" s="201"/>
      <c r="R3666" s="201"/>
      <c r="S3666" s="201"/>
      <c r="T3666" s="202"/>
      <c r="AT3666" s="196" t="s">
        <v>177</v>
      </c>
      <c r="AU3666" s="196" t="s">
        <v>86</v>
      </c>
      <c r="AV3666" s="14" t="s">
        <v>86</v>
      </c>
      <c r="AW3666" s="14" t="s">
        <v>34</v>
      </c>
      <c r="AX3666" s="14" t="s">
        <v>77</v>
      </c>
      <c r="AY3666" s="196" t="s">
        <v>164</v>
      </c>
    </row>
    <row r="3667" spans="2:51" s="14" customFormat="1" x14ac:dyDescent="0.2">
      <c r="B3667" s="195"/>
      <c r="D3667" s="183" t="s">
        <v>177</v>
      </c>
      <c r="E3667" s="196" t="s">
        <v>1</v>
      </c>
      <c r="F3667" s="197" t="s">
        <v>1505</v>
      </c>
      <c r="H3667" s="198">
        <v>0.34499999999999997</v>
      </c>
      <c r="I3667" s="199"/>
      <c r="L3667" s="195"/>
      <c r="M3667" s="200"/>
      <c r="N3667" s="201"/>
      <c r="O3667" s="201"/>
      <c r="P3667" s="201"/>
      <c r="Q3667" s="201"/>
      <c r="R3667" s="201"/>
      <c r="S3667" s="201"/>
      <c r="T3667" s="202"/>
      <c r="AT3667" s="196" t="s">
        <v>177</v>
      </c>
      <c r="AU3667" s="196" t="s">
        <v>86</v>
      </c>
      <c r="AV3667" s="14" t="s">
        <v>86</v>
      </c>
      <c r="AW3667" s="14" t="s">
        <v>34</v>
      </c>
      <c r="AX3667" s="14" t="s">
        <v>77</v>
      </c>
      <c r="AY3667" s="196" t="s">
        <v>164</v>
      </c>
    </row>
    <row r="3668" spans="2:51" s="16" customFormat="1" x14ac:dyDescent="0.2">
      <c r="B3668" s="215"/>
      <c r="D3668" s="183" t="s">
        <v>177</v>
      </c>
      <c r="E3668" s="216" t="s">
        <v>1</v>
      </c>
      <c r="F3668" s="217" t="s">
        <v>235</v>
      </c>
      <c r="H3668" s="218">
        <v>63.015000000000001</v>
      </c>
      <c r="I3668" s="219"/>
      <c r="L3668" s="215"/>
      <c r="M3668" s="220"/>
      <c r="N3668" s="221"/>
      <c r="O3668" s="221"/>
      <c r="P3668" s="221"/>
      <c r="Q3668" s="221"/>
      <c r="R3668" s="221"/>
      <c r="S3668" s="221"/>
      <c r="T3668" s="222"/>
      <c r="AT3668" s="216" t="s">
        <v>177</v>
      </c>
      <c r="AU3668" s="216" t="s">
        <v>86</v>
      </c>
      <c r="AV3668" s="16" t="s">
        <v>236</v>
      </c>
      <c r="AW3668" s="16" t="s">
        <v>34</v>
      </c>
      <c r="AX3668" s="16" t="s">
        <v>77</v>
      </c>
      <c r="AY3668" s="216" t="s">
        <v>164</v>
      </c>
    </row>
    <row r="3669" spans="2:51" s="14" customFormat="1" x14ac:dyDescent="0.2">
      <c r="B3669" s="195"/>
      <c r="D3669" s="183" t="s">
        <v>177</v>
      </c>
      <c r="E3669" s="196" t="s">
        <v>1</v>
      </c>
      <c r="F3669" s="197" t="s">
        <v>1506</v>
      </c>
      <c r="H3669" s="198">
        <v>4.6680000000000001</v>
      </c>
      <c r="I3669" s="199"/>
      <c r="L3669" s="195"/>
      <c r="M3669" s="200"/>
      <c r="N3669" s="201"/>
      <c r="O3669" s="201"/>
      <c r="P3669" s="201"/>
      <c r="Q3669" s="201"/>
      <c r="R3669" s="201"/>
      <c r="S3669" s="201"/>
      <c r="T3669" s="202"/>
      <c r="AT3669" s="196" t="s">
        <v>177</v>
      </c>
      <c r="AU3669" s="196" t="s">
        <v>86</v>
      </c>
      <c r="AV3669" s="14" t="s">
        <v>86</v>
      </c>
      <c r="AW3669" s="14" t="s">
        <v>34</v>
      </c>
      <c r="AX3669" s="14" t="s">
        <v>77</v>
      </c>
      <c r="AY3669" s="196" t="s">
        <v>164</v>
      </c>
    </row>
    <row r="3670" spans="2:51" s="13" customFormat="1" x14ac:dyDescent="0.2">
      <c r="B3670" s="188"/>
      <c r="D3670" s="183" t="s">
        <v>177</v>
      </c>
      <c r="E3670" s="189" t="s">
        <v>1</v>
      </c>
      <c r="F3670" s="190" t="s">
        <v>1313</v>
      </c>
      <c r="H3670" s="189" t="s">
        <v>1</v>
      </c>
      <c r="I3670" s="191"/>
      <c r="L3670" s="188"/>
      <c r="M3670" s="192"/>
      <c r="N3670" s="193"/>
      <c r="O3670" s="193"/>
      <c r="P3670" s="193"/>
      <c r="Q3670" s="193"/>
      <c r="R3670" s="193"/>
      <c r="S3670" s="193"/>
      <c r="T3670" s="194"/>
      <c r="AT3670" s="189" t="s">
        <v>177</v>
      </c>
      <c r="AU3670" s="189" t="s">
        <v>86</v>
      </c>
      <c r="AV3670" s="13" t="s">
        <v>84</v>
      </c>
      <c r="AW3670" s="13" t="s">
        <v>34</v>
      </c>
      <c r="AX3670" s="13" t="s">
        <v>77</v>
      </c>
      <c r="AY3670" s="189" t="s">
        <v>164</v>
      </c>
    </row>
    <row r="3671" spans="2:51" s="14" customFormat="1" x14ac:dyDescent="0.2">
      <c r="B3671" s="195"/>
      <c r="D3671" s="183" t="s">
        <v>177</v>
      </c>
      <c r="E3671" s="196" t="s">
        <v>1</v>
      </c>
      <c r="F3671" s="197" t="s">
        <v>1507</v>
      </c>
      <c r="H3671" s="198">
        <v>0.39200000000000002</v>
      </c>
      <c r="I3671" s="199"/>
      <c r="L3671" s="195"/>
      <c r="M3671" s="200"/>
      <c r="N3671" s="201"/>
      <c r="O3671" s="201"/>
      <c r="P3671" s="201"/>
      <c r="Q3671" s="201"/>
      <c r="R3671" s="201"/>
      <c r="S3671" s="201"/>
      <c r="T3671" s="202"/>
      <c r="AT3671" s="196" t="s">
        <v>177</v>
      </c>
      <c r="AU3671" s="196" t="s">
        <v>86</v>
      </c>
      <c r="AV3671" s="14" t="s">
        <v>86</v>
      </c>
      <c r="AW3671" s="14" t="s">
        <v>34</v>
      </c>
      <c r="AX3671" s="14" t="s">
        <v>77</v>
      </c>
      <c r="AY3671" s="196" t="s">
        <v>164</v>
      </c>
    </row>
    <row r="3672" spans="2:51" s="14" customFormat="1" x14ac:dyDescent="0.2">
      <c r="B3672" s="195"/>
      <c r="D3672" s="183" t="s">
        <v>177</v>
      </c>
      <c r="E3672" s="196" t="s">
        <v>1</v>
      </c>
      <c r="F3672" s="197" t="s">
        <v>1508</v>
      </c>
      <c r="H3672" s="198">
        <v>0.312</v>
      </c>
      <c r="I3672" s="199"/>
      <c r="L3672" s="195"/>
      <c r="M3672" s="200"/>
      <c r="N3672" s="201"/>
      <c r="O3672" s="201"/>
      <c r="P3672" s="201"/>
      <c r="Q3672" s="201"/>
      <c r="R3672" s="201"/>
      <c r="S3672" s="201"/>
      <c r="T3672" s="202"/>
      <c r="AT3672" s="196" t="s">
        <v>177</v>
      </c>
      <c r="AU3672" s="196" t="s">
        <v>86</v>
      </c>
      <c r="AV3672" s="14" t="s">
        <v>86</v>
      </c>
      <c r="AW3672" s="14" t="s">
        <v>34</v>
      </c>
      <c r="AX3672" s="14" t="s">
        <v>77</v>
      </c>
      <c r="AY3672" s="196" t="s">
        <v>164</v>
      </c>
    </row>
    <row r="3673" spans="2:51" s="14" customFormat="1" x14ac:dyDescent="0.2">
      <c r="B3673" s="195"/>
      <c r="D3673" s="183" t="s">
        <v>177</v>
      </c>
      <c r="E3673" s="196" t="s">
        <v>1</v>
      </c>
      <c r="F3673" s="197" t="s">
        <v>1509</v>
      </c>
      <c r="H3673" s="198">
        <v>1.978</v>
      </c>
      <c r="I3673" s="199"/>
      <c r="L3673" s="195"/>
      <c r="M3673" s="200"/>
      <c r="N3673" s="201"/>
      <c r="O3673" s="201"/>
      <c r="P3673" s="201"/>
      <c r="Q3673" s="201"/>
      <c r="R3673" s="201"/>
      <c r="S3673" s="201"/>
      <c r="T3673" s="202"/>
      <c r="AT3673" s="196" t="s">
        <v>177</v>
      </c>
      <c r="AU3673" s="196" t="s">
        <v>86</v>
      </c>
      <c r="AV3673" s="14" t="s">
        <v>86</v>
      </c>
      <c r="AW3673" s="14" t="s">
        <v>34</v>
      </c>
      <c r="AX3673" s="14" t="s">
        <v>77</v>
      </c>
      <c r="AY3673" s="196" t="s">
        <v>164</v>
      </c>
    </row>
    <row r="3674" spans="2:51" s="14" customFormat="1" x14ac:dyDescent="0.2">
      <c r="B3674" s="195"/>
      <c r="D3674" s="183" t="s">
        <v>177</v>
      </c>
      <c r="E3674" s="196" t="s">
        <v>1</v>
      </c>
      <c r="F3674" s="197" t="s">
        <v>1510</v>
      </c>
      <c r="H3674" s="198">
        <v>0.215</v>
      </c>
      <c r="I3674" s="199"/>
      <c r="L3674" s="195"/>
      <c r="M3674" s="200"/>
      <c r="N3674" s="201"/>
      <c r="O3674" s="201"/>
      <c r="P3674" s="201"/>
      <c r="Q3674" s="201"/>
      <c r="R3674" s="201"/>
      <c r="S3674" s="201"/>
      <c r="T3674" s="202"/>
      <c r="AT3674" s="196" t="s">
        <v>177</v>
      </c>
      <c r="AU3674" s="196" t="s">
        <v>86</v>
      </c>
      <c r="AV3674" s="14" t="s">
        <v>86</v>
      </c>
      <c r="AW3674" s="14" t="s">
        <v>34</v>
      </c>
      <c r="AX3674" s="14" t="s">
        <v>77</v>
      </c>
      <c r="AY3674" s="196" t="s">
        <v>164</v>
      </c>
    </row>
    <row r="3675" spans="2:51" s="13" customFormat="1" x14ac:dyDescent="0.2">
      <c r="B3675" s="188"/>
      <c r="D3675" s="183" t="s">
        <v>177</v>
      </c>
      <c r="E3675" s="189" t="s">
        <v>1</v>
      </c>
      <c r="F3675" s="190" t="s">
        <v>591</v>
      </c>
      <c r="H3675" s="189" t="s">
        <v>1</v>
      </c>
      <c r="I3675" s="191"/>
      <c r="L3675" s="188"/>
      <c r="M3675" s="192"/>
      <c r="N3675" s="193"/>
      <c r="O3675" s="193"/>
      <c r="P3675" s="193"/>
      <c r="Q3675" s="193"/>
      <c r="R3675" s="193"/>
      <c r="S3675" s="193"/>
      <c r="T3675" s="194"/>
      <c r="AT3675" s="189" t="s">
        <v>177</v>
      </c>
      <c r="AU3675" s="189" t="s">
        <v>86</v>
      </c>
      <c r="AV3675" s="13" t="s">
        <v>84</v>
      </c>
      <c r="AW3675" s="13" t="s">
        <v>34</v>
      </c>
      <c r="AX3675" s="13" t="s">
        <v>77</v>
      </c>
      <c r="AY3675" s="189" t="s">
        <v>164</v>
      </c>
    </row>
    <row r="3676" spans="2:51" s="14" customFormat="1" x14ac:dyDescent="0.2">
      <c r="B3676" s="195"/>
      <c r="D3676" s="183" t="s">
        <v>177</v>
      </c>
      <c r="E3676" s="196" t="s">
        <v>1</v>
      </c>
      <c r="F3676" s="197" t="s">
        <v>1511</v>
      </c>
      <c r="H3676" s="198">
        <v>0.28799999999999998</v>
      </c>
      <c r="I3676" s="199"/>
      <c r="L3676" s="195"/>
      <c r="M3676" s="200"/>
      <c r="N3676" s="201"/>
      <c r="O3676" s="201"/>
      <c r="P3676" s="201"/>
      <c r="Q3676" s="201"/>
      <c r="R3676" s="201"/>
      <c r="S3676" s="201"/>
      <c r="T3676" s="202"/>
      <c r="AT3676" s="196" t="s">
        <v>177</v>
      </c>
      <c r="AU3676" s="196" t="s">
        <v>86</v>
      </c>
      <c r="AV3676" s="14" t="s">
        <v>86</v>
      </c>
      <c r="AW3676" s="14" t="s">
        <v>34</v>
      </c>
      <c r="AX3676" s="14" t="s">
        <v>77</v>
      </c>
      <c r="AY3676" s="196" t="s">
        <v>164</v>
      </c>
    </row>
    <row r="3677" spans="2:51" s="14" customFormat="1" x14ac:dyDescent="0.2">
      <c r="B3677" s="195"/>
      <c r="D3677" s="183" t="s">
        <v>177</v>
      </c>
      <c r="E3677" s="196" t="s">
        <v>1</v>
      </c>
      <c r="F3677" s="197" t="s">
        <v>1512</v>
      </c>
      <c r="H3677" s="198">
        <v>0.3</v>
      </c>
      <c r="I3677" s="199"/>
      <c r="L3677" s="195"/>
      <c r="M3677" s="200"/>
      <c r="N3677" s="201"/>
      <c r="O3677" s="201"/>
      <c r="P3677" s="201"/>
      <c r="Q3677" s="201"/>
      <c r="R3677" s="201"/>
      <c r="S3677" s="201"/>
      <c r="T3677" s="202"/>
      <c r="AT3677" s="196" t="s">
        <v>177</v>
      </c>
      <c r="AU3677" s="196" t="s">
        <v>86</v>
      </c>
      <c r="AV3677" s="14" t="s">
        <v>86</v>
      </c>
      <c r="AW3677" s="14" t="s">
        <v>34</v>
      </c>
      <c r="AX3677" s="14" t="s">
        <v>77</v>
      </c>
      <c r="AY3677" s="196" t="s">
        <v>164</v>
      </c>
    </row>
    <row r="3678" spans="2:51" s="14" customFormat="1" x14ac:dyDescent="0.2">
      <c r="B3678" s="195"/>
      <c r="D3678" s="183" t="s">
        <v>177</v>
      </c>
      <c r="E3678" s="196" t="s">
        <v>1</v>
      </c>
      <c r="F3678" s="197" t="s">
        <v>1513</v>
      </c>
      <c r="H3678" s="198">
        <v>0.113</v>
      </c>
      <c r="I3678" s="199"/>
      <c r="L3678" s="195"/>
      <c r="M3678" s="200"/>
      <c r="N3678" s="201"/>
      <c r="O3678" s="201"/>
      <c r="P3678" s="201"/>
      <c r="Q3678" s="201"/>
      <c r="R3678" s="201"/>
      <c r="S3678" s="201"/>
      <c r="T3678" s="202"/>
      <c r="AT3678" s="196" t="s">
        <v>177</v>
      </c>
      <c r="AU3678" s="196" t="s">
        <v>86</v>
      </c>
      <c r="AV3678" s="14" t="s">
        <v>86</v>
      </c>
      <c r="AW3678" s="14" t="s">
        <v>34</v>
      </c>
      <c r="AX3678" s="14" t="s">
        <v>77</v>
      </c>
      <c r="AY3678" s="196" t="s">
        <v>164</v>
      </c>
    </row>
    <row r="3679" spans="2:51" s="14" customFormat="1" x14ac:dyDescent="0.2">
      <c r="B3679" s="195"/>
      <c r="D3679" s="183" t="s">
        <v>177</v>
      </c>
      <c r="E3679" s="196" t="s">
        <v>1</v>
      </c>
      <c r="F3679" s="197" t="s">
        <v>1514</v>
      </c>
      <c r="H3679" s="198">
        <v>0.42799999999999999</v>
      </c>
      <c r="I3679" s="199"/>
      <c r="L3679" s="195"/>
      <c r="M3679" s="200"/>
      <c r="N3679" s="201"/>
      <c r="O3679" s="201"/>
      <c r="P3679" s="201"/>
      <c r="Q3679" s="201"/>
      <c r="R3679" s="201"/>
      <c r="S3679" s="201"/>
      <c r="T3679" s="202"/>
      <c r="AT3679" s="196" t="s">
        <v>177</v>
      </c>
      <c r="AU3679" s="196" t="s">
        <v>86</v>
      </c>
      <c r="AV3679" s="14" t="s">
        <v>86</v>
      </c>
      <c r="AW3679" s="14" t="s">
        <v>34</v>
      </c>
      <c r="AX3679" s="14" t="s">
        <v>77</v>
      </c>
      <c r="AY3679" s="196" t="s">
        <v>164</v>
      </c>
    </row>
    <row r="3680" spans="2:51" s="14" customFormat="1" x14ac:dyDescent="0.2">
      <c r="B3680" s="195"/>
      <c r="D3680" s="183" t="s">
        <v>177</v>
      </c>
      <c r="E3680" s="196" t="s">
        <v>1</v>
      </c>
      <c r="F3680" s="197" t="s">
        <v>1515</v>
      </c>
      <c r="H3680" s="198">
        <v>0.09</v>
      </c>
      <c r="I3680" s="199"/>
      <c r="L3680" s="195"/>
      <c r="M3680" s="200"/>
      <c r="N3680" s="201"/>
      <c r="O3680" s="201"/>
      <c r="P3680" s="201"/>
      <c r="Q3680" s="201"/>
      <c r="R3680" s="201"/>
      <c r="S3680" s="201"/>
      <c r="T3680" s="202"/>
      <c r="AT3680" s="196" t="s">
        <v>177</v>
      </c>
      <c r="AU3680" s="196" t="s">
        <v>86</v>
      </c>
      <c r="AV3680" s="14" t="s">
        <v>86</v>
      </c>
      <c r="AW3680" s="14" t="s">
        <v>34</v>
      </c>
      <c r="AX3680" s="14" t="s">
        <v>77</v>
      </c>
      <c r="AY3680" s="196" t="s">
        <v>164</v>
      </c>
    </row>
    <row r="3681" spans="2:51" s="16" customFormat="1" x14ac:dyDescent="0.2">
      <c r="B3681" s="215"/>
      <c r="D3681" s="183" t="s">
        <v>177</v>
      </c>
      <c r="E3681" s="216" t="s">
        <v>1</v>
      </c>
      <c r="F3681" s="217" t="s">
        <v>235</v>
      </c>
      <c r="H3681" s="218">
        <v>8.7840000000000007</v>
      </c>
      <c r="I3681" s="219"/>
      <c r="L3681" s="215"/>
      <c r="M3681" s="220"/>
      <c r="N3681" s="221"/>
      <c r="O3681" s="221"/>
      <c r="P3681" s="221"/>
      <c r="Q3681" s="221"/>
      <c r="R3681" s="221"/>
      <c r="S3681" s="221"/>
      <c r="T3681" s="222"/>
      <c r="AT3681" s="216" t="s">
        <v>177</v>
      </c>
      <c r="AU3681" s="216" t="s">
        <v>86</v>
      </c>
      <c r="AV3681" s="16" t="s">
        <v>236</v>
      </c>
      <c r="AW3681" s="16" t="s">
        <v>34</v>
      </c>
      <c r="AX3681" s="16" t="s">
        <v>77</v>
      </c>
      <c r="AY3681" s="216" t="s">
        <v>164</v>
      </c>
    </row>
    <row r="3682" spans="2:51" s="13" customFormat="1" x14ac:dyDescent="0.2">
      <c r="B3682" s="188"/>
      <c r="D3682" s="183" t="s">
        <v>177</v>
      </c>
      <c r="E3682" s="189" t="s">
        <v>1</v>
      </c>
      <c r="F3682" s="190" t="s">
        <v>594</v>
      </c>
      <c r="H3682" s="189" t="s">
        <v>1</v>
      </c>
      <c r="I3682" s="191"/>
      <c r="L3682" s="188"/>
      <c r="M3682" s="192"/>
      <c r="N3682" s="193"/>
      <c r="O3682" s="193"/>
      <c r="P3682" s="193"/>
      <c r="Q3682" s="193"/>
      <c r="R3682" s="193"/>
      <c r="S3682" s="193"/>
      <c r="T3682" s="194"/>
      <c r="AT3682" s="189" t="s">
        <v>177</v>
      </c>
      <c r="AU3682" s="189" t="s">
        <v>86</v>
      </c>
      <c r="AV3682" s="13" t="s">
        <v>84</v>
      </c>
      <c r="AW3682" s="13" t="s">
        <v>34</v>
      </c>
      <c r="AX3682" s="13" t="s">
        <v>77</v>
      </c>
      <c r="AY3682" s="189" t="s">
        <v>164</v>
      </c>
    </row>
    <row r="3683" spans="2:51" s="14" customFormat="1" x14ac:dyDescent="0.2">
      <c r="B3683" s="195"/>
      <c r="D3683" s="183" t="s">
        <v>177</v>
      </c>
      <c r="E3683" s="196" t="s">
        <v>1</v>
      </c>
      <c r="F3683" s="197" t="s">
        <v>1516</v>
      </c>
      <c r="H3683" s="198">
        <v>0.38400000000000001</v>
      </c>
      <c r="I3683" s="199"/>
      <c r="L3683" s="195"/>
      <c r="M3683" s="200"/>
      <c r="N3683" s="201"/>
      <c r="O3683" s="201"/>
      <c r="P3683" s="201"/>
      <c r="Q3683" s="201"/>
      <c r="R3683" s="201"/>
      <c r="S3683" s="201"/>
      <c r="T3683" s="202"/>
      <c r="AT3683" s="196" t="s">
        <v>177</v>
      </c>
      <c r="AU3683" s="196" t="s">
        <v>86</v>
      </c>
      <c r="AV3683" s="14" t="s">
        <v>86</v>
      </c>
      <c r="AW3683" s="14" t="s">
        <v>34</v>
      </c>
      <c r="AX3683" s="14" t="s">
        <v>77</v>
      </c>
      <c r="AY3683" s="196" t="s">
        <v>164</v>
      </c>
    </row>
    <row r="3684" spans="2:51" s="14" customFormat="1" x14ac:dyDescent="0.2">
      <c r="B3684" s="195"/>
      <c r="D3684" s="183" t="s">
        <v>177</v>
      </c>
      <c r="E3684" s="196" t="s">
        <v>1</v>
      </c>
      <c r="F3684" s="197" t="s">
        <v>1517</v>
      </c>
      <c r="H3684" s="198">
        <v>0.6</v>
      </c>
      <c r="I3684" s="199"/>
      <c r="L3684" s="195"/>
      <c r="M3684" s="200"/>
      <c r="N3684" s="201"/>
      <c r="O3684" s="201"/>
      <c r="P3684" s="201"/>
      <c r="Q3684" s="201"/>
      <c r="R3684" s="201"/>
      <c r="S3684" s="201"/>
      <c r="T3684" s="202"/>
      <c r="AT3684" s="196" t="s">
        <v>177</v>
      </c>
      <c r="AU3684" s="196" t="s">
        <v>86</v>
      </c>
      <c r="AV3684" s="14" t="s">
        <v>86</v>
      </c>
      <c r="AW3684" s="14" t="s">
        <v>34</v>
      </c>
      <c r="AX3684" s="14" t="s">
        <v>77</v>
      </c>
      <c r="AY3684" s="196" t="s">
        <v>164</v>
      </c>
    </row>
    <row r="3685" spans="2:51" s="14" customFormat="1" x14ac:dyDescent="0.2">
      <c r="B3685" s="195"/>
      <c r="D3685" s="183" t="s">
        <v>177</v>
      </c>
      <c r="E3685" s="196" t="s">
        <v>1</v>
      </c>
      <c r="F3685" s="197" t="s">
        <v>1518</v>
      </c>
      <c r="H3685" s="198">
        <v>0.15</v>
      </c>
      <c r="I3685" s="199"/>
      <c r="L3685" s="195"/>
      <c r="M3685" s="200"/>
      <c r="N3685" s="201"/>
      <c r="O3685" s="201"/>
      <c r="P3685" s="201"/>
      <c r="Q3685" s="201"/>
      <c r="R3685" s="201"/>
      <c r="S3685" s="201"/>
      <c r="T3685" s="202"/>
      <c r="AT3685" s="196" t="s">
        <v>177</v>
      </c>
      <c r="AU3685" s="196" t="s">
        <v>86</v>
      </c>
      <c r="AV3685" s="14" t="s">
        <v>86</v>
      </c>
      <c r="AW3685" s="14" t="s">
        <v>34</v>
      </c>
      <c r="AX3685" s="14" t="s">
        <v>77</v>
      </c>
      <c r="AY3685" s="196" t="s">
        <v>164</v>
      </c>
    </row>
    <row r="3686" spans="2:51" s="14" customFormat="1" x14ac:dyDescent="0.2">
      <c r="B3686" s="195"/>
      <c r="D3686" s="183" t="s">
        <v>177</v>
      </c>
      <c r="E3686" s="196" t="s">
        <v>1</v>
      </c>
      <c r="F3686" s="197" t="s">
        <v>1519</v>
      </c>
      <c r="H3686" s="198">
        <v>1.4870000000000001</v>
      </c>
      <c r="I3686" s="199"/>
      <c r="L3686" s="195"/>
      <c r="M3686" s="200"/>
      <c r="N3686" s="201"/>
      <c r="O3686" s="201"/>
      <c r="P3686" s="201"/>
      <c r="Q3686" s="201"/>
      <c r="R3686" s="201"/>
      <c r="S3686" s="201"/>
      <c r="T3686" s="202"/>
      <c r="AT3686" s="196" t="s">
        <v>177</v>
      </c>
      <c r="AU3686" s="196" t="s">
        <v>86</v>
      </c>
      <c r="AV3686" s="14" t="s">
        <v>86</v>
      </c>
      <c r="AW3686" s="14" t="s">
        <v>34</v>
      </c>
      <c r="AX3686" s="14" t="s">
        <v>77</v>
      </c>
      <c r="AY3686" s="196" t="s">
        <v>164</v>
      </c>
    </row>
    <row r="3687" spans="2:51" s="14" customFormat="1" x14ac:dyDescent="0.2">
      <c r="B3687" s="195"/>
      <c r="D3687" s="183" t="s">
        <v>177</v>
      </c>
      <c r="E3687" s="196" t="s">
        <v>1</v>
      </c>
      <c r="F3687" s="197" t="s">
        <v>1520</v>
      </c>
      <c r="H3687" s="198">
        <v>0.22500000000000001</v>
      </c>
      <c r="I3687" s="199"/>
      <c r="L3687" s="195"/>
      <c r="M3687" s="200"/>
      <c r="N3687" s="201"/>
      <c r="O3687" s="201"/>
      <c r="P3687" s="201"/>
      <c r="Q3687" s="201"/>
      <c r="R3687" s="201"/>
      <c r="S3687" s="201"/>
      <c r="T3687" s="202"/>
      <c r="AT3687" s="196" t="s">
        <v>177</v>
      </c>
      <c r="AU3687" s="196" t="s">
        <v>86</v>
      </c>
      <c r="AV3687" s="14" t="s">
        <v>86</v>
      </c>
      <c r="AW3687" s="14" t="s">
        <v>34</v>
      </c>
      <c r="AX3687" s="14" t="s">
        <v>77</v>
      </c>
      <c r="AY3687" s="196" t="s">
        <v>164</v>
      </c>
    </row>
    <row r="3688" spans="2:51" s="16" customFormat="1" x14ac:dyDescent="0.2">
      <c r="B3688" s="215"/>
      <c r="D3688" s="183" t="s">
        <v>177</v>
      </c>
      <c r="E3688" s="216" t="s">
        <v>1</v>
      </c>
      <c r="F3688" s="217" t="s">
        <v>235</v>
      </c>
      <c r="H3688" s="218">
        <v>2.8460000000000001</v>
      </c>
      <c r="I3688" s="219"/>
      <c r="L3688" s="215"/>
      <c r="M3688" s="220"/>
      <c r="N3688" s="221"/>
      <c r="O3688" s="221"/>
      <c r="P3688" s="221"/>
      <c r="Q3688" s="221"/>
      <c r="R3688" s="221"/>
      <c r="S3688" s="221"/>
      <c r="T3688" s="222"/>
      <c r="AT3688" s="216" t="s">
        <v>177</v>
      </c>
      <c r="AU3688" s="216" t="s">
        <v>86</v>
      </c>
      <c r="AV3688" s="16" t="s">
        <v>236</v>
      </c>
      <c r="AW3688" s="16" t="s">
        <v>34</v>
      </c>
      <c r="AX3688" s="16" t="s">
        <v>77</v>
      </c>
      <c r="AY3688" s="216" t="s">
        <v>164</v>
      </c>
    </row>
    <row r="3689" spans="2:51" s="13" customFormat="1" x14ac:dyDescent="0.2">
      <c r="B3689" s="188"/>
      <c r="D3689" s="183" t="s">
        <v>177</v>
      </c>
      <c r="E3689" s="189" t="s">
        <v>1</v>
      </c>
      <c r="F3689" s="190" t="s">
        <v>597</v>
      </c>
      <c r="H3689" s="189" t="s">
        <v>1</v>
      </c>
      <c r="I3689" s="191"/>
      <c r="L3689" s="188"/>
      <c r="M3689" s="192"/>
      <c r="N3689" s="193"/>
      <c r="O3689" s="193"/>
      <c r="P3689" s="193"/>
      <c r="Q3689" s="193"/>
      <c r="R3689" s="193"/>
      <c r="S3689" s="193"/>
      <c r="T3689" s="194"/>
      <c r="AT3689" s="189" t="s">
        <v>177</v>
      </c>
      <c r="AU3689" s="189" t="s">
        <v>86</v>
      </c>
      <c r="AV3689" s="13" t="s">
        <v>84</v>
      </c>
      <c r="AW3689" s="13" t="s">
        <v>34</v>
      </c>
      <c r="AX3689" s="13" t="s">
        <v>77</v>
      </c>
      <c r="AY3689" s="189" t="s">
        <v>164</v>
      </c>
    </row>
    <row r="3690" spans="2:51" s="14" customFormat="1" x14ac:dyDescent="0.2">
      <c r="B3690" s="195"/>
      <c r="D3690" s="183" t="s">
        <v>177</v>
      </c>
      <c r="E3690" s="196" t="s">
        <v>1</v>
      </c>
      <c r="F3690" s="197" t="s">
        <v>1521</v>
      </c>
      <c r="H3690" s="198">
        <v>9.1479999999999997</v>
      </c>
      <c r="I3690" s="199"/>
      <c r="L3690" s="195"/>
      <c r="M3690" s="200"/>
      <c r="N3690" s="201"/>
      <c r="O3690" s="201"/>
      <c r="P3690" s="201"/>
      <c r="Q3690" s="201"/>
      <c r="R3690" s="201"/>
      <c r="S3690" s="201"/>
      <c r="T3690" s="202"/>
      <c r="AT3690" s="196" t="s">
        <v>177</v>
      </c>
      <c r="AU3690" s="196" t="s">
        <v>86</v>
      </c>
      <c r="AV3690" s="14" t="s">
        <v>86</v>
      </c>
      <c r="AW3690" s="14" t="s">
        <v>34</v>
      </c>
      <c r="AX3690" s="14" t="s">
        <v>77</v>
      </c>
      <c r="AY3690" s="196" t="s">
        <v>164</v>
      </c>
    </row>
    <row r="3691" spans="2:51" s="14" customFormat="1" x14ac:dyDescent="0.2">
      <c r="B3691" s="195"/>
      <c r="D3691" s="183" t="s">
        <v>177</v>
      </c>
      <c r="E3691" s="196" t="s">
        <v>1</v>
      </c>
      <c r="F3691" s="197" t="s">
        <v>1522</v>
      </c>
      <c r="H3691" s="198">
        <v>1.663</v>
      </c>
      <c r="I3691" s="199"/>
      <c r="L3691" s="195"/>
      <c r="M3691" s="200"/>
      <c r="N3691" s="201"/>
      <c r="O3691" s="201"/>
      <c r="P3691" s="201"/>
      <c r="Q3691" s="201"/>
      <c r="R3691" s="201"/>
      <c r="S3691" s="201"/>
      <c r="T3691" s="202"/>
      <c r="AT3691" s="196" t="s">
        <v>177</v>
      </c>
      <c r="AU3691" s="196" t="s">
        <v>86</v>
      </c>
      <c r="AV3691" s="14" t="s">
        <v>86</v>
      </c>
      <c r="AW3691" s="14" t="s">
        <v>34</v>
      </c>
      <c r="AX3691" s="14" t="s">
        <v>77</v>
      </c>
      <c r="AY3691" s="196" t="s">
        <v>164</v>
      </c>
    </row>
    <row r="3692" spans="2:51" s="14" customFormat="1" x14ac:dyDescent="0.2">
      <c r="B3692" s="195"/>
      <c r="D3692" s="183" t="s">
        <v>177</v>
      </c>
      <c r="E3692" s="196" t="s">
        <v>1</v>
      </c>
      <c r="F3692" s="197" t="s">
        <v>1523</v>
      </c>
      <c r="H3692" s="198">
        <v>1.5249999999999999</v>
      </c>
      <c r="I3692" s="199"/>
      <c r="L3692" s="195"/>
      <c r="M3692" s="200"/>
      <c r="N3692" s="201"/>
      <c r="O3692" s="201"/>
      <c r="P3692" s="201"/>
      <c r="Q3692" s="201"/>
      <c r="R3692" s="201"/>
      <c r="S3692" s="201"/>
      <c r="T3692" s="202"/>
      <c r="AT3692" s="196" t="s">
        <v>177</v>
      </c>
      <c r="AU3692" s="196" t="s">
        <v>86</v>
      </c>
      <c r="AV3692" s="14" t="s">
        <v>86</v>
      </c>
      <c r="AW3692" s="14" t="s">
        <v>34</v>
      </c>
      <c r="AX3692" s="14" t="s">
        <v>77</v>
      </c>
      <c r="AY3692" s="196" t="s">
        <v>164</v>
      </c>
    </row>
    <row r="3693" spans="2:51" s="14" customFormat="1" x14ac:dyDescent="0.2">
      <c r="B3693" s="195"/>
      <c r="D3693" s="183" t="s">
        <v>177</v>
      </c>
      <c r="E3693" s="196" t="s">
        <v>1</v>
      </c>
      <c r="F3693" s="197" t="s">
        <v>1524</v>
      </c>
      <c r="H3693" s="198">
        <v>1.663</v>
      </c>
      <c r="I3693" s="199"/>
      <c r="L3693" s="195"/>
      <c r="M3693" s="200"/>
      <c r="N3693" s="201"/>
      <c r="O3693" s="201"/>
      <c r="P3693" s="201"/>
      <c r="Q3693" s="201"/>
      <c r="R3693" s="201"/>
      <c r="S3693" s="201"/>
      <c r="T3693" s="202"/>
      <c r="AT3693" s="196" t="s">
        <v>177</v>
      </c>
      <c r="AU3693" s="196" t="s">
        <v>86</v>
      </c>
      <c r="AV3693" s="14" t="s">
        <v>86</v>
      </c>
      <c r="AW3693" s="14" t="s">
        <v>34</v>
      </c>
      <c r="AX3693" s="14" t="s">
        <v>77</v>
      </c>
      <c r="AY3693" s="196" t="s">
        <v>164</v>
      </c>
    </row>
    <row r="3694" spans="2:51" s="14" customFormat="1" x14ac:dyDescent="0.2">
      <c r="B3694" s="195"/>
      <c r="D3694" s="183" t="s">
        <v>177</v>
      </c>
      <c r="E3694" s="196" t="s">
        <v>1</v>
      </c>
      <c r="F3694" s="197" t="s">
        <v>1525</v>
      </c>
      <c r="H3694" s="198">
        <v>1.94</v>
      </c>
      <c r="I3694" s="199"/>
      <c r="L3694" s="195"/>
      <c r="M3694" s="200"/>
      <c r="N3694" s="201"/>
      <c r="O3694" s="201"/>
      <c r="P3694" s="201"/>
      <c r="Q3694" s="201"/>
      <c r="R3694" s="201"/>
      <c r="S3694" s="201"/>
      <c r="T3694" s="202"/>
      <c r="AT3694" s="196" t="s">
        <v>177</v>
      </c>
      <c r="AU3694" s="196" t="s">
        <v>86</v>
      </c>
      <c r="AV3694" s="14" t="s">
        <v>86</v>
      </c>
      <c r="AW3694" s="14" t="s">
        <v>34</v>
      </c>
      <c r="AX3694" s="14" t="s">
        <v>77</v>
      </c>
      <c r="AY3694" s="196" t="s">
        <v>164</v>
      </c>
    </row>
    <row r="3695" spans="2:51" s="14" customFormat="1" x14ac:dyDescent="0.2">
      <c r="B3695" s="195"/>
      <c r="D3695" s="183" t="s">
        <v>177</v>
      </c>
      <c r="E3695" s="196" t="s">
        <v>1</v>
      </c>
      <c r="F3695" s="197" t="s">
        <v>1526</v>
      </c>
      <c r="H3695" s="198">
        <v>7.3330000000000002</v>
      </c>
      <c r="I3695" s="199"/>
      <c r="L3695" s="195"/>
      <c r="M3695" s="200"/>
      <c r="N3695" s="201"/>
      <c r="O3695" s="201"/>
      <c r="P3695" s="201"/>
      <c r="Q3695" s="201"/>
      <c r="R3695" s="201"/>
      <c r="S3695" s="201"/>
      <c r="T3695" s="202"/>
      <c r="AT3695" s="196" t="s">
        <v>177</v>
      </c>
      <c r="AU3695" s="196" t="s">
        <v>86</v>
      </c>
      <c r="AV3695" s="14" t="s">
        <v>86</v>
      </c>
      <c r="AW3695" s="14" t="s">
        <v>34</v>
      </c>
      <c r="AX3695" s="14" t="s">
        <v>77</v>
      </c>
      <c r="AY3695" s="196" t="s">
        <v>164</v>
      </c>
    </row>
    <row r="3696" spans="2:51" s="14" customFormat="1" x14ac:dyDescent="0.2">
      <c r="B3696" s="195"/>
      <c r="D3696" s="183" t="s">
        <v>177</v>
      </c>
      <c r="E3696" s="196" t="s">
        <v>1</v>
      </c>
      <c r="F3696" s="197" t="s">
        <v>1527</v>
      </c>
      <c r="H3696" s="198">
        <v>0.69599999999999995</v>
      </c>
      <c r="I3696" s="199"/>
      <c r="L3696" s="195"/>
      <c r="M3696" s="200"/>
      <c r="N3696" s="201"/>
      <c r="O3696" s="201"/>
      <c r="P3696" s="201"/>
      <c r="Q3696" s="201"/>
      <c r="R3696" s="201"/>
      <c r="S3696" s="201"/>
      <c r="T3696" s="202"/>
      <c r="AT3696" s="196" t="s">
        <v>177</v>
      </c>
      <c r="AU3696" s="196" t="s">
        <v>86</v>
      </c>
      <c r="AV3696" s="14" t="s">
        <v>86</v>
      </c>
      <c r="AW3696" s="14" t="s">
        <v>34</v>
      </c>
      <c r="AX3696" s="14" t="s">
        <v>77</v>
      </c>
      <c r="AY3696" s="196" t="s">
        <v>164</v>
      </c>
    </row>
    <row r="3697" spans="1:65" s="14" customFormat="1" x14ac:dyDescent="0.2">
      <c r="B3697" s="195"/>
      <c r="D3697" s="183" t="s">
        <v>177</v>
      </c>
      <c r="E3697" s="196" t="s">
        <v>1</v>
      </c>
      <c r="F3697" s="197" t="s">
        <v>1528</v>
      </c>
      <c r="H3697" s="198">
        <v>0.63800000000000001</v>
      </c>
      <c r="I3697" s="199"/>
      <c r="L3697" s="195"/>
      <c r="M3697" s="200"/>
      <c r="N3697" s="201"/>
      <c r="O3697" s="201"/>
      <c r="P3697" s="201"/>
      <c r="Q3697" s="201"/>
      <c r="R3697" s="201"/>
      <c r="S3697" s="201"/>
      <c r="T3697" s="202"/>
      <c r="AT3697" s="196" t="s">
        <v>177</v>
      </c>
      <c r="AU3697" s="196" t="s">
        <v>86</v>
      </c>
      <c r="AV3697" s="14" t="s">
        <v>86</v>
      </c>
      <c r="AW3697" s="14" t="s">
        <v>34</v>
      </c>
      <c r="AX3697" s="14" t="s">
        <v>77</v>
      </c>
      <c r="AY3697" s="196" t="s">
        <v>164</v>
      </c>
    </row>
    <row r="3698" spans="1:65" s="14" customFormat="1" x14ac:dyDescent="0.2">
      <c r="B3698" s="195"/>
      <c r="D3698" s="183" t="s">
        <v>177</v>
      </c>
      <c r="E3698" s="196" t="s">
        <v>1</v>
      </c>
      <c r="F3698" s="197" t="s">
        <v>1527</v>
      </c>
      <c r="H3698" s="198">
        <v>0.69599999999999995</v>
      </c>
      <c r="I3698" s="199"/>
      <c r="L3698" s="195"/>
      <c r="M3698" s="200"/>
      <c r="N3698" s="201"/>
      <c r="O3698" s="201"/>
      <c r="P3698" s="201"/>
      <c r="Q3698" s="201"/>
      <c r="R3698" s="201"/>
      <c r="S3698" s="201"/>
      <c r="T3698" s="202"/>
      <c r="AT3698" s="196" t="s">
        <v>177</v>
      </c>
      <c r="AU3698" s="196" t="s">
        <v>86</v>
      </c>
      <c r="AV3698" s="14" t="s">
        <v>86</v>
      </c>
      <c r="AW3698" s="14" t="s">
        <v>34</v>
      </c>
      <c r="AX3698" s="14" t="s">
        <v>77</v>
      </c>
      <c r="AY3698" s="196" t="s">
        <v>164</v>
      </c>
    </row>
    <row r="3699" spans="1:65" s="14" customFormat="1" x14ac:dyDescent="0.2">
      <c r="B3699" s="195"/>
      <c r="D3699" s="183" t="s">
        <v>177</v>
      </c>
      <c r="E3699" s="196" t="s">
        <v>1</v>
      </c>
      <c r="F3699" s="197" t="s">
        <v>1529</v>
      </c>
      <c r="H3699" s="198">
        <v>0.81200000000000006</v>
      </c>
      <c r="I3699" s="199"/>
      <c r="L3699" s="195"/>
      <c r="M3699" s="200"/>
      <c r="N3699" s="201"/>
      <c r="O3699" s="201"/>
      <c r="P3699" s="201"/>
      <c r="Q3699" s="201"/>
      <c r="R3699" s="201"/>
      <c r="S3699" s="201"/>
      <c r="T3699" s="202"/>
      <c r="AT3699" s="196" t="s">
        <v>177</v>
      </c>
      <c r="AU3699" s="196" t="s">
        <v>86</v>
      </c>
      <c r="AV3699" s="14" t="s">
        <v>86</v>
      </c>
      <c r="AW3699" s="14" t="s">
        <v>34</v>
      </c>
      <c r="AX3699" s="14" t="s">
        <v>77</v>
      </c>
      <c r="AY3699" s="196" t="s">
        <v>164</v>
      </c>
    </row>
    <row r="3700" spans="1:65" s="14" customFormat="1" x14ac:dyDescent="0.2">
      <c r="B3700" s="195"/>
      <c r="D3700" s="183" t="s">
        <v>177</v>
      </c>
      <c r="E3700" s="196" t="s">
        <v>1</v>
      </c>
      <c r="F3700" s="197" t="s">
        <v>1530</v>
      </c>
      <c r="H3700" s="198">
        <v>2.089</v>
      </c>
      <c r="I3700" s="199"/>
      <c r="L3700" s="195"/>
      <c r="M3700" s="200"/>
      <c r="N3700" s="201"/>
      <c r="O3700" s="201"/>
      <c r="P3700" s="201"/>
      <c r="Q3700" s="201"/>
      <c r="R3700" s="201"/>
      <c r="S3700" s="201"/>
      <c r="T3700" s="202"/>
      <c r="AT3700" s="196" t="s">
        <v>177</v>
      </c>
      <c r="AU3700" s="196" t="s">
        <v>86</v>
      </c>
      <c r="AV3700" s="14" t="s">
        <v>86</v>
      </c>
      <c r="AW3700" s="14" t="s">
        <v>34</v>
      </c>
      <c r="AX3700" s="14" t="s">
        <v>77</v>
      </c>
      <c r="AY3700" s="196" t="s">
        <v>164</v>
      </c>
    </row>
    <row r="3701" spans="1:65" s="16" customFormat="1" x14ac:dyDescent="0.2">
      <c r="B3701" s="215"/>
      <c r="D3701" s="183" t="s">
        <v>177</v>
      </c>
      <c r="E3701" s="216" t="s">
        <v>1</v>
      </c>
      <c r="F3701" s="217" t="s">
        <v>235</v>
      </c>
      <c r="H3701" s="218">
        <v>28.202999999999999</v>
      </c>
      <c r="I3701" s="219"/>
      <c r="L3701" s="215"/>
      <c r="M3701" s="220"/>
      <c r="N3701" s="221"/>
      <c r="O3701" s="221"/>
      <c r="P3701" s="221"/>
      <c r="Q3701" s="221"/>
      <c r="R3701" s="221"/>
      <c r="S3701" s="221"/>
      <c r="T3701" s="222"/>
      <c r="AT3701" s="216" t="s">
        <v>177</v>
      </c>
      <c r="AU3701" s="216" t="s">
        <v>86</v>
      </c>
      <c r="AV3701" s="16" t="s">
        <v>236</v>
      </c>
      <c r="AW3701" s="16" t="s">
        <v>34</v>
      </c>
      <c r="AX3701" s="16" t="s">
        <v>77</v>
      </c>
      <c r="AY3701" s="216" t="s">
        <v>164</v>
      </c>
    </row>
    <row r="3702" spans="1:65" s="15" customFormat="1" x14ac:dyDescent="0.2">
      <c r="B3702" s="203"/>
      <c r="D3702" s="183" t="s">
        <v>177</v>
      </c>
      <c r="E3702" s="204" t="s">
        <v>1</v>
      </c>
      <c r="F3702" s="205" t="s">
        <v>184</v>
      </c>
      <c r="H3702" s="206">
        <v>161.19499999999999</v>
      </c>
      <c r="I3702" s="207"/>
      <c r="L3702" s="203"/>
      <c r="M3702" s="208"/>
      <c r="N3702" s="209"/>
      <c r="O3702" s="209"/>
      <c r="P3702" s="209"/>
      <c r="Q3702" s="209"/>
      <c r="R3702" s="209"/>
      <c r="S3702" s="209"/>
      <c r="T3702" s="210"/>
      <c r="AT3702" s="204" t="s">
        <v>177</v>
      </c>
      <c r="AU3702" s="204" t="s">
        <v>86</v>
      </c>
      <c r="AV3702" s="15" t="s">
        <v>172</v>
      </c>
      <c r="AW3702" s="15" t="s">
        <v>34</v>
      </c>
      <c r="AX3702" s="15" t="s">
        <v>84</v>
      </c>
      <c r="AY3702" s="204" t="s">
        <v>164</v>
      </c>
    </row>
    <row r="3703" spans="1:65" s="12" customFormat="1" ht="22.9" customHeight="1" x14ac:dyDescent="0.2">
      <c r="B3703" s="155"/>
      <c r="D3703" s="156" t="s">
        <v>76</v>
      </c>
      <c r="E3703" s="166" t="s">
        <v>1557</v>
      </c>
      <c r="F3703" s="166" t="s">
        <v>1558</v>
      </c>
      <c r="I3703" s="158"/>
      <c r="J3703" s="167">
        <f>BK3703</f>
        <v>0</v>
      </c>
      <c r="L3703" s="155"/>
      <c r="M3703" s="160"/>
      <c r="N3703" s="161"/>
      <c r="O3703" s="161"/>
      <c r="P3703" s="162">
        <f>SUM(P3704:P4128)</f>
        <v>0</v>
      </c>
      <c r="Q3703" s="161"/>
      <c r="R3703" s="162">
        <f>SUM(R3704:R4128)</f>
        <v>0.21255921999999999</v>
      </c>
      <c r="S3703" s="161"/>
      <c r="T3703" s="163">
        <f>SUM(T3704:T4128)</f>
        <v>0</v>
      </c>
      <c r="AR3703" s="156" t="s">
        <v>86</v>
      </c>
      <c r="AT3703" s="164" t="s">
        <v>76</v>
      </c>
      <c r="AU3703" s="164" t="s">
        <v>84</v>
      </c>
      <c r="AY3703" s="156" t="s">
        <v>164</v>
      </c>
      <c r="BK3703" s="165">
        <f>SUM(BK3704:BK4128)</f>
        <v>0</v>
      </c>
    </row>
    <row r="3704" spans="1:65" s="2" customFormat="1" ht="16.5" customHeight="1" x14ac:dyDescent="0.2">
      <c r="A3704" s="34"/>
      <c r="B3704" s="168"/>
      <c r="C3704" s="169" t="s">
        <v>1559</v>
      </c>
      <c r="D3704" s="214" t="s">
        <v>167</v>
      </c>
      <c r="E3704" s="171" t="s">
        <v>1560</v>
      </c>
      <c r="F3704" s="172" t="s">
        <v>1561</v>
      </c>
      <c r="G3704" s="173" t="s">
        <v>282</v>
      </c>
      <c r="H3704" s="174">
        <v>161.19499999999999</v>
      </c>
      <c r="I3704" s="175"/>
      <c r="J3704" s="176">
        <f>ROUND(I3704*H3704,2)</f>
        <v>0</v>
      </c>
      <c r="K3704" s="172" t="s">
        <v>216</v>
      </c>
      <c r="L3704" s="35"/>
      <c r="M3704" s="177" t="s">
        <v>1</v>
      </c>
      <c r="N3704" s="178" t="s">
        <v>42</v>
      </c>
      <c r="O3704" s="60"/>
      <c r="P3704" s="179">
        <f>O3704*H3704</f>
        <v>0</v>
      </c>
      <c r="Q3704" s="179">
        <v>0</v>
      </c>
      <c r="R3704" s="179">
        <f>Q3704*H3704</f>
        <v>0</v>
      </c>
      <c r="S3704" s="179">
        <v>0</v>
      </c>
      <c r="T3704" s="180">
        <f>S3704*H3704</f>
        <v>0</v>
      </c>
      <c r="U3704" s="34"/>
      <c r="V3704" s="34"/>
      <c r="W3704" s="34"/>
      <c r="X3704" s="34"/>
      <c r="Y3704" s="34"/>
      <c r="Z3704" s="34"/>
      <c r="AA3704" s="34"/>
      <c r="AB3704" s="34"/>
      <c r="AC3704" s="34"/>
      <c r="AD3704" s="34"/>
      <c r="AE3704" s="34"/>
      <c r="AR3704" s="181" t="s">
        <v>191</v>
      </c>
      <c r="AT3704" s="181" t="s">
        <v>167</v>
      </c>
      <c r="AU3704" s="181" t="s">
        <v>86</v>
      </c>
      <c r="AY3704" s="18" t="s">
        <v>164</v>
      </c>
      <c r="BE3704" s="182">
        <f>IF(N3704="základní",J3704,0)</f>
        <v>0</v>
      </c>
      <c r="BF3704" s="182">
        <f>IF(N3704="snížená",J3704,0)</f>
        <v>0</v>
      </c>
      <c r="BG3704" s="182">
        <f>IF(N3704="zákl. přenesená",J3704,0)</f>
        <v>0</v>
      </c>
      <c r="BH3704" s="182">
        <f>IF(N3704="sníž. přenesená",J3704,0)</f>
        <v>0</v>
      </c>
      <c r="BI3704" s="182">
        <f>IF(N3704="nulová",J3704,0)</f>
        <v>0</v>
      </c>
      <c r="BJ3704" s="18" t="s">
        <v>84</v>
      </c>
      <c r="BK3704" s="182">
        <f>ROUND(I3704*H3704,2)</f>
        <v>0</v>
      </c>
      <c r="BL3704" s="18" t="s">
        <v>191</v>
      </c>
      <c r="BM3704" s="181" t="s">
        <v>1562</v>
      </c>
    </row>
    <row r="3705" spans="1:65" s="2" customFormat="1" x14ac:dyDescent="0.2">
      <c r="A3705" s="34"/>
      <c r="B3705" s="35"/>
      <c r="C3705" s="34"/>
      <c r="D3705" s="183" t="s">
        <v>174</v>
      </c>
      <c r="E3705" s="34"/>
      <c r="F3705" s="184" t="s">
        <v>1563</v>
      </c>
      <c r="G3705" s="34"/>
      <c r="H3705" s="34"/>
      <c r="I3705" s="103"/>
      <c r="J3705" s="34"/>
      <c r="K3705" s="34"/>
      <c r="L3705" s="35"/>
      <c r="M3705" s="185"/>
      <c r="N3705" s="186"/>
      <c r="O3705" s="60"/>
      <c r="P3705" s="60"/>
      <c r="Q3705" s="60"/>
      <c r="R3705" s="60"/>
      <c r="S3705" s="60"/>
      <c r="T3705" s="61"/>
      <c r="U3705" s="34"/>
      <c r="V3705" s="34"/>
      <c r="W3705" s="34"/>
      <c r="X3705" s="34"/>
      <c r="Y3705" s="34"/>
      <c r="Z3705" s="34"/>
      <c r="AA3705" s="34"/>
      <c r="AB3705" s="34"/>
      <c r="AC3705" s="34"/>
      <c r="AD3705" s="34"/>
      <c r="AE3705" s="34"/>
      <c r="AT3705" s="18" t="s">
        <v>174</v>
      </c>
      <c r="AU3705" s="18" t="s">
        <v>86</v>
      </c>
    </row>
    <row r="3706" spans="1:65" s="2" customFormat="1" ht="39" x14ac:dyDescent="0.2">
      <c r="A3706" s="34"/>
      <c r="B3706" s="35"/>
      <c r="C3706" s="34"/>
      <c r="D3706" s="183" t="s">
        <v>175</v>
      </c>
      <c r="E3706" s="34"/>
      <c r="F3706" s="187" t="s">
        <v>1564</v>
      </c>
      <c r="G3706" s="34"/>
      <c r="H3706" s="34"/>
      <c r="I3706" s="103"/>
      <c r="J3706" s="34"/>
      <c r="K3706" s="34"/>
      <c r="L3706" s="35"/>
      <c r="M3706" s="185"/>
      <c r="N3706" s="186"/>
      <c r="O3706" s="60"/>
      <c r="P3706" s="60"/>
      <c r="Q3706" s="60"/>
      <c r="R3706" s="60"/>
      <c r="S3706" s="60"/>
      <c r="T3706" s="61"/>
      <c r="U3706" s="34"/>
      <c r="V3706" s="34"/>
      <c r="W3706" s="34"/>
      <c r="X3706" s="34"/>
      <c r="Y3706" s="34"/>
      <c r="Z3706" s="34"/>
      <c r="AA3706" s="34"/>
      <c r="AB3706" s="34"/>
      <c r="AC3706" s="34"/>
      <c r="AD3706" s="34"/>
      <c r="AE3706" s="34"/>
      <c r="AT3706" s="18" t="s">
        <v>175</v>
      </c>
      <c r="AU3706" s="18" t="s">
        <v>86</v>
      </c>
    </row>
    <row r="3707" spans="1:65" s="13" customFormat="1" x14ac:dyDescent="0.2">
      <c r="B3707" s="188"/>
      <c r="D3707" s="183" t="s">
        <v>177</v>
      </c>
      <c r="E3707" s="189" t="s">
        <v>1</v>
      </c>
      <c r="F3707" s="190" t="s">
        <v>178</v>
      </c>
      <c r="H3707" s="189" t="s">
        <v>1</v>
      </c>
      <c r="I3707" s="191"/>
      <c r="L3707" s="188"/>
      <c r="M3707" s="192"/>
      <c r="N3707" s="193"/>
      <c r="O3707" s="193"/>
      <c r="P3707" s="193"/>
      <c r="Q3707" s="193"/>
      <c r="R3707" s="193"/>
      <c r="S3707" s="193"/>
      <c r="T3707" s="194"/>
      <c r="AT3707" s="189" t="s">
        <v>177</v>
      </c>
      <c r="AU3707" s="189" t="s">
        <v>86</v>
      </c>
      <c r="AV3707" s="13" t="s">
        <v>84</v>
      </c>
      <c r="AW3707" s="13" t="s">
        <v>34</v>
      </c>
      <c r="AX3707" s="13" t="s">
        <v>77</v>
      </c>
      <c r="AY3707" s="189" t="s">
        <v>164</v>
      </c>
    </row>
    <row r="3708" spans="1:65" s="13" customFormat="1" x14ac:dyDescent="0.2">
      <c r="B3708" s="188"/>
      <c r="D3708" s="183" t="s">
        <v>177</v>
      </c>
      <c r="E3708" s="189" t="s">
        <v>1</v>
      </c>
      <c r="F3708" s="190" t="s">
        <v>179</v>
      </c>
      <c r="H3708" s="189" t="s">
        <v>1</v>
      </c>
      <c r="I3708" s="191"/>
      <c r="L3708" s="188"/>
      <c r="M3708" s="192"/>
      <c r="N3708" s="193"/>
      <c r="O3708" s="193"/>
      <c r="P3708" s="193"/>
      <c r="Q3708" s="193"/>
      <c r="R3708" s="193"/>
      <c r="S3708" s="193"/>
      <c r="T3708" s="194"/>
      <c r="AT3708" s="189" t="s">
        <v>177</v>
      </c>
      <c r="AU3708" s="189" t="s">
        <v>86</v>
      </c>
      <c r="AV3708" s="13" t="s">
        <v>84</v>
      </c>
      <c r="AW3708" s="13" t="s">
        <v>34</v>
      </c>
      <c r="AX3708" s="13" t="s">
        <v>77</v>
      </c>
      <c r="AY3708" s="189" t="s">
        <v>164</v>
      </c>
    </row>
    <row r="3709" spans="1:65" s="13" customFormat="1" x14ac:dyDescent="0.2">
      <c r="B3709" s="188"/>
      <c r="D3709" s="183" t="s">
        <v>177</v>
      </c>
      <c r="E3709" s="189" t="s">
        <v>1</v>
      </c>
      <c r="F3709" s="190" t="s">
        <v>220</v>
      </c>
      <c r="H3709" s="189" t="s">
        <v>1</v>
      </c>
      <c r="I3709" s="191"/>
      <c r="L3709" s="188"/>
      <c r="M3709" s="192"/>
      <c r="N3709" s="193"/>
      <c r="O3709" s="193"/>
      <c r="P3709" s="193"/>
      <c r="Q3709" s="193"/>
      <c r="R3709" s="193"/>
      <c r="S3709" s="193"/>
      <c r="T3709" s="194"/>
      <c r="AT3709" s="189" t="s">
        <v>177</v>
      </c>
      <c r="AU3709" s="189" t="s">
        <v>86</v>
      </c>
      <c r="AV3709" s="13" t="s">
        <v>84</v>
      </c>
      <c r="AW3709" s="13" t="s">
        <v>34</v>
      </c>
      <c r="AX3709" s="13" t="s">
        <v>77</v>
      </c>
      <c r="AY3709" s="189" t="s">
        <v>164</v>
      </c>
    </row>
    <row r="3710" spans="1:65" s="13" customFormat="1" x14ac:dyDescent="0.2">
      <c r="B3710" s="188"/>
      <c r="D3710" s="183" t="s">
        <v>177</v>
      </c>
      <c r="E3710" s="189" t="s">
        <v>1</v>
      </c>
      <c r="F3710" s="190" t="s">
        <v>181</v>
      </c>
      <c r="H3710" s="189" t="s">
        <v>1</v>
      </c>
      <c r="I3710" s="191"/>
      <c r="L3710" s="188"/>
      <c r="M3710" s="192"/>
      <c r="N3710" s="193"/>
      <c r="O3710" s="193"/>
      <c r="P3710" s="193"/>
      <c r="Q3710" s="193"/>
      <c r="R3710" s="193"/>
      <c r="S3710" s="193"/>
      <c r="T3710" s="194"/>
      <c r="AT3710" s="189" t="s">
        <v>177</v>
      </c>
      <c r="AU3710" s="189" t="s">
        <v>86</v>
      </c>
      <c r="AV3710" s="13" t="s">
        <v>84</v>
      </c>
      <c r="AW3710" s="13" t="s">
        <v>34</v>
      </c>
      <c r="AX3710" s="13" t="s">
        <v>77</v>
      </c>
      <c r="AY3710" s="189" t="s">
        <v>164</v>
      </c>
    </row>
    <row r="3711" spans="1:65" s="13" customFormat="1" x14ac:dyDescent="0.2">
      <c r="B3711" s="188"/>
      <c r="D3711" s="183" t="s">
        <v>177</v>
      </c>
      <c r="E3711" s="189" t="s">
        <v>1</v>
      </c>
      <c r="F3711" s="190" t="s">
        <v>1482</v>
      </c>
      <c r="H3711" s="189" t="s">
        <v>1</v>
      </c>
      <c r="I3711" s="191"/>
      <c r="L3711" s="188"/>
      <c r="M3711" s="192"/>
      <c r="N3711" s="193"/>
      <c r="O3711" s="193"/>
      <c r="P3711" s="193"/>
      <c r="Q3711" s="193"/>
      <c r="R3711" s="193"/>
      <c r="S3711" s="193"/>
      <c r="T3711" s="194"/>
      <c r="AT3711" s="189" t="s">
        <v>177</v>
      </c>
      <c r="AU3711" s="189" t="s">
        <v>86</v>
      </c>
      <c r="AV3711" s="13" t="s">
        <v>84</v>
      </c>
      <c r="AW3711" s="13" t="s">
        <v>34</v>
      </c>
      <c r="AX3711" s="13" t="s">
        <v>77</v>
      </c>
      <c r="AY3711" s="189" t="s">
        <v>164</v>
      </c>
    </row>
    <row r="3712" spans="1:65" s="13" customFormat="1" x14ac:dyDescent="0.2">
      <c r="B3712" s="188"/>
      <c r="D3712" s="183" t="s">
        <v>177</v>
      </c>
      <c r="E3712" s="189" t="s">
        <v>1</v>
      </c>
      <c r="F3712" s="190" t="s">
        <v>1483</v>
      </c>
      <c r="H3712" s="189" t="s">
        <v>1</v>
      </c>
      <c r="I3712" s="191"/>
      <c r="L3712" s="188"/>
      <c r="M3712" s="192"/>
      <c r="N3712" s="193"/>
      <c r="O3712" s="193"/>
      <c r="P3712" s="193"/>
      <c r="Q3712" s="193"/>
      <c r="R3712" s="193"/>
      <c r="S3712" s="193"/>
      <c r="T3712" s="194"/>
      <c r="AT3712" s="189" t="s">
        <v>177</v>
      </c>
      <c r="AU3712" s="189" t="s">
        <v>86</v>
      </c>
      <c r="AV3712" s="13" t="s">
        <v>84</v>
      </c>
      <c r="AW3712" s="13" t="s">
        <v>34</v>
      </c>
      <c r="AX3712" s="13" t="s">
        <v>77</v>
      </c>
      <c r="AY3712" s="189" t="s">
        <v>164</v>
      </c>
    </row>
    <row r="3713" spans="2:51" s="13" customFormat="1" x14ac:dyDescent="0.2">
      <c r="B3713" s="188"/>
      <c r="D3713" s="183" t="s">
        <v>177</v>
      </c>
      <c r="E3713" s="189" t="s">
        <v>1</v>
      </c>
      <c r="F3713" s="190" t="s">
        <v>630</v>
      </c>
      <c r="H3713" s="189" t="s">
        <v>1</v>
      </c>
      <c r="I3713" s="191"/>
      <c r="L3713" s="188"/>
      <c r="M3713" s="192"/>
      <c r="N3713" s="193"/>
      <c r="O3713" s="193"/>
      <c r="P3713" s="193"/>
      <c r="Q3713" s="193"/>
      <c r="R3713" s="193"/>
      <c r="S3713" s="193"/>
      <c r="T3713" s="194"/>
      <c r="AT3713" s="189" t="s">
        <v>177</v>
      </c>
      <c r="AU3713" s="189" t="s">
        <v>86</v>
      </c>
      <c r="AV3713" s="13" t="s">
        <v>84</v>
      </c>
      <c r="AW3713" s="13" t="s">
        <v>34</v>
      </c>
      <c r="AX3713" s="13" t="s">
        <v>77</v>
      </c>
      <c r="AY3713" s="189" t="s">
        <v>164</v>
      </c>
    </row>
    <row r="3714" spans="2:51" s="14" customFormat="1" x14ac:dyDescent="0.2">
      <c r="B3714" s="195"/>
      <c r="D3714" s="183" t="s">
        <v>177</v>
      </c>
      <c r="E3714" s="196" t="s">
        <v>1</v>
      </c>
      <c r="F3714" s="197" t="s">
        <v>1484</v>
      </c>
      <c r="H3714" s="198">
        <v>6.282</v>
      </c>
      <c r="I3714" s="199"/>
      <c r="L3714" s="195"/>
      <c r="M3714" s="200"/>
      <c r="N3714" s="201"/>
      <c r="O3714" s="201"/>
      <c r="P3714" s="201"/>
      <c r="Q3714" s="201"/>
      <c r="R3714" s="201"/>
      <c r="S3714" s="201"/>
      <c r="T3714" s="202"/>
      <c r="AT3714" s="196" t="s">
        <v>177</v>
      </c>
      <c r="AU3714" s="196" t="s">
        <v>86</v>
      </c>
      <c r="AV3714" s="14" t="s">
        <v>86</v>
      </c>
      <c r="AW3714" s="14" t="s">
        <v>34</v>
      </c>
      <c r="AX3714" s="14" t="s">
        <v>77</v>
      </c>
      <c r="AY3714" s="196" t="s">
        <v>164</v>
      </c>
    </row>
    <row r="3715" spans="2:51" s="14" customFormat="1" x14ac:dyDescent="0.2">
      <c r="B3715" s="195"/>
      <c r="D3715" s="183" t="s">
        <v>177</v>
      </c>
      <c r="E3715" s="196" t="s">
        <v>1</v>
      </c>
      <c r="F3715" s="197" t="s">
        <v>1485</v>
      </c>
      <c r="H3715" s="198">
        <v>2.7440000000000002</v>
      </c>
      <c r="I3715" s="199"/>
      <c r="L3715" s="195"/>
      <c r="M3715" s="200"/>
      <c r="N3715" s="201"/>
      <c r="O3715" s="201"/>
      <c r="P3715" s="201"/>
      <c r="Q3715" s="201"/>
      <c r="R3715" s="201"/>
      <c r="S3715" s="201"/>
      <c r="T3715" s="202"/>
      <c r="AT3715" s="196" t="s">
        <v>177</v>
      </c>
      <c r="AU3715" s="196" t="s">
        <v>86</v>
      </c>
      <c r="AV3715" s="14" t="s">
        <v>86</v>
      </c>
      <c r="AW3715" s="14" t="s">
        <v>34</v>
      </c>
      <c r="AX3715" s="14" t="s">
        <v>77</v>
      </c>
      <c r="AY3715" s="196" t="s">
        <v>164</v>
      </c>
    </row>
    <row r="3716" spans="2:51" s="14" customFormat="1" x14ac:dyDescent="0.2">
      <c r="B3716" s="195"/>
      <c r="D3716" s="183" t="s">
        <v>177</v>
      </c>
      <c r="E3716" s="196" t="s">
        <v>1</v>
      </c>
      <c r="F3716" s="197" t="s">
        <v>1486</v>
      </c>
      <c r="H3716" s="198">
        <v>1.9319999999999999</v>
      </c>
      <c r="I3716" s="199"/>
      <c r="L3716" s="195"/>
      <c r="M3716" s="200"/>
      <c r="N3716" s="201"/>
      <c r="O3716" s="201"/>
      <c r="P3716" s="201"/>
      <c r="Q3716" s="201"/>
      <c r="R3716" s="201"/>
      <c r="S3716" s="201"/>
      <c r="T3716" s="202"/>
      <c r="AT3716" s="196" t="s">
        <v>177</v>
      </c>
      <c r="AU3716" s="196" t="s">
        <v>86</v>
      </c>
      <c r="AV3716" s="14" t="s">
        <v>86</v>
      </c>
      <c r="AW3716" s="14" t="s">
        <v>34</v>
      </c>
      <c r="AX3716" s="14" t="s">
        <v>77</v>
      </c>
      <c r="AY3716" s="196" t="s">
        <v>164</v>
      </c>
    </row>
    <row r="3717" spans="2:51" s="14" customFormat="1" x14ac:dyDescent="0.2">
      <c r="B3717" s="195"/>
      <c r="D3717" s="183" t="s">
        <v>177</v>
      </c>
      <c r="E3717" s="196" t="s">
        <v>1</v>
      </c>
      <c r="F3717" s="197" t="s">
        <v>1487</v>
      </c>
      <c r="H3717" s="198">
        <v>1.03</v>
      </c>
      <c r="I3717" s="199"/>
      <c r="L3717" s="195"/>
      <c r="M3717" s="200"/>
      <c r="N3717" s="201"/>
      <c r="O3717" s="201"/>
      <c r="P3717" s="201"/>
      <c r="Q3717" s="201"/>
      <c r="R3717" s="201"/>
      <c r="S3717" s="201"/>
      <c r="T3717" s="202"/>
      <c r="AT3717" s="196" t="s">
        <v>177</v>
      </c>
      <c r="AU3717" s="196" t="s">
        <v>86</v>
      </c>
      <c r="AV3717" s="14" t="s">
        <v>86</v>
      </c>
      <c r="AW3717" s="14" t="s">
        <v>34</v>
      </c>
      <c r="AX3717" s="14" t="s">
        <v>77</v>
      </c>
      <c r="AY3717" s="196" t="s">
        <v>164</v>
      </c>
    </row>
    <row r="3718" spans="2:51" s="14" customFormat="1" x14ac:dyDescent="0.2">
      <c r="B3718" s="195"/>
      <c r="D3718" s="183" t="s">
        <v>177</v>
      </c>
      <c r="E3718" s="196" t="s">
        <v>1</v>
      </c>
      <c r="F3718" s="197" t="s">
        <v>1488</v>
      </c>
      <c r="H3718" s="198">
        <v>0.56799999999999995</v>
      </c>
      <c r="I3718" s="199"/>
      <c r="L3718" s="195"/>
      <c r="M3718" s="200"/>
      <c r="N3718" s="201"/>
      <c r="O3718" s="201"/>
      <c r="P3718" s="201"/>
      <c r="Q3718" s="201"/>
      <c r="R3718" s="201"/>
      <c r="S3718" s="201"/>
      <c r="T3718" s="202"/>
      <c r="AT3718" s="196" t="s">
        <v>177</v>
      </c>
      <c r="AU3718" s="196" t="s">
        <v>86</v>
      </c>
      <c r="AV3718" s="14" t="s">
        <v>86</v>
      </c>
      <c r="AW3718" s="14" t="s">
        <v>34</v>
      </c>
      <c r="AX3718" s="14" t="s">
        <v>77</v>
      </c>
      <c r="AY3718" s="196" t="s">
        <v>164</v>
      </c>
    </row>
    <row r="3719" spans="2:51" s="14" customFormat="1" x14ac:dyDescent="0.2">
      <c r="B3719" s="195"/>
      <c r="D3719" s="183" t="s">
        <v>177</v>
      </c>
      <c r="E3719" s="196" t="s">
        <v>1</v>
      </c>
      <c r="F3719" s="197" t="s">
        <v>1489</v>
      </c>
      <c r="H3719" s="198">
        <v>1.1299999999999999</v>
      </c>
      <c r="I3719" s="199"/>
      <c r="L3719" s="195"/>
      <c r="M3719" s="200"/>
      <c r="N3719" s="201"/>
      <c r="O3719" s="201"/>
      <c r="P3719" s="201"/>
      <c r="Q3719" s="201"/>
      <c r="R3719" s="201"/>
      <c r="S3719" s="201"/>
      <c r="T3719" s="202"/>
      <c r="AT3719" s="196" t="s">
        <v>177</v>
      </c>
      <c r="AU3719" s="196" t="s">
        <v>86</v>
      </c>
      <c r="AV3719" s="14" t="s">
        <v>86</v>
      </c>
      <c r="AW3719" s="14" t="s">
        <v>34</v>
      </c>
      <c r="AX3719" s="14" t="s">
        <v>77</v>
      </c>
      <c r="AY3719" s="196" t="s">
        <v>164</v>
      </c>
    </row>
    <row r="3720" spans="2:51" s="14" customFormat="1" x14ac:dyDescent="0.2">
      <c r="B3720" s="195"/>
      <c r="D3720" s="183" t="s">
        <v>177</v>
      </c>
      <c r="E3720" s="196" t="s">
        <v>1</v>
      </c>
      <c r="F3720" s="197" t="s">
        <v>1490</v>
      </c>
      <c r="H3720" s="198">
        <v>0.77600000000000002</v>
      </c>
      <c r="I3720" s="199"/>
      <c r="L3720" s="195"/>
      <c r="M3720" s="200"/>
      <c r="N3720" s="201"/>
      <c r="O3720" s="201"/>
      <c r="P3720" s="201"/>
      <c r="Q3720" s="201"/>
      <c r="R3720" s="201"/>
      <c r="S3720" s="201"/>
      <c r="T3720" s="202"/>
      <c r="AT3720" s="196" t="s">
        <v>177</v>
      </c>
      <c r="AU3720" s="196" t="s">
        <v>86</v>
      </c>
      <c r="AV3720" s="14" t="s">
        <v>86</v>
      </c>
      <c r="AW3720" s="14" t="s">
        <v>34</v>
      </c>
      <c r="AX3720" s="14" t="s">
        <v>77</v>
      </c>
      <c r="AY3720" s="196" t="s">
        <v>164</v>
      </c>
    </row>
    <row r="3721" spans="2:51" s="14" customFormat="1" x14ac:dyDescent="0.2">
      <c r="B3721" s="195"/>
      <c r="D3721" s="183" t="s">
        <v>177</v>
      </c>
      <c r="E3721" s="196" t="s">
        <v>1</v>
      </c>
      <c r="F3721" s="197" t="s">
        <v>1491</v>
      </c>
      <c r="H3721" s="198">
        <v>0.38800000000000001</v>
      </c>
      <c r="I3721" s="199"/>
      <c r="L3721" s="195"/>
      <c r="M3721" s="200"/>
      <c r="N3721" s="201"/>
      <c r="O3721" s="201"/>
      <c r="P3721" s="201"/>
      <c r="Q3721" s="201"/>
      <c r="R3721" s="201"/>
      <c r="S3721" s="201"/>
      <c r="T3721" s="202"/>
      <c r="AT3721" s="196" t="s">
        <v>177</v>
      </c>
      <c r="AU3721" s="196" t="s">
        <v>86</v>
      </c>
      <c r="AV3721" s="14" t="s">
        <v>86</v>
      </c>
      <c r="AW3721" s="14" t="s">
        <v>34</v>
      </c>
      <c r="AX3721" s="14" t="s">
        <v>77</v>
      </c>
      <c r="AY3721" s="196" t="s">
        <v>164</v>
      </c>
    </row>
    <row r="3722" spans="2:51" s="14" customFormat="1" x14ac:dyDescent="0.2">
      <c r="B3722" s="195"/>
      <c r="D3722" s="183" t="s">
        <v>177</v>
      </c>
      <c r="E3722" s="196" t="s">
        <v>1</v>
      </c>
      <c r="F3722" s="197" t="s">
        <v>1492</v>
      </c>
      <c r="H3722" s="198">
        <v>2.2890000000000001</v>
      </c>
      <c r="I3722" s="199"/>
      <c r="L3722" s="195"/>
      <c r="M3722" s="200"/>
      <c r="N3722" s="201"/>
      <c r="O3722" s="201"/>
      <c r="P3722" s="201"/>
      <c r="Q3722" s="201"/>
      <c r="R3722" s="201"/>
      <c r="S3722" s="201"/>
      <c r="T3722" s="202"/>
      <c r="AT3722" s="196" t="s">
        <v>177</v>
      </c>
      <c r="AU3722" s="196" t="s">
        <v>86</v>
      </c>
      <c r="AV3722" s="14" t="s">
        <v>86</v>
      </c>
      <c r="AW3722" s="14" t="s">
        <v>34</v>
      </c>
      <c r="AX3722" s="14" t="s">
        <v>77</v>
      </c>
      <c r="AY3722" s="196" t="s">
        <v>164</v>
      </c>
    </row>
    <row r="3723" spans="2:51" s="13" customFormat="1" x14ac:dyDescent="0.2">
      <c r="B3723" s="188"/>
      <c r="D3723" s="183" t="s">
        <v>177</v>
      </c>
      <c r="E3723" s="189" t="s">
        <v>1</v>
      </c>
      <c r="F3723" s="190" t="s">
        <v>1349</v>
      </c>
      <c r="H3723" s="189" t="s">
        <v>1</v>
      </c>
      <c r="I3723" s="191"/>
      <c r="L3723" s="188"/>
      <c r="M3723" s="192"/>
      <c r="N3723" s="193"/>
      <c r="O3723" s="193"/>
      <c r="P3723" s="193"/>
      <c r="Q3723" s="193"/>
      <c r="R3723" s="193"/>
      <c r="S3723" s="193"/>
      <c r="T3723" s="194"/>
      <c r="AT3723" s="189" t="s">
        <v>177</v>
      </c>
      <c r="AU3723" s="189" t="s">
        <v>86</v>
      </c>
      <c r="AV3723" s="13" t="s">
        <v>84</v>
      </c>
      <c r="AW3723" s="13" t="s">
        <v>34</v>
      </c>
      <c r="AX3723" s="13" t="s">
        <v>77</v>
      </c>
      <c r="AY3723" s="189" t="s">
        <v>164</v>
      </c>
    </row>
    <row r="3724" spans="2:51" s="14" customFormat="1" x14ac:dyDescent="0.2">
      <c r="B3724" s="195"/>
      <c r="D3724" s="183" t="s">
        <v>177</v>
      </c>
      <c r="E3724" s="196" t="s">
        <v>1</v>
      </c>
      <c r="F3724" s="197" t="s">
        <v>1493</v>
      </c>
      <c r="H3724" s="198">
        <v>28.26</v>
      </c>
      <c r="I3724" s="199"/>
      <c r="L3724" s="195"/>
      <c r="M3724" s="200"/>
      <c r="N3724" s="201"/>
      <c r="O3724" s="201"/>
      <c r="P3724" s="201"/>
      <c r="Q3724" s="201"/>
      <c r="R3724" s="201"/>
      <c r="S3724" s="201"/>
      <c r="T3724" s="202"/>
      <c r="AT3724" s="196" t="s">
        <v>177</v>
      </c>
      <c r="AU3724" s="196" t="s">
        <v>86</v>
      </c>
      <c r="AV3724" s="14" t="s">
        <v>86</v>
      </c>
      <c r="AW3724" s="14" t="s">
        <v>34</v>
      </c>
      <c r="AX3724" s="14" t="s">
        <v>77</v>
      </c>
      <c r="AY3724" s="196" t="s">
        <v>164</v>
      </c>
    </row>
    <row r="3725" spans="2:51" s="14" customFormat="1" x14ac:dyDescent="0.2">
      <c r="B3725" s="195"/>
      <c r="D3725" s="183" t="s">
        <v>177</v>
      </c>
      <c r="E3725" s="196" t="s">
        <v>1</v>
      </c>
      <c r="F3725" s="197" t="s">
        <v>1494</v>
      </c>
      <c r="H3725" s="198">
        <v>3.36</v>
      </c>
      <c r="I3725" s="199"/>
      <c r="L3725" s="195"/>
      <c r="M3725" s="200"/>
      <c r="N3725" s="201"/>
      <c r="O3725" s="201"/>
      <c r="P3725" s="201"/>
      <c r="Q3725" s="201"/>
      <c r="R3725" s="201"/>
      <c r="S3725" s="201"/>
      <c r="T3725" s="202"/>
      <c r="AT3725" s="196" t="s">
        <v>177</v>
      </c>
      <c r="AU3725" s="196" t="s">
        <v>86</v>
      </c>
      <c r="AV3725" s="14" t="s">
        <v>86</v>
      </c>
      <c r="AW3725" s="14" t="s">
        <v>34</v>
      </c>
      <c r="AX3725" s="14" t="s">
        <v>77</v>
      </c>
      <c r="AY3725" s="196" t="s">
        <v>164</v>
      </c>
    </row>
    <row r="3726" spans="2:51" s="13" customFormat="1" x14ac:dyDescent="0.2">
      <c r="B3726" s="188"/>
      <c r="D3726" s="183" t="s">
        <v>177</v>
      </c>
      <c r="E3726" s="189" t="s">
        <v>1</v>
      </c>
      <c r="F3726" s="190" t="s">
        <v>1352</v>
      </c>
      <c r="H3726" s="189" t="s">
        <v>1</v>
      </c>
      <c r="I3726" s="191"/>
      <c r="L3726" s="188"/>
      <c r="M3726" s="192"/>
      <c r="N3726" s="193"/>
      <c r="O3726" s="193"/>
      <c r="P3726" s="193"/>
      <c r="Q3726" s="193"/>
      <c r="R3726" s="193"/>
      <c r="S3726" s="193"/>
      <c r="T3726" s="194"/>
      <c r="AT3726" s="189" t="s">
        <v>177</v>
      </c>
      <c r="AU3726" s="189" t="s">
        <v>86</v>
      </c>
      <c r="AV3726" s="13" t="s">
        <v>84</v>
      </c>
      <c r="AW3726" s="13" t="s">
        <v>34</v>
      </c>
      <c r="AX3726" s="13" t="s">
        <v>77</v>
      </c>
      <c r="AY3726" s="189" t="s">
        <v>164</v>
      </c>
    </row>
    <row r="3727" spans="2:51" s="14" customFormat="1" x14ac:dyDescent="0.2">
      <c r="B3727" s="195"/>
      <c r="D3727" s="183" t="s">
        <v>177</v>
      </c>
      <c r="E3727" s="196" t="s">
        <v>1</v>
      </c>
      <c r="F3727" s="197" t="s">
        <v>1495</v>
      </c>
      <c r="H3727" s="198">
        <v>1.7769999999999999</v>
      </c>
      <c r="I3727" s="199"/>
      <c r="L3727" s="195"/>
      <c r="M3727" s="200"/>
      <c r="N3727" s="201"/>
      <c r="O3727" s="201"/>
      <c r="P3727" s="201"/>
      <c r="Q3727" s="201"/>
      <c r="R3727" s="201"/>
      <c r="S3727" s="201"/>
      <c r="T3727" s="202"/>
      <c r="AT3727" s="196" t="s">
        <v>177</v>
      </c>
      <c r="AU3727" s="196" t="s">
        <v>86</v>
      </c>
      <c r="AV3727" s="14" t="s">
        <v>86</v>
      </c>
      <c r="AW3727" s="14" t="s">
        <v>34</v>
      </c>
      <c r="AX3727" s="14" t="s">
        <v>77</v>
      </c>
      <c r="AY3727" s="196" t="s">
        <v>164</v>
      </c>
    </row>
    <row r="3728" spans="2:51" s="14" customFormat="1" x14ac:dyDescent="0.2">
      <c r="B3728" s="195"/>
      <c r="D3728" s="183" t="s">
        <v>177</v>
      </c>
      <c r="E3728" s="196" t="s">
        <v>1</v>
      </c>
      <c r="F3728" s="197" t="s">
        <v>1496</v>
      </c>
      <c r="H3728" s="198">
        <v>1.373</v>
      </c>
      <c r="I3728" s="199"/>
      <c r="L3728" s="195"/>
      <c r="M3728" s="200"/>
      <c r="N3728" s="201"/>
      <c r="O3728" s="201"/>
      <c r="P3728" s="201"/>
      <c r="Q3728" s="201"/>
      <c r="R3728" s="201"/>
      <c r="S3728" s="201"/>
      <c r="T3728" s="202"/>
      <c r="AT3728" s="196" t="s">
        <v>177</v>
      </c>
      <c r="AU3728" s="196" t="s">
        <v>86</v>
      </c>
      <c r="AV3728" s="14" t="s">
        <v>86</v>
      </c>
      <c r="AW3728" s="14" t="s">
        <v>34</v>
      </c>
      <c r="AX3728" s="14" t="s">
        <v>77</v>
      </c>
      <c r="AY3728" s="196" t="s">
        <v>164</v>
      </c>
    </row>
    <row r="3729" spans="2:51" s="14" customFormat="1" x14ac:dyDescent="0.2">
      <c r="B3729" s="195"/>
      <c r="D3729" s="183" t="s">
        <v>177</v>
      </c>
      <c r="E3729" s="196" t="s">
        <v>1</v>
      </c>
      <c r="F3729" s="197" t="s">
        <v>1497</v>
      </c>
      <c r="H3729" s="198">
        <v>0.78800000000000003</v>
      </c>
      <c r="I3729" s="199"/>
      <c r="L3729" s="195"/>
      <c r="M3729" s="200"/>
      <c r="N3729" s="201"/>
      <c r="O3729" s="201"/>
      <c r="P3729" s="201"/>
      <c r="Q3729" s="201"/>
      <c r="R3729" s="201"/>
      <c r="S3729" s="201"/>
      <c r="T3729" s="202"/>
      <c r="AT3729" s="196" t="s">
        <v>177</v>
      </c>
      <c r="AU3729" s="196" t="s">
        <v>86</v>
      </c>
      <c r="AV3729" s="14" t="s">
        <v>86</v>
      </c>
      <c r="AW3729" s="14" t="s">
        <v>34</v>
      </c>
      <c r="AX3729" s="14" t="s">
        <v>77</v>
      </c>
      <c r="AY3729" s="196" t="s">
        <v>164</v>
      </c>
    </row>
    <row r="3730" spans="2:51" s="14" customFormat="1" x14ac:dyDescent="0.2">
      <c r="B3730" s="195"/>
      <c r="D3730" s="183" t="s">
        <v>177</v>
      </c>
      <c r="E3730" s="196" t="s">
        <v>1</v>
      </c>
      <c r="F3730" s="197" t="s">
        <v>1498</v>
      </c>
      <c r="H3730" s="198">
        <v>2.395</v>
      </c>
      <c r="I3730" s="199"/>
      <c r="L3730" s="195"/>
      <c r="M3730" s="200"/>
      <c r="N3730" s="201"/>
      <c r="O3730" s="201"/>
      <c r="P3730" s="201"/>
      <c r="Q3730" s="201"/>
      <c r="R3730" s="201"/>
      <c r="S3730" s="201"/>
      <c r="T3730" s="202"/>
      <c r="AT3730" s="196" t="s">
        <v>177</v>
      </c>
      <c r="AU3730" s="196" t="s">
        <v>86</v>
      </c>
      <c r="AV3730" s="14" t="s">
        <v>86</v>
      </c>
      <c r="AW3730" s="14" t="s">
        <v>34</v>
      </c>
      <c r="AX3730" s="14" t="s">
        <v>77</v>
      </c>
      <c r="AY3730" s="196" t="s">
        <v>164</v>
      </c>
    </row>
    <row r="3731" spans="2:51" s="13" customFormat="1" x14ac:dyDescent="0.2">
      <c r="B3731" s="188"/>
      <c r="D3731" s="183" t="s">
        <v>177</v>
      </c>
      <c r="E3731" s="189" t="s">
        <v>1</v>
      </c>
      <c r="F3731" s="190" t="s">
        <v>1357</v>
      </c>
      <c r="H3731" s="189" t="s">
        <v>1</v>
      </c>
      <c r="I3731" s="191"/>
      <c r="L3731" s="188"/>
      <c r="M3731" s="192"/>
      <c r="N3731" s="193"/>
      <c r="O3731" s="193"/>
      <c r="P3731" s="193"/>
      <c r="Q3731" s="193"/>
      <c r="R3731" s="193"/>
      <c r="S3731" s="193"/>
      <c r="T3731" s="194"/>
      <c r="AT3731" s="189" t="s">
        <v>177</v>
      </c>
      <c r="AU3731" s="189" t="s">
        <v>86</v>
      </c>
      <c r="AV3731" s="13" t="s">
        <v>84</v>
      </c>
      <c r="AW3731" s="13" t="s">
        <v>34</v>
      </c>
      <c r="AX3731" s="13" t="s">
        <v>77</v>
      </c>
      <c r="AY3731" s="189" t="s">
        <v>164</v>
      </c>
    </row>
    <row r="3732" spans="2:51" s="14" customFormat="1" x14ac:dyDescent="0.2">
      <c r="B3732" s="195"/>
      <c r="D3732" s="183" t="s">
        <v>177</v>
      </c>
      <c r="E3732" s="196" t="s">
        <v>1</v>
      </c>
      <c r="F3732" s="197" t="s">
        <v>1499</v>
      </c>
      <c r="H3732" s="198">
        <v>0.60499999999999998</v>
      </c>
      <c r="I3732" s="199"/>
      <c r="L3732" s="195"/>
      <c r="M3732" s="200"/>
      <c r="N3732" s="201"/>
      <c r="O3732" s="201"/>
      <c r="P3732" s="201"/>
      <c r="Q3732" s="201"/>
      <c r="R3732" s="201"/>
      <c r="S3732" s="201"/>
      <c r="T3732" s="202"/>
      <c r="AT3732" s="196" t="s">
        <v>177</v>
      </c>
      <c r="AU3732" s="196" t="s">
        <v>86</v>
      </c>
      <c r="AV3732" s="14" t="s">
        <v>86</v>
      </c>
      <c r="AW3732" s="14" t="s">
        <v>34</v>
      </c>
      <c r="AX3732" s="14" t="s">
        <v>77</v>
      </c>
      <c r="AY3732" s="196" t="s">
        <v>164</v>
      </c>
    </row>
    <row r="3733" spans="2:51" s="14" customFormat="1" x14ac:dyDescent="0.2">
      <c r="B3733" s="195"/>
      <c r="D3733" s="183" t="s">
        <v>177</v>
      </c>
      <c r="E3733" s="196" t="s">
        <v>1</v>
      </c>
      <c r="F3733" s="197" t="s">
        <v>1500</v>
      </c>
      <c r="H3733" s="198">
        <v>0.2</v>
      </c>
      <c r="I3733" s="199"/>
      <c r="L3733" s="195"/>
      <c r="M3733" s="200"/>
      <c r="N3733" s="201"/>
      <c r="O3733" s="201"/>
      <c r="P3733" s="201"/>
      <c r="Q3733" s="201"/>
      <c r="R3733" s="201"/>
      <c r="S3733" s="201"/>
      <c r="T3733" s="202"/>
      <c r="AT3733" s="196" t="s">
        <v>177</v>
      </c>
      <c r="AU3733" s="196" t="s">
        <v>86</v>
      </c>
      <c r="AV3733" s="14" t="s">
        <v>86</v>
      </c>
      <c r="AW3733" s="14" t="s">
        <v>34</v>
      </c>
      <c r="AX3733" s="14" t="s">
        <v>77</v>
      </c>
      <c r="AY3733" s="196" t="s">
        <v>164</v>
      </c>
    </row>
    <row r="3734" spans="2:51" s="14" customFormat="1" x14ac:dyDescent="0.2">
      <c r="B3734" s="195"/>
      <c r="D3734" s="183" t="s">
        <v>177</v>
      </c>
      <c r="E3734" s="196" t="s">
        <v>1</v>
      </c>
      <c r="F3734" s="197" t="s">
        <v>1501</v>
      </c>
      <c r="H3734" s="198">
        <v>0.79400000000000004</v>
      </c>
      <c r="I3734" s="199"/>
      <c r="L3734" s="195"/>
      <c r="M3734" s="200"/>
      <c r="N3734" s="201"/>
      <c r="O3734" s="201"/>
      <c r="P3734" s="201"/>
      <c r="Q3734" s="201"/>
      <c r="R3734" s="201"/>
      <c r="S3734" s="201"/>
      <c r="T3734" s="202"/>
      <c r="AT3734" s="196" t="s">
        <v>177</v>
      </c>
      <c r="AU3734" s="196" t="s">
        <v>86</v>
      </c>
      <c r="AV3734" s="14" t="s">
        <v>86</v>
      </c>
      <c r="AW3734" s="14" t="s">
        <v>34</v>
      </c>
      <c r="AX3734" s="14" t="s">
        <v>77</v>
      </c>
      <c r="AY3734" s="196" t="s">
        <v>164</v>
      </c>
    </row>
    <row r="3735" spans="2:51" s="14" customFormat="1" x14ac:dyDescent="0.2">
      <c r="B3735" s="195"/>
      <c r="D3735" s="183" t="s">
        <v>177</v>
      </c>
      <c r="E3735" s="196" t="s">
        <v>1</v>
      </c>
      <c r="F3735" s="197" t="s">
        <v>1502</v>
      </c>
      <c r="H3735" s="198">
        <v>0.93300000000000005</v>
      </c>
      <c r="I3735" s="199"/>
      <c r="L3735" s="195"/>
      <c r="M3735" s="200"/>
      <c r="N3735" s="201"/>
      <c r="O3735" s="201"/>
      <c r="P3735" s="201"/>
      <c r="Q3735" s="201"/>
      <c r="R3735" s="201"/>
      <c r="S3735" s="201"/>
      <c r="T3735" s="202"/>
      <c r="AT3735" s="196" t="s">
        <v>177</v>
      </c>
      <c r="AU3735" s="196" t="s">
        <v>86</v>
      </c>
      <c r="AV3735" s="14" t="s">
        <v>86</v>
      </c>
      <c r="AW3735" s="14" t="s">
        <v>34</v>
      </c>
      <c r="AX3735" s="14" t="s">
        <v>77</v>
      </c>
      <c r="AY3735" s="196" t="s">
        <v>164</v>
      </c>
    </row>
    <row r="3736" spans="2:51" s="14" customFormat="1" x14ac:dyDescent="0.2">
      <c r="B3736" s="195"/>
      <c r="D3736" s="183" t="s">
        <v>177</v>
      </c>
      <c r="E3736" s="196" t="s">
        <v>1</v>
      </c>
      <c r="F3736" s="197" t="s">
        <v>1503</v>
      </c>
      <c r="H3736" s="198">
        <v>0.26500000000000001</v>
      </c>
      <c r="I3736" s="199"/>
      <c r="L3736" s="195"/>
      <c r="M3736" s="200"/>
      <c r="N3736" s="201"/>
      <c r="O3736" s="201"/>
      <c r="P3736" s="201"/>
      <c r="Q3736" s="201"/>
      <c r="R3736" s="201"/>
      <c r="S3736" s="201"/>
      <c r="T3736" s="202"/>
      <c r="AT3736" s="196" t="s">
        <v>177</v>
      </c>
      <c r="AU3736" s="196" t="s">
        <v>86</v>
      </c>
      <c r="AV3736" s="14" t="s">
        <v>86</v>
      </c>
      <c r="AW3736" s="14" t="s">
        <v>34</v>
      </c>
      <c r="AX3736" s="14" t="s">
        <v>77</v>
      </c>
      <c r="AY3736" s="196" t="s">
        <v>164</v>
      </c>
    </row>
    <row r="3737" spans="2:51" s="14" customFormat="1" x14ac:dyDescent="0.2">
      <c r="B3737" s="195"/>
      <c r="D3737" s="183" t="s">
        <v>177</v>
      </c>
      <c r="E3737" s="196" t="s">
        <v>1</v>
      </c>
      <c r="F3737" s="197" t="s">
        <v>1504</v>
      </c>
      <c r="H3737" s="198">
        <v>0.113</v>
      </c>
      <c r="I3737" s="199"/>
      <c r="L3737" s="195"/>
      <c r="M3737" s="200"/>
      <c r="N3737" s="201"/>
      <c r="O3737" s="201"/>
      <c r="P3737" s="201"/>
      <c r="Q3737" s="201"/>
      <c r="R3737" s="201"/>
      <c r="S3737" s="201"/>
      <c r="T3737" s="202"/>
      <c r="AT3737" s="196" t="s">
        <v>177</v>
      </c>
      <c r="AU3737" s="196" t="s">
        <v>86</v>
      </c>
      <c r="AV3737" s="14" t="s">
        <v>86</v>
      </c>
      <c r="AW3737" s="14" t="s">
        <v>34</v>
      </c>
      <c r="AX3737" s="14" t="s">
        <v>77</v>
      </c>
      <c r="AY3737" s="196" t="s">
        <v>164</v>
      </c>
    </row>
    <row r="3738" spans="2:51" s="14" customFormat="1" x14ac:dyDescent="0.2">
      <c r="B3738" s="195"/>
      <c r="D3738" s="183" t="s">
        <v>177</v>
      </c>
      <c r="E3738" s="196" t="s">
        <v>1</v>
      </c>
      <c r="F3738" s="197" t="s">
        <v>1505</v>
      </c>
      <c r="H3738" s="198">
        <v>0.34499999999999997</v>
      </c>
      <c r="I3738" s="199"/>
      <c r="L3738" s="195"/>
      <c r="M3738" s="200"/>
      <c r="N3738" s="201"/>
      <c r="O3738" s="201"/>
      <c r="P3738" s="201"/>
      <c r="Q3738" s="201"/>
      <c r="R3738" s="201"/>
      <c r="S3738" s="201"/>
      <c r="T3738" s="202"/>
      <c r="AT3738" s="196" t="s">
        <v>177</v>
      </c>
      <c r="AU3738" s="196" t="s">
        <v>86</v>
      </c>
      <c r="AV3738" s="14" t="s">
        <v>86</v>
      </c>
      <c r="AW3738" s="14" t="s">
        <v>34</v>
      </c>
      <c r="AX3738" s="14" t="s">
        <v>77</v>
      </c>
      <c r="AY3738" s="196" t="s">
        <v>164</v>
      </c>
    </row>
    <row r="3739" spans="2:51" s="16" customFormat="1" x14ac:dyDescent="0.2">
      <c r="B3739" s="215"/>
      <c r="D3739" s="183" t="s">
        <v>177</v>
      </c>
      <c r="E3739" s="216" t="s">
        <v>1</v>
      </c>
      <c r="F3739" s="217" t="s">
        <v>235</v>
      </c>
      <c r="H3739" s="218">
        <v>58.347000000000001</v>
      </c>
      <c r="I3739" s="219"/>
      <c r="L3739" s="215"/>
      <c r="M3739" s="220"/>
      <c r="N3739" s="221"/>
      <c r="O3739" s="221"/>
      <c r="P3739" s="221"/>
      <c r="Q3739" s="221"/>
      <c r="R3739" s="221"/>
      <c r="S3739" s="221"/>
      <c r="T3739" s="222"/>
      <c r="AT3739" s="216" t="s">
        <v>177</v>
      </c>
      <c r="AU3739" s="216" t="s">
        <v>86</v>
      </c>
      <c r="AV3739" s="16" t="s">
        <v>236</v>
      </c>
      <c r="AW3739" s="16" t="s">
        <v>34</v>
      </c>
      <c r="AX3739" s="16" t="s">
        <v>77</v>
      </c>
      <c r="AY3739" s="216" t="s">
        <v>164</v>
      </c>
    </row>
    <row r="3740" spans="2:51" s="14" customFormat="1" x14ac:dyDescent="0.2">
      <c r="B3740" s="195"/>
      <c r="D3740" s="183" t="s">
        <v>177</v>
      </c>
      <c r="E3740" s="196" t="s">
        <v>1</v>
      </c>
      <c r="F3740" s="197" t="s">
        <v>1506</v>
      </c>
      <c r="H3740" s="198">
        <v>4.6680000000000001</v>
      </c>
      <c r="I3740" s="199"/>
      <c r="L3740" s="195"/>
      <c r="M3740" s="200"/>
      <c r="N3740" s="201"/>
      <c r="O3740" s="201"/>
      <c r="P3740" s="201"/>
      <c r="Q3740" s="201"/>
      <c r="R3740" s="201"/>
      <c r="S3740" s="201"/>
      <c r="T3740" s="202"/>
      <c r="AT3740" s="196" t="s">
        <v>177</v>
      </c>
      <c r="AU3740" s="196" t="s">
        <v>86</v>
      </c>
      <c r="AV3740" s="14" t="s">
        <v>86</v>
      </c>
      <c r="AW3740" s="14" t="s">
        <v>34</v>
      </c>
      <c r="AX3740" s="14" t="s">
        <v>77</v>
      </c>
      <c r="AY3740" s="196" t="s">
        <v>164</v>
      </c>
    </row>
    <row r="3741" spans="2:51" s="13" customFormat="1" x14ac:dyDescent="0.2">
      <c r="B3741" s="188"/>
      <c r="D3741" s="183" t="s">
        <v>177</v>
      </c>
      <c r="E3741" s="189" t="s">
        <v>1</v>
      </c>
      <c r="F3741" s="190" t="s">
        <v>632</v>
      </c>
      <c r="H3741" s="189" t="s">
        <v>1</v>
      </c>
      <c r="I3741" s="191"/>
      <c r="L3741" s="188"/>
      <c r="M3741" s="192"/>
      <c r="N3741" s="193"/>
      <c r="O3741" s="193"/>
      <c r="P3741" s="193"/>
      <c r="Q3741" s="193"/>
      <c r="R3741" s="193"/>
      <c r="S3741" s="193"/>
      <c r="T3741" s="194"/>
      <c r="AT3741" s="189" t="s">
        <v>177</v>
      </c>
      <c r="AU3741" s="189" t="s">
        <v>86</v>
      </c>
      <c r="AV3741" s="13" t="s">
        <v>84</v>
      </c>
      <c r="AW3741" s="13" t="s">
        <v>34</v>
      </c>
      <c r="AX3741" s="13" t="s">
        <v>77</v>
      </c>
      <c r="AY3741" s="189" t="s">
        <v>164</v>
      </c>
    </row>
    <row r="3742" spans="2:51" s="14" customFormat="1" x14ac:dyDescent="0.2">
      <c r="B3742" s="195"/>
      <c r="D3742" s="183" t="s">
        <v>177</v>
      </c>
      <c r="E3742" s="196" t="s">
        <v>1</v>
      </c>
      <c r="F3742" s="197" t="s">
        <v>1484</v>
      </c>
      <c r="H3742" s="198">
        <v>6.282</v>
      </c>
      <c r="I3742" s="199"/>
      <c r="L3742" s="195"/>
      <c r="M3742" s="200"/>
      <c r="N3742" s="201"/>
      <c r="O3742" s="201"/>
      <c r="P3742" s="201"/>
      <c r="Q3742" s="201"/>
      <c r="R3742" s="201"/>
      <c r="S3742" s="201"/>
      <c r="T3742" s="202"/>
      <c r="AT3742" s="196" t="s">
        <v>177</v>
      </c>
      <c r="AU3742" s="196" t="s">
        <v>86</v>
      </c>
      <c r="AV3742" s="14" t="s">
        <v>86</v>
      </c>
      <c r="AW3742" s="14" t="s">
        <v>34</v>
      </c>
      <c r="AX3742" s="14" t="s">
        <v>77</v>
      </c>
      <c r="AY3742" s="196" t="s">
        <v>164</v>
      </c>
    </row>
    <row r="3743" spans="2:51" s="14" customFormat="1" x14ac:dyDescent="0.2">
      <c r="B3743" s="195"/>
      <c r="D3743" s="183" t="s">
        <v>177</v>
      </c>
      <c r="E3743" s="196" t="s">
        <v>1</v>
      </c>
      <c r="F3743" s="197" t="s">
        <v>1485</v>
      </c>
      <c r="H3743" s="198">
        <v>2.7440000000000002</v>
      </c>
      <c r="I3743" s="199"/>
      <c r="L3743" s="195"/>
      <c r="M3743" s="200"/>
      <c r="N3743" s="201"/>
      <c r="O3743" s="201"/>
      <c r="P3743" s="201"/>
      <c r="Q3743" s="201"/>
      <c r="R3743" s="201"/>
      <c r="S3743" s="201"/>
      <c r="T3743" s="202"/>
      <c r="AT3743" s="196" t="s">
        <v>177</v>
      </c>
      <c r="AU3743" s="196" t="s">
        <v>86</v>
      </c>
      <c r="AV3743" s="14" t="s">
        <v>86</v>
      </c>
      <c r="AW3743" s="14" t="s">
        <v>34</v>
      </c>
      <c r="AX3743" s="14" t="s">
        <v>77</v>
      </c>
      <c r="AY3743" s="196" t="s">
        <v>164</v>
      </c>
    </row>
    <row r="3744" spans="2:51" s="14" customFormat="1" x14ac:dyDescent="0.2">
      <c r="B3744" s="195"/>
      <c r="D3744" s="183" t="s">
        <v>177</v>
      </c>
      <c r="E3744" s="196" t="s">
        <v>1</v>
      </c>
      <c r="F3744" s="197" t="s">
        <v>1486</v>
      </c>
      <c r="H3744" s="198">
        <v>1.9319999999999999</v>
      </c>
      <c r="I3744" s="199"/>
      <c r="L3744" s="195"/>
      <c r="M3744" s="200"/>
      <c r="N3744" s="201"/>
      <c r="O3744" s="201"/>
      <c r="P3744" s="201"/>
      <c r="Q3744" s="201"/>
      <c r="R3744" s="201"/>
      <c r="S3744" s="201"/>
      <c r="T3744" s="202"/>
      <c r="AT3744" s="196" t="s">
        <v>177</v>
      </c>
      <c r="AU3744" s="196" t="s">
        <v>86</v>
      </c>
      <c r="AV3744" s="14" t="s">
        <v>86</v>
      </c>
      <c r="AW3744" s="14" t="s">
        <v>34</v>
      </c>
      <c r="AX3744" s="14" t="s">
        <v>77</v>
      </c>
      <c r="AY3744" s="196" t="s">
        <v>164</v>
      </c>
    </row>
    <row r="3745" spans="2:51" s="14" customFormat="1" x14ac:dyDescent="0.2">
      <c r="B3745" s="195"/>
      <c r="D3745" s="183" t="s">
        <v>177</v>
      </c>
      <c r="E3745" s="196" t="s">
        <v>1</v>
      </c>
      <c r="F3745" s="197" t="s">
        <v>1487</v>
      </c>
      <c r="H3745" s="198">
        <v>1.03</v>
      </c>
      <c r="I3745" s="199"/>
      <c r="L3745" s="195"/>
      <c r="M3745" s="200"/>
      <c r="N3745" s="201"/>
      <c r="O3745" s="201"/>
      <c r="P3745" s="201"/>
      <c r="Q3745" s="201"/>
      <c r="R3745" s="201"/>
      <c r="S3745" s="201"/>
      <c r="T3745" s="202"/>
      <c r="AT3745" s="196" t="s">
        <v>177</v>
      </c>
      <c r="AU3745" s="196" t="s">
        <v>86</v>
      </c>
      <c r="AV3745" s="14" t="s">
        <v>86</v>
      </c>
      <c r="AW3745" s="14" t="s">
        <v>34</v>
      </c>
      <c r="AX3745" s="14" t="s">
        <v>77</v>
      </c>
      <c r="AY3745" s="196" t="s">
        <v>164</v>
      </c>
    </row>
    <row r="3746" spans="2:51" s="14" customFormat="1" x14ac:dyDescent="0.2">
      <c r="B3746" s="195"/>
      <c r="D3746" s="183" t="s">
        <v>177</v>
      </c>
      <c r="E3746" s="196" t="s">
        <v>1</v>
      </c>
      <c r="F3746" s="197" t="s">
        <v>1488</v>
      </c>
      <c r="H3746" s="198">
        <v>0.56799999999999995</v>
      </c>
      <c r="I3746" s="199"/>
      <c r="L3746" s="195"/>
      <c r="M3746" s="200"/>
      <c r="N3746" s="201"/>
      <c r="O3746" s="201"/>
      <c r="P3746" s="201"/>
      <c r="Q3746" s="201"/>
      <c r="R3746" s="201"/>
      <c r="S3746" s="201"/>
      <c r="T3746" s="202"/>
      <c r="AT3746" s="196" t="s">
        <v>177</v>
      </c>
      <c r="AU3746" s="196" t="s">
        <v>86</v>
      </c>
      <c r="AV3746" s="14" t="s">
        <v>86</v>
      </c>
      <c r="AW3746" s="14" t="s">
        <v>34</v>
      </c>
      <c r="AX3746" s="14" t="s">
        <v>77</v>
      </c>
      <c r="AY3746" s="196" t="s">
        <v>164</v>
      </c>
    </row>
    <row r="3747" spans="2:51" s="14" customFormat="1" x14ac:dyDescent="0.2">
      <c r="B3747" s="195"/>
      <c r="D3747" s="183" t="s">
        <v>177</v>
      </c>
      <c r="E3747" s="196" t="s">
        <v>1</v>
      </c>
      <c r="F3747" s="197" t="s">
        <v>1489</v>
      </c>
      <c r="H3747" s="198">
        <v>1.1299999999999999</v>
      </c>
      <c r="I3747" s="199"/>
      <c r="L3747" s="195"/>
      <c r="M3747" s="200"/>
      <c r="N3747" s="201"/>
      <c r="O3747" s="201"/>
      <c r="P3747" s="201"/>
      <c r="Q3747" s="201"/>
      <c r="R3747" s="201"/>
      <c r="S3747" s="201"/>
      <c r="T3747" s="202"/>
      <c r="AT3747" s="196" t="s">
        <v>177</v>
      </c>
      <c r="AU3747" s="196" t="s">
        <v>86</v>
      </c>
      <c r="AV3747" s="14" t="s">
        <v>86</v>
      </c>
      <c r="AW3747" s="14" t="s">
        <v>34</v>
      </c>
      <c r="AX3747" s="14" t="s">
        <v>77</v>
      </c>
      <c r="AY3747" s="196" t="s">
        <v>164</v>
      </c>
    </row>
    <row r="3748" spans="2:51" s="14" customFormat="1" x14ac:dyDescent="0.2">
      <c r="B3748" s="195"/>
      <c r="D3748" s="183" t="s">
        <v>177</v>
      </c>
      <c r="E3748" s="196" t="s">
        <v>1</v>
      </c>
      <c r="F3748" s="197" t="s">
        <v>1490</v>
      </c>
      <c r="H3748" s="198">
        <v>0.77600000000000002</v>
      </c>
      <c r="I3748" s="199"/>
      <c r="L3748" s="195"/>
      <c r="M3748" s="200"/>
      <c r="N3748" s="201"/>
      <c r="O3748" s="201"/>
      <c r="P3748" s="201"/>
      <c r="Q3748" s="201"/>
      <c r="R3748" s="201"/>
      <c r="S3748" s="201"/>
      <c r="T3748" s="202"/>
      <c r="AT3748" s="196" t="s">
        <v>177</v>
      </c>
      <c r="AU3748" s="196" t="s">
        <v>86</v>
      </c>
      <c r="AV3748" s="14" t="s">
        <v>86</v>
      </c>
      <c r="AW3748" s="14" t="s">
        <v>34</v>
      </c>
      <c r="AX3748" s="14" t="s">
        <v>77</v>
      </c>
      <c r="AY3748" s="196" t="s">
        <v>164</v>
      </c>
    </row>
    <row r="3749" spans="2:51" s="14" customFormat="1" x14ac:dyDescent="0.2">
      <c r="B3749" s="195"/>
      <c r="D3749" s="183" t="s">
        <v>177</v>
      </c>
      <c r="E3749" s="196" t="s">
        <v>1</v>
      </c>
      <c r="F3749" s="197" t="s">
        <v>1491</v>
      </c>
      <c r="H3749" s="198">
        <v>0.38800000000000001</v>
      </c>
      <c r="I3749" s="199"/>
      <c r="L3749" s="195"/>
      <c r="M3749" s="200"/>
      <c r="N3749" s="201"/>
      <c r="O3749" s="201"/>
      <c r="P3749" s="201"/>
      <c r="Q3749" s="201"/>
      <c r="R3749" s="201"/>
      <c r="S3749" s="201"/>
      <c r="T3749" s="202"/>
      <c r="AT3749" s="196" t="s">
        <v>177</v>
      </c>
      <c r="AU3749" s="196" t="s">
        <v>86</v>
      </c>
      <c r="AV3749" s="14" t="s">
        <v>86</v>
      </c>
      <c r="AW3749" s="14" t="s">
        <v>34</v>
      </c>
      <c r="AX3749" s="14" t="s">
        <v>77</v>
      </c>
      <c r="AY3749" s="196" t="s">
        <v>164</v>
      </c>
    </row>
    <row r="3750" spans="2:51" s="14" customFormat="1" x14ac:dyDescent="0.2">
      <c r="B3750" s="195"/>
      <c r="D3750" s="183" t="s">
        <v>177</v>
      </c>
      <c r="E3750" s="196" t="s">
        <v>1</v>
      </c>
      <c r="F3750" s="197" t="s">
        <v>1492</v>
      </c>
      <c r="H3750" s="198">
        <v>2.2890000000000001</v>
      </c>
      <c r="I3750" s="199"/>
      <c r="L3750" s="195"/>
      <c r="M3750" s="200"/>
      <c r="N3750" s="201"/>
      <c r="O3750" s="201"/>
      <c r="P3750" s="201"/>
      <c r="Q3750" s="201"/>
      <c r="R3750" s="201"/>
      <c r="S3750" s="201"/>
      <c r="T3750" s="202"/>
      <c r="AT3750" s="196" t="s">
        <v>177</v>
      </c>
      <c r="AU3750" s="196" t="s">
        <v>86</v>
      </c>
      <c r="AV3750" s="14" t="s">
        <v>86</v>
      </c>
      <c r="AW3750" s="14" t="s">
        <v>34</v>
      </c>
      <c r="AX3750" s="14" t="s">
        <v>77</v>
      </c>
      <c r="AY3750" s="196" t="s">
        <v>164</v>
      </c>
    </row>
    <row r="3751" spans="2:51" s="13" customFormat="1" x14ac:dyDescent="0.2">
      <c r="B3751" s="188"/>
      <c r="D3751" s="183" t="s">
        <v>177</v>
      </c>
      <c r="E3751" s="189" t="s">
        <v>1</v>
      </c>
      <c r="F3751" s="190" t="s">
        <v>1349</v>
      </c>
      <c r="H3751" s="189" t="s">
        <v>1</v>
      </c>
      <c r="I3751" s="191"/>
      <c r="L3751" s="188"/>
      <c r="M3751" s="192"/>
      <c r="N3751" s="193"/>
      <c r="O3751" s="193"/>
      <c r="P3751" s="193"/>
      <c r="Q3751" s="193"/>
      <c r="R3751" s="193"/>
      <c r="S3751" s="193"/>
      <c r="T3751" s="194"/>
      <c r="AT3751" s="189" t="s">
        <v>177</v>
      </c>
      <c r="AU3751" s="189" t="s">
        <v>86</v>
      </c>
      <c r="AV3751" s="13" t="s">
        <v>84</v>
      </c>
      <c r="AW3751" s="13" t="s">
        <v>34</v>
      </c>
      <c r="AX3751" s="13" t="s">
        <v>77</v>
      </c>
      <c r="AY3751" s="189" t="s">
        <v>164</v>
      </c>
    </row>
    <row r="3752" spans="2:51" s="14" customFormat="1" x14ac:dyDescent="0.2">
      <c r="B3752" s="195"/>
      <c r="D3752" s="183" t="s">
        <v>177</v>
      </c>
      <c r="E3752" s="196" t="s">
        <v>1</v>
      </c>
      <c r="F3752" s="197" t="s">
        <v>1493</v>
      </c>
      <c r="H3752" s="198">
        <v>28.26</v>
      </c>
      <c r="I3752" s="199"/>
      <c r="L3752" s="195"/>
      <c r="M3752" s="200"/>
      <c r="N3752" s="201"/>
      <c r="O3752" s="201"/>
      <c r="P3752" s="201"/>
      <c r="Q3752" s="201"/>
      <c r="R3752" s="201"/>
      <c r="S3752" s="201"/>
      <c r="T3752" s="202"/>
      <c r="AT3752" s="196" t="s">
        <v>177</v>
      </c>
      <c r="AU3752" s="196" t="s">
        <v>86</v>
      </c>
      <c r="AV3752" s="14" t="s">
        <v>86</v>
      </c>
      <c r="AW3752" s="14" t="s">
        <v>34</v>
      </c>
      <c r="AX3752" s="14" t="s">
        <v>77</v>
      </c>
      <c r="AY3752" s="196" t="s">
        <v>164</v>
      </c>
    </row>
    <row r="3753" spans="2:51" s="14" customFormat="1" x14ac:dyDescent="0.2">
      <c r="B3753" s="195"/>
      <c r="D3753" s="183" t="s">
        <v>177</v>
      </c>
      <c r="E3753" s="196" t="s">
        <v>1</v>
      </c>
      <c r="F3753" s="197" t="s">
        <v>1494</v>
      </c>
      <c r="H3753" s="198">
        <v>3.36</v>
      </c>
      <c r="I3753" s="199"/>
      <c r="L3753" s="195"/>
      <c r="M3753" s="200"/>
      <c r="N3753" s="201"/>
      <c r="O3753" s="201"/>
      <c r="P3753" s="201"/>
      <c r="Q3753" s="201"/>
      <c r="R3753" s="201"/>
      <c r="S3753" s="201"/>
      <c r="T3753" s="202"/>
      <c r="AT3753" s="196" t="s">
        <v>177</v>
      </c>
      <c r="AU3753" s="196" t="s">
        <v>86</v>
      </c>
      <c r="AV3753" s="14" t="s">
        <v>86</v>
      </c>
      <c r="AW3753" s="14" t="s">
        <v>34</v>
      </c>
      <c r="AX3753" s="14" t="s">
        <v>77</v>
      </c>
      <c r="AY3753" s="196" t="s">
        <v>164</v>
      </c>
    </row>
    <row r="3754" spans="2:51" s="13" customFormat="1" x14ac:dyDescent="0.2">
      <c r="B3754" s="188"/>
      <c r="D3754" s="183" t="s">
        <v>177</v>
      </c>
      <c r="E3754" s="189" t="s">
        <v>1</v>
      </c>
      <c r="F3754" s="190" t="s">
        <v>1352</v>
      </c>
      <c r="H3754" s="189" t="s">
        <v>1</v>
      </c>
      <c r="I3754" s="191"/>
      <c r="L3754" s="188"/>
      <c r="M3754" s="192"/>
      <c r="N3754" s="193"/>
      <c r="O3754" s="193"/>
      <c r="P3754" s="193"/>
      <c r="Q3754" s="193"/>
      <c r="R3754" s="193"/>
      <c r="S3754" s="193"/>
      <c r="T3754" s="194"/>
      <c r="AT3754" s="189" t="s">
        <v>177</v>
      </c>
      <c r="AU3754" s="189" t="s">
        <v>86</v>
      </c>
      <c r="AV3754" s="13" t="s">
        <v>84</v>
      </c>
      <c r="AW3754" s="13" t="s">
        <v>34</v>
      </c>
      <c r="AX3754" s="13" t="s">
        <v>77</v>
      </c>
      <c r="AY3754" s="189" t="s">
        <v>164</v>
      </c>
    </row>
    <row r="3755" spans="2:51" s="14" customFormat="1" x14ac:dyDescent="0.2">
      <c r="B3755" s="195"/>
      <c r="D3755" s="183" t="s">
        <v>177</v>
      </c>
      <c r="E3755" s="196" t="s">
        <v>1</v>
      </c>
      <c r="F3755" s="197" t="s">
        <v>1495</v>
      </c>
      <c r="H3755" s="198">
        <v>1.7769999999999999</v>
      </c>
      <c r="I3755" s="199"/>
      <c r="L3755" s="195"/>
      <c r="M3755" s="200"/>
      <c r="N3755" s="201"/>
      <c r="O3755" s="201"/>
      <c r="P3755" s="201"/>
      <c r="Q3755" s="201"/>
      <c r="R3755" s="201"/>
      <c r="S3755" s="201"/>
      <c r="T3755" s="202"/>
      <c r="AT3755" s="196" t="s">
        <v>177</v>
      </c>
      <c r="AU3755" s="196" t="s">
        <v>86</v>
      </c>
      <c r="AV3755" s="14" t="s">
        <v>86</v>
      </c>
      <c r="AW3755" s="14" t="s">
        <v>34</v>
      </c>
      <c r="AX3755" s="14" t="s">
        <v>77</v>
      </c>
      <c r="AY3755" s="196" t="s">
        <v>164</v>
      </c>
    </row>
    <row r="3756" spans="2:51" s="14" customFormat="1" x14ac:dyDescent="0.2">
      <c r="B3756" s="195"/>
      <c r="D3756" s="183" t="s">
        <v>177</v>
      </c>
      <c r="E3756" s="196" t="s">
        <v>1</v>
      </c>
      <c r="F3756" s="197" t="s">
        <v>1496</v>
      </c>
      <c r="H3756" s="198">
        <v>1.373</v>
      </c>
      <c r="I3756" s="199"/>
      <c r="L3756" s="195"/>
      <c r="M3756" s="200"/>
      <c r="N3756" s="201"/>
      <c r="O3756" s="201"/>
      <c r="P3756" s="201"/>
      <c r="Q3756" s="201"/>
      <c r="R3756" s="201"/>
      <c r="S3756" s="201"/>
      <c r="T3756" s="202"/>
      <c r="AT3756" s="196" t="s">
        <v>177</v>
      </c>
      <c r="AU3756" s="196" t="s">
        <v>86</v>
      </c>
      <c r="AV3756" s="14" t="s">
        <v>86</v>
      </c>
      <c r="AW3756" s="14" t="s">
        <v>34</v>
      </c>
      <c r="AX3756" s="14" t="s">
        <v>77</v>
      </c>
      <c r="AY3756" s="196" t="s">
        <v>164</v>
      </c>
    </row>
    <row r="3757" spans="2:51" s="14" customFormat="1" x14ac:dyDescent="0.2">
      <c r="B3757" s="195"/>
      <c r="D3757" s="183" t="s">
        <v>177</v>
      </c>
      <c r="E3757" s="196" t="s">
        <v>1</v>
      </c>
      <c r="F3757" s="197" t="s">
        <v>1497</v>
      </c>
      <c r="H3757" s="198">
        <v>0.78800000000000003</v>
      </c>
      <c r="I3757" s="199"/>
      <c r="L3757" s="195"/>
      <c r="M3757" s="200"/>
      <c r="N3757" s="201"/>
      <c r="O3757" s="201"/>
      <c r="P3757" s="201"/>
      <c r="Q3757" s="201"/>
      <c r="R3757" s="201"/>
      <c r="S3757" s="201"/>
      <c r="T3757" s="202"/>
      <c r="AT3757" s="196" t="s">
        <v>177</v>
      </c>
      <c r="AU3757" s="196" t="s">
        <v>86</v>
      </c>
      <c r="AV3757" s="14" t="s">
        <v>86</v>
      </c>
      <c r="AW3757" s="14" t="s">
        <v>34</v>
      </c>
      <c r="AX3757" s="14" t="s">
        <v>77</v>
      </c>
      <c r="AY3757" s="196" t="s">
        <v>164</v>
      </c>
    </row>
    <row r="3758" spans="2:51" s="14" customFormat="1" x14ac:dyDescent="0.2">
      <c r="B3758" s="195"/>
      <c r="D3758" s="183" t="s">
        <v>177</v>
      </c>
      <c r="E3758" s="196" t="s">
        <v>1</v>
      </c>
      <c r="F3758" s="197" t="s">
        <v>1498</v>
      </c>
      <c r="H3758" s="198">
        <v>2.395</v>
      </c>
      <c r="I3758" s="199"/>
      <c r="L3758" s="195"/>
      <c r="M3758" s="200"/>
      <c r="N3758" s="201"/>
      <c r="O3758" s="201"/>
      <c r="P3758" s="201"/>
      <c r="Q3758" s="201"/>
      <c r="R3758" s="201"/>
      <c r="S3758" s="201"/>
      <c r="T3758" s="202"/>
      <c r="AT3758" s="196" t="s">
        <v>177</v>
      </c>
      <c r="AU3758" s="196" t="s">
        <v>86</v>
      </c>
      <c r="AV3758" s="14" t="s">
        <v>86</v>
      </c>
      <c r="AW3758" s="14" t="s">
        <v>34</v>
      </c>
      <c r="AX3758" s="14" t="s">
        <v>77</v>
      </c>
      <c r="AY3758" s="196" t="s">
        <v>164</v>
      </c>
    </row>
    <row r="3759" spans="2:51" s="13" customFormat="1" x14ac:dyDescent="0.2">
      <c r="B3759" s="188"/>
      <c r="D3759" s="183" t="s">
        <v>177</v>
      </c>
      <c r="E3759" s="189" t="s">
        <v>1</v>
      </c>
      <c r="F3759" s="190" t="s">
        <v>1357</v>
      </c>
      <c r="H3759" s="189" t="s">
        <v>1</v>
      </c>
      <c r="I3759" s="191"/>
      <c r="L3759" s="188"/>
      <c r="M3759" s="192"/>
      <c r="N3759" s="193"/>
      <c r="O3759" s="193"/>
      <c r="P3759" s="193"/>
      <c r="Q3759" s="193"/>
      <c r="R3759" s="193"/>
      <c r="S3759" s="193"/>
      <c r="T3759" s="194"/>
      <c r="AT3759" s="189" t="s">
        <v>177</v>
      </c>
      <c r="AU3759" s="189" t="s">
        <v>86</v>
      </c>
      <c r="AV3759" s="13" t="s">
        <v>84</v>
      </c>
      <c r="AW3759" s="13" t="s">
        <v>34</v>
      </c>
      <c r="AX3759" s="13" t="s">
        <v>77</v>
      </c>
      <c r="AY3759" s="189" t="s">
        <v>164</v>
      </c>
    </row>
    <row r="3760" spans="2:51" s="14" customFormat="1" x14ac:dyDescent="0.2">
      <c r="B3760" s="195"/>
      <c r="D3760" s="183" t="s">
        <v>177</v>
      </c>
      <c r="E3760" s="196" t="s">
        <v>1</v>
      </c>
      <c r="F3760" s="197" t="s">
        <v>1499</v>
      </c>
      <c r="H3760" s="198">
        <v>0.60499999999999998</v>
      </c>
      <c r="I3760" s="199"/>
      <c r="L3760" s="195"/>
      <c r="M3760" s="200"/>
      <c r="N3760" s="201"/>
      <c r="O3760" s="201"/>
      <c r="P3760" s="201"/>
      <c r="Q3760" s="201"/>
      <c r="R3760" s="201"/>
      <c r="S3760" s="201"/>
      <c r="T3760" s="202"/>
      <c r="AT3760" s="196" t="s">
        <v>177</v>
      </c>
      <c r="AU3760" s="196" t="s">
        <v>86</v>
      </c>
      <c r="AV3760" s="14" t="s">
        <v>86</v>
      </c>
      <c r="AW3760" s="14" t="s">
        <v>34</v>
      </c>
      <c r="AX3760" s="14" t="s">
        <v>77</v>
      </c>
      <c r="AY3760" s="196" t="s">
        <v>164</v>
      </c>
    </row>
    <row r="3761" spans="2:51" s="14" customFormat="1" x14ac:dyDescent="0.2">
      <c r="B3761" s="195"/>
      <c r="D3761" s="183" t="s">
        <v>177</v>
      </c>
      <c r="E3761" s="196" t="s">
        <v>1</v>
      </c>
      <c r="F3761" s="197" t="s">
        <v>1500</v>
      </c>
      <c r="H3761" s="198">
        <v>0.2</v>
      </c>
      <c r="I3761" s="199"/>
      <c r="L3761" s="195"/>
      <c r="M3761" s="200"/>
      <c r="N3761" s="201"/>
      <c r="O3761" s="201"/>
      <c r="P3761" s="201"/>
      <c r="Q3761" s="201"/>
      <c r="R3761" s="201"/>
      <c r="S3761" s="201"/>
      <c r="T3761" s="202"/>
      <c r="AT3761" s="196" t="s">
        <v>177</v>
      </c>
      <c r="AU3761" s="196" t="s">
        <v>86</v>
      </c>
      <c r="AV3761" s="14" t="s">
        <v>86</v>
      </c>
      <c r="AW3761" s="14" t="s">
        <v>34</v>
      </c>
      <c r="AX3761" s="14" t="s">
        <v>77</v>
      </c>
      <c r="AY3761" s="196" t="s">
        <v>164</v>
      </c>
    </row>
    <row r="3762" spans="2:51" s="14" customFormat="1" x14ac:dyDescent="0.2">
      <c r="B3762" s="195"/>
      <c r="D3762" s="183" t="s">
        <v>177</v>
      </c>
      <c r="E3762" s="196" t="s">
        <v>1</v>
      </c>
      <c r="F3762" s="197" t="s">
        <v>1501</v>
      </c>
      <c r="H3762" s="198">
        <v>0.79400000000000004</v>
      </c>
      <c r="I3762" s="199"/>
      <c r="L3762" s="195"/>
      <c r="M3762" s="200"/>
      <c r="N3762" s="201"/>
      <c r="O3762" s="201"/>
      <c r="P3762" s="201"/>
      <c r="Q3762" s="201"/>
      <c r="R3762" s="201"/>
      <c r="S3762" s="201"/>
      <c r="T3762" s="202"/>
      <c r="AT3762" s="196" t="s">
        <v>177</v>
      </c>
      <c r="AU3762" s="196" t="s">
        <v>86</v>
      </c>
      <c r="AV3762" s="14" t="s">
        <v>86</v>
      </c>
      <c r="AW3762" s="14" t="s">
        <v>34</v>
      </c>
      <c r="AX3762" s="14" t="s">
        <v>77</v>
      </c>
      <c r="AY3762" s="196" t="s">
        <v>164</v>
      </c>
    </row>
    <row r="3763" spans="2:51" s="14" customFormat="1" x14ac:dyDescent="0.2">
      <c r="B3763" s="195"/>
      <c r="D3763" s="183" t="s">
        <v>177</v>
      </c>
      <c r="E3763" s="196" t="s">
        <v>1</v>
      </c>
      <c r="F3763" s="197" t="s">
        <v>1502</v>
      </c>
      <c r="H3763" s="198">
        <v>0.93300000000000005</v>
      </c>
      <c r="I3763" s="199"/>
      <c r="L3763" s="195"/>
      <c r="M3763" s="200"/>
      <c r="N3763" s="201"/>
      <c r="O3763" s="201"/>
      <c r="P3763" s="201"/>
      <c r="Q3763" s="201"/>
      <c r="R3763" s="201"/>
      <c r="S3763" s="201"/>
      <c r="T3763" s="202"/>
      <c r="AT3763" s="196" t="s">
        <v>177</v>
      </c>
      <c r="AU3763" s="196" t="s">
        <v>86</v>
      </c>
      <c r="AV3763" s="14" t="s">
        <v>86</v>
      </c>
      <c r="AW3763" s="14" t="s">
        <v>34</v>
      </c>
      <c r="AX3763" s="14" t="s">
        <v>77</v>
      </c>
      <c r="AY3763" s="196" t="s">
        <v>164</v>
      </c>
    </row>
    <row r="3764" spans="2:51" s="14" customFormat="1" x14ac:dyDescent="0.2">
      <c r="B3764" s="195"/>
      <c r="D3764" s="183" t="s">
        <v>177</v>
      </c>
      <c r="E3764" s="196" t="s">
        <v>1</v>
      </c>
      <c r="F3764" s="197" t="s">
        <v>1503</v>
      </c>
      <c r="H3764" s="198">
        <v>0.26500000000000001</v>
      </c>
      <c r="I3764" s="199"/>
      <c r="L3764" s="195"/>
      <c r="M3764" s="200"/>
      <c r="N3764" s="201"/>
      <c r="O3764" s="201"/>
      <c r="P3764" s="201"/>
      <c r="Q3764" s="201"/>
      <c r="R3764" s="201"/>
      <c r="S3764" s="201"/>
      <c r="T3764" s="202"/>
      <c r="AT3764" s="196" t="s">
        <v>177</v>
      </c>
      <c r="AU3764" s="196" t="s">
        <v>86</v>
      </c>
      <c r="AV3764" s="14" t="s">
        <v>86</v>
      </c>
      <c r="AW3764" s="14" t="s">
        <v>34</v>
      </c>
      <c r="AX3764" s="14" t="s">
        <v>77</v>
      </c>
      <c r="AY3764" s="196" t="s">
        <v>164</v>
      </c>
    </row>
    <row r="3765" spans="2:51" s="14" customFormat="1" x14ac:dyDescent="0.2">
      <c r="B3765" s="195"/>
      <c r="D3765" s="183" t="s">
        <v>177</v>
      </c>
      <c r="E3765" s="196" t="s">
        <v>1</v>
      </c>
      <c r="F3765" s="197" t="s">
        <v>1504</v>
      </c>
      <c r="H3765" s="198">
        <v>0.113</v>
      </c>
      <c r="I3765" s="199"/>
      <c r="L3765" s="195"/>
      <c r="M3765" s="200"/>
      <c r="N3765" s="201"/>
      <c r="O3765" s="201"/>
      <c r="P3765" s="201"/>
      <c r="Q3765" s="201"/>
      <c r="R3765" s="201"/>
      <c r="S3765" s="201"/>
      <c r="T3765" s="202"/>
      <c r="AT3765" s="196" t="s">
        <v>177</v>
      </c>
      <c r="AU3765" s="196" t="s">
        <v>86</v>
      </c>
      <c r="AV3765" s="14" t="s">
        <v>86</v>
      </c>
      <c r="AW3765" s="14" t="s">
        <v>34</v>
      </c>
      <c r="AX3765" s="14" t="s">
        <v>77</v>
      </c>
      <c r="AY3765" s="196" t="s">
        <v>164</v>
      </c>
    </row>
    <row r="3766" spans="2:51" s="14" customFormat="1" x14ac:dyDescent="0.2">
      <c r="B3766" s="195"/>
      <c r="D3766" s="183" t="s">
        <v>177</v>
      </c>
      <c r="E3766" s="196" t="s">
        <v>1</v>
      </c>
      <c r="F3766" s="197" t="s">
        <v>1505</v>
      </c>
      <c r="H3766" s="198">
        <v>0.34499999999999997</v>
      </c>
      <c r="I3766" s="199"/>
      <c r="L3766" s="195"/>
      <c r="M3766" s="200"/>
      <c r="N3766" s="201"/>
      <c r="O3766" s="201"/>
      <c r="P3766" s="201"/>
      <c r="Q3766" s="201"/>
      <c r="R3766" s="201"/>
      <c r="S3766" s="201"/>
      <c r="T3766" s="202"/>
      <c r="AT3766" s="196" t="s">
        <v>177</v>
      </c>
      <c r="AU3766" s="196" t="s">
        <v>86</v>
      </c>
      <c r="AV3766" s="14" t="s">
        <v>86</v>
      </c>
      <c r="AW3766" s="14" t="s">
        <v>34</v>
      </c>
      <c r="AX3766" s="14" t="s">
        <v>77</v>
      </c>
      <c r="AY3766" s="196" t="s">
        <v>164</v>
      </c>
    </row>
    <row r="3767" spans="2:51" s="16" customFormat="1" x14ac:dyDescent="0.2">
      <c r="B3767" s="215"/>
      <c r="D3767" s="183" t="s">
        <v>177</v>
      </c>
      <c r="E3767" s="216" t="s">
        <v>1</v>
      </c>
      <c r="F3767" s="217" t="s">
        <v>235</v>
      </c>
      <c r="H3767" s="218">
        <v>63.015000000000001</v>
      </c>
      <c r="I3767" s="219"/>
      <c r="L3767" s="215"/>
      <c r="M3767" s="220"/>
      <c r="N3767" s="221"/>
      <c r="O3767" s="221"/>
      <c r="P3767" s="221"/>
      <c r="Q3767" s="221"/>
      <c r="R3767" s="221"/>
      <c r="S3767" s="221"/>
      <c r="T3767" s="222"/>
      <c r="AT3767" s="216" t="s">
        <v>177</v>
      </c>
      <c r="AU3767" s="216" t="s">
        <v>86</v>
      </c>
      <c r="AV3767" s="16" t="s">
        <v>236</v>
      </c>
      <c r="AW3767" s="16" t="s">
        <v>34</v>
      </c>
      <c r="AX3767" s="16" t="s">
        <v>77</v>
      </c>
      <c r="AY3767" s="216" t="s">
        <v>164</v>
      </c>
    </row>
    <row r="3768" spans="2:51" s="14" customFormat="1" x14ac:dyDescent="0.2">
      <c r="B3768" s="195"/>
      <c r="D3768" s="183" t="s">
        <v>177</v>
      </c>
      <c r="E3768" s="196" t="s">
        <v>1</v>
      </c>
      <c r="F3768" s="197" t="s">
        <v>1506</v>
      </c>
      <c r="H3768" s="198">
        <v>4.6680000000000001</v>
      </c>
      <c r="I3768" s="199"/>
      <c r="L3768" s="195"/>
      <c r="M3768" s="200"/>
      <c r="N3768" s="201"/>
      <c r="O3768" s="201"/>
      <c r="P3768" s="201"/>
      <c r="Q3768" s="201"/>
      <c r="R3768" s="201"/>
      <c r="S3768" s="201"/>
      <c r="T3768" s="202"/>
      <c r="AT3768" s="196" t="s">
        <v>177</v>
      </c>
      <c r="AU3768" s="196" t="s">
        <v>86</v>
      </c>
      <c r="AV3768" s="14" t="s">
        <v>86</v>
      </c>
      <c r="AW3768" s="14" t="s">
        <v>34</v>
      </c>
      <c r="AX3768" s="14" t="s">
        <v>77</v>
      </c>
      <c r="AY3768" s="196" t="s">
        <v>164</v>
      </c>
    </row>
    <row r="3769" spans="2:51" s="13" customFormat="1" x14ac:dyDescent="0.2">
      <c r="B3769" s="188"/>
      <c r="D3769" s="183" t="s">
        <v>177</v>
      </c>
      <c r="E3769" s="189" t="s">
        <v>1</v>
      </c>
      <c r="F3769" s="190" t="s">
        <v>1313</v>
      </c>
      <c r="H3769" s="189" t="s">
        <v>1</v>
      </c>
      <c r="I3769" s="191"/>
      <c r="L3769" s="188"/>
      <c r="M3769" s="192"/>
      <c r="N3769" s="193"/>
      <c r="O3769" s="193"/>
      <c r="P3769" s="193"/>
      <c r="Q3769" s="193"/>
      <c r="R3769" s="193"/>
      <c r="S3769" s="193"/>
      <c r="T3769" s="194"/>
      <c r="AT3769" s="189" t="s">
        <v>177</v>
      </c>
      <c r="AU3769" s="189" t="s">
        <v>86</v>
      </c>
      <c r="AV3769" s="13" t="s">
        <v>84</v>
      </c>
      <c r="AW3769" s="13" t="s">
        <v>34</v>
      </c>
      <c r="AX3769" s="13" t="s">
        <v>77</v>
      </c>
      <c r="AY3769" s="189" t="s">
        <v>164</v>
      </c>
    </row>
    <row r="3770" spans="2:51" s="14" customFormat="1" x14ac:dyDescent="0.2">
      <c r="B3770" s="195"/>
      <c r="D3770" s="183" t="s">
        <v>177</v>
      </c>
      <c r="E3770" s="196" t="s">
        <v>1</v>
      </c>
      <c r="F3770" s="197" t="s">
        <v>1507</v>
      </c>
      <c r="H3770" s="198">
        <v>0.39200000000000002</v>
      </c>
      <c r="I3770" s="199"/>
      <c r="L3770" s="195"/>
      <c r="M3770" s="200"/>
      <c r="N3770" s="201"/>
      <c r="O3770" s="201"/>
      <c r="P3770" s="201"/>
      <c r="Q3770" s="201"/>
      <c r="R3770" s="201"/>
      <c r="S3770" s="201"/>
      <c r="T3770" s="202"/>
      <c r="AT3770" s="196" t="s">
        <v>177</v>
      </c>
      <c r="AU3770" s="196" t="s">
        <v>86</v>
      </c>
      <c r="AV3770" s="14" t="s">
        <v>86</v>
      </c>
      <c r="AW3770" s="14" t="s">
        <v>34</v>
      </c>
      <c r="AX3770" s="14" t="s">
        <v>77</v>
      </c>
      <c r="AY3770" s="196" t="s">
        <v>164</v>
      </c>
    </row>
    <row r="3771" spans="2:51" s="14" customFormat="1" x14ac:dyDescent="0.2">
      <c r="B3771" s="195"/>
      <c r="D3771" s="183" t="s">
        <v>177</v>
      </c>
      <c r="E3771" s="196" t="s">
        <v>1</v>
      </c>
      <c r="F3771" s="197" t="s">
        <v>1508</v>
      </c>
      <c r="H3771" s="198">
        <v>0.312</v>
      </c>
      <c r="I3771" s="199"/>
      <c r="L3771" s="195"/>
      <c r="M3771" s="200"/>
      <c r="N3771" s="201"/>
      <c r="O3771" s="201"/>
      <c r="P3771" s="201"/>
      <c r="Q3771" s="201"/>
      <c r="R3771" s="201"/>
      <c r="S3771" s="201"/>
      <c r="T3771" s="202"/>
      <c r="AT3771" s="196" t="s">
        <v>177</v>
      </c>
      <c r="AU3771" s="196" t="s">
        <v>86</v>
      </c>
      <c r="AV3771" s="14" t="s">
        <v>86</v>
      </c>
      <c r="AW3771" s="14" t="s">
        <v>34</v>
      </c>
      <c r="AX3771" s="14" t="s">
        <v>77</v>
      </c>
      <c r="AY3771" s="196" t="s">
        <v>164</v>
      </c>
    </row>
    <row r="3772" spans="2:51" s="14" customFormat="1" x14ac:dyDescent="0.2">
      <c r="B3772" s="195"/>
      <c r="D3772" s="183" t="s">
        <v>177</v>
      </c>
      <c r="E3772" s="196" t="s">
        <v>1</v>
      </c>
      <c r="F3772" s="197" t="s">
        <v>1509</v>
      </c>
      <c r="H3772" s="198">
        <v>1.978</v>
      </c>
      <c r="I3772" s="199"/>
      <c r="L3772" s="195"/>
      <c r="M3772" s="200"/>
      <c r="N3772" s="201"/>
      <c r="O3772" s="201"/>
      <c r="P3772" s="201"/>
      <c r="Q3772" s="201"/>
      <c r="R3772" s="201"/>
      <c r="S3772" s="201"/>
      <c r="T3772" s="202"/>
      <c r="AT3772" s="196" t="s">
        <v>177</v>
      </c>
      <c r="AU3772" s="196" t="s">
        <v>86</v>
      </c>
      <c r="AV3772" s="14" t="s">
        <v>86</v>
      </c>
      <c r="AW3772" s="14" t="s">
        <v>34</v>
      </c>
      <c r="AX3772" s="14" t="s">
        <v>77</v>
      </c>
      <c r="AY3772" s="196" t="s">
        <v>164</v>
      </c>
    </row>
    <row r="3773" spans="2:51" s="14" customFormat="1" x14ac:dyDescent="0.2">
      <c r="B3773" s="195"/>
      <c r="D3773" s="183" t="s">
        <v>177</v>
      </c>
      <c r="E3773" s="196" t="s">
        <v>1</v>
      </c>
      <c r="F3773" s="197" t="s">
        <v>1510</v>
      </c>
      <c r="H3773" s="198">
        <v>0.215</v>
      </c>
      <c r="I3773" s="199"/>
      <c r="L3773" s="195"/>
      <c r="M3773" s="200"/>
      <c r="N3773" s="201"/>
      <c r="O3773" s="201"/>
      <c r="P3773" s="201"/>
      <c r="Q3773" s="201"/>
      <c r="R3773" s="201"/>
      <c r="S3773" s="201"/>
      <c r="T3773" s="202"/>
      <c r="AT3773" s="196" t="s">
        <v>177</v>
      </c>
      <c r="AU3773" s="196" t="s">
        <v>86</v>
      </c>
      <c r="AV3773" s="14" t="s">
        <v>86</v>
      </c>
      <c r="AW3773" s="14" t="s">
        <v>34</v>
      </c>
      <c r="AX3773" s="14" t="s">
        <v>77</v>
      </c>
      <c r="AY3773" s="196" t="s">
        <v>164</v>
      </c>
    </row>
    <row r="3774" spans="2:51" s="16" customFormat="1" x14ac:dyDescent="0.2">
      <c r="B3774" s="215"/>
      <c r="D3774" s="183" t="s">
        <v>177</v>
      </c>
      <c r="E3774" s="216" t="s">
        <v>1</v>
      </c>
      <c r="F3774" s="217" t="s">
        <v>235</v>
      </c>
      <c r="H3774" s="218">
        <v>7.5650000000000004</v>
      </c>
      <c r="I3774" s="219"/>
      <c r="L3774" s="215"/>
      <c r="M3774" s="220"/>
      <c r="N3774" s="221"/>
      <c r="O3774" s="221"/>
      <c r="P3774" s="221"/>
      <c r="Q3774" s="221"/>
      <c r="R3774" s="221"/>
      <c r="S3774" s="221"/>
      <c r="T3774" s="222"/>
      <c r="AT3774" s="216" t="s">
        <v>177</v>
      </c>
      <c r="AU3774" s="216" t="s">
        <v>86</v>
      </c>
      <c r="AV3774" s="16" t="s">
        <v>236</v>
      </c>
      <c r="AW3774" s="16" t="s">
        <v>34</v>
      </c>
      <c r="AX3774" s="16" t="s">
        <v>77</v>
      </c>
      <c r="AY3774" s="216" t="s">
        <v>164</v>
      </c>
    </row>
    <row r="3775" spans="2:51" s="13" customFormat="1" x14ac:dyDescent="0.2">
      <c r="B3775" s="188"/>
      <c r="D3775" s="183" t="s">
        <v>177</v>
      </c>
      <c r="E3775" s="189" t="s">
        <v>1</v>
      </c>
      <c r="F3775" s="190" t="s">
        <v>591</v>
      </c>
      <c r="H3775" s="189" t="s">
        <v>1</v>
      </c>
      <c r="I3775" s="191"/>
      <c r="L3775" s="188"/>
      <c r="M3775" s="192"/>
      <c r="N3775" s="193"/>
      <c r="O3775" s="193"/>
      <c r="P3775" s="193"/>
      <c r="Q3775" s="193"/>
      <c r="R3775" s="193"/>
      <c r="S3775" s="193"/>
      <c r="T3775" s="194"/>
      <c r="AT3775" s="189" t="s">
        <v>177</v>
      </c>
      <c r="AU3775" s="189" t="s">
        <v>86</v>
      </c>
      <c r="AV3775" s="13" t="s">
        <v>84</v>
      </c>
      <c r="AW3775" s="13" t="s">
        <v>34</v>
      </c>
      <c r="AX3775" s="13" t="s">
        <v>77</v>
      </c>
      <c r="AY3775" s="189" t="s">
        <v>164</v>
      </c>
    </row>
    <row r="3776" spans="2:51" s="14" customFormat="1" x14ac:dyDescent="0.2">
      <c r="B3776" s="195"/>
      <c r="D3776" s="183" t="s">
        <v>177</v>
      </c>
      <c r="E3776" s="196" t="s">
        <v>1</v>
      </c>
      <c r="F3776" s="197" t="s">
        <v>1511</v>
      </c>
      <c r="H3776" s="198">
        <v>0.28799999999999998</v>
      </c>
      <c r="I3776" s="199"/>
      <c r="L3776" s="195"/>
      <c r="M3776" s="200"/>
      <c r="N3776" s="201"/>
      <c r="O3776" s="201"/>
      <c r="P3776" s="201"/>
      <c r="Q3776" s="201"/>
      <c r="R3776" s="201"/>
      <c r="S3776" s="201"/>
      <c r="T3776" s="202"/>
      <c r="AT3776" s="196" t="s">
        <v>177</v>
      </c>
      <c r="AU3776" s="196" t="s">
        <v>86</v>
      </c>
      <c r="AV3776" s="14" t="s">
        <v>86</v>
      </c>
      <c r="AW3776" s="14" t="s">
        <v>34</v>
      </c>
      <c r="AX3776" s="14" t="s">
        <v>77</v>
      </c>
      <c r="AY3776" s="196" t="s">
        <v>164</v>
      </c>
    </row>
    <row r="3777" spans="2:51" s="14" customFormat="1" x14ac:dyDescent="0.2">
      <c r="B3777" s="195"/>
      <c r="D3777" s="183" t="s">
        <v>177</v>
      </c>
      <c r="E3777" s="196" t="s">
        <v>1</v>
      </c>
      <c r="F3777" s="197" t="s">
        <v>1512</v>
      </c>
      <c r="H3777" s="198">
        <v>0.3</v>
      </c>
      <c r="I3777" s="199"/>
      <c r="L3777" s="195"/>
      <c r="M3777" s="200"/>
      <c r="N3777" s="201"/>
      <c r="O3777" s="201"/>
      <c r="P3777" s="201"/>
      <c r="Q3777" s="201"/>
      <c r="R3777" s="201"/>
      <c r="S3777" s="201"/>
      <c r="T3777" s="202"/>
      <c r="AT3777" s="196" t="s">
        <v>177</v>
      </c>
      <c r="AU3777" s="196" t="s">
        <v>86</v>
      </c>
      <c r="AV3777" s="14" t="s">
        <v>86</v>
      </c>
      <c r="AW3777" s="14" t="s">
        <v>34</v>
      </c>
      <c r="AX3777" s="14" t="s">
        <v>77</v>
      </c>
      <c r="AY3777" s="196" t="s">
        <v>164</v>
      </c>
    </row>
    <row r="3778" spans="2:51" s="14" customFormat="1" x14ac:dyDescent="0.2">
      <c r="B3778" s="195"/>
      <c r="D3778" s="183" t="s">
        <v>177</v>
      </c>
      <c r="E3778" s="196" t="s">
        <v>1</v>
      </c>
      <c r="F3778" s="197" t="s">
        <v>1513</v>
      </c>
      <c r="H3778" s="198">
        <v>0.113</v>
      </c>
      <c r="I3778" s="199"/>
      <c r="L3778" s="195"/>
      <c r="M3778" s="200"/>
      <c r="N3778" s="201"/>
      <c r="O3778" s="201"/>
      <c r="P3778" s="201"/>
      <c r="Q3778" s="201"/>
      <c r="R3778" s="201"/>
      <c r="S3778" s="201"/>
      <c r="T3778" s="202"/>
      <c r="AT3778" s="196" t="s">
        <v>177</v>
      </c>
      <c r="AU3778" s="196" t="s">
        <v>86</v>
      </c>
      <c r="AV3778" s="14" t="s">
        <v>86</v>
      </c>
      <c r="AW3778" s="14" t="s">
        <v>34</v>
      </c>
      <c r="AX3778" s="14" t="s">
        <v>77</v>
      </c>
      <c r="AY3778" s="196" t="s">
        <v>164</v>
      </c>
    </row>
    <row r="3779" spans="2:51" s="14" customFormat="1" x14ac:dyDescent="0.2">
      <c r="B3779" s="195"/>
      <c r="D3779" s="183" t="s">
        <v>177</v>
      </c>
      <c r="E3779" s="196" t="s">
        <v>1</v>
      </c>
      <c r="F3779" s="197" t="s">
        <v>1514</v>
      </c>
      <c r="H3779" s="198">
        <v>0.42799999999999999</v>
      </c>
      <c r="I3779" s="199"/>
      <c r="L3779" s="195"/>
      <c r="M3779" s="200"/>
      <c r="N3779" s="201"/>
      <c r="O3779" s="201"/>
      <c r="P3779" s="201"/>
      <c r="Q3779" s="201"/>
      <c r="R3779" s="201"/>
      <c r="S3779" s="201"/>
      <c r="T3779" s="202"/>
      <c r="AT3779" s="196" t="s">
        <v>177</v>
      </c>
      <c r="AU3779" s="196" t="s">
        <v>86</v>
      </c>
      <c r="AV3779" s="14" t="s">
        <v>86</v>
      </c>
      <c r="AW3779" s="14" t="s">
        <v>34</v>
      </c>
      <c r="AX3779" s="14" t="s">
        <v>77</v>
      </c>
      <c r="AY3779" s="196" t="s">
        <v>164</v>
      </c>
    </row>
    <row r="3780" spans="2:51" s="14" customFormat="1" x14ac:dyDescent="0.2">
      <c r="B3780" s="195"/>
      <c r="D3780" s="183" t="s">
        <v>177</v>
      </c>
      <c r="E3780" s="196" t="s">
        <v>1</v>
      </c>
      <c r="F3780" s="197" t="s">
        <v>1515</v>
      </c>
      <c r="H3780" s="198">
        <v>0.09</v>
      </c>
      <c r="I3780" s="199"/>
      <c r="L3780" s="195"/>
      <c r="M3780" s="200"/>
      <c r="N3780" s="201"/>
      <c r="O3780" s="201"/>
      <c r="P3780" s="201"/>
      <c r="Q3780" s="201"/>
      <c r="R3780" s="201"/>
      <c r="S3780" s="201"/>
      <c r="T3780" s="202"/>
      <c r="AT3780" s="196" t="s">
        <v>177</v>
      </c>
      <c r="AU3780" s="196" t="s">
        <v>86</v>
      </c>
      <c r="AV3780" s="14" t="s">
        <v>86</v>
      </c>
      <c r="AW3780" s="14" t="s">
        <v>34</v>
      </c>
      <c r="AX3780" s="14" t="s">
        <v>77</v>
      </c>
      <c r="AY3780" s="196" t="s">
        <v>164</v>
      </c>
    </row>
    <row r="3781" spans="2:51" s="16" customFormat="1" x14ac:dyDescent="0.2">
      <c r="B3781" s="215"/>
      <c r="D3781" s="183" t="s">
        <v>177</v>
      </c>
      <c r="E3781" s="216" t="s">
        <v>1</v>
      </c>
      <c r="F3781" s="217" t="s">
        <v>235</v>
      </c>
      <c r="H3781" s="218">
        <v>1.2190000000000001</v>
      </c>
      <c r="I3781" s="219"/>
      <c r="L3781" s="215"/>
      <c r="M3781" s="220"/>
      <c r="N3781" s="221"/>
      <c r="O3781" s="221"/>
      <c r="P3781" s="221"/>
      <c r="Q3781" s="221"/>
      <c r="R3781" s="221"/>
      <c r="S3781" s="221"/>
      <c r="T3781" s="222"/>
      <c r="AT3781" s="216" t="s">
        <v>177</v>
      </c>
      <c r="AU3781" s="216" t="s">
        <v>86</v>
      </c>
      <c r="AV3781" s="16" t="s">
        <v>236</v>
      </c>
      <c r="AW3781" s="16" t="s">
        <v>34</v>
      </c>
      <c r="AX3781" s="16" t="s">
        <v>77</v>
      </c>
      <c r="AY3781" s="216" t="s">
        <v>164</v>
      </c>
    </row>
    <row r="3782" spans="2:51" s="13" customFormat="1" x14ac:dyDescent="0.2">
      <c r="B3782" s="188"/>
      <c r="D3782" s="183" t="s">
        <v>177</v>
      </c>
      <c r="E3782" s="189" t="s">
        <v>1</v>
      </c>
      <c r="F3782" s="190" t="s">
        <v>594</v>
      </c>
      <c r="H3782" s="189" t="s">
        <v>1</v>
      </c>
      <c r="I3782" s="191"/>
      <c r="L3782" s="188"/>
      <c r="M3782" s="192"/>
      <c r="N3782" s="193"/>
      <c r="O3782" s="193"/>
      <c r="P3782" s="193"/>
      <c r="Q3782" s="193"/>
      <c r="R3782" s="193"/>
      <c r="S3782" s="193"/>
      <c r="T3782" s="194"/>
      <c r="AT3782" s="189" t="s">
        <v>177</v>
      </c>
      <c r="AU3782" s="189" t="s">
        <v>86</v>
      </c>
      <c r="AV3782" s="13" t="s">
        <v>84</v>
      </c>
      <c r="AW3782" s="13" t="s">
        <v>34</v>
      </c>
      <c r="AX3782" s="13" t="s">
        <v>77</v>
      </c>
      <c r="AY3782" s="189" t="s">
        <v>164</v>
      </c>
    </row>
    <row r="3783" spans="2:51" s="14" customFormat="1" x14ac:dyDescent="0.2">
      <c r="B3783" s="195"/>
      <c r="D3783" s="183" t="s">
        <v>177</v>
      </c>
      <c r="E3783" s="196" t="s">
        <v>1</v>
      </c>
      <c r="F3783" s="197" t="s">
        <v>1516</v>
      </c>
      <c r="H3783" s="198">
        <v>0.38400000000000001</v>
      </c>
      <c r="I3783" s="199"/>
      <c r="L3783" s="195"/>
      <c r="M3783" s="200"/>
      <c r="N3783" s="201"/>
      <c r="O3783" s="201"/>
      <c r="P3783" s="201"/>
      <c r="Q3783" s="201"/>
      <c r="R3783" s="201"/>
      <c r="S3783" s="201"/>
      <c r="T3783" s="202"/>
      <c r="AT3783" s="196" t="s">
        <v>177</v>
      </c>
      <c r="AU3783" s="196" t="s">
        <v>86</v>
      </c>
      <c r="AV3783" s="14" t="s">
        <v>86</v>
      </c>
      <c r="AW3783" s="14" t="s">
        <v>34</v>
      </c>
      <c r="AX3783" s="14" t="s">
        <v>77</v>
      </c>
      <c r="AY3783" s="196" t="s">
        <v>164</v>
      </c>
    </row>
    <row r="3784" spans="2:51" s="14" customFormat="1" x14ac:dyDescent="0.2">
      <c r="B3784" s="195"/>
      <c r="D3784" s="183" t="s">
        <v>177</v>
      </c>
      <c r="E3784" s="196" t="s">
        <v>1</v>
      </c>
      <c r="F3784" s="197" t="s">
        <v>1517</v>
      </c>
      <c r="H3784" s="198">
        <v>0.6</v>
      </c>
      <c r="I3784" s="199"/>
      <c r="L3784" s="195"/>
      <c r="M3784" s="200"/>
      <c r="N3784" s="201"/>
      <c r="O3784" s="201"/>
      <c r="P3784" s="201"/>
      <c r="Q3784" s="201"/>
      <c r="R3784" s="201"/>
      <c r="S3784" s="201"/>
      <c r="T3784" s="202"/>
      <c r="AT3784" s="196" t="s">
        <v>177</v>
      </c>
      <c r="AU3784" s="196" t="s">
        <v>86</v>
      </c>
      <c r="AV3784" s="14" t="s">
        <v>86</v>
      </c>
      <c r="AW3784" s="14" t="s">
        <v>34</v>
      </c>
      <c r="AX3784" s="14" t="s">
        <v>77</v>
      </c>
      <c r="AY3784" s="196" t="s">
        <v>164</v>
      </c>
    </row>
    <row r="3785" spans="2:51" s="14" customFormat="1" x14ac:dyDescent="0.2">
      <c r="B3785" s="195"/>
      <c r="D3785" s="183" t="s">
        <v>177</v>
      </c>
      <c r="E3785" s="196" t="s">
        <v>1</v>
      </c>
      <c r="F3785" s="197" t="s">
        <v>1518</v>
      </c>
      <c r="H3785" s="198">
        <v>0.15</v>
      </c>
      <c r="I3785" s="199"/>
      <c r="L3785" s="195"/>
      <c r="M3785" s="200"/>
      <c r="N3785" s="201"/>
      <c r="O3785" s="201"/>
      <c r="P3785" s="201"/>
      <c r="Q3785" s="201"/>
      <c r="R3785" s="201"/>
      <c r="S3785" s="201"/>
      <c r="T3785" s="202"/>
      <c r="AT3785" s="196" t="s">
        <v>177</v>
      </c>
      <c r="AU3785" s="196" t="s">
        <v>86</v>
      </c>
      <c r="AV3785" s="14" t="s">
        <v>86</v>
      </c>
      <c r="AW3785" s="14" t="s">
        <v>34</v>
      </c>
      <c r="AX3785" s="14" t="s">
        <v>77</v>
      </c>
      <c r="AY3785" s="196" t="s">
        <v>164</v>
      </c>
    </row>
    <row r="3786" spans="2:51" s="14" customFormat="1" x14ac:dyDescent="0.2">
      <c r="B3786" s="195"/>
      <c r="D3786" s="183" t="s">
        <v>177</v>
      </c>
      <c r="E3786" s="196" t="s">
        <v>1</v>
      </c>
      <c r="F3786" s="197" t="s">
        <v>1519</v>
      </c>
      <c r="H3786" s="198">
        <v>1.4870000000000001</v>
      </c>
      <c r="I3786" s="199"/>
      <c r="L3786" s="195"/>
      <c r="M3786" s="200"/>
      <c r="N3786" s="201"/>
      <c r="O3786" s="201"/>
      <c r="P3786" s="201"/>
      <c r="Q3786" s="201"/>
      <c r="R3786" s="201"/>
      <c r="S3786" s="201"/>
      <c r="T3786" s="202"/>
      <c r="AT3786" s="196" t="s">
        <v>177</v>
      </c>
      <c r="AU3786" s="196" t="s">
        <v>86</v>
      </c>
      <c r="AV3786" s="14" t="s">
        <v>86</v>
      </c>
      <c r="AW3786" s="14" t="s">
        <v>34</v>
      </c>
      <c r="AX3786" s="14" t="s">
        <v>77</v>
      </c>
      <c r="AY3786" s="196" t="s">
        <v>164</v>
      </c>
    </row>
    <row r="3787" spans="2:51" s="14" customFormat="1" x14ac:dyDescent="0.2">
      <c r="B3787" s="195"/>
      <c r="D3787" s="183" t="s">
        <v>177</v>
      </c>
      <c r="E3787" s="196" t="s">
        <v>1</v>
      </c>
      <c r="F3787" s="197" t="s">
        <v>1520</v>
      </c>
      <c r="H3787" s="198">
        <v>0.22500000000000001</v>
      </c>
      <c r="I3787" s="199"/>
      <c r="L3787" s="195"/>
      <c r="M3787" s="200"/>
      <c r="N3787" s="201"/>
      <c r="O3787" s="201"/>
      <c r="P3787" s="201"/>
      <c r="Q3787" s="201"/>
      <c r="R3787" s="201"/>
      <c r="S3787" s="201"/>
      <c r="T3787" s="202"/>
      <c r="AT3787" s="196" t="s">
        <v>177</v>
      </c>
      <c r="AU3787" s="196" t="s">
        <v>86</v>
      </c>
      <c r="AV3787" s="14" t="s">
        <v>86</v>
      </c>
      <c r="AW3787" s="14" t="s">
        <v>34</v>
      </c>
      <c r="AX3787" s="14" t="s">
        <v>77</v>
      </c>
      <c r="AY3787" s="196" t="s">
        <v>164</v>
      </c>
    </row>
    <row r="3788" spans="2:51" s="16" customFormat="1" x14ac:dyDescent="0.2">
      <c r="B3788" s="215"/>
      <c r="D3788" s="183" t="s">
        <v>177</v>
      </c>
      <c r="E3788" s="216" t="s">
        <v>1</v>
      </c>
      <c r="F3788" s="217" t="s">
        <v>235</v>
      </c>
      <c r="H3788" s="218">
        <v>2.8460000000000001</v>
      </c>
      <c r="I3788" s="219"/>
      <c r="L3788" s="215"/>
      <c r="M3788" s="220"/>
      <c r="N3788" s="221"/>
      <c r="O3788" s="221"/>
      <c r="P3788" s="221"/>
      <c r="Q3788" s="221"/>
      <c r="R3788" s="221"/>
      <c r="S3788" s="221"/>
      <c r="T3788" s="222"/>
      <c r="AT3788" s="216" t="s">
        <v>177</v>
      </c>
      <c r="AU3788" s="216" t="s">
        <v>86</v>
      </c>
      <c r="AV3788" s="16" t="s">
        <v>236</v>
      </c>
      <c r="AW3788" s="16" t="s">
        <v>34</v>
      </c>
      <c r="AX3788" s="16" t="s">
        <v>77</v>
      </c>
      <c r="AY3788" s="216" t="s">
        <v>164</v>
      </c>
    </row>
    <row r="3789" spans="2:51" s="13" customFormat="1" x14ac:dyDescent="0.2">
      <c r="B3789" s="188"/>
      <c r="D3789" s="183" t="s">
        <v>177</v>
      </c>
      <c r="E3789" s="189" t="s">
        <v>1</v>
      </c>
      <c r="F3789" s="190" t="s">
        <v>597</v>
      </c>
      <c r="H3789" s="189" t="s">
        <v>1</v>
      </c>
      <c r="I3789" s="191"/>
      <c r="L3789" s="188"/>
      <c r="M3789" s="192"/>
      <c r="N3789" s="193"/>
      <c r="O3789" s="193"/>
      <c r="P3789" s="193"/>
      <c r="Q3789" s="193"/>
      <c r="R3789" s="193"/>
      <c r="S3789" s="193"/>
      <c r="T3789" s="194"/>
      <c r="AT3789" s="189" t="s">
        <v>177</v>
      </c>
      <c r="AU3789" s="189" t="s">
        <v>86</v>
      </c>
      <c r="AV3789" s="13" t="s">
        <v>84</v>
      </c>
      <c r="AW3789" s="13" t="s">
        <v>34</v>
      </c>
      <c r="AX3789" s="13" t="s">
        <v>77</v>
      </c>
      <c r="AY3789" s="189" t="s">
        <v>164</v>
      </c>
    </row>
    <row r="3790" spans="2:51" s="14" customFormat="1" x14ac:dyDescent="0.2">
      <c r="B3790" s="195"/>
      <c r="D3790" s="183" t="s">
        <v>177</v>
      </c>
      <c r="E3790" s="196" t="s">
        <v>1</v>
      </c>
      <c r="F3790" s="197" t="s">
        <v>1521</v>
      </c>
      <c r="H3790" s="198">
        <v>9.1479999999999997</v>
      </c>
      <c r="I3790" s="199"/>
      <c r="L3790" s="195"/>
      <c r="M3790" s="200"/>
      <c r="N3790" s="201"/>
      <c r="O3790" s="201"/>
      <c r="P3790" s="201"/>
      <c r="Q3790" s="201"/>
      <c r="R3790" s="201"/>
      <c r="S3790" s="201"/>
      <c r="T3790" s="202"/>
      <c r="AT3790" s="196" t="s">
        <v>177</v>
      </c>
      <c r="AU3790" s="196" t="s">
        <v>86</v>
      </c>
      <c r="AV3790" s="14" t="s">
        <v>86</v>
      </c>
      <c r="AW3790" s="14" t="s">
        <v>34</v>
      </c>
      <c r="AX3790" s="14" t="s">
        <v>77</v>
      </c>
      <c r="AY3790" s="196" t="s">
        <v>164</v>
      </c>
    </row>
    <row r="3791" spans="2:51" s="14" customFormat="1" x14ac:dyDescent="0.2">
      <c r="B3791" s="195"/>
      <c r="D3791" s="183" t="s">
        <v>177</v>
      </c>
      <c r="E3791" s="196" t="s">
        <v>1</v>
      </c>
      <c r="F3791" s="197" t="s">
        <v>1522</v>
      </c>
      <c r="H3791" s="198">
        <v>1.663</v>
      </c>
      <c r="I3791" s="199"/>
      <c r="L3791" s="195"/>
      <c r="M3791" s="200"/>
      <c r="N3791" s="201"/>
      <c r="O3791" s="201"/>
      <c r="P3791" s="201"/>
      <c r="Q3791" s="201"/>
      <c r="R3791" s="201"/>
      <c r="S3791" s="201"/>
      <c r="T3791" s="202"/>
      <c r="AT3791" s="196" t="s">
        <v>177</v>
      </c>
      <c r="AU3791" s="196" t="s">
        <v>86</v>
      </c>
      <c r="AV3791" s="14" t="s">
        <v>86</v>
      </c>
      <c r="AW3791" s="14" t="s">
        <v>34</v>
      </c>
      <c r="AX3791" s="14" t="s">
        <v>77</v>
      </c>
      <c r="AY3791" s="196" t="s">
        <v>164</v>
      </c>
    </row>
    <row r="3792" spans="2:51" s="14" customFormat="1" x14ac:dyDescent="0.2">
      <c r="B3792" s="195"/>
      <c r="D3792" s="183" t="s">
        <v>177</v>
      </c>
      <c r="E3792" s="196" t="s">
        <v>1</v>
      </c>
      <c r="F3792" s="197" t="s">
        <v>1523</v>
      </c>
      <c r="H3792" s="198">
        <v>1.5249999999999999</v>
      </c>
      <c r="I3792" s="199"/>
      <c r="L3792" s="195"/>
      <c r="M3792" s="200"/>
      <c r="N3792" s="201"/>
      <c r="O3792" s="201"/>
      <c r="P3792" s="201"/>
      <c r="Q3792" s="201"/>
      <c r="R3792" s="201"/>
      <c r="S3792" s="201"/>
      <c r="T3792" s="202"/>
      <c r="AT3792" s="196" t="s">
        <v>177</v>
      </c>
      <c r="AU3792" s="196" t="s">
        <v>86</v>
      </c>
      <c r="AV3792" s="14" t="s">
        <v>86</v>
      </c>
      <c r="AW3792" s="14" t="s">
        <v>34</v>
      </c>
      <c r="AX3792" s="14" t="s">
        <v>77</v>
      </c>
      <c r="AY3792" s="196" t="s">
        <v>164</v>
      </c>
    </row>
    <row r="3793" spans="1:65" s="14" customFormat="1" x14ac:dyDescent="0.2">
      <c r="B3793" s="195"/>
      <c r="D3793" s="183" t="s">
        <v>177</v>
      </c>
      <c r="E3793" s="196" t="s">
        <v>1</v>
      </c>
      <c r="F3793" s="197" t="s">
        <v>1524</v>
      </c>
      <c r="H3793" s="198">
        <v>1.663</v>
      </c>
      <c r="I3793" s="199"/>
      <c r="L3793" s="195"/>
      <c r="M3793" s="200"/>
      <c r="N3793" s="201"/>
      <c r="O3793" s="201"/>
      <c r="P3793" s="201"/>
      <c r="Q3793" s="201"/>
      <c r="R3793" s="201"/>
      <c r="S3793" s="201"/>
      <c r="T3793" s="202"/>
      <c r="AT3793" s="196" t="s">
        <v>177</v>
      </c>
      <c r="AU3793" s="196" t="s">
        <v>86</v>
      </c>
      <c r="AV3793" s="14" t="s">
        <v>86</v>
      </c>
      <c r="AW3793" s="14" t="s">
        <v>34</v>
      </c>
      <c r="AX3793" s="14" t="s">
        <v>77</v>
      </c>
      <c r="AY3793" s="196" t="s">
        <v>164</v>
      </c>
    </row>
    <row r="3794" spans="1:65" s="14" customFormat="1" x14ac:dyDescent="0.2">
      <c r="B3794" s="195"/>
      <c r="D3794" s="183" t="s">
        <v>177</v>
      </c>
      <c r="E3794" s="196" t="s">
        <v>1</v>
      </c>
      <c r="F3794" s="197" t="s">
        <v>1525</v>
      </c>
      <c r="H3794" s="198">
        <v>1.94</v>
      </c>
      <c r="I3794" s="199"/>
      <c r="L3794" s="195"/>
      <c r="M3794" s="200"/>
      <c r="N3794" s="201"/>
      <c r="O3794" s="201"/>
      <c r="P3794" s="201"/>
      <c r="Q3794" s="201"/>
      <c r="R3794" s="201"/>
      <c r="S3794" s="201"/>
      <c r="T3794" s="202"/>
      <c r="AT3794" s="196" t="s">
        <v>177</v>
      </c>
      <c r="AU3794" s="196" t="s">
        <v>86</v>
      </c>
      <c r="AV3794" s="14" t="s">
        <v>86</v>
      </c>
      <c r="AW3794" s="14" t="s">
        <v>34</v>
      </c>
      <c r="AX3794" s="14" t="s">
        <v>77</v>
      </c>
      <c r="AY3794" s="196" t="s">
        <v>164</v>
      </c>
    </row>
    <row r="3795" spans="1:65" s="14" customFormat="1" x14ac:dyDescent="0.2">
      <c r="B3795" s="195"/>
      <c r="D3795" s="183" t="s">
        <v>177</v>
      </c>
      <c r="E3795" s="196" t="s">
        <v>1</v>
      </c>
      <c r="F3795" s="197" t="s">
        <v>1526</v>
      </c>
      <c r="H3795" s="198">
        <v>7.3330000000000002</v>
      </c>
      <c r="I3795" s="199"/>
      <c r="L3795" s="195"/>
      <c r="M3795" s="200"/>
      <c r="N3795" s="201"/>
      <c r="O3795" s="201"/>
      <c r="P3795" s="201"/>
      <c r="Q3795" s="201"/>
      <c r="R3795" s="201"/>
      <c r="S3795" s="201"/>
      <c r="T3795" s="202"/>
      <c r="AT3795" s="196" t="s">
        <v>177</v>
      </c>
      <c r="AU3795" s="196" t="s">
        <v>86</v>
      </c>
      <c r="AV3795" s="14" t="s">
        <v>86</v>
      </c>
      <c r="AW3795" s="14" t="s">
        <v>34</v>
      </c>
      <c r="AX3795" s="14" t="s">
        <v>77</v>
      </c>
      <c r="AY3795" s="196" t="s">
        <v>164</v>
      </c>
    </row>
    <row r="3796" spans="1:65" s="14" customFormat="1" x14ac:dyDescent="0.2">
      <c r="B3796" s="195"/>
      <c r="D3796" s="183" t="s">
        <v>177</v>
      </c>
      <c r="E3796" s="196" t="s">
        <v>1</v>
      </c>
      <c r="F3796" s="197" t="s">
        <v>1527</v>
      </c>
      <c r="H3796" s="198">
        <v>0.69599999999999995</v>
      </c>
      <c r="I3796" s="199"/>
      <c r="L3796" s="195"/>
      <c r="M3796" s="200"/>
      <c r="N3796" s="201"/>
      <c r="O3796" s="201"/>
      <c r="P3796" s="201"/>
      <c r="Q3796" s="201"/>
      <c r="R3796" s="201"/>
      <c r="S3796" s="201"/>
      <c r="T3796" s="202"/>
      <c r="AT3796" s="196" t="s">
        <v>177</v>
      </c>
      <c r="AU3796" s="196" t="s">
        <v>86</v>
      </c>
      <c r="AV3796" s="14" t="s">
        <v>86</v>
      </c>
      <c r="AW3796" s="14" t="s">
        <v>34</v>
      </c>
      <c r="AX3796" s="14" t="s">
        <v>77</v>
      </c>
      <c r="AY3796" s="196" t="s">
        <v>164</v>
      </c>
    </row>
    <row r="3797" spans="1:65" s="14" customFormat="1" x14ac:dyDescent="0.2">
      <c r="B3797" s="195"/>
      <c r="D3797" s="183" t="s">
        <v>177</v>
      </c>
      <c r="E3797" s="196" t="s">
        <v>1</v>
      </c>
      <c r="F3797" s="197" t="s">
        <v>1528</v>
      </c>
      <c r="H3797" s="198">
        <v>0.63800000000000001</v>
      </c>
      <c r="I3797" s="199"/>
      <c r="L3797" s="195"/>
      <c r="M3797" s="200"/>
      <c r="N3797" s="201"/>
      <c r="O3797" s="201"/>
      <c r="P3797" s="201"/>
      <c r="Q3797" s="201"/>
      <c r="R3797" s="201"/>
      <c r="S3797" s="201"/>
      <c r="T3797" s="202"/>
      <c r="AT3797" s="196" t="s">
        <v>177</v>
      </c>
      <c r="AU3797" s="196" t="s">
        <v>86</v>
      </c>
      <c r="AV3797" s="14" t="s">
        <v>86</v>
      </c>
      <c r="AW3797" s="14" t="s">
        <v>34</v>
      </c>
      <c r="AX3797" s="14" t="s">
        <v>77</v>
      </c>
      <c r="AY3797" s="196" t="s">
        <v>164</v>
      </c>
    </row>
    <row r="3798" spans="1:65" s="14" customFormat="1" x14ac:dyDescent="0.2">
      <c r="B3798" s="195"/>
      <c r="D3798" s="183" t="s">
        <v>177</v>
      </c>
      <c r="E3798" s="196" t="s">
        <v>1</v>
      </c>
      <c r="F3798" s="197" t="s">
        <v>1527</v>
      </c>
      <c r="H3798" s="198">
        <v>0.69599999999999995</v>
      </c>
      <c r="I3798" s="199"/>
      <c r="L3798" s="195"/>
      <c r="M3798" s="200"/>
      <c r="N3798" s="201"/>
      <c r="O3798" s="201"/>
      <c r="P3798" s="201"/>
      <c r="Q3798" s="201"/>
      <c r="R3798" s="201"/>
      <c r="S3798" s="201"/>
      <c r="T3798" s="202"/>
      <c r="AT3798" s="196" t="s">
        <v>177</v>
      </c>
      <c r="AU3798" s="196" t="s">
        <v>86</v>
      </c>
      <c r="AV3798" s="14" t="s">
        <v>86</v>
      </c>
      <c r="AW3798" s="14" t="s">
        <v>34</v>
      </c>
      <c r="AX3798" s="14" t="s">
        <v>77</v>
      </c>
      <c r="AY3798" s="196" t="s">
        <v>164</v>
      </c>
    </row>
    <row r="3799" spans="1:65" s="14" customFormat="1" x14ac:dyDescent="0.2">
      <c r="B3799" s="195"/>
      <c r="D3799" s="183" t="s">
        <v>177</v>
      </c>
      <c r="E3799" s="196" t="s">
        <v>1</v>
      </c>
      <c r="F3799" s="197" t="s">
        <v>1529</v>
      </c>
      <c r="H3799" s="198">
        <v>0.81200000000000006</v>
      </c>
      <c r="I3799" s="199"/>
      <c r="L3799" s="195"/>
      <c r="M3799" s="200"/>
      <c r="N3799" s="201"/>
      <c r="O3799" s="201"/>
      <c r="P3799" s="201"/>
      <c r="Q3799" s="201"/>
      <c r="R3799" s="201"/>
      <c r="S3799" s="201"/>
      <c r="T3799" s="202"/>
      <c r="AT3799" s="196" t="s">
        <v>177</v>
      </c>
      <c r="AU3799" s="196" t="s">
        <v>86</v>
      </c>
      <c r="AV3799" s="14" t="s">
        <v>86</v>
      </c>
      <c r="AW3799" s="14" t="s">
        <v>34</v>
      </c>
      <c r="AX3799" s="14" t="s">
        <v>77</v>
      </c>
      <c r="AY3799" s="196" t="s">
        <v>164</v>
      </c>
    </row>
    <row r="3800" spans="1:65" s="14" customFormat="1" x14ac:dyDescent="0.2">
      <c r="B3800" s="195"/>
      <c r="D3800" s="183" t="s">
        <v>177</v>
      </c>
      <c r="E3800" s="196" t="s">
        <v>1</v>
      </c>
      <c r="F3800" s="197" t="s">
        <v>1530</v>
      </c>
      <c r="H3800" s="198">
        <v>2.089</v>
      </c>
      <c r="I3800" s="199"/>
      <c r="L3800" s="195"/>
      <c r="M3800" s="200"/>
      <c r="N3800" s="201"/>
      <c r="O3800" s="201"/>
      <c r="P3800" s="201"/>
      <c r="Q3800" s="201"/>
      <c r="R3800" s="201"/>
      <c r="S3800" s="201"/>
      <c r="T3800" s="202"/>
      <c r="AT3800" s="196" t="s">
        <v>177</v>
      </c>
      <c r="AU3800" s="196" t="s">
        <v>86</v>
      </c>
      <c r="AV3800" s="14" t="s">
        <v>86</v>
      </c>
      <c r="AW3800" s="14" t="s">
        <v>34</v>
      </c>
      <c r="AX3800" s="14" t="s">
        <v>77</v>
      </c>
      <c r="AY3800" s="196" t="s">
        <v>164</v>
      </c>
    </row>
    <row r="3801" spans="1:65" s="16" customFormat="1" x14ac:dyDescent="0.2">
      <c r="B3801" s="215"/>
      <c r="D3801" s="183" t="s">
        <v>177</v>
      </c>
      <c r="E3801" s="216" t="s">
        <v>1</v>
      </c>
      <c r="F3801" s="217" t="s">
        <v>235</v>
      </c>
      <c r="H3801" s="218">
        <v>28.202999999999999</v>
      </c>
      <c r="I3801" s="219"/>
      <c r="L3801" s="215"/>
      <c r="M3801" s="220"/>
      <c r="N3801" s="221"/>
      <c r="O3801" s="221"/>
      <c r="P3801" s="221"/>
      <c r="Q3801" s="221"/>
      <c r="R3801" s="221"/>
      <c r="S3801" s="221"/>
      <c r="T3801" s="222"/>
      <c r="AT3801" s="216" t="s">
        <v>177</v>
      </c>
      <c r="AU3801" s="216" t="s">
        <v>86</v>
      </c>
      <c r="AV3801" s="16" t="s">
        <v>236</v>
      </c>
      <c r="AW3801" s="16" t="s">
        <v>34</v>
      </c>
      <c r="AX3801" s="16" t="s">
        <v>77</v>
      </c>
      <c r="AY3801" s="216" t="s">
        <v>164</v>
      </c>
    </row>
    <row r="3802" spans="1:65" s="15" customFormat="1" x14ac:dyDescent="0.2">
      <c r="B3802" s="203"/>
      <c r="D3802" s="183" t="s">
        <v>177</v>
      </c>
      <c r="E3802" s="204" t="s">
        <v>1</v>
      </c>
      <c r="F3802" s="205" t="s">
        <v>184</v>
      </c>
      <c r="H3802" s="206">
        <v>161.19499999999999</v>
      </c>
      <c r="I3802" s="207"/>
      <c r="L3802" s="203"/>
      <c r="M3802" s="208"/>
      <c r="N3802" s="209"/>
      <c r="O3802" s="209"/>
      <c r="P3802" s="209"/>
      <c r="Q3802" s="209"/>
      <c r="R3802" s="209"/>
      <c r="S3802" s="209"/>
      <c r="T3802" s="210"/>
      <c r="AT3802" s="204" t="s">
        <v>177</v>
      </c>
      <c r="AU3802" s="204" t="s">
        <v>86</v>
      </c>
      <c r="AV3802" s="15" t="s">
        <v>172</v>
      </c>
      <c r="AW3802" s="15" t="s">
        <v>34</v>
      </c>
      <c r="AX3802" s="15" t="s">
        <v>84</v>
      </c>
      <c r="AY3802" s="204" t="s">
        <v>164</v>
      </c>
    </row>
    <row r="3803" spans="1:65" s="2" customFormat="1" ht="16.5" customHeight="1" x14ac:dyDescent="0.2">
      <c r="A3803" s="34"/>
      <c r="B3803" s="168"/>
      <c r="C3803" s="169" t="s">
        <v>1565</v>
      </c>
      <c r="D3803" s="214" t="s">
        <v>167</v>
      </c>
      <c r="E3803" s="171" t="s">
        <v>1566</v>
      </c>
      <c r="F3803" s="172" t="s">
        <v>1567</v>
      </c>
      <c r="G3803" s="173" t="s">
        <v>282</v>
      </c>
      <c r="H3803" s="174">
        <v>7.4080000000000004</v>
      </c>
      <c r="I3803" s="175"/>
      <c r="J3803" s="176">
        <f>ROUND(I3803*H3803,2)</f>
        <v>0</v>
      </c>
      <c r="K3803" s="172" t="s">
        <v>216</v>
      </c>
      <c r="L3803" s="35"/>
      <c r="M3803" s="177" t="s">
        <v>1</v>
      </c>
      <c r="N3803" s="178" t="s">
        <v>42</v>
      </c>
      <c r="O3803" s="60"/>
      <c r="P3803" s="179">
        <f>O3803*H3803</f>
        <v>0</v>
      </c>
      <c r="Q3803" s="179">
        <v>1.2600000000000001E-3</v>
      </c>
      <c r="R3803" s="179">
        <f>Q3803*H3803</f>
        <v>9.3340800000000015E-3</v>
      </c>
      <c r="S3803" s="179">
        <v>0</v>
      </c>
      <c r="T3803" s="180">
        <f>S3803*H3803</f>
        <v>0</v>
      </c>
      <c r="U3803" s="34"/>
      <c r="V3803" s="34"/>
      <c r="W3803" s="34"/>
      <c r="X3803" s="34"/>
      <c r="Y3803" s="34"/>
      <c r="Z3803" s="34"/>
      <c r="AA3803" s="34"/>
      <c r="AB3803" s="34"/>
      <c r="AC3803" s="34"/>
      <c r="AD3803" s="34"/>
      <c r="AE3803" s="34"/>
      <c r="AR3803" s="181" t="s">
        <v>191</v>
      </c>
      <c r="AT3803" s="181" t="s">
        <v>167</v>
      </c>
      <c r="AU3803" s="181" t="s">
        <v>86</v>
      </c>
      <c r="AY3803" s="18" t="s">
        <v>164</v>
      </c>
      <c r="BE3803" s="182">
        <f>IF(N3803="základní",J3803,0)</f>
        <v>0</v>
      </c>
      <c r="BF3803" s="182">
        <f>IF(N3803="snížená",J3803,0)</f>
        <v>0</v>
      </c>
      <c r="BG3803" s="182">
        <f>IF(N3803="zákl. přenesená",J3803,0)</f>
        <v>0</v>
      </c>
      <c r="BH3803" s="182">
        <f>IF(N3803="sníž. přenesená",J3803,0)</f>
        <v>0</v>
      </c>
      <c r="BI3803" s="182">
        <f>IF(N3803="nulová",J3803,0)</f>
        <v>0</v>
      </c>
      <c r="BJ3803" s="18" t="s">
        <v>84</v>
      </c>
      <c r="BK3803" s="182">
        <f>ROUND(I3803*H3803,2)</f>
        <v>0</v>
      </c>
      <c r="BL3803" s="18" t="s">
        <v>191</v>
      </c>
      <c r="BM3803" s="181" t="s">
        <v>1568</v>
      </c>
    </row>
    <row r="3804" spans="1:65" s="2" customFormat="1" x14ac:dyDescent="0.2">
      <c r="A3804" s="34"/>
      <c r="B3804" s="35"/>
      <c r="C3804" s="34"/>
      <c r="D3804" s="183" t="s">
        <v>174</v>
      </c>
      <c r="E3804" s="34"/>
      <c r="F3804" s="184" t="s">
        <v>1569</v>
      </c>
      <c r="G3804" s="34"/>
      <c r="H3804" s="34"/>
      <c r="I3804" s="103"/>
      <c r="J3804" s="34"/>
      <c r="K3804" s="34"/>
      <c r="L3804" s="35"/>
      <c r="M3804" s="185"/>
      <c r="N3804" s="186"/>
      <c r="O3804" s="60"/>
      <c r="P3804" s="60"/>
      <c r="Q3804" s="60"/>
      <c r="R3804" s="60"/>
      <c r="S3804" s="60"/>
      <c r="T3804" s="61"/>
      <c r="U3804" s="34"/>
      <c r="V3804" s="34"/>
      <c r="W3804" s="34"/>
      <c r="X3804" s="34"/>
      <c r="Y3804" s="34"/>
      <c r="Z3804" s="34"/>
      <c r="AA3804" s="34"/>
      <c r="AB3804" s="34"/>
      <c r="AC3804" s="34"/>
      <c r="AD3804" s="34"/>
      <c r="AE3804" s="34"/>
      <c r="AT3804" s="18" t="s">
        <v>174</v>
      </c>
      <c r="AU3804" s="18" t="s">
        <v>86</v>
      </c>
    </row>
    <row r="3805" spans="1:65" s="13" customFormat="1" x14ac:dyDescent="0.2">
      <c r="B3805" s="188"/>
      <c r="D3805" s="183" t="s">
        <v>177</v>
      </c>
      <c r="E3805" s="189" t="s">
        <v>1</v>
      </c>
      <c r="F3805" s="190" t="s">
        <v>178</v>
      </c>
      <c r="H3805" s="189" t="s">
        <v>1</v>
      </c>
      <c r="I3805" s="191"/>
      <c r="L3805" s="188"/>
      <c r="M3805" s="192"/>
      <c r="N3805" s="193"/>
      <c r="O3805" s="193"/>
      <c r="P3805" s="193"/>
      <c r="Q3805" s="193"/>
      <c r="R3805" s="193"/>
      <c r="S3805" s="193"/>
      <c r="T3805" s="194"/>
      <c r="AT3805" s="189" t="s">
        <v>177</v>
      </c>
      <c r="AU3805" s="189" t="s">
        <v>86</v>
      </c>
      <c r="AV3805" s="13" t="s">
        <v>84</v>
      </c>
      <c r="AW3805" s="13" t="s">
        <v>34</v>
      </c>
      <c r="AX3805" s="13" t="s">
        <v>77</v>
      </c>
      <c r="AY3805" s="189" t="s">
        <v>164</v>
      </c>
    </row>
    <row r="3806" spans="1:65" s="13" customFormat="1" x14ac:dyDescent="0.2">
      <c r="B3806" s="188"/>
      <c r="D3806" s="183" t="s">
        <v>177</v>
      </c>
      <c r="E3806" s="189" t="s">
        <v>1</v>
      </c>
      <c r="F3806" s="190" t="s">
        <v>179</v>
      </c>
      <c r="H3806" s="189" t="s">
        <v>1</v>
      </c>
      <c r="I3806" s="191"/>
      <c r="L3806" s="188"/>
      <c r="M3806" s="192"/>
      <c r="N3806" s="193"/>
      <c r="O3806" s="193"/>
      <c r="P3806" s="193"/>
      <c r="Q3806" s="193"/>
      <c r="R3806" s="193"/>
      <c r="S3806" s="193"/>
      <c r="T3806" s="194"/>
      <c r="AT3806" s="189" t="s">
        <v>177</v>
      </c>
      <c r="AU3806" s="189" t="s">
        <v>86</v>
      </c>
      <c r="AV3806" s="13" t="s">
        <v>84</v>
      </c>
      <c r="AW3806" s="13" t="s">
        <v>34</v>
      </c>
      <c r="AX3806" s="13" t="s">
        <v>77</v>
      </c>
      <c r="AY3806" s="189" t="s">
        <v>164</v>
      </c>
    </row>
    <row r="3807" spans="1:65" s="13" customFormat="1" x14ac:dyDescent="0.2">
      <c r="B3807" s="188"/>
      <c r="D3807" s="183" t="s">
        <v>177</v>
      </c>
      <c r="E3807" s="189" t="s">
        <v>1</v>
      </c>
      <c r="F3807" s="190" t="s">
        <v>220</v>
      </c>
      <c r="H3807" s="189" t="s">
        <v>1</v>
      </c>
      <c r="I3807" s="191"/>
      <c r="L3807" s="188"/>
      <c r="M3807" s="192"/>
      <c r="N3807" s="193"/>
      <c r="O3807" s="193"/>
      <c r="P3807" s="193"/>
      <c r="Q3807" s="193"/>
      <c r="R3807" s="193"/>
      <c r="S3807" s="193"/>
      <c r="T3807" s="194"/>
      <c r="AT3807" s="189" t="s">
        <v>177</v>
      </c>
      <c r="AU3807" s="189" t="s">
        <v>86</v>
      </c>
      <c r="AV3807" s="13" t="s">
        <v>84</v>
      </c>
      <c r="AW3807" s="13" t="s">
        <v>34</v>
      </c>
      <c r="AX3807" s="13" t="s">
        <v>77</v>
      </c>
      <c r="AY3807" s="189" t="s">
        <v>164</v>
      </c>
    </row>
    <row r="3808" spans="1:65" s="13" customFormat="1" x14ac:dyDescent="0.2">
      <c r="B3808" s="188"/>
      <c r="D3808" s="183" t="s">
        <v>177</v>
      </c>
      <c r="E3808" s="189" t="s">
        <v>1</v>
      </c>
      <c r="F3808" s="190" t="s">
        <v>181</v>
      </c>
      <c r="H3808" s="189" t="s">
        <v>1</v>
      </c>
      <c r="I3808" s="191"/>
      <c r="L3808" s="188"/>
      <c r="M3808" s="192"/>
      <c r="N3808" s="193"/>
      <c r="O3808" s="193"/>
      <c r="P3808" s="193"/>
      <c r="Q3808" s="193"/>
      <c r="R3808" s="193"/>
      <c r="S3808" s="193"/>
      <c r="T3808" s="194"/>
      <c r="AT3808" s="189" t="s">
        <v>177</v>
      </c>
      <c r="AU3808" s="189" t="s">
        <v>86</v>
      </c>
      <c r="AV3808" s="13" t="s">
        <v>84</v>
      </c>
      <c r="AW3808" s="13" t="s">
        <v>34</v>
      </c>
      <c r="AX3808" s="13" t="s">
        <v>77</v>
      </c>
      <c r="AY3808" s="189" t="s">
        <v>164</v>
      </c>
    </row>
    <row r="3809" spans="2:51" s="13" customFormat="1" x14ac:dyDescent="0.2">
      <c r="B3809" s="188"/>
      <c r="D3809" s="183" t="s">
        <v>177</v>
      </c>
      <c r="E3809" s="189" t="s">
        <v>1</v>
      </c>
      <c r="F3809" s="190" t="s">
        <v>1570</v>
      </c>
      <c r="H3809" s="189" t="s">
        <v>1</v>
      </c>
      <c r="I3809" s="191"/>
      <c r="L3809" s="188"/>
      <c r="M3809" s="192"/>
      <c r="N3809" s="193"/>
      <c r="O3809" s="193"/>
      <c r="P3809" s="193"/>
      <c r="Q3809" s="193"/>
      <c r="R3809" s="193"/>
      <c r="S3809" s="193"/>
      <c r="T3809" s="194"/>
      <c r="AT3809" s="189" t="s">
        <v>177</v>
      </c>
      <c r="AU3809" s="189" t="s">
        <v>86</v>
      </c>
      <c r="AV3809" s="13" t="s">
        <v>84</v>
      </c>
      <c r="AW3809" s="13" t="s">
        <v>34</v>
      </c>
      <c r="AX3809" s="13" t="s">
        <v>77</v>
      </c>
      <c r="AY3809" s="189" t="s">
        <v>164</v>
      </c>
    </row>
    <row r="3810" spans="2:51" s="13" customFormat="1" x14ac:dyDescent="0.2">
      <c r="B3810" s="188"/>
      <c r="D3810" s="183" t="s">
        <v>177</v>
      </c>
      <c r="E3810" s="189" t="s">
        <v>1</v>
      </c>
      <c r="F3810" s="190" t="s">
        <v>630</v>
      </c>
      <c r="H3810" s="189" t="s">
        <v>1</v>
      </c>
      <c r="I3810" s="191"/>
      <c r="L3810" s="188"/>
      <c r="M3810" s="192"/>
      <c r="N3810" s="193"/>
      <c r="O3810" s="193"/>
      <c r="P3810" s="193"/>
      <c r="Q3810" s="193"/>
      <c r="R3810" s="193"/>
      <c r="S3810" s="193"/>
      <c r="T3810" s="194"/>
      <c r="AT3810" s="189" t="s">
        <v>177</v>
      </c>
      <c r="AU3810" s="189" t="s">
        <v>86</v>
      </c>
      <c r="AV3810" s="13" t="s">
        <v>84</v>
      </c>
      <c r="AW3810" s="13" t="s">
        <v>34</v>
      </c>
      <c r="AX3810" s="13" t="s">
        <v>77</v>
      </c>
      <c r="AY3810" s="189" t="s">
        <v>164</v>
      </c>
    </row>
    <row r="3811" spans="2:51" s="13" customFormat="1" x14ac:dyDescent="0.2">
      <c r="B3811" s="188"/>
      <c r="D3811" s="183" t="s">
        <v>177</v>
      </c>
      <c r="E3811" s="189" t="s">
        <v>1</v>
      </c>
      <c r="F3811" s="190" t="s">
        <v>1357</v>
      </c>
      <c r="H3811" s="189" t="s">
        <v>1</v>
      </c>
      <c r="I3811" s="191"/>
      <c r="L3811" s="188"/>
      <c r="M3811" s="192"/>
      <c r="N3811" s="193"/>
      <c r="O3811" s="193"/>
      <c r="P3811" s="193"/>
      <c r="Q3811" s="193"/>
      <c r="R3811" s="193"/>
      <c r="S3811" s="193"/>
      <c r="T3811" s="194"/>
      <c r="AT3811" s="189" t="s">
        <v>177</v>
      </c>
      <c r="AU3811" s="189" t="s">
        <v>86</v>
      </c>
      <c r="AV3811" s="13" t="s">
        <v>84</v>
      </c>
      <c r="AW3811" s="13" t="s">
        <v>34</v>
      </c>
      <c r="AX3811" s="13" t="s">
        <v>77</v>
      </c>
      <c r="AY3811" s="189" t="s">
        <v>164</v>
      </c>
    </row>
    <row r="3812" spans="2:51" s="14" customFormat="1" x14ac:dyDescent="0.2">
      <c r="B3812" s="195"/>
      <c r="D3812" s="183" t="s">
        <v>177</v>
      </c>
      <c r="E3812" s="196" t="s">
        <v>1</v>
      </c>
      <c r="F3812" s="197" t="s">
        <v>1500</v>
      </c>
      <c r="H3812" s="198">
        <v>0.2</v>
      </c>
      <c r="I3812" s="199"/>
      <c r="L3812" s="195"/>
      <c r="M3812" s="200"/>
      <c r="N3812" s="201"/>
      <c r="O3812" s="201"/>
      <c r="P3812" s="201"/>
      <c r="Q3812" s="201"/>
      <c r="R3812" s="201"/>
      <c r="S3812" s="201"/>
      <c r="T3812" s="202"/>
      <c r="AT3812" s="196" t="s">
        <v>177</v>
      </c>
      <c r="AU3812" s="196" t="s">
        <v>86</v>
      </c>
      <c r="AV3812" s="14" t="s">
        <v>86</v>
      </c>
      <c r="AW3812" s="14" t="s">
        <v>34</v>
      </c>
      <c r="AX3812" s="14" t="s">
        <v>77</v>
      </c>
      <c r="AY3812" s="196" t="s">
        <v>164</v>
      </c>
    </row>
    <row r="3813" spans="2:51" s="14" customFormat="1" x14ac:dyDescent="0.2">
      <c r="B3813" s="195"/>
      <c r="D3813" s="183" t="s">
        <v>177</v>
      </c>
      <c r="E3813" s="196" t="s">
        <v>1</v>
      </c>
      <c r="F3813" s="197" t="s">
        <v>1502</v>
      </c>
      <c r="H3813" s="198">
        <v>0.93300000000000005</v>
      </c>
      <c r="I3813" s="199"/>
      <c r="L3813" s="195"/>
      <c r="M3813" s="200"/>
      <c r="N3813" s="201"/>
      <c r="O3813" s="201"/>
      <c r="P3813" s="201"/>
      <c r="Q3813" s="201"/>
      <c r="R3813" s="201"/>
      <c r="S3813" s="201"/>
      <c r="T3813" s="202"/>
      <c r="AT3813" s="196" t="s">
        <v>177</v>
      </c>
      <c r="AU3813" s="196" t="s">
        <v>86</v>
      </c>
      <c r="AV3813" s="14" t="s">
        <v>86</v>
      </c>
      <c r="AW3813" s="14" t="s">
        <v>34</v>
      </c>
      <c r="AX3813" s="14" t="s">
        <v>77</v>
      </c>
      <c r="AY3813" s="196" t="s">
        <v>164</v>
      </c>
    </row>
    <row r="3814" spans="2:51" s="14" customFormat="1" x14ac:dyDescent="0.2">
      <c r="B3814" s="195"/>
      <c r="D3814" s="183" t="s">
        <v>177</v>
      </c>
      <c r="E3814" s="196" t="s">
        <v>1</v>
      </c>
      <c r="F3814" s="197" t="s">
        <v>1571</v>
      </c>
      <c r="H3814" s="198">
        <v>9.0999999999999998E-2</v>
      </c>
      <c r="I3814" s="199"/>
      <c r="L3814" s="195"/>
      <c r="M3814" s="200"/>
      <c r="N3814" s="201"/>
      <c r="O3814" s="201"/>
      <c r="P3814" s="201"/>
      <c r="Q3814" s="201"/>
      <c r="R3814" s="201"/>
      <c r="S3814" s="201"/>
      <c r="T3814" s="202"/>
      <c r="AT3814" s="196" t="s">
        <v>177</v>
      </c>
      <c r="AU3814" s="196" t="s">
        <v>86</v>
      </c>
      <c r="AV3814" s="14" t="s">
        <v>86</v>
      </c>
      <c r="AW3814" s="14" t="s">
        <v>34</v>
      </c>
      <c r="AX3814" s="14" t="s">
        <v>77</v>
      </c>
      <c r="AY3814" s="196" t="s">
        <v>164</v>
      </c>
    </row>
    <row r="3815" spans="2:51" s="16" customFormat="1" x14ac:dyDescent="0.2">
      <c r="B3815" s="215"/>
      <c r="D3815" s="183" t="s">
        <v>177</v>
      </c>
      <c r="E3815" s="216" t="s">
        <v>1</v>
      </c>
      <c r="F3815" s="217" t="s">
        <v>235</v>
      </c>
      <c r="H3815" s="218">
        <v>1.224</v>
      </c>
      <c r="I3815" s="219"/>
      <c r="L3815" s="215"/>
      <c r="M3815" s="220"/>
      <c r="N3815" s="221"/>
      <c r="O3815" s="221"/>
      <c r="P3815" s="221"/>
      <c r="Q3815" s="221"/>
      <c r="R3815" s="221"/>
      <c r="S3815" s="221"/>
      <c r="T3815" s="222"/>
      <c r="AT3815" s="216" t="s">
        <v>177</v>
      </c>
      <c r="AU3815" s="216" t="s">
        <v>86</v>
      </c>
      <c r="AV3815" s="16" t="s">
        <v>236</v>
      </c>
      <c r="AW3815" s="16" t="s">
        <v>34</v>
      </c>
      <c r="AX3815" s="16" t="s">
        <v>77</v>
      </c>
      <c r="AY3815" s="216" t="s">
        <v>164</v>
      </c>
    </row>
    <row r="3816" spans="2:51" s="13" customFormat="1" x14ac:dyDescent="0.2">
      <c r="B3816" s="188"/>
      <c r="D3816" s="183" t="s">
        <v>177</v>
      </c>
      <c r="E3816" s="189" t="s">
        <v>1</v>
      </c>
      <c r="F3816" s="190" t="s">
        <v>632</v>
      </c>
      <c r="H3816" s="189" t="s">
        <v>1</v>
      </c>
      <c r="I3816" s="191"/>
      <c r="L3816" s="188"/>
      <c r="M3816" s="192"/>
      <c r="N3816" s="193"/>
      <c r="O3816" s="193"/>
      <c r="P3816" s="193"/>
      <c r="Q3816" s="193"/>
      <c r="R3816" s="193"/>
      <c r="S3816" s="193"/>
      <c r="T3816" s="194"/>
      <c r="AT3816" s="189" t="s">
        <v>177</v>
      </c>
      <c r="AU3816" s="189" t="s">
        <v>86</v>
      </c>
      <c r="AV3816" s="13" t="s">
        <v>84</v>
      </c>
      <c r="AW3816" s="13" t="s">
        <v>34</v>
      </c>
      <c r="AX3816" s="13" t="s">
        <v>77</v>
      </c>
      <c r="AY3816" s="189" t="s">
        <v>164</v>
      </c>
    </row>
    <row r="3817" spans="2:51" s="13" customFormat="1" x14ac:dyDescent="0.2">
      <c r="B3817" s="188"/>
      <c r="D3817" s="183" t="s">
        <v>177</v>
      </c>
      <c r="E3817" s="189" t="s">
        <v>1</v>
      </c>
      <c r="F3817" s="190" t="s">
        <v>1357</v>
      </c>
      <c r="H3817" s="189" t="s">
        <v>1</v>
      </c>
      <c r="I3817" s="191"/>
      <c r="L3817" s="188"/>
      <c r="M3817" s="192"/>
      <c r="N3817" s="193"/>
      <c r="O3817" s="193"/>
      <c r="P3817" s="193"/>
      <c r="Q3817" s="193"/>
      <c r="R3817" s="193"/>
      <c r="S3817" s="193"/>
      <c r="T3817" s="194"/>
      <c r="AT3817" s="189" t="s">
        <v>177</v>
      </c>
      <c r="AU3817" s="189" t="s">
        <v>86</v>
      </c>
      <c r="AV3817" s="13" t="s">
        <v>84</v>
      </c>
      <c r="AW3817" s="13" t="s">
        <v>34</v>
      </c>
      <c r="AX3817" s="13" t="s">
        <v>77</v>
      </c>
      <c r="AY3817" s="189" t="s">
        <v>164</v>
      </c>
    </row>
    <row r="3818" spans="2:51" s="14" customFormat="1" x14ac:dyDescent="0.2">
      <c r="B3818" s="195"/>
      <c r="D3818" s="183" t="s">
        <v>177</v>
      </c>
      <c r="E3818" s="196" t="s">
        <v>1</v>
      </c>
      <c r="F3818" s="197" t="s">
        <v>1500</v>
      </c>
      <c r="H3818" s="198">
        <v>0.2</v>
      </c>
      <c r="I3818" s="199"/>
      <c r="L3818" s="195"/>
      <c r="M3818" s="200"/>
      <c r="N3818" s="201"/>
      <c r="O3818" s="201"/>
      <c r="P3818" s="201"/>
      <c r="Q3818" s="201"/>
      <c r="R3818" s="201"/>
      <c r="S3818" s="201"/>
      <c r="T3818" s="202"/>
      <c r="AT3818" s="196" t="s">
        <v>177</v>
      </c>
      <c r="AU3818" s="196" t="s">
        <v>86</v>
      </c>
      <c r="AV3818" s="14" t="s">
        <v>86</v>
      </c>
      <c r="AW3818" s="14" t="s">
        <v>34</v>
      </c>
      <c r="AX3818" s="14" t="s">
        <v>77</v>
      </c>
      <c r="AY3818" s="196" t="s">
        <v>164</v>
      </c>
    </row>
    <row r="3819" spans="2:51" s="14" customFormat="1" x14ac:dyDescent="0.2">
      <c r="B3819" s="195"/>
      <c r="D3819" s="183" t="s">
        <v>177</v>
      </c>
      <c r="E3819" s="196" t="s">
        <v>1</v>
      </c>
      <c r="F3819" s="197" t="s">
        <v>1502</v>
      </c>
      <c r="H3819" s="198">
        <v>0.93300000000000005</v>
      </c>
      <c r="I3819" s="199"/>
      <c r="L3819" s="195"/>
      <c r="M3819" s="200"/>
      <c r="N3819" s="201"/>
      <c r="O3819" s="201"/>
      <c r="P3819" s="201"/>
      <c r="Q3819" s="201"/>
      <c r="R3819" s="201"/>
      <c r="S3819" s="201"/>
      <c r="T3819" s="202"/>
      <c r="AT3819" s="196" t="s">
        <v>177</v>
      </c>
      <c r="AU3819" s="196" t="s">
        <v>86</v>
      </c>
      <c r="AV3819" s="14" t="s">
        <v>86</v>
      </c>
      <c r="AW3819" s="14" t="s">
        <v>34</v>
      </c>
      <c r="AX3819" s="14" t="s">
        <v>77</v>
      </c>
      <c r="AY3819" s="196" t="s">
        <v>164</v>
      </c>
    </row>
    <row r="3820" spans="2:51" s="14" customFormat="1" x14ac:dyDescent="0.2">
      <c r="B3820" s="195"/>
      <c r="D3820" s="183" t="s">
        <v>177</v>
      </c>
      <c r="E3820" s="196" t="s">
        <v>1</v>
      </c>
      <c r="F3820" s="197" t="s">
        <v>1571</v>
      </c>
      <c r="H3820" s="198">
        <v>9.0999999999999998E-2</v>
      </c>
      <c r="I3820" s="199"/>
      <c r="L3820" s="195"/>
      <c r="M3820" s="200"/>
      <c r="N3820" s="201"/>
      <c r="O3820" s="201"/>
      <c r="P3820" s="201"/>
      <c r="Q3820" s="201"/>
      <c r="R3820" s="201"/>
      <c r="S3820" s="201"/>
      <c r="T3820" s="202"/>
      <c r="AT3820" s="196" t="s">
        <v>177</v>
      </c>
      <c r="AU3820" s="196" t="s">
        <v>86</v>
      </c>
      <c r="AV3820" s="14" t="s">
        <v>86</v>
      </c>
      <c r="AW3820" s="14" t="s">
        <v>34</v>
      </c>
      <c r="AX3820" s="14" t="s">
        <v>77</v>
      </c>
      <c r="AY3820" s="196" t="s">
        <v>164</v>
      </c>
    </row>
    <row r="3821" spans="2:51" s="16" customFormat="1" x14ac:dyDescent="0.2">
      <c r="B3821" s="215"/>
      <c r="D3821" s="183" t="s">
        <v>177</v>
      </c>
      <c r="E3821" s="216" t="s">
        <v>1</v>
      </c>
      <c r="F3821" s="217" t="s">
        <v>235</v>
      </c>
      <c r="H3821" s="218">
        <v>1.224</v>
      </c>
      <c r="I3821" s="219"/>
      <c r="L3821" s="215"/>
      <c r="M3821" s="220"/>
      <c r="N3821" s="221"/>
      <c r="O3821" s="221"/>
      <c r="P3821" s="221"/>
      <c r="Q3821" s="221"/>
      <c r="R3821" s="221"/>
      <c r="S3821" s="221"/>
      <c r="T3821" s="222"/>
      <c r="AT3821" s="216" t="s">
        <v>177</v>
      </c>
      <c r="AU3821" s="216" t="s">
        <v>86</v>
      </c>
      <c r="AV3821" s="16" t="s">
        <v>236</v>
      </c>
      <c r="AW3821" s="16" t="s">
        <v>34</v>
      </c>
      <c r="AX3821" s="16" t="s">
        <v>77</v>
      </c>
      <c r="AY3821" s="216" t="s">
        <v>164</v>
      </c>
    </row>
    <row r="3822" spans="2:51" s="13" customFormat="1" x14ac:dyDescent="0.2">
      <c r="B3822" s="188"/>
      <c r="D3822" s="183" t="s">
        <v>177</v>
      </c>
      <c r="E3822" s="189" t="s">
        <v>1</v>
      </c>
      <c r="F3822" s="190" t="s">
        <v>591</v>
      </c>
      <c r="H3822" s="189" t="s">
        <v>1</v>
      </c>
      <c r="I3822" s="191"/>
      <c r="L3822" s="188"/>
      <c r="M3822" s="192"/>
      <c r="N3822" s="193"/>
      <c r="O3822" s="193"/>
      <c r="P3822" s="193"/>
      <c r="Q3822" s="193"/>
      <c r="R3822" s="193"/>
      <c r="S3822" s="193"/>
      <c r="T3822" s="194"/>
      <c r="AT3822" s="189" t="s">
        <v>177</v>
      </c>
      <c r="AU3822" s="189" t="s">
        <v>86</v>
      </c>
      <c r="AV3822" s="13" t="s">
        <v>84</v>
      </c>
      <c r="AW3822" s="13" t="s">
        <v>34</v>
      </c>
      <c r="AX3822" s="13" t="s">
        <v>77</v>
      </c>
      <c r="AY3822" s="189" t="s">
        <v>164</v>
      </c>
    </row>
    <row r="3823" spans="2:51" s="14" customFormat="1" x14ac:dyDescent="0.2">
      <c r="B3823" s="195"/>
      <c r="D3823" s="183" t="s">
        <v>177</v>
      </c>
      <c r="E3823" s="196" t="s">
        <v>1</v>
      </c>
      <c r="F3823" s="197" t="s">
        <v>1512</v>
      </c>
      <c r="H3823" s="198">
        <v>0.3</v>
      </c>
      <c r="I3823" s="199"/>
      <c r="L3823" s="195"/>
      <c r="M3823" s="200"/>
      <c r="N3823" s="201"/>
      <c r="O3823" s="201"/>
      <c r="P3823" s="201"/>
      <c r="Q3823" s="201"/>
      <c r="R3823" s="201"/>
      <c r="S3823" s="201"/>
      <c r="T3823" s="202"/>
      <c r="AT3823" s="196" t="s">
        <v>177</v>
      </c>
      <c r="AU3823" s="196" t="s">
        <v>86</v>
      </c>
      <c r="AV3823" s="14" t="s">
        <v>86</v>
      </c>
      <c r="AW3823" s="14" t="s">
        <v>34</v>
      </c>
      <c r="AX3823" s="14" t="s">
        <v>77</v>
      </c>
      <c r="AY3823" s="196" t="s">
        <v>164</v>
      </c>
    </row>
    <row r="3824" spans="2:51" s="14" customFormat="1" x14ac:dyDescent="0.2">
      <c r="B3824" s="195"/>
      <c r="D3824" s="183" t="s">
        <v>177</v>
      </c>
      <c r="E3824" s="196" t="s">
        <v>1</v>
      </c>
      <c r="F3824" s="197" t="s">
        <v>1513</v>
      </c>
      <c r="H3824" s="198">
        <v>0.113</v>
      </c>
      <c r="I3824" s="199"/>
      <c r="L3824" s="195"/>
      <c r="M3824" s="200"/>
      <c r="N3824" s="201"/>
      <c r="O3824" s="201"/>
      <c r="P3824" s="201"/>
      <c r="Q3824" s="201"/>
      <c r="R3824" s="201"/>
      <c r="S3824" s="201"/>
      <c r="T3824" s="202"/>
      <c r="AT3824" s="196" t="s">
        <v>177</v>
      </c>
      <c r="AU3824" s="196" t="s">
        <v>86</v>
      </c>
      <c r="AV3824" s="14" t="s">
        <v>86</v>
      </c>
      <c r="AW3824" s="14" t="s">
        <v>34</v>
      </c>
      <c r="AX3824" s="14" t="s">
        <v>77</v>
      </c>
      <c r="AY3824" s="196" t="s">
        <v>164</v>
      </c>
    </row>
    <row r="3825" spans="1:65" s="14" customFormat="1" x14ac:dyDescent="0.2">
      <c r="B3825" s="195"/>
      <c r="D3825" s="183" t="s">
        <v>177</v>
      </c>
      <c r="E3825" s="196" t="s">
        <v>1</v>
      </c>
      <c r="F3825" s="197" t="s">
        <v>1572</v>
      </c>
      <c r="H3825" s="198">
        <v>3.3000000000000002E-2</v>
      </c>
      <c r="I3825" s="199"/>
      <c r="L3825" s="195"/>
      <c r="M3825" s="200"/>
      <c r="N3825" s="201"/>
      <c r="O3825" s="201"/>
      <c r="P3825" s="201"/>
      <c r="Q3825" s="201"/>
      <c r="R3825" s="201"/>
      <c r="S3825" s="201"/>
      <c r="T3825" s="202"/>
      <c r="AT3825" s="196" t="s">
        <v>177</v>
      </c>
      <c r="AU3825" s="196" t="s">
        <v>86</v>
      </c>
      <c r="AV3825" s="14" t="s">
        <v>86</v>
      </c>
      <c r="AW3825" s="14" t="s">
        <v>34</v>
      </c>
      <c r="AX3825" s="14" t="s">
        <v>77</v>
      </c>
      <c r="AY3825" s="196" t="s">
        <v>164</v>
      </c>
    </row>
    <row r="3826" spans="1:65" s="16" customFormat="1" x14ac:dyDescent="0.2">
      <c r="B3826" s="215"/>
      <c r="D3826" s="183" t="s">
        <v>177</v>
      </c>
      <c r="E3826" s="216" t="s">
        <v>1</v>
      </c>
      <c r="F3826" s="217" t="s">
        <v>235</v>
      </c>
      <c r="H3826" s="218">
        <v>0.44600000000000001</v>
      </c>
      <c r="I3826" s="219"/>
      <c r="L3826" s="215"/>
      <c r="M3826" s="220"/>
      <c r="N3826" s="221"/>
      <c r="O3826" s="221"/>
      <c r="P3826" s="221"/>
      <c r="Q3826" s="221"/>
      <c r="R3826" s="221"/>
      <c r="S3826" s="221"/>
      <c r="T3826" s="222"/>
      <c r="AT3826" s="216" t="s">
        <v>177</v>
      </c>
      <c r="AU3826" s="216" t="s">
        <v>86</v>
      </c>
      <c r="AV3826" s="16" t="s">
        <v>236</v>
      </c>
      <c r="AW3826" s="16" t="s">
        <v>34</v>
      </c>
      <c r="AX3826" s="16" t="s">
        <v>77</v>
      </c>
      <c r="AY3826" s="216" t="s">
        <v>164</v>
      </c>
    </row>
    <row r="3827" spans="1:65" s="13" customFormat="1" x14ac:dyDescent="0.2">
      <c r="B3827" s="188"/>
      <c r="D3827" s="183" t="s">
        <v>177</v>
      </c>
      <c r="E3827" s="189" t="s">
        <v>1</v>
      </c>
      <c r="F3827" s="190" t="s">
        <v>594</v>
      </c>
      <c r="H3827" s="189" t="s">
        <v>1</v>
      </c>
      <c r="I3827" s="191"/>
      <c r="L3827" s="188"/>
      <c r="M3827" s="192"/>
      <c r="N3827" s="193"/>
      <c r="O3827" s="193"/>
      <c r="P3827" s="193"/>
      <c r="Q3827" s="193"/>
      <c r="R3827" s="193"/>
      <c r="S3827" s="193"/>
      <c r="T3827" s="194"/>
      <c r="AT3827" s="189" t="s">
        <v>177</v>
      </c>
      <c r="AU3827" s="189" t="s">
        <v>86</v>
      </c>
      <c r="AV3827" s="13" t="s">
        <v>84</v>
      </c>
      <c r="AW3827" s="13" t="s">
        <v>34</v>
      </c>
      <c r="AX3827" s="13" t="s">
        <v>77</v>
      </c>
      <c r="AY3827" s="189" t="s">
        <v>164</v>
      </c>
    </row>
    <row r="3828" spans="1:65" s="14" customFormat="1" x14ac:dyDescent="0.2">
      <c r="B3828" s="195"/>
      <c r="D3828" s="183" t="s">
        <v>177</v>
      </c>
      <c r="E3828" s="196" t="s">
        <v>1</v>
      </c>
      <c r="F3828" s="197" t="s">
        <v>1517</v>
      </c>
      <c r="H3828" s="198">
        <v>0.6</v>
      </c>
      <c r="I3828" s="199"/>
      <c r="L3828" s="195"/>
      <c r="M3828" s="200"/>
      <c r="N3828" s="201"/>
      <c r="O3828" s="201"/>
      <c r="P3828" s="201"/>
      <c r="Q3828" s="201"/>
      <c r="R3828" s="201"/>
      <c r="S3828" s="201"/>
      <c r="T3828" s="202"/>
      <c r="AT3828" s="196" t="s">
        <v>177</v>
      </c>
      <c r="AU3828" s="196" t="s">
        <v>86</v>
      </c>
      <c r="AV3828" s="14" t="s">
        <v>86</v>
      </c>
      <c r="AW3828" s="14" t="s">
        <v>34</v>
      </c>
      <c r="AX3828" s="14" t="s">
        <v>77</v>
      </c>
      <c r="AY3828" s="196" t="s">
        <v>164</v>
      </c>
    </row>
    <row r="3829" spans="1:65" s="14" customFormat="1" x14ac:dyDescent="0.2">
      <c r="B3829" s="195"/>
      <c r="D3829" s="183" t="s">
        <v>177</v>
      </c>
      <c r="E3829" s="196" t="s">
        <v>1</v>
      </c>
      <c r="F3829" s="197" t="s">
        <v>1518</v>
      </c>
      <c r="H3829" s="198">
        <v>0.15</v>
      </c>
      <c r="I3829" s="199"/>
      <c r="L3829" s="195"/>
      <c r="M3829" s="200"/>
      <c r="N3829" s="201"/>
      <c r="O3829" s="201"/>
      <c r="P3829" s="201"/>
      <c r="Q3829" s="201"/>
      <c r="R3829" s="201"/>
      <c r="S3829" s="201"/>
      <c r="T3829" s="202"/>
      <c r="AT3829" s="196" t="s">
        <v>177</v>
      </c>
      <c r="AU3829" s="196" t="s">
        <v>86</v>
      </c>
      <c r="AV3829" s="14" t="s">
        <v>86</v>
      </c>
      <c r="AW3829" s="14" t="s">
        <v>34</v>
      </c>
      <c r="AX3829" s="14" t="s">
        <v>77</v>
      </c>
      <c r="AY3829" s="196" t="s">
        <v>164</v>
      </c>
    </row>
    <row r="3830" spans="1:65" s="14" customFormat="1" x14ac:dyDescent="0.2">
      <c r="B3830" s="195"/>
      <c r="D3830" s="183" t="s">
        <v>177</v>
      </c>
      <c r="E3830" s="196" t="s">
        <v>1</v>
      </c>
      <c r="F3830" s="197" t="s">
        <v>1573</v>
      </c>
      <c r="H3830" s="198">
        <v>0.06</v>
      </c>
      <c r="I3830" s="199"/>
      <c r="L3830" s="195"/>
      <c r="M3830" s="200"/>
      <c r="N3830" s="201"/>
      <c r="O3830" s="201"/>
      <c r="P3830" s="201"/>
      <c r="Q3830" s="201"/>
      <c r="R3830" s="201"/>
      <c r="S3830" s="201"/>
      <c r="T3830" s="202"/>
      <c r="AT3830" s="196" t="s">
        <v>177</v>
      </c>
      <c r="AU3830" s="196" t="s">
        <v>86</v>
      </c>
      <c r="AV3830" s="14" t="s">
        <v>86</v>
      </c>
      <c r="AW3830" s="14" t="s">
        <v>34</v>
      </c>
      <c r="AX3830" s="14" t="s">
        <v>77</v>
      </c>
      <c r="AY3830" s="196" t="s">
        <v>164</v>
      </c>
    </row>
    <row r="3831" spans="1:65" s="16" customFormat="1" x14ac:dyDescent="0.2">
      <c r="B3831" s="215"/>
      <c r="D3831" s="183" t="s">
        <v>177</v>
      </c>
      <c r="E3831" s="216" t="s">
        <v>1</v>
      </c>
      <c r="F3831" s="217" t="s">
        <v>235</v>
      </c>
      <c r="H3831" s="218">
        <v>0.81</v>
      </c>
      <c r="I3831" s="219"/>
      <c r="L3831" s="215"/>
      <c r="M3831" s="220"/>
      <c r="N3831" s="221"/>
      <c r="O3831" s="221"/>
      <c r="P3831" s="221"/>
      <c r="Q3831" s="221"/>
      <c r="R3831" s="221"/>
      <c r="S3831" s="221"/>
      <c r="T3831" s="222"/>
      <c r="AT3831" s="216" t="s">
        <v>177</v>
      </c>
      <c r="AU3831" s="216" t="s">
        <v>86</v>
      </c>
      <c r="AV3831" s="16" t="s">
        <v>236</v>
      </c>
      <c r="AW3831" s="16" t="s">
        <v>34</v>
      </c>
      <c r="AX3831" s="16" t="s">
        <v>77</v>
      </c>
      <c r="AY3831" s="216" t="s">
        <v>164</v>
      </c>
    </row>
    <row r="3832" spans="1:65" s="15" customFormat="1" x14ac:dyDescent="0.2">
      <c r="B3832" s="203"/>
      <c r="D3832" s="183" t="s">
        <v>177</v>
      </c>
      <c r="E3832" s="204" t="s">
        <v>1</v>
      </c>
      <c r="F3832" s="205" t="s">
        <v>184</v>
      </c>
      <c r="H3832" s="206">
        <v>3.7040000000000002</v>
      </c>
      <c r="I3832" s="207"/>
      <c r="L3832" s="203"/>
      <c r="M3832" s="208"/>
      <c r="N3832" s="209"/>
      <c r="O3832" s="209"/>
      <c r="P3832" s="209"/>
      <c r="Q3832" s="209"/>
      <c r="R3832" s="209"/>
      <c r="S3832" s="209"/>
      <c r="T3832" s="210"/>
      <c r="AT3832" s="204" t="s">
        <v>177</v>
      </c>
      <c r="AU3832" s="204" t="s">
        <v>86</v>
      </c>
      <c r="AV3832" s="15" t="s">
        <v>172</v>
      </c>
      <c r="AW3832" s="15" t="s">
        <v>34</v>
      </c>
      <c r="AX3832" s="15" t="s">
        <v>84</v>
      </c>
      <c r="AY3832" s="204" t="s">
        <v>164</v>
      </c>
    </row>
    <row r="3833" spans="1:65" s="13" customFormat="1" x14ac:dyDescent="0.2">
      <c r="B3833" s="188"/>
      <c r="D3833" s="183" t="s">
        <v>177</v>
      </c>
      <c r="E3833" s="189" t="s">
        <v>1</v>
      </c>
      <c r="F3833" s="190" t="s">
        <v>1574</v>
      </c>
      <c r="H3833" s="189" t="s">
        <v>1</v>
      </c>
      <c r="I3833" s="191"/>
      <c r="L3833" s="188"/>
      <c r="M3833" s="192"/>
      <c r="N3833" s="193"/>
      <c r="O3833" s="193"/>
      <c r="P3833" s="193"/>
      <c r="Q3833" s="193"/>
      <c r="R3833" s="193"/>
      <c r="S3833" s="193"/>
      <c r="T3833" s="194"/>
      <c r="AT3833" s="189" t="s">
        <v>177</v>
      </c>
      <c r="AU3833" s="189" t="s">
        <v>86</v>
      </c>
      <c r="AV3833" s="13" t="s">
        <v>84</v>
      </c>
      <c r="AW3833" s="13" t="s">
        <v>34</v>
      </c>
      <c r="AX3833" s="13" t="s">
        <v>77</v>
      </c>
      <c r="AY3833" s="189" t="s">
        <v>164</v>
      </c>
    </row>
    <row r="3834" spans="1:65" s="14" customFormat="1" x14ac:dyDescent="0.2">
      <c r="B3834" s="195"/>
      <c r="D3834" s="183" t="s">
        <v>177</v>
      </c>
      <c r="F3834" s="197" t="s">
        <v>1575</v>
      </c>
      <c r="H3834" s="198">
        <v>7.4080000000000004</v>
      </c>
      <c r="I3834" s="199"/>
      <c r="L3834" s="195"/>
      <c r="M3834" s="200"/>
      <c r="N3834" s="201"/>
      <c r="O3834" s="201"/>
      <c r="P3834" s="201"/>
      <c r="Q3834" s="201"/>
      <c r="R3834" s="201"/>
      <c r="S3834" s="201"/>
      <c r="T3834" s="202"/>
      <c r="AT3834" s="196" t="s">
        <v>177</v>
      </c>
      <c r="AU3834" s="196" t="s">
        <v>86</v>
      </c>
      <c r="AV3834" s="14" t="s">
        <v>86</v>
      </c>
      <c r="AW3834" s="14" t="s">
        <v>3</v>
      </c>
      <c r="AX3834" s="14" t="s">
        <v>84</v>
      </c>
      <c r="AY3834" s="196" t="s">
        <v>164</v>
      </c>
    </row>
    <row r="3835" spans="1:65" s="2" customFormat="1" ht="16.5" customHeight="1" x14ac:dyDescent="0.2">
      <c r="A3835" s="34"/>
      <c r="B3835" s="168"/>
      <c r="C3835" s="223" t="s">
        <v>1576</v>
      </c>
      <c r="D3835" s="235" t="s">
        <v>326</v>
      </c>
      <c r="E3835" s="225" t="s">
        <v>1577</v>
      </c>
      <c r="F3835" s="226" t="s">
        <v>1578</v>
      </c>
      <c r="G3835" s="227" t="s">
        <v>1266</v>
      </c>
      <c r="H3835" s="228">
        <v>13.705</v>
      </c>
      <c r="I3835" s="229"/>
      <c r="J3835" s="230">
        <f>ROUND(I3835*H3835,2)</f>
        <v>0</v>
      </c>
      <c r="K3835" s="226" t="s">
        <v>171</v>
      </c>
      <c r="L3835" s="231"/>
      <c r="M3835" s="232" t="s">
        <v>1</v>
      </c>
      <c r="N3835" s="233" t="s">
        <v>42</v>
      </c>
      <c r="O3835" s="60"/>
      <c r="P3835" s="179">
        <f>O3835*H3835</f>
        <v>0</v>
      </c>
      <c r="Q3835" s="179">
        <v>0</v>
      </c>
      <c r="R3835" s="179">
        <f>Q3835*H3835</f>
        <v>0</v>
      </c>
      <c r="S3835" s="179">
        <v>0</v>
      </c>
      <c r="T3835" s="180">
        <f>S3835*H3835</f>
        <v>0</v>
      </c>
      <c r="U3835" s="34"/>
      <c r="V3835" s="34"/>
      <c r="W3835" s="34"/>
      <c r="X3835" s="34"/>
      <c r="Y3835" s="34"/>
      <c r="Z3835" s="34"/>
      <c r="AA3835" s="34"/>
      <c r="AB3835" s="34"/>
      <c r="AC3835" s="34"/>
      <c r="AD3835" s="34"/>
      <c r="AE3835" s="34"/>
      <c r="AR3835" s="181" t="s">
        <v>480</v>
      </c>
      <c r="AT3835" s="181" t="s">
        <v>326</v>
      </c>
      <c r="AU3835" s="181" t="s">
        <v>86</v>
      </c>
      <c r="AY3835" s="18" t="s">
        <v>164</v>
      </c>
      <c r="BE3835" s="182">
        <f>IF(N3835="základní",J3835,0)</f>
        <v>0</v>
      </c>
      <c r="BF3835" s="182">
        <f>IF(N3835="snížená",J3835,0)</f>
        <v>0</v>
      </c>
      <c r="BG3835" s="182">
        <f>IF(N3835="zákl. přenesená",J3835,0)</f>
        <v>0</v>
      </c>
      <c r="BH3835" s="182">
        <f>IF(N3835="sníž. přenesená",J3835,0)</f>
        <v>0</v>
      </c>
      <c r="BI3835" s="182">
        <f>IF(N3835="nulová",J3835,0)</f>
        <v>0</v>
      </c>
      <c r="BJ3835" s="18" t="s">
        <v>84</v>
      </c>
      <c r="BK3835" s="182">
        <f>ROUND(I3835*H3835,2)</f>
        <v>0</v>
      </c>
      <c r="BL3835" s="18" t="s">
        <v>191</v>
      </c>
      <c r="BM3835" s="181" t="s">
        <v>1579</v>
      </c>
    </row>
    <row r="3836" spans="1:65" s="2" customFormat="1" x14ac:dyDescent="0.2">
      <c r="A3836" s="34"/>
      <c r="B3836" s="35"/>
      <c r="C3836" s="34"/>
      <c r="D3836" s="183" t="s">
        <v>174</v>
      </c>
      <c r="E3836" s="34"/>
      <c r="F3836" s="184" t="s">
        <v>1580</v>
      </c>
      <c r="G3836" s="34"/>
      <c r="H3836" s="34"/>
      <c r="I3836" s="103"/>
      <c r="J3836" s="34"/>
      <c r="K3836" s="34"/>
      <c r="L3836" s="35"/>
      <c r="M3836" s="185"/>
      <c r="N3836" s="186"/>
      <c r="O3836" s="60"/>
      <c r="P3836" s="60"/>
      <c r="Q3836" s="60"/>
      <c r="R3836" s="60"/>
      <c r="S3836" s="60"/>
      <c r="T3836" s="61"/>
      <c r="U3836" s="34"/>
      <c r="V3836" s="34"/>
      <c r="W3836" s="34"/>
      <c r="X3836" s="34"/>
      <c r="Y3836" s="34"/>
      <c r="Z3836" s="34"/>
      <c r="AA3836" s="34"/>
      <c r="AB3836" s="34"/>
      <c r="AC3836" s="34"/>
      <c r="AD3836" s="34"/>
      <c r="AE3836" s="34"/>
      <c r="AT3836" s="18" t="s">
        <v>174</v>
      </c>
      <c r="AU3836" s="18" t="s">
        <v>86</v>
      </c>
    </row>
    <row r="3837" spans="1:65" s="13" customFormat="1" x14ac:dyDescent="0.2">
      <c r="B3837" s="188"/>
      <c r="D3837" s="183" t="s">
        <v>177</v>
      </c>
      <c r="E3837" s="189" t="s">
        <v>1</v>
      </c>
      <c r="F3837" s="190" t="s">
        <v>178</v>
      </c>
      <c r="H3837" s="189" t="s">
        <v>1</v>
      </c>
      <c r="I3837" s="191"/>
      <c r="L3837" s="188"/>
      <c r="M3837" s="192"/>
      <c r="N3837" s="193"/>
      <c r="O3837" s="193"/>
      <c r="P3837" s="193"/>
      <c r="Q3837" s="193"/>
      <c r="R3837" s="193"/>
      <c r="S3837" s="193"/>
      <c r="T3837" s="194"/>
      <c r="AT3837" s="189" t="s">
        <v>177</v>
      </c>
      <c r="AU3837" s="189" t="s">
        <v>86</v>
      </c>
      <c r="AV3837" s="13" t="s">
        <v>84</v>
      </c>
      <c r="AW3837" s="13" t="s">
        <v>34</v>
      </c>
      <c r="AX3837" s="13" t="s">
        <v>77</v>
      </c>
      <c r="AY3837" s="189" t="s">
        <v>164</v>
      </c>
    </row>
    <row r="3838" spans="1:65" s="13" customFormat="1" x14ac:dyDescent="0.2">
      <c r="B3838" s="188"/>
      <c r="D3838" s="183" t="s">
        <v>177</v>
      </c>
      <c r="E3838" s="189" t="s">
        <v>1</v>
      </c>
      <c r="F3838" s="190" t="s">
        <v>179</v>
      </c>
      <c r="H3838" s="189" t="s">
        <v>1</v>
      </c>
      <c r="I3838" s="191"/>
      <c r="L3838" s="188"/>
      <c r="M3838" s="192"/>
      <c r="N3838" s="193"/>
      <c r="O3838" s="193"/>
      <c r="P3838" s="193"/>
      <c r="Q3838" s="193"/>
      <c r="R3838" s="193"/>
      <c r="S3838" s="193"/>
      <c r="T3838" s="194"/>
      <c r="AT3838" s="189" t="s">
        <v>177</v>
      </c>
      <c r="AU3838" s="189" t="s">
        <v>86</v>
      </c>
      <c r="AV3838" s="13" t="s">
        <v>84</v>
      </c>
      <c r="AW3838" s="13" t="s">
        <v>34</v>
      </c>
      <c r="AX3838" s="13" t="s">
        <v>77</v>
      </c>
      <c r="AY3838" s="189" t="s">
        <v>164</v>
      </c>
    </row>
    <row r="3839" spans="1:65" s="13" customFormat="1" x14ac:dyDescent="0.2">
      <c r="B3839" s="188"/>
      <c r="D3839" s="183" t="s">
        <v>177</v>
      </c>
      <c r="E3839" s="189" t="s">
        <v>1</v>
      </c>
      <c r="F3839" s="190" t="s">
        <v>220</v>
      </c>
      <c r="H3839" s="189" t="s">
        <v>1</v>
      </c>
      <c r="I3839" s="191"/>
      <c r="L3839" s="188"/>
      <c r="M3839" s="192"/>
      <c r="N3839" s="193"/>
      <c r="O3839" s="193"/>
      <c r="P3839" s="193"/>
      <c r="Q3839" s="193"/>
      <c r="R3839" s="193"/>
      <c r="S3839" s="193"/>
      <c r="T3839" s="194"/>
      <c r="AT3839" s="189" t="s">
        <v>177</v>
      </c>
      <c r="AU3839" s="189" t="s">
        <v>86</v>
      </c>
      <c r="AV3839" s="13" t="s">
        <v>84</v>
      </c>
      <c r="AW3839" s="13" t="s">
        <v>34</v>
      </c>
      <c r="AX3839" s="13" t="s">
        <v>77</v>
      </c>
      <c r="AY3839" s="189" t="s">
        <v>164</v>
      </c>
    </row>
    <row r="3840" spans="1:65" s="13" customFormat="1" x14ac:dyDescent="0.2">
      <c r="B3840" s="188"/>
      <c r="D3840" s="183" t="s">
        <v>177</v>
      </c>
      <c r="E3840" s="189" t="s">
        <v>1</v>
      </c>
      <c r="F3840" s="190" t="s">
        <v>181</v>
      </c>
      <c r="H3840" s="189" t="s">
        <v>1</v>
      </c>
      <c r="I3840" s="191"/>
      <c r="L3840" s="188"/>
      <c r="M3840" s="192"/>
      <c r="N3840" s="193"/>
      <c r="O3840" s="193"/>
      <c r="P3840" s="193"/>
      <c r="Q3840" s="193"/>
      <c r="R3840" s="193"/>
      <c r="S3840" s="193"/>
      <c r="T3840" s="194"/>
      <c r="AT3840" s="189" t="s">
        <v>177</v>
      </c>
      <c r="AU3840" s="189" t="s">
        <v>86</v>
      </c>
      <c r="AV3840" s="13" t="s">
        <v>84</v>
      </c>
      <c r="AW3840" s="13" t="s">
        <v>34</v>
      </c>
      <c r="AX3840" s="13" t="s">
        <v>77</v>
      </c>
      <c r="AY3840" s="189" t="s">
        <v>164</v>
      </c>
    </row>
    <row r="3841" spans="2:51" s="13" customFormat="1" x14ac:dyDescent="0.2">
      <c r="B3841" s="188"/>
      <c r="D3841" s="183" t="s">
        <v>177</v>
      </c>
      <c r="E3841" s="189" t="s">
        <v>1</v>
      </c>
      <c r="F3841" s="190" t="s">
        <v>1570</v>
      </c>
      <c r="H3841" s="189" t="s">
        <v>1</v>
      </c>
      <c r="I3841" s="191"/>
      <c r="L3841" s="188"/>
      <c r="M3841" s="192"/>
      <c r="N3841" s="193"/>
      <c r="O3841" s="193"/>
      <c r="P3841" s="193"/>
      <c r="Q3841" s="193"/>
      <c r="R3841" s="193"/>
      <c r="S3841" s="193"/>
      <c r="T3841" s="194"/>
      <c r="AT3841" s="189" t="s">
        <v>177</v>
      </c>
      <c r="AU3841" s="189" t="s">
        <v>86</v>
      </c>
      <c r="AV3841" s="13" t="s">
        <v>84</v>
      </c>
      <c r="AW3841" s="13" t="s">
        <v>34</v>
      </c>
      <c r="AX3841" s="13" t="s">
        <v>77</v>
      </c>
      <c r="AY3841" s="189" t="s">
        <v>164</v>
      </c>
    </row>
    <row r="3842" spans="2:51" s="13" customFormat="1" x14ac:dyDescent="0.2">
      <c r="B3842" s="188"/>
      <c r="D3842" s="183" t="s">
        <v>177</v>
      </c>
      <c r="E3842" s="189" t="s">
        <v>1</v>
      </c>
      <c r="F3842" s="190" t="s">
        <v>630</v>
      </c>
      <c r="H3842" s="189" t="s">
        <v>1</v>
      </c>
      <c r="I3842" s="191"/>
      <c r="L3842" s="188"/>
      <c r="M3842" s="192"/>
      <c r="N3842" s="193"/>
      <c r="O3842" s="193"/>
      <c r="P3842" s="193"/>
      <c r="Q3842" s="193"/>
      <c r="R3842" s="193"/>
      <c r="S3842" s="193"/>
      <c r="T3842" s="194"/>
      <c r="AT3842" s="189" t="s">
        <v>177</v>
      </c>
      <c r="AU3842" s="189" t="s">
        <v>86</v>
      </c>
      <c r="AV3842" s="13" t="s">
        <v>84</v>
      </c>
      <c r="AW3842" s="13" t="s">
        <v>34</v>
      </c>
      <c r="AX3842" s="13" t="s">
        <v>77</v>
      </c>
      <c r="AY3842" s="189" t="s">
        <v>164</v>
      </c>
    </row>
    <row r="3843" spans="2:51" s="13" customFormat="1" x14ac:dyDescent="0.2">
      <c r="B3843" s="188"/>
      <c r="D3843" s="183" t="s">
        <v>177</v>
      </c>
      <c r="E3843" s="189" t="s">
        <v>1</v>
      </c>
      <c r="F3843" s="190" t="s">
        <v>1357</v>
      </c>
      <c r="H3843" s="189" t="s">
        <v>1</v>
      </c>
      <c r="I3843" s="191"/>
      <c r="L3843" s="188"/>
      <c r="M3843" s="192"/>
      <c r="N3843" s="193"/>
      <c r="O3843" s="193"/>
      <c r="P3843" s="193"/>
      <c r="Q3843" s="193"/>
      <c r="R3843" s="193"/>
      <c r="S3843" s="193"/>
      <c r="T3843" s="194"/>
      <c r="AT3843" s="189" t="s">
        <v>177</v>
      </c>
      <c r="AU3843" s="189" t="s">
        <v>86</v>
      </c>
      <c r="AV3843" s="13" t="s">
        <v>84</v>
      </c>
      <c r="AW3843" s="13" t="s">
        <v>34</v>
      </c>
      <c r="AX3843" s="13" t="s">
        <v>77</v>
      </c>
      <c r="AY3843" s="189" t="s">
        <v>164</v>
      </c>
    </row>
    <row r="3844" spans="2:51" s="14" customFormat="1" x14ac:dyDescent="0.2">
      <c r="B3844" s="195"/>
      <c r="D3844" s="183" t="s">
        <v>177</v>
      </c>
      <c r="E3844" s="196" t="s">
        <v>1</v>
      </c>
      <c r="F3844" s="197" t="s">
        <v>1500</v>
      </c>
      <c r="H3844" s="198">
        <v>0.2</v>
      </c>
      <c r="I3844" s="199"/>
      <c r="L3844" s="195"/>
      <c r="M3844" s="200"/>
      <c r="N3844" s="201"/>
      <c r="O3844" s="201"/>
      <c r="P3844" s="201"/>
      <c r="Q3844" s="201"/>
      <c r="R3844" s="201"/>
      <c r="S3844" s="201"/>
      <c r="T3844" s="202"/>
      <c r="AT3844" s="196" t="s">
        <v>177</v>
      </c>
      <c r="AU3844" s="196" t="s">
        <v>86</v>
      </c>
      <c r="AV3844" s="14" t="s">
        <v>86</v>
      </c>
      <c r="AW3844" s="14" t="s">
        <v>34</v>
      </c>
      <c r="AX3844" s="14" t="s">
        <v>77</v>
      </c>
      <c r="AY3844" s="196" t="s">
        <v>164</v>
      </c>
    </row>
    <row r="3845" spans="2:51" s="14" customFormat="1" x14ac:dyDescent="0.2">
      <c r="B3845" s="195"/>
      <c r="D3845" s="183" t="s">
        <v>177</v>
      </c>
      <c r="E3845" s="196" t="s">
        <v>1</v>
      </c>
      <c r="F3845" s="197" t="s">
        <v>1502</v>
      </c>
      <c r="H3845" s="198">
        <v>0.93300000000000005</v>
      </c>
      <c r="I3845" s="199"/>
      <c r="L3845" s="195"/>
      <c r="M3845" s="200"/>
      <c r="N3845" s="201"/>
      <c r="O3845" s="201"/>
      <c r="P3845" s="201"/>
      <c r="Q3845" s="201"/>
      <c r="R3845" s="201"/>
      <c r="S3845" s="201"/>
      <c r="T3845" s="202"/>
      <c r="AT3845" s="196" t="s">
        <v>177</v>
      </c>
      <c r="AU3845" s="196" t="s">
        <v>86</v>
      </c>
      <c r="AV3845" s="14" t="s">
        <v>86</v>
      </c>
      <c r="AW3845" s="14" t="s">
        <v>34</v>
      </c>
      <c r="AX3845" s="14" t="s">
        <v>77</v>
      </c>
      <c r="AY3845" s="196" t="s">
        <v>164</v>
      </c>
    </row>
    <row r="3846" spans="2:51" s="14" customFormat="1" x14ac:dyDescent="0.2">
      <c r="B3846" s="195"/>
      <c r="D3846" s="183" t="s">
        <v>177</v>
      </c>
      <c r="E3846" s="196" t="s">
        <v>1</v>
      </c>
      <c r="F3846" s="197" t="s">
        <v>1571</v>
      </c>
      <c r="H3846" s="198">
        <v>9.0999999999999998E-2</v>
      </c>
      <c r="I3846" s="199"/>
      <c r="L3846" s="195"/>
      <c r="M3846" s="200"/>
      <c r="N3846" s="201"/>
      <c r="O3846" s="201"/>
      <c r="P3846" s="201"/>
      <c r="Q3846" s="201"/>
      <c r="R3846" s="201"/>
      <c r="S3846" s="201"/>
      <c r="T3846" s="202"/>
      <c r="AT3846" s="196" t="s">
        <v>177</v>
      </c>
      <c r="AU3846" s="196" t="s">
        <v>86</v>
      </c>
      <c r="AV3846" s="14" t="s">
        <v>86</v>
      </c>
      <c r="AW3846" s="14" t="s">
        <v>34</v>
      </c>
      <c r="AX3846" s="14" t="s">
        <v>77</v>
      </c>
      <c r="AY3846" s="196" t="s">
        <v>164</v>
      </c>
    </row>
    <row r="3847" spans="2:51" s="16" customFormat="1" x14ac:dyDescent="0.2">
      <c r="B3847" s="215"/>
      <c r="D3847" s="183" t="s">
        <v>177</v>
      </c>
      <c r="E3847" s="216" t="s">
        <v>1</v>
      </c>
      <c r="F3847" s="217" t="s">
        <v>235</v>
      </c>
      <c r="H3847" s="218">
        <v>1.224</v>
      </c>
      <c r="I3847" s="219"/>
      <c r="L3847" s="215"/>
      <c r="M3847" s="220"/>
      <c r="N3847" s="221"/>
      <c r="O3847" s="221"/>
      <c r="P3847" s="221"/>
      <c r="Q3847" s="221"/>
      <c r="R3847" s="221"/>
      <c r="S3847" s="221"/>
      <c r="T3847" s="222"/>
      <c r="AT3847" s="216" t="s">
        <v>177</v>
      </c>
      <c r="AU3847" s="216" t="s">
        <v>86</v>
      </c>
      <c r="AV3847" s="16" t="s">
        <v>236</v>
      </c>
      <c r="AW3847" s="16" t="s">
        <v>34</v>
      </c>
      <c r="AX3847" s="16" t="s">
        <v>77</v>
      </c>
      <c r="AY3847" s="216" t="s">
        <v>164</v>
      </c>
    </row>
    <row r="3848" spans="2:51" s="13" customFormat="1" x14ac:dyDescent="0.2">
      <c r="B3848" s="188"/>
      <c r="D3848" s="183" t="s">
        <v>177</v>
      </c>
      <c r="E3848" s="189" t="s">
        <v>1</v>
      </c>
      <c r="F3848" s="190" t="s">
        <v>632</v>
      </c>
      <c r="H3848" s="189" t="s">
        <v>1</v>
      </c>
      <c r="I3848" s="191"/>
      <c r="L3848" s="188"/>
      <c r="M3848" s="192"/>
      <c r="N3848" s="193"/>
      <c r="O3848" s="193"/>
      <c r="P3848" s="193"/>
      <c r="Q3848" s="193"/>
      <c r="R3848" s="193"/>
      <c r="S3848" s="193"/>
      <c r="T3848" s="194"/>
      <c r="AT3848" s="189" t="s">
        <v>177</v>
      </c>
      <c r="AU3848" s="189" t="s">
        <v>86</v>
      </c>
      <c r="AV3848" s="13" t="s">
        <v>84</v>
      </c>
      <c r="AW3848" s="13" t="s">
        <v>34</v>
      </c>
      <c r="AX3848" s="13" t="s">
        <v>77</v>
      </c>
      <c r="AY3848" s="189" t="s">
        <v>164</v>
      </c>
    </row>
    <row r="3849" spans="2:51" s="13" customFormat="1" x14ac:dyDescent="0.2">
      <c r="B3849" s="188"/>
      <c r="D3849" s="183" t="s">
        <v>177</v>
      </c>
      <c r="E3849" s="189" t="s">
        <v>1</v>
      </c>
      <c r="F3849" s="190" t="s">
        <v>1357</v>
      </c>
      <c r="H3849" s="189" t="s">
        <v>1</v>
      </c>
      <c r="I3849" s="191"/>
      <c r="L3849" s="188"/>
      <c r="M3849" s="192"/>
      <c r="N3849" s="193"/>
      <c r="O3849" s="193"/>
      <c r="P3849" s="193"/>
      <c r="Q3849" s="193"/>
      <c r="R3849" s="193"/>
      <c r="S3849" s="193"/>
      <c r="T3849" s="194"/>
      <c r="AT3849" s="189" t="s">
        <v>177</v>
      </c>
      <c r="AU3849" s="189" t="s">
        <v>86</v>
      </c>
      <c r="AV3849" s="13" t="s">
        <v>84</v>
      </c>
      <c r="AW3849" s="13" t="s">
        <v>34</v>
      </c>
      <c r="AX3849" s="13" t="s">
        <v>77</v>
      </c>
      <c r="AY3849" s="189" t="s">
        <v>164</v>
      </c>
    </row>
    <row r="3850" spans="2:51" s="14" customFormat="1" x14ac:dyDescent="0.2">
      <c r="B3850" s="195"/>
      <c r="D3850" s="183" t="s">
        <v>177</v>
      </c>
      <c r="E3850" s="196" t="s">
        <v>1</v>
      </c>
      <c r="F3850" s="197" t="s">
        <v>1500</v>
      </c>
      <c r="H3850" s="198">
        <v>0.2</v>
      </c>
      <c r="I3850" s="199"/>
      <c r="L3850" s="195"/>
      <c r="M3850" s="200"/>
      <c r="N3850" s="201"/>
      <c r="O3850" s="201"/>
      <c r="P3850" s="201"/>
      <c r="Q3850" s="201"/>
      <c r="R3850" s="201"/>
      <c r="S3850" s="201"/>
      <c r="T3850" s="202"/>
      <c r="AT3850" s="196" t="s">
        <v>177</v>
      </c>
      <c r="AU3850" s="196" t="s">
        <v>86</v>
      </c>
      <c r="AV3850" s="14" t="s">
        <v>86</v>
      </c>
      <c r="AW3850" s="14" t="s">
        <v>34</v>
      </c>
      <c r="AX3850" s="14" t="s">
        <v>77</v>
      </c>
      <c r="AY3850" s="196" t="s">
        <v>164</v>
      </c>
    </row>
    <row r="3851" spans="2:51" s="14" customFormat="1" x14ac:dyDescent="0.2">
      <c r="B3851" s="195"/>
      <c r="D3851" s="183" t="s">
        <v>177</v>
      </c>
      <c r="E3851" s="196" t="s">
        <v>1</v>
      </c>
      <c r="F3851" s="197" t="s">
        <v>1502</v>
      </c>
      <c r="H3851" s="198">
        <v>0.93300000000000005</v>
      </c>
      <c r="I3851" s="199"/>
      <c r="L3851" s="195"/>
      <c r="M3851" s="200"/>
      <c r="N3851" s="201"/>
      <c r="O3851" s="201"/>
      <c r="P3851" s="201"/>
      <c r="Q3851" s="201"/>
      <c r="R3851" s="201"/>
      <c r="S3851" s="201"/>
      <c r="T3851" s="202"/>
      <c r="AT3851" s="196" t="s">
        <v>177</v>
      </c>
      <c r="AU3851" s="196" t="s">
        <v>86</v>
      </c>
      <c r="AV3851" s="14" t="s">
        <v>86</v>
      </c>
      <c r="AW3851" s="14" t="s">
        <v>34</v>
      </c>
      <c r="AX3851" s="14" t="s">
        <v>77</v>
      </c>
      <c r="AY3851" s="196" t="s">
        <v>164</v>
      </c>
    </row>
    <row r="3852" spans="2:51" s="14" customFormat="1" x14ac:dyDescent="0.2">
      <c r="B3852" s="195"/>
      <c r="D3852" s="183" t="s">
        <v>177</v>
      </c>
      <c r="E3852" s="196" t="s">
        <v>1</v>
      </c>
      <c r="F3852" s="197" t="s">
        <v>1571</v>
      </c>
      <c r="H3852" s="198">
        <v>9.0999999999999998E-2</v>
      </c>
      <c r="I3852" s="199"/>
      <c r="L3852" s="195"/>
      <c r="M3852" s="200"/>
      <c r="N3852" s="201"/>
      <c r="O3852" s="201"/>
      <c r="P3852" s="201"/>
      <c r="Q3852" s="201"/>
      <c r="R3852" s="201"/>
      <c r="S3852" s="201"/>
      <c r="T3852" s="202"/>
      <c r="AT3852" s="196" t="s">
        <v>177</v>
      </c>
      <c r="AU3852" s="196" t="s">
        <v>86</v>
      </c>
      <c r="AV3852" s="14" t="s">
        <v>86</v>
      </c>
      <c r="AW3852" s="14" t="s">
        <v>34</v>
      </c>
      <c r="AX3852" s="14" t="s">
        <v>77</v>
      </c>
      <c r="AY3852" s="196" t="s">
        <v>164</v>
      </c>
    </row>
    <row r="3853" spans="2:51" s="16" customFormat="1" x14ac:dyDescent="0.2">
      <c r="B3853" s="215"/>
      <c r="D3853" s="183" t="s">
        <v>177</v>
      </c>
      <c r="E3853" s="216" t="s">
        <v>1</v>
      </c>
      <c r="F3853" s="217" t="s">
        <v>235</v>
      </c>
      <c r="H3853" s="218">
        <v>1.224</v>
      </c>
      <c r="I3853" s="219"/>
      <c r="L3853" s="215"/>
      <c r="M3853" s="220"/>
      <c r="N3853" s="221"/>
      <c r="O3853" s="221"/>
      <c r="P3853" s="221"/>
      <c r="Q3853" s="221"/>
      <c r="R3853" s="221"/>
      <c r="S3853" s="221"/>
      <c r="T3853" s="222"/>
      <c r="AT3853" s="216" t="s">
        <v>177</v>
      </c>
      <c r="AU3853" s="216" t="s">
        <v>86</v>
      </c>
      <c r="AV3853" s="16" t="s">
        <v>236</v>
      </c>
      <c r="AW3853" s="16" t="s">
        <v>34</v>
      </c>
      <c r="AX3853" s="16" t="s">
        <v>77</v>
      </c>
      <c r="AY3853" s="216" t="s">
        <v>164</v>
      </c>
    </row>
    <row r="3854" spans="2:51" s="13" customFormat="1" x14ac:dyDescent="0.2">
      <c r="B3854" s="188"/>
      <c r="D3854" s="183" t="s">
        <v>177</v>
      </c>
      <c r="E3854" s="189" t="s">
        <v>1</v>
      </c>
      <c r="F3854" s="190" t="s">
        <v>591</v>
      </c>
      <c r="H3854" s="189" t="s">
        <v>1</v>
      </c>
      <c r="I3854" s="191"/>
      <c r="L3854" s="188"/>
      <c r="M3854" s="192"/>
      <c r="N3854" s="193"/>
      <c r="O3854" s="193"/>
      <c r="P3854" s="193"/>
      <c r="Q3854" s="193"/>
      <c r="R3854" s="193"/>
      <c r="S3854" s="193"/>
      <c r="T3854" s="194"/>
      <c r="AT3854" s="189" t="s">
        <v>177</v>
      </c>
      <c r="AU3854" s="189" t="s">
        <v>86</v>
      </c>
      <c r="AV3854" s="13" t="s">
        <v>84</v>
      </c>
      <c r="AW3854" s="13" t="s">
        <v>34</v>
      </c>
      <c r="AX3854" s="13" t="s">
        <v>77</v>
      </c>
      <c r="AY3854" s="189" t="s">
        <v>164</v>
      </c>
    </row>
    <row r="3855" spans="2:51" s="14" customFormat="1" x14ac:dyDescent="0.2">
      <c r="B3855" s="195"/>
      <c r="D3855" s="183" t="s">
        <v>177</v>
      </c>
      <c r="E3855" s="196" t="s">
        <v>1</v>
      </c>
      <c r="F3855" s="197" t="s">
        <v>1512</v>
      </c>
      <c r="H3855" s="198">
        <v>0.3</v>
      </c>
      <c r="I3855" s="199"/>
      <c r="L3855" s="195"/>
      <c r="M3855" s="200"/>
      <c r="N3855" s="201"/>
      <c r="O3855" s="201"/>
      <c r="P3855" s="201"/>
      <c r="Q3855" s="201"/>
      <c r="R3855" s="201"/>
      <c r="S3855" s="201"/>
      <c r="T3855" s="202"/>
      <c r="AT3855" s="196" t="s">
        <v>177</v>
      </c>
      <c r="AU3855" s="196" t="s">
        <v>86</v>
      </c>
      <c r="AV3855" s="14" t="s">
        <v>86</v>
      </c>
      <c r="AW3855" s="14" t="s">
        <v>34</v>
      </c>
      <c r="AX3855" s="14" t="s">
        <v>77</v>
      </c>
      <c r="AY3855" s="196" t="s">
        <v>164</v>
      </c>
    </row>
    <row r="3856" spans="2:51" s="14" customFormat="1" x14ac:dyDescent="0.2">
      <c r="B3856" s="195"/>
      <c r="D3856" s="183" t="s">
        <v>177</v>
      </c>
      <c r="E3856" s="196" t="s">
        <v>1</v>
      </c>
      <c r="F3856" s="197" t="s">
        <v>1513</v>
      </c>
      <c r="H3856" s="198">
        <v>0.113</v>
      </c>
      <c r="I3856" s="199"/>
      <c r="L3856" s="195"/>
      <c r="M3856" s="200"/>
      <c r="N3856" s="201"/>
      <c r="O3856" s="201"/>
      <c r="P3856" s="201"/>
      <c r="Q3856" s="201"/>
      <c r="R3856" s="201"/>
      <c r="S3856" s="201"/>
      <c r="T3856" s="202"/>
      <c r="AT3856" s="196" t="s">
        <v>177</v>
      </c>
      <c r="AU3856" s="196" t="s">
        <v>86</v>
      </c>
      <c r="AV3856" s="14" t="s">
        <v>86</v>
      </c>
      <c r="AW3856" s="14" t="s">
        <v>34</v>
      </c>
      <c r="AX3856" s="14" t="s">
        <v>77</v>
      </c>
      <c r="AY3856" s="196" t="s">
        <v>164</v>
      </c>
    </row>
    <row r="3857" spans="1:65" s="14" customFormat="1" x14ac:dyDescent="0.2">
      <c r="B3857" s="195"/>
      <c r="D3857" s="183" t="s">
        <v>177</v>
      </c>
      <c r="E3857" s="196" t="s">
        <v>1</v>
      </c>
      <c r="F3857" s="197" t="s">
        <v>1572</v>
      </c>
      <c r="H3857" s="198">
        <v>3.3000000000000002E-2</v>
      </c>
      <c r="I3857" s="199"/>
      <c r="L3857" s="195"/>
      <c r="M3857" s="200"/>
      <c r="N3857" s="201"/>
      <c r="O3857" s="201"/>
      <c r="P3857" s="201"/>
      <c r="Q3857" s="201"/>
      <c r="R3857" s="201"/>
      <c r="S3857" s="201"/>
      <c r="T3857" s="202"/>
      <c r="AT3857" s="196" t="s">
        <v>177</v>
      </c>
      <c r="AU3857" s="196" t="s">
        <v>86</v>
      </c>
      <c r="AV3857" s="14" t="s">
        <v>86</v>
      </c>
      <c r="AW3857" s="14" t="s">
        <v>34</v>
      </c>
      <c r="AX3857" s="14" t="s">
        <v>77</v>
      </c>
      <c r="AY3857" s="196" t="s">
        <v>164</v>
      </c>
    </row>
    <row r="3858" spans="1:65" s="16" customFormat="1" x14ac:dyDescent="0.2">
      <c r="B3858" s="215"/>
      <c r="D3858" s="183" t="s">
        <v>177</v>
      </c>
      <c r="E3858" s="216" t="s">
        <v>1</v>
      </c>
      <c r="F3858" s="217" t="s">
        <v>235</v>
      </c>
      <c r="H3858" s="218">
        <v>0.44600000000000001</v>
      </c>
      <c r="I3858" s="219"/>
      <c r="L3858" s="215"/>
      <c r="M3858" s="220"/>
      <c r="N3858" s="221"/>
      <c r="O3858" s="221"/>
      <c r="P3858" s="221"/>
      <c r="Q3858" s="221"/>
      <c r="R3858" s="221"/>
      <c r="S3858" s="221"/>
      <c r="T3858" s="222"/>
      <c r="AT3858" s="216" t="s">
        <v>177</v>
      </c>
      <c r="AU3858" s="216" t="s">
        <v>86</v>
      </c>
      <c r="AV3858" s="16" t="s">
        <v>236</v>
      </c>
      <c r="AW3858" s="16" t="s">
        <v>34</v>
      </c>
      <c r="AX3858" s="16" t="s">
        <v>77</v>
      </c>
      <c r="AY3858" s="216" t="s">
        <v>164</v>
      </c>
    </row>
    <row r="3859" spans="1:65" s="13" customFormat="1" x14ac:dyDescent="0.2">
      <c r="B3859" s="188"/>
      <c r="D3859" s="183" t="s">
        <v>177</v>
      </c>
      <c r="E3859" s="189" t="s">
        <v>1</v>
      </c>
      <c r="F3859" s="190" t="s">
        <v>594</v>
      </c>
      <c r="H3859" s="189" t="s">
        <v>1</v>
      </c>
      <c r="I3859" s="191"/>
      <c r="L3859" s="188"/>
      <c r="M3859" s="192"/>
      <c r="N3859" s="193"/>
      <c r="O3859" s="193"/>
      <c r="P3859" s="193"/>
      <c r="Q3859" s="193"/>
      <c r="R3859" s="193"/>
      <c r="S3859" s="193"/>
      <c r="T3859" s="194"/>
      <c r="AT3859" s="189" t="s">
        <v>177</v>
      </c>
      <c r="AU3859" s="189" t="s">
        <v>86</v>
      </c>
      <c r="AV3859" s="13" t="s">
        <v>84</v>
      </c>
      <c r="AW3859" s="13" t="s">
        <v>34</v>
      </c>
      <c r="AX3859" s="13" t="s">
        <v>77</v>
      </c>
      <c r="AY3859" s="189" t="s">
        <v>164</v>
      </c>
    </row>
    <row r="3860" spans="1:65" s="14" customFormat="1" x14ac:dyDescent="0.2">
      <c r="B3860" s="195"/>
      <c r="D3860" s="183" t="s">
        <v>177</v>
      </c>
      <c r="E3860" s="196" t="s">
        <v>1</v>
      </c>
      <c r="F3860" s="197" t="s">
        <v>1517</v>
      </c>
      <c r="H3860" s="198">
        <v>0.6</v>
      </c>
      <c r="I3860" s="199"/>
      <c r="L3860" s="195"/>
      <c r="M3860" s="200"/>
      <c r="N3860" s="201"/>
      <c r="O3860" s="201"/>
      <c r="P3860" s="201"/>
      <c r="Q3860" s="201"/>
      <c r="R3860" s="201"/>
      <c r="S3860" s="201"/>
      <c r="T3860" s="202"/>
      <c r="AT3860" s="196" t="s">
        <v>177</v>
      </c>
      <c r="AU3860" s="196" t="s">
        <v>86</v>
      </c>
      <c r="AV3860" s="14" t="s">
        <v>86</v>
      </c>
      <c r="AW3860" s="14" t="s">
        <v>34</v>
      </c>
      <c r="AX3860" s="14" t="s">
        <v>77</v>
      </c>
      <c r="AY3860" s="196" t="s">
        <v>164</v>
      </c>
    </row>
    <row r="3861" spans="1:65" s="14" customFormat="1" x14ac:dyDescent="0.2">
      <c r="B3861" s="195"/>
      <c r="D3861" s="183" t="s">
        <v>177</v>
      </c>
      <c r="E3861" s="196" t="s">
        <v>1</v>
      </c>
      <c r="F3861" s="197" t="s">
        <v>1518</v>
      </c>
      <c r="H3861" s="198">
        <v>0.15</v>
      </c>
      <c r="I3861" s="199"/>
      <c r="L3861" s="195"/>
      <c r="M3861" s="200"/>
      <c r="N3861" s="201"/>
      <c r="O3861" s="201"/>
      <c r="P3861" s="201"/>
      <c r="Q3861" s="201"/>
      <c r="R3861" s="201"/>
      <c r="S3861" s="201"/>
      <c r="T3861" s="202"/>
      <c r="AT3861" s="196" t="s">
        <v>177</v>
      </c>
      <c r="AU3861" s="196" t="s">
        <v>86</v>
      </c>
      <c r="AV3861" s="14" t="s">
        <v>86</v>
      </c>
      <c r="AW3861" s="14" t="s">
        <v>34</v>
      </c>
      <c r="AX3861" s="14" t="s">
        <v>77</v>
      </c>
      <c r="AY3861" s="196" t="s">
        <v>164</v>
      </c>
    </row>
    <row r="3862" spans="1:65" s="14" customFormat="1" x14ac:dyDescent="0.2">
      <c r="B3862" s="195"/>
      <c r="D3862" s="183" t="s">
        <v>177</v>
      </c>
      <c r="E3862" s="196" t="s">
        <v>1</v>
      </c>
      <c r="F3862" s="197" t="s">
        <v>1573</v>
      </c>
      <c r="H3862" s="198">
        <v>0.06</v>
      </c>
      <c r="I3862" s="199"/>
      <c r="L3862" s="195"/>
      <c r="M3862" s="200"/>
      <c r="N3862" s="201"/>
      <c r="O3862" s="201"/>
      <c r="P3862" s="201"/>
      <c r="Q3862" s="201"/>
      <c r="R3862" s="201"/>
      <c r="S3862" s="201"/>
      <c r="T3862" s="202"/>
      <c r="AT3862" s="196" t="s">
        <v>177</v>
      </c>
      <c r="AU3862" s="196" t="s">
        <v>86</v>
      </c>
      <c r="AV3862" s="14" t="s">
        <v>86</v>
      </c>
      <c r="AW3862" s="14" t="s">
        <v>34</v>
      </c>
      <c r="AX3862" s="14" t="s">
        <v>77</v>
      </c>
      <c r="AY3862" s="196" t="s">
        <v>164</v>
      </c>
    </row>
    <row r="3863" spans="1:65" s="16" customFormat="1" x14ac:dyDescent="0.2">
      <c r="B3863" s="215"/>
      <c r="D3863" s="183" t="s">
        <v>177</v>
      </c>
      <c r="E3863" s="216" t="s">
        <v>1</v>
      </c>
      <c r="F3863" s="217" t="s">
        <v>235</v>
      </c>
      <c r="H3863" s="218">
        <v>0.81</v>
      </c>
      <c r="I3863" s="219"/>
      <c r="L3863" s="215"/>
      <c r="M3863" s="220"/>
      <c r="N3863" s="221"/>
      <c r="O3863" s="221"/>
      <c r="P3863" s="221"/>
      <c r="Q3863" s="221"/>
      <c r="R3863" s="221"/>
      <c r="S3863" s="221"/>
      <c r="T3863" s="222"/>
      <c r="AT3863" s="216" t="s">
        <v>177</v>
      </c>
      <c r="AU3863" s="216" t="s">
        <v>86</v>
      </c>
      <c r="AV3863" s="16" t="s">
        <v>236</v>
      </c>
      <c r="AW3863" s="16" t="s">
        <v>34</v>
      </c>
      <c r="AX3863" s="16" t="s">
        <v>77</v>
      </c>
      <c r="AY3863" s="216" t="s">
        <v>164</v>
      </c>
    </row>
    <row r="3864" spans="1:65" s="15" customFormat="1" x14ac:dyDescent="0.2">
      <c r="B3864" s="203"/>
      <c r="D3864" s="183" t="s">
        <v>177</v>
      </c>
      <c r="E3864" s="204" t="s">
        <v>1</v>
      </c>
      <c r="F3864" s="205" t="s">
        <v>184</v>
      </c>
      <c r="H3864" s="206">
        <v>3.7040000000000002</v>
      </c>
      <c r="I3864" s="207"/>
      <c r="L3864" s="203"/>
      <c r="M3864" s="208"/>
      <c r="N3864" s="209"/>
      <c r="O3864" s="209"/>
      <c r="P3864" s="209"/>
      <c r="Q3864" s="209"/>
      <c r="R3864" s="209"/>
      <c r="S3864" s="209"/>
      <c r="T3864" s="210"/>
      <c r="AT3864" s="204" t="s">
        <v>177</v>
      </c>
      <c r="AU3864" s="204" t="s">
        <v>86</v>
      </c>
      <c r="AV3864" s="15" t="s">
        <v>172</v>
      </c>
      <c r="AW3864" s="15" t="s">
        <v>34</v>
      </c>
      <c r="AX3864" s="15" t="s">
        <v>84</v>
      </c>
      <c r="AY3864" s="204" t="s">
        <v>164</v>
      </c>
    </row>
    <row r="3865" spans="1:65" s="13" customFormat="1" x14ac:dyDescent="0.2">
      <c r="B3865" s="188"/>
      <c r="D3865" s="183" t="s">
        <v>177</v>
      </c>
      <c r="E3865" s="189" t="s">
        <v>1</v>
      </c>
      <c r="F3865" s="190" t="s">
        <v>1574</v>
      </c>
      <c r="H3865" s="189" t="s">
        <v>1</v>
      </c>
      <c r="I3865" s="191"/>
      <c r="L3865" s="188"/>
      <c r="M3865" s="192"/>
      <c r="N3865" s="193"/>
      <c r="O3865" s="193"/>
      <c r="P3865" s="193"/>
      <c r="Q3865" s="193"/>
      <c r="R3865" s="193"/>
      <c r="S3865" s="193"/>
      <c r="T3865" s="194"/>
      <c r="AT3865" s="189" t="s">
        <v>177</v>
      </c>
      <c r="AU3865" s="189" t="s">
        <v>86</v>
      </c>
      <c r="AV3865" s="13" t="s">
        <v>84</v>
      </c>
      <c r="AW3865" s="13" t="s">
        <v>34</v>
      </c>
      <c r="AX3865" s="13" t="s">
        <v>77</v>
      </c>
      <c r="AY3865" s="189" t="s">
        <v>164</v>
      </c>
    </row>
    <row r="3866" spans="1:65" s="14" customFormat="1" x14ac:dyDescent="0.2">
      <c r="B3866" s="195"/>
      <c r="D3866" s="183" t="s">
        <v>177</v>
      </c>
      <c r="F3866" s="197" t="s">
        <v>1581</v>
      </c>
      <c r="H3866" s="198">
        <v>13.705</v>
      </c>
      <c r="I3866" s="199"/>
      <c r="L3866" s="195"/>
      <c r="M3866" s="200"/>
      <c r="N3866" s="201"/>
      <c r="O3866" s="201"/>
      <c r="P3866" s="201"/>
      <c r="Q3866" s="201"/>
      <c r="R3866" s="201"/>
      <c r="S3866" s="201"/>
      <c r="T3866" s="202"/>
      <c r="AT3866" s="196" t="s">
        <v>177</v>
      </c>
      <c r="AU3866" s="196" t="s">
        <v>86</v>
      </c>
      <c r="AV3866" s="14" t="s">
        <v>86</v>
      </c>
      <c r="AW3866" s="14" t="s">
        <v>3</v>
      </c>
      <c r="AX3866" s="14" t="s">
        <v>84</v>
      </c>
      <c r="AY3866" s="196" t="s">
        <v>164</v>
      </c>
    </row>
    <row r="3867" spans="1:65" s="2" customFormat="1" ht="16.5" customHeight="1" x14ac:dyDescent="0.2">
      <c r="A3867" s="34"/>
      <c r="B3867" s="168"/>
      <c r="C3867" s="169" t="s">
        <v>1582</v>
      </c>
      <c r="D3867" s="214" t="s">
        <v>167</v>
      </c>
      <c r="E3867" s="171" t="s">
        <v>1583</v>
      </c>
      <c r="F3867" s="172" t="s">
        <v>1584</v>
      </c>
      <c r="G3867" s="173" t="s">
        <v>282</v>
      </c>
      <c r="H3867" s="174">
        <v>91.063999999999993</v>
      </c>
      <c r="I3867" s="175"/>
      <c r="J3867" s="176">
        <f>ROUND(I3867*H3867,2)</f>
        <v>0</v>
      </c>
      <c r="K3867" s="172" t="s">
        <v>216</v>
      </c>
      <c r="L3867" s="35"/>
      <c r="M3867" s="177" t="s">
        <v>1</v>
      </c>
      <c r="N3867" s="178" t="s">
        <v>42</v>
      </c>
      <c r="O3867" s="60"/>
      <c r="P3867" s="179">
        <f>O3867*H3867</f>
        <v>0</v>
      </c>
      <c r="Q3867" s="179">
        <v>1.06E-3</v>
      </c>
      <c r="R3867" s="179">
        <f>Q3867*H3867</f>
        <v>9.652783999999999E-2</v>
      </c>
      <c r="S3867" s="179">
        <v>0</v>
      </c>
      <c r="T3867" s="180">
        <f>S3867*H3867</f>
        <v>0</v>
      </c>
      <c r="U3867" s="34"/>
      <c r="V3867" s="34"/>
      <c r="W3867" s="34"/>
      <c r="X3867" s="34"/>
      <c r="Y3867" s="34"/>
      <c r="Z3867" s="34"/>
      <c r="AA3867" s="34"/>
      <c r="AB3867" s="34"/>
      <c r="AC3867" s="34"/>
      <c r="AD3867" s="34"/>
      <c r="AE3867" s="34"/>
      <c r="AR3867" s="181" t="s">
        <v>191</v>
      </c>
      <c r="AT3867" s="181" t="s">
        <v>167</v>
      </c>
      <c r="AU3867" s="181" t="s">
        <v>86</v>
      </c>
      <c r="AY3867" s="18" t="s">
        <v>164</v>
      </c>
      <c r="BE3867" s="182">
        <f>IF(N3867="základní",J3867,0)</f>
        <v>0</v>
      </c>
      <c r="BF3867" s="182">
        <f>IF(N3867="snížená",J3867,0)</f>
        <v>0</v>
      </c>
      <c r="BG3867" s="182">
        <f>IF(N3867="zákl. přenesená",J3867,0)</f>
        <v>0</v>
      </c>
      <c r="BH3867" s="182">
        <f>IF(N3867="sníž. přenesená",J3867,0)</f>
        <v>0</v>
      </c>
      <c r="BI3867" s="182">
        <f>IF(N3867="nulová",J3867,0)</f>
        <v>0</v>
      </c>
      <c r="BJ3867" s="18" t="s">
        <v>84</v>
      </c>
      <c r="BK3867" s="182">
        <f>ROUND(I3867*H3867,2)</f>
        <v>0</v>
      </c>
      <c r="BL3867" s="18" t="s">
        <v>191</v>
      </c>
      <c r="BM3867" s="181" t="s">
        <v>1585</v>
      </c>
    </row>
    <row r="3868" spans="1:65" s="2" customFormat="1" x14ac:dyDescent="0.2">
      <c r="A3868" s="34"/>
      <c r="B3868" s="35"/>
      <c r="C3868" s="34"/>
      <c r="D3868" s="183" t="s">
        <v>174</v>
      </c>
      <c r="E3868" s="34"/>
      <c r="F3868" s="184" t="s">
        <v>1586</v>
      </c>
      <c r="G3868" s="34"/>
      <c r="H3868" s="34"/>
      <c r="I3868" s="103"/>
      <c r="J3868" s="34"/>
      <c r="K3868" s="34"/>
      <c r="L3868" s="35"/>
      <c r="M3868" s="185"/>
      <c r="N3868" s="186"/>
      <c r="O3868" s="60"/>
      <c r="P3868" s="60"/>
      <c r="Q3868" s="60"/>
      <c r="R3868" s="60"/>
      <c r="S3868" s="60"/>
      <c r="T3868" s="61"/>
      <c r="U3868" s="34"/>
      <c r="V3868" s="34"/>
      <c r="W3868" s="34"/>
      <c r="X3868" s="34"/>
      <c r="Y3868" s="34"/>
      <c r="Z3868" s="34"/>
      <c r="AA3868" s="34"/>
      <c r="AB3868" s="34"/>
      <c r="AC3868" s="34"/>
      <c r="AD3868" s="34"/>
      <c r="AE3868" s="34"/>
      <c r="AT3868" s="18" t="s">
        <v>174</v>
      </c>
      <c r="AU3868" s="18" t="s">
        <v>86</v>
      </c>
    </row>
    <row r="3869" spans="1:65" s="13" customFormat="1" x14ac:dyDescent="0.2">
      <c r="B3869" s="188"/>
      <c r="D3869" s="183" t="s">
        <v>177</v>
      </c>
      <c r="E3869" s="189" t="s">
        <v>1</v>
      </c>
      <c r="F3869" s="190" t="s">
        <v>178</v>
      </c>
      <c r="H3869" s="189" t="s">
        <v>1</v>
      </c>
      <c r="I3869" s="191"/>
      <c r="L3869" s="188"/>
      <c r="M3869" s="192"/>
      <c r="N3869" s="193"/>
      <c r="O3869" s="193"/>
      <c r="P3869" s="193"/>
      <c r="Q3869" s="193"/>
      <c r="R3869" s="193"/>
      <c r="S3869" s="193"/>
      <c r="T3869" s="194"/>
      <c r="AT3869" s="189" t="s">
        <v>177</v>
      </c>
      <c r="AU3869" s="189" t="s">
        <v>86</v>
      </c>
      <c r="AV3869" s="13" t="s">
        <v>84</v>
      </c>
      <c r="AW3869" s="13" t="s">
        <v>34</v>
      </c>
      <c r="AX3869" s="13" t="s">
        <v>77</v>
      </c>
      <c r="AY3869" s="189" t="s">
        <v>164</v>
      </c>
    </row>
    <row r="3870" spans="1:65" s="13" customFormat="1" x14ac:dyDescent="0.2">
      <c r="B3870" s="188"/>
      <c r="D3870" s="183" t="s">
        <v>177</v>
      </c>
      <c r="E3870" s="189" t="s">
        <v>1</v>
      </c>
      <c r="F3870" s="190" t="s">
        <v>179</v>
      </c>
      <c r="H3870" s="189" t="s">
        <v>1</v>
      </c>
      <c r="I3870" s="191"/>
      <c r="L3870" s="188"/>
      <c r="M3870" s="192"/>
      <c r="N3870" s="193"/>
      <c r="O3870" s="193"/>
      <c r="P3870" s="193"/>
      <c r="Q3870" s="193"/>
      <c r="R3870" s="193"/>
      <c r="S3870" s="193"/>
      <c r="T3870" s="194"/>
      <c r="AT3870" s="189" t="s">
        <v>177</v>
      </c>
      <c r="AU3870" s="189" t="s">
        <v>86</v>
      </c>
      <c r="AV3870" s="13" t="s">
        <v>84</v>
      </c>
      <c r="AW3870" s="13" t="s">
        <v>34</v>
      </c>
      <c r="AX3870" s="13" t="s">
        <v>77</v>
      </c>
      <c r="AY3870" s="189" t="s">
        <v>164</v>
      </c>
    </row>
    <row r="3871" spans="1:65" s="13" customFormat="1" x14ac:dyDescent="0.2">
      <c r="B3871" s="188"/>
      <c r="D3871" s="183" t="s">
        <v>177</v>
      </c>
      <c r="E3871" s="189" t="s">
        <v>1</v>
      </c>
      <c r="F3871" s="190" t="s">
        <v>220</v>
      </c>
      <c r="H3871" s="189" t="s">
        <v>1</v>
      </c>
      <c r="I3871" s="191"/>
      <c r="L3871" s="188"/>
      <c r="M3871" s="192"/>
      <c r="N3871" s="193"/>
      <c r="O3871" s="193"/>
      <c r="P3871" s="193"/>
      <c r="Q3871" s="193"/>
      <c r="R3871" s="193"/>
      <c r="S3871" s="193"/>
      <c r="T3871" s="194"/>
      <c r="AT3871" s="189" t="s">
        <v>177</v>
      </c>
      <c r="AU3871" s="189" t="s">
        <v>86</v>
      </c>
      <c r="AV3871" s="13" t="s">
        <v>84</v>
      </c>
      <c r="AW3871" s="13" t="s">
        <v>34</v>
      </c>
      <c r="AX3871" s="13" t="s">
        <v>77</v>
      </c>
      <c r="AY3871" s="189" t="s">
        <v>164</v>
      </c>
    </row>
    <row r="3872" spans="1:65" s="13" customFormat="1" x14ac:dyDescent="0.2">
      <c r="B3872" s="188"/>
      <c r="D3872" s="183" t="s">
        <v>177</v>
      </c>
      <c r="E3872" s="189" t="s">
        <v>1</v>
      </c>
      <c r="F3872" s="190" t="s">
        <v>181</v>
      </c>
      <c r="H3872" s="189" t="s">
        <v>1</v>
      </c>
      <c r="I3872" s="191"/>
      <c r="L3872" s="188"/>
      <c r="M3872" s="192"/>
      <c r="N3872" s="193"/>
      <c r="O3872" s="193"/>
      <c r="P3872" s="193"/>
      <c r="Q3872" s="193"/>
      <c r="R3872" s="193"/>
      <c r="S3872" s="193"/>
      <c r="T3872" s="194"/>
      <c r="AT3872" s="189" t="s">
        <v>177</v>
      </c>
      <c r="AU3872" s="189" t="s">
        <v>86</v>
      </c>
      <c r="AV3872" s="13" t="s">
        <v>84</v>
      </c>
      <c r="AW3872" s="13" t="s">
        <v>34</v>
      </c>
      <c r="AX3872" s="13" t="s">
        <v>77</v>
      </c>
      <c r="AY3872" s="189" t="s">
        <v>164</v>
      </c>
    </row>
    <row r="3873" spans="2:51" s="13" customFormat="1" x14ac:dyDescent="0.2">
      <c r="B3873" s="188"/>
      <c r="D3873" s="183" t="s">
        <v>177</v>
      </c>
      <c r="E3873" s="189" t="s">
        <v>1</v>
      </c>
      <c r="F3873" s="190" t="s">
        <v>1570</v>
      </c>
      <c r="H3873" s="189" t="s">
        <v>1</v>
      </c>
      <c r="I3873" s="191"/>
      <c r="L3873" s="188"/>
      <c r="M3873" s="192"/>
      <c r="N3873" s="193"/>
      <c r="O3873" s="193"/>
      <c r="P3873" s="193"/>
      <c r="Q3873" s="193"/>
      <c r="R3873" s="193"/>
      <c r="S3873" s="193"/>
      <c r="T3873" s="194"/>
      <c r="AT3873" s="189" t="s">
        <v>177</v>
      </c>
      <c r="AU3873" s="189" t="s">
        <v>86</v>
      </c>
      <c r="AV3873" s="13" t="s">
        <v>84</v>
      </c>
      <c r="AW3873" s="13" t="s">
        <v>34</v>
      </c>
      <c r="AX3873" s="13" t="s">
        <v>77</v>
      </c>
      <c r="AY3873" s="189" t="s">
        <v>164</v>
      </c>
    </row>
    <row r="3874" spans="2:51" s="13" customFormat="1" x14ac:dyDescent="0.2">
      <c r="B3874" s="188"/>
      <c r="D3874" s="183" t="s">
        <v>177</v>
      </c>
      <c r="E3874" s="189" t="s">
        <v>1</v>
      </c>
      <c r="F3874" s="190" t="s">
        <v>630</v>
      </c>
      <c r="H3874" s="189" t="s">
        <v>1</v>
      </c>
      <c r="I3874" s="191"/>
      <c r="L3874" s="188"/>
      <c r="M3874" s="192"/>
      <c r="N3874" s="193"/>
      <c r="O3874" s="193"/>
      <c r="P3874" s="193"/>
      <c r="Q3874" s="193"/>
      <c r="R3874" s="193"/>
      <c r="S3874" s="193"/>
      <c r="T3874" s="194"/>
      <c r="AT3874" s="189" t="s">
        <v>177</v>
      </c>
      <c r="AU3874" s="189" t="s">
        <v>86</v>
      </c>
      <c r="AV3874" s="13" t="s">
        <v>84</v>
      </c>
      <c r="AW3874" s="13" t="s">
        <v>34</v>
      </c>
      <c r="AX3874" s="13" t="s">
        <v>77</v>
      </c>
      <c r="AY3874" s="189" t="s">
        <v>164</v>
      </c>
    </row>
    <row r="3875" spans="2:51" s="13" customFormat="1" x14ac:dyDescent="0.2">
      <c r="B3875" s="188"/>
      <c r="D3875" s="183" t="s">
        <v>177</v>
      </c>
      <c r="E3875" s="189" t="s">
        <v>1</v>
      </c>
      <c r="F3875" s="190" t="s">
        <v>1352</v>
      </c>
      <c r="H3875" s="189" t="s">
        <v>1</v>
      </c>
      <c r="I3875" s="191"/>
      <c r="L3875" s="188"/>
      <c r="M3875" s="192"/>
      <c r="N3875" s="193"/>
      <c r="O3875" s="193"/>
      <c r="P3875" s="193"/>
      <c r="Q3875" s="193"/>
      <c r="R3875" s="193"/>
      <c r="S3875" s="193"/>
      <c r="T3875" s="194"/>
      <c r="AT3875" s="189" t="s">
        <v>177</v>
      </c>
      <c r="AU3875" s="189" t="s">
        <v>86</v>
      </c>
      <c r="AV3875" s="13" t="s">
        <v>84</v>
      </c>
      <c r="AW3875" s="13" t="s">
        <v>34</v>
      </c>
      <c r="AX3875" s="13" t="s">
        <v>77</v>
      </c>
      <c r="AY3875" s="189" t="s">
        <v>164</v>
      </c>
    </row>
    <row r="3876" spans="2:51" s="14" customFormat="1" x14ac:dyDescent="0.2">
      <c r="B3876" s="195"/>
      <c r="D3876" s="183" t="s">
        <v>177</v>
      </c>
      <c r="E3876" s="196" t="s">
        <v>1</v>
      </c>
      <c r="F3876" s="197" t="s">
        <v>1495</v>
      </c>
      <c r="H3876" s="198">
        <v>1.7769999999999999</v>
      </c>
      <c r="I3876" s="199"/>
      <c r="L3876" s="195"/>
      <c r="M3876" s="200"/>
      <c r="N3876" s="201"/>
      <c r="O3876" s="201"/>
      <c r="P3876" s="201"/>
      <c r="Q3876" s="201"/>
      <c r="R3876" s="201"/>
      <c r="S3876" s="201"/>
      <c r="T3876" s="202"/>
      <c r="AT3876" s="196" t="s">
        <v>177</v>
      </c>
      <c r="AU3876" s="196" t="s">
        <v>86</v>
      </c>
      <c r="AV3876" s="14" t="s">
        <v>86</v>
      </c>
      <c r="AW3876" s="14" t="s">
        <v>34</v>
      </c>
      <c r="AX3876" s="14" t="s">
        <v>77</v>
      </c>
      <c r="AY3876" s="196" t="s">
        <v>164</v>
      </c>
    </row>
    <row r="3877" spans="2:51" s="14" customFormat="1" x14ac:dyDescent="0.2">
      <c r="B3877" s="195"/>
      <c r="D3877" s="183" t="s">
        <v>177</v>
      </c>
      <c r="E3877" s="196" t="s">
        <v>1</v>
      </c>
      <c r="F3877" s="197" t="s">
        <v>1496</v>
      </c>
      <c r="H3877" s="198">
        <v>1.373</v>
      </c>
      <c r="I3877" s="199"/>
      <c r="L3877" s="195"/>
      <c r="M3877" s="200"/>
      <c r="N3877" s="201"/>
      <c r="O3877" s="201"/>
      <c r="P3877" s="201"/>
      <c r="Q3877" s="201"/>
      <c r="R3877" s="201"/>
      <c r="S3877" s="201"/>
      <c r="T3877" s="202"/>
      <c r="AT3877" s="196" t="s">
        <v>177</v>
      </c>
      <c r="AU3877" s="196" t="s">
        <v>86</v>
      </c>
      <c r="AV3877" s="14" t="s">
        <v>86</v>
      </c>
      <c r="AW3877" s="14" t="s">
        <v>34</v>
      </c>
      <c r="AX3877" s="14" t="s">
        <v>77</v>
      </c>
      <c r="AY3877" s="196" t="s">
        <v>164</v>
      </c>
    </row>
    <row r="3878" spans="2:51" s="14" customFormat="1" x14ac:dyDescent="0.2">
      <c r="B3878" s="195"/>
      <c r="D3878" s="183" t="s">
        <v>177</v>
      </c>
      <c r="E3878" s="196" t="s">
        <v>1</v>
      </c>
      <c r="F3878" s="197" t="s">
        <v>1497</v>
      </c>
      <c r="H3878" s="198">
        <v>0.78800000000000003</v>
      </c>
      <c r="I3878" s="199"/>
      <c r="L3878" s="195"/>
      <c r="M3878" s="200"/>
      <c r="N3878" s="201"/>
      <c r="O3878" s="201"/>
      <c r="P3878" s="201"/>
      <c r="Q3878" s="201"/>
      <c r="R3878" s="201"/>
      <c r="S3878" s="201"/>
      <c r="T3878" s="202"/>
      <c r="AT3878" s="196" t="s">
        <v>177</v>
      </c>
      <c r="AU3878" s="196" t="s">
        <v>86</v>
      </c>
      <c r="AV3878" s="14" t="s">
        <v>86</v>
      </c>
      <c r="AW3878" s="14" t="s">
        <v>34</v>
      </c>
      <c r="AX3878" s="14" t="s">
        <v>77</v>
      </c>
      <c r="AY3878" s="196" t="s">
        <v>164</v>
      </c>
    </row>
    <row r="3879" spans="2:51" s="14" customFormat="1" x14ac:dyDescent="0.2">
      <c r="B3879" s="195"/>
      <c r="D3879" s="183" t="s">
        <v>177</v>
      </c>
      <c r="E3879" s="196" t="s">
        <v>1</v>
      </c>
      <c r="F3879" s="197" t="s">
        <v>1498</v>
      </c>
      <c r="H3879" s="198">
        <v>2.395</v>
      </c>
      <c r="I3879" s="199"/>
      <c r="L3879" s="195"/>
      <c r="M3879" s="200"/>
      <c r="N3879" s="201"/>
      <c r="O3879" s="201"/>
      <c r="P3879" s="201"/>
      <c r="Q3879" s="201"/>
      <c r="R3879" s="201"/>
      <c r="S3879" s="201"/>
      <c r="T3879" s="202"/>
      <c r="AT3879" s="196" t="s">
        <v>177</v>
      </c>
      <c r="AU3879" s="196" t="s">
        <v>86</v>
      </c>
      <c r="AV3879" s="14" t="s">
        <v>86</v>
      </c>
      <c r="AW3879" s="14" t="s">
        <v>34</v>
      </c>
      <c r="AX3879" s="14" t="s">
        <v>77</v>
      </c>
      <c r="AY3879" s="196" t="s">
        <v>164</v>
      </c>
    </row>
    <row r="3880" spans="2:51" s="13" customFormat="1" x14ac:dyDescent="0.2">
      <c r="B3880" s="188"/>
      <c r="D3880" s="183" t="s">
        <v>177</v>
      </c>
      <c r="E3880" s="189" t="s">
        <v>1</v>
      </c>
      <c r="F3880" s="190" t="s">
        <v>1357</v>
      </c>
      <c r="H3880" s="189" t="s">
        <v>1</v>
      </c>
      <c r="I3880" s="191"/>
      <c r="L3880" s="188"/>
      <c r="M3880" s="192"/>
      <c r="N3880" s="193"/>
      <c r="O3880" s="193"/>
      <c r="P3880" s="193"/>
      <c r="Q3880" s="193"/>
      <c r="R3880" s="193"/>
      <c r="S3880" s="193"/>
      <c r="T3880" s="194"/>
      <c r="AT3880" s="189" t="s">
        <v>177</v>
      </c>
      <c r="AU3880" s="189" t="s">
        <v>86</v>
      </c>
      <c r="AV3880" s="13" t="s">
        <v>84</v>
      </c>
      <c r="AW3880" s="13" t="s">
        <v>34</v>
      </c>
      <c r="AX3880" s="13" t="s">
        <v>77</v>
      </c>
      <c r="AY3880" s="189" t="s">
        <v>164</v>
      </c>
    </row>
    <row r="3881" spans="2:51" s="14" customFormat="1" x14ac:dyDescent="0.2">
      <c r="B3881" s="195"/>
      <c r="D3881" s="183" t="s">
        <v>177</v>
      </c>
      <c r="E3881" s="196" t="s">
        <v>1</v>
      </c>
      <c r="F3881" s="197" t="s">
        <v>1499</v>
      </c>
      <c r="H3881" s="198">
        <v>0.60499999999999998</v>
      </c>
      <c r="I3881" s="199"/>
      <c r="L3881" s="195"/>
      <c r="M3881" s="200"/>
      <c r="N3881" s="201"/>
      <c r="O3881" s="201"/>
      <c r="P3881" s="201"/>
      <c r="Q3881" s="201"/>
      <c r="R3881" s="201"/>
      <c r="S3881" s="201"/>
      <c r="T3881" s="202"/>
      <c r="AT3881" s="196" t="s">
        <v>177</v>
      </c>
      <c r="AU3881" s="196" t="s">
        <v>86</v>
      </c>
      <c r="AV3881" s="14" t="s">
        <v>86</v>
      </c>
      <c r="AW3881" s="14" t="s">
        <v>34</v>
      </c>
      <c r="AX3881" s="14" t="s">
        <v>77</v>
      </c>
      <c r="AY3881" s="196" t="s">
        <v>164</v>
      </c>
    </row>
    <row r="3882" spans="2:51" s="14" customFormat="1" x14ac:dyDescent="0.2">
      <c r="B3882" s="195"/>
      <c r="D3882" s="183" t="s">
        <v>177</v>
      </c>
      <c r="E3882" s="196" t="s">
        <v>1</v>
      </c>
      <c r="F3882" s="197" t="s">
        <v>1501</v>
      </c>
      <c r="H3882" s="198">
        <v>0.79400000000000004</v>
      </c>
      <c r="I3882" s="199"/>
      <c r="L3882" s="195"/>
      <c r="M3882" s="200"/>
      <c r="N3882" s="201"/>
      <c r="O3882" s="201"/>
      <c r="P3882" s="201"/>
      <c r="Q3882" s="201"/>
      <c r="R3882" s="201"/>
      <c r="S3882" s="201"/>
      <c r="T3882" s="202"/>
      <c r="AT3882" s="196" t="s">
        <v>177</v>
      </c>
      <c r="AU3882" s="196" t="s">
        <v>86</v>
      </c>
      <c r="AV3882" s="14" t="s">
        <v>86</v>
      </c>
      <c r="AW3882" s="14" t="s">
        <v>34</v>
      </c>
      <c r="AX3882" s="14" t="s">
        <v>77</v>
      </c>
      <c r="AY3882" s="196" t="s">
        <v>164</v>
      </c>
    </row>
    <row r="3883" spans="2:51" s="14" customFormat="1" x14ac:dyDescent="0.2">
      <c r="B3883" s="195"/>
      <c r="D3883" s="183" t="s">
        <v>177</v>
      </c>
      <c r="E3883" s="196" t="s">
        <v>1</v>
      </c>
      <c r="F3883" s="197" t="s">
        <v>1503</v>
      </c>
      <c r="H3883" s="198">
        <v>0.26500000000000001</v>
      </c>
      <c r="I3883" s="199"/>
      <c r="L3883" s="195"/>
      <c r="M3883" s="200"/>
      <c r="N3883" s="201"/>
      <c r="O3883" s="201"/>
      <c r="P3883" s="201"/>
      <c r="Q3883" s="201"/>
      <c r="R3883" s="201"/>
      <c r="S3883" s="201"/>
      <c r="T3883" s="202"/>
      <c r="AT3883" s="196" t="s">
        <v>177</v>
      </c>
      <c r="AU3883" s="196" t="s">
        <v>86</v>
      </c>
      <c r="AV3883" s="14" t="s">
        <v>86</v>
      </c>
      <c r="AW3883" s="14" t="s">
        <v>34</v>
      </c>
      <c r="AX3883" s="14" t="s">
        <v>77</v>
      </c>
      <c r="AY3883" s="196" t="s">
        <v>164</v>
      </c>
    </row>
    <row r="3884" spans="2:51" s="14" customFormat="1" x14ac:dyDescent="0.2">
      <c r="B3884" s="195"/>
      <c r="D3884" s="183" t="s">
        <v>177</v>
      </c>
      <c r="E3884" s="196" t="s">
        <v>1</v>
      </c>
      <c r="F3884" s="197" t="s">
        <v>1504</v>
      </c>
      <c r="H3884" s="198">
        <v>0.113</v>
      </c>
      <c r="I3884" s="199"/>
      <c r="L3884" s="195"/>
      <c r="M3884" s="200"/>
      <c r="N3884" s="201"/>
      <c r="O3884" s="201"/>
      <c r="P3884" s="201"/>
      <c r="Q3884" s="201"/>
      <c r="R3884" s="201"/>
      <c r="S3884" s="201"/>
      <c r="T3884" s="202"/>
      <c r="AT3884" s="196" t="s">
        <v>177</v>
      </c>
      <c r="AU3884" s="196" t="s">
        <v>86</v>
      </c>
      <c r="AV3884" s="14" t="s">
        <v>86</v>
      </c>
      <c r="AW3884" s="14" t="s">
        <v>34</v>
      </c>
      <c r="AX3884" s="14" t="s">
        <v>77</v>
      </c>
      <c r="AY3884" s="196" t="s">
        <v>164</v>
      </c>
    </row>
    <row r="3885" spans="2:51" s="16" customFormat="1" x14ac:dyDescent="0.2">
      <c r="B3885" s="215"/>
      <c r="D3885" s="183" t="s">
        <v>177</v>
      </c>
      <c r="E3885" s="216" t="s">
        <v>1</v>
      </c>
      <c r="F3885" s="217" t="s">
        <v>235</v>
      </c>
      <c r="H3885" s="218">
        <v>8.11</v>
      </c>
      <c r="I3885" s="219"/>
      <c r="L3885" s="215"/>
      <c r="M3885" s="220"/>
      <c r="N3885" s="221"/>
      <c r="O3885" s="221"/>
      <c r="P3885" s="221"/>
      <c r="Q3885" s="221"/>
      <c r="R3885" s="221"/>
      <c r="S3885" s="221"/>
      <c r="T3885" s="222"/>
      <c r="AT3885" s="216" t="s">
        <v>177</v>
      </c>
      <c r="AU3885" s="216" t="s">
        <v>86</v>
      </c>
      <c r="AV3885" s="16" t="s">
        <v>236</v>
      </c>
      <c r="AW3885" s="16" t="s">
        <v>34</v>
      </c>
      <c r="AX3885" s="16" t="s">
        <v>77</v>
      </c>
      <c r="AY3885" s="216" t="s">
        <v>164</v>
      </c>
    </row>
    <row r="3886" spans="2:51" s="14" customFormat="1" x14ac:dyDescent="0.2">
      <c r="B3886" s="195"/>
      <c r="D3886" s="183" t="s">
        <v>177</v>
      </c>
      <c r="E3886" s="196" t="s">
        <v>1</v>
      </c>
      <c r="F3886" s="197" t="s">
        <v>1587</v>
      </c>
      <c r="H3886" s="198">
        <v>0.64900000000000002</v>
      </c>
      <c r="I3886" s="199"/>
      <c r="L3886" s="195"/>
      <c r="M3886" s="200"/>
      <c r="N3886" s="201"/>
      <c r="O3886" s="201"/>
      <c r="P3886" s="201"/>
      <c r="Q3886" s="201"/>
      <c r="R3886" s="201"/>
      <c r="S3886" s="201"/>
      <c r="T3886" s="202"/>
      <c r="AT3886" s="196" t="s">
        <v>177</v>
      </c>
      <c r="AU3886" s="196" t="s">
        <v>86</v>
      </c>
      <c r="AV3886" s="14" t="s">
        <v>86</v>
      </c>
      <c r="AW3886" s="14" t="s">
        <v>34</v>
      </c>
      <c r="AX3886" s="14" t="s">
        <v>77</v>
      </c>
      <c r="AY3886" s="196" t="s">
        <v>164</v>
      </c>
    </row>
    <row r="3887" spans="2:51" s="13" customFormat="1" x14ac:dyDescent="0.2">
      <c r="B3887" s="188"/>
      <c r="D3887" s="183" t="s">
        <v>177</v>
      </c>
      <c r="E3887" s="189" t="s">
        <v>1</v>
      </c>
      <c r="F3887" s="190" t="s">
        <v>632</v>
      </c>
      <c r="H3887" s="189" t="s">
        <v>1</v>
      </c>
      <c r="I3887" s="191"/>
      <c r="L3887" s="188"/>
      <c r="M3887" s="192"/>
      <c r="N3887" s="193"/>
      <c r="O3887" s="193"/>
      <c r="P3887" s="193"/>
      <c r="Q3887" s="193"/>
      <c r="R3887" s="193"/>
      <c r="S3887" s="193"/>
      <c r="T3887" s="194"/>
      <c r="AT3887" s="189" t="s">
        <v>177</v>
      </c>
      <c r="AU3887" s="189" t="s">
        <v>86</v>
      </c>
      <c r="AV3887" s="13" t="s">
        <v>84</v>
      </c>
      <c r="AW3887" s="13" t="s">
        <v>34</v>
      </c>
      <c r="AX3887" s="13" t="s">
        <v>77</v>
      </c>
      <c r="AY3887" s="189" t="s">
        <v>164</v>
      </c>
    </row>
    <row r="3888" spans="2:51" s="13" customFormat="1" x14ac:dyDescent="0.2">
      <c r="B3888" s="188"/>
      <c r="D3888" s="183" t="s">
        <v>177</v>
      </c>
      <c r="E3888" s="189" t="s">
        <v>1</v>
      </c>
      <c r="F3888" s="190" t="s">
        <v>1352</v>
      </c>
      <c r="H3888" s="189" t="s">
        <v>1</v>
      </c>
      <c r="I3888" s="191"/>
      <c r="L3888" s="188"/>
      <c r="M3888" s="192"/>
      <c r="N3888" s="193"/>
      <c r="O3888" s="193"/>
      <c r="P3888" s="193"/>
      <c r="Q3888" s="193"/>
      <c r="R3888" s="193"/>
      <c r="S3888" s="193"/>
      <c r="T3888" s="194"/>
      <c r="AT3888" s="189" t="s">
        <v>177</v>
      </c>
      <c r="AU3888" s="189" t="s">
        <v>86</v>
      </c>
      <c r="AV3888" s="13" t="s">
        <v>84</v>
      </c>
      <c r="AW3888" s="13" t="s">
        <v>34</v>
      </c>
      <c r="AX3888" s="13" t="s">
        <v>77</v>
      </c>
      <c r="AY3888" s="189" t="s">
        <v>164</v>
      </c>
    </row>
    <row r="3889" spans="2:51" s="14" customFormat="1" x14ac:dyDescent="0.2">
      <c r="B3889" s="195"/>
      <c r="D3889" s="183" t="s">
        <v>177</v>
      </c>
      <c r="E3889" s="196" t="s">
        <v>1</v>
      </c>
      <c r="F3889" s="197" t="s">
        <v>1495</v>
      </c>
      <c r="H3889" s="198">
        <v>1.7769999999999999</v>
      </c>
      <c r="I3889" s="199"/>
      <c r="L3889" s="195"/>
      <c r="M3889" s="200"/>
      <c r="N3889" s="201"/>
      <c r="O3889" s="201"/>
      <c r="P3889" s="201"/>
      <c r="Q3889" s="201"/>
      <c r="R3889" s="201"/>
      <c r="S3889" s="201"/>
      <c r="T3889" s="202"/>
      <c r="AT3889" s="196" t="s">
        <v>177</v>
      </c>
      <c r="AU3889" s="196" t="s">
        <v>86</v>
      </c>
      <c r="AV3889" s="14" t="s">
        <v>86</v>
      </c>
      <c r="AW3889" s="14" t="s">
        <v>34</v>
      </c>
      <c r="AX3889" s="14" t="s">
        <v>77</v>
      </c>
      <c r="AY3889" s="196" t="s">
        <v>164</v>
      </c>
    </row>
    <row r="3890" spans="2:51" s="14" customFormat="1" x14ac:dyDescent="0.2">
      <c r="B3890" s="195"/>
      <c r="D3890" s="183" t="s">
        <v>177</v>
      </c>
      <c r="E3890" s="196" t="s">
        <v>1</v>
      </c>
      <c r="F3890" s="197" t="s">
        <v>1496</v>
      </c>
      <c r="H3890" s="198">
        <v>1.373</v>
      </c>
      <c r="I3890" s="199"/>
      <c r="L3890" s="195"/>
      <c r="M3890" s="200"/>
      <c r="N3890" s="201"/>
      <c r="O3890" s="201"/>
      <c r="P3890" s="201"/>
      <c r="Q3890" s="201"/>
      <c r="R3890" s="201"/>
      <c r="S3890" s="201"/>
      <c r="T3890" s="202"/>
      <c r="AT3890" s="196" t="s">
        <v>177</v>
      </c>
      <c r="AU3890" s="196" t="s">
        <v>86</v>
      </c>
      <c r="AV3890" s="14" t="s">
        <v>86</v>
      </c>
      <c r="AW3890" s="14" t="s">
        <v>34</v>
      </c>
      <c r="AX3890" s="14" t="s">
        <v>77</v>
      </c>
      <c r="AY3890" s="196" t="s">
        <v>164</v>
      </c>
    </row>
    <row r="3891" spans="2:51" s="14" customFormat="1" x14ac:dyDescent="0.2">
      <c r="B3891" s="195"/>
      <c r="D3891" s="183" t="s">
        <v>177</v>
      </c>
      <c r="E3891" s="196" t="s">
        <v>1</v>
      </c>
      <c r="F3891" s="197" t="s">
        <v>1497</v>
      </c>
      <c r="H3891" s="198">
        <v>0.78800000000000003</v>
      </c>
      <c r="I3891" s="199"/>
      <c r="L3891" s="195"/>
      <c r="M3891" s="200"/>
      <c r="N3891" s="201"/>
      <c r="O3891" s="201"/>
      <c r="P3891" s="201"/>
      <c r="Q3891" s="201"/>
      <c r="R3891" s="201"/>
      <c r="S3891" s="201"/>
      <c r="T3891" s="202"/>
      <c r="AT3891" s="196" t="s">
        <v>177</v>
      </c>
      <c r="AU3891" s="196" t="s">
        <v>86</v>
      </c>
      <c r="AV3891" s="14" t="s">
        <v>86</v>
      </c>
      <c r="AW3891" s="14" t="s">
        <v>34</v>
      </c>
      <c r="AX3891" s="14" t="s">
        <v>77</v>
      </c>
      <c r="AY3891" s="196" t="s">
        <v>164</v>
      </c>
    </row>
    <row r="3892" spans="2:51" s="14" customFormat="1" x14ac:dyDescent="0.2">
      <c r="B3892" s="195"/>
      <c r="D3892" s="183" t="s">
        <v>177</v>
      </c>
      <c r="E3892" s="196" t="s">
        <v>1</v>
      </c>
      <c r="F3892" s="197" t="s">
        <v>1498</v>
      </c>
      <c r="H3892" s="198">
        <v>2.395</v>
      </c>
      <c r="I3892" s="199"/>
      <c r="L3892" s="195"/>
      <c r="M3892" s="200"/>
      <c r="N3892" s="201"/>
      <c r="O3892" s="201"/>
      <c r="P3892" s="201"/>
      <c r="Q3892" s="201"/>
      <c r="R3892" s="201"/>
      <c r="S3892" s="201"/>
      <c r="T3892" s="202"/>
      <c r="AT3892" s="196" t="s">
        <v>177</v>
      </c>
      <c r="AU3892" s="196" t="s">
        <v>86</v>
      </c>
      <c r="AV3892" s="14" t="s">
        <v>86</v>
      </c>
      <c r="AW3892" s="14" t="s">
        <v>34</v>
      </c>
      <c r="AX3892" s="14" t="s">
        <v>77</v>
      </c>
      <c r="AY3892" s="196" t="s">
        <v>164</v>
      </c>
    </row>
    <row r="3893" spans="2:51" s="13" customFormat="1" x14ac:dyDescent="0.2">
      <c r="B3893" s="188"/>
      <c r="D3893" s="183" t="s">
        <v>177</v>
      </c>
      <c r="E3893" s="189" t="s">
        <v>1</v>
      </c>
      <c r="F3893" s="190" t="s">
        <v>1357</v>
      </c>
      <c r="H3893" s="189" t="s">
        <v>1</v>
      </c>
      <c r="I3893" s="191"/>
      <c r="L3893" s="188"/>
      <c r="M3893" s="192"/>
      <c r="N3893" s="193"/>
      <c r="O3893" s="193"/>
      <c r="P3893" s="193"/>
      <c r="Q3893" s="193"/>
      <c r="R3893" s="193"/>
      <c r="S3893" s="193"/>
      <c r="T3893" s="194"/>
      <c r="AT3893" s="189" t="s">
        <v>177</v>
      </c>
      <c r="AU3893" s="189" t="s">
        <v>86</v>
      </c>
      <c r="AV3893" s="13" t="s">
        <v>84</v>
      </c>
      <c r="AW3893" s="13" t="s">
        <v>34</v>
      </c>
      <c r="AX3893" s="13" t="s">
        <v>77</v>
      </c>
      <c r="AY3893" s="189" t="s">
        <v>164</v>
      </c>
    </row>
    <row r="3894" spans="2:51" s="14" customFormat="1" x14ac:dyDescent="0.2">
      <c r="B3894" s="195"/>
      <c r="D3894" s="183" t="s">
        <v>177</v>
      </c>
      <c r="E3894" s="196" t="s">
        <v>1</v>
      </c>
      <c r="F3894" s="197" t="s">
        <v>1499</v>
      </c>
      <c r="H3894" s="198">
        <v>0.60499999999999998</v>
      </c>
      <c r="I3894" s="199"/>
      <c r="L3894" s="195"/>
      <c r="M3894" s="200"/>
      <c r="N3894" s="201"/>
      <c r="O3894" s="201"/>
      <c r="P3894" s="201"/>
      <c r="Q3894" s="201"/>
      <c r="R3894" s="201"/>
      <c r="S3894" s="201"/>
      <c r="T3894" s="202"/>
      <c r="AT3894" s="196" t="s">
        <v>177</v>
      </c>
      <c r="AU3894" s="196" t="s">
        <v>86</v>
      </c>
      <c r="AV3894" s="14" t="s">
        <v>86</v>
      </c>
      <c r="AW3894" s="14" t="s">
        <v>34</v>
      </c>
      <c r="AX3894" s="14" t="s">
        <v>77</v>
      </c>
      <c r="AY3894" s="196" t="s">
        <v>164</v>
      </c>
    </row>
    <row r="3895" spans="2:51" s="14" customFormat="1" x14ac:dyDescent="0.2">
      <c r="B3895" s="195"/>
      <c r="D3895" s="183" t="s">
        <v>177</v>
      </c>
      <c r="E3895" s="196" t="s">
        <v>1</v>
      </c>
      <c r="F3895" s="197" t="s">
        <v>1501</v>
      </c>
      <c r="H3895" s="198">
        <v>0.79400000000000004</v>
      </c>
      <c r="I3895" s="199"/>
      <c r="L3895" s="195"/>
      <c r="M3895" s="200"/>
      <c r="N3895" s="201"/>
      <c r="O3895" s="201"/>
      <c r="P3895" s="201"/>
      <c r="Q3895" s="201"/>
      <c r="R3895" s="201"/>
      <c r="S3895" s="201"/>
      <c r="T3895" s="202"/>
      <c r="AT3895" s="196" t="s">
        <v>177</v>
      </c>
      <c r="AU3895" s="196" t="s">
        <v>86</v>
      </c>
      <c r="AV3895" s="14" t="s">
        <v>86</v>
      </c>
      <c r="AW3895" s="14" t="s">
        <v>34</v>
      </c>
      <c r="AX3895" s="14" t="s">
        <v>77</v>
      </c>
      <c r="AY3895" s="196" t="s">
        <v>164</v>
      </c>
    </row>
    <row r="3896" spans="2:51" s="14" customFormat="1" x14ac:dyDescent="0.2">
      <c r="B3896" s="195"/>
      <c r="D3896" s="183" t="s">
        <v>177</v>
      </c>
      <c r="E3896" s="196" t="s">
        <v>1</v>
      </c>
      <c r="F3896" s="197" t="s">
        <v>1503</v>
      </c>
      <c r="H3896" s="198">
        <v>0.26500000000000001</v>
      </c>
      <c r="I3896" s="199"/>
      <c r="L3896" s="195"/>
      <c r="M3896" s="200"/>
      <c r="N3896" s="201"/>
      <c r="O3896" s="201"/>
      <c r="P3896" s="201"/>
      <c r="Q3896" s="201"/>
      <c r="R3896" s="201"/>
      <c r="S3896" s="201"/>
      <c r="T3896" s="202"/>
      <c r="AT3896" s="196" t="s">
        <v>177</v>
      </c>
      <c r="AU3896" s="196" t="s">
        <v>86</v>
      </c>
      <c r="AV3896" s="14" t="s">
        <v>86</v>
      </c>
      <c r="AW3896" s="14" t="s">
        <v>34</v>
      </c>
      <c r="AX3896" s="14" t="s">
        <v>77</v>
      </c>
      <c r="AY3896" s="196" t="s">
        <v>164</v>
      </c>
    </row>
    <row r="3897" spans="2:51" s="14" customFormat="1" x14ac:dyDescent="0.2">
      <c r="B3897" s="195"/>
      <c r="D3897" s="183" t="s">
        <v>177</v>
      </c>
      <c r="E3897" s="196" t="s">
        <v>1</v>
      </c>
      <c r="F3897" s="197" t="s">
        <v>1504</v>
      </c>
      <c r="H3897" s="198">
        <v>0.113</v>
      </c>
      <c r="I3897" s="199"/>
      <c r="L3897" s="195"/>
      <c r="M3897" s="200"/>
      <c r="N3897" s="201"/>
      <c r="O3897" s="201"/>
      <c r="P3897" s="201"/>
      <c r="Q3897" s="201"/>
      <c r="R3897" s="201"/>
      <c r="S3897" s="201"/>
      <c r="T3897" s="202"/>
      <c r="AT3897" s="196" t="s">
        <v>177</v>
      </c>
      <c r="AU3897" s="196" t="s">
        <v>86</v>
      </c>
      <c r="AV3897" s="14" t="s">
        <v>86</v>
      </c>
      <c r="AW3897" s="14" t="s">
        <v>34</v>
      </c>
      <c r="AX3897" s="14" t="s">
        <v>77</v>
      </c>
      <c r="AY3897" s="196" t="s">
        <v>164</v>
      </c>
    </row>
    <row r="3898" spans="2:51" s="14" customFormat="1" x14ac:dyDescent="0.2">
      <c r="B3898" s="195"/>
      <c r="D3898" s="183" t="s">
        <v>177</v>
      </c>
      <c r="E3898" s="196" t="s">
        <v>1</v>
      </c>
      <c r="F3898" s="197" t="s">
        <v>1587</v>
      </c>
      <c r="H3898" s="198">
        <v>0.64900000000000002</v>
      </c>
      <c r="I3898" s="199"/>
      <c r="L3898" s="195"/>
      <c r="M3898" s="200"/>
      <c r="N3898" s="201"/>
      <c r="O3898" s="201"/>
      <c r="P3898" s="201"/>
      <c r="Q3898" s="201"/>
      <c r="R3898" s="201"/>
      <c r="S3898" s="201"/>
      <c r="T3898" s="202"/>
      <c r="AT3898" s="196" t="s">
        <v>177</v>
      </c>
      <c r="AU3898" s="196" t="s">
        <v>86</v>
      </c>
      <c r="AV3898" s="14" t="s">
        <v>86</v>
      </c>
      <c r="AW3898" s="14" t="s">
        <v>34</v>
      </c>
      <c r="AX3898" s="14" t="s">
        <v>77</v>
      </c>
      <c r="AY3898" s="196" t="s">
        <v>164</v>
      </c>
    </row>
    <row r="3899" spans="2:51" s="16" customFormat="1" x14ac:dyDescent="0.2">
      <c r="B3899" s="215"/>
      <c r="D3899" s="183" t="s">
        <v>177</v>
      </c>
      <c r="E3899" s="216" t="s">
        <v>1</v>
      </c>
      <c r="F3899" s="217" t="s">
        <v>235</v>
      </c>
      <c r="H3899" s="218">
        <v>9.4079999999999995</v>
      </c>
      <c r="I3899" s="219"/>
      <c r="L3899" s="215"/>
      <c r="M3899" s="220"/>
      <c r="N3899" s="221"/>
      <c r="O3899" s="221"/>
      <c r="P3899" s="221"/>
      <c r="Q3899" s="221"/>
      <c r="R3899" s="221"/>
      <c r="S3899" s="221"/>
      <c r="T3899" s="222"/>
      <c r="AT3899" s="216" t="s">
        <v>177</v>
      </c>
      <c r="AU3899" s="216" t="s">
        <v>86</v>
      </c>
      <c r="AV3899" s="16" t="s">
        <v>236</v>
      </c>
      <c r="AW3899" s="16" t="s">
        <v>34</v>
      </c>
      <c r="AX3899" s="16" t="s">
        <v>77</v>
      </c>
      <c r="AY3899" s="216" t="s">
        <v>164</v>
      </c>
    </row>
    <row r="3900" spans="2:51" s="13" customFormat="1" x14ac:dyDescent="0.2">
      <c r="B3900" s="188"/>
      <c r="D3900" s="183" t="s">
        <v>177</v>
      </c>
      <c r="E3900" s="189" t="s">
        <v>1</v>
      </c>
      <c r="F3900" s="190" t="s">
        <v>1313</v>
      </c>
      <c r="H3900" s="189" t="s">
        <v>1</v>
      </c>
      <c r="I3900" s="191"/>
      <c r="L3900" s="188"/>
      <c r="M3900" s="192"/>
      <c r="N3900" s="193"/>
      <c r="O3900" s="193"/>
      <c r="P3900" s="193"/>
      <c r="Q3900" s="193"/>
      <c r="R3900" s="193"/>
      <c r="S3900" s="193"/>
      <c r="T3900" s="194"/>
      <c r="AT3900" s="189" t="s">
        <v>177</v>
      </c>
      <c r="AU3900" s="189" t="s">
        <v>86</v>
      </c>
      <c r="AV3900" s="13" t="s">
        <v>84</v>
      </c>
      <c r="AW3900" s="13" t="s">
        <v>34</v>
      </c>
      <c r="AX3900" s="13" t="s">
        <v>77</v>
      </c>
      <c r="AY3900" s="189" t="s">
        <v>164</v>
      </c>
    </row>
    <row r="3901" spans="2:51" s="14" customFormat="1" x14ac:dyDescent="0.2">
      <c r="B3901" s="195"/>
      <c r="D3901" s="183" t="s">
        <v>177</v>
      </c>
      <c r="E3901" s="196" t="s">
        <v>1</v>
      </c>
      <c r="F3901" s="197" t="s">
        <v>1507</v>
      </c>
      <c r="H3901" s="198">
        <v>0.39200000000000002</v>
      </c>
      <c r="I3901" s="199"/>
      <c r="L3901" s="195"/>
      <c r="M3901" s="200"/>
      <c r="N3901" s="201"/>
      <c r="O3901" s="201"/>
      <c r="P3901" s="201"/>
      <c r="Q3901" s="201"/>
      <c r="R3901" s="201"/>
      <c r="S3901" s="201"/>
      <c r="T3901" s="202"/>
      <c r="AT3901" s="196" t="s">
        <v>177</v>
      </c>
      <c r="AU3901" s="196" t="s">
        <v>86</v>
      </c>
      <c r="AV3901" s="14" t="s">
        <v>86</v>
      </c>
      <c r="AW3901" s="14" t="s">
        <v>34</v>
      </c>
      <c r="AX3901" s="14" t="s">
        <v>77</v>
      </c>
      <c r="AY3901" s="196" t="s">
        <v>164</v>
      </c>
    </row>
    <row r="3902" spans="2:51" s="14" customFormat="1" x14ac:dyDescent="0.2">
      <c r="B3902" s="195"/>
      <c r="D3902" s="183" t="s">
        <v>177</v>
      </c>
      <c r="E3902" s="196" t="s">
        <v>1</v>
      </c>
      <c r="F3902" s="197" t="s">
        <v>1508</v>
      </c>
      <c r="H3902" s="198">
        <v>0.312</v>
      </c>
      <c r="I3902" s="199"/>
      <c r="L3902" s="195"/>
      <c r="M3902" s="200"/>
      <c r="N3902" s="201"/>
      <c r="O3902" s="201"/>
      <c r="P3902" s="201"/>
      <c r="Q3902" s="201"/>
      <c r="R3902" s="201"/>
      <c r="S3902" s="201"/>
      <c r="T3902" s="202"/>
      <c r="AT3902" s="196" t="s">
        <v>177</v>
      </c>
      <c r="AU3902" s="196" t="s">
        <v>86</v>
      </c>
      <c r="AV3902" s="14" t="s">
        <v>86</v>
      </c>
      <c r="AW3902" s="14" t="s">
        <v>34</v>
      </c>
      <c r="AX3902" s="14" t="s">
        <v>77</v>
      </c>
      <c r="AY3902" s="196" t="s">
        <v>164</v>
      </c>
    </row>
    <row r="3903" spans="2:51" s="14" customFormat="1" x14ac:dyDescent="0.2">
      <c r="B3903" s="195"/>
      <c r="D3903" s="183" t="s">
        <v>177</v>
      </c>
      <c r="E3903" s="196" t="s">
        <v>1</v>
      </c>
      <c r="F3903" s="197" t="s">
        <v>1588</v>
      </c>
      <c r="H3903" s="198">
        <v>0.108</v>
      </c>
      <c r="I3903" s="199"/>
      <c r="L3903" s="195"/>
      <c r="M3903" s="200"/>
      <c r="N3903" s="201"/>
      <c r="O3903" s="201"/>
      <c r="P3903" s="201"/>
      <c r="Q3903" s="201"/>
      <c r="R3903" s="201"/>
      <c r="S3903" s="201"/>
      <c r="T3903" s="202"/>
      <c r="AT3903" s="196" t="s">
        <v>177</v>
      </c>
      <c r="AU3903" s="196" t="s">
        <v>86</v>
      </c>
      <c r="AV3903" s="14" t="s">
        <v>86</v>
      </c>
      <c r="AW3903" s="14" t="s">
        <v>34</v>
      </c>
      <c r="AX3903" s="14" t="s">
        <v>77</v>
      </c>
      <c r="AY3903" s="196" t="s">
        <v>164</v>
      </c>
    </row>
    <row r="3904" spans="2:51" s="16" customFormat="1" x14ac:dyDescent="0.2">
      <c r="B3904" s="215"/>
      <c r="D3904" s="183" t="s">
        <v>177</v>
      </c>
      <c r="E3904" s="216" t="s">
        <v>1</v>
      </c>
      <c r="F3904" s="217" t="s">
        <v>235</v>
      </c>
      <c r="H3904" s="218">
        <v>0.81200000000000006</v>
      </c>
      <c r="I3904" s="219"/>
      <c r="L3904" s="215"/>
      <c r="M3904" s="220"/>
      <c r="N3904" s="221"/>
      <c r="O3904" s="221"/>
      <c r="P3904" s="221"/>
      <c r="Q3904" s="221"/>
      <c r="R3904" s="221"/>
      <c r="S3904" s="221"/>
      <c r="T3904" s="222"/>
      <c r="AT3904" s="216" t="s">
        <v>177</v>
      </c>
      <c r="AU3904" s="216" t="s">
        <v>86</v>
      </c>
      <c r="AV3904" s="16" t="s">
        <v>236</v>
      </c>
      <c r="AW3904" s="16" t="s">
        <v>34</v>
      </c>
      <c r="AX3904" s="16" t="s">
        <v>77</v>
      </c>
      <c r="AY3904" s="216" t="s">
        <v>164</v>
      </c>
    </row>
    <row r="3905" spans="2:51" s="13" customFormat="1" x14ac:dyDescent="0.2">
      <c r="B3905" s="188"/>
      <c r="D3905" s="183" t="s">
        <v>177</v>
      </c>
      <c r="E3905" s="189" t="s">
        <v>1</v>
      </c>
      <c r="F3905" s="190" t="s">
        <v>591</v>
      </c>
      <c r="H3905" s="189" t="s">
        <v>1</v>
      </c>
      <c r="I3905" s="191"/>
      <c r="L3905" s="188"/>
      <c r="M3905" s="192"/>
      <c r="N3905" s="193"/>
      <c r="O3905" s="193"/>
      <c r="P3905" s="193"/>
      <c r="Q3905" s="193"/>
      <c r="R3905" s="193"/>
      <c r="S3905" s="193"/>
      <c r="T3905" s="194"/>
      <c r="AT3905" s="189" t="s">
        <v>177</v>
      </c>
      <c r="AU3905" s="189" t="s">
        <v>86</v>
      </c>
      <c r="AV3905" s="13" t="s">
        <v>84</v>
      </c>
      <c r="AW3905" s="13" t="s">
        <v>34</v>
      </c>
      <c r="AX3905" s="13" t="s">
        <v>77</v>
      </c>
      <c r="AY3905" s="189" t="s">
        <v>164</v>
      </c>
    </row>
    <row r="3906" spans="2:51" s="14" customFormat="1" x14ac:dyDescent="0.2">
      <c r="B3906" s="195"/>
      <c r="D3906" s="183" t="s">
        <v>177</v>
      </c>
      <c r="E3906" s="196" t="s">
        <v>1</v>
      </c>
      <c r="F3906" s="197" t="s">
        <v>1514</v>
      </c>
      <c r="H3906" s="198">
        <v>0.42799999999999999</v>
      </c>
      <c r="I3906" s="199"/>
      <c r="L3906" s="195"/>
      <c r="M3906" s="200"/>
      <c r="N3906" s="201"/>
      <c r="O3906" s="201"/>
      <c r="P3906" s="201"/>
      <c r="Q3906" s="201"/>
      <c r="R3906" s="201"/>
      <c r="S3906" s="201"/>
      <c r="T3906" s="202"/>
      <c r="AT3906" s="196" t="s">
        <v>177</v>
      </c>
      <c r="AU3906" s="196" t="s">
        <v>86</v>
      </c>
      <c r="AV3906" s="14" t="s">
        <v>86</v>
      </c>
      <c r="AW3906" s="14" t="s">
        <v>34</v>
      </c>
      <c r="AX3906" s="14" t="s">
        <v>77</v>
      </c>
      <c r="AY3906" s="196" t="s">
        <v>164</v>
      </c>
    </row>
    <row r="3907" spans="2:51" s="14" customFormat="1" x14ac:dyDescent="0.2">
      <c r="B3907" s="195"/>
      <c r="D3907" s="183" t="s">
        <v>177</v>
      </c>
      <c r="E3907" s="196" t="s">
        <v>1</v>
      </c>
      <c r="F3907" s="197" t="s">
        <v>1589</v>
      </c>
      <c r="H3907" s="198">
        <v>3.4000000000000002E-2</v>
      </c>
      <c r="I3907" s="199"/>
      <c r="L3907" s="195"/>
      <c r="M3907" s="200"/>
      <c r="N3907" s="201"/>
      <c r="O3907" s="201"/>
      <c r="P3907" s="201"/>
      <c r="Q3907" s="201"/>
      <c r="R3907" s="201"/>
      <c r="S3907" s="201"/>
      <c r="T3907" s="202"/>
      <c r="AT3907" s="196" t="s">
        <v>177</v>
      </c>
      <c r="AU3907" s="196" t="s">
        <v>86</v>
      </c>
      <c r="AV3907" s="14" t="s">
        <v>86</v>
      </c>
      <c r="AW3907" s="14" t="s">
        <v>34</v>
      </c>
      <c r="AX3907" s="14" t="s">
        <v>77</v>
      </c>
      <c r="AY3907" s="196" t="s">
        <v>164</v>
      </c>
    </row>
    <row r="3908" spans="2:51" s="16" customFormat="1" x14ac:dyDescent="0.2">
      <c r="B3908" s="215"/>
      <c r="D3908" s="183" t="s">
        <v>177</v>
      </c>
      <c r="E3908" s="216" t="s">
        <v>1</v>
      </c>
      <c r="F3908" s="217" t="s">
        <v>235</v>
      </c>
      <c r="H3908" s="218">
        <v>0.46200000000000002</v>
      </c>
      <c r="I3908" s="219"/>
      <c r="L3908" s="215"/>
      <c r="M3908" s="220"/>
      <c r="N3908" s="221"/>
      <c r="O3908" s="221"/>
      <c r="P3908" s="221"/>
      <c r="Q3908" s="221"/>
      <c r="R3908" s="221"/>
      <c r="S3908" s="221"/>
      <c r="T3908" s="222"/>
      <c r="AT3908" s="216" t="s">
        <v>177</v>
      </c>
      <c r="AU3908" s="216" t="s">
        <v>86</v>
      </c>
      <c r="AV3908" s="16" t="s">
        <v>236</v>
      </c>
      <c r="AW3908" s="16" t="s">
        <v>34</v>
      </c>
      <c r="AX3908" s="16" t="s">
        <v>77</v>
      </c>
      <c r="AY3908" s="216" t="s">
        <v>164</v>
      </c>
    </row>
    <row r="3909" spans="2:51" s="13" customFormat="1" x14ac:dyDescent="0.2">
      <c r="B3909" s="188"/>
      <c r="D3909" s="183" t="s">
        <v>177</v>
      </c>
      <c r="E3909" s="189" t="s">
        <v>1</v>
      </c>
      <c r="F3909" s="190" t="s">
        <v>594</v>
      </c>
      <c r="H3909" s="189" t="s">
        <v>1</v>
      </c>
      <c r="I3909" s="191"/>
      <c r="L3909" s="188"/>
      <c r="M3909" s="192"/>
      <c r="N3909" s="193"/>
      <c r="O3909" s="193"/>
      <c r="P3909" s="193"/>
      <c r="Q3909" s="193"/>
      <c r="R3909" s="193"/>
      <c r="S3909" s="193"/>
      <c r="T3909" s="194"/>
      <c r="AT3909" s="189" t="s">
        <v>177</v>
      </c>
      <c r="AU3909" s="189" t="s">
        <v>86</v>
      </c>
      <c r="AV3909" s="13" t="s">
        <v>84</v>
      </c>
      <c r="AW3909" s="13" t="s">
        <v>34</v>
      </c>
      <c r="AX3909" s="13" t="s">
        <v>77</v>
      </c>
      <c r="AY3909" s="189" t="s">
        <v>164</v>
      </c>
    </row>
    <row r="3910" spans="2:51" s="14" customFormat="1" x14ac:dyDescent="0.2">
      <c r="B3910" s="195"/>
      <c r="D3910" s="183" t="s">
        <v>177</v>
      </c>
      <c r="E3910" s="196" t="s">
        <v>1</v>
      </c>
      <c r="F3910" s="197" t="s">
        <v>1519</v>
      </c>
      <c r="H3910" s="198">
        <v>1.4870000000000001</v>
      </c>
      <c r="I3910" s="199"/>
      <c r="L3910" s="195"/>
      <c r="M3910" s="200"/>
      <c r="N3910" s="201"/>
      <c r="O3910" s="201"/>
      <c r="P3910" s="201"/>
      <c r="Q3910" s="201"/>
      <c r="R3910" s="201"/>
      <c r="S3910" s="201"/>
      <c r="T3910" s="202"/>
      <c r="AT3910" s="196" t="s">
        <v>177</v>
      </c>
      <c r="AU3910" s="196" t="s">
        <v>86</v>
      </c>
      <c r="AV3910" s="14" t="s">
        <v>86</v>
      </c>
      <c r="AW3910" s="14" t="s">
        <v>34</v>
      </c>
      <c r="AX3910" s="14" t="s">
        <v>77</v>
      </c>
      <c r="AY3910" s="196" t="s">
        <v>164</v>
      </c>
    </row>
    <row r="3911" spans="2:51" s="14" customFormat="1" x14ac:dyDescent="0.2">
      <c r="B3911" s="195"/>
      <c r="D3911" s="183" t="s">
        <v>177</v>
      </c>
      <c r="E3911" s="196" t="s">
        <v>1</v>
      </c>
      <c r="F3911" s="197" t="s">
        <v>1590</v>
      </c>
      <c r="H3911" s="198">
        <v>0.11899999999999999</v>
      </c>
      <c r="I3911" s="199"/>
      <c r="L3911" s="195"/>
      <c r="M3911" s="200"/>
      <c r="N3911" s="201"/>
      <c r="O3911" s="201"/>
      <c r="P3911" s="201"/>
      <c r="Q3911" s="201"/>
      <c r="R3911" s="201"/>
      <c r="S3911" s="201"/>
      <c r="T3911" s="202"/>
      <c r="AT3911" s="196" t="s">
        <v>177</v>
      </c>
      <c r="AU3911" s="196" t="s">
        <v>86</v>
      </c>
      <c r="AV3911" s="14" t="s">
        <v>86</v>
      </c>
      <c r="AW3911" s="14" t="s">
        <v>34</v>
      </c>
      <c r="AX3911" s="14" t="s">
        <v>77</v>
      </c>
      <c r="AY3911" s="196" t="s">
        <v>164</v>
      </c>
    </row>
    <row r="3912" spans="2:51" s="16" customFormat="1" x14ac:dyDescent="0.2">
      <c r="B3912" s="215"/>
      <c r="D3912" s="183" t="s">
        <v>177</v>
      </c>
      <c r="E3912" s="216" t="s">
        <v>1</v>
      </c>
      <c r="F3912" s="217" t="s">
        <v>235</v>
      </c>
      <c r="H3912" s="218">
        <v>1.6060000000000001</v>
      </c>
      <c r="I3912" s="219"/>
      <c r="L3912" s="215"/>
      <c r="M3912" s="220"/>
      <c r="N3912" s="221"/>
      <c r="O3912" s="221"/>
      <c r="P3912" s="221"/>
      <c r="Q3912" s="221"/>
      <c r="R3912" s="221"/>
      <c r="S3912" s="221"/>
      <c r="T3912" s="222"/>
      <c r="AT3912" s="216" t="s">
        <v>177</v>
      </c>
      <c r="AU3912" s="216" t="s">
        <v>86</v>
      </c>
      <c r="AV3912" s="16" t="s">
        <v>236</v>
      </c>
      <c r="AW3912" s="16" t="s">
        <v>34</v>
      </c>
      <c r="AX3912" s="16" t="s">
        <v>77</v>
      </c>
      <c r="AY3912" s="216" t="s">
        <v>164</v>
      </c>
    </row>
    <row r="3913" spans="2:51" s="13" customFormat="1" x14ac:dyDescent="0.2">
      <c r="B3913" s="188"/>
      <c r="D3913" s="183" t="s">
        <v>177</v>
      </c>
      <c r="E3913" s="189" t="s">
        <v>1</v>
      </c>
      <c r="F3913" s="190" t="s">
        <v>597</v>
      </c>
      <c r="H3913" s="189" t="s">
        <v>1</v>
      </c>
      <c r="I3913" s="191"/>
      <c r="L3913" s="188"/>
      <c r="M3913" s="192"/>
      <c r="N3913" s="193"/>
      <c r="O3913" s="193"/>
      <c r="P3913" s="193"/>
      <c r="Q3913" s="193"/>
      <c r="R3913" s="193"/>
      <c r="S3913" s="193"/>
      <c r="T3913" s="194"/>
      <c r="AT3913" s="189" t="s">
        <v>177</v>
      </c>
      <c r="AU3913" s="189" t="s">
        <v>86</v>
      </c>
      <c r="AV3913" s="13" t="s">
        <v>84</v>
      </c>
      <c r="AW3913" s="13" t="s">
        <v>34</v>
      </c>
      <c r="AX3913" s="13" t="s">
        <v>77</v>
      </c>
      <c r="AY3913" s="189" t="s">
        <v>164</v>
      </c>
    </row>
    <row r="3914" spans="2:51" s="14" customFormat="1" x14ac:dyDescent="0.2">
      <c r="B3914" s="195"/>
      <c r="D3914" s="183" t="s">
        <v>177</v>
      </c>
      <c r="E3914" s="196" t="s">
        <v>1</v>
      </c>
      <c r="F3914" s="197" t="s">
        <v>1521</v>
      </c>
      <c r="H3914" s="198">
        <v>9.1479999999999997</v>
      </c>
      <c r="I3914" s="199"/>
      <c r="L3914" s="195"/>
      <c r="M3914" s="200"/>
      <c r="N3914" s="201"/>
      <c r="O3914" s="201"/>
      <c r="P3914" s="201"/>
      <c r="Q3914" s="201"/>
      <c r="R3914" s="201"/>
      <c r="S3914" s="201"/>
      <c r="T3914" s="202"/>
      <c r="AT3914" s="196" t="s">
        <v>177</v>
      </c>
      <c r="AU3914" s="196" t="s">
        <v>86</v>
      </c>
      <c r="AV3914" s="14" t="s">
        <v>86</v>
      </c>
      <c r="AW3914" s="14" t="s">
        <v>34</v>
      </c>
      <c r="AX3914" s="14" t="s">
        <v>77</v>
      </c>
      <c r="AY3914" s="196" t="s">
        <v>164</v>
      </c>
    </row>
    <row r="3915" spans="2:51" s="14" customFormat="1" x14ac:dyDescent="0.2">
      <c r="B3915" s="195"/>
      <c r="D3915" s="183" t="s">
        <v>177</v>
      </c>
      <c r="E3915" s="196" t="s">
        <v>1</v>
      </c>
      <c r="F3915" s="197" t="s">
        <v>1522</v>
      </c>
      <c r="H3915" s="198">
        <v>1.663</v>
      </c>
      <c r="I3915" s="199"/>
      <c r="L3915" s="195"/>
      <c r="M3915" s="200"/>
      <c r="N3915" s="201"/>
      <c r="O3915" s="201"/>
      <c r="P3915" s="201"/>
      <c r="Q3915" s="201"/>
      <c r="R3915" s="201"/>
      <c r="S3915" s="201"/>
      <c r="T3915" s="202"/>
      <c r="AT3915" s="196" t="s">
        <v>177</v>
      </c>
      <c r="AU3915" s="196" t="s">
        <v>86</v>
      </c>
      <c r="AV3915" s="14" t="s">
        <v>86</v>
      </c>
      <c r="AW3915" s="14" t="s">
        <v>34</v>
      </c>
      <c r="AX3915" s="14" t="s">
        <v>77</v>
      </c>
      <c r="AY3915" s="196" t="s">
        <v>164</v>
      </c>
    </row>
    <row r="3916" spans="2:51" s="14" customFormat="1" x14ac:dyDescent="0.2">
      <c r="B3916" s="195"/>
      <c r="D3916" s="183" t="s">
        <v>177</v>
      </c>
      <c r="E3916" s="196" t="s">
        <v>1</v>
      </c>
      <c r="F3916" s="197" t="s">
        <v>1523</v>
      </c>
      <c r="H3916" s="198">
        <v>1.5249999999999999</v>
      </c>
      <c r="I3916" s="199"/>
      <c r="L3916" s="195"/>
      <c r="M3916" s="200"/>
      <c r="N3916" s="201"/>
      <c r="O3916" s="201"/>
      <c r="P3916" s="201"/>
      <c r="Q3916" s="201"/>
      <c r="R3916" s="201"/>
      <c r="S3916" s="201"/>
      <c r="T3916" s="202"/>
      <c r="AT3916" s="196" t="s">
        <v>177</v>
      </c>
      <c r="AU3916" s="196" t="s">
        <v>86</v>
      </c>
      <c r="AV3916" s="14" t="s">
        <v>86</v>
      </c>
      <c r="AW3916" s="14" t="s">
        <v>34</v>
      </c>
      <c r="AX3916" s="14" t="s">
        <v>77</v>
      </c>
      <c r="AY3916" s="196" t="s">
        <v>164</v>
      </c>
    </row>
    <row r="3917" spans="2:51" s="14" customFormat="1" x14ac:dyDescent="0.2">
      <c r="B3917" s="195"/>
      <c r="D3917" s="183" t="s">
        <v>177</v>
      </c>
      <c r="E3917" s="196" t="s">
        <v>1</v>
      </c>
      <c r="F3917" s="197" t="s">
        <v>1524</v>
      </c>
      <c r="H3917" s="198">
        <v>1.663</v>
      </c>
      <c r="I3917" s="199"/>
      <c r="L3917" s="195"/>
      <c r="M3917" s="200"/>
      <c r="N3917" s="201"/>
      <c r="O3917" s="201"/>
      <c r="P3917" s="201"/>
      <c r="Q3917" s="201"/>
      <c r="R3917" s="201"/>
      <c r="S3917" s="201"/>
      <c r="T3917" s="202"/>
      <c r="AT3917" s="196" t="s">
        <v>177</v>
      </c>
      <c r="AU3917" s="196" t="s">
        <v>86</v>
      </c>
      <c r="AV3917" s="14" t="s">
        <v>86</v>
      </c>
      <c r="AW3917" s="14" t="s">
        <v>34</v>
      </c>
      <c r="AX3917" s="14" t="s">
        <v>77</v>
      </c>
      <c r="AY3917" s="196" t="s">
        <v>164</v>
      </c>
    </row>
    <row r="3918" spans="2:51" s="14" customFormat="1" x14ac:dyDescent="0.2">
      <c r="B3918" s="195"/>
      <c r="D3918" s="183" t="s">
        <v>177</v>
      </c>
      <c r="E3918" s="196" t="s">
        <v>1</v>
      </c>
      <c r="F3918" s="197" t="s">
        <v>1525</v>
      </c>
      <c r="H3918" s="198">
        <v>1.94</v>
      </c>
      <c r="I3918" s="199"/>
      <c r="L3918" s="195"/>
      <c r="M3918" s="200"/>
      <c r="N3918" s="201"/>
      <c r="O3918" s="201"/>
      <c r="P3918" s="201"/>
      <c r="Q3918" s="201"/>
      <c r="R3918" s="201"/>
      <c r="S3918" s="201"/>
      <c r="T3918" s="202"/>
      <c r="AT3918" s="196" t="s">
        <v>177</v>
      </c>
      <c r="AU3918" s="196" t="s">
        <v>86</v>
      </c>
      <c r="AV3918" s="14" t="s">
        <v>86</v>
      </c>
      <c r="AW3918" s="14" t="s">
        <v>34</v>
      </c>
      <c r="AX3918" s="14" t="s">
        <v>77</v>
      </c>
      <c r="AY3918" s="196" t="s">
        <v>164</v>
      </c>
    </row>
    <row r="3919" spans="2:51" s="14" customFormat="1" x14ac:dyDescent="0.2">
      <c r="B3919" s="195"/>
      <c r="D3919" s="183" t="s">
        <v>177</v>
      </c>
      <c r="E3919" s="196" t="s">
        <v>1</v>
      </c>
      <c r="F3919" s="197" t="s">
        <v>1526</v>
      </c>
      <c r="H3919" s="198">
        <v>7.3330000000000002</v>
      </c>
      <c r="I3919" s="199"/>
      <c r="L3919" s="195"/>
      <c r="M3919" s="200"/>
      <c r="N3919" s="201"/>
      <c r="O3919" s="201"/>
      <c r="P3919" s="201"/>
      <c r="Q3919" s="201"/>
      <c r="R3919" s="201"/>
      <c r="S3919" s="201"/>
      <c r="T3919" s="202"/>
      <c r="AT3919" s="196" t="s">
        <v>177</v>
      </c>
      <c r="AU3919" s="196" t="s">
        <v>86</v>
      </c>
      <c r="AV3919" s="14" t="s">
        <v>86</v>
      </c>
      <c r="AW3919" s="14" t="s">
        <v>34</v>
      </c>
      <c r="AX3919" s="14" t="s">
        <v>77</v>
      </c>
      <c r="AY3919" s="196" t="s">
        <v>164</v>
      </c>
    </row>
    <row r="3920" spans="2:51" s="14" customFormat="1" x14ac:dyDescent="0.2">
      <c r="B3920" s="195"/>
      <c r="D3920" s="183" t="s">
        <v>177</v>
      </c>
      <c r="E3920" s="196" t="s">
        <v>1</v>
      </c>
      <c r="F3920" s="197" t="s">
        <v>1591</v>
      </c>
      <c r="H3920" s="198">
        <v>1.8620000000000001</v>
      </c>
      <c r="I3920" s="199"/>
      <c r="L3920" s="195"/>
      <c r="M3920" s="200"/>
      <c r="N3920" s="201"/>
      <c r="O3920" s="201"/>
      <c r="P3920" s="201"/>
      <c r="Q3920" s="201"/>
      <c r="R3920" s="201"/>
      <c r="S3920" s="201"/>
      <c r="T3920" s="202"/>
      <c r="AT3920" s="196" t="s">
        <v>177</v>
      </c>
      <c r="AU3920" s="196" t="s">
        <v>86</v>
      </c>
      <c r="AV3920" s="14" t="s">
        <v>86</v>
      </c>
      <c r="AW3920" s="14" t="s">
        <v>34</v>
      </c>
      <c r="AX3920" s="14" t="s">
        <v>77</v>
      </c>
      <c r="AY3920" s="196" t="s">
        <v>164</v>
      </c>
    </row>
    <row r="3921" spans="1:65" s="16" customFormat="1" x14ac:dyDescent="0.2">
      <c r="B3921" s="215"/>
      <c r="D3921" s="183" t="s">
        <v>177</v>
      </c>
      <c r="E3921" s="216" t="s">
        <v>1</v>
      </c>
      <c r="F3921" s="217" t="s">
        <v>235</v>
      </c>
      <c r="H3921" s="218">
        <v>25.134</v>
      </c>
      <c r="I3921" s="219"/>
      <c r="L3921" s="215"/>
      <c r="M3921" s="220"/>
      <c r="N3921" s="221"/>
      <c r="O3921" s="221"/>
      <c r="P3921" s="221"/>
      <c r="Q3921" s="221"/>
      <c r="R3921" s="221"/>
      <c r="S3921" s="221"/>
      <c r="T3921" s="222"/>
      <c r="AT3921" s="216" t="s">
        <v>177</v>
      </c>
      <c r="AU3921" s="216" t="s">
        <v>86</v>
      </c>
      <c r="AV3921" s="16" t="s">
        <v>236</v>
      </c>
      <c r="AW3921" s="16" t="s">
        <v>34</v>
      </c>
      <c r="AX3921" s="16" t="s">
        <v>77</v>
      </c>
      <c r="AY3921" s="216" t="s">
        <v>164</v>
      </c>
    </row>
    <row r="3922" spans="1:65" s="15" customFormat="1" x14ac:dyDescent="0.2">
      <c r="B3922" s="203"/>
      <c r="D3922" s="183" t="s">
        <v>177</v>
      </c>
      <c r="E3922" s="204" t="s">
        <v>1</v>
      </c>
      <c r="F3922" s="205" t="s">
        <v>184</v>
      </c>
      <c r="H3922" s="206">
        <v>45.531999999999996</v>
      </c>
      <c r="I3922" s="207"/>
      <c r="L3922" s="203"/>
      <c r="M3922" s="208"/>
      <c r="N3922" s="209"/>
      <c r="O3922" s="209"/>
      <c r="P3922" s="209"/>
      <c r="Q3922" s="209"/>
      <c r="R3922" s="209"/>
      <c r="S3922" s="209"/>
      <c r="T3922" s="210"/>
      <c r="AT3922" s="204" t="s">
        <v>177</v>
      </c>
      <c r="AU3922" s="204" t="s">
        <v>86</v>
      </c>
      <c r="AV3922" s="15" t="s">
        <v>172</v>
      </c>
      <c r="AW3922" s="15" t="s">
        <v>34</v>
      </c>
      <c r="AX3922" s="15" t="s">
        <v>84</v>
      </c>
      <c r="AY3922" s="204" t="s">
        <v>164</v>
      </c>
    </row>
    <row r="3923" spans="1:65" s="13" customFormat="1" x14ac:dyDescent="0.2">
      <c r="B3923" s="188"/>
      <c r="D3923" s="183" t="s">
        <v>177</v>
      </c>
      <c r="E3923" s="189" t="s">
        <v>1</v>
      </c>
      <c r="F3923" s="190" t="s">
        <v>1574</v>
      </c>
      <c r="H3923" s="189" t="s">
        <v>1</v>
      </c>
      <c r="I3923" s="191"/>
      <c r="L3923" s="188"/>
      <c r="M3923" s="192"/>
      <c r="N3923" s="193"/>
      <c r="O3923" s="193"/>
      <c r="P3923" s="193"/>
      <c r="Q3923" s="193"/>
      <c r="R3923" s="193"/>
      <c r="S3923" s="193"/>
      <c r="T3923" s="194"/>
      <c r="AT3923" s="189" t="s">
        <v>177</v>
      </c>
      <c r="AU3923" s="189" t="s">
        <v>86</v>
      </c>
      <c r="AV3923" s="13" t="s">
        <v>84</v>
      </c>
      <c r="AW3923" s="13" t="s">
        <v>34</v>
      </c>
      <c r="AX3923" s="13" t="s">
        <v>77</v>
      </c>
      <c r="AY3923" s="189" t="s">
        <v>164</v>
      </c>
    </row>
    <row r="3924" spans="1:65" s="14" customFormat="1" x14ac:dyDescent="0.2">
      <c r="B3924" s="195"/>
      <c r="D3924" s="183" t="s">
        <v>177</v>
      </c>
      <c r="F3924" s="197" t="s">
        <v>1592</v>
      </c>
      <c r="H3924" s="198">
        <v>91.063999999999993</v>
      </c>
      <c r="I3924" s="199"/>
      <c r="L3924" s="195"/>
      <c r="M3924" s="200"/>
      <c r="N3924" s="201"/>
      <c r="O3924" s="201"/>
      <c r="P3924" s="201"/>
      <c r="Q3924" s="201"/>
      <c r="R3924" s="201"/>
      <c r="S3924" s="201"/>
      <c r="T3924" s="202"/>
      <c r="AT3924" s="196" t="s">
        <v>177</v>
      </c>
      <c r="AU3924" s="196" t="s">
        <v>86</v>
      </c>
      <c r="AV3924" s="14" t="s">
        <v>86</v>
      </c>
      <c r="AW3924" s="14" t="s">
        <v>3</v>
      </c>
      <c r="AX3924" s="14" t="s">
        <v>84</v>
      </c>
      <c r="AY3924" s="196" t="s">
        <v>164</v>
      </c>
    </row>
    <row r="3925" spans="1:65" s="2" customFormat="1" ht="16.5" customHeight="1" x14ac:dyDescent="0.2">
      <c r="A3925" s="34"/>
      <c r="B3925" s="168"/>
      <c r="C3925" s="223" t="s">
        <v>1593</v>
      </c>
      <c r="D3925" s="235" t="s">
        <v>326</v>
      </c>
      <c r="E3925" s="225" t="s">
        <v>1577</v>
      </c>
      <c r="F3925" s="226" t="s">
        <v>1578</v>
      </c>
      <c r="G3925" s="227" t="s">
        <v>1266</v>
      </c>
      <c r="H3925" s="228">
        <v>142.06</v>
      </c>
      <c r="I3925" s="229"/>
      <c r="J3925" s="230">
        <f>ROUND(I3925*H3925,2)</f>
        <v>0</v>
      </c>
      <c r="K3925" s="226" t="s">
        <v>171</v>
      </c>
      <c r="L3925" s="231"/>
      <c r="M3925" s="232" t="s">
        <v>1</v>
      </c>
      <c r="N3925" s="233" t="s">
        <v>42</v>
      </c>
      <c r="O3925" s="60"/>
      <c r="P3925" s="179">
        <f>O3925*H3925</f>
        <v>0</v>
      </c>
      <c r="Q3925" s="179">
        <v>0</v>
      </c>
      <c r="R3925" s="179">
        <f>Q3925*H3925</f>
        <v>0</v>
      </c>
      <c r="S3925" s="179">
        <v>0</v>
      </c>
      <c r="T3925" s="180">
        <f>S3925*H3925</f>
        <v>0</v>
      </c>
      <c r="U3925" s="34"/>
      <c r="V3925" s="34"/>
      <c r="W3925" s="34"/>
      <c r="X3925" s="34"/>
      <c r="Y3925" s="34"/>
      <c r="Z3925" s="34"/>
      <c r="AA3925" s="34"/>
      <c r="AB3925" s="34"/>
      <c r="AC3925" s="34"/>
      <c r="AD3925" s="34"/>
      <c r="AE3925" s="34"/>
      <c r="AR3925" s="181" t="s">
        <v>480</v>
      </c>
      <c r="AT3925" s="181" t="s">
        <v>326</v>
      </c>
      <c r="AU3925" s="181" t="s">
        <v>86</v>
      </c>
      <c r="AY3925" s="18" t="s">
        <v>164</v>
      </c>
      <c r="BE3925" s="182">
        <f>IF(N3925="základní",J3925,0)</f>
        <v>0</v>
      </c>
      <c r="BF3925" s="182">
        <f>IF(N3925="snížená",J3925,0)</f>
        <v>0</v>
      </c>
      <c r="BG3925" s="182">
        <f>IF(N3925="zákl. přenesená",J3925,0)</f>
        <v>0</v>
      </c>
      <c r="BH3925" s="182">
        <f>IF(N3925="sníž. přenesená",J3925,0)</f>
        <v>0</v>
      </c>
      <c r="BI3925" s="182">
        <f>IF(N3925="nulová",J3925,0)</f>
        <v>0</v>
      </c>
      <c r="BJ3925" s="18" t="s">
        <v>84</v>
      </c>
      <c r="BK3925" s="182">
        <f>ROUND(I3925*H3925,2)</f>
        <v>0</v>
      </c>
      <c r="BL3925" s="18" t="s">
        <v>191</v>
      </c>
      <c r="BM3925" s="181" t="s">
        <v>1594</v>
      </c>
    </row>
    <row r="3926" spans="1:65" s="2" customFormat="1" x14ac:dyDescent="0.2">
      <c r="A3926" s="34"/>
      <c r="B3926" s="35"/>
      <c r="C3926" s="34"/>
      <c r="D3926" s="183" t="s">
        <v>174</v>
      </c>
      <c r="E3926" s="34"/>
      <c r="F3926" s="184" t="s">
        <v>1580</v>
      </c>
      <c r="G3926" s="34"/>
      <c r="H3926" s="34"/>
      <c r="I3926" s="103"/>
      <c r="J3926" s="34"/>
      <c r="K3926" s="34"/>
      <c r="L3926" s="35"/>
      <c r="M3926" s="185"/>
      <c r="N3926" s="186"/>
      <c r="O3926" s="60"/>
      <c r="P3926" s="60"/>
      <c r="Q3926" s="60"/>
      <c r="R3926" s="60"/>
      <c r="S3926" s="60"/>
      <c r="T3926" s="61"/>
      <c r="U3926" s="34"/>
      <c r="V3926" s="34"/>
      <c r="W3926" s="34"/>
      <c r="X3926" s="34"/>
      <c r="Y3926" s="34"/>
      <c r="Z3926" s="34"/>
      <c r="AA3926" s="34"/>
      <c r="AB3926" s="34"/>
      <c r="AC3926" s="34"/>
      <c r="AD3926" s="34"/>
      <c r="AE3926" s="34"/>
      <c r="AT3926" s="18" t="s">
        <v>174</v>
      </c>
      <c r="AU3926" s="18" t="s">
        <v>86</v>
      </c>
    </row>
    <row r="3927" spans="1:65" s="13" customFormat="1" x14ac:dyDescent="0.2">
      <c r="B3927" s="188"/>
      <c r="D3927" s="183" t="s">
        <v>177</v>
      </c>
      <c r="E3927" s="189" t="s">
        <v>1</v>
      </c>
      <c r="F3927" s="190" t="s">
        <v>178</v>
      </c>
      <c r="H3927" s="189" t="s">
        <v>1</v>
      </c>
      <c r="I3927" s="191"/>
      <c r="L3927" s="188"/>
      <c r="M3927" s="192"/>
      <c r="N3927" s="193"/>
      <c r="O3927" s="193"/>
      <c r="P3927" s="193"/>
      <c r="Q3927" s="193"/>
      <c r="R3927" s="193"/>
      <c r="S3927" s="193"/>
      <c r="T3927" s="194"/>
      <c r="AT3927" s="189" t="s">
        <v>177</v>
      </c>
      <c r="AU3927" s="189" t="s">
        <v>86</v>
      </c>
      <c r="AV3927" s="13" t="s">
        <v>84</v>
      </c>
      <c r="AW3927" s="13" t="s">
        <v>34</v>
      </c>
      <c r="AX3927" s="13" t="s">
        <v>77</v>
      </c>
      <c r="AY3927" s="189" t="s">
        <v>164</v>
      </c>
    </row>
    <row r="3928" spans="1:65" s="13" customFormat="1" x14ac:dyDescent="0.2">
      <c r="B3928" s="188"/>
      <c r="D3928" s="183" t="s">
        <v>177</v>
      </c>
      <c r="E3928" s="189" t="s">
        <v>1</v>
      </c>
      <c r="F3928" s="190" t="s">
        <v>179</v>
      </c>
      <c r="H3928" s="189" t="s">
        <v>1</v>
      </c>
      <c r="I3928" s="191"/>
      <c r="L3928" s="188"/>
      <c r="M3928" s="192"/>
      <c r="N3928" s="193"/>
      <c r="O3928" s="193"/>
      <c r="P3928" s="193"/>
      <c r="Q3928" s="193"/>
      <c r="R3928" s="193"/>
      <c r="S3928" s="193"/>
      <c r="T3928" s="194"/>
      <c r="AT3928" s="189" t="s">
        <v>177</v>
      </c>
      <c r="AU3928" s="189" t="s">
        <v>86</v>
      </c>
      <c r="AV3928" s="13" t="s">
        <v>84</v>
      </c>
      <c r="AW3928" s="13" t="s">
        <v>34</v>
      </c>
      <c r="AX3928" s="13" t="s">
        <v>77</v>
      </c>
      <c r="AY3928" s="189" t="s">
        <v>164</v>
      </c>
    </row>
    <row r="3929" spans="1:65" s="13" customFormat="1" x14ac:dyDescent="0.2">
      <c r="B3929" s="188"/>
      <c r="D3929" s="183" t="s">
        <v>177</v>
      </c>
      <c r="E3929" s="189" t="s">
        <v>1</v>
      </c>
      <c r="F3929" s="190" t="s">
        <v>220</v>
      </c>
      <c r="H3929" s="189" t="s">
        <v>1</v>
      </c>
      <c r="I3929" s="191"/>
      <c r="L3929" s="188"/>
      <c r="M3929" s="192"/>
      <c r="N3929" s="193"/>
      <c r="O3929" s="193"/>
      <c r="P3929" s="193"/>
      <c r="Q3929" s="193"/>
      <c r="R3929" s="193"/>
      <c r="S3929" s="193"/>
      <c r="T3929" s="194"/>
      <c r="AT3929" s="189" t="s">
        <v>177</v>
      </c>
      <c r="AU3929" s="189" t="s">
        <v>86</v>
      </c>
      <c r="AV3929" s="13" t="s">
        <v>84</v>
      </c>
      <c r="AW3929" s="13" t="s">
        <v>34</v>
      </c>
      <c r="AX3929" s="13" t="s">
        <v>77</v>
      </c>
      <c r="AY3929" s="189" t="s">
        <v>164</v>
      </c>
    </row>
    <row r="3930" spans="1:65" s="13" customFormat="1" x14ac:dyDescent="0.2">
      <c r="B3930" s="188"/>
      <c r="D3930" s="183" t="s">
        <v>177</v>
      </c>
      <c r="E3930" s="189" t="s">
        <v>1</v>
      </c>
      <c r="F3930" s="190" t="s">
        <v>181</v>
      </c>
      <c r="H3930" s="189" t="s">
        <v>1</v>
      </c>
      <c r="I3930" s="191"/>
      <c r="L3930" s="188"/>
      <c r="M3930" s="192"/>
      <c r="N3930" s="193"/>
      <c r="O3930" s="193"/>
      <c r="P3930" s="193"/>
      <c r="Q3930" s="193"/>
      <c r="R3930" s="193"/>
      <c r="S3930" s="193"/>
      <c r="T3930" s="194"/>
      <c r="AT3930" s="189" t="s">
        <v>177</v>
      </c>
      <c r="AU3930" s="189" t="s">
        <v>86</v>
      </c>
      <c r="AV3930" s="13" t="s">
        <v>84</v>
      </c>
      <c r="AW3930" s="13" t="s">
        <v>34</v>
      </c>
      <c r="AX3930" s="13" t="s">
        <v>77</v>
      </c>
      <c r="AY3930" s="189" t="s">
        <v>164</v>
      </c>
    </row>
    <row r="3931" spans="1:65" s="13" customFormat="1" x14ac:dyDescent="0.2">
      <c r="B3931" s="188"/>
      <c r="D3931" s="183" t="s">
        <v>177</v>
      </c>
      <c r="E3931" s="189" t="s">
        <v>1</v>
      </c>
      <c r="F3931" s="190" t="s">
        <v>1570</v>
      </c>
      <c r="H3931" s="189" t="s">
        <v>1</v>
      </c>
      <c r="I3931" s="191"/>
      <c r="L3931" s="188"/>
      <c r="M3931" s="192"/>
      <c r="N3931" s="193"/>
      <c r="O3931" s="193"/>
      <c r="P3931" s="193"/>
      <c r="Q3931" s="193"/>
      <c r="R3931" s="193"/>
      <c r="S3931" s="193"/>
      <c r="T3931" s="194"/>
      <c r="AT3931" s="189" t="s">
        <v>177</v>
      </c>
      <c r="AU3931" s="189" t="s">
        <v>86</v>
      </c>
      <c r="AV3931" s="13" t="s">
        <v>84</v>
      </c>
      <c r="AW3931" s="13" t="s">
        <v>34</v>
      </c>
      <c r="AX3931" s="13" t="s">
        <v>77</v>
      </c>
      <c r="AY3931" s="189" t="s">
        <v>164</v>
      </c>
    </row>
    <row r="3932" spans="1:65" s="13" customFormat="1" x14ac:dyDescent="0.2">
      <c r="B3932" s="188"/>
      <c r="D3932" s="183" t="s">
        <v>177</v>
      </c>
      <c r="E3932" s="189" t="s">
        <v>1</v>
      </c>
      <c r="F3932" s="190" t="s">
        <v>630</v>
      </c>
      <c r="H3932" s="189" t="s">
        <v>1</v>
      </c>
      <c r="I3932" s="191"/>
      <c r="L3932" s="188"/>
      <c r="M3932" s="192"/>
      <c r="N3932" s="193"/>
      <c r="O3932" s="193"/>
      <c r="P3932" s="193"/>
      <c r="Q3932" s="193"/>
      <c r="R3932" s="193"/>
      <c r="S3932" s="193"/>
      <c r="T3932" s="194"/>
      <c r="AT3932" s="189" t="s">
        <v>177</v>
      </c>
      <c r="AU3932" s="189" t="s">
        <v>86</v>
      </c>
      <c r="AV3932" s="13" t="s">
        <v>84</v>
      </c>
      <c r="AW3932" s="13" t="s">
        <v>34</v>
      </c>
      <c r="AX3932" s="13" t="s">
        <v>77</v>
      </c>
      <c r="AY3932" s="189" t="s">
        <v>164</v>
      </c>
    </row>
    <row r="3933" spans="1:65" s="13" customFormat="1" x14ac:dyDescent="0.2">
      <c r="B3933" s="188"/>
      <c r="D3933" s="183" t="s">
        <v>177</v>
      </c>
      <c r="E3933" s="189" t="s">
        <v>1</v>
      </c>
      <c r="F3933" s="190" t="s">
        <v>1352</v>
      </c>
      <c r="H3933" s="189" t="s">
        <v>1</v>
      </c>
      <c r="I3933" s="191"/>
      <c r="L3933" s="188"/>
      <c r="M3933" s="192"/>
      <c r="N3933" s="193"/>
      <c r="O3933" s="193"/>
      <c r="P3933" s="193"/>
      <c r="Q3933" s="193"/>
      <c r="R3933" s="193"/>
      <c r="S3933" s="193"/>
      <c r="T3933" s="194"/>
      <c r="AT3933" s="189" t="s">
        <v>177</v>
      </c>
      <c r="AU3933" s="189" t="s">
        <v>86</v>
      </c>
      <c r="AV3933" s="13" t="s">
        <v>84</v>
      </c>
      <c r="AW3933" s="13" t="s">
        <v>34</v>
      </c>
      <c r="AX3933" s="13" t="s">
        <v>77</v>
      </c>
      <c r="AY3933" s="189" t="s">
        <v>164</v>
      </c>
    </row>
    <row r="3934" spans="1:65" s="14" customFormat="1" x14ac:dyDescent="0.2">
      <c r="B3934" s="195"/>
      <c r="D3934" s="183" t="s">
        <v>177</v>
      </c>
      <c r="E3934" s="196" t="s">
        <v>1</v>
      </c>
      <c r="F3934" s="197" t="s">
        <v>1495</v>
      </c>
      <c r="H3934" s="198">
        <v>1.7769999999999999</v>
      </c>
      <c r="I3934" s="199"/>
      <c r="L3934" s="195"/>
      <c r="M3934" s="200"/>
      <c r="N3934" s="201"/>
      <c r="O3934" s="201"/>
      <c r="P3934" s="201"/>
      <c r="Q3934" s="201"/>
      <c r="R3934" s="201"/>
      <c r="S3934" s="201"/>
      <c r="T3934" s="202"/>
      <c r="AT3934" s="196" t="s">
        <v>177</v>
      </c>
      <c r="AU3934" s="196" t="s">
        <v>86</v>
      </c>
      <c r="AV3934" s="14" t="s">
        <v>86</v>
      </c>
      <c r="AW3934" s="14" t="s">
        <v>34</v>
      </c>
      <c r="AX3934" s="14" t="s">
        <v>77</v>
      </c>
      <c r="AY3934" s="196" t="s">
        <v>164</v>
      </c>
    </row>
    <row r="3935" spans="1:65" s="14" customFormat="1" x14ac:dyDescent="0.2">
      <c r="B3935" s="195"/>
      <c r="D3935" s="183" t="s">
        <v>177</v>
      </c>
      <c r="E3935" s="196" t="s">
        <v>1</v>
      </c>
      <c r="F3935" s="197" t="s">
        <v>1496</v>
      </c>
      <c r="H3935" s="198">
        <v>1.373</v>
      </c>
      <c r="I3935" s="199"/>
      <c r="L3935" s="195"/>
      <c r="M3935" s="200"/>
      <c r="N3935" s="201"/>
      <c r="O3935" s="201"/>
      <c r="P3935" s="201"/>
      <c r="Q3935" s="201"/>
      <c r="R3935" s="201"/>
      <c r="S3935" s="201"/>
      <c r="T3935" s="202"/>
      <c r="AT3935" s="196" t="s">
        <v>177</v>
      </c>
      <c r="AU3935" s="196" t="s">
        <v>86</v>
      </c>
      <c r="AV3935" s="14" t="s">
        <v>86</v>
      </c>
      <c r="AW3935" s="14" t="s">
        <v>34</v>
      </c>
      <c r="AX3935" s="14" t="s">
        <v>77</v>
      </c>
      <c r="AY3935" s="196" t="s">
        <v>164</v>
      </c>
    </row>
    <row r="3936" spans="1:65" s="14" customFormat="1" x14ac:dyDescent="0.2">
      <c r="B3936" s="195"/>
      <c r="D3936" s="183" t="s">
        <v>177</v>
      </c>
      <c r="E3936" s="196" t="s">
        <v>1</v>
      </c>
      <c r="F3936" s="197" t="s">
        <v>1497</v>
      </c>
      <c r="H3936" s="198">
        <v>0.78800000000000003</v>
      </c>
      <c r="I3936" s="199"/>
      <c r="L3936" s="195"/>
      <c r="M3936" s="200"/>
      <c r="N3936" s="201"/>
      <c r="O3936" s="201"/>
      <c r="P3936" s="201"/>
      <c r="Q3936" s="201"/>
      <c r="R3936" s="201"/>
      <c r="S3936" s="201"/>
      <c r="T3936" s="202"/>
      <c r="AT3936" s="196" t="s">
        <v>177</v>
      </c>
      <c r="AU3936" s="196" t="s">
        <v>86</v>
      </c>
      <c r="AV3936" s="14" t="s">
        <v>86</v>
      </c>
      <c r="AW3936" s="14" t="s">
        <v>34</v>
      </c>
      <c r="AX3936" s="14" t="s">
        <v>77</v>
      </c>
      <c r="AY3936" s="196" t="s">
        <v>164</v>
      </c>
    </row>
    <row r="3937" spans="2:51" s="14" customFormat="1" x14ac:dyDescent="0.2">
      <c r="B3937" s="195"/>
      <c r="D3937" s="183" t="s">
        <v>177</v>
      </c>
      <c r="E3937" s="196" t="s">
        <v>1</v>
      </c>
      <c r="F3937" s="197" t="s">
        <v>1498</v>
      </c>
      <c r="H3937" s="198">
        <v>2.395</v>
      </c>
      <c r="I3937" s="199"/>
      <c r="L3937" s="195"/>
      <c r="M3937" s="200"/>
      <c r="N3937" s="201"/>
      <c r="O3937" s="201"/>
      <c r="P3937" s="201"/>
      <c r="Q3937" s="201"/>
      <c r="R3937" s="201"/>
      <c r="S3937" s="201"/>
      <c r="T3937" s="202"/>
      <c r="AT3937" s="196" t="s">
        <v>177</v>
      </c>
      <c r="AU3937" s="196" t="s">
        <v>86</v>
      </c>
      <c r="AV3937" s="14" t="s">
        <v>86</v>
      </c>
      <c r="AW3937" s="14" t="s">
        <v>34</v>
      </c>
      <c r="AX3937" s="14" t="s">
        <v>77</v>
      </c>
      <c r="AY3937" s="196" t="s">
        <v>164</v>
      </c>
    </row>
    <row r="3938" spans="2:51" s="13" customFormat="1" x14ac:dyDescent="0.2">
      <c r="B3938" s="188"/>
      <c r="D3938" s="183" t="s">
        <v>177</v>
      </c>
      <c r="E3938" s="189" t="s">
        <v>1</v>
      </c>
      <c r="F3938" s="190" t="s">
        <v>1357</v>
      </c>
      <c r="H3938" s="189" t="s">
        <v>1</v>
      </c>
      <c r="I3938" s="191"/>
      <c r="L3938" s="188"/>
      <c r="M3938" s="192"/>
      <c r="N3938" s="193"/>
      <c r="O3938" s="193"/>
      <c r="P3938" s="193"/>
      <c r="Q3938" s="193"/>
      <c r="R3938" s="193"/>
      <c r="S3938" s="193"/>
      <c r="T3938" s="194"/>
      <c r="AT3938" s="189" t="s">
        <v>177</v>
      </c>
      <c r="AU3938" s="189" t="s">
        <v>86</v>
      </c>
      <c r="AV3938" s="13" t="s">
        <v>84</v>
      </c>
      <c r="AW3938" s="13" t="s">
        <v>34</v>
      </c>
      <c r="AX3938" s="13" t="s">
        <v>77</v>
      </c>
      <c r="AY3938" s="189" t="s">
        <v>164</v>
      </c>
    </row>
    <row r="3939" spans="2:51" s="14" customFormat="1" x14ac:dyDescent="0.2">
      <c r="B3939" s="195"/>
      <c r="D3939" s="183" t="s">
        <v>177</v>
      </c>
      <c r="E3939" s="196" t="s">
        <v>1</v>
      </c>
      <c r="F3939" s="197" t="s">
        <v>1499</v>
      </c>
      <c r="H3939" s="198">
        <v>0.60499999999999998</v>
      </c>
      <c r="I3939" s="199"/>
      <c r="L3939" s="195"/>
      <c r="M3939" s="200"/>
      <c r="N3939" s="201"/>
      <c r="O3939" s="201"/>
      <c r="P3939" s="201"/>
      <c r="Q3939" s="201"/>
      <c r="R3939" s="201"/>
      <c r="S3939" s="201"/>
      <c r="T3939" s="202"/>
      <c r="AT3939" s="196" t="s">
        <v>177</v>
      </c>
      <c r="AU3939" s="196" t="s">
        <v>86</v>
      </c>
      <c r="AV3939" s="14" t="s">
        <v>86</v>
      </c>
      <c r="AW3939" s="14" t="s">
        <v>34</v>
      </c>
      <c r="AX3939" s="14" t="s">
        <v>77</v>
      </c>
      <c r="AY3939" s="196" t="s">
        <v>164</v>
      </c>
    </row>
    <row r="3940" spans="2:51" s="14" customFormat="1" x14ac:dyDescent="0.2">
      <c r="B3940" s="195"/>
      <c r="D3940" s="183" t="s">
        <v>177</v>
      </c>
      <c r="E3940" s="196" t="s">
        <v>1</v>
      </c>
      <c r="F3940" s="197" t="s">
        <v>1501</v>
      </c>
      <c r="H3940" s="198">
        <v>0.79400000000000004</v>
      </c>
      <c r="I3940" s="199"/>
      <c r="L3940" s="195"/>
      <c r="M3940" s="200"/>
      <c r="N3940" s="201"/>
      <c r="O3940" s="201"/>
      <c r="P3940" s="201"/>
      <c r="Q3940" s="201"/>
      <c r="R3940" s="201"/>
      <c r="S3940" s="201"/>
      <c r="T3940" s="202"/>
      <c r="AT3940" s="196" t="s">
        <v>177</v>
      </c>
      <c r="AU3940" s="196" t="s">
        <v>86</v>
      </c>
      <c r="AV3940" s="14" t="s">
        <v>86</v>
      </c>
      <c r="AW3940" s="14" t="s">
        <v>34</v>
      </c>
      <c r="AX3940" s="14" t="s">
        <v>77</v>
      </c>
      <c r="AY3940" s="196" t="s">
        <v>164</v>
      </c>
    </row>
    <row r="3941" spans="2:51" s="14" customFormat="1" x14ac:dyDescent="0.2">
      <c r="B3941" s="195"/>
      <c r="D3941" s="183" t="s">
        <v>177</v>
      </c>
      <c r="E3941" s="196" t="s">
        <v>1</v>
      </c>
      <c r="F3941" s="197" t="s">
        <v>1503</v>
      </c>
      <c r="H3941" s="198">
        <v>0.26500000000000001</v>
      </c>
      <c r="I3941" s="199"/>
      <c r="L3941" s="195"/>
      <c r="M3941" s="200"/>
      <c r="N3941" s="201"/>
      <c r="O3941" s="201"/>
      <c r="P3941" s="201"/>
      <c r="Q3941" s="201"/>
      <c r="R3941" s="201"/>
      <c r="S3941" s="201"/>
      <c r="T3941" s="202"/>
      <c r="AT3941" s="196" t="s">
        <v>177</v>
      </c>
      <c r="AU3941" s="196" t="s">
        <v>86</v>
      </c>
      <c r="AV3941" s="14" t="s">
        <v>86</v>
      </c>
      <c r="AW3941" s="14" t="s">
        <v>34</v>
      </c>
      <c r="AX3941" s="14" t="s">
        <v>77</v>
      </c>
      <c r="AY3941" s="196" t="s">
        <v>164</v>
      </c>
    </row>
    <row r="3942" spans="2:51" s="14" customFormat="1" x14ac:dyDescent="0.2">
      <c r="B3942" s="195"/>
      <c r="D3942" s="183" t="s">
        <v>177</v>
      </c>
      <c r="E3942" s="196" t="s">
        <v>1</v>
      </c>
      <c r="F3942" s="197" t="s">
        <v>1504</v>
      </c>
      <c r="H3942" s="198">
        <v>0.113</v>
      </c>
      <c r="I3942" s="199"/>
      <c r="L3942" s="195"/>
      <c r="M3942" s="200"/>
      <c r="N3942" s="201"/>
      <c r="O3942" s="201"/>
      <c r="P3942" s="201"/>
      <c r="Q3942" s="201"/>
      <c r="R3942" s="201"/>
      <c r="S3942" s="201"/>
      <c r="T3942" s="202"/>
      <c r="AT3942" s="196" t="s">
        <v>177</v>
      </c>
      <c r="AU3942" s="196" t="s">
        <v>86</v>
      </c>
      <c r="AV3942" s="14" t="s">
        <v>86</v>
      </c>
      <c r="AW3942" s="14" t="s">
        <v>34</v>
      </c>
      <c r="AX3942" s="14" t="s">
        <v>77</v>
      </c>
      <c r="AY3942" s="196" t="s">
        <v>164</v>
      </c>
    </row>
    <row r="3943" spans="2:51" s="14" customFormat="1" x14ac:dyDescent="0.2">
      <c r="B3943" s="195"/>
      <c r="D3943" s="183" t="s">
        <v>177</v>
      </c>
      <c r="E3943" s="196" t="s">
        <v>1</v>
      </c>
      <c r="F3943" s="197" t="s">
        <v>1587</v>
      </c>
      <c r="H3943" s="198">
        <v>0.64900000000000002</v>
      </c>
      <c r="I3943" s="199"/>
      <c r="L3943" s="195"/>
      <c r="M3943" s="200"/>
      <c r="N3943" s="201"/>
      <c r="O3943" s="201"/>
      <c r="P3943" s="201"/>
      <c r="Q3943" s="201"/>
      <c r="R3943" s="201"/>
      <c r="S3943" s="201"/>
      <c r="T3943" s="202"/>
      <c r="AT3943" s="196" t="s">
        <v>177</v>
      </c>
      <c r="AU3943" s="196" t="s">
        <v>86</v>
      </c>
      <c r="AV3943" s="14" t="s">
        <v>86</v>
      </c>
      <c r="AW3943" s="14" t="s">
        <v>34</v>
      </c>
      <c r="AX3943" s="14" t="s">
        <v>77</v>
      </c>
      <c r="AY3943" s="196" t="s">
        <v>164</v>
      </c>
    </row>
    <row r="3944" spans="2:51" s="16" customFormat="1" x14ac:dyDescent="0.2">
      <c r="B3944" s="215"/>
      <c r="D3944" s="183" t="s">
        <v>177</v>
      </c>
      <c r="E3944" s="216" t="s">
        <v>1</v>
      </c>
      <c r="F3944" s="217" t="s">
        <v>235</v>
      </c>
      <c r="H3944" s="218">
        <v>8.7590000000000003</v>
      </c>
      <c r="I3944" s="219"/>
      <c r="L3944" s="215"/>
      <c r="M3944" s="220"/>
      <c r="N3944" s="221"/>
      <c r="O3944" s="221"/>
      <c r="P3944" s="221"/>
      <c r="Q3944" s="221"/>
      <c r="R3944" s="221"/>
      <c r="S3944" s="221"/>
      <c r="T3944" s="222"/>
      <c r="AT3944" s="216" t="s">
        <v>177</v>
      </c>
      <c r="AU3944" s="216" t="s">
        <v>86</v>
      </c>
      <c r="AV3944" s="16" t="s">
        <v>236</v>
      </c>
      <c r="AW3944" s="16" t="s">
        <v>34</v>
      </c>
      <c r="AX3944" s="16" t="s">
        <v>77</v>
      </c>
      <c r="AY3944" s="216" t="s">
        <v>164</v>
      </c>
    </row>
    <row r="3945" spans="2:51" s="13" customFormat="1" x14ac:dyDescent="0.2">
      <c r="B3945" s="188"/>
      <c r="D3945" s="183" t="s">
        <v>177</v>
      </c>
      <c r="E3945" s="189" t="s">
        <v>1</v>
      </c>
      <c r="F3945" s="190" t="s">
        <v>632</v>
      </c>
      <c r="H3945" s="189" t="s">
        <v>1</v>
      </c>
      <c r="I3945" s="191"/>
      <c r="L3945" s="188"/>
      <c r="M3945" s="192"/>
      <c r="N3945" s="193"/>
      <c r="O3945" s="193"/>
      <c r="P3945" s="193"/>
      <c r="Q3945" s="193"/>
      <c r="R3945" s="193"/>
      <c r="S3945" s="193"/>
      <c r="T3945" s="194"/>
      <c r="AT3945" s="189" t="s">
        <v>177</v>
      </c>
      <c r="AU3945" s="189" t="s">
        <v>86</v>
      </c>
      <c r="AV3945" s="13" t="s">
        <v>84</v>
      </c>
      <c r="AW3945" s="13" t="s">
        <v>34</v>
      </c>
      <c r="AX3945" s="13" t="s">
        <v>77</v>
      </c>
      <c r="AY3945" s="189" t="s">
        <v>164</v>
      </c>
    </row>
    <row r="3946" spans="2:51" s="13" customFormat="1" x14ac:dyDescent="0.2">
      <c r="B3946" s="188"/>
      <c r="D3946" s="183" t="s">
        <v>177</v>
      </c>
      <c r="E3946" s="189" t="s">
        <v>1</v>
      </c>
      <c r="F3946" s="190" t="s">
        <v>1352</v>
      </c>
      <c r="H3946" s="189" t="s">
        <v>1</v>
      </c>
      <c r="I3946" s="191"/>
      <c r="L3946" s="188"/>
      <c r="M3946" s="192"/>
      <c r="N3946" s="193"/>
      <c r="O3946" s="193"/>
      <c r="P3946" s="193"/>
      <c r="Q3946" s="193"/>
      <c r="R3946" s="193"/>
      <c r="S3946" s="193"/>
      <c r="T3946" s="194"/>
      <c r="AT3946" s="189" t="s">
        <v>177</v>
      </c>
      <c r="AU3946" s="189" t="s">
        <v>86</v>
      </c>
      <c r="AV3946" s="13" t="s">
        <v>84</v>
      </c>
      <c r="AW3946" s="13" t="s">
        <v>34</v>
      </c>
      <c r="AX3946" s="13" t="s">
        <v>77</v>
      </c>
      <c r="AY3946" s="189" t="s">
        <v>164</v>
      </c>
    </row>
    <row r="3947" spans="2:51" s="14" customFormat="1" x14ac:dyDescent="0.2">
      <c r="B3947" s="195"/>
      <c r="D3947" s="183" t="s">
        <v>177</v>
      </c>
      <c r="E3947" s="196" t="s">
        <v>1</v>
      </c>
      <c r="F3947" s="197" t="s">
        <v>1495</v>
      </c>
      <c r="H3947" s="198">
        <v>1.7769999999999999</v>
      </c>
      <c r="I3947" s="199"/>
      <c r="L3947" s="195"/>
      <c r="M3947" s="200"/>
      <c r="N3947" s="201"/>
      <c r="O3947" s="201"/>
      <c r="P3947" s="201"/>
      <c r="Q3947" s="201"/>
      <c r="R3947" s="201"/>
      <c r="S3947" s="201"/>
      <c r="T3947" s="202"/>
      <c r="AT3947" s="196" t="s">
        <v>177</v>
      </c>
      <c r="AU3947" s="196" t="s">
        <v>86</v>
      </c>
      <c r="AV3947" s="14" t="s">
        <v>86</v>
      </c>
      <c r="AW3947" s="14" t="s">
        <v>34</v>
      </c>
      <c r="AX3947" s="14" t="s">
        <v>77</v>
      </c>
      <c r="AY3947" s="196" t="s">
        <v>164</v>
      </c>
    </row>
    <row r="3948" spans="2:51" s="14" customFormat="1" x14ac:dyDescent="0.2">
      <c r="B3948" s="195"/>
      <c r="D3948" s="183" t="s">
        <v>177</v>
      </c>
      <c r="E3948" s="196" t="s">
        <v>1</v>
      </c>
      <c r="F3948" s="197" t="s">
        <v>1496</v>
      </c>
      <c r="H3948" s="198">
        <v>1.373</v>
      </c>
      <c r="I3948" s="199"/>
      <c r="L3948" s="195"/>
      <c r="M3948" s="200"/>
      <c r="N3948" s="201"/>
      <c r="O3948" s="201"/>
      <c r="P3948" s="201"/>
      <c r="Q3948" s="201"/>
      <c r="R3948" s="201"/>
      <c r="S3948" s="201"/>
      <c r="T3948" s="202"/>
      <c r="AT3948" s="196" t="s">
        <v>177</v>
      </c>
      <c r="AU3948" s="196" t="s">
        <v>86</v>
      </c>
      <c r="AV3948" s="14" t="s">
        <v>86</v>
      </c>
      <c r="AW3948" s="14" t="s">
        <v>34</v>
      </c>
      <c r="AX3948" s="14" t="s">
        <v>77</v>
      </c>
      <c r="AY3948" s="196" t="s">
        <v>164</v>
      </c>
    </row>
    <row r="3949" spans="2:51" s="14" customFormat="1" x14ac:dyDescent="0.2">
      <c r="B3949" s="195"/>
      <c r="D3949" s="183" t="s">
        <v>177</v>
      </c>
      <c r="E3949" s="196" t="s">
        <v>1</v>
      </c>
      <c r="F3949" s="197" t="s">
        <v>1497</v>
      </c>
      <c r="H3949" s="198">
        <v>0.78800000000000003</v>
      </c>
      <c r="I3949" s="199"/>
      <c r="L3949" s="195"/>
      <c r="M3949" s="200"/>
      <c r="N3949" s="201"/>
      <c r="O3949" s="201"/>
      <c r="P3949" s="201"/>
      <c r="Q3949" s="201"/>
      <c r="R3949" s="201"/>
      <c r="S3949" s="201"/>
      <c r="T3949" s="202"/>
      <c r="AT3949" s="196" t="s">
        <v>177</v>
      </c>
      <c r="AU3949" s="196" t="s">
        <v>86</v>
      </c>
      <c r="AV3949" s="14" t="s">
        <v>86</v>
      </c>
      <c r="AW3949" s="14" t="s">
        <v>34</v>
      </c>
      <c r="AX3949" s="14" t="s">
        <v>77</v>
      </c>
      <c r="AY3949" s="196" t="s">
        <v>164</v>
      </c>
    </row>
    <row r="3950" spans="2:51" s="14" customFormat="1" x14ac:dyDescent="0.2">
      <c r="B3950" s="195"/>
      <c r="D3950" s="183" t="s">
        <v>177</v>
      </c>
      <c r="E3950" s="196" t="s">
        <v>1</v>
      </c>
      <c r="F3950" s="197" t="s">
        <v>1498</v>
      </c>
      <c r="H3950" s="198">
        <v>2.395</v>
      </c>
      <c r="I3950" s="199"/>
      <c r="L3950" s="195"/>
      <c r="M3950" s="200"/>
      <c r="N3950" s="201"/>
      <c r="O3950" s="201"/>
      <c r="P3950" s="201"/>
      <c r="Q3950" s="201"/>
      <c r="R3950" s="201"/>
      <c r="S3950" s="201"/>
      <c r="T3950" s="202"/>
      <c r="AT3950" s="196" t="s">
        <v>177</v>
      </c>
      <c r="AU3950" s="196" t="s">
        <v>86</v>
      </c>
      <c r="AV3950" s="14" t="s">
        <v>86</v>
      </c>
      <c r="AW3950" s="14" t="s">
        <v>34</v>
      </c>
      <c r="AX3950" s="14" t="s">
        <v>77</v>
      </c>
      <c r="AY3950" s="196" t="s">
        <v>164</v>
      </c>
    </row>
    <row r="3951" spans="2:51" s="13" customFormat="1" x14ac:dyDescent="0.2">
      <c r="B3951" s="188"/>
      <c r="D3951" s="183" t="s">
        <v>177</v>
      </c>
      <c r="E3951" s="189" t="s">
        <v>1</v>
      </c>
      <c r="F3951" s="190" t="s">
        <v>1357</v>
      </c>
      <c r="H3951" s="189" t="s">
        <v>1</v>
      </c>
      <c r="I3951" s="191"/>
      <c r="L3951" s="188"/>
      <c r="M3951" s="192"/>
      <c r="N3951" s="193"/>
      <c r="O3951" s="193"/>
      <c r="P3951" s="193"/>
      <c r="Q3951" s="193"/>
      <c r="R3951" s="193"/>
      <c r="S3951" s="193"/>
      <c r="T3951" s="194"/>
      <c r="AT3951" s="189" t="s">
        <v>177</v>
      </c>
      <c r="AU3951" s="189" t="s">
        <v>86</v>
      </c>
      <c r="AV3951" s="13" t="s">
        <v>84</v>
      </c>
      <c r="AW3951" s="13" t="s">
        <v>34</v>
      </c>
      <c r="AX3951" s="13" t="s">
        <v>77</v>
      </c>
      <c r="AY3951" s="189" t="s">
        <v>164</v>
      </c>
    </row>
    <row r="3952" spans="2:51" s="14" customFormat="1" x14ac:dyDescent="0.2">
      <c r="B3952" s="195"/>
      <c r="D3952" s="183" t="s">
        <v>177</v>
      </c>
      <c r="E3952" s="196" t="s">
        <v>1</v>
      </c>
      <c r="F3952" s="197" t="s">
        <v>1499</v>
      </c>
      <c r="H3952" s="198">
        <v>0.60499999999999998</v>
      </c>
      <c r="I3952" s="199"/>
      <c r="L3952" s="195"/>
      <c r="M3952" s="200"/>
      <c r="N3952" s="201"/>
      <c r="O3952" s="201"/>
      <c r="P3952" s="201"/>
      <c r="Q3952" s="201"/>
      <c r="R3952" s="201"/>
      <c r="S3952" s="201"/>
      <c r="T3952" s="202"/>
      <c r="AT3952" s="196" t="s">
        <v>177</v>
      </c>
      <c r="AU3952" s="196" t="s">
        <v>86</v>
      </c>
      <c r="AV3952" s="14" t="s">
        <v>86</v>
      </c>
      <c r="AW3952" s="14" t="s">
        <v>34</v>
      </c>
      <c r="AX3952" s="14" t="s">
        <v>77</v>
      </c>
      <c r="AY3952" s="196" t="s">
        <v>164</v>
      </c>
    </row>
    <row r="3953" spans="2:51" s="14" customFormat="1" x14ac:dyDescent="0.2">
      <c r="B3953" s="195"/>
      <c r="D3953" s="183" t="s">
        <v>177</v>
      </c>
      <c r="E3953" s="196" t="s">
        <v>1</v>
      </c>
      <c r="F3953" s="197" t="s">
        <v>1501</v>
      </c>
      <c r="H3953" s="198">
        <v>0.79400000000000004</v>
      </c>
      <c r="I3953" s="199"/>
      <c r="L3953" s="195"/>
      <c r="M3953" s="200"/>
      <c r="N3953" s="201"/>
      <c r="O3953" s="201"/>
      <c r="P3953" s="201"/>
      <c r="Q3953" s="201"/>
      <c r="R3953" s="201"/>
      <c r="S3953" s="201"/>
      <c r="T3953" s="202"/>
      <c r="AT3953" s="196" t="s">
        <v>177</v>
      </c>
      <c r="AU3953" s="196" t="s">
        <v>86</v>
      </c>
      <c r="AV3953" s="14" t="s">
        <v>86</v>
      </c>
      <c r="AW3953" s="14" t="s">
        <v>34</v>
      </c>
      <c r="AX3953" s="14" t="s">
        <v>77</v>
      </c>
      <c r="AY3953" s="196" t="s">
        <v>164</v>
      </c>
    </row>
    <row r="3954" spans="2:51" s="14" customFormat="1" x14ac:dyDescent="0.2">
      <c r="B3954" s="195"/>
      <c r="D3954" s="183" t="s">
        <v>177</v>
      </c>
      <c r="E3954" s="196" t="s">
        <v>1</v>
      </c>
      <c r="F3954" s="197" t="s">
        <v>1503</v>
      </c>
      <c r="H3954" s="198">
        <v>0.26500000000000001</v>
      </c>
      <c r="I3954" s="199"/>
      <c r="L3954" s="195"/>
      <c r="M3954" s="200"/>
      <c r="N3954" s="201"/>
      <c r="O3954" s="201"/>
      <c r="P3954" s="201"/>
      <c r="Q3954" s="201"/>
      <c r="R3954" s="201"/>
      <c r="S3954" s="201"/>
      <c r="T3954" s="202"/>
      <c r="AT3954" s="196" t="s">
        <v>177</v>
      </c>
      <c r="AU3954" s="196" t="s">
        <v>86</v>
      </c>
      <c r="AV3954" s="14" t="s">
        <v>86</v>
      </c>
      <c r="AW3954" s="14" t="s">
        <v>34</v>
      </c>
      <c r="AX3954" s="14" t="s">
        <v>77</v>
      </c>
      <c r="AY3954" s="196" t="s">
        <v>164</v>
      </c>
    </row>
    <row r="3955" spans="2:51" s="14" customFormat="1" x14ac:dyDescent="0.2">
      <c r="B3955" s="195"/>
      <c r="D3955" s="183" t="s">
        <v>177</v>
      </c>
      <c r="E3955" s="196" t="s">
        <v>1</v>
      </c>
      <c r="F3955" s="197" t="s">
        <v>1504</v>
      </c>
      <c r="H3955" s="198">
        <v>0.113</v>
      </c>
      <c r="I3955" s="199"/>
      <c r="L3955" s="195"/>
      <c r="M3955" s="200"/>
      <c r="N3955" s="201"/>
      <c r="O3955" s="201"/>
      <c r="P3955" s="201"/>
      <c r="Q3955" s="201"/>
      <c r="R3955" s="201"/>
      <c r="S3955" s="201"/>
      <c r="T3955" s="202"/>
      <c r="AT3955" s="196" t="s">
        <v>177</v>
      </c>
      <c r="AU3955" s="196" t="s">
        <v>86</v>
      </c>
      <c r="AV3955" s="14" t="s">
        <v>86</v>
      </c>
      <c r="AW3955" s="14" t="s">
        <v>34</v>
      </c>
      <c r="AX3955" s="14" t="s">
        <v>77</v>
      </c>
      <c r="AY3955" s="196" t="s">
        <v>164</v>
      </c>
    </row>
    <row r="3956" spans="2:51" s="14" customFormat="1" x14ac:dyDescent="0.2">
      <c r="B3956" s="195"/>
      <c r="D3956" s="183" t="s">
        <v>177</v>
      </c>
      <c r="E3956" s="196" t="s">
        <v>1</v>
      </c>
      <c r="F3956" s="197" t="s">
        <v>1587</v>
      </c>
      <c r="H3956" s="198">
        <v>0.64900000000000002</v>
      </c>
      <c r="I3956" s="199"/>
      <c r="L3956" s="195"/>
      <c r="M3956" s="200"/>
      <c r="N3956" s="201"/>
      <c r="O3956" s="201"/>
      <c r="P3956" s="201"/>
      <c r="Q3956" s="201"/>
      <c r="R3956" s="201"/>
      <c r="S3956" s="201"/>
      <c r="T3956" s="202"/>
      <c r="AT3956" s="196" t="s">
        <v>177</v>
      </c>
      <c r="AU3956" s="196" t="s">
        <v>86</v>
      </c>
      <c r="AV3956" s="14" t="s">
        <v>86</v>
      </c>
      <c r="AW3956" s="14" t="s">
        <v>34</v>
      </c>
      <c r="AX3956" s="14" t="s">
        <v>77</v>
      </c>
      <c r="AY3956" s="196" t="s">
        <v>164</v>
      </c>
    </row>
    <row r="3957" spans="2:51" s="16" customFormat="1" x14ac:dyDescent="0.2">
      <c r="B3957" s="215"/>
      <c r="D3957" s="183" t="s">
        <v>177</v>
      </c>
      <c r="E3957" s="216" t="s">
        <v>1</v>
      </c>
      <c r="F3957" s="217" t="s">
        <v>235</v>
      </c>
      <c r="H3957" s="218">
        <v>8.7590000000000003</v>
      </c>
      <c r="I3957" s="219"/>
      <c r="L3957" s="215"/>
      <c r="M3957" s="220"/>
      <c r="N3957" s="221"/>
      <c r="O3957" s="221"/>
      <c r="P3957" s="221"/>
      <c r="Q3957" s="221"/>
      <c r="R3957" s="221"/>
      <c r="S3957" s="221"/>
      <c r="T3957" s="222"/>
      <c r="AT3957" s="216" t="s">
        <v>177</v>
      </c>
      <c r="AU3957" s="216" t="s">
        <v>86</v>
      </c>
      <c r="AV3957" s="16" t="s">
        <v>236</v>
      </c>
      <c r="AW3957" s="16" t="s">
        <v>34</v>
      </c>
      <c r="AX3957" s="16" t="s">
        <v>77</v>
      </c>
      <c r="AY3957" s="216" t="s">
        <v>164</v>
      </c>
    </row>
    <row r="3958" spans="2:51" s="13" customFormat="1" x14ac:dyDescent="0.2">
      <c r="B3958" s="188"/>
      <c r="D3958" s="183" t="s">
        <v>177</v>
      </c>
      <c r="E3958" s="189" t="s">
        <v>1</v>
      </c>
      <c r="F3958" s="190" t="s">
        <v>1313</v>
      </c>
      <c r="H3958" s="189" t="s">
        <v>1</v>
      </c>
      <c r="I3958" s="191"/>
      <c r="L3958" s="188"/>
      <c r="M3958" s="192"/>
      <c r="N3958" s="193"/>
      <c r="O3958" s="193"/>
      <c r="P3958" s="193"/>
      <c r="Q3958" s="193"/>
      <c r="R3958" s="193"/>
      <c r="S3958" s="193"/>
      <c r="T3958" s="194"/>
      <c r="AT3958" s="189" t="s">
        <v>177</v>
      </c>
      <c r="AU3958" s="189" t="s">
        <v>86</v>
      </c>
      <c r="AV3958" s="13" t="s">
        <v>84</v>
      </c>
      <c r="AW3958" s="13" t="s">
        <v>34</v>
      </c>
      <c r="AX3958" s="13" t="s">
        <v>77</v>
      </c>
      <c r="AY3958" s="189" t="s">
        <v>164</v>
      </c>
    </row>
    <row r="3959" spans="2:51" s="14" customFormat="1" x14ac:dyDescent="0.2">
      <c r="B3959" s="195"/>
      <c r="D3959" s="183" t="s">
        <v>177</v>
      </c>
      <c r="E3959" s="196" t="s">
        <v>1</v>
      </c>
      <c r="F3959" s="197" t="s">
        <v>1507</v>
      </c>
      <c r="H3959" s="198">
        <v>0.39200000000000002</v>
      </c>
      <c r="I3959" s="199"/>
      <c r="L3959" s="195"/>
      <c r="M3959" s="200"/>
      <c r="N3959" s="201"/>
      <c r="O3959" s="201"/>
      <c r="P3959" s="201"/>
      <c r="Q3959" s="201"/>
      <c r="R3959" s="201"/>
      <c r="S3959" s="201"/>
      <c r="T3959" s="202"/>
      <c r="AT3959" s="196" t="s">
        <v>177</v>
      </c>
      <c r="AU3959" s="196" t="s">
        <v>86</v>
      </c>
      <c r="AV3959" s="14" t="s">
        <v>86</v>
      </c>
      <c r="AW3959" s="14" t="s">
        <v>34</v>
      </c>
      <c r="AX3959" s="14" t="s">
        <v>77</v>
      </c>
      <c r="AY3959" s="196" t="s">
        <v>164</v>
      </c>
    </row>
    <row r="3960" spans="2:51" s="14" customFormat="1" x14ac:dyDescent="0.2">
      <c r="B3960" s="195"/>
      <c r="D3960" s="183" t="s">
        <v>177</v>
      </c>
      <c r="E3960" s="196" t="s">
        <v>1</v>
      </c>
      <c r="F3960" s="197" t="s">
        <v>1508</v>
      </c>
      <c r="H3960" s="198">
        <v>0.312</v>
      </c>
      <c r="I3960" s="199"/>
      <c r="L3960" s="195"/>
      <c r="M3960" s="200"/>
      <c r="N3960" s="201"/>
      <c r="O3960" s="201"/>
      <c r="P3960" s="201"/>
      <c r="Q3960" s="201"/>
      <c r="R3960" s="201"/>
      <c r="S3960" s="201"/>
      <c r="T3960" s="202"/>
      <c r="AT3960" s="196" t="s">
        <v>177</v>
      </c>
      <c r="AU3960" s="196" t="s">
        <v>86</v>
      </c>
      <c r="AV3960" s="14" t="s">
        <v>86</v>
      </c>
      <c r="AW3960" s="14" t="s">
        <v>34</v>
      </c>
      <c r="AX3960" s="14" t="s">
        <v>77</v>
      </c>
      <c r="AY3960" s="196" t="s">
        <v>164</v>
      </c>
    </row>
    <row r="3961" spans="2:51" s="14" customFormat="1" x14ac:dyDescent="0.2">
      <c r="B3961" s="195"/>
      <c r="D3961" s="183" t="s">
        <v>177</v>
      </c>
      <c r="E3961" s="196" t="s">
        <v>1</v>
      </c>
      <c r="F3961" s="197" t="s">
        <v>1588</v>
      </c>
      <c r="H3961" s="198">
        <v>0.108</v>
      </c>
      <c r="I3961" s="199"/>
      <c r="L3961" s="195"/>
      <c r="M3961" s="200"/>
      <c r="N3961" s="201"/>
      <c r="O3961" s="201"/>
      <c r="P3961" s="201"/>
      <c r="Q3961" s="201"/>
      <c r="R3961" s="201"/>
      <c r="S3961" s="201"/>
      <c r="T3961" s="202"/>
      <c r="AT3961" s="196" t="s">
        <v>177</v>
      </c>
      <c r="AU3961" s="196" t="s">
        <v>86</v>
      </c>
      <c r="AV3961" s="14" t="s">
        <v>86</v>
      </c>
      <c r="AW3961" s="14" t="s">
        <v>34</v>
      </c>
      <c r="AX3961" s="14" t="s">
        <v>77</v>
      </c>
      <c r="AY3961" s="196" t="s">
        <v>164</v>
      </c>
    </row>
    <row r="3962" spans="2:51" s="16" customFormat="1" x14ac:dyDescent="0.2">
      <c r="B3962" s="215"/>
      <c r="D3962" s="183" t="s">
        <v>177</v>
      </c>
      <c r="E3962" s="216" t="s">
        <v>1</v>
      </c>
      <c r="F3962" s="217" t="s">
        <v>235</v>
      </c>
      <c r="H3962" s="218">
        <v>0.81200000000000006</v>
      </c>
      <c r="I3962" s="219"/>
      <c r="L3962" s="215"/>
      <c r="M3962" s="220"/>
      <c r="N3962" s="221"/>
      <c r="O3962" s="221"/>
      <c r="P3962" s="221"/>
      <c r="Q3962" s="221"/>
      <c r="R3962" s="221"/>
      <c r="S3962" s="221"/>
      <c r="T3962" s="222"/>
      <c r="AT3962" s="216" t="s">
        <v>177</v>
      </c>
      <c r="AU3962" s="216" t="s">
        <v>86</v>
      </c>
      <c r="AV3962" s="16" t="s">
        <v>236</v>
      </c>
      <c r="AW3962" s="16" t="s">
        <v>34</v>
      </c>
      <c r="AX3962" s="16" t="s">
        <v>77</v>
      </c>
      <c r="AY3962" s="216" t="s">
        <v>164</v>
      </c>
    </row>
    <row r="3963" spans="2:51" s="13" customFormat="1" x14ac:dyDescent="0.2">
      <c r="B3963" s="188"/>
      <c r="D3963" s="183" t="s">
        <v>177</v>
      </c>
      <c r="E3963" s="189" t="s">
        <v>1</v>
      </c>
      <c r="F3963" s="190" t="s">
        <v>591</v>
      </c>
      <c r="H3963" s="189" t="s">
        <v>1</v>
      </c>
      <c r="I3963" s="191"/>
      <c r="L3963" s="188"/>
      <c r="M3963" s="192"/>
      <c r="N3963" s="193"/>
      <c r="O3963" s="193"/>
      <c r="P3963" s="193"/>
      <c r="Q3963" s="193"/>
      <c r="R3963" s="193"/>
      <c r="S3963" s="193"/>
      <c r="T3963" s="194"/>
      <c r="AT3963" s="189" t="s">
        <v>177</v>
      </c>
      <c r="AU3963" s="189" t="s">
        <v>86</v>
      </c>
      <c r="AV3963" s="13" t="s">
        <v>84</v>
      </c>
      <c r="AW3963" s="13" t="s">
        <v>34</v>
      </c>
      <c r="AX3963" s="13" t="s">
        <v>77</v>
      </c>
      <c r="AY3963" s="189" t="s">
        <v>164</v>
      </c>
    </row>
    <row r="3964" spans="2:51" s="14" customFormat="1" x14ac:dyDescent="0.2">
      <c r="B3964" s="195"/>
      <c r="D3964" s="183" t="s">
        <v>177</v>
      </c>
      <c r="E3964" s="196" t="s">
        <v>1</v>
      </c>
      <c r="F3964" s="197" t="s">
        <v>1514</v>
      </c>
      <c r="H3964" s="198">
        <v>0.42799999999999999</v>
      </c>
      <c r="I3964" s="199"/>
      <c r="L3964" s="195"/>
      <c r="M3964" s="200"/>
      <c r="N3964" s="201"/>
      <c r="O3964" s="201"/>
      <c r="P3964" s="201"/>
      <c r="Q3964" s="201"/>
      <c r="R3964" s="201"/>
      <c r="S3964" s="201"/>
      <c r="T3964" s="202"/>
      <c r="AT3964" s="196" t="s">
        <v>177</v>
      </c>
      <c r="AU3964" s="196" t="s">
        <v>86</v>
      </c>
      <c r="AV3964" s="14" t="s">
        <v>86</v>
      </c>
      <c r="AW3964" s="14" t="s">
        <v>34</v>
      </c>
      <c r="AX3964" s="14" t="s">
        <v>77</v>
      </c>
      <c r="AY3964" s="196" t="s">
        <v>164</v>
      </c>
    </row>
    <row r="3965" spans="2:51" s="14" customFormat="1" x14ac:dyDescent="0.2">
      <c r="B3965" s="195"/>
      <c r="D3965" s="183" t="s">
        <v>177</v>
      </c>
      <c r="E3965" s="196" t="s">
        <v>1</v>
      </c>
      <c r="F3965" s="197" t="s">
        <v>1589</v>
      </c>
      <c r="H3965" s="198">
        <v>3.4000000000000002E-2</v>
      </c>
      <c r="I3965" s="199"/>
      <c r="L3965" s="195"/>
      <c r="M3965" s="200"/>
      <c r="N3965" s="201"/>
      <c r="O3965" s="201"/>
      <c r="P3965" s="201"/>
      <c r="Q3965" s="201"/>
      <c r="R3965" s="201"/>
      <c r="S3965" s="201"/>
      <c r="T3965" s="202"/>
      <c r="AT3965" s="196" t="s">
        <v>177</v>
      </c>
      <c r="AU3965" s="196" t="s">
        <v>86</v>
      </c>
      <c r="AV3965" s="14" t="s">
        <v>86</v>
      </c>
      <c r="AW3965" s="14" t="s">
        <v>34</v>
      </c>
      <c r="AX3965" s="14" t="s">
        <v>77</v>
      </c>
      <c r="AY3965" s="196" t="s">
        <v>164</v>
      </c>
    </row>
    <row r="3966" spans="2:51" s="16" customFormat="1" x14ac:dyDescent="0.2">
      <c r="B3966" s="215"/>
      <c r="D3966" s="183" t="s">
        <v>177</v>
      </c>
      <c r="E3966" s="216" t="s">
        <v>1</v>
      </c>
      <c r="F3966" s="217" t="s">
        <v>235</v>
      </c>
      <c r="H3966" s="218">
        <v>0.46200000000000002</v>
      </c>
      <c r="I3966" s="219"/>
      <c r="L3966" s="215"/>
      <c r="M3966" s="220"/>
      <c r="N3966" s="221"/>
      <c r="O3966" s="221"/>
      <c r="P3966" s="221"/>
      <c r="Q3966" s="221"/>
      <c r="R3966" s="221"/>
      <c r="S3966" s="221"/>
      <c r="T3966" s="222"/>
      <c r="AT3966" s="216" t="s">
        <v>177</v>
      </c>
      <c r="AU3966" s="216" t="s">
        <v>86</v>
      </c>
      <c r="AV3966" s="16" t="s">
        <v>236</v>
      </c>
      <c r="AW3966" s="16" t="s">
        <v>34</v>
      </c>
      <c r="AX3966" s="16" t="s">
        <v>77</v>
      </c>
      <c r="AY3966" s="216" t="s">
        <v>164</v>
      </c>
    </row>
    <row r="3967" spans="2:51" s="13" customFormat="1" x14ac:dyDescent="0.2">
      <c r="B3967" s="188"/>
      <c r="D3967" s="183" t="s">
        <v>177</v>
      </c>
      <c r="E3967" s="189" t="s">
        <v>1</v>
      </c>
      <c r="F3967" s="190" t="s">
        <v>594</v>
      </c>
      <c r="H3967" s="189" t="s">
        <v>1</v>
      </c>
      <c r="I3967" s="191"/>
      <c r="L3967" s="188"/>
      <c r="M3967" s="192"/>
      <c r="N3967" s="193"/>
      <c r="O3967" s="193"/>
      <c r="P3967" s="193"/>
      <c r="Q3967" s="193"/>
      <c r="R3967" s="193"/>
      <c r="S3967" s="193"/>
      <c r="T3967" s="194"/>
      <c r="AT3967" s="189" t="s">
        <v>177</v>
      </c>
      <c r="AU3967" s="189" t="s">
        <v>86</v>
      </c>
      <c r="AV3967" s="13" t="s">
        <v>84</v>
      </c>
      <c r="AW3967" s="13" t="s">
        <v>34</v>
      </c>
      <c r="AX3967" s="13" t="s">
        <v>77</v>
      </c>
      <c r="AY3967" s="189" t="s">
        <v>164</v>
      </c>
    </row>
    <row r="3968" spans="2:51" s="14" customFormat="1" x14ac:dyDescent="0.2">
      <c r="B3968" s="195"/>
      <c r="D3968" s="183" t="s">
        <v>177</v>
      </c>
      <c r="E3968" s="196" t="s">
        <v>1</v>
      </c>
      <c r="F3968" s="197" t="s">
        <v>1519</v>
      </c>
      <c r="H3968" s="198">
        <v>1.4870000000000001</v>
      </c>
      <c r="I3968" s="199"/>
      <c r="L3968" s="195"/>
      <c r="M3968" s="200"/>
      <c r="N3968" s="201"/>
      <c r="O3968" s="201"/>
      <c r="P3968" s="201"/>
      <c r="Q3968" s="201"/>
      <c r="R3968" s="201"/>
      <c r="S3968" s="201"/>
      <c r="T3968" s="202"/>
      <c r="AT3968" s="196" t="s">
        <v>177</v>
      </c>
      <c r="AU3968" s="196" t="s">
        <v>86</v>
      </c>
      <c r="AV3968" s="14" t="s">
        <v>86</v>
      </c>
      <c r="AW3968" s="14" t="s">
        <v>34</v>
      </c>
      <c r="AX3968" s="14" t="s">
        <v>77</v>
      </c>
      <c r="AY3968" s="196" t="s">
        <v>164</v>
      </c>
    </row>
    <row r="3969" spans="1:65" s="14" customFormat="1" x14ac:dyDescent="0.2">
      <c r="B3969" s="195"/>
      <c r="D3969" s="183" t="s">
        <v>177</v>
      </c>
      <c r="E3969" s="196" t="s">
        <v>1</v>
      </c>
      <c r="F3969" s="197" t="s">
        <v>1590</v>
      </c>
      <c r="H3969" s="198">
        <v>0.11899999999999999</v>
      </c>
      <c r="I3969" s="199"/>
      <c r="L3969" s="195"/>
      <c r="M3969" s="200"/>
      <c r="N3969" s="201"/>
      <c r="O3969" s="201"/>
      <c r="P3969" s="201"/>
      <c r="Q3969" s="201"/>
      <c r="R3969" s="201"/>
      <c r="S3969" s="201"/>
      <c r="T3969" s="202"/>
      <c r="AT3969" s="196" t="s">
        <v>177</v>
      </c>
      <c r="AU3969" s="196" t="s">
        <v>86</v>
      </c>
      <c r="AV3969" s="14" t="s">
        <v>86</v>
      </c>
      <c r="AW3969" s="14" t="s">
        <v>34</v>
      </c>
      <c r="AX3969" s="14" t="s">
        <v>77</v>
      </c>
      <c r="AY3969" s="196" t="s">
        <v>164</v>
      </c>
    </row>
    <row r="3970" spans="1:65" s="16" customFormat="1" x14ac:dyDescent="0.2">
      <c r="B3970" s="215"/>
      <c r="D3970" s="183" t="s">
        <v>177</v>
      </c>
      <c r="E3970" s="216" t="s">
        <v>1</v>
      </c>
      <c r="F3970" s="217" t="s">
        <v>235</v>
      </c>
      <c r="H3970" s="218">
        <v>1.6060000000000001</v>
      </c>
      <c r="I3970" s="219"/>
      <c r="L3970" s="215"/>
      <c r="M3970" s="220"/>
      <c r="N3970" s="221"/>
      <c r="O3970" s="221"/>
      <c r="P3970" s="221"/>
      <c r="Q3970" s="221"/>
      <c r="R3970" s="221"/>
      <c r="S3970" s="221"/>
      <c r="T3970" s="222"/>
      <c r="AT3970" s="216" t="s">
        <v>177</v>
      </c>
      <c r="AU3970" s="216" t="s">
        <v>86</v>
      </c>
      <c r="AV3970" s="16" t="s">
        <v>236</v>
      </c>
      <c r="AW3970" s="16" t="s">
        <v>34</v>
      </c>
      <c r="AX3970" s="16" t="s">
        <v>77</v>
      </c>
      <c r="AY3970" s="216" t="s">
        <v>164</v>
      </c>
    </row>
    <row r="3971" spans="1:65" s="13" customFormat="1" x14ac:dyDescent="0.2">
      <c r="B3971" s="188"/>
      <c r="D3971" s="183" t="s">
        <v>177</v>
      </c>
      <c r="E3971" s="189" t="s">
        <v>1</v>
      </c>
      <c r="F3971" s="190" t="s">
        <v>597</v>
      </c>
      <c r="H3971" s="189" t="s">
        <v>1</v>
      </c>
      <c r="I3971" s="191"/>
      <c r="L3971" s="188"/>
      <c r="M3971" s="192"/>
      <c r="N3971" s="193"/>
      <c r="O3971" s="193"/>
      <c r="P3971" s="193"/>
      <c r="Q3971" s="193"/>
      <c r="R3971" s="193"/>
      <c r="S3971" s="193"/>
      <c r="T3971" s="194"/>
      <c r="AT3971" s="189" t="s">
        <v>177</v>
      </c>
      <c r="AU3971" s="189" t="s">
        <v>86</v>
      </c>
      <c r="AV3971" s="13" t="s">
        <v>84</v>
      </c>
      <c r="AW3971" s="13" t="s">
        <v>34</v>
      </c>
      <c r="AX3971" s="13" t="s">
        <v>77</v>
      </c>
      <c r="AY3971" s="189" t="s">
        <v>164</v>
      </c>
    </row>
    <row r="3972" spans="1:65" s="14" customFormat="1" x14ac:dyDescent="0.2">
      <c r="B3972" s="195"/>
      <c r="D3972" s="183" t="s">
        <v>177</v>
      </c>
      <c r="E3972" s="196" t="s">
        <v>1</v>
      </c>
      <c r="F3972" s="197" t="s">
        <v>1521</v>
      </c>
      <c r="H3972" s="198">
        <v>9.1479999999999997</v>
      </c>
      <c r="I3972" s="199"/>
      <c r="L3972" s="195"/>
      <c r="M3972" s="200"/>
      <c r="N3972" s="201"/>
      <c r="O3972" s="201"/>
      <c r="P3972" s="201"/>
      <c r="Q3972" s="201"/>
      <c r="R3972" s="201"/>
      <c r="S3972" s="201"/>
      <c r="T3972" s="202"/>
      <c r="AT3972" s="196" t="s">
        <v>177</v>
      </c>
      <c r="AU3972" s="196" t="s">
        <v>86</v>
      </c>
      <c r="AV3972" s="14" t="s">
        <v>86</v>
      </c>
      <c r="AW3972" s="14" t="s">
        <v>34</v>
      </c>
      <c r="AX3972" s="14" t="s">
        <v>77</v>
      </c>
      <c r="AY3972" s="196" t="s">
        <v>164</v>
      </c>
    </row>
    <row r="3973" spans="1:65" s="14" customFormat="1" x14ac:dyDescent="0.2">
      <c r="B3973" s="195"/>
      <c r="D3973" s="183" t="s">
        <v>177</v>
      </c>
      <c r="E3973" s="196" t="s">
        <v>1</v>
      </c>
      <c r="F3973" s="197" t="s">
        <v>1522</v>
      </c>
      <c r="H3973" s="198">
        <v>1.663</v>
      </c>
      <c r="I3973" s="199"/>
      <c r="L3973" s="195"/>
      <c r="M3973" s="200"/>
      <c r="N3973" s="201"/>
      <c r="O3973" s="201"/>
      <c r="P3973" s="201"/>
      <c r="Q3973" s="201"/>
      <c r="R3973" s="201"/>
      <c r="S3973" s="201"/>
      <c r="T3973" s="202"/>
      <c r="AT3973" s="196" t="s">
        <v>177</v>
      </c>
      <c r="AU3973" s="196" t="s">
        <v>86</v>
      </c>
      <c r="AV3973" s="14" t="s">
        <v>86</v>
      </c>
      <c r="AW3973" s="14" t="s">
        <v>34</v>
      </c>
      <c r="AX3973" s="14" t="s">
        <v>77</v>
      </c>
      <c r="AY3973" s="196" t="s">
        <v>164</v>
      </c>
    </row>
    <row r="3974" spans="1:65" s="14" customFormat="1" x14ac:dyDescent="0.2">
      <c r="B3974" s="195"/>
      <c r="D3974" s="183" t="s">
        <v>177</v>
      </c>
      <c r="E3974" s="196" t="s">
        <v>1</v>
      </c>
      <c r="F3974" s="197" t="s">
        <v>1523</v>
      </c>
      <c r="H3974" s="198">
        <v>1.5249999999999999</v>
      </c>
      <c r="I3974" s="199"/>
      <c r="L3974" s="195"/>
      <c r="M3974" s="200"/>
      <c r="N3974" s="201"/>
      <c r="O3974" s="201"/>
      <c r="P3974" s="201"/>
      <c r="Q3974" s="201"/>
      <c r="R3974" s="201"/>
      <c r="S3974" s="201"/>
      <c r="T3974" s="202"/>
      <c r="AT3974" s="196" t="s">
        <v>177</v>
      </c>
      <c r="AU3974" s="196" t="s">
        <v>86</v>
      </c>
      <c r="AV3974" s="14" t="s">
        <v>86</v>
      </c>
      <c r="AW3974" s="14" t="s">
        <v>34</v>
      </c>
      <c r="AX3974" s="14" t="s">
        <v>77</v>
      </c>
      <c r="AY3974" s="196" t="s">
        <v>164</v>
      </c>
    </row>
    <row r="3975" spans="1:65" s="14" customFormat="1" x14ac:dyDescent="0.2">
      <c r="B3975" s="195"/>
      <c r="D3975" s="183" t="s">
        <v>177</v>
      </c>
      <c r="E3975" s="196" t="s">
        <v>1</v>
      </c>
      <c r="F3975" s="197" t="s">
        <v>1524</v>
      </c>
      <c r="H3975" s="198">
        <v>1.663</v>
      </c>
      <c r="I3975" s="199"/>
      <c r="L3975" s="195"/>
      <c r="M3975" s="200"/>
      <c r="N3975" s="201"/>
      <c r="O3975" s="201"/>
      <c r="P3975" s="201"/>
      <c r="Q3975" s="201"/>
      <c r="R3975" s="201"/>
      <c r="S3975" s="201"/>
      <c r="T3975" s="202"/>
      <c r="AT3975" s="196" t="s">
        <v>177</v>
      </c>
      <c r="AU3975" s="196" t="s">
        <v>86</v>
      </c>
      <c r="AV3975" s="14" t="s">
        <v>86</v>
      </c>
      <c r="AW3975" s="14" t="s">
        <v>34</v>
      </c>
      <c r="AX3975" s="14" t="s">
        <v>77</v>
      </c>
      <c r="AY3975" s="196" t="s">
        <v>164</v>
      </c>
    </row>
    <row r="3976" spans="1:65" s="14" customFormat="1" x14ac:dyDescent="0.2">
      <c r="B3976" s="195"/>
      <c r="D3976" s="183" t="s">
        <v>177</v>
      </c>
      <c r="E3976" s="196" t="s">
        <v>1</v>
      </c>
      <c r="F3976" s="197" t="s">
        <v>1525</v>
      </c>
      <c r="H3976" s="198">
        <v>1.94</v>
      </c>
      <c r="I3976" s="199"/>
      <c r="L3976" s="195"/>
      <c r="M3976" s="200"/>
      <c r="N3976" s="201"/>
      <c r="O3976" s="201"/>
      <c r="P3976" s="201"/>
      <c r="Q3976" s="201"/>
      <c r="R3976" s="201"/>
      <c r="S3976" s="201"/>
      <c r="T3976" s="202"/>
      <c r="AT3976" s="196" t="s">
        <v>177</v>
      </c>
      <c r="AU3976" s="196" t="s">
        <v>86</v>
      </c>
      <c r="AV3976" s="14" t="s">
        <v>86</v>
      </c>
      <c r="AW3976" s="14" t="s">
        <v>34</v>
      </c>
      <c r="AX3976" s="14" t="s">
        <v>77</v>
      </c>
      <c r="AY3976" s="196" t="s">
        <v>164</v>
      </c>
    </row>
    <row r="3977" spans="1:65" s="14" customFormat="1" x14ac:dyDescent="0.2">
      <c r="B3977" s="195"/>
      <c r="D3977" s="183" t="s">
        <v>177</v>
      </c>
      <c r="E3977" s="196" t="s">
        <v>1</v>
      </c>
      <c r="F3977" s="197" t="s">
        <v>1526</v>
      </c>
      <c r="H3977" s="198">
        <v>7.3330000000000002</v>
      </c>
      <c r="I3977" s="199"/>
      <c r="L3977" s="195"/>
      <c r="M3977" s="200"/>
      <c r="N3977" s="201"/>
      <c r="O3977" s="201"/>
      <c r="P3977" s="201"/>
      <c r="Q3977" s="201"/>
      <c r="R3977" s="201"/>
      <c r="S3977" s="201"/>
      <c r="T3977" s="202"/>
      <c r="AT3977" s="196" t="s">
        <v>177</v>
      </c>
      <c r="AU3977" s="196" t="s">
        <v>86</v>
      </c>
      <c r="AV3977" s="14" t="s">
        <v>86</v>
      </c>
      <c r="AW3977" s="14" t="s">
        <v>34</v>
      </c>
      <c r="AX3977" s="14" t="s">
        <v>77</v>
      </c>
      <c r="AY3977" s="196" t="s">
        <v>164</v>
      </c>
    </row>
    <row r="3978" spans="1:65" s="14" customFormat="1" x14ac:dyDescent="0.2">
      <c r="B3978" s="195"/>
      <c r="D3978" s="183" t="s">
        <v>177</v>
      </c>
      <c r="E3978" s="196" t="s">
        <v>1</v>
      </c>
      <c r="F3978" s="197" t="s">
        <v>1591</v>
      </c>
      <c r="H3978" s="198">
        <v>1.8620000000000001</v>
      </c>
      <c r="I3978" s="199"/>
      <c r="L3978" s="195"/>
      <c r="M3978" s="200"/>
      <c r="N3978" s="201"/>
      <c r="O3978" s="201"/>
      <c r="P3978" s="201"/>
      <c r="Q3978" s="201"/>
      <c r="R3978" s="201"/>
      <c r="S3978" s="201"/>
      <c r="T3978" s="202"/>
      <c r="AT3978" s="196" t="s">
        <v>177</v>
      </c>
      <c r="AU3978" s="196" t="s">
        <v>86</v>
      </c>
      <c r="AV3978" s="14" t="s">
        <v>86</v>
      </c>
      <c r="AW3978" s="14" t="s">
        <v>34</v>
      </c>
      <c r="AX3978" s="14" t="s">
        <v>77</v>
      </c>
      <c r="AY3978" s="196" t="s">
        <v>164</v>
      </c>
    </row>
    <row r="3979" spans="1:65" s="16" customFormat="1" x14ac:dyDescent="0.2">
      <c r="B3979" s="215"/>
      <c r="D3979" s="183" t="s">
        <v>177</v>
      </c>
      <c r="E3979" s="216" t="s">
        <v>1</v>
      </c>
      <c r="F3979" s="217" t="s">
        <v>235</v>
      </c>
      <c r="H3979" s="218">
        <v>25.134</v>
      </c>
      <c r="I3979" s="219"/>
      <c r="L3979" s="215"/>
      <c r="M3979" s="220"/>
      <c r="N3979" s="221"/>
      <c r="O3979" s="221"/>
      <c r="P3979" s="221"/>
      <c r="Q3979" s="221"/>
      <c r="R3979" s="221"/>
      <c r="S3979" s="221"/>
      <c r="T3979" s="222"/>
      <c r="AT3979" s="216" t="s">
        <v>177</v>
      </c>
      <c r="AU3979" s="216" t="s">
        <v>86</v>
      </c>
      <c r="AV3979" s="16" t="s">
        <v>236</v>
      </c>
      <c r="AW3979" s="16" t="s">
        <v>34</v>
      </c>
      <c r="AX3979" s="16" t="s">
        <v>77</v>
      </c>
      <c r="AY3979" s="216" t="s">
        <v>164</v>
      </c>
    </row>
    <row r="3980" spans="1:65" s="15" customFormat="1" x14ac:dyDescent="0.2">
      <c r="B3980" s="203"/>
      <c r="D3980" s="183" t="s">
        <v>177</v>
      </c>
      <c r="E3980" s="204" t="s">
        <v>1</v>
      </c>
      <c r="F3980" s="205" t="s">
        <v>184</v>
      </c>
      <c r="H3980" s="206">
        <v>45.531999999999996</v>
      </c>
      <c r="I3980" s="207"/>
      <c r="L3980" s="203"/>
      <c r="M3980" s="208"/>
      <c r="N3980" s="209"/>
      <c r="O3980" s="209"/>
      <c r="P3980" s="209"/>
      <c r="Q3980" s="209"/>
      <c r="R3980" s="209"/>
      <c r="S3980" s="209"/>
      <c r="T3980" s="210"/>
      <c r="AT3980" s="204" t="s">
        <v>177</v>
      </c>
      <c r="AU3980" s="204" t="s">
        <v>86</v>
      </c>
      <c r="AV3980" s="15" t="s">
        <v>172</v>
      </c>
      <c r="AW3980" s="15" t="s">
        <v>34</v>
      </c>
      <c r="AX3980" s="15" t="s">
        <v>84</v>
      </c>
      <c r="AY3980" s="204" t="s">
        <v>164</v>
      </c>
    </row>
    <row r="3981" spans="1:65" s="13" customFormat="1" x14ac:dyDescent="0.2">
      <c r="B3981" s="188"/>
      <c r="D3981" s="183" t="s">
        <v>177</v>
      </c>
      <c r="E3981" s="189" t="s">
        <v>1</v>
      </c>
      <c r="F3981" s="190" t="s">
        <v>1574</v>
      </c>
      <c r="H3981" s="189" t="s">
        <v>1</v>
      </c>
      <c r="I3981" s="191"/>
      <c r="L3981" s="188"/>
      <c r="M3981" s="192"/>
      <c r="N3981" s="193"/>
      <c r="O3981" s="193"/>
      <c r="P3981" s="193"/>
      <c r="Q3981" s="193"/>
      <c r="R3981" s="193"/>
      <c r="S3981" s="193"/>
      <c r="T3981" s="194"/>
      <c r="AT3981" s="189" t="s">
        <v>177</v>
      </c>
      <c r="AU3981" s="189" t="s">
        <v>86</v>
      </c>
      <c r="AV3981" s="13" t="s">
        <v>84</v>
      </c>
      <c r="AW3981" s="13" t="s">
        <v>34</v>
      </c>
      <c r="AX3981" s="13" t="s">
        <v>77</v>
      </c>
      <c r="AY3981" s="189" t="s">
        <v>164</v>
      </c>
    </row>
    <row r="3982" spans="1:65" s="14" customFormat="1" x14ac:dyDescent="0.2">
      <c r="B3982" s="195"/>
      <c r="D3982" s="183" t="s">
        <v>177</v>
      </c>
      <c r="F3982" s="197" t="s">
        <v>1595</v>
      </c>
      <c r="H3982" s="198">
        <v>142.06</v>
      </c>
      <c r="I3982" s="199"/>
      <c r="L3982" s="195"/>
      <c r="M3982" s="200"/>
      <c r="N3982" s="201"/>
      <c r="O3982" s="201"/>
      <c r="P3982" s="201"/>
      <c r="Q3982" s="201"/>
      <c r="R3982" s="201"/>
      <c r="S3982" s="201"/>
      <c r="T3982" s="202"/>
      <c r="AT3982" s="196" t="s">
        <v>177</v>
      </c>
      <c r="AU3982" s="196" t="s">
        <v>86</v>
      </c>
      <c r="AV3982" s="14" t="s">
        <v>86</v>
      </c>
      <c r="AW3982" s="14" t="s">
        <v>3</v>
      </c>
      <c r="AX3982" s="14" t="s">
        <v>84</v>
      </c>
      <c r="AY3982" s="196" t="s">
        <v>164</v>
      </c>
    </row>
    <row r="3983" spans="1:65" s="2" customFormat="1" ht="16.5" customHeight="1" x14ac:dyDescent="0.2">
      <c r="A3983" s="34"/>
      <c r="B3983" s="168"/>
      <c r="C3983" s="169" t="s">
        <v>1596</v>
      </c>
      <c r="D3983" s="214" t="s">
        <v>167</v>
      </c>
      <c r="E3983" s="171" t="s">
        <v>1597</v>
      </c>
      <c r="F3983" s="172" t="s">
        <v>1598</v>
      </c>
      <c r="G3983" s="173" t="s">
        <v>282</v>
      </c>
      <c r="H3983" s="174">
        <v>113.35599999999999</v>
      </c>
      <c r="I3983" s="175"/>
      <c r="J3983" s="176">
        <f>ROUND(I3983*H3983,2)</f>
        <v>0</v>
      </c>
      <c r="K3983" s="172" t="s">
        <v>216</v>
      </c>
      <c r="L3983" s="35"/>
      <c r="M3983" s="177" t="s">
        <v>1</v>
      </c>
      <c r="N3983" s="178" t="s">
        <v>42</v>
      </c>
      <c r="O3983" s="60"/>
      <c r="P3983" s="179">
        <f>O3983*H3983</f>
        <v>0</v>
      </c>
      <c r="Q3983" s="179">
        <v>8.5999999999999998E-4</v>
      </c>
      <c r="R3983" s="179">
        <f>Q3983*H3983</f>
        <v>9.7486159999999988E-2</v>
      </c>
      <c r="S3983" s="179">
        <v>0</v>
      </c>
      <c r="T3983" s="180">
        <f>S3983*H3983</f>
        <v>0</v>
      </c>
      <c r="U3983" s="34"/>
      <c r="V3983" s="34"/>
      <c r="W3983" s="34"/>
      <c r="X3983" s="34"/>
      <c r="Y3983" s="34"/>
      <c r="Z3983" s="34"/>
      <c r="AA3983" s="34"/>
      <c r="AB3983" s="34"/>
      <c r="AC3983" s="34"/>
      <c r="AD3983" s="34"/>
      <c r="AE3983" s="34"/>
      <c r="AR3983" s="181" t="s">
        <v>191</v>
      </c>
      <c r="AT3983" s="181" t="s">
        <v>167</v>
      </c>
      <c r="AU3983" s="181" t="s">
        <v>86</v>
      </c>
      <c r="AY3983" s="18" t="s">
        <v>164</v>
      </c>
      <c r="BE3983" s="182">
        <f>IF(N3983="základní",J3983,0)</f>
        <v>0</v>
      </c>
      <c r="BF3983" s="182">
        <f>IF(N3983="snížená",J3983,0)</f>
        <v>0</v>
      </c>
      <c r="BG3983" s="182">
        <f>IF(N3983="zákl. přenesená",J3983,0)</f>
        <v>0</v>
      </c>
      <c r="BH3983" s="182">
        <f>IF(N3983="sníž. přenesená",J3983,0)</f>
        <v>0</v>
      </c>
      <c r="BI3983" s="182">
        <f>IF(N3983="nulová",J3983,0)</f>
        <v>0</v>
      </c>
      <c r="BJ3983" s="18" t="s">
        <v>84</v>
      </c>
      <c r="BK3983" s="182">
        <f>ROUND(I3983*H3983,2)</f>
        <v>0</v>
      </c>
      <c r="BL3983" s="18" t="s">
        <v>191</v>
      </c>
      <c r="BM3983" s="181" t="s">
        <v>1599</v>
      </c>
    </row>
    <row r="3984" spans="1:65" s="2" customFormat="1" x14ac:dyDescent="0.2">
      <c r="A3984" s="34"/>
      <c r="B3984" s="35"/>
      <c r="C3984" s="34"/>
      <c r="D3984" s="183" t="s">
        <v>174</v>
      </c>
      <c r="E3984" s="34"/>
      <c r="F3984" s="184" t="s">
        <v>1600</v>
      </c>
      <c r="G3984" s="34"/>
      <c r="H3984" s="34"/>
      <c r="I3984" s="103"/>
      <c r="J3984" s="34"/>
      <c r="K3984" s="34"/>
      <c r="L3984" s="35"/>
      <c r="M3984" s="185"/>
      <c r="N3984" s="186"/>
      <c r="O3984" s="60"/>
      <c r="P3984" s="60"/>
      <c r="Q3984" s="60"/>
      <c r="R3984" s="60"/>
      <c r="S3984" s="60"/>
      <c r="T3984" s="61"/>
      <c r="U3984" s="34"/>
      <c r="V3984" s="34"/>
      <c r="W3984" s="34"/>
      <c r="X3984" s="34"/>
      <c r="Y3984" s="34"/>
      <c r="Z3984" s="34"/>
      <c r="AA3984" s="34"/>
      <c r="AB3984" s="34"/>
      <c r="AC3984" s="34"/>
      <c r="AD3984" s="34"/>
      <c r="AE3984" s="34"/>
      <c r="AT3984" s="18" t="s">
        <v>174</v>
      </c>
      <c r="AU3984" s="18" t="s">
        <v>86</v>
      </c>
    </row>
    <row r="3985" spans="2:51" s="13" customFormat="1" x14ac:dyDescent="0.2">
      <c r="B3985" s="188"/>
      <c r="D3985" s="183" t="s">
        <v>177</v>
      </c>
      <c r="E3985" s="189" t="s">
        <v>1</v>
      </c>
      <c r="F3985" s="190" t="s">
        <v>178</v>
      </c>
      <c r="H3985" s="189" t="s">
        <v>1</v>
      </c>
      <c r="I3985" s="191"/>
      <c r="L3985" s="188"/>
      <c r="M3985" s="192"/>
      <c r="N3985" s="193"/>
      <c r="O3985" s="193"/>
      <c r="P3985" s="193"/>
      <c r="Q3985" s="193"/>
      <c r="R3985" s="193"/>
      <c r="S3985" s="193"/>
      <c r="T3985" s="194"/>
      <c r="AT3985" s="189" t="s">
        <v>177</v>
      </c>
      <c r="AU3985" s="189" t="s">
        <v>86</v>
      </c>
      <c r="AV3985" s="13" t="s">
        <v>84</v>
      </c>
      <c r="AW3985" s="13" t="s">
        <v>34</v>
      </c>
      <c r="AX3985" s="13" t="s">
        <v>77</v>
      </c>
      <c r="AY3985" s="189" t="s">
        <v>164</v>
      </c>
    </row>
    <row r="3986" spans="2:51" s="13" customFormat="1" x14ac:dyDescent="0.2">
      <c r="B3986" s="188"/>
      <c r="D3986" s="183" t="s">
        <v>177</v>
      </c>
      <c r="E3986" s="189" t="s">
        <v>1</v>
      </c>
      <c r="F3986" s="190" t="s">
        <v>179</v>
      </c>
      <c r="H3986" s="189" t="s">
        <v>1</v>
      </c>
      <c r="I3986" s="191"/>
      <c r="L3986" s="188"/>
      <c r="M3986" s="192"/>
      <c r="N3986" s="193"/>
      <c r="O3986" s="193"/>
      <c r="P3986" s="193"/>
      <c r="Q3986" s="193"/>
      <c r="R3986" s="193"/>
      <c r="S3986" s="193"/>
      <c r="T3986" s="194"/>
      <c r="AT3986" s="189" t="s">
        <v>177</v>
      </c>
      <c r="AU3986" s="189" t="s">
        <v>86</v>
      </c>
      <c r="AV3986" s="13" t="s">
        <v>84</v>
      </c>
      <c r="AW3986" s="13" t="s">
        <v>34</v>
      </c>
      <c r="AX3986" s="13" t="s">
        <v>77</v>
      </c>
      <c r="AY3986" s="189" t="s">
        <v>164</v>
      </c>
    </row>
    <row r="3987" spans="2:51" s="13" customFormat="1" x14ac:dyDescent="0.2">
      <c r="B3987" s="188"/>
      <c r="D3987" s="183" t="s">
        <v>177</v>
      </c>
      <c r="E3987" s="189" t="s">
        <v>1</v>
      </c>
      <c r="F3987" s="190" t="s">
        <v>220</v>
      </c>
      <c r="H3987" s="189" t="s">
        <v>1</v>
      </c>
      <c r="I3987" s="191"/>
      <c r="L3987" s="188"/>
      <c r="M3987" s="192"/>
      <c r="N3987" s="193"/>
      <c r="O3987" s="193"/>
      <c r="P3987" s="193"/>
      <c r="Q3987" s="193"/>
      <c r="R3987" s="193"/>
      <c r="S3987" s="193"/>
      <c r="T3987" s="194"/>
      <c r="AT3987" s="189" t="s">
        <v>177</v>
      </c>
      <c r="AU3987" s="189" t="s">
        <v>86</v>
      </c>
      <c r="AV3987" s="13" t="s">
        <v>84</v>
      </c>
      <c r="AW3987" s="13" t="s">
        <v>34</v>
      </c>
      <c r="AX3987" s="13" t="s">
        <v>77</v>
      </c>
      <c r="AY3987" s="189" t="s">
        <v>164</v>
      </c>
    </row>
    <row r="3988" spans="2:51" s="13" customFormat="1" x14ac:dyDescent="0.2">
      <c r="B3988" s="188"/>
      <c r="D3988" s="183" t="s">
        <v>177</v>
      </c>
      <c r="E3988" s="189" t="s">
        <v>1</v>
      </c>
      <c r="F3988" s="190" t="s">
        <v>181</v>
      </c>
      <c r="H3988" s="189" t="s">
        <v>1</v>
      </c>
      <c r="I3988" s="191"/>
      <c r="L3988" s="188"/>
      <c r="M3988" s="192"/>
      <c r="N3988" s="193"/>
      <c r="O3988" s="193"/>
      <c r="P3988" s="193"/>
      <c r="Q3988" s="193"/>
      <c r="R3988" s="193"/>
      <c r="S3988" s="193"/>
      <c r="T3988" s="194"/>
      <c r="AT3988" s="189" t="s">
        <v>177</v>
      </c>
      <c r="AU3988" s="189" t="s">
        <v>86</v>
      </c>
      <c r="AV3988" s="13" t="s">
        <v>84</v>
      </c>
      <c r="AW3988" s="13" t="s">
        <v>34</v>
      </c>
      <c r="AX3988" s="13" t="s">
        <v>77</v>
      </c>
      <c r="AY3988" s="189" t="s">
        <v>164</v>
      </c>
    </row>
    <row r="3989" spans="2:51" s="13" customFormat="1" x14ac:dyDescent="0.2">
      <c r="B3989" s="188"/>
      <c r="D3989" s="183" t="s">
        <v>177</v>
      </c>
      <c r="E3989" s="189" t="s">
        <v>1</v>
      </c>
      <c r="F3989" s="190" t="s">
        <v>1570</v>
      </c>
      <c r="H3989" s="189" t="s">
        <v>1</v>
      </c>
      <c r="I3989" s="191"/>
      <c r="L3989" s="188"/>
      <c r="M3989" s="192"/>
      <c r="N3989" s="193"/>
      <c r="O3989" s="193"/>
      <c r="P3989" s="193"/>
      <c r="Q3989" s="193"/>
      <c r="R3989" s="193"/>
      <c r="S3989" s="193"/>
      <c r="T3989" s="194"/>
      <c r="AT3989" s="189" t="s">
        <v>177</v>
      </c>
      <c r="AU3989" s="189" t="s">
        <v>86</v>
      </c>
      <c r="AV3989" s="13" t="s">
        <v>84</v>
      </c>
      <c r="AW3989" s="13" t="s">
        <v>34</v>
      </c>
      <c r="AX3989" s="13" t="s">
        <v>77</v>
      </c>
      <c r="AY3989" s="189" t="s">
        <v>164</v>
      </c>
    </row>
    <row r="3990" spans="2:51" s="13" customFormat="1" x14ac:dyDescent="0.2">
      <c r="B3990" s="188"/>
      <c r="D3990" s="183" t="s">
        <v>177</v>
      </c>
      <c r="E3990" s="189" t="s">
        <v>1</v>
      </c>
      <c r="F3990" s="190" t="s">
        <v>630</v>
      </c>
      <c r="H3990" s="189" t="s">
        <v>1</v>
      </c>
      <c r="I3990" s="191"/>
      <c r="L3990" s="188"/>
      <c r="M3990" s="192"/>
      <c r="N3990" s="193"/>
      <c r="O3990" s="193"/>
      <c r="P3990" s="193"/>
      <c r="Q3990" s="193"/>
      <c r="R3990" s="193"/>
      <c r="S3990" s="193"/>
      <c r="T3990" s="194"/>
      <c r="AT3990" s="189" t="s">
        <v>177</v>
      </c>
      <c r="AU3990" s="189" t="s">
        <v>86</v>
      </c>
      <c r="AV3990" s="13" t="s">
        <v>84</v>
      </c>
      <c r="AW3990" s="13" t="s">
        <v>34</v>
      </c>
      <c r="AX3990" s="13" t="s">
        <v>77</v>
      </c>
      <c r="AY3990" s="189" t="s">
        <v>164</v>
      </c>
    </row>
    <row r="3991" spans="2:51" s="14" customFormat="1" x14ac:dyDescent="0.2">
      <c r="B3991" s="195"/>
      <c r="D3991" s="183" t="s">
        <v>177</v>
      </c>
      <c r="E3991" s="196" t="s">
        <v>1</v>
      </c>
      <c r="F3991" s="197" t="s">
        <v>1484</v>
      </c>
      <c r="H3991" s="198">
        <v>6.282</v>
      </c>
      <c r="I3991" s="199"/>
      <c r="L3991" s="195"/>
      <c r="M3991" s="200"/>
      <c r="N3991" s="201"/>
      <c r="O3991" s="201"/>
      <c r="P3991" s="201"/>
      <c r="Q3991" s="201"/>
      <c r="R3991" s="201"/>
      <c r="S3991" s="201"/>
      <c r="T3991" s="202"/>
      <c r="AT3991" s="196" t="s">
        <v>177</v>
      </c>
      <c r="AU3991" s="196" t="s">
        <v>86</v>
      </c>
      <c r="AV3991" s="14" t="s">
        <v>86</v>
      </c>
      <c r="AW3991" s="14" t="s">
        <v>34</v>
      </c>
      <c r="AX3991" s="14" t="s">
        <v>77</v>
      </c>
      <c r="AY3991" s="196" t="s">
        <v>164</v>
      </c>
    </row>
    <row r="3992" spans="2:51" s="14" customFormat="1" x14ac:dyDescent="0.2">
      <c r="B3992" s="195"/>
      <c r="D3992" s="183" t="s">
        <v>177</v>
      </c>
      <c r="E3992" s="196" t="s">
        <v>1</v>
      </c>
      <c r="F3992" s="197" t="s">
        <v>1485</v>
      </c>
      <c r="H3992" s="198">
        <v>2.7440000000000002</v>
      </c>
      <c r="I3992" s="199"/>
      <c r="L3992" s="195"/>
      <c r="M3992" s="200"/>
      <c r="N3992" s="201"/>
      <c r="O3992" s="201"/>
      <c r="P3992" s="201"/>
      <c r="Q3992" s="201"/>
      <c r="R3992" s="201"/>
      <c r="S3992" s="201"/>
      <c r="T3992" s="202"/>
      <c r="AT3992" s="196" t="s">
        <v>177</v>
      </c>
      <c r="AU3992" s="196" t="s">
        <v>86</v>
      </c>
      <c r="AV3992" s="14" t="s">
        <v>86</v>
      </c>
      <c r="AW3992" s="14" t="s">
        <v>34</v>
      </c>
      <c r="AX3992" s="14" t="s">
        <v>77</v>
      </c>
      <c r="AY3992" s="196" t="s">
        <v>164</v>
      </c>
    </row>
    <row r="3993" spans="2:51" s="14" customFormat="1" x14ac:dyDescent="0.2">
      <c r="B3993" s="195"/>
      <c r="D3993" s="183" t="s">
        <v>177</v>
      </c>
      <c r="E3993" s="196" t="s">
        <v>1</v>
      </c>
      <c r="F3993" s="197" t="s">
        <v>1486</v>
      </c>
      <c r="H3993" s="198">
        <v>1.9319999999999999</v>
      </c>
      <c r="I3993" s="199"/>
      <c r="L3993" s="195"/>
      <c r="M3993" s="200"/>
      <c r="N3993" s="201"/>
      <c r="O3993" s="201"/>
      <c r="P3993" s="201"/>
      <c r="Q3993" s="201"/>
      <c r="R3993" s="201"/>
      <c r="S3993" s="201"/>
      <c r="T3993" s="202"/>
      <c r="AT3993" s="196" t="s">
        <v>177</v>
      </c>
      <c r="AU3993" s="196" t="s">
        <v>86</v>
      </c>
      <c r="AV3993" s="14" t="s">
        <v>86</v>
      </c>
      <c r="AW3993" s="14" t="s">
        <v>34</v>
      </c>
      <c r="AX3993" s="14" t="s">
        <v>77</v>
      </c>
      <c r="AY3993" s="196" t="s">
        <v>164</v>
      </c>
    </row>
    <row r="3994" spans="2:51" s="14" customFormat="1" x14ac:dyDescent="0.2">
      <c r="B3994" s="195"/>
      <c r="D3994" s="183" t="s">
        <v>177</v>
      </c>
      <c r="E3994" s="196" t="s">
        <v>1</v>
      </c>
      <c r="F3994" s="197" t="s">
        <v>1487</v>
      </c>
      <c r="H3994" s="198">
        <v>1.03</v>
      </c>
      <c r="I3994" s="199"/>
      <c r="L3994" s="195"/>
      <c r="M3994" s="200"/>
      <c r="N3994" s="201"/>
      <c r="O3994" s="201"/>
      <c r="P3994" s="201"/>
      <c r="Q3994" s="201"/>
      <c r="R3994" s="201"/>
      <c r="S3994" s="201"/>
      <c r="T3994" s="202"/>
      <c r="AT3994" s="196" t="s">
        <v>177</v>
      </c>
      <c r="AU3994" s="196" t="s">
        <v>86</v>
      </c>
      <c r="AV3994" s="14" t="s">
        <v>86</v>
      </c>
      <c r="AW3994" s="14" t="s">
        <v>34</v>
      </c>
      <c r="AX3994" s="14" t="s">
        <v>77</v>
      </c>
      <c r="AY3994" s="196" t="s">
        <v>164</v>
      </c>
    </row>
    <row r="3995" spans="2:51" s="14" customFormat="1" x14ac:dyDescent="0.2">
      <c r="B3995" s="195"/>
      <c r="D3995" s="183" t="s">
        <v>177</v>
      </c>
      <c r="E3995" s="196" t="s">
        <v>1</v>
      </c>
      <c r="F3995" s="197" t="s">
        <v>1488</v>
      </c>
      <c r="H3995" s="198">
        <v>0.56799999999999995</v>
      </c>
      <c r="I3995" s="199"/>
      <c r="L3995" s="195"/>
      <c r="M3995" s="200"/>
      <c r="N3995" s="201"/>
      <c r="O3995" s="201"/>
      <c r="P3995" s="201"/>
      <c r="Q3995" s="201"/>
      <c r="R3995" s="201"/>
      <c r="S3995" s="201"/>
      <c r="T3995" s="202"/>
      <c r="AT3995" s="196" t="s">
        <v>177</v>
      </c>
      <c r="AU3995" s="196" t="s">
        <v>86</v>
      </c>
      <c r="AV3995" s="14" t="s">
        <v>86</v>
      </c>
      <c r="AW3995" s="14" t="s">
        <v>34</v>
      </c>
      <c r="AX3995" s="14" t="s">
        <v>77</v>
      </c>
      <c r="AY3995" s="196" t="s">
        <v>164</v>
      </c>
    </row>
    <row r="3996" spans="2:51" s="14" customFormat="1" x14ac:dyDescent="0.2">
      <c r="B3996" s="195"/>
      <c r="D3996" s="183" t="s">
        <v>177</v>
      </c>
      <c r="E3996" s="196" t="s">
        <v>1</v>
      </c>
      <c r="F3996" s="197" t="s">
        <v>1489</v>
      </c>
      <c r="H3996" s="198">
        <v>1.1299999999999999</v>
      </c>
      <c r="I3996" s="199"/>
      <c r="L3996" s="195"/>
      <c r="M3996" s="200"/>
      <c r="N3996" s="201"/>
      <c r="O3996" s="201"/>
      <c r="P3996" s="201"/>
      <c r="Q3996" s="201"/>
      <c r="R3996" s="201"/>
      <c r="S3996" s="201"/>
      <c r="T3996" s="202"/>
      <c r="AT3996" s="196" t="s">
        <v>177</v>
      </c>
      <c r="AU3996" s="196" t="s">
        <v>86</v>
      </c>
      <c r="AV3996" s="14" t="s">
        <v>86</v>
      </c>
      <c r="AW3996" s="14" t="s">
        <v>34</v>
      </c>
      <c r="AX3996" s="14" t="s">
        <v>77</v>
      </c>
      <c r="AY3996" s="196" t="s">
        <v>164</v>
      </c>
    </row>
    <row r="3997" spans="2:51" s="14" customFormat="1" x14ac:dyDescent="0.2">
      <c r="B3997" s="195"/>
      <c r="D3997" s="183" t="s">
        <v>177</v>
      </c>
      <c r="E3997" s="196" t="s">
        <v>1</v>
      </c>
      <c r="F3997" s="197" t="s">
        <v>1492</v>
      </c>
      <c r="H3997" s="198">
        <v>2.2890000000000001</v>
      </c>
      <c r="I3997" s="199"/>
      <c r="L3997" s="195"/>
      <c r="M3997" s="200"/>
      <c r="N3997" s="201"/>
      <c r="O3997" s="201"/>
      <c r="P3997" s="201"/>
      <c r="Q3997" s="201"/>
      <c r="R3997" s="201"/>
      <c r="S3997" s="201"/>
      <c r="T3997" s="202"/>
      <c r="AT3997" s="196" t="s">
        <v>177</v>
      </c>
      <c r="AU3997" s="196" t="s">
        <v>86</v>
      </c>
      <c r="AV3997" s="14" t="s">
        <v>86</v>
      </c>
      <c r="AW3997" s="14" t="s">
        <v>34</v>
      </c>
      <c r="AX3997" s="14" t="s">
        <v>77</v>
      </c>
      <c r="AY3997" s="196" t="s">
        <v>164</v>
      </c>
    </row>
    <row r="3998" spans="2:51" s="13" customFormat="1" x14ac:dyDescent="0.2">
      <c r="B3998" s="188"/>
      <c r="D3998" s="183" t="s">
        <v>177</v>
      </c>
      <c r="E3998" s="189" t="s">
        <v>1</v>
      </c>
      <c r="F3998" s="190" t="s">
        <v>1349</v>
      </c>
      <c r="H3998" s="189" t="s">
        <v>1</v>
      </c>
      <c r="I3998" s="191"/>
      <c r="L3998" s="188"/>
      <c r="M3998" s="192"/>
      <c r="N3998" s="193"/>
      <c r="O3998" s="193"/>
      <c r="P3998" s="193"/>
      <c r="Q3998" s="193"/>
      <c r="R3998" s="193"/>
      <c r="S3998" s="193"/>
      <c r="T3998" s="194"/>
      <c r="AT3998" s="189" t="s">
        <v>177</v>
      </c>
      <c r="AU3998" s="189" t="s">
        <v>86</v>
      </c>
      <c r="AV3998" s="13" t="s">
        <v>84</v>
      </c>
      <c r="AW3998" s="13" t="s">
        <v>34</v>
      </c>
      <c r="AX3998" s="13" t="s">
        <v>77</v>
      </c>
      <c r="AY3998" s="189" t="s">
        <v>164</v>
      </c>
    </row>
    <row r="3999" spans="2:51" s="14" customFormat="1" x14ac:dyDescent="0.2">
      <c r="B3999" s="195"/>
      <c r="D3999" s="183" t="s">
        <v>177</v>
      </c>
      <c r="E3999" s="196" t="s">
        <v>1</v>
      </c>
      <c r="F3999" s="197" t="s">
        <v>1494</v>
      </c>
      <c r="H3999" s="198">
        <v>3.36</v>
      </c>
      <c r="I3999" s="199"/>
      <c r="L3999" s="195"/>
      <c r="M3999" s="200"/>
      <c r="N3999" s="201"/>
      <c r="O3999" s="201"/>
      <c r="P3999" s="201"/>
      <c r="Q3999" s="201"/>
      <c r="R3999" s="201"/>
      <c r="S3999" s="201"/>
      <c r="T3999" s="202"/>
      <c r="AT3999" s="196" t="s">
        <v>177</v>
      </c>
      <c r="AU3999" s="196" t="s">
        <v>86</v>
      </c>
      <c r="AV3999" s="14" t="s">
        <v>86</v>
      </c>
      <c r="AW3999" s="14" t="s">
        <v>34</v>
      </c>
      <c r="AX3999" s="14" t="s">
        <v>77</v>
      </c>
      <c r="AY3999" s="196" t="s">
        <v>164</v>
      </c>
    </row>
    <row r="4000" spans="2:51" s="13" customFormat="1" x14ac:dyDescent="0.2">
      <c r="B4000" s="188"/>
      <c r="D4000" s="183" t="s">
        <v>177</v>
      </c>
      <c r="E4000" s="189" t="s">
        <v>1</v>
      </c>
      <c r="F4000" s="190" t="s">
        <v>1601</v>
      </c>
      <c r="H4000" s="189" t="s">
        <v>1</v>
      </c>
      <c r="I4000" s="191"/>
      <c r="L4000" s="188"/>
      <c r="M4000" s="192"/>
      <c r="N4000" s="193"/>
      <c r="O4000" s="193"/>
      <c r="P4000" s="193"/>
      <c r="Q4000" s="193"/>
      <c r="R4000" s="193"/>
      <c r="S4000" s="193"/>
      <c r="T4000" s="194"/>
      <c r="AT4000" s="189" t="s">
        <v>177</v>
      </c>
      <c r="AU4000" s="189" t="s">
        <v>86</v>
      </c>
      <c r="AV4000" s="13" t="s">
        <v>84</v>
      </c>
      <c r="AW4000" s="13" t="s">
        <v>34</v>
      </c>
      <c r="AX4000" s="13" t="s">
        <v>77</v>
      </c>
      <c r="AY4000" s="189" t="s">
        <v>164</v>
      </c>
    </row>
    <row r="4001" spans="2:51" s="14" customFormat="1" x14ac:dyDescent="0.2">
      <c r="B4001" s="195"/>
      <c r="D4001" s="183" t="s">
        <v>177</v>
      </c>
      <c r="E4001" s="196" t="s">
        <v>1</v>
      </c>
      <c r="F4001" s="197" t="s">
        <v>1505</v>
      </c>
      <c r="H4001" s="198">
        <v>0.34499999999999997</v>
      </c>
      <c r="I4001" s="199"/>
      <c r="L4001" s="195"/>
      <c r="M4001" s="200"/>
      <c r="N4001" s="201"/>
      <c r="O4001" s="201"/>
      <c r="P4001" s="201"/>
      <c r="Q4001" s="201"/>
      <c r="R4001" s="201"/>
      <c r="S4001" s="201"/>
      <c r="T4001" s="202"/>
      <c r="AT4001" s="196" t="s">
        <v>177</v>
      </c>
      <c r="AU4001" s="196" t="s">
        <v>86</v>
      </c>
      <c r="AV4001" s="14" t="s">
        <v>86</v>
      </c>
      <c r="AW4001" s="14" t="s">
        <v>34</v>
      </c>
      <c r="AX4001" s="14" t="s">
        <v>77</v>
      </c>
      <c r="AY4001" s="196" t="s">
        <v>164</v>
      </c>
    </row>
    <row r="4002" spans="2:51" s="16" customFormat="1" x14ac:dyDescent="0.2">
      <c r="B4002" s="215"/>
      <c r="D4002" s="183" t="s">
        <v>177</v>
      </c>
      <c r="E4002" s="216" t="s">
        <v>1</v>
      </c>
      <c r="F4002" s="217" t="s">
        <v>235</v>
      </c>
      <c r="H4002" s="218">
        <v>19.68</v>
      </c>
      <c r="I4002" s="219"/>
      <c r="L4002" s="215"/>
      <c r="M4002" s="220"/>
      <c r="N4002" s="221"/>
      <c r="O4002" s="221"/>
      <c r="P4002" s="221"/>
      <c r="Q4002" s="221"/>
      <c r="R4002" s="221"/>
      <c r="S4002" s="221"/>
      <c r="T4002" s="222"/>
      <c r="AT4002" s="216" t="s">
        <v>177</v>
      </c>
      <c r="AU4002" s="216" t="s">
        <v>86</v>
      </c>
      <c r="AV4002" s="16" t="s">
        <v>236</v>
      </c>
      <c r="AW4002" s="16" t="s">
        <v>34</v>
      </c>
      <c r="AX4002" s="16" t="s">
        <v>77</v>
      </c>
      <c r="AY4002" s="216" t="s">
        <v>164</v>
      </c>
    </row>
    <row r="4003" spans="2:51" s="14" customFormat="1" x14ac:dyDescent="0.2">
      <c r="B4003" s="195"/>
      <c r="D4003" s="183" t="s">
        <v>177</v>
      </c>
      <c r="E4003" s="196" t="s">
        <v>1</v>
      </c>
      <c r="F4003" s="197" t="s">
        <v>1602</v>
      </c>
      <c r="H4003" s="198">
        <v>1.5740000000000001</v>
      </c>
      <c r="I4003" s="199"/>
      <c r="L4003" s="195"/>
      <c r="M4003" s="200"/>
      <c r="N4003" s="201"/>
      <c r="O4003" s="201"/>
      <c r="P4003" s="201"/>
      <c r="Q4003" s="201"/>
      <c r="R4003" s="201"/>
      <c r="S4003" s="201"/>
      <c r="T4003" s="202"/>
      <c r="AT4003" s="196" t="s">
        <v>177</v>
      </c>
      <c r="AU4003" s="196" t="s">
        <v>86</v>
      </c>
      <c r="AV4003" s="14" t="s">
        <v>86</v>
      </c>
      <c r="AW4003" s="14" t="s">
        <v>34</v>
      </c>
      <c r="AX4003" s="14" t="s">
        <v>77</v>
      </c>
      <c r="AY4003" s="196" t="s">
        <v>164</v>
      </c>
    </row>
    <row r="4004" spans="2:51" s="13" customFormat="1" x14ac:dyDescent="0.2">
      <c r="B4004" s="188"/>
      <c r="D4004" s="183" t="s">
        <v>177</v>
      </c>
      <c r="E4004" s="189" t="s">
        <v>1</v>
      </c>
      <c r="F4004" s="190" t="s">
        <v>632</v>
      </c>
      <c r="H4004" s="189" t="s">
        <v>1</v>
      </c>
      <c r="I4004" s="191"/>
      <c r="L4004" s="188"/>
      <c r="M4004" s="192"/>
      <c r="N4004" s="193"/>
      <c r="O4004" s="193"/>
      <c r="P4004" s="193"/>
      <c r="Q4004" s="193"/>
      <c r="R4004" s="193"/>
      <c r="S4004" s="193"/>
      <c r="T4004" s="194"/>
      <c r="AT4004" s="189" t="s">
        <v>177</v>
      </c>
      <c r="AU4004" s="189" t="s">
        <v>86</v>
      </c>
      <c r="AV4004" s="13" t="s">
        <v>84</v>
      </c>
      <c r="AW4004" s="13" t="s">
        <v>34</v>
      </c>
      <c r="AX4004" s="13" t="s">
        <v>77</v>
      </c>
      <c r="AY4004" s="189" t="s">
        <v>164</v>
      </c>
    </row>
    <row r="4005" spans="2:51" s="14" customFormat="1" x14ac:dyDescent="0.2">
      <c r="B4005" s="195"/>
      <c r="D4005" s="183" t="s">
        <v>177</v>
      </c>
      <c r="E4005" s="196" t="s">
        <v>1</v>
      </c>
      <c r="F4005" s="197" t="s">
        <v>1484</v>
      </c>
      <c r="H4005" s="198">
        <v>6.282</v>
      </c>
      <c r="I4005" s="199"/>
      <c r="L4005" s="195"/>
      <c r="M4005" s="200"/>
      <c r="N4005" s="201"/>
      <c r="O4005" s="201"/>
      <c r="P4005" s="201"/>
      <c r="Q4005" s="201"/>
      <c r="R4005" s="201"/>
      <c r="S4005" s="201"/>
      <c r="T4005" s="202"/>
      <c r="AT4005" s="196" t="s">
        <v>177</v>
      </c>
      <c r="AU4005" s="196" t="s">
        <v>86</v>
      </c>
      <c r="AV4005" s="14" t="s">
        <v>86</v>
      </c>
      <c r="AW4005" s="14" t="s">
        <v>34</v>
      </c>
      <c r="AX4005" s="14" t="s">
        <v>77</v>
      </c>
      <c r="AY4005" s="196" t="s">
        <v>164</v>
      </c>
    </row>
    <row r="4006" spans="2:51" s="14" customFormat="1" x14ac:dyDescent="0.2">
      <c r="B4006" s="195"/>
      <c r="D4006" s="183" t="s">
        <v>177</v>
      </c>
      <c r="E4006" s="196" t="s">
        <v>1</v>
      </c>
      <c r="F4006" s="197" t="s">
        <v>1485</v>
      </c>
      <c r="H4006" s="198">
        <v>2.7440000000000002</v>
      </c>
      <c r="I4006" s="199"/>
      <c r="L4006" s="195"/>
      <c r="M4006" s="200"/>
      <c r="N4006" s="201"/>
      <c r="O4006" s="201"/>
      <c r="P4006" s="201"/>
      <c r="Q4006" s="201"/>
      <c r="R4006" s="201"/>
      <c r="S4006" s="201"/>
      <c r="T4006" s="202"/>
      <c r="AT4006" s="196" t="s">
        <v>177</v>
      </c>
      <c r="AU4006" s="196" t="s">
        <v>86</v>
      </c>
      <c r="AV4006" s="14" t="s">
        <v>86</v>
      </c>
      <c r="AW4006" s="14" t="s">
        <v>34</v>
      </c>
      <c r="AX4006" s="14" t="s">
        <v>77</v>
      </c>
      <c r="AY4006" s="196" t="s">
        <v>164</v>
      </c>
    </row>
    <row r="4007" spans="2:51" s="14" customFormat="1" x14ac:dyDescent="0.2">
      <c r="B4007" s="195"/>
      <c r="D4007" s="183" t="s">
        <v>177</v>
      </c>
      <c r="E4007" s="196" t="s">
        <v>1</v>
      </c>
      <c r="F4007" s="197" t="s">
        <v>1486</v>
      </c>
      <c r="H4007" s="198">
        <v>1.9319999999999999</v>
      </c>
      <c r="I4007" s="199"/>
      <c r="L4007" s="195"/>
      <c r="M4007" s="200"/>
      <c r="N4007" s="201"/>
      <c r="O4007" s="201"/>
      <c r="P4007" s="201"/>
      <c r="Q4007" s="201"/>
      <c r="R4007" s="201"/>
      <c r="S4007" s="201"/>
      <c r="T4007" s="202"/>
      <c r="AT4007" s="196" t="s">
        <v>177</v>
      </c>
      <c r="AU4007" s="196" t="s">
        <v>86</v>
      </c>
      <c r="AV4007" s="14" t="s">
        <v>86</v>
      </c>
      <c r="AW4007" s="14" t="s">
        <v>34</v>
      </c>
      <c r="AX4007" s="14" t="s">
        <v>77</v>
      </c>
      <c r="AY4007" s="196" t="s">
        <v>164</v>
      </c>
    </row>
    <row r="4008" spans="2:51" s="14" customFormat="1" x14ac:dyDescent="0.2">
      <c r="B4008" s="195"/>
      <c r="D4008" s="183" t="s">
        <v>177</v>
      </c>
      <c r="E4008" s="196" t="s">
        <v>1</v>
      </c>
      <c r="F4008" s="197" t="s">
        <v>1487</v>
      </c>
      <c r="H4008" s="198">
        <v>1.03</v>
      </c>
      <c r="I4008" s="199"/>
      <c r="L4008" s="195"/>
      <c r="M4008" s="200"/>
      <c r="N4008" s="201"/>
      <c r="O4008" s="201"/>
      <c r="P4008" s="201"/>
      <c r="Q4008" s="201"/>
      <c r="R4008" s="201"/>
      <c r="S4008" s="201"/>
      <c r="T4008" s="202"/>
      <c r="AT4008" s="196" t="s">
        <v>177</v>
      </c>
      <c r="AU4008" s="196" t="s">
        <v>86</v>
      </c>
      <c r="AV4008" s="14" t="s">
        <v>86</v>
      </c>
      <c r="AW4008" s="14" t="s">
        <v>34</v>
      </c>
      <c r="AX4008" s="14" t="s">
        <v>77</v>
      </c>
      <c r="AY4008" s="196" t="s">
        <v>164</v>
      </c>
    </row>
    <row r="4009" spans="2:51" s="14" customFormat="1" x14ac:dyDescent="0.2">
      <c r="B4009" s="195"/>
      <c r="D4009" s="183" t="s">
        <v>177</v>
      </c>
      <c r="E4009" s="196" t="s">
        <v>1</v>
      </c>
      <c r="F4009" s="197" t="s">
        <v>1488</v>
      </c>
      <c r="H4009" s="198">
        <v>0.56799999999999995</v>
      </c>
      <c r="I4009" s="199"/>
      <c r="L4009" s="195"/>
      <c r="M4009" s="200"/>
      <c r="N4009" s="201"/>
      <c r="O4009" s="201"/>
      <c r="P4009" s="201"/>
      <c r="Q4009" s="201"/>
      <c r="R4009" s="201"/>
      <c r="S4009" s="201"/>
      <c r="T4009" s="202"/>
      <c r="AT4009" s="196" t="s">
        <v>177</v>
      </c>
      <c r="AU4009" s="196" t="s">
        <v>86</v>
      </c>
      <c r="AV4009" s="14" t="s">
        <v>86</v>
      </c>
      <c r="AW4009" s="14" t="s">
        <v>34</v>
      </c>
      <c r="AX4009" s="14" t="s">
        <v>77</v>
      </c>
      <c r="AY4009" s="196" t="s">
        <v>164</v>
      </c>
    </row>
    <row r="4010" spans="2:51" s="14" customFormat="1" x14ac:dyDescent="0.2">
      <c r="B4010" s="195"/>
      <c r="D4010" s="183" t="s">
        <v>177</v>
      </c>
      <c r="E4010" s="196" t="s">
        <v>1</v>
      </c>
      <c r="F4010" s="197" t="s">
        <v>1489</v>
      </c>
      <c r="H4010" s="198">
        <v>1.1299999999999999</v>
      </c>
      <c r="I4010" s="199"/>
      <c r="L4010" s="195"/>
      <c r="M4010" s="200"/>
      <c r="N4010" s="201"/>
      <c r="O4010" s="201"/>
      <c r="P4010" s="201"/>
      <c r="Q4010" s="201"/>
      <c r="R4010" s="201"/>
      <c r="S4010" s="201"/>
      <c r="T4010" s="202"/>
      <c r="AT4010" s="196" t="s">
        <v>177</v>
      </c>
      <c r="AU4010" s="196" t="s">
        <v>86</v>
      </c>
      <c r="AV4010" s="14" t="s">
        <v>86</v>
      </c>
      <c r="AW4010" s="14" t="s">
        <v>34</v>
      </c>
      <c r="AX4010" s="14" t="s">
        <v>77</v>
      </c>
      <c r="AY4010" s="196" t="s">
        <v>164</v>
      </c>
    </row>
    <row r="4011" spans="2:51" s="14" customFormat="1" x14ac:dyDescent="0.2">
      <c r="B4011" s="195"/>
      <c r="D4011" s="183" t="s">
        <v>177</v>
      </c>
      <c r="E4011" s="196" t="s">
        <v>1</v>
      </c>
      <c r="F4011" s="197" t="s">
        <v>1492</v>
      </c>
      <c r="H4011" s="198">
        <v>2.2890000000000001</v>
      </c>
      <c r="I4011" s="199"/>
      <c r="L4011" s="195"/>
      <c r="M4011" s="200"/>
      <c r="N4011" s="201"/>
      <c r="O4011" s="201"/>
      <c r="P4011" s="201"/>
      <c r="Q4011" s="201"/>
      <c r="R4011" s="201"/>
      <c r="S4011" s="201"/>
      <c r="T4011" s="202"/>
      <c r="AT4011" s="196" t="s">
        <v>177</v>
      </c>
      <c r="AU4011" s="196" t="s">
        <v>86</v>
      </c>
      <c r="AV4011" s="14" t="s">
        <v>86</v>
      </c>
      <c r="AW4011" s="14" t="s">
        <v>34</v>
      </c>
      <c r="AX4011" s="14" t="s">
        <v>77</v>
      </c>
      <c r="AY4011" s="196" t="s">
        <v>164</v>
      </c>
    </row>
    <row r="4012" spans="2:51" s="13" customFormat="1" x14ac:dyDescent="0.2">
      <c r="B4012" s="188"/>
      <c r="D4012" s="183" t="s">
        <v>177</v>
      </c>
      <c r="E4012" s="189" t="s">
        <v>1</v>
      </c>
      <c r="F4012" s="190" t="s">
        <v>1349</v>
      </c>
      <c r="H4012" s="189" t="s">
        <v>1</v>
      </c>
      <c r="I4012" s="191"/>
      <c r="L4012" s="188"/>
      <c r="M4012" s="192"/>
      <c r="N4012" s="193"/>
      <c r="O4012" s="193"/>
      <c r="P4012" s="193"/>
      <c r="Q4012" s="193"/>
      <c r="R4012" s="193"/>
      <c r="S4012" s="193"/>
      <c r="T4012" s="194"/>
      <c r="AT4012" s="189" t="s">
        <v>177</v>
      </c>
      <c r="AU4012" s="189" t="s">
        <v>86</v>
      </c>
      <c r="AV4012" s="13" t="s">
        <v>84</v>
      </c>
      <c r="AW4012" s="13" t="s">
        <v>34</v>
      </c>
      <c r="AX4012" s="13" t="s">
        <v>77</v>
      </c>
      <c r="AY4012" s="189" t="s">
        <v>164</v>
      </c>
    </row>
    <row r="4013" spans="2:51" s="14" customFormat="1" x14ac:dyDescent="0.2">
      <c r="B4013" s="195"/>
      <c r="D4013" s="183" t="s">
        <v>177</v>
      </c>
      <c r="E4013" s="196" t="s">
        <v>1</v>
      </c>
      <c r="F4013" s="197" t="s">
        <v>1494</v>
      </c>
      <c r="H4013" s="198">
        <v>3.36</v>
      </c>
      <c r="I4013" s="199"/>
      <c r="L4013" s="195"/>
      <c r="M4013" s="200"/>
      <c r="N4013" s="201"/>
      <c r="O4013" s="201"/>
      <c r="P4013" s="201"/>
      <c r="Q4013" s="201"/>
      <c r="R4013" s="201"/>
      <c r="S4013" s="201"/>
      <c r="T4013" s="202"/>
      <c r="AT4013" s="196" t="s">
        <v>177</v>
      </c>
      <c r="AU4013" s="196" t="s">
        <v>86</v>
      </c>
      <c r="AV4013" s="14" t="s">
        <v>86</v>
      </c>
      <c r="AW4013" s="14" t="s">
        <v>34</v>
      </c>
      <c r="AX4013" s="14" t="s">
        <v>77</v>
      </c>
      <c r="AY4013" s="196" t="s">
        <v>164</v>
      </c>
    </row>
    <row r="4014" spans="2:51" s="13" customFormat="1" x14ac:dyDescent="0.2">
      <c r="B4014" s="188"/>
      <c r="D4014" s="183" t="s">
        <v>177</v>
      </c>
      <c r="E4014" s="189" t="s">
        <v>1</v>
      </c>
      <c r="F4014" s="190" t="s">
        <v>1601</v>
      </c>
      <c r="H4014" s="189" t="s">
        <v>1</v>
      </c>
      <c r="I4014" s="191"/>
      <c r="L4014" s="188"/>
      <c r="M4014" s="192"/>
      <c r="N4014" s="193"/>
      <c r="O4014" s="193"/>
      <c r="P4014" s="193"/>
      <c r="Q4014" s="193"/>
      <c r="R4014" s="193"/>
      <c r="S4014" s="193"/>
      <c r="T4014" s="194"/>
      <c r="AT4014" s="189" t="s">
        <v>177</v>
      </c>
      <c r="AU4014" s="189" t="s">
        <v>86</v>
      </c>
      <c r="AV4014" s="13" t="s">
        <v>84</v>
      </c>
      <c r="AW4014" s="13" t="s">
        <v>34</v>
      </c>
      <c r="AX4014" s="13" t="s">
        <v>77</v>
      </c>
      <c r="AY4014" s="189" t="s">
        <v>164</v>
      </c>
    </row>
    <row r="4015" spans="2:51" s="14" customFormat="1" x14ac:dyDescent="0.2">
      <c r="B4015" s="195"/>
      <c r="D4015" s="183" t="s">
        <v>177</v>
      </c>
      <c r="E4015" s="196" t="s">
        <v>1</v>
      </c>
      <c r="F4015" s="197" t="s">
        <v>1505</v>
      </c>
      <c r="H4015" s="198">
        <v>0.34499999999999997</v>
      </c>
      <c r="I4015" s="199"/>
      <c r="L4015" s="195"/>
      <c r="M4015" s="200"/>
      <c r="N4015" s="201"/>
      <c r="O4015" s="201"/>
      <c r="P4015" s="201"/>
      <c r="Q4015" s="201"/>
      <c r="R4015" s="201"/>
      <c r="S4015" s="201"/>
      <c r="T4015" s="202"/>
      <c r="AT4015" s="196" t="s">
        <v>177</v>
      </c>
      <c r="AU4015" s="196" t="s">
        <v>86</v>
      </c>
      <c r="AV4015" s="14" t="s">
        <v>86</v>
      </c>
      <c r="AW4015" s="14" t="s">
        <v>34</v>
      </c>
      <c r="AX4015" s="14" t="s">
        <v>77</v>
      </c>
      <c r="AY4015" s="196" t="s">
        <v>164</v>
      </c>
    </row>
    <row r="4016" spans="2:51" s="16" customFormat="1" x14ac:dyDescent="0.2">
      <c r="B4016" s="215"/>
      <c r="D4016" s="183" t="s">
        <v>177</v>
      </c>
      <c r="E4016" s="216" t="s">
        <v>1</v>
      </c>
      <c r="F4016" s="217" t="s">
        <v>235</v>
      </c>
      <c r="H4016" s="218">
        <v>21.254000000000001</v>
      </c>
      <c r="I4016" s="219"/>
      <c r="L4016" s="215"/>
      <c r="M4016" s="220"/>
      <c r="N4016" s="221"/>
      <c r="O4016" s="221"/>
      <c r="P4016" s="221"/>
      <c r="Q4016" s="221"/>
      <c r="R4016" s="221"/>
      <c r="S4016" s="221"/>
      <c r="T4016" s="222"/>
      <c r="AT4016" s="216" t="s">
        <v>177</v>
      </c>
      <c r="AU4016" s="216" t="s">
        <v>86</v>
      </c>
      <c r="AV4016" s="16" t="s">
        <v>236</v>
      </c>
      <c r="AW4016" s="16" t="s">
        <v>34</v>
      </c>
      <c r="AX4016" s="16" t="s">
        <v>77</v>
      </c>
      <c r="AY4016" s="216" t="s">
        <v>164</v>
      </c>
    </row>
    <row r="4017" spans="1:65" s="14" customFormat="1" x14ac:dyDescent="0.2">
      <c r="B4017" s="195"/>
      <c r="D4017" s="183" t="s">
        <v>177</v>
      </c>
      <c r="E4017" s="196" t="s">
        <v>1</v>
      </c>
      <c r="F4017" s="197" t="s">
        <v>1603</v>
      </c>
      <c r="H4017" s="198">
        <v>15.744</v>
      </c>
      <c r="I4017" s="199"/>
      <c r="L4017" s="195"/>
      <c r="M4017" s="200"/>
      <c r="N4017" s="201"/>
      <c r="O4017" s="201"/>
      <c r="P4017" s="201"/>
      <c r="Q4017" s="201"/>
      <c r="R4017" s="201"/>
      <c r="S4017" s="201"/>
      <c r="T4017" s="202"/>
      <c r="AT4017" s="196" t="s">
        <v>177</v>
      </c>
      <c r="AU4017" s="196" t="s">
        <v>86</v>
      </c>
      <c r="AV4017" s="14" t="s">
        <v>86</v>
      </c>
      <c r="AW4017" s="14" t="s">
        <v>34</v>
      </c>
      <c r="AX4017" s="14" t="s">
        <v>77</v>
      </c>
      <c r="AY4017" s="196" t="s">
        <v>164</v>
      </c>
    </row>
    <row r="4018" spans="1:65" s="15" customFormat="1" x14ac:dyDescent="0.2">
      <c r="B4018" s="203"/>
      <c r="D4018" s="183" t="s">
        <v>177</v>
      </c>
      <c r="E4018" s="204" t="s">
        <v>1</v>
      </c>
      <c r="F4018" s="205" t="s">
        <v>184</v>
      </c>
      <c r="H4018" s="206">
        <v>56.677999999999997</v>
      </c>
      <c r="I4018" s="207"/>
      <c r="L4018" s="203"/>
      <c r="M4018" s="208"/>
      <c r="N4018" s="209"/>
      <c r="O4018" s="209"/>
      <c r="P4018" s="209"/>
      <c r="Q4018" s="209"/>
      <c r="R4018" s="209"/>
      <c r="S4018" s="209"/>
      <c r="T4018" s="210"/>
      <c r="AT4018" s="204" t="s">
        <v>177</v>
      </c>
      <c r="AU4018" s="204" t="s">
        <v>86</v>
      </c>
      <c r="AV4018" s="15" t="s">
        <v>172</v>
      </c>
      <c r="AW4018" s="15" t="s">
        <v>34</v>
      </c>
      <c r="AX4018" s="15" t="s">
        <v>84</v>
      </c>
      <c r="AY4018" s="204" t="s">
        <v>164</v>
      </c>
    </row>
    <row r="4019" spans="1:65" s="13" customFormat="1" x14ac:dyDescent="0.2">
      <c r="B4019" s="188"/>
      <c r="D4019" s="183" t="s">
        <v>177</v>
      </c>
      <c r="E4019" s="189" t="s">
        <v>1</v>
      </c>
      <c r="F4019" s="190" t="s">
        <v>1574</v>
      </c>
      <c r="H4019" s="189" t="s">
        <v>1</v>
      </c>
      <c r="I4019" s="191"/>
      <c r="L4019" s="188"/>
      <c r="M4019" s="192"/>
      <c r="N4019" s="193"/>
      <c r="O4019" s="193"/>
      <c r="P4019" s="193"/>
      <c r="Q4019" s="193"/>
      <c r="R4019" s="193"/>
      <c r="S4019" s="193"/>
      <c r="T4019" s="194"/>
      <c r="AT4019" s="189" t="s">
        <v>177</v>
      </c>
      <c r="AU4019" s="189" t="s">
        <v>86</v>
      </c>
      <c r="AV4019" s="13" t="s">
        <v>84</v>
      </c>
      <c r="AW4019" s="13" t="s">
        <v>34</v>
      </c>
      <c r="AX4019" s="13" t="s">
        <v>77</v>
      </c>
      <c r="AY4019" s="189" t="s">
        <v>164</v>
      </c>
    </row>
    <row r="4020" spans="1:65" s="14" customFormat="1" x14ac:dyDescent="0.2">
      <c r="B4020" s="195"/>
      <c r="D4020" s="183" t="s">
        <v>177</v>
      </c>
      <c r="F4020" s="197" t="s">
        <v>1604</v>
      </c>
      <c r="H4020" s="198">
        <v>113.35599999999999</v>
      </c>
      <c r="I4020" s="199"/>
      <c r="L4020" s="195"/>
      <c r="M4020" s="200"/>
      <c r="N4020" s="201"/>
      <c r="O4020" s="201"/>
      <c r="P4020" s="201"/>
      <c r="Q4020" s="201"/>
      <c r="R4020" s="201"/>
      <c r="S4020" s="201"/>
      <c r="T4020" s="202"/>
      <c r="AT4020" s="196" t="s">
        <v>177</v>
      </c>
      <c r="AU4020" s="196" t="s">
        <v>86</v>
      </c>
      <c r="AV4020" s="14" t="s">
        <v>86</v>
      </c>
      <c r="AW4020" s="14" t="s">
        <v>3</v>
      </c>
      <c r="AX4020" s="14" t="s">
        <v>84</v>
      </c>
      <c r="AY4020" s="196" t="s">
        <v>164</v>
      </c>
    </row>
    <row r="4021" spans="1:65" s="2" customFormat="1" ht="16.5" customHeight="1" x14ac:dyDescent="0.2">
      <c r="A4021" s="34"/>
      <c r="B4021" s="168"/>
      <c r="C4021" s="223" t="s">
        <v>1605</v>
      </c>
      <c r="D4021" s="235" t="s">
        <v>326</v>
      </c>
      <c r="E4021" s="225" t="s">
        <v>1577</v>
      </c>
      <c r="F4021" s="226" t="s">
        <v>1578</v>
      </c>
      <c r="G4021" s="227" t="s">
        <v>1266</v>
      </c>
      <c r="H4021" s="228">
        <v>143.28200000000001</v>
      </c>
      <c r="I4021" s="229"/>
      <c r="J4021" s="230">
        <f>ROUND(I4021*H4021,2)</f>
        <v>0</v>
      </c>
      <c r="K4021" s="226" t="s">
        <v>171</v>
      </c>
      <c r="L4021" s="231"/>
      <c r="M4021" s="232" t="s">
        <v>1</v>
      </c>
      <c r="N4021" s="233" t="s">
        <v>42</v>
      </c>
      <c r="O4021" s="60"/>
      <c r="P4021" s="179">
        <f>O4021*H4021</f>
        <v>0</v>
      </c>
      <c r="Q4021" s="179">
        <v>0</v>
      </c>
      <c r="R4021" s="179">
        <f>Q4021*H4021</f>
        <v>0</v>
      </c>
      <c r="S4021" s="179">
        <v>0</v>
      </c>
      <c r="T4021" s="180">
        <f>S4021*H4021</f>
        <v>0</v>
      </c>
      <c r="U4021" s="34"/>
      <c r="V4021" s="34"/>
      <c r="W4021" s="34"/>
      <c r="X4021" s="34"/>
      <c r="Y4021" s="34"/>
      <c r="Z4021" s="34"/>
      <c r="AA4021" s="34"/>
      <c r="AB4021" s="34"/>
      <c r="AC4021" s="34"/>
      <c r="AD4021" s="34"/>
      <c r="AE4021" s="34"/>
      <c r="AR4021" s="181" t="s">
        <v>480</v>
      </c>
      <c r="AT4021" s="181" t="s">
        <v>326</v>
      </c>
      <c r="AU4021" s="181" t="s">
        <v>86</v>
      </c>
      <c r="AY4021" s="18" t="s">
        <v>164</v>
      </c>
      <c r="BE4021" s="182">
        <f>IF(N4021="základní",J4021,0)</f>
        <v>0</v>
      </c>
      <c r="BF4021" s="182">
        <f>IF(N4021="snížená",J4021,0)</f>
        <v>0</v>
      </c>
      <c r="BG4021" s="182">
        <f>IF(N4021="zákl. přenesená",J4021,0)</f>
        <v>0</v>
      </c>
      <c r="BH4021" s="182">
        <f>IF(N4021="sníž. přenesená",J4021,0)</f>
        <v>0</v>
      </c>
      <c r="BI4021" s="182">
        <f>IF(N4021="nulová",J4021,0)</f>
        <v>0</v>
      </c>
      <c r="BJ4021" s="18" t="s">
        <v>84</v>
      </c>
      <c r="BK4021" s="182">
        <f>ROUND(I4021*H4021,2)</f>
        <v>0</v>
      </c>
      <c r="BL4021" s="18" t="s">
        <v>191</v>
      </c>
      <c r="BM4021" s="181" t="s">
        <v>1606</v>
      </c>
    </row>
    <row r="4022" spans="1:65" s="2" customFormat="1" x14ac:dyDescent="0.2">
      <c r="A4022" s="34"/>
      <c r="B4022" s="35"/>
      <c r="C4022" s="34"/>
      <c r="D4022" s="183" t="s">
        <v>174</v>
      </c>
      <c r="E4022" s="34"/>
      <c r="F4022" s="184" t="s">
        <v>1580</v>
      </c>
      <c r="G4022" s="34"/>
      <c r="H4022" s="34"/>
      <c r="I4022" s="103"/>
      <c r="J4022" s="34"/>
      <c r="K4022" s="34"/>
      <c r="L4022" s="35"/>
      <c r="M4022" s="185"/>
      <c r="N4022" s="186"/>
      <c r="O4022" s="60"/>
      <c r="P4022" s="60"/>
      <c r="Q4022" s="60"/>
      <c r="R4022" s="60"/>
      <c r="S4022" s="60"/>
      <c r="T4022" s="61"/>
      <c r="U4022" s="34"/>
      <c r="V4022" s="34"/>
      <c r="W4022" s="34"/>
      <c r="X4022" s="34"/>
      <c r="Y4022" s="34"/>
      <c r="Z4022" s="34"/>
      <c r="AA4022" s="34"/>
      <c r="AB4022" s="34"/>
      <c r="AC4022" s="34"/>
      <c r="AD4022" s="34"/>
      <c r="AE4022" s="34"/>
      <c r="AT4022" s="18" t="s">
        <v>174</v>
      </c>
      <c r="AU4022" s="18" t="s">
        <v>86</v>
      </c>
    </row>
    <row r="4023" spans="1:65" s="13" customFormat="1" x14ac:dyDescent="0.2">
      <c r="B4023" s="188"/>
      <c r="D4023" s="183" t="s">
        <v>177</v>
      </c>
      <c r="E4023" s="189" t="s">
        <v>1</v>
      </c>
      <c r="F4023" s="190" t="s">
        <v>178</v>
      </c>
      <c r="H4023" s="189" t="s">
        <v>1</v>
      </c>
      <c r="I4023" s="191"/>
      <c r="L4023" s="188"/>
      <c r="M4023" s="192"/>
      <c r="N4023" s="193"/>
      <c r="O4023" s="193"/>
      <c r="P4023" s="193"/>
      <c r="Q4023" s="193"/>
      <c r="R4023" s="193"/>
      <c r="S4023" s="193"/>
      <c r="T4023" s="194"/>
      <c r="AT4023" s="189" t="s">
        <v>177</v>
      </c>
      <c r="AU4023" s="189" t="s">
        <v>86</v>
      </c>
      <c r="AV4023" s="13" t="s">
        <v>84</v>
      </c>
      <c r="AW4023" s="13" t="s">
        <v>34</v>
      </c>
      <c r="AX4023" s="13" t="s">
        <v>77</v>
      </c>
      <c r="AY4023" s="189" t="s">
        <v>164</v>
      </c>
    </row>
    <row r="4024" spans="1:65" s="13" customFormat="1" x14ac:dyDescent="0.2">
      <c r="B4024" s="188"/>
      <c r="D4024" s="183" t="s">
        <v>177</v>
      </c>
      <c r="E4024" s="189" t="s">
        <v>1</v>
      </c>
      <c r="F4024" s="190" t="s">
        <v>179</v>
      </c>
      <c r="H4024" s="189" t="s">
        <v>1</v>
      </c>
      <c r="I4024" s="191"/>
      <c r="L4024" s="188"/>
      <c r="M4024" s="192"/>
      <c r="N4024" s="193"/>
      <c r="O4024" s="193"/>
      <c r="P4024" s="193"/>
      <c r="Q4024" s="193"/>
      <c r="R4024" s="193"/>
      <c r="S4024" s="193"/>
      <c r="T4024" s="194"/>
      <c r="AT4024" s="189" t="s">
        <v>177</v>
      </c>
      <c r="AU4024" s="189" t="s">
        <v>86</v>
      </c>
      <c r="AV4024" s="13" t="s">
        <v>84</v>
      </c>
      <c r="AW4024" s="13" t="s">
        <v>34</v>
      </c>
      <c r="AX4024" s="13" t="s">
        <v>77</v>
      </c>
      <c r="AY4024" s="189" t="s">
        <v>164</v>
      </c>
    </row>
    <row r="4025" spans="1:65" s="13" customFormat="1" x14ac:dyDescent="0.2">
      <c r="B4025" s="188"/>
      <c r="D4025" s="183" t="s">
        <v>177</v>
      </c>
      <c r="E4025" s="189" t="s">
        <v>1</v>
      </c>
      <c r="F4025" s="190" t="s">
        <v>220</v>
      </c>
      <c r="H4025" s="189" t="s">
        <v>1</v>
      </c>
      <c r="I4025" s="191"/>
      <c r="L4025" s="188"/>
      <c r="M4025" s="192"/>
      <c r="N4025" s="193"/>
      <c r="O4025" s="193"/>
      <c r="P4025" s="193"/>
      <c r="Q4025" s="193"/>
      <c r="R4025" s="193"/>
      <c r="S4025" s="193"/>
      <c r="T4025" s="194"/>
      <c r="AT4025" s="189" t="s">
        <v>177</v>
      </c>
      <c r="AU4025" s="189" t="s">
        <v>86</v>
      </c>
      <c r="AV4025" s="13" t="s">
        <v>84</v>
      </c>
      <c r="AW4025" s="13" t="s">
        <v>34</v>
      </c>
      <c r="AX4025" s="13" t="s">
        <v>77</v>
      </c>
      <c r="AY4025" s="189" t="s">
        <v>164</v>
      </c>
    </row>
    <row r="4026" spans="1:65" s="13" customFormat="1" x14ac:dyDescent="0.2">
      <c r="B4026" s="188"/>
      <c r="D4026" s="183" t="s">
        <v>177</v>
      </c>
      <c r="E4026" s="189" t="s">
        <v>1</v>
      </c>
      <c r="F4026" s="190" t="s">
        <v>181</v>
      </c>
      <c r="H4026" s="189" t="s">
        <v>1</v>
      </c>
      <c r="I4026" s="191"/>
      <c r="L4026" s="188"/>
      <c r="M4026" s="192"/>
      <c r="N4026" s="193"/>
      <c r="O4026" s="193"/>
      <c r="P4026" s="193"/>
      <c r="Q4026" s="193"/>
      <c r="R4026" s="193"/>
      <c r="S4026" s="193"/>
      <c r="T4026" s="194"/>
      <c r="AT4026" s="189" t="s">
        <v>177</v>
      </c>
      <c r="AU4026" s="189" t="s">
        <v>86</v>
      </c>
      <c r="AV4026" s="13" t="s">
        <v>84</v>
      </c>
      <c r="AW4026" s="13" t="s">
        <v>34</v>
      </c>
      <c r="AX4026" s="13" t="s">
        <v>77</v>
      </c>
      <c r="AY4026" s="189" t="s">
        <v>164</v>
      </c>
    </row>
    <row r="4027" spans="1:65" s="13" customFormat="1" x14ac:dyDescent="0.2">
      <c r="B4027" s="188"/>
      <c r="D4027" s="183" t="s">
        <v>177</v>
      </c>
      <c r="E4027" s="189" t="s">
        <v>1</v>
      </c>
      <c r="F4027" s="190" t="s">
        <v>1570</v>
      </c>
      <c r="H4027" s="189" t="s">
        <v>1</v>
      </c>
      <c r="I4027" s="191"/>
      <c r="L4027" s="188"/>
      <c r="M4027" s="192"/>
      <c r="N4027" s="193"/>
      <c r="O4027" s="193"/>
      <c r="P4027" s="193"/>
      <c r="Q4027" s="193"/>
      <c r="R4027" s="193"/>
      <c r="S4027" s="193"/>
      <c r="T4027" s="194"/>
      <c r="AT4027" s="189" t="s">
        <v>177</v>
      </c>
      <c r="AU4027" s="189" t="s">
        <v>86</v>
      </c>
      <c r="AV4027" s="13" t="s">
        <v>84</v>
      </c>
      <c r="AW4027" s="13" t="s">
        <v>34</v>
      </c>
      <c r="AX4027" s="13" t="s">
        <v>77</v>
      </c>
      <c r="AY4027" s="189" t="s">
        <v>164</v>
      </c>
    </row>
    <row r="4028" spans="1:65" s="13" customFormat="1" x14ac:dyDescent="0.2">
      <c r="B4028" s="188"/>
      <c r="D4028" s="183" t="s">
        <v>177</v>
      </c>
      <c r="E4028" s="189" t="s">
        <v>1</v>
      </c>
      <c r="F4028" s="190" t="s">
        <v>630</v>
      </c>
      <c r="H4028" s="189" t="s">
        <v>1</v>
      </c>
      <c r="I4028" s="191"/>
      <c r="L4028" s="188"/>
      <c r="M4028" s="192"/>
      <c r="N4028" s="193"/>
      <c r="O4028" s="193"/>
      <c r="P4028" s="193"/>
      <c r="Q4028" s="193"/>
      <c r="R4028" s="193"/>
      <c r="S4028" s="193"/>
      <c r="T4028" s="194"/>
      <c r="AT4028" s="189" t="s">
        <v>177</v>
      </c>
      <c r="AU4028" s="189" t="s">
        <v>86</v>
      </c>
      <c r="AV4028" s="13" t="s">
        <v>84</v>
      </c>
      <c r="AW4028" s="13" t="s">
        <v>34</v>
      </c>
      <c r="AX4028" s="13" t="s">
        <v>77</v>
      </c>
      <c r="AY4028" s="189" t="s">
        <v>164</v>
      </c>
    </row>
    <row r="4029" spans="1:65" s="14" customFormat="1" x14ac:dyDescent="0.2">
      <c r="B4029" s="195"/>
      <c r="D4029" s="183" t="s">
        <v>177</v>
      </c>
      <c r="E4029" s="196" t="s">
        <v>1</v>
      </c>
      <c r="F4029" s="197" t="s">
        <v>1484</v>
      </c>
      <c r="H4029" s="198">
        <v>6.282</v>
      </c>
      <c r="I4029" s="199"/>
      <c r="L4029" s="195"/>
      <c r="M4029" s="200"/>
      <c r="N4029" s="201"/>
      <c r="O4029" s="201"/>
      <c r="P4029" s="201"/>
      <c r="Q4029" s="201"/>
      <c r="R4029" s="201"/>
      <c r="S4029" s="201"/>
      <c r="T4029" s="202"/>
      <c r="AT4029" s="196" t="s">
        <v>177</v>
      </c>
      <c r="AU4029" s="196" t="s">
        <v>86</v>
      </c>
      <c r="AV4029" s="14" t="s">
        <v>86</v>
      </c>
      <c r="AW4029" s="14" t="s">
        <v>34</v>
      </c>
      <c r="AX4029" s="14" t="s">
        <v>77</v>
      </c>
      <c r="AY4029" s="196" t="s">
        <v>164</v>
      </c>
    </row>
    <row r="4030" spans="1:65" s="14" customFormat="1" x14ac:dyDescent="0.2">
      <c r="B4030" s="195"/>
      <c r="D4030" s="183" t="s">
        <v>177</v>
      </c>
      <c r="E4030" s="196" t="s">
        <v>1</v>
      </c>
      <c r="F4030" s="197" t="s">
        <v>1485</v>
      </c>
      <c r="H4030" s="198">
        <v>2.7440000000000002</v>
      </c>
      <c r="I4030" s="199"/>
      <c r="L4030" s="195"/>
      <c r="M4030" s="200"/>
      <c r="N4030" s="201"/>
      <c r="O4030" s="201"/>
      <c r="P4030" s="201"/>
      <c r="Q4030" s="201"/>
      <c r="R4030" s="201"/>
      <c r="S4030" s="201"/>
      <c r="T4030" s="202"/>
      <c r="AT4030" s="196" t="s">
        <v>177</v>
      </c>
      <c r="AU4030" s="196" t="s">
        <v>86</v>
      </c>
      <c r="AV4030" s="14" t="s">
        <v>86</v>
      </c>
      <c r="AW4030" s="14" t="s">
        <v>34</v>
      </c>
      <c r="AX4030" s="14" t="s">
        <v>77</v>
      </c>
      <c r="AY4030" s="196" t="s">
        <v>164</v>
      </c>
    </row>
    <row r="4031" spans="1:65" s="14" customFormat="1" x14ac:dyDescent="0.2">
      <c r="B4031" s="195"/>
      <c r="D4031" s="183" t="s">
        <v>177</v>
      </c>
      <c r="E4031" s="196" t="s">
        <v>1</v>
      </c>
      <c r="F4031" s="197" t="s">
        <v>1486</v>
      </c>
      <c r="H4031" s="198">
        <v>1.9319999999999999</v>
      </c>
      <c r="I4031" s="199"/>
      <c r="L4031" s="195"/>
      <c r="M4031" s="200"/>
      <c r="N4031" s="201"/>
      <c r="O4031" s="201"/>
      <c r="P4031" s="201"/>
      <c r="Q4031" s="201"/>
      <c r="R4031" s="201"/>
      <c r="S4031" s="201"/>
      <c r="T4031" s="202"/>
      <c r="AT4031" s="196" t="s">
        <v>177</v>
      </c>
      <c r="AU4031" s="196" t="s">
        <v>86</v>
      </c>
      <c r="AV4031" s="14" t="s">
        <v>86</v>
      </c>
      <c r="AW4031" s="14" t="s">
        <v>34</v>
      </c>
      <c r="AX4031" s="14" t="s">
        <v>77</v>
      </c>
      <c r="AY4031" s="196" t="s">
        <v>164</v>
      </c>
    </row>
    <row r="4032" spans="1:65" s="14" customFormat="1" x14ac:dyDescent="0.2">
      <c r="B4032" s="195"/>
      <c r="D4032" s="183" t="s">
        <v>177</v>
      </c>
      <c r="E4032" s="196" t="s">
        <v>1</v>
      </c>
      <c r="F4032" s="197" t="s">
        <v>1487</v>
      </c>
      <c r="H4032" s="198">
        <v>1.03</v>
      </c>
      <c r="I4032" s="199"/>
      <c r="L4032" s="195"/>
      <c r="M4032" s="200"/>
      <c r="N4032" s="201"/>
      <c r="O4032" s="201"/>
      <c r="P4032" s="201"/>
      <c r="Q4032" s="201"/>
      <c r="R4032" s="201"/>
      <c r="S4032" s="201"/>
      <c r="T4032" s="202"/>
      <c r="AT4032" s="196" t="s">
        <v>177</v>
      </c>
      <c r="AU4032" s="196" t="s">
        <v>86</v>
      </c>
      <c r="AV4032" s="14" t="s">
        <v>86</v>
      </c>
      <c r="AW4032" s="14" t="s">
        <v>34</v>
      </c>
      <c r="AX4032" s="14" t="s">
        <v>77</v>
      </c>
      <c r="AY4032" s="196" t="s">
        <v>164</v>
      </c>
    </row>
    <row r="4033" spans="2:51" s="14" customFormat="1" x14ac:dyDescent="0.2">
      <c r="B4033" s="195"/>
      <c r="D4033" s="183" t="s">
        <v>177</v>
      </c>
      <c r="E4033" s="196" t="s">
        <v>1</v>
      </c>
      <c r="F4033" s="197" t="s">
        <v>1488</v>
      </c>
      <c r="H4033" s="198">
        <v>0.56799999999999995</v>
      </c>
      <c r="I4033" s="199"/>
      <c r="L4033" s="195"/>
      <c r="M4033" s="200"/>
      <c r="N4033" s="201"/>
      <c r="O4033" s="201"/>
      <c r="P4033" s="201"/>
      <c r="Q4033" s="201"/>
      <c r="R4033" s="201"/>
      <c r="S4033" s="201"/>
      <c r="T4033" s="202"/>
      <c r="AT4033" s="196" t="s">
        <v>177</v>
      </c>
      <c r="AU4033" s="196" t="s">
        <v>86</v>
      </c>
      <c r="AV4033" s="14" t="s">
        <v>86</v>
      </c>
      <c r="AW4033" s="14" t="s">
        <v>34</v>
      </c>
      <c r="AX4033" s="14" t="s">
        <v>77</v>
      </c>
      <c r="AY4033" s="196" t="s">
        <v>164</v>
      </c>
    </row>
    <row r="4034" spans="2:51" s="14" customFormat="1" x14ac:dyDescent="0.2">
      <c r="B4034" s="195"/>
      <c r="D4034" s="183" t="s">
        <v>177</v>
      </c>
      <c r="E4034" s="196" t="s">
        <v>1</v>
      </c>
      <c r="F4034" s="197" t="s">
        <v>1489</v>
      </c>
      <c r="H4034" s="198">
        <v>1.1299999999999999</v>
      </c>
      <c r="I4034" s="199"/>
      <c r="L4034" s="195"/>
      <c r="M4034" s="200"/>
      <c r="N4034" s="201"/>
      <c r="O4034" s="201"/>
      <c r="P4034" s="201"/>
      <c r="Q4034" s="201"/>
      <c r="R4034" s="201"/>
      <c r="S4034" s="201"/>
      <c r="T4034" s="202"/>
      <c r="AT4034" s="196" t="s">
        <v>177</v>
      </c>
      <c r="AU4034" s="196" t="s">
        <v>86</v>
      </c>
      <c r="AV4034" s="14" t="s">
        <v>86</v>
      </c>
      <c r="AW4034" s="14" t="s">
        <v>34</v>
      </c>
      <c r="AX4034" s="14" t="s">
        <v>77</v>
      </c>
      <c r="AY4034" s="196" t="s">
        <v>164</v>
      </c>
    </row>
    <row r="4035" spans="2:51" s="14" customFormat="1" x14ac:dyDescent="0.2">
      <c r="B4035" s="195"/>
      <c r="D4035" s="183" t="s">
        <v>177</v>
      </c>
      <c r="E4035" s="196" t="s">
        <v>1</v>
      </c>
      <c r="F4035" s="197" t="s">
        <v>1492</v>
      </c>
      <c r="H4035" s="198">
        <v>2.2890000000000001</v>
      </c>
      <c r="I4035" s="199"/>
      <c r="L4035" s="195"/>
      <c r="M4035" s="200"/>
      <c r="N4035" s="201"/>
      <c r="O4035" s="201"/>
      <c r="P4035" s="201"/>
      <c r="Q4035" s="201"/>
      <c r="R4035" s="201"/>
      <c r="S4035" s="201"/>
      <c r="T4035" s="202"/>
      <c r="AT4035" s="196" t="s">
        <v>177</v>
      </c>
      <c r="AU4035" s="196" t="s">
        <v>86</v>
      </c>
      <c r="AV4035" s="14" t="s">
        <v>86</v>
      </c>
      <c r="AW4035" s="14" t="s">
        <v>34</v>
      </c>
      <c r="AX4035" s="14" t="s">
        <v>77</v>
      </c>
      <c r="AY4035" s="196" t="s">
        <v>164</v>
      </c>
    </row>
    <row r="4036" spans="2:51" s="13" customFormat="1" x14ac:dyDescent="0.2">
      <c r="B4036" s="188"/>
      <c r="D4036" s="183" t="s">
        <v>177</v>
      </c>
      <c r="E4036" s="189" t="s">
        <v>1</v>
      </c>
      <c r="F4036" s="190" t="s">
        <v>1349</v>
      </c>
      <c r="H4036" s="189" t="s">
        <v>1</v>
      </c>
      <c r="I4036" s="191"/>
      <c r="L4036" s="188"/>
      <c r="M4036" s="192"/>
      <c r="N4036" s="193"/>
      <c r="O4036" s="193"/>
      <c r="P4036" s="193"/>
      <c r="Q4036" s="193"/>
      <c r="R4036" s="193"/>
      <c r="S4036" s="193"/>
      <c r="T4036" s="194"/>
      <c r="AT4036" s="189" t="s">
        <v>177</v>
      </c>
      <c r="AU4036" s="189" t="s">
        <v>86</v>
      </c>
      <c r="AV4036" s="13" t="s">
        <v>84</v>
      </c>
      <c r="AW4036" s="13" t="s">
        <v>34</v>
      </c>
      <c r="AX4036" s="13" t="s">
        <v>77</v>
      </c>
      <c r="AY4036" s="189" t="s">
        <v>164</v>
      </c>
    </row>
    <row r="4037" spans="2:51" s="14" customFormat="1" x14ac:dyDescent="0.2">
      <c r="B4037" s="195"/>
      <c r="D4037" s="183" t="s">
        <v>177</v>
      </c>
      <c r="E4037" s="196" t="s">
        <v>1</v>
      </c>
      <c r="F4037" s="197" t="s">
        <v>1494</v>
      </c>
      <c r="H4037" s="198">
        <v>3.36</v>
      </c>
      <c r="I4037" s="199"/>
      <c r="L4037" s="195"/>
      <c r="M4037" s="200"/>
      <c r="N4037" s="201"/>
      <c r="O4037" s="201"/>
      <c r="P4037" s="201"/>
      <c r="Q4037" s="201"/>
      <c r="R4037" s="201"/>
      <c r="S4037" s="201"/>
      <c r="T4037" s="202"/>
      <c r="AT4037" s="196" t="s">
        <v>177</v>
      </c>
      <c r="AU4037" s="196" t="s">
        <v>86</v>
      </c>
      <c r="AV4037" s="14" t="s">
        <v>86</v>
      </c>
      <c r="AW4037" s="14" t="s">
        <v>34</v>
      </c>
      <c r="AX4037" s="14" t="s">
        <v>77</v>
      </c>
      <c r="AY4037" s="196" t="s">
        <v>164</v>
      </c>
    </row>
    <row r="4038" spans="2:51" s="13" customFormat="1" x14ac:dyDescent="0.2">
      <c r="B4038" s="188"/>
      <c r="D4038" s="183" t="s">
        <v>177</v>
      </c>
      <c r="E4038" s="189" t="s">
        <v>1</v>
      </c>
      <c r="F4038" s="190" t="s">
        <v>1601</v>
      </c>
      <c r="H4038" s="189" t="s">
        <v>1</v>
      </c>
      <c r="I4038" s="191"/>
      <c r="L4038" s="188"/>
      <c r="M4038" s="192"/>
      <c r="N4038" s="193"/>
      <c r="O4038" s="193"/>
      <c r="P4038" s="193"/>
      <c r="Q4038" s="193"/>
      <c r="R4038" s="193"/>
      <c r="S4038" s="193"/>
      <c r="T4038" s="194"/>
      <c r="AT4038" s="189" t="s">
        <v>177</v>
      </c>
      <c r="AU4038" s="189" t="s">
        <v>86</v>
      </c>
      <c r="AV4038" s="13" t="s">
        <v>84</v>
      </c>
      <c r="AW4038" s="13" t="s">
        <v>34</v>
      </c>
      <c r="AX4038" s="13" t="s">
        <v>77</v>
      </c>
      <c r="AY4038" s="189" t="s">
        <v>164</v>
      </c>
    </row>
    <row r="4039" spans="2:51" s="14" customFormat="1" x14ac:dyDescent="0.2">
      <c r="B4039" s="195"/>
      <c r="D4039" s="183" t="s">
        <v>177</v>
      </c>
      <c r="E4039" s="196" t="s">
        <v>1</v>
      </c>
      <c r="F4039" s="197" t="s">
        <v>1505</v>
      </c>
      <c r="H4039" s="198">
        <v>0.34499999999999997</v>
      </c>
      <c r="I4039" s="199"/>
      <c r="L4039" s="195"/>
      <c r="M4039" s="200"/>
      <c r="N4039" s="201"/>
      <c r="O4039" s="201"/>
      <c r="P4039" s="201"/>
      <c r="Q4039" s="201"/>
      <c r="R4039" s="201"/>
      <c r="S4039" s="201"/>
      <c r="T4039" s="202"/>
      <c r="AT4039" s="196" t="s">
        <v>177</v>
      </c>
      <c r="AU4039" s="196" t="s">
        <v>86</v>
      </c>
      <c r="AV4039" s="14" t="s">
        <v>86</v>
      </c>
      <c r="AW4039" s="14" t="s">
        <v>34</v>
      </c>
      <c r="AX4039" s="14" t="s">
        <v>77</v>
      </c>
      <c r="AY4039" s="196" t="s">
        <v>164</v>
      </c>
    </row>
    <row r="4040" spans="2:51" s="16" customFormat="1" x14ac:dyDescent="0.2">
      <c r="B4040" s="215"/>
      <c r="D4040" s="183" t="s">
        <v>177</v>
      </c>
      <c r="E4040" s="216" t="s">
        <v>1</v>
      </c>
      <c r="F4040" s="217" t="s">
        <v>235</v>
      </c>
      <c r="H4040" s="218">
        <v>19.68</v>
      </c>
      <c r="I4040" s="219"/>
      <c r="L4040" s="215"/>
      <c r="M4040" s="220"/>
      <c r="N4040" s="221"/>
      <c r="O4040" s="221"/>
      <c r="P4040" s="221"/>
      <c r="Q4040" s="221"/>
      <c r="R4040" s="221"/>
      <c r="S4040" s="221"/>
      <c r="T4040" s="222"/>
      <c r="AT4040" s="216" t="s">
        <v>177</v>
      </c>
      <c r="AU4040" s="216" t="s">
        <v>86</v>
      </c>
      <c r="AV4040" s="16" t="s">
        <v>236</v>
      </c>
      <c r="AW4040" s="16" t="s">
        <v>34</v>
      </c>
      <c r="AX4040" s="16" t="s">
        <v>77</v>
      </c>
      <c r="AY4040" s="216" t="s">
        <v>164</v>
      </c>
    </row>
    <row r="4041" spans="2:51" s="14" customFormat="1" x14ac:dyDescent="0.2">
      <c r="B4041" s="195"/>
      <c r="D4041" s="183" t="s">
        <v>177</v>
      </c>
      <c r="E4041" s="196" t="s">
        <v>1</v>
      </c>
      <c r="F4041" s="197" t="s">
        <v>1602</v>
      </c>
      <c r="H4041" s="198">
        <v>1.5740000000000001</v>
      </c>
      <c r="I4041" s="199"/>
      <c r="L4041" s="195"/>
      <c r="M4041" s="200"/>
      <c r="N4041" s="201"/>
      <c r="O4041" s="201"/>
      <c r="P4041" s="201"/>
      <c r="Q4041" s="201"/>
      <c r="R4041" s="201"/>
      <c r="S4041" s="201"/>
      <c r="T4041" s="202"/>
      <c r="AT4041" s="196" t="s">
        <v>177</v>
      </c>
      <c r="AU4041" s="196" t="s">
        <v>86</v>
      </c>
      <c r="AV4041" s="14" t="s">
        <v>86</v>
      </c>
      <c r="AW4041" s="14" t="s">
        <v>34</v>
      </c>
      <c r="AX4041" s="14" t="s">
        <v>77</v>
      </c>
      <c r="AY4041" s="196" t="s">
        <v>164</v>
      </c>
    </row>
    <row r="4042" spans="2:51" s="13" customFormat="1" x14ac:dyDescent="0.2">
      <c r="B4042" s="188"/>
      <c r="D4042" s="183" t="s">
        <v>177</v>
      </c>
      <c r="E4042" s="189" t="s">
        <v>1</v>
      </c>
      <c r="F4042" s="190" t="s">
        <v>632</v>
      </c>
      <c r="H4042" s="189" t="s">
        <v>1</v>
      </c>
      <c r="I4042" s="191"/>
      <c r="L4042" s="188"/>
      <c r="M4042" s="192"/>
      <c r="N4042" s="193"/>
      <c r="O4042" s="193"/>
      <c r="P4042" s="193"/>
      <c r="Q4042" s="193"/>
      <c r="R4042" s="193"/>
      <c r="S4042" s="193"/>
      <c r="T4042" s="194"/>
      <c r="AT4042" s="189" t="s">
        <v>177</v>
      </c>
      <c r="AU4042" s="189" t="s">
        <v>86</v>
      </c>
      <c r="AV4042" s="13" t="s">
        <v>84</v>
      </c>
      <c r="AW4042" s="13" t="s">
        <v>34</v>
      </c>
      <c r="AX4042" s="13" t="s">
        <v>77</v>
      </c>
      <c r="AY4042" s="189" t="s">
        <v>164</v>
      </c>
    </row>
    <row r="4043" spans="2:51" s="14" customFormat="1" x14ac:dyDescent="0.2">
      <c r="B4043" s="195"/>
      <c r="D4043" s="183" t="s">
        <v>177</v>
      </c>
      <c r="E4043" s="196" t="s">
        <v>1</v>
      </c>
      <c r="F4043" s="197" t="s">
        <v>1484</v>
      </c>
      <c r="H4043" s="198">
        <v>6.282</v>
      </c>
      <c r="I4043" s="199"/>
      <c r="L4043" s="195"/>
      <c r="M4043" s="200"/>
      <c r="N4043" s="201"/>
      <c r="O4043" s="201"/>
      <c r="P4043" s="201"/>
      <c r="Q4043" s="201"/>
      <c r="R4043" s="201"/>
      <c r="S4043" s="201"/>
      <c r="T4043" s="202"/>
      <c r="AT4043" s="196" t="s">
        <v>177</v>
      </c>
      <c r="AU4043" s="196" t="s">
        <v>86</v>
      </c>
      <c r="AV4043" s="14" t="s">
        <v>86</v>
      </c>
      <c r="AW4043" s="14" t="s">
        <v>34</v>
      </c>
      <c r="AX4043" s="14" t="s">
        <v>77</v>
      </c>
      <c r="AY4043" s="196" t="s">
        <v>164</v>
      </c>
    </row>
    <row r="4044" spans="2:51" s="14" customFormat="1" x14ac:dyDescent="0.2">
      <c r="B4044" s="195"/>
      <c r="D4044" s="183" t="s">
        <v>177</v>
      </c>
      <c r="E4044" s="196" t="s">
        <v>1</v>
      </c>
      <c r="F4044" s="197" t="s">
        <v>1485</v>
      </c>
      <c r="H4044" s="198">
        <v>2.7440000000000002</v>
      </c>
      <c r="I4044" s="199"/>
      <c r="L4044" s="195"/>
      <c r="M4044" s="200"/>
      <c r="N4044" s="201"/>
      <c r="O4044" s="201"/>
      <c r="P4044" s="201"/>
      <c r="Q4044" s="201"/>
      <c r="R4044" s="201"/>
      <c r="S4044" s="201"/>
      <c r="T4044" s="202"/>
      <c r="AT4044" s="196" t="s">
        <v>177</v>
      </c>
      <c r="AU4044" s="196" t="s">
        <v>86</v>
      </c>
      <c r="AV4044" s="14" t="s">
        <v>86</v>
      </c>
      <c r="AW4044" s="14" t="s">
        <v>34</v>
      </c>
      <c r="AX4044" s="14" t="s">
        <v>77</v>
      </c>
      <c r="AY4044" s="196" t="s">
        <v>164</v>
      </c>
    </row>
    <row r="4045" spans="2:51" s="14" customFormat="1" x14ac:dyDescent="0.2">
      <c r="B4045" s="195"/>
      <c r="D4045" s="183" t="s">
        <v>177</v>
      </c>
      <c r="E4045" s="196" t="s">
        <v>1</v>
      </c>
      <c r="F4045" s="197" t="s">
        <v>1486</v>
      </c>
      <c r="H4045" s="198">
        <v>1.9319999999999999</v>
      </c>
      <c r="I4045" s="199"/>
      <c r="L4045" s="195"/>
      <c r="M4045" s="200"/>
      <c r="N4045" s="201"/>
      <c r="O4045" s="201"/>
      <c r="P4045" s="201"/>
      <c r="Q4045" s="201"/>
      <c r="R4045" s="201"/>
      <c r="S4045" s="201"/>
      <c r="T4045" s="202"/>
      <c r="AT4045" s="196" t="s">
        <v>177</v>
      </c>
      <c r="AU4045" s="196" t="s">
        <v>86</v>
      </c>
      <c r="AV4045" s="14" t="s">
        <v>86</v>
      </c>
      <c r="AW4045" s="14" t="s">
        <v>34</v>
      </c>
      <c r="AX4045" s="14" t="s">
        <v>77</v>
      </c>
      <c r="AY4045" s="196" t="s">
        <v>164</v>
      </c>
    </row>
    <row r="4046" spans="2:51" s="14" customFormat="1" x14ac:dyDescent="0.2">
      <c r="B4046" s="195"/>
      <c r="D4046" s="183" t="s">
        <v>177</v>
      </c>
      <c r="E4046" s="196" t="s">
        <v>1</v>
      </c>
      <c r="F4046" s="197" t="s">
        <v>1487</v>
      </c>
      <c r="H4046" s="198">
        <v>1.03</v>
      </c>
      <c r="I4046" s="199"/>
      <c r="L4046" s="195"/>
      <c r="M4046" s="200"/>
      <c r="N4046" s="201"/>
      <c r="O4046" s="201"/>
      <c r="P4046" s="201"/>
      <c r="Q4046" s="201"/>
      <c r="R4046" s="201"/>
      <c r="S4046" s="201"/>
      <c r="T4046" s="202"/>
      <c r="AT4046" s="196" t="s">
        <v>177</v>
      </c>
      <c r="AU4046" s="196" t="s">
        <v>86</v>
      </c>
      <c r="AV4046" s="14" t="s">
        <v>86</v>
      </c>
      <c r="AW4046" s="14" t="s">
        <v>34</v>
      </c>
      <c r="AX4046" s="14" t="s">
        <v>77</v>
      </c>
      <c r="AY4046" s="196" t="s">
        <v>164</v>
      </c>
    </row>
    <row r="4047" spans="2:51" s="14" customFormat="1" x14ac:dyDescent="0.2">
      <c r="B4047" s="195"/>
      <c r="D4047" s="183" t="s">
        <v>177</v>
      </c>
      <c r="E4047" s="196" t="s">
        <v>1</v>
      </c>
      <c r="F4047" s="197" t="s">
        <v>1488</v>
      </c>
      <c r="H4047" s="198">
        <v>0.56799999999999995</v>
      </c>
      <c r="I4047" s="199"/>
      <c r="L4047" s="195"/>
      <c r="M4047" s="200"/>
      <c r="N4047" s="201"/>
      <c r="O4047" s="201"/>
      <c r="P4047" s="201"/>
      <c r="Q4047" s="201"/>
      <c r="R4047" s="201"/>
      <c r="S4047" s="201"/>
      <c r="T4047" s="202"/>
      <c r="AT4047" s="196" t="s">
        <v>177</v>
      </c>
      <c r="AU4047" s="196" t="s">
        <v>86</v>
      </c>
      <c r="AV4047" s="14" t="s">
        <v>86</v>
      </c>
      <c r="AW4047" s="14" t="s">
        <v>34</v>
      </c>
      <c r="AX4047" s="14" t="s">
        <v>77</v>
      </c>
      <c r="AY4047" s="196" t="s">
        <v>164</v>
      </c>
    </row>
    <row r="4048" spans="2:51" s="14" customFormat="1" x14ac:dyDescent="0.2">
      <c r="B4048" s="195"/>
      <c r="D4048" s="183" t="s">
        <v>177</v>
      </c>
      <c r="E4048" s="196" t="s">
        <v>1</v>
      </c>
      <c r="F4048" s="197" t="s">
        <v>1489</v>
      </c>
      <c r="H4048" s="198">
        <v>1.1299999999999999</v>
      </c>
      <c r="I4048" s="199"/>
      <c r="L4048" s="195"/>
      <c r="M4048" s="200"/>
      <c r="N4048" s="201"/>
      <c r="O4048" s="201"/>
      <c r="P4048" s="201"/>
      <c r="Q4048" s="201"/>
      <c r="R4048" s="201"/>
      <c r="S4048" s="201"/>
      <c r="T4048" s="202"/>
      <c r="AT4048" s="196" t="s">
        <v>177</v>
      </c>
      <c r="AU4048" s="196" t="s">
        <v>86</v>
      </c>
      <c r="AV4048" s="14" t="s">
        <v>86</v>
      </c>
      <c r="AW4048" s="14" t="s">
        <v>34</v>
      </c>
      <c r="AX4048" s="14" t="s">
        <v>77</v>
      </c>
      <c r="AY4048" s="196" t="s">
        <v>164</v>
      </c>
    </row>
    <row r="4049" spans="1:65" s="14" customFormat="1" x14ac:dyDescent="0.2">
      <c r="B4049" s="195"/>
      <c r="D4049" s="183" t="s">
        <v>177</v>
      </c>
      <c r="E4049" s="196" t="s">
        <v>1</v>
      </c>
      <c r="F4049" s="197" t="s">
        <v>1492</v>
      </c>
      <c r="H4049" s="198">
        <v>2.2890000000000001</v>
      </c>
      <c r="I4049" s="199"/>
      <c r="L4049" s="195"/>
      <c r="M4049" s="200"/>
      <c r="N4049" s="201"/>
      <c r="O4049" s="201"/>
      <c r="P4049" s="201"/>
      <c r="Q4049" s="201"/>
      <c r="R4049" s="201"/>
      <c r="S4049" s="201"/>
      <c r="T4049" s="202"/>
      <c r="AT4049" s="196" t="s">
        <v>177</v>
      </c>
      <c r="AU4049" s="196" t="s">
        <v>86</v>
      </c>
      <c r="AV4049" s="14" t="s">
        <v>86</v>
      </c>
      <c r="AW4049" s="14" t="s">
        <v>34</v>
      </c>
      <c r="AX4049" s="14" t="s">
        <v>77</v>
      </c>
      <c r="AY4049" s="196" t="s">
        <v>164</v>
      </c>
    </row>
    <row r="4050" spans="1:65" s="13" customFormat="1" x14ac:dyDescent="0.2">
      <c r="B4050" s="188"/>
      <c r="D4050" s="183" t="s">
        <v>177</v>
      </c>
      <c r="E4050" s="189" t="s">
        <v>1</v>
      </c>
      <c r="F4050" s="190" t="s">
        <v>1349</v>
      </c>
      <c r="H4050" s="189" t="s">
        <v>1</v>
      </c>
      <c r="I4050" s="191"/>
      <c r="L4050" s="188"/>
      <c r="M4050" s="192"/>
      <c r="N4050" s="193"/>
      <c r="O4050" s="193"/>
      <c r="P4050" s="193"/>
      <c r="Q4050" s="193"/>
      <c r="R4050" s="193"/>
      <c r="S4050" s="193"/>
      <c r="T4050" s="194"/>
      <c r="AT4050" s="189" t="s">
        <v>177</v>
      </c>
      <c r="AU4050" s="189" t="s">
        <v>86</v>
      </c>
      <c r="AV4050" s="13" t="s">
        <v>84</v>
      </c>
      <c r="AW4050" s="13" t="s">
        <v>34</v>
      </c>
      <c r="AX4050" s="13" t="s">
        <v>77</v>
      </c>
      <c r="AY4050" s="189" t="s">
        <v>164</v>
      </c>
    </row>
    <row r="4051" spans="1:65" s="14" customFormat="1" x14ac:dyDescent="0.2">
      <c r="B4051" s="195"/>
      <c r="D4051" s="183" t="s">
        <v>177</v>
      </c>
      <c r="E4051" s="196" t="s">
        <v>1</v>
      </c>
      <c r="F4051" s="197" t="s">
        <v>1494</v>
      </c>
      <c r="H4051" s="198">
        <v>3.36</v>
      </c>
      <c r="I4051" s="199"/>
      <c r="L4051" s="195"/>
      <c r="M4051" s="200"/>
      <c r="N4051" s="201"/>
      <c r="O4051" s="201"/>
      <c r="P4051" s="201"/>
      <c r="Q4051" s="201"/>
      <c r="R4051" s="201"/>
      <c r="S4051" s="201"/>
      <c r="T4051" s="202"/>
      <c r="AT4051" s="196" t="s">
        <v>177</v>
      </c>
      <c r="AU4051" s="196" t="s">
        <v>86</v>
      </c>
      <c r="AV4051" s="14" t="s">
        <v>86</v>
      </c>
      <c r="AW4051" s="14" t="s">
        <v>34</v>
      </c>
      <c r="AX4051" s="14" t="s">
        <v>77</v>
      </c>
      <c r="AY4051" s="196" t="s">
        <v>164</v>
      </c>
    </row>
    <row r="4052" spans="1:65" s="13" customFormat="1" x14ac:dyDescent="0.2">
      <c r="B4052" s="188"/>
      <c r="D4052" s="183" t="s">
        <v>177</v>
      </c>
      <c r="E4052" s="189" t="s">
        <v>1</v>
      </c>
      <c r="F4052" s="190" t="s">
        <v>1601</v>
      </c>
      <c r="H4052" s="189" t="s">
        <v>1</v>
      </c>
      <c r="I4052" s="191"/>
      <c r="L4052" s="188"/>
      <c r="M4052" s="192"/>
      <c r="N4052" s="193"/>
      <c r="O4052" s="193"/>
      <c r="P4052" s="193"/>
      <c r="Q4052" s="193"/>
      <c r="R4052" s="193"/>
      <c r="S4052" s="193"/>
      <c r="T4052" s="194"/>
      <c r="AT4052" s="189" t="s">
        <v>177</v>
      </c>
      <c r="AU4052" s="189" t="s">
        <v>86</v>
      </c>
      <c r="AV4052" s="13" t="s">
        <v>84</v>
      </c>
      <c r="AW4052" s="13" t="s">
        <v>34</v>
      </c>
      <c r="AX4052" s="13" t="s">
        <v>77</v>
      </c>
      <c r="AY4052" s="189" t="s">
        <v>164</v>
      </c>
    </row>
    <row r="4053" spans="1:65" s="14" customFormat="1" x14ac:dyDescent="0.2">
      <c r="B4053" s="195"/>
      <c r="D4053" s="183" t="s">
        <v>177</v>
      </c>
      <c r="E4053" s="196" t="s">
        <v>1</v>
      </c>
      <c r="F4053" s="197" t="s">
        <v>1505</v>
      </c>
      <c r="H4053" s="198">
        <v>0.34499999999999997</v>
      </c>
      <c r="I4053" s="199"/>
      <c r="L4053" s="195"/>
      <c r="M4053" s="200"/>
      <c r="N4053" s="201"/>
      <c r="O4053" s="201"/>
      <c r="P4053" s="201"/>
      <c r="Q4053" s="201"/>
      <c r="R4053" s="201"/>
      <c r="S4053" s="201"/>
      <c r="T4053" s="202"/>
      <c r="AT4053" s="196" t="s">
        <v>177</v>
      </c>
      <c r="AU4053" s="196" t="s">
        <v>86</v>
      </c>
      <c r="AV4053" s="14" t="s">
        <v>86</v>
      </c>
      <c r="AW4053" s="14" t="s">
        <v>34</v>
      </c>
      <c r="AX4053" s="14" t="s">
        <v>77</v>
      </c>
      <c r="AY4053" s="196" t="s">
        <v>164</v>
      </c>
    </row>
    <row r="4054" spans="1:65" s="16" customFormat="1" x14ac:dyDescent="0.2">
      <c r="B4054" s="215"/>
      <c r="D4054" s="183" t="s">
        <v>177</v>
      </c>
      <c r="E4054" s="216" t="s">
        <v>1</v>
      </c>
      <c r="F4054" s="217" t="s">
        <v>235</v>
      </c>
      <c r="H4054" s="218">
        <v>21.254000000000001</v>
      </c>
      <c r="I4054" s="219"/>
      <c r="L4054" s="215"/>
      <c r="M4054" s="220"/>
      <c r="N4054" s="221"/>
      <c r="O4054" s="221"/>
      <c r="P4054" s="221"/>
      <c r="Q4054" s="221"/>
      <c r="R4054" s="221"/>
      <c r="S4054" s="221"/>
      <c r="T4054" s="222"/>
      <c r="AT4054" s="216" t="s">
        <v>177</v>
      </c>
      <c r="AU4054" s="216" t="s">
        <v>86</v>
      </c>
      <c r="AV4054" s="16" t="s">
        <v>236</v>
      </c>
      <c r="AW4054" s="16" t="s">
        <v>34</v>
      </c>
      <c r="AX4054" s="16" t="s">
        <v>77</v>
      </c>
      <c r="AY4054" s="216" t="s">
        <v>164</v>
      </c>
    </row>
    <row r="4055" spans="1:65" s="14" customFormat="1" x14ac:dyDescent="0.2">
      <c r="B4055" s="195"/>
      <c r="D4055" s="183" t="s">
        <v>177</v>
      </c>
      <c r="E4055" s="196" t="s">
        <v>1</v>
      </c>
      <c r="F4055" s="197" t="s">
        <v>1603</v>
      </c>
      <c r="H4055" s="198">
        <v>15.744</v>
      </c>
      <c r="I4055" s="199"/>
      <c r="L4055" s="195"/>
      <c r="M4055" s="200"/>
      <c r="N4055" s="201"/>
      <c r="O4055" s="201"/>
      <c r="P4055" s="201"/>
      <c r="Q4055" s="201"/>
      <c r="R4055" s="201"/>
      <c r="S4055" s="201"/>
      <c r="T4055" s="202"/>
      <c r="AT4055" s="196" t="s">
        <v>177</v>
      </c>
      <c r="AU4055" s="196" t="s">
        <v>86</v>
      </c>
      <c r="AV4055" s="14" t="s">
        <v>86</v>
      </c>
      <c r="AW4055" s="14" t="s">
        <v>34</v>
      </c>
      <c r="AX4055" s="14" t="s">
        <v>77</v>
      </c>
      <c r="AY4055" s="196" t="s">
        <v>164</v>
      </c>
    </row>
    <row r="4056" spans="1:65" s="15" customFormat="1" x14ac:dyDescent="0.2">
      <c r="B4056" s="203"/>
      <c r="D4056" s="183" t="s">
        <v>177</v>
      </c>
      <c r="E4056" s="204" t="s">
        <v>1</v>
      </c>
      <c r="F4056" s="205" t="s">
        <v>184</v>
      </c>
      <c r="H4056" s="206">
        <v>56.677999999999997</v>
      </c>
      <c r="I4056" s="207"/>
      <c r="L4056" s="203"/>
      <c r="M4056" s="208"/>
      <c r="N4056" s="209"/>
      <c r="O4056" s="209"/>
      <c r="P4056" s="209"/>
      <c r="Q4056" s="209"/>
      <c r="R4056" s="209"/>
      <c r="S4056" s="209"/>
      <c r="T4056" s="210"/>
      <c r="AT4056" s="204" t="s">
        <v>177</v>
      </c>
      <c r="AU4056" s="204" t="s">
        <v>86</v>
      </c>
      <c r="AV4056" s="15" t="s">
        <v>172</v>
      </c>
      <c r="AW4056" s="15" t="s">
        <v>34</v>
      </c>
      <c r="AX4056" s="15" t="s">
        <v>84</v>
      </c>
      <c r="AY4056" s="204" t="s">
        <v>164</v>
      </c>
    </row>
    <row r="4057" spans="1:65" s="13" customFormat="1" x14ac:dyDescent="0.2">
      <c r="B4057" s="188"/>
      <c r="D4057" s="183" t="s">
        <v>177</v>
      </c>
      <c r="E4057" s="189" t="s">
        <v>1</v>
      </c>
      <c r="F4057" s="190" t="s">
        <v>1574</v>
      </c>
      <c r="H4057" s="189" t="s">
        <v>1</v>
      </c>
      <c r="I4057" s="191"/>
      <c r="L4057" s="188"/>
      <c r="M4057" s="192"/>
      <c r="N4057" s="193"/>
      <c r="O4057" s="193"/>
      <c r="P4057" s="193"/>
      <c r="Q4057" s="193"/>
      <c r="R4057" s="193"/>
      <c r="S4057" s="193"/>
      <c r="T4057" s="194"/>
      <c r="AT4057" s="189" t="s">
        <v>177</v>
      </c>
      <c r="AU4057" s="189" t="s">
        <v>86</v>
      </c>
      <c r="AV4057" s="13" t="s">
        <v>84</v>
      </c>
      <c r="AW4057" s="13" t="s">
        <v>34</v>
      </c>
      <c r="AX4057" s="13" t="s">
        <v>77</v>
      </c>
      <c r="AY4057" s="189" t="s">
        <v>164</v>
      </c>
    </row>
    <row r="4058" spans="1:65" s="14" customFormat="1" x14ac:dyDescent="0.2">
      <c r="B4058" s="195"/>
      <c r="D4058" s="183" t="s">
        <v>177</v>
      </c>
      <c r="F4058" s="197" t="s">
        <v>1607</v>
      </c>
      <c r="H4058" s="198">
        <v>143.28200000000001</v>
      </c>
      <c r="I4058" s="199"/>
      <c r="L4058" s="195"/>
      <c r="M4058" s="200"/>
      <c r="N4058" s="201"/>
      <c r="O4058" s="201"/>
      <c r="P4058" s="201"/>
      <c r="Q4058" s="201"/>
      <c r="R4058" s="201"/>
      <c r="S4058" s="201"/>
      <c r="T4058" s="202"/>
      <c r="AT4058" s="196" t="s">
        <v>177</v>
      </c>
      <c r="AU4058" s="196" t="s">
        <v>86</v>
      </c>
      <c r="AV4058" s="14" t="s">
        <v>86</v>
      </c>
      <c r="AW4058" s="14" t="s">
        <v>3</v>
      </c>
      <c r="AX4058" s="14" t="s">
        <v>84</v>
      </c>
      <c r="AY4058" s="196" t="s">
        <v>164</v>
      </c>
    </row>
    <row r="4059" spans="1:65" s="2" customFormat="1" ht="16.5" customHeight="1" x14ac:dyDescent="0.2">
      <c r="A4059" s="34"/>
      <c r="B4059" s="168"/>
      <c r="C4059" s="169" t="s">
        <v>1608</v>
      </c>
      <c r="D4059" s="214" t="s">
        <v>167</v>
      </c>
      <c r="E4059" s="171" t="s">
        <v>1609</v>
      </c>
      <c r="F4059" s="172" t="s">
        <v>1610</v>
      </c>
      <c r="G4059" s="173" t="s">
        <v>282</v>
      </c>
      <c r="H4059" s="174">
        <v>12.618</v>
      </c>
      <c r="I4059" s="175"/>
      <c r="J4059" s="176">
        <f>ROUND(I4059*H4059,2)</f>
        <v>0</v>
      </c>
      <c r="K4059" s="172" t="s">
        <v>216</v>
      </c>
      <c r="L4059" s="35"/>
      <c r="M4059" s="177" t="s">
        <v>1</v>
      </c>
      <c r="N4059" s="178" t="s">
        <v>42</v>
      </c>
      <c r="O4059" s="60"/>
      <c r="P4059" s="179">
        <f>O4059*H4059</f>
        <v>0</v>
      </c>
      <c r="Q4059" s="179">
        <v>7.2999999999999996E-4</v>
      </c>
      <c r="R4059" s="179">
        <f>Q4059*H4059</f>
        <v>9.2111399999999996E-3</v>
      </c>
      <c r="S4059" s="179">
        <v>0</v>
      </c>
      <c r="T4059" s="180">
        <f>S4059*H4059</f>
        <v>0</v>
      </c>
      <c r="U4059" s="34"/>
      <c r="V4059" s="34"/>
      <c r="W4059" s="34"/>
      <c r="X4059" s="34"/>
      <c r="Y4059" s="34"/>
      <c r="Z4059" s="34"/>
      <c r="AA4059" s="34"/>
      <c r="AB4059" s="34"/>
      <c r="AC4059" s="34"/>
      <c r="AD4059" s="34"/>
      <c r="AE4059" s="34"/>
      <c r="AR4059" s="181" t="s">
        <v>191</v>
      </c>
      <c r="AT4059" s="181" t="s">
        <v>167</v>
      </c>
      <c r="AU4059" s="181" t="s">
        <v>86</v>
      </c>
      <c r="AY4059" s="18" t="s">
        <v>164</v>
      </c>
      <c r="BE4059" s="182">
        <f>IF(N4059="základní",J4059,0)</f>
        <v>0</v>
      </c>
      <c r="BF4059" s="182">
        <f>IF(N4059="snížená",J4059,0)</f>
        <v>0</v>
      </c>
      <c r="BG4059" s="182">
        <f>IF(N4059="zákl. přenesená",J4059,0)</f>
        <v>0</v>
      </c>
      <c r="BH4059" s="182">
        <f>IF(N4059="sníž. přenesená",J4059,0)</f>
        <v>0</v>
      </c>
      <c r="BI4059" s="182">
        <f>IF(N4059="nulová",J4059,0)</f>
        <v>0</v>
      </c>
      <c r="BJ4059" s="18" t="s">
        <v>84</v>
      </c>
      <c r="BK4059" s="182">
        <f>ROUND(I4059*H4059,2)</f>
        <v>0</v>
      </c>
      <c r="BL4059" s="18" t="s">
        <v>191</v>
      </c>
      <c r="BM4059" s="181" t="s">
        <v>1611</v>
      </c>
    </row>
    <row r="4060" spans="1:65" s="2" customFormat="1" x14ac:dyDescent="0.2">
      <c r="A4060" s="34"/>
      <c r="B4060" s="35"/>
      <c r="C4060" s="34"/>
      <c r="D4060" s="183" t="s">
        <v>174</v>
      </c>
      <c r="E4060" s="34"/>
      <c r="F4060" s="184" t="s">
        <v>1612</v>
      </c>
      <c r="G4060" s="34"/>
      <c r="H4060" s="34"/>
      <c r="I4060" s="103"/>
      <c r="J4060" s="34"/>
      <c r="K4060" s="34"/>
      <c r="L4060" s="35"/>
      <c r="M4060" s="185"/>
      <c r="N4060" s="186"/>
      <c r="O4060" s="60"/>
      <c r="P4060" s="60"/>
      <c r="Q4060" s="60"/>
      <c r="R4060" s="60"/>
      <c r="S4060" s="60"/>
      <c r="T4060" s="61"/>
      <c r="U4060" s="34"/>
      <c r="V4060" s="34"/>
      <c r="W4060" s="34"/>
      <c r="X4060" s="34"/>
      <c r="Y4060" s="34"/>
      <c r="Z4060" s="34"/>
      <c r="AA4060" s="34"/>
      <c r="AB4060" s="34"/>
      <c r="AC4060" s="34"/>
      <c r="AD4060" s="34"/>
      <c r="AE4060" s="34"/>
      <c r="AT4060" s="18" t="s">
        <v>174</v>
      </c>
      <c r="AU4060" s="18" t="s">
        <v>86</v>
      </c>
    </row>
    <row r="4061" spans="1:65" s="13" customFormat="1" x14ac:dyDescent="0.2">
      <c r="B4061" s="188"/>
      <c r="D4061" s="183" t="s">
        <v>177</v>
      </c>
      <c r="E4061" s="189" t="s">
        <v>1</v>
      </c>
      <c r="F4061" s="190" t="s">
        <v>178</v>
      </c>
      <c r="H4061" s="189" t="s">
        <v>1</v>
      </c>
      <c r="I4061" s="191"/>
      <c r="L4061" s="188"/>
      <c r="M4061" s="192"/>
      <c r="N4061" s="193"/>
      <c r="O4061" s="193"/>
      <c r="P4061" s="193"/>
      <c r="Q4061" s="193"/>
      <c r="R4061" s="193"/>
      <c r="S4061" s="193"/>
      <c r="T4061" s="194"/>
      <c r="AT4061" s="189" t="s">
        <v>177</v>
      </c>
      <c r="AU4061" s="189" t="s">
        <v>86</v>
      </c>
      <c r="AV4061" s="13" t="s">
        <v>84</v>
      </c>
      <c r="AW4061" s="13" t="s">
        <v>34</v>
      </c>
      <c r="AX4061" s="13" t="s">
        <v>77</v>
      </c>
      <c r="AY4061" s="189" t="s">
        <v>164</v>
      </c>
    </row>
    <row r="4062" spans="1:65" s="13" customFormat="1" x14ac:dyDescent="0.2">
      <c r="B4062" s="188"/>
      <c r="D4062" s="183" t="s">
        <v>177</v>
      </c>
      <c r="E4062" s="189" t="s">
        <v>1</v>
      </c>
      <c r="F4062" s="190" t="s">
        <v>179</v>
      </c>
      <c r="H4062" s="189" t="s">
        <v>1</v>
      </c>
      <c r="I4062" s="191"/>
      <c r="L4062" s="188"/>
      <c r="M4062" s="192"/>
      <c r="N4062" s="193"/>
      <c r="O4062" s="193"/>
      <c r="P4062" s="193"/>
      <c r="Q4062" s="193"/>
      <c r="R4062" s="193"/>
      <c r="S4062" s="193"/>
      <c r="T4062" s="194"/>
      <c r="AT4062" s="189" t="s">
        <v>177</v>
      </c>
      <c r="AU4062" s="189" t="s">
        <v>86</v>
      </c>
      <c r="AV4062" s="13" t="s">
        <v>84</v>
      </c>
      <c r="AW4062" s="13" t="s">
        <v>34</v>
      </c>
      <c r="AX4062" s="13" t="s">
        <v>77</v>
      </c>
      <c r="AY4062" s="189" t="s">
        <v>164</v>
      </c>
    </row>
    <row r="4063" spans="1:65" s="13" customFormat="1" x14ac:dyDescent="0.2">
      <c r="B4063" s="188"/>
      <c r="D4063" s="183" t="s">
        <v>177</v>
      </c>
      <c r="E4063" s="189" t="s">
        <v>1</v>
      </c>
      <c r="F4063" s="190" t="s">
        <v>220</v>
      </c>
      <c r="H4063" s="189" t="s">
        <v>1</v>
      </c>
      <c r="I4063" s="191"/>
      <c r="L4063" s="188"/>
      <c r="M4063" s="192"/>
      <c r="N4063" s="193"/>
      <c r="O4063" s="193"/>
      <c r="P4063" s="193"/>
      <c r="Q4063" s="193"/>
      <c r="R4063" s="193"/>
      <c r="S4063" s="193"/>
      <c r="T4063" s="194"/>
      <c r="AT4063" s="189" t="s">
        <v>177</v>
      </c>
      <c r="AU4063" s="189" t="s">
        <v>86</v>
      </c>
      <c r="AV4063" s="13" t="s">
        <v>84</v>
      </c>
      <c r="AW4063" s="13" t="s">
        <v>34</v>
      </c>
      <c r="AX4063" s="13" t="s">
        <v>77</v>
      </c>
      <c r="AY4063" s="189" t="s">
        <v>164</v>
      </c>
    </row>
    <row r="4064" spans="1:65" s="13" customFormat="1" x14ac:dyDescent="0.2">
      <c r="B4064" s="188"/>
      <c r="D4064" s="183" t="s">
        <v>177</v>
      </c>
      <c r="E4064" s="189" t="s">
        <v>1</v>
      </c>
      <c r="F4064" s="190" t="s">
        <v>181</v>
      </c>
      <c r="H4064" s="189" t="s">
        <v>1</v>
      </c>
      <c r="I4064" s="191"/>
      <c r="L4064" s="188"/>
      <c r="M4064" s="192"/>
      <c r="N4064" s="193"/>
      <c r="O4064" s="193"/>
      <c r="P4064" s="193"/>
      <c r="Q4064" s="193"/>
      <c r="R4064" s="193"/>
      <c r="S4064" s="193"/>
      <c r="T4064" s="194"/>
      <c r="AT4064" s="189" t="s">
        <v>177</v>
      </c>
      <c r="AU4064" s="189" t="s">
        <v>86</v>
      </c>
      <c r="AV4064" s="13" t="s">
        <v>84</v>
      </c>
      <c r="AW4064" s="13" t="s">
        <v>34</v>
      </c>
      <c r="AX4064" s="13" t="s">
        <v>77</v>
      </c>
      <c r="AY4064" s="189" t="s">
        <v>164</v>
      </c>
    </row>
    <row r="4065" spans="2:51" s="13" customFormat="1" x14ac:dyDescent="0.2">
      <c r="B4065" s="188"/>
      <c r="D4065" s="183" t="s">
        <v>177</v>
      </c>
      <c r="E4065" s="189" t="s">
        <v>1</v>
      </c>
      <c r="F4065" s="190" t="s">
        <v>1570</v>
      </c>
      <c r="H4065" s="189" t="s">
        <v>1</v>
      </c>
      <c r="I4065" s="191"/>
      <c r="L4065" s="188"/>
      <c r="M4065" s="192"/>
      <c r="N4065" s="193"/>
      <c r="O4065" s="193"/>
      <c r="P4065" s="193"/>
      <c r="Q4065" s="193"/>
      <c r="R4065" s="193"/>
      <c r="S4065" s="193"/>
      <c r="T4065" s="194"/>
      <c r="AT4065" s="189" t="s">
        <v>177</v>
      </c>
      <c r="AU4065" s="189" t="s">
        <v>86</v>
      </c>
      <c r="AV4065" s="13" t="s">
        <v>84</v>
      </c>
      <c r="AW4065" s="13" t="s">
        <v>34</v>
      </c>
      <c r="AX4065" s="13" t="s">
        <v>77</v>
      </c>
      <c r="AY4065" s="189" t="s">
        <v>164</v>
      </c>
    </row>
    <row r="4066" spans="2:51" s="13" customFormat="1" x14ac:dyDescent="0.2">
      <c r="B4066" s="188"/>
      <c r="D4066" s="183" t="s">
        <v>177</v>
      </c>
      <c r="E4066" s="189" t="s">
        <v>1</v>
      </c>
      <c r="F4066" s="190" t="s">
        <v>630</v>
      </c>
      <c r="H4066" s="189" t="s">
        <v>1</v>
      </c>
      <c r="I4066" s="191"/>
      <c r="L4066" s="188"/>
      <c r="M4066" s="192"/>
      <c r="N4066" s="193"/>
      <c r="O4066" s="193"/>
      <c r="P4066" s="193"/>
      <c r="Q4066" s="193"/>
      <c r="R4066" s="193"/>
      <c r="S4066" s="193"/>
      <c r="T4066" s="194"/>
      <c r="AT4066" s="189" t="s">
        <v>177</v>
      </c>
      <c r="AU4066" s="189" t="s">
        <v>86</v>
      </c>
      <c r="AV4066" s="13" t="s">
        <v>84</v>
      </c>
      <c r="AW4066" s="13" t="s">
        <v>34</v>
      </c>
      <c r="AX4066" s="13" t="s">
        <v>77</v>
      </c>
      <c r="AY4066" s="189" t="s">
        <v>164</v>
      </c>
    </row>
    <row r="4067" spans="2:51" s="14" customFormat="1" x14ac:dyDescent="0.2">
      <c r="B4067" s="195"/>
      <c r="D4067" s="183" t="s">
        <v>177</v>
      </c>
      <c r="E4067" s="196" t="s">
        <v>1</v>
      </c>
      <c r="F4067" s="197" t="s">
        <v>1490</v>
      </c>
      <c r="H4067" s="198">
        <v>0.77600000000000002</v>
      </c>
      <c r="I4067" s="199"/>
      <c r="L4067" s="195"/>
      <c r="M4067" s="200"/>
      <c r="N4067" s="201"/>
      <c r="O4067" s="201"/>
      <c r="P4067" s="201"/>
      <c r="Q4067" s="201"/>
      <c r="R4067" s="201"/>
      <c r="S4067" s="201"/>
      <c r="T4067" s="202"/>
      <c r="AT4067" s="196" t="s">
        <v>177</v>
      </c>
      <c r="AU4067" s="196" t="s">
        <v>86</v>
      </c>
      <c r="AV4067" s="14" t="s">
        <v>86</v>
      </c>
      <c r="AW4067" s="14" t="s">
        <v>34</v>
      </c>
      <c r="AX4067" s="14" t="s">
        <v>77</v>
      </c>
      <c r="AY4067" s="196" t="s">
        <v>164</v>
      </c>
    </row>
    <row r="4068" spans="2:51" s="14" customFormat="1" x14ac:dyDescent="0.2">
      <c r="B4068" s="195"/>
      <c r="D4068" s="183" t="s">
        <v>177</v>
      </c>
      <c r="E4068" s="196" t="s">
        <v>1</v>
      </c>
      <c r="F4068" s="197" t="s">
        <v>1491</v>
      </c>
      <c r="H4068" s="198">
        <v>0.38800000000000001</v>
      </c>
      <c r="I4068" s="199"/>
      <c r="L4068" s="195"/>
      <c r="M4068" s="200"/>
      <c r="N4068" s="201"/>
      <c r="O4068" s="201"/>
      <c r="P4068" s="201"/>
      <c r="Q4068" s="201"/>
      <c r="R4068" s="201"/>
      <c r="S4068" s="201"/>
      <c r="T4068" s="202"/>
      <c r="AT4068" s="196" t="s">
        <v>177</v>
      </c>
      <c r="AU4068" s="196" t="s">
        <v>86</v>
      </c>
      <c r="AV4068" s="14" t="s">
        <v>86</v>
      </c>
      <c r="AW4068" s="14" t="s">
        <v>34</v>
      </c>
      <c r="AX4068" s="14" t="s">
        <v>77</v>
      </c>
      <c r="AY4068" s="196" t="s">
        <v>164</v>
      </c>
    </row>
    <row r="4069" spans="2:51" s="14" customFormat="1" x14ac:dyDescent="0.2">
      <c r="B4069" s="195"/>
      <c r="D4069" s="183" t="s">
        <v>177</v>
      </c>
      <c r="E4069" s="196" t="s">
        <v>1</v>
      </c>
      <c r="F4069" s="197" t="s">
        <v>1613</v>
      </c>
      <c r="H4069" s="198">
        <v>9.2999999999999999E-2</v>
      </c>
      <c r="I4069" s="199"/>
      <c r="L4069" s="195"/>
      <c r="M4069" s="200"/>
      <c r="N4069" s="201"/>
      <c r="O4069" s="201"/>
      <c r="P4069" s="201"/>
      <c r="Q4069" s="201"/>
      <c r="R4069" s="201"/>
      <c r="S4069" s="201"/>
      <c r="T4069" s="202"/>
      <c r="AT4069" s="196" t="s">
        <v>177</v>
      </c>
      <c r="AU4069" s="196" t="s">
        <v>86</v>
      </c>
      <c r="AV4069" s="14" t="s">
        <v>86</v>
      </c>
      <c r="AW4069" s="14" t="s">
        <v>34</v>
      </c>
      <c r="AX4069" s="14" t="s">
        <v>77</v>
      </c>
      <c r="AY4069" s="196" t="s">
        <v>164</v>
      </c>
    </row>
    <row r="4070" spans="2:51" s="16" customFormat="1" x14ac:dyDescent="0.2">
      <c r="B4070" s="215"/>
      <c r="D4070" s="183" t="s">
        <v>177</v>
      </c>
      <c r="E4070" s="216" t="s">
        <v>1</v>
      </c>
      <c r="F4070" s="217" t="s">
        <v>235</v>
      </c>
      <c r="H4070" s="218">
        <v>1.2569999999999999</v>
      </c>
      <c r="I4070" s="219"/>
      <c r="L4070" s="215"/>
      <c r="M4070" s="220"/>
      <c r="N4070" s="221"/>
      <c r="O4070" s="221"/>
      <c r="P4070" s="221"/>
      <c r="Q4070" s="221"/>
      <c r="R4070" s="221"/>
      <c r="S4070" s="221"/>
      <c r="T4070" s="222"/>
      <c r="AT4070" s="216" t="s">
        <v>177</v>
      </c>
      <c r="AU4070" s="216" t="s">
        <v>86</v>
      </c>
      <c r="AV4070" s="16" t="s">
        <v>236</v>
      </c>
      <c r="AW4070" s="16" t="s">
        <v>34</v>
      </c>
      <c r="AX4070" s="16" t="s">
        <v>77</v>
      </c>
      <c r="AY4070" s="216" t="s">
        <v>164</v>
      </c>
    </row>
    <row r="4071" spans="2:51" s="13" customFormat="1" x14ac:dyDescent="0.2">
      <c r="B4071" s="188"/>
      <c r="D4071" s="183" t="s">
        <v>177</v>
      </c>
      <c r="E4071" s="189" t="s">
        <v>1</v>
      </c>
      <c r="F4071" s="190" t="s">
        <v>632</v>
      </c>
      <c r="H4071" s="189" t="s">
        <v>1</v>
      </c>
      <c r="I4071" s="191"/>
      <c r="L4071" s="188"/>
      <c r="M4071" s="192"/>
      <c r="N4071" s="193"/>
      <c r="O4071" s="193"/>
      <c r="P4071" s="193"/>
      <c r="Q4071" s="193"/>
      <c r="R4071" s="193"/>
      <c r="S4071" s="193"/>
      <c r="T4071" s="194"/>
      <c r="AT4071" s="189" t="s">
        <v>177</v>
      </c>
      <c r="AU4071" s="189" t="s">
        <v>86</v>
      </c>
      <c r="AV4071" s="13" t="s">
        <v>84</v>
      </c>
      <c r="AW4071" s="13" t="s">
        <v>34</v>
      </c>
      <c r="AX4071" s="13" t="s">
        <v>77</v>
      </c>
      <c r="AY4071" s="189" t="s">
        <v>164</v>
      </c>
    </row>
    <row r="4072" spans="2:51" s="14" customFormat="1" x14ac:dyDescent="0.2">
      <c r="B4072" s="195"/>
      <c r="D4072" s="183" t="s">
        <v>177</v>
      </c>
      <c r="E4072" s="196" t="s">
        <v>1</v>
      </c>
      <c r="F4072" s="197" t="s">
        <v>1490</v>
      </c>
      <c r="H4072" s="198">
        <v>0.77600000000000002</v>
      </c>
      <c r="I4072" s="199"/>
      <c r="L4072" s="195"/>
      <c r="M4072" s="200"/>
      <c r="N4072" s="201"/>
      <c r="O4072" s="201"/>
      <c r="P4072" s="201"/>
      <c r="Q4072" s="201"/>
      <c r="R4072" s="201"/>
      <c r="S4072" s="201"/>
      <c r="T4072" s="202"/>
      <c r="AT4072" s="196" t="s">
        <v>177</v>
      </c>
      <c r="AU4072" s="196" t="s">
        <v>86</v>
      </c>
      <c r="AV4072" s="14" t="s">
        <v>86</v>
      </c>
      <c r="AW4072" s="14" t="s">
        <v>34</v>
      </c>
      <c r="AX4072" s="14" t="s">
        <v>77</v>
      </c>
      <c r="AY4072" s="196" t="s">
        <v>164</v>
      </c>
    </row>
    <row r="4073" spans="2:51" s="14" customFormat="1" x14ac:dyDescent="0.2">
      <c r="B4073" s="195"/>
      <c r="D4073" s="183" t="s">
        <v>177</v>
      </c>
      <c r="E4073" s="196" t="s">
        <v>1</v>
      </c>
      <c r="F4073" s="197" t="s">
        <v>1491</v>
      </c>
      <c r="H4073" s="198">
        <v>0.38800000000000001</v>
      </c>
      <c r="I4073" s="199"/>
      <c r="L4073" s="195"/>
      <c r="M4073" s="200"/>
      <c r="N4073" s="201"/>
      <c r="O4073" s="201"/>
      <c r="P4073" s="201"/>
      <c r="Q4073" s="201"/>
      <c r="R4073" s="201"/>
      <c r="S4073" s="201"/>
      <c r="T4073" s="202"/>
      <c r="AT4073" s="196" t="s">
        <v>177</v>
      </c>
      <c r="AU4073" s="196" t="s">
        <v>86</v>
      </c>
      <c r="AV4073" s="14" t="s">
        <v>86</v>
      </c>
      <c r="AW4073" s="14" t="s">
        <v>34</v>
      </c>
      <c r="AX4073" s="14" t="s">
        <v>77</v>
      </c>
      <c r="AY4073" s="196" t="s">
        <v>164</v>
      </c>
    </row>
    <row r="4074" spans="2:51" s="14" customFormat="1" x14ac:dyDescent="0.2">
      <c r="B4074" s="195"/>
      <c r="D4074" s="183" t="s">
        <v>177</v>
      </c>
      <c r="E4074" s="196" t="s">
        <v>1</v>
      </c>
      <c r="F4074" s="197" t="s">
        <v>1613</v>
      </c>
      <c r="H4074" s="198">
        <v>9.2999999999999999E-2</v>
      </c>
      <c r="I4074" s="199"/>
      <c r="L4074" s="195"/>
      <c r="M4074" s="200"/>
      <c r="N4074" s="201"/>
      <c r="O4074" s="201"/>
      <c r="P4074" s="201"/>
      <c r="Q4074" s="201"/>
      <c r="R4074" s="201"/>
      <c r="S4074" s="201"/>
      <c r="T4074" s="202"/>
      <c r="AT4074" s="196" t="s">
        <v>177</v>
      </c>
      <c r="AU4074" s="196" t="s">
        <v>86</v>
      </c>
      <c r="AV4074" s="14" t="s">
        <v>86</v>
      </c>
      <c r="AW4074" s="14" t="s">
        <v>34</v>
      </c>
      <c r="AX4074" s="14" t="s">
        <v>77</v>
      </c>
      <c r="AY4074" s="196" t="s">
        <v>164</v>
      </c>
    </row>
    <row r="4075" spans="2:51" s="16" customFormat="1" x14ac:dyDescent="0.2">
      <c r="B4075" s="215"/>
      <c r="D4075" s="183" t="s">
        <v>177</v>
      </c>
      <c r="E4075" s="216" t="s">
        <v>1</v>
      </c>
      <c r="F4075" s="217" t="s">
        <v>235</v>
      </c>
      <c r="H4075" s="218">
        <v>1.2569999999999999</v>
      </c>
      <c r="I4075" s="219"/>
      <c r="L4075" s="215"/>
      <c r="M4075" s="220"/>
      <c r="N4075" s="221"/>
      <c r="O4075" s="221"/>
      <c r="P4075" s="221"/>
      <c r="Q4075" s="221"/>
      <c r="R4075" s="221"/>
      <c r="S4075" s="221"/>
      <c r="T4075" s="222"/>
      <c r="AT4075" s="216" t="s">
        <v>177</v>
      </c>
      <c r="AU4075" s="216" t="s">
        <v>86</v>
      </c>
      <c r="AV4075" s="16" t="s">
        <v>236</v>
      </c>
      <c r="AW4075" s="16" t="s">
        <v>34</v>
      </c>
      <c r="AX4075" s="16" t="s">
        <v>77</v>
      </c>
      <c r="AY4075" s="216" t="s">
        <v>164</v>
      </c>
    </row>
    <row r="4076" spans="2:51" s="13" customFormat="1" x14ac:dyDescent="0.2">
      <c r="B4076" s="188"/>
      <c r="D4076" s="183" t="s">
        <v>177</v>
      </c>
      <c r="E4076" s="189" t="s">
        <v>1</v>
      </c>
      <c r="F4076" s="190" t="s">
        <v>591</v>
      </c>
      <c r="H4076" s="189" t="s">
        <v>1</v>
      </c>
      <c r="I4076" s="191"/>
      <c r="L4076" s="188"/>
      <c r="M4076" s="192"/>
      <c r="N4076" s="193"/>
      <c r="O4076" s="193"/>
      <c r="P4076" s="193"/>
      <c r="Q4076" s="193"/>
      <c r="R4076" s="193"/>
      <c r="S4076" s="193"/>
      <c r="T4076" s="194"/>
      <c r="AT4076" s="189" t="s">
        <v>177</v>
      </c>
      <c r="AU4076" s="189" t="s">
        <v>86</v>
      </c>
      <c r="AV4076" s="13" t="s">
        <v>84</v>
      </c>
      <c r="AW4076" s="13" t="s">
        <v>34</v>
      </c>
      <c r="AX4076" s="13" t="s">
        <v>77</v>
      </c>
      <c r="AY4076" s="189" t="s">
        <v>164</v>
      </c>
    </row>
    <row r="4077" spans="2:51" s="14" customFormat="1" x14ac:dyDescent="0.2">
      <c r="B4077" s="195"/>
      <c r="D4077" s="183" t="s">
        <v>177</v>
      </c>
      <c r="E4077" s="196" t="s">
        <v>1</v>
      </c>
      <c r="F4077" s="197" t="s">
        <v>1511</v>
      </c>
      <c r="H4077" s="198">
        <v>0.28799999999999998</v>
      </c>
      <c r="I4077" s="199"/>
      <c r="L4077" s="195"/>
      <c r="M4077" s="200"/>
      <c r="N4077" s="201"/>
      <c r="O4077" s="201"/>
      <c r="P4077" s="201"/>
      <c r="Q4077" s="201"/>
      <c r="R4077" s="201"/>
      <c r="S4077" s="201"/>
      <c r="T4077" s="202"/>
      <c r="AT4077" s="196" t="s">
        <v>177</v>
      </c>
      <c r="AU4077" s="196" t="s">
        <v>86</v>
      </c>
      <c r="AV4077" s="14" t="s">
        <v>86</v>
      </c>
      <c r="AW4077" s="14" t="s">
        <v>34</v>
      </c>
      <c r="AX4077" s="14" t="s">
        <v>77</v>
      </c>
      <c r="AY4077" s="196" t="s">
        <v>164</v>
      </c>
    </row>
    <row r="4078" spans="2:51" s="14" customFormat="1" x14ac:dyDescent="0.2">
      <c r="B4078" s="195"/>
      <c r="D4078" s="183" t="s">
        <v>177</v>
      </c>
      <c r="E4078" s="196" t="s">
        <v>1</v>
      </c>
      <c r="F4078" s="197" t="s">
        <v>1614</v>
      </c>
      <c r="H4078" s="198">
        <v>2.3E-2</v>
      </c>
      <c r="I4078" s="199"/>
      <c r="L4078" s="195"/>
      <c r="M4078" s="200"/>
      <c r="N4078" s="201"/>
      <c r="O4078" s="201"/>
      <c r="P4078" s="201"/>
      <c r="Q4078" s="201"/>
      <c r="R4078" s="201"/>
      <c r="S4078" s="201"/>
      <c r="T4078" s="202"/>
      <c r="AT4078" s="196" t="s">
        <v>177</v>
      </c>
      <c r="AU4078" s="196" t="s">
        <v>86</v>
      </c>
      <c r="AV4078" s="14" t="s">
        <v>86</v>
      </c>
      <c r="AW4078" s="14" t="s">
        <v>34</v>
      </c>
      <c r="AX4078" s="14" t="s">
        <v>77</v>
      </c>
      <c r="AY4078" s="196" t="s">
        <v>164</v>
      </c>
    </row>
    <row r="4079" spans="2:51" s="16" customFormat="1" x14ac:dyDescent="0.2">
      <c r="B4079" s="215"/>
      <c r="D4079" s="183" t="s">
        <v>177</v>
      </c>
      <c r="E4079" s="216" t="s">
        <v>1</v>
      </c>
      <c r="F4079" s="217" t="s">
        <v>235</v>
      </c>
      <c r="H4079" s="218">
        <v>0.311</v>
      </c>
      <c r="I4079" s="219"/>
      <c r="L4079" s="215"/>
      <c r="M4079" s="220"/>
      <c r="N4079" s="221"/>
      <c r="O4079" s="221"/>
      <c r="P4079" s="221"/>
      <c r="Q4079" s="221"/>
      <c r="R4079" s="221"/>
      <c r="S4079" s="221"/>
      <c r="T4079" s="222"/>
      <c r="AT4079" s="216" t="s">
        <v>177</v>
      </c>
      <c r="AU4079" s="216" t="s">
        <v>86</v>
      </c>
      <c r="AV4079" s="16" t="s">
        <v>236</v>
      </c>
      <c r="AW4079" s="16" t="s">
        <v>34</v>
      </c>
      <c r="AX4079" s="16" t="s">
        <v>77</v>
      </c>
      <c r="AY4079" s="216" t="s">
        <v>164</v>
      </c>
    </row>
    <row r="4080" spans="2:51" s="13" customFormat="1" x14ac:dyDescent="0.2">
      <c r="B4080" s="188"/>
      <c r="D4080" s="183" t="s">
        <v>177</v>
      </c>
      <c r="E4080" s="189" t="s">
        <v>1</v>
      </c>
      <c r="F4080" s="190" t="s">
        <v>594</v>
      </c>
      <c r="H4080" s="189" t="s">
        <v>1</v>
      </c>
      <c r="I4080" s="191"/>
      <c r="L4080" s="188"/>
      <c r="M4080" s="192"/>
      <c r="N4080" s="193"/>
      <c r="O4080" s="193"/>
      <c r="P4080" s="193"/>
      <c r="Q4080" s="193"/>
      <c r="R4080" s="193"/>
      <c r="S4080" s="193"/>
      <c r="T4080" s="194"/>
      <c r="AT4080" s="189" t="s">
        <v>177</v>
      </c>
      <c r="AU4080" s="189" t="s">
        <v>86</v>
      </c>
      <c r="AV4080" s="13" t="s">
        <v>84</v>
      </c>
      <c r="AW4080" s="13" t="s">
        <v>34</v>
      </c>
      <c r="AX4080" s="13" t="s">
        <v>77</v>
      </c>
      <c r="AY4080" s="189" t="s">
        <v>164</v>
      </c>
    </row>
    <row r="4081" spans="1:65" s="14" customFormat="1" x14ac:dyDescent="0.2">
      <c r="B4081" s="195"/>
      <c r="D4081" s="183" t="s">
        <v>177</v>
      </c>
      <c r="E4081" s="196" t="s">
        <v>1</v>
      </c>
      <c r="F4081" s="197" t="s">
        <v>1516</v>
      </c>
      <c r="H4081" s="198">
        <v>0.38400000000000001</v>
      </c>
      <c r="I4081" s="199"/>
      <c r="L4081" s="195"/>
      <c r="M4081" s="200"/>
      <c r="N4081" s="201"/>
      <c r="O4081" s="201"/>
      <c r="P4081" s="201"/>
      <c r="Q4081" s="201"/>
      <c r="R4081" s="201"/>
      <c r="S4081" s="201"/>
      <c r="T4081" s="202"/>
      <c r="AT4081" s="196" t="s">
        <v>177</v>
      </c>
      <c r="AU4081" s="196" t="s">
        <v>86</v>
      </c>
      <c r="AV4081" s="14" t="s">
        <v>86</v>
      </c>
      <c r="AW4081" s="14" t="s">
        <v>34</v>
      </c>
      <c r="AX4081" s="14" t="s">
        <v>77</v>
      </c>
      <c r="AY4081" s="196" t="s">
        <v>164</v>
      </c>
    </row>
    <row r="4082" spans="1:65" s="14" customFormat="1" x14ac:dyDescent="0.2">
      <c r="B4082" s="195"/>
      <c r="D4082" s="183" t="s">
        <v>177</v>
      </c>
      <c r="E4082" s="196" t="s">
        <v>1</v>
      </c>
      <c r="F4082" s="197" t="s">
        <v>1615</v>
      </c>
      <c r="H4082" s="198">
        <v>3.1E-2</v>
      </c>
      <c r="I4082" s="199"/>
      <c r="L4082" s="195"/>
      <c r="M4082" s="200"/>
      <c r="N4082" s="201"/>
      <c r="O4082" s="201"/>
      <c r="P4082" s="201"/>
      <c r="Q4082" s="201"/>
      <c r="R4082" s="201"/>
      <c r="S4082" s="201"/>
      <c r="T4082" s="202"/>
      <c r="AT4082" s="196" t="s">
        <v>177</v>
      </c>
      <c r="AU4082" s="196" t="s">
        <v>86</v>
      </c>
      <c r="AV4082" s="14" t="s">
        <v>86</v>
      </c>
      <c r="AW4082" s="14" t="s">
        <v>34</v>
      </c>
      <c r="AX4082" s="14" t="s">
        <v>77</v>
      </c>
      <c r="AY4082" s="196" t="s">
        <v>164</v>
      </c>
    </row>
    <row r="4083" spans="1:65" s="16" customFormat="1" x14ac:dyDescent="0.2">
      <c r="B4083" s="215"/>
      <c r="D4083" s="183" t="s">
        <v>177</v>
      </c>
      <c r="E4083" s="216" t="s">
        <v>1</v>
      </c>
      <c r="F4083" s="217" t="s">
        <v>235</v>
      </c>
      <c r="H4083" s="218">
        <v>0.41499999999999998</v>
      </c>
      <c r="I4083" s="219"/>
      <c r="L4083" s="215"/>
      <c r="M4083" s="220"/>
      <c r="N4083" s="221"/>
      <c r="O4083" s="221"/>
      <c r="P4083" s="221"/>
      <c r="Q4083" s="221"/>
      <c r="R4083" s="221"/>
      <c r="S4083" s="221"/>
      <c r="T4083" s="222"/>
      <c r="AT4083" s="216" t="s">
        <v>177</v>
      </c>
      <c r="AU4083" s="216" t="s">
        <v>86</v>
      </c>
      <c r="AV4083" s="16" t="s">
        <v>236</v>
      </c>
      <c r="AW4083" s="16" t="s">
        <v>34</v>
      </c>
      <c r="AX4083" s="16" t="s">
        <v>77</v>
      </c>
      <c r="AY4083" s="216" t="s">
        <v>164</v>
      </c>
    </row>
    <row r="4084" spans="1:65" s="13" customFormat="1" x14ac:dyDescent="0.2">
      <c r="B4084" s="188"/>
      <c r="D4084" s="183" t="s">
        <v>177</v>
      </c>
      <c r="E4084" s="189" t="s">
        <v>1</v>
      </c>
      <c r="F4084" s="190" t="s">
        <v>597</v>
      </c>
      <c r="H4084" s="189" t="s">
        <v>1</v>
      </c>
      <c r="I4084" s="191"/>
      <c r="L4084" s="188"/>
      <c r="M4084" s="192"/>
      <c r="N4084" s="193"/>
      <c r="O4084" s="193"/>
      <c r="P4084" s="193"/>
      <c r="Q4084" s="193"/>
      <c r="R4084" s="193"/>
      <c r="S4084" s="193"/>
      <c r="T4084" s="194"/>
      <c r="AT4084" s="189" t="s">
        <v>177</v>
      </c>
      <c r="AU4084" s="189" t="s">
        <v>86</v>
      </c>
      <c r="AV4084" s="13" t="s">
        <v>84</v>
      </c>
      <c r="AW4084" s="13" t="s">
        <v>34</v>
      </c>
      <c r="AX4084" s="13" t="s">
        <v>77</v>
      </c>
      <c r="AY4084" s="189" t="s">
        <v>164</v>
      </c>
    </row>
    <row r="4085" spans="1:65" s="14" customFormat="1" x14ac:dyDescent="0.2">
      <c r="B4085" s="195"/>
      <c r="D4085" s="183" t="s">
        <v>177</v>
      </c>
      <c r="E4085" s="196" t="s">
        <v>1</v>
      </c>
      <c r="F4085" s="197" t="s">
        <v>1527</v>
      </c>
      <c r="H4085" s="198">
        <v>0.69599999999999995</v>
      </c>
      <c r="I4085" s="199"/>
      <c r="L4085" s="195"/>
      <c r="M4085" s="200"/>
      <c r="N4085" s="201"/>
      <c r="O4085" s="201"/>
      <c r="P4085" s="201"/>
      <c r="Q4085" s="201"/>
      <c r="R4085" s="201"/>
      <c r="S4085" s="201"/>
      <c r="T4085" s="202"/>
      <c r="AT4085" s="196" t="s">
        <v>177</v>
      </c>
      <c r="AU4085" s="196" t="s">
        <v>86</v>
      </c>
      <c r="AV4085" s="14" t="s">
        <v>86</v>
      </c>
      <c r="AW4085" s="14" t="s">
        <v>34</v>
      </c>
      <c r="AX4085" s="14" t="s">
        <v>77</v>
      </c>
      <c r="AY4085" s="196" t="s">
        <v>164</v>
      </c>
    </row>
    <row r="4086" spans="1:65" s="14" customFormat="1" x14ac:dyDescent="0.2">
      <c r="B4086" s="195"/>
      <c r="D4086" s="183" t="s">
        <v>177</v>
      </c>
      <c r="E4086" s="196" t="s">
        <v>1</v>
      </c>
      <c r="F4086" s="197" t="s">
        <v>1528</v>
      </c>
      <c r="H4086" s="198">
        <v>0.63800000000000001</v>
      </c>
      <c r="I4086" s="199"/>
      <c r="L4086" s="195"/>
      <c r="M4086" s="200"/>
      <c r="N4086" s="201"/>
      <c r="O4086" s="201"/>
      <c r="P4086" s="201"/>
      <c r="Q4086" s="201"/>
      <c r="R4086" s="201"/>
      <c r="S4086" s="201"/>
      <c r="T4086" s="202"/>
      <c r="AT4086" s="196" t="s">
        <v>177</v>
      </c>
      <c r="AU4086" s="196" t="s">
        <v>86</v>
      </c>
      <c r="AV4086" s="14" t="s">
        <v>86</v>
      </c>
      <c r="AW4086" s="14" t="s">
        <v>34</v>
      </c>
      <c r="AX4086" s="14" t="s">
        <v>77</v>
      </c>
      <c r="AY4086" s="196" t="s">
        <v>164</v>
      </c>
    </row>
    <row r="4087" spans="1:65" s="14" customFormat="1" x14ac:dyDescent="0.2">
      <c r="B4087" s="195"/>
      <c r="D4087" s="183" t="s">
        <v>177</v>
      </c>
      <c r="E4087" s="196" t="s">
        <v>1</v>
      </c>
      <c r="F4087" s="197" t="s">
        <v>1527</v>
      </c>
      <c r="H4087" s="198">
        <v>0.69599999999999995</v>
      </c>
      <c r="I4087" s="199"/>
      <c r="L4087" s="195"/>
      <c r="M4087" s="200"/>
      <c r="N4087" s="201"/>
      <c r="O4087" s="201"/>
      <c r="P4087" s="201"/>
      <c r="Q4087" s="201"/>
      <c r="R4087" s="201"/>
      <c r="S4087" s="201"/>
      <c r="T4087" s="202"/>
      <c r="AT4087" s="196" t="s">
        <v>177</v>
      </c>
      <c r="AU4087" s="196" t="s">
        <v>86</v>
      </c>
      <c r="AV4087" s="14" t="s">
        <v>86</v>
      </c>
      <c r="AW4087" s="14" t="s">
        <v>34</v>
      </c>
      <c r="AX4087" s="14" t="s">
        <v>77</v>
      </c>
      <c r="AY4087" s="196" t="s">
        <v>164</v>
      </c>
    </row>
    <row r="4088" spans="1:65" s="14" customFormat="1" x14ac:dyDescent="0.2">
      <c r="B4088" s="195"/>
      <c r="D4088" s="183" t="s">
        <v>177</v>
      </c>
      <c r="E4088" s="196" t="s">
        <v>1</v>
      </c>
      <c r="F4088" s="197" t="s">
        <v>1529</v>
      </c>
      <c r="H4088" s="198">
        <v>0.81200000000000006</v>
      </c>
      <c r="I4088" s="199"/>
      <c r="L4088" s="195"/>
      <c r="M4088" s="200"/>
      <c r="N4088" s="201"/>
      <c r="O4088" s="201"/>
      <c r="P4088" s="201"/>
      <c r="Q4088" s="201"/>
      <c r="R4088" s="201"/>
      <c r="S4088" s="201"/>
      <c r="T4088" s="202"/>
      <c r="AT4088" s="196" t="s">
        <v>177</v>
      </c>
      <c r="AU4088" s="196" t="s">
        <v>86</v>
      </c>
      <c r="AV4088" s="14" t="s">
        <v>86</v>
      </c>
      <c r="AW4088" s="14" t="s">
        <v>34</v>
      </c>
      <c r="AX4088" s="14" t="s">
        <v>77</v>
      </c>
      <c r="AY4088" s="196" t="s">
        <v>164</v>
      </c>
    </row>
    <row r="4089" spans="1:65" s="14" customFormat="1" x14ac:dyDescent="0.2">
      <c r="B4089" s="195"/>
      <c r="D4089" s="183" t="s">
        <v>177</v>
      </c>
      <c r="E4089" s="196" t="s">
        <v>1</v>
      </c>
      <c r="F4089" s="197" t="s">
        <v>1616</v>
      </c>
      <c r="H4089" s="198">
        <v>0.22700000000000001</v>
      </c>
      <c r="I4089" s="199"/>
      <c r="L4089" s="195"/>
      <c r="M4089" s="200"/>
      <c r="N4089" s="201"/>
      <c r="O4089" s="201"/>
      <c r="P4089" s="201"/>
      <c r="Q4089" s="201"/>
      <c r="R4089" s="201"/>
      <c r="S4089" s="201"/>
      <c r="T4089" s="202"/>
      <c r="AT4089" s="196" t="s">
        <v>177</v>
      </c>
      <c r="AU4089" s="196" t="s">
        <v>86</v>
      </c>
      <c r="AV4089" s="14" t="s">
        <v>86</v>
      </c>
      <c r="AW4089" s="14" t="s">
        <v>34</v>
      </c>
      <c r="AX4089" s="14" t="s">
        <v>77</v>
      </c>
      <c r="AY4089" s="196" t="s">
        <v>164</v>
      </c>
    </row>
    <row r="4090" spans="1:65" s="16" customFormat="1" x14ac:dyDescent="0.2">
      <c r="B4090" s="215"/>
      <c r="D4090" s="183" t="s">
        <v>177</v>
      </c>
      <c r="E4090" s="216" t="s">
        <v>1</v>
      </c>
      <c r="F4090" s="217" t="s">
        <v>235</v>
      </c>
      <c r="H4090" s="218">
        <v>3.069</v>
      </c>
      <c r="I4090" s="219"/>
      <c r="L4090" s="215"/>
      <c r="M4090" s="220"/>
      <c r="N4090" s="221"/>
      <c r="O4090" s="221"/>
      <c r="P4090" s="221"/>
      <c r="Q4090" s="221"/>
      <c r="R4090" s="221"/>
      <c r="S4090" s="221"/>
      <c r="T4090" s="222"/>
      <c r="AT4090" s="216" t="s">
        <v>177</v>
      </c>
      <c r="AU4090" s="216" t="s">
        <v>86</v>
      </c>
      <c r="AV4090" s="16" t="s">
        <v>236</v>
      </c>
      <c r="AW4090" s="16" t="s">
        <v>34</v>
      </c>
      <c r="AX4090" s="16" t="s">
        <v>77</v>
      </c>
      <c r="AY4090" s="216" t="s">
        <v>164</v>
      </c>
    </row>
    <row r="4091" spans="1:65" s="15" customFormat="1" x14ac:dyDescent="0.2">
      <c r="B4091" s="203"/>
      <c r="D4091" s="183" t="s">
        <v>177</v>
      </c>
      <c r="E4091" s="204" t="s">
        <v>1</v>
      </c>
      <c r="F4091" s="205" t="s">
        <v>184</v>
      </c>
      <c r="H4091" s="206">
        <v>6.3090000000000002</v>
      </c>
      <c r="I4091" s="207"/>
      <c r="L4091" s="203"/>
      <c r="M4091" s="208"/>
      <c r="N4091" s="209"/>
      <c r="O4091" s="209"/>
      <c r="P4091" s="209"/>
      <c r="Q4091" s="209"/>
      <c r="R4091" s="209"/>
      <c r="S4091" s="209"/>
      <c r="T4091" s="210"/>
      <c r="AT4091" s="204" t="s">
        <v>177</v>
      </c>
      <c r="AU4091" s="204" t="s">
        <v>86</v>
      </c>
      <c r="AV4091" s="15" t="s">
        <v>172</v>
      </c>
      <c r="AW4091" s="15" t="s">
        <v>34</v>
      </c>
      <c r="AX4091" s="15" t="s">
        <v>84</v>
      </c>
      <c r="AY4091" s="204" t="s">
        <v>164</v>
      </c>
    </row>
    <row r="4092" spans="1:65" s="13" customFormat="1" x14ac:dyDescent="0.2">
      <c r="B4092" s="188"/>
      <c r="D4092" s="183" t="s">
        <v>177</v>
      </c>
      <c r="E4092" s="189" t="s">
        <v>1</v>
      </c>
      <c r="F4092" s="190" t="s">
        <v>1574</v>
      </c>
      <c r="H4092" s="189" t="s">
        <v>1</v>
      </c>
      <c r="I4092" s="191"/>
      <c r="L4092" s="188"/>
      <c r="M4092" s="192"/>
      <c r="N4092" s="193"/>
      <c r="O4092" s="193"/>
      <c r="P4092" s="193"/>
      <c r="Q4092" s="193"/>
      <c r="R4092" s="193"/>
      <c r="S4092" s="193"/>
      <c r="T4092" s="194"/>
      <c r="AT4092" s="189" t="s">
        <v>177</v>
      </c>
      <c r="AU4092" s="189" t="s">
        <v>86</v>
      </c>
      <c r="AV4092" s="13" t="s">
        <v>84</v>
      </c>
      <c r="AW4092" s="13" t="s">
        <v>34</v>
      </c>
      <c r="AX4092" s="13" t="s">
        <v>77</v>
      </c>
      <c r="AY4092" s="189" t="s">
        <v>164</v>
      </c>
    </row>
    <row r="4093" spans="1:65" s="14" customFormat="1" x14ac:dyDescent="0.2">
      <c r="B4093" s="195"/>
      <c r="D4093" s="183" t="s">
        <v>177</v>
      </c>
      <c r="F4093" s="197" t="s">
        <v>1617</v>
      </c>
      <c r="H4093" s="198">
        <v>12.618</v>
      </c>
      <c r="I4093" s="199"/>
      <c r="L4093" s="195"/>
      <c r="M4093" s="200"/>
      <c r="N4093" s="201"/>
      <c r="O4093" s="201"/>
      <c r="P4093" s="201"/>
      <c r="Q4093" s="201"/>
      <c r="R4093" s="201"/>
      <c r="S4093" s="201"/>
      <c r="T4093" s="202"/>
      <c r="AT4093" s="196" t="s">
        <v>177</v>
      </c>
      <c r="AU4093" s="196" t="s">
        <v>86</v>
      </c>
      <c r="AV4093" s="14" t="s">
        <v>86</v>
      </c>
      <c r="AW4093" s="14" t="s">
        <v>3</v>
      </c>
      <c r="AX4093" s="14" t="s">
        <v>84</v>
      </c>
      <c r="AY4093" s="196" t="s">
        <v>164</v>
      </c>
    </row>
    <row r="4094" spans="1:65" s="2" customFormat="1" ht="16.5" customHeight="1" x14ac:dyDescent="0.2">
      <c r="A4094" s="34"/>
      <c r="B4094" s="168"/>
      <c r="C4094" s="223" t="s">
        <v>1618</v>
      </c>
      <c r="D4094" s="235" t="s">
        <v>326</v>
      </c>
      <c r="E4094" s="225" t="s">
        <v>1577</v>
      </c>
      <c r="F4094" s="226" t="s">
        <v>1578</v>
      </c>
      <c r="G4094" s="227" t="s">
        <v>1266</v>
      </c>
      <c r="H4094" s="228">
        <v>13.500999999999999</v>
      </c>
      <c r="I4094" s="229"/>
      <c r="J4094" s="230">
        <f>ROUND(I4094*H4094,2)</f>
        <v>0</v>
      </c>
      <c r="K4094" s="226" t="s">
        <v>171</v>
      </c>
      <c r="L4094" s="231"/>
      <c r="M4094" s="232" t="s">
        <v>1</v>
      </c>
      <c r="N4094" s="233" t="s">
        <v>42</v>
      </c>
      <c r="O4094" s="60"/>
      <c r="P4094" s="179">
        <f>O4094*H4094</f>
        <v>0</v>
      </c>
      <c r="Q4094" s="179">
        <v>0</v>
      </c>
      <c r="R4094" s="179">
        <f>Q4094*H4094</f>
        <v>0</v>
      </c>
      <c r="S4094" s="179">
        <v>0</v>
      </c>
      <c r="T4094" s="180">
        <f>S4094*H4094</f>
        <v>0</v>
      </c>
      <c r="U4094" s="34"/>
      <c r="V4094" s="34"/>
      <c r="W4094" s="34"/>
      <c r="X4094" s="34"/>
      <c r="Y4094" s="34"/>
      <c r="Z4094" s="34"/>
      <c r="AA4094" s="34"/>
      <c r="AB4094" s="34"/>
      <c r="AC4094" s="34"/>
      <c r="AD4094" s="34"/>
      <c r="AE4094" s="34"/>
      <c r="AR4094" s="181" t="s">
        <v>480</v>
      </c>
      <c r="AT4094" s="181" t="s">
        <v>326</v>
      </c>
      <c r="AU4094" s="181" t="s">
        <v>86</v>
      </c>
      <c r="AY4094" s="18" t="s">
        <v>164</v>
      </c>
      <c r="BE4094" s="182">
        <f>IF(N4094="základní",J4094,0)</f>
        <v>0</v>
      </c>
      <c r="BF4094" s="182">
        <f>IF(N4094="snížená",J4094,0)</f>
        <v>0</v>
      </c>
      <c r="BG4094" s="182">
        <f>IF(N4094="zákl. přenesená",J4094,0)</f>
        <v>0</v>
      </c>
      <c r="BH4094" s="182">
        <f>IF(N4094="sníž. přenesená",J4094,0)</f>
        <v>0</v>
      </c>
      <c r="BI4094" s="182">
        <f>IF(N4094="nulová",J4094,0)</f>
        <v>0</v>
      </c>
      <c r="BJ4094" s="18" t="s">
        <v>84</v>
      </c>
      <c r="BK4094" s="182">
        <f>ROUND(I4094*H4094,2)</f>
        <v>0</v>
      </c>
      <c r="BL4094" s="18" t="s">
        <v>191</v>
      </c>
      <c r="BM4094" s="181" t="s">
        <v>1619</v>
      </c>
    </row>
    <row r="4095" spans="1:65" s="2" customFormat="1" x14ac:dyDescent="0.2">
      <c r="A4095" s="34"/>
      <c r="B4095" s="35"/>
      <c r="C4095" s="34"/>
      <c r="D4095" s="183" t="s">
        <v>174</v>
      </c>
      <c r="E4095" s="34"/>
      <c r="F4095" s="184" t="s">
        <v>1580</v>
      </c>
      <c r="G4095" s="34"/>
      <c r="H4095" s="34"/>
      <c r="I4095" s="103"/>
      <c r="J4095" s="34"/>
      <c r="K4095" s="34"/>
      <c r="L4095" s="35"/>
      <c r="M4095" s="185"/>
      <c r="N4095" s="186"/>
      <c r="O4095" s="60"/>
      <c r="P4095" s="60"/>
      <c r="Q4095" s="60"/>
      <c r="R4095" s="60"/>
      <c r="S4095" s="60"/>
      <c r="T4095" s="61"/>
      <c r="U4095" s="34"/>
      <c r="V4095" s="34"/>
      <c r="W4095" s="34"/>
      <c r="X4095" s="34"/>
      <c r="Y4095" s="34"/>
      <c r="Z4095" s="34"/>
      <c r="AA4095" s="34"/>
      <c r="AB4095" s="34"/>
      <c r="AC4095" s="34"/>
      <c r="AD4095" s="34"/>
      <c r="AE4095" s="34"/>
      <c r="AT4095" s="18" t="s">
        <v>174</v>
      </c>
      <c r="AU4095" s="18" t="s">
        <v>86</v>
      </c>
    </row>
    <row r="4096" spans="1:65" s="13" customFormat="1" x14ac:dyDescent="0.2">
      <c r="B4096" s="188"/>
      <c r="D4096" s="183" t="s">
        <v>177</v>
      </c>
      <c r="E4096" s="189" t="s">
        <v>1</v>
      </c>
      <c r="F4096" s="190" t="s">
        <v>178</v>
      </c>
      <c r="H4096" s="189" t="s">
        <v>1</v>
      </c>
      <c r="I4096" s="191"/>
      <c r="L4096" s="188"/>
      <c r="M4096" s="192"/>
      <c r="N4096" s="193"/>
      <c r="O4096" s="193"/>
      <c r="P4096" s="193"/>
      <c r="Q4096" s="193"/>
      <c r="R4096" s="193"/>
      <c r="S4096" s="193"/>
      <c r="T4096" s="194"/>
      <c r="AT4096" s="189" t="s">
        <v>177</v>
      </c>
      <c r="AU4096" s="189" t="s">
        <v>86</v>
      </c>
      <c r="AV4096" s="13" t="s">
        <v>84</v>
      </c>
      <c r="AW4096" s="13" t="s">
        <v>34</v>
      </c>
      <c r="AX4096" s="13" t="s">
        <v>77</v>
      </c>
      <c r="AY4096" s="189" t="s">
        <v>164</v>
      </c>
    </row>
    <row r="4097" spans="2:51" s="13" customFormat="1" x14ac:dyDescent="0.2">
      <c r="B4097" s="188"/>
      <c r="D4097" s="183" t="s">
        <v>177</v>
      </c>
      <c r="E4097" s="189" t="s">
        <v>1</v>
      </c>
      <c r="F4097" s="190" t="s">
        <v>179</v>
      </c>
      <c r="H4097" s="189" t="s">
        <v>1</v>
      </c>
      <c r="I4097" s="191"/>
      <c r="L4097" s="188"/>
      <c r="M4097" s="192"/>
      <c r="N4097" s="193"/>
      <c r="O4097" s="193"/>
      <c r="P4097" s="193"/>
      <c r="Q4097" s="193"/>
      <c r="R4097" s="193"/>
      <c r="S4097" s="193"/>
      <c r="T4097" s="194"/>
      <c r="AT4097" s="189" t="s">
        <v>177</v>
      </c>
      <c r="AU4097" s="189" t="s">
        <v>86</v>
      </c>
      <c r="AV4097" s="13" t="s">
        <v>84</v>
      </c>
      <c r="AW4097" s="13" t="s">
        <v>34</v>
      </c>
      <c r="AX4097" s="13" t="s">
        <v>77</v>
      </c>
      <c r="AY4097" s="189" t="s">
        <v>164</v>
      </c>
    </row>
    <row r="4098" spans="2:51" s="13" customFormat="1" x14ac:dyDescent="0.2">
      <c r="B4098" s="188"/>
      <c r="D4098" s="183" t="s">
        <v>177</v>
      </c>
      <c r="E4098" s="189" t="s">
        <v>1</v>
      </c>
      <c r="F4098" s="190" t="s">
        <v>220</v>
      </c>
      <c r="H4098" s="189" t="s">
        <v>1</v>
      </c>
      <c r="I4098" s="191"/>
      <c r="L4098" s="188"/>
      <c r="M4098" s="192"/>
      <c r="N4098" s="193"/>
      <c r="O4098" s="193"/>
      <c r="P4098" s="193"/>
      <c r="Q4098" s="193"/>
      <c r="R4098" s="193"/>
      <c r="S4098" s="193"/>
      <c r="T4098" s="194"/>
      <c r="AT4098" s="189" t="s">
        <v>177</v>
      </c>
      <c r="AU4098" s="189" t="s">
        <v>86</v>
      </c>
      <c r="AV4098" s="13" t="s">
        <v>84</v>
      </c>
      <c r="AW4098" s="13" t="s">
        <v>34</v>
      </c>
      <c r="AX4098" s="13" t="s">
        <v>77</v>
      </c>
      <c r="AY4098" s="189" t="s">
        <v>164</v>
      </c>
    </row>
    <row r="4099" spans="2:51" s="13" customFormat="1" x14ac:dyDescent="0.2">
      <c r="B4099" s="188"/>
      <c r="D4099" s="183" t="s">
        <v>177</v>
      </c>
      <c r="E4099" s="189" t="s">
        <v>1</v>
      </c>
      <c r="F4099" s="190" t="s">
        <v>181</v>
      </c>
      <c r="H4099" s="189" t="s">
        <v>1</v>
      </c>
      <c r="I4099" s="191"/>
      <c r="L4099" s="188"/>
      <c r="M4099" s="192"/>
      <c r="N4099" s="193"/>
      <c r="O4099" s="193"/>
      <c r="P4099" s="193"/>
      <c r="Q4099" s="193"/>
      <c r="R4099" s="193"/>
      <c r="S4099" s="193"/>
      <c r="T4099" s="194"/>
      <c r="AT4099" s="189" t="s">
        <v>177</v>
      </c>
      <c r="AU4099" s="189" t="s">
        <v>86</v>
      </c>
      <c r="AV4099" s="13" t="s">
        <v>84</v>
      </c>
      <c r="AW4099" s="13" t="s">
        <v>34</v>
      </c>
      <c r="AX4099" s="13" t="s">
        <v>77</v>
      </c>
      <c r="AY4099" s="189" t="s">
        <v>164</v>
      </c>
    </row>
    <row r="4100" spans="2:51" s="13" customFormat="1" x14ac:dyDescent="0.2">
      <c r="B4100" s="188"/>
      <c r="D4100" s="183" t="s">
        <v>177</v>
      </c>
      <c r="E4100" s="189" t="s">
        <v>1</v>
      </c>
      <c r="F4100" s="190" t="s">
        <v>1570</v>
      </c>
      <c r="H4100" s="189" t="s">
        <v>1</v>
      </c>
      <c r="I4100" s="191"/>
      <c r="L4100" s="188"/>
      <c r="M4100" s="192"/>
      <c r="N4100" s="193"/>
      <c r="O4100" s="193"/>
      <c r="P4100" s="193"/>
      <c r="Q4100" s="193"/>
      <c r="R4100" s="193"/>
      <c r="S4100" s="193"/>
      <c r="T4100" s="194"/>
      <c r="AT4100" s="189" t="s">
        <v>177</v>
      </c>
      <c r="AU4100" s="189" t="s">
        <v>86</v>
      </c>
      <c r="AV4100" s="13" t="s">
        <v>84</v>
      </c>
      <c r="AW4100" s="13" t="s">
        <v>34</v>
      </c>
      <c r="AX4100" s="13" t="s">
        <v>77</v>
      </c>
      <c r="AY4100" s="189" t="s">
        <v>164</v>
      </c>
    </row>
    <row r="4101" spans="2:51" s="13" customFormat="1" x14ac:dyDescent="0.2">
      <c r="B4101" s="188"/>
      <c r="D4101" s="183" t="s">
        <v>177</v>
      </c>
      <c r="E4101" s="189" t="s">
        <v>1</v>
      </c>
      <c r="F4101" s="190" t="s">
        <v>630</v>
      </c>
      <c r="H4101" s="189" t="s">
        <v>1</v>
      </c>
      <c r="I4101" s="191"/>
      <c r="L4101" s="188"/>
      <c r="M4101" s="192"/>
      <c r="N4101" s="193"/>
      <c r="O4101" s="193"/>
      <c r="P4101" s="193"/>
      <c r="Q4101" s="193"/>
      <c r="R4101" s="193"/>
      <c r="S4101" s="193"/>
      <c r="T4101" s="194"/>
      <c r="AT4101" s="189" t="s">
        <v>177</v>
      </c>
      <c r="AU4101" s="189" t="s">
        <v>86</v>
      </c>
      <c r="AV4101" s="13" t="s">
        <v>84</v>
      </c>
      <c r="AW4101" s="13" t="s">
        <v>34</v>
      </c>
      <c r="AX4101" s="13" t="s">
        <v>77</v>
      </c>
      <c r="AY4101" s="189" t="s">
        <v>164</v>
      </c>
    </row>
    <row r="4102" spans="2:51" s="14" customFormat="1" x14ac:dyDescent="0.2">
      <c r="B4102" s="195"/>
      <c r="D4102" s="183" t="s">
        <v>177</v>
      </c>
      <c r="E4102" s="196" t="s">
        <v>1</v>
      </c>
      <c r="F4102" s="197" t="s">
        <v>1490</v>
      </c>
      <c r="H4102" s="198">
        <v>0.77600000000000002</v>
      </c>
      <c r="I4102" s="199"/>
      <c r="L4102" s="195"/>
      <c r="M4102" s="200"/>
      <c r="N4102" s="201"/>
      <c r="O4102" s="201"/>
      <c r="P4102" s="201"/>
      <c r="Q4102" s="201"/>
      <c r="R4102" s="201"/>
      <c r="S4102" s="201"/>
      <c r="T4102" s="202"/>
      <c r="AT4102" s="196" t="s">
        <v>177</v>
      </c>
      <c r="AU4102" s="196" t="s">
        <v>86</v>
      </c>
      <c r="AV4102" s="14" t="s">
        <v>86</v>
      </c>
      <c r="AW4102" s="14" t="s">
        <v>34</v>
      </c>
      <c r="AX4102" s="14" t="s">
        <v>77</v>
      </c>
      <c r="AY4102" s="196" t="s">
        <v>164</v>
      </c>
    </row>
    <row r="4103" spans="2:51" s="14" customFormat="1" x14ac:dyDescent="0.2">
      <c r="B4103" s="195"/>
      <c r="D4103" s="183" t="s">
        <v>177</v>
      </c>
      <c r="E4103" s="196" t="s">
        <v>1</v>
      </c>
      <c r="F4103" s="197" t="s">
        <v>1491</v>
      </c>
      <c r="H4103" s="198">
        <v>0.38800000000000001</v>
      </c>
      <c r="I4103" s="199"/>
      <c r="L4103" s="195"/>
      <c r="M4103" s="200"/>
      <c r="N4103" s="201"/>
      <c r="O4103" s="201"/>
      <c r="P4103" s="201"/>
      <c r="Q4103" s="201"/>
      <c r="R4103" s="201"/>
      <c r="S4103" s="201"/>
      <c r="T4103" s="202"/>
      <c r="AT4103" s="196" t="s">
        <v>177</v>
      </c>
      <c r="AU4103" s="196" t="s">
        <v>86</v>
      </c>
      <c r="AV4103" s="14" t="s">
        <v>86</v>
      </c>
      <c r="AW4103" s="14" t="s">
        <v>34</v>
      </c>
      <c r="AX4103" s="14" t="s">
        <v>77</v>
      </c>
      <c r="AY4103" s="196" t="s">
        <v>164</v>
      </c>
    </row>
    <row r="4104" spans="2:51" s="14" customFormat="1" x14ac:dyDescent="0.2">
      <c r="B4104" s="195"/>
      <c r="D4104" s="183" t="s">
        <v>177</v>
      </c>
      <c r="E4104" s="196" t="s">
        <v>1</v>
      </c>
      <c r="F4104" s="197" t="s">
        <v>1613</v>
      </c>
      <c r="H4104" s="198">
        <v>9.2999999999999999E-2</v>
      </c>
      <c r="I4104" s="199"/>
      <c r="L4104" s="195"/>
      <c r="M4104" s="200"/>
      <c r="N4104" s="201"/>
      <c r="O4104" s="201"/>
      <c r="P4104" s="201"/>
      <c r="Q4104" s="201"/>
      <c r="R4104" s="201"/>
      <c r="S4104" s="201"/>
      <c r="T4104" s="202"/>
      <c r="AT4104" s="196" t="s">
        <v>177</v>
      </c>
      <c r="AU4104" s="196" t="s">
        <v>86</v>
      </c>
      <c r="AV4104" s="14" t="s">
        <v>86</v>
      </c>
      <c r="AW4104" s="14" t="s">
        <v>34</v>
      </c>
      <c r="AX4104" s="14" t="s">
        <v>77</v>
      </c>
      <c r="AY4104" s="196" t="s">
        <v>164</v>
      </c>
    </row>
    <row r="4105" spans="2:51" s="16" customFormat="1" x14ac:dyDescent="0.2">
      <c r="B4105" s="215"/>
      <c r="D4105" s="183" t="s">
        <v>177</v>
      </c>
      <c r="E4105" s="216" t="s">
        <v>1</v>
      </c>
      <c r="F4105" s="217" t="s">
        <v>235</v>
      </c>
      <c r="H4105" s="218">
        <v>1.2569999999999999</v>
      </c>
      <c r="I4105" s="219"/>
      <c r="L4105" s="215"/>
      <c r="M4105" s="220"/>
      <c r="N4105" s="221"/>
      <c r="O4105" s="221"/>
      <c r="P4105" s="221"/>
      <c r="Q4105" s="221"/>
      <c r="R4105" s="221"/>
      <c r="S4105" s="221"/>
      <c r="T4105" s="222"/>
      <c r="AT4105" s="216" t="s">
        <v>177</v>
      </c>
      <c r="AU4105" s="216" t="s">
        <v>86</v>
      </c>
      <c r="AV4105" s="16" t="s">
        <v>236</v>
      </c>
      <c r="AW4105" s="16" t="s">
        <v>34</v>
      </c>
      <c r="AX4105" s="16" t="s">
        <v>77</v>
      </c>
      <c r="AY4105" s="216" t="s">
        <v>164</v>
      </c>
    </row>
    <row r="4106" spans="2:51" s="13" customFormat="1" x14ac:dyDescent="0.2">
      <c r="B4106" s="188"/>
      <c r="D4106" s="183" t="s">
        <v>177</v>
      </c>
      <c r="E4106" s="189" t="s">
        <v>1</v>
      </c>
      <c r="F4106" s="190" t="s">
        <v>632</v>
      </c>
      <c r="H4106" s="189" t="s">
        <v>1</v>
      </c>
      <c r="I4106" s="191"/>
      <c r="L4106" s="188"/>
      <c r="M4106" s="192"/>
      <c r="N4106" s="193"/>
      <c r="O4106" s="193"/>
      <c r="P4106" s="193"/>
      <c r="Q4106" s="193"/>
      <c r="R4106" s="193"/>
      <c r="S4106" s="193"/>
      <c r="T4106" s="194"/>
      <c r="AT4106" s="189" t="s">
        <v>177</v>
      </c>
      <c r="AU4106" s="189" t="s">
        <v>86</v>
      </c>
      <c r="AV4106" s="13" t="s">
        <v>84</v>
      </c>
      <c r="AW4106" s="13" t="s">
        <v>34</v>
      </c>
      <c r="AX4106" s="13" t="s">
        <v>77</v>
      </c>
      <c r="AY4106" s="189" t="s">
        <v>164</v>
      </c>
    </row>
    <row r="4107" spans="2:51" s="14" customFormat="1" x14ac:dyDescent="0.2">
      <c r="B4107" s="195"/>
      <c r="D4107" s="183" t="s">
        <v>177</v>
      </c>
      <c r="E4107" s="196" t="s">
        <v>1</v>
      </c>
      <c r="F4107" s="197" t="s">
        <v>1490</v>
      </c>
      <c r="H4107" s="198">
        <v>0.77600000000000002</v>
      </c>
      <c r="I4107" s="199"/>
      <c r="L4107" s="195"/>
      <c r="M4107" s="200"/>
      <c r="N4107" s="201"/>
      <c r="O4107" s="201"/>
      <c r="P4107" s="201"/>
      <c r="Q4107" s="201"/>
      <c r="R4107" s="201"/>
      <c r="S4107" s="201"/>
      <c r="T4107" s="202"/>
      <c r="AT4107" s="196" t="s">
        <v>177</v>
      </c>
      <c r="AU4107" s="196" t="s">
        <v>86</v>
      </c>
      <c r="AV4107" s="14" t="s">
        <v>86</v>
      </c>
      <c r="AW4107" s="14" t="s">
        <v>34</v>
      </c>
      <c r="AX4107" s="14" t="s">
        <v>77</v>
      </c>
      <c r="AY4107" s="196" t="s">
        <v>164</v>
      </c>
    </row>
    <row r="4108" spans="2:51" s="14" customFormat="1" x14ac:dyDescent="0.2">
      <c r="B4108" s="195"/>
      <c r="D4108" s="183" t="s">
        <v>177</v>
      </c>
      <c r="E4108" s="196" t="s">
        <v>1</v>
      </c>
      <c r="F4108" s="197" t="s">
        <v>1491</v>
      </c>
      <c r="H4108" s="198">
        <v>0.38800000000000001</v>
      </c>
      <c r="I4108" s="199"/>
      <c r="L4108" s="195"/>
      <c r="M4108" s="200"/>
      <c r="N4108" s="201"/>
      <c r="O4108" s="201"/>
      <c r="P4108" s="201"/>
      <c r="Q4108" s="201"/>
      <c r="R4108" s="201"/>
      <c r="S4108" s="201"/>
      <c r="T4108" s="202"/>
      <c r="AT4108" s="196" t="s">
        <v>177</v>
      </c>
      <c r="AU4108" s="196" t="s">
        <v>86</v>
      </c>
      <c r="AV4108" s="14" t="s">
        <v>86</v>
      </c>
      <c r="AW4108" s="14" t="s">
        <v>34</v>
      </c>
      <c r="AX4108" s="14" t="s">
        <v>77</v>
      </c>
      <c r="AY4108" s="196" t="s">
        <v>164</v>
      </c>
    </row>
    <row r="4109" spans="2:51" s="14" customFormat="1" x14ac:dyDescent="0.2">
      <c r="B4109" s="195"/>
      <c r="D4109" s="183" t="s">
        <v>177</v>
      </c>
      <c r="E4109" s="196" t="s">
        <v>1</v>
      </c>
      <c r="F4109" s="197" t="s">
        <v>1613</v>
      </c>
      <c r="H4109" s="198">
        <v>9.2999999999999999E-2</v>
      </c>
      <c r="I4109" s="199"/>
      <c r="L4109" s="195"/>
      <c r="M4109" s="200"/>
      <c r="N4109" s="201"/>
      <c r="O4109" s="201"/>
      <c r="P4109" s="201"/>
      <c r="Q4109" s="201"/>
      <c r="R4109" s="201"/>
      <c r="S4109" s="201"/>
      <c r="T4109" s="202"/>
      <c r="AT4109" s="196" t="s">
        <v>177</v>
      </c>
      <c r="AU4109" s="196" t="s">
        <v>86</v>
      </c>
      <c r="AV4109" s="14" t="s">
        <v>86</v>
      </c>
      <c r="AW4109" s="14" t="s">
        <v>34</v>
      </c>
      <c r="AX4109" s="14" t="s">
        <v>77</v>
      </c>
      <c r="AY4109" s="196" t="s">
        <v>164</v>
      </c>
    </row>
    <row r="4110" spans="2:51" s="16" customFormat="1" x14ac:dyDescent="0.2">
      <c r="B4110" s="215"/>
      <c r="D4110" s="183" t="s">
        <v>177</v>
      </c>
      <c r="E4110" s="216" t="s">
        <v>1</v>
      </c>
      <c r="F4110" s="217" t="s">
        <v>235</v>
      </c>
      <c r="H4110" s="218">
        <v>1.2569999999999999</v>
      </c>
      <c r="I4110" s="219"/>
      <c r="L4110" s="215"/>
      <c r="M4110" s="220"/>
      <c r="N4110" s="221"/>
      <c r="O4110" s="221"/>
      <c r="P4110" s="221"/>
      <c r="Q4110" s="221"/>
      <c r="R4110" s="221"/>
      <c r="S4110" s="221"/>
      <c r="T4110" s="222"/>
      <c r="AT4110" s="216" t="s">
        <v>177</v>
      </c>
      <c r="AU4110" s="216" t="s">
        <v>86</v>
      </c>
      <c r="AV4110" s="16" t="s">
        <v>236</v>
      </c>
      <c r="AW4110" s="16" t="s">
        <v>34</v>
      </c>
      <c r="AX4110" s="16" t="s">
        <v>77</v>
      </c>
      <c r="AY4110" s="216" t="s">
        <v>164</v>
      </c>
    </row>
    <row r="4111" spans="2:51" s="13" customFormat="1" x14ac:dyDescent="0.2">
      <c r="B4111" s="188"/>
      <c r="D4111" s="183" t="s">
        <v>177</v>
      </c>
      <c r="E4111" s="189" t="s">
        <v>1</v>
      </c>
      <c r="F4111" s="190" t="s">
        <v>591</v>
      </c>
      <c r="H4111" s="189" t="s">
        <v>1</v>
      </c>
      <c r="I4111" s="191"/>
      <c r="L4111" s="188"/>
      <c r="M4111" s="192"/>
      <c r="N4111" s="193"/>
      <c r="O4111" s="193"/>
      <c r="P4111" s="193"/>
      <c r="Q4111" s="193"/>
      <c r="R4111" s="193"/>
      <c r="S4111" s="193"/>
      <c r="T4111" s="194"/>
      <c r="AT4111" s="189" t="s">
        <v>177</v>
      </c>
      <c r="AU4111" s="189" t="s">
        <v>86</v>
      </c>
      <c r="AV4111" s="13" t="s">
        <v>84</v>
      </c>
      <c r="AW4111" s="13" t="s">
        <v>34</v>
      </c>
      <c r="AX4111" s="13" t="s">
        <v>77</v>
      </c>
      <c r="AY4111" s="189" t="s">
        <v>164</v>
      </c>
    </row>
    <row r="4112" spans="2:51" s="14" customFormat="1" x14ac:dyDescent="0.2">
      <c r="B4112" s="195"/>
      <c r="D4112" s="183" t="s">
        <v>177</v>
      </c>
      <c r="E4112" s="196" t="s">
        <v>1</v>
      </c>
      <c r="F4112" s="197" t="s">
        <v>1511</v>
      </c>
      <c r="H4112" s="198">
        <v>0.28799999999999998</v>
      </c>
      <c r="I4112" s="199"/>
      <c r="L4112" s="195"/>
      <c r="M4112" s="200"/>
      <c r="N4112" s="201"/>
      <c r="O4112" s="201"/>
      <c r="P4112" s="201"/>
      <c r="Q4112" s="201"/>
      <c r="R4112" s="201"/>
      <c r="S4112" s="201"/>
      <c r="T4112" s="202"/>
      <c r="AT4112" s="196" t="s">
        <v>177</v>
      </c>
      <c r="AU4112" s="196" t="s">
        <v>86</v>
      </c>
      <c r="AV4112" s="14" t="s">
        <v>86</v>
      </c>
      <c r="AW4112" s="14" t="s">
        <v>34</v>
      </c>
      <c r="AX4112" s="14" t="s">
        <v>77</v>
      </c>
      <c r="AY4112" s="196" t="s">
        <v>164</v>
      </c>
    </row>
    <row r="4113" spans="2:51" s="14" customFormat="1" x14ac:dyDescent="0.2">
      <c r="B4113" s="195"/>
      <c r="D4113" s="183" t="s">
        <v>177</v>
      </c>
      <c r="E4113" s="196" t="s">
        <v>1</v>
      </c>
      <c r="F4113" s="197" t="s">
        <v>1614</v>
      </c>
      <c r="H4113" s="198">
        <v>2.3E-2</v>
      </c>
      <c r="I4113" s="199"/>
      <c r="L4113" s="195"/>
      <c r="M4113" s="200"/>
      <c r="N4113" s="201"/>
      <c r="O4113" s="201"/>
      <c r="P4113" s="201"/>
      <c r="Q4113" s="201"/>
      <c r="R4113" s="201"/>
      <c r="S4113" s="201"/>
      <c r="T4113" s="202"/>
      <c r="AT4113" s="196" t="s">
        <v>177</v>
      </c>
      <c r="AU4113" s="196" t="s">
        <v>86</v>
      </c>
      <c r="AV4113" s="14" t="s">
        <v>86</v>
      </c>
      <c r="AW4113" s="14" t="s">
        <v>34</v>
      </c>
      <c r="AX4113" s="14" t="s">
        <v>77</v>
      </c>
      <c r="AY4113" s="196" t="s">
        <v>164</v>
      </c>
    </row>
    <row r="4114" spans="2:51" s="16" customFormat="1" x14ac:dyDescent="0.2">
      <c r="B4114" s="215"/>
      <c r="D4114" s="183" t="s">
        <v>177</v>
      </c>
      <c r="E4114" s="216" t="s">
        <v>1</v>
      </c>
      <c r="F4114" s="217" t="s">
        <v>235</v>
      </c>
      <c r="H4114" s="218">
        <v>0.311</v>
      </c>
      <c r="I4114" s="219"/>
      <c r="L4114" s="215"/>
      <c r="M4114" s="220"/>
      <c r="N4114" s="221"/>
      <c r="O4114" s="221"/>
      <c r="P4114" s="221"/>
      <c r="Q4114" s="221"/>
      <c r="R4114" s="221"/>
      <c r="S4114" s="221"/>
      <c r="T4114" s="222"/>
      <c r="AT4114" s="216" t="s">
        <v>177</v>
      </c>
      <c r="AU4114" s="216" t="s">
        <v>86</v>
      </c>
      <c r="AV4114" s="16" t="s">
        <v>236</v>
      </c>
      <c r="AW4114" s="16" t="s">
        <v>34</v>
      </c>
      <c r="AX4114" s="16" t="s">
        <v>77</v>
      </c>
      <c r="AY4114" s="216" t="s">
        <v>164</v>
      </c>
    </row>
    <row r="4115" spans="2:51" s="13" customFormat="1" x14ac:dyDescent="0.2">
      <c r="B4115" s="188"/>
      <c r="D4115" s="183" t="s">
        <v>177</v>
      </c>
      <c r="E4115" s="189" t="s">
        <v>1</v>
      </c>
      <c r="F4115" s="190" t="s">
        <v>594</v>
      </c>
      <c r="H4115" s="189" t="s">
        <v>1</v>
      </c>
      <c r="I4115" s="191"/>
      <c r="L4115" s="188"/>
      <c r="M4115" s="192"/>
      <c r="N4115" s="193"/>
      <c r="O4115" s="193"/>
      <c r="P4115" s="193"/>
      <c r="Q4115" s="193"/>
      <c r="R4115" s="193"/>
      <c r="S4115" s="193"/>
      <c r="T4115" s="194"/>
      <c r="AT4115" s="189" t="s">
        <v>177</v>
      </c>
      <c r="AU4115" s="189" t="s">
        <v>86</v>
      </c>
      <c r="AV4115" s="13" t="s">
        <v>84</v>
      </c>
      <c r="AW4115" s="13" t="s">
        <v>34</v>
      </c>
      <c r="AX4115" s="13" t="s">
        <v>77</v>
      </c>
      <c r="AY4115" s="189" t="s">
        <v>164</v>
      </c>
    </row>
    <row r="4116" spans="2:51" s="14" customFormat="1" x14ac:dyDescent="0.2">
      <c r="B4116" s="195"/>
      <c r="D4116" s="183" t="s">
        <v>177</v>
      </c>
      <c r="E4116" s="196" t="s">
        <v>1</v>
      </c>
      <c r="F4116" s="197" t="s">
        <v>1516</v>
      </c>
      <c r="H4116" s="198">
        <v>0.38400000000000001</v>
      </c>
      <c r="I4116" s="199"/>
      <c r="L4116" s="195"/>
      <c r="M4116" s="200"/>
      <c r="N4116" s="201"/>
      <c r="O4116" s="201"/>
      <c r="P4116" s="201"/>
      <c r="Q4116" s="201"/>
      <c r="R4116" s="201"/>
      <c r="S4116" s="201"/>
      <c r="T4116" s="202"/>
      <c r="AT4116" s="196" t="s">
        <v>177</v>
      </c>
      <c r="AU4116" s="196" t="s">
        <v>86</v>
      </c>
      <c r="AV4116" s="14" t="s">
        <v>86</v>
      </c>
      <c r="AW4116" s="14" t="s">
        <v>34</v>
      </c>
      <c r="AX4116" s="14" t="s">
        <v>77</v>
      </c>
      <c r="AY4116" s="196" t="s">
        <v>164</v>
      </c>
    </row>
    <row r="4117" spans="2:51" s="14" customFormat="1" x14ac:dyDescent="0.2">
      <c r="B4117" s="195"/>
      <c r="D4117" s="183" t="s">
        <v>177</v>
      </c>
      <c r="E4117" s="196" t="s">
        <v>1</v>
      </c>
      <c r="F4117" s="197" t="s">
        <v>1615</v>
      </c>
      <c r="H4117" s="198">
        <v>3.1E-2</v>
      </c>
      <c r="I4117" s="199"/>
      <c r="L4117" s="195"/>
      <c r="M4117" s="200"/>
      <c r="N4117" s="201"/>
      <c r="O4117" s="201"/>
      <c r="P4117" s="201"/>
      <c r="Q4117" s="201"/>
      <c r="R4117" s="201"/>
      <c r="S4117" s="201"/>
      <c r="T4117" s="202"/>
      <c r="AT4117" s="196" t="s">
        <v>177</v>
      </c>
      <c r="AU4117" s="196" t="s">
        <v>86</v>
      </c>
      <c r="AV4117" s="14" t="s">
        <v>86</v>
      </c>
      <c r="AW4117" s="14" t="s">
        <v>34</v>
      </c>
      <c r="AX4117" s="14" t="s">
        <v>77</v>
      </c>
      <c r="AY4117" s="196" t="s">
        <v>164</v>
      </c>
    </row>
    <row r="4118" spans="2:51" s="16" customFormat="1" x14ac:dyDescent="0.2">
      <c r="B4118" s="215"/>
      <c r="D4118" s="183" t="s">
        <v>177</v>
      </c>
      <c r="E4118" s="216" t="s">
        <v>1</v>
      </c>
      <c r="F4118" s="217" t="s">
        <v>235</v>
      </c>
      <c r="H4118" s="218">
        <v>0.41499999999999998</v>
      </c>
      <c r="I4118" s="219"/>
      <c r="L4118" s="215"/>
      <c r="M4118" s="220"/>
      <c r="N4118" s="221"/>
      <c r="O4118" s="221"/>
      <c r="P4118" s="221"/>
      <c r="Q4118" s="221"/>
      <c r="R4118" s="221"/>
      <c r="S4118" s="221"/>
      <c r="T4118" s="222"/>
      <c r="AT4118" s="216" t="s">
        <v>177</v>
      </c>
      <c r="AU4118" s="216" t="s">
        <v>86</v>
      </c>
      <c r="AV4118" s="16" t="s">
        <v>236</v>
      </c>
      <c r="AW4118" s="16" t="s">
        <v>34</v>
      </c>
      <c r="AX4118" s="16" t="s">
        <v>77</v>
      </c>
      <c r="AY4118" s="216" t="s">
        <v>164</v>
      </c>
    </row>
    <row r="4119" spans="2:51" s="13" customFormat="1" x14ac:dyDescent="0.2">
      <c r="B4119" s="188"/>
      <c r="D4119" s="183" t="s">
        <v>177</v>
      </c>
      <c r="E4119" s="189" t="s">
        <v>1</v>
      </c>
      <c r="F4119" s="190" t="s">
        <v>597</v>
      </c>
      <c r="H4119" s="189" t="s">
        <v>1</v>
      </c>
      <c r="I4119" s="191"/>
      <c r="L4119" s="188"/>
      <c r="M4119" s="192"/>
      <c r="N4119" s="193"/>
      <c r="O4119" s="193"/>
      <c r="P4119" s="193"/>
      <c r="Q4119" s="193"/>
      <c r="R4119" s="193"/>
      <c r="S4119" s="193"/>
      <c r="T4119" s="194"/>
      <c r="AT4119" s="189" t="s">
        <v>177</v>
      </c>
      <c r="AU4119" s="189" t="s">
        <v>86</v>
      </c>
      <c r="AV4119" s="13" t="s">
        <v>84</v>
      </c>
      <c r="AW4119" s="13" t="s">
        <v>34</v>
      </c>
      <c r="AX4119" s="13" t="s">
        <v>77</v>
      </c>
      <c r="AY4119" s="189" t="s">
        <v>164</v>
      </c>
    </row>
    <row r="4120" spans="2:51" s="14" customFormat="1" x14ac:dyDescent="0.2">
      <c r="B4120" s="195"/>
      <c r="D4120" s="183" t="s">
        <v>177</v>
      </c>
      <c r="E4120" s="196" t="s">
        <v>1</v>
      </c>
      <c r="F4120" s="197" t="s">
        <v>1527</v>
      </c>
      <c r="H4120" s="198">
        <v>0.69599999999999995</v>
      </c>
      <c r="I4120" s="199"/>
      <c r="L4120" s="195"/>
      <c r="M4120" s="200"/>
      <c r="N4120" s="201"/>
      <c r="O4120" s="201"/>
      <c r="P4120" s="201"/>
      <c r="Q4120" s="201"/>
      <c r="R4120" s="201"/>
      <c r="S4120" s="201"/>
      <c r="T4120" s="202"/>
      <c r="AT4120" s="196" t="s">
        <v>177</v>
      </c>
      <c r="AU4120" s="196" t="s">
        <v>86</v>
      </c>
      <c r="AV4120" s="14" t="s">
        <v>86</v>
      </c>
      <c r="AW4120" s="14" t="s">
        <v>34</v>
      </c>
      <c r="AX4120" s="14" t="s">
        <v>77</v>
      </c>
      <c r="AY4120" s="196" t="s">
        <v>164</v>
      </c>
    </row>
    <row r="4121" spans="2:51" s="14" customFormat="1" x14ac:dyDescent="0.2">
      <c r="B4121" s="195"/>
      <c r="D4121" s="183" t="s">
        <v>177</v>
      </c>
      <c r="E4121" s="196" t="s">
        <v>1</v>
      </c>
      <c r="F4121" s="197" t="s">
        <v>1528</v>
      </c>
      <c r="H4121" s="198">
        <v>0.63800000000000001</v>
      </c>
      <c r="I4121" s="199"/>
      <c r="L4121" s="195"/>
      <c r="M4121" s="200"/>
      <c r="N4121" s="201"/>
      <c r="O4121" s="201"/>
      <c r="P4121" s="201"/>
      <c r="Q4121" s="201"/>
      <c r="R4121" s="201"/>
      <c r="S4121" s="201"/>
      <c r="T4121" s="202"/>
      <c r="AT4121" s="196" t="s">
        <v>177</v>
      </c>
      <c r="AU4121" s="196" t="s">
        <v>86</v>
      </c>
      <c r="AV4121" s="14" t="s">
        <v>86</v>
      </c>
      <c r="AW4121" s="14" t="s">
        <v>34</v>
      </c>
      <c r="AX4121" s="14" t="s">
        <v>77</v>
      </c>
      <c r="AY4121" s="196" t="s">
        <v>164</v>
      </c>
    </row>
    <row r="4122" spans="2:51" s="14" customFormat="1" x14ac:dyDescent="0.2">
      <c r="B4122" s="195"/>
      <c r="D4122" s="183" t="s">
        <v>177</v>
      </c>
      <c r="E4122" s="196" t="s">
        <v>1</v>
      </c>
      <c r="F4122" s="197" t="s">
        <v>1527</v>
      </c>
      <c r="H4122" s="198">
        <v>0.69599999999999995</v>
      </c>
      <c r="I4122" s="199"/>
      <c r="L4122" s="195"/>
      <c r="M4122" s="200"/>
      <c r="N4122" s="201"/>
      <c r="O4122" s="201"/>
      <c r="P4122" s="201"/>
      <c r="Q4122" s="201"/>
      <c r="R4122" s="201"/>
      <c r="S4122" s="201"/>
      <c r="T4122" s="202"/>
      <c r="AT4122" s="196" t="s">
        <v>177</v>
      </c>
      <c r="AU4122" s="196" t="s">
        <v>86</v>
      </c>
      <c r="AV4122" s="14" t="s">
        <v>86</v>
      </c>
      <c r="AW4122" s="14" t="s">
        <v>34</v>
      </c>
      <c r="AX4122" s="14" t="s">
        <v>77</v>
      </c>
      <c r="AY4122" s="196" t="s">
        <v>164</v>
      </c>
    </row>
    <row r="4123" spans="2:51" s="14" customFormat="1" x14ac:dyDescent="0.2">
      <c r="B4123" s="195"/>
      <c r="D4123" s="183" t="s">
        <v>177</v>
      </c>
      <c r="E4123" s="196" t="s">
        <v>1</v>
      </c>
      <c r="F4123" s="197" t="s">
        <v>1529</v>
      </c>
      <c r="H4123" s="198">
        <v>0.81200000000000006</v>
      </c>
      <c r="I4123" s="199"/>
      <c r="L4123" s="195"/>
      <c r="M4123" s="200"/>
      <c r="N4123" s="201"/>
      <c r="O4123" s="201"/>
      <c r="P4123" s="201"/>
      <c r="Q4123" s="201"/>
      <c r="R4123" s="201"/>
      <c r="S4123" s="201"/>
      <c r="T4123" s="202"/>
      <c r="AT4123" s="196" t="s">
        <v>177</v>
      </c>
      <c r="AU4123" s="196" t="s">
        <v>86</v>
      </c>
      <c r="AV4123" s="14" t="s">
        <v>86</v>
      </c>
      <c r="AW4123" s="14" t="s">
        <v>34</v>
      </c>
      <c r="AX4123" s="14" t="s">
        <v>77</v>
      </c>
      <c r="AY4123" s="196" t="s">
        <v>164</v>
      </c>
    </row>
    <row r="4124" spans="2:51" s="14" customFormat="1" x14ac:dyDescent="0.2">
      <c r="B4124" s="195"/>
      <c r="D4124" s="183" t="s">
        <v>177</v>
      </c>
      <c r="E4124" s="196" t="s">
        <v>1</v>
      </c>
      <c r="F4124" s="197" t="s">
        <v>1616</v>
      </c>
      <c r="H4124" s="198">
        <v>0.22700000000000001</v>
      </c>
      <c r="I4124" s="199"/>
      <c r="L4124" s="195"/>
      <c r="M4124" s="200"/>
      <c r="N4124" s="201"/>
      <c r="O4124" s="201"/>
      <c r="P4124" s="201"/>
      <c r="Q4124" s="201"/>
      <c r="R4124" s="201"/>
      <c r="S4124" s="201"/>
      <c r="T4124" s="202"/>
      <c r="AT4124" s="196" t="s">
        <v>177</v>
      </c>
      <c r="AU4124" s="196" t="s">
        <v>86</v>
      </c>
      <c r="AV4124" s="14" t="s">
        <v>86</v>
      </c>
      <c r="AW4124" s="14" t="s">
        <v>34</v>
      </c>
      <c r="AX4124" s="14" t="s">
        <v>77</v>
      </c>
      <c r="AY4124" s="196" t="s">
        <v>164</v>
      </c>
    </row>
    <row r="4125" spans="2:51" s="16" customFormat="1" x14ac:dyDescent="0.2">
      <c r="B4125" s="215"/>
      <c r="D4125" s="183" t="s">
        <v>177</v>
      </c>
      <c r="E4125" s="216" t="s">
        <v>1</v>
      </c>
      <c r="F4125" s="217" t="s">
        <v>235</v>
      </c>
      <c r="H4125" s="218">
        <v>3.069</v>
      </c>
      <c r="I4125" s="219"/>
      <c r="L4125" s="215"/>
      <c r="M4125" s="220"/>
      <c r="N4125" s="221"/>
      <c r="O4125" s="221"/>
      <c r="P4125" s="221"/>
      <c r="Q4125" s="221"/>
      <c r="R4125" s="221"/>
      <c r="S4125" s="221"/>
      <c r="T4125" s="222"/>
      <c r="AT4125" s="216" t="s">
        <v>177</v>
      </c>
      <c r="AU4125" s="216" t="s">
        <v>86</v>
      </c>
      <c r="AV4125" s="16" t="s">
        <v>236</v>
      </c>
      <c r="AW4125" s="16" t="s">
        <v>34</v>
      </c>
      <c r="AX4125" s="16" t="s">
        <v>77</v>
      </c>
      <c r="AY4125" s="216" t="s">
        <v>164</v>
      </c>
    </row>
    <row r="4126" spans="2:51" s="15" customFormat="1" x14ac:dyDescent="0.2">
      <c r="B4126" s="203"/>
      <c r="D4126" s="183" t="s">
        <v>177</v>
      </c>
      <c r="E4126" s="204" t="s">
        <v>1</v>
      </c>
      <c r="F4126" s="205" t="s">
        <v>184</v>
      </c>
      <c r="H4126" s="206">
        <v>6.3090000000000002</v>
      </c>
      <c r="I4126" s="207"/>
      <c r="L4126" s="203"/>
      <c r="M4126" s="208"/>
      <c r="N4126" s="209"/>
      <c r="O4126" s="209"/>
      <c r="P4126" s="209"/>
      <c r="Q4126" s="209"/>
      <c r="R4126" s="209"/>
      <c r="S4126" s="209"/>
      <c r="T4126" s="210"/>
      <c r="AT4126" s="204" t="s">
        <v>177</v>
      </c>
      <c r="AU4126" s="204" t="s">
        <v>86</v>
      </c>
      <c r="AV4126" s="15" t="s">
        <v>172</v>
      </c>
      <c r="AW4126" s="15" t="s">
        <v>34</v>
      </c>
      <c r="AX4126" s="15" t="s">
        <v>84</v>
      </c>
      <c r="AY4126" s="204" t="s">
        <v>164</v>
      </c>
    </row>
    <row r="4127" spans="2:51" s="13" customFormat="1" x14ac:dyDescent="0.2">
      <c r="B4127" s="188"/>
      <c r="D4127" s="183" t="s">
        <v>177</v>
      </c>
      <c r="E4127" s="189" t="s">
        <v>1</v>
      </c>
      <c r="F4127" s="190" t="s">
        <v>1574</v>
      </c>
      <c r="H4127" s="189" t="s">
        <v>1</v>
      </c>
      <c r="I4127" s="191"/>
      <c r="L4127" s="188"/>
      <c r="M4127" s="192"/>
      <c r="N4127" s="193"/>
      <c r="O4127" s="193"/>
      <c r="P4127" s="193"/>
      <c r="Q4127" s="193"/>
      <c r="R4127" s="193"/>
      <c r="S4127" s="193"/>
      <c r="T4127" s="194"/>
      <c r="AT4127" s="189" t="s">
        <v>177</v>
      </c>
      <c r="AU4127" s="189" t="s">
        <v>86</v>
      </c>
      <c r="AV4127" s="13" t="s">
        <v>84</v>
      </c>
      <c r="AW4127" s="13" t="s">
        <v>34</v>
      </c>
      <c r="AX4127" s="13" t="s">
        <v>77</v>
      </c>
      <c r="AY4127" s="189" t="s">
        <v>164</v>
      </c>
    </row>
    <row r="4128" spans="2:51" s="14" customFormat="1" x14ac:dyDescent="0.2">
      <c r="B4128" s="195"/>
      <c r="D4128" s="183" t="s">
        <v>177</v>
      </c>
      <c r="F4128" s="197" t="s">
        <v>1620</v>
      </c>
      <c r="H4128" s="198">
        <v>13.500999999999999</v>
      </c>
      <c r="I4128" s="199"/>
      <c r="L4128" s="195"/>
      <c r="M4128" s="200"/>
      <c r="N4128" s="201"/>
      <c r="O4128" s="201"/>
      <c r="P4128" s="201"/>
      <c r="Q4128" s="201"/>
      <c r="R4128" s="201"/>
      <c r="S4128" s="201"/>
      <c r="T4128" s="202"/>
      <c r="AT4128" s="196" t="s">
        <v>177</v>
      </c>
      <c r="AU4128" s="196" t="s">
        <v>86</v>
      </c>
      <c r="AV4128" s="14" t="s">
        <v>86</v>
      </c>
      <c r="AW4128" s="14" t="s">
        <v>3</v>
      </c>
      <c r="AX4128" s="14" t="s">
        <v>84</v>
      </c>
      <c r="AY4128" s="196" t="s">
        <v>164</v>
      </c>
    </row>
    <row r="4129" spans="1:65" s="12" customFormat="1" ht="25.9" customHeight="1" x14ac:dyDescent="0.2">
      <c r="B4129" s="155"/>
      <c r="D4129" s="156" t="s">
        <v>76</v>
      </c>
      <c r="E4129" s="157" t="s">
        <v>1621</v>
      </c>
      <c r="F4129" s="157" t="s">
        <v>1622</v>
      </c>
      <c r="I4129" s="158"/>
      <c r="J4129" s="159">
        <f>BK4129</f>
        <v>0</v>
      </c>
      <c r="L4129" s="155"/>
      <c r="M4129" s="160"/>
      <c r="N4129" s="161"/>
      <c r="O4129" s="161"/>
      <c r="P4129" s="162">
        <f>SUM(P4130:P4154)</f>
        <v>0</v>
      </c>
      <c r="Q4129" s="161"/>
      <c r="R4129" s="162">
        <f>SUM(R4130:R4154)</f>
        <v>0</v>
      </c>
      <c r="S4129" s="161"/>
      <c r="T4129" s="163">
        <f>SUM(T4130:T4154)</f>
        <v>0</v>
      </c>
      <c r="AR4129" s="156" t="s">
        <v>172</v>
      </c>
      <c r="AT4129" s="164" t="s">
        <v>76</v>
      </c>
      <c r="AU4129" s="164" t="s">
        <v>77</v>
      </c>
      <c r="AY4129" s="156" t="s">
        <v>164</v>
      </c>
      <c r="BK4129" s="165">
        <f>SUM(BK4130:BK4154)</f>
        <v>0</v>
      </c>
    </row>
    <row r="4130" spans="1:65" s="2" customFormat="1" ht="16.5" customHeight="1" x14ac:dyDescent="0.2">
      <c r="A4130" s="34"/>
      <c r="B4130" s="168"/>
      <c r="C4130" s="169" t="s">
        <v>1623</v>
      </c>
      <c r="D4130" s="170" t="s">
        <v>167</v>
      </c>
      <c r="E4130" s="171" t="s">
        <v>1624</v>
      </c>
      <c r="F4130" s="172" t="s">
        <v>1625</v>
      </c>
      <c r="G4130" s="173" t="s">
        <v>1626</v>
      </c>
      <c r="H4130" s="174">
        <v>52</v>
      </c>
      <c r="I4130" s="175"/>
      <c r="J4130" s="176">
        <f>ROUND(I4130*H4130,2)</f>
        <v>0</v>
      </c>
      <c r="K4130" s="172" t="s">
        <v>171</v>
      </c>
      <c r="L4130" s="35"/>
      <c r="M4130" s="177" t="s">
        <v>1</v>
      </c>
      <c r="N4130" s="178" t="s">
        <v>42</v>
      </c>
      <c r="O4130" s="60"/>
      <c r="P4130" s="179">
        <f>O4130*H4130</f>
        <v>0</v>
      </c>
      <c r="Q4130" s="179">
        <v>0</v>
      </c>
      <c r="R4130" s="179">
        <f>Q4130*H4130</f>
        <v>0</v>
      </c>
      <c r="S4130" s="179">
        <v>0</v>
      </c>
      <c r="T4130" s="180">
        <f>S4130*H4130</f>
        <v>0</v>
      </c>
      <c r="U4130" s="34"/>
      <c r="V4130" s="34"/>
      <c r="W4130" s="34"/>
      <c r="X4130" s="34"/>
      <c r="Y4130" s="34"/>
      <c r="Z4130" s="34"/>
      <c r="AA4130" s="34"/>
      <c r="AB4130" s="34"/>
      <c r="AC4130" s="34"/>
      <c r="AD4130" s="34"/>
      <c r="AE4130" s="34"/>
      <c r="AR4130" s="181" t="s">
        <v>1627</v>
      </c>
      <c r="AT4130" s="181" t="s">
        <v>167</v>
      </c>
      <c r="AU4130" s="181" t="s">
        <v>84</v>
      </c>
      <c r="AY4130" s="18" t="s">
        <v>164</v>
      </c>
      <c r="BE4130" s="182">
        <f>IF(N4130="základní",J4130,0)</f>
        <v>0</v>
      </c>
      <c r="BF4130" s="182">
        <f>IF(N4130="snížená",J4130,0)</f>
        <v>0</v>
      </c>
      <c r="BG4130" s="182">
        <f>IF(N4130="zákl. přenesená",J4130,0)</f>
        <v>0</v>
      </c>
      <c r="BH4130" s="182">
        <f>IF(N4130="sníž. přenesená",J4130,0)</f>
        <v>0</v>
      </c>
      <c r="BI4130" s="182">
        <f>IF(N4130="nulová",J4130,0)</f>
        <v>0</v>
      </c>
      <c r="BJ4130" s="18" t="s">
        <v>84</v>
      </c>
      <c r="BK4130" s="182">
        <f>ROUND(I4130*H4130,2)</f>
        <v>0</v>
      </c>
      <c r="BL4130" s="18" t="s">
        <v>1627</v>
      </c>
      <c r="BM4130" s="181" t="s">
        <v>1628</v>
      </c>
    </row>
    <row r="4131" spans="1:65" s="2" customFormat="1" x14ac:dyDescent="0.2">
      <c r="A4131" s="34"/>
      <c r="B4131" s="35"/>
      <c r="C4131" s="34"/>
      <c r="D4131" s="183" t="s">
        <v>174</v>
      </c>
      <c r="E4131" s="34"/>
      <c r="F4131" s="184" t="s">
        <v>1625</v>
      </c>
      <c r="G4131" s="34"/>
      <c r="H4131" s="34"/>
      <c r="I4131" s="103"/>
      <c r="J4131" s="34"/>
      <c r="K4131" s="34"/>
      <c r="L4131" s="35"/>
      <c r="M4131" s="185"/>
      <c r="N4131" s="186"/>
      <c r="O4131" s="60"/>
      <c r="P4131" s="60"/>
      <c r="Q4131" s="60"/>
      <c r="R4131" s="60"/>
      <c r="S4131" s="60"/>
      <c r="T4131" s="61"/>
      <c r="U4131" s="34"/>
      <c r="V4131" s="34"/>
      <c r="W4131" s="34"/>
      <c r="X4131" s="34"/>
      <c r="Y4131" s="34"/>
      <c r="Z4131" s="34"/>
      <c r="AA4131" s="34"/>
      <c r="AB4131" s="34"/>
      <c r="AC4131" s="34"/>
      <c r="AD4131" s="34"/>
      <c r="AE4131" s="34"/>
      <c r="AT4131" s="18" t="s">
        <v>174</v>
      </c>
      <c r="AU4131" s="18" t="s">
        <v>84</v>
      </c>
    </row>
    <row r="4132" spans="1:65" s="2" customFormat="1" ht="107.25" x14ac:dyDescent="0.2">
      <c r="A4132" s="34"/>
      <c r="B4132" s="35"/>
      <c r="C4132" s="34"/>
      <c r="D4132" s="183" t="s">
        <v>194</v>
      </c>
      <c r="E4132" s="34"/>
      <c r="F4132" s="187" t="s">
        <v>1629</v>
      </c>
      <c r="G4132" s="34"/>
      <c r="H4132" s="34"/>
      <c r="I4132" s="103"/>
      <c r="J4132" s="34"/>
      <c r="K4132" s="34"/>
      <c r="L4132" s="35"/>
      <c r="M4132" s="185"/>
      <c r="N4132" s="186"/>
      <c r="O4132" s="60"/>
      <c r="P4132" s="60"/>
      <c r="Q4132" s="60"/>
      <c r="R4132" s="60"/>
      <c r="S4132" s="60"/>
      <c r="T4132" s="61"/>
      <c r="U4132" s="34"/>
      <c r="V4132" s="34"/>
      <c r="W4132" s="34"/>
      <c r="X4132" s="34"/>
      <c r="Y4132" s="34"/>
      <c r="Z4132" s="34"/>
      <c r="AA4132" s="34"/>
      <c r="AB4132" s="34"/>
      <c r="AC4132" s="34"/>
      <c r="AD4132" s="34"/>
      <c r="AE4132" s="34"/>
      <c r="AT4132" s="18" t="s">
        <v>194</v>
      </c>
      <c r="AU4132" s="18" t="s">
        <v>84</v>
      </c>
    </row>
    <row r="4133" spans="1:65" s="13" customFormat="1" x14ac:dyDescent="0.2">
      <c r="B4133" s="188"/>
      <c r="D4133" s="183" t="s">
        <v>177</v>
      </c>
      <c r="E4133" s="189" t="s">
        <v>1</v>
      </c>
      <c r="F4133" s="190" t="s">
        <v>178</v>
      </c>
      <c r="H4133" s="189" t="s">
        <v>1</v>
      </c>
      <c r="I4133" s="191"/>
      <c r="L4133" s="188"/>
      <c r="M4133" s="192"/>
      <c r="N4133" s="193"/>
      <c r="O4133" s="193"/>
      <c r="P4133" s="193"/>
      <c r="Q4133" s="193"/>
      <c r="R4133" s="193"/>
      <c r="S4133" s="193"/>
      <c r="T4133" s="194"/>
      <c r="AT4133" s="189" t="s">
        <v>177</v>
      </c>
      <c r="AU4133" s="189" t="s">
        <v>84</v>
      </c>
      <c r="AV4133" s="13" t="s">
        <v>84</v>
      </c>
      <c r="AW4133" s="13" t="s">
        <v>34</v>
      </c>
      <c r="AX4133" s="13" t="s">
        <v>77</v>
      </c>
      <c r="AY4133" s="189" t="s">
        <v>164</v>
      </c>
    </row>
    <row r="4134" spans="1:65" s="13" customFormat="1" x14ac:dyDescent="0.2">
      <c r="B4134" s="188"/>
      <c r="D4134" s="183" t="s">
        <v>177</v>
      </c>
      <c r="E4134" s="189" t="s">
        <v>1</v>
      </c>
      <c r="F4134" s="190" t="s">
        <v>179</v>
      </c>
      <c r="H4134" s="189" t="s">
        <v>1</v>
      </c>
      <c r="I4134" s="191"/>
      <c r="L4134" s="188"/>
      <c r="M4134" s="192"/>
      <c r="N4134" s="193"/>
      <c r="O4134" s="193"/>
      <c r="P4134" s="193"/>
      <c r="Q4134" s="193"/>
      <c r="R4134" s="193"/>
      <c r="S4134" s="193"/>
      <c r="T4134" s="194"/>
      <c r="AT4134" s="189" t="s">
        <v>177</v>
      </c>
      <c r="AU4134" s="189" t="s">
        <v>84</v>
      </c>
      <c r="AV4134" s="13" t="s">
        <v>84</v>
      </c>
      <c r="AW4134" s="13" t="s">
        <v>34</v>
      </c>
      <c r="AX4134" s="13" t="s">
        <v>77</v>
      </c>
      <c r="AY4134" s="189" t="s">
        <v>164</v>
      </c>
    </row>
    <row r="4135" spans="1:65" s="13" customFormat="1" x14ac:dyDescent="0.2">
      <c r="B4135" s="188"/>
      <c r="D4135" s="183" t="s">
        <v>177</v>
      </c>
      <c r="E4135" s="189" t="s">
        <v>1</v>
      </c>
      <c r="F4135" s="190" t="s">
        <v>220</v>
      </c>
      <c r="H4135" s="189" t="s">
        <v>1</v>
      </c>
      <c r="I4135" s="191"/>
      <c r="L4135" s="188"/>
      <c r="M4135" s="192"/>
      <c r="N4135" s="193"/>
      <c r="O4135" s="193"/>
      <c r="P4135" s="193"/>
      <c r="Q4135" s="193"/>
      <c r="R4135" s="193"/>
      <c r="S4135" s="193"/>
      <c r="T4135" s="194"/>
      <c r="AT4135" s="189" t="s">
        <v>177</v>
      </c>
      <c r="AU4135" s="189" t="s">
        <v>84</v>
      </c>
      <c r="AV4135" s="13" t="s">
        <v>84</v>
      </c>
      <c r="AW4135" s="13" t="s">
        <v>34</v>
      </c>
      <c r="AX4135" s="13" t="s">
        <v>77</v>
      </c>
      <c r="AY4135" s="189" t="s">
        <v>164</v>
      </c>
    </row>
    <row r="4136" spans="1:65" s="13" customFormat="1" x14ac:dyDescent="0.2">
      <c r="B4136" s="188"/>
      <c r="D4136" s="183" t="s">
        <v>177</v>
      </c>
      <c r="E4136" s="189" t="s">
        <v>1</v>
      </c>
      <c r="F4136" s="190" t="s">
        <v>687</v>
      </c>
      <c r="H4136" s="189" t="s">
        <v>1</v>
      </c>
      <c r="I4136" s="191"/>
      <c r="L4136" s="188"/>
      <c r="M4136" s="192"/>
      <c r="N4136" s="193"/>
      <c r="O4136" s="193"/>
      <c r="P4136" s="193"/>
      <c r="Q4136" s="193"/>
      <c r="R4136" s="193"/>
      <c r="S4136" s="193"/>
      <c r="T4136" s="194"/>
      <c r="AT4136" s="189" t="s">
        <v>177</v>
      </c>
      <c r="AU4136" s="189" t="s">
        <v>84</v>
      </c>
      <c r="AV4136" s="13" t="s">
        <v>84</v>
      </c>
      <c r="AW4136" s="13" t="s">
        <v>34</v>
      </c>
      <c r="AX4136" s="13" t="s">
        <v>77</v>
      </c>
      <c r="AY4136" s="189" t="s">
        <v>164</v>
      </c>
    </row>
    <row r="4137" spans="1:65" s="13" customFormat="1" x14ac:dyDescent="0.2">
      <c r="B4137" s="188"/>
      <c r="D4137" s="183" t="s">
        <v>177</v>
      </c>
      <c r="E4137" s="189" t="s">
        <v>1</v>
      </c>
      <c r="F4137" s="190" t="s">
        <v>1630</v>
      </c>
      <c r="H4137" s="189" t="s">
        <v>1</v>
      </c>
      <c r="I4137" s="191"/>
      <c r="L4137" s="188"/>
      <c r="M4137" s="192"/>
      <c r="N4137" s="193"/>
      <c r="O4137" s="193"/>
      <c r="P4137" s="193"/>
      <c r="Q4137" s="193"/>
      <c r="R4137" s="193"/>
      <c r="S4137" s="193"/>
      <c r="T4137" s="194"/>
      <c r="AT4137" s="189" t="s">
        <v>177</v>
      </c>
      <c r="AU4137" s="189" t="s">
        <v>84</v>
      </c>
      <c r="AV4137" s="13" t="s">
        <v>84</v>
      </c>
      <c r="AW4137" s="13" t="s">
        <v>34</v>
      </c>
      <c r="AX4137" s="13" t="s">
        <v>77</v>
      </c>
      <c r="AY4137" s="189" t="s">
        <v>164</v>
      </c>
    </row>
    <row r="4138" spans="1:65" s="13" customFormat="1" x14ac:dyDescent="0.2">
      <c r="B4138" s="188"/>
      <c r="D4138" s="183" t="s">
        <v>177</v>
      </c>
      <c r="E4138" s="189" t="s">
        <v>1</v>
      </c>
      <c r="F4138" s="190" t="s">
        <v>1631</v>
      </c>
      <c r="H4138" s="189" t="s">
        <v>1</v>
      </c>
      <c r="I4138" s="191"/>
      <c r="L4138" s="188"/>
      <c r="M4138" s="192"/>
      <c r="N4138" s="193"/>
      <c r="O4138" s="193"/>
      <c r="P4138" s="193"/>
      <c r="Q4138" s="193"/>
      <c r="R4138" s="193"/>
      <c r="S4138" s="193"/>
      <c r="T4138" s="194"/>
      <c r="AT4138" s="189" t="s">
        <v>177</v>
      </c>
      <c r="AU4138" s="189" t="s">
        <v>84</v>
      </c>
      <c r="AV4138" s="13" t="s">
        <v>84</v>
      </c>
      <c r="AW4138" s="13" t="s">
        <v>34</v>
      </c>
      <c r="AX4138" s="13" t="s">
        <v>77</v>
      </c>
      <c r="AY4138" s="189" t="s">
        <v>164</v>
      </c>
    </row>
    <row r="4139" spans="1:65" s="13" customFormat="1" x14ac:dyDescent="0.2">
      <c r="B4139" s="188"/>
      <c r="D4139" s="183" t="s">
        <v>177</v>
      </c>
      <c r="E4139" s="189" t="s">
        <v>1</v>
      </c>
      <c r="F4139" s="190" t="s">
        <v>1632</v>
      </c>
      <c r="H4139" s="189" t="s">
        <v>1</v>
      </c>
      <c r="I4139" s="191"/>
      <c r="L4139" s="188"/>
      <c r="M4139" s="192"/>
      <c r="N4139" s="193"/>
      <c r="O4139" s="193"/>
      <c r="P4139" s="193"/>
      <c r="Q4139" s="193"/>
      <c r="R4139" s="193"/>
      <c r="S4139" s="193"/>
      <c r="T4139" s="194"/>
      <c r="AT4139" s="189" t="s">
        <v>177</v>
      </c>
      <c r="AU4139" s="189" t="s">
        <v>84</v>
      </c>
      <c r="AV4139" s="13" t="s">
        <v>84</v>
      </c>
      <c r="AW4139" s="13" t="s">
        <v>34</v>
      </c>
      <c r="AX4139" s="13" t="s">
        <v>77</v>
      </c>
      <c r="AY4139" s="189" t="s">
        <v>164</v>
      </c>
    </row>
    <row r="4140" spans="1:65" s="14" customFormat="1" x14ac:dyDescent="0.2">
      <c r="B4140" s="195"/>
      <c r="D4140" s="183" t="s">
        <v>177</v>
      </c>
      <c r="E4140" s="196" t="s">
        <v>1</v>
      </c>
      <c r="F4140" s="197" t="s">
        <v>1633</v>
      </c>
      <c r="H4140" s="198">
        <v>15</v>
      </c>
      <c r="I4140" s="199"/>
      <c r="L4140" s="195"/>
      <c r="M4140" s="200"/>
      <c r="N4140" s="201"/>
      <c r="O4140" s="201"/>
      <c r="P4140" s="201"/>
      <c r="Q4140" s="201"/>
      <c r="R4140" s="201"/>
      <c r="S4140" s="201"/>
      <c r="T4140" s="202"/>
      <c r="AT4140" s="196" t="s">
        <v>177</v>
      </c>
      <c r="AU4140" s="196" t="s">
        <v>84</v>
      </c>
      <c r="AV4140" s="14" t="s">
        <v>86</v>
      </c>
      <c r="AW4140" s="14" t="s">
        <v>34</v>
      </c>
      <c r="AX4140" s="14" t="s">
        <v>77</v>
      </c>
      <c r="AY4140" s="196" t="s">
        <v>164</v>
      </c>
    </row>
    <row r="4141" spans="1:65" s="14" customFormat="1" x14ac:dyDescent="0.2">
      <c r="B4141" s="195"/>
      <c r="D4141" s="183" t="s">
        <v>177</v>
      </c>
      <c r="E4141" s="196" t="s">
        <v>1</v>
      </c>
      <c r="F4141" s="197" t="s">
        <v>1634</v>
      </c>
      <c r="H4141" s="198">
        <v>15</v>
      </c>
      <c r="I4141" s="199"/>
      <c r="L4141" s="195"/>
      <c r="M4141" s="200"/>
      <c r="N4141" s="201"/>
      <c r="O4141" s="201"/>
      <c r="P4141" s="201"/>
      <c r="Q4141" s="201"/>
      <c r="R4141" s="201"/>
      <c r="S4141" s="201"/>
      <c r="T4141" s="202"/>
      <c r="AT4141" s="196" t="s">
        <v>177</v>
      </c>
      <c r="AU4141" s="196" t="s">
        <v>84</v>
      </c>
      <c r="AV4141" s="14" t="s">
        <v>86</v>
      </c>
      <c r="AW4141" s="14" t="s">
        <v>34</v>
      </c>
      <c r="AX4141" s="14" t="s">
        <v>77</v>
      </c>
      <c r="AY4141" s="196" t="s">
        <v>164</v>
      </c>
    </row>
    <row r="4142" spans="1:65" s="13" customFormat="1" x14ac:dyDescent="0.2">
      <c r="B4142" s="188"/>
      <c r="D4142" s="183" t="s">
        <v>177</v>
      </c>
      <c r="E4142" s="189" t="s">
        <v>1</v>
      </c>
      <c r="F4142" s="190" t="s">
        <v>1635</v>
      </c>
      <c r="H4142" s="189" t="s">
        <v>1</v>
      </c>
      <c r="I4142" s="191"/>
      <c r="L4142" s="188"/>
      <c r="M4142" s="192"/>
      <c r="N4142" s="193"/>
      <c r="O4142" s="193"/>
      <c r="P4142" s="193"/>
      <c r="Q4142" s="193"/>
      <c r="R4142" s="193"/>
      <c r="S4142" s="193"/>
      <c r="T4142" s="194"/>
      <c r="AT4142" s="189" t="s">
        <v>177</v>
      </c>
      <c r="AU4142" s="189" t="s">
        <v>84</v>
      </c>
      <c r="AV4142" s="13" t="s">
        <v>84</v>
      </c>
      <c r="AW4142" s="13" t="s">
        <v>34</v>
      </c>
      <c r="AX4142" s="13" t="s">
        <v>77</v>
      </c>
      <c r="AY4142" s="189" t="s">
        <v>164</v>
      </c>
    </row>
    <row r="4143" spans="1:65" s="14" customFormat="1" x14ac:dyDescent="0.2">
      <c r="B4143" s="195"/>
      <c r="D4143" s="183" t="s">
        <v>177</v>
      </c>
      <c r="E4143" s="196" t="s">
        <v>1</v>
      </c>
      <c r="F4143" s="197" t="s">
        <v>1636</v>
      </c>
      <c r="H4143" s="198">
        <v>9</v>
      </c>
      <c r="I4143" s="199"/>
      <c r="L4143" s="195"/>
      <c r="M4143" s="200"/>
      <c r="N4143" s="201"/>
      <c r="O4143" s="201"/>
      <c r="P4143" s="201"/>
      <c r="Q4143" s="201"/>
      <c r="R4143" s="201"/>
      <c r="S4143" s="201"/>
      <c r="T4143" s="202"/>
      <c r="AT4143" s="196" t="s">
        <v>177</v>
      </c>
      <c r="AU4143" s="196" t="s">
        <v>84</v>
      </c>
      <c r="AV4143" s="14" t="s">
        <v>86</v>
      </c>
      <c r="AW4143" s="14" t="s">
        <v>34</v>
      </c>
      <c r="AX4143" s="14" t="s">
        <v>77</v>
      </c>
      <c r="AY4143" s="196" t="s">
        <v>164</v>
      </c>
    </row>
    <row r="4144" spans="1:65" s="13" customFormat="1" x14ac:dyDescent="0.2">
      <c r="B4144" s="188"/>
      <c r="D4144" s="183" t="s">
        <v>177</v>
      </c>
      <c r="E4144" s="189" t="s">
        <v>1</v>
      </c>
      <c r="F4144" s="190" t="s">
        <v>1637</v>
      </c>
      <c r="H4144" s="189" t="s">
        <v>1</v>
      </c>
      <c r="I4144" s="191"/>
      <c r="L4144" s="188"/>
      <c r="M4144" s="192"/>
      <c r="N4144" s="193"/>
      <c r="O4144" s="193"/>
      <c r="P4144" s="193"/>
      <c r="Q4144" s="193"/>
      <c r="R4144" s="193"/>
      <c r="S4144" s="193"/>
      <c r="T4144" s="194"/>
      <c r="AT4144" s="189" t="s">
        <v>177</v>
      </c>
      <c r="AU4144" s="189" t="s">
        <v>84</v>
      </c>
      <c r="AV4144" s="13" t="s">
        <v>84</v>
      </c>
      <c r="AW4144" s="13" t="s">
        <v>34</v>
      </c>
      <c r="AX4144" s="13" t="s">
        <v>77</v>
      </c>
      <c r="AY4144" s="189" t="s">
        <v>164</v>
      </c>
    </row>
    <row r="4145" spans="1:65" s="13" customFormat="1" x14ac:dyDescent="0.2">
      <c r="B4145" s="188"/>
      <c r="D4145" s="183" t="s">
        <v>177</v>
      </c>
      <c r="E4145" s="189" t="s">
        <v>1</v>
      </c>
      <c r="F4145" s="190" t="s">
        <v>1632</v>
      </c>
      <c r="H4145" s="189" t="s">
        <v>1</v>
      </c>
      <c r="I4145" s="191"/>
      <c r="L4145" s="188"/>
      <c r="M4145" s="192"/>
      <c r="N4145" s="193"/>
      <c r="O4145" s="193"/>
      <c r="P4145" s="193"/>
      <c r="Q4145" s="193"/>
      <c r="R4145" s="193"/>
      <c r="S4145" s="193"/>
      <c r="T4145" s="194"/>
      <c r="AT4145" s="189" t="s">
        <v>177</v>
      </c>
      <c r="AU4145" s="189" t="s">
        <v>84</v>
      </c>
      <c r="AV4145" s="13" t="s">
        <v>84</v>
      </c>
      <c r="AW4145" s="13" t="s">
        <v>34</v>
      </c>
      <c r="AX4145" s="13" t="s">
        <v>77</v>
      </c>
      <c r="AY4145" s="189" t="s">
        <v>164</v>
      </c>
    </row>
    <row r="4146" spans="1:65" s="14" customFormat="1" x14ac:dyDescent="0.2">
      <c r="B4146" s="195"/>
      <c r="D4146" s="183" t="s">
        <v>177</v>
      </c>
      <c r="E4146" s="196" t="s">
        <v>1</v>
      </c>
      <c r="F4146" s="197" t="s">
        <v>1638</v>
      </c>
      <c r="H4146" s="198">
        <v>15</v>
      </c>
      <c r="I4146" s="199"/>
      <c r="L4146" s="195"/>
      <c r="M4146" s="200"/>
      <c r="N4146" s="201"/>
      <c r="O4146" s="201"/>
      <c r="P4146" s="201"/>
      <c r="Q4146" s="201"/>
      <c r="R4146" s="201"/>
      <c r="S4146" s="201"/>
      <c r="T4146" s="202"/>
      <c r="AT4146" s="196" t="s">
        <v>177</v>
      </c>
      <c r="AU4146" s="196" t="s">
        <v>84</v>
      </c>
      <c r="AV4146" s="14" t="s">
        <v>86</v>
      </c>
      <c r="AW4146" s="14" t="s">
        <v>34</v>
      </c>
      <c r="AX4146" s="14" t="s">
        <v>77</v>
      </c>
      <c r="AY4146" s="196" t="s">
        <v>164</v>
      </c>
    </row>
    <row r="4147" spans="1:65" s="14" customFormat="1" x14ac:dyDescent="0.2">
      <c r="B4147" s="195"/>
      <c r="D4147" s="183" t="s">
        <v>177</v>
      </c>
      <c r="E4147" s="196" t="s">
        <v>1</v>
      </c>
      <c r="F4147" s="197" t="s">
        <v>1634</v>
      </c>
      <c r="H4147" s="198">
        <v>15</v>
      </c>
      <c r="I4147" s="199"/>
      <c r="L4147" s="195"/>
      <c r="M4147" s="200"/>
      <c r="N4147" s="201"/>
      <c r="O4147" s="201"/>
      <c r="P4147" s="201"/>
      <c r="Q4147" s="201"/>
      <c r="R4147" s="201"/>
      <c r="S4147" s="201"/>
      <c r="T4147" s="202"/>
      <c r="AT4147" s="196" t="s">
        <v>177</v>
      </c>
      <c r="AU4147" s="196" t="s">
        <v>84</v>
      </c>
      <c r="AV4147" s="14" t="s">
        <v>86</v>
      </c>
      <c r="AW4147" s="14" t="s">
        <v>34</v>
      </c>
      <c r="AX4147" s="14" t="s">
        <v>77</v>
      </c>
      <c r="AY4147" s="196" t="s">
        <v>164</v>
      </c>
    </row>
    <row r="4148" spans="1:65" s="16" customFormat="1" x14ac:dyDescent="0.2">
      <c r="B4148" s="215"/>
      <c r="D4148" s="183" t="s">
        <v>177</v>
      </c>
      <c r="E4148" s="216" t="s">
        <v>1</v>
      </c>
      <c r="F4148" s="217" t="s">
        <v>235</v>
      </c>
      <c r="H4148" s="218">
        <v>69</v>
      </c>
      <c r="I4148" s="219"/>
      <c r="L4148" s="215"/>
      <c r="M4148" s="220"/>
      <c r="N4148" s="221"/>
      <c r="O4148" s="221"/>
      <c r="P4148" s="221"/>
      <c r="Q4148" s="221"/>
      <c r="R4148" s="221"/>
      <c r="S4148" s="221"/>
      <c r="T4148" s="222"/>
      <c r="AT4148" s="216" t="s">
        <v>177</v>
      </c>
      <c r="AU4148" s="216" t="s">
        <v>84</v>
      </c>
      <c r="AV4148" s="16" t="s">
        <v>236</v>
      </c>
      <c r="AW4148" s="16" t="s">
        <v>34</v>
      </c>
      <c r="AX4148" s="16" t="s">
        <v>77</v>
      </c>
      <c r="AY4148" s="216" t="s">
        <v>164</v>
      </c>
    </row>
    <row r="4149" spans="1:65" s="15" customFormat="1" x14ac:dyDescent="0.2">
      <c r="B4149" s="203"/>
      <c r="D4149" s="183" t="s">
        <v>177</v>
      </c>
      <c r="E4149" s="204" t="s">
        <v>1</v>
      </c>
      <c r="F4149" s="205" t="s">
        <v>184</v>
      </c>
      <c r="H4149" s="206">
        <v>69</v>
      </c>
      <c r="I4149" s="207"/>
      <c r="L4149" s="203"/>
      <c r="M4149" s="208"/>
      <c r="N4149" s="209"/>
      <c r="O4149" s="209"/>
      <c r="P4149" s="209"/>
      <c r="Q4149" s="209"/>
      <c r="R4149" s="209"/>
      <c r="S4149" s="209"/>
      <c r="T4149" s="210"/>
      <c r="AT4149" s="204" t="s">
        <v>177</v>
      </c>
      <c r="AU4149" s="204" t="s">
        <v>84</v>
      </c>
      <c r="AV4149" s="15" t="s">
        <v>172</v>
      </c>
      <c r="AW4149" s="15" t="s">
        <v>34</v>
      </c>
      <c r="AX4149" s="15" t="s">
        <v>77</v>
      </c>
      <c r="AY4149" s="204" t="s">
        <v>164</v>
      </c>
    </row>
    <row r="4150" spans="1:65" s="13" customFormat="1" x14ac:dyDescent="0.2">
      <c r="B4150" s="188"/>
      <c r="D4150" s="183" t="s">
        <v>177</v>
      </c>
      <c r="E4150" s="189" t="s">
        <v>1</v>
      </c>
      <c r="F4150" s="190" t="s">
        <v>1639</v>
      </c>
      <c r="H4150" s="189" t="s">
        <v>1</v>
      </c>
      <c r="I4150" s="191"/>
      <c r="L4150" s="188"/>
      <c r="M4150" s="192"/>
      <c r="N4150" s="193"/>
      <c r="O4150" s="193"/>
      <c r="P4150" s="193"/>
      <c r="Q4150" s="193"/>
      <c r="R4150" s="193"/>
      <c r="S4150" s="193"/>
      <c r="T4150" s="194"/>
      <c r="AT4150" s="189" t="s">
        <v>177</v>
      </c>
      <c r="AU4150" s="189" t="s">
        <v>84</v>
      </c>
      <c r="AV4150" s="13" t="s">
        <v>84</v>
      </c>
      <c r="AW4150" s="13" t="s">
        <v>34</v>
      </c>
      <c r="AX4150" s="13" t="s">
        <v>77</v>
      </c>
      <c r="AY4150" s="189" t="s">
        <v>164</v>
      </c>
    </row>
    <row r="4151" spans="1:65" s="14" customFormat="1" x14ac:dyDescent="0.2">
      <c r="B4151" s="195"/>
      <c r="D4151" s="183" t="s">
        <v>177</v>
      </c>
      <c r="E4151" s="196" t="s">
        <v>1</v>
      </c>
      <c r="F4151" s="197" t="s">
        <v>1640</v>
      </c>
      <c r="H4151" s="198">
        <v>23</v>
      </c>
      <c r="I4151" s="199"/>
      <c r="L4151" s="195"/>
      <c r="M4151" s="200"/>
      <c r="N4151" s="201"/>
      <c r="O4151" s="201"/>
      <c r="P4151" s="201"/>
      <c r="Q4151" s="201"/>
      <c r="R4151" s="201"/>
      <c r="S4151" s="201"/>
      <c r="T4151" s="202"/>
      <c r="AT4151" s="196" t="s">
        <v>177</v>
      </c>
      <c r="AU4151" s="196" t="s">
        <v>84</v>
      </c>
      <c r="AV4151" s="14" t="s">
        <v>86</v>
      </c>
      <c r="AW4151" s="14" t="s">
        <v>34</v>
      </c>
      <c r="AX4151" s="14" t="s">
        <v>77</v>
      </c>
      <c r="AY4151" s="196" t="s">
        <v>164</v>
      </c>
    </row>
    <row r="4152" spans="1:65" s="14" customFormat="1" x14ac:dyDescent="0.2">
      <c r="B4152" s="195"/>
      <c r="D4152" s="183" t="s">
        <v>177</v>
      </c>
      <c r="E4152" s="196" t="s">
        <v>1</v>
      </c>
      <c r="F4152" s="197" t="s">
        <v>1641</v>
      </c>
      <c r="H4152" s="198">
        <v>23</v>
      </c>
      <c r="I4152" s="199"/>
      <c r="L4152" s="195"/>
      <c r="M4152" s="200"/>
      <c r="N4152" s="201"/>
      <c r="O4152" s="201"/>
      <c r="P4152" s="201"/>
      <c r="Q4152" s="201"/>
      <c r="R4152" s="201"/>
      <c r="S4152" s="201"/>
      <c r="T4152" s="202"/>
      <c r="AT4152" s="196" t="s">
        <v>177</v>
      </c>
      <c r="AU4152" s="196" t="s">
        <v>84</v>
      </c>
      <c r="AV4152" s="14" t="s">
        <v>86</v>
      </c>
      <c r="AW4152" s="14" t="s">
        <v>34</v>
      </c>
      <c r="AX4152" s="14" t="s">
        <v>77</v>
      </c>
      <c r="AY4152" s="196" t="s">
        <v>164</v>
      </c>
    </row>
    <row r="4153" spans="1:65" s="14" customFormat="1" x14ac:dyDescent="0.2">
      <c r="B4153" s="195"/>
      <c r="D4153" s="183" t="s">
        <v>177</v>
      </c>
      <c r="E4153" s="196" t="s">
        <v>1</v>
      </c>
      <c r="F4153" s="197" t="s">
        <v>1642</v>
      </c>
      <c r="H4153" s="198">
        <v>6</v>
      </c>
      <c r="I4153" s="199"/>
      <c r="L4153" s="195"/>
      <c r="M4153" s="200"/>
      <c r="N4153" s="201"/>
      <c r="O4153" s="201"/>
      <c r="P4153" s="201"/>
      <c r="Q4153" s="201"/>
      <c r="R4153" s="201"/>
      <c r="S4153" s="201"/>
      <c r="T4153" s="202"/>
      <c r="AT4153" s="196" t="s">
        <v>177</v>
      </c>
      <c r="AU4153" s="196" t="s">
        <v>84</v>
      </c>
      <c r="AV4153" s="14" t="s">
        <v>86</v>
      </c>
      <c r="AW4153" s="14" t="s">
        <v>34</v>
      </c>
      <c r="AX4153" s="14" t="s">
        <v>77</v>
      </c>
      <c r="AY4153" s="196" t="s">
        <v>164</v>
      </c>
    </row>
    <row r="4154" spans="1:65" s="15" customFormat="1" x14ac:dyDescent="0.2">
      <c r="B4154" s="203"/>
      <c r="D4154" s="183" t="s">
        <v>177</v>
      </c>
      <c r="E4154" s="204" t="s">
        <v>1</v>
      </c>
      <c r="F4154" s="205" t="s">
        <v>184</v>
      </c>
      <c r="H4154" s="206">
        <v>52</v>
      </c>
      <c r="I4154" s="207"/>
      <c r="L4154" s="203"/>
      <c r="M4154" s="208"/>
      <c r="N4154" s="209"/>
      <c r="O4154" s="209"/>
      <c r="P4154" s="209"/>
      <c r="Q4154" s="209"/>
      <c r="R4154" s="209"/>
      <c r="S4154" s="209"/>
      <c r="T4154" s="210"/>
      <c r="AT4154" s="204" t="s">
        <v>177</v>
      </c>
      <c r="AU4154" s="204" t="s">
        <v>84</v>
      </c>
      <c r="AV4154" s="15" t="s">
        <v>172</v>
      </c>
      <c r="AW4154" s="15" t="s">
        <v>34</v>
      </c>
      <c r="AX4154" s="15" t="s">
        <v>84</v>
      </c>
      <c r="AY4154" s="204" t="s">
        <v>164</v>
      </c>
    </row>
    <row r="4155" spans="1:65" s="12" customFormat="1" ht="25.9" customHeight="1" x14ac:dyDescent="0.2">
      <c r="B4155" s="155"/>
      <c r="D4155" s="156" t="s">
        <v>76</v>
      </c>
      <c r="E4155" s="157" t="s">
        <v>132</v>
      </c>
      <c r="F4155" s="157" t="s">
        <v>1643</v>
      </c>
      <c r="I4155" s="158"/>
      <c r="J4155" s="159">
        <f>BK4155</f>
        <v>0</v>
      </c>
      <c r="L4155" s="155"/>
      <c r="M4155" s="160"/>
      <c r="N4155" s="161"/>
      <c r="O4155" s="161"/>
      <c r="P4155" s="162">
        <f>SUM(P4156:P4195)</f>
        <v>0</v>
      </c>
      <c r="Q4155" s="161"/>
      <c r="R4155" s="162">
        <f>SUM(R4156:R4195)</f>
        <v>0</v>
      </c>
      <c r="S4155" s="161"/>
      <c r="T4155" s="163">
        <f>SUM(T4156:T4195)</f>
        <v>0</v>
      </c>
      <c r="AR4155" s="156" t="s">
        <v>172</v>
      </c>
      <c r="AT4155" s="164" t="s">
        <v>76</v>
      </c>
      <c r="AU4155" s="164" t="s">
        <v>77</v>
      </c>
      <c r="AY4155" s="156" t="s">
        <v>164</v>
      </c>
      <c r="BK4155" s="165">
        <f>SUM(BK4156:BK4195)</f>
        <v>0</v>
      </c>
    </row>
    <row r="4156" spans="1:65" s="2" customFormat="1" ht="24" customHeight="1" x14ac:dyDescent="0.2">
      <c r="A4156" s="34"/>
      <c r="B4156" s="168"/>
      <c r="C4156" s="169" t="s">
        <v>1644</v>
      </c>
      <c r="D4156" s="236" t="s">
        <v>167</v>
      </c>
      <c r="E4156" s="171" t="s">
        <v>1645</v>
      </c>
      <c r="F4156" s="172" t="s">
        <v>1646</v>
      </c>
      <c r="G4156" s="173" t="s">
        <v>329</v>
      </c>
      <c r="H4156" s="174">
        <v>15.223000000000001</v>
      </c>
      <c r="I4156" s="175"/>
      <c r="J4156" s="176">
        <f>ROUND(I4156*H4156,2)</f>
        <v>0</v>
      </c>
      <c r="K4156" s="172" t="s">
        <v>171</v>
      </c>
      <c r="L4156" s="35"/>
      <c r="M4156" s="177" t="s">
        <v>1</v>
      </c>
      <c r="N4156" s="178" t="s">
        <v>42</v>
      </c>
      <c r="O4156" s="60"/>
      <c r="P4156" s="179">
        <f>O4156*H4156</f>
        <v>0</v>
      </c>
      <c r="Q4156" s="179">
        <v>0</v>
      </c>
      <c r="R4156" s="179">
        <f>Q4156*H4156</f>
        <v>0</v>
      </c>
      <c r="S4156" s="179">
        <v>0</v>
      </c>
      <c r="T4156" s="180">
        <f>S4156*H4156</f>
        <v>0</v>
      </c>
      <c r="U4156" s="34"/>
      <c r="V4156" s="34"/>
      <c r="W4156" s="34"/>
      <c r="X4156" s="34"/>
      <c r="Y4156" s="34"/>
      <c r="Z4156" s="34"/>
      <c r="AA4156" s="34"/>
      <c r="AB4156" s="34"/>
      <c r="AC4156" s="34"/>
      <c r="AD4156" s="34"/>
      <c r="AE4156" s="34"/>
      <c r="AR4156" s="181" t="s">
        <v>1647</v>
      </c>
      <c r="AT4156" s="181" t="s">
        <v>167</v>
      </c>
      <c r="AU4156" s="181" t="s">
        <v>84</v>
      </c>
      <c r="AY4156" s="18" t="s">
        <v>164</v>
      </c>
      <c r="BE4156" s="182">
        <f>IF(N4156="základní",J4156,0)</f>
        <v>0</v>
      </c>
      <c r="BF4156" s="182">
        <f>IF(N4156="snížená",J4156,0)</f>
        <v>0</v>
      </c>
      <c r="BG4156" s="182">
        <f>IF(N4156="zákl. přenesená",J4156,0)</f>
        <v>0</v>
      </c>
      <c r="BH4156" s="182">
        <f>IF(N4156="sníž. přenesená",J4156,0)</f>
        <v>0</v>
      </c>
      <c r="BI4156" s="182">
        <f>IF(N4156="nulová",J4156,0)</f>
        <v>0</v>
      </c>
      <c r="BJ4156" s="18" t="s">
        <v>84</v>
      </c>
      <c r="BK4156" s="182">
        <f>ROUND(I4156*H4156,2)</f>
        <v>0</v>
      </c>
      <c r="BL4156" s="18" t="s">
        <v>1647</v>
      </c>
      <c r="BM4156" s="181" t="s">
        <v>1648</v>
      </c>
    </row>
    <row r="4157" spans="1:65" s="2" customFormat="1" x14ac:dyDescent="0.2">
      <c r="A4157" s="34"/>
      <c r="B4157" s="35"/>
      <c r="C4157" s="34"/>
      <c r="D4157" s="183" t="s">
        <v>174</v>
      </c>
      <c r="E4157" s="34"/>
      <c r="F4157" s="184" t="s">
        <v>1646</v>
      </c>
      <c r="G4157" s="34"/>
      <c r="H4157" s="34"/>
      <c r="I4157" s="103"/>
      <c r="J4157" s="34"/>
      <c r="K4157" s="34"/>
      <c r="L4157" s="35"/>
      <c r="M4157" s="185"/>
      <c r="N4157" s="186"/>
      <c r="O4157" s="60"/>
      <c r="P4157" s="60"/>
      <c r="Q4157" s="60"/>
      <c r="R4157" s="60"/>
      <c r="S4157" s="60"/>
      <c r="T4157" s="61"/>
      <c r="U4157" s="34"/>
      <c r="V4157" s="34"/>
      <c r="W4157" s="34"/>
      <c r="X4157" s="34"/>
      <c r="Y4157" s="34"/>
      <c r="Z4157" s="34"/>
      <c r="AA4157" s="34"/>
      <c r="AB4157" s="34"/>
      <c r="AC4157" s="34"/>
      <c r="AD4157" s="34"/>
      <c r="AE4157" s="34"/>
      <c r="AT4157" s="18" t="s">
        <v>174</v>
      </c>
      <c r="AU4157" s="18" t="s">
        <v>84</v>
      </c>
    </row>
    <row r="4158" spans="1:65" s="13" customFormat="1" x14ac:dyDescent="0.2">
      <c r="B4158" s="188"/>
      <c r="D4158" s="183" t="s">
        <v>177</v>
      </c>
      <c r="E4158" s="189" t="s">
        <v>1</v>
      </c>
      <c r="F4158" s="190" t="s">
        <v>178</v>
      </c>
      <c r="H4158" s="189" t="s">
        <v>1</v>
      </c>
      <c r="I4158" s="191"/>
      <c r="L4158" s="188"/>
      <c r="M4158" s="192"/>
      <c r="N4158" s="193"/>
      <c r="O4158" s="193"/>
      <c r="P4158" s="193"/>
      <c r="Q4158" s="193"/>
      <c r="R4158" s="193"/>
      <c r="S4158" s="193"/>
      <c r="T4158" s="194"/>
      <c r="AT4158" s="189" t="s">
        <v>177</v>
      </c>
      <c r="AU4158" s="189" t="s">
        <v>84</v>
      </c>
      <c r="AV4158" s="13" t="s">
        <v>84</v>
      </c>
      <c r="AW4158" s="13" t="s">
        <v>34</v>
      </c>
      <c r="AX4158" s="13" t="s">
        <v>77</v>
      </c>
      <c r="AY4158" s="189" t="s">
        <v>164</v>
      </c>
    </row>
    <row r="4159" spans="1:65" s="13" customFormat="1" x14ac:dyDescent="0.2">
      <c r="B4159" s="188"/>
      <c r="D4159" s="183" t="s">
        <v>177</v>
      </c>
      <c r="E4159" s="189" t="s">
        <v>1</v>
      </c>
      <c r="F4159" s="190" t="s">
        <v>179</v>
      </c>
      <c r="H4159" s="189" t="s">
        <v>1</v>
      </c>
      <c r="I4159" s="191"/>
      <c r="L4159" s="188"/>
      <c r="M4159" s="192"/>
      <c r="N4159" s="193"/>
      <c r="O4159" s="193"/>
      <c r="P4159" s="193"/>
      <c r="Q4159" s="193"/>
      <c r="R4159" s="193"/>
      <c r="S4159" s="193"/>
      <c r="T4159" s="194"/>
      <c r="AT4159" s="189" t="s">
        <v>177</v>
      </c>
      <c r="AU4159" s="189" t="s">
        <v>84</v>
      </c>
      <c r="AV4159" s="13" t="s">
        <v>84</v>
      </c>
      <c r="AW4159" s="13" t="s">
        <v>34</v>
      </c>
      <c r="AX4159" s="13" t="s">
        <v>77</v>
      </c>
      <c r="AY4159" s="189" t="s">
        <v>164</v>
      </c>
    </row>
    <row r="4160" spans="1:65" s="13" customFormat="1" x14ac:dyDescent="0.2">
      <c r="B4160" s="188"/>
      <c r="D4160" s="183" t="s">
        <v>177</v>
      </c>
      <c r="E4160" s="189" t="s">
        <v>1</v>
      </c>
      <c r="F4160" s="190" t="s">
        <v>220</v>
      </c>
      <c r="H4160" s="189" t="s">
        <v>1</v>
      </c>
      <c r="I4160" s="191"/>
      <c r="L4160" s="188"/>
      <c r="M4160" s="192"/>
      <c r="N4160" s="193"/>
      <c r="O4160" s="193"/>
      <c r="P4160" s="193"/>
      <c r="Q4160" s="193"/>
      <c r="R4160" s="193"/>
      <c r="S4160" s="193"/>
      <c r="T4160" s="194"/>
      <c r="AT4160" s="189" t="s">
        <v>177</v>
      </c>
      <c r="AU4160" s="189" t="s">
        <v>84</v>
      </c>
      <c r="AV4160" s="13" t="s">
        <v>84</v>
      </c>
      <c r="AW4160" s="13" t="s">
        <v>34</v>
      </c>
      <c r="AX4160" s="13" t="s">
        <v>77</v>
      </c>
      <c r="AY4160" s="189" t="s">
        <v>164</v>
      </c>
    </row>
    <row r="4161" spans="1:65" s="13" customFormat="1" x14ac:dyDescent="0.2">
      <c r="B4161" s="188"/>
      <c r="D4161" s="183" t="s">
        <v>177</v>
      </c>
      <c r="E4161" s="189" t="s">
        <v>1</v>
      </c>
      <c r="F4161" s="190" t="s">
        <v>1066</v>
      </c>
      <c r="H4161" s="189" t="s">
        <v>1</v>
      </c>
      <c r="I4161" s="191"/>
      <c r="L4161" s="188"/>
      <c r="M4161" s="192"/>
      <c r="N4161" s="193"/>
      <c r="O4161" s="193"/>
      <c r="P4161" s="193"/>
      <c r="Q4161" s="193"/>
      <c r="R4161" s="193"/>
      <c r="S4161" s="193"/>
      <c r="T4161" s="194"/>
      <c r="AT4161" s="189" t="s">
        <v>177</v>
      </c>
      <c r="AU4161" s="189" t="s">
        <v>84</v>
      </c>
      <c r="AV4161" s="13" t="s">
        <v>84</v>
      </c>
      <c r="AW4161" s="13" t="s">
        <v>34</v>
      </c>
      <c r="AX4161" s="13" t="s">
        <v>77</v>
      </c>
      <c r="AY4161" s="189" t="s">
        <v>164</v>
      </c>
    </row>
    <row r="4162" spans="1:65" s="13" customFormat="1" x14ac:dyDescent="0.2">
      <c r="B4162" s="188"/>
      <c r="D4162" s="183" t="s">
        <v>177</v>
      </c>
      <c r="E4162" s="189" t="s">
        <v>1</v>
      </c>
      <c r="F4162" s="190" t="s">
        <v>1649</v>
      </c>
      <c r="H4162" s="189" t="s">
        <v>1</v>
      </c>
      <c r="I4162" s="191"/>
      <c r="L4162" s="188"/>
      <c r="M4162" s="192"/>
      <c r="N4162" s="193"/>
      <c r="O4162" s="193"/>
      <c r="P4162" s="193"/>
      <c r="Q4162" s="193"/>
      <c r="R4162" s="193"/>
      <c r="S4162" s="193"/>
      <c r="T4162" s="194"/>
      <c r="AT4162" s="189" t="s">
        <v>177</v>
      </c>
      <c r="AU4162" s="189" t="s">
        <v>84</v>
      </c>
      <c r="AV4162" s="13" t="s">
        <v>84</v>
      </c>
      <c r="AW4162" s="13" t="s">
        <v>34</v>
      </c>
      <c r="AX4162" s="13" t="s">
        <v>77</v>
      </c>
      <c r="AY4162" s="189" t="s">
        <v>164</v>
      </c>
    </row>
    <row r="4163" spans="1:65" s="14" customFormat="1" x14ac:dyDescent="0.2">
      <c r="B4163" s="195"/>
      <c r="D4163" s="183" t="s">
        <v>177</v>
      </c>
      <c r="E4163" s="196" t="s">
        <v>1</v>
      </c>
      <c r="F4163" s="197" t="s">
        <v>1069</v>
      </c>
      <c r="H4163" s="198">
        <v>15.223000000000001</v>
      </c>
      <c r="I4163" s="199"/>
      <c r="L4163" s="195"/>
      <c r="M4163" s="200"/>
      <c r="N4163" s="201"/>
      <c r="O4163" s="201"/>
      <c r="P4163" s="201"/>
      <c r="Q4163" s="201"/>
      <c r="R4163" s="201"/>
      <c r="S4163" s="201"/>
      <c r="T4163" s="202"/>
      <c r="AT4163" s="196" t="s">
        <v>177</v>
      </c>
      <c r="AU4163" s="196" t="s">
        <v>84</v>
      </c>
      <c r="AV4163" s="14" t="s">
        <v>86</v>
      </c>
      <c r="AW4163" s="14" t="s">
        <v>34</v>
      </c>
      <c r="AX4163" s="14" t="s">
        <v>77</v>
      </c>
      <c r="AY4163" s="196" t="s">
        <v>164</v>
      </c>
    </row>
    <row r="4164" spans="1:65" s="15" customFormat="1" x14ac:dyDescent="0.2">
      <c r="B4164" s="203"/>
      <c r="D4164" s="183" t="s">
        <v>177</v>
      </c>
      <c r="E4164" s="204" t="s">
        <v>1</v>
      </c>
      <c r="F4164" s="205" t="s">
        <v>184</v>
      </c>
      <c r="H4164" s="206">
        <v>15.223000000000001</v>
      </c>
      <c r="I4164" s="207"/>
      <c r="L4164" s="203"/>
      <c r="M4164" s="208"/>
      <c r="N4164" s="209"/>
      <c r="O4164" s="209"/>
      <c r="P4164" s="209"/>
      <c r="Q4164" s="209"/>
      <c r="R4164" s="209"/>
      <c r="S4164" s="209"/>
      <c r="T4164" s="210"/>
      <c r="AT4164" s="204" t="s">
        <v>177</v>
      </c>
      <c r="AU4164" s="204" t="s">
        <v>84</v>
      </c>
      <c r="AV4164" s="15" t="s">
        <v>172</v>
      </c>
      <c r="AW4164" s="15" t="s">
        <v>34</v>
      </c>
      <c r="AX4164" s="15" t="s">
        <v>84</v>
      </c>
      <c r="AY4164" s="204" t="s">
        <v>164</v>
      </c>
    </row>
    <row r="4165" spans="1:65" s="2" customFormat="1" ht="16.5" customHeight="1" x14ac:dyDescent="0.2">
      <c r="A4165" s="34"/>
      <c r="B4165" s="168"/>
      <c r="C4165" s="169" t="s">
        <v>1650</v>
      </c>
      <c r="D4165" s="236" t="s">
        <v>167</v>
      </c>
      <c r="E4165" s="171" t="s">
        <v>1651</v>
      </c>
      <c r="F4165" s="172" t="s">
        <v>1652</v>
      </c>
      <c r="G4165" s="173" t="s">
        <v>329</v>
      </c>
      <c r="H4165" s="174">
        <v>72.811999999999998</v>
      </c>
      <c r="I4165" s="175"/>
      <c r="J4165" s="176">
        <f>ROUND(I4165*H4165,2)</f>
        <v>0</v>
      </c>
      <c r="K4165" s="172" t="s">
        <v>171</v>
      </c>
      <c r="L4165" s="35"/>
      <c r="M4165" s="177" t="s">
        <v>1</v>
      </c>
      <c r="N4165" s="178" t="s">
        <v>42</v>
      </c>
      <c r="O4165" s="60"/>
      <c r="P4165" s="179">
        <f>O4165*H4165</f>
        <v>0</v>
      </c>
      <c r="Q4165" s="179">
        <v>0</v>
      </c>
      <c r="R4165" s="179">
        <f>Q4165*H4165</f>
        <v>0</v>
      </c>
      <c r="S4165" s="179">
        <v>0</v>
      </c>
      <c r="T4165" s="180">
        <f>S4165*H4165</f>
        <v>0</v>
      </c>
      <c r="U4165" s="34"/>
      <c r="V4165" s="34"/>
      <c r="W4165" s="34"/>
      <c r="X4165" s="34"/>
      <c r="Y4165" s="34"/>
      <c r="Z4165" s="34"/>
      <c r="AA4165" s="34"/>
      <c r="AB4165" s="34"/>
      <c r="AC4165" s="34"/>
      <c r="AD4165" s="34"/>
      <c r="AE4165" s="34"/>
      <c r="AR4165" s="181" t="s">
        <v>1647</v>
      </c>
      <c r="AT4165" s="181" t="s">
        <v>167</v>
      </c>
      <c r="AU4165" s="181" t="s">
        <v>84</v>
      </c>
      <c r="AY4165" s="18" t="s">
        <v>164</v>
      </c>
      <c r="BE4165" s="182">
        <f>IF(N4165="základní",J4165,0)</f>
        <v>0</v>
      </c>
      <c r="BF4165" s="182">
        <f>IF(N4165="snížená",J4165,0)</f>
        <v>0</v>
      </c>
      <c r="BG4165" s="182">
        <f>IF(N4165="zákl. přenesená",J4165,0)</f>
        <v>0</v>
      </c>
      <c r="BH4165" s="182">
        <f>IF(N4165="sníž. přenesená",J4165,0)</f>
        <v>0</v>
      </c>
      <c r="BI4165" s="182">
        <f>IF(N4165="nulová",J4165,0)</f>
        <v>0</v>
      </c>
      <c r="BJ4165" s="18" t="s">
        <v>84</v>
      </c>
      <c r="BK4165" s="182">
        <f>ROUND(I4165*H4165,2)</f>
        <v>0</v>
      </c>
      <c r="BL4165" s="18" t="s">
        <v>1647</v>
      </c>
      <c r="BM4165" s="181" t="s">
        <v>1653</v>
      </c>
    </row>
    <row r="4166" spans="1:65" s="2" customFormat="1" x14ac:dyDescent="0.2">
      <c r="A4166" s="34"/>
      <c r="B4166" s="35"/>
      <c r="C4166" s="34"/>
      <c r="D4166" s="183" t="s">
        <v>174</v>
      </c>
      <c r="E4166" s="34"/>
      <c r="F4166" s="184" t="s">
        <v>1652</v>
      </c>
      <c r="G4166" s="34"/>
      <c r="H4166" s="34"/>
      <c r="I4166" s="103"/>
      <c r="J4166" s="34"/>
      <c r="K4166" s="34"/>
      <c r="L4166" s="35"/>
      <c r="M4166" s="185"/>
      <c r="N4166" s="186"/>
      <c r="O4166" s="60"/>
      <c r="P4166" s="60"/>
      <c r="Q4166" s="60"/>
      <c r="R4166" s="60"/>
      <c r="S4166" s="60"/>
      <c r="T4166" s="61"/>
      <c r="U4166" s="34"/>
      <c r="V4166" s="34"/>
      <c r="W4166" s="34"/>
      <c r="X4166" s="34"/>
      <c r="Y4166" s="34"/>
      <c r="Z4166" s="34"/>
      <c r="AA4166" s="34"/>
      <c r="AB4166" s="34"/>
      <c r="AC4166" s="34"/>
      <c r="AD4166" s="34"/>
      <c r="AE4166" s="34"/>
      <c r="AT4166" s="18" t="s">
        <v>174</v>
      </c>
      <c r="AU4166" s="18" t="s">
        <v>84</v>
      </c>
    </row>
    <row r="4167" spans="1:65" s="13" customFormat="1" x14ac:dyDescent="0.2">
      <c r="B4167" s="188"/>
      <c r="D4167" s="183" t="s">
        <v>177</v>
      </c>
      <c r="E4167" s="189" t="s">
        <v>1</v>
      </c>
      <c r="F4167" s="190" t="s">
        <v>178</v>
      </c>
      <c r="H4167" s="189" t="s">
        <v>1</v>
      </c>
      <c r="I4167" s="191"/>
      <c r="L4167" s="188"/>
      <c r="M4167" s="192"/>
      <c r="N4167" s="193"/>
      <c r="O4167" s="193"/>
      <c r="P4167" s="193"/>
      <c r="Q4167" s="193"/>
      <c r="R4167" s="193"/>
      <c r="S4167" s="193"/>
      <c r="T4167" s="194"/>
      <c r="AT4167" s="189" t="s">
        <v>177</v>
      </c>
      <c r="AU4167" s="189" t="s">
        <v>84</v>
      </c>
      <c r="AV4167" s="13" t="s">
        <v>84</v>
      </c>
      <c r="AW4167" s="13" t="s">
        <v>34</v>
      </c>
      <c r="AX4167" s="13" t="s">
        <v>77</v>
      </c>
      <c r="AY4167" s="189" t="s">
        <v>164</v>
      </c>
    </row>
    <row r="4168" spans="1:65" s="13" customFormat="1" x14ac:dyDescent="0.2">
      <c r="B4168" s="188"/>
      <c r="D4168" s="183" t="s">
        <v>177</v>
      </c>
      <c r="E4168" s="189" t="s">
        <v>1</v>
      </c>
      <c r="F4168" s="190" t="s">
        <v>179</v>
      </c>
      <c r="H4168" s="189" t="s">
        <v>1</v>
      </c>
      <c r="I4168" s="191"/>
      <c r="L4168" s="188"/>
      <c r="M4168" s="192"/>
      <c r="N4168" s="193"/>
      <c r="O4168" s="193"/>
      <c r="P4168" s="193"/>
      <c r="Q4168" s="193"/>
      <c r="R4168" s="193"/>
      <c r="S4168" s="193"/>
      <c r="T4168" s="194"/>
      <c r="AT4168" s="189" t="s">
        <v>177</v>
      </c>
      <c r="AU4168" s="189" t="s">
        <v>84</v>
      </c>
      <c r="AV4168" s="13" t="s">
        <v>84</v>
      </c>
      <c r="AW4168" s="13" t="s">
        <v>34</v>
      </c>
      <c r="AX4168" s="13" t="s">
        <v>77</v>
      </c>
      <c r="AY4168" s="189" t="s">
        <v>164</v>
      </c>
    </row>
    <row r="4169" spans="1:65" s="13" customFormat="1" x14ac:dyDescent="0.2">
      <c r="B4169" s="188"/>
      <c r="D4169" s="183" t="s">
        <v>177</v>
      </c>
      <c r="E4169" s="189" t="s">
        <v>1</v>
      </c>
      <c r="F4169" s="190" t="s">
        <v>220</v>
      </c>
      <c r="H4169" s="189" t="s">
        <v>1</v>
      </c>
      <c r="I4169" s="191"/>
      <c r="L4169" s="188"/>
      <c r="M4169" s="192"/>
      <c r="N4169" s="193"/>
      <c r="O4169" s="193"/>
      <c r="P4169" s="193"/>
      <c r="Q4169" s="193"/>
      <c r="R4169" s="193"/>
      <c r="S4169" s="193"/>
      <c r="T4169" s="194"/>
      <c r="AT4169" s="189" t="s">
        <v>177</v>
      </c>
      <c r="AU4169" s="189" t="s">
        <v>84</v>
      </c>
      <c r="AV4169" s="13" t="s">
        <v>84</v>
      </c>
      <c r="AW4169" s="13" t="s">
        <v>34</v>
      </c>
      <c r="AX4169" s="13" t="s">
        <v>77</v>
      </c>
      <c r="AY4169" s="189" t="s">
        <v>164</v>
      </c>
    </row>
    <row r="4170" spans="1:65" s="13" customFormat="1" x14ac:dyDescent="0.2">
      <c r="B4170" s="188"/>
      <c r="D4170" s="183" t="s">
        <v>177</v>
      </c>
      <c r="E4170" s="189" t="s">
        <v>1</v>
      </c>
      <c r="F4170" s="190" t="s">
        <v>231</v>
      </c>
      <c r="H4170" s="189" t="s">
        <v>1</v>
      </c>
      <c r="I4170" s="191"/>
      <c r="L4170" s="188"/>
      <c r="M4170" s="192"/>
      <c r="N4170" s="193"/>
      <c r="O4170" s="193"/>
      <c r="P4170" s="193"/>
      <c r="Q4170" s="193"/>
      <c r="R4170" s="193"/>
      <c r="S4170" s="193"/>
      <c r="T4170" s="194"/>
      <c r="AT4170" s="189" t="s">
        <v>177</v>
      </c>
      <c r="AU4170" s="189" t="s">
        <v>84</v>
      </c>
      <c r="AV4170" s="13" t="s">
        <v>84</v>
      </c>
      <c r="AW4170" s="13" t="s">
        <v>34</v>
      </c>
      <c r="AX4170" s="13" t="s">
        <v>77</v>
      </c>
      <c r="AY4170" s="189" t="s">
        <v>164</v>
      </c>
    </row>
    <row r="4171" spans="1:65" s="13" customFormat="1" x14ac:dyDescent="0.2">
      <c r="B4171" s="188"/>
      <c r="D4171" s="183" t="s">
        <v>177</v>
      </c>
      <c r="E4171" s="189" t="s">
        <v>1</v>
      </c>
      <c r="F4171" s="190" t="s">
        <v>1654</v>
      </c>
      <c r="H4171" s="189" t="s">
        <v>1</v>
      </c>
      <c r="I4171" s="191"/>
      <c r="L4171" s="188"/>
      <c r="M4171" s="192"/>
      <c r="N4171" s="193"/>
      <c r="O4171" s="193"/>
      <c r="P4171" s="193"/>
      <c r="Q4171" s="193"/>
      <c r="R4171" s="193"/>
      <c r="S4171" s="193"/>
      <c r="T4171" s="194"/>
      <c r="AT4171" s="189" t="s">
        <v>177</v>
      </c>
      <c r="AU4171" s="189" t="s">
        <v>84</v>
      </c>
      <c r="AV4171" s="13" t="s">
        <v>84</v>
      </c>
      <c r="AW4171" s="13" t="s">
        <v>34</v>
      </c>
      <c r="AX4171" s="13" t="s">
        <v>77</v>
      </c>
      <c r="AY4171" s="189" t="s">
        <v>164</v>
      </c>
    </row>
    <row r="4172" spans="1:65" s="14" customFormat="1" x14ac:dyDescent="0.2">
      <c r="B4172" s="195"/>
      <c r="D4172" s="183" t="s">
        <v>177</v>
      </c>
      <c r="E4172" s="196" t="s">
        <v>1</v>
      </c>
      <c r="F4172" s="197" t="s">
        <v>1655</v>
      </c>
      <c r="H4172" s="198">
        <v>44.28</v>
      </c>
      <c r="I4172" s="199"/>
      <c r="L4172" s="195"/>
      <c r="M4172" s="200"/>
      <c r="N4172" s="201"/>
      <c r="O4172" s="201"/>
      <c r="P4172" s="201"/>
      <c r="Q4172" s="201"/>
      <c r="R4172" s="201"/>
      <c r="S4172" s="201"/>
      <c r="T4172" s="202"/>
      <c r="AT4172" s="196" t="s">
        <v>177</v>
      </c>
      <c r="AU4172" s="196" t="s">
        <v>84</v>
      </c>
      <c r="AV4172" s="14" t="s">
        <v>86</v>
      </c>
      <c r="AW4172" s="14" t="s">
        <v>34</v>
      </c>
      <c r="AX4172" s="14" t="s">
        <v>77</v>
      </c>
      <c r="AY4172" s="196" t="s">
        <v>164</v>
      </c>
    </row>
    <row r="4173" spans="1:65" s="14" customFormat="1" x14ac:dyDescent="0.2">
      <c r="B4173" s="195"/>
      <c r="D4173" s="183" t="s">
        <v>177</v>
      </c>
      <c r="E4173" s="196" t="s">
        <v>1</v>
      </c>
      <c r="F4173" s="197" t="s">
        <v>1656</v>
      </c>
      <c r="H4173" s="198">
        <v>28.532</v>
      </c>
      <c r="I4173" s="199"/>
      <c r="L4173" s="195"/>
      <c r="M4173" s="200"/>
      <c r="N4173" s="201"/>
      <c r="O4173" s="201"/>
      <c r="P4173" s="201"/>
      <c r="Q4173" s="201"/>
      <c r="R4173" s="201"/>
      <c r="S4173" s="201"/>
      <c r="T4173" s="202"/>
      <c r="AT4173" s="196" t="s">
        <v>177</v>
      </c>
      <c r="AU4173" s="196" t="s">
        <v>84</v>
      </c>
      <c r="AV4173" s="14" t="s">
        <v>86</v>
      </c>
      <c r="AW4173" s="14" t="s">
        <v>34</v>
      </c>
      <c r="AX4173" s="14" t="s">
        <v>77</v>
      </c>
      <c r="AY4173" s="196" t="s">
        <v>164</v>
      </c>
    </row>
    <row r="4174" spans="1:65" s="15" customFormat="1" x14ac:dyDescent="0.2">
      <c r="B4174" s="203"/>
      <c r="D4174" s="183" t="s">
        <v>177</v>
      </c>
      <c r="E4174" s="204" t="s">
        <v>1</v>
      </c>
      <c r="F4174" s="205" t="s">
        <v>184</v>
      </c>
      <c r="H4174" s="206">
        <v>72.811999999999998</v>
      </c>
      <c r="I4174" s="207"/>
      <c r="L4174" s="203"/>
      <c r="M4174" s="208"/>
      <c r="N4174" s="209"/>
      <c r="O4174" s="209"/>
      <c r="P4174" s="209"/>
      <c r="Q4174" s="209"/>
      <c r="R4174" s="209"/>
      <c r="S4174" s="209"/>
      <c r="T4174" s="210"/>
      <c r="AT4174" s="204" t="s">
        <v>177</v>
      </c>
      <c r="AU4174" s="204" t="s">
        <v>84</v>
      </c>
      <c r="AV4174" s="15" t="s">
        <v>172</v>
      </c>
      <c r="AW4174" s="15" t="s">
        <v>34</v>
      </c>
      <c r="AX4174" s="15" t="s">
        <v>84</v>
      </c>
      <c r="AY4174" s="204" t="s">
        <v>164</v>
      </c>
    </row>
    <row r="4175" spans="1:65" s="13" customFormat="1" x14ac:dyDescent="0.2">
      <c r="B4175" s="188"/>
      <c r="D4175" s="183" t="s">
        <v>177</v>
      </c>
      <c r="E4175" s="189" t="s">
        <v>1</v>
      </c>
      <c r="F4175" s="190" t="s">
        <v>6053</v>
      </c>
      <c r="H4175" s="189" t="s">
        <v>1</v>
      </c>
      <c r="I4175" s="191"/>
      <c r="L4175" s="188"/>
      <c r="M4175" s="192"/>
      <c r="N4175" s="193"/>
      <c r="O4175" s="193"/>
      <c r="P4175" s="193"/>
      <c r="Q4175" s="193"/>
      <c r="R4175" s="193"/>
      <c r="S4175" s="193"/>
      <c r="T4175" s="194"/>
      <c r="AT4175" s="189" t="s">
        <v>177</v>
      </c>
      <c r="AU4175" s="189" t="s">
        <v>84</v>
      </c>
      <c r="AV4175" s="13" t="s">
        <v>84</v>
      </c>
      <c r="AW4175" s="13" t="s">
        <v>34</v>
      </c>
      <c r="AX4175" s="13" t="s">
        <v>77</v>
      </c>
      <c r="AY4175" s="189" t="s">
        <v>164</v>
      </c>
    </row>
    <row r="4176" spans="1:65" s="2" customFormat="1" ht="24" customHeight="1" x14ac:dyDescent="0.2">
      <c r="A4176" s="34"/>
      <c r="B4176" s="168"/>
      <c r="C4176" s="169" t="s">
        <v>1657</v>
      </c>
      <c r="D4176" s="236" t="s">
        <v>167</v>
      </c>
      <c r="E4176" s="171" t="s">
        <v>1658</v>
      </c>
      <c r="F4176" s="172" t="s">
        <v>1659</v>
      </c>
      <c r="G4176" s="173" t="s">
        <v>329</v>
      </c>
      <c r="H4176" s="174">
        <v>0.08</v>
      </c>
      <c r="I4176" s="175"/>
      <c r="J4176" s="176">
        <f>ROUND(I4176*H4176,2)</f>
        <v>0</v>
      </c>
      <c r="K4176" s="172" t="s">
        <v>171</v>
      </c>
      <c r="L4176" s="35"/>
      <c r="M4176" s="177" t="s">
        <v>1</v>
      </c>
      <c r="N4176" s="178" t="s">
        <v>42</v>
      </c>
      <c r="O4176" s="60"/>
      <c r="P4176" s="179">
        <f>O4176*H4176</f>
        <v>0</v>
      </c>
      <c r="Q4176" s="179">
        <v>0</v>
      </c>
      <c r="R4176" s="179">
        <f>Q4176*H4176</f>
        <v>0</v>
      </c>
      <c r="S4176" s="179">
        <v>0</v>
      </c>
      <c r="T4176" s="180">
        <f>S4176*H4176</f>
        <v>0</v>
      </c>
      <c r="U4176" s="34"/>
      <c r="V4176" s="34"/>
      <c r="W4176" s="34"/>
      <c r="X4176" s="34"/>
      <c r="Y4176" s="34"/>
      <c r="Z4176" s="34"/>
      <c r="AA4176" s="34"/>
      <c r="AB4176" s="34"/>
      <c r="AC4176" s="34"/>
      <c r="AD4176" s="34"/>
      <c r="AE4176" s="34"/>
      <c r="AR4176" s="181" t="s">
        <v>1647</v>
      </c>
      <c r="AT4176" s="181" t="s">
        <v>167</v>
      </c>
      <c r="AU4176" s="181" t="s">
        <v>84</v>
      </c>
      <c r="AY4176" s="18" t="s">
        <v>164</v>
      </c>
      <c r="BE4176" s="182">
        <f>IF(N4176="základní",J4176,0)</f>
        <v>0</v>
      </c>
      <c r="BF4176" s="182">
        <f>IF(N4176="snížená",J4176,0)</f>
        <v>0</v>
      </c>
      <c r="BG4176" s="182">
        <f>IF(N4176="zákl. přenesená",J4176,0)</f>
        <v>0</v>
      </c>
      <c r="BH4176" s="182">
        <f>IF(N4176="sníž. přenesená",J4176,0)</f>
        <v>0</v>
      </c>
      <c r="BI4176" s="182">
        <f>IF(N4176="nulová",J4176,0)</f>
        <v>0</v>
      </c>
      <c r="BJ4176" s="18" t="s">
        <v>84</v>
      </c>
      <c r="BK4176" s="182">
        <f>ROUND(I4176*H4176,2)</f>
        <v>0</v>
      </c>
      <c r="BL4176" s="18" t="s">
        <v>1647</v>
      </c>
      <c r="BM4176" s="181" t="s">
        <v>1660</v>
      </c>
    </row>
    <row r="4177" spans="1:65" s="2" customFormat="1" x14ac:dyDescent="0.2">
      <c r="A4177" s="34"/>
      <c r="B4177" s="35"/>
      <c r="C4177" s="34"/>
      <c r="D4177" s="183" t="s">
        <v>174</v>
      </c>
      <c r="E4177" s="34"/>
      <c r="F4177" s="184" t="s">
        <v>1661</v>
      </c>
      <c r="G4177" s="34"/>
      <c r="H4177" s="34"/>
      <c r="I4177" s="103"/>
      <c r="J4177" s="34"/>
      <c r="K4177" s="34"/>
      <c r="L4177" s="35"/>
      <c r="M4177" s="185"/>
      <c r="N4177" s="186"/>
      <c r="O4177" s="60"/>
      <c r="P4177" s="60"/>
      <c r="Q4177" s="60"/>
      <c r="R4177" s="60"/>
      <c r="S4177" s="60"/>
      <c r="T4177" s="61"/>
      <c r="U4177" s="34"/>
      <c r="V4177" s="34"/>
      <c r="W4177" s="34"/>
      <c r="X4177" s="34"/>
      <c r="Y4177" s="34"/>
      <c r="Z4177" s="34"/>
      <c r="AA4177" s="34"/>
      <c r="AB4177" s="34"/>
      <c r="AC4177" s="34"/>
      <c r="AD4177" s="34"/>
      <c r="AE4177" s="34"/>
      <c r="AT4177" s="18" t="s">
        <v>174</v>
      </c>
      <c r="AU4177" s="18" t="s">
        <v>84</v>
      </c>
    </row>
    <row r="4178" spans="1:65" s="2" customFormat="1" ht="39" x14ac:dyDescent="0.2">
      <c r="A4178" s="34"/>
      <c r="B4178" s="35"/>
      <c r="C4178" s="34"/>
      <c r="D4178" s="183" t="s">
        <v>175</v>
      </c>
      <c r="E4178" s="34"/>
      <c r="F4178" s="187" t="s">
        <v>1662</v>
      </c>
      <c r="G4178" s="34"/>
      <c r="H4178" s="34"/>
      <c r="I4178" s="103"/>
      <c r="J4178" s="34"/>
      <c r="K4178" s="34"/>
      <c r="L4178" s="35"/>
      <c r="M4178" s="185"/>
      <c r="N4178" s="186"/>
      <c r="O4178" s="60"/>
      <c r="P4178" s="60"/>
      <c r="Q4178" s="60"/>
      <c r="R4178" s="60"/>
      <c r="S4178" s="60"/>
      <c r="T4178" s="61"/>
      <c r="U4178" s="34"/>
      <c r="V4178" s="34"/>
      <c r="W4178" s="34"/>
      <c r="X4178" s="34"/>
      <c r="Y4178" s="34"/>
      <c r="Z4178" s="34"/>
      <c r="AA4178" s="34"/>
      <c r="AB4178" s="34"/>
      <c r="AC4178" s="34"/>
      <c r="AD4178" s="34"/>
      <c r="AE4178" s="34"/>
      <c r="AT4178" s="18" t="s">
        <v>175</v>
      </c>
      <c r="AU4178" s="18" t="s">
        <v>84</v>
      </c>
    </row>
    <row r="4179" spans="1:65" s="13" customFormat="1" x14ac:dyDescent="0.2">
      <c r="B4179" s="188"/>
      <c r="D4179" s="183" t="s">
        <v>177</v>
      </c>
      <c r="E4179" s="189" t="s">
        <v>1</v>
      </c>
      <c r="F4179" s="190" t="s">
        <v>178</v>
      </c>
      <c r="H4179" s="189" t="s">
        <v>1</v>
      </c>
      <c r="I4179" s="191"/>
      <c r="L4179" s="188"/>
      <c r="M4179" s="192"/>
      <c r="N4179" s="193"/>
      <c r="O4179" s="193"/>
      <c r="P4179" s="193"/>
      <c r="Q4179" s="193"/>
      <c r="R4179" s="193"/>
      <c r="S4179" s="193"/>
      <c r="T4179" s="194"/>
      <c r="AT4179" s="189" t="s">
        <v>177</v>
      </c>
      <c r="AU4179" s="189" t="s">
        <v>84</v>
      </c>
      <c r="AV4179" s="13" t="s">
        <v>84</v>
      </c>
      <c r="AW4179" s="13" t="s">
        <v>34</v>
      </c>
      <c r="AX4179" s="13" t="s">
        <v>77</v>
      </c>
      <c r="AY4179" s="189" t="s">
        <v>164</v>
      </c>
    </row>
    <row r="4180" spans="1:65" s="13" customFormat="1" x14ac:dyDescent="0.2">
      <c r="B4180" s="188"/>
      <c r="D4180" s="183" t="s">
        <v>177</v>
      </c>
      <c r="E4180" s="189" t="s">
        <v>1</v>
      </c>
      <c r="F4180" s="190" t="s">
        <v>179</v>
      </c>
      <c r="H4180" s="189" t="s">
        <v>1</v>
      </c>
      <c r="I4180" s="191"/>
      <c r="L4180" s="188"/>
      <c r="M4180" s="192"/>
      <c r="N4180" s="193"/>
      <c r="O4180" s="193"/>
      <c r="P4180" s="193"/>
      <c r="Q4180" s="193"/>
      <c r="R4180" s="193"/>
      <c r="S4180" s="193"/>
      <c r="T4180" s="194"/>
      <c r="AT4180" s="189" t="s">
        <v>177</v>
      </c>
      <c r="AU4180" s="189" t="s">
        <v>84</v>
      </c>
      <c r="AV4180" s="13" t="s">
        <v>84</v>
      </c>
      <c r="AW4180" s="13" t="s">
        <v>34</v>
      </c>
      <c r="AX4180" s="13" t="s">
        <v>77</v>
      </c>
      <c r="AY4180" s="189" t="s">
        <v>164</v>
      </c>
    </row>
    <row r="4181" spans="1:65" s="13" customFormat="1" x14ac:dyDescent="0.2">
      <c r="B4181" s="188"/>
      <c r="D4181" s="183" t="s">
        <v>177</v>
      </c>
      <c r="E4181" s="189" t="s">
        <v>1</v>
      </c>
      <c r="F4181" s="190" t="s">
        <v>220</v>
      </c>
      <c r="H4181" s="189" t="s">
        <v>1</v>
      </c>
      <c r="I4181" s="191"/>
      <c r="L4181" s="188"/>
      <c r="M4181" s="192"/>
      <c r="N4181" s="193"/>
      <c r="O4181" s="193"/>
      <c r="P4181" s="193"/>
      <c r="Q4181" s="193"/>
      <c r="R4181" s="193"/>
      <c r="S4181" s="193"/>
      <c r="T4181" s="194"/>
      <c r="AT4181" s="189" t="s">
        <v>177</v>
      </c>
      <c r="AU4181" s="189" t="s">
        <v>84</v>
      </c>
      <c r="AV4181" s="13" t="s">
        <v>84</v>
      </c>
      <c r="AW4181" s="13" t="s">
        <v>34</v>
      </c>
      <c r="AX4181" s="13" t="s">
        <v>77</v>
      </c>
      <c r="AY4181" s="189" t="s">
        <v>164</v>
      </c>
    </row>
    <row r="4182" spans="1:65" s="13" customFormat="1" x14ac:dyDescent="0.2">
      <c r="B4182" s="188"/>
      <c r="D4182" s="183" t="s">
        <v>177</v>
      </c>
      <c r="E4182" s="189" t="s">
        <v>1</v>
      </c>
      <c r="F4182" s="190" t="s">
        <v>1066</v>
      </c>
      <c r="H4182" s="189" t="s">
        <v>1</v>
      </c>
      <c r="I4182" s="191"/>
      <c r="L4182" s="188"/>
      <c r="M4182" s="192"/>
      <c r="N4182" s="193"/>
      <c r="O4182" s="193"/>
      <c r="P4182" s="193"/>
      <c r="Q4182" s="193"/>
      <c r="R4182" s="193"/>
      <c r="S4182" s="193"/>
      <c r="T4182" s="194"/>
      <c r="AT4182" s="189" t="s">
        <v>177</v>
      </c>
      <c r="AU4182" s="189" t="s">
        <v>84</v>
      </c>
      <c r="AV4182" s="13" t="s">
        <v>84</v>
      </c>
      <c r="AW4182" s="13" t="s">
        <v>34</v>
      </c>
      <c r="AX4182" s="13" t="s">
        <v>77</v>
      </c>
      <c r="AY4182" s="189" t="s">
        <v>164</v>
      </c>
    </row>
    <row r="4183" spans="1:65" s="13" customFormat="1" x14ac:dyDescent="0.2">
      <c r="B4183" s="188"/>
      <c r="D4183" s="183" t="s">
        <v>177</v>
      </c>
      <c r="E4183" s="189" t="s">
        <v>1</v>
      </c>
      <c r="F4183" s="190" t="s">
        <v>1067</v>
      </c>
      <c r="H4183" s="189" t="s">
        <v>1</v>
      </c>
      <c r="I4183" s="191"/>
      <c r="L4183" s="188"/>
      <c r="M4183" s="192"/>
      <c r="N4183" s="193"/>
      <c r="O4183" s="193"/>
      <c r="P4183" s="193"/>
      <c r="Q4183" s="193"/>
      <c r="R4183" s="193"/>
      <c r="S4183" s="193"/>
      <c r="T4183" s="194"/>
      <c r="AT4183" s="189" t="s">
        <v>177</v>
      </c>
      <c r="AU4183" s="189" t="s">
        <v>84</v>
      </c>
      <c r="AV4183" s="13" t="s">
        <v>84</v>
      </c>
      <c r="AW4183" s="13" t="s">
        <v>34</v>
      </c>
      <c r="AX4183" s="13" t="s">
        <v>77</v>
      </c>
      <c r="AY4183" s="189" t="s">
        <v>164</v>
      </c>
    </row>
    <row r="4184" spans="1:65" s="14" customFormat="1" x14ac:dyDescent="0.2">
      <c r="B4184" s="195"/>
      <c r="D4184" s="183" t="s">
        <v>177</v>
      </c>
      <c r="E4184" s="196" t="s">
        <v>1</v>
      </c>
      <c r="F4184" s="197" t="s">
        <v>1071</v>
      </c>
      <c r="H4184" s="198">
        <v>0.08</v>
      </c>
      <c r="I4184" s="199"/>
      <c r="L4184" s="195"/>
      <c r="M4184" s="200"/>
      <c r="N4184" s="201"/>
      <c r="O4184" s="201"/>
      <c r="P4184" s="201"/>
      <c r="Q4184" s="201"/>
      <c r="R4184" s="201"/>
      <c r="S4184" s="201"/>
      <c r="T4184" s="202"/>
      <c r="AT4184" s="196" t="s">
        <v>177</v>
      </c>
      <c r="AU4184" s="196" t="s">
        <v>84</v>
      </c>
      <c r="AV4184" s="14" t="s">
        <v>86</v>
      </c>
      <c r="AW4184" s="14" t="s">
        <v>34</v>
      </c>
      <c r="AX4184" s="14" t="s">
        <v>77</v>
      </c>
      <c r="AY4184" s="196" t="s">
        <v>164</v>
      </c>
    </row>
    <row r="4185" spans="1:65" s="15" customFormat="1" x14ac:dyDescent="0.2">
      <c r="B4185" s="203"/>
      <c r="D4185" s="183" t="s">
        <v>177</v>
      </c>
      <c r="E4185" s="204" t="s">
        <v>1</v>
      </c>
      <c r="F4185" s="205" t="s">
        <v>184</v>
      </c>
      <c r="H4185" s="206">
        <v>0.08</v>
      </c>
      <c r="I4185" s="207"/>
      <c r="L4185" s="203"/>
      <c r="M4185" s="208"/>
      <c r="N4185" s="209"/>
      <c r="O4185" s="209"/>
      <c r="P4185" s="209"/>
      <c r="Q4185" s="209"/>
      <c r="R4185" s="209"/>
      <c r="S4185" s="209"/>
      <c r="T4185" s="210"/>
      <c r="AT4185" s="204" t="s">
        <v>177</v>
      </c>
      <c r="AU4185" s="204" t="s">
        <v>84</v>
      </c>
      <c r="AV4185" s="15" t="s">
        <v>172</v>
      </c>
      <c r="AW4185" s="15" t="s">
        <v>34</v>
      </c>
      <c r="AX4185" s="15" t="s">
        <v>84</v>
      </c>
      <c r="AY4185" s="204" t="s">
        <v>164</v>
      </c>
    </row>
    <row r="4186" spans="1:65" s="2" customFormat="1" ht="16.5" customHeight="1" x14ac:dyDescent="0.2">
      <c r="A4186" s="34"/>
      <c r="B4186" s="168"/>
      <c r="C4186" s="169" t="s">
        <v>1663</v>
      </c>
      <c r="D4186" s="214" t="s">
        <v>167</v>
      </c>
      <c r="E4186" s="171" t="s">
        <v>1664</v>
      </c>
      <c r="F4186" s="172" t="s">
        <v>1665</v>
      </c>
      <c r="G4186" s="173" t="s">
        <v>329</v>
      </c>
      <c r="H4186" s="174">
        <v>45.432000000000002</v>
      </c>
      <c r="I4186" s="175"/>
      <c r="J4186" s="176">
        <f>ROUND(I4186*H4186,2)</f>
        <v>0</v>
      </c>
      <c r="K4186" s="172" t="s">
        <v>216</v>
      </c>
      <c r="L4186" s="35"/>
      <c r="M4186" s="177" t="s">
        <v>1</v>
      </c>
      <c r="N4186" s="178" t="s">
        <v>42</v>
      </c>
      <c r="O4186" s="60"/>
      <c r="P4186" s="179">
        <f>O4186*H4186</f>
        <v>0</v>
      </c>
      <c r="Q4186" s="179">
        <v>0</v>
      </c>
      <c r="R4186" s="179">
        <f>Q4186*H4186</f>
        <v>0</v>
      </c>
      <c r="S4186" s="179">
        <v>0</v>
      </c>
      <c r="T4186" s="180">
        <f>S4186*H4186</f>
        <v>0</v>
      </c>
      <c r="U4186" s="34"/>
      <c r="V4186" s="34"/>
      <c r="W4186" s="34"/>
      <c r="X4186" s="34"/>
      <c r="Y4186" s="34"/>
      <c r="Z4186" s="34"/>
      <c r="AA4186" s="34"/>
      <c r="AB4186" s="34"/>
      <c r="AC4186" s="34"/>
      <c r="AD4186" s="34"/>
      <c r="AE4186" s="34"/>
      <c r="AR4186" s="181" t="s">
        <v>1647</v>
      </c>
      <c r="AT4186" s="181" t="s">
        <v>167</v>
      </c>
      <c r="AU4186" s="181" t="s">
        <v>84</v>
      </c>
      <c r="AY4186" s="18" t="s">
        <v>164</v>
      </c>
      <c r="BE4186" s="182">
        <f>IF(N4186="základní",J4186,0)</f>
        <v>0</v>
      </c>
      <c r="BF4186" s="182">
        <f>IF(N4186="snížená",J4186,0)</f>
        <v>0</v>
      </c>
      <c r="BG4186" s="182">
        <f>IF(N4186="zákl. přenesená",J4186,0)</f>
        <v>0</v>
      </c>
      <c r="BH4186" s="182">
        <f>IF(N4186="sníž. přenesená",J4186,0)</f>
        <v>0</v>
      </c>
      <c r="BI4186" s="182">
        <f>IF(N4186="nulová",J4186,0)</f>
        <v>0</v>
      </c>
      <c r="BJ4186" s="18" t="s">
        <v>84</v>
      </c>
      <c r="BK4186" s="182">
        <f>ROUND(I4186*H4186,2)</f>
        <v>0</v>
      </c>
      <c r="BL4186" s="18" t="s">
        <v>1647</v>
      </c>
      <c r="BM4186" s="181" t="s">
        <v>1666</v>
      </c>
    </row>
    <row r="4187" spans="1:65" s="2" customFormat="1" ht="19.5" x14ac:dyDescent="0.2">
      <c r="A4187" s="34"/>
      <c r="B4187" s="35"/>
      <c r="C4187" s="34"/>
      <c r="D4187" s="183" t="s">
        <v>174</v>
      </c>
      <c r="E4187" s="34"/>
      <c r="F4187" s="184" t="s">
        <v>1667</v>
      </c>
      <c r="G4187" s="34"/>
      <c r="H4187" s="34"/>
      <c r="I4187" s="103"/>
      <c r="J4187" s="34"/>
      <c r="K4187" s="34"/>
      <c r="L4187" s="35"/>
      <c r="M4187" s="185"/>
      <c r="N4187" s="186"/>
      <c r="O4187" s="60"/>
      <c r="P4187" s="60"/>
      <c r="Q4187" s="60"/>
      <c r="R4187" s="60"/>
      <c r="S4187" s="60"/>
      <c r="T4187" s="61"/>
      <c r="U4187" s="34"/>
      <c r="V4187" s="34"/>
      <c r="W4187" s="34"/>
      <c r="X4187" s="34"/>
      <c r="Y4187" s="34"/>
      <c r="Z4187" s="34"/>
      <c r="AA4187" s="34"/>
      <c r="AB4187" s="34"/>
      <c r="AC4187" s="34"/>
      <c r="AD4187" s="34"/>
      <c r="AE4187" s="34"/>
      <c r="AT4187" s="18" t="s">
        <v>174</v>
      </c>
      <c r="AU4187" s="18" t="s">
        <v>84</v>
      </c>
    </row>
    <row r="4188" spans="1:65" s="2" customFormat="1" ht="39" x14ac:dyDescent="0.2">
      <c r="A4188" s="34"/>
      <c r="B4188" s="35"/>
      <c r="C4188" s="34"/>
      <c r="D4188" s="183" t="s">
        <v>175</v>
      </c>
      <c r="E4188" s="34"/>
      <c r="F4188" s="187" t="s">
        <v>1662</v>
      </c>
      <c r="G4188" s="34"/>
      <c r="H4188" s="34"/>
      <c r="I4188" s="103"/>
      <c r="J4188" s="34"/>
      <c r="K4188" s="34"/>
      <c r="L4188" s="35"/>
      <c r="M4188" s="185"/>
      <c r="N4188" s="186"/>
      <c r="O4188" s="60"/>
      <c r="P4188" s="60"/>
      <c r="Q4188" s="60"/>
      <c r="R4188" s="60"/>
      <c r="S4188" s="60"/>
      <c r="T4188" s="61"/>
      <c r="U4188" s="34"/>
      <c r="V4188" s="34"/>
      <c r="W4188" s="34"/>
      <c r="X4188" s="34"/>
      <c r="Y4188" s="34"/>
      <c r="Z4188" s="34"/>
      <c r="AA4188" s="34"/>
      <c r="AB4188" s="34"/>
      <c r="AC4188" s="34"/>
      <c r="AD4188" s="34"/>
      <c r="AE4188" s="34"/>
      <c r="AT4188" s="18" t="s">
        <v>175</v>
      </c>
      <c r="AU4188" s="18" t="s">
        <v>84</v>
      </c>
    </row>
    <row r="4189" spans="1:65" s="13" customFormat="1" x14ac:dyDescent="0.2">
      <c r="B4189" s="188"/>
      <c r="D4189" s="183" t="s">
        <v>177</v>
      </c>
      <c r="E4189" s="189" t="s">
        <v>1</v>
      </c>
      <c r="F4189" s="190" t="s">
        <v>178</v>
      </c>
      <c r="H4189" s="189" t="s">
        <v>1</v>
      </c>
      <c r="I4189" s="191"/>
      <c r="L4189" s="188"/>
      <c r="M4189" s="192"/>
      <c r="N4189" s="193"/>
      <c r="O4189" s="193"/>
      <c r="P4189" s="193"/>
      <c r="Q4189" s="193"/>
      <c r="R4189" s="193"/>
      <c r="S4189" s="193"/>
      <c r="T4189" s="194"/>
      <c r="AT4189" s="189" t="s">
        <v>177</v>
      </c>
      <c r="AU4189" s="189" t="s">
        <v>84</v>
      </c>
      <c r="AV4189" s="13" t="s">
        <v>84</v>
      </c>
      <c r="AW4189" s="13" t="s">
        <v>34</v>
      </c>
      <c r="AX4189" s="13" t="s">
        <v>77</v>
      </c>
      <c r="AY4189" s="189" t="s">
        <v>164</v>
      </c>
    </row>
    <row r="4190" spans="1:65" s="13" customFormat="1" x14ac:dyDescent="0.2">
      <c r="B4190" s="188"/>
      <c r="D4190" s="183" t="s">
        <v>177</v>
      </c>
      <c r="E4190" s="189" t="s">
        <v>1</v>
      </c>
      <c r="F4190" s="190" t="s">
        <v>179</v>
      </c>
      <c r="H4190" s="189" t="s">
        <v>1</v>
      </c>
      <c r="I4190" s="191"/>
      <c r="L4190" s="188"/>
      <c r="M4190" s="192"/>
      <c r="N4190" s="193"/>
      <c r="O4190" s="193"/>
      <c r="P4190" s="193"/>
      <c r="Q4190" s="193"/>
      <c r="R4190" s="193"/>
      <c r="S4190" s="193"/>
      <c r="T4190" s="194"/>
      <c r="AT4190" s="189" t="s">
        <v>177</v>
      </c>
      <c r="AU4190" s="189" t="s">
        <v>84</v>
      </c>
      <c r="AV4190" s="13" t="s">
        <v>84</v>
      </c>
      <c r="AW4190" s="13" t="s">
        <v>34</v>
      </c>
      <c r="AX4190" s="13" t="s">
        <v>77</v>
      </c>
      <c r="AY4190" s="189" t="s">
        <v>164</v>
      </c>
    </row>
    <row r="4191" spans="1:65" s="13" customFormat="1" x14ac:dyDescent="0.2">
      <c r="B4191" s="188"/>
      <c r="D4191" s="183" t="s">
        <v>177</v>
      </c>
      <c r="E4191" s="189" t="s">
        <v>1</v>
      </c>
      <c r="F4191" s="190" t="s">
        <v>220</v>
      </c>
      <c r="H4191" s="189" t="s">
        <v>1</v>
      </c>
      <c r="I4191" s="191"/>
      <c r="L4191" s="188"/>
      <c r="M4191" s="192"/>
      <c r="N4191" s="193"/>
      <c r="O4191" s="193"/>
      <c r="P4191" s="193"/>
      <c r="Q4191" s="193"/>
      <c r="R4191" s="193"/>
      <c r="S4191" s="193"/>
      <c r="T4191" s="194"/>
      <c r="AT4191" s="189" t="s">
        <v>177</v>
      </c>
      <c r="AU4191" s="189" t="s">
        <v>84</v>
      </c>
      <c r="AV4191" s="13" t="s">
        <v>84</v>
      </c>
      <c r="AW4191" s="13" t="s">
        <v>34</v>
      </c>
      <c r="AX4191" s="13" t="s">
        <v>77</v>
      </c>
      <c r="AY4191" s="189" t="s">
        <v>164</v>
      </c>
    </row>
    <row r="4192" spans="1:65" s="13" customFormat="1" x14ac:dyDescent="0.2">
      <c r="B4192" s="188"/>
      <c r="D4192" s="183" t="s">
        <v>177</v>
      </c>
      <c r="E4192" s="189" t="s">
        <v>1</v>
      </c>
      <c r="F4192" s="190" t="s">
        <v>1066</v>
      </c>
      <c r="H4192" s="189" t="s">
        <v>1</v>
      </c>
      <c r="I4192" s="191"/>
      <c r="L4192" s="188"/>
      <c r="M4192" s="192"/>
      <c r="N4192" s="193"/>
      <c r="O4192" s="193"/>
      <c r="P4192" s="193"/>
      <c r="Q4192" s="193"/>
      <c r="R4192" s="193"/>
      <c r="S4192" s="193"/>
      <c r="T4192" s="194"/>
      <c r="AT4192" s="189" t="s">
        <v>177</v>
      </c>
      <c r="AU4192" s="189" t="s">
        <v>84</v>
      </c>
      <c r="AV4192" s="13" t="s">
        <v>84</v>
      </c>
      <c r="AW4192" s="13" t="s">
        <v>34</v>
      </c>
      <c r="AX4192" s="13" t="s">
        <v>77</v>
      </c>
      <c r="AY4192" s="189" t="s">
        <v>164</v>
      </c>
    </row>
    <row r="4193" spans="1:51" s="13" customFormat="1" x14ac:dyDescent="0.2">
      <c r="B4193" s="188"/>
      <c r="D4193" s="183" t="s">
        <v>177</v>
      </c>
      <c r="E4193" s="189" t="s">
        <v>1</v>
      </c>
      <c r="F4193" s="190" t="s">
        <v>1649</v>
      </c>
      <c r="H4193" s="189" t="s">
        <v>1</v>
      </c>
      <c r="I4193" s="191"/>
      <c r="L4193" s="188"/>
      <c r="M4193" s="192"/>
      <c r="N4193" s="193"/>
      <c r="O4193" s="193"/>
      <c r="P4193" s="193"/>
      <c r="Q4193" s="193"/>
      <c r="R4193" s="193"/>
      <c r="S4193" s="193"/>
      <c r="T4193" s="194"/>
      <c r="AT4193" s="189" t="s">
        <v>177</v>
      </c>
      <c r="AU4193" s="189" t="s">
        <v>84</v>
      </c>
      <c r="AV4193" s="13" t="s">
        <v>84</v>
      </c>
      <c r="AW4193" s="13" t="s">
        <v>34</v>
      </c>
      <c r="AX4193" s="13" t="s">
        <v>77</v>
      </c>
      <c r="AY4193" s="189" t="s">
        <v>164</v>
      </c>
    </row>
    <row r="4194" spans="1:51" s="14" customFormat="1" x14ac:dyDescent="0.2">
      <c r="B4194" s="195"/>
      <c r="D4194" s="183" t="s">
        <v>177</v>
      </c>
      <c r="E4194" s="196" t="s">
        <v>1</v>
      </c>
      <c r="F4194" s="197" t="s">
        <v>1068</v>
      </c>
      <c r="H4194" s="198">
        <v>45.432000000000002</v>
      </c>
      <c r="I4194" s="199"/>
      <c r="L4194" s="195"/>
      <c r="M4194" s="200"/>
      <c r="N4194" s="201"/>
      <c r="O4194" s="201"/>
      <c r="P4194" s="201"/>
      <c r="Q4194" s="201"/>
      <c r="R4194" s="201"/>
      <c r="S4194" s="201"/>
      <c r="T4194" s="202"/>
      <c r="AT4194" s="196" t="s">
        <v>177</v>
      </c>
      <c r="AU4194" s="196" t="s">
        <v>84</v>
      </c>
      <c r="AV4194" s="14" t="s">
        <v>86</v>
      </c>
      <c r="AW4194" s="14" t="s">
        <v>34</v>
      </c>
      <c r="AX4194" s="14" t="s">
        <v>77</v>
      </c>
      <c r="AY4194" s="196" t="s">
        <v>164</v>
      </c>
    </row>
    <row r="4195" spans="1:51" s="15" customFormat="1" x14ac:dyDescent="0.2">
      <c r="B4195" s="203"/>
      <c r="D4195" s="183" t="s">
        <v>177</v>
      </c>
      <c r="E4195" s="204" t="s">
        <v>1</v>
      </c>
      <c r="F4195" s="205" t="s">
        <v>184</v>
      </c>
      <c r="H4195" s="206">
        <v>45.432000000000002</v>
      </c>
      <c r="I4195" s="207"/>
      <c r="L4195" s="203"/>
      <c r="M4195" s="211"/>
      <c r="N4195" s="212"/>
      <c r="O4195" s="212"/>
      <c r="P4195" s="212"/>
      <c r="Q4195" s="212"/>
      <c r="R4195" s="212"/>
      <c r="S4195" s="212"/>
      <c r="T4195" s="213"/>
      <c r="AT4195" s="204" t="s">
        <v>177</v>
      </c>
      <c r="AU4195" s="204" t="s">
        <v>84</v>
      </c>
      <c r="AV4195" s="15" t="s">
        <v>172</v>
      </c>
      <c r="AW4195" s="15" t="s">
        <v>34</v>
      </c>
      <c r="AX4195" s="15" t="s">
        <v>84</v>
      </c>
      <c r="AY4195" s="204" t="s">
        <v>164</v>
      </c>
    </row>
    <row r="4196" spans="1:51" s="2" customFormat="1" ht="6.95" customHeight="1" x14ac:dyDescent="0.2">
      <c r="A4196" s="34"/>
      <c r="B4196" s="49"/>
      <c r="C4196" s="50"/>
      <c r="D4196" s="50"/>
      <c r="E4196" s="50"/>
      <c r="F4196" s="50"/>
      <c r="G4196" s="50"/>
      <c r="H4196" s="50"/>
      <c r="I4196" s="128"/>
      <c r="J4196" s="50"/>
      <c r="K4196" s="50"/>
      <c r="L4196" s="35"/>
      <c r="M4196" s="34"/>
      <c r="O4196" s="34"/>
      <c r="P4196" s="34"/>
      <c r="Q4196" s="34"/>
      <c r="R4196" s="34"/>
      <c r="S4196" s="34"/>
      <c r="T4196" s="34"/>
      <c r="U4196" s="34"/>
      <c r="V4196" s="34"/>
      <c r="W4196" s="34"/>
      <c r="X4196" s="34"/>
      <c r="Y4196" s="34"/>
      <c r="Z4196" s="34"/>
      <c r="AA4196" s="34"/>
      <c r="AB4196" s="34"/>
      <c r="AC4196" s="34"/>
      <c r="AD4196" s="34"/>
      <c r="AE4196" s="34"/>
    </row>
  </sheetData>
  <autoFilter ref="C131:K4195"/>
  <mergeCells count="12">
    <mergeCell ref="E124:H124"/>
    <mergeCell ref="L2:V2"/>
    <mergeCell ref="E79:H79"/>
    <mergeCell ref="E81:H81"/>
    <mergeCell ref="E83:H83"/>
    <mergeCell ref="E120:H120"/>
    <mergeCell ref="E122:H122"/>
    <mergeCell ref="E7:H7"/>
    <mergeCell ref="E9:H9"/>
    <mergeCell ref="E11:H11"/>
    <mergeCell ref="E20:H20"/>
    <mergeCell ref="E24:H24"/>
  </mergeCells>
  <pageMargins left="0.39370078740157483" right="0.39370078740157483" top="0.39370078740157483" bottom="0.39370078740157483" header="0" footer="0"/>
  <pageSetup paperSize="9" scale="85" fitToHeight="100" orientation="landscape" blackAndWhite="1" r:id="rId1"/>
  <headerFooter>
    <oddFooter>&amp;CStrana &amp;P z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27"/>
  <sheetViews>
    <sheetView showGridLines="0" showZeros="0" workbookViewId="0">
      <selection activeCell="C4" sqref="C4"/>
    </sheetView>
  </sheetViews>
  <sheetFormatPr defaultRowHeight="11.2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100.83203125" style="1" customWidth="1"/>
    <col min="7" max="7" width="7" style="1" customWidth="1"/>
    <col min="8" max="8" width="11.5" style="1" customWidth="1"/>
    <col min="9" max="9" width="20.1640625" style="100"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00"/>
      <c r="L2" s="356" t="s">
        <v>5</v>
      </c>
      <c r="M2" s="357"/>
      <c r="N2" s="357"/>
      <c r="O2" s="357"/>
      <c r="P2" s="357"/>
      <c r="Q2" s="357"/>
      <c r="R2" s="357"/>
      <c r="S2" s="357"/>
      <c r="T2" s="357"/>
      <c r="U2" s="357"/>
      <c r="V2" s="357"/>
      <c r="AT2" s="18" t="s">
        <v>97</v>
      </c>
    </row>
    <row r="3" spans="1:46" s="1" customFormat="1" ht="6.95" customHeight="1" x14ac:dyDescent="0.2">
      <c r="B3" s="19"/>
      <c r="C3" s="20"/>
      <c r="D3" s="20"/>
      <c r="E3" s="20"/>
      <c r="F3" s="20"/>
      <c r="G3" s="20"/>
      <c r="H3" s="20"/>
      <c r="I3" s="101"/>
      <c r="J3" s="20"/>
      <c r="K3" s="20"/>
      <c r="L3" s="21"/>
      <c r="AT3" s="18" t="s">
        <v>86</v>
      </c>
    </row>
    <row r="4" spans="1:46" s="1" customFormat="1" ht="24.95" customHeight="1" x14ac:dyDescent="0.2">
      <c r="B4" s="21"/>
      <c r="D4" s="22" t="s">
        <v>134</v>
      </c>
      <c r="I4" s="100"/>
      <c r="L4" s="21"/>
      <c r="M4" s="102" t="s">
        <v>10</v>
      </c>
      <c r="AT4" s="18" t="s">
        <v>3</v>
      </c>
    </row>
    <row r="5" spans="1:46" s="1" customFormat="1" ht="6.95" customHeight="1" x14ac:dyDescent="0.2">
      <c r="B5" s="21"/>
      <c r="I5" s="100"/>
      <c r="L5" s="21"/>
    </row>
    <row r="6" spans="1:46" s="1" customFormat="1" ht="12" customHeight="1" x14ac:dyDescent="0.2">
      <c r="B6" s="21"/>
      <c r="D6" s="28" t="s">
        <v>13</v>
      </c>
      <c r="I6" s="100"/>
      <c r="L6" s="21"/>
    </row>
    <row r="7" spans="1:46" s="1" customFormat="1" ht="16.5" customHeight="1" x14ac:dyDescent="0.2">
      <c r="B7" s="21"/>
      <c r="E7" s="378" t="str">
        <f>'Rekapitulace stavby'!K5</f>
        <v>Rekonstrukce odlučovače ropných látek</v>
      </c>
      <c r="F7" s="379"/>
      <c r="G7" s="379"/>
      <c r="H7" s="379"/>
      <c r="I7" s="100"/>
      <c r="L7" s="21"/>
    </row>
    <row r="8" spans="1:46" s="1" customFormat="1" ht="12" customHeight="1" x14ac:dyDescent="0.2">
      <c r="B8" s="21"/>
      <c r="D8" s="28" t="s">
        <v>135</v>
      </c>
      <c r="I8" s="100"/>
      <c r="L8" s="21"/>
    </row>
    <row r="9" spans="1:46" s="2" customFormat="1" ht="16.5" customHeight="1" x14ac:dyDescent="0.2">
      <c r="A9" s="34"/>
      <c r="B9" s="35"/>
      <c r="C9" s="34"/>
      <c r="D9" s="34"/>
      <c r="E9" s="378" t="s">
        <v>136</v>
      </c>
      <c r="F9" s="377"/>
      <c r="G9" s="377"/>
      <c r="H9" s="377"/>
      <c r="I9" s="103"/>
      <c r="J9" s="34"/>
      <c r="K9" s="34"/>
      <c r="L9" s="44"/>
      <c r="S9" s="34"/>
      <c r="T9" s="34"/>
      <c r="U9" s="34"/>
      <c r="V9" s="34"/>
      <c r="W9" s="34"/>
      <c r="X9" s="34"/>
      <c r="Y9" s="34"/>
      <c r="Z9" s="34"/>
      <c r="AA9" s="34"/>
      <c r="AB9" s="34"/>
      <c r="AC9" s="34"/>
      <c r="AD9" s="34"/>
      <c r="AE9" s="34"/>
    </row>
    <row r="10" spans="1:46" s="2" customFormat="1" ht="12" customHeight="1" x14ac:dyDescent="0.2">
      <c r="A10" s="34"/>
      <c r="B10" s="35"/>
      <c r="C10" s="34"/>
      <c r="D10" s="28" t="s">
        <v>137</v>
      </c>
      <c r="E10" s="34"/>
      <c r="F10" s="34"/>
      <c r="G10" s="34"/>
      <c r="H10" s="34"/>
      <c r="I10" s="103"/>
      <c r="J10" s="34"/>
      <c r="K10" s="34"/>
      <c r="L10" s="44"/>
      <c r="S10" s="34"/>
      <c r="T10" s="34"/>
      <c r="U10" s="34"/>
      <c r="V10" s="34"/>
      <c r="W10" s="34"/>
      <c r="X10" s="34"/>
      <c r="Y10" s="34"/>
      <c r="Z10" s="34"/>
      <c r="AA10" s="34"/>
      <c r="AB10" s="34"/>
      <c r="AC10" s="34"/>
      <c r="AD10" s="34"/>
      <c r="AE10" s="34"/>
    </row>
    <row r="11" spans="1:46" s="2" customFormat="1" ht="16.5" customHeight="1" x14ac:dyDescent="0.2">
      <c r="A11" s="34"/>
      <c r="B11" s="35"/>
      <c r="C11" s="34"/>
      <c r="D11" s="34"/>
      <c r="E11" s="364" t="s">
        <v>1668</v>
      </c>
      <c r="F11" s="377"/>
      <c r="G11" s="377"/>
      <c r="H11" s="377"/>
      <c r="I11" s="103"/>
      <c r="J11" s="34"/>
      <c r="K11" s="34"/>
      <c r="L11" s="44"/>
      <c r="S11" s="34"/>
      <c r="T11" s="34"/>
      <c r="U11" s="34"/>
      <c r="V11" s="34"/>
      <c r="W11" s="34"/>
      <c r="X11" s="34"/>
      <c r="Y11" s="34"/>
      <c r="Z11" s="34"/>
      <c r="AA11" s="34"/>
      <c r="AB11" s="34"/>
      <c r="AC11" s="34"/>
      <c r="AD11" s="34"/>
      <c r="AE11" s="34"/>
    </row>
    <row r="12" spans="1:46" s="2" customFormat="1" x14ac:dyDescent="0.2">
      <c r="A12" s="34"/>
      <c r="B12" s="35"/>
      <c r="C12" s="34"/>
      <c r="D12" s="34"/>
      <c r="E12" s="34"/>
      <c r="F12" s="34"/>
      <c r="G12" s="34"/>
      <c r="H12" s="34"/>
      <c r="I12" s="103"/>
      <c r="J12" s="34"/>
      <c r="K12" s="34"/>
      <c r="L12" s="44"/>
      <c r="S12" s="34"/>
      <c r="T12" s="34"/>
      <c r="U12" s="34"/>
      <c r="V12" s="34"/>
      <c r="W12" s="34"/>
      <c r="X12" s="34"/>
      <c r="Y12" s="34"/>
      <c r="Z12" s="34"/>
      <c r="AA12" s="34"/>
      <c r="AB12" s="34"/>
      <c r="AC12" s="34"/>
      <c r="AD12" s="34"/>
      <c r="AE12" s="34"/>
    </row>
    <row r="13" spans="1:46" s="2" customFormat="1" ht="12" customHeight="1" x14ac:dyDescent="0.2">
      <c r="A13" s="34"/>
      <c r="B13" s="35"/>
      <c r="C13" s="34"/>
      <c r="D13" s="28" t="s">
        <v>15</v>
      </c>
      <c r="E13" s="34"/>
      <c r="F13" s="26" t="s">
        <v>16</v>
      </c>
      <c r="G13" s="34"/>
      <c r="H13" s="34"/>
      <c r="I13" s="104" t="s">
        <v>17</v>
      </c>
      <c r="J13" s="26" t="s">
        <v>18</v>
      </c>
      <c r="K13" s="34"/>
      <c r="L13" s="44"/>
      <c r="S13" s="34"/>
      <c r="T13" s="34"/>
      <c r="U13" s="34"/>
      <c r="V13" s="34"/>
      <c r="W13" s="34"/>
      <c r="X13" s="34"/>
      <c r="Y13" s="34"/>
      <c r="Z13" s="34"/>
      <c r="AA13" s="34"/>
      <c r="AB13" s="34"/>
      <c r="AC13" s="34"/>
      <c r="AD13" s="34"/>
      <c r="AE13" s="34"/>
    </row>
    <row r="14" spans="1:46" s="2" customFormat="1" ht="12" customHeight="1" x14ac:dyDescent="0.2">
      <c r="A14" s="34"/>
      <c r="B14" s="35"/>
      <c r="C14" s="34"/>
      <c r="D14" s="28" t="s">
        <v>19</v>
      </c>
      <c r="E14" s="34"/>
      <c r="F14" s="26" t="s">
        <v>20</v>
      </c>
      <c r="G14" s="34"/>
      <c r="H14" s="34"/>
      <c r="I14" s="104" t="s">
        <v>21</v>
      </c>
      <c r="J14" s="57" t="str">
        <f>'Rekapitulace stavby'!AN7</f>
        <v>prosinec 2019</v>
      </c>
      <c r="K14" s="34"/>
      <c r="L14" s="44"/>
      <c r="S14" s="34"/>
      <c r="T14" s="34"/>
      <c r="U14" s="34"/>
      <c r="V14" s="34"/>
      <c r="W14" s="34"/>
      <c r="X14" s="34"/>
      <c r="Y14" s="34"/>
      <c r="Z14" s="34"/>
      <c r="AA14" s="34"/>
      <c r="AB14" s="34"/>
      <c r="AC14" s="34"/>
      <c r="AD14" s="34"/>
      <c r="AE14" s="34"/>
    </row>
    <row r="15" spans="1:46" s="2" customFormat="1" ht="21.75" customHeight="1" x14ac:dyDescent="0.2">
      <c r="A15" s="34"/>
      <c r="B15" s="35"/>
      <c r="C15" s="34"/>
      <c r="D15" s="25" t="s">
        <v>22</v>
      </c>
      <c r="E15" s="34"/>
      <c r="F15" s="30" t="s">
        <v>23</v>
      </c>
      <c r="G15" s="34"/>
      <c r="H15" s="34"/>
      <c r="I15" s="105" t="s">
        <v>24</v>
      </c>
      <c r="J15" s="30" t="s">
        <v>25</v>
      </c>
      <c r="K15" s="34"/>
      <c r="L15" s="44"/>
      <c r="S15" s="34"/>
      <c r="T15" s="34"/>
      <c r="U15" s="34"/>
      <c r="V15" s="34"/>
      <c r="W15" s="34"/>
      <c r="X15" s="34"/>
      <c r="Y15" s="34"/>
      <c r="Z15" s="34"/>
      <c r="AA15" s="34"/>
      <c r="AB15" s="34"/>
      <c r="AC15" s="34"/>
      <c r="AD15" s="34"/>
      <c r="AE15" s="34"/>
    </row>
    <row r="16" spans="1:46" s="2" customFormat="1" ht="12" customHeight="1" x14ac:dyDescent="0.2">
      <c r="A16" s="34"/>
      <c r="B16" s="35"/>
      <c r="C16" s="34"/>
      <c r="D16" s="28" t="s">
        <v>26</v>
      </c>
      <c r="E16" s="34"/>
      <c r="F16" s="34"/>
      <c r="G16" s="34"/>
      <c r="H16" s="34"/>
      <c r="I16" s="104" t="s">
        <v>27</v>
      </c>
      <c r="J16" s="26" t="s">
        <v>28</v>
      </c>
      <c r="K16" s="34"/>
      <c r="L16" s="44"/>
      <c r="S16" s="34"/>
      <c r="T16" s="34"/>
      <c r="U16" s="34"/>
      <c r="V16" s="34"/>
      <c r="W16" s="34"/>
      <c r="X16" s="34"/>
      <c r="Y16" s="34"/>
      <c r="Z16" s="34"/>
      <c r="AA16" s="34"/>
      <c r="AB16" s="34"/>
      <c r="AC16" s="34"/>
      <c r="AD16" s="34"/>
      <c r="AE16" s="34"/>
    </row>
    <row r="17" spans="1:31" s="2" customFormat="1" ht="18" customHeight="1" x14ac:dyDescent="0.2">
      <c r="A17" s="34"/>
      <c r="B17" s="35"/>
      <c r="C17" s="34"/>
      <c r="D17" s="34"/>
      <c r="E17" s="26" t="s">
        <v>29</v>
      </c>
      <c r="F17" s="34"/>
      <c r="G17" s="34"/>
      <c r="H17" s="34"/>
      <c r="I17" s="104" t="s">
        <v>30</v>
      </c>
      <c r="J17" s="26" t="s">
        <v>31</v>
      </c>
      <c r="K17" s="34"/>
      <c r="L17" s="44"/>
      <c r="S17" s="34"/>
      <c r="T17" s="34"/>
      <c r="U17" s="34"/>
      <c r="V17" s="34"/>
      <c r="W17" s="34"/>
      <c r="X17" s="34"/>
      <c r="Y17" s="34"/>
      <c r="Z17" s="34"/>
      <c r="AA17" s="34"/>
      <c r="AB17" s="34"/>
      <c r="AC17" s="34"/>
      <c r="AD17" s="34"/>
      <c r="AE17" s="34"/>
    </row>
    <row r="18" spans="1:31" s="2" customFormat="1" ht="6.95" customHeight="1" x14ac:dyDescent="0.2">
      <c r="A18" s="34"/>
      <c r="B18" s="35"/>
      <c r="C18" s="34"/>
      <c r="D18" s="34"/>
      <c r="E18" s="34"/>
      <c r="F18" s="34"/>
      <c r="G18" s="34"/>
      <c r="H18" s="34"/>
      <c r="I18" s="103"/>
      <c r="J18" s="34"/>
      <c r="K18" s="34"/>
      <c r="L18" s="44"/>
      <c r="S18" s="34"/>
      <c r="T18" s="34"/>
      <c r="U18" s="34"/>
      <c r="V18" s="34"/>
      <c r="W18" s="34"/>
      <c r="X18" s="34"/>
      <c r="Y18" s="34"/>
      <c r="Z18" s="34"/>
      <c r="AA18" s="34"/>
      <c r="AB18" s="34"/>
      <c r="AC18" s="34"/>
      <c r="AD18" s="34"/>
      <c r="AE18" s="34"/>
    </row>
    <row r="19" spans="1:31" s="2" customFormat="1" ht="12" customHeight="1" x14ac:dyDescent="0.2">
      <c r="A19" s="34"/>
      <c r="B19" s="35"/>
      <c r="C19" s="34"/>
      <c r="D19" s="28" t="s">
        <v>32</v>
      </c>
      <c r="E19" s="34"/>
      <c r="F19" s="34"/>
      <c r="G19" s="34"/>
      <c r="H19" s="34"/>
      <c r="I19" s="104" t="s">
        <v>27</v>
      </c>
      <c r="J19" s="29" t="str">
        <f>'Rekapitulace stavby'!AN12</f>
        <v>Vyplň údaj</v>
      </c>
      <c r="K19" s="34"/>
      <c r="L19" s="44"/>
      <c r="S19" s="34"/>
      <c r="T19" s="34"/>
      <c r="U19" s="34"/>
      <c r="V19" s="34"/>
      <c r="W19" s="34"/>
      <c r="X19" s="34"/>
      <c r="Y19" s="34"/>
      <c r="Z19" s="34"/>
      <c r="AA19" s="34"/>
      <c r="AB19" s="34"/>
      <c r="AC19" s="34"/>
      <c r="AD19" s="34"/>
      <c r="AE19" s="34"/>
    </row>
    <row r="20" spans="1:31" s="2" customFormat="1" ht="18" customHeight="1" x14ac:dyDescent="0.2">
      <c r="A20" s="34"/>
      <c r="B20" s="35"/>
      <c r="C20" s="34"/>
      <c r="D20" s="34"/>
      <c r="E20" s="380" t="str">
        <f>'Rekapitulace stavby'!E13</f>
        <v>Vyplň údaj</v>
      </c>
      <c r="F20" s="381"/>
      <c r="G20" s="381"/>
      <c r="H20" s="381"/>
      <c r="I20" s="104" t="s">
        <v>30</v>
      </c>
      <c r="J20" s="29" t="str">
        <f>'Rekapitulace stavby'!AN13</f>
        <v>Vyplň údaj</v>
      </c>
      <c r="K20" s="34"/>
      <c r="L20" s="44"/>
      <c r="S20" s="34"/>
      <c r="T20" s="34"/>
      <c r="U20" s="34"/>
      <c r="V20" s="34"/>
      <c r="W20" s="34"/>
      <c r="X20" s="34"/>
      <c r="Y20" s="34"/>
      <c r="Z20" s="34"/>
      <c r="AA20" s="34"/>
      <c r="AB20" s="34"/>
      <c r="AC20" s="34"/>
      <c r="AD20" s="34"/>
      <c r="AE20" s="34"/>
    </row>
    <row r="21" spans="1:31" s="2" customFormat="1" ht="6.95" customHeight="1" x14ac:dyDescent="0.2">
      <c r="A21" s="34"/>
      <c r="B21" s="35"/>
      <c r="C21" s="34"/>
      <c r="D21" s="34"/>
      <c r="E21" s="34"/>
      <c r="F21" s="34"/>
      <c r="G21" s="34"/>
      <c r="H21" s="34"/>
      <c r="I21" s="103"/>
      <c r="J21" s="34"/>
      <c r="K21" s="34"/>
      <c r="L21" s="44"/>
      <c r="S21" s="34"/>
      <c r="T21" s="34"/>
      <c r="U21" s="34"/>
      <c r="V21" s="34"/>
      <c r="W21" s="34"/>
      <c r="X21" s="34"/>
      <c r="Y21" s="34"/>
      <c r="Z21" s="34"/>
      <c r="AA21" s="34"/>
      <c r="AB21" s="34"/>
      <c r="AC21" s="34"/>
      <c r="AD21" s="34"/>
      <c r="AE21" s="34"/>
    </row>
    <row r="22" spans="1:31" s="2" customFormat="1" ht="6.95" customHeight="1" x14ac:dyDescent="0.2">
      <c r="A22" s="34"/>
      <c r="B22" s="35"/>
      <c r="C22" s="34"/>
      <c r="D22" s="34"/>
      <c r="E22" s="34"/>
      <c r="F22" s="34"/>
      <c r="G22" s="34"/>
      <c r="H22" s="34"/>
      <c r="I22" s="103"/>
      <c r="J22" s="34"/>
      <c r="K22" s="34"/>
      <c r="L22" s="44"/>
      <c r="S22" s="34"/>
      <c r="T22" s="34"/>
      <c r="U22" s="34"/>
      <c r="V22" s="34"/>
      <c r="W22" s="34"/>
      <c r="X22" s="34"/>
      <c r="Y22" s="34"/>
      <c r="Z22" s="34"/>
      <c r="AA22" s="34"/>
      <c r="AB22" s="34"/>
      <c r="AC22" s="34"/>
      <c r="AD22" s="34"/>
      <c r="AE22" s="34"/>
    </row>
    <row r="23" spans="1:31" s="2" customFormat="1" ht="12" customHeight="1" x14ac:dyDescent="0.2">
      <c r="A23" s="34"/>
      <c r="B23" s="35"/>
      <c r="C23" s="34"/>
      <c r="D23" s="28" t="s">
        <v>35</v>
      </c>
      <c r="E23" s="34"/>
      <c r="F23" s="34"/>
      <c r="G23" s="34"/>
      <c r="H23" s="34"/>
      <c r="I23" s="103"/>
      <c r="J23" s="34"/>
      <c r="K23" s="34"/>
      <c r="L23" s="44"/>
      <c r="S23" s="34"/>
      <c r="T23" s="34"/>
      <c r="U23" s="34"/>
      <c r="V23" s="34"/>
      <c r="W23" s="34"/>
      <c r="X23" s="34"/>
      <c r="Y23" s="34"/>
      <c r="Z23" s="34"/>
      <c r="AA23" s="34"/>
      <c r="AB23" s="34"/>
      <c r="AC23" s="34"/>
      <c r="AD23" s="34"/>
      <c r="AE23" s="34"/>
    </row>
    <row r="24" spans="1:31" s="8" customFormat="1" ht="51" customHeight="1" x14ac:dyDescent="0.2">
      <c r="A24" s="106"/>
      <c r="B24" s="107"/>
      <c r="C24" s="106"/>
      <c r="D24" s="106"/>
      <c r="E24" s="370" t="s">
        <v>139</v>
      </c>
      <c r="F24" s="370"/>
      <c r="G24" s="370"/>
      <c r="H24" s="370"/>
      <c r="I24" s="108"/>
      <c r="J24" s="106"/>
      <c r="K24" s="106"/>
      <c r="L24" s="109"/>
      <c r="S24" s="106"/>
      <c r="T24" s="106"/>
      <c r="U24" s="106"/>
      <c r="V24" s="106"/>
      <c r="W24" s="106"/>
      <c r="X24" s="106"/>
      <c r="Y24" s="106"/>
      <c r="Z24" s="106"/>
      <c r="AA24" s="106"/>
      <c r="AB24" s="106"/>
      <c r="AC24" s="106"/>
      <c r="AD24" s="106"/>
      <c r="AE24" s="106"/>
    </row>
    <row r="25" spans="1:31" s="2" customFormat="1" ht="6.95" customHeight="1" x14ac:dyDescent="0.2">
      <c r="A25" s="34"/>
      <c r="B25" s="35"/>
      <c r="C25" s="34"/>
      <c r="D25" s="34"/>
      <c r="E25" s="34"/>
      <c r="F25" s="34"/>
      <c r="G25" s="34"/>
      <c r="H25" s="34"/>
      <c r="I25" s="103"/>
      <c r="J25" s="34"/>
      <c r="K25" s="34"/>
      <c r="L25" s="44"/>
      <c r="S25" s="34"/>
      <c r="T25" s="34"/>
      <c r="U25" s="34"/>
      <c r="V25" s="34"/>
      <c r="W25" s="34"/>
      <c r="X25" s="34"/>
      <c r="Y25" s="34"/>
      <c r="Z25" s="34"/>
      <c r="AA25" s="34"/>
      <c r="AB25" s="34"/>
      <c r="AC25" s="34"/>
      <c r="AD25" s="34"/>
      <c r="AE25" s="34"/>
    </row>
    <row r="26" spans="1:31" s="2" customFormat="1" ht="6.95" customHeight="1" x14ac:dyDescent="0.2">
      <c r="A26" s="34"/>
      <c r="B26" s="35"/>
      <c r="C26" s="34"/>
      <c r="D26" s="68"/>
      <c r="E26" s="68"/>
      <c r="F26" s="68"/>
      <c r="G26" s="68"/>
      <c r="H26" s="68"/>
      <c r="I26" s="110"/>
      <c r="J26" s="68"/>
      <c r="K26" s="68"/>
      <c r="L26" s="44"/>
      <c r="S26" s="34"/>
      <c r="T26" s="34"/>
      <c r="U26" s="34"/>
      <c r="V26" s="34"/>
      <c r="W26" s="34"/>
      <c r="X26" s="34"/>
      <c r="Y26" s="34"/>
      <c r="Z26" s="34"/>
      <c r="AA26" s="34"/>
      <c r="AB26" s="34"/>
      <c r="AC26" s="34"/>
      <c r="AD26" s="34"/>
      <c r="AE26" s="34"/>
    </row>
    <row r="27" spans="1:31" s="2" customFormat="1" ht="25.35" customHeight="1" x14ac:dyDescent="0.2">
      <c r="A27" s="34"/>
      <c r="B27" s="35"/>
      <c r="C27" s="34"/>
      <c r="D27" s="111" t="s">
        <v>37</v>
      </c>
      <c r="E27" s="34"/>
      <c r="F27" s="34"/>
      <c r="G27" s="34"/>
      <c r="H27" s="34"/>
      <c r="I27" s="103"/>
      <c r="J27" s="73">
        <f>ROUND(J131, 2)</f>
        <v>0</v>
      </c>
      <c r="K27" s="34"/>
      <c r="L27" s="44"/>
      <c r="S27" s="34"/>
      <c r="T27" s="34"/>
      <c r="U27" s="34"/>
      <c r="V27" s="34"/>
      <c r="W27" s="34"/>
      <c r="X27" s="34"/>
      <c r="Y27" s="34"/>
      <c r="Z27" s="34"/>
      <c r="AA27" s="34"/>
      <c r="AB27" s="34"/>
      <c r="AC27" s="34"/>
      <c r="AD27" s="34"/>
      <c r="AE27" s="34"/>
    </row>
    <row r="28" spans="1:31" s="2" customFormat="1" ht="6.95" customHeight="1" x14ac:dyDescent="0.2">
      <c r="A28" s="34"/>
      <c r="B28" s="35"/>
      <c r="C28" s="34"/>
      <c r="D28" s="68"/>
      <c r="E28" s="68"/>
      <c r="F28" s="68"/>
      <c r="G28" s="68"/>
      <c r="H28" s="68"/>
      <c r="I28" s="110"/>
      <c r="J28" s="68"/>
      <c r="K28" s="68"/>
      <c r="L28" s="44"/>
      <c r="S28" s="34"/>
      <c r="T28" s="34"/>
      <c r="U28" s="34"/>
      <c r="V28" s="34"/>
      <c r="W28" s="34"/>
      <c r="X28" s="34"/>
      <c r="Y28" s="34"/>
      <c r="Z28" s="34"/>
      <c r="AA28" s="34"/>
      <c r="AB28" s="34"/>
      <c r="AC28" s="34"/>
      <c r="AD28" s="34"/>
      <c r="AE28" s="34"/>
    </row>
    <row r="29" spans="1:31" s="2" customFormat="1" ht="14.45" customHeight="1" x14ac:dyDescent="0.2">
      <c r="A29" s="34"/>
      <c r="B29" s="35"/>
      <c r="C29" s="34"/>
      <c r="D29" s="34"/>
      <c r="E29" s="34"/>
      <c r="F29" s="38" t="s">
        <v>39</v>
      </c>
      <c r="G29" s="34"/>
      <c r="H29" s="34"/>
      <c r="I29" s="112" t="s">
        <v>38</v>
      </c>
      <c r="J29" s="38" t="s">
        <v>40</v>
      </c>
      <c r="K29" s="34"/>
      <c r="L29" s="44"/>
      <c r="S29" s="34"/>
      <c r="T29" s="34"/>
      <c r="U29" s="34"/>
      <c r="V29" s="34"/>
      <c r="W29" s="34"/>
      <c r="X29" s="34"/>
      <c r="Y29" s="34"/>
      <c r="Z29" s="34"/>
      <c r="AA29" s="34"/>
      <c r="AB29" s="34"/>
      <c r="AC29" s="34"/>
      <c r="AD29" s="34"/>
      <c r="AE29" s="34"/>
    </row>
    <row r="30" spans="1:31" s="2" customFormat="1" ht="14.45" customHeight="1" x14ac:dyDescent="0.2">
      <c r="A30" s="34"/>
      <c r="B30" s="35"/>
      <c r="C30" s="34"/>
      <c r="D30" s="113" t="s">
        <v>41</v>
      </c>
      <c r="E30" s="28" t="s">
        <v>42</v>
      </c>
      <c r="F30" s="114">
        <f>ROUND((SUM(BE131:BE3026)),  2)</f>
        <v>0</v>
      </c>
      <c r="G30" s="34"/>
      <c r="H30" s="34"/>
      <c r="I30" s="115">
        <v>0.21</v>
      </c>
      <c r="J30" s="114">
        <f>ROUND(((SUM(BE131:BE3026))*I30),  2)</f>
        <v>0</v>
      </c>
      <c r="K30" s="34"/>
      <c r="L30" s="44"/>
      <c r="S30" s="34"/>
      <c r="T30" s="34"/>
      <c r="U30" s="34"/>
      <c r="V30" s="34"/>
      <c r="W30" s="34"/>
      <c r="X30" s="34"/>
      <c r="Y30" s="34"/>
      <c r="Z30" s="34"/>
      <c r="AA30" s="34"/>
      <c r="AB30" s="34"/>
      <c r="AC30" s="34"/>
      <c r="AD30" s="34"/>
      <c r="AE30" s="34"/>
    </row>
    <row r="31" spans="1:31" s="2" customFormat="1" ht="14.45" customHeight="1" x14ac:dyDescent="0.2">
      <c r="A31" s="34"/>
      <c r="B31" s="35"/>
      <c r="C31" s="34"/>
      <c r="D31" s="34"/>
      <c r="E31" s="28" t="s">
        <v>43</v>
      </c>
      <c r="F31" s="114">
        <f>ROUND((SUM(BF131:BF3026)),  2)</f>
        <v>0</v>
      </c>
      <c r="G31" s="34"/>
      <c r="H31" s="34"/>
      <c r="I31" s="115">
        <v>0.15</v>
      </c>
      <c r="J31" s="114">
        <f>ROUND(((SUM(BF131:BF3026))*I31),  2)</f>
        <v>0</v>
      </c>
      <c r="K31" s="34"/>
      <c r="L31" s="44"/>
      <c r="S31" s="34"/>
      <c r="T31" s="34"/>
      <c r="U31" s="34"/>
      <c r="V31" s="34"/>
      <c r="W31" s="34"/>
      <c r="X31" s="34"/>
      <c r="Y31" s="34"/>
      <c r="Z31" s="34"/>
      <c r="AA31" s="34"/>
      <c r="AB31" s="34"/>
      <c r="AC31" s="34"/>
      <c r="AD31" s="34"/>
      <c r="AE31" s="34"/>
    </row>
    <row r="32" spans="1:31" s="2" customFormat="1" ht="14.45" hidden="1" customHeight="1" x14ac:dyDescent="0.2">
      <c r="A32" s="34"/>
      <c r="B32" s="35"/>
      <c r="C32" s="34"/>
      <c r="D32" s="34"/>
      <c r="E32" s="28" t="s">
        <v>44</v>
      </c>
      <c r="F32" s="114">
        <f>ROUND((SUM(BG131:BG3026)),  2)</f>
        <v>0</v>
      </c>
      <c r="G32" s="34"/>
      <c r="H32" s="34"/>
      <c r="I32" s="115">
        <v>0.21</v>
      </c>
      <c r="J32" s="114">
        <f>0</f>
        <v>0</v>
      </c>
      <c r="K32" s="34"/>
      <c r="L32" s="44"/>
      <c r="S32" s="34"/>
      <c r="T32" s="34"/>
      <c r="U32" s="34"/>
      <c r="V32" s="34"/>
      <c r="W32" s="34"/>
      <c r="X32" s="34"/>
      <c r="Y32" s="34"/>
      <c r="Z32" s="34"/>
      <c r="AA32" s="34"/>
      <c r="AB32" s="34"/>
      <c r="AC32" s="34"/>
      <c r="AD32" s="34"/>
      <c r="AE32" s="34"/>
    </row>
    <row r="33" spans="1:31" s="2" customFormat="1" ht="14.45" hidden="1" customHeight="1" x14ac:dyDescent="0.2">
      <c r="A33" s="34"/>
      <c r="B33" s="35"/>
      <c r="C33" s="34"/>
      <c r="D33" s="34"/>
      <c r="E33" s="28" t="s">
        <v>45</v>
      </c>
      <c r="F33" s="114">
        <f>ROUND((SUM(BH131:BH3026)),  2)</f>
        <v>0</v>
      </c>
      <c r="G33" s="34"/>
      <c r="H33" s="34"/>
      <c r="I33" s="115">
        <v>0.15</v>
      </c>
      <c r="J33" s="114">
        <f>0</f>
        <v>0</v>
      </c>
      <c r="K33" s="34"/>
      <c r="L33" s="44"/>
      <c r="S33" s="34"/>
      <c r="T33" s="34"/>
      <c r="U33" s="34"/>
      <c r="V33" s="34"/>
      <c r="W33" s="34"/>
      <c r="X33" s="34"/>
      <c r="Y33" s="34"/>
      <c r="Z33" s="34"/>
      <c r="AA33" s="34"/>
      <c r="AB33" s="34"/>
      <c r="AC33" s="34"/>
      <c r="AD33" s="34"/>
      <c r="AE33" s="34"/>
    </row>
    <row r="34" spans="1:31" s="2" customFormat="1" ht="14.45" hidden="1" customHeight="1" x14ac:dyDescent="0.2">
      <c r="A34" s="34"/>
      <c r="B34" s="35"/>
      <c r="C34" s="34"/>
      <c r="D34" s="34"/>
      <c r="E34" s="28" t="s">
        <v>46</v>
      </c>
      <c r="F34" s="114">
        <f>ROUND((SUM(BI131:BI3026)),  2)</f>
        <v>0</v>
      </c>
      <c r="G34" s="34"/>
      <c r="H34" s="34"/>
      <c r="I34" s="115">
        <v>0</v>
      </c>
      <c r="J34" s="114">
        <f>0</f>
        <v>0</v>
      </c>
      <c r="K34" s="34"/>
      <c r="L34" s="44"/>
      <c r="S34" s="34"/>
      <c r="T34" s="34"/>
      <c r="U34" s="34"/>
      <c r="V34" s="34"/>
      <c r="W34" s="34"/>
      <c r="X34" s="34"/>
      <c r="Y34" s="34"/>
      <c r="Z34" s="34"/>
      <c r="AA34" s="34"/>
      <c r="AB34" s="34"/>
      <c r="AC34" s="34"/>
      <c r="AD34" s="34"/>
      <c r="AE34" s="34"/>
    </row>
    <row r="35" spans="1:31" s="2" customFormat="1" ht="6.95" customHeight="1" x14ac:dyDescent="0.2">
      <c r="A35" s="34"/>
      <c r="B35" s="35"/>
      <c r="C35" s="34"/>
      <c r="D35" s="34"/>
      <c r="E35" s="34"/>
      <c r="F35" s="34"/>
      <c r="G35" s="34"/>
      <c r="H35" s="34"/>
      <c r="I35" s="103"/>
      <c r="J35" s="34"/>
      <c r="K35" s="34"/>
      <c r="L35" s="44"/>
      <c r="S35" s="34"/>
      <c r="T35" s="34"/>
      <c r="U35" s="34"/>
      <c r="V35" s="34"/>
      <c r="W35" s="34"/>
      <c r="X35" s="34"/>
      <c r="Y35" s="34"/>
      <c r="Z35" s="34"/>
      <c r="AA35" s="34"/>
      <c r="AB35" s="34"/>
      <c r="AC35" s="34"/>
      <c r="AD35" s="34"/>
      <c r="AE35" s="34"/>
    </row>
    <row r="36" spans="1:31" s="2" customFormat="1" ht="25.35" customHeight="1" x14ac:dyDescent="0.2">
      <c r="A36" s="34"/>
      <c r="B36" s="35"/>
      <c r="C36" s="116"/>
      <c r="D36" s="117" t="s">
        <v>47</v>
      </c>
      <c r="E36" s="62"/>
      <c r="F36" s="62"/>
      <c r="G36" s="118" t="s">
        <v>48</v>
      </c>
      <c r="H36" s="119" t="s">
        <v>49</v>
      </c>
      <c r="I36" s="120"/>
      <c r="J36" s="121">
        <f>SUM(J27:J34)</f>
        <v>0</v>
      </c>
      <c r="K36" s="122"/>
      <c r="L36" s="44"/>
      <c r="S36" s="34"/>
      <c r="T36" s="34"/>
      <c r="U36" s="34"/>
      <c r="V36" s="34"/>
      <c r="W36" s="34"/>
      <c r="X36" s="34"/>
      <c r="Y36" s="34"/>
      <c r="Z36" s="34"/>
      <c r="AA36" s="34"/>
      <c r="AB36" s="34"/>
      <c r="AC36" s="34"/>
      <c r="AD36" s="34"/>
      <c r="AE36" s="34"/>
    </row>
    <row r="37" spans="1:31" s="2" customFormat="1" ht="14.45" customHeight="1" x14ac:dyDescent="0.2">
      <c r="A37" s="34"/>
      <c r="B37" s="35"/>
      <c r="C37" s="34"/>
      <c r="D37" s="34"/>
      <c r="E37" s="34"/>
      <c r="F37" s="34"/>
      <c r="G37" s="34"/>
      <c r="H37" s="34"/>
      <c r="I37" s="103"/>
      <c r="J37" s="34"/>
      <c r="K37" s="34"/>
      <c r="L37" s="44"/>
      <c r="S37" s="34"/>
      <c r="T37" s="34"/>
      <c r="U37" s="34"/>
      <c r="V37" s="34"/>
      <c r="W37" s="34"/>
      <c r="X37" s="34"/>
      <c r="Y37" s="34"/>
      <c r="Z37" s="34"/>
      <c r="AA37" s="34"/>
      <c r="AB37" s="34"/>
      <c r="AC37" s="34"/>
      <c r="AD37" s="34"/>
      <c r="AE37" s="34"/>
    </row>
    <row r="38" spans="1:31" s="1" customFormat="1" ht="14.45" customHeight="1" x14ac:dyDescent="0.2">
      <c r="B38" s="21"/>
      <c r="I38" s="100"/>
      <c r="L38" s="21"/>
    </row>
    <row r="39" spans="1:31" s="1" customFormat="1" ht="14.45" customHeight="1" x14ac:dyDescent="0.2">
      <c r="B39" s="21"/>
      <c r="I39" s="100"/>
      <c r="L39" s="21"/>
    </row>
    <row r="40" spans="1:31" s="1" customFormat="1" ht="14.45" customHeight="1" x14ac:dyDescent="0.2">
      <c r="B40" s="21"/>
      <c r="I40" s="100"/>
      <c r="L40" s="21"/>
    </row>
    <row r="41" spans="1:31" s="1" customFormat="1" ht="14.45" customHeight="1" x14ac:dyDescent="0.2">
      <c r="B41" s="21"/>
      <c r="I41" s="100"/>
      <c r="L41" s="21"/>
    </row>
    <row r="42" spans="1:31" s="1" customFormat="1" ht="14.45" customHeight="1" x14ac:dyDescent="0.2">
      <c r="B42" s="21"/>
      <c r="I42" s="100"/>
      <c r="L42" s="21"/>
    </row>
    <row r="43" spans="1:31" s="1" customFormat="1" ht="14.45" customHeight="1" x14ac:dyDescent="0.2">
      <c r="B43" s="21"/>
      <c r="I43" s="100"/>
      <c r="L43" s="21"/>
    </row>
    <row r="44" spans="1:31" s="2" customFormat="1" ht="14.45" customHeight="1" x14ac:dyDescent="0.2">
      <c r="B44" s="44"/>
      <c r="D44" s="45" t="s">
        <v>50</v>
      </c>
      <c r="E44" s="46"/>
      <c r="F44" s="46"/>
      <c r="G44" s="45" t="s">
        <v>51</v>
      </c>
      <c r="H44" s="46"/>
      <c r="I44" s="123"/>
      <c r="J44" s="46"/>
      <c r="K44" s="46"/>
      <c r="L44" s="44"/>
    </row>
    <row r="45" spans="1:31" x14ac:dyDescent="0.2">
      <c r="B45" s="21"/>
      <c r="L45" s="21"/>
    </row>
    <row r="46" spans="1:31" x14ac:dyDescent="0.2">
      <c r="B46" s="21"/>
      <c r="L46" s="21"/>
    </row>
    <row r="47" spans="1:31" x14ac:dyDescent="0.2">
      <c r="B47" s="21"/>
      <c r="L47" s="21"/>
    </row>
    <row r="48" spans="1:31" x14ac:dyDescent="0.2">
      <c r="B48" s="21"/>
      <c r="L48" s="21"/>
    </row>
    <row r="49" spans="1:31" x14ac:dyDescent="0.2">
      <c r="B49" s="21"/>
      <c r="L49" s="21"/>
    </row>
    <row r="50" spans="1:31" x14ac:dyDescent="0.2">
      <c r="B50" s="21"/>
      <c r="L50" s="21"/>
    </row>
    <row r="51" spans="1:31" x14ac:dyDescent="0.2">
      <c r="B51" s="21"/>
      <c r="L51" s="21"/>
    </row>
    <row r="52" spans="1:31" x14ac:dyDescent="0.2">
      <c r="B52" s="21"/>
      <c r="L52" s="21"/>
    </row>
    <row r="53" spans="1:31" x14ac:dyDescent="0.2">
      <c r="B53" s="21"/>
      <c r="L53" s="21"/>
    </row>
    <row r="54" spans="1:31" x14ac:dyDescent="0.2">
      <c r="B54" s="21"/>
      <c r="L54" s="21"/>
    </row>
    <row r="55" spans="1:31" s="2" customFormat="1" ht="12.75" x14ac:dyDescent="0.2">
      <c r="A55" s="34"/>
      <c r="B55" s="35"/>
      <c r="C55" s="34"/>
      <c r="D55" s="47" t="s">
        <v>52</v>
      </c>
      <c r="E55" s="37"/>
      <c r="F55" s="124" t="s">
        <v>53</v>
      </c>
      <c r="G55" s="47" t="s">
        <v>52</v>
      </c>
      <c r="H55" s="37"/>
      <c r="I55" s="125"/>
      <c r="J55" s="126" t="s">
        <v>53</v>
      </c>
      <c r="K55" s="37"/>
      <c r="L55" s="44"/>
      <c r="S55" s="34"/>
      <c r="T55" s="34"/>
      <c r="U55" s="34"/>
      <c r="V55" s="34"/>
      <c r="W55" s="34"/>
      <c r="X55" s="34"/>
      <c r="Y55" s="34"/>
      <c r="Z55" s="34"/>
      <c r="AA55" s="34"/>
      <c r="AB55" s="34"/>
      <c r="AC55" s="34"/>
      <c r="AD55" s="34"/>
      <c r="AE55" s="34"/>
    </row>
    <row r="56" spans="1:31" x14ac:dyDescent="0.2">
      <c r="B56" s="21"/>
      <c r="L56" s="21"/>
    </row>
    <row r="57" spans="1:31" x14ac:dyDescent="0.2">
      <c r="B57" s="21"/>
      <c r="L57" s="21"/>
    </row>
    <row r="58" spans="1:31" x14ac:dyDescent="0.2">
      <c r="B58" s="21"/>
      <c r="L58" s="21"/>
    </row>
    <row r="59" spans="1:31" s="2" customFormat="1" ht="12.75" x14ac:dyDescent="0.2">
      <c r="A59" s="34"/>
      <c r="B59" s="35"/>
      <c r="C59" s="34"/>
      <c r="D59" s="45" t="s">
        <v>54</v>
      </c>
      <c r="E59" s="48"/>
      <c r="F59" s="48"/>
      <c r="G59" s="45" t="s">
        <v>55</v>
      </c>
      <c r="H59" s="48"/>
      <c r="I59" s="127"/>
      <c r="J59" s="48"/>
      <c r="K59" s="48"/>
      <c r="L59" s="44"/>
      <c r="S59" s="34"/>
      <c r="T59" s="34"/>
      <c r="U59" s="34"/>
      <c r="V59" s="34"/>
      <c r="W59" s="34"/>
      <c r="X59" s="34"/>
      <c r="Y59" s="34"/>
      <c r="Z59" s="34"/>
      <c r="AA59" s="34"/>
      <c r="AB59" s="34"/>
      <c r="AC59" s="34"/>
      <c r="AD59" s="34"/>
      <c r="AE59" s="34"/>
    </row>
    <row r="60" spans="1:31" x14ac:dyDescent="0.2">
      <c r="B60" s="21"/>
      <c r="L60" s="21"/>
    </row>
    <row r="61" spans="1:31" x14ac:dyDescent="0.2">
      <c r="B61" s="21"/>
      <c r="L61" s="21"/>
    </row>
    <row r="62" spans="1:31" x14ac:dyDescent="0.2">
      <c r="B62" s="21"/>
      <c r="L62" s="21"/>
    </row>
    <row r="63" spans="1:31" x14ac:dyDescent="0.2">
      <c r="B63" s="21"/>
      <c r="L63" s="21"/>
    </row>
    <row r="64" spans="1:31" x14ac:dyDescent="0.2">
      <c r="B64" s="21"/>
      <c r="L64" s="21"/>
    </row>
    <row r="65" spans="1:31" x14ac:dyDescent="0.2">
      <c r="B65" s="21"/>
      <c r="L65" s="21"/>
    </row>
    <row r="66" spans="1:31" x14ac:dyDescent="0.2">
      <c r="B66" s="21"/>
      <c r="L66" s="21"/>
    </row>
    <row r="67" spans="1:31" x14ac:dyDescent="0.2">
      <c r="B67" s="21"/>
      <c r="L67" s="21"/>
    </row>
    <row r="68" spans="1:31" x14ac:dyDescent="0.2">
      <c r="B68" s="21"/>
      <c r="L68" s="21"/>
    </row>
    <row r="69" spans="1:31" x14ac:dyDescent="0.2">
      <c r="B69" s="21"/>
      <c r="L69" s="21"/>
    </row>
    <row r="70" spans="1:31" s="2" customFormat="1" ht="12.75" x14ac:dyDescent="0.2">
      <c r="A70" s="34"/>
      <c r="B70" s="35"/>
      <c r="C70" s="34"/>
      <c r="D70" s="47" t="s">
        <v>52</v>
      </c>
      <c r="E70" s="37"/>
      <c r="F70" s="124" t="s">
        <v>53</v>
      </c>
      <c r="G70" s="47" t="s">
        <v>52</v>
      </c>
      <c r="H70" s="37"/>
      <c r="I70" s="125"/>
      <c r="J70" s="126" t="s">
        <v>53</v>
      </c>
      <c r="K70" s="37"/>
      <c r="L70" s="44"/>
      <c r="S70" s="34"/>
      <c r="T70" s="34"/>
      <c r="U70" s="34"/>
      <c r="V70" s="34"/>
      <c r="W70" s="34"/>
      <c r="X70" s="34"/>
      <c r="Y70" s="34"/>
      <c r="Z70" s="34"/>
      <c r="AA70" s="34"/>
      <c r="AB70" s="34"/>
      <c r="AC70" s="34"/>
      <c r="AD70" s="34"/>
      <c r="AE70" s="34"/>
    </row>
    <row r="71" spans="1:31" s="2" customFormat="1" ht="14.45" customHeight="1" x14ac:dyDescent="0.2">
      <c r="A71" s="34"/>
      <c r="B71" s="49"/>
      <c r="C71" s="50"/>
      <c r="D71" s="50"/>
      <c r="E71" s="50"/>
      <c r="F71" s="50"/>
      <c r="G71" s="50"/>
      <c r="H71" s="50"/>
      <c r="I71" s="128"/>
      <c r="J71" s="50"/>
      <c r="K71" s="50"/>
      <c r="L71" s="44"/>
      <c r="S71" s="34"/>
      <c r="T71" s="34"/>
      <c r="U71" s="34"/>
      <c r="V71" s="34"/>
      <c r="W71" s="34"/>
      <c r="X71" s="34"/>
      <c r="Y71" s="34"/>
      <c r="Z71" s="34"/>
      <c r="AA71" s="34"/>
      <c r="AB71" s="34"/>
      <c r="AC71" s="34"/>
      <c r="AD71" s="34"/>
      <c r="AE71" s="34"/>
    </row>
    <row r="75" spans="1:31" s="2" customFormat="1" ht="6.95" customHeight="1" x14ac:dyDescent="0.2">
      <c r="A75" s="34"/>
      <c r="B75" s="51"/>
      <c r="C75" s="52"/>
      <c r="D75" s="52"/>
      <c r="E75" s="52"/>
      <c r="F75" s="52"/>
      <c r="G75" s="52"/>
      <c r="H75" s="52"/>
      <c r="I75" s="129"/>
      <c r="J75" s="52"/>
      <c r="K75" s="52"/>
      <c r="L75" s="44"/>
      <c r="S75" s="34"/>
      <c r="T75" s="34"/>
      <c r="U75" s="34"/>
      <c r="V75" s="34"/>
      <c r="W75" s="34"/>
      <c r="X75" s="34"/>
      <c r="Y75" s="34"/>
      <c r="Z75" s="34"/>
      <c r="AA75" s="34"/>
      <c r="AB75" s="34"/>
      <c r="AC75" s="34"/>
      <c r="AD75" s="34"/>
      <c r="AE75" s="34"/>
    </row>
    <row r="76" spans="1:31" s="2" customFormat="1" ht="24.95" customHeight="1" x14ac:dyDescent="0.2">
      <c r="A76" s="34"/>
      <c r="B76" s="35"/>
      <c r="C76" s="22" t="s">
        <v>140</v>
      </c>
      <c r="D76" s="34"/>
      <c r="E76" s="34"/>
      <c r="F76" s="34"/>
      <c r="G76" s="34"/>
      <c r="H76" s="34"/>
      <c r="I76" s="103"/>
      <c r="J76" s="34"/>
      <c r="K76" s="34"/>
      <c r="L76" s="44"/>
      <c r="S76" s="34"/>
      <c r="T76" s="34"/>
      <c r="U76" s="34"/>
      <c r="V76" s="34"/>
      <c r="W76" s="34"/>
      <c r="X76" s="34"/>
      <c r="Y76" s="34"/>
      <c r="Z76" s="34"/>
      <c r="AA76" s="34"/>
      <c r="AB76" s="34"/>
      <c r="AC76" s="34"/>
      <c r="AD76" s="34"/>
      <c r="AE76" s="34"/>
    </row>
    <row r="77" spans="1:31" s="2" customFormat="1" ht="6.95" customHeight="1" x14ac:dyDescent="0.2">
      <c r="A77" s="34"/>
      <c r="B77" s="35"/>
      <c r="C77" s="34"/>
      <c r="D77" s="34"/>
      <c r="E77" s="34"/>
      <c r="F77" s="34"/>
      <c r="G77" s="34"/>
      <c r="H77" s="34"/>
      <c r="I77" s="103"/>
      <c r="J77" s="34"/>
      <c r="K77" s="34"/>
      <c r="L77" s="44"/>
      <c r="S77" s="34"/>
      <c r="T77" s="34"/>
      <c r="U77" s="34"/>
      <c r="V77" s="34"/>
      <c r="W77" s="34"/>
      <c r="X77" s="34"/>
      <c r="Y77" s="34"/>
      <c r="Z77" s="34"/>
      <c r="AA77" s="34"/>
      <c r="AB77" s="34"/>
      <c r="AC77" s="34"/>
      <c r="AD77" s="34"/>
      <c r="AE77" s="34"/>
    </row>
    <row r="78" spans="1:31" s="2" customFormat="1" ht="12" customHeight="1" x14ac:dyDescent="0.2">
      <c r="A78" s="34"/>
      <c r="B78" s="35"/>
      <c r="C78" s="28" t="s">
        <v>13</v>
      </c>
      <c r="D78" s="34"/>
      <c r="E78" s="34"/>
      <c r="F78" s="34"/>
      <c r="G78" s="34"/>
      <c r="H78" s="34"/>
      <c r="I78" s="103"/>
      <c r="J78" s="34"/>
      <c r="K78" s="34"/>
      <c r="L78" s="44"/>
      <c r="S78" s="34"/>
      <c r="T78" s="34"/>
      <c r="U78" s="34"/>
      <c r="V78" s="34"/>
      <c r="W78" s="34"/>
      <c r="X78" s="34"/>
      <c r="Y78" s="34"/>
      <c r="Z78" s="34"/>
      <c r="AA78" s="34"/>
      <c r="AB78" s="34"/>
      <c r="AC78" s="34"/>
      <c r="AD78" s="34"/>
      <c r="AE78" s="34"/>
    </row>
    <row r="79" spans="1:31" s="2" customFormat="1" ht="16.5" customHeight="1" x14ac:dyDescent="0.2">
      <c r="A79" s="34"/>
      <c r="B79" s="35"/>
      <c r="C79" s="34"/>
      <c r="D79" s="34"/>
      <c r="E79" s="378" t="str">
        <f>E7</f>
        <v>Rekonstrukce odlučovače ropných látek</v>
      </c>
      <c r="F79" s="379"/>
      <c r="G79" s="379"/>
      <c r="H79" s="379"/>
      <c r="I79" s="103"/>
      <c r="J79" s="34"/>
      <c r="K79" s="34"/>
      <c r="L79" s="44"/>
      <c r="S79" s="34"/>
      <c r="T79" s="34"/>
      <c r="U79" s="34"/>
      <c r="V79" s="34"/>
      <c r="W79" s="34"/>
      <c r="X79" s="34"/>
      <c r="Y79" s="34"/>
      <c r="Z79" s="34"/>
      <c r="AA79" s="34"/>
      <c r="AB79" s="34"/>
      <c r="AC79" s="34"/>
      <c r="AD79" s="34"/>
      <c r="AE79" s="34"/>
    </row>
    <row r="80" spans="1:31" s="1" customFormat="1" ht="12" customHeight="1" x14ac:dyDescent="0.2">
      <c r="B80" s="21"/>
      <c r="C80" s="28" t="s">
        <v>135</v>
      </c>
      <c r="I80" s="100"/>
      <c r="L80" s="21"/>
    </row>
    <row r="81" spans="1:47" s="2" customFormat="1" ht="16.5" customHeight="1" x14ac:dyDescent="0.2">
      <c r="A81" s="34"/>
      <c r="B81" s="35"/>
      <c r="C81" s="34"/>
      <c r="D81" s="34"/>
      <c r="E81" s="378" t="s">
        <v>136</v>
      </c>
      <c r="F81" s="377"/>
      <c r="G81" s="377"/>
      <c r="H81" s="377"/>
      <c r="I81" s="103"/>
      <c r="J81" s="34"/>
      <c r="K81" s="34"/>
      <c r="L81" s="44"/>
      <c r="S81" s="34"/>
      <c r="T81" s="34"/>
      <c r="U81" s="34"/>
      <c r="V81" s="34"/>
      <c r="W81" s="34"/>
      <c r="X81" s="34"/>
      <c r="Y81" s="34"/>
      <c r="Z81" s="34"/>
      <c r="AA81" s="34"/>
      <c r="AB81" s="34"/>
      <c r="AC81" s="34"/>
      <c r="AD81" s="34"/>
      <c r="AE81" s="34"/>
    </row>
    <row r="82" spans="1:47" s="2" customFormat="1" ht="12" customHeight="1" x14ac:dyDescent="0.2">
      <c r="A82" s="34"/>
      <c r="B82" s="35"/>
      <c r="C82" s="28" t="s">
        <v>137</v>
      </c>
      <c r="D82" s="34"/>
      <c r="E82" s="34"/>
      <c r="F82" s="34"/>
      <c r="G82" s="34"/>
      <c r="H82" s="34"/>
      <c r="I82" s="103"/>
      <c r="J82" s="34"/>
      <c r="K82" s="34"/>
      <c r="L82" s="44"/>
      <c r="S82" s="34"/>
      <c r="T82" s="34"/>
      <c r="U82" s="34"/>
      <c r="V82" s="34"/>
      <c r="W82" s="34"/>
      <c r="X82" s="34"/>
      <c r="Y82" s="34"/>
      <c r="Z82" s="34"/>
      <c r="AA82" s="34"/>
      <c r="AB82" s="34"/>
      <c r="AC82" s="34"/>
      <c r="AD82" s="34"/>
      <c r="AE82" s="34"/>
    </row>
    <row r="83" spans="1:47" s="2" customFormat="1" ht="16.5" customHeight="1" x14ac:dyDescent="0.2">
      <c r="A83" s="34"/>
      <c r="B83" s="35"/>
      <c r="C83" s="34"/>
      <c r="D83" s="34"/>
      <c r="E83" s="364" t="str">
        <f>E11</f>
        <v>03 - DSO 0001.03 - ORL</v>
      </c>
      <c r="F83" s="377"/>
      <c r="G83" s="377"/>
      <c r="H83" s="377"/>
      <c r="I83" s="103"/>
      <c r="J83" s="34"/>
      <c r="K83" s="34"/>
      <c r="L83" s="44"/>
      <c r="S83" s="34"/>
      <c r="T83" s="34"/>
      <c r="U83" s="34"/>
      <c r="V83" s="34"/>
      <c r="W83" s="34"/>
      <c r="X83" s="34"/>
      <c r="Y83" s="34"/>
      <c r="Z83" s="34"/>
      <c r="AA83" s="34"/>
      <c r="AB83" s="34"/>
      <c r="AC83" s="34"/>
      <c r="AD83" s="34"/>
      <c r="AE83" s="34"/>
    </row>
    <row r="84" spans="1:47" s="2" customFormat="1" ht="6.95" customHeight="1" x14ac:dyDescent="0.2">
      <c r="A84" s="34"/>
      <c r="B84" s="35"/>
      <c r="C84" s="34"/>
      <c r="D84" s="34"/>
      <c r="E84" s="34"/>
      <c r="F84" s="34"/>
      <c r="G84" s="34"/>
      <c r="H84" s="34"/>
      <c r="I84" s="103"/>
      <c r="J84" s="34"/>
      <c r="K84" s="34"/>
      <c r="L84" s="44"/>
      <c r="S84" s="34"/>
      <c r="T84" s="34"/>
      <c r="U84" s="34"/>
      <c r="V84" s="34"/>
      <c r="W84" s="34"/>
      <c r="X84" s="34"/>
      <c r="Y84" s="34"/>
      <c r="Z84" s="34"/>
      <c r="AA84" s="34"/>
      <c r="AB84" s="34"/>
      <c r="AC84" s="34"/>
      <c r="AD84" s="34"/>
      <c r="AE84" s="34"/>
    </row>
    <row r="85" spans="1:47" s="2" customFormat="1" ht="12" customHeight="1" x14ac:dyDescent="0.2">
      <c r="A85" s="34"/>
      <c r="B85" s="35"/>
      <c r="C85" s="28" t="s">
        <v>19</v>
      </c>
      <c r="D85" s="34"/>
      <c r="E85" s="34"/>
      <c r="F85" s="26" t="str">
        <f>F14</f>
        <v>Hněvice</v>
      </c>
      <c r="G85" s="34"/>
      <c r="H85" s="34"/>
      <c r="I85" s="104" t="s">
        <v>21</v>
      </c>
      <c r="J85" s="57" t="str">
        <f>IF(J14="","",J14)</f>
        <v>prosinec 2019</v>
      </c>
      <c r="K85" s="34"/>
      <c r="L85" s="44"/>
      <c r="S85" s="34"/>
      <c r="T85" s="34"/>
      <c r="U85" s="34"/>
      <c r="V85" s="34"/>
      <c r="W85" s="34"/>
      <c r="X85" s="34"/>
      <c r="Y85" s="34"/>
      <c r="Z85" s="34"/>
      <c r="AA85" s="34"/>
      <c r="AB85" s="34"/>
      <c r="AC85" s="34"/>
      <c r="AD85" s="34"/>
      <c r="AE85" s="34"/>
    </row>
    <row r="86" spans="1:47" s="2" customFormat="1" ht="6.95" customHeight="1" x14ac:dyDescent="0.2">
      <c r="A86" s="34"/>
      <c r="B86" s="35"/>
      <c r="C86" s="34"/>
      <c r="D86" s="34"/>
      <c r="E86" s="34"/>
      <c r="F86" s="34"/>
      <c r="G86" s="34"/>
      <c r="H86" s="34"/>
      <c r="I86" s="103"/>
      <c r="J86" s="34"/>
      <c r="K86" s="34"/>
      <c r="L86" s="44"/>
      <c r="S86" s="34"/>
      <c r="T86" s="34"/>
      <c r="U86" s="34"/>
      <c r="V86" s="34"/>
      <c r="W86" s="34"/>
      <c r="X86" s="34"/>
      <c r="Y86" s="34"/>
      <c r="Z86" s="34"/>
      <c r="AA86" s="34"/>
      <c r="AB86" s="34"/>
      <c r="AC86" s="34"/>
      <c r="AD86" s="34"/>
      <c r="AE86" s="34"/>
    </row>
    <row r="87" spans="1:47" s="2" customFormat="1" ht="15.2" customHeight="1" x14ac:dyDescent="0.2">
      <c r="A87" s="34"/>
      <c r="B87" s="35"/>
      <c r="C87" s="28" t="s">
        <v>26</v>
      </c>
      <c r="D87" s="34"/>
      <c r="E87" s="34"/>
      <c r="F87" s="26" t="str">
        <f>E17</f>
        <v>ČEPRO, a.s.</v>
      </c>
      <c r="G87" s="34"/>
      <c r="H87" s="34"/>
      <c r="I87" s="104"/>
      <c r="J87" s="32"/>
      <c r="K87" s="34"/>
      <c r="L87" s="44"/>
      <c r="S87" s="34"/>
      <c r="T87" s="34"/>
      <c r="U87" s="34"/>
      <c r="V87" s="34"/>
      <c r="W87" s="34"/>
      <c r="X87" s="34"/>
      <c r="Y87" s="34"/>
      <c r="Z87" s="34"/>
      <c r="AA87" s="34"/>
      <c r="AB87" s="34"/>
      <c r="AC87" s="34"/>
      <c r="AD87" s="34"/>
      <c r="AE87" s="34"/>
    </row>
    <row r="88" spans="1:47" s="2" customFormat="1" ht="15.2" customHeight="1" x14ac:dyDescent="0.2">
      <c r="A88" s="34"/>
      <c r="B88" s="35"/>
      <c r="C88" s="28" t="s">
        <v>32</v>
      </c>
      <c r="D88" s="34"/>
      <c r="E88" s="34"/>
      <c r="F88" s="26" t="str">
        <f>IF(E20="","",E20)</f>
        <v>Vyplň údaj</v>
      </c>
      <c r="G88" s="34"/>
      <c r="H88" s="34"/>
      <c r="I88" s="104"/>
      <c r="J88" s="32"/>
      <c r="K88" s="34"/>
      <c r="L88" s="44"/>
      <c r="S88" s="34"/>
      <c r="T88" s="34"/>
      <c r="U88" s="34"/>
      <c r="V88" s="34"/>
      <c r="W88" s="34"/>
      <c r="X88" s="34"/>
      <c r="Y88" s="34"/>
      <c r="Z88" s="34"/>
      <c r="AA88" s="34"/>
      <c r="AB88" s="34"/>
      <c r="AC88" s="34"/>
      <c r="AD88" s="34"/>
      <c r="AE88" s="34"/>
    </row>
    <row r="89" spans="1:47" s="2" customFormat="1" ht="10.35" customHeight="1" x14ac:dyDescent="0.2">
      <c r="A89" s="34"/>
      <c r="B89" s="35"/>
      <c r="C89" s="34"/>
      <c r="D89" s="34"/>
      <c r="E89" s="34"/>
      <c r="F89" s="34"/>
      <c r="G89" s="34"/>
      <c r="H89" s="34"/>
      <c r="I89" s="103"/>
      <c r="J89" s="34"/>
      <c r="K89" s="34"/>
      <c r="L89" s="44"/>
      <c r="S89" s="34"/>
      <c r="T89" s="34"/>
      <c r="U89" s="34"/>
      <c r="V89" s="34"/>
      <c r="W89" s="34"/>
      <c r="X89" s="34"/>
      <c r="Y89" s="34"/>
      <c r="Z89" s="34"/>
      <c r="AA89" s="34"/>
      <c r="AB89" s="34"/>
      <c r="AC89" s="34"/>
      <c r="AD89" s="34"/>
      <c r="AE89" s="34"/>
    </row>
    <row r="90" spans="1:47" s="2" customFormat="1" ht="29.25" customHeight="1" x14ac:dyDescent="0.2">
      <c r="A90" s="34"/>
      <c r="B90" s="35"/>
      <c r="C90" s="130" t="s">
        <v>141</v>
      </c>
      <c r="D90" s="116"/>
      <c r="E90" s="116"/>
      <c r="F90" s="116"/>
      <c r="G90" s="116"/>
      <c r="H90" s="116"/>
      <c r="I90" s="131"/>
      <c r="J90" s="132" t="s">
        <v>142</v>
      </c>
      <c r="K90" s="116"/>
      <c r="L90" s="44"/>
      <c r="S90" s="34"/>
      <c r="T90" s="34"/>
      <c r="U90" s="34"/>
      <c r="V90" s="34"/>
      <c r="W90" s="34"/>
      <c r="X90" s="34"/>
      <c r="Y90" s="34"/>
      <c r="Z90" s="34"/>
      <c r="AA90" s="34"/>
      <c r="AB90" s="34"/>
      <c r="AC90" s="34"/>
      <c r="AD90" s="34"/>
      <c r="AE90" s="34"/>
    </row>
    <row r="91" spans="1:47" s="2" customFormat="1" ht="10.35" customHeight="1" x14ac:dyDescent="0.2">
      <c r="A91" s="34"/>
      <c r="B91" s="35"/>
      <c r="C91" s="34"/>
      <c r="D91" s="34"/>
      <c r="E91" s="34"/>
      <c r="F91" s="34"/>
      <c r="G91" s="34"/>
      <c r="H91" s="34"/>
      <c r="I91" s="103"/>
      <c r="J91" s="34"/>
      <c r="K91" s="34"/>
      <c r="L91" s="44"/>
      <c r="S91" s="34"/>
      <c r="T91" s="34"/>
      <c r="U91" s="34"/>
      <c r="V91" s="34"/>
      <c r="W91" s="34"/>
      <c r="X91" s="34"/>
      <c r="Y91" s="34"/>
      <c r="Z91" s="34"/>
      <c r="AA91" s="34"/>
      <c r="AB91" s="34"/>
      <c r="AC91" s="34"/>
      <c r="AD91" s="34"/>
      <c r="AE91" s="34"/>
    </row>
    <row r="92" spans="1:47" s="2" customFormat="1" ht="22.9" customHeight="1" x14ac:dyDescent="0.2">
      <c r="A92" s="34"/>
      <c r="B92" s="35"/>
      <c r="C92" s="133" t="s">
        <v>143</v>
      </c>
      <c r="D92" s="34"/>
      <c r="E92" s="34"/>
      <c r="F92" s="34"/>
      <c r="G92" s="34"/>
      <c r="H92" s="34"/>
      <c r="I92" s="103"/>
      <c r="J92" s="73">
        <f>J131</f>
        <v>0</v>
      </c>
      <c r="K92" s="34"/>
      <c r="L92" s="44"/>
      <c r="S92" s="34"/>
      <c r="T92" s="34"/>
      <c r="U92" s="34"/>
      <c r="V92" s="34"/>
      <c r="W92" s="34"/>
      <c r="X92" s="34"/>
      <c r="Y92" s="34"/>
      <c r="Z92" s="34"/>
      <c r="AA92" s="34"/>
      <c r="AB92" s="34"/>
      <c r="AC92" s="34"/>
      <c r="AD92" s="34"/>
      <c r="AE92" s="34"/>
      <c r="AU92" s="18" t="s">
        <v>144</v>
      </c>
    </row>
    <row r="93" spans="1:47" s="9" customFormat="1" ht="24.95" customHeight="1" x14ac:dyDescent="0.2">
      <c r="B93" s="134"/>
      <c r="D93" s="135" t="s">
        <v>145</v>
      </c>
      <c r="E93" s="136"/>
      <c r="F93" s="136"/>
      <c r="G93" s="136"/>
      <c r="H93" s="136"/>
      <c r="I93" s="137"/>
      <c r="J93" s="138">
        <f>J132</f>
        <v>0</v>
      </c>
      <c r="L93" s="134"/>
    </row>
    <row r="94" spans="1:47" s="10" customFormat="1" ht="19.899999999999999" customHeight="1" x14ac:dyDescent="0.2">
      <c r="B94" s="139"/>
      <c r="D94" s="140" t="s">
        <v>198</v>
      </c>
      <c r="E94" s="141"/>
      <c r="F94" s="141"/>
      <c r="G94" s="141"/>
      <c r="H94" s="141"/>
      <c r="I94" s="142"/>
      <c r="J94" s="143">
        <f>J133</f>
        <v>0</v>
      </c>
      <c r="L94" s="139"/>
    </row>
    <row r="95" spans="1:47" s="10" customFormat="1" ht="19.899999999999999" customHeight="1" x14ac:dyDescent="0.2">
      <c r="B95" s="139"/>
      <c r="D95" s="140" t="s">
        <v>199</v>
      </c>
      <c r="E95" s="141"/>
      <c r="F95" s="141"/>
      <c r="G95" s="141"/>
      <c r="H95" s="141"/>
      <c r="I95" s="142"/>
      <c r="J95" s="143">
        <f>J581</f>
        <v>0</v>
      </c>
      <c r="L95" s="139"/>
    </row>
    <row r="96" spans="1:47" s="10" customFormat="1" ht="19.899999999999999" customHeight="1" x14ac:dyDescent="0.2">
      <c r="B96" s="139"/>
      <c r="D96" s="140" t="s">
        <v>200</v>
      </c>
      <c r="E96" s="141"/>
      <c r="F96" s="141"/>
      <c r="G96" s="141"/>
      <c r="H96" s="141"/>
      <c r="I96" s="142"/>
      <c r="J96" s="143">
        <f>J672</f>
        <v>0</v>
      </c>
      <c r="L96" s="139"/>
    </row>
    <row r="97" spans="1:31" s="10" customFormat="1" ht="19.899999999999999" customHeight="1" x14ac:dyDescent="0.2">
      <c r="B97" s="139"/>
      <c r="D97" s="140" t="s">
        <v>201</v>
      </c>
      <c r="E97" s="141"/>
      <c r="F97" s="141"/>
      <c r="G97" s="141"/>
      <c r="H97" s="141"/>
      <c r="I97" s="142"/>
      <c r="J97" s="143">
        <f>J820</f>
        <v>0</v>
      </c>
      <c r="L97" s="139"/>
    </row>
    <row r="98" spans="1:31" s="10" customFormat="1" ht="19.899999999999999" customHeight="1" x14ac:dyDescent="0.2">
      <c r="B98" s="139"/>
      <c r="D98" s="140" t="s">
        <v>202</v>
      </c>
      <c r="E98" s="141"/>
      <c r="F98" s="141"/>
      <c r="G98" s="141"/>
      <c r="H98" s="141"/>
      <c r="I98" s="142"/>
      <c r="J98" s="143">
        <f>J870</f>
        <v>0</v>
      </c>
      <c r="L98" s="139"/>
    </row>
    <row r="99" spans="1:31" s="10" customFormat="1" ht="19.899999999999999" customHeight="1" x14ac:dyDescent="0.2">
      <c r="B99" s="139"/>
      <c r="D99" s="140" t="s">
        <v>203</v>
      </c>
      <c r="E99" s="141"/>
      <c r="F99" s="141"/>
      <c r="G99" s="141"/>
      <c r="H99" s="141"/>
      <c r="I99" s="142"/>
      <c r="J99" s="143">
        <f>J940</f>
        <v>0</v>
      </c>
      <c r="L99" s="139"/>
    </row>
    <row r="100" spans="1:31" s="10" customFormat="1" ht="19.899999999999999" customHeight="1" x14ac:dyDescent="0.2">
      <c r="B100" s="139"/>
      <c r="D100" s="140" t="s">
        <v>146</v>
      </c>
      <c r="E100" s="141"/>
      <c r="F100" s="141"/>
      <c r="G100" s="141"/>
      <c r="H100" s="141"/>
      <c r="I100" s="142"/>
      <c r="J100" s="143">
        <f>J952</f>
        <v>0</v>
      </c>
      <c r="L100" s="139"/>
    </row>
    <row r="101" spans="1:31" s="10" customFormat="1" ht="19.899999999999999" customHeight="1" x14ac:dyDescent="0.2">
      <c r="B101" s="139"/>
      <c r="D101" s="140" t="s">
        <v>204</v>
      </c>
      <c r="E101" s="141"/>
      <c r="F101" s="141"/>
      <c r="G101" s="141"/>
      <c r="H101" s="141"/>
      <c r="I101" s="142"/>
      <c r="J101" s="143">
        <f>J1377</f>
        <v>0</v>
      </c>
      <c r="L101" s="139"/>
    </row>
    <row r="102" spans="1:31" s="10" customFormat="1" ht="19.899999999999999" customHeight="1" x14ac:dyDescent="0.2">
      <c r="B102" s="139"/>
      <c r="D102" s="140" t="s">
        <v>205</v>
      </c>
      <c r="E102" s="141"/>
      <c r="F102" s="141"/>
      <c r="G102" s="141"/>
      <c r="H102" s="141"/>
      <c r="I102" s="142"/>
      <c r="J102" s="143">
        <f>J1468</f>
        <v>0</v>
      </c>
      <c r="L102" s="139"/>
    </row>
    <row r="103" spans="1:31" s="9" customFormat="1" ht="24.95" customHeight="1" x14ac:dyDescent="0.2">
      <c r="B103" s="134"/>
      <c r="D103" s="135" t="s">
        <v>147</v>
      </c>
      <c r="E103" s="136"/>
      <c r="F103" s="136"/>
      <c r="G103" s="136"/>
      <c r="H103" s="136"/>
      <c r="I103" s="137"/>
      <c r="J103" s="138">
        <f>J1472</f>
        <v>0</v>
      </c>
      <c r="L103" s="134"/>
    </row>
    <row r="104" spans="1:31" s="10" customFormat="1" ht="19.899999999999999" customHeight="1" x14ac:dyDescent="0.2">
      <c r="B104" s="139"/>
      <c r="D104" s="140" t="s">
        <v>206</v>
      </c>
      <c r="E104" s="141"/>
      <c r="F104" s="141"/>
      <c r="G104" s="141"/>
      <c r="H104" s="141"/>
      <c r="I104" s="142"/>
      <c r="J104" s="143">
        <f>J1473</f>
        <v>0</v>
      </c>
      <c r="L104" s="139"/>
    </row>
    <row r="105" spans="1:31" s="10" customFormat="1" ht="19.899999999999999" customHeight="1" x14ac:dyDescent="0.2">
      <c r="B105" s="139"/>
      <c r="D105" s="140" t="s">
        <v>1669</v>
      </c>
      <c r="E105" s="141"/>
      <c r="F105" s="141"/>
      <c r="G105" s="141"/>
      <c r="H105" s="141"/>
      <c r="I105" s="142"/>
      <c r="J105" s="143">
        <f>J1943</f>
        <v>0</v>
      </c>
      <c r="L105" s="139"/>
    </row>
    <row r="106" spans="1:31" s="10" customFormat="1" ht="19.899999999999999" customHeight="1" x14ac:dyDescent="0.2">
      <c r="B106" s="139"/>
      <c r="D106" s="140" t="s">
        <v>148</v>
      </c>
      <c r="E106" s="141"/>
      <c r="F106" s="141"/>
      <c r="G106" s="141"/>
      <c r="H106" s="141"/>
      <c r="I106" s="142"/>
      <c r="J106" s="143">
        <f>J1970</f>
        <v>0</v>
      </c>
      <c r="L106" s="139"/>
    </row>
    <row r="107" spans="1:31" s="10" customFormat="1" ht="19.899999999999999" customHeight="1" x14ac:dyDescent="0.2">
      <c r="B107" s="139"/>
      <c r="D107" s="140" t="s">
        <v>208</v>
      </c>
      <c r="E107" s="141"/>
      <c r="F107" s="141"/>
      <c r="G107" s="141"/>
      <c r="H107" s="141"/>
      <c r="I107" s="142"/>
      <c r="J107" s="143">
        <f>J2400</f>
        <v>0</v>
      </c>
      <c r="L107" s="139"/>
    </row>
    <row r="108" spans="1:31" s="10" customFormat="1" ht="19.899999999999999" customHeight="1" x14ac:dyDescent="0.2">
      <c r="B108" s="139"/>
      <c r="D108" s="140" t="s">
        <v>209</v>
      </c>
      <c r="E108" s="141"/>
      <c r="F108" s="141"/>
      <c r="G108" s="141"/>
      <c r="H108" s="141"/>
      <c r="I108" s="142"/>
      <c r="J108" s="143">
        <f>J2695</f>
        <v>0</v>
      </c>
      <c r="L108" s="139"/>
    </row>
    <row r="109" spans="1:31" s="9" customFormat="1" ht="24.95" customHeight="1" x14ac:dyDescent="0.2">
      <c r="B109" s="134"/>
      <c r="D109" s="135" t="s">
        <v>211</v>
      </c>
      <c r="E109" s="136"/>
      <c r="F109" s="136"/>
      <c r="G109" s="136"/>
      <c r="H109" s="136"/>
      <c r="I109" s="137"/>
      <c r="J109" s="138">
        <f>J2987</f>
        <v>0</v>
      </c>
      <c r="L109" s="134"/>
    </row>
    <row r="110" spans="1:31" s="2" customFormat="1" ht="21.75" customHeight="1" x14ac:dyDescent="0.2">
      <c r="A110" s="34"/>
      <c r="B110" s="35"/>
      <c r="C110" s="34"/>
      <c r="D110" s="34"/>
      <c r="E110" s="34"/>
      <c r="F110" s="34"/>
      <c r="G110" s="34"/>
      <c r="H110" s="34"/>
      <c r="I110" s="103"/>
      <c r="J110" s="34"/>
      <c r="K110" s="34"/>
      <c r="L110" s="44"/>
      <c r="S110" s="34"/>
      <c r="T110" s="34"/>
      <c r="U110" s="34"/>
      <c r="V110" s="34"/>
      <c r="W110" s="34"/>
      <c r="X110" s="34"/>
      <c r="Y110" s="34"/>
      <c r="Z110" s="34"/>
      <c r="AA110" s="34"/>
      <c r="AB110" s="34"/>
      <c r="AC110" s="34"/>
      <c r="AD110" s="34"/>
      <c r="AE110" s="34"/>
    </row>
    <row r="111" spans="1:31" s="2" customFormat="1" ht="6.95" customHeight="1" x14ac:dyDescent="0.2">
      <c r="A111" s="34"/>
      <c r="B111" s="49"/>
      <c r="C111" s="50"/>
      <c r="D111" s="50"/>
      <c r="E111" s="50"/>
      <c r="F111" s="50"/>
      <c r="G111" s="50"/>
      <c r="H111" s="50"/>
      <c r="I111" s="128"/>
      <c r="J111" s="50"/>
      <c r="K111" s="50"/>
      <c r="L111" s="44"/>
      <c r="S111" s="34"/>
      <c r="T111" s="34"/>
      <c r="U111" s="34"/>
      <c r="V111" s="34"/>
      <c r="W111" s="34"/>
      <c r="X111" s="34"/>
      <c r="Y111" s="34"/>
      <c r="Z111" s="34"/>
      <c r="AA111" s="34"/>
      <c r="AB111" s="34"/>
      <c r="AC111" s="34"/>
      <c r="AD111" s="34"/>
      <c r="AE111" s="34"/>
    </row>
    <row r="115" spans="1:31" s="2" customFormat="1" ht="6.95" customHeight="1" x14ac:dyDescent="0.2">
      <c r="A115" s="34"/>
      <c r="B115" s="51"/>
      <c r="C115" s="52"/>
      <c r="D115" s="52"/>
      <c r="E115" s="52"/>
      <c r="F115" s="52"/>
      <c r="G115" s="52"/>
      <c r="H115" s="52"/>
      <c r="I115" s="129"/>
      <c r="J115" s="52"/>
      <c r="K115" s="52"/>
      <c r="L115" s="44"/>
      <c r="S115" s="34"/>
      <c r="T115" s="34"/>
      <c r="U115" s="34"/>
      <c r="V115" s="34"/>
      <c r="W115" s="34"/>
      <c r="X115" s="34"/>
      <c r="Y115" s="34"/>
      <c r="Z115" s="34"/>
      <c r="AA115" s="34"/>
      <c r="AB115" s="34"/>
      <c r="AC115" s="34"/>
      <c r="AD115" s="34"/>
      <c r="AE115" s="34"/>
    </row>
    <row r="116" spans="1:31" s="2" customFormat="1" ht="24.95" customHeight="1" x14ac:dyDescent="0.2">
      <c r="A116" s="34"/>
      <c r="B116" s="35"/>
      <c r="C116" s="22" t="s">
        <v>149</v>
      </c>
      <c r="D116" s="34"/>
      <c r="E116" s="34"/>
      <c r="F116" s="34"/>
      <c r="G116" s="34"/>
      <c r="H116" s="34"/>
      <c r="I116" s="103"/>
      <c r="J116" s="34"/>
      <c r="K116" s="34"/>
      <c r="L116" s="44"/>
      <c r="S116" s="34"/>
      <c r="T116" s="34"/>
      <c r="U116" s="34"/>
      <c r="V116" s="34"/>
      <c r="W116" s="34"/>
      <c r="X116" s="34"/>
      <c r="Y116" s="34"/>
      <c r="Z116" s="34"/>
      <c r="AA116" s="34"/>
      <c r="AB116" s="34"/>
      <c r="AC116" s="34"/>
      <c r="AD116" s="34"/>
      <c r="AE116" s="34"/>
    </row>
    <row r="117" spans="1:31" s="2" customFormat="1" ht="6.95" customHeight="1" x14ac:dyDescent="0.2">
      <c r="A117" s="34"/>
      <c r="B117" s="35"/>
      <c r="C117" s="34"/>
      <c r="D117" s="34"/>
      <c r="E117" s="34"/>
      <c r="F117" s="34"/>
      <c r="G117" s="34"/>
      <c r="H117" s="34"/>
      <c r="I117" s="103"/>
      <c r="J117" s="34"/>
      <c r="K117" s="34"/>
      <c r="L117" s="44"/>
      <c r="S117" s="34"/>
      <c r="T117" s="34"/>
      <c r="U117" s="34"/>
      <c r="V117" s="34"/>
      <c r="W117" s="34"/>
      <c r="X117" s="34"/>
      <c r="Y117" s="34"/>
      <c r="Z117" s="34"/>
      <c r="AA117" s="34"/>
      <c r="AB117" s="34"/>
      <c r="AC117" s="34"/>
      <c r="AD117" s="34"/>
      <c r="AE117" s="34"/>
    </row>
    <row r="118" spans="1:31" s="2" customFormat="1" ht="12" customHeight="1" x14ac:dyDescent="0.2">
      <c r="A118" s="34"/>
      <c r="B118" s="35"/>
      <c r="C118" s="28" t="s">
        <v>13</v>
      </c>
      <c r="D118" s="34"/>
      <c r="E118" s="34"/>
      <c r="F118" s="34"/>
      <c r="G118" s="34"/>
      <c r="H118" s="34"/>
      <c r="I118" s="103"/>
      <c r="J118" s="34"/>
      <c r="K118" s="34"/>
      <c r="L118" s="44"/>
      <c r="S118" s="34"/>
      <c r="T118" s="34"/>
      <c r="U118" s="34"/>
      <c r="V118" s="34"/>
      <c r="W118" s="34"/>
      <c r="X118" s="34"/>
      <c r="Y118" s="34"/>
      <c r="Z118" s="34"/>
      <c r="AA118" s="34"/>
      <c r="AB118" s="34"/>
      <c r="AC118" s="34"/>
      <c r="AD118" s="34"/>
      <c r="AE118" s="34"/>
    </row>
    <row r="119" spans="1:31" s="2" customFormat="1" ht="16.5" customHeight="1" x14ac:dyDescent="0.2">
      <c r="A119" s="34"/>
      <c r="B119" s="35"/>
      <c r="C119" s="34"/>
      <c r="D119" s="34"/>
      <c r="E119" s="378" t="str">
        <f>E7</f>
        <v>Rekonstrukce odlučovače ropných látek</v>
      </c>
      <c r="F119" s="379"/>
      <c r="G119" s="379"/>
      <c r="H119" s="379"/>
      <c r="I119" s="103"/>
      <c r="J119" s="34"/>
      <c r="K119" s="34"/>
      <c r="L119" s="44"/>
      <c r="S119" s="34"/>
      <c r="T119" s="34"/>
      <c r="U119" s="34"/>
      <c r="V119" s="34"/>
      <c r="W119" s="34"/>
      <c r="X119" s="34"/>
      <c r="Y119" s="34"/>
      <c r="Z119" s="34"/>
      <c r="AA119" s="34"/>
      <c r="AB119" s="34"/>
      <c r="AC119" s="34"/>
      <c r="AD119" s="34"/>
      <c r="AE119" s="34"/>
    </row>
    <row r="120" spans="1:31" s="1" customFormat="1" ht="12" customHeight="1" x14ac:dyDescent="0.2">
      <c r="B120" s="21"/>
      <c r="C120" s="28" t="s">
        <v>135</v>
      </c>
      <c r="I120" s="100"/>
      <c r="L120" s="21"/>
    </row>
    <row r="121" spans="1:31" s="2" customFormat="1" ht="16.5" customHeight="1" x14ac:dyDescent="0.2">
      <c r="A121" s="34"/>
      <c r="B121" s="35"/>
      <c r="C121" s="34"/>
      <c r="D121" s="34"/>
      <c r="E121" s="378" t="s">
        <v>136</v>
      </c>
      <c r="F121" s="377"/>
      <c r="G121" s="377"/>
      <c r="H121" s="377"/>
      <c r="I121" s="103"/>
      <c r="J121" s="34"/>
      <c r="K121" s="34"/>
      <c r="L121" s="44"/>
      <c r="S121" s="34"/>
      <c r="T121" s="34"/>
      <c r="U121" s="34"/>
      <c r="V121" s="34"/>
      <c r="W121" s="34"/>
      <c r="X121" s="34"/>
      <c r="Y121" s="34"/>
      <c r="Z121" s="34"/>
      <c r="AA121" s="34"/>
      <c r="AB121" s="34"/>
      <c r="AC121" s="34"/>
      <c r="AD121" s="34"/>
      <c r="AE121" s="34"/>
    </row>
    <row r="122" spans="1:31" s="2" customFormat="1" ht="12" customHeight="1" x14ac:dyDescent="0.2">
      <c r="A122" s="34"/>
      <c r="B122" s="35"/>
      <c r="C122" s="28" t="s">
        <v>137</v>
      </c>
      <c r="D122" s="34"/>
      <c r="E122" s="34"/>
      <c r="F122" s="34"/>
      <c r="G122" s="34"/>
      <c r="H122" s="34"/>
      <c r="I122" s="103"/>
      <c r="J122" s="34"/>
      <c r="K122" s="34"/>
      <c r="L122" s="44"/>
      <c r="S122" s="34"/>
      <c r="T122" s="34"/>
      <c r="U122" s="34"/>
      <c r="V122" s="34"/>
      <c r="W122" s="34"/>
      <c r="X122" s="34"/>
      <c r="Y122" s="34"/>
      <c r="Z122" s="34"/>
      <c r="AA122" s="34"/>
      <c r="AB122" s="34"/>
      <c r="AC122" s="34"/>
      <c r="AD122" s="34"/>
      <c r="AE122" s="34"/>
    </row>
    <row r="123" spans="1:31" s="2" customFormat="1" ht="16.5" customHeight="1" x14ac:dyDescent="0.2">
      <c r="A123" s="34"/>
      <c r="B123" s="35"/>
      <c r="C123" s="34"/>
      <c r="D123" s="34"/>
      <c r="E123" s="364" t="str">
        <f>E11</f>
        <v>03 - DSO 0001.03 - ORL</v>
      </c>
      <c r="F123" s="377"/>
      <c r="G123" s="377"/>
      <c r="H123" s="377"/>
      <c r="I123" s="103"/>
      <c r="J123" s="34"/>
      <c r="K123" s="34"/>
      <c r="L123" s="44"/>
      <c r="S123" s="34"/>
      <c r="T123" s="34"/>
      <c r="U123" s="34"/>
      <c r="V123" s="34"/>
      <c r="W123" s="34"/>
      <c r="X123" s="34"/>
      <c r="Y123" s="34"/>
      <c r="Z123" s="34"/>
      <c r="AA123" s="34"/>
      <c r="AB123" s="34"/>
      <c r="AC123" s="34"/>
      <c r="AD123" s="34"/>
      <c r="AE123" s="34"/>
    </row>
    <row r="124" spans="1:31" s="2" customFormat="1" ht="6.95" customHeight="1" x14ac:dyDescent="0.2">
      <c r="A124" s="34"/>
      <c r="B124" s="35"/>
      <c r="C124" s="34"/>
      <c r="D124" s="34"/>
      <c r="E124" s="34"/>
      <c r="F124" s="34"/>
      <c r="G124" s="34"/>
      <c r="H124" s="34"/>
      <c r="I124" s="103"/>
      <c r="J124" s="34"/>
      <c r="K124" s="34"/>
      <c r="L124" s="44"/>
      <c r="S124" s="34"/>
      <c r="T124" s="34"/>
      <c r="U124" s="34"/>
      <c r="V124" s="34"/>
      <c r="W124" s="34"/>
      <c r="X124" s="34"/>
      <c r="Y124" s="34"/>
      <c r="Z124" s="34"/>
      <c r="AA124" s="34"/>
      <c r="AB124" s="34"/>
      <c r="AC124" s="34"/>
      <c r="AD124" s="34"/>
      <c r="AE124" s="34"/>
    </row>
    <row r="125" spans="1:31" s="2" customFormat="1" ht="12" customHeight="1" x14ac:dyDescent="0.2">
      <c r="A125" s="34"/>
      <c r="B125" s="35"/>
      <c r="C125" s="28" t="s">
        <v>19</v>
      </c>
      <c r="D125" s="34"/>
      <c r="E125" s="34"/>
      <c r="F125" s="26" t="str">
        <f>F14</f>
        <v>Hněvice</v>
      </c>
      <c r="G125" s="34"/>
      <c r="H125" s="34"/>
      <c r="I125" s="104" t="s">
        <v>21</v>
      </c>
      <c r="J125" s="57" t="str">
        <f>IF(J14="","",J14)</f>
        <v>prosinec 2019</v>
      </c>
      <c r="K125" s="34"/>
      <c r="L125" s="44"/>
      <c r="S125" s="34"/>
      <c r="T125" s="34"/>
      <c r="U125" s="34"/>
      <c r="V125" s="34"/>
      <c r="W125" s="34"/>
      <c r="X125" s="34"/>
      <c r="Y125" s="34"/>
      <c r="Z125" s="34"/>
      <c r="AA125" s="34"/>
      <c r="AB125" s="34"/>
      <c r="AC125" s="34"/>
      <c r="AD125" s="34"/>
      <c r="AE125" s="34"/>
    </row>
    <row r="126" spans="1:31" s="2" customFormat="1" ht="6.95" customHeight="1" x14ac:dyDescent="0.2">
      <c r="A126" s="34"/>
      <c r="B126" s="35"/>
      <c r="C126" s="34"/>
      <c r="D126" s="34"/>
      <c r="E126" s="34"/>
      <c r="F126" s="34"/>
      <c r="G126" s="34"/>
      <c r="H126" s="34"/>
      <c r="I126" s="103"/>
      <c r="J126" s="34"/>
      <c r="K126" s="34"/>
      <c r="L126" s="44"/>
      <c r="S126" s="34"/>
      <c r="T126" s="34"/>
      <c r="U126" s="34"/>
      <c r="V126" s="34"/>
      <c r="W126" s="34"/>
      <c r="X126" s="34"/>
      <c r="Y126" s="34"/>
      <c r="Z126" s="34"/>
      <c r="AA126" s="34"/>
      <c r="AB126" s="34"/>
      <c r="AC126" s="34"/>
      <c r="AD126" s="34"/>
      <c r="AE126" s="34"/>
    </row>
    <row r="127" spans="1:31" s="2" customFormat="1" ht="15.2" customHeight="1" x14ac:dyDescent="0.2">
      <c r="A127" s="34"/>
      <c r="B127" s="35"/>
      <c r="C127" s="28" t="s">
        <v>26</v>
      </c>
      <c r="D127" s="34"/>
      <c r="E127" s="34"/>
      <c r="F127" s="26" t="str">
        <f>E17</f>
        <v>ČEPRO, a.s.</v>
      </c>
      <c r="G127" s="34"/>
      <c r="H127" s="34"/>
      <c r="I127" s="104"/>
      <c r="J127" s="32"/>
      <c r="K127" s="34"/>
      <c r="L127" s="44"/>
      <c r="S127" s="34"/>
      <c r="T127" s="34"/>
      <c r="U127" s="34"/>
      <c r="V127" s="34"/>
      <c r="W127" s="34"/>
      <c r="X127" s="34"/>
      <c r="Y127" s="34"/>
      <c r="Z127" s="34"/>
      <c r="AA127" s="34"/>
      <c r="AB127" s="34"/>
      <c r="AC127" s="34"/>
      <c r="AD127" s="34"/>
      <c r="AE127" s="34"/>
    </row>
    <row r="128" spans="1:31" s="2" customFormat="1" ht="15.2" customHeight="1" x14ac:dyDescent="0.2">
      <c r="A128" s="34"/>
      <c r="B128" s="35"/>
      <c r="C128" s="28" t="s">
        <v>32</v>
      </c>
      <c r="D128" s="34"/>
      <c r="E128" s="34"/>
      <c r="F128" s="26" t="str">
        <f>IF(E20="","",E20)</f>
        <v>Vyplň údaj</v>
      </c>
      <c r="G128" s="34"/>
      <c r="H128" s="34"/>
      <c r="I128" s="104"/>
      <c r="J128" s="32"/>
      <c r="K128" s="34"/>
      <c r="L128" s="44"/>
      <c r="S128" s="34"/>
      <c r="T128" s="34"/>
      <c r="U128" s="34"/>
      <c r="V128" s="34"/>
      <c r="W128" s="34"/>
      <c r="X128" s="34"/>
      <c r="Y128" s="34"/>
      <c r="Z128" s="34"/>
      <c r="AA128" s="34"/>
      <c r="AB128" s="34"/>
      <c r="AC128" s="34"/>
      <c r="AD128" s="34"/>
      <c r="AE128" s="34"/>
    </row>
    <row r="129" spans="1:65" s="2" customFormat="1" ht="10.35" customHeight="1" x14ac:dyDescent="0.2">
      <c r="A129" s="34"/>
      <c r="B129" s="35"/>
      <c r="C129" s="34"/>
      <c r="D129" s="34"/>
      <c r="E129" s="34"/>
      <c r="F129" s="34"/>
      <c r="G129" s="34"/>
      <c r="H129" s="34"/>
      <c r="I129" s="103"/>
      <c r="J129" s="34"/>
      <c r="K129" s="34"/>
      <c r="L129" s="44"/>
      <c r="S129" s="34"/>
      <c r="T129" s="34"/>
      <c r="U129" s="34"/>
      <c r="V129" s="34"/>
      <c r="W129" s="34"/>
      <c r="X129" s="34"/>
      <c r="Y129" s="34"/>
      <c r="Z129" s="34"/>
      <c r="AA129" s="34"/>
      <c r="AB129" s="34"/>
      <c r="AC129" s="34"/>
      <c r="AD129" s="34"/>
      <c r="AE129" s="34"/>
    </row>
    <row r="130" spans="1:65" s="11" customFormat="1" ht="29.25" customHeight="1" x14ac:dyDescent="0.2">
      <c r="A130" s="144"/>
      <c r="B130" s="145"/>
      <c r="C130" s="146" t="s">
        <v>150</v>
      </c>
      <c r="D130" s="147" t="s">
        <v>62</v>
      </c>
      <c r="E130" s="147" t="s">
        <v>58</v>
      </c>
      <c r="F130" s="147" t="s">
        <v>59</v>
      </c>
      <c r="G130" s="147" t="s">
        <v>151</v>
      </c>
      <c r="H130" s="147" t="s">
        <v>152</v>
      </c>
      <c r="I130" s="148" t="s">
        <v>153</v>
      </c>
      <c r="J130" s="147" t="s">
        <v>142</v>
      </c>
      <c r="K130" s="149" t="s">
        <v>154</v>
      </c>
      <c r="L130" s="150"/>
      <c r="M130" s="64" t="s">
        <v>1</v>
      </c>
      <c r="N130" s="65" t="s">
        <v>41</v>
      </c>
      <c r="O130" s="65" t="s">
        <v>155</v>
      </c>
      <c r="P130" s="65" t="s">
        <v>156</v>
      </c>
      <c r="Q130" s="65" t="s">
        <v>157</v>
      </c>
      <c r="R130" s="65" t="s">
        <v>158</v>
      </c>
      <c r="S130" s="65" t="s">
        <v>159</v>
      </c>
      <c r="T130" s="66" t="s">
        <v>160</v>
      </c>
      <c r="U130" s="144"/>
      <c r="V130" s="144"/>
      <c r="W130" s="144"/>
      <c r="X130" s="144"/>
      <c r="Y130" s="144"/>
      <c r="Z130" s="144"/>
      <c r="AA130" s="144"/>
      <c r="AB130" s="144"/>
      <c r="AC130" s="144"/>
      <c r="AD130" s="144"/>
      <c r="AE130" s="144"/>
    </row>
    <row r="131" spans="1:65" s="2" customFormat="1" ht="22.9" customHeight="1" x14ac:dyDescent="0.25">
      <c r="A131" s="34"/>
      <c r="B131" s="35"/>
      <c r="C131" s="71" t="s">
        <v>161</v>
      </c>
      <c r="D131" s="34"/>
      <c r="E131" s="34"/>
      <c r="F131" s="34"/>
      <c r="G131" s="34"/>
      <c r="H131" s="34"/>
      <c r="I131" s="103"/>
      <c r="J131" s="151">
        <f>BK131</f>
        <v>0</v>
      </c>
      <c r="K131" s="34"/>
      <c r="L131" s="35"/>
      <c r="M131" s="67"/>
      <c r="N131" s="58"/>
      <c r="O131" s="68"/>
      <c r="P131" s="152">
        <f>P132+P1472+P2987</f>
        <v>0</v>
      </c>
      <c r="Q131" s="68"/>
      <c r="R131" s="152">
        <f>R132+R1472+R2987</f>
        <v>790.98844504199997</v>
      </c>
      <c r="S131" s="68"/>
      <c r="T131" s="153">
        <f>T132+T1472+T2987</f>
        <v>169.21003300000001</v>
      </c>
      <c r="U131" s="34"/>
      <c r="V131" s="34"/>
      <c r="W131" s="34"/>
      <c r="X131" s="34"/>
      <c r="Y131" s="34"/>
      <c r="Z131" s="34"/>
      <c r="AA131" s="34"/>
      <c r="AB131" s="34"/>
      <c r="AC131" s="34"/>
      <c r="AD131" s="34"/>
      <c r="AE131" s="34"/>
      <c r="AT131" s="18" t="s">
        <v>76</v>
      </c>
      <c r="AU131" s="18" t="s">
        <v>144</v>
      </c>
      <c r="BK131" s="154">
        <f>BK132+BK1472+BK2987</f>
        <v>0</v>
      </c>
    </row>
    <row r="132" spans="1:65" s="12" customFormat="1" ht="25.9" customHeight="1" x14ac:dyDescent="0.2">
      <c r="B132" s="155"/>
      <c r="D132" s="156" t="s">
        <v>76</v>
      </c>
      <c r="E132" s="157" t="s">
        <v>162</v>
      </c>
      <c r="F132" s="157" t="s">
        <v>163</v>
      </c>
      <c r="I132" s="158"/>
      <c r="J132" s="159">
        <f>BK132</f>
        <v>0</v>
      </c>
      <c r="L132" s="155"/>
      <c r="M132" s="160"/>
      <c r="N132" s="161"/>
      <c r="O132" s="161"/>
      <c r="P132" s="162">
        <f>P133+P581+P672+P820+P870+P940+P952+P1377+P1468</f>
        <v>0</v>
      </c>
      <c r="Q132" s="161"/>
      <c r="R132" s="162">
        <f>R133+R581+R672+R820+R870+R940+R952+R1377+R1468</f>
        <v>786.84718653200002</v>
      </c>
      <c r="S132" s="161"/>
      <c r="T132" s="163">
        <f>T133+T581+T672+T820+T870+T940+T952+T1377+T1468</f>
        <v>166.30657200000002</v>
      </c>
      <c r="AR132" s="156" t="s">
        <v>84</v>
      </c>
      <c r="AT132" s="164" t="s">
        <v>76</v>
      </c>
      <c r="AU132" s="164" t="s">
        <v>77</v>
      </c>
      <c r="AY132" s="156" t="s">
        <v>164</v>
      </c>
      <c r="BK132" s="165">
        <f>BK133+BK581+BK672+BK820+BK870+BK940+BK952+BK1377+BK1468</f>
        <v>0</v>
      </c>
    </row>
    <row r="133" spans="1:65" s="12" customFormat="1" ht="22.9" customHeight="1" x14ac:dyDescent="0.2">
      <c r="B133" s="155"/>
      <c r="D133" s="156" t="s">
        <v>76</v>
      </c>
      <c r="E133" s="166" t="s">
        <v>84</v>
      </c>
      <c r="F133" s="166" t="s">
        <v>212</v>
      </c>
      <c r="I133" s="158"/>
      <c r="J133" s="167">
        <f>BK133</f>
        <v>0</v>
      </c>
      <c r="L133" s="155"/>
      <c r="M133" s="160"/>
      <c r="N133" s="161"/>
      <c r="O133" s="161"/>
      <c r="P133" s="162">
        <f>SUM(P134:P580)</f>
        <v>0</v>
      </c>
      <c r="Q133" s="161"/>
      <c r="R133" s="162">
        <f>SUM(R134:R580)</f>
        <v>645.23570745000006</v>
      </c>
      <c r="S133" s="161"/>
      <c r="T133" s="163">
        <f>SUM(T134:T580)</f>
        <v>0</v>
      </c>
      <c r="AR133" s="156" t="s">
        <v>84</v>
      </c>
      <c r="AT133" s="164" t="s">
        <v>76</v>
      </c>
      <c r="AU133" s="164" t="s">
        <v>84</v>
      </c>
      <c r="AY133" s="156" t="s">
        <v>164</v>
      </c>
      <c r="BK133" s="165">
        <f>SUM(BK134:BK580)</f>
        <v>0</v>
      </c>
    </row>
    <row r="134" spans="1:65" s="2" customFormat="1" ht="24" customHeight="1" x14ac:dyDescent="0.2">
      <c r="A134" s="34"/>
      <c r="B134" s="168"/>
      <c r="C134" s="169" t="s">
        <v>84</v>
      </c>
      <c r="D134" s="170" t="s">
        <v>167</v>
      </c>
      <c r="E134" s="171" t="s">
        <v>1670</v>
      </c>
      <c r="F134" s="172" t="s">
        <v>1671</v>
      </c>
      <c r="G134" s="173" t="s">
        <v>170</v>
      </c>
      <c r="H134" s="174">
        <v>1</v>
      </c>
      <c r="I134" s="175"/>
      <c r="J134" s="176">
        <f>ROUND(I134*H134,2)</f>
        <v>0</v>
      </c>
      <c r="K134" s="172" t="s">
        <v>171</v>
      </c>
      <c r="L134" s="35"/>
      <c r="M134" s="177" t="s">
        <v>1</v>
      </c>
      <c r="N134" s="178" t="s">
        <v>42</v>
      </c>
      <c r="O134" s="60"/>
      <c r="P134" s="179">
        <f>O134*H134</f>
        <v>0</v>
      </c>
      <c r="Q134" s="179">
        <v>0</v>
      </c>
      <c r="R134" s="179">
        <f>Q134*H134</f>
        <v>0</v>
      </c>
      <c r="S134" s="179">
        <v>0</v>
      </c>
      <c r="T134" s="180">
        <f>S134*H134</f>
        <v>0</v>
      </c>
      <c r="U134" s="34"/>
      <c r="V134" s="34"/>
      <c r="W134" s="34"/>
      <c r="X134" s="34"/>
      <c r="Y134" s="34"/>
      <c r="Z134" s="34"/>
      <c r="AA134" s="34"/>
      <c r="AB134" s="34"/>
      <c r="AC134" s="34"/>
      <c r="AD134" s="34"/>
      <c r="AE134" s="34"/>
      <c r="AR134" s="181" t="s">
        <v>172</v>
      </c>
      <c r="AT134" s="181" t="s">
        <v>167</v>
      </c>
      <c r="AU134" s="181" t="s">
        <v>86</v>
      </c>
      <c r="AY134" s="18" t="s">
        <v>164</v>
      </c>
      <c r="BE134" s="182">
        <f>IF(N134="základní",J134,0)</f>
        <v>0</v>
      </c>
      <c r="BF134" s="182">
        <f>IF(N134="snížená",J134,0)</f>
        <v>0</v>
      </c>
      <c r="BG134" s="182">
        <f>IF(N134="zákl. přenesená",J134,0)</f>
        <v>0</v>
      </c>
      <c r="BH134" s="182">
        <f>IF(N134="sníž. přenesená",J134,0)</f>
        <v>0</v>
      </c>
      <c r="BI134" s="182">
        <f>IF(N134="nulová",J134,0)</f>
        <v>0</v>
      </c>
      <c r="BJ134" s="18" t="s">
        <v>84</v>
      </c>
      <c r="BK134" s="182">
        <f>ROUND(I134*H134,2)</f>
        <v>0</v>
      </c>
      <c r="BL134" s="18" t="s">
        <v>172</v>
      </c>
      <c r="BM134" s="181" t="s">
        <v>1672</v>
      </c>
    </row>
    <row r="135" spans="1:65" s="2" customFormat="1" x14ac:dyDescent="0.2">
      <c r="A135" s="34"/>
      <c r="B135" s="35"/>
      <c r="C135" s="34"/>
      <c r="D135" s="183" t="s">
        <v>174</v>
      </c>
      <c r="E135" s="34"/>
      <c r="F135" s="184" t="s">
        <v>1671</v>
      </c>
      <c r="G135" s="34"/>
      <c r="H135" s="34"/>
      <c r="I135" s="103"/>
      <c r="J135" s="34"/>
      <c r="K135" s="34"/>
      <c r="L135" s="35"/>
      <c r="M135" s="185"/>
      <c r="N135" s="186"/>
      <c r="O135" s="60"/>
      <c r="P135" s="60"/>
      <c r="Q135" s="60"/>
      <c r="R135" s="60"/>
      <c r="S135" s="60"/>
      <c r="T135" s="61"/>
      <c r="U135" s="34"/>
      <c r="V135" s="34"/>
      <c r="W135" s="34"/>
      <c r="X135" s="34"/>
      <c r="Y135" s="34"/>
      <c r="Z135" s="34"/>
      <c r="AA135" s="34"/>
      <c r="AB135" s="34"/>
      <c r="AC135" s="34"/>
      <c r="AD135" s="34"/>
      <c r="AE135" s="34"/>
      <c r="AT135" s="18" t="s">
        <v>174</v>
      </c>
      <c r="AU135" s="18" t="s">
        <v>86</v>
      </c>
    </row>
    <row r="136" spans="1:65" s="13" customFormat="1" x14ac:dyDescent="0.2">
      <c r="B136" s="188"/>
      <c r="D136" s="183" t="s">
        <v>177</v>
      </c>
      <c r="E136" s="189" t="s">
        <v>1</v>
      </c>
      <c r="F136" s="190" t="s">
        <v>178</v>
      </c>
      <c r="H136" s="189" t="s">
        <v>1</v>
      </c>
      <c r="I136" s="191"/>
      <c r="L136" s="188"/>
      <c r="M136" s="192"/>
      <c r="N136" s="193"/>
      <c r="O136" s="193"/>
      <c r="P136" s="193"/>
      <c r="Q136" s="193"/>
      <c r="R136" s="193"/>
      <c r="S136" s="193"/>
      <c r="T136" s="194"/>
      <c r="AT136" s="189" t="s">
        <v>177</v>
      </c>
      <c r="AU136" s="189" t="s">
        <v>86</v>
      </c>
      <c r="AV136" s="13" t="s">
        <v>84</v>
      </c>
      <c r="AW136" s="13" t="s">
        <v>34</v>
      </c>
      <c r="AX136" s="13" t="s">
        <v>77</v>
      </c>
      <c r="AY136" s="189" t="s">
        <v>164</v>
      </c>
    </row>
    <row r="137" spans="1:65" s="13" customFormat="1" x14ac:dyDescent="0.2">
      <c r="B137" s="188"/>
      <c r="D137" s="183" t="s">
        <v>177</v>
      </c>
      <c r="E137" s="189" t="s">
        <v>1</v>
      </c>
      <c r="F137" s="190" t="s">
        <v>179</v>
      </c>
      <c r="H137" s="189" t="s">
        <v>1</v>
      </c>
      <c r="I137" s="191"/>
      <c r="L137" s="188"/>
      <c r="M137" s="192"/>
      <c r="N137" s="193"/>
      <c r="O137" s="193"/>
      <c r="P137" s="193"/>
      <c r="Q137" s="193"/>
      <c r="R137" s="193"/>
      <c r="S137" s="193"/>
      <c r="T137" s="194"/>
      <c r="AT137" s="189" t="s">
        <v>177</v>
      </c>
      <c r="AU137" s="189" t="s">
        <v>86</v>
      </c>
      <c r="AV137" s="13" t="s">
        <v>84</v>
      </c>
      <c r="AW137" s="13" t="s">
        <v>34</v>
      </c>
      <c r="AX137" s="13" t="s">
        <v>77</v>
      </c>
      <c r="AY137" s="189" t="s">
        <v>164</v>
      </c>
    </row>
    <row r="138" spans="1:65" s="13" customFormat="1" x14ac:dyDescent="0.2">
      <c r="B138" s="188"/>
      <c r="D138" s="183" t="s">
        <v>177</v>
      </c>
      <c r="E138" s="189" t="s">
        <v>1</v>
      </c>
      <c r="F138" s="190" t="s">
        <v>96</v>
      </c>
      <c r="H138" s="189" t="s">
        <v>1</v>
      </c>
      <c r="I138" s="191"/>
      <c r="L138" s="188"/>
      <c r="M138" s="192"/>
      <c r="N138" s="193"/>
      <c r="O138" s="193"/>
      <c r="P138" s="193"/>
      <c r="Q138" s="193"/>
      <c r="R138" s="193"/>
      <c r="S138" s="193"/>
      <c r="T138" s="194"/>
      <c r="AT138" s="189" t="s">
        <v>177</v>
      </c>
      <c r="AU138" s="189" t="s">
        <v>86</v>
      </c>
      <c r="AV138" s="13" t="s">
        <v>84</v>
      </c>
      <c r="AW138" s="13" t="s">
        <v>34</v>
      </c>
      <c r="AX138" s="13" t="s">
        <v>77</v>
      </c>
      <c r="AY138" s="189" t="s">
        <v>164</v>
      </c>
    </row>
    <row r="139" spans="1:65" s="13" customFormat="1" x14ac:dyDescent="0.2">
      <c r="B139" s="188"/>
      <c r="D139" s="183" t="s">
        <v>177</v>
      </c>
      <c r="E139" s="189" t="s">
        <v>1</v>
      </c>
      <c r="F139" s="190" t="s">
        <v>231</v>
      </c>
      <c r="H139" s="189" t="s">
        <v>1</v>
      </c>
      <c r="I139" s="191"/>
      <c r="L139" s="188"/>
      <c r="M139" s="192"/>
      <c r="N139" s="193"/>
      <c r="O139" s="193"/>
      <c r="P139" s="193"/>
      <c r="Q139" s="193"/>
      <c r="R139" s="193"/>
      <c r="S139" s="193"/>
      <c r="T139" s="194"/>
      <c r="AT139" s="189" t="s">
        <v>177</v>
      </c>
      <c r="AU139" s="189" t="s">
        <v>86</v>
      </c>
      <c r="AV139" s="13" t="s">
        <v>84</v>
      </c>
      <c r="AW139" s="13" t="s">
        <v>34</v>
      </c>
      <c r="AX139" s="13" t="s">
        <v>77</v>
      </c>
      <c r="AY139" s="189" t="s">
        <v>164</v>
      </c>
    </row>
    <row r="140" spans="1:65" s="13" customFormat="1" x14ac:dyDescent="0.2">
      <c r="B140" s="188"/>
      <c r="D140" s="183" t="s">
        <v>177</v>
      </c>
      <c r="E140" s="189" t="s">
        <v>1</v>
      </c>
      <c r="F140" s="190" t="s">
        <v>1673</v>
      </c>
      <c r="H140" s="189" t="s">
        <v>1</v>
      </c>
      <c r="I140" s="191"/>
      <c r="L140" s="188"/>
      <c r="M140" s="192"/>
      <c r="N140" s="193"/>
      <c r="O140" s="193"/>
      <c r="P140" s="193"/>
      <c r="Q140" s="193"/>
      <c r="R140" s="193"/>
      <c r="S140" s="193"/>
      <c r="T140" s="194"/>
      <c r="AT140" s="189" t="s">
        <v>177</v>
      </c>
      <c r="AU140" s="189" t="s">
        <v>86</v>
      </c>
      <c r="AV140" s="13" t="s">
        <v>84</v>
      </c>
      <c r="AW140" s="13" t="s">
        <v>34</v>
      </c>
      <c r="AX140" s="13" t="s">
        <v>77</v>
      </c>
      <c r="AY140" s="189" t="s">
        <v>164</v>
      </c>
    </row>
    <row r="141" spans="1:65" s="14" customFormat="1" x14ac:dyDescent="0.2">
      <c r="B141" s="195"/>
      <c r="D141" s="183" t="s">
        <v>177</v>
      </c>
      <c r="E141" s="196" t="s">
        <v>1</v>
      </c>
      <c r="F141" s="197" t="s">
        <v>1674</v>
      </c>
      <c r="H141" s="198">
        <v>1</v>
      </c>
      <c r="I141" s="199"/>
      <c r="L141" s="195"/>
      <c r="M141" s="200"/>
      <c r="N141" s="201"/>
      <c r="O141" s="201"/>
      <c r="P141" s="201"/>
      <c r="Q141" s="201"/>
      <c r="R141" s="201"/>
      <c r="S141" s="201"/>
      <c r="T141" s="202"/>
      <c r="AT141" s="196" t="s">
        <v>177</v>
      </c>
      <c r="AU141" s="196" t="s">
        <v>86</v>
      </c>
      <c r="AV141" s="14" t="s">
        <v>86</v>
      </c>
      <c r="AW141" s="14" t="s">
        <v>34</v>
      </c>
      <c r="AX141" s="14" t="s">
        <v>77</v>
      </c>
      <c r="AY141" s="196" t="s">
        <v>164</v>
      </c>
    </row>
    <row r="142" spans="1:65" s="15" customFormat="1" x14ac:dyDescent="0.2">
      <c r="B142" s="203"/>
      <c r="D142" s="183" t="s">
        <v>177</v>
      </c>
      <c r="E142" s="204" t="s">
        <v>1</v>
      </c>
      <c r="F142" s="205" t="s">
        <v>184</v>
      </c>
      <c r="H142" s="206">
        <v>1</v>
      </c>
      <c r="I142" s="207"/>
      <c r="L142" s="203"/>
      <c r="M142" s="208"/>
      <c r="N142" s="209"/>
      <c r="O142" s="209"/>
      <c r="P142" s="209"/>
      <c r="Q142" s="209"/>
      <c r="R142" s="209"/>
      <c r="S142" s="209"/>
      <c r="T142" s="210"/>
      <c r="AT142" s="204" t="s">
        <v>177</v>
      </c>
      <c r="AU142" s="204" t="s">
        <v>86</v>
      </c>
      <c r="AV142" s="15" t="s">
        <v>172</v>
      </c>
      <c r="AW142" s="15" t="s">
        <v>34</v>
      </c>
      <c r="AX142" s="15" t="s">
        <v>84</v>
      </c>
      <c r="AY142" s="204" t="s">
        <v>164</v>
      </c>
    </row>
    <row r="143" spans="1:65" s="2" customFormat="1" ht="16.5" customHeight="1" x14ac:dyDescent="0.2">
      <c r="A143" s="34"/>
      <c r="B143" s="168"/>
      <c r="C143" s="169" t="s">
        <v>86</v>
      </c>
      <c r="D143" s="214" t="s">
        <v>167</v>
      </c>
      <c r="E143" s="171" t="s">
        <v>1675</v>
      </c>
      <c r="F143" s="172" t="s">
        <v>1676</v>
      </c>
      <c r="G143" s="173" t="s">
        <v>227</v>
      </c>
      <c r="H143" s="174">
        <v>111.685</v>
      </c>
      <c r="I143" s="175"/>
      <c r="J143" s="176">
        <f>ROUND(I143*H143,2)</f>
        <v>0</v>
      </c>
      <c r="K143" s="172" t="s">
        <v>216</v>
      </c>
      <c r="L143" s="35"/>
      <c r="M143" s="177" t="s">
        <v>1</v>
      </c>
      <c r="N143" s="178" t="s">
        <v>42</v>
      </c>
      <c r="O143" s="60"/>
      <c r="P143" s="179">
        <f>O143*H143</f>
        <v>0</v>
      </c>
      <c r="Q143" s="179">
        <v>0</v>
      </c>
      <c r="R143" s="179">
        <f>Q143*H143</f>
        <v>0</v>
      </c>
      <c r="S143" s="179">
        <v>0</v>
      </c>
      <c r="T143" s="180">
        <f>S143*H143</f>
        <v>0</v>
      </c>
      <c r="U143" s="34"/>
      <c r="V143" s="34"/>
      <c r="W143" s="34"/>
      <c r="X143" s="34"/>
      <c r="Y143" s="34"/>
      <c r="Z143" s="34"/>
      <c r="AA143" s="34"/>
      <c r="AB143" s="34"/>
      <c r="AC143" s="34"/>
      <c r="AD143" s="34"/>
      <c r="AE143" s="34"/>
      <c r="AR143" s="181" t="s">
        <v>172</v>
      </c>
      <c r="AT143" s="181" t="s">
        <v>167</v>
      </c>
      <c r="AU143" s="181" t="s">
        <v>86</v>
      </c>
      <c r="AY143" s="18" t="s">
        <v>164</v>
      </c>
      <c r="BE143" s="182">
        <f>IF(N143="základní",J143,0)</f>
        <v>0</v>
      </c>
      <c r="BF143" s="182">
        <f>IF(N143="snížená",J143,0)</f>
        <v>0</v>
      </c>
      <c r="BG143" s="182">
        <f>IF(N143="zákl. přenesená",J143,0)</f>
        <v>0</v>
      </c>
      <c r="BH143" s="182">
        <f>IF(N143="sníž. přenesená",J143,0)</f>
        <v>0</v>
      </c>
      <c r="BI143" s="182">
        <f>IF(N143="nulová",J143,0)</f>
        <v>0</v>
      </c>
      <c r="BJ143" s="18" t="s">
        <v>84</v>
      </c>
      <c r="BK143" s="182">
        <f>ROUND(I143*H143,2)</f>
        <v>0</v>
      </c>
      <c r="BL143" s="18" t="s">
        <v>172</v>
      </c>
      <c r="BM143" s="181" t="s">
        <v>1677</v>
      </c>
    </row>
    <row r="144" spans="1:65" s="2" customFormat="1" x14ac:dyDescent="0.2">
      <c r="A144" s="34"/>
      <c r="B144" s="35"/>
      <c r="C144" s="34"/>
      <c r="D144" s="183" t="s">
        <v>174</v>
      </c>
      <c r="E144" s="34"/>
      <c r="F144" s="184" t="s">
        <v>1678</v>
      </c>
      <c r="G144" s="34"/>
      <c r="H144" s="34"/>
      <c r="I144" s="103"/>
      <c r="J144" s="34"/>
      <c r="K144" s="34"/>
      <c r="L144" s="35"/>
      <c r="M144" s="185"/>
      <c r="N144" s="186"/>
      <c r="O144" s="60"/>
      <c r="P144" s="60"/>
      <c r="Q144" s="60"/>
      <c r="R144" s="60"/>
      <c r="S144" s="60"/>
      <c r="T144" s="61"/>
      <c r="U144" s="34"/>
      <c r="V144" s="34"/>
      <c r="W144" s="34"/>
      <c r="X144" s="34"/>
      <c r="Y144" s="34"/>
      <c r="Z144" s="34"/>
      <c r="AA144" s="34"/>
      <c r="AB144" s="34"/>
      <c r="AC144" s="34"/>
      <c r="AD144" s="34"/>
      <c r="AE144" s="34"/>
      <c r="AT144" s="18" t="s">
        <v>174</v>
      </c>
      <c r="AU144" s="18" t="s">
        <v>86</v>
      </c>
    </row>
    <row r="145" spans="1:51" s="2" customFormat="1" ht="48.75" x14ac:dyDescent="0.2">
      <c r="A145" s="34"/>
      <c r="B145" s="35"/>
      <c r="C145" s="34"/>
      <c r="D145" s="183" t="s">
        <v>175</v>
      </c>
      <c r="E145" s="34"/>
      <c r="F145" s="187" t="s">
        <v>230</v>
      </c>
      <c r="G145" s="34"/>
      <c r="H145" s="34"/>
      <c r="I145" s="103"/>
      <c r="J145" s="34"/>
      <c r="K145" s="34"/>
      <c r="L145" s="35"/>
      <c r="M145" s="185"/>
      <c r="N145" s="186"/>
      <c r="O145" s="60"/>
      <c r="P145" s="60"/>
      <c r="Q145" s="60"/>
      <c r="R145" s="60"/>
      <c r="S145" s="60"/>
      <c r="T145" s="61"/>
      <c r="U145" s="34"/>
      <c r="V145" s="34"/>
      <c r="W145" s="34"/>
      <c r="X145" s="34"/>
      <c r="Y145" s="34"/>
      <c r="Z145" s="34"/>
      <c r="AA145" s="34"/>
      <c r="AB145" s="34"/>
      <c r="AC145" s="34"/>
      <c r="AD145" s="34"/>
      <c r="AE145" s="34"/>
      <c r="AT145" s="18" t="s">
        <v>175</v>
      </c>
      <c r="AU145" s="18" t="s">
        <v>86</v>
      </c>
    </row>
    <row r="146" spans="1:51" s="13" customFormat="1" x14ac:dyDescent="0.2">
      <c r="B146" s="188"/>
      <c r="D146" s="183" t="s">
        <v>177</v>
      </c>
      <c r="E146" s="189" t="s">
        <v>1</v>
      </c>
      <c r="F146" s="190" t="s">
        <v>178</v>
      </c>
      <c r="H146" s="189" t="s">
        <v>1</v>
      </c>
      <c r="I146" s="191"/>
      <c r="L146" s="188"/>
      <c r="M146" s="192"/>
      <c r="N146" s="193"/>
      <c r="O146" s="193"/>
      <c r="P146" s="193"/>
      <c r="Q146" s="193"/>
      <c r="R146" s="193"/>
      <c r="S146" s="193"/>
      <c r="T146" s="194"/>
      <c r="AT146" s="189" t="s">
        <v>177</v>
      </c>
      <c r="AU146" s="189" t="s">
        <v>86</v>
      </c>
      <c r="AV146" s="13" t="s">
        <v>84</v>
      </c>
      <c r="AW146" s="13" t="s">
        <v>34</v>
      </c>
      <c r="AX146" s="13" t="s">
        <v>77</v>
      </c>
      <c r="AY146" s="189" t="s">
        <v>164</v>
      </c>
    </row>
    <row r="147" spans="1:51" s="13" customFormat="1" x14ac:dyDescent="0.2">
      <c r="B147" s="188"/>
      <c r="D147" s="183" t="s">
        <v>177</v>
      </c>
      <c r="E147" s="189" t="s">
        <v>1</v>
      </c>
      <c r="F147" s="190" t="s">
        <v>179</v>
      </c>
      <c r="H147" s="189" t="s">
        <v>1</v>
      </c>
      <c r="I147" s="191"/>
      <c r="L147" s="188"/>
      <c r="M147" s="192"/>
      <c r="N147" s="193"/>
      <c r="O147" s="193"/>
      <c r="P147" s="193"/>
      <c r="Q147" s="193"/>
      <c r="R147" s="193"/>
      <c r="S147" s="193"/>
      <c r="T147" s="194"/>
      <c r="AT147" s="189" t="s">
        <v>177</v>
      </c>
      <c r="AU147" s="189" t="s">
        <v>86</v>
      </c>
      <c r="AV147" s="13" t="s">
        <v>84</v>
      </c>
      <c r="AW147" s="13" t="s">
        <v>34</v>
      </c>
      <c r="AX147" s="13" t="s">
        <v>77</v>
      </c>
      <c r="AY147" s="189" t="s">
        <v>164</v>
      </c>
    </row>
    <row r="148" spans="1:51" s="13" customFormat="1" x14ac:dyDescent="0.2">
      <c r="B148" s="188"/>
      <c r="D148" s="183" t="s">
        <v>177</v>
      </c>
      <c r="E148" s="189" t="s">
        <v>1</v>
      </c>
      <c r="F148" s="190" t="s">
        <v>96</v>
      </c>
      <c r="H148" s="189" t="s">
        <v>1</v>
      </c>
      <c r="I148" s="191"/>
      <c r="L148" s="188"/>
      <c r="M148" s="192"/>
      <c r="N148" s="193"/>
      <c r="O148" s="193"/>
      <c r="P148" s="193"/>
      <c r="Q148" s="193"/>
      <c r="R148" s="193"/>
      <c r="S148" s="193"/>
      <c r="T148" s="194"/>
      <c r="AT148" s="189" t="s">
        <v>177</v>
      </c>
      <c r="AU148" s="189" t="s">
        <v>86</v>
      </c>
      <c r="AV148" s="13" t="s">
        <v>84</v>
      </c>
      <c r="AW148" s="13" t="s">
        <v>34</v>
      </c>
      <c r="AX148" s="13" t="s">
        <v>77</v>
      </c>
      <c r="AY148" s="189" t="s">
        <v>164</v>
      </c>
    </row>
    <row r="149" spans="1:51" s="13" customFormat="1" x14ac:dyDescent="0.2">
      <c r="B149" s="188"/>
      <c r="D149" s="183" t="s">
        <v>177</v>
      </c>
      <c r="E149" s="189" t="s">
        <v>1</v>
      </c>
      <c r="F149" s="190" t="s">
        <v>231</v>
      </c>
      <c r="H149" s="189" t="s">
        <v>1</v>
      </c>
      <c r="I149" s="191"/>
      <c r="L149" s="188"/>
      <c r="M149" s="192"/>
      <c r="N149" s="193"/>
      <c r="O149" s="193"/>
      <c r="P149" s="193"/>
      <c r="Q149" s="193"/>
      <c r="R149" s="193"/>
      <c r="S149" s="193"/>
      <c r="T149" s="194"/>
      <c r="AT149" s="189" t="s">
        <v>177</v>
      </c>
      <c r="AU149" s="189" t="s">
        <v>86</v>
      </c>
      <c r="AV149" s="13" t="s">
        <v>84</v>
      </c>
      <c r="AW149" s="13" t="s">
        <v>34</v>
      </c>
      <c r="AX149" s="13" t="s">
        <v>77</v>
      </c>
      <c r="AY149" s="189" t="s">
        <v>164</v>
      </c>
    </row>
    <row r="150" spans="1:51" s="13" customFormat="1" x14ac:dyDescent="0.2">
      <c r="B150" s="188"/>
      <c r="D150" s="183" t="s">
        <v>177</v>
      </c>
      <c r="E150" s="189" t="s">
        <v>1</v>
      </c>
      <c r="F150" s="190" t="s">
        <v>1679</v>
      </c>
      <c r="H150" s="189" t="s">
        <v>1</v>
      </c>
      <c r="I150" s="191"/>
      <c r="L150" s="188"/>
      <c r="M150" s="192"/>
      <c r="N150" s="193"/>
      <c r="O150" s="193"/>
      <c r="P150" s="193"/>
      <c r="Q150" s="193"/>
      <c r="R150" s="193"/>
      <c r="S150" s="193"/>
      <c r="T150" s="194"/>
      <c r="AT150" s="189" t="s">
        <v>177</v>
      </c>
      <c r="AU150" s="189" t="s">
        <v>86</v>
      </c>
      <c r="AV150" s="13" t="s">
        <v>84</v>
      </c>
      <c r="AW150" s="13" t="s">
        <v>34</v>
      </c>
      <c r="AX150" s="13" t="s">
        <v>77</v>
      </c>
      <c r="AY150" s="189" t="s">
        <v>164</v>
      </c>
    </row>
    <row r="151" spans="1:51" s="14" customFormat="1" x14ac:dyDescent="0.2">
      <c r="B151" s="195"/>
      <c r="D151" s="183" t="s">
        <v>177</v>
      </c>
      <c r="E151" s="196" t="s">
        <v>1</v>
      </c>
      <c r="F151" s="197" t="s">
        <v>1680</v>
      </c>
      <c r="H151" s="198">
        <v>19.809999999999999</v>
      </c>
      <c r="I151" s="199"/>
      <c r="L151" s="195"/>
      <c r="M151" s="200"/>
      <c r="N151" s="201"/>
      <c r="O151" s="201"/>
      <c r="P151" s="201"/>
      <c r="Q151" s="201"/>
      <c r="R151" s="201"/>
      <c r="S151" s="201"/>
      <c r="T151" s="202"/>
      <c r="AT151" s="196" t="s">
        <v>177</v>
      </c>
      <c r="AU151" s="196" t="s">
        <v>86</v>
      </c>
      <c r="AV151" s="14" t="s">
        <v>86</v>
      </c>
      <c r="AW151" s="14" t="s">
        <v>34</v>
      </c>
      <c r="AX151" s="14" t="s">
        <v>77</v>
      </c>
      <c r="AY151" s="196" t="s">
        <v>164</v>
      </c>
    </row>
    <row r="152" spans="1:51" s="14" customFormat="1" x14ac:dyDescent="0.2">
      <c r="B152" s="195"/>
      <c r="D152" s="183" t="s">
        <v>177</v>
      </c>
      <c r="E152" s="196" t="s">
        <v>1</v>
      </c>
      <c r="F152" s="197" t="s">
        <v>1681</v>
      </c>
      <c r="H152" s="198">
        <v>65.489999999999995</v>
      </c>
      <c r="I152" s="199"/>
      <c r="L152" s="195"/>
      <c r="M152" s="200"/>
      <c r="N152" s="201"/>
      <c r="O152" s="201"/>
      <c r="P152" s="201"/>
      <c r="Q152" s="201"/>
      <c r="R152" s="201"/>
      <c r="S152" s="201"/>
      <c r="T152" s="202"/>
      <c r="AT152" s="196" t="s">
        <v>177</v>
      </c>
      <c r="AU152" s="196" t="s">
        <v>86</v>
      </c>
      <c r="AV152" s="14" t="s">
        <v>86</v>
      </c>
      <c r="AW152" s="14" t="s">
        <v>34</v>
      </c>
      <c r="AX152" s="14" t="s">
        <v>77</v>
      </c>
      <c r="AY152" s="196" t="s">
        <v>164</v>
      </c>
    </row>
    <row r="153" spans="1:51" s="14" customFormat="1" x14ac:dyDescent="0.2">
      <c r="B153" s="195"/>
      <c r="D153" s="183" t="s">
        <v>177</v>
      </c>
      <c r="E153" s="196" t="s">
        <v>1</v>
      </c>
      <c r="F153" s="197" t="s">
        <v>1682</v>
      </c>
      <c r="H153" s="198">
        <v>17.385000000000002</v>
      </c>
      <c r="I153" s="199"/>
      <c r="L153" s="195"/>
      <c r="M153" s="200"/>
      <c r="N153" s="201"/>
      <c r="O153" s="201"/>
      <c r="P153" s="201"/>
      <c r="Q153" s="201"/>
      <c r="R153" s="201"/>
      <c r="S153" s="201"/>
      <c r="T153" s="202"/>
      <c r="AT153" s="196" t="s">
        <v>177</v>
      </c>
      <c r="AU153" s="196" t="s">
        <v>86</v>
      </c>
      <c r="AV153" s="14" t="s">
        <v>86</v>
      </c>
      <c r="AW153" s="14" t="s">
        <v>34</v>
      </c>
      <c r="AX153" s="14" t="s">
        <v>77</v>
      </c>
      <c r="AY153" s="196" t="s">
        <v>164</v>
      </c>
    </row>
    <row r="154" spans="1:51" s="14" customFormat="1" x14ac:dyDescent="0.2">
      <c r="B154" s="195"/>
      <c r="D154" s="183" t="s">
        <v>177</v>
      </c>
      <c r="E154" s="196" t="s">
        <v>1</v>
      </c>
      <c r="F154" s="197" t="s">
        <v>1683</v>
      </c>
      <c r="H154" s="198">
        <v>2.7839999999999998</v>
      </c>
      <c r="I154" s="199"/>
      <c r="L154" s="195"/>
      <c r="M154" s="200"/>
      <c r="N154" s="201"/>
      <c r="O154" s="201"/>
      <c r="P154" s="201"/>
      <c r="Q154" s="201"/>
      <c r="R154" s="201"/>
      <c r="S154" s="201"/>
      <c r="T154" s="202"/>
      <c r="AT154" s="196" t="s">
        <v>177</v>
      </c>
      <c r="AU154" s="196" t="s">
        <v>86</v>
      </c>
      <c r="AV154" s="14" t="s">
        <v>86</v>
      </c>
      <c r="AW154" s="14" t="s">
        <v>34</v>
      </c>
      <c r="AX154" s="14" t="s">
        <v>77</v>
      </c>
      <c r="AY154" s="196" t="s">
        <v>164</v>
      </c>
    </row>
    <row r="155" spans="1:51" s="14" customFormat="1" x14ac:dyDescent="0.2">
      <c r="B155" s="195"/>
      <c r="D155" s="183" t="s">
        <v>177</v>
      </c>
      <c r="E155" s="196" t="s">
        <v>1</v>
      </c>
      <c r="F155" s="197" t="s">
        <v>1684</v>
      </c>
      <c r="H155" s="198">
        <v>3.028</v>
      </c>
      <c r="I155" s="199"/>
      <c r="L155" s="195"/>
      <c r="M155" s="200"/>
      <c r="N155" s="201"/>
      <c r="O155" s="201"/>
      <c r="P155" s="201"/>
      <c r="Q155" s="201"/>
      <c r="R155" s="201"/>
      <c r="S155" s="201"/>
      <c r="T155" s="202"/>
      <c r="AT155" s="196" t="s">
        <v>177</v>
      </c>
      <c r="AU155" s="196" t="s">
        <v>86</v>
      </c>
      <c r="AV155" s="14" t="s">
        <v>86</v>
      </c>
      <c r="AW155" s="14" t="s">
        <v>34</v>
      </c>
      <c r="AX155" s="14" t="s">
        <v>77</v>
      </c>
      <c r="AY155" s="196" t="s">
        <v>164</v>
      </c>
    </row>
    <row r="156" spans="1:51" s="14" customFormat="1" x14ac:dyDescent="0.2">
      <c r="B156" s="195"/>
      <c r="D156" s="183" t="s">
        <v>177</v>
      </c>
      <c r="E156" s="196" t="s">
        <v>1</v>
      </c>
      <c r="F156" s="197" t="s">
        <v>1685</v>
      </c>
      <c r="H156" s="198">
        <v>7.8479999999999999</v>
      </c>
      <c r="I156" s="199"/>
      <c r="L156" s="195"/>
      <c r="M156" s="200"/>
      <c r="N156" s="201"/>
      <c r="O156" s="201"/>
      <c r="P156" s="201"/>
      <c r="Q156" s="201"/>
      <c r="R156" s="201"/>
      <c r="S156" s="201"/>
      <c r="T156" s="202"/>
      <c r="AT156" s="196" t="s">
        <v>177</v>
      </c>
      <c r="AU156" s="196" t="s">
        <v>86</v>
      </c>
      <c r="AV156" s="14" t="s">
        <v>86</v>
      </c>
      <c r="AW156" s="14" t="s">
        <v>34</v>
      </c>
      <c r="AX156" s="14" t="s">
        <v>77</v>
      </c>
      <c r="AY156" s="196" t="s">
        <v>164</v>
      </c>
    </row>
    <row r="157" spans="1:51" s="14" customFormat="1" x14ac:dyDescent="0.2">
      <c r="B157" s="195"/>
      <c r="D157" s="183" t="s">
        <v>177</v>
      </c>
      <c r="E157" s="196" t="s">
        <v>1</v>
      </c>
      <c r="F157" s="197" t="s">
        <v>1686</v>
      </c>
      <c r="H157" s="198">
        <v>1.7350000000000001</v>
      </c>
      <c r="I157" s="199"/>
      <c r="L157" s="195"/>
      <c r="M157" s="200"/>
      <c r="N157" s="201"/>
      <c r="O157" s="201"/>
      <c r="P157" s="201"/>
      <c r="Q157" s="201"/>
      <c r="R157" s="201"/>
      <c r="S157" s="201"/>
      <c r="T157" s="202"/>
      <c r="AT157" s="196" t="s">
        <v>177</v>
      </c>
      <c r="AU157" s="196" t="s">
        <v>86</v>
      </c>
      <c r="AV157" s="14" t="s">
        <v>86</v>
      </c>
      <c r="AW157" s="14" t="s">
        <v>34</v>
      </c>
      <c r="AX157" s="14" t="s">
        <v>77</v>
      </c>
      <c r="AY157" s="196" t="s">
        <v>164</v>
      </c>
    </row>
    <row r="158" spans="1:51" s="14" customFormat="1" x14ac:dyDescent="0.2">
      <c r="B158" s="195"/>
      <c r="D158" s="183" t="s">
        <v>177</v>
      </c>
      <c r="E158" s="196" t="s">
        <v>1</v>
      </c>
      <c r="F158" s="197" t="s">
        <v>1687</v>
      </c>
      <c r="H158" s="198">
        <v>8.1180000000000003</v>
      </c>
      <c r="I158" s="199"/>
      <c r="L158" s="195"/>
      <c r="M158" s="200"/>
      <c r="N158" s="201"/>
      <c r="O158" s="201"/>
      <c r="P158" s="201"/>
      <c r="Q158" s="201"/>
      <c r="R158" s="201"/>
      <c r="S158" s="201"/>
      <c r="T158" s="202"/>
      <c r="AT158" s="196" t="s">
        <v>177</v>
      </c>
      <c r="AU158" s="196" t="s">
        <v>86</v>
      </c>
      <c r="AV158" s="14" t="s">
        <v>86</v>
      </c>
      <c r="AW158" s="14" t="s">
        <v>34</v>
      </c>
      <c r="AX158" s="14" t="s">
        <v>77</v>
      </c>
      <c r="AY158" s="196" t="s">
        <v>164</v>
      </c>
    </row>
    <row r="159" spans="1:51" s="14" customFormat="1" x14ac:dyDescent="0.2">
      <c r="B159" s="195"/>
      <c r="D159" s="183" t="s">
        <v>177</v>
      </c>
      <c r="E159" s="196" t="s">
        <v>1</v>
      </c>
      <c r="F159" s="197" t="s">
        <v>1688</v>
      </c>
      <c r="H159" s="198">
        <v>8.2669999999999995</v>
      </c>
      <c r="I159" s="199"/>
      <c r="L159" s="195"/>
      <c r="M159" s="200"/>
      <c r="N159" s="201"/>
      <c r="O159" s="201"/>
      <c r="P159" s="201"/>
      <c r="Q159" s="201"/>
      <c r="R159" s="201"/>
      <c r="S159" s="201"/>
      <c r="T159" s="202"/>
      <c r="AT159" s="196" t="s">
        <v>177</v>
      </c>
      <c r="AU159" s="196" t="s">
        <v>86</v>
      </c>
      <c r="AV159" s="14" t="s">
        <v>86</v>
      </c>
      <c r="AW159" s="14" t="s">
        <v>34</v>
      </c>
      <c r="AX159" s="14" t="s">
        <v>77</v>
      </c>
      <c r="AY159" s="196" t="s">
        <v>164</v>
      </c>
    </row>
    <row r="160" spans="1:51" s="14" customFormat="1" x14ac:dyDescent="0.2">
      <c r="B160" s="195"/>
      <c r="D160" s="183" t="s">
        <v>177</v>
      </c>
      <c r="E160" s="196" t="s">
        <v>1</v>
      </c>
      <c r="F160" s="197" t="s">
        <v>1689</v>
      </c>
      <c r="H160" s="198">
        <v>23.963000000000001</v>
      </c>
      <c r="I160" s="199"/>
      <c r="L160" s="195"/>
      <c r="M160" s="200"/>
      <c r="N160" s="201"/>
      <c r="O160" s="201"/>
      <c r="P160" s="201"/>
      <c r="Q160" s="201"/>
      <c r="R160" s="201"/>
      <c r="S160" s="201"/>
      <c r="T160" s="202"/>
      <c r="AT160" s="196" t="s">
        <v>177</v>
      </c>
      <c r="AU160" s="196" t="s">
        <v>86</v>
      </c>
      <c r="AV160" s="14" t="s">
        <v>86</v>
      </c>
      <c r="AW160" s="14" t="s">
        <v>34</v>
      </c>
      <c r="AX160" s="14" t="s">
        <v>77</v>
      </c>
      <c r="AY160" s="196" t="s">
        <v>164</v>
      </c>
    </row>
    <row r="161" spans="1:65" s="14" customFormat="1" x14ac:dyDescent="0.2">
      <c r="B161" s="195"/>
      <c r="D161" s="183" t="s">
        <v>177</v>
      </c>
      <c r="E161" s="196" t="s">
        <v>1</v>
      </c>
      <c r="F161" s="197" t="s">
        <v>1690</v>
      </c>
      <c r="H161" s="198">
        <v>3.129</v>
      </c>
      <c r="I161" s="199"/>
      <c r="L161" s="195"/>
      <c r="M161" s="200"/>
      <c r="N161" s="201"/>
      <c r="O161" s="201"/>
      <c r="P161" s="201"/>
      <c r="Q161" s="201"/>
      <c r="R161" s="201"/>
      <c r="S161" s="201"/>
      <c r="T161" s="202"/>
      <c r="AT161" s="196" t="s">
        <v>177</v>
      </c>
      <c r="AU161" s="196" t="s">
        <v>86</v>
      </c>
      <c r="AV161" s="14" t="s">
        <v>86</v>
      </c>
      <c r="AW161" s="14" t="s">
        <v>34</v>
      </c>
      <c r="AX161" s="14" t="s">
        <v>77</v>
      </c>
      <c r="AY161" s="196" t="s">
        <v>164</v>
      </c>
    </row>
    <row r="162" spans="1:65" s="14" customFormat="1" x14ac:dyDescent="0.2">
      <c r="B162" s="195"/>
      <c r="D162" s="183" t="s">
        <v>177</v>
      </c>
      <c r="E162" s="196" t="s">
        <v>1</v>
      </c>
      <c r="F162" s="197" t="s">
        <v>1691</v>
      </c>
      <c r="H162" s="198">
        <v>9.923</v>
      </c>
      <c r="I162" s="199"/>
      <c r="L162" s="195"/>
      <c r="M162" s="200"/>
      <c r="N162" s="201"/>
      <c r="O162" s="201"/>
      <c r="P162" s="201"/>
      <c r="Q162" s="201"/>
      <c r="R162" s="201"/>
      <c r="S162" s="201"/>
      <c r="T162" s="202"/>
      <c r="AT162" s="196" t="s">
        <v>177</v>
      </c>
      <c r="AU162" s="196" t="s">
        <v>86</v>
      </c>
      <c r="AV162" s="14" t="s">
        <v>86</v>
      </c>
      <c r="AW162" s="14" t="s">
        <v>34</v>
      </c>
      <c r="AX162" s="14" t="s">
        <v>77</v>
      </c>
      <c r="AY162" s="196" t="s">
        <v>164</v>
      </c>
    </row>
    <row r="163" spans="1:65" s="14" customFormat="1" x14ac:dyDescent="0.2">
      <c r="B163" s="195"/>
      <c r="D163" s="183" t="s">
        <v>177</v>
      </c>
      <c r="E163" s="196" t="s">
        <v>1</v>
      </c>
      <c r="F163" s="197" t="s">
        <v>1692</v>
      </c>
      <c r="H163" s="198">
        <v>34.575000000000003</v>
      </c>
      <c r="I163" s="199"/>
      <c r="L163" s="195"/>
      <c r="M163" s="200"/>
      <c r="N163" s="201"/>
      <c r="O163" s="201"/>
      <c r="P163" s="201"/>
      <c r="Q163" s="201"/>
      <c r="R163" s="201"/>
      <c r="S163" s="201"/>
      <c r="T163" s="202"/>
      <c r="AT163" s="196" t="s">
        <v>177</v>
      </c>
      <c r="AU163" s="196" t="s">
        <v>86</v>
      </c>
      <c r="AV163" s="14" t="s">
        <v>86</v>
      </c>
      <c r="AW163" s="14" t="s">
        <v>34</v>
      </c>
      <c r="AX163" s="14" t="s">
        <v>77</v>
      </c>
      <c r="AY163" s="196" t="s">
        <v>164</v>
      </c>
    </row>
    <row r="164" spans="1:65" s="14" customFormat="1" x14ac:dyDescent="0.2">
      <c r="B164" s="195"/>
      <c r="D164" s="183" t="s">
        <v>177</v>
      </c>
      <c r="E164" s="196" t="s">
        <v>1</v>
      </c>
      <c r="F164" s="197" t="s">
        <v>1693</v>
      </c>
      <c r="H164" s="198">
        <v>2.7970000000000002</v>
      </c>
      <c r="I164" s="199"/>
      <c r="L164" s="195"/>
      <c r="M164" s="200"/>
      <c r="N164" s="201"/>
      <c r="O164" s="201"/>
      <c r="P164" s="201"/>
      <c r="Q164" s="201"/>
      <c r="R164" s="201"/>
      <c r="S164" s="201"/>
      <c r="T164" s="202"/>
      <c r="AT164" s="196" t="s">
        <v>177</v>
      </c>
      <c r="AU164" s="196" t="s">
        <v>86</v>
      </c>
      <c r="AV164" s="14" t="s">
        <v>86</v>
      </c>
      <c r="AW164" s="14" t="s">
        <v>34</v>
      </c>
      <c r="AX164" s="14" t="s">
        <v>77</v>
      </c>
      <c r="AY164" s="196" t="s">
        <v>164</v>
      </c>
    </row>
    <row r="165" spans="1:65" s="14" customFormat="1" x14ac:dyDescent="0.2">
      <c r="B165" s="195"/>
      <c r="D165" s="183" t="s">
        <v>177</v>
      </c>
      <c r="E165" s="196" t="s">
        <v>1</v>
      </c>
      <c r="F165" s="197" t="s">
        <v>1694</v>
      </c>
      <c r="H165" s="198">
        <v>2.1920000000000002</v>
      </c>
      <c r="I165" s="199"/>
      <c r="L165" s="195"/>
      <c r="M165" s="200"/>
      <c r="N165" s="201"/>
      <c r="O165" s="201"/>
      <c r="P165" s="201"/>
      <c r="Q165" s="201"/>
      <c r="R165" s="201"/>
      <c r="S165" s="201"/>
      <c r="T165" s="202"/>
      <c r="AT165" s="196" t="s">
        <v>177</v>
      </c>
      <c r="AU165" s="196" t="s">
        <v>86</v>
      </c>
      <c r="AV165" s="14" t="s">
        <v>86</v>
      </c>
      <c r="AW165" s="14" t="s">
        <v>34</v>
      </c>
      <c r="AX165" s="14" t="s">
        <v>77</v>
      </c>
      <c r="AY165" s="196" t="s">
        <v>164</v>
      </c>
    </row>
    <row r="166" spans="1:65" s="14" customFormat="1" x14ac:dyDescent="0.2">
      <c r="B166" s="195"/>
      <c r="D166" s="183" t="s">
        <v>177</v>
      </c>
      <c r="E166" s="196" t="s">
        <v>1</v>
      </c>
      <c r="F166" s="197" t="s">
        <v>1695</v>
      </c>
      <c r="H166" s="198">
        <v>6.5880000000000001</v>
      </c>
      <c r="I166" s="199"/>
      <c r="L166" s="195"/>
      <c r="M166" s="200"/>
      <c r="N166" s="201"/>
      <c r="O166" s="201"/>
      <c r="P166" s="201"/>
      <c r="Q166" s="201"/>
      <c r="R166" s="201"/>
      <c r="S166" s="201"/>
      <c r="T166" s="202"/>
      <c r="AT166" s="196" t="s">
        <v>177</v>
      </c>
      <c r="AU166" s="196" t="s">
        <v>86</v>
      </c>
      <c r="AV166" s="14" t="s">
        <v>86</v>
      </c>
      <c r="AW166" s="14" t="s">
        <v>34</v>
      </c>
      <c r="AX166" s="14" t="s">
        <v>77</v>
      </c>
      <c r="AY166" s="196" t="s">
        <v>164</v>
      </c>
    </row>
    <row r="167" spans="1:65" s="14" customFormat="1" x14ac:dyDescent="0.2">
      <c r="B167" s="195"/>
      <c r="D167" s="183" t="s">
        <v>177</v>
      </c>
      <c r="E167" s="196" t="s">
        <v>1</v>
      </c>
      <c r="F167" s="197" t="s">
        <v>1696</v>
      </c>
      <c r="H167" s="198">
        <v>1.286</v>
      </c>
      <c r="I167" s="199"/>
      <c r="L167" s="195"/>
      <c r="M167" s="200"/>
      <c r="N167" s="201"/>
      <c r="O167" s="201"/>
      <c r="P167" s="201"/>
      <c r="Q167" s="201"/>
      <c r="R167" s="201"/>
      <c r="S167" s="201"/>
      <c r="T167" s="202"/>
      <c r="AT167" s="196" t="s">
        <v>177</v>
      </c>
      <c r="AU167" s="196" t="s">
        <v>86</v>
      </c>
      <c r="AV167" s="14" t="s">
        <v>86</v>
      </c>
      <c r="AW167" s="14" t="s">
        <v>34</v>
      </c>
      <c r="AX167" s="14" t="s">
        <v>77</v>
      </c>
      <c r="AY167" s="196" t="s">
        <v>164</v>
      </c>
    </row>
    <row r="168" spans="1:65" s="14" customFormat="1" x14ac:dyDescent="0.2">
      <c r="B168" s="195"/>
      <c r="D168" s="183" t="s">
        <v>177</v>
      </c>
      <c r="E168" s="196" t="s">
        <v>1</v>
      </c>
      <c r="F168" s="197" t="s">
        <v>1697</v>
      </c>
      <c r="H168" s="198">
        <v>1.9950000000000001</v>
      </c>
      <c r="I168" s="199"/>
      <c r="L168" s="195"/>
      <c r="M168" s="200"/>
      <c r="N168" s="201"/>
      <c r="O168" s="201"/>
      <c r="P168" s="201"/>
      <c r="Q168" s="201"/>
      <c r="R168" s="201"/>
      <c r="S168" s="201"/>
      <c r="T168" s="202"/>
      <c r="AT168" s="196" t="s">
        <v>177</v>
      </c>
      <c r="AU168" s="196" t="s">
        <v>86</v>
      </c>
      <c r="AV168" s="14" t="s">
        <v>86</v>
      </c>
      <c r="AW168" s="14" t="s">
        <v>34</v>
      </c>
      <c r="AX168" s="14" t="s">
        <v>77</v>
      </c>
      <c r="AY168" s="196" t="s">
        <v>164</v>
      </c>
    </row>
    <row r="169" spans="1:65" s="14" customFormat="1" x14ac:dyDescent="0.2">
      <c r="B169" s="195"/>
      <c r="D169" s="183" t="s">
        <v>177</v>
      </c>
      <c r="E169" s="196" t="s">
        <v>1</v>
      </c>
      <c r="F169" s="197" t="s">
        <v>1698</v>
      </c>
      <c r="H169" s="198">
        <v>2.4569999999999999</v>
      </c>
      <c r="I169" s="199"/>
      <c r="L169" s="195"/>
      <c r="M169" s="200"/>
      <c r="N169" s="201"/>
      <c r="O169" s="201"/>
      <c r="P169" s="201"/>
      <c r="Q169" s="201"/>
      <c r="R169" s="201"/>
      <c r="S169" s="201"/>
      <c r="T169" s="202"/>
      <c r="AT169" s="196" t="s">
        <v>177</v>
      </c>
      <c r="AU169" s="196" t="s">
        <v>86</v>
      </c>
      <c r="AV169" s="14" t="s">
        <v>86</v>
      </c>
      <c r="AW169" s="14" t="s">
        <v>34</v>
      </c>
      <c r="AX169" s="14" t="s">
        <v>77</v>
      </c>
      <c r="AY169" s="196" t="s">
        <v>164</v>
      </c>
    </row>
    <row r="170" spans="1:65" s="15" customFormat="1" x14ac:dyDescent="0.2">
      <c r="B170" s="203"/>
      <c r="D170" s="183" t="s">
        <v>177</v>
      </c>
      <c r="E170" s="204" t="s">
        <v>1</v>
      </c>
      <c r="F170" s="205" t="s">
        <v>184</v>
      </c>
      <c r="H170" s="206">
        <v>223.37</v>
      </c>
      <c r="I170" s="207"/>
      <c r="L170" s="203"/>
      <c r="M170" s="208"/>
      <c r="N170" s="209"/>
      <c r="O170" s="209"/>
      <c r="P170" s="209"/>
      <c r="Q170" s="209"/>
      <c r="R170" s="209"/>
      <c r="S170" s="209"/>
      <c r="T170" s="210"/>
      <c r="AT170" s="204" t="s">
        <v>177</v>
      </c>
      <c r="AU170" s="204" t="s">
        <v>86</v>
      </c>
      <c r="AV170" s="15" t="s">
        <v>172</v>
      </c>
      <c r="AW170" s="15" t="s">
        <v>34</v>
      </c>
      <c r="AX170" s="15" t="s">
        <v>84</v>
      </c>
      <c r="AY170" s="204" t="s">
        <v>164</v>
      </c>
    </row>
    <row r="171" spans="1:65" s="13" customFormat="1" x14ac:dyDescent="0.2">
      <c r="B171" s="188"/>
      <c r="D171" s="183" t="s">
        <v>177</v>
      </c>
      <c r="E171" s="189" t="s">
        <v>1</v>
      </c>
      <c r="F171" s="305" t="s">
        <v>6056</v>
      </c>
      <c r="H171" s="189" t="s">
        <v>1</v>
      </c>
      <c r="I171" s="191"/>
      <c r="L171" s="188"/>
      <c r="M171" s="192"/>
      <c r="N171" s="193"/>
      <c r="O171" s="193"/>
      <c r="P171" s="193"/>
      <c r="Q171" s="193"/>
      <c r="R171" s="193"/>
      <c r="S171" s="193"/>
      <c r="T171" s="194"/>
      <c r="AT171" s="189" t="s">
        <v>177</v>
      </c>
      <c r="AU171" s="189" t="s">
        <v>86</v>
      </c>
      <c r="AV171" s="13" t="s">
        <v>84</v>
      </c>
      <c r="AW171" s="13" t="s">
        <v>34</v>
      </c>
      <c r="AX171" s="13" t="s">
        <v>77</v>
      </c>
      <c r="AY171" s="189" t="s">
        <v>164</v>
      </c>
    </row>
    <row r="172" spans="1:65" s="13" customFormat="1" x14ac:dyDescent="0.2">
      <c r="B172" s="188"/>
      <c r="D172" s="183" t="s">
        <v>177</v>
      </c>
      <c r="E172" s="189" t="s">
        <v>1</v>
      </c>
      <c r="F172" s="190" t="s">
        <v>239</v>
      </c>
      <c r="H172" s="189" t="s">
        <v>1</v>
      </c>
      <c r="I172" s="191"/>
      <c r="L172" s="188"/>
      <c r="M172" s="192"/>
      <c r="N172" s="193"/>
      <c r="O172" s="193"/>
      <c r="P172" s="193"/>
      <c r="Q172" s="193"/>
      <c r="R172" s="193"/>
      <c r="S172" s="193"/>
      <c r="T172" s="194"/>
      <c r="AT172" s="189" t="s">
        <v>177</v>
      </c>
      <c r="AU172" s="189" t="s">
        <v>86</v>
      </c>
      <c r="AV172" s="13" t="s">
        <v>84</v>
      </c>
      <c r="AW172" s="13" t="s">
        <v>34</v>
      </c>
      <c r="AX172" s="13" t="s">
        <v>77</v>
      </c>
      <c r="AY172" s="189" t="s">
        <v>164</v>
      </c>
    </row>
    <row r="173" spans="1:65" s="13" customFormat="1" x14ac:dyDescent="0.2">
      <c r="B173" s="188"/>
      <c r="D173" s="183" t="s">
        <v>177</v>
      </c>
      <c r="E173" s="189" t="s">
        <v>1</v>
      </c>
      <c r="F173" s="190" t="s">
        <v>6053</v>
      </c>
      <c r="H173" s="189" t="s">
        <v>1</v>
      </c>
      <c r="I173" s="191"/>
      <c r="L173" s="188"/>
      <c r="M173" s="192"/>
      <c r="N173" s="193"/>
      <c r="O173" s="193"/>
      <c r="P173" s="193"/>
      <c r="Q173" s="193"/>
      <c r="R173" s="193"/>
      <c r="S173" s="193"/>
      <c r="T173" s="194"/>
      <c r="AT173" s="189" t="s">
        <v>177</v>
      </c>
      <c r="AU173" s="189" t="s">
        <v>86</v>
      </c>
      <c r="AV173" s="13" t="s">
        <v>84</v>
      </c>
      <c r="AW173" s="13" t="s">
        <v>34</v>
      </c>
      <c r="AX173" s="13" t="s">
        <v>77</v>
      </c>
      <c r="AY173" s="189" t="s">
        <v>164</v>
      </c>
    </row>
    <row r="174" spans="1:65" s="14" customFormat="1" x14ac:dyDescent="0.2">
      <c r="B174" s="195"/>
      <c r="D174" s="183" t="s">
        <v>177</v>
      </c>
      <c r="F174" s="197" t="s">
        <v>1699</v>
      </c>
      <c r="H174" s="198">
        <v>111.685</v>
      </c>
      <c r="I174" s="199"/>
      <c r="L174" s="195"/>
      <c r="M174" s="200"/>
      <c r="N174" s="201"/>
      <c r="O174" s="201"/>
      <c r="P174" s="201"/>
      <c r="Q174" s="201"/>
      <c r="R174" s="201"/>
      <c r="S174" s="201"/>
      <c r="T174" s="202"/>
      <c r="AT174" s="196" t="s">
        <v>177</v>
      </c>
      <c r="AU174" s="196" t="s">
        <v>86</v>
      </c>
      <c r="AV174" s="14" t="s">
        <v>86</v>
      </c>
      <c r="AW174" s="14" t="s">
        <v>3</v>
      </c>
      <c r="AX174" s="14" t="s">
        <v>84</v>
      </c>
      <c r="AY174" s="196" t="s">
        <v>164</v>
      </c>
    </row>
    <row r="175" spans="1:65" s="2" customFormat="1" ht="16.5" customHeight="1" x14ac:dyDescent="0.2">
      <c r="A175" s="34"/>
      <c r="B175" s="168"/>
      <c r="C175" s="169" t="s">
        <v>236</v>
      </c>
      <c r="D175" s="214" t="s">
        <v>167</v>
      </c>
      <c r="E175" s="171" t="s">
        <v>241</v>
      </c>
      <c r="F175" s="172" t="s">
        <v>242</v>
      </c>
      <c r="G175" s="173" t="s">
        <v>227</v>
      </c>
      <c r="H175" s="174">
        <v>33.506</v>
      </c>
      <c r="I175" s="175"/>
      <c r="J175" s="176">
        <f>ROUND(I175*H175,2)</f>
        <v>0</v>
      </c>
      <c r="K175" s="172" t="s">
        <v>216</v>
      </c>
      <c r="L175" s="35"/>
      <c r="M175" s="177" t="s">
        <v>1</v>
      </c>
      <c r="N175" s="178" t="s">
        <v>42</v>
      </c>
      <c r="O175" s="60"/>
      <c r="P175" s="179">
        <f>O175*H175</f>
        <v>0</v>
      </c>
      <c r="Q175" s="179">
        <v>0</v>
      </c>
      <c r="R175" s="179">
        <f>Q175*H175</f>
        <v>0</v>
      </c>
      <c r="S175" s="179">
        <v>0</v>
      </c>
      <c r="T175" s="180">
        <f>S175*H175</f>
        <v>0</v>
      </c>
      <c r="U175" s="34"/>
      <c r="V175" s="34"/>
      <c r="W175" s="34"/>
      <c r="X175" s="34"/>
      <c r="Y175" s="34"/>
      <c r="Z175" s="34"/>
      <c r="AA175" s="34"/>
      <c r="AB175" s="34"/>
      <c r="AC175" s="34"/>
      <c r="AD175" s="34"/>
      <c r="AE175" s="34"/>
      <c r="AR175" s="181" t="s">
        <v>172</v>
      </c>
      <c r="AT175" s="181" t="s">
        <v>167</v>
      </c>
      <c r="AU175" s="181" t="s">
        <v>86</v>
      </c>
      <c r="AY175" s="18" t="s">
        <v>164</v>
      </c>
      <c r="BE175" s="182">
        <f>IF(N175="základní",J175,0)</f>
        <v>0</v>
      </c>
      <c r="BF175" s="182">
        <f>IF(N175="snížená",J175,0)</f>
        <v>0</v>
      </c>
      <c r="BG175" s="182">
        <f>IF(N175="zákl. přenesená",J175,0)</f>
        <v>0</v>
      </c>
      <c r="BH175" s="182">
        <f>IF(N175="sníž. přenesená",J175,0)</f>
        <v>0</v>
      </c>
      <c r="BI175" s="182">
        <f>IF(N175="nulová",J175,0)</f>
        <v>0</v>
      </c>
      <c r="BJ175" s="18" t="s">
        <v>84</v>
      </c>
      <c r="BK175" s="182">
        <f>ROUND(I175*H175,2)</f>
        <v>0</v>
      </c>
      <c r="BL175" s="18" t="s">
        <v>172</v>
      </c>
      <c r="BM175" s="181" t="s">
        <v>1700</v>
      </c>
    </row>
    <row r="176" spans="1:65" s="2" customFormat="1" x14ac:dyDescent="0.2">
      <c r="A176" s="34"/>
      <c r="B176" s="35"/>
      <c r="C176" s="34"/>
      <c r="D176" s="183" t="s">
        <v>174</v>
      </c>
      <c r="E176" s="34"/>
      <c r="F176" s="184" t="s">
        <v>244</v>
      </c>
      <c r="G176" s="34"/>
      <c r="H176" s="34"/>
      <c r="I176" s="103"/>
      <c r="J176" s="34"/>
      <c r="K176" s="34"/>
      <c r="L176" s="35"/>
      <c r="M176" s="185"/>
      <c r="N176" s="186"/>
      <c r="O176" s="60"/>
      <c r="P176" s="60"/>
      <c r="Q176" s="60"/>
      <c r="R176" s="60"/>
      <c r="S176" s="60"/>
      <c r="T176" s="61"/>
      <c r="U176" s="34"/>
      <c r="V176" s="34"/>
      <c r="W176" s="34"/>
      <c r="X176" s="34"/>
      <c r="Y176" s="34"/>
      <c r="Z176" s="34"/>
      <c r="AA176" s="34"/>
      <c r="AB176" s="34"/>
      <c r="AC176" s="34"/>
      <c r="AD176" s="34"/>
      <c r="AE176" s="34"/>
      <c r="AT176" s="18" t="s">
        <v>174</v>
      </c>
      <c r="AU176" s="18" t="s">
        <v>86</v>
      </c>
    </row>
    <row r="177" spans="1:51" s="2" customFormat="1" ht="48.75" x14ac:dyDescent="0.2">
      <c r="A177" s="34"/>
      <c r="B177" s="35"/>
      <c r="C177" s="34"/>
      <c r="D177" s="183" t="s">
        <v>175</v>
      </c>
      <c r="E177" s="34"/>
      <c r="F177" s="187" t="s">
        <v>230</v>
      </c>
      <c r="G177" s="34"/>
      <c r="H177" s="34"/>
      <c r="I177" s="103"/>
      <c r="J177" s="34"/>
      <c r="K177" s="34"/>
      <c r="L177" s="35"/>
      <c r="M177" s="185"/>
      <c r="N177" s="186"/>
      <c r="O177" s="60"/>
      <c r="P177" s="60"/>
      <c r="Q177" s="60"/>
      <c r="R177" s="60"/>
      <c r="S177" s="60"/>
      <c r="T177" s="61"/>
      <c r="U177" s="34"/>
      <c r="V177" s="34"/>
      <c r="W177" s="34"/>
      <c r="X177" s="34"/>
      <c r="Y177" s="34"/>
      <c r="Z177" s="34"/>
      <c r="AA177" s="34"/>
      <c r="AB177" s="34"/>
      <c r="AC177" s="34"/>
      <c r="AD177" s="34"/>
      <c r="AE177" s="34"/>
      <c r="AT177" s="18" t="s">
        <v>175</v>
      </c>
      <c r="AU177" s="18" t="s">
        <v>86</v>
      </c>
    </row>
    <row r="178" spans="1:51" s="13" customFormat="1" x14ac:dyDescent="0.2">
      <c r="B178" s="188"/>
      <c r="D178" s="183" t="s">
        <v>177</v>
      </c>
      <c r="E178" s="189" t="s">
        <v>1</v>
      </c>
      <c r="F178" s="190" t="s">
        <v>178</v>
      </c>
      <c r="H178" s="189" t="s">
        <v>1</v>
      </c>
      <c r="I178" s="191"/>
      <c r="L178" s="188"/>
      <c r="M178" s="192"/>
      <c r="N178" s="193"/>
      <c r="O178" s="193"/>
      <c r="P178" s="193"/>
      <c r="Q178" s="193"/>
      <c r="R178" s="193"/>
      <c r="S178" s="193"/>
      <c r="T178" s="194"/>
      <c r="AT178" s="189" t="s">
        <v>177</v>
      </c>
      <c r="AU178" s="189" t="s">
        <v>86</v>
      </c>
      <c r="AV178" s="13" t="s">
        <v>84</v>
      </c>
      <c r="AW178" s="13" t="s">
        <v>34</v>
      </c>
      <c r="AX178" s="13" t="s">
        <v>77</v>
      </c>
      <c r="AY178" s="189" t="s">
        <v>164</v>
      </c>
    </row>
    <row r="179" spans="1:51" s="13" customFormat="1" x14ac:dyDescent="0.2">
      <c r="B179" s="188"/>
      <c r="D179" s="183" t="s">
        <v>177</v>
      </c>
      <c r="E179" s="189" t="s">
        <v>1</v>
      </c>
      <c r="F179" s="190" t="s">
        <v>179</v>
      </c>
      <c r="H179" s="189" t="s">
        <v>1</v>
      </c>
      <c r="I179" s="191"/>
      <c r="L179" s="188"/>
      <c r="M179" s="192"/>
      <c r="N179" s="193"/>
      <c r="O179" s="193"/>
      <c r="P179" s="193"/>
      <c r="Q179" s="193"/>
      <c r="R179" s="193"/>
      <c r="S179" s="193"/>
      <c r="T179" s="194"/>
      <c r="AT179" s="189" t="s">
        <v>177</v>
      </c>
      <c r="AU179" s="189" t="s">
        <v>86</v>
      </c>
      <c r="AV179" s="13" t="s">
        <v>84</v>
      </c>
      <c r="AW179" s="13" t="s">
        <v>34</v>
      </c>
      <c r="AX179" s="13" t="s">
        <v>77</v>
      </c>
      <c r="AY179" s="189" t="s">
        <v>164</v>
      </c>
    </row>
    <row r="180" spans="1:51" s="13" customFormat="1" x14ac:dyDescent="0.2">
      <c r="B180" s="188"/>
      <c r="D180" s="183" t="s">
        <v>177</v>
      </c>
      <c r="E180" s="189" t="s">
        <v>1</v>
      </c>
      <c r="F180" s="190" t="s">
        <v>96</v>
      </c>
      <c r="H180" s="189" t="s">
        <v>1</v>
      </c>
      <c r="I180" s="191"/>
      <c r="L180" s="188"/>
      <c r="M180" s="192"/>
      <c r="N180" s="193"/>
      <c r="O180" s="193"/>
      <c r="P180" s="193"/>
      <c r="Q180" s="193"/>
      <c r="R180" s="193"/>
      <c r="S180" s="193"/>
      <c r="T180" s="194"/>
      <c r="AT180" s="189" t="s">
        <v>177</v>
      </c>
      <c r="AU180" s="189" t="s">
        <v>86</v>
      </c>
      <c r="AV180" s="13" t="s">
        <v>84</v>
      </c>
      <c r="AW180" s="13" t="s">
        <v>34</v>
      </c>
      <c r="AX180" s="13" t="s">
        <v>77</v>
      </c>
      <c r="AY180" s="189" t="s">
        <v>164</v>
      </c>
    </row>
    <row r="181" spans="1:51" s="13" customFormat="1" x14ac:dyDescent="0.2">
      <c r="B181" s="188"/>
      <c r="D181" s="183" t="s">
        <v>177</v>
      </c>
      <c r="E181" s="189" t="s">
        <v>1</v>
      </c>
      <c r="F181" s="190" t="s">
        <v>231</v>
      </c>
      <c r="H181" s="189" t="s">
        <v>1</v>
      </c>
      <c r="I181" s="191"/>
      <c r="L181" s="188"/>
      <c r="M181" s="192"/>
      <c r="N181" s="193"/>
      <c r="O181" s="193"/>
      <c r="P181" s="193"/>
      <c r="Q181" s="193"/>
      <c r="R181" s="193"/>
      <c r="S181" s="193"/>
      <c r="T181" s="194"/>
      <c r="AT181" s="189" t="s">
        <v>177</v>
      </c>
      <c r="AU181" s="189" t="s">
        <v>86</v>
      </c>
      <c r="AV181" s="13" t="s">
        <v>84</v>
      </c>
      <c r="AW181" s="13" t="s">
        <v>34</v>
      </c>
      <c r="AX181" s="13" t="s">
        <v>77</v>
      </c>
      <c r="AY181" s="189" t="s">
        <v>164</v>
      </c>
    </row>
    <row r="182" spans="1:51" s="13" customFormat="1" x14ac:dyDescent="0.2">
      <c r="B182" s="188"/>
      <c r="D182" s="183" t="s">
        <v>177</v>
      </c>
      <c r="E182" s="189" t="s">
        <v>1</v>
      </c>
      <c r="F182" s="190" t="s">
        <v>1679</v>
      </c>
      <c r="H182" s="189" t="s">
        <v>1</v>
      </c>
      <c r="I182" s="191"/>
      <c r="L182" s="188"/>
      <c r="M182" s="192"/>
      <c r="N182" s="193"/>
      <c r="O182" s="193"/>
      <c r="P182" s="193"/>
      <c r="Q182" s="193"/>
      <c r="R182" s="193"/>
      <c r="S182" s="193"/>
      <c r="T182" s="194"/>
      <c r="AT182" s="189" t="s">
        <v>177</v>
      </c>
      <c r="AU182" s="189" t="s">
        <v>86</v>
      </c>
      <c r="AV182" s="13" t="s">
        <v>84</v>
      </c>
      <c r="AW182" s="13" t="s">
        <v>34</v>
      </c>
      <c r="AX182" s="13" t="s">
        <v>77</v>
      </c>
      <c r="AY182" s="189" t="s">
        <v>164</v>
      </c>
    </row>
    <row r="183" spans="1:51" s="14" customFormat="1" x14ac:dyDescent="0.2">
      <c r="B183" s="195"/>
      <c r="D183" s="183" t="s">
        <v>177</v>
      </c>
      <c r="E183" s="196" t="s">
        <v>1</v>
      </c>
      <c r="F183" s="197" t="s">
        <v>1680</v>
      </c>
      <c r="H183" s="198">
        <v>19.809999999999999</v>
      </c>
      <c r="I183" s="199"/>
      <c r="L183" s="195"/>
      <c r="M183" s="200"/>
      <c r="N183" s="201"/>
      <c r="O183" s="201"/>
      <c r="P183" s="201"/>
      <c r="Q183" s="201"/>
      <c r="R183" s="201"/>
      <c r="S183" s="201"/>
      <c r="T183" s="202"/>
      <c r="AT183" s="196" t="s">
        <v>177</v>
      </c>
      <c r="AU183" s="196" t="s">
        <v>86</v>
      </c>
      <c r="AV183" s="14" t="s">
        <v>86</v>
      </c>
      <c r="AW183" s="14" t="s">
        <v>34</v>
      </c>
      <c r="AX183" s="14" t="s">
        <v>77</v>
      </c>
      <c r="AY183" s="196" t="s">
        <v>164</v>
      </c>
    </row>
    <row r="184" spans="1:51" s="14" customFormat="1" x14ac:dyDescent="0.2">
      <c r="B184" s="195"/>
      <c r="D184" s="183" t="s">
        <v>177</v>
      </c>
      <c r="E184" s="196" t="s">
        <v>1</v>
      </c>
      <c r="F184" s="197" t="s">
        <v>1681</v>
      </c>
      <c r="H184" s="198">
        <v>65.489999999999995</v>
      </c>
      <c r="I184" s="199"/>
      <c r="L184" s="195"/>
      <c r="M184" s="200"/>
      <c r="N184" s="201"/>
      <c r="O184" s="201"/>
      <c r="P184" s="201"/>
      <c r="Q184" s="201"/>
      <c r="R184" s="201"/>
      <c r="S184" s="201"/>
      <c r="T184" s="202"/>
      <c r="AT184" s="196" t="s">
        <v>177</v>
      </c>
      <c r="AU184" s="196" t="s">
        <v>86</v>
      </c>
      <c r="AV184" s="14" t="s">
        <v>86</v>
      </c>
      <c r="AW184" s="14" t="s">
        <v>34</v>
      </c>
      <c r="AX184" s="14" t="s">
        <v>77</v>
      </c>
      <c r="AY184" s="196" t="s">
        <v>164</v>
      </c>
    </row>
    <row r="185" spans="1:51" s="14" customFormat="1" x14ac:dyDescent="0.2">
      <c r="B185" s="195"/>
      <c r="D185" s="183" t="s">
        <v>177</v>
      </c>
      <c r="E185" s="196" t="s">
        <v>1</v>
      </c>
      <c r="F185" s="197" t="s">
        <v>1682</v>
      </c>
      <c r="H185" s="198">
        <v>17.385000000000002</v>
      </c>
      <c r="I185" s="199"/>
      <c r="L185" s="195"/>
      <c r="M185" s="200"/>
      <c r="N185" s="201"/>
      <c r="O185" s="201"/>
      <c r="P185" s="201"/>
      <c r="Q185" s="201"/>
      <c r="R185" s="201"/>
      <c r="S185" s="201"/>
      <c r="T185" s="202"/>
      <c r="AT185" s="196" t="s">
        <v>177</v>
      </c>
      <c r="AU185" s="196" t="s">
        <v>86</v>
      </c>
      <c r="AV185" s="14" t="s">
        <v>86</v>
      </c>
      <c r="AW185" s="14" t="s">
        <v>34</v>
      </c>
      <c r="AX185" s="14" t="s">
        <v>77</v>
      </c>
      <c r="AY185" s="196" t="s">
        <v>164</v>
      </c>
    </row>
    <row r="186" spans="1:51" s="14" customFormat="1" x14ac:dyDescent="0.2">
      <c r="B186" s="195"/>
      <c r="D186" s="183" t="s">
        <v>177</v>
      </c>
      <c r="E186" s="196" t="s">
        <v>1</v>
      </c>
      <c r="F186" s="197" t="s">
        <v>1683</v>
      </c>
      <c r="H186" s="198">
        <v>2.7839999999999998</v>
      </c>
      <c r="I186" s="199"/>
      <c r="L186" s="195"/>
      <c r="M186" s="200"/>
      <c r="N186" s="201"/>
      <c r="O186" s="201"/>
      <c r="P186" s="201"/>
      <c r="Q186" s="201"/>
      <c r="R186" s="201"/>
      <c r="S186" s="201"/>
      <c r="T186" s="202"/>
      <c r="AT186" s="196" t="s">
        <v>177</v>
      </c>
      <c r="AU186" s="196" t="s">
        <v>86</v>
      </c>
      <c r="AV186" s="14" t="s">
        <v>86</v>
      </c>
      <c r="AW186" s="14" t="s">
        <v>34</v>
      </c>
      <c r="AX186" s="14" t="s">
        <v>77</v>
      </c>
      <c r="AY186" s="196" t="s">
        <v>164</v>
      </c>
    </row>
    <row r="187" spans="1:51" s="14" customFormat="1" x14ac:dyDescent="0.2">
      <c r="B187" s="195"/>
      <c r="D187" s="183" t="s">
        <v>177</v>
      </c>
      <c r="E187" s="196" t="s">
        <v>1</v>
      </c>
      <c r="F187" s="197" t="s">
        <v>1684</v>
      </c>
      <c r="H187" s="198">
        <v>3.028</v>
      </c>
      <c r="I187" s="199"/>
      <c r="L187" s="195"/>
      <c r="M187" s="200"/>
      <c r="N187" s="201"/>
      <c r="O187" s="201"/>
      <c r="P187" s="201"/>
      <c r="Q187" s="201"/>
      <c r="R187" s="201"/>
      <c r="S187" s="201"/>
      <c r="T187" s="202"/>
      <c r="AT187" s="196" t="s">
        <v>177</v>
      </c>
      <c r="AU187" s="196" t="s">
        <v>86</v>
      </c>
      <c r="AV187" s="14" t="s">
        <v>86</v>
      </c>
      <c r="AW187" s="14" t="s">
        <v>34</v>
      </c>
      <c r="AX187" s="14" t="s">
        <v>77</v>
      </c>
      <c r="AY187" s="196" t="s">
        <v>164</v>
      </c>
    </row>
    <row r="188" spans="1:51" s="14" customFormat="1" x14ac:dyDescent="0.2">
      <c r="B188" s="195"/>
      <c r="D188" s="183" t="s">
        <v>177</v>
      </c>
      <c r="E188" s="196" t="s">
        <v>1</v>
      </c>
      <c r="F188" s="197" t="s">
        <v>1685</v>
      </c>
      <c r="H188" s="198">
        <v>7.8479999999999999</v>
      </c>
      <c r="I188" s="199"/>
      <c r="L188" s="195"/>
      <c r="M188" s="200"/>
      <c r="N188" s="201"/>
      <c r="O188" s="201"/>
      <c r="P188" s="201"/>
      <c r="Q188" s="201"/>
      <c r="R188" s="201"/>
      <c r="S188" s="201"/>
      <c r="T188" s="202"/>
      <c r="AT188" s="196" t="s">
        <v>177</v>
      </c>
      <c r="AU188" s="196" t="s">
        <v>86</v>
      </c>
      <c r="AV188" s="14" t="s">
        <v>86</v>
      </c>
      <c r="AW188" s="14" t="s">
        <v>34</v>
      </c>
      <c r="AX188" s="14" t="s">
        <v>77</v>
      </c>
      <c r="AY188" s="196" t="s">
        <v>164</v>
      </c>
    </row>
    <row r="189" spans="1:51" s="14" customFormat="1" x14ac:dyDescent="0.2">
      <c r="B189" s="195"/>
      <c r="D189" s="183" t="s">
        <v>177</v>
      </c>
      <c r="E189" s="196" t="s">
        <v>1</v>
      </c>
      <c r="F189" s="197" t="s">
        <v>1686</v>
      </c>
      <c r="H189" s="198">
        <v>1.7350000000000001</v>
      </c>
      <c r="I189" s="199"/>
      <c r="L189" s="195"/>
      <c r="M189" s="200"/>
      <c r="N189" s="201"/>
      <c r="O189" s="201"/>
      <c r="P189" s="201"/>
      <c r="Q189" s="201"/>
      <c r="R189" s="201"/>
      <c r="S189" s="201"/>
      <c r="T189" s="202"/>
      <c r="AT189" s="196" t="s">
        <v>177</v>
      </c>
      <c r="AU189" s="196" t="s">
        <v>86</v>
      </c>
      <c r="AV189" s="14" t="s">
        <v>86</v>
      </c>
      <c r="AW189" s="14" t="s">
        <v>34</v>
      </c>
      <c r="AX189" s="14" t="s">
        <v>77</v>
      </c>
      <c r="AY189" s="196" t="s">
        <v>164</v>
      </c>
    </row>
    <row r="190" spans="1:51" s="14" customFormat="1" x14ac:dyDescent="0.2">
      <c r="B190" s="195"/>
      <c r="D190" s="183" t="s">
        <v>177</v>
      </c>
      <c r="E190" s="196" t="s">
        <v>1</v>
      </c>
      <c r="F190" s="197" t="s">
        <v>1687</v>
      </c>
      <c r="H190" s="198">
        <v>8.1180000000000003</v>
      </c>
      <c r="I190" s="199"/>
      <c r="L190" s="195"/>
      <c r="M190" s="200"/>
      <c r="N190" s="201"/>
      <c r="O190" s="201"/>
      <c r="P190" s="201"/>
      <c r="Q190" s="201"/>
      <c r="R190" s="201"/>
      <c r="S190" s="201"/>
      <c r="T190" s="202"/>
      <c r="AT190" s="196" t="s">
        <v>177</v>
      </c>
      <c r="AU190" s="196" t="s">
        <v>86</v>
      </c>
      <c r="AV190" s="14" t="s">
        <v>86</v>
      </c>
      <c r="AW190" s="14" t="s">
        <v>34</v>
      </c>
      <c r="AX190" s="14" t="s">
        <v>77</v>
      </c>
      <c r="AY190" s="196" t="s">
        <v>164</v>
      </c>
    </row>
    <row r="191" spans="1:51" s="14" customFormat="1" x14ac:dyDescent="0.2">
      <c r="B191" s="195"/>
      <c r="D191" s="183" t="s">
        <v>177</v>
      </c>
      <c r="E191" s="196" t="s">
        <v>1</v>
      </c>
      <c r="F191" s="197" t="s">
        <v>1688</v>
      </c>
      <c r="H191" s="198">
        <v>8.2669999999999995</v>
      </c>
      <c r="I191" s="199"/>
      <c r="L191" s="195"/>
      <c r="M191" s="200"/>
      <c r="N191" s="201"/>
      <c r="O191" s="201"/>
      <c r="P191" s="201"/>
      <c r="Q191" s="201"/>
      <c r="R191" s="201"/>
      <c r="S191" s="201"/>
      <c r="T191" s="202"/>
      <c r="AT191" s="196" t="s">
        <v>177</v>
      </c>
      <c r="AU191" s="196" t="s">
        <v>86</v>
      </c>
      <c r="AV191" s="14" t="s">
        <v>86</v>
      </c>
      <c r="AW191" s="14" t="s">
        <v>34</v>
      </c>
      <c r="AX191" s="14" t="s">
        <v>77</v>
      </c>
      <c r="AY191" s="196" t="s">
        <v>164</v>
      </c>
    </row>
    <row r="192" spans="1:51" s="14" customFormat="1" x14ac:dyDescent="0.2">
      <c r="B192" s="195"/>
      <c r="D192" s="183" t="s">
        <v>177</v>
      </c>
      <c r="E192" s="196" t="s">
        <v>1</v>
      </c>
      <c r="F192" s="197" t="s">
        <v>1689</v>
      </c>
      <c r="H192" s="198">
        <v>23.963000000000001</v>
      </c>
      <c r="I192" s="199"/>
      <c r="L192" s="195"/>
      <c r="M192" s="200"/>
      <c r="N192" s="201"/>
      <c r="O192" s="201"/>
      <c r="P192" s="201"/>
      <c r="Q192" s="201"/>
      <c r="R192" s="201"/>
      <c r="S192" s="201"/>
      <c r="T192" s="202"/>
      <c r="AT192" s="196" t="s">
        <v>177</v>
      </c>
      <c r="AU192" s="196" t="s">
        <v>86</v>
      </c>
      <c r="AV192" s="14" t="s">
        <v>86</v>
      </c>
      <c r="AW192" s="14" t="s">
        <v>34</v>
      </c>
      <c r="AX192" s="14" t="s">
        <v>77</v>
      </c>
      <c r="AY192" s="196" t="s">
        <v>164</v>
      </c>
    </row>
    <row r="193" spans="1:65" s="14" customFormat="1" x14ac:dyDescent="0.2">
      <c r="B193" s="195"/>
      <c r="D193" s="183" t="s">
        <v>177</v>
      </c>
      <c r="E193" s="196" t="s">
        <v>1</v>
      </c>
      <c r="F193" s="197" t="s">
        <v>1690</v>
      </c>
      <c r="H193" s="198">
        <v>3.129</v>
      </c>
      <c r="I193" s="199"/>
      <c r="L193" s="195"/>
      <c r="M193" s="200"/>
      <c r="N193" s="201"/>
      <c r="O193" s="201"/>
      <c r="P193" s="201"/>
      <c r="Q193" s="201"/>
      <c r="R193" s="201"/>
      <c r="S193" s="201"/>
      <c r="T193" s="202"/>
      <c r="AT193" s="196" t="s">
        <v>177</v>
      </c>
      <c r="AU193" s="196" t="s">
        <v>86</v>
      </c>
      <c r="AV193" s="14" t="s">
        <v>86</v>
      </c>
      <c r="AW193" s="14" t="s">
        <v>34</v>
      </c>
      <c r="AX193" s="14" t="s">
        <v>77</v>
      </c>
      <c r="AY193" s="196" t="s">
        <v>164</v>
      </c>
    </row>
    <row r="194" spans="1:65" s="14" customFormat="1" x14ac:dyDescent="0.2">
      <c r="B194" s="195"/>
      <c r="D194" s="183" t="s">
        <v>177</v>
      </c>
      <c r="E194" s="196" t="s">
        <v>1</v>
      </c>
      <c r="F194" s="197" t="s">
        <v>1691</v>
      </c>
      <c r="H194" s="198">
        <v>9.923</v>
      </c>
      <c r="I194" s="199"/>
      <c r="L194" s="195"/>
      <c r="M194" s="200"/>
      <c r="N194" s="201"/>
      <c r="O194" s="201"/>
      <c r="P194" s="201"/>
      <c r="Q194" s="201"/>
      <c r="R194" s="201"/>
      <c r="S194" s="201"/>
      <c r="T194" s="202"/>
      <c r="AT194" s="196" t="s">
        <v>177</v>
      </c>
      <c r="AU194" s="196" t="s">
        <v>86</v>
      </c>
      <c r="AV194" s="14" t="s">
        <v>86</v>
      </c>
      <c r="AW194" s="14" t="s">
        <v>34</v>
      </c>
      <c r="AX194" s="14" t="s">
        <v>77</v>
      </c>
      <c r="AY194" s="196" t="s">
        <v>164</v>
      </c>
    </row>
    <row r="195" spans="1:65" s="14" customFormat="1" x14ac:dyDescent="0.2">
      <c r="B195" s="195"/>
      <c r="D195" s="183" t="s">
        <v>177</v>
      </c>
      <c r="E195" s="196" t="s">
        <v>1</v>
      </c>
      <c r="F195" s="197" t="s">
        <v>1692</v>
      </c>
      <c r="H195" s="198">
        <v>34.575000000000003</v>
      </c>
      <c r="I195" s="199"/>
      <c r="L195" s="195"/>
      <c r="M195" s="200"/>
      <c r="N195" s="201"/>
      <c r="O195" s="201"/>
      <c r="P195" s="201"/>
      <c r="Q195" s="201"/>
      <c r="R195" s="201"/>
      <c r="S195" s="201"/>
      <c r="T195" s="202"/>
      <c r="AT195" s="196" t="s">
        <v>177</v>
      </c>
      <c r="AU195" s="196" t="s">
        <v>86</v>
      </c>
      <c r="AV195" s="14" t="s">
        <v>86</v>
      </c>
      <c r="AW195" s="14" t="s">
        <v>34</v>
      </c>
      <c r="AX195" s="14" t="s">
        <v>77</v>
      </c>
      <c r="AY195" s="196" t="s">
        <v>164</v>
      </c>
    </row>
    <row r="196" spans="1:65" s="14" customFormat="1" x14ac:dyDescent="0.2">
      <c r="B196" s="195"/>
      <c r="D196" s="183" t="s">
        <v>177</v>
      </c>
      <c r="E196" s="196" t="s">
        <v>1</v>
      </c>
      <c r="F196" s="197" t="s">
        <v>1693</v>
      </c>
      <c r="H196" s="198">
        <v>2.7970000000000002</v>
      </c>
      <c r="I196" s="199"/>
      <c r="L196" s="195"/>
      <c r="M196" s="200"/>
      <c r="N196" s="201"/>
      <c r="O196" s="201"/>
      <c r="P196" s="201"/>
      <c r="Q196" s="201"/>
      <c r="R196" s="201"/>
      <c r="S196" s="201"/>
      <c r="T196" s="202"/>
      <c r="AT196" s="196" t="s">
        <v>177</v>
      </c>
      <c r="AU196" s="196" t="s">
        <v>86</v>
      </c>
      <c r="AV196" s="14" t="s">
        <v>86</v>
      </c>
      <c r="AW196" s="14" t="s">
        <v>34</v>
      </c>
      <c r="AX196" s="14" t="s">
        <v>77</v>
      </c>
      <c r="AY196" s="196" t="s">
        <v>164</v>
      </c>
    </row>
    <row r="197" spans="1:65" s="14" customFormat="1" x14ac:dyDescent="0.2">
      <c r="B197" s="195"/>
      <c r="D197" s="183" t="s">
        <v>177</v>
      </c>
      <c r="E197" s="196" t="s">
        <v>1</v>
      </c>
      <c r="F197" s="197" t="s">
        <v>1694</v>
      </c>
      <c r="H197" s="198">
        <v>2.1920000000000002</v>
      </c>
      <c r="I197" s="199"/>
      <c r="L197" s="195"/>
      <c r="M197" s="200"/>
      <c r="N197" s="201"/>
      <c r="O197" s="201"/>
      <c r="P197" s="201"/>
      <c r="Q197" s="201"/>
      <c r="R197" s="201"/>
      <c r="S197" s="201"/>
      <c r="T197" s="202"/>
      <c r="AT197" s="196" t="s">
        <v>177</v>
      </c>
      <c r="AU197" s="196" t="s">
        <v>86</v>
      </c>
      <c r="AV197" s="14" t="s">
        <v>86</v>
      </c>
      <c r="AW197" s="14" t="s">
        <v>34</v>
      </c>
      <c r="AX197" s="14" t="s">
        <v>77</v>
      </c>
      <c r="AY197" s="196" t="s">
        <v>164</v>
      </c>
    </row>
    <row r="198" spans="1:65" s="14" customFormat="1" x14ac:dyDescent="0.2">
      <c r="B198" s="195"/>
      <c r="D198" s="183" t="s">
        <v>177</v>
      </c>
      <c r="E198" s="196" t="s">
        <v>1</v>
      </c>
      <c r="F198" s="197" t="s">
        <v>1695</v>
      </c>
      <c r="H198" s="198">
        <v>6.5880000000000001</v>
      </c>
      <c r="I198" s="199"/>
      <c r="L198" s="195"/>
      <c r="M198" s="200"/>
      <c r="N198" s="201"/>
      <c r="O198" s="201"/>
      <c r="P198" s="201"/>
      <c r="Q198" s="201"/>
      <c r="R198" s="201"/>
      <c r="S198" s="201"/>
      <c r="T198" s="202"/>
      <c r="AT198" s="196" t="s">
        <v>177</v>
      </c>
      <c r="AU198" s="196" t="s">
        <v>86</v>
      </c>
      <c r="AV198" s="14" t="s">
        <v>86</v>
      </c>
      <c r="AW198" s="14" t="s">
        <v>34</v>
      </c>
      <c r="AX198" s="14" t="s">
        <v>77</v>
      </c>
      <c r="AY198" s="196" t="s">
        <v>164</v>
      </c>
    </row>
    <row r="199" spans="1:65" s="14" customFormat="1" x14ac:dyDescent="0.2">
      <c r="B199" s="195"/>
      <c r="D199" s="183" t="s">
        <v>177</v>
      </c>
      <c r="E199" s="196" t="s">
        <v>1</v>
      </c>
      <c r="F199" s="197" t="s">
        <v>1696</v>
      </c>
      <c r="H199" s="198">
        <v>1.286</v>
      </c>
      <c r="I199" s="199"/>
      <c r="L199" s="195"/>
      <c r="M199" s="200"/>
      <c r="N199" s="201"/>
      <c r="O199" s="201"/>
      <c r="P199" s="201"/>
      <c r="Q199" s="201"/>
      <c r="R199" s="201"/>
      <c r="S199" s="201"/>
      <c r="T199" s="202"/>
      <c r="AT199" s="196" t="s">
        <v>177</v>
      </c>
      <c r="AU199" s="196" t="s">
        <v>86</v>
      </c>
      <c r="AV199" s="14" t="s">
        <v>86</v>
      </c>
      <c r="AW199" s="14" t="s">
        <v>34</v>
      </c>
      <c r="AX199" s="14" t="s">
        <v>77</v>
      </c>
      <c r="AY199" s="196" t="s">
        <v>164</v>
      </c>
    </row>
    <row r="200" spans="1:65" s="14" customFormat="1" x14ac:dyDescent="0.2">
      <c r="B200" s="195"/>
      <c r="D200" s="183" t="s">
        <v>177</v>
      </c>
      <c r="E200" s="196" t="s">
        <v>1</v>
      </c>
      <c r="F200" s="197" t="s">
        <v>1697</v>
      </c>
      <c r="H200" s="198">
        <v>1.9950000000000001</v>
      </c>
      <c r="I200" s="199"/>
      <c r="L200" s="195"/>
      <c r="M200" s="200"/>
      <c r="N200" s="201"/>
      <c r="O200" s="201"/>
      <c r="P200" s="201"/>
      <c r="Q200" s="201"/>
      <c r="R200" s="201"/>
      <c r="S200" s="201"/>
      <c r="T200" s="202"/>
      <c r="AT200" s="196" t="s">
        <v>177</v>
      </c>
      <c r="AU200" s="196" t="s">
        <v>86</v>
      </c>
      <c r="AV200" s="14" t="s">
        <v>86</v>
      </c>
      <c r="AW200" s="14" t="s">
        <v>34</v>
      </c>
      <c r="AX200" s="14" t="s">
        <v>77</v>
      </c>
      <c r="AY200" s="196" t="s">
        <v>164</v>
      </c>
    </row>
    <row r="201" spans="1:65" s="14" customFormat="1" x14ac:dyDescent="0.2">
      <c r="B201" s="195"/>
      <c r="D201" s="183" t="s">
        <v>177</v>
      </c>
      <c r="E201" s="196" t="s">
        <v>1</v>
      </c>
      <c r="F201" s="197" t="s">
        <v>1698</v>
      </c>
      <c r="H201" s="198">
        <v>2.4569999999999999</v>
      </c>
      <c r="I201" s="199"/>
      <c r="L201" s="195"/>
      <c r="M201" s="200"/>
      <c r="N201" s="201"/>
      <c r="O201" s="201"/>
      <c r="P201" s="201"/>
      <c r="Q201" s="201"/>
      <c r="R201" s="201"/>
      <c r="S201" s="201"/>
      <c r="T201" s="202"/>
      <c r="AT201" s="196" t="s">
        <v>177</v>
      </c>
      <c r="AU201" s="196" t="s">
        <v>86</v>
      </c>
      <c r="AV201" s="14" t="s">
        <v>86</v>
      </c>
      <c r="AW201" s="14" t="s">
        <v>34</v>
      </c>
      <c r="AX201" s="14" t="s">
        <v>77</v>
      </c>
      <c r="AY201" s="196" t="s">
        <v>164</v>
      </c>
    </row>
    <row r="202" spans="1:65" s="15" customFormat="1" x14ac:dyDescent="0.2">
      <c r="B202" s="203"/>
      <c r="D202" s="183" t="s">
        <v>177</v>
      </c>
      <c r="E202" s="204" t="s">
        <v>1</v>
      </c>
      <c r="F202" s="205" t="s">
        <v>184</v>
      </c>
      <c r="H202" s="206">
        <v>223.37</v>
      </c>
      <c r="I202" s="207"/>
      <c r="L202" s="203"/>
      <c r="M202" s="208"/>
      <c r="N202" s="209"/>
      <c r="O202" s="209"/>
      <c r="P202" s="209"/>
      <c r="Q202" s="209"/>
      <c r="R202" s="209"/>
      <c r="S202" s="209"/>
      <c r="T202" s="210"/>
      <c r="AT202" s="204" t="s">
        <v>177</v>
      </c>
      <c r="AU202" s="204" t="s">
        <v>86</v>
      </c>
      <c r="AV202" s="15" t="s">
        <v>172</v>
      </c>
      <c r="AW202" s="15" t="s">
        <v>34</v>
      </c>
      <c r="AX202" s="15" t="s">
        <v>84</v>
      </c>
      <c r="AY202" s="204" t="s">
        <v>164</v>
      </c>
    </row>
    <row r="203" spans="1:65" s="13" customFormat="1" x14ac:dyDescent="0.2">
      <c r="B203" s="188"/>
      <c r="D203" s="183" t="s">
        <v>177</v>
      </c>
      <c r="E203" s="189" t="s">
        <v>1</v>
      </c>
      <c r="F203" s="305" t="s">
        <v>6056</v>
      </c>
      <c r="H203" s="189" t="s">
        <v>1</v>
      </c>
      <c r="I203" s="191"/>
      <c r="L203" s="188"/>
      <c r="M203" s="192"/>
      <c r="N203" s="193"/>
      <c r="O203" s="193"/>
      <c r="P203" s="193"/>
      <c r="Q203" s="193"/>
      <c r="R203" s="193"/>
      <c r="S203" s="193"/>
      <c r="T203" s="194"/>
      <c r="AT203" s="189" t="s">
        <v>177</v>
      </c>
      <c r="AU203" s="189" t="s">
        <v>86</v>
      </c>
      <c r="AV203" s="13" t="s">
        <v>84</v>
      </c>
      <c r="AW203" s="13" t="s">
        <v>34</v>
      </c>
      <c r="AX203" s="13" t="s">
        <v>77</v>
      </c>
      <c r="AY203" s="189" t="s">
        <v>164</v>
      </c>
    </row>
    <row r="204" spans="1:65" s="13" customFormat="1" x14ac:dyDescent="0.2">
      <c r="B204" s="188"/>
      <c r="D204" s="183" t="s">
        <v>177</v>
      </c>
      <c r="E204" s="189" t="s">
        <v>1</v>
      </c>
      <c r="F204" s="190" t="s">
        <v>239</v>
      </c>
      <c r="H204" s="189" t="s">
        <v>1</v>
      </c>
      <c r="I204" s="191"/>
      <c r="L204" s="188"/>
      <c r="M204" s="192"/>
      <c r="N204" s="193"/>
      <c r="O204" s="193"/>
      <c r="P204" s="193"/>
      <c r="Q204" s="193"/>
      <c r="R204" s="193"/>
      <c r="S204" s="193"/>
      <c r="T204" s="194"/>
      <c r="AT204" s="189" t="s">
        <v>177</v>
      </c>
      <c r="AU204" s="189" t="s">
        <v>86</v>
      </c>
      <c r="AV204" s="13" t="s">
        <v>84</v>
      </c>
      <c r="AW204" s="13" t="s">
        <v>34</v>
      </c>
      <c r="AX204" s="13" t="s">
        <v>77</v>
      </c>
      <c r="AY204" s="189" t="s">
        <v>164</v>
      </c>
    </row>
    <row r="205" spans="1:65" s="13" customFormat="1" x14ac:dyDescent="0.2">
      <c r="B205" s="188"/>
      <c r="D205" s="183" t="s">
        <v>177</v>
      </c>
      <c r="E205" s="189" t="s">
        <v>1</v>
      </c>
      <c r="F205" s="190" t="s">
        <v>6053</v>
      </c>
      <c r="H205" s="189" t="s">
        <v>1</v>
      </c>
      <c r="I205" s="191"/>
      <c r="L205" s="188"/>
      <c r="M205" s="192"/>
      <c r="N205" s="193"/>
      <c r="O205" s="193"/>
      <c r="P205" s="193"/>
      <c r="Q205" s="193"/>
      <c r="R205" s="193"/>
      <c r="S205" s="193"/>
      <c r="T205" s="194"/>
      <c r="AT205" s="189" t="s">
        <v>177</v>
      </c>
      <c r="AU205" s="189" t="s">
        <v>86</v>
      </c>
      <c r="AV205" s="13" t="s">
        <v>84</v>
      </c>
      <c r="AW205" s="13" t="s">
        <v>34</v>
      </c>
      <c r="AX205" s="13" t="s">
        <v>77</v>
      </c>
      <c r="AY205" s="189" t="s">
        <v>164</v>
      </c>
    </row>
    <row r="206" spans="1:65" s="14" customFormat="1" x14ac:dyDescent="0.2">
      <c r="B206" s="195"/>
      <c r="D206" s="183" t="s">
        <v>177</v>
      </c>
      <c r="F206" s="197" t="s">
        <v>1701</v>
      </c>
      <c r="H206" s="198">
        <v>33.506</v>
      </c>
      <c r="I206" s="199"/>
      <c r="L206" s="195"/>
      <c r="M206" s="200"/>
      <c r="N206" s="201"/>
      <c r="O206" s="201"/>
      <c r="P206" s="201"/>
      <c r="Q206" s="201"/>
      <c r="R206" s="201"/>
      <c r="S206" s="201"/>
      <c r="T206" s="202"/>
      <c r="AT206" s="196" t="s">
        <v>177</v>
      </c>
      <c r="AU206" s="196" t="s">
        <v>86</v>
      </c>
      <c r="AV206" s="14" t="s">
        <v>86</v>
      </c>
      <c r="AW206" s="14" t="s">
        <v>3</v>
      </c>
      <c r="AX206" s="14" t="s">
        <v>84</v>
      </c>
      <c r="AY206" s="196" t="s">
        <v>164</v>
      </c>
    </row>
    <row r="207" spans="1:65" s="2" customFormat="1" ht="16.5" customHeight="1" x14ac:dyDescent="0.2">
      <c r="A207" s="34"/>
      <c r="B207" s="168"/>
      <c r="C207" s="169" t="s">
        <v>172</v>
      </c>
      <c r="D207" s="214" t="s">
        <v>167</v>
      </c>
      <c r="E207" s="171" t="s">
        <v>1702</v>
      </c>
      <c r="F207" s="172" t="s">
        <v>1703</v>
      </c>
      <c r="G207" s="173" t="s">
        <v>227</v>
      </c>
      <c r="H207" s="174">
        <v>111.685</v>
      </c>
      <c r="I207" s="175"/>
      <c r="J207" s="176">
        <f>ROUND(I207*H207,2)</f>
        <v>0</v>
      </c>
      <c r="K207" s="172" t="s">
        <v>216</v>
      </c>
      <c r="L207" s="35"/>
      <c r="M207" s="177" t="s">
        <v>1</v>
      </c>
      <c r="N207" s="178" t="s">
        <v>42</v>
      </c>
      <c r="O207" s="60"/>
      <c r="P207" s="179">
        <f>O207*H207</f>
        <v>0</v>
      </c>
      <c r="Q207" s="179">
        <v>0</v>
      </c>
      <c r="R207" s="179">
        <f>Q207*H207</f>
        <v>0</v>
      </c>
      <c r="S207" s="179">
        <v>0</v>
      </c>
      <c r="T207" s="180">
        <f>S207*H207</f>
        <v>0</v>
      </c>
      <c r="U207" s="34"/>
      <c r="V207" s="34"/>
      <c r="W207" s="34"/>
      <c r="X207" s="34"/>
      <c r="Y207" s="34"/>
      <c r="Z207" s="34"/>
      <c r="AA207" s="34"/>
      <c r="AB207" s="34"/>
      <c r="AC207" s="34"/>
      <c r="AD207" s="34"/>
      <c r="AE207" s="34"/>
      <c r="AR207" s="181" t="s">
        <v>172</v>
      </c>
      <c r="AT207" s="181" t="s">
        <v>167</v>
      </c>
      <c r="AU207" s="181" t="s">
        <v>86</v>
      </c>
      <c r="AY207" s="18" t="s">
        <v>164</v>
      </c>
      <c r="BE207" s="182">
        <f>IF(N207="základní",J207,0)</f>
        <v>0</v>
      </c>
      <c r="BF207" s="182">
        <f>IF(N207="snížená",J207,0)</f>
        <v>0</v>
      </c>
      <c r="BG207" s="182">
        <f>IF(N207="zákl. přenesená",J207,0)</f>
        <v>0</v>
      </c>
      <c r="BH207" s="182">
        <f>IF(N207="sníž. přenesená",J207,0)</f>
        <v>0</v>
      </c>
      <c r="BI207" s="182">
        <f>IF(N207="nulová",J207,0)</f>
        <v>0</v>
      </c>
      <c r="BJ207" s="18" t="s">
        <v>84</v>
      </c>
      <c r="BK207" s="182">
        <f>ROUND(I207*H207,2)</f>
        <v>0</v>
      </c>
      <c r="BL207" s="18" t="s">
        <v>172</v>
      </c>
      <c r="BM207" s="181" t="s">
        <v>1704</v>
      </c>
    </row>
    <row r="208" spans="1:65" s="2" customFormat="1" x14ac:dyDescent="0.2">
      <c r="A208" s="34"/>
      <c r="B208" s="35"/>
      <c r="C208" s="34"/>
      <c r="D208" s="183" t="s">
        <v>174</v>
      </c>
      <c r="E208" s="34"/>
      <c r="F208" s="184" t="s">
        <v>1705</v>
      </c>
      <c r="G208" s="34"/>
      <c r="H208" s="34"/>
      <c r="I208" s="103"/>
      <c r="J208" s="34"/>
      <c r="K208" s="34"/>
      <c r="L208" s="35"/>
      <c r="M208" s="185"/>
      <c r="N208" s="186"/>
      <c r="O208" s="60"/>
      <c r="P208" s="60"/>
      <c r="Q208" s="60"/>
      <c r="R208" s="60"/>
      <c r="S208" s="60"/>
      <c r="T208" s="61"/>
      <c r="U208" s="34"/>
      <c r="V208" s="34"/>
      <c r="W208" s="34"/>
      <c r="X208" s="34"/>
      <c r="Y208" s="34"/>
      <c r="Z208" s="34"/>
      <c r="AA208" s="34"/>
      <c r="AB208" s="34"/>
      <c r="AC208" s="34"/>
      <c r="AD208" s="34"/>
      <c r="AE208" s="34"/>
      <c r="AT208" s="18" t="s">
        <v>174</v>
      </c>
      <c r="AU208" s="18" t="s">
        <v>86</v>
      </c>
    </row>
    <row r="209" spans="1:51" s="2" customFormat="1" ht="48.75" x14ac:dyDescent="0.2">
      <c r="A209" s="34"/>
      <c r="B209" s="35"/>
      <c r="C209" s="34"/>
      <c r="D209" s="183" t="s">
        <v>175</v>
      </c>
      <c r="E209" s="34"/>
      <c r="F209" s="187" t="s">
        <v>230</v>
      </c>
      <c r="G209" s="34"/>
      <c r="H209" s="34"/>
      <c r="I209" s="103"/>
      <c r="J209" s="34"/>
      <c r="K209" s="34"/>
      <c r="L209" s="35"/>
      <c r="M209" s="185"/>
      <c r="N209" s="186"/>
      <c r="O209" s="60"/>
      <c r="P209" s="60"/>
      <c r="Q209" s="60"/>
      <c r="R209" s="60"/>
      <c r="S209" s="60"/>
      <c r="T209" s="61"/>
      <c r="U209" s="34"/>
      <c r="V209" s="34"/>
      <c r="W209" s="34"/>
      <c r="X209" s="34"/>
      <c r="Y209" s="34"/>
      <c r="Z209" s="34"/>
      <c r="AA209" s="34"/>
      <c r="AB209" s="34"/>
      <c r="AC209" s="34"/>
      <c r="AD209" s="34"/>
      <c r="AE209" s="34"/>
      <c r="AT209" s="18" t="s">
        <v>175</v>
      </c>
      <c r="AU209" s="18" t="s">
        <v>86</v>
      </c>
    </row>
    <row r="210" spans="1:51" s="13" customFormat="1" x14ac:dyDescent="0.2">
      <c r="B210" s="188"/>
      <c r="D210" s="183" t="s">
        <v>177</v>
      </c>
      <c r="E210" s="189" t="s">
        <v>1</v>
      </c>
      <c r="F210" s="190" t="s">
        <v>178</v>
      </c>
      <c r="H210" s="189" t="s">
        <v>1</v>
      </c>
      <c r="I210" s="191"/>
      <c r="L210" s="188"/>
      <c r="M210" s="192"/>
      <c r="N210" s="193"/>
      <c r="O210" s="193"/>
      <c r="P210" s="193"/>
      <c r="Q210" s="193"/>
      <c r="R210" s="193"/>
      <c r="S210" s="193"/>
      <c r="T210" s="194"/>
      <c r="AT210" s="189" t="s">
        <v>177</v>
      </c>
      <c r="AU210" s="189" t="s">
        <v>86</v>
      </c>
      <c r="AV210" s="13" t="s">
        <v>84</v>
      </c>
      <c r="AW210" s="13" t="s">
        <v>34</v>
      </c>
      <c r="AX210" s="13" t="s">
        <v>77</v>
      </c>
      <c r="AY210" s="189" t="s">
        <v>164</v>
      </c>
    </row>
    <row r="211" spans="1:51" s="13" customFormat="1" x14ac:dyDescent="0.2">
      <c r="B211" s="188"/>
      <c r="D211" s="183" t="s">
        <v>177</v>
      </c>
      <c r="E211" s="189" t="s">
        <v>1</v>
      </c>
      <c r="F211" s="190" t="s">
        <v>179</v>
      </c>
      <c r="H211" s="189" t="s">
        <v>1</v>
      </c>
      <c r="I211" s="191"/>
      <c r="L211" s="188"/>
      <c r="M211" s="192"/>
      <c r="N211" s="193"/>
      <c r="O211" s="193"/>
      <c r="P211" s="193"/>
      <c r="Q211" s="193"/>
      <c r="R211" s="193"/>
      <c r="S211" s="193"/>
      <c r="T211" s="194"/>
      <c r="AT211" s="189" t="s">
        <v>177</v>
      </c>
      <c r="AU211" s="189" t="s">
        <v>86</v>
      </c>
      <c r="AV211" s="13" t="s">
        <v>84</v>
      </c>
      <c r="AW211" s="13" t="s">
        <v>34</v>
      </c>
      <c r="AX211" s="13" t="s">
        <v>77</v>
      </c>
      <c r="AY211" s="189" t="s">
        <v>164</v>
      </c>
    </row>
    <row r="212" spans="1:51" s="13" customFormat="1" x14ac:dyDescent="0.2">
      <c r="B212" s="188"/>
      <c r="D212" s="183" t="s">
        <v>177</v>
      </c>
      <c r="E212" s="189" t="s">
        <v>1</v>
      </c>
      <c r="F212" s="190" t="s">
        <v>96</v>
      </c>
      <c r="H212" s="189" t="s">
        <v>1</v>
      </c>
      <c r="I212" s="191"/>
      <c r="L212" s="188"/>
      <c r="M212" s="192"/>
      <c r="N212" s="193"/>
      <c r="O212" s="193"/>
      <c r="P212" s="193"/>
      <c r="Q212" s="193"/>
      <c r="R212" s="193"/>
      <c r="S212" s="193"/>
      <c r="T212" s="194"/>
      <c r="AT212" s="189" t="s">
        <v>177</v>
      </c>
      <c r="AU212" s="189" t="s">
        <v>86</v>
      </c>
      <c r="AV212" s="13" t="s">
        <v>84</v>
      </c>
      <c r="AW212" s="13" t="s">
        <v>34</v>
      </c>
      <c r="AX212" s="13" t="s">
        <v>77</v>
      </c>
      <c r="AY212" s="189" t="s">
        <v>164</v>
      </c>
    </row>
    <row r="213" spans="1:51" s="13" customFormat="1" x14ac:dyDescent="0.2">
      <c r="B213" s="188"/>
      <c r="D213" s="183" t="s">
        <v>177</v>
      </c>
      <c r="E213" s="189" t="s">
        <v>1</v>
      </c>
      <c r="F213" s="190" t="s">
        <v>231</v>
      </c>
      <c r="H213" s="189" t="s">
        <v>1</v>
      </c>
      <c r="I213" s="191"/>
      <c r="L213" s="188"/>
      <c r="M213" s="192"/>
      <c r="N213" s="193"/>
      <c r="O213" s="193"/>
      <c r="P213" s="193"/>
      <c r="Q213" s="193"/>
      <c r="R213" s="193"/>
      <c r="S213" s="193"/>
      <c r="T213" s="194"/>
      <c r="AT213" s="189" t="s">
        <v>177</v>
      </c>
      <c r="AU213" s="189" t="s">
        <v>86</v>
      </c>
      <c r="AV213" s="13" t="s">
        <v>84</v>
      </c>
      <c r="AW213" s="13" t="s">
        <v>34</v>
      </c>
      <c r="AX213" s="13" t="s">
        <v>77</v>
      </c>
      <c r="AY213" s="189" t="s">
        <v>164</v>
      </c>
    </row>
    <row r="214" spans="1:51" s="13" customFormat="1" x14ac:dyDescent="0.2">
      <c r="B214" s="188"/>
      <c r="D214" s="183" t="s">
        <v>177</v>
      </c>
      <c r="E214" s="189" t="s">
        <v>1</v>
      </c>
      <c r="F214" s="190" t="s">
        <v>1679</v>
      </c>
      <c r="H214" s="189" t="s">
        <v>1</v>
      </c>
      <c r="I214" s="191"/>
      <c r="L214" s="188"/>
      <c r="M214" s="192"/>
      <c r="N214" s="193"/>
      <c r="O214" s="193"/>
      <c r="P214" s="193"/>
      <c r="Q214" s="193"/>
      <c r="R214" s="193"/>
      <c r="S214" s="193"/>
      <c r="T214" s="194"/>
      <c r="AT214" s="189" t="s">
        <v>177</v>
      </c>
      <c r="AU214" s="189" t="s">
        <v>86</v>
      </c>
      <c r="AV214" s="13" t="s">
        <v>84</v>
      </c>
      <c r="AW214" s="13" t="s">
        <v>34</v>
      </c>
      <c r="AX214" s="13" t="s">
        <v>77</v>
      </c>
      <c r="AY214" s="189" t="s">
        <v>164</v>
      </c>
    </row>
    <row r="215" spans="1:51" s="14" customFormat="1" x14ac:dyDescent="0.2">
      <c r="B215" s="195"/>
      <c r="D215" s="183" t="s">
        <v>177</v>
      </c>
      <c r="E215" s="196" t="s">
        <v>1</v>
      </c>
      <c r="F215" s="197" t="s">
        <v>1680</v>
      </c>
      <c r="H215" s="198">
        <v>19.809999999999999</v>
      </c>
      <c r="I215" s="199"/>
      <c r="L215" s="195"/>
      <c r="M215" s="200"/>
      <c r="N215" s="201"/>
      <c r="O215" s="201"/>
      <c r="P215" s="201"/>
      <c r="Q215" s="201"/>
      <c r="R215" s="201"/>
      <c r="S215" s="201"/>
      <c r="T215" s="202"/>
      <c r="AT215" s="196" t="s">
        <v>177</v>
      </c>
      <c r="AU215" s="196" t="s">
        <v>86</v>
      </c>
      <c r="AV215" s="14" t="s">
        <v>86</v>
      </c>
      <c r="AW215" s="14" t="s">
        <v>34</v>
      </c>
      <c r="AX215" s="14" t="s">
        <v>77</v>
      </c>
      <c r="AY215" s="196" t="s">
        <v>164</v>
      </c>
    </row>
    <row r="216" spans="1:51" s="14" customFormat="1" x14ac:dyDescent="0.2">
      <c r="B216" s="195"/>
      <c r="D216" s="183" t="s">
        <v>177</v>
      </c>
      <c r="E216" s="196" t="s">
        <v>1</v>
      </c>
      <c r="F216" s="197" t="s">
        <v>1681</v>
      </c>
      <c r="H216" s="198">
        <v>65.489999999999995</v>
      </c>
      <c r="I216" s="199"/>
      <c r="L216" s="195"/>
      <c r="M216" s="200"/>
      <c r="N216" s="201"/>
      <c r="O216" s="201"/>
      <c r="P216" s="201"/>
      <c r="Q216" s="201"/>
      <c r="R216" s="201"/>
      <c r="S216" s="201"/>
      <c r="T216" s="202"/>
      <c r="AT216" s="196" t="s">
        <v>177</v>
      </c>
      <c r="AU216" s="196" t="s">
        <v>86</v>
      </c>
      <c r="AV216" s="14" t="s">
        <v>86</v>
      </c>
      <c r="AW216" s="14" t="s">
        <v>34</v>
      </c>
      <c r="AX216" s="14" t="s">
        <v>77</v>
      </c>
      <c r="AY216" s="196" t="s">
        <v>164</v>
      </c>
    </row>
    <row r="217" spans="1:51" s="14" customFormat="1" x14ac:dyDescent="0.2">
      <c r="B217" s="195"/>
      <c r="D217" s="183" t="s">
        <v>177</v>
      </c>
      <c r="E217" s="196" t="s">
        <v>1</v>
      </c>
      <c r="F217" s="197" t="s">
        <v>1682</v>
      </c>
      <c r="H217" s="198">
        <v>17.385000000000002</v>
      </c>
      <c r="I217" s="199"/>
      <c r="L217" s="195"/>
      <c r="M217" s="200"/>
      <c r="N217" s="201"/>
      <c r="O217" s="201"/>
      <c r="P217" s="201"/>
      <c r="Q217" s="201"/>
      <c r="R217" s="201"/>
      <c r="S217" s="201"/>
      <c r="T217" s="202"/>
      <c r="AT217" s="196" t="s">
        <v>177</v>
      </c>
      <c r="AU217" s="196" t="s">
        <v>86</v>
      </c>
      <c r="AV217" s="14" t="s">
        <v>86</v>
      </c>
      <c r="AW217" s="14" t="s">
        <v>34</v>
      </c>
      <c r="AX217" s="14" t="s">
        <v>77</v>
      </c>
      <c r="AY217" s="196" t="s">
        <v>164</v>
      </c>
    </row>
    <row r="218" spans="1:51" s="14" customFormat="1" x14ac:dyDescent="0.2">
      <c r="B218" s="195"/>
      <c r="D218" s="183" t="s">
        <v>177</v>
      </c>
      <c r="E218" s="196" t="s">
        <v>1</v>
      </c>
      <c r="F218" s="197" t="s">
        <v>1683</v>
      </c>
      <c r="H218" s="198">
        <v>2.7839999999999998</v>
      </c>
      <c r="I218" s="199"/>
      <c r="L218" s="195"/>
      <c r="M218" s="200"/>
      <c r="N218" s="201"/>
      <c r="O218" s="201"/>
      <c r="P218" s="201"/>
      <c r="Q218" s="201"/>
      <c r="R218" s="201"/>
      <c r="S218" s="201"/>
      <c r="T218" s="202"/>
      <c r="AT218" s="196" t="s">
        <v>177</v>
      </c>
      <c r="AU218" s="196" t="s">
        <v>86</v>
      </c>
      <c r="AV218" s="14" t="s">
        <v>86</v>
      </c>
      <c r="AW218" s="14" t="s">
        <v>34</v>
      </c>
      <c r="AX218" s="14" t="s">
        <v>77</v>
      </c>
      <c r="AY218" s="196" t="s">
        <v>164</v>
      </c>
    </row>
    <row r="219" spans="1:51" s="14" customFormat="1" x14ac:dyDescent="0.2">
      <c r="B219" s="195"/>
      <c r="D219" s="183" t="s">
        <v>177</v>
      </c>
      <c r="E219" s="196" t="s">
        <v>1</v>
      </c>
      <c r="F219" s="197" t="s">
        <v>1684</v>
      </c>
      <c r="H219" s="198">
        <v>3.028</v>
      </c>
      <c r="I219" s="199"/>
      <c r="L219" s="195"/>
      <c r="M219" s="200"/>
      <c r="N219" s="201"/>
      <c r="O219" s="201"/>
      <c r="P219" s="201"/>
      <c r="Q219" s="201"/>
      <c r="R219" s="201"/>
      <c r="S219" s="201"/>
      <c r="T219" s="202"/>
      <c r="AT219" s="196" t="s">
        <v>177</v>
      </c>
      <c r="AU219" s="196" t="s">
        <v>86</v>
      </c>
      <c r="AV219" s="14" t="s">
        <v>86</v>
      </c>
      <c r="AW219" s="14" t="s">
        <v>34</v>
      </c>
      <c r="AX219" s="14" t="s">
        <v>77</v>
      </c>
      <c r="AY219" s="196" t="s">
        <v>164</v>
      </c>
    </row>
    <row r="220" spans="1:51" s="14" customFormat="1" x14ac:dyDescent="0.2">
      <c r="B220" s="195"/>
      <c r="D220" s="183" t="s">
        <v>177</v>
      </c>
      <c r="E220" s="196" t="s">
        <v>1</v>
      </c>
      <c r="F220" s="197" t="s">
        <v>1685</v>
      </c>
      <c r="H220" s="198">
        <v>7.8479999999999999</v>
      </c>
      <c r="I220" s="199"/>
      <c r="L220" s="195"/>
      <c r="M220" s="200"/>
      <c r="N220" s="201"/>
      <c r="O220" s="201"/>
      <c r="P220" s="201"/>
      <c r="Q220" s="201"/>
      <c r="R220" s="201"/>
      <c r="S220" s="201"/>
      <c r="T220" s="202"/>
      <c r="AT220" s="196" t="s">
        <v>177</v>
      </c>
      <c r="AU220" s="196" t="s">
        <v>86</v>
      </c>
      <c r="AV220" s="14" t="s">
        <v>86</v>
      </c>
      <c r="AW220" s="14" t="s">
        <v>34</v>
      </c>
      <c r="AX220" s="14" t="s">
        <v>77</v>
      </c>
      <c r="AY220" s="196" t="s">
        <v>164</v>
      </c>
    </row>
    <row r="221" spans="1:51" s="14" customFormat="1" x14ac:dyDescent="0.2">
      <c r="B221" s="195"/>
      <c r="D221" s="183" t="s">
        <v>177</v>
      </c>
      <c r="E221" s="196" t="s">
        <v>1</v>
      </c>
      <c r="F221" s="197" t="s">
        <v>1686</v>
      </c>
      <c r="H221" s="198">
        <v>1.7350000000000001</v>
      </c>
      <c r="I221" s="199"/>
      <c r="L221" s="195"/>
      <c r="M221" s="200"/>
      <c r="N221" s="201"/>
      <c r="O221" s="201"/>
      <c r="P221" s="201"/>
      <c r="Q221" s="201"/>
      <c r="R221" s="201"/>
      <c r="S221" s="201"/>
      <c r="T221" s="202"/>
      <c r="AT221" s="196" t="s">
        <v>177</v>
      </c>
      <c r="AU221" s="196" t="s">
        <v>86</v>
      </c>
      <c r="AV221" s="14" t="s">
        <v>86</v>
      </c>
      <c r="AW221" s="14" t="s">
        <v>34</v>
      </c>
      <c r="AX221" s="14" t="s">
        <v>77</v>
      </c>
      <c r="AY221" s="196" t="s">
        <v>164</v>
      </c>
    </row>
    <row r="222" spans="1:51" s="14" customFormat="1" x14ac:dyDescent="0.2">
      <c r="B222" s="195"/>
      <c r="D222" s="183" t="s">
        <v>177</v>
      </c>
      <c r="E222" s="196" t="s">
        <v>1</v>
      </c>
      <c r="F222" s="197" t="s">
        <v>1687</v>
      </c>
      <c r="H222" s="198">
        <v>8.1180000000000003</v>
      </c>
      <c r="I222" s="199"/>
      <c r="L222" s="195"/>
      <c r="M222" s="200"/>
      <c r="N222" s="201"/>
      <c r="O222" s="201"/>
      <c r="P222" s="201"/>
      <c r="Q222" s="201"/>
      <c r="R222" s="201"/>
      <c r="S222" s="201"/>
      <c r="T222" s="202"/>
      <c r="AT222" s="196" t="s">
        <v>177</v>
      </c>
      <c r="AU222" s="196" t="s">
        <v>86</v>
      </c>
      <c r="AV222" s="14" t="s">
        <v>86</v>
      </c>
      <c r="AW222" s="14" t="s">
        <v>34</v>
      </c>
      <c r="AX222" s="14" t="s">
        <v>77</v>
      </c>
      <c r="AY222" s="196" t="s">
        <v>164</v>
      </c>
    </row>
    <row r="223" spans="1:51" s="14" customFormat="1" x14ac:dyDescent="0.2">
      <c r="B223" s="195"/>
      <c r="D223" s="183" t="s">
        <v>177</v>
      </c>
      <c r="E223" s="196" t="s">
        <v>1</v>
      </c>
      <c r="F223" s="197" t="s">
        <v>1688</v>
      </c>
      <c r="H223" s="198">
        <v>8.2669999999999995</v>
      </c>
      <c r="I223" s="199"/>
      <c r="L223" s="195"/>
      <c r="M223" s="200"/>
      <c r="N223" s="201"/>
      <c r="O223" s="201"/>
      <c r="P223" s="201"/>
      <c r="Q223" s="201"/>
      <c r="R223" s="201"/>
      <c r="S223" s="201"/>
      <c r="T223" s="202"/>
      <c r="AT223" s="196" t="s">
        <v>177</v>
      </c>
      <c r="AU223" s="196" t="s">
        <v>86</v>
      </c>
      <c r="AV223" s="14" t="s">
        <v>86</v>
      </c>
      <c r="AW223" s="14" t="s">
        <v>34</v>
      </c>
      <c r="AX223" s="14" t="s">
        <v>77</v>
      </c>
      <c r="AY223" s="196" t="s">
        <v>164</v>
      </c>
    </row>
    <row r="224" spans="1:51" s="14" customFormat="1" x14ac:dyDescent="0.2">
      <c r="B224" s="195"/>
      <c r="D224" s="183" t="s">
        <v>177</v>
      </c>
      <c r="E224" s="196" t="s">
        <v>1</v>
      </c>
      <c r="F224" s="197" t="s">
        <v>1689</v>
      </c>
      <c r="H224" s="198">
        <v>23.963000000000001</v>
      </c>
      <c r="I224" s="199"/>
      <c r="L224" s="195"/>
      <c r="M224" s="200"/>
      <c r="N224" s="201"/>
      <c r="O224" s="201"/>
      <c r="P224" s="201"/>
      <c r="Q224" s="201"/>
      <c r="R224" s="201"/>
      <c r="S224" s="201"/>
      <c r="T224" s="202"/>
      <c r="AT224" s="196" t="s">
        <v>177</v>
      </c>
      <c r="AU224" s="196" t="s">
        <v>86</v>
      </c>
      <c r="AV224" s="14" t="s">
        <v>86</v>
      </c>
      <c r="AW224" s="14" t="s">
        <v>34</v>
      </c>
      <c r="AX224" s="14" t="s">
        <v>77</v>
      </c>
      <c r="AY224" s="196" t="s">
        <v>164</v>
      </c>
    </row>
    <row r="225" spans="1:65" s="14" customFormat="1" x14ac:dyDescent="0.2">
      <c r="B225" s="195"/>
      <c r="D225" s="183" t="s">
        <v>177</v>
      </c>
      <c r="E225" s="196" t="s">
        <v>1</v>
      </c>
      <c r="F225" s="197" t="s">
        <v>1690</v>
      </c>
      <c r="H225" s="198">
        <v>3.129</v>
      </c>
      <c r="I225" s="199"/>
      <c r="L225" s="195"/>
      <c r="M225" s="200"/>
      <c r="N225" s="201"/>
      <c r="O225" s="201"/>
      <c r="P225" s="201"/>
      <c r="Q225" s="201"/>
      <c r="R225" s="201"/>
      <c r="S225" s="201"/>
      <c r="T225" s="202"/>
      <c r="AT225" s="196" t="s">
        <v>177</v>
      </c>
      <c r="AU225" s="196" t="s">
        <v>86</v>
      </c>
      <c r="AV225" s="14" t="s">
        <v>86</v>
      </c>
      <c r="AW225" s="14" t="s">
        <v>34</v>
      </c>
      <c r="AX225" s="14" t="s">
        <v>77</v>
      </c>
      <c r="AY225" s="196" t="s">
        <v>164</v>
      </c>
    </row>
    <row r="226" spans="1:65" s="14" customFormat="1" x14ac:dyDescent="0.2">
      <c r="B226" s="195"/>
      <c r="D226" s="183" t="s">
        <v>177</v>
      </c>
      <c r="E226" s="196" t="s">
        <v>1</v>
      </c>
      <c r="F226" s="197" t="s">
        <v>1691</v>
      </c>
      <c r="H226" s="198">
        <v>9.923</v>
      </c>
      <c r="I226" s="199"/>
      <c r="L226" s="195"/>
      <c r="M226" s="200"/>
      <c r="N226" s="201"/>
      <c r="O226" s="201"/>
      <c r="P226" s="201"/>
      <c r="Q226" s="201"/>
      <c r="R226" s="201"/>
      <c r="S226" s="201"/>
      <c r="T226" s="202"/>
      <c r="AT226" s="196" t="s">
        <v>177</v>
      </c>
      <c r="AU226" s="196" t="s">
        <v>86</v>
      </c>
      <c r="AV226" s="14" t="s">
        <v>86</v>
      </c>
      <c r="AW226" s="14" t="s">
        <v>34</v>
      </c>
      <c r="AX226" s="14" t="s">
        <v>77</v>
      </c>
      <c r="AY226" s="196" t="s">
        <v>164</v>
      </c>
    </row>
    <row r="227" spans="1:65" s="14" customFormat="1" x14ac:dyDescent="0.2">
      <c r="B227" s="195"/>
      <c r="D227" s="183" t="s">
        <v>177</v>
      </c>
      <c r="E227" s="196" t="s">
        <v>1</v>
      </c>
      <c r="F227" s="197" t="s">
        <v>1692</v>
      </c>
      <c r="H227" s="198">
        <v>34.575000000000003</v>
      </c>
      <c r="I227" s="199"/>
      <c r="L227" s="195"/>
      <c r="M227" s="200"/>
      <c r="N227" s="201"/>
      <c r="O227" s="201"/>
      <c r="P227" s="201"/>
      <c r="Q227" s="201"/>
      <c r="R227" s="201"/>
      <c r="S227" s="201"/>
      <c r="T227" s="202"/>
      <c r="AT227" s="196" t="s">
        <v>177</v>
      </c>
      <c r="AU227" s="196" t="s">
        <v>86</v>
      </c>
      <c r="AV227" s="14" t="s">
        <v>86</v>
      </c>
      <c r="AW227" s="14" t="s">
        <v>34</v>
      </c>
      <c r="AX227" s="14" t="s">
        <v>77</v>
      </c>
      <c r="AY227" s="196" t="s">
        <v>164</v>
      </c>
    </row>
    <row r="228" spans="1:65" s="14" customFormat="1" x14ac:dyDescent="0.2">
      <c r="B228" s="195"/>
      <c r="D228" s="183" t="s">
        <v>177</v>
      </c>
      <c r="E228" s="196" t="s">
        <v>1</v>
      </c>
      <c r="F228" s="197" t="s">
        <v>1693</v>
      </c>
      <c r="H228" s="198">
        <v>2.7970000000000002</v>
      </c>
      <c r="I228" s="199"/>
      <c r="L228" s="195"/>
      <c r="M228" s="200"/>
      <c r="N228" s="201"/>
      <c r="O228" s="201"/>
      <c r="P228" s="201"/>
      <c r="Q228" s="201"/>
      <c r="R228" s="201"/>
      <c r="S228" s="201"/>
      <c r="T228" s="202"/>
      <c r="AT228" s="196" t="s">
        <v>177</v>
      </c>
      <c r="AU228" s="196" t="s">
        <v>86</v>
      </c>
      <c r="AV228" s="14" t="s">
        <v>86</v>
      </c>
      <c r="AW228" s="14" t="s">
        <v>34</v>
      </c>
      <c r="AX228" s="14" t="s">
        <v>77</v>
      </c>
      <c r="AY228" s="196" t="s">
        <v>164</v>
      </c>
    </row>
    <row r="229" spans="1:65" s="14" customFormat="1" x14ac:dyDescent="0.2">
      <c r="B229" s="195"/>
      <c r="D229" s="183" t="s">
        <v>177</v>
      </c>
      <c r="E229" s="196" t="s">
        <v>1</v>
      </c>
      <c r="F229" s="197" t="s">
        <v>1694</v>
      </c>
      <c r="H229" s="198">
        <v>2.1920000000000002</v>
      </c>
      <c r="I229" s="199"/>
      <c r="L229" s="195"/>
      <c r="M229" s="200"/>
      <c r="N229" s="201"/>
      <c r="O229" s="201"/>
      <c r="P229" s="201"/>
      <c r="Q229" s="201"/>
      <c r="R229" s="201"/>
      <c r="S229" s="201"/>
      <c r="T229" s="202"/>
      <c r="AT229" s="196" t="s">
        <v>177</v>
      </c>
      <c r="AU229" s="196" t="s">
        <v>86</v>
      </c>
      <c r="AV229" s="14" t="s">
        <v>86</v>
      </c>
      <c r="AW229" s="14" t="s">
        <v>34</v>
      </c>
      <c r="AX229" s="14" t="s">
        <v>77</v>
      </c>
      <c r="AY229" s="196" t="s">
        <v>164</v>
      </c>
    </row>
    <row r="230" spans="1:65" s="14" customFormat="1" x14ac:dyDescent="0.2">
      <c r="B230" s="195"/>
      <c r="D230" s="183" t="s">
        <v>177</v>
      </c>
      <c r="E230" s="196" t="s">
        <v>1</v>
      </c>
      <c r="F230" s="197" t="s">
        <v>1695</v>
      </c>
      <c r="H230" s="198">
        <v>6.5880000000000001</v>
      </c>
      <c r="I230" s="199"/>
      <c r="L230" s="195"/>
      <c r="M230" s="200"/>
      <c r="N230" s="201"/>
      <c r="O230" s="201"/>
      <c r="P230" s="201"/>
      <c r="Q230" s="201"/>
      <c r="R230" s="201"/>
      <c r="S230" s="201"/>
      <c r="T230" s="202"/>
      <c r="AT230" s="196" t="s">
        <v>177</v>
      </c>
      <c r="AU230" s="196" t="s">
        <v>86</v>
      </c>
      <c r="AV230" s="14" t="s">
        <v>86</v>
      </c>
      <c r="AW230" s="14" t="s">
        <v>34</v>
      </c>
      <c r="AX230" s="14" t="s">
        <v>77</v>
      </c>
      <c r="AY230" s="196" t="s">
        <v>164</v>
      </c>
    </row>
    <row r="231" spans="1:65" s="14" customFormat="1" x14ac:dyDescent="0.2">
      <c r="B231" s="195"/>
      <c r="D231" s="183" t="s">
        <v>177</v>
      </c>
      <c r="E231" s="196" t="s">
        <v>1</v>
      </c>
      <c r="F231" s="197" t="s">
        <v>1696</v>
      </c>
      <c r="H231" s="198">
        <v>1.286</v>
      </c>
      <c r="I231" s="199"/>
      <c r="L231" s="195"/>
      <c r="M231" s="200"/>
      <c r="N231" s="201"/>
      <c r="O231" s="201"/>
      <c r="P231" s="201"/>
      <c r="Q231" s="201"/>
      <c r="R231" s="201"/>
      <c r="S231" s="201"/>
      <c r="T231" s="202"/>
      <c r="AT231" s="196" t="s">
        <v>177</v>
      </c>
      <c r="AU231" s="196" t="s">
        <v>86</v>
      </c>
      <c r="AV231" s="14" t="s">
        <v>86</v>
      </c>
      <c r="AW231" s="14" t="s">
        <v>34</v>
      </c>
      <c r="AX231" s="14" t="s">
        <v>77</v>
      </c>
      <c r="AY231" s="196" t="s">
        <v>164</v>
      </c>
    </row>
    <row r="232" spans="1:65" s="14" customFormat="1" x14ac:dyDescent="0.2">
      <c r="B232" s="195"/>
      <c r="D232" s="183" t="s">
        <v>177</v>
      </c>
      <c r="E232" s="196" t="s">
        <v>1</v>
      </c>
      <c r="F232" s="197" t="s">
        <v>1697</v>
      </c>
      <c r="H232" s="198">
        <v>1.9950000000000001</v>
      </c>
      <c r="I232" s="199"/>
      <c r="L232" s="195"/>
      <c r="M232" s="200"/>
      <c r="N232" s="201"/>
      <c r="O232" s="201"/>
      <c r="P232" s="201"/>
      <c r="Q232" s="201"/>
      <c r="R232" s="201"/>
      <c r="S232" s="201"/>
      <c r="T232" s="202"/>
      <c r="AT232" s="196" t="s">
        <v>177</v>
      </c>
      <c r="AU232" s="196" t="s">
        <v>86</v>
      </c>
      <c r="AV232" s="14" t="s">
        <v>86</v>
      </c>
      <c r="AW232" s="14" t="s">
        <v>34</v>
      </c>
      <c r="AX232" s="14" t="s">
        <v>77</v>
      </c>
      <c r="AY232" s="196" t="s">
        <v>164</v>
      </c>
    </row>
    <row r="233" spans="1:65" s="14" customFormat="1" x14ac:dyDescent="0.2">
      <c r="B233" s="195"/>
      <c r="D233" s="183" t="s">
        <v>177</v>
      </c>
      <c r="E233" s="196" t="s">
        <v>1</v>
      </c>
      <c r="F233" s="197" t="s">
        <v>1698</v>
      </c>
      <c r="H233" s="198">
        <v>2.4569999999999999</v>
      </c>
      <c r="I233" s="199"/>
      <c r="L233" s="195"/>
      <c r="M233" s="200"/>
      <c r="N233" s="201"/>
      <c r="O233" s="201"/>
      <c r="P233" s="201"/>
      <c r="Q233" s="201"/>
      <c r="R233" s="201"/>
      <c r="S233" s="201"/>
      <c r="T233" s="202"/>
      <c r="AT233" s="196" t="s">
        <v>177</v>
      </c>
      <c r="AU233" s="196" t="s">
        <v>86</v>
      </c>
      <c r="AV233" s="14" t="s">
        <v>86</v>
      </c>
      <c r="AW233" s="14" t="s">
        <v>34</v>
      </c>
      <c r="AX233" s="14" t="s">
        <v>77</v>
      </c>
      <c r="AY233" s="196" t="s">
        <v>164</v>
      </c>
    </row>
    <row r="234" spans="1:65" s="15" customFormat="1" x14ac:dyDescent="0.2">
      <c r="B234" s="203"/>
      <c r="D234" s="183" t="s">
        <v>177</v>
      </c>
      <c r="E234" s="204" t="s">
        <v>1</v>
      </c>
      <c r="F234" s="205" t="s">
        <v>184</v>
      </c>
      <c r="H234" s="206">
        <v>223.37</v>
      </c>
      <c r="I234" s="207"/>
      <c r="L234" s="203"/>
      <c r="M234" s="208"/>
      <c r="N234" s="209"/>
      <c r="O234" s="209"/>
      <c r="P234" s="209"/>
      <c r="Q234" s="209"/>
      <c r="R234" s="209"/>
      <c r="S234" s="209"/>
      <c r="T234" s="210"/>
      <c r="AT234" s="204" t="s">
        <v>177</v>
      </c>
      <c r="AU234" s="204" t="s">
        <v>86</v>
      </c>
      <c r="AV234" s="15" t="s">
        <v>172</v>
      </c>
      <c r="AW234" s="15" t="s">
        <v>34</v>
      </c>
      <c r="AX234" s="15" t="s">
        <v>84</v>
      </c>
      <c r="AY234" s="204" t="s">
        <v>164</v>
      </c>
    </row>
    <row r="235" spans="1:65" s="13" customFormat="1" x14ac:dyDescent="0.2">
      <c r="B235" s="188"/>
      <c r="D235" s="183" t="s">
        <v>177</v>
      </c>
      <c r="E235" s="189" t="s">
        <v>1</v>
      </c>
      <c r="F235" s="305" t="s">
        <v>6056</v>
      </c>
      <c r="H235" s="189" t="s">
        <v>1</v>
      </c>
      <c r="I235" s="191"/>
      <c r="L235" s="188"/>
      <c r="M235" s="192"/>
      <c r="N235" s="193"/>
      <c r="O235" s="193"/>
      <c r="P235" s="193"/>
      <c r="Q235" s="193"/>
      <c r="R235" s="193"/>
      <c r="S235" s="193"/>
      <c r="T235" s="194"/>
      <c r="AT235" s="189" t="s">
        <v>177</v>
      </c>
      <c r="AU235" s="189" t="s">
        <v>86</v>
      </c>
      <c r="AV235" s="13" t="s">
        <v>84</v>
      </c>
      <c r="AW235" s="13" t="s">
        <v>34</v>
      </c>
      <c r="AX235" s="13" t="s">
        <v>77</v>
      </c>
      <c r="AY235" s="189" t="s">
        <v>164</v>
      </c>
    </row>
    <row r="236" spans="1:65" s="13" customFormat="1" x14ac:dyDescent="0.2">
      <c r="B236" s="188"/>
      <c r="D236" s="183" t="s">
        <v>177</v>
      </c>
      <c r="E236" s="189" t="s">
        <v>1</v>
      </c>
      <c r="F236" s="190" t="s">
        <v>239</v>
      </c>
      <c r="H236" s="189" t="s">
        <v>1</v>
      </c>
      <c r="I236" s="191"/>
      <c r="L236" s="188"/>
      <c r="M236" s="192"/>
      <c r="N236" s="193"/>
      <c r="O236" s="193"/>
      <c r="P236" s="193"/>
      <c r="Q236" s="193"/>
      <c r="R236" s="193"/>
      <c r="S236" s="193"/>
      <c r="T236" s="194"/>
      <c r="AT236" s="189" t="s">
        <v>177</v>
      </c>
      <c r="AU236" s="189" t="s">
        <v>86</v>
      </c>
      <c r="AV236" s="13" t="s">
        <v>84</v>
      </c>
      <c r="AW236" s="13" t="s">
        <v>34</v>
      </c>
      <c r="AX236" s="13" t="s">
        <v>77</v>
      </c>
      <c r="AY236" s="189" t="s">
        <v>164</v>
      </c>
    </row>
    <row r="237" spans="1:65" s="13" customFormat="1" x14ac:dyDescent="0.2">
      <c r="B237" s="188"/>
      <c r="D237" s="183" t="s">
        <v>177</v>
      </c>
      <c r="E237" s="189" t="s">
        <v>1</v>
      </c>
      <c r="F237" s="190" t="s">
        <v>6053</v>
      </c>
      <c r="H237" s="189" t="s">
        <v>1</v>
      </c>
      <c r="I237" s="191"/>
      <c r="L237" s="188"/>
      <c r="M237" s="192"/>
      <c r="N237" s="193"/>
      <c r="O237" s="193"/>
      <c r="P237" s="193"/>
      <c r="Q237" s="193"/>
      <c r="R237" s="193"/>
      <c r="S237" s="193"/>
      <c r="T237" s="194"/>
      <c r="AT237" s="189" t="s">
        <v>177</v>
      </c>
      <c r="AU237" s="189" t="s">
        <v>86</v>
      </c>
      <c r="AV237" s="13" t="s">
        <v>84</v>
      </c>
      <c r="AW237" s="13" t="s">
        <v>34</v>
      </c>
      <c r="AX237" s="13" t="s">
        <v>77</v>
      </c>
      <c r="AY237" s="189" t="s">
        <v>164</v>
      </c>
    </row>
    <row r="238" spans="1:65" s="14" customFormat="1" x14ac:dyDescent="0.2">
      <c r="B238" s="195"/>
      <c r="D238" s="183" t="s">
        <v>177</v>
      </c>
      <c r="F238" s="197" t="s">
        <v>1699</v>
      </c>
      <c r="H238" s="198">
        <v>111.685</v>
      </c>
      <c r="I238" s="199"/>
      <c r="L238" s="195"/>
      <c r="M238" s="200"/>
      <c r="N238" s="201"/>
      <c r="O238" s="201"/>
      <c r="P238" s="201"/>
      <c r="Q238" s="201"/>
      <c r="R238" s="201"/>
      <c r="S238" s="201"/>
      <c r="T238" s="202"/>
      <c r="AT238" s="196" t="s">
        <v>177</v>
      </c>
      <c r="AU238" s="196" t="s">
        <v>86</v>
      </c>
      <c r="AV238" s="14" t="s">
        <v>86</v>
      </c>
      <c r="AW238" s="14" t="s">
        <v>3</v>
      </c>
      <c r="AX238" s="14" t="s">
        <v>84</v>
      </c>
      <c r="AY238" s="196" t="s">
        <v>164</v>
      </c>
    </row>
    <row r="239" spans="1:65" s="2" customFormat="1" ht="16.5" customHeight="1" x14ac:dyDescent="0.2">
      <c r="A239" s="34"/>
      <c r="B239" s="168"/>
      <c r="C239" s="169" t="s">
        <v>250</v>
      </c>
      <c r="D239" s="214" t="s">
        <v>167</v>
      </c>
      <c r="E239" s="171" t="s">
        <v>251</v>
      </c>
      <c r="F239" s="172" t="s">
        <v>252</v>
      </c>
      <c r="G239" s="173" t="s">
        <v>227</v>
      </c>
      <c r="H239" s="174">
        <v>33.506</v>
      </c>
      <c r="I239" s="175"/>
      <c r="J239" s="176">
        <f>ROUND(I239*H239,2)</f>
        <v>0</v>
      </c>
      <c r="K239" s="172" t="s">
        <v>216</v>
      </c>
      <c r="L239" s="35"/>
      <c r="M239" s="177" t="s">
        <v>1</v>
      </c>
      <c r="N239" s="178" t="s">
        <v>42</v>
      </c>
      <c r="O239" s="60"/>
      <c r="P239" s="179">
        <f>O239*H239</f>
        <v>0</v>
      </c>
      <c r="Q239" s="179">
        <v>0</v>
      </c>
      <c r="R239" s="179">
        <f>Q239*H239</f>
        <v>0</v>
      </c>
      <c r="S239" s="179">
        <v>0</v>
      </c>
      <c r="T239" s="180">
        <f>S239*H239</f>
        <v>0</v>
      </c>
      <c r="U239" s="34"/>
      <c r="V239" s="34"/>
      <c r="W239" s="34"/>
      <c r="X239" s="34"/>
      <c r="Y239" s="34"/>
      <c r="Z239" s="34"/>
      <c r="AA239" s="34"/>
      <c r="AB239" s="34"/>
      <c r="AC239" s="34"/>
      <c r="AD239" s="34"/>
      <c r="AE239" s="34"/>
      <c r="AR239" s="181" t="s">
        <v>172</v>
      </c>
      <c r="AT239" s="181" t="s">
        <v>167</v>
      </c>
      <c r="AU239" s="181" t="s">
        <v>86</v>
      </c>
      <c r="AY239" s="18" t="s">
        <v>164</v>
      </c>
      <c r="BE239" s="182">
        <f>IF(N239="základní",J239,0)</f>
        <v>0</v>
      </c>
      <c r="BF239" s="182">
        <f>IF(N239="snížená",J239,0)</f>
        <v>0</v>
      </c>
      <c r="BG239" s="182">
        <f>IF(N239="zákl. přenesená",J239,0)</f>
        <v>0</v>
      </c>
      <c r="BH239" s="182">
        <f>IF(N239="sníž. přenesená",J239,0)</f>
        <v>0</v>
      </c>
      <c r="BI239" s="182">
        <f>IF(N239="nulová",J239,0)</f>
        <v>0</v>
      </c>
      <c r="BJ239" s="18" t="s">
        <v>84</v>
      </c>
      <c r="BK239" s="182">
        <f>ROUND(I239*H239,2)</f>
        <v>0</v>
      </c>
      <c r="BL239" s="18" t="s">
        <v>172</v>
      </c>
      <c r="BM239" s="181" t="s">
        <v>1706</v>
      </c>
    </row>
    <row r="240" spans="1:65" s="2" customFormat="1" x14ac:dyDescent="0.2">
      <c r="A240" s="34"/>
      <c r="B240" s="35"/>
      <c r="C240" s="34"/>
      <c r="D240" s="183" t="s">
        <v>174</v>
      </c>
      <c r="E240" s="34"/>
      <c r="F240" s="184" t="s">
        <v>254</v>
      </c>
      <c r="G240" s="34"/>
      <c r="H240" s="34"/>
      <c r="I240" s="103"/>
      <c r="J240" s="34"/>
      <c r="K240" s="34"/>
      <c r="L240" s="35"/>
      <c r="M240" s="185"/>
      <c r="N240" s="186"/>
      <c r="O240" s="60"/>
      <c r="P240" s="60"/>
      <c r="Q240" s="60"/>
      <c r="R240" s="60"/>
      <c r="S240" s="60"/>
      <c r="T240" s="61"/>
      <c r="U240" s="34"/>
      <c r="V240" s="34"/>
      <c r="W240" s="34"/>
      <c r="X240" s="34"/>
      <c r="Y240" s="34"/>
      <c r="Z240" s="34"/>
      <c r="AA240" s="34"/>
      <c r="AB240" s="34"/>
      <c r="AC240" s="34"/>
      <c r="AD240" s="34"/>
      <c r="AE240" s="34"/>
      <c r="AT240" s="18" t="s">
        <v>174</v>
      </c>
      <c r="AU240" s="18" t="s">
        <v>86</v>
      </c>
    </row>
    <row r="241" spans="1:51" s="2" customFormat="1" ht="48.75" x14ac:dyDescent="0.2">
      <c r="A241" s="34"/>
      <c r="B241" s="35"/>
      <c r="C241" s="34"/>
      <c r="D241" s="183" t="s">
        <v>175</v>
      </c>
      <c r="E241" s="34"/>
      <c r="F241" s="187" t="s">
        <v>230</v>
      </c>
      <c r="G241" s="34"/>
      <c r="H241" s="34"/>
      <c r="I241" s="103"/>
      <c r="J241" s="34"/>
      <c r="K241" s="34"/>
      <c r="L241" s="35"/>
      <c r="M241" s="185"/>
      <c r="N241" s="186"/>
      <c r="O241" s="60"/>
      <c r="P241" s="60"/>
      <c r="Q241" s="60"/>
      <c r="R241" s="60"/>
      <c r="S241" s="60"/>
      <c r="T241" s="61"/>
      <c r="U241" s="34"/>
      <c r="V241" s="34"/>
      <c r="W241" s="34"/>
      <c r="X241" s="34"/>
      <c r="Y241" s="34"/>
      <c r="Z241" s="34"/>
      <c r="AA241" s="34"/>
      <c r="AB241" s="34"/>
      <c r="AC241" s="34"/>
      <c r="AD241" s="34"/>
      <c r="AE241" s="34"/>
      <c r="AT241" s="18" t="s">
        <v>175</v>
      </c>
      <c r="AU241" s="18" t="s">
        <v>86</v>
      </c>
    </row>
    <row r="242" spans="1:51" s="13" customFormat="1" x14ac:dyDescent="0.2">
      <c r="B242" s="188"/>
      <c r="D242" s="183" t="s">
        <v>177</v>
      </c>
      <c r="E242" s="189" t="s">
        <v>1</v>
      </c>
      <c r="F242" s="190" t="s">
        <v>178</v>
      </c>
      <c r="H242" s="189" t="s">
        <v>1</v>
      </c>
      <c r="I242" s="191"/>
      <c r="L242" s="188"/>
      <c r="M242" s="192"/>
      <c r="N242" s="193"/>
      <c r="O242" s="193"/>
      <c r="P242" s="193"/>
      <c r="Q242" s="193"/>
      <c r="R242" s="193"/>
      <c r="S242" s="193"/>
      <c r="T242" s="194"/>
      <c r="AT242" s="189" t="s">
        <v>177</v>
      </c>
      <c r="AU242" s="189" t="s">
        <v>86</v>
      </c>
      <c r="AV242" s="13" t="s">
        <v>84</v>
      </c>
      <c r="AW242" s="13" t="s">
        <v>34</v>
      </c>
      <c r="AX242" s="13" t="s">
        <v>77</v>
      </c>
      <c r="AY242" s="189" t="s">
        <v>164</v>
      </c>
    </row>
    <row r="243" spans="1:51" s="13" customFormat="1" x14ac:dyDescent="0.2">
      <c r="B243" s="188"/>
      <c r="D243" s="183" t="s">
        <v>177</v>
      </c>
      <c r="E243" s="189" t="s">
        <v>1</v>
      </c>
      <c r="F243" s="190" t="s">
        <v>179</v>
      </c>
      <c r="H243" s="189" t="s">
        <v>1</v>
      </c>
      <c r="I243" s="191"/>
      <c r="L243" s="188"/>
      <c r="M243" s="192"/>
      <c r="N243" s="193"/>
      <c r="O243" s="193"/>
      <c r="P243" s="193"/>
      <c r="Q243" s="193"/>
      <c r="R243" s="193"/>
      <c r="S243" s="193"/>
      <c r="T243" s="194"/>
      <c r="AT243" s="189" t="s">
        <v>177</v>
      </c>
      <c r="AU243" s="189" t="s">
        <v>86</v>
      </c>
      <c r="AV243" s="13" t="s">
        <v>84</v>
      </c>
      <c r="AW243" s="13" t="s">
        <v>34</v>
      </c>
      <c r="AX243" s="13" t="s">
        <v>77</v>
      </c>
      <c r="AY243" s="189" t="s">
        <v>164</v>
      </c>
    </row>
    <row r="244" spans="1:51" s="13" customFormat="1" x14ac:dyDescent="0.2">
      <c r="B244" s="188"/>
      <c r="D244" s="183" t="s">
        <v>177</v>
      </c>
      <c r="E244" s="189" t="s">
        <v>1</v>
      </c>
      <c r="F244" s="190" t="s">
        <v>96</v>
      </c>
      <c r="H244" s="189" t="s">
        <v>1</v>
      </c>
      <c r="I244" s="191"/>
      <c r="L244" s="188"/>
      <c r="M244" s="192"/>
      <c r="N244" s="193"/>
      <c r="O244" s="193"/>
      <c r="P244" s="193"/>
      <c r="Q244" s="193"/>
      <c r="R244" s="193"/>
      <c r="S244" s="193"/>
      <c r="T244" s="194"/>
      <c r="AT244" s="189" t="s">
        <v>177</v>
      </c>
      <c r="AU244" s="189" t="s">
        <v>86</v>
      </c>
      <c r="AV244" s="13" t="s">
        <v>84</v>
      </c>
      <c r="AW244" s="13" t="s">
        <v>34</v>
      </c>
      <c r="AX244" s="13" t="s">
        <v>77</v>
      </c>
      <c r="AY244" s="189" t="s">
        <v>164</v>
      </c>
    </row>
    <row r="245" spans="1:51" s="13" customFormat="1" x14ac:dyDescent="0.2">
      <c r="B245" s="188"/>
      <c r="D245" s="183" t="s">
        <v>177</v>
      </c>
      <c r="E245" s="189" t="s">
        <v>1</v>
      </c>
      <c r="F245" s="190" t="s">
        <v>231</v>
      </c>
      <c r="H245" s="189" t="s">
        <v>1</v>
      </c>
      <c r="I245" s="191"/>
      <c r="L245" s="188"/>
      <c r="M245" s="192"/>
      <c r="N245" s="193"/>
      <c r="O245" s="193"/>
      <c r="P245" s="193"/>
      <c r="Q245" s="193"/>
      <c r="R245" s="193"/>
      <c r="S245" s="193"/>
      <c r="T245" s="194"/>
      <c r="AT245" s="189" t="s">
        <v>177</v>
      </c>
      <c r="AU245" s="189" t="s">
        <v>86</v>
      </c>
      <c r="AV245" s="13" t="s">
        <v>84</v>
      </c>
      <c r="AW245" s="13" t="s">
        <v>34</v>
      </c>
      <c r="AX245" s="13" t="s">
        <v>77</v>
      </c>
      <c r="AY245" s="189" t="s">
        <v>164</v>
      </c>
    </row>
    <row r="246" spans="1:51" s="13" customFormat="1" x14ac:dyDescent="0.2">
      <c r="B246" s="188"/>
      <c r="D246" s="183" t="s">
        <v>177</v>
      </c>
      <c r="E246" s="189" t="s">
        <v>1</v>
      </c>
      <c r="F246" s="190" t="s">
        <v>1679</v>
      </c>
      <c r="H246" s="189" t="s">
        <v>1</v>
      </c>
      <c r="I246" s="191"/>
      <c r="L246" s="188"/>
      <c r="M246" s="192"/>
      <c r="N246" s="193"/>
      <c r="O246" s="193"/>
      <c r="P246" s="193"/>
      <c r="Q246" s="193"/>
      <c r="R246" s="193"/>
      <c r="S246" s="193"/>
      <c r="T246" s="194"/>
      <c r="AT246" s="189" t="s">
        <v>177</v>
      </c>
      <c r="AU246" s="189" t="s">
        <v>86</v>
      </c>
      <c r="AV246" s="13" t="s">
        <v>84</v>
      </c>
      <c r="AW246" s="13" t="s">
        <v>34</v>
      </c>
      <c r="AX246" s="13" t="s">
        <v>77</v>
      </c>
      <c r="AY246" s="189" t="s">
        <v>164</v>
      </c>
    </row>
    <row r="247" spans="1:51" s="14" customFormat="1" x14ac:dyDescent="0.2">
      <c r="B247" s="195"/>
      <c r="D247" s="183" t="s">
        <v>177</v>
      </c>
      <c r="E247" s="196" t="s">
        <v>1</v>
      </c>
      <c r="F247" s="197" t="s">
        <v>1680</v>
      </c>
      <c r="H247" s="198">
        <v>19.809999999999999</v>
      </c>
      <c r="I247" s="199"/>
      <c r="L247" s="195"/>
      <c r="M247" s="200"/>
      <c r="N247" s="201"/>
      <c r="O247" s="201"/>
      <c r="P247" s="201"/>
      <c r="Q247" s="201"/>
      <c r="R247" s="201"/>
      <c r="S247" s="201"/>
      <c r="T247" s="202"/>
      <c r="AT247" s="196" t="s">
        <v>177</v>
      </c>
      <c r="AU247" s="196" t="s">
        <v>86</v>
      </c>
      <c r="AV247" s="14" t="s">
        <v>86</v>
      </c>
      <c r="AW247" s="14" t="s">
        <v>34</v>
      </c>
      <c r="AX247" s="14" t="s">
        <v>77</v>
      </c>
      <c r="AY247" s="196" t="s">
        <v>164</v>
      </c>
    </row>
    <row r="248" spans="1:51" s="14" customFormat="1" x14ac:dyDescent="0.2">
      <c r="B248" s="195"/>
      <c r="D248" s="183" t="s">
        <v>177</v>
      </c>
      <c r="E248" s="196" t="s">
        <v>1</v>
      </c>
      <c r="F248" s="197" t="s">
        <v>1681</v>
      </c>
      <c r="H248" s="198">
        <v>65.489999999999995</v>
      </c>
      <c r="I248" s="199"/>
      <c r="L248" s="195"/>
      <c r="M248" s="200"/>
      <c r="N248" s="201"/>
      <c r="O248" s="201"/>
      <c r="P248" s="201"/>
      <c r="Q248" s="201"/>
      <c r="R248" s="201"/>
      <c r="S248" s="201"/>
      <c r="T248" s="202"/>
      <c r="AT248" s="196" t="s">
        <v>177</v>
      </c>
      <c r="AU248" s="196" t="s">
        <v>86</v>
      </c>
      <c r="AV248" s="14" t="s">
        <v>86</v>
      </c>
      <c r="AW248" s="14" t="s">
        <v>34</v>
      </c>
      <c r="AX248" s="14" t="s">
        <v>77</v>
      </c>
      <c r="AY248" s="196" t="s">
        <v>164</v>
      </c>
    </row>
    <row r="249" spans="1:51" s="14" customFormat="1" x14ac:dyDescent="0.2">
      <c r="B249" s="195"/>
      <c r="D249" s="183" t="s">
        <v>177</v>
      </c>
      <c r="E249" s="196" t="s">
        <v>1</v>
      </c>
      <c r="F249" s="197" t="s">
        <v>1682</v>
      </c>
      <c r="H249" s="198">
        <v>17.385000000000002</v>
      </c>
      <c r="I249" s="199"/>
      <c r="L249" s="195"/>
      <c r="M249" s="200"/>
      <c r="N249" s="201"/>
      <c r="O249" s="201"/>
      <c r="P249" s="201"/>
      <c r="Q249" s="201"/>
      <c r="R249" s="201"/>
      <c r="S249" s="201"/>
      <c r="T249" s="202"/>
      <c r="AT249" s="196" t="s">
        <v>177</v>
      </c>
      <c r="AU249" s="196" t="s">
        <v>86</v>
      </c>
      <c r="AV249" s="14" t="s">
        <v>86</v>
      </c>
      <c r="AW249" s="14" t="s">
        <v>34</v>
      </c>
      <c r="AX249" s="14" t="s">
        <v>77</v>
      </c>
      <c r="AY249" s="196" t="s">
        <v>164</v>
      </c>
    </row>
    <row r="250" spans="1:51" s="14" customFormat="1" x14ac:dyDescent="0.2">
      <c r="B250" s="195"/>
      <c r="D250" s="183" t="s">
        <v>177</v>
      </c>
      <c r="E250" s="196" t="s">
        <v>1</v>
      </c>
      <c r="F250" s="197" t="s">
        <v>1683</v>
      </c>
      <c r="H250" s="198">
        <v>2.7839999999999998</v>
      </c>
      <c r="I250" s="199"/>
      <c r="L250" s="195"/>
      <c r="M250" s="200"/>
      <c r="N250" s="201"/>
      <c r="O250" s="201"/>
      <c r="P250" s="201"/>
      <c r="Q250" s="201"/>
      <c r="R250" s="201"/>
      <c r="S250" s="201"/>
      <c r="T250" s="202"/>
      <c r="AT250" s="196" t="s">
        <v>177</v>
      </c>
      <c r="AU250" s="196" t="s">
        <v>86</v>
      </c>
      <c r="AV250" s="14" t="s">
        <v>86</v>
      </c>
      <c r="AW250" s="14" t="s">
        <v>34</v>
      </c>
      <c r="AX250" s="14" t="s">
        <v>77</v>
      </c>
      <c r="AY250" s="196" t="s">
        <v>164</v>
      </c>
    </row>
    <row r="251" spans="1:51" s="14" customFormat="1" x14ac:dyDescent="0.2">
      <c r="B251" s="195"/>
      <c r="D251" s="183" t="s">
        <v>177</v>
      </c>
      <c r="E251" s="196" t="s">
        <v>1</v>
      </c>
      <c r="F251" s="197" t="s">
        <v>1684</v>
      </c>
      <c r="H251" s="198">
        <v>3.028</v>
      </c>
      <c r="I251" s="199"/>
      <c r="L251" s="195"/>
      <c r="M251" s="200"/>
      <c r="N251" s="201"/>
      <c r="O251" s="201"/>
      <c r="P251" s="201"/>
      <c r="Q251" s="201"/>
      <c r="R251" s="201"/>
      <c r="S251" s="201"/>
      <c r="T251" s="202"/>
      <c r="AT251" s="196" t="s">
        <v>177</v>
      </c>
      <c r="AU251" s="196" t="s">
        <v>86</v>
      </c>
      <c r="AV251" s="14" t="s">
        <v>86</v>
      </c>
      <c r="AW251" s="14" t="s">
        <v>34</v>
      </c>
      <c r="AX251" s="14" t="s">
        <v>77</v>
      </c>
      <c r="AY251" s="196" t="s">
        <v>164</v>
      </c>
    </row>
    <row r="252" spans="1:51" s="14" customFormat="1" x14ac:dyDescent="0.2">
      <c r="B252" s="195"/>
      <c r="D252" s="183" t="s">
        <v>177</v>
      </c>
      <c r="E252" s="196" t="s">
        <v>1</v>
      </c>
      <c r="F252" s="197" t="s">
        <v>1685</v>
      </c>
      <c r="H252" s="198">
        <v>7.8479999999999999</v>
      </c>
      <c r="I252" s="199"/>
      <c r="L252" s="195"/>
      <c r="M252" s="200"/>
      <c r="N252" s="201"/>
      <c r="O252" s="201"/>
      <c r="P252" s="201"/>
      <c r="Q252" s="201"/>
      <c r="R252" s="201"/>
      <c r="S252" s="201"/>
      <c r="T252" s="202"/>
      <c r="AT252" s="196" t="s">
        <v>177</v>
      </c>
      <c r="AU252" s="196" t="s">
        <v>86</v>
      </c>
      <c r="AV252" s="14" t="s">
        <v>86</v>
      </c>
      <c r="AW252" s="14" t="s">
        <v>34</v>
      </c>
      <c r="AX252" s="14" t="s">
        <v>77</v>
      </c>
      <c r="AY252" s="196" t="s">
        <v>164</v>
      </c>
    </row>
    <row r="253" spans="1:51" s="14" customFormat="1" x14ac:dyDescent="0.2">
      <c r="B253" s="195"/>
      <c r="D253" s="183" t="s">
        <v>177</v>
      </c>
      <c r="E253" s="196" t="s">
        <v>1</v>
      </c>
      <c r="F253" s="197" t="s">
        <v>1686</v>
      </c>
      <c r="H253" s="198">
        <v>1.7350000000000001</v>
      </c>
      <c r="I253" s="199"/>
      <c r="L253" s="195"/>
      <c r="M253" s="200"/>
      <c r="N253" s="201"/>
      <c r="O253" s="201"/>
      <c r="P253" s="201"/>
      <c r="Q253" s="201"/>
      <c r="R253" s="201"/>
      <c r="S253" s="201"/>
      <c r="T253" s="202"/>
      <c r="AT253" s="196" t="s">
        <v>177</v>
      </c>
      <c r="AU253" s="196" t="s">
        <v>86</v>
      </c>
      <c r="AV253" s="14" t="s">
        <v>86</v>
      </c>
      <c r="AW253" s="14" t="s">
        <v>34</v>
      </c>
      <c r="AX253" s="14" t="s">
        <v>77</v>
      </c>
      <c r="AY253" s="196" t="s">
        <v>164</v>
      </c>
    </row>
    <row r="254" spans="1:51" s="14" customFormat="1" x14ac:dyDescent="0.2">
      <c r="B254" s="195"/>
      <c r="D254" s="183" t="s">
        <v>177</v>
      </c>
      <c r="E254" s="196" t="s">
        <v>1</v>
      </c>
      <c r="F254" s="197" t="s">
        <v>1687</v>
      </c>
      <c r="H254" s="198">
        <v>8.1180000000000003</v>
      </c>
      <c r="I254" s="199"/>
      <c r="L254" s="195"/>
      <c r="M254" s="200"/>
      <c r="N254" s="201"/>
      <c r="O254" s="201"/>
      <c r="P254" s="201"/>
      <c r="Q254" s="201"/>
      <c r="R254" s="201"/>
      <c r="S254" s="201"/>
      <c r="T254" s="202"/>
      <c r="AT254" s="196" t="s">
        <v>177</v>
      </c>
      <c r="AU254" s="196" t="s">
        <v>86</v>
      </c>
      <c r="AV254" s="14" t="s">
        <v>86</v>
      </c>
      <c r="AW254" s="14" t="s">
        <v>34</v>
      </c>
      <c r="AX254" s="14" t="s">
        <v>77</v>
      </c>
      <c r="AY254" s="196" t="s">
        <v>164</v>
      </c>
    </row>
    <row r="255" spans="1:51" s="14" customFormat="1" x14ac:dyDescent="0.2">
      <c r="B255" s="195"/>
      <c r="D255" s="183" t="s">
        <v>177</v>
      </c>
      <c r="E255" s="196" t="s">
        <v>1</v>
      </c>
      <c r="F255" s="197" t="s">
        <v>1688</v>
      </c>
      <c r="H255" s="198">
        <v>8.2669999999999995</v>
      </c>
      <c r="I255" s="199"/>
      <c r="L255" s="195"/>
      <c r="M255" s="200"/>
      <c r="N255" s="201"/>
      <c r="O255" s="201"/>
      <c r="P255" s="201"/>
      <c r="Q255" s="201"/>
      <c r="R255" s="201"/>
      <c r="S255" s="201"/>
      <c r="T255" s="202"/>
      <c r="AT255" s="196" t="s">
        <v>177</v>
      </c>
      <c r="AU255" s="196" t="s">
        <v>86</v>
      </c>
      <c r="AV255" s="14" t="s">
        <v>86</v>
      </c>
      <c r="AW255" s="14" t="s">
        <v>34</v>
      </c>
      <c r="AX255" s="14" t="s">
        <v>77</v>
      </c>
      <c r="AY255" s="196" t="s">
        <v>164</v>
      </c>
    </row>
    <row r="256" spans="1:51" s="14" customFormat="1" x14ac:dyDescent="0.2">
      <c r="B256" s="195"/>
      <c r="D256" s="183" t="s">
        <v>177</v>
      </c>
      <c r="E256" s="196" t="s">
        <v>1</v>
      </c>
      <c r="F256" s="197" t="s">
        <v>1689</v>
      </c>
      <c r="H256" s="198">
        <v>23.963000000000001</v>
      </c>
      <c r="I256" s="199"/>
      <c r="L256" s="195"/>
      <c r="M256" s="200"/>
      <c r="N256" s="201"/>
      <c r="O256" s="201"/>
      <c r="P256" s="201"/>
      <c r="Q256" s="201"/>
      <c r="R256" s="201"/>
      <c r="S256" s="201"/>
      <c r="T256" s="202"/>
      <c r="AT256" s="196" t="s">
        <v>177</v>
      </c>
      <c r="AU256" s="196" t="s">
        <v>86</v>
      </c>
      <c r="AV256" s="14" t="s">
        <v>86</v>
      </c>
      <c r="AW256" s="14" t="s">
        <v>34</v>
      </c>
      <c r="AX256" s="14" t="s">
        <v>77</v>
      </c>
      <c r="AY256" s="196" t="s">
        <v>164</v>
      </c>
    </row>
    <row r="257" spans="1:65" s="14" customFormat="1" x14ac:dyDescent="0.2">
      <c r="B257" s="195"/>
      <c r="D257" s="183" t="s">
        <v>177</v>
      </c>
      <c r="E257" s="196" t="s">
        <v>1</v>
      </c>
      <c r="F257" s="197" t="s">
        <v>1690</v>
      </c>
      <c r="H257" s="198">
        <v>3.129</v>
      </c>
      <c r="I257" s="199"/>
      <c r="L257" s="195"/>
      <c r="M257" s="200"/>
      <c r="N257" s="201"/>
      <c r="O257" s="201"/>
      <c r="P257" s="201"/>
      <c r="Q257" s="201"/>
      <c r="R257" s="201"/>
      <c r="S257" s="201"/>
      <c r="T257" s="202"/>
      <c r="AT257" s="196" t="s">
        <v>177</v>
      </c>
      <c r="AU257" s="196" t="s">
        <v>86</v>
      </c>
      <c r="AV257" s="14" t="s">
        <v>86</v>
      </c>
      <c r="AW257" s="14" t="s">
        <v>34</v>
      </c>
      <c r="AX257" s="14" t="s">
        <v>77</v>
      </c>
      <c r="AY257" s="196" t="s">
        <v>164</v>
      </c>
    </row>
    <row r="258" spans="1:65" s="14" customFormat="1" x14ac:dyDescent="0.2">
      <c r="B258" s="195"/>
      <c r="D258" s="183" t="s">
        <v>177</v>
      </c>
      <c r="E258" s="196" t="s">
        <v>1</v>
      </c>
      <c r="F258" s="197" t="s">
        <v>1691</v>
      </c>
      <c r="H258" s="198">
        <v>9.923</v>
      </c>
      <c r="I258" s="199"/>
      <c r="L258" s="195"/>
      <c r="M258" s="200"/>
      <c r="N258" s="201"/>
      <c r="O258" s="201"/>
      <c r="P258" s="201"/>
      <c r="Q258" s="201"/>
      <c r="R258" s="201"/>
      <c r="S258" s="201"/>
      <c r="T258" s="202"/>
      <c r="AT258" s="196" t="s">
        <v>177</v>
      </c>
      <c r="AU258" s="196" t="s">
        <v>86</v>
      </c>
      <c r="AV258" s="14" t="s">
        <v>86</v>
      </c>
      <c r="AW258" s="14" t="s">
        <v>34</v>
      </c>
      <c r="AX258" s="14" t="s">
        <v>77</v>
      </c>
      <c r="AY258" s="196" t="s">
        <v>164</v>
      </c>
    </row>
    <row r="259" spans="1:65" s="14" customFormat="1" x14ac:dyDescent="0.2">
      <c r="B259" s="195"/>
      <c r="D259" s="183" t="s">
        <v>177</v>
      </c>
      <c r="E259" s="196" t="s">
        <v>1</v>
      </c>
      <c r="F259" s="197" t="s">
        <v>1692</v>
      </c>
      <c r="H259" s="198">
        <v>34.575000000000003</v>
      </c>
      <c r="I259" s="199"/>
      <c r="L259" s="195"/>
      <c r="M259" s="200"/>
      <c r="N259" s="201"/>
      <c r="O259" s="201"/>
      <c r="P259" s="201"/>
      <c r="Q259" s="201"/>
      <c r="R259" s="201"/>
      <c r="S259" s="201"/>
      <c r="T259" s="202"/>
      <c r="AT259" s="196" t="s">
        <v>177</v>
      </c>
      <c r="AU259" s="196" t="s">
        <v>86</v>
      </c>
      <c r="AV259" s="14" t="s">
        <v>86</v>
      </c>
      <c r="AW259" s="14" t="s">
        <v>34</v>
      </c>
      <c r="AX259" s="14" t="s">
        <v>77</v>
      </c>
      <c r="AY259" s="196" t="s">
        <v>164</v>
      </c>
    </row>
    <row r="260" spans="1:65" s="14" customFormat="1" x14ac:dyDescent="0.2">
      <c r="B260" s="195"/>
      <c r="D260" s="183" t="s">
        <v>177</v>
      </c>
      <c r="E260" s="196" t="s">
        <v>1</v>
      </c>
      <c r="F260" s="197" t="s">
        <v>1693</v>
      </c>
      <c r="H260" s="198">
        <v>2.7970000000000002</v>
      </c>
      <c r="I260" s="199"/>
      <c r="L260" s="195"/>
      <c r="M260" s="200"/>
      <c r="N260" s="201"/>
      <c r="O260" s="201"/>
      <c r="P260" s="201"/>
      <c r="Q260" s="201"/>
      <c r="R260" s="201"/>
      <c r="S260" s="201"/>
      <c r="T260" s="202"/>
      <c r="AT260" s="196" t="s">
        <v>177</v>
      </c>
      <c r="AU260" s="196" t="s">
        <v>86</v>
      </c>
      <c r="AV260" s="14" t="s">
        <v>86</v>
      </c>
      <c r="AW260" s="14" t="s">
        <v>34</v>
      </c>
      <c r="AX260" s="14" t="s">
        <v>77</v>
      </c>
      <c r="AY260" s="196" t="s">
        <v>164</v>
      </c>
    </row>
    <row r="261" spans="1:65" s="14" customFormat="1" x14ac:dyDescent="0.2">
      <c r="B261" s="195"/>
      <c r="D261" s="183" t="s">
        <v>177</v>
      </c>
      <c r="E261" s="196" t="s">
        <v>1</v>
      </c>
      <c r="F261" s="197" t="s">
        <v>1694</v>
      </c>
      <c r="H261" s="198">
        <v>2.1920000000000002</v>
      </c>
      <c r="I261" s="199"/>
      <c r="L261" s="195"/>
      <c r="M261" s="200"/>
      <c r="N261" s="201"/>
      <c r="O261" s="201"/>
      <c r="P261" s="201"/>
      <c r="Q261" s="201"/>
      <c r="R261" s="201"/>
      <c r="S261" s="201"/>
      <c r="T261" s="202"/>
      <c r="AT261" s="196" t="s">
        <v>177</v>
      </c>
      <c r="AU261" s="196" t="s">
        <v>86</v>
      </c>
      <c r="AV261" s="14" t="s">
        <v>86</v>
      </c>
      <c r="AW261" s="14" t="s">
        <v>34</v>
      </c>
      <c r="AX261" s="14" t="s">
        <v>77</v>
      </c>
      <c r="AY261" s="196" t="s">
        <v>164</v>
      </c>
    </row>
    <row r="262" spans="1:65" s="14" customFormat="1" x14ac:dyDescent="0.2">
      <c r="B262" s="195"/>
      <c r="D262" s="183" t="s">
        <v>177</v>
      </c>
      <c r="E262" s="196" t="s">
        <v>1</v>
      </c>
      <c r="F262" s="197" t="s">
        <v>1695</v>
      </c>
      <c r="H262" s="198">
        <v>6.5880000000000001</v>
      </c>
      <c r="I262" s="199"/>
      <c r="L262" s="195"/>
      <c r="M262" s="200"/>
      <c r="N262" s="201"/>
      <c r="O262" s="201"/>
      <c r="P262" s="201"/>
      <c r="Q262" s="201"/>
      <c r="R262" s="201"/>
      <c r="S262" s="201"/>
      <c r="T262" s="202"/>
      <c r="AT262" s="196" t="s">
        <v>177</v>
      </c>
      <c r="AU262" s="196" t="s">
        <v>86</v>
      </c>
      <c r="AV262" s="14" t="s">
        <v>86</v>
      </c>
      <c r="AW262" s="14" t="s">
        <v>34</v>
      </c>
      <c r="AX262" s="14" t="s">
        <v>77</v>
      </c>
      <c r="AY262" s="196" t="s">
        <v>164</v>
      </c>
    </row>
    <row r="263" spans="1:65" s="14" customFormat="1" x14ac:dyDescent="0.2">
      <c r="B263" s="195"/>
      <c r="D263" s="183" t="s">
        <v>177</v>
      </c>
      <c r="E263" s="196" t="s">
        <v>1</v>
      </c>
      <c r="F263" s="197" t="s">
        <v>1696</v>
      </c>
      <c r="H263" s="198">
        <v>1.286</v>
      </c>
      <c r="I263" s="199"/>
      <c r="L263" s="195"/>
      <c r="M263" s="200"/>
      <c r="N263" s="201"/>
      <c r="O263" s="201"/>
      <c r="P263" s="201"/>
      <c r="Q263" s="201"/>
      <c r="R263" s="201"/>
      <c r="S263" s="201"/>
      <c r="T263" s="202"/>
      <c r="AT263" s="196" t="s">
        <v>177</v>
      </c>
      <c r="AU263" s="196" t="s">
        <v>86</v>
      </c>
      <c r="AV263" s="14" t="s">
        <v>86</v>
      </c>
      <c r="AW263" s="14" t="s">
        <v>34</v>
      </c>
      <c r="AX263" s="14" t="s">
        <v>77</v>
      </c>
      <c r="AY263" s="196" t="s">
        <v>164</v>
      </c>
    </row>
    <row r="264" spans="1:65" s="14" customFormat="1" x14ac:dyDescent="0.2">
      <c r="B264" s="195"/>
      <c r="D264" s="183" t="s">
        <v>177</v>
      </c>
      <c r="E264" s="196" t="s">
        <v>1</v>
      </c>
      <c r="F264" s="197" t="s">
        <v>1697</v>
      </c>
      <c r="H264" s="198">
        <v>1.9950000000000001</v>
      </c>
      <c r="I264" s="199"/>
      <c r="L264" s="195"/>
      <c r="M264" s="200"/>
      <c r="N264" s="201"/>
      <c r="O264" s="201"/>
      <c r="P264" s="201"/>
      <c r="Q264" s="201"/>
      <c r="R264" s="201"/>
      <c r="S264" s="201"/>
      <c r="T264" s="202"/>
      <c r="AT264" s="196" t="s">
        <v>177</v>
      </c>
      <c r="AU264" s="196" t="s">
        <v>86</v>
      </c>
      <c r="AV264" s="14" t="s">
        <v>86</v>
      </c>
      <c r="AW264" s="14" t="s">
        <v>34</v>
      </c>
      <c r="AX264" s="14" t="s">
        <v>77</v>
      </c>
      <c r="AY264" s="196" t="s">
        <v>164</v>
      </c>
    </row>
    <row r="265" spans="1:65" s="14" customFormat="1" x14ac:dyDescent="0.2">
      <c r="B265" s="195"/>
      <c r="D265" s="183" t="s">
        <v>177</v>
      </c>
      <c r="E265" s="196" t="s">
        <v>1</v>
      </c>
      <c r="F265" s="197" t="s">
        <v>1698</v>
      </c>
      <c r="H265" s="198">
        <v>2.4569999999999999</v>
      </c>
      <c r="I265" s="199"/>
      <c r="L265" s="195"/>
      <c r="M265" s="200"/>
      <c r="N265" s="201"/>
      <c r="O265" s="201"/>
      <c r="P265" s="201"/>
      <c r="Q265" s="201"/>
      <c r="R265" s="201"/>
      <c r="S265" s="201"/>
      <c r="T265" s="202"/>
      <c r="AT265" s="196" t="s">
        <v>177</v>
      </c>
      <c r="AU265" s="196" t="s">
        <v>86</v>
      </c>
      <c r="AV265" s="14" t="s">
        <v>86</v>
      </c>
      <c r="AW265" s="14" t="s">
        <v>34</v>
      </c>
      <c r="AX265" s="14" t="s">
        <v>77</v>
      </c>
      <c r="AY265" s="196" t="s">
        <v>164</v>
      </c>
    </row>
    <row r="266" spans="1:65" s="15" customFormat="1" x14ac:dyDescent="0.2">
      <c r="B266" s="203"/>
      <c r="D266" s="183" t="s">
        <v>177</v>
      </c>
      <c r="E266" s="204" t="s">
        <v>1</v>
      </c>
      <c r="F266" s="205" t="s">
        <v>184</v>
      </c>
      <c r="H266" s="206">
        <v>223.37</v>
      </c>
      <c r="I266" s="207"/>
      <c r="L266" s="203"/>
      <c r="M266" s="208"/>
      <c r="N266" s="209"/>
      <c r="O266" s="209"/>
      <c r="P266" s="209"/>
      <c r="Q266" s="209"/>
      <c r="R266" s="209"/>
      <c r="S266" s="209"/>
      <c r="T266" s="210"/>
      <c r="AT266" s="204" t="s">
        <v>177</v>
      </c>
      <c r="AU266" s="204" t="s">
        <v>86</v>
      </c>
      <c r="AV266" s="15" t="s">
        <v>172</v>
      </c>
      <c r="AW266" s="15" t="s">
        <v>34</v>
      </c>
      <c r="AX266" s="15" t="s">
        <v>84</v>
      </c>
      <c r="AY266" s="204" t="s">
        <v>164</v>
      </c>
    </row>
    <row r="267" spans="1:65" s="13" customFormat="1" x14ac:dyDescent="0.2">
      <c r="B267" s="188"/>
      <c r="D267" s="183" t="s">
        <v>177</v>
      </c>
      <c r="E267" s="189" t="s">
        <v>1</v>
      </c>
      <c r="F267" s="190" t="s">
        <v>6056</v>
      </c>
      <c r="H267" s="189" t="s">
        <v>1</v>
      </c>
      <c r="I267" s="191"/>
      <c r="L267" s="188"/>
      <c r="M267" s="192"/>
      <c r="N267" s="193"/>
      <c r="O267" s="193"/>
      <c r="P267" s="193"/>
      <c r="Q267" s="193"/>
      <c r="R267" s="193"/>
      <c r="S267" s="193"/>
      <c r="T267" s="194"/>
      <c r="AT267" s="189" t="s">
        <v>177</v>
      </c>
      <c r="AU267" s="189" t="s">
        <v>86</v>
      </c>
      <c r="AV267" s="13" t="s">
        <v>84</v>
      </c>
      <c r="AW267" s="13" t="s">
        <v>34</v>
      </c>
      <c r="AX267" s="13" t="s">
        <v>77</v>
      </c>
      <c r="AY267" s="189" t="s">
        <v>164</v>
      </c>
    </row>
    <row r="268" spans="1:65" s="13" customFormat="1" x14ac:dyDescent="0.2">
      <c r="B268" s="188"/>
      <c r="D268" s="183" t="s">
        <v>177</v>
      </c>
      <c r="E268" s="189" t="s">
        <v>1</v>
      </c>
      <c r="F268" s="190" t="s">
        <v>239</v>
      </c>
      <c r="H268" s="189" t="s">
        <v>1</v>
      </c>
      <c r="I268" s="191"/>
      <c r="L268" s="188"/>
      <c r="M268" s="192"/>
      <c r="N268" s="193"/>
      <c r="O268" s="193"/>
      <c r="P268" s="193"/>
      <c r="Q268" s="193"/>
      <c r="R268" s="193"/>
      <c r="S268" s="193"/>
      <c r="T268" s="194"/>
      <c r="AT268" s="189" t="s">
        <v>177</v>
      </c>
      <c r="AU268" s="189" t="s">
        <v>86</v>
      </c>
      <c r="AV268" s="13" t="s">
        <v>84</v>
      </c>
      <c r="AW268" s="13" t="s">
        <v>34</v>
      </c>
      <c r="AX268" s="13" t="s">
        <v>77</v>
      </c>
      <c r="AY268" s="189" t="s">
        <v>164</v>
      </c>
    </row>
    <row r="269" spans="1:65" s="13" customFormat="1" x14ac:dyDescent="0.2">
      <c r="B269" s="188"/>
      <c r="D269" s="183" t="s">
        <v>177</v>
      </c>
      <c r="E269" s="189" t="s">
        <v>1</v>
      </c>
      <c r="F269" s="190" t="s">
        <v>6053</v>
      </c>
      <c r="H269" s="189" t="s">
        <v>1</v>
      </c>
      <c r="I269" s="191"/>
      <c r="L269" s="188"/>
      <c r="M269" s="192"/>
      <c r="N269" s="193"/>
      <c r="O269" s="193"/>
      <c r="P269" s="193"/>
      <c r="Q269" s="193"/>
      <c r="R269" s="193"/>
      <c r="S269" s="193"/>
      <c r="T269" s="194"/>
      <c r="AT269" s="189" t="s">
        <v>177</v>
      </c>
      <c r="AU269" s="189" t="s">
        <v>86</v>
      </c>
      <c r="AV269" s="13" t="s">
        <v>84</v>
      </c>
      <c r="AW269" s="13" t="s">
        <v>34</v>
      </c>
      <c r="AX269" s="13" t="s">
        <v>77</v>
      </c>
      <c r="AY269" s="189" t="s">
        <v>164</v>
      </c>
    </row>
    <row r="270" spans="1:65" s="14" customFormat="1" x14ac:dyDescent="0.2">
      <c r="B270" s="195"/>
      <c r="D270" s="183" t="s">
        <v>177</v>
      </c>
      <c r="F270" s="197" t="s">
        <v>1701</v>
      </c>
      <c r="H270" s="198">
        <v>33.506</v>
      </c>
      <c r="I270" s="199"/>
      <c r="L270" s="195"/>
      <c r="M270" s="200"/>
      <c r="N270" s="201"/>
      <c r="O270" s="201"/>
      <c r="P270" s="201"/>
      <c r="Q270" s="201"/>
      <c r="R270" s="201"/>
      <c r="S270" s="201"/>
      <c r="T270" s="202"/>
      <c r="AT270" s="196" t="s">
        <v>177</v>
      </c>
      <c r="AU270" s="196" t="s">
        <v>86</v>
      </c>
      <c r="AV270" s="14" t="s">
        <v>86</v>
      </c>
      <c r="AW270" s="14" t="s">
        <v>3</v>
      </c>
      <c r="AX270" s="14" t="s">
        <v>84</v>
      </c>
      <c r="AY270" s="196" t="s">
        <v>164</v>
      </c>
    </row>
    <row r="271" spans="1:65" s="2" customFormat="1" ht="16.5" customHeight="1" x14ac:dyDescent="0.2">
      <c r="A271" s="34"/>
      <c r="B271" s="168"/>
      <c r="C271" s="169" t="s">
        <v>255</v>
      </c>
      <c r="D271" s="214" t="s">
        <v>167</v>
      </c>
      <c r="E271" s="171" t="s">
        <v>1707</v>
      </c>
      <c r="F271" s="172" t="s">
        <v>1708</v>
      </c>
      <c r="G271" s="173" t="s">
        <v>282</v>
      </c>
      <c r="H271" s="174">
        <v>324.55500000000001</v>
      </c>
      <c r="I271" s="175"/>
      <c r="J271" s="176">
        <f>ROUND(I271*H271,2)</f>
        <v>0</v>
      </c>
      <c r="K271" s="172" t="s">
        <v>216</v>
      </c>
      <c r="L271" s="35"/>
      <c r="M271" s="177" t="s">
        <v>1</v>
      </c>
      <c r="N271" s="178" t="s">
        <v>42</v>
      </c>
      <c r="O271" s="60"/>
      <c r="P271" s="179">
        <f>O271*H271</f>
        <v>0</v>
      </c>
      <c r="Q271" s="179">
        <v>2.82E-3</v>
      </c>
      <c r="R271" s="179">
        <f>Q271*H271</f>
        <v>0.91524510000000003</v>
      </c>
      <c r="S271" s="179">
        <v>0</v>
      </c>
      <c r="T271" s="180">
        <f>S271*H271</f>
        <v>0</v>
      </c>
      <c r="U271" s="34"/>
      <c r="V271" s="34"/>
      <c r="W271" s="34"/>
      <c r="X271" s="34"/>
      <c r="Y271" s="34"/>
      <c r="Z271" s="34"/>
      <c r="AA271" s="34"/>
      <c r="AB271" s="34"/>
      <c r="AC271" s="34"/>
      <c r="AD271" s="34"/>
      <c r="AE271" s="34"/>
      <c r="AR271" s="181" t="s">
        <v>172</v>
      </c>
      <c r="AT271" s="181" t="s">
        <v>167</v>
      </c>
      <c r="AU271" s="181" t="s">
        <v>86</v>
      </c>
      <c r="AY271" s="18" t="s">
        <v>164</v>
      </c>
      <c r="BE271" s="182">
        <f>IF(N271="základní",J271,0)</f>
        <v>0</v>
      </c>
      <c r="BF271" s="182">
        <f>IF(N271="snížená",J271,0)</f>
        <v>0</v>
      </c>
      <c r="BG271" s="182">
        <f>IF(N271="zákl. přenesená",J271,0)</f>
        <v>0</v>
      </c>
      <c r="BH271" s="182">
        <f>IF(N271="sníž. přenesená",J271,0)</f>
        <v>0</v>
      </c>
      <c r="BI271" s="182">
        <f>IF(N271="nulová",J271,0)</f>
        <v>0</v>
      </c>
      <c r="BJ271" s="18" t="s">
        <v>84</v>
      </c>
      <c r="BK271" s="182">
        <f>ROUND(I271*H271,2)</f>
        <v>0</v>
      </c>
      <c r="BL271" s="18" t="s">
        <v>172</v>
      </c>
      <c r="BM271" s="181" t="s">
        <v>1709</v>
      </c>
    </row>
    <row r="272" spans="1:65" s="2" customFormat="1" x14ac:dyDescent="0.2">
      <c r="A272" s="34"/>
      <c r="B272" s="35"/>
      <c r="C272" s="34"/>
      <c r="D272" s="183" t="s">
        <v>174</v>
      </c>
      <c r="E272" s="34"/>
      <c r="F272" s="184" t="s">
        <v>1710</v>
      </c>
      <c r="G272" s="34"/>
      <c r="H272" s="34"/>
      <c r="I272" s="103"/>
      <c r="J272" s="34"/>
      <c r="K272" s="34"/>
      <c r="L272" s="35"/>
      <c r="M272" s="185"/>
      <c r="N272" s="186"/>
      <c r="O272" s="60"/>
      <c r="P272" s="60"/>
      <c r="Q272" s="60"/>
      <c r="R272" s="60"/>
      <c r="S272" s="60"/>
      <c r="T272" s="61"/>
      <c r="U272" s="34"/>
      <c r="V272" s="34"/>
      <c r="W272" s="34"/>
      <c r="X272" s="34"/>
      <c r="Y272" s="34"/>
      <c r="Z272" s="34"/>
      <c r="AA272" s="34"/>
      <c r="AB272" s="34"/>
      <c r="AC272" s="34"/>
      <c r="AD272" s="34"/>
      <c r="AE272" s="34"/>
      <c r="AT272" s="18" t="s">
        <v>174</v>
      </c>
      <c r="AU272" s="18" t="s">
        <v>86</v>
      </c>
    </row>
    <row r="273" spans="1:51" s="2" customFormat="1" ht="48.75" x14ac:dyDescent="0.2">
      <c r="A273" s="34"/>
      <c r="B273" s="35"/>
      <c r="C273" s="34"/>
      <c r="D273" s="183" t="s">
        <v>175</v>
      </c>
      <c r="E273" s="34"/>
      <c r="F273" s="187" t="s">
        <v>1711</v>
      </c>
      <c r="G273" s="34"/>
      <c r="H273" s="34"/>
      <c r="I273" s="103"/>
      <c r="J273" s="34"/>
      <c r="K273" s="34"/>
      <c r="L273" s="35"/>
      <c r="M273" s="185"/>
      <c r="N273" s="186"/>
      <c r="O273" s="60"/>
      <c r="P273" s="60"/>
      <c r="Q273" s="60"/>
      <c r="R273" s="60"/>
      <c r="S273" s="60"/>
      <c r="T273" s="61"/>
      <c r="U273" s="34"/>
      <c r="V273" s="34"/>
      <c r="W273" s="34"/>
      <c r="X273" s="34"/>
      <c r="Y273" s="34"/>
      <c r="Z273" s="34"/>
      <c r="AA273" s="34"/>
      <c r="AB273" s="34"/>
      <c r="AC273" s="34"/>
      <c r="AD273" s="34"/>
      <c r="AE273" s="34"/>
      <c r="AT273" s="18" t="s">
        <v>175</v>
      </c>
      <c r="AU273" s="18" t="s">
        <v>86</v>
      </c>
    </row>
    <row r="274" spans="1:51" s="13" customFormat="1" x14ac:dyDescent="0.2">
      <c r="B274" s="188"/>
      <c r="D274" s="183" t="s">
        <v>177</v>
      </c>
      <c r="E274" s="189" t="s">
        <v>1</v>
      </c>
      <c r="F274" s="190" t="s">
        <v>178</v>
      </c>
      <c r="H274" s="189" t="s">
        <v>1</v>
      </c>
      <c r="I274" s="191"/>
      <c r="L274" s="188"/>
      <c r="M274" s="192"/>
      <c r="N274" s="193"/>
      <c r="O274" s="193"/>
      <c r="P274" s="193"/>
      <c r="Q274" s="193"/>
      <c r="R274" s="193"/>
      <c r="S274" s="193"/>
      <c r="T274" s="194"/>
      <c r="AT274" s="189" t="s">
        <v>177</v>
      </c>
      <c r="AU274" s="189" t="s">
        <v>86</v>
      </c>
      <c r="AV274" s="13" t="s">
        <v>84</v>
      </c>
      <c r="AW274" s="13" t="s">
        <v>34</v>
      </c>
      <c r="AX274" s="13" t="s">
        <v>77</v>
      </c>
      <c r="AY274" s="189" t="s">
        <v>164</v>
      </c>
    </row>
    <row r="275" spans="1:51" s="13" customFormat="1" x14ac:dyDescent="0.2">
      <c r="B275" s="188"/>
      <c r="D275" s="183" t="s">
        <v>177</v>
      </c>
      <c r="E275" s="189" t="s">
        <v>1</v>
      </c>
      <c r="F275" s="190" t="s">
        <v>179</v>
      </c>
      <c r="H275" s="189" t="s">
        <v>1</v>
      </c>
      <c r="I275" s="191"/>
      <c r="L275" s="188"/>
      <c r="M275" s="192"/>
      <c r="N275" s="193"/>
      <c r="O275" s="193"/>
      <c r="P275" s="193"/>
      <c r="Q275" s="193"/>
      <c r="R275" s="193"/>
      <c r="S275" s="193"/>
      <c r="T275" s="194"/>
      <c r="AT275" s="189" t="s">
        <v>177</v>
      </c>
      <c r="AU275" s="189" t="s">
        <v>86</v>
      </c>
      <c r="AV275" s="13" t="s">
        <v>84</v>
      </c>
      <c r="AW275" s="13" t="s">
        <v>34</v>
      </c>
      <c r="AX275" s="13" t="s">
        <v>77</v>
      </c>
      <c r="AY275" s="189" t="s">
        <v>164</v>
      </c>
    </row>
    <row r="276" spans="1:51" s="13" customFormat="1" x14ac:dyDescent="0.2">
      <c r="B276" s="188"/>
      <c r="D276" s="183" t="s">
        <v>177</v>
      </c>
      <c r="E276" s="189" t="s">
        <v>1</v>
      </c>
      <c r="F276" s="190" t="s">
        <v>96</v>
      </c>
      <c r="H276" s="189" t="s">
        <v>1</v>
      </c>
      <c r="I276" s="191"/>
      <c r="L276" s="188"/>
      <c r="M276" s="192"/>
      <c r="N276" s="193"/>
      <c r="O276" s="193"/>
      <c r="P276" s="193"/>
      <c r="Q276" s="193"/>
      <c r="R276" s="193"/>
      <c r="S276" s="193"/>
      <c r="T276" s="194"/>
      <c r="AT276" s="189" t="s">
        <v>177</v>
      </c>
      <c r="AU276" s="189" t="s">
        <v>86</v>
      </c>
      <c r="AV276" s="13" t="s">
        <v>84</v>
      </c>
      <c r="AW276" s="13" t="s">
        <v>34</v>
      </c>
      <c r="AX276" s="13" t="s">
        <v>77</v>
      </c>
      <c r="AY276" s="189" t="s">
        <v>164</v>
      </c>
    </row>
    <row r="277" spans="1:51" s="13" customFormat="1" x14ac:dyDescent="0.2">
      <c r="B277" s="188"/>
      <c r="D277" s="183" t="s">
        <v>177</v>
      </c>
      <c r="E277" s="189" t="s">
        <v>1</v>
      </c>
      <c r="F277" s="190" t="s">
        <v>231</v>
      </c>
      <c r="H277" s="189" t="s">
        <v>1</v>
      </c>
      <c r="I277" s="191"/>
      <c r="L277" s="188"/>
      <c r="M277" s="192"/>
      <c r="N277" s="193"/>
      <c r="O277" s="193"/>
      <c r="P277" s="193"/>
      <c r="Q277" s="193"/>
      <c r="R277" s="193"/>
      <c r="S277" s="193"/>
      <c r="T277" s="194"/>
      <c r="AT277" s="189" t="s">
        <v>177</v>
      </c>
      <c r="AU277" s="189" t="s">
        <v>86</v>
      </c>
      <c r="AV277" s="13" t="s">
        <v>84</v>
      </c>
      <c r="AW277" s="13" t="s">
        <v>34</v>
      </c>
      <c r="AX277" s="13" t="s">
        <v>77</v>
      </c>
      <c r="AY277" s="189" t="s">
        <v>164</v>
      </c>
    </row>
    <row r="278" spans="1:51" s="13" customFormat="1" x14ac:dyDescent="0.2">
      <c r="B278" s="188"/>
      <c r="D278" s="183" t="s">
        <v>177</v>
      </c>
      <c r="E278" s="189" t="s">
        <v>1</v>
      </c>
      <c r="F278" s="190" t="s">
        <v>1712</v>
      </c>
      <c r="H278" s="189" t="s">
        <v>1</v>
      </c>
      <c r="I278" s="191"/>
      <c r="L278" s="188"/>
      <c r="M278" s="192"/>
      <c r="N278" s="193"/>
      <c r="O278" s="193"/>
      <c r="P278" s="193"/>
      <c r="Q278" s="193"/>
      <c r="R278" s="193"/>
      <c r="S278" s="193"/>
      <c r="T278" s="194"/>
      <c r="AT278" s="189" t="s">
        <v>177</v>
      </c>
      <c r="AU278" s="189" t="s">
        <v>86</v>
      </c>
      <c r="AV278" s="13" t="s">
        <v>84</v>
      </c>
      <c r="AW278" s="13" t="s">
        <v>34</v>
      </c>
      <c r="AX278" s="13" t="s">
        <v>77</v>
      </c>
      <c r="AY278" s="189" t="s">
        <v>164</v>
      </c>
    </row>
    <row r="279" spans="1:51" s="13" customFormat="1" x14ac:dyDescent="0.2">
      <c r="B279" s="188"/>
      <c r="D279" s="183" t="s">
        <v>177</v>
      </c>
      <c r="E279" s="189" t="s">
        <v>1</v>
      </c>
      <c r="F279" s="190" t="s">
        <v>1713</v>
      </c>
      <c r="H279" s="189" t="s">
        <v>1</v>
      </c>
      <c r="I279" s="191"/>
      <c r="L279" s="188"/>
      <c r="M279" s="192"/>
      <c r="N279" s="193"/>
      <c r="O279" s="193"/>
      <c r="P279" s="193"/>
      <c r="Q279" s="193"/>
      <c r="R279" s="193"/>
      <c r="S279" s="193"/>
      <c r="T279" s="194"/>
      <c r="AT279" s="189" t="s">
        <v>177</v>
      </c>
      <c r="AU279" s="189" t="s">
        <v>86</v>
      </c>
      <c r="AV279" s="13" t="s">
        <v>84</v>
      </c>
      <c r="AW279" s="13" t="s">
        <v>34</v>
      </c>
      <c r="AX279" s="13" t="s">
        <v>77</v>
      </c>
      <c r="AY279" s="189" t="s">
        <v>164</v>
      </c>
    </row>
    <row r="280" spans="1:51" s="14" customFormat="1" x14ac:dyDescent="0.2">
      <c r="B280" s="195"/>
      <c r="D280" s="183" t="s">
        <v>177</v>
      </c>
      <c r="E280" s="196" t="s">
        <v>1</v>
      </c>
      <c r="F280" s="197" t="s">
        <v>1714</v>
      </c>
      <c r="H280" s="198">
        <v>45.78</v>
      </c>
      <c r="I280" s="199"/>
      <c r="L280" s="195"/>
      <c r="M280" s="200"/>
      <c r="N280" s="201"/>
      <c r="O280" s="201"/>
      <c r="P280" s="201"/>
      <c r="Q280" s="201"/>
      <c r="R280" s="201"/>
      <c r="S280" s="201"/>
      <c r="T280" s="202"/>
      <c r="AT280" s="196" t="s">
        <v>177</v>
      </c>
      <c r="AU280" s="196" t="s">
        <v>86</v>
      </c>
      <c r="AV280" s="14" t="s">
        <v>86</v>
      </c>
      <c r="AW280" s="14" t="s">
        <v>34</v>
      </c>
      <c r="AX280" s="14" t="s">
        <v>77</v>
      </c>
      <c r="AY280" s="196" t="s">
        <v>164</v>
      </c>
    </row>
    <row r="281" spans="1:51" s="16" customFormat="1" x14ac:dyDescent="0.2">
      <c r="B281" s="215"/>
      <c r="D281" s="183" t="s">
        <v>177</v>
      </c>
      <c r="E281" s="216" t="s">
        <v>1</v>
      </c>
      <c r="F281" s="217" t="s">
        <v>235</v>
      </c>
      <c r="H281" s="218">
        <v>45.78</v>
      </c>
      <c r="I281" s="219"/>
      <c r="L281" s="215"/>
      <c r="M281" s="220"/>
      <c r="N281" s="221"/>
      <c r="O281" s="221"/>
      <c r="P281" s="221"/>
      <c r="Q281" s="221"/>
      <c r="R281" s="221"/>
      <c r="S281" s="221"/>
      <c r="T281" s="222"/>
      <c r="AT281" s="216" t="s">
        <v>177</v>
      </c>
      <c r="AU281" s="216" t="s">
        <v>86</v>
      </c>
      <c r="AV281" s="16" t="s">
        <v>236</v>
      </c>
      <c r="AW281" s="16" t="s">
        <v>34</v>
      </c>
      <c r="AX281" s="16" t="s">
        <v>77</v>
      </c>
      <c r="AY281" s="216" t="s">
        <v>164</v>
      </c>
    </row>
    <row r="282" spans="1:51" s="13" customFormat="1" x14ac:dyDescent="0.2">
      <c r="B282" s="188"/>
      <c r="D282" s="183" t="s">
        <v>177</v>
      </c>
      <c r="E282" s="189" t="s">
        <v>1</v>
      </c>
      <c r="F282" s="190" t="s">
        <v>1715</v>
      </c>
      <c r="H282" s="189" t="s">
        <v>1</v>
      </c>
      <c r="I282" s="191"/>
      <c r="L282" s="188"/>
      <c r="M282" s="192"/>
      <c r="N282" s="193"/>
      <c r="O282" s="193"/>
      <c r="P282" s="193"/>
      <c r="Q282" s="193"/>
      <c r="R282" s="193"/>
      <c r="S282" s="193"/>
      <c r="T282" s="194"/>
      <c r="AT282" s="189" t="s">
        <v>177</v>
      </c>
      <c r="AU282" s="189" t="s">
        <v>86</v>
      </c>
      <c r="AV282" s="13" t="s">
        <v>84</v>
      </c>
      <c r="AW282" s="13" t="s">
        <v>34</v>
      </c>
      <c r="AX282" s="13" t="s">
        <v>77</v>
      </c>
      <c r="AY282" s="189" t="s">
        <v>164</v>
      </c>
    </row>
    <row r="283" spans="1:51" s="14" customFormat="1" x14ac:dyDescent="0.2">
      <c r="B283" s="195"/>
      <c r="D283" s="183" t="s">
        <v>177</v>
      </c>
      <c r="E283" s="196" t="s">
        <v>1</v>
      </c>
      <c r="F283" s="197" t="s">
        <v>1716</v>
      </c>
      <c r="H283" s="198">
        <v>60</v>
      </c>
      <c r="I283" s="199"/>
      <c r="L283" s="195"/>
      <c r="M283" s="200"/>
      <c r="N283" s="201"/>
      <c r="O283" s="201"/>
      <c r="P283" s="201"/>
      <c r="Q283" s="201"/>
      <c r="R283" s="201"/>
      <c r="S283" s="201"/>
      <c r="T283" s="202"/>
      <c r="AT283" s="196" t="s">
        <v>177</v>
      </c>
      <c r="AU283" s="196" t="s">
        <v>86</v>
      </c>
      <c r="AV283" s="14" t="s">
        <v>86</v>
      </c>
      <c r="AW283" s="14" t="s">
        <v>34</v>
      </c>
      <c r="AX283" s="14" t="s">
        <v>77</v>
      </c>
      <c r="AY283" s="196" t="s">
        <v>164</v>
      </c>
    </row>
    <row r="284" spans="1:51" s="14" customFormat="1" x14ac:dyDescent="0.2">
      <c r="B284" s="195"/>
      <c r="D284" s="183" t="s">
        <v>177</v>
      </c>
      <c r="E284" s="196" t="s">
        <v>1</v>
      </c>
      <c r="F284" s="197" t="s">
        <v>1717</v>
      </c>
      <c r="H284" s="198">
        <v>21.6</v>
      </c>
      <c r="I284" s="199"/>
      <c r="L284" s="195"/>
      <c r="M284" s="200"/>
      <c r="N284" s="201"/>
      <c r="O284" s="201"/>
      <c r="P284" s="201"/>
      <c r="Q284" s="201"/>
      <c r="R284" s="201"/>
      <c r="S284" s="201"/>
      <c r="T284" s="202"/>
      <c r="AT284" s="196" t="s">
        <v>177</v>
      </c>
      <c r="AU284" s="196" t="s">
        <v>86</v>
      </c>
      <c r="AV284" s="14" t="s">
        <v>86</v>
      </c>
      <c r="AW284" s="14" t="s">
        <v>34</v>
      </c>
      <c r="AX284" s="14" t="s">
        <v>77</v>
      </c>
      <c r="AY284" s="196" t="s">
        <v>164</v>
      </c>
    </row>
    <row r="285" spans="1:51" s="16" customFormat="1" x14ac:dyDescent="0.2">
      <c r="B285" s="215"/>
      <c r="D285" s="183" t="s">
        <v>177</v>
      </c>
      <c r="E285" s="216" t="s">
        <v>1</v>
      </c>
      <c r="F285" s="217" t="s">
        <v>235</v>
      </c>
      <c r="H285" s="218">
        <v>81.599999999999994</v>
      </c>
      <c r="I285" s="219"/>
      <c r="L285" s="215"/>
      <c r="M285" s="220"/>
      <c r="N285" s="221"/>
      <c r="O285" s="221"/>
      <c r="P285" s="221"/>
      <c r="Q285" s="221"/>
      <c r="R285" s="221"/>
      <c r="S285" s="221"/>
      <c r="T285" s="222"/>
      <c r="AT285" s="216" t="s">
        <v>177</v>
      </c>
      <c r="AU285" s="216" t="s">
        <v>86</v>
      </c>
      <c r="AV285" s="16" t="s">
        <v>236</v>
      </c>
      <c r="AW285" s="16" t="s">
        <v>34</v>
      </c>
      <c r="AX285" s="16" t="s">
        <v>77</v>
      </c>
      <c r="AY285" s="216" t="s">
        <v>164</v>
      </c>
    </row>
    <row r="286" spans="1:51" s="13" customFormat="1" x14ac:dyDescent="0.2">
      <c r="B286" s="188"/>
      <c r="D286" s="183" t="s">
        <v>177</v>
      </c>
      <c r="E286" s="189" t="s">
        <v>1</v>
      </c>
      <c r="F286" s="190" t="s">
        <v>1718</v>
      </c>
      <c r="H286" s="189" t="s">
        <v>1</v>
      </c>
      <c r="I286" s="191"/>
      <c r="L286" s="188"/>
      <c r="M286" s="192"/>
      <c r="N286" s="193"/>
      <c r="O286" s="193"/>
      <c r="P286" s="193"/>
      <c r="Q286" s="193"/>
      <c r="R286" s="193"/>
      <c r="S286" s="193"/>
      <c r="T286" s="194"/>
      <c r="AT286" s="189" t="s">
        <v>177</v>
      </c>
      <c r="AU286" s="189" t="s">
        <v>86</v>
      </c>
      <c r="AV286" s="13" t="s">
        <v>84</v>
      </c>
      <c r="AW286" s="13" t="s">
        <v>34</v>
      </c>
      <c r="AX286" s="13" t="s">
        <v>77</v>
      </c>
      <c r="AY286" s="189" t="s">
        <v>164</v>
      </c>
    </row>
    <row r="287" spans="1:51" s="14" customFormat="1" x14ac:dyDescent="0.2">
      <c r="B287" s="195"/>
      <c r="D287" s="183" t="s">
        <v>177</v>
      </c>
      <c r="E287" s="196" t="s">
        <v>1</v>
      </c>
      <c r="F287" s="197" t="s">
        <v>1719</v>
      </c>
      <c r="H287" s="198">
        <v>17.024999999999999</v>
      </c>
      <c r="I287" s="199"/>
      <c r="L287" s="195"/>
      <c r="M287" s="200"/>
      <c r="N287" s="201"/>
      <c r="O287" s="201"/>
      <c r="P287" s="201"/>
      <c r="Q287" s="201"/>
      <c r="R287" s="201"/>
      <c r="S287" s="201"/>
      <c r="T287" s="202"/>
      <c r="AT287" s="196" t="s">
        <v>177</v>
      </c>
      <c r="AU287" s="196" t="s">
        <v>86</v>
      </c>
      <c r="AV287" s="14" t="s">
        <v>86</v>
      </c>
      <c r="AW287" s="14" t="s">
        <v>34</v>
      </c>
      <c r="AX287" s="14" t="s">
        <v>77</v>
      </c>
      <c r="AY287" s="196" t="s">
        <v>164</v>
      </c>
    </row>
    <row r="288" spans="1:51" s="14" customFormat="1" x14ac:dyDescent="0.2">
      <c r="B288" s="195"/>
      <c r="D288" s="183" t="s">
        <v>177</v>
      </c>
      <c r="E288" s="196" t="s">
        <v>1</v>
      </c>
      <c r="F288" s="197" t="s">
        <v>1720</v>
      </c>
      <c r="H288" s="198">
        <v>54.45</v>
      </c>
      <c r="I288" s="199"/>
      <c r="L288" s="195"/>
      <c r="M288" s="200"/>
      <c r="N288" s="201"/>
      <c r="O288" s="201"/>
      <c r="P288" s="201"/>
      <c r="Q288" s="201"/>
      <c r="R288" s="201"/>
      <c r="S288" s="201"/>
      <c r="T288" s="202"/>
      <c r="AT288" s="196" t="s">
        <v>177</v>
      </c>
      <c r="AU288" s="196" t="s">
        <v>86</v>
      </c>
      <c r="AV288" s="14" t="s">
        <v>86</v>
      </c>
      <c r="AW288" s="14" t="s">
        <v>34</v>
      </c>
      <c r="AX288" s="14" t="s">
        <v>77</v>
      </c>
      <c r="AY288" s="196" t="s">
        <v>164</v>
      </c>
    </row>
    <row r="289" spans="1:65" s="14" customFormat="1" x14ac:dyDescent="0.2">
      <c r="B289" s="195"/>
      <c r="D289" s="183" t="s">
        <v>177</v>
      </c>
      <c r="E289" s="196" t="s">
        <v>1</v>
      </c>
      <c r="F289" s="197" t="s">
        <v>1721</v>
      </c>
      <c r="H289" s="198">
        <v>17.25</v>
      </c>
      <c r="I289" s="199"/>
      <c r="L289" s="195"/>
      <c r="M289" s="200"/>
      <c r="N289" s="201"/>
      <c r="O289" s="201"/>
      <c r="P289" s="201"/>
      <c r="Q289" s="201"/>
      <c r="R289" s="201"/>
      <c r="S289" s="201"/>
      <c r="T289" s="202"/>
      <c r="AT289" s="196" t="s">
        <v>177</v>
      </c>
      <c r="AU289" s="196" t="s">
        <v>86</v>
      </c>
      <c r="AV289" s="14" t="s">
        <v>86</v>
      </c>
      <c r="AW289" s="14" t="s">
        <v>34</v>
      </c>
      <c r="AX289" s="14" t="s">
        <v>77</v>
      </c>
      <c r="AY289" s="196" t="s">
        <v>164</v>
      </c>
    </row>
    <row r="290" spans="1:65" s="16" customFormat="1" x14ac:dyDescent="0.2">
      <c r="B290" s="215"/>
      <c r="D290" s="183" t="s">
        <v>177</v>
      </c>
      <c r="E290" s="216" t="s">
        <v>1</v>
      </c>
      <c r="F290" s="217" t="s">
        <v>235</v>
      </c>
      <c r="H290" s="218">
        <v>88.724999999999994</v>
      </c>
      <c r="I290" s="219"/>
      <c r="L290" s="215"/>
      <c r="M290" s="220"/>
      <c r="N290" s="221"/>
      <c r="O290" s="221"/>
      <c r="P290" s="221"/>
      <c r="Q290" s="221"/>
      <c r="R290" s="221"/>
      <c r="S290" s="221"/>
      <c r="T290" s="222"/>
      <c r="AT290" s="216" t="s">
        <v>177</v>
      </c>
      <c r="AU290" s="216" t="s">
        <v>86</v>
      </c>
      <c r="AV290" s="16" t="s">
        <v>236</v>
      </c>
      <c r="AW290" s="16" t="s">
        <v>34</v>
      </c>
      <c r="AX290" s="16" t="s">
        <v>77</v>
      </c>
      <c r="AY290" s="216" t="s">
        <v>164</v>
      </c>
    </row>
    <row r="291" spans="1:65" s="13" customFormat="1" x14ac:dyDescent="0.2">
      <c r="B291" s="188"/>
      <c r="D291" s="183" t="s">
        <v>177</v>
      </c>
      <c r="E291" s="189" t="s">
        <v>1</v>
      </c>
      <c r="F291" s="190" t="s">
        <v>1722</v>
      </c>
      <c r="H291" s="189" t="s">
        <v>1</v>
      </c>
      <c r="I291" s="191"/>
      <c r="L291" s="188"/>
      <c r="M291" s="192"/>
      <c r="N291" s="193"/>
      <c r="O291" s="193"/>
      <c r="P291" s="193"/>
      <c r="Q291" s="193"/>
      <c r="R291" s="193"/>
      <c r="S291" s="193"/>
      <c r="T291" s="194"/>
      <c r="AT291" s="189" t="s">
        <v>177</v>
      </c>
      <c r="AU291" s="189" t="s">
        <v>86</v>
      </c>
      <c r="AV291" s="13" t="s">
        <v>84</v>
      </c>
      <c r="AW291" s="13" t="s">
        <v>34</v>
      </c>
      <c r="AX291" s="13" t="s">
        <v>77</v>
      </c>
      <c r="AY291" s="189" t="s">
        <v>164</v>
      </c>
    </row>
    <row r="292" spans="1:65" s="14" customFormat="1" x14ac:dyDescent="0.2">
      <c r="B292" s="195"/>
      <c r="D292" s="183" t="s">
        <v>177</v>
      </c>
      <c r="E292" s="196" t="s">
        <v>1</v>
      </c>
      <c r="F292" s="197" t="s">
        <v>1723</v>
      </c>
      <c r="H292" s="198">
        <v>34.125</v>
      </c>
      <c r="I292" s="199"/>
      <c r="L292" s="195"/>
      <c r="M292" s="200"/>
      <c r="N292" s="201"/>
      <c r="O292" s="201"/>
      <c r="P292" s="201"/>
      <c r="Q292" s="201"/>
      <c r="R292" s="201"/>
      <c r="S292" s="201"/>
      <c r="T292" s="202"/>
      <c r="AT292" s="196" t="s">
        <v>177</v>
      </c>
      <c r="AU292" s="196" t="s">
        <v>86</v>
      </c>
      <c r="AV292" s="14" t="s">
        <v>86</v>
      </c>
      <c r="AW292" s="14" t="s">
        <v>34</v>
      </c>
      <c r="AX292" s="14" t="s">
        <v>77</v>
      </c>
      <c r="AY292" s="196" t="s">
        <v>164</v>
      </c>
    </row>
    <row r="293" spans="1:65" s="16" customFormat="1" x14ac:dyDescent="0.2">
      <c r="B293" s="215"/>
      <c r="D293" s="183" t="s">
        <v>177</v>
      </c>
      <c r="E293" s="216" t="s">
        <v>1</v>
      </c>
      <c r="F293" s="217" t="s">
        <v>235</v>
      </c>
      <c r="H293" s="218">
        <v>34.125</v>
      </c>
      <c r="I293" s="219"/>
      <c r="L293" s="215"/>
      <c r="M293" s="220"/>
      <c r="N293" s="221"/>
      <c r="O293" s="221"/>
      <c r="P293" s="221"/>
      <c r="Q293" s="221"/>
      <c r="R293" s="221"/>
      <c r="S293" s="221"/>
      <c r="T293" s="222"/>
      <c r="AT293" s="216" t="s">
        <v>177</v>
      </c>
      <c r="AU293" s="216" t="s">
        <v>86</v>
      </c>
      <c r="AV293" s="16" t="s">
        <v>236</v>
      </c>
      <c r="AW293" s="16" t="s">
        <v>34</v>
      </c>
      <c r="AX293" s="16" t="s">
        <v>77</v>
      </c>
      <c r="AY293" s="216" t="s">
        <v>164</v>
      </c>
    </row>
    <row r="294" spans="1:65" s="13" customFormat="1" x14ac:dyDescent="0.2">
      <c r="B294" s="188"/>
      <c r="D294" s="183" t="s">
        <v>177</v>
      </c>
      <c r="E294" s="189" t="s">
        <v>1</v>
      </c>
      <c r="F294" s="190" t="s">
        <v>1724</v>
      </c>
      <c r="H294" s="189" t="s">
        <v>1</v>
      </c>
      <c r="I294" s="191"/>
      <c r="L294" s="188"/>
      <c r="M294" s="192"/>
      <c r="N294" s="193"/>
      <c r="O294" s="193"/>
      <c r="P294" s="193"/>
      <c r="Q294" s="193"/>
      <c r="R294" s="193"/>
      <c r="S294" s="193"/>
      <c r="T294" s="194"/>
      <c r="AT294" s="189" t="s">
        <v>177</v>
      </c>
      <c r="AU294" s="189" t="s">
        <v>86</v>
      </c>
      <c r="AV294" s="13" t="s">
        <v>84</v>
      </c>
      <c r="AW294" s="13" t="s">
        <v>34</v>
      </c>
      <c r="AX294" s="13" t="s">
        <v>77</v>
      </c>
      <c r="AY294" s="189" t="s">
        <v>164</v>
      </c>
    </row>
    <row r="295" spans="1:65" s="14" customFormat="1" x14ac:dyDescent="0.2">
      <c r="B295" s="195"/>
      <c r="D295" s="183" t="s">
        <v>177</v>
      </c>
      <c r="E295" s="196" t="s">
        <v>1</v>
      </c>
      <c r="F295" s="197" t="s">
        <v>1725</v>
      </c>
      <c r="H295" s="198">
        <v>17.324999999999999</v>
      </c>
      <c r="I295" s="199"/>
      <c r="L295" s="195"/>
      <c r="M295" s="200"/>
      <c r="N295" s="201"/>
      <c r="O295" s="201"/>
      <c r="P295" s="201"/>
      <c r="Q295" s="201"/>
      <c r="R295" s="201"/>
      <c r="S295" s="201"/>
      <c r="T295" s="202"/>
      <c r="AT295" s="196" t="s">
        <v>177</v>
      </c>
      <c r="AU295" s="196" t="s">
        <v>86</v>
      </c>
      <c r="AV295" s="14" t="s">
        <v>86</v>
      </c>
      <c r="AW295" s="14" t="s">
        <v>34</v>
      </c>
      <c r="AX295" s="14" t="s">
        <v>77</v>
      </c>
      <c r="AY295" s="196" t="s">
        <v>164</v>
      </c>
    </row>
    <row r="296" spans="1:65" s="16" customFormat="1" x14ac:dyDescent="0.2">
      <c r="B296" s="215"/>
      <c r="D296" s="183" t="s">
        <v>177</v>
      </c>
      <c r="E296" s="216" t="s">
        <v>1</v>
      </c>
      <c r="F296" s="217" t="s">
        <v>235</v>
      </c>
      <c r="H296" s="218">
        <v>17.324999999999999</v>
      </c>
      <c r="I296" s="219"/>
      <c r="L296" s="215"/>
      <c r="M296" s="220"/>
      <c r="N296" s="221"/>
      <c r="O296" s="221"/>
      <c r="P296" s="221"/>
      <c r="Q296" s="221"/>
      <c r="R296" s="221"/>
      <c r="S296" s="221"/>
      <c r="T296" s="222"/>
      <c r="AT296" s="216" t="s">
        <v>177</v>
      </c>
      <c r="AU296" s="216" t="s">
        <v>86</v>
      </c>
      <c r="AV296" s="16" t="s">
        <v>236</v>
      </c>
      <c r="AW296" s="16" t="s">
        <v>34</v>
      </c>
      <c r="AX296" s="16" t="s">
        <v>77</v>
      </c>
      <c r="AY296" s="216" t="s">
        <v>164</v>
      </c>
    </row>
    <row r="297" spans="1:65" s="13" customFormat="1" x14ac:dyDescent="0.2">
      <c r="B297" s="188"/>
      <c r="D297" s="183" t="s">
        <v>177</v>
      </c>
      <c r="E297" s="189" t="s">
        <v>1</v>
      </c>
      <c r="F297" s="190" t="s">
        <v>1726</v>
      </c>
      <c r="H297" s="189" t="s">
        <v>1</v>
      </c>
      <c r="I297" s="191"/>
      <c r="L297" s="188"/>
      <c r="M297" s="192"/>
      <c r="N297" s="193"/>
      <c r="O297" s="193"/>
      <c r="P297" s="193"/>
      <c r="Q297" s="193"/>
      <c r="R297" s="193"/>
      <c r="S297" s="193"/>
      <c r="T297" s="194"/>
      <c r="AT297" s="189" t="s">
        <v>177</v>
      </c>
      <c r="AU297" s="189" t="s">
        <v>86</v>
      </c>
      <c r="AV297" s="13" t="s">
        <v>84</v>
      </c>
      <c r="AW297" s="13" t="s">
        <v>34</v>
      </c>
      <c r="AX297" s="13" t="s">
        <v>77</v>
      </c>
      <c r="AY297" s="189" t="s">
        <v>164</v>
      </c>
    </row>
    <row r="298" spans="1:65" s="14" customFormat="1" x14ac:dyDescent="0.2">
      <c r="B298" s="195"/>
      <c r="D298" s="183" t="s">
        <v>177</v>
      </c>
      <c r="E298" s="196" t="s">
        <v>1</v>
      </c>
      <c r="F298" s="197" t="s">
        <v>1727</v>
      </c>
      <c r="H298" s="198">
        <v>57</v>
      </c>
      <c r="I298" s="199"/>
      <c r="L298" s="195"/>
      <c r="M298" s="200"/>
      <c r="N298" s="201"/>
      <c r="O298" s="201"/>
      <c r="P298" s="201"/>
      <c r="Q298" s="201"/>
      <c r="R298" s="201"/>
      <c r="S298" s="201"/>
      <c r="T298" s="202"/>
      <c r="AT298" s="196" t="s">
        <v>177</v>
      </c>
      <c r="AU298" s="196" t="s">
        <v>86</v>
      </c>
      <c r="AV298" s="14" t="s">
        <v>86</v>
      </c>
      <c r="AW298" s="14" t="s">
        <v>34</v>
      </c>
      <c r="AX298" s="14" t="s">
        <v>77</v>
      </c>
      <c r="AY298" s="196" t="s">
        <v>164</v>
      </c>
    </row>
    <row r="299" spans="1:65" s="15" customFormat="1" x14ac:dyDescent="0.2">
      <c r="B299" s="203"/>
      <c r="D299" s="183" t="s">
        <v>177</v>
      </c>
      <c r="E299" s="204" t="s">
        <v>1</v>
      </c>
      <c r="F299" s="205" t="s">
        <v>184</v>
      </c>
      <c r="H299" s="206">
        <v>324.55500000000001</v>
      </c>
      <c r="I299" s="207"/>
      <c r="L299" s="203"/>
      <c r="M299" s="208"/>
      <c r="N299" s="209"/>
      <c r="O299" s="209"/>
      <c r="P299" s="209"/>
      <c r="Q299" s="209"/>
      <c r="R299" s="209"/>
      <c r="S299" s="209"/>
      <c r="T299" s="210"/>
      <c r="AT299" s="204" t="s">
        <v>177</v>
      </c>
      <c r="AU299" s="204" t="s">
        <v>86</v>
      </c>
      <c r="AV299" s="15" t="s">
        <v>172</v>
      </c>
      <c r="AW299" s="15" t="s">
        <v>34</v>
      </c>
      <c r="AX299" s="15" t="s">
        <v>84</v>
      </c>
      <c r="AY299" s="204" t="s">
        <v>164</v>
      </c>
    </row>
    <row r="300" spans="1:65" s="2" customFormat="1" ht="16.5" customHeight="1" x14ac:dyDescent="0.2">
      <c r="A300" s="34"/>
      <c r="B300" s="168"/>
      <c r="C300" s="223" t="s">
        <v>273</v>
      </c>
      <c r="D300" s="224" t="s">
        <v>326</v>
      </c>
      <c r="E300" s="225" t="s">
        <v>1728</v>
      </c>
      <c r="F300" s="226" t="s">
        <v>1729</v>
      </c>
      <c r="G300" s="227" t="s">
        <v>329</v>
      </c>
      <c r="H300" s="228">
        <v>33.713000000000001</v>
      </c>
      <c r="I300" s="229"/>
      <c r="J300" s="230">
        <f>ROUND(I300*H300,2)</f>
        <v>0</v>
      </c>
      <c r="K300" s="226" t="s">
        <v>171</v>
      </c>
      <c r="L300" s="231"/>
      <c r="M300" s="232" t="s">
        <v>1</v>
      </c>
      <c r="N300" s="233" t="s">
        <v>42</v>
      </c>
      <c r="O300" s="60"/>
      <c r="P300" s="179">
        <f>O300*H300</f>
        <v>0</v>
      </c>
      <c r="Q300" s="179">
        <v>1</v>
      </c>
      <c r="R300" s="179">
        <f>Q300*H300</f>
        <v>33.713000000000001</v>
      </c>
      <c r="S300" s="179">
        <v>0</v>
      </c>
      <c r="T300" s="180">
        <f>S300*H300</f>
        <v>0</v>
      </c>
      <c r="U300" s="34"/>
      <c r="V300" s="34"/>
      <c r="W300" s="34"/>
      <c r="X300" s="34"/>
      <c r="Y300" s="34"/>
      <c r="Z300" s="34"/>
      <c r="AA300" s="34"/>
      <c r="AB300" s="34"/>
      <c r="AC300" s="34"/>
      <c r="AD300" s="34"/>
      <c r="AE300" s="34"/>
      <c r="AR300" s="181" t="s">
        <v>279</v>
      </c>
      <c r="AT300" s="181" t="s">
        <v>326</v>
      </c>
      <c r="AU300" s="181" t="s">
        <v>86</v>
      </c>
      <c r="AY300" s="18" t="s">
        <v>164</v>
      </c>
      <c r="BE300" s="182">
        <f>IF(N300="základní",J300,0)</f>
        <v>0</v>
      </c>
      <c r="BF300" s="182">
        <f>IF(N300="snížená",J300,0)</f>
        <v>0</v>
      </c>
      <c r="BG300" s="182">
        <f>IF(N300="zákl. přenesená",J300,0)</f>
        <v>0</v>
      </c>
      <c r="BH300" s="182">
        <f>IF(N300="sníž. přenesená",J300,0)</f>
        <v>0</v>
      </c>
      <c r="BI300" s="182">
        <f>IF(N300="nulová",J300,0)</f>
        <v>0</v>
      </c>
      <c r="BJ300" s="18" t="s">
        <v>84</v>
      </c>
      <c r="BK300" s="182">
        <f>ROUND(I300*H300,2)</f>
        <v>0</v>
      </c>
      <c r="BL300" s="18" t="s">
        <v>172</v>
      </c>
      <c r="BM300" s="181" t="s">
        <v>1730</v>
      </c>
    </row>
    <row r="301" spans="1:65" s="2" customFormat="1" x14ac:dyDescent="0.2">
      <c r="A301" s="34"/>
      <c r="B301" s="35"/>
      <c r="C301" s="34"/>
      <c r="D301" s="183" t="s">
        <v>174</v>
      </c>
      <c r="E301" s="34"/>
      <c r="F301" s="184" t="s">
        <v>1729</v>
      </c>
      <c r="G301" s="34"/>
      <c r="H301" s="34"/>
      <c r="I301" s="103"/>
      <c r="J301" s="34"/>
      <c r="K301" s="34"/>
      <c r="L301" s="35"/>
      <c r="M301" s="185"/>
      <c r="N301" s="186"/>
      <c r="O301" s="60"/>
      <c r="P301" s="60"/>
      <c r="Q301" s="60"/>
      <c r="R301" s="60"/>
      <c r="S301" s="60"/>
      <c r="T301" s="61"/>
      <c r="U301" s="34"/>
      <c r="V301" s="34"/>
      <c r="W301" s="34"/>
      <c r="X301" s="34"/>
      <c r="Y301" s="34"/>
      <c r="Z301" s="34"/>
      <c r="AA301" s="34"/>
      <c r="AB301" s="34"/>
      <c r="AC301" s="34"/>
      <c r="AD301" s="34"/>
      <c r="AE301" s="34"/>
      <c r="AT301" s="18" t="s">
        <v>174</v>
      </c>
      <c r="AU301" s="18" t="s">
        <v>86</v>
      </c>
    </row>
    <row r="302" spans="1:65" s="13" customFormat="1" x14ac:dyDescent="0.2">
      <c r="B302" s="188"/>
      <c r="D302" s="183" t="s">
        <v>177</v>
      </c>
      <c r="E302" s="189" t="s">
        <v>1</v>
      </c>
      <c r="F302" s="190" t="s">
        <v>178</v>
      </c>
      <c r="H302" s="189" t="s">
        <v>1</v>
      </c>
      <c r="I302" s="191"/>
      <c r="L302" s="188"/>
      <c r="M302" s="192"/>
      <c r="N302" s="193"/>
      <c r="O302" s="193"/>
      <c r="P302" s="193"/>
      <c r="Q302" s="193"/>
      <c r="R302" s="193"/>
      <c r="S302" s="193"/>
      <c r="T302" s="194"/>
      <c r="AT302" s="189" t="s">
        <v>177</v>
      </c>
      <c r="AU302" s="189" t="s">
        <v>86</v>
      </c>
      <c r="AV302" s="13" t="s">
        <v>84</v>
      </c>
      <c r="AW302" s="13" t="s">
        <v>34</v>
      </c>
      <c r="AX302" s="13" t="s">
        <v>77</v>
      </c>
      <c r="AY302" s="189" t="s">
        <v>164</v>
      </c>
    </row>
    <row r="303" spans="1:65" s="13" customFormat="1" x14ac:dyDescent="0.2">
      <c r="B303" s="188"/>
      <c r="D303" s="183" t="s">
        <v>177</v>
      </c>
      <c r="E303" s="189" t="s">
        <v>1</v>
      </c>
      <c r="F303" s="190" t="s">
        <v>179</v>
      </c>
      <c r="H303" s="189" t="s">
        <v>1</v>
      </c>
      <c r="I303" s="191"/>
      <c r="L303" s="188"/>
      <c r="M303" s="192"/>
      <c r="N303" s="193"/>
      <c r="O303" s="193"/>
      <c r="P303" s="193"/>
      <c r="Q303" s="193"/>
      <c r="R303" s="193"/>
      <c r="S303" s="193"/>
      <c r="T303" s="194"/>
      <c r="AT303" s="189" t="s">
        <v>177</v>
      </c>
      <c r="AU303" s="189" t="s">
        <v>86</v>
      </c>
      <c r="AV303" s="13" t="s">
        <v>84</v>
      </c>
      <c r="AW303" s="13" t="s">
        <v>34</v>
      </c>
      <c r="AX303" s="13" t="s">
        <v>77</v>
      </c>
      <c r="AY303" s="189" t="s">
        <v>164</v>
      </c>
    </row>
    <row r="304" spans="1:65" s="13" customFormat="1" x14ac:dyDescent="0.2">
      <c r="B304" s="188"/>
      <c r="D304" s="183" t="s">
        <v>177</v>
      </c>
      <c r="E304" s="189" t="s">
        <v>1</v>
      </c>
      <c r="F304" s="190" t="s">
        <v>96</v>
      </c>
      <c r="H304" s="189" t="s">
        <v>1</v>
      </c>
      <c r="I304" s="191"/>
      <c r="L304" s="188"/>
      <c r="M304" s="192"/>
      <c r="N304" s="193"/>
      <c r="O304" s="193"/>
      <c r="P304" s="193"/>
      <c r="Q304" s="193"/>
      <c r="R304" s="193"/>
      <c r="S304" s="193"/>
      <c r="T304" s="194"/>
      <c r="AT304" s="189" t="s">
        <v>177</v>
      </c>
      <c r="AU304" s="189" t="s">
        <v>86</v>
      </c>
      <c r="AV304" s="13" t="s">
        <v>84</v>
      </c>
      <c r="AW304" s="13" t="s">
        <v>34</v>
      </c>
      <c r="AX304" s="13" t="s">
        <v>77</v>
      </c>
      <c r="AY304" s="189" t="s">
        <v>164</v>
      </c>
    </row>
    <row r="305" spans="2:51" s="13" customFormat="1" x14ac:dyDescent="0.2">
      <c r="B305" s="188"/>
      <c r="D305" s="183" t="s">
        <v>177</v>
      </c>
      <c r="E305" s="189" t="s">
        <v>1</v>
      </c>
      <c r="F305" s="190" t="s">
        <v>231</v>
      </c>
      <c r="H305" s="189" t="s">
        <v>1</v>
      </c>
      <c r="I305" s="191"/>
      <c r="L305" s="188"/>
      <c r="M305" s="192"/>
      <c r="N305" s="193"/>
      <c r="O305" s="193"/>
      <c r="P305" s="193"/>
      <c r="Q305" s="193"/>
      <c r="R305" s="193"/>
      <c r="S305" s="193"/>
      <c r="T305" s="194"/>
      <c r="AT305" s="189" t="s">
        <v>177</v>
      </c>
      <c r="AU305" s="189" t="s">
        <v>86</v>
      </c>
      <c r="AV305" s="13" t="s">
        <v>84</v>
      </c>
      <c r="AW305" s="13" t="s">
        <v>34</v>
      </c>
      <c r="AX305" s="13" t="s">
        <v>77</v>
      </c>
      <c r="AY305" s="189" t="s">
        <v>164</v>
      </c>
    </row>
    <row r="306" spans="2:51" s="13" customFormat="1" x14ac:dyDescent="0.2">
      <c r="B306" s="188"/>
      <c r="D306" s="183" t="s">
        <v>177</v>
      </c>
      <c r="E306" s="189" t="s">
        <v>1</v>
      </c>
      <c r="F306" s="190" t="s">
        <v>1712</v>
      </c>
      <c r="H306" s="189" t="s">
        <v>1</v>
      </c>
      <c r="I306" s="191"/>
      <c r="L306" s="188"/>
      <c r="M306" s="192"/>
      <c r="N306" s="193"/>
      <c r="O306" s="193"/>
      <c r="P306" s="193"/>
      <c r="Q306" s="193"/>
      <c r="R306" s="193"/>
      <c r="S306" s="193"/>
      <c r="T306" s="194"/>
      <c r="AT306" s="189" t="s">
        <v>177</v>
      </c>
      <c r="AU306" s="189" t="s">
        <v>86</v>
      </c>
      <c r="AV306" s="13" t="s">
        <v>84</v>
      </c>
      <c r="AW306" s="13" t="s">
        <v>34</v>
      </c>
      <c r="AX306" s="13" t="s">
        <v>77</v>
      </c>
      <c r="AY306" s="189" t="s">
        <v>164</v>
      </c>
    </row>
    <row r="307" spans="2:51" s="13" customFormat="1" x14ac:dyDescent="0.2">
      <c r="B307" s="188"/>
      <c r="D307" s="183" t="s">
        <v>177</v>
      </c>
      <c r="E307" s="189" t="s">
        <v>1</v>
      </c>
      <c r="F307" s="190" t="s">
        <v>1713</v>
      </c>
      <c r="H307" s="189" t="s">
        <v>1</v>
      </c>
      <c r="I307" s="191"/>
      <c r="L307" s="188"/>
      <c r="M307" s="192"/>
      <c r="N307" s="193"/>
      <c r="O307" s="193"/>
      <c r="P307" s="193"/>
      <c r="Q307" s="193"/>
      <c r="R307" s="193"/>
      <c r="S307" s="193"/>
      <c r="T307" s="194"/>
      <c r="AT307" s="189" t="s">
        <v>177</v>
      </c>
      <c r="AU307" s="189" t="s">
        <v>86</v>
      </c>
      <c r="AV307" s="13" t="s">
        <v>84</v>
      </c>
      <c r="AW307" s="13" t="s">
        <v>34</v>
      </c>
      <c r="AX307" s="13" t="s">
        <v>77</v>
      </c>
      <c r="AY307" s="189" t="s">
        <v>164</v>
      </c>
    </row>
    <row r="308" spans="2:51" s="14" customFormat="1" x14ac:dyDescent="0.2">
      <c r="B308" s="195"/>
      <c r="D308" s="183" t="s">
        <v>177</v>
      </c>
      <c r="E308" s="196" t="s">
        <v>1</v>
      </c>
      <c r="F308" s="197" t="s">
        <v>1731</v>
      </c>
      <c r="H308" s="198">
        <v>9.6920000000000002</v>
      </c>
      <c r="I308" s="199"/>
      <c r="L308" s="195"/>
      <c r="M308" s="200"/>
      <c r="N308" s="201"/>
      <c r="O308" s="201"/>
      <c r="P308" s="201"/>
      <c r="Q308" s="201"/>
      <c r="R308" s="201"/>
      <c r="S308" s="201"/>
      <c r="T308" s="202"/>
      <c r="AT308" s="196" t="s">
        <v>177</v>
      </c>
      <c r="AU308" s="196" t="s">
        <v>86</v>
      </c>
      <c r="AV308" s="14" t="s">
        <v>86</v>
      </c>
      <c r="AW308" s="14" t="s">
        <v>34</v>
      </c>
      <c r="AX308" s="14" t="s">
        <v>77</v>
      </c>
      <c r="AY308" s="196" t="s">
        <v>164</v>
      </c>
    </row>
    <row r="309" spans="2:51" s="16" customFormat="1" x14ac:dyDescent="0.2">
      <c r="B309" s="215"/>
      <c r="D309" s="183" t="s">
        <v>177</v>
      </c>
      <c r="E309" s="216" t="s">
        <v>1</v>
      </c>
      <c r="F309" s="217" t="s">
        <v>235</v>
      </c>
      <c r="H309" s="218">
        <v>9.6920000000000002</v>
      </c>
      <c r="I309" s="219"/>
      <c r="L309" s="215"/>
      <c r="M309" s="220"/>
      <c r="N309" s="221"/>
      <c r="O309" s="221"/>
      <c r="P309" s="221"/>
      <c r="Q309" s="221"/>
      <c r="R309" s="221"/>
      <c r="S309" s="221"/>
      <c r="T309" s="222"/>
      <c r="AT309" s="216" t="s">
        <v>177</v>
      </c>
      <c r="AU309" s="216" t="s">
        <v>86</v>
      </c>
      <c r="AV309" s="16" t="s">
        <v>236</v>
      </c>
      <c r="AW309" s="16" t="s">
        <v>34</v>
      </c>
      <c r="AX309" s="16" t="s">
        <v>77</v>
      </c>
      <c r="AY309" s="216" t="s">
        <v>164</v>
      </c>
    </row>
    <row r="310" spans="2:51" s="13" customFormat="1" x14ac:dyDescent="0.2">
      <c r="B310" s="188"/>
      <c r="D310" s="183" t="s">
        <v>177</v>
      </c>
      <c r="E310" s="189" t="s">
        <v>1</v>
      </c>
      <c r="F310" s="190" t="s">
        <v>1715</v>
      </c>
      <c r="H310" s="189" t="s">
        <v>1</v>
      </c>
      <c r="I310" s="191"/>
      <c r="L310" s="188"/>
      <c r="M310" s="192"/>
      <c r="N310" s="193"/>
      <c r="O310" s="193"/>
      <c r="P310" s="193"/>
      <c r="Q310" s="193"/>
      <c r="R310" s="193"/>
      <c r="S310" s="193"/>
      <c r="T310" s="194"/>
      <c r="AT310" s="189" t="s">
        <v>177</v>
      </c>
      <c r="AU310" s="189" t="s">
        <v>86</v>
      </c>
      <c r="AV310" s="13" t="s">
        <v>84</v>
      </c>
      <c r="AW310" s="13" t="s">
        <v>34</v>
      </c>
      <c r="AX310" s="13" t="s">
        <v>77</v>
      </c>
      <c r="AY310" s="189" t="s">
        <v>164</v>
      </c>
    </row>
    <row r="311" spans="2:51" s="14" customFormat="1" x14ac:dyDescent="0.2">
      <c r="B311" s="195"/>
      <c r="D311" s="183" t="s">
        <v>177</v>
      </c>
      <c r="E311" s="196" t="s">
        <v>1</v>
      </c>
      <c r="F311" s="197" t="s">
        <v>1732</v>
      </c>
      <c r="H311" s="198">
        <v>11.63</v>
      </c>
      <c r="I311" s="199"/>
      <c r="L311" s="195"/>
      <c r="M311" s="200"/>
      <c r="N311" s="201"/>
      <c r="O311" s="201"/>
      <c r="P311" s="201"/>
      <c r="Q311" s="201"/>
      <c r="R311" s="201"/>
      <c r="S311" s="201"/>
      <c r="T311" s="202"/>
      <c r="AT311" s="196" t="s">
        <v>177</v>
      </c>
      <c r="AU311" s="196" t="s">
        <v>86</v>
      </c>
      <c r="AV311" s="14" t="s">
        <v>86</v>
      </c>
      <c r="AW311" s="14" t="s">
        <v>34</v>
      </c>
      <c r="AX311" s="14" t="s">
        <v>77</v>
      </c>
      <c r="AY311" s="196" t="s">
        <v>164</v>
      </c>
    </row>
    <row r="312" spans="2:51" s="14" customFormat="1" x14ac:dyDescent="0.2">
      <c r="B312" s="195"/>
      <c r="D312" s="183" t="s">
        <v>177</v>
      </c>
      <c r="E312" s="196" t="s">
        <v>1</v>
      </c>
      <c r="F312" s="197" t="s">
        <v>1733</v>
      </c>
      <c r="H312" s="198">
        <v>4.8460000000000001</v>
      </c>
      <c r="I312" s="199"/>
      <c r="L312" s="195"/>
      <c r="M312" s="200"/>
      <c r="N312" s="201"/>
      <c r="O312" s="201"/>
      <c r="P312" s="201"/>
      <c r="Q312" s="201"/>
      <c r="R312" s="201"/>
      <c r="S312" s="201"/>
      <c r="T312" s="202"/>
      <c r="AT312" s="196" t="s">
        <v>177</v>
      </c>
      <c r="AU312" s="196" t="s">
        <v>86</v>
      </c>
      <c r="AV312" s="14" t="s">
        <v>86</v>
      </c>
      <c r="AW312" s="14" t="s">
        <v>34</v>
      </c>
      <c r="AX312" s="14" t="s">
        <v>77</v>
      </c>
      <c r="AY312" s="196" t="s">
        <v>164</v>
      </c>
    </row>
    <row r="313" spans="2:51" s="16" customFormat="1" x14ac:dyDescent="0.2">
      <c r="B313" s="215"/>
      <c r="D313" s="183" t="s">
        <v>177</v>
      </c>
      <c r="E313" s="216" t="s">
        <v>1</v>
      </c>
      <c r="F313" s="217" t="s">
        <v>235</v>
      </c>
      <c r="H313" s="218">
        <v>16.475999999999999</v>
      </c>
      <c r="I313" s="219"/>
      <c r="L313" s="215"/>
      <c r="M313" s="220"/>
      <c r="N313" s="221"/>
      <c r="O313" s="221"/>
      <c r="P313" s="221"/>
      <c r="Q313" s="221"/>
      <c r="R313" s="221"/>
      <c r="S313" s="221"/>
      <c r="T313" s="222"/>
      <c r="AT313" s="216" t="s">
        <v>177</v>
      </c>
      <c r="AU313" s="216" t="s">
        <v>86</v>
      </c>
      <c r="AV313" s="16" t="s">
        <v>236</v>
      </c>
      <c r="AW313" s="16" t="s">
        <v>34</v>
      </c>
      <c r="AX313" s="16" t="s">
        <v>77</v>
      </c>
      <c r="AY313" s="216" t="s">
        <v>164</v>
      </c>
    </row>
    <row r="314" spans="2:51" s="13" customFormat="1" x14ac:dyDescent="0.2">
      <c r="B314" s="188"/>
      <c r="D314" s="183" t="s">
        <v>177</v>
      </c>
      <c r="E314" s="189" t="s">
        <v>1</v>
      </c>
      <c r="F314" s="190" t="s">
        <v>1718</v>
      </c>
      <c r="H314" s="189" t="s">
        <v>1</v>
      </c>
      <c r="I314" s="191"/>
      <c r="L314" s="188"/>
      <c r="M314" s="192"/>
      <c r="N314" s="193"/>
      <c r="O314" s="193"/>
      <c r="P314" s="193"/>
      <c r="Q314" s="193"/>
      <c r="R314" s="193"/>
      <c r="S314" s="193"/>
      <c r="T314" s="194"/>
      <c r="AT314" s="189" t="s">
        <v>177</v>
      </c>
      <c r="AU314" s="189" t="s">
        <v>86</v>
      </c>
      <c r="AV314" s="13" t="s">
        <v>84</v>
      </c>
      <c r="AW314" s="13" t="s">
        <v>34</v>
      </c>
      <c r="AX314" s="13" t="s">
        <v>77</v>
      </c>
      <c r="AY314" s="189" t="s">
        <v>164</v>
      </c>
    </row>
    <row r="315" spans="2:51" s="14" customFormat="1" x14ac:dyDescent="0.2">
      <c r="B315" s="195"/>
      <c r="D315" s="183" t="s">
        <v>177</v>
      </c>
      <c r="E315" s="196" t="s">
        <v>1</v>
      </c>
      <c r="F315" s="197" t="s">
        <v>1734</v>
      </c>
      <c r="H315" s="198">
        <v>3.6920000000000002</v>
      </c>
      <c r="I315" s="199"/>
      <c r="L315" s="195"/>
      <c r="M315" s="200"/>
      <c r="N315" s="201"/>
      <c r="O315" s="201"/>
      <c r="P315" s="201"/>
      <c r="Q315" s="201"/>
      <c r="R315" s="201"/>
      <c r="S315" s="201"/>
      <c r="T315" s="202"/>
      <c r="AT315" s="196" t="s">
        <v>177</v>
      </c>
      <c r="AU315" s="196" t="s">
        <v>86</v>
      </c>
      <c r="AV315" s="14" t="s">
        <v>86</v>
      </c>
      <c r="AW315" s="14" t="s">
        <v>34</v>
      </c>
      <c r="AX315" s="14" t="s">
        <v>77</v>
      </c>
      <c r="AY315" s="196" t="s">
        <v>164</v>
      </c>
    </row>
    <row r="316" spans="2:51" s="14" customFormat="1" x14ac:dyDescent="0.2">
      <c r="B316" s="195"/>
      <c r="D316" s="183" t="s">
        <v>177</v>
      </c>
      <c r="E316" s="196" t="s">
        <v>1</v>
      </c>
      <c r="F316" s="197" t="s">
        <v>1735</v>
      </c>
      <c r="H316" s="198">
        <v>11.814</v>
      </c>
      <c r="I316" s="199"/>
      <c r="L316" s="195"/>
      <c r="M316" s="200"/>
      <c r="N316" s="201"/>
      <c r="O316" s="201"/>
      <c r="P316" s="201"/>
      <c r="Q316" s="201"/>
      <c r="R316" s="201"/>
      <c r="S316" s="201"/>
      <c r="T316" s="202"/>
      <c r="AT316" s="196" t="s">
        <v>177</v>
      </c>
      <c r="AU316" s="196" t="s">
        <v>86</v>
      </c>
      <c r="AV316" s="14" t="s">
        <v>86</v>
      </c>
      <c r="AW316" s="14" t="s">
        <v>34</v>
      </c>
      <c r="AX316" s="14" t="s">
        <v>77</v>
      </c>
      <c r="AY316" s="196" t="s">
        <v>164</v>
      </c>
    </row>
    <row r="317" spans="2:51" s="14" customFormat="1" x14ac:dyDescent="0.2">
      <c r="B317" s="195"/>
      <c r="D317" s="183" t="s">
        <v>177</v>
      </c>
      <c r="E317" s="196" t="s">
        <v>1</v>
      </c>
      <c r="F317" s="197" t="s">
        <v>1736</v>
      </c>
      <c r="H317" s="198">
        <v>3.6920000000000002</v>
      </c>
      <c r="I317" s="199"/>
      <c r="L317" s="195"/>
      <c r="M317" s="200"/>
      <c r="N317" s="201"/>
      <c r="O317" s="201"/>
      <c r="P317" s="201"/>
      <c r="Q317" s="201"/>
      <c r="R317" s="201"/>
      <c r="S317" s="201"/>
      <c r="T317" s="202"/>
      <c r="AT317" s="196" t="s">
        <v>177</v>
      </c>
      <c r="AU317" s="196" t="s">
        <v>86</v>
      </c>
      <c r="AV317" s="14" t="s">
        <v>86</v>
      </c>
      <c r="AW317" s="14" t="s">
        <v>34</v>
      </c>
      <c r="AX317" s="14" t="s">
        <v>77</v>
      </c>
      <c r="AY317" s="196" t="s">
        <v>164</v>
      </c>
    </row>
    <row r="318" spans="2:51" s="16" customFormat="1" x14ac:dyDescent="0.2">
      <c r="B318" s="215"/>
      <c r="D318" s="183" t="s">
        <v>177</v>
      </c>
      <c r="E318" s="216" t="s">
        <v>1</v>
      </c>
      <c r="F318" s="217" t="s">
        <v>235</v>
      </c>
      <c r="H318" s="218">
        <v>19.198</v>
      </c>
      <c r="I318" s="219"/>
      <c r="L318" s="215"/>
      <c r="M318" s="220"/>
      <c r="N318" s="221"/>
      <c r="O318" s="221"/>
      <c r="P318" s="221"/>
      <c r="Q318" s="221"/>
      <c r="R318" s="221"/>
      <c r="S318" s="221"/>
      <c r="T318" s="222"/>
      <c r="AT318" s="216" t="s">
        <v>177</v>
      </c>
      <c r="AU318" s="216" t="s">
        <v>86</v>
      </c>
      <c r="AV318" s="16" t="s">
        <v>236</v>
      </c>
      <c r="AW318" s="16" t="s">
        <v>34</v>
      </c>
      <c r="AX318" s="16" t="s">
        <v>77</v>
      </c>
      <c r="AY318" s="216" t="s">
        <v>164</v>
      </c>
    </row>
    <row r="319" spans="2:51" s="13" customFormat="1" x14ac:dyDescent="0.2">
      <c r="B319" s="188"/>
      <c r="D319" s="183" t="s">
        <v>177</v>
      </c>
      <c r="E319" s="189" t="s">
        <v>1</v>
      </c>
      <c r="F319" s="190" t="s">
        <v>1722</v>
      </c>
      <c r="H319" s="189" t="s">
        <v>1</v>
      </c>
      <c r="I319" s="191"/>
      <c r="L319" s="188"/>
      <c r="M319" s="192"/>
      <c r="N319" s="193"/>
      <c r="O319" s="193"/>
      <c r="P319" s="193"/>
      <c r="Q319" s="193"/>
      <c r="R319" s="193"/>
      <c r="S319" s="193"/>
      <c r="T319" s="194"/>
      <c r="AT319" s="189" t="s">
        <v>177</v>
      </c>
      <c r="AU319" s="189" t="s">
        <v>86</v>
      </c>
      <c r="AV319" s="13" t="s">
        <v>84</v>
      </c>
      <c r="AW319" s="13" t="s">
        <v>34</v>
      </c>
      <c r="AX319" s="13" t="s">
        <v>77</v>
      </c>
      <c r="AY319" s="189" t="s">
        <v>164</v>
      </c>
    </row>
    <row r="320" spans="2:51" s="14" customFormat="1" x14ac:dyDescent="0.2">
      <c r="B320" s="195"/>
      <c r="D320" s="183" t="s">
        <v>177</v>
      </c>
      <c r="E320" s="196" t="s">
        <v>1</v>
      </c>
      <c r="F320" s="197" t="s">
        <v>1737</v>
      </c>
      <c r="H320" s="198">
        <v>7.1070000000000002</v>
      </c>
      <c r="I320" s="199"/>
      <c r="L320" s="195"/>
      <c r="M320" s="200"/>
      <c r="N320" s="201"/>
      <c r="O320" s="201"/>
      <c r="P320" s="201"/>
      <c r="Q320" s="201"/>
      <c r="R320" s="201"/>
      <c r="S320" s="201"/>
      <c r="T320" s="202"/>
      <c r="AT320" s="196" t="s">
        <v>177</v>
      </c>
      <c r="AU320" s="196" t="s">
        <v>86</v>
      </c>
      <c r="AV320" s="14" t="s">
        <v>86</v>
      </c>
      <c r="AW320" s="14" t="s">
        <v>34</v>
      </c>
      <c r="AX320" s="14" t="s">
        <v>77</v>
      </c>
      <c r="AY320" s="196" t="s">
        <v>164</v>
      </c>
    </row>
    <row r="321" spans="1:65" s="16" customFormat="1" x14ac:dyDescent="0.2">
      <c r="B321" s="215"/>
      <c r="D321" s="183" t="s">
        <v>177</v>
      </c>
      <c r="E321" s="216" t="s">
        <v>1</v>
      </c>
      <c r="F321" s="217" t="s">
        <v>235</v>
      </c>
      <c r="H321" s="218">
        <v>7.1070000000000002</v>
      </c>
      <c r="I321" s="219"/>
      <c r="L321" s="215"/>
      <c r="M321" s="220"/>
      <c r="N321" s="221"/>
      <c r="O321" s="221"/>
      <c r="P321" s="221"/>
      <c r="Q321" s="221"/>
      <c r="R321" s="221"/>
      <c r="S321" s="221"/>
      <c r="T321" s="222"/>
      <c r="AT321" s="216" t="s">
        <v>177</v>
      </c>
      <c r="AU321" s="216" t="s">
        <v>86</v>
      </c>
      <c r="AV321" s="16" t="s">
        <v>236</v>
      </c>
      <c r="AW321" s="16" t="s">
        <v>34</v>
      </c>
      <c r="AX321" s="16" t="s">
        <v>77</v>
      </c>
      <c r="AY321" s="216" t="s">
        <v>164</v>
      </c>
    </row>
    <row r="322" spans="1:65" s="13" customFormat="1" x14ac:dyDescent="0.2">
      <c r="B322" s="188"/>
      <c r="D322" s="183" t="s">
        <v>177</v>
      </c>
      <c r="E322" s="189" t="s">
        <v>1</v>
      </c>
      <c r="F322" s="190" t="s">
        <v>1724</v>
      </c>
      <c r="H322" s="189" t="s">
        <v>1</v>
      </c>
      <c r="I322" s="191"/>
      <c r="L322" s="188"/>
      <c r="M322" s="192"/>
      <c r="N322" s="193"/>
      <c r="O322" s="193"/>
      <c r="P322" s="193"/>
      <c r="Q322" s="193"/>
      <c r="R322" s="193"/>
      <c r="S322" s="193"/>
      <c r="T322" s="194"/>
      <c r="AT322" s="189" t="s">
        <v>177</v>
      </c>
      <c r="AU322" s="189" t="s">
        <v>86</v>
      </c>
      <c r="AV322" s="13" t="s">
        <v>84</v>
      </c>
      <c r="AW322" s="13" t="s">
        <v>34</v>
      </c>
      <c r="AX322" s="13" t="s">
        <v>77</v>
      </c>
      <c r="AY322" s="189" t="s">
        <v>164</v>
      </c>
    </row>
    <row r="323" spans="1:65" s="14" customFormat="1" x14ac:dyDescent="0.2">
      <c r="B323" s="195"/>
      <c r="D323" s="183" t="s">
        <v>177</v>
      </c>
      <c r="E323" s="196" t="s">
        <v>1</v>
      </c>
      <c r="F323" s="197" t="s">
        <v>1738</v>
      </c>
      <c r="H323" s="198">
        <v>3.8769999999999998</v>
      </c>
      <c r="I323" s="199"/>
      <c r="L323" s="195"/>
      <c r="M323" s="200"/>
      <c r="N323" s="201"/>
      <c r="O323" s="201"/>
      <c r="P323" s="201"/>
      <c r="Q323" s="201"/>
      <c r="R323" s="201"/>
      <c r="S323" s="201"/>
      <c r="T323" s="202"/>
      <c r="AT323" s="196" t="s">
        <v>177</v>
      </c>
      <c r="AU323" s="196" t="s">
        <v>86</v>
      </c>
      <c r="AV323" s="14" t="s">
        <v>86</v>
      </c>
      <c r="AW323" s="14" t="s">
        <v>34</v>
      </c>
      <c r="AX323" s="14" t="s">
        <v>77</v>
      </c>
      <c r="AY323" s="196" t="s">
        <v>164</v>
      </c>
    </row>
    <row r="324" spans="1:65" s="16" customFormat="1" x14ac:dyDescent="0.2">
      <c r="B324" s="215"/>
      <c r="D324" s="183" t="s">
        <v>177</v>
      </c>
      <c r="E324" s="216" t="s">
        <v>1</v>
      </c>
      <c r="F324" s="217" t="s">
        <v>235</v>
      </c>
      <c r="H324" s="218">
        <v>3.8769999999999998</v>
      </c>
      <c r="I324" s="219"/>
      <c r="L324" s="215"/>
      <c r="M324" s="220"/>
      <c r="N324" s="221"/>
      <c r="O324" s="221"/>
      <c r="P324" s="221"/>
      <c r="Q324" s="221"/>
      <c r="R324" s="221"/>
      <c r="S324" s="221"/>
      <c r="T324" s="222"/>
      <c r="AT324" s="216" t="s">
        <v>177</v>
      </c>
      <c r="AU324" s="216" t="s">
        <v>86</v>
      </c>
      <c r="AV324" s="16" t="s">
        <v>236</v>
      </c>
      <c r="AW324" s="16" t="s">
        <v>34</v>
      </c>
      <c r="AX324" s="16" t="s">
        <v>77</v>
      </c>
      <c r="AY324" s="216" t="s">
        <v>164</v>
      </c>
    </row>
    <row r="325" spans="1:65" s="13" customFormat="1" x14ac:dyDescent="0.2">
      <c r="B325" s="188"/>
      <c r="D325" s="183" t="s">
        <v>177</v>
      </c>
      <c r="E325" s="189" t="s">
        <v>1</v>
      </c>
      <c r="F325" s="190" t="s">
        <v>1726</v>
      </c>
      <c r="H325" s="189" t="s">
        <v>1</v>
      </c>
      <c r="I325" s="191"/>
      <c r="L325" s="188"/>
      <c r="M325" s="192"/>
      <c r="N325" s="193"/>
      <c r="O325" s="193"/>
      <c r="P325" s="193"/>
      <c r="Q325" s="193"/>
      <c r="R325" s="193"/>
      <c r="S325" s="193"/>
      <c r="T325" s="194"/>
      <c r="AT325" s="189" t="s">
        <v>177</v>
      </c>
      <c r="AU325" s="189" t="s">
        <v>86</v>
      </c>
      <c r="AV325" s="13" t="s">
        <v>84</v>
      </c>
      <c r="AW325" s="13" t="s">
        <v>34</v>
      </c>
      <c r="AX325" s="13" t="s">
        <v>77</v>
      </c>
      <c r="AY325" s="189" t="s">
        <v>164</v>
      </c>
    </row>
    <row r="326" spans="1:65" s="14" customFormat="1" x14ac:dyDescent="0.2">
      <c r="B326" s="195"/>
      <c r="D326" s="183" t="s">
        <v>177</v>
      </c>
      <c r="E326" s="196" t="s">
        <v>1</v>
      </c>
      <c r="F326" s="197" t="s">
        <v>1739</v>
      </c>
      <c r="H326" s="198">
        <v>11.076000000000001</v>
      </c>
      <c r="I326" s="199"/>
      <c r="L326" s="195"/>
      <c r="M326" s="200"/>
      <c r="N326" s="201"/>
      <c r="O326" s="201"/>
      <c r="P326" s="201"/>
      <c r="Q326" s="201"/>
      <c r="R326" s="201"/>
      <c r="S326" s="201"/>
      <c r="T326" s="202"/>
      <c r="AT326" s="196" t="s">
        <v>177</v>
      </c>
      <c r="AU326" s="196" t="s">
        <v>86</v>
      </c>
      <c r="AV326" s="14" t="s">
        <v>86</v>
      </c>
      <c r="AW326" s="14" t="s">
        <v>34</v>
      </c>
      <c r="AX326" s="14" t="s">
        <v>77</v>
      </c>
      <c r="AY326" s="196" t="s">
        <v>164</v>
      </c>
    </row>
    <row r="327" spans="1:65" s="15" customFormat="1" x14ac:dyDescent="0.2">
      <c r="B327" s="203"/>
      <c r="D327" s="183" t="s">
        <v>177</v>
      </c>
      <c r="E327" s="204" t="s">
        <v>1</v>
      </c>
      <c r="F327" s="205" t="s">
        <v>184</v>
      </c>
      <c r="H327" s="206">
        <v>67.426000000000016</v>
      </c>
      <c r="I327" s="207"/>
      <c r="L327" s="203"/>
      <c r="M327" s="208"/>
      <c r="N327" s="209"/>
      <c r="O327" s="209"/>
      <c r="P327" s="209"/>
      <c r="Q327" s="209"/>
      <c r="R327" s="209"/>
      <c r="S327" s="209"/>
      <c r="T327" s="210"/>
      <c r="AT327" s="204" t="s">
        <v>177</v>
      </c>
      <c r="AU327" s="204" t="s">
        <v>86</v>
      </c>
      <c r="AV327" s="15" t="s">
        <v>172</v>
      </c>
      <c r="AW327" s="15" t="s">
        <v>34</v>
      </c>
      <c r="AX327" s="15" t="s">
        <v>84</v>
      </c>
      <c r="AY327" s="204" t="s">
        <v>164</v>
      </c>
    </row>
    <row r="328" spans="1:65" s="13" customFormat="1" x14ac:dyDescent="0.2">
      <c r="B328" s="188"/>
      <c r="D328" s="183" t="s">
        <v>177</v>
      </c>
      <c r="E328" s="189" t="s">
        <v>1</v>
      </c>
      <c r="F328" s="305" t="s">
        <v>6057</v>
      </c>
      <c r="H328" s="189" t="s">
        <v>1</v>
      </c>
      <c r="I328" s="191"/>
      <c r="L328" s="188"/>
      <c r="M328" s="192"/>
      <c r="N328" s="193"/>
      <c r="O328" s="193"/>
      <c r="P328" s="193"/>
      <c r="Q328" s="193"/>
      <c r="R328" s="193"/>
      <c r="S328" s="193"/>
      <c r="T328" s="194"/>
      <c r="AT328" s="189" t="s">
        <v>177</v>
      </c>
      <c r="AU328" s="189" t="s">
        <v>86</v>
      </c>
      <c r="AV328" s="13" t="s">
        <v>84</v>
      </c>
      <c r="AW328" s="13" t="s">
        <v>34</v>
      </c>
      <c r="AX328" s="13" t="s">
        <v>77</v>
      </c>
      <c r="AY328" s="189" t="s">
        <v>164</v>
      </c>
    </row>
    <row r="329" spans="1:65" s="14" customFormat="1" x14ac:dyDescent="0.2">
      <c r="B329" s="195"/>
      <c r="D329" s="183" t="s">
        <v>177</v>
      </c>
      <c r="F329" s="197" t="s">
        <v>1740</v>
      </c>
      <c r="H329" s="198">
        <v>33.713000000000001</v>
      </c>
      <c r="I329" s="199"/>
      <c r="L329" s="195"/>
      <c r="M329" s="200"/>
      <c r="N329" s="201"/>
      <c r="O329" s="201"/>
      <c r="P329" s="201"/>
      <c r="Q329" s="201"/>
      <c r="R329" s="201"/>
      <c r="S329" s="201"/>
      <c r="T329" s="202"/>
      <c r="AT329" s="196" t="s">
        <v>177</v>
      </c>
      <c r="AU329" s="196" t="s">
        <v>86</v>
      </c>
      <c r="AV329" s="14" t="s">
        <v>86</v>
      </c>
      <c r="AW329" s="14" t="s">
        <v>3</v>
      </c>
      <c r="AX329" s="14" t="s">
        <v>84</v>
      </c>
      <c r="AY329" s="196" t="s">
        <v>164</v>
      </c>
    </row>
    <row r="330" spans="1:65" s="2" customFormat="1" ht="16.5" customHeight="1" x14ac:dyDescent="0.2">
      <c r="A330" s="34"/>
      <c r="B330" s="168"/>
      <c r="C330" s="169" t="s">
        <v>279</v>
      </c>
      <c r="D330" s="214" t="s">
        <v>167</v>
      </c>
      <c r="E330" s="171" t="s">
        <v>1741</v>
      </c>
      <c r="F330" s="172" t="s">
        <v>1742</v>
      </c>
      <c r="G330" s="173" t="s">
        <v>282</v>
      </c>
      <c r="H330" s="174">
        <v>324.55500000000001</v>
      </c>
      <c r="I330" s="175"/>
      <c r="J330" s="176">
        <f>ROUND(I330*H330,2)</f>
        <v>0</v>
      </c>
      <c r="K330" s="172" t="s">
        <v>216</v>
      </c>
      <c r="L330" s="35"/>
      <c r="M330" s="177" t="s">
        <v>1</v>
      </c>
      <c r="N330" s="178" t="s">
        <v>42</v>
      </c>
      <c r="O330" s="60"/>
      <c r="P330" s="179">
        <f>O330*H330</f>
        <v>0</v>
      </c>
      <c r="Q330" s="179">
        <v>9.0000000000000006E-5</v>
      </c>
      <c r="R330" s="179">
        <f>Q330*H330</f>
        <v>2.9209950000000002E-2</v>
      </c>
      <c r="S330" s="179">
        <v>0</v>
      </c>
      <c r="T330" s="180">
        <f>S330*H330</f>
        <v>0</v>
      </c>
      <c r="U330" s="34"/>
      <c r="V330" s="34"/>
      <c r="W330" s="34"/>
      <c r="X330" s="34"/>
      <c r="Y330" s="34"/>
      <c r="Z330" s="34"/>
      <c r="AA330" s="34"/>
      <c r="AB330" s="34"/>
      <c r="AC330" s="34"/>
      <c r="AD330" s="34"/>
      <c r="AE330" s="34"/>
      <c r="AR330" s="181" t="s">
        <v>172</v>
      </c>
      <c r="AT330" s="181" t="s">
        <v>167</v>
      </c>
      <c r="AU330" s="181" t="s">
        <v>86</v>
      </c>
      <c r="AY330" s="18" t="s">
        <v>164</v>
      </c>
      <c r="BE330" s="182">
        <f>IF(N330="základní",J330,0)</f>
        <v>0</v>
      </c>
      <c r="BF330" s="182">
        <f>IF(N330="snížená",J330,0)</f>
        <v>0</v>
      </c>
      <c r="BG330" s="182">
        <f>IF(N330="zákl. přenesená",J330,0)</f>
        <v>0</v>
      </c>
      <c r="BH330" s="182">
        <f>IF(N330="sníž. přenesená",J330,0)</f>
        <v>0</v>
      </c>
      <c r="BI330" s="182">
        <f>IF(N330="nulová",J330,0)</f>
        <v>0</v>
      </c>
      <c r="BJ330" s="18" t="s">
        <v>84</v>
      </c>
      <c r="BK330" s="182">
        <f>ROUND(I330*H330,2)</f>
        <v>0</v>
      </c>
      <c r="BL330" s="18" t="s">
        <v>172</v>
      </c>
      <c r="BM330" s="181" t="s">
        <v>1743</v>
      </c>
    </row>
    <row r="331" spans="1:65" s="2" customFormat="1" x14ac:dyDescent="0.2">
      <c r="A331" s="34"/>
      <c r="B331" s="35"/>
      <c r="C331" s="34"/>
      <c r="D331" s="183" t="s">
        <v>174</v>
      </c>
      <c r="E331" s="34"/>
      <c r="F331" s="184" t="s">
        <v>1744</v>
      </c>
      <c r="G331" s="34"/>
      <c r="H331" s="34"/>
      <c r="I331" s="103"/>
      <c r="J331" s="34"/>
      <c r="K331" s="34"/>
      <c r="L331" s="35"/>
      <c r="M331" s="185"/>
      <c r="N331" s="186"/>
      <c r="O331" s="60"/>
      <c r="P331" s="60"/>
      <c r="Q331" s="60"/>
      <c r="R331" s="60"/>
      <c r="S331" s="60"/>
      <c r="T331" s="61"/>
      <c r="U331" s="34"/>
      <c r="V331" s="34"/>
      <c r="W331" s="34"/>
      <c r="X331" s="34"/>
      <c r="Y331" s="34"/>
      <c r="Z331" s="34"/>
      <c r="AA331" s="34"/>
      <c r="AB331" s="34"/>
      <c r="AC331" s="34"/>
      <c r="AD331" s="34"/>
      <c r="AE331" s="34"/>
      <c r="AT331" s="18" t="s">
        <v>174</v>
      </c>
      <c r="AU331" s="18" t="s">
        <v>86</v>
      </c>
    </row>
    <row r="332" spans="1:65" s="2" customFormat="1" ht="29.25" x14ac:dyDescent="0.2">
      <c r="A332" s="34"/>
      <c r="B332" s="35"/>
      <c r="C332" s="34"/>
      <c r="D332" s="183" t="s">
        <v>175</v>
      </c>
      <c r="E332" s="34"/>
      <c r="F332" s="187" t="s">
        <v>1745</v>
      </c>
      <c r="G332" s="34"/>
      <c r="H332" s="34"/>
      <c r="I332" s="103"/>
      <c r="J332" s="34"/>
      <c r="K332" s="34"/>
      <c r="L332" s="35"/>
      <c r="M332" s="185"/>
      <c r="N332" s="186"/>
      <c r="O332" s="60"/>
      <c r="P332" s="60"/>
      <c r="Q332" s="60"/>
      <c r="R332" s="60"/>
      <c r="S332" s="60"/>
      <c r="T332" s="61"/>
      <c r="U332" s="34"/>
      <c r="V332" s="34"/>
      <c r="W332" s="34"/>
      <c r="X332" s="34"/>
      <c r="Y332" s="34"/>
      <c r="Z332" s="34"/>
      <c r="AA332" s="34"/>
      <c r="AB332" s="34"/>
      <c r="AC332" s="34"/>
      <c r="AD332" s="34"/>
      <c r="AE332" s="34"/>
      <c r="AT332" s="18" t="s">
        <v>175</v>
      </c>
      <c r="AU332" s="18" t="s">
        <v>86</v>
      </c>
    </row>
    <row r="333" spans="1:65" s="13" customFormat="1" x14ac:dyDescent="0.2">
      <c r="B333" s="188"/>
      <c r="D333" s="183" t="s">
        <v>177</v>
      </c>
      <c r="E333" s="189" t="s">
        <v>1</v>
      </c>
      <c r="F333" s="190" t="s">
        <v>178</v>
      </c>
      <c r="H333" s="189" t="s">
        <v>1</v>
      </c>
      <c r="I333" s="191"/>
      <c r="L333" s="188"/>
      <c r="M333" s="192"/>
      <c r="N333" s="193"/>
      <c r="O333" s="193"/>
      <c r="P333" s="193"/>
      <c r="Q333" s="193"/>
      <c r="R333" s="193"/>
      <c r="S333" s="193"/>
      <c r="T333" s="194"/>
      <c r="AT333" s="189" t="s">
        <v>177</v>
      </c>
      <c r="AU333" s="189" t="s">
        <v>86</v>
      </c>
      <c r="AV333" s="13" t="s">
        <v>84</v>
      </c>
      <c r="AW333" s="13" t="s">
        <v>34</v>
      </c>
      <c r="AX333" s="13" t="s">
        <v>77</v>
      </c>
      <c r="AY333" s="189" t="s">
        <v>164</v>
      </c>
    </row>
    <row r="334" spans="1:65" s="13" customFormat="1" x14ac:dyDescent="0.2">
      <c r="B334" s="188"/>
      <c r="D334" s="183" t="s">
        <v>177</v>
      </c>
      <c r="E334" s="189" t="s">
        <v>1</v>
      </c>
      <c r="F334" s="190" t="s">
        <v>179</v>
      </c>
      <c r="H334" s="189" t="s">
        <v>1</v>
      </c>
      <c r="I334" s="191"/>
      <c r="L334" s="188"/>
      <c r="M334" s="192"/>
      <c r="N334" s="193"/>
      <c r="O334" s="193"/>
      <c r="P334" s="193"/>
      <c r="Q334" s="193"/>
      <c r="R334" s="193"/>
      <c r="S334" s="193"/>
      <c r="T334" s="194"/>
      <c r="AT334" s="189" t="s">
        <v>177</v>
      </c>
      <c r="AU334" s="189" t="s">
        <v>86</v>
      </c>
      <c r="AV334" s="13" t="s">
        <v>84</v>
      </c>
      <c r="AW334" s="13" t="s">
        <v>34</v>
      </c>
      <c r="AX334" s="13" t="s">
        <v>77</v>
      </c>
      <c r="AY334" s="189" t="s">
        <v>164</v>
      </c>
    </row>
    <row r="335" spans="1:65" s="13" customFormat="1" x14ac:dyDescent="0.2">
      <c r="B335" s="188"/>
      <c r="D335" s="183" t="s">
        <v>177</v>
      </c>
      <c r="E335" s="189" t="s">
        <v>1</v>
      </c>
      <c r="F335" s="190" t="s">
        <v>96</v>
      </c>
      <c r="H335" s="189" t="s">
        <v>1</v>
      </c>
      <c r="I335" s="191"/>
      <c r="L335" s="188"/>
      <c r="M335" s="192"/>
      <c r="N335" s="193"/>
      <c r="O335" s="193"/>
      <c r="P335" s="193"/>
      <c r="Q335" s="193"/>
      <c r="R335" s="193"/>
      <c r="S335" s="193"/>
      <c r="T335" s="194"/>
      <c r="AT335" s="189" t="s">
        <v>177</v>
      </c>
      <c r="AU335" s="189" t="s">
        <v>86</v>
      </c>
      <c r="AV335" s="13" t="s">
        <v>84</v>
      </c>
      <c r="AW335" s="13" t="s">
        <v>34</v>
      </c>
      <c r="AX335" s="13" t="s">
        <v>77</v>
      </c>
      <c r="AY335" s="189" t="s">
        <v>164</v>
      </c>
    </row>
    <row r="336" spans="1:65" s="13" customFormat="1" x14ac:dyDescent="0.2">
      <c r="B336" s="188"/>
      <c r="D336" s="183" t="s">
        <v>177</v>
      </c>
      <c r="E336" s="189" t="s">
        <v>1</v>
      </c>
      <c r="F336" s="190" t="s">
        <v>231</v>
      </c>
      <c r="H336" s="189" t="s">
        <v>1</v>
      </c>
      <c r="I336" s="191"/>
      <c r="L336" s="188"/>
      <c r="M336" s="192"/>
      <c r="N336" s="193"/>
      <c r="O336" s="193"/>
      <c r="P336" s="193"/>
      <c r="Q336" s="193"/>
      <c r="R336" s="193"/>
      <c r="S336" s="193"/>
      <c r="T336" s="194"/>
      <c r="AT336" s="189" t="s">
        <v>177</v>
      </c>
      <c r="AU336" s="189" t="s">
        <v>86</v>
      </c>
      <c r="AV336" s="13" t="s">
        <v>84</v>
      </c>
      <c r="AW336" s="13" t="s">
        <v>34</v>
      </c>
      <c r="AX336" s="13" t="s">
        <v>77</v>
      </c>
      <c r="AY336" s="189" t="s">
        <v>164</v>
      </c>
    </row>
    <row r="337" spans="2:51" s="13" customFormat="1" x14ac:dyDescent="0.2">
      <c r="B337" s="188"/>
      <c r="D337" s="183" t="s">
        <v>177</v>
      </c>
      <c r="E337" s="189" t="s">
        <v>1</v>
      </c>
      <c r="F337" s="190" t="s">
        <v>1712</v>
      </c>
      <c r="H337" s="189" t="s">
        <v>1</v>
      </c>
      <c r="I337" s="191"/>
      <c r="L337" s="188"/>
      <c r="M337" s="192"/>
      <c r="N337" s="193"/>
      <c r="O337" s="193"/>
      <c r="P337" s="193"/>
      <c r="Q337" s="193"/>
      <c r="R337" s="193"/>
      <c r="S337" s="193"/>
      <c r="T337" s="194"/>
      <c r="AT337" s="189" t="s">
        <v>177</v>
      </c>
      <c r="AU337" s="189" t="s">
        <v>86</v>
      </c>
      <c r="AV337" s="13" t="s">
        <v>84</v>
      </c>
      <c r="AW337" s="13" t="s">
        <v>34</v>
      </c>
      <c r="AX337" s="13" t="s">
        <v>77</v>
      </c>
      <c r="AY337" s="189" t="s">
        <v>164</v>
      </c>
    </row>
    <row r="338" spans="2:51" s="13" customFormat="1" x14ac:dyDescent="0.2">
      <c r="B338" s="188"/>
      <c r="D338" s="183" t="s">
        <v>177</v>
      </c>
      <c r="E338" s="189" t="s">
        <v>1</v>
      </c>
      <c r="F338" s="190" t="s">
        <v>1713</v>
      </c>
      <c r="H338" s="189" t="s">
        <v>1</v>
      </c>
      <c r="I338" s="191"/>
      <c r="L338" s="188"/>
      <c r="M338" s="192"/>
      <c r="N338" s="193"/>
      <c r="O338" s="193"/>
      <c r="P338" s="193"/>
      <c r="Q338" s="193"/>
      <c r="R338" s="193"/>
      <c r="S338" s="193"/>
      <c r="T338" s="194"/>
      <c r="AT338" s="189" t="s">
        <v>177</v>
      </c>
      <c r="AU338" s="189" t="s">
        <v>86</v>
      </c>
      <c r="AV338" s="13" t="s">
        <v>84</v>
      </c>
      <c r="AW338" s="13" t="s">
        <v>34</v>
      </c>
      <c r="AX338" s="13" t="s">
        <v>77</v>
      </c>
      <c r="AY338" s="189" t="s">
        <v>164</v>
      </c>
    </row>
    <row r="339" spans="2:51" s="14" customFormat="1" x14ac:dyDescent="0.2">
      <c r="B339" s="195"/>
      <c r="D339" s="183" t="s">
        <v>177</v>
      </c>
      <c r="E339" s="196" t="s">
        <v>1</v>
      </c>
      <c r="F339" s="197" t="s">
        <v>1714</v>
      </c>
      <c r="H339" s="198">
        <v>45.78</v>
      </c>
      <c r="I339" s="199"/>
      <c r="L339" s="195"/>
      <c r="M339" s="200"/>
      <c r="N339" s="201"/>
      <c r="O339" s="201"/>
      <c r="P339" s="201"/>
      <c r="Q339" s="201"/>
      <c r="R339" s="201"/>
      <c r="S339" s="201"/>
      <c r="T339" s="202"/>
      <c r="AT339" s="196" t="s">
        <v>177</v>
      </c>
      <c r="AU339" s="196" t="s">
        <v>86</v>
      </c>
      <c r="AV339" s="14" t="s">
        <v>86</v>
      </c>
      <c r="AW339" s="14" t="s">
        <v>34</v>
      </c>
      <c r="AX339" s="14" t="s">
        <v>77</v>
      </c>
      <c r="AY339" s="196" t="s">
        <v>164</v>
      </c>
    </row>
    <row r="340" spans="2:51" s="16" customFormat="1" x14ac:dyDescent="0.2">
      <c r="B340" s="215"/>
      <c r="D340" s="183" t="s">
        <v>177</v>
      </c>
      <c r="E340" s="216" t="s">
        <v>1</v>
      </c>
      <c r="F340" s="217" t="s">
        <v>235</v>
      </c>
      <c r="H340" s="218">
        <v>45.78</v>
      </c>
      <c r="I340" s="219"/>
      <c r="L340" s="215"/>
      <c r="M340" s="220"/>
      <c r="N340" s="221"/>
      <c r="O340" s="221"/>
      <c r="P340" s="221"/>
      <c r="Q340" s="221"/>
      <c r="R340" s="221"/>
      <c r="S340" s="221"/>
      <c r="T340" s="222"/>
      <c r="AT340" s="216" t="s">
        <v>177</v>
      </c>
      <c r="AU340" s="216" t="s">
        <v>86</v>
      </c>
      <c r="AV340" s="16" t="s">
        <v>236</v>
      </c>
      <c r="AW340" s="16" t="s">
        <v>34</v>
      </c>
      <c r="AX340" s="16" t="s">
        <v>77</v>
      </c>
      <c r="AY340" s="216" t="s">
        <v>164</v>
      </c>
    </row>
    <row r="341" spans="2:51" s="13" customFormat="1" x14ac:dyDescent="0.2">
      <c r="B341" s="188"/>
      <c r="D341" s="183" t="s">
        <v>177</v>
      </c>
      <c r="E341" s="189" t="s">
        <v>1</v>
      </c>
      <c r="F341" s="190" t="s">
        <v>1715</v>
      </c>
      <c r="H341" s="189" t="s">
        <v>1</v>
      </c>
      <c r="I341" s="191"/>
      <c r="L341" s="188"/>
      <c r="M341" s="192"/>
      <c r="N341" s="193"/>
      <c r="O341" s="193"/>
      <c r="P341" s="193"/>
      <c r="Q341" s="193"/>
      <c r="R341" s="193"/>
      <c r="S341" s="193"/>
      <c r="T341" s="194"/>
      <c r="AT341" s="189" t="s">
        <v>177</v>
      </c>
      <c r="AU341" s="189" t="s">
        <v>86</v>
      </c>
      <c r="AV341" s="13" t="s">
        <v>84</v>
      </c>
      <c r="AW341" s="13" t="s">
        <v>34</v>
      </c>
      <c r="AX341" s="13" t="s">
        <v>77</v>
      </c>
      <c r="AY341" s="189" t="s">
        <v>164</v>
      </c>
    </row>
    <row r="342" spans="2:51" s="14" customFormat="1" x14ac:dyDescent="0.2">
      <c r="B342" s="195"/>
      <c r="D342" s="183" t="s">
        <v>177</v>
      </c>
      <c r="E342" s="196" t="s">
        <v>1</v>
      </c>
      <c r="F342" s="197" t="s">
        <v>1716</v>
      </c>
      <c r="H342" s="198">
        <v>60</v>
      </c>
      <c r="I342" s="199"/>
      <c r="L342" s="195"/>
      <c r="M342" s="200"/>
      <c r="N342" s="201"/>
      <c r="O342" s="201"/>
      <c r="P342" s="201"/>
      <c r="Q342" s="201"/>
      <c r="R342" s="201"/>
      <c r="S342" s="201"/>
      <c r="T342" s="202"/>
      <c r="AT342" s="196" t="s">
        <v>177</v>
      </c>
      <c r="AU342" s="196" t="s">
        <v>86</v>
      </c>
      <c r="AV342" s="14" t="s">
        <v>86</v>
      </c>
      <c r="AW342" s="14" t="s">
        <v>34</v>
      </c>
      <c r="AX342" s="14" t="s">
        <v>77</v>
      </c>
      <c r="AY342" s="196" t="s">
        <v>164</v>
      </c>
    </row>
    <row r="343" spans="2:51" s="14" customFormat="1" x14ac:dyDescent="0.2">
      <c r="B343" s="195"/>
      <c r="D343" s="183" t="s">
        <v>177</v>
      </c>
      <c r="E343" s="196" t="s">
        <v>1</v>
      </c>
      <c r="F343" s="197" t="s">
        <v>1717</v>
      </c>
      <c r="H343" s="198">
        <v>21.6</v>
      </c>
      <c r="I343" s="199"/>
      <c r="L343" s="195"/>
      <c r="M343" s="200"/>
      <c r="N343" s="201"/>
      <c r="O343" s="201"/>
      <c r="P343" s="201"/>
      <c r="Q343" s="201"/>
      <c r="R343" s="201"/>
      <c r="S343" s="201"/>
      <c r="T343" s="202"/>
      <c r="AT343" s="196" t="s">
        <v>177</v>
      </c>
      <c r="AU343" s="196" t="s">
        <v>86</v>
      </c>
      <c r="AV343" s="14" t="s">
        <v>86</v>
      </c>
      <c r="AW343" s="14" t="s">
        <v>34</v>
      </c>
      <c r="AX343" s="14" t="s">
        <v>77</v>
      </c>
      <c r="AY343" s="196" t="s">
        <v>164</v>
      </c>
    </row>
    <row r="344" spans="2:51" s="16" customFormat="1" x14ac:dyDescent="0.2">
      <c r="B344" s="215"/>
      <c r="D344" s="183" t="s">
        <v>177</v>
      </c>
      <c r="E344" s="216" t="s">
        <v>1</v>
      </c>
      <c r="F344" s="217" t="s">
        <v>235</v>
      </c>
      <c r="H344" s="218">
        <v>81.599999999999994</v>
      </c>
      <c r="I344" s="219"/>
      <c r="L344" s="215"/>
      <c r="M344" s="220"/>
      <c r="N344" s="221"/>
      <c r="O344" s="221"/>
      <c r="P344" s="221"/>
      <c r="Q344" s="221"/>
      <c r="R344" s="221"/>
      <c r="S344" s="221"/>
      <c r="T344" s="222"/>
      <c r="AT344" s="216" t="s">
        <v>177</v>
      </c>
      <c r="AU344" s="216" t="s">
        <v>86</v>
      </c>
      <c r="AV344" s="16" t="s">
        <v>236</v>
      </c>
      <c r="AW344" s="16" t="s">
        <v>34</v>
      </c>
      <c r="AX344" s="16" t="s">
        <v>77</v>
      </c>
      <c r="AY344" s="216" t="s">
        <v>164</v>
      </c>
    </row>
    <row r="345" spans="2:51" s="13" customFormat="1" x14ac:dyDescent="0.2">
      <c r="B345" s="188"/>
      <c r="D345" s="183" t="s">
        <v>177</v>
      </c>
      <c r="E345" s="189" t="s">
        <v>1</v>
      </c>
      <c r="F345" s="190" t="s">
        <v>1718</v>
      </c>
      <c r="H345" s="189" t="s">
        <v>1</v>
      </c>
      <c r="I345" s="191"/>
      <c r="L345" s="188"/>
      <c r="M345" s="192"/>
      <c r="N345" s="193"/>
      <c r="O345" s="193"/>
      <c r="P345" s="193"/>
      <c r="Q345" s="193"/>
      <c r="R345" s="193"/>
      <c r="S345" s="193"/>
      <c r="T345" s="194"/>
      <c r="AT345" s="189" t="s">
        <v>177</v>
      </c>
      <c r="AU345" s="189" t="s">
        <v>86</v>
      </c>
      <c r="AV345" s="13" t="s">
        <v>84</v>
      </c>
      <c r="AW345" s="13" t="s">
        <v>34</v>
      </c>
      <c r="AX345" s="13" t="s">
        <v>77</v>
      </c>
      <c r="AY345" s="189" t="s">
        <v>164</v>
      </c>
    </row>
    <row r="346" spans="2:51" s="14" customFormat="1" x14ac:dyDescent="0.2">
      <c r="B346" s="195"/>
      <c r="D346" s="183" t="s">
        <v>177</v>
      </c>
      <c r="E346" s="196" t="s">
        <v>1</v>
      </c>
      <c r="F346" s="197" t="s">
        <v>1719</v>
      </c>
      <c r="H346" s="198">
        <v>17.024999999999999</v>
      </c>
      <c r="I346" s="199"/>
      <c r="L346" s="195"/>
      <c r="M346" s="200"/>
      <c r="N346" s="201"/>
      <c r="O346" s="201"/>
      <c r="P346" s="201"/>
      <c r="Q346" s="201"/>
      <c r="R346" s="201"/>
      <c r="S346" s="201"/>
      <c r="T346" s="202"/>
      <c r="AT346" s="196" t="s">
        <v>177</v>
      </c>
      <c r="AU346" s="196" t="s">
        <v>86</v>
      </c>
      <c r="AV346" s="14" t="s">
        <v>86</v>
      </c>
      <c r="AW346" s="14" t="s">
        <v>34</v>
      </c>
      <c r="AX346" s="14" t="s">
        <v>77</v>
      </c>
      <c r="AY346" s="196" t="s">
        <v>164</v>
      </c>
    </row>
    <row r="347" spans="2:51" s="14" customFormat="1" x14ac:dyDescent="0.2">
      <c r="B347" s="195"/>
      <c r="D347" s="183" t="s">
        <v>177</v>
      </c>
      <c r="E347" s="196" t="s">
        <v>1</v>
      </c>
      <c r="F347" s="197" t="s">
        <v>1720</v>
      </c>
      <c r="H347" s="198">
        <v>54.45</v>
      </c>
      <c r="I347" s="199"/>
      <c r="L347" s="195"/>
      <c r="M347" s="200"/>
      <c r="N347" s="201"/>
      <c r="O347" s="201"/>
      <c r="P347" s="201"/>
      <c r="Q347" s="201"/>
      <c r="R347" s="201"/>
      <c r="S347" s="201"/>
      <c r="T347" s="202"/>
      <c r="AT347" s="196" t="s">
        <v>177</v>
      </c>
      <c r="AU347" s="196" t="s">
        <v>86</v>
      </c>
      <c r="AV347" s="14" t="s">
        <v>86</v>
      </c>
      <c r="AW347" s="14" t="s">
        <v>34</v>
      </c>
      <c r="AX347" s="14" t="s">
        <v>77</v>
      </c>
      <c r="AY347" s="196" t="s">
        <v>164</v>
      </c>
    </row>
    <row r="348" spans="2:51" s="14" customFormat="1" x14ac:dyDescent="0.2">
      <c r="B348" s="195"/>
      <c r="D348" s="183" t="s">
        <v>177</v>
      </c>
      <c r="E348" s="196" t="s">
        <v>1</v>
      </c>
      <c r="F348" s="197" t="s">
        <v>1721</v>
      </c>
      <c r="H348" s="198">
        <v>17.25</v>
      </c>
      <c r="I348" s="199"/>
      <c r="L348" s="195"/>
      <c r="M348" s="200"/>
      <c r="N348" s="201"/>
      <c r="O348" s="201"/>
      <c r="P348" s="201"/>
      <c r="Q348" s="201"/>
      <c r="R348" s="201"/>
      <c r="S348" s="201"/>
      <c r="T348" s="202"/>
      <c r="AT348" s="196" t="s">
        <v>177</v>
      </c>
      <c r="AU348" s="196" t="s">
        <v>86</v>
      </c>
      <c r="AV348" s="14" t="s">
        <v>86</v>
      </c>
      <c r="AW348" s="14" t="s">
        <v>34</v>
      </c>
      <c r="AX348" s="14" t="s">
        <v>77</v>
      </c>
      <c r="AY348" s="196" t="s">
        <v>164</v>
      </c>
    </row>
    <row r="349" spans="2:51" s="16" customFormat="1" x14ac:dyDescent="0.2">
      <c r="B349" s="215"/>
      <c r="D349" s="183" t="s">
        <v>177</v>
      </c>
      <c r="E349" s="216" t="s">
        <v>1</v>
      </c>
      <c r="F349" s="217" t="s">
        <v>235</v>
      </c>
      <c r="H349" s="218">
        <v>88.724999999999994</v>
      </c>
      <c r="I349" s="219"/>
      <c r="L349" s="215"/>
      <c r="M349" s="220"/>
      <c r="N349" s="221"/>
      <c r="O349" s="221"/>
      <c r="P349" s="221"/>
      <c r="Q349" s="221"/>
      <c r="R349" s="221"/>
      <c r="S349" s="221"/>
      <c r="T349" s="222"/>
      <c r="AT349" s="216" t="s">
        <v>177</v>
      </c>
      <c r="AU349" s="216" t="s">
        <v>86</v>
      </c>
      <c r="AV349" s="16" t="s">
        <v>236</v>
      </c>
      <c r="AW349" s="16" t="s">
        <v>34</v>
      </c>
      <c r="AX349" s="16" t="s">
        <v>77</v>
      </c>
      <c r="AY349" s="216" t="s">
        <v>164</v>
      </c>
    </row>
    <row r="350" spans="2:51" s="13" customFormat="1" x14ac:dyDescent="0.2">
      <c r="B350" s="188"/>
      <c r="D350" s="183" t="s">
        <v>177</v>
      </c>
      <c r="E350" s="189" t="s">
        <v>1</v>
      </c>
      <c r="F350" s="190" t="s">
        <v>1722</v>
      </c>
      <c r="H350" s="189" t="s">
        <v>1</v>
      </c>
      <c r="I350" s="191"/>
      <c r="L350" s="188"/>
      <c r="M350" s="192"/>
      <c r="N350" s="193"/>
      <c r="O350" s="193"/>
      <c r="P350" s="193"/>
      <c r="Q350" s="193"/>
      <c r="R350" s="193"/>
      <c r="S350" s="193"/>
      <c r="T350" s="194"/>
      <c r="AT350" s="189" t="s">
        <v>177</v>
      </c>
      <c r="AU350" s="189" t="s">
        <v>86</v>
      </c>
      <c r="AV350" s="13" t="s">
        <v>84</v>
      </c>
      <c r="AW350" s="13" t="s">
        <v>34</v>
      </c>
      <c r="AX350" s="13" t="s">
        <v>77</v>
      </c>
      <c r="AY350" s="189" t="s">
        <v>164</v>
      </c>
    </row>
    <row r="351" spans="2:51" s="14" customFormat="1" x14ac:dyDescent="0.2">
      <c r="B351" s="195"/>
      <c r="D351" s="183" t="s">
        <v>177</v>
      </c>
      <c r="E351" s="196" t="s">
        <v>1</v>
      </c>
      <c r="F351" s="197" t="s">
        <v>1723</v>
      </c>
      <c r="H351" s="198">
        <v>34.125</v>
      </c>
      <c r="I351" s="199"/>
      <c r="L351" s="195"/>
      <c r="M351" s="200"/>
      <c r="N351" s="201"/>
      <c r="O351" s="201"/>
      <c r="P351" s="201"/>
      <c r="Q351" s="201"/>
      <c r="R351" s="201"/>
      <c r="S351" s="201"/>
      <c r="T351" s="202"/>
      <c r="AT351" s="196" t="s">
        <v>177</v>
      </c>
      <c r="AU351" s="196" t="s">
        <v>86</v>
      </c>
      <c r="AV351" s="14" t="s">
        <v>86</v>
      </c>
      <c r="AW351" s="14" t="s">
        <v>34</v>
      </c>
      <c r="AX351" s="14" t="s">
        <v>77</v>
      </c>
      <c r="AY351" s="196" t="s">
        <v>164</v>
      </c>
    </row>
    <row r="352" spans="2:51" s="16" customFormat="1" x14ac:dyDescent="0.2">
      <c r="B352" s="215"/>
      <c r="D352" s="183" t="s">
        <v>177</v>
      </c>
      <c r="E352" s="216" t="s">
        <v>1</v>
      </c>
      <c r="F352" s="217" t="s">
        <v>235</v>
      </c>
      <c r="H352" s="218">
        <v>34.125</v>
      </c>
      <c r="I352" s="219"/>
      <c r="L352" s="215"/>
      <c r="M352" s="220"/>
      <c r="N352" s="221"/>
      <c r="O352" s="221"/>
      <c r="P352" s="221"/>
      <c r="Q352" s="221"/>
      <c r="R352" s="221"/>
      <c r="S352" s="221"/>
      <c r="T352" s="222"/>
      <c r="AT352" s="216" t="s">
        <v>177</v>
      </c>
      <c r="AU352" s="216" t="s">
        <v>86</v>
      </c>
      <c r="AV352" s="16" t="s">
        <v>236</v>
      </c>
      <c r="AW352" s="16" t="s">
        <v>34</v>
      </c>
      <c r="AX352" s="16" t="s">
        <v>77</v>
      </c>
      <c r="AY352" s="216" t="s">
        <v>164</v>
      </c>
    </row>
    <row r="353" spans="1:65" s="13" customFormat="1" x14ac:dyDescent="0.2">
      <c r="B353" s="188"/>
      <c r="D353" s="183" t="s">
        <v>177</v>
      </c>
      <c r="E353" s="189" t="s">
        <v>1</v>
      </c>
      <c r="F353" s="190" t="s">
        <v>1724</v>
      </c>
      <c r="H353" s="189" t="s">
        <v>1</v>
      </c>
      <c r="I353" s="191"/>
      <c r="L353" s="188"/>
      <c r="M353" s="192"/>
      <c r="N353" s="193"/>
      <c r="O353" s="193"/>
      <c r="P353" s="193"/>
      <c r="Q353" s="193"/>
      <c r="R353" s="193"/>
      <c r="S353" s="193"/>
      <c r="T353" s="194"/>
      <c r="AT353" s="189" t="s">
        <v>177</v>
      </c>
      <c r="AU353" s="189" t="s">
        <v>86</v>
      </c>
      <c r="AV353" s="13" t="s">
        <v>84</v>
      </c>
      <c r="AW353" s="13" t="s">
        <v>34</v>
      </c>
      <c r="AX353" s="13" t="s">
        <v>77</v>
      </c>
      <c r="AY353" s="189" t="s">
        <v>164</v>
      </c>
    </row>
    <row r="354" spans="1:65" s="14" customFormat="1" x14ac:dyDescent="0.2">
      <c r="B354" s="195"/>
      <c r="D354" s="183" t="s">
        <v>177</v>
      </c>
      <c r="E354" s="196" t="s">
        <v>1</v>
      </c>
      <c r="F354" s="197" t="s">
        <v>1725</v>
      </c>
      <c r="H354" s="198">
        <v>17.324999999999999</v>
      </c>
      <c r="I354" s="199"/>
      <c r="L354" s="195"/>
      <c r="M354" s="200"/>
      <c r="N354" s="201"/>
      <c r="O354" s="201"/>
      <c r="P354" s="201"/>
      <c r="Q354" s="201"/>
      <c r="R354" s="201"/>
      <c r="S354" s="201"/>
      <c r="T354" s="202"/>
      <c r="AT354" s="196" t="s">
        <v>177</v>
      </c>
      <c r="AU354" s="196" t="s">
        <v>86</v>
      </c>
      <c r="AV354" s="14" t="s">
        <v>86</v>
      </c>
      <c r="AW354" s="14" t="s">
        <v>34</v>
      </c>
      <c r="AX354" s="14" t="s">
        <v>77</v>
      </c>
      <c r="AY354" s="196" t="s">
        <v>164</v>
      </c>
    </row>
    <row r="355" spans="1:65" s="16" customFormat="1" x14ac:dyDescent="0.2">
      <c r="B355" s="215"/>
      <c r="D355" s="183" t="s">
        <v>177</v>
      </c>
      <c r="E355" s="216" t="s">
        <v>1</v>
      </c>
      <c r="F355" s="217" t="s">
        <v>235</v>
      </c>
      <c r="H355" s="218">
        <v>17.324999999999999</v>
      </c>
      <c r="I355" s="219"/>
      <c r="L355" s="215"/>
      <c r="M355" s="220"/>
      <c r="N355" s="221"/>
      <c r="O355" s="221"/>
      <c r="P355" s="221"/>
      <c r="Q355" s="221"/>
      <c r="R355" s="221"/>
      <c r="S355" s="221"/>
      <c r="T355" s="222"/>
      <c r="AT355" s="216" t="s">
        <v>177</v>
      </c>
      <c r="AU355" s="216" t="s">
        <v>86</v>
      </c>
      <c r="AV355" s="16" t="s">
        <v>236</v>
      </c>
      <c r="AW355" s="16" t="s">
        <v>34</v>
      </c>
      <c r="AX355" s="16" t="s">
        <v>77</v>
      </c>
      <c r="AY355" s="216" t="s">
        <v>164</v>
      </c>
    </row>
    <row r="356" spans="1:65" s="13" customFormat="1" x14ac:dyDescent="0.2">
      <c r="B356" s="188"/>
      <c r="D356" s="183" t="s">
        <v>177</v>
      </c>
      <c r="E356" s="189" t="s">
        <v>1</v>
      </c>
      <c r="F356" s="190" t="s">
        <v>1726</v>
      </c>
      <c r="H356" s="189" t="s">
        <v>1</v>
      </c>
      <c r="I356" s="191"/>
      <c r="L356" s="188"/>
      <c r="M356" s="192"/>
      <c r="N356" s="193"/>
      <c r="O356" s="193"/>
      <c r="P356" s="193"/>
      <c r="Q356" s="193"/>
      <c r="R356" s="193"/>
      <c r="S356" s="193"/>
      <c r="T356" s="194"/>
      <c r="AT356" s="189" t="s">
        <v>177</v>
      </c>
      <c r="AU356" s="189" t="s">
        <v>86</v>
      </c>
      <c r="AV356" s="13" t="s">
        <v>84</v>
      </c>
      <c r="AW356" s="13" t="s">
        <v>34</v>
      </c>
      <c r="AX356" s="13" t="s">
        <v>77</v>
      </c>
      <c r="AY356" s="189" t="s">
        <v>164</v>
      </c>
    </row>
    <row r="357" spans="1:65" s="14" customFormat="1" x14ac:dyDescent="0.2">
      <c r="B357" s="195"/>
      <c r="D357" s="183" t="s">
        <v>177</v>
      </c>
      <c r="E357" s="196" t="s">
        <v>1</v>
      </c>
      <c r="F357" s="197" t="s">
        <v>1727</v>
      </c>
      <c r="H357" s="198">
        <v>57</v>
      </c>
      <c r="I357" s="199"/>
      <c r="L357" s="195"/>
      <c r="M357" s="200"/>
      <c r="N357" s="201"/>
      <c r="O357" s="201"/>
      <c r="P357" s="201"/>
      <c r="Q357" s="201"/>
      <c r="R357" s="201"/>
      <c r="S357" s="201"/>
      <c r="T357" s="202"/>
      <c r="AT357" s="196" t="s">
        <v>177</v>
      </c>
      <c r="AU357" s="196" t="s">
        <v>86</v>
      </c>
      <c r="AV357" s="14" t="s">
        <v>86</v>
      </c>
      <c r="AW357" s="14" t="s">
        <v>34</v>
      </c>
      <c r="AX357" s="14" t="s">
        <v>77</v>
      </c>
      <c r="AY357" s="196" t="s">
        <v>164</v>
      </c>
    </row>
    <row r="358" spans="1:65" s="15" customFormat="1" x14ac:dyDescent="0.2">
      <c r="B358" s="203"/>
      <c r="D358" s="183" t="s">
        <v>177</v>
      </c>
      <c r="E358" s="204" t="s">
        <v>1</v>
      </c>
      <c r="F358" s="205" t="s">
        <v>184</v>
      </c>
      <c r="H358" s="206">
        <v>324.55500000000001</v>
      </c>
      <c r="I358" s="207"/>
      <c r="L358" s="203"/>
      <c r="M358" s="208"/>
      <c r="N358" s="209"/>
      <c r="O358" s="209"/>
      <c r="P358" s="209"/>
      <c r="Q358" s="209"/>
      <c r="R358" s="209"/>
      <c r="S358" s="209"/>
      <c r="T358" s="210"/>
      <c r="AT358" s="204" t="s">
        <v>177</v>
      </c>
      <c r="AU358" s="204" t="s">
        <v>86</v>
      </c>
      <c r="AV358" s="15" t="s">
        <v>172</v>
      </c>
      <c r="AW358" s="15" t="s">
        <v>34</v>
      </c>
      <c r="AX358" s="15" t="s">
        <v>84</v>
      </c>
      <c r="AY358" s="204" t="s">
        <v>164</v>
      </c>
    </row>
    <row r="359" spans="1:65" s="2" customFormat="1" ht="16.5" customHeight="1" x14ac:dyDescent="0.2">
      <c r="A359" s="34"/>
      <c r="B359" s="168"/>
      <c r="C359" s="169" t="s">
        <v>165</v>
      </c>
      <c r="D359" s="214" t="s">
        <v>167</v>
      </c>
      <c r="E359" s="171" t="s">
        <v>1746</v>
      </c>
      <c r="F359" s="172" t="s">
        <v>1747</v>
      </c>
      <c r="G359" s="173" t="s">
        <v>1266</v>
      </c>
      <c r="H359" s="174">
        <v>49.28</v>
      </c>
      <c r="I359" s="175"/>
      <c r="J359" s="176">
        <f>ROUND(I359*H359,2)</f>
        <v>0</v>
      </c>
      <c r="K359" s="172" t="s">
        <v>216</v>
      </c>
      <c r="L359" s="35"/>
      <c r="M359" s="177" t="s">
        <v>1</v>
      </c>
      <c r="N359" s="178" t="s">
        <v>42</v>
      </c>
      <c r="O359" s="60"/>
      <c r="P359" s="179">
        <f>O359*H359</f>
        <v>0</v>
      </c>
      <c r="Q359" s="179">
        <v>1.8000000000000001E-4</v>
      </c>
      <c r="R359" s="179">
        <f>Q359*H359</f>
        <v>8.8704000000000005E-3</v>
      </c>
      <c r="S359" s="179">
        <v>0</v>
      </c>
      <c r="T359" s="180">
        <f>S359*H359</f>
        <v>0</v>
      </c>
      <c r="U359" s="34"/>
      <c r="V359" s="34"/>
      <c r="W359" s="34"/>
      <c r="X359" s="34"/>
      <c r="Y359" s="34"/>
      <c r="Z359" s="34"/>
      <c r="AA359" s="34"/>
      <c r="AB359" s="34"/>
      <c r="AC359" s="34"/>
      <c r="AD359" s="34"/>
      <c r="AE359" s="34"/>
      <c r="AR359" s="181" t="s">
        <v>172</v>
      </c>
      <c r="AT359" s="181" t="s">
        <v>167</v>
      </c>
      <c r="AU359" s="181" t="s">
        <v>86</v>
      </c>
      <c r="AY359" s="18" t="s">
        <v>164</v>
      </c>
      <c r="BE359" s="182">
        <f>IF(N359="základní",J359,0)</f>
        <v>0</v>
      </c>
      <c r="BF359" s="182">
        <f>IF(N359="snížená",J359,0)</f>
        <v>0</v>
      </c>
      <c r="BG359" s="182">
        <f>IF(N359="zákl. přenesená",J359,0)</f>
        <v>0</v>
      </c>
      <c r="BH359" s="182">
        <f>IF(N359="sníž. přenesená",J359,0)</f>
        <v>0</v>
      </c>
      <c r="BI359" s="182">
        <f>IF(N359="nulová",J359,0)</f>
        <v>0</v>
      </c>
      <c r="BJ359" s="18" t="s">
        <v>84</v>
      </c>
      <c r="BK359" s="182">
        <f>ROUND(I359*H359,2)</f>
        <v>0</v>
      </c>
      <c r="BL359" s="18" t="s">
        <v>172</v>
      </c>
      <c r="BM359" s="181" t="s">
        <v>1748</v>
      </c>
    </row>
    <row r="360" spans="1:65" s="2" customFormat="1" ht="19.5" x14ac:dyDescent="0.2">
      <c r="A360" s="34"/>
      <c r="B360" s="35"/>
      <c r="C360" s="34"/>
      <c r="D360" s="183" t="s">
        <v>174</v>
      </c>
      <c r="E360" s="34"/>
      <c r="F360" s="184" t="s">
        <v>1749</v>
      </c>
      <c r="G360" s="34"/>
      <c r="H360" s="34"/>
      <c r="I360" s="103"/>
      <c r="J360" s="34"/>
      <c r="K360" s="34"/>
      <c r="L360" s="35"/>
      <c r="M360" s="185"/>
      <c r="N360" s="186"/>
      <c r="O360" s="60"/>
      <c r="P360" s="60"/>
      <c r="Q360" s="60"/>
      <c r="R360" s="60"/>
      <c r="S360" s="60"/>
      <c r="T360" s="61"/>
      <c r="U360" s="34"/>
      <c r="V360" s="34"/>
      <c r="W360" s="34"/>
      <c r="X360" s="34"/>
      <c r="Y360" s="34"/>
      <c r="Z360" s="34"/>
      <c r="AA360" s="34"/>
      <c r="AB360" s="34"/>
      <c r="AC360" s="34"/>
      <c r="AD360" s="34"/>
      <c r="AE360" s="34"/>
      <c r="AT360" s="18" t="s">
        <v>174</v>
      </c>
      <c r="AU360" s="18" t="s">
        <v>86</v>
      </c>
    </row>
    <row r="361" spans="1:65" s="2" customFormat="1" ht="39" x14ac:dyDescent="0.2">
      <c r="A361" s="34"/>
      <c r="B361" s="35"/>
      <c r="C361" s="34"/>
      <c r="D361" s="183" t="s">
        <v>175</v>
      </c>
      <c r="E361" s="34"/>
      <c r="F361" s="187" t="s">
        <v>1750</v>
      </c>
      <c r="G361" s="34"/>
      <c r="H361" s="34"/>
      <c r="I361" s="103"/>
      <c r="J361" s="34"/>
      <c r="K361" s="34"/>
      <c r="L361" s="35"/>
      <c r="M361" s="185"/>
      <c r="N361" s="186"/>
      <c r="O361" s="60"/>
      <c r="P361" s="60"/>
      <c r="Q361" s="60"/>
      <c r="R361" s="60"/>
      <c r="S361" s="60"/>
      <c r="T361" s="61"/>
      <c r="U361" s="34"/>
      <c r="V361" s="34"/>
      <c r="W361" s="34"/>
      <c r="X361" s="34"/>
      <c r="Y361" s="34"/>
      <c r="Z361" s="34"/>
      <c r="AA361" s="34"/>
      <c r="AB361" s="34"/>
      <c r="AC361" s="34"/>
      <c r="AD361" s="34"/>
      <c r="AE361" s="34"/>
      <c r="AT361" s="18" t="s">
        <v>175</v>
      </c>
      <c r="AU361" s="18" t="s">
        <v>86</v>
      </c>
    </row>
    <row r="362" spans="1:65" s="13" customFormat="1" x14ac:dyDescent="0.2">
      <c r="B362" s="188"/>
      <c r="D362" s="183" t="s">
        <v>177</v>
      </c>
      <c r="E362" s="189" t="s">
        <v>1</v>
      </c>
      <c r="F362" s="190" t="s">
        <v>178</v>
      </c>
      <c r="H362" s="189" t="s">
        <v>1</v>
      </c>
      <c r="I362" s="191"/>
      <c r="L362" s="188"/>
      <c r="M362" s="192"/>
      <c r="N362" s="193"/>
      <c r="O362" s="193"/>
      <c r="P362" s="193"/>
      <c r="Q362" s="193"/>
      <c r="R362" s="193"/>
      <c r="S362" s="193"/>
      <c r="T362" s="194"/>
      <c r="AT362" s="189" t="s">
        <v>177</v>
      </c>
      <c r="AU362" s="189" t="s">
        <v>86</v>
      </c>
      <c r="AV362" s="13" t="s">
        <v>84</v>
      </c>
      <c r="AW362" s="13" t="s">
        <v>34</v>
      </c>
      <c r="AX362" s="13" t="s">
        <v>77</v>
      </c>
      <c r="AY362" s="189" t="s">
        <v>164</v>
      </c>
    </row>
    <row r="363" spans="1:65" s="13" customFormat="1" x14ac:dyDescent="0.2">
      <c r="B363" s="188"/>
      <c r="D363" s="183" t="s">
        <v>177</v>
      </c>
      <c r="E363" s="189" t="s">
        <v>1</v>
      </c>
      <c r="F363" s="190" t="s">
        <v>179</v>
      </c>
      <c r="H363" s="189" t="s">
        <v>1</v>
      </c>
      <c r="I363" s="191"/>
      <c r="L363" s="188"/>
      <c r="M363" s="192"/>
      <c r="N363" s="193"/>
      <c r="O363" s="193"/>
      <c r="P363" s="193"/>
      <c r="Q363" s="193"/>
      <c r="R363" s="193"/>
      <c r="S363" s="193"/>
      <c r="T363" s="194"/>
      <c r="AT363" s="189" t="s">
        <v>177</v>
      </c>
      <c r="AU363" s="189" t="s">
        <v>86</v>
      </c>
      <c r="AV363" s="13" t="s">
        <v>84</v>
      </c>
      <c r="AW363" s="13" t="s">
        <v>34</v>
      </c>
      <c r="AX363" s="13" t="s">
        <v>77</v>
      </c>
      <c r="AY363" s="189" t="s">
        <v>164</v>
      </c>
    </row>
    <row r="364" spans="1:65" s="13" customFormat="1" x14ac:dyDescent="0.2">
      <c r="B364" s="188"/>
      <c r="D364" s="183" t="s">
        <v>177</v>
      </c>
      <c r="E364" s="189" t="s">
        <v>1</v>
      </c>
      <c r="F364" s="190" t="s">
        <v>96</v>
      </c>
      <c r="H364" s="189" t="s">
        <v>1</v>
      </c>
      <c r="I364" s="191"/>
      <c r="L364" s="188"/>
      <c r="M364" s="192"/>
      <c r="N364" s="193"/>
      <c r="O364" s="193"/>
      <c r="P364" s="193"/>
      <c r="Q364" s="193"/>
      <c r="R364" s="193"/>
      <c r="S364" s="193"/>
      <c r="T364" s="194"/>
      <c r="AT364" s="189" t="s">
        <v>177</v>
      </c>
      <c r="AU364" s="189" t="s">
        <v>86</v>
      </c>
      <c r="AV364" s="13" t="s">
        <v>84</v>
      </c>
      <c r="AW364" s="13" t="s">
        <v>34</v>
      </c>
      <c r="AX364" s="13" t="s">
        <v>77</v>
      </c>
      <c r="AY364" s="189" t="s">
        <v>164</v>
      </c>
    </row>
    <row r="365" spans="1:65" s="13" customFormat="1" x14ac:dyDescent="0.2">
      <c r="B365" s="188"/>
      <c r="D365" s="183" t="s">
        <v>177</v>
      </c>
      <c r="E365" s="189" t="s">
        <v>1</v>
      </c>
      <c r="F365" s="190" t="s">
        <v>231</v>
      </c>
      <c r="H365" s="189" t="s">
        <v>1</v>
      </c>
      <c r="I365" s="191"/>
      <c r="L365" s="188"/>
      <c r="M365" s="192"/>
      <c r="N365" s="193"/>
      <c r="O365" s="193"/>
      <c r="P365" s="193"/>
      <c r="Q365" s="193"/>
      <c r="R365" s="193"/>
      <c r="S365" s="193"/>
      <c r="T365" s="194"/>
      <c r="AT365" s="189" t="s">
        <v>177</v>
      </c>
      <c r="AU365" s="189" t="s">
        <v>86</v>
      </c>
      <c r="AV365" s="13" t="s">
        <v>84</v>
      </c>
      <c r="AW365" s="13" t="s">
        <v>34</v>
      </c>
      <c r="AX365" s="13" t="s">
        <v>77</v>
      </c>
      <c r="AY365" s="189" t="s">
        <v>164</v>
      </c>
    </row>
    <row r="366" spans="1:65" s="13" customFormat="1" x14ac:dyDescent="0.2">
      <c r="B366" s="188"/>
      <c r="D366" s="183" t="s">
        <v>177</v>
      </c>
      <c r="E366" s="189" t="s">
        <v>1</v>
      </c>
      <c r="F366" s="190" t="s">
        <v>1751</v>
      </c>
      <c r="H366" s="189" t="s">
        <v>1</v>
      </c>
      <c r="I366" s="191"/>
      <c r="L366" s="188"/>
      <c r="M366" s="192"/>
      <c r="N366" s="193"/>
      <c r="O366" s="193"/>
      <c r="P366" s="193"/>
      <c r="Q366" s="193"/>
      <c r="R366" s="193"/>
      <c r="S366" s="193"/>
      <c r="T366" s="194"/>
      <c r="AT366" s="189" t="s">
        <v>177</v>
      </c>
      <c r="AU366" s="189" t="s">
        <v>86</v>
      </c>
      <c r="AV366" s="13" t="s">
        <v>84</v>
      </c>
      <c r="AW366" s="13" t="s">
        <v>34</v>
      </c>
      <c r="AX366" s="13" t="s">
        <v>77</v>
      </c>
      <c r="AY366" s="189" t="s">
        <v>164</v>
      </c>
    </row>
    <row r="367" spans="1:65" s="13" customFormat="1" x14ac:dyDescent="0.2">
      <c r="B367" s="188"/>
      <c r="D367" s="183" t="s">
        <v>177</v>
      </c>
      <c r="E367" s="189" t="s">
        <v>1</v>
      </c>
      <c r="F367" s="190" t="s">
        <v>1715</v>
      </c>
      <c r="H367" s="189" t="s">
        <v>1</v>
      </c>
      <c r="I367" s="191"/>
      <c r="L367" s="188"/>
      <c r="M367" s="192"/>
      <c r="N367" s="193"/>
      <c r="O367" s="193"/>
      <c r="P367" s="193"/>
      <c r="Q367" s="193"/>
      <c r="R367" s="193"/>
      <c r="S367" s="193"/>
      <c r="T367" s="194"/>
      <c r="AT367" s="189" t="s">
        <v>177</v>
      </c>
      <c r="AU367" s="189" t="s">
        <v>86</v>
      </c>
      <c r="AV367" s="13" t="s">
        <v>84</v>
      </c>
      <c r="AW367" s="13" t="s">
        <v>34</v>
      </c>
      <c r="AX367" s="13" t="s">
        <v>77</v>
      </c>
      <c r="AY367" s="189" t="s">
        <v>164</v>
      </c>
    </row>
    <row r="368" spans="1:65" s="14" customFormat="1" x14ac:dyDescent="0.2">
      <c r="B368" s="195"/>
      <c r="D368" s="183" t="s">
        <v>177</v>
      </c>
      <c r="E368" s="196" t="s">
        <v>1</v>
      </c>
      <c r="F368" s="197" t="s">
        <v>1752</v>
      </c>
      <c r="H368" s="198">
        <v>36.96</v>
      </c>
      <c r="I368" s="199"/>
      <c r="L368" s="195"/>
      <c r="M368" s="200"/>
      <c r="N368" s="201"/>
      <c r="O368" s="201"/>
      <c r="P368" s="201"/>
      <c r="Q368" s="201"/>
      <c r="R368" s="201"/>
      <c r="S368" s="201"/>
      <c r="T368" s="202"/>
      <c r="AT368" s="196" t="s">
        <v>177</v>
      </c>
      <c r="AU368" s="196" t="s">
        <v>86</v>
      </c>
      <c r="AV368" s="14" t="s">
        <v>86</v>
      </c>
      <c r="AW368" s="14" t="s">
        <v>34</v>
      </c>
      <c r="AX368" s="14" t="s">
        <v>77</v>
      </c>
      <c r="AY368" s="196" t="s">
        <v>164</v>
      </c>
    </row>
    <row r="369" spans="1:65" s="14" customFormat="1" x14ac:dyDescent="0.2">
      <c r="B369" s="195"/>
      <c r="D369" s="183" t="s">
        <v>177</v>
      </c>
      <c r="E369" s="196" t="s">
        <v>1</v>
      </c>
      <c r="F369" s="197" t="s">
        <v>1753</v>
      </c>
      <c r="H369" s="198">
        <v>12.32</v>
      </c>
      <c r="I369" s="199"/>
      <c r="L369" s="195"/>
      <c r="M369" s="200"/>
      <c r="N369" s="201"/>
      <c r="O369" s="201"/>
      <c r="P369" s="201"/>
      <c r="Q369" s="201"/>
      <c r="R369" s="201"/>
      <c r="S369" s="201"/>
      <c r="T369" s="202"/>
      <c r="AT369" s="196" t="s">
        <v>177</v>
      </c>
      <c r="AU369" s="196" t="s">
        <v>86</v>
      </c>
      <c r="AV369" s="14" t="s">
        <v>86</v>
      </c>
      <c r="AW369" s="14" t="s">
        <v>34</v>
      </c>
      <c r="AX369" s="14" t="s">
        <v>77</v>
      </c>
      <c r="AY369" s="196" t="s">
        <v>164</v>
      </c>
    </row>
    <row r="370" spans="1:65" s="15" customFormat="1" x14ac:dyDescent="0.2">
      <c r="B370" s="203"/>
      <c r="D370" s="183" t="s">
        <v>177</v>
      </c>
      <c r="E370" s="204" t="s">
        <v>1</v>
      </c>
      <c r="F370" s="205" t="s">
        <v>184</v>
      </c>
      <c r="H370" s="206">
        <v>49.28</v>
      </c>
      <c r="I370" s="207"/>
      <c r="L370" s="203"/>
      <c r="M370" s="208"/>
      <c r="N370" s="209"/>
      <c r="O370" s="209"/>
      <c r="P370" s="209"/>
      <c r="Q370" s="209"/>
      <c r="R370" s="209"/>
      <c r="S370" s="209"/>
      <c r="T370" s="210"/>
      <c r="AT370" s="204" t="s">
        <v>177</v>
      </c>
      <c r="AU370" s="204" t="s">
        <v>86</v>
      </c>
      <c r="AV370" s="15" t="s">
        <v>172</v>
      </c>
      <c r="AW370" s="15" t="s">
        <v>34</v>
      </c>
      <c r="AX370" s="15" t="s">
        <v>84</v>
      </c>
      <c r="AY370" s="204" t="s">
        <v>164</v>
      </c>
    </row>
    <row r="371" spans="1:65" s="2" customFormat="1" ht="16.5" customHeight="1" x14ac:dyDescent="0.2">
      <c r="A371" s="34"/>
      <c r="B371" s="168"/>
      <c r="C371" s="223" t="s">
        <v>292</v>
      </c>
      <c r="D371" s="224" t="s">
        <v>326</v>
      </c>
      <c r="E371" s="225" t="s">
        <v>1754</v>
      </c>
      <c r="F371" s="226" t="s">
        <v>1755</v>
      </c>
      <c r="G371" s="227" t="s">
        <v>1266</v>
      </c>
      <c r="H371" s="228">
        <v>56.671999999999997</v>
      </c>
      <c r="I371" s="229"/>
      <c r="J371" s="230">
        <f>ROUND(I371*H371,2)</f>
        <v>0</v>
      </c>
      <c r="K371" s="226" t="s">
        <v>216</v>
      </c>
      <c r="L371" s="231"/>
      <c r="M371" s="232" t="s">
        <v>1</v>
      </c>
      <c r="N371" s="233" t="s">
        <v>42</v>
      </c>
      <c r="O371" s="60"/>
      <c r="P371" s="179">
        <f>O371*H371</f>
        <v>0</v>
      </c>
      <c r="Q371" s="179">
        <v>1E-3</v>
      </c>
      <c r="R371" s="179">
        <f>Q371*H371</f>
        <v>5.6672E-2</v>
      </c>
      <c r="S371" s="179">
        <v>0</v>
      </c>
      <c r="T371" s="180">
        <f>S371*H371</f>
        <v>0</v>
      </c>
      <c r="U371" s="34"/>
      <c r="V371" s="34"/>
      <c r="W371" s="34"/>
      <c r="X371" s="34"/>
      <c r="Y371" s="34"/>
      <c r="Z371" s="34"/>
      <c r="AA371" s="34"/>
      <c r="AB371" s="34"/>
      <c r="AC371" s="34"/>
      <c r="AD371" s="34"/>
      <c r="AE371" s="34"/>
      <c r="AR371" s="181" t="s">
        <v>279</v>
      </c>
      <c r="AT371" s="181" t="s">
        <v>326</v>
      </c>
      <c r="AU371" s="181" t="s">
        <v>86</v>
      </c>
      <c r="AY371" s="18" t="s">
        <v>164</v>
      </c>
      <c r="BE371" s="182">
        <f>IF(N371="základní",J371,0)</f>
        <v>0</v>
      </c>
      <c r="BF371" s="182">
        <f>IF(N371="snížená",J371,0)</f>
        <v>0</v>
      </c>
      <c r="BG371" s="182">
        <f>IF(N371="zákl. přenesená",J371,0)</f>
        <v>0</v>
      </c>
      <c r="BH371" s="182">
        <f>IF(N371="sníž. přenesená",J371,0)</f>
        <v>0</v>
      </c>
      <c r="BI371" s="182">
        <f>IF(N371="nulová",J371,0)</f>
        <v>0</v>
      </c>
      <c r="BJ371" s="18" t="s">
        <v>84</v>
      </c>
      <c r="BK371" s="182">
        <f>ROUND(I371*H371,2)</f>
        <v>0</v>
      </c>
      <c r="BL371" s="18" t="s">
        <v>172</v>
      </c>
      <c r="BM371" s="181" t="s">
        <v>1756</v>
      </c>
    </row>
    <row r="372" spans="1:65" s="2" customFormat="1" x14ac:dyDescent="0.2">
      <c r="A372" s="34"/>
      <c r="B372" s="35"/>
      <c r="C372" s="34"/>
      <c r="D372" s="183" t="s">
        <v>174</v>
      </c>
      <c r="E372" s="34"/>
      <c r="F372" s="184" t="s">
        <v>1755</v>
      </c>
      <c r="G372" s="34"/>
      <c r="H372" s="34"/>
      <c r="I372" s="103"/>
      <c r="J372" s="34"/>
      <c r="K372" s="34"/>
      <c r="L372" s="35"/>
      <c r="M372" s="185"/>
      <c r="N372" s="186"/>
      <c r="O372" s="60"/>
      <c r="P372" s="60"/>
      <c r="Q372" s="60"/>
      <c r="R372" s="60"/>
      <c r="S372" s="60"/>
      <c r="T372" s="61"/>
      <c r="U372" s="34"/>
      <c r="V372" s="34"/>
      <c r="W372" s="34"/>
      <c r="X372" s="34"/>
      <c r="Y372" s="34"/>
      <c r="Z372" s="34"/>
      <c r="AA372" s="34"/>
      <c r="AB372" s="34"/>
      <c r="AC372" s="34"/>
      <c r="AD372" s="34"/>
      <c r="AE372" s="34"/>
      <c r="AT372" s="18" t="s">
        <v>174</v>
      </c>
      <c r="AU372" s="18" t="s">
        <v>86</v>
      </c>
    </row>
    <row r="373" spans="1:65" s="13" customFormat="1" x14ac:dyDescent="0.2">
      <c r="B373" s="188"/>
      <c r="D373" s="183" t="s">
        <v>177</v>
      </c>
      <c r="E373" s="189" t="s">
        <v>1</v>
      </c>
      <c r="F373" s="190" t="s">
        <v>178</v>
      </c>
      <c r="H373" s="189" t="s">
        <v>1</v>
      </c>
      <c r="I373" s="191"/>
      <c r="L373" s="188"/>
      <c r="M373" s="192"/>
      <c r="N373" s="193"/>
      <c r="O373" s="193"/>
      <c r="P373" s="193"/>
      <c r="Q373" s="193"/>
      <c r="R373" s="193"/>
      <c r="S373" s="193"/>
      <c r="T373" s="194"/>
      <c r="AT373" s="189" t="s">
        <v>177</v>
      </c>
      <c r="AU373" s="189" t="s">
        <v>86</v>
      </c>
      <c r="AV373" s="13" t="s">
        <v>84</v>
      </c>
      <c r="AW373" s="13" t="s">
        <v>34</v>
      </c>
      <c r="AX373" s="13" t="s">
        <v>77</v>
      </c>
      <c r="AY373" s="189" t="s">
        <v>164</v>
      </c>
    </row>
    <row r="374" spans="1:65" s="13" customFormat="1" x14ac:dyDescent="0.2">
      <c r="B374" s="188"/>
      <c r="D374" s="183" t="s">
        <v>177</v>
      </c>
      <c r="E374" s="189" t="s">
        <v>1</v>
      </c>
      <c r="F374" s="190" t="s">
        <v>179</v>
      </c>
      <c r="H374" s="189" t="s">
        <v>1</v>
      </c>
      <c r="I374" s="191"/>
      <c r="L374" s="188"/>
      <c r="M374" s="192"/>
      <c r="N374" s="193"/>
      <c r="O374" s="193"/>
      <c r="P374" s="193"/>
      <c r="Q374" s="193"/>
      <c r="R374" s="193"/>
      <c r="S374" s="193"/>
      <c r="T374" s="194"/>
      <c r="AT374" s="189" t="s">
        <v>177</v>
      </c>
      <c r="AU374" s="189" t="s">
        <v>86</v>
      </c>
      <c r="AV374" s="13" t="s">
        <v>84</v>
      </c>
      <c r="AW374" s="13" t="s">
        <v>34</v>
      </c>
      <c r="AX374" s="13" t="s">
        <v>77</v>
      </c>
      <c r="AY374" s="189" t="s">
        <v>164</v>
      </c>
    </row>
    <row r="375" spans="1:65" s="13" customFormat="1" x14ac:dyDescent="0.2">
      <c r="B375" s="188"/>
      <c r="D375" s="183" t="s">
        <v>177</v>
      </c>
      <c r="E375" s="189" t="s">
        <v>1</v>
      </c>
      <c r="F375" s="190" t="s">
        <v>96</v>
      </c>
      <c r="H375" s="189" t="s">
        <v>1</v>
      </c>
      <c r="I375" s="191"/>
      <c r="L375" s="188"/>
      <c r="M375" s="192"/>
      <c r="N375" s="193"/>
      <c r="O375" s="193"/>
      <c r="P375" s="193"/>
      <c r="Q375" s="193"/>
      <c r="R375" s="193"/>
      <c r="S375" s="193"/>
      <c r="T375" s="194"/>
      <c r="AT375" s="189" t="s">
        <v>177</v>
      </c>
      <c r="AU375" s="189" t="s">
        <v>86</v>
      </c>
      <c r="AV375" s="13" t="s">
        <v>84</v>
      </c>
      <c r="AW375" s="13" t="s">
        <v>34</v>
      </c>
      <c r="AX375" s="13" t="s">
        <v>77</v>
      </c>
      <c r="AY375" s="189" t="s">
        <v>164</v>
      </c>
    </row>
    <row r="376" spans="1:65" s="13" customFormat="1" x14ac:dyDescent="0.2">
      <c r="B376" s="188"/>
      <c r="D376" s="183" t="s">
        <v>177</v>
      </c>
      <c r="E376" s="189" t="s">
        <v>1</v>
      </c>
      <c r="F376" s="190" t="s">
        <v>231</v>
      </c>
      <c r="H376" s="189" t="s">
        <v>1</v>
      </c>
      <c r="I376" s="191"/>
      <c r="L376" s="188"/>
      <c r="M376" s="192"/>
      <c r="N376" s="193"/>
      <c r="O376" s="193"/>
      <c r="P376" s="193"/>
      <c r="Q376" s="193"/>
      <c r="R376" s="193"/>
      <c r="S376" s="193"/>
      <c r="T376" s="194"/>
      <c r="AT376" s="189" t="s">
        <v>177</v>
      </c>
      <c r="AU376" s="189" t="s">
        <v>86</v>
      </c>
      <c r="AV376" s="13" t="s">
        <v>84</v>
      </c>
      <c r="AW376" s="13" t="s">
        <v>34</v>
      </c>
      <c r="AX376" s="13" t="s">
        <v>77</v>
      </c>
      <c r="AY376" s="189" t="s">
        <v>164</v>
      </c>
    </row>
    <row r="377" spans="1:65" s="13" customFormat="1" x14ac:dyDescent="0.2">
      <c r="B377" s="188"/>
      <c r="D377" s="183" t="s">
        <v>177</v>
      </c>
      <c r="E377" s="189" t="s">
        <v>1</v>
      </c>
      <c r="F377" s="190" t="s">
        <v>1751</v>
      </c>
      <c r="H377" s="189" t="s">
        <v>1</v>
      </c>
      <c r="I377" s="191"/>
      <c r="L377" s="188"/>
      <c r="M377" s="192"/>
      <c r="N377" s="193"/>
      <c r="O377" s="193"/>
      <c r="P377" s="193"/>
      <c r="Q377" s="193"/>
      <c r="R377" s="193"/>
      <c r="S377" s="193"/>
      <c r="T377" s="194"/>
      <c r="AT377" s="189" t="s">
        <v>177</v>
      </c>
      <c r="AU377" s="189" t="s">
        <v>86</v>
      </c>
      <c r="AV377" s="13" t="s">
        <v>84</v>
      </c>
      <c r="AW377" s="13" t="s">
        <v>34</v>
      </c>
      <c r="AX377" s="13" t="s">
        <v>77</v>
      </c>
      <c r="AY377" s="189" t="s">
        <v>164</v>
      </c>
    </row>
    <row r="378" spans="1:65" s="13" customFormat="1" x14ac:dyDescent="0.2">
      <c r="B378" s="188"/>
      <c r="D378" s="183" t="s">
        <v>177</v>
      </c>
      <c r="E378" s="189" t="s">
        <v>1</v>
      </c>
      <c r="F378" s="190" t="s">
        <v>1715</v>
      </c>
      <c r="H378" s="189" t="s">
        <v>1</v>
      </c>
      <c r="I378" s="191"/>
      <c r="L378" s="188"/>
      <c r="M378" s="192"/>
      <c r="N378" s="193"/>
      <c r="O378" s="193"/>
      <c r="P378" s="193"/>
      <c r="Q378" s="193"/>
      <c r="R378" s="193"/>
      <c r="S378" s="193"/>
      <c r="T378" s="194"/>
      <c r="AT378" s="189" t="s">
        <v>177</v>
      </c>
      <c r="AU378" s="189" t="s">
        <v>86</v>
      </c>
      <c r="AV378" s="13" t="s">
        <v>84</v>
      </c>
      <c r="AW378" s="13" t="s">
        <v>34</v>
      </c>
      <c r="AX378" s="13" t="s">
        <v>77</v>
      </c>
      <c r="AY378" s="189" t="s">
        <v>164</v>
      </c>
    </row>
    <row r="379" spans="1:65" s="14" customFormat="1" x14ac:dyDescent="0.2">
      <c r="B379" s="195"/>
      <c r="D379" s="183" t="s">
        <v>177</v>
      </c>
      <c r="E379" s="196" t="s">
        <v>1</v>
      </c>
      <c r="F379" s="197" t="s">
        <v>1752</v>
      </c>
      <c r="H379" s="198">
        <v>36.96</v>
      </c>
      <c r="I379" s="199"/>
      <c r="L379" s="195"/>
      <c r="M379" s="200"/>
      <c r="N379" s="201"/>
      <c r="O379" s="201"/>
      <c r="P379" s="201"/>
      <c r="Q379" s="201"/>
      <c r="R379" s="201"/>
      <c r="S379" s="201"/>
      <c r="T379" s="202"/>
      <c r="AT379" s="196" t="s">
        <v>177</v>
      </c>
      <c r="AU379" s="196" t="s">
        <v>86</v>
      </c>
      <c r="AV379" s="14" t="s">
        <v>86</v>
      </c>
      <c r="AW379" s="14" t="s">
        <v>34</v>
      </c>
      <c r="AX379" s="14" t="s">
        <v>77</v>
      </c>
      <c r="AY379" s="196" t="s">
        <v>164</v>
      </c>
    </row>
    <row r="380" spans="1:65" s="14" customFormat="1" x14ac:dyDescent="0.2">
      <c r="B380" s="195"/>
      <c r="D380" s="183" t="s">
        <v>177</v>
      </c>
      <c r="E380" s="196" t="s">
        <v>1</v>
      </c>
      <c r="F380" s="197" t="s">
        <v>1753</v>
      </c>
      <c r="H380" s="198">
        <v>12.32</v>
      </c>
      <c r="I380" s="199"/>
      <c r="L380" s="195"/>
      <c r="M380" s="200"/>
      <c r="N380" s="201"/>
      <c r="O380" s="201"/>
      <c r="P380" s="201"/>
      <c r="Q380" s="201"/>
      <c r="R380" s="201"/>
      <c r="S380" s="201"/>
      <c r="T380" s="202"/>
      <c r="AT380" s="196" t="s">
        <v>177</v>
      </c>
      <c r="AU380" s="196" t="s">
        <v>86</v>
      </c>
      <c r="AV380" s="14" t="s">
        <v>86</v>
      </c>
      <c r="AW380" s="14" t="s">
        <v>34</v>
      </c>
      <c r="AX380" s="14" t="s">
        <v>77</v>
      </c>
      <c r="AY380" s="196" t="s">
        <v>164</v>
      </c>
    </row>
    <row r="381" spans="1:65" s="15" customFormat="1" x14ac:dyDescent="0.2">
      <c r="B381" s="203"/>
      <c r="D381" s="183" t="s">
        <v>177</v>
      </c>
      <c r="E381" s="204" t="s">
        <v>1</v>
      </c>
      <c r="F381" s="205" t="s">
        <v>184</v>
      </c>
      <c r="H381" s="206">
        <v>49.28</v>
      </c>
      <c r="I381" s="207"/>
      <c r="L381" s="203"/>
      <c r="M381" s="208"/>
      <c r="N381" s="209"/>
      <c r="O381" s="209"/>
      <c r="P381" s="209"/>
      <c r="Q381" s="209"/>
      <c r="R381" s="209"/>
      <c r="S381" s="209"/>
      <c r="T381" s="210"/>
      <c r="AT381" s="204" t="s">
        <v>177</v>
      </c>
      <c r="AU381" s="204" t="s">
        <v>86</v>
      </c>
      <c r="AV381" s="15" t="s">
        <v>172</v>
      </c>
      <c r="AW381" s="15" t="s">
        <v>34</v>
      </c>
      <c r="AX381" s="15" t="s">
        <v>84</v>
      </c>
      <c r="AY381" s="204" t="s">
        <v>164</v>
      </c>
    </row>
    <row r="382" spans="1:65" s="14" customFormat="1" x14ac:dyDescent="0.2">
      <c r="B382" s="195"/>
      <c r="D382" s="183" t="s">
        <v>177</v>
      </c>
      <c r="F382" s="197" t="s">
        <v>1757</v>
      </c>
      <c r="H382" s="198">
        <v>56.671999999999997</v>
      </c>
      <c r="I382" s="199"/>
      <c r="L382" s="195"/>
      <c r="M382" s="200"/>
      <c r="N382" s="201"/>
      <c r="O382" s="201"/>
      <c r="P382" s="201"/>
      <c r="Q382" s="201"/>
      <c r="R382" s="201"/>
      <c r="S382" s="201"/>
      <c r="T382" s="202"/>
      <c r="AT382" s="196" t="s">
        <v>177</v>
      </c>
      <c r="AU382" s="196" t="s">
        <v>86</v>
      </c>
      <c r="AV382" s="14" t="s">
        <v>86</v>
      </c>
      <c r="AW382" s="14" t="s">
        <v>3</v>
      </c>
      <c r="AX382" s="14" t="s">
        <v>84</v>
      </c>
      <c r="AY382" s="196" t="s">
        <v>164</v>
      </c>
    </row>
    <row r="383" spans="1:65" s="2" customFormat="1" ht="16.5" customHeight="1" x14ac:dyDescent="0.2">
      <c r="A383" s="34"/>
      <c r="B383" s="168"/>
      <c r="C383" s="169" t="s">
        <v>299</v>
      </c>
      <c r="D383" s="214" t="s">
        <v>167</v>
      </c>
      <c r="E383" s="171" t="s">
        <v>1758</v>
      </c>
      <c r="F383" s="172" t="s">
        <v>1759</v>
      </c>
      <c r="G383" s="173" t="s">
        <v>227</v>
      </c>
      <c r="H383" s="174">
        <v>53.609000000000002</v>
      </c>
      <c r="I383" s="175"/>
      <c r="J383" s="176">
        <f>ROUND(I383*H383,2)</f>
        <v>0</v>
      </c>
      <c r="K383" s="172" t="s">
        <v>216</v>
      </c>
      <c r="L383" s="35"/>
      <c r="M383" s="177" t="s">
        <v>1</v>
      </c>
      <c r="N383" s="178" t="s">
        <v>42</v>
      </c>
      <c r="O383" s="60"/>
      <c r="P383" s="179">
        <f>O383*H383</f>
        <v>0</v>
      </c>
      <c r="Q383" s="179">
        <v>0</v>
      </c>
      <c r="R383" s="179">
        <f>Q383*H383</f>
        <v>0</v>
      </c>
      <c r="S383" s="179">
        <v>0</v>
      </c>
      <c r="T383" s="180">
        <f>S383*H383</f>
        <v>0</v>
      </c>
      <c r="U383" s="34"/>
      <c r="V383" s="34"/>
      <c r="W383" s="34"/>
      <c r="X383" s="34"/>
      <c r="Y383" s="34"/>
      <c r="Z383" s="34"/>
      <c r="AA383" s="34"/>
      <c r="AB383" s="34"/>
      <c r="AC383" s="34"/>
      <c r="AD383" s="34"/>
      <c r="AE383" s="34"/>
      <c r="AR383" s="181" t="s">
        <v>172</v>
      </c>
      <c r="AT383" s="181" t="s">
        <v>167</v>
      </c>
      <c r="AU383" s="181" t="s">
        <v>86</v>
      </c>
      <c r="AY383" s="18" t="s">
        <v>164</v>
      </c>
      <c r="BE383" s="182">
        <f>IF(N383="základní",J383,0)</f>
        <v>0</v>
      </c>
      <c r="BF383" s="182">
        <f>IF(N383="snížená",J383,0)</f>
        <v>0</v>
      </c>
      <c r="BG383" s="182">
        <f>IF(N383="zákl. přenesená",J383,0)</f>
        <v>0</v>
      </c>
      <c r="BH383" s="182">
        <f>IF(N383="sníž. přenesená",J383,0)</f>
        <v>0</v>
      </c>
      <c r="BI383" s="182">
        <f>IF(N383="nulová",J383,0)</f>
        <v>0</v>
      </c>
      <c r="BJ383" s="18" t="s">
        <v>84</v>
      </c>
      <c r="BK383" s="182">
        <f>ROUND(I383*H383,2)</f>
        <v>0</v>
      </c>
      <c r="BL383" s="18" t="s">
        <v>172</v>
      </c>
      <c r="BM383" s="181" t="s">
        <v>1760</v>
      </c>
    </row>
    <row r="384" spans="1:65" s="2" customFormat="1" ht="19.5" x14ac:dyDescent="0.2">
      <c r="A384" s="34"/>
      <c r="B384" s="35"/>
      <c r="C384" s="34"/>
      <c r="D384" s="183" t="s">
        <v>174</v>
      </c>
      <c r="E384" s="34"/>
      <c r="F384" s="184" t="s">
        <v>1761</v>
      </c>
      <c r="G384" s="34"/>
      <c r="H384" s="34"/>
      <c r="I384" s="103"/>
      <c r="J384" s="34"/>
      <c r="K384" s="34"/>
      <c r="L384" s="35"/>
      <c r="M384" s="185"/>
      <c r="N384" s="186"/>
      <c r="O384" s="60"/>
      <c r="P384" s="60"/>
      <c r="Q384" s="60"/>
      <c r="R384" s="60"/>
      <c r="S384" s="60"/>
      <c r="T384" s="61"/>
      <c r="U384" s="34"/>
      <c r="V384" s="34"/>
      <c r="W384" s="34"/>
      <c r="X384" s="34"/>
      <c r="Y384" s="34"/>
      <c r="Z384" s="34"/>
      <c r="AA384" s="34"/>
      <c r="AB384" s="34"/>
      <c r="AC384" s="34"/>
      <c r="AD384" s="34"/>
      <c r="AE384" s="34"/>
      <c r="AT384" s="18" t="s">
        <v>174</v>
      </c>
      <c r="AU384" s="18" t="s">
        <v>86</v>
      </c>
    </row>
    <row r="385" spans="1:51" s="2" customFormat="1" ht="48.75" x14ac:dyDescent="0.2">
      <c r="A385" s="34"/>
      <c r="B385" s="35"/>
      <c r="C385" s="34"/>
      <c r="D385" s="183" t="s">
        <v>175</v>
      </c>
      <c r="E385" s="34"/>
      <c r="F385" s="187" t="s">
        <v>297</v>
      </c>
      <c r="G385" s="34"/>
      <c r="H385" s="34"/>
      <c r="I385" s="103"/>
      <c r="J385" s="34"/>
      <c r="K385" s="34"/>
      <c r="L385" s="35"/>
      <c r="M385" s="185"/>
      <c r="N385" s="186"/>
      <c r="O385" s="60"/>
      <c r="P385" s="60"/>
      <c r="Q385" s="60"/>
      <c r="R385" s="60"/>
      <c r="S385" s="60"/>
      <c r="T385" s="61"/>
      <c r="U385" s="34"/>
      <c r="V385" s="34"/>
      <c r="W385" s="34"/>
      <c r="X385" s="34"/>
      <c r="Y385" s="34"/>
      <c r="Z385" s="34"/>
      <c r="AA385" s="34"/>
      <c r="AB385" s="34"/>
      <c r="AC385" s="34"/>
      <c r="AD385" s="34"/>
      <c r="AE385" s="34"/>
      <c r="AT385" s="18" t="s">
        <v>175</v>
      </c>
      <c r="AU385" s="18" t="s">
        <v>86</v>
      </c>
    </row>
    <row r="386" spans="1:51" s="13" customFormat="1" x14ac:dyDescent="0.2">
      <c r="B386" s="188"/>
      <c r="D386" s="183" t="s">
        <v>177</v>
      </c>
      <c r="E386" s="189" t="s">
        <v>1</v>
      </c>
      <c r="F386" s="190" t="s">
        <v>178</v>
      </c>
      <c r="H386" s="189" t="s">
        <v>1</v>
      </c>
      <c r="I386" s="191"/>
      <c r="L386" s="188"/>
      <c r="M386" s="192"/>
      <c r="N386" s="193"/>
      <c r="O386" s="193"/>
      <c r="P386" s="193"/>
      <c r="Q386" s="193"/>
      <c r="R386" s="193"/>
      <c r="S386" s="193"/>
      <c r="T386" s="194"/>
      <c r="AT386" s="189" t="s">
        <v>177</v>
      </c>
      <c r="AU386" s="189" t="s">
        <v>86</v>
      </c>
      <c r="AV386" s="13" t="s">
        <v>84</v>
      </c>
      <c r="AW386" s="13" t="s">
        <v>34</v>
      </c>
      <c r="AX386" s="13" t="s">
        <v>77</v>
      </c>
      <c r="AY386" s="189" t="s">
        <v>164</v>
      </c>
    </row>
    <row r="387" spans="1:51" s="13" customFormat="1" x14ac:dyDescent="0.2">
      <c r="B387" s="188"/>
      <c r="D387" s="183" t="s">
        <v>177</v>
      </c>
      <c r="E387" s="189" t="s">
        <v>1</v>
      </c>
      <c r="F387" s="190" t="s">
        <v>179</v>
      </c>
      <c r="H387" s="189" t="s">
        <v>1</v>
      </c>
      <c r="I387" s="191"/>
      <c r="L387" s="188"/>
      <c r="M387" s="192"/>
      <c r="N387" s="193"/>
      <c r="O387" s="193"/>
      <c r="P387" s="193"/>
      <c r="Q387" s="193"/>
      <c r="R387" s="193"/>
      <c r="S387" s="193"/>
      <c r="T387" s="194"/>
      <c r="AT387" s="189" t="s">
        <v>177</v>
      </c>
      <c r="AU387" s="189" t="s">
        <v>86</v>
      </c>
      <c r="AV387" s="13" t="s">
        <v>84</v>
      </c>
      <c r="AW387" s="13" t="s">
        <v>34</v>
      </c>
      <c r="AX387" s="13" t="s">
        <v>77</v>
      </c>
      <c r="AY387" s="189" t="s">
        <v>164</v>
      </c>
    </row>
    <row r="388" spans="1:51" s="13" customFormat="1" x14ac:dyDescent="0.2">
      <c r="B388" s="188"/>
      <c r="D388" s="183" t="s">
        <v>177</v>
      </c>
      <c r="E388" s="189" t="s">
        <v>1</v>
      </c>
      <c r="F388" s="190" t="s">
        <v>96</v>
      </c>
      <c r="H388" s="189" t="s">
        <v>1</v>
      </c>
      <c r="I388" s="191"/>
      <c r="L388" s="188"/>
      <c r="M388" s="192"/>
      <c r="N388" s="193"/>
      <c r="O388" s="193"/>
      <c r="P388" s="193"/>
      <c r="Q388" s="193"/>
      <c r="R388" s="193"/>
      <c r="S388" s="193"/>
      <c r="T388" s="194"/>
      <c r="AT388" s="189" t="s">
        <v>177</v>
      </c>
      <c r="AU388" s="189" t="s">
        <v>86</v>
      </c>
      <c r="AV388" s="13" t="s">
        <v>84</v>
      </c>
      <c r="AW388" s="13" t="s">
        <v>34</v>
      </c>
      <c r="AX388" s="13" t="s">
        <v>77</v>
      </c>
      <c r="AY388" s="189" t="s">
        <v>164</v>
      </c>
    </row>
    <row r="389" spans="1:51" s="13" customFormat="1" x14ac:dyDescent="0.2">
      <c r="B389" s="188"/>
      <c r="D389" s="183" t="s">
        <v>177</v>
      </c>
      <c r="E389" s="189" t="s">
        <v>1</v>
      </c>
      <c r="F389" s="190" t="s">
        <v>231</v>
      </c>
      <c r="H389" s="189" t="s">
        <v>1</v>
      </c>
      <c r="I389" s="191"/>
      <c r="L389" s="188"/>
      <c r="M389" s="192"/>
      <c r="N389" s="193"/>
      <c r="O389" s="193"/>
      <c r="P389" s="193"/>
      <c r="Q389" s="193"/>
      <c r="R389" s="193"/>
      <c r="S389" s="193"/>
      <c r="T389" s="194"/>
      <c r="AT389" s="189" t="s">
        <v>177</v>
      </c>
      <c r="AU389" s="189" t="s">
        <v>86</v>
      </c>
      <c r="AV389" s="13" t="s">
        <v>84</v>
      </c>
      <c r="AW389" s="13" t="s">
        <v>34</v>
      </c>
      <c r="AX389" s="13" t="s">
        <v>77</v>
      </c>
      <c r="AY389" s="189" t="s">
        <v>164</v>
      </c>
    </row>
    <row r="390" spans="1:51" s="13" customFormat="1" x14ac:dyDescent="0.2">
      <c r="B390" s="188"/>
      <c r="D390" s="183" t="s">
        <v>177</v>
      </c>
      <c r="E390" s="189" t="s">
        <v>1</v>
      </c>
      <c r="F390" s="190" t="s">
        <v>1679</v>
      </c>
      <c r="H390" s="189" t="s">
        <v>1</v>
      </c>
      <c r="I390" s="191"/>
      <c r="L390" s="188"/>
      <c r="M390" s="192"/>
      <c r="N390" s="193"/>
      <c r="O390" s="193"/>
      <c r="P390" s="193"/>
      <c r="Q390" s="193"/>
      <c r="R390" s="193"/>
      <c r="S390" s="193"/>
      <c r="T390" s="194"/>
      <c r="AT390" s="189" t="s">
        <v>177</v>
      </c>
      <c r="AU390" s="189" t="s">
        <v>86</v>
      </c>
      <c r="AV390" s="13" t="s">
        <v>84</v>
      </c>
      <c r="AW390" s="13" t="s">
        <v>34</v>
      </c>
      <c r="AX390" s="13" t="s">
        <v>77</v>
      </c>
      <c r="AY390" s="189" t="s">
        <v>164</v>
      </c>
    </row>
    <row r="391" spans="1:51" s="13" customFormat="1" x14ac:dyDescent="0.2">
      <c r="B391" s="188"/>
      <c r="D391" s="183" t="s">
        <v>177</v>
      </c>
      <c r="E391" s="189" t="s">
        <v>1</v>
      </c>
      <c r="F391" s="190" t="s">
        <v>1762</v>
      </c>
      <c r="H391" s="189" t="s">
        <v>1</v>
      </c>
      <c r="I391" s="191"/>
      <c r="L391" s="188"/>
      <c r="M391" s="192"/>
      <c r="N391" s="193"/>
      <c r="O391" s="193"/>
      <c r="P391" s="193"/>
      <c r="Q391" s="193"/>
      <c r="R391" s="193"/>
      <c r="S391" s="193"/>
      <c r="T391" s="194"/>
      <c r="AT391" s="189" t="s">
        <v>177</v>
      </c>
      <c r="AU391" s="189" t="s">
        <v>86</v>
      </c>
      <c r="AV391" s="13" t="s">
        <v>84</v>
      </c>
      <c r="AW391" s="13" t="s">
        <v>34</v>
      </c>
      <c r="AX391" s="13" t="s">
        <v>77</v>
      </c>
      <c r="AY391" s="189" t="s">
        <v>164</v>
      </c>
    </row>
    <row r="392" spans="1:51" s="14" customFormat="1" x14ac:dyDescent="0.2">
      <c r="B392" s="195"/>
      <c r="D392" s="183" t="s">
        <v>177</v>
      </c>
      <c r="E392" s="196" t="s">
        <v>1</v>
      </c>
      <c r="F392" s="197" t="s">
        <v>1680</v>
      </c>
      <c r="H392" s="198">
        <v>19.809999999999999</v>
      </c>
      <c r="I392" s="199"/>
      <c r="L392" s="195"/>
      <c r="M392" s="200"/>
      <c r="N392" s="201"/>
      <c r="O392" s="201"/>
      <c r="P392" s="201"/>
      <c r="Q392" s="201"/>
      <c r="R392" s="201"/>
      <c r="S392" s="201"/>
      <c r="T392" s="202"/>
      <c r="AT392" s="196" t="s">
        <v>177</v>
      </c>
      <c r="AU392" s="196" t="s">
        <v>86</v>
      </c>
      <c r="AV392" s="14" t="s">
        <v>86</v>
      </c>
      <c r="AW392" s="14" t="s">
        <v>34</v>
      </c>
      <c r="AX392" s="14" t="s">
        <v>77</v>
      </c>
      <c r="AY392" s="196" t="s">
        <v>164</v>
      </c>
    </row>
    <row r="393" spans="1:51" s="14" customFormat="1" x14ac:dyDescent="0.2">
      <c r="B393" s="195"/>
      <c r="D393" s="183" t="s">
        <v>177</v>
      </c>
      <c r="E393" s="196" t="s">
        <v>1</v>
      </c>
      <c r="F393" s="197" t="s">
        <v>1681</v>
      </c>
      <c r="H393" s="198">
        <v>65.489999999999995</v>
      </c>
      <c r="I393" s="199"/>
      <c r="L393" s="195"/>
      <c r="M393" s="200"/>
      <c r="N393" s="201"/>
      <c r="O393" s="201"/>
      <c r="P393" s="201"/>
      <c r="Q393" s="201"/>
      <c r="R393" s="201"/>
      <c r="S393" s="201"/>
      <c r="T393" s="202"/>
      <c r="AT393" s="196" t="s">
        <v>177</v>
      </c>
      <c r="AU393" s="196" t="s">
        <v>86</v>
      </c>
      <c r="AV393" s="14" t="s">
        <v>86</v>
      </c>
      <c r="AW393" s="14" t="s">
        <v>34</v>
      </c>
      <c r="AX393" s="14" t="s">
        <v>77</v>
      </c>
      <c r="AY393" s="196" t="s">
        <v>164</v>
      </c>
    </row>
    <row r="394" spans="1:51" s="14" customFormat="1" x14ac:dyDescent="0.2">
      <c r="B394" s="195"/>
      <c r="D394" s="183" t="s">
        <v>177</v>
      </c>
      <c r="E394" s="196" t="s">
        <v>1</v>
      </c>
      <c r="F394" s="197" t="s">
        <v>1682</v>
      </c>
      <c r="H394" s="198">
        <v>17.385000000000002</v>
      </c>
      <c r="I394" s="199"/>
      <c r="L394" s="195"/>
      <c r="M394" s="200"/>
      <c r="N394" s="201"/>
      <c r="O394" s="201"/>
      <c r="P394" s="201"/>
      <c r="Q394" s="201"/>
      <c r="R394" s="201"/>
      <c r="S394" s="201"/>
      <c r="T394" s="202"/>
      <c r="AT394" s="196" t="s">
        <v>177</v>
      </c>
      <c r="AU394" s="196" t="s">
        <v>86</v>
      </c>
      <c r="AV394" s="14" t="s">
        <v>86</v>
      </c>
      <c r="AW394" s="14" t="s">
        <v>34</v>
      </c>
      <c r="AX394" s="14" t="s">
        <v>77</v>
      </c>
      <c r="AY394" s="196" t="s">
        <v>164</v>
      </c>
    </row>
    <row r="395" spans="1:51" s="14" customFormat="1" x14ac:dyDescent="0.2">
      <c r="B395" s="195"/>
      <c r="D395" s="183" t="s">
        <v>177</v>
      </c>
      <c r="E395" s="196" t="s">
        <v>1</v>
      </c>
      <c r="F395" s="197" t="s">
        <v>1683</v>
      </c>
      <c r="H395" s="198">
        <v>2.7839999999999998</v>
      </c>
      <c r="I395" s="199"/>
      <c r="L395" s="195"/>
      <c r="M395" s="200"/>
      <c r="N395" s="201"/>
      <c r="O395" s="201"/>
      <c r="P395" s="201"/>
      <c r="Q395" s="201"/>
      <c r="R395" s="201"/>
      <c r="S395" s="201"/>
      <c r="T395" s="202"/>
      <c r="AT395" s="196" t="s">
        <v>177</v>
      </c>
      <c r="AU395" s="196" t="s">
        <v>86</v>
      </c>
      <c r="AV395" s="14" t="s">
        <v>86</v>
      </c>
      <c r="AW395" s="14" t="s">
        <v>34</v>
      </c>
      <c r="AX395" s="14" t="s">
        <v>77</v>
      </c>
      <c r="AY395" s="196" t="s">
        <v>164</v>
      </c>
    </row>
    <row r="396" spans="1:51" s="14" customFormat="1" x14ac:dyDescent="0.2">
      <c r="B396" s="195"/>
      <c r="D396" s="183" t="s">
        <v>177</v>
      </c>
      <c r="E396" s="196" t="s">
        <v>1</v>
      </c>
      <c r="F396" s="197" t="s">
        <v>1684</v>
      </c>
      <c r="H396" s="198">
        <v>3.028</v>
      </c>
      <c r="I396" s="199"/>
      <c r="L396" s="195"/>
      <c r="M396" s="200"/>
      <c r="N396" s="201"/>
      <c r="O396" s="201"/>
      <c r="P396" s="201"/>
      <c r="Q396" s="201"/>
      <c r="R396" s="201"/>
      <c r="S396" s="201"/>
      <c r="T396" s="202"/>
      <c r="AT396" s="196" t="s">
        <v>177</v>
      </c>
      <c r="AU396" s="196" t="s">
        <v>86</v>
      </c>
      <c r="AV396" s="14" t="s">
        <v>86</v>
      </c>
      <c r="AW396" s="14" t="s">
        <v>34</v>
      </c>
      <c r="AX396" s="14" t="s">
        <v>77</v>
      </c>
      <c r="AY396" s="196" t="s">
        <v>164</v>
      </c>
    </row>
    <row r="397" spans="1:51" s="14" customFormat="1" x14ac:dyDescent="0.2">
      <c r="B397" s="195"/>
      <c r="D397" s="183" t="s">
        <v>177</v>
      </c>
      <c r="E397" s="196" t="s">
        <v>1</v>
      </c>
      <c r="F397" s="197" t="s">
        <v>1685</v>
      </c>
      <c r="H397" s="198">
        <v>7.8479999999999999</v>
      </c>
      <c r="I397" s="199"/>
      <c r="L397" s="195"/>
      <c r="M397" s="200"/>
      <c r="N397" s="201"/>
      <c r="O397" s="201"/>
      <c r="P397" s="201"/>
      <c r="Q397" s="201"/>
      <c r="R397" s="201"/>
      <c r="S397" s="201"/>
      <c r="T397" s="202"/>
      <c r="AT397" s="196" t="s">
        <v>177</v>
      </c>
      <c r="AU397" s="196" t="s">
        <v>86</v>
      </c>
      <c r="AV397" s="14" t="s">
        <v>86</v>
      </c>
      <c r="AW397" s="14" t="s">
        <v>34</v>
      </c>
      <c r="AX397" s="14" t="s">
        <v>77</v>
      </c>
      <c r="AY397" s="196" t="s">
        <v>164</v>
      </c>
    </row>
    <row r="398" spans="1:51" s="14" customFormat="1" x14ac:dyDescent="0.2">
      <c r="B398" s="195"/>
      <c r="D398" s="183" t="s">
        <v>177</v>
      </c>
      <c r="E398" s="196" t="s">
        <v>1</v>
      </c>
      <c r="F398" s="197" t="s">
        <v>1686</v>
      </c>
      <c r="H398" s="198">
        <v>1.7350000000000001</v>
      </c>
      <c r="I398" s="199"/>
      <c r="L398" s="195"/>
      <c r="M398" s="200"/>
      <c r="N398" s="201"/>
      <c r="O398" s="201"/>
      <c r="P398" s="201"/>
      <c r="Q398" s="201"/>
      <c r="R398" s="201"/>
      <c r="S398" s="201"/>
      <c r="T398" s="202"/>
      <c r="AT398" s="196" t="s">
        <v>177</v>
      </c>
      <c r="AU398" s="196" t="s">
        <v>86</v>
      </c>
      <c r="AV398" s="14" t="s">
        <v>86</v>
      </c>
      <c r="AW398" s="14" t="s">
        <v>34</v>
      </c>
      <c r="AX398" s="14" t="s">
        <v>77</v>
      </c>
      <c r="AY398" s="196" t="s">
        <v>164</v>
      </c>
    </row>
    <row r="399" spans="1:51" s="14" customFormat="1" x14ac:dyDescent="0.2">
      <c r="B399" s="195"/>
      <c r="D399" s="183" t="s">
        <v>177</v>
      </c>
      <c r="E399" s="196" t="s">
        <v>1</v>
      </c>
      <c r="F399" s="197" t="s">
        <v>1687</v>
      </c>
      <c r="H399" s="198">
        <v>8.1180000000000003</v>
      </c>
      <c r="I399" s="199"/>
      <c r="L399" s="195"/>
      <c r="M399" s="200"/>
      <c r="N399" s="201"/>
      <c r="O399" s="201"/>
      <c r="P399" s="201"/>
      <c r="Q399" s="201"/>
      <c r="R399" s="201"/>
      <c r="S399" s="201"/>
      <c r="T399" s="202"/>
      <c r="AT399" s="196" t="s">
        <v>177</v>
      </c>
      <c r="AU399" s="196" t="s">
        <v>86</v>
      </c>
      <c r="AV399" s="14" t="s">
        <v>86</v>
      </c>
      <c r="AW399" s="14" t="s">
        <v>34</v>
      </c>
      <c r="AX399" s="14" t="s">
        <v>77</v>
      </c>
      <c r="AY399" s="196" t="s">
        <v>164</v>
      </c>
    </row>
    <row r="400" spans="1:51" s="14" customFormat="1" x14ac:dyDescent="0.2">
      <c r="B400" s="195"/>
      <c r="D400" s="183" t="s">
        <v>177</v>
      </c>
      <c r="E400" s="196" t="s">
        <v>1</v>
      </c>
      <c r="F400" s="197" t="s">
        <v>1688</v>
      </c>
      <c r="H400" s="198">
        <v>8.2669999999999995</v>
      </c>
      <c r="I400" s="199"/>
      <c r="L400" s="195"/>
      <c r="M400" s="200"/>
      <c r="N400" s="201"/>
      <c r="O400" s="201"/>
      <c r="P400" s="201"/>
      <c r="Q400" s="201"/>
      <c r="R400" s="201"/>
      <c r="S400" s="201"/>
      <c r="T400" s="202"/>
      <c r="AT400" s="196" t="s">
        <v>177</v>
      </c>
      <c r="AU400" s="196" t="s">
        <v>86</v>
      </c>
      <c r="AV400" s="14" t="s">
        <v>86</v>
      </c>
      <c r="AW400" s="14" t="s">
        <v>34</v>
      </c>
      <c r="AX400" s="14" t="s">
        <v>77</v>
      </c>
      <c r="AY400" s="196" t="s">
        <v>164</v>
      </c>
    </row>
    <row r="401" spans="2:51" s="14" customFormat="1" x14ac:dyDescent="0.2">
      <c r="B401" s="195"/>
      <c r="D401" s="183" t="s">
        <v>177</v>
      </c>
      <c r="E401" s="196" t="s">
        <v>1</v>
      </c>
      <c r="F401" s="197" t="s">
        <v>1689</v>
      </c>
      <c r="H401" s="198">
        <v>23.963000000000001</v>
      </c>
      <c r="I401" s="199"/>
      <c r="L401" s="195"/>
      <c r="M401" s="200"/>
      <c r="N401" s="201"/>
      <c r="O401" s="201"/>
      <c r="P401" s="201"/>
      <c r="Q401" s="201"/>
      <c r="R401" s="201"/>
      <c r="S401" s="201"/>
      <c r="T401" s="202"/>
      <c r="AT401" s="196" t="s">
        <v>177</v>
      </c>
      <c r="AU401" s="196" t="s">
        <v>86</v>
      </c>
      <c r="AV401" s="14" t="s">
        <v>86</v>
      </c>
      <c r="AW401" s="14" t="s">
        <v>34</v>
      </c>
      <c r="AX401" s="14" t="s">
        <v>77</v>
      </c>
      <c r="AY401" s="196" t="s">
        <v>164</v>
      </c>
    </row>
    <row r="402" spans="2:51" s="14" customFormat="1" x14ac:dyDescent="0.2">
      <c r="B402" s="195"/>
      <c r="D402" s="183" t="s">
        <v>177</v>
      </c>
      <c r="E402" s="196" t="s">
        <v>1</v>
      </c>
      <c r="F402" s="197" t="s">
        <v>1690</v>
      </c>
      <c r="H402" s="198">
        <v>3.129</v>
      </c>
      <c r="I402" s="199"/>
      <c r="L402" s="195"/>
      <c r="M402" s="200"/>
      <c r="N402" s="201"/>
      <c r="O402" s="201"/>
      <c r="P402" s="201"/>
      <c r="Q402" s="201"/>
      <c r="R402" s="201"/>
      <c r="S402" s="201"/>
      <c r="T402" s="202"/>
      <c r="AT402" s="196" t="s">
        <v>177</v>
      </c>
      <c r="AU402" s="196" t="s">
        <v>86</v>
      </c>
      <c r="AV402" s="14" t="s">
        <v>86</v>
      </c>
      <c r="AW402" s="14" t="s">
        <v>34</v>
      </c>
      <c r="AX402" s="14" t="s">
        <v>77</v>
      </c>
      <c r="AY402" s="196" t="s">
        <v>164</v>
      </c>
    </row>
    <row r="403" spans="2:51" s="14" customFormat="1" x14ac:dyDescent="0.2">
      <c r="B403" s="195"/>
      <c r="D403" s="183" t="s">
        <v>177</v>
      </c>
      <c r="E403" s="196" t="s">
        <v>1</v>
      </c>
      <c r="F403" s="197" t="s">
        <v>1691</v>
      </c>
      <c r="H403" s="198">
        <v>9.923</v>
      </c>
      <c r="I403" s="199"/>
      <c r="L403" s="195"/>
      <c r="M403" s="200"/>
      <c r="N403" s="201"/>
      <c r="O403" s="201"/>
      <c r="P403" s="201"/>
      <c r="Q403" s="201"/>
      <c r="R403" s="201"/>
      <c r="S403" s="201"/>
      <c r="T403" s="202"/>
      <c r="AT403" s="196" t="s">
        <v>177</v>
      </c>
      <c r="AU403" s="196" t="s">
        <v>86</v>
      </c>
      <c r="AV403" s="14" t="s">
        <v>86</v>
      </c>
      <c r="AW403" s="14" t="s">
        <v>34</v>
      </c>
      <c r="AX403" s="14" t="s">
        <v>77</v>
      </c>
      <c r="AY403" s="196" t="s">
        <v>164</v>
      </c>
    </row>
    <row r="404" spans="2:51" s="14" customFormat="1" x14ac:dyDescent="0.2">
      <c r="B404" s="195"/>
      <c r="D404" s="183" t="s">
        <v>177</v>
      </c>
      <c r="E404" s="196" t="s">
        <v>1</v>
      </c>
      <c r="F404" s="197" t="s">
        <v>1692</v>
      </c>
      <c r="H404" s="198">
        <v>34.575000000000003</v>
      </c>
      <c r="I404" s="199"/>
      <c r="L404" s="195"/>
      <c r="M404" s="200"/>
      <c r="N404" s="201"/>
      <c r="O404" s="201"/>
      <c r="P404" s="201"/>
      <c r="Q404" s="201"/>
      <c r="R404" s="201"/>
      <c r="S404" s="201"/>
      <c r="T404" s="202"/>
      <c r="AT404" s="196" t="s">
        <v>177</v>
      </c>
      <c r="AU404" s="196" t="s">
        <v>86</v>
      </c>
      <c r="AV404" s="14" t="s">
        <v>86</v>
      </c>
      <c r="AW404" s="14" t="s">
        <v>34</v>
      </c>
      <c r="AX404" s="14" t="s">
        <v>77</v>
      </c>
      <c r="AY404" s="196" t="s">
        <v>164</v>
      </c>
    </row>
    <row r="405" spans="2:51" s="14" customFormat="1" x14ac:dyDescent="0.2">
      <c r="B405" s="195"/>
      <c r="D405" s="183" t="s">
        <v>177</v>
      </c>
      <c r="E405" s="196" t="s">
        <v>1</v>
      </c>
      <c r="F405" s="197" t="s">
        <v>1693</v>
      </c>
      <c r="H405" s="198">
        <v>2.7970000000000002</v>
      </c>
      <c r="I405" s="199"/>
      <c r="L405" s="195"/>
      <c r="M405" s="200"/>
      <c r="N405" s="201"/>
      <c r="O405" s="201"/>
      <c r="P405" s="201"/>
      <c r="Q405" s="201"/>
      <c r="R405" s="201"/>
      <c r="S405" s="201"/>
      <c r="T405" s="202"/>
      <c r="AT405" s="196" t="s">
        <v>177</v>
      </c>
      <c r="AU405" s="196" t="s">
        <v>86</v>
      </c>
      <c r="AV405" s="14" t="s">
        <v>86</v>
      </c>
      <c r="AW405" s="14" t="s">
        <v>34</v>
      </c>
      <c r="AX405" s="14" t="s">
        <v>77</v>
      </c>
      <c r="AY405" s="196" t="s">
        <v>164</v>
      </c>
    </row>
    <row r="406" spans="2:51" s="14" customFormat="1" x14ac:dyDescent="0.2">
      <c r="B406" s="195"/>
      <c r="D406" s="183" t="s">
        <v>177</v>
      </c>
      <c r="E406" s="196" t="s">
        <v>1</v>
      </c>
      <c r="F406" s="197" t="s">
        <v>1694</v>
      </c>
      <c r="H406" s="198">
        <v>2.1920000000000002</v>
      </c>
      <c r="I406" s="199"/>
      <c r="L406" s="195"/>
      <c r="M406" s="200"/>
      <c r="N406" s="201"/>
      <c r="O406" s="201"/>
      <c r="P406" s="201"/>
      <c r="Q406" s="201"/>
      <c r="R406" s="201"/>
      <c r="S406" s="201"/>
      <c r="T406" s="202"/>
      <c r="AT406" s="196" t="s">
        <v>177</v>
      </c>
      <c r="AU406" s="196" t="s">
        <v>86</v>
      </c>
      <c r="AV406" s="14" t="s">
        <v>86</v>
      </c>
      <c r="AW406" s="14" t="s">
        <v>34</v>
      </c>
      <c r="AX406" s="14" t="s">
        <v>77</v>
      </c>
      <c r="AY406" s="196" t="s">
        <v>164</v>
      </c>
    </row>
    <row r="407" spans="2:51" s="14" customFormat="1" x14ac:dyDescent="0.2">
      <c r="B407" s="195"/>
      <c r="D407" s="183" t="s">
        <v>177</v>
      </c>
      <c r="E407" s="196" t="s">
        <v>1</v>
      </c>
      <c r="F407" s="197" t="s">
        <v>1695</v>
      </c>
      <c r="H407" s="198">
        <v>6.5880000000000001</v>
      </c>
      <c r="I407" s="199"/>
      <c r="L407" s="195"/>
      <c r="M407" s="200"/>
      <c r="N407" s="201"/>
      <c r="O407" s="201"/>
      <c r="P407" s="201"/>
      <c r="Q407" s="201"/>
      <c r="R407" s="201"/>
      <c r="S407" s="201"/>
      <c r="T407" s="202"/>
      <c r="AT407" s="196" t="s">
        <v>177</v>
      </c>
      <c r="AU407" s="196" t="s">
        <v>86</v>
      </c>
      <c r="AV407" s="14" t="s">
        <v>86</v>
      </c>
      <c r="AW407" s="14" t="s">
        <v>34</v>
      </c>
      <c r="AX407" s="14" t="s">
        <v>77</v>
      </c>
      <c r="AY407" s="196" t="s">
        <v>164</v>
      </c>
    </row>
    <row r="408" spans="2:51" s="14" customFormat="1" x14ac:dyDescent="0.2">
      <c r="B408" s="195"/>
      <c r="D408" s="183" t="s">
        <v>177</v>
      </c>
      <c r="E408" s="196" t="s">
        <v>1</v>
      </c>
      <c r="F408" s="197" t="s">
        <v>1696</v>
      </c>
      <c r="H408" s="198">
        <v>1.286</v>
      </c>
      <c r="I408" s="199"/>
      <c r="L408" s="195"/>
      <c r="M408" s="200"/>
      <c r="N408" s="201"/>
      <c r="O408" s="201"/>
      <c r="P408" s="201"/>
      <c r="Q408" s="201"/>
      <c r="R408" s="201"/>
      <c r="S408" s="201"/>
      <c r="T408" s="202"/>
      <c r="AT408" s="196" t="s">
        <v>177</v>
      </c>
      <c r="AU408" s="196" t="s">
        <v>86</v>
      </c>
      <c r="AV408" s="14" t="s">
        <v>86</v>
      </c>
      <c r="AW408" s="14" t="s">
        <v>34</v>
      </c>
      <c r="AX408" s="14" t="s">
        <v>77</v>
      </c>
      <c r="AY408" s="196" t="s">
        <v>164</v>
      </c>
    </row>
    <row r="409" spans="2:51" s="14" customFormat="1" x14ac:dyDescent="0.2">
      <c r="B409" s="195"/>
      <c r="D409" s="183" t="s">
        <v>177</v>
      </c>
      <c r="E409" s="196" t="s">
        <v>1</v>
      </c>
      <c r="F409" s="197" t="s">
        <v>1697</v>
      </c>
      <c r="H409" s="198">
        <v>1.9950000000000001</v>
      </c>
      <c r="I409" s="199"/>
      <c r="L409" s="195"/>
      <c r="M409" s="200"/>
      <c r="N409" s="201"/>
      <c r="O409" s="201"/>
      <c r="P409" s="201"/>
      <c r="Q409" s="201"/>
      <c r="R409" s="201"/>
      <c r="S409" s="201"/>
      <c r="T409" s="202"/>
      <c r="AT409" s="196" t="s">
        <v>177</v>
      </c>
      <c r="AU409" s="196" t="s">
        <v>86</v>
      </c>
      <c r="AV409" s="14" t="s">
        <v>86</v>
      </c>
      <c r="AW409" s="14" t="s">
        <v>34</v>
      </c>
      <c r="AX409" s="14" t="s">
        <v>77</v>
      </c>
      <c r="AY409" s="196" t="s">
        <v>164</v>
      </c>
    </row>
    <row r="410" spans="2:51" s="14" customFormat="1" x14ac:dyDescent="0.2">
      <c r="B410" s="195"/>
      <c r="D410" s="183" t="s">
        <v>177</v>
      </c>
      <c r="E410" s="196" t="s">
        <v>1</v>
      </c>
      <c r="F410" s="197" t="s">
        <v>1698</v>
      </c>
      <c r="H410" s="198">
        <v>2.4569999999999999</v>
      </c>
      <c r="I410" s="199"/>
      <c r="L410" s="195"/>
      <c r="M410" s="200"/>
      <c r="N410" s="201"/>
      <c r="O410" s="201"/>
      <c r="P410" s="201"/>
      <c r="Q410" s="201"/>
      <c r="R410" s="201"/>
      <c r="S410" s="201"/>
      <c r="T410" s="202"/>
      <c r="AT410" s="196" t="s">
        <v>177</v>
      </c>
      <c r="AU410" s="196" t="s">
        <v>86</v>
      </c>
      <c r="AV410" s="14" t="s">
        <v>86</v>
      </c>
      <c r="AW410" s="14" t="s">
        <v>34</v>
      </c>
      <c r="AX410" s="14" t="s">
        <v>77</v>
      </c>
      <c r="AY410" s="196" t="s">
        <v>164</v>
      </c>
    </row>
    <row r="411" spans="2:51" s="15" customFormat="1" x14ac:dyDescent="0.2">
      <c r="B411" s="203"/>
      <c r="D411" s="183" t="s">
        <v>177</v>
      </c>
      <c r="E411" s="204" t="s">
        <v>1</v>
      </c>
      <c r="F411" s="205" t="s">
        <v>184</v>
      </c>
      <c r="H411" s="206">
        <v>223.37</v>
      </c>
      <c r="I411" s="207"/>
      <c r="L411" s="203"/>
      <c r="M411" s="208"/>
      <c r="N411" s="209"/>
      <c r="O411" s="209"/>
      <c r="P411" s="209"/>
      <c r="Q411" s="209"/>
      <c r="R411" s="209"/>
      <c r="S411" s="209"/>
      <c r="T411" s="210"/>
      <c r="AT411" s="204" t="s">
        <v>177</v>
      </c>
      <c r="AU411" s="204" t="s">
        <v>86</v>
      </c>
      <c r="AV411" s="15" t="s">
        <v>172</v>
      </c>
      <c r="AW411" s="15" t="s">
        <v>34</v>
      </c>
      <c r="AX411" s="15" t="s">
        <v>84</v>
      </c>
      <c r="AY411" s="204" t="s">
        <v>164</v>
      </c>
    </row>
    <row r="412" spans="2:51" s="13" customFormat="1" x14ac:dyDescent="0.2">
      <c r="B412" s="188"/>
      <c r="D412" s="183" t="s">
        <v>177</v>
      </c>
      <c r="E412" s="189" t="s">
        <v>1</v>
      </c>
      <c r="F412" s="190" t="s">
        <v>6056</v>
      </c>
      <c r="H412" s="189" t="s">
        <v>1</v>
      </c>
      <c r="I412" s="191"/>
      <c r="L412" s="188"/>
      <c r="M412" s="192"/>
      <c r="N412" s="193"/>
      <c r="O412" s="193"/>
      <c r="P412" s="193"/>
      <c r="Q412" s="193"/>
      <c r="R412" s="193"/>
      <c r="S412" s="193"/>
      <c r="T412" s="194"/>
      <c r="AT412" s="189" t="s">
        <v>177</v>
      </c>
      <c r="AU412" s="189" t="s">
        <v>86</v>
      </c>
      <c r="AV412" s="13" t="s">
        <v>84</v>
      </c>
      <c r="AW412" s="13" t="s">
        <v>34</v>
      </c>
      <c r="AX412" s="13" t="s">
        <v>77</v>
      </c>
      <c r="AY412" s="189" t="s">
        <v>164</v>
      </c>
    </row>
    <row r="413" spans="2:51" s="13" customFormat="1" x14ac:dyDescent="0.2">
      <c r="B413" s="188"/>
      <c r="D413" s="183" t="s">
        <v>177</v>
      </c>
      <c r="E413" s="189" t="s">
        <v>1</v>
      </c>
      <c r="F413" s="190" t="s">
        <v>239</v>
      </c>
      <c r="H413" s="189" t="s">
        <v>1</v>
      </c>
      <c r="I413" s="191"/>
      <c r="L413" s="188"/>
      <c r="M413" s="192"/>
      <c r="N413" s="193"/>
      <c r="O413" s="193"/>
      <c r="P413" s="193"/>
      <c r="Q413" s="193"/>
      <c r="R413" s="193"/>
      <c r="S413" s="193"/>
      <c r="T413" s="194"/>
      <c r="AT413" s="189" t="s">
        <v>177</v>
      </c>
      <c r="AU413" s="189" t="s">
        <v>86</v>
      </c>
      <c r="AV413" s="13" t="s">
        <v>84</v>
      </c>
      <c r="AW413" s="13" t="s">
        <v>34</v>
      </c>
      <c r="AX413" s="13" t="s">
        <v>77</v>
      </c>
      <c r="AY413" s="189" t="s">
        <v>164</v>
      </c>
    </row>
    <row r="414" spans="2:51" s="13" customFormat="1" x14ac:dyDescent="0.2">
      <c r="B414" s="188"/>
      <c r="D414" s="183" t="s">
        <v>177</v>
      </c>
      <c r="E414" s="189" t="s">
        <v>1</v>
      </c>
      <c r="F414" s="190" t="s">
        <v>6053</v>
      </c>
      <c r="H414" s="189" t="s">
        <v>1</v>
      </c>
      <c r="I414" s="191"/>
      <c r="L414" s="188"/>
      <c r="M414" s="192"/>
      <c r="N414" s="193"/>
      <c r="O414" s="193"/>
      <c r="P414" s="193"/>
      <c r="Q414" s="193"/>
      <c r="R414" s="193"/>
      <c r="S414" s="193"/>
      <c r="T414" s="194"/>
      <c r="AT414" s="189" t="s">
        <v>177</v>
      </c>
      <c r="AU414" s="189" t="s">
        <v>86</v>
      </c>
      <c r="AV414" s="13" t="s">
        <v>84</v>
      </c>
      <c r="AW414" s="13" t="s">
        <v>34</v>
      </c>
      <c r="AX414" s="13" t="s">
        <v>77</v>
      </c>
      <c r="AY414" s="189" t="s">
        <v>164</v>
      </c>
    </row>
    <row r="415" spans="2:51" s="13" customFormat="1" x14ac:dyDescent="0.2">
      <c r="B415" s="188"/>
      <c r="D415" s="183" t="s">
        <v>177</v>
      </c>
      <c r="E415" s="189" t="s">
        <v>1</v>
      </c>
      <c r="F415" s="305" t="s">
        <v>6058</v>
      </c>
      <c r="H415" s="189" t="s">
        <v>1</v>
      </c>
      <c r="I415" s="191"/>
      <c r="L415" s="188"/>
      <c r="M415" s="192"/>
      <c r="N415" s="193"/>
      <c r="O415" s="193"/>
      <c r="P415" s="193"/>
      <c r="Q415" s="193"/>
      <c r="R415" s="193"/>
      <c r="S415" s="193"/>
      <c r="T415" s="194"/>
      <c r="AT415" s="189" t="s">
        <v>177</v>
      </c>
      <c r="AU415" s="189" t="s">
        <v>86</v>
      </c>
      <c r="AV415" s="13" t="s">
        <v>84</v>
      </c>
      <c r="AW415" s="13" t="s">
        <v>34</v>
      </c>
      <c r="AX415" s="13" t="s">
        <v>77</v>
      </c>
      <c r="AY415" s="189" t="s">
        <v>164</v>
      </c>
    </row>
    <row r="416" spans="2:51" s="14" customFormat="1" x14ac:dyDescent="0.2">
      <c r="B416" s="195"/>
      <c r="D416" s="183" t="s">
        <v>177</v>
      </c>
      <c r="F416" s="197" t="s">
        <v>1763</v>
      </c>
      <c r="H416" s="198">
        <v>53.609000000000002</v>
      </c>
      <c r="I416" s="199"/>
      <c r="L416" s="195"/>
      <c r="M416" s="200"/>
      <c r="N416" s="201"/>
      <c r="O416" s="201"/>
      <c r="P416" s="201"/>
      <c r="Q416" s="201"/>
      <c r="R416" s="201"/>
      <c r="S416" s="201"/>
      <c r="T416" s="202"/>
      <c r="AT416" s="196" t="s">
        <v>177</v>
      </c>
      <c r="AU416" s="196" t="s">
        <v>86</v>
      </c>
      <c r="AV416" s="14" t="s">
        <v>86</v>
      </c>
      <c r="AW416" s="14" t="s">
        <v>3</v>
      </c>
      <c r="AX416" s="14" t="s">
        <v>84</v>
      </c>
      <c r="AY416" s="196" t="s">
        <v>164</v>
      </c>
    </row>
    <row r="417" spans="1:65" s="2" customFormat="1" ht="16.5" customHeight="1" x14ac:dyDescent="0.2">
      <c r="A417" s="34"/>
      <c r="B417" s="168"/>
      <c r="C417" s="169" t="s">
        <v>305</v>
      </c>
      <c r="D417" s="214" t="s">
        <v>167</v>
      </c>
      <c r="E417" s="306" t="s">
        <v>6070</v>
      </c>
      <c r="F417" s="307" t="s">
        <v>6071</v>
      </c>
      <c r="G417" s="173" t="s">
        <v>227</v>
      </c>
      <c r="H417" s="174">
        <v>223.37</v>
      </c>
      <c r="I417" s="175"/>
      <c r="J417" s="176">
        <f>ROUND(I417*H417,2)</f>
        <v>0</v>
      </c>
      <c r="K417" s="307" t="s">
        <v>171</v>
      </c>
      <c r="L417" s="35"/>
      <c r="M417" s="177" t="s">
        <v>1</v>
      </c>
      <c r="N417" s="178" t="s">
        <v>42</v>
      </c>
      <c r="O417" s="60"/>
      <c r="P417" s="179">
        <f>O417*H417</f>
        <v>0</v>
      </c>
      <c r="Q417" s="179">
        <v>0</v>
      </c>
      <c r="R417" s="179">
        <f>Q417*H417</f>
        <v>0</v>
      </c>
      <c r="S417" s="179">
        <v>0</v>
      </c>
      <c r="T417" s="180">
        <f>S417*H417</f>
        <v>0</v>
      </c>
      <c r="U417" s="34"/>
      <c r="V417" s="34"/>
      <c r="W417" s="34"/>
      <c r="X417" s="34"/>
      <c r="Y417" s="34"/>
      <c r="Z417" s="34"/>
      <c r="AA417" s="34"/>
      <c r="AB417" s="34"/>
      <c r="AC417" s="34"/>
      <c r="AD417" s="34"/>
      <c r="AE417" s="34"/>
      <c r="AR417" s="181" t="s">
        <v>172</v>
      </c>
      <c r="AT417" s="181" t="s">
        <v>167</v>
      </c>
      <c r="AU417" s="181" t="s">
        <v>86</v>
      </c>
      <c r="AY417" s="18" t="s">
        <v>164</v>
      </c>
      <c r="BE417" s="182">
        <f>IF(N417="základní",J417,0)</f>
        <v>0</v>
      </c>
      <c r="BF417" s="182">
        <f>IF(N417="snížená",J417,0)</f>
        <v>0</v>
      </c>
      <c r="BG417" s="182">
        <f>IF(N417="zákl. přenesená",J417,0)</f>
        <v>0</v>
      </c>
      <c r="BH417" s="182">
        <f>IF(N417="sníž. přenesená",J417,0)</f>
        <v>0</v>
      </c>
      <c r="BI417" s="182">
        <f>IF(N417="nulová",J417,0)</f>
        <v>0</v>
      </c>
      <c r="BJ417" s="18" t="s">
        <v>84</v>
      </c>
      <c r="BK417" s="182">
        <f>ROUND(I417*H417,2)</f>
        <v>0</v>
      </c>
      <c r="BL417" s="18" t="s">
        <v>172</v>
      </c>
      <c r="BM417" s="181" t="s">
        <v>1764</v>
      </c>
    </row>
    <row r="418" spans="1:65" s="2" customFormat="1" ht="19.5" x14ac:dyDescent="0.2">
      <c r="A418" s="34"/>
      <c r="B418" s="35"/>
      <c r="C418" s="34"/>
      <c r="D418" s="183" t="s">
        <v>174</v>
      </c>
      <c r="E418" s="34"/>
      <c r="F418" s="308" t="s">
        <v>6072</v>
      </c>
      <c r="G418" s="34"/>
      <c r="H418" s="34"/>
      <c r="I418" s="103"/>
      <c r="J418" s="34"/>
      <c r="K418" s="34"/>
      <c r="L418" s="35"/>
      <c r="M418" s="185"/>
      <c r="N418" s="186"/>
      <c r="O418" s="60"/>
      <c r="P418" s="60"/>
      <c r="Q418" s="60"/>
      <c r="R418" s="60"/>
      <c r="S418" s="60"/>
      <c r="T418" s="61"/>
      <c r="U418" s="34"/>
      <c r="V418" s="34"/>
      <c r="W418" s="34"/>
      <c r="X418" s="34"/>
      <c r="Y418" s="34"/>
      <c r="Z418" s="34"/>
      <c r="AA418" s="34"/>
      <c r="AB418" s="34"/>
      <c r="AC418" s="34"/>
      <c r="AD418" s="34"/>
      <c r="AE418" s="34"/>
      <c r="AT418" s="18" t="s">
        <v>174</v>
      </c>
      <c r="AU418" s="18" t="s">
        <v>86</v>
      </c>
    </row>
    <row r="419" spans="1:65" s="2" customFormat="1" ht="97.5" x14ac:dyDescent="0.2">
      <c r="A419" s="34"/>
      <c r="B419" s="35"/>
      <c r="C419" s="34"/>
      <c r="D419" s="183" t="s">
        <v>175</v>
      </c>
      <c r="E419" s="34"/>
      <c r="F419" s="187" t="s">
        <v>301</v>
      </c>
      <c r="G419" s="34"/>
      <c r="H419" s="34"/>
      <c r="I419" s="103"/>
      <c r="J419" s="34"/>
      <c r="K419" s="34"/>
      <c r="L419" s="35"/>
      <c r="M419" s="185"/>
      <c r="N419" s="186"/>
      <c r="O419" s="60"/>
      <c r="P419" s="60"/>
      <c r="Q419" s="60"/>
      <c r="R419" s="60"/>
      <c r="S419" s="60"/>
      <c r="T419" s="61"/>
      <c r="U419" s="34"/>
      <c r="V419" s="34"/>
      <c r="W419" s="34"/>
      <c r="X419" s="34"/>
      <c r="Y419" s="34"/>
      <c r="Z419" s="34"/>
      <c r="AA419" s="34"/>
      <c r="AB419" s="34"/>
      <c r="AC419" s="34"/>
      <c r="AD419" s="34"/>
      <c r="AE419" s="34"/>
      <c r="AT419" s="18" t="s">
        <v>175</v>
      </c>
      <c r="AU419" s="18" t="s">
        <v>86</v>
      </c>
    </row>
    <row r="420" spans="1:65" s="13" customFormat="1" x14ac:dyDescent="0.2">
      <c r="B420" s="188"/>
      <c r="D420" s="183" t="s">
        <v>177</v>
      </c>
      <c r="E420" s="189" t="s">
        <v>1</v>
      </c>
      <c r="F420" s="190" t="s">
        <v>178</v>
      </c>
      <c r="H420" s="189" t="s">
        <v>1</v>
      </c>
      <c r="I420" s="191"/>
      <c r="L420" s="188"/>
      <c r="M420" s="192"/>
      <c r="N420" s="193"/>
      <c r="O420" s="193"/>
      <c r="P420" s="193"/>
      <c r="Q420" s="193"/>
      <c r="R420" s="193"/>
      <c r="S420" s="193"/>
      <c r="T420" s="194"/>
      <c r="AT420" s="189" t="s">
        <v>177</v>
      </c>
      <c r="AU420" s="189" t="s">
        <v>86</v>
      </c>
      <c r="AV420" s="13" t="s">
        <v>84</v>
      </c>
      <c r="AW420" s="13" t="s">
        <v>34</v>
      </c>
      <c r="AX420" s="13" t="s">
        <v>77</v>
      </c>
      <c r="AY420" s="189" t="s">
        <v>164</v>
      </c>
    </row>
    <row r="421" spans="1:65" s="13" customFormat="1" x14ac:dyDescent="0.2">
      <c r="B421" s="188"/>
      <c r="D421" s="183" t="s">
        <v>177</v>
      </c>
      <c r="E421" s="189" t="s">
        <v>1</v>
      </c>
      <c r="F421" s="190" t="s">
        <v>179</v>
      </c>
      <c r="H421" s="189" t="s">
        <v>1</v>
      </c>
      <c r="I421" s="191"/>
      <c r="L421" s="188"/>
      <c r="M421" s="192"/>
      <c r="N421" s="193"/>
      <c r="O421" s="193"/>
      <c r="P421" s="193"/>
      <c r="Q421" s="193"/>
      <c r="R421" s="193"/>
      <c r="S421" s="193"/>
      <c r="T421" s="194"/>
      <c r="AT421" s="189" t="s">
        <v>177</v>
      </c>
      <c r="AU421" s="189" t="s">
        <v>86</v>
      </c>
      <c r="AV421" s="13" t="s">
        <v>84</v>
      </c>
      <c r="AW421" s="13" t="s">
        <v>34</v>
      </c>
      <c r="AX421" s="13" t="s">
        <v>77</v>
      </c>
      <c r="AY421" s="189" t="s">
        <v>164</v>
      </c>
    </row>
    <row r="422" spans="1:65" s="13" customFormat="1" x14ac:dyDescent="0.2">
      <c r="B422" s="188"/>
      <c r="D422" s="183" t="s">
        <v>177</v>
      </c>
      <c r="E422" s="189" t="s">
        <v>1</v>
      </c>
      <c r="F422" s="190" t="s">
        <v>96</v>
      </c>
      <c r="H422" s="189" t="s">
        <v>1</v>
      </c>
      <c r="I422" s="191"/>
      <c r="L422" s="188"/>
      <c r="M422" s="192"/>
      <c r="N422" s="193"/>
      <c r="O422" s="193"/>
      <c r="P422" s="193"/>
      <c r="Q422" s="193"/>
      <c r="R422" s="193"/>
      <c r="S422" s="193"/>
      <c r="T422" s="194"/>
      <c r="AT422" s="189" t="s">
        <v>177</v>
      </c>
      <c r="AU422" s="189" t="s">
        <v>86</v>
      </c>
      <c r="AV422" s="13" t="s">
        <v>84</v>
      </c>
      <c r="AW422" s="13" t="s">
        <v>34</v>
      </c>
      <c r="AX422" s="13" t="s">
        <v>77</v>
      </c>
      <c r="AY422" s="189" t="s">
        <v>164</v>
      </c>
    </row>
    <row r="423" spans="1:65" s="13" customFormat="1" x14ac:dyDescent="0.2">
      <c r="B423" s="188"/>
      <c r="D423" s="183" t="s">
        <v>177</v>
      </c>
      <c r="E423" s="189" t="s">
        <v>1</v>
      </c>
      <c r="F423" s="190" t="s">
        <v>231</v>
      </c>
      <c r="H423" s="189" t="s">
        <v>1</v>
      </c>
      <c r="I423" s="191"/>
      <c r="L423" s="188"/>
      <c r="M423" s="192"/>
      <c r="N423" s="193"/>
      <c r="O423" s="193"/>
      <c r="P423" s="193"/>
      <c r="Q423" s="193"/>
      <c r="R423" s="193"/>
      <c r="S423" s="193"/>
      <c r="T423" s="194"/>
      <c r="AT423" s="189" t="s">
        <v>177</v>
      </c>
      <c r="AU423" s="189" t="s">
        <v>86</v>
      </c>
      <c r="AV423" s="13" t="s">
        <v>84</v>
      </c>
      <c r="AW423" s="13" t="s">
        <v>34</v>
      </c>
      <c r="AX423" s="13" t="s">
        <v>77</v>
      </c>
      <c r="AY423" s="189" t="s">
        <v>164</v>
      </c>
    </row>
    <row r="424" spans="1:65" s="13" customFormat="1" x14ac:dyDescent="0.2">
      <c r="B424" s="188"/>
      <c r="D424" s="183" t="s">
        <v>177</v>
      </c>
      <c r="E424" s="189" t="s">
        <v>1</v>
      </c>
      <c r="F424" s="190" t="s">
        <v>1679</v>
      </c>
      <c r="H424" s="189" t="s">
        <v>1</v>
      </c>
      <c r="I424" s="191"/>
      <c r="L424" s="188"/>
      <c r="M424" s="192"/>
      <c r="N424" s="193"/>
      <c r="O424" s="193"/>
      <c r="P424" s="193"/>
      <c r="Q424" s="193"/>
      <c r="R424" s="193"/>
      <c r="S424" s="193"/>
      <c r="T424" s="194"/>
      <c r="AT424" s="189" t="s">
        <v>177</v>
      </c>
      <c r="AU424" s="189" t="s">
        <v>86</v>
      </c>
      <c r="AV424" s="13" t="s">
        <v>84</v>
      </c>
      <c r="AW424" s="13" t="s">
        <v>34</v>
      </c>
      <c r="AX424" s="13" t="s">
        <v>77</v>
      </c>
      <c r="AY424" s="189" t="s">
        <v>164</v>
      </c>
    </row>
    <row r="425" spans="1:65" s="13" customFormat="1" x14ac:dyDescent="0.2">
      <c r="B425" s="188"/>
      <c r="D425" s="183" t="s">
        <v>177</v>
      </c>
      <c r="E425" s="189" t="s">
        <v>1</v>
      </c>
      <c r="F425" s="190" t="s">
        <v>302</v>
      </c>
      <c r="H425" s="189" t="s">
        <v>1</v>
      </c>
      <c r="I425" s="191"/>
      <c r="L425" s="188"/>
      <c r="M425" s="192"/>
      <c r="N425" s="193"/>
      <c r="O425" s="193"/>
      <c r="P425" s="193"/>
      <c r="Q425" s="193"/>
      <c r="R425" s="193"/>
      <c r="S425" s="193"/>
      <c r="T425" s="194"/>
      <c r="AT425" s="189" t="s">
        <v>177</v>
      </c>
      <c r="AU425" s="189" t="s">
        <v>86</v>
      </c>
      <c r="AV425" s="13" t="s">
        <v>84</v>
      </c>
      <c r="AW425" s="13" t="s">
        <v>34</v>
      </c>
      <c r="AX425" s="13" t="s">
        <v>77</v>
      </c>
      <c r="AY425" s="189" t="s">
        <v>164</v>
      </c>
    </row>
    <row r="426" spans="1:65" s="14" customFormat="1" x14ac:dyDescent="0.2">
      <c r="B426" s="195"/>
      <c r="D426" s="183" t="s">
        <v>177</v>
      </c>
      <c r="E426" s="196" t="s">
        <v>1</v>
      </c>
      <c r="F426" s="197" t="s">
        <v>1680</v>
      </c>
      <c r="H426" s="198">
        <v>19.809999999999999</v>
      </c>
      <c r="I426" s="199"/>
      <c r="L426" s="195"/>
      <c r="M426" s="200"/>
      <c r="N426" s="201"/>
      <c r="O426" s="201"/>
      <c r="P426" s="201"/>
      <c r="Q426" s="201"/>
      <c r="R426" s="201"/>
      <c r="S426" s="201"/>
      <c r="T426" s="202"/>
      <c r="AT426" s="196" t="s">
        <v>177</v>
      </c>
      <c r="AU426" s="196" t="s">
        <v>86</v>
      </c>
      <c r="AV426" s="14" t="s">
        <v>86</v>
      </c>
      <c r="AW426" s="14" t="s">
        <v>34</v>
      </c>
      <c r="AX426" s="14" t="s">
        <v>77</v>
      </c>
      <c r="AY426" s="196" t="s">
        <v>164</v>
      </c>
    </row>
    <row r="427" spans="1:65" s="14" customFormat="1" x14ac:dyDescent="0.2">
      <c r="B427" s="195"/>
      <c r="D427" s="183" t="s">
        <v>177</v>
      </c>
      <c r="E427" s="196" t="s">
        <v>1</v>
      </c>
      <c r="F427" s="197" t="s">
        <v>1681</v>
      </c>
      <c r="H427" s="198">
        <v>65.489999999999995</v>
      </c>
      <c r="I427" s="199"/>
      <c r="L427" s="195"/>
      <c r="M427" s="200"/>
      <c r="N427" s="201"/>
      <c r="O427" s="201"/>
      <c r="P427" s="201"/>
      <c r="Q427" s="201"/>
      <c r="R427" s="201"/>
      <c r="S427" s="201"/>
      <c r="T427" s="202"/>
      <c r="AT427" s="196" t="s">
        <v>177</v>
      </c>
      <c r="AU427" s="196" t="s">
        <v>86</v>
      </c>
      <c r="AV427" s="14" t="s">
        <v>86</v>
      </c>
      <c r="AW427" s="14" t="s">
        <v>34</v>
      </c>
      <c r="AX427" s="14" t="s">
        <v>77</v>
      </c>
      <c r="AY427" s="196" t="s">
        <v>164</v>
      </c>
    </row>
    <row r="428" spans="1:65" s="14" customFormat="1" x14ac:dyDescent="0.2">
      <c r="B428" s="195"/>
      <c r="D428" s="183" t="s">
        <v>177</v>
      </c>
      <c r="E428" s="196" t="s">
        <v>1</v>
      </c>
      <c r="F428" s="197" t="s">
        <v>1682</v>
      </c>
      <c r="H428" s="198">
        <v>17.385000000000002</v>
      </c>
      <c r="I428" s="199"/>
      <c r="L428" s="195"/>
      <c r="M428" s="200"/>
      <c r="N428" s="201"/>
      <c r="O428" s="201"/>
      <c r="P428" s="201"/>
      <c r="Q428" s="201"/>
      <c r="R428" s="201"/>
      <c r="S428" s="201"/>
      <c r="T428" s="202"/>
      <c r="AT428" s="196" t="s">
        <v>177</v>
      </c>
      <c r="AU428" s="196" t="s">
        <v>86</v>
      </c>
      <c r="AV428" s="14" t="s">
        <v>86</v>
      </c>
      <c r="AW428" s="14" t="s">
        <v>34</v>
      </c>
      <c r="AX428" s="14" t="s">
        <v>77</v>
      </c>
      <c r="AY428" s="196" t="s">
        <v>164</v>
      </c>
    </row>
    <row r="429" spans="1:65" s="14" customFormat="1" x14ac:dyDescent="0.2">
      <c r="B429" s="195"/>
      <c r="D429" s="183" t="s">
        <v>177</v>
      </c>
      <c r="E429" s="196" t="s">
        <v>1</v>
      </c>
      <c r="F429" s="197" t="s">
        <v>1683</v>
      </c>
      <c r="H429" s="198">
        <v>2.7839999999999998</v>
      </c>
      <c r="I429" s="199"/>
      <c r="L429" s="195"/>
      <c r="M429" s="200"/>
      <c r="N429" s="201"/>
      <c r="O429" s="201"/>
      <c r="P429" s="201"/>
      <c r="Q429" s="201"/>
      <c r="R429" s="201"/>
      <c r="S429" s="201"/>
      <c r="T429" s="202"/>
      <c r="AT429" s="196" t="s">
        <v>177</v>
      </c>
      <c r="AU429" s="196" t="s">
        <v>86</v>
      </c>
      <c r="AV429" s="14" t="s">
        <v>86</v>
      </c>
      <c r="AW429" s="14" t="s">
        <v>34</v>
      </c>
      <c r="AX429" s="14" t="s">
        <v>77</v>
      </c>
      <c r="AY429" s="196" t="s">
        <v>164</v>
      </c>
    </row>
    <row r="430" spans="1:65" s="14" customFormat="1" x14ac:dyDescent="0.2">
      <c r="B430" s="195"/>
      <c r="D430" s="183" t="s">
        <v>177</v>
      </c>
      <c r="E430" s="196" t="s">
        <v>1</v>
      </c>
      <c r="F430" s="197" t="s">
        <v>1684</v>
      </c>
      <c r="H430" s="198">
        <v>3.028</v>
      </c>
      <c r="I430" s="199"/>
      <c r="L430" s="195"/>
      <c r="M430" s="200"/>
      <c r="N430" s="201"/>
      <c r="O430" s="201"/>
      <c r="P430" s="201"/>
      <c r="Q430" s="201"/>
      <c r="R430" s="201"/>
      <c r="S430" s="201"/>
      <c r="T430" s="202"/>
      <c r="AT430" s="196" t="s">
        <v>177</v>
      </c>
      <c r="AU430" s="196" t="s">
        <v>86</v>
      </c>
      <c r="AV430" s="14" t="s">
        <v>86</v>
      </c>
      <c r="AW430" s="14" t="s">
        <v>34</v>
      </c>
      <c r="AX430" s="14" t="s">
        <v>77</v>
      </c>
      <c r="AY430" s="196" t="s">
        <v>164</v>
      </c>
    </row>
    <row r="431" spans="1:65" s="14" customFormat="1" x14ac:dyDescent="0.2">
      <c r="B431" s="195"/>
      <c r="D431" s="183" t="s">
        <v>177</v>
      </c>
      <c r="E431" s="196" t="s">
        <v>1</v>
      </c>
      <c r="F431" s="197" t="s">
        <v>1685</v>
      </c>
      <c r="H431" s="198">
        <v>7.8479999999999999</v>
      </c>
      <c r="I431" s="199"/>
      <c r="L431" s="195"/>
      <c r="M431" s="200"/>
      <c r="N431" s="201"/>
      <c r="O431" s="201"/>
      <c r="P431" s="201"/>
      <c r="Q431" s="201"/>
      <c r="R431" s="201"/>
      <c r="S431" s="201"/>
      <c r="T431" s="202"/>
      <c r="AT431" s="196" t="s">
        <v>177</v>
      </c>
      <c r="AU431" s="196" t="s">
        <v>86</v>
      </c>
      <c r="AV431" s="14" t="s">
        <v>86</v>
      </c>
      <c r="AW431" s="14" t="s">
        <v>34</v>
      </c>
      <c r="AX431" s="14" t="s">
        <v>77</v>
      </c>
      <c r="AY431" s="196" t="s">
        <v>164</v>
      </c>
    </row>
    <row r="432" spans="1:65" s="14" customFormat="1" x14ac:dyDescent="0.2">
      <c r="B432" s="195"/>
      <c r="D432" s="183" t="s">
        <v>177</v>
      </c>
      <c r="E432" s="196" t="s">
        <v>1</v>
      </c>
      <c r="F432" s="197" t="s">
        <v>1686</v>
      </c>
      <c r="H432" s="198">
        <v>1.7350000000000001</v>
      </c>
      <c r="I432" s="199"/>
      <c r="L432" s="195"/>
      <c r="M432" s="200"/>
      <c r="N432" s="201"/>
      <c r="O432" s="201"/>
      <c r="P432" s="201"/>
      <c r="Q432" s="201"/>
      <c r="R432" s="201"/>
      <c r="S432" s="201"/>
      <c r="T432" s="202"/>
      <c r="AT432" s="196" t="s">
        <v>177</v>
      </c>
      <c r="AU432" s="196" t="s">
        <v>86</v>
      </c>
      <c r="AV432" s="14" t="s">
        <v>86</v>
      </c>
      <c r="AW432" s="14" t="s">
        <v>34</v>
      </c>
      <c r="AX432" s="14" t="s">
        <v>77</v>
      </c>
      <c r="AY432" s="196" t="s">
        <v>164</v>
      </c>
    </row>
    <row r="433" spans="1:65" s="14" customFormat="1" x14ac:dyDescent="0.2">
      <c r="B433" s="195"/>
      <c r="D433" s="183" t="s">
        <v>177</v>
      </c>
      <c r="E433" s="196" t="s">
        <v>1</v>
      </c>
      <c r="F433" s="197" t="s">
        <v>1687</v>
      </c>
      <c r="H433" s="198">
        <v>8.1180000000000003</v>
      </c>
      <c r="I433" s="199"/>
      <c r="L433" s="195"/>
      <c r="M433" s="200"/>
      <c r="N433" s="201"/>
      <c r="O433" s="201"/>
      <c r="P433" s="201"/>
      <c r="Q433" s="201"/>
      <c r="R433" s="201"/>
      <c r="S433" s="201"/>
      <c r="T433" s="202"/>
      <c r="AT433" s="196" t="s">
        <v>177</v>
      </c>
      <c r="AU433" s="196" t="s">
        <v>86</v>
      </c>
      <c r="AV433" s="14" t="s">
        <v>86</v>
      </c>
      <c r="AW433" s="14" t="s">
        <v>34</v>
      </c>
      <c r="AX433" s="14" t="s">
        <v>77</v>
      </c>
      <c r="AY433" s="196" t="s">
        <v>164</v>
      </c>
    </row>
    <row r="434" spans="1:65" s="14" customFormat="1" x14ac:dyDescent="0.2">
      <c r="B434" s="195"/>
      <c r="D434" s="183" t="s">
        <v>177</v>
      </c>
      <c r="E434" s="196" t="s">
        <v>1</v>
      </c>
      <c r="F434" s="197" t="s">
        <v>1688</v>
      </c>
      <c r="H434" s="198">
        <v>8.2669999999999995</v>
      </c>
      <c r="I434" s="199"/>
      <c r="L434" s="195"/>
      <c r="M434" s="200"/>
      <c r="N434" s="201"/>
      <c r="O434" s="201"/>
      <c r="P434" s="201"/>
      <c r="Q434" s="201"/>
      <c r="R434" s="201"/>
      <c r="S434" s="201"/>
      <c r="T434" s="202"/>
      <c r="AT434" s="196" t="s">
        <v>177</v>
      </c>
      <c r="AU434" s="196" t="s">
        <v>86</v>
      </c>
      <c r="AV434" s="14" t="s">
        <v>86</v>
      </c>
      <c r="AW434" s="14" t="s">
        <v>34</v>
      </c>
      <c r="AX434" s="14" t="s">
        <v>77</v>
      </c>
      <c r="AY434" s="196" t="s">
        <v>164</v>
      </c>
    </row>
    <row r="435" spans="1:65" s="14" customFormat="1" x14ac:dyDescent="0.2">
      <c r="B435" s="195"/>
      <c r="D435" s="183" t="s">
        <v>177</v>
      </c>
      <c r="E435" s="196" t="s">
        <v>1</v>
      </c>
      <c r="F435" s="197" t="s">
        <v>1689</v>
      </c>
      <c r="H435" s="198">
        <v>23.963000000000001</v>
      </c>
      <c r="I435" s="199"/>
      <c r="L435" s="195"/>
      <c r="M435" s="200"/>
      <c r="N435" s="201"/>
      <c r="O435" s="201"/>
      <c r="P435" s="201"/>
      <c r="Q435" s="201"/>
      <c r="R435" s="201"/>
      <c r="S435" s="201"/>
      <c r="T435" s="202"/>
      <c r="AT435" s="196" t="s">
        <v>177</v>
      </c>
      <c r="AU435" s="196" t="s">
        <v>86</v>
      </c>
      <c r="AV435" s="14" t="s">
        <v>86</v>
      </c>
      <c r="AW435" s="14" t="s">
        <v>34</v>
      </c>
      <c r="AX435" s="14" t="s">
        <v>77</v>
      </c>
      <c r="AY435" s="196" t="s">
        <v>164</v>
      </c>
    </row>
    <row r="436" spans="1:65" s="14" customFormat="1" x14ac:dyDescent="0.2">
      <c r="B436" s="195"/>
      <c r="D436" s="183" t="s">
        <v>177</v>
      </c>
      <c r="E436" s="196" t="s">
        <v>1</v>
      </c>
      <c r="F436" s="197" t="s">
        <v>1690</v>
      </c>
      <c r="H436" s="198">
        <v>3.129</v>
      </c>
      <c r="I436" s="199"/>
      <c r="L436" s="195"/>
      <c r="M436" s="200"/>
      <c r="N436" s="201"/>
      <c r="O436" s="201"/>
      <c r="P436" s="201"/>
      <c r="Q436" s="201"/>
      <c r="R436" s="201"/>
      <c r="S436" s="201"/>
      <c r="T436" s="202"/>
      <c r="AT436" s="196" t="s">
        <v>177</v>
      </c>
      <c r="AU436" s="196" t="s">
        <v>86</v>
      </c>
      <c r="AV436" s="14" t="s">
        <v>86</v>
      </c>
      <c r="AW436" s="14" t="s">
        <v>34</v>
      </c>
      <c r="AX436" s="14" t="s">
        <v>77</v>
      </c>
      <c r="AY436" s="196" t="s">
        <v>164</v>
      </c>
    </row>
    <row r="437" spans="1:65" s="14" customFormat="1" x14ac:dyDescent="0.2">
      <c r="B437" s="195"/>
      <c r="D437" s="183" t="s">
        <v>177</v>
      </c>
      <c r="E437" s="196" t="s">
        <v>1</v>
      </c>
      <c r="F437" s="197" t="s">
        <v>1691</v>
      </c>
      <c r="H437" s="198">
        <v>9.923</v>
      </c>
      <c r="I437" s="199"/>
      <c r="L437" s="195"/>
      <c r="M437" s="200"/>
      <c r="N437" s="201"/>
      <c r="O437" s="201"/>
      <c r="P437" s="201"/>
      <c r="Q437" s="201"/>
      <c r="R437" s="201"/>
      <c r="S437" s="201"/>
      <c r="T437" s="202"/>
      <c r="AT437" s="196" t="s">
        <v>177</v>
      </c>
      <c r="AU437" s="196" t="s">
        <v>86</v>
      </c>
      <c r="AV437" s="14" t="s">
        <v>86</v>
      </c>
      <c r="AW437" s="14" t="s">
        <v>34</v>
      </c>
      <c r="AX437" s="14" t="s">
        <v>77</v>
      </c>
      <c r="AY437" s="196" t="s">
        <v>164</v>
      </c>
    </row>
    <row r="438" spans="1:65" s="14" customFormat="1" x14ac:dyDescent="0.2">
      <c r="B438" s="195"/>
      <c r="D438" s="183" t="s">
        <v>177</v>
      </c>
      <c r="E438" s="196" t="s">
        <v>1</v>
      </c>
      <c r="F438" s="197" t="s">
        <v>1692</v>
      </c>
      <c r="H438" s="198">
        <v>34.575000000000003</v>
      </c>
      <c r="I438" s="199"/>
      <c r="L438" s="195"/>
      <c r="M438" s="200"/>
      <c r="N438" s="201"/>
      <c r="O438" s="201"/>
      <c r="P438" s="201"/>
      <c r="Q438" s="201"/>
      <c r="R438" s="201"/>
      <c r="S438" s="201"/>
      <c r="T438" s="202"/>
      <c r="AT438" s="196" t="s">
        <v>177</v>
      </c>
      <c r="AU438" s="196" t="s">
        <v>86</v>
      </c>
      <c r="AV438" s="14" t="s">
        <v>86</v>
      </c>
      <c r="AW438" s="14" t="s">
        <v>34</v>
      </c>
      <c r="AX438" s="14" t="s">
        <v>77</v>
      </c>
      <c r="AY438" s="196" t="s">
        <v>164</v>
      </c>
    </row>
    <row r="439" spans="1:65" s="14" customFormat="1" x14ac:dyDescent="0.2">
      <c r="B439" s="195"/>
      <c r="D439" s="183" t="s">
        <v>177</v>
      </c>
      <c r="E439" s="196" t="s">
        <v>1</v>
      </c>
      <c r="F439" s="197" t="s">
        <v>1693</v>
      </c>
      <c r="H439" s="198">
        <v>2.7970000000000002</v>
      </c>
      <c r="I439" s="199"/>
      <c r="L439" s="195"/>
      <c r="M439" s="200"/>
      <c r="N439" s="201"/>
      <c r="O439" s="201"/>
      <c r="P439" s="201"/>
      <c r="Q439" s="201"/>
      <c r="R439" s="201"/>
      <c r="S439" s="201"/>
      <c r="T439" s="202"/>
      <c r="AT439" s="196" t="s">
        <v>177</v>
      </c>
      <c r="AU439" s="196" t="s">
        <v>86</v>
      </c>
      <c r="AV439" s="14" t="s">
        <v>86</v>
      </c>
      <c r="AW439" s="14" t="s">
        <v>34</v>
      </c>
      <c r="AX439" s="14" t="s">
        <v>77</v>
      </c>
      <c r="AY439" s="196" t="s">
        <v>164</v>
      </c>
    </row>
    <row r="440" spans="1:65" s="14" customFormat="1" x14ac:dyDescent="0.2">
      <c r="B440" s="195"/>
      <c r="D440" s="183" t="s">
        <v>177</v>
      </c>
      <c r="E440" s="196" t="s">
        <v>1</v>
      </c>
      <c r="F440" s="197" t="s">
        <v>1694</v>
      </c>
      <c r="H440" s="198">
        <v>2.1920000000000002</v>
      </c>
      <c r="I440" s="199"/>
      <c r="L440" s="195"/>
      <c r="M440" s="200"/>
      <c r="N440" s="201"/>
      <c r="O440" s="201"/>
      <c r="P440" s="201"/>
      <c r="Q440" s="201"/>
      <c r="R440" s="201"/>
      <c r="S440" s="201"/>
      <c r="T440" s="202"/>
      <c r="AT440" s="196" t="s">
        <v>177</v>
      </c>
      <c r="AU440" s="196" t="s">
        <v>86</v>
      </c>
      <c r="AV440" s="14" t="s">
        <v>86</v>
      </c>
      <c r="AW440" s="14" t="s">
        <v>34</v>
      </c>
      <c r="AX440" s="14" t="s">
        <v>77</v>
      </c>
      <c r="AY440" s="196" t="s">
        <v>164</v>
      </c>
    </row>
    <row r="441" spans="1:65" s="14" customFormat="1" x14ac:dyDescent="0.2">
      <c r="B441" s="195"/>
      <c r="D441" s="183" t="s">
        <v>177</v>
      </c>
      <c r="E441" s="196" t="s">
        <v>1</v>
      </c>
      <c r="F441" s="197" t="s">
        <v>1695</v>
      </c>
      <c r="H441" s="198">
        <v>6.5880000000000001</v>
      </c>
      <c r="I441" s="199"/>
      <c r="L441" s="195"/>
      <c r="M441" s="200"/>
      <c r="N441" s="201"/>
      <c r="O441" s="201"/>
      <c r="P441" s="201"/>
      <c r="Q441" s="201"/>
      <c r="R441" s="201"/>
      <c r="S441" s="201"/>
      <c r="T441" s="202"/>
      <c r="AT441" s="196" t="s">
        <v>177</v>
      </c>
      <c r="AU441" s="196" t="s">
        <v>86</v>
      </c>
      <c r="AV441" s="14" t="s">
        <v>86</v>
      </c>
      <c r="AW441" s="14" t="s">
        <v>34</v>
      </c>
      <c r="AX441" s="14" t="s">
        <v>77</v>
      </c>
      <c r="AY441" s="196" t="s">
        <v>164</v>
      </c>
    </row>
    <row r="442" spans="1:65" s="14" customFormat="1" x14ac:dyDescent="0.2">
      <c r="B442" s="195"/>
      <c r="D442" s="183" t="s">
        <v>177</v>
      </c>
      <c r="E442" s="196" t="s">
        <v>1</v>
      </c>
      <c r="F442" s="197" t="s">
        <v>1696</v>
      </c>
      <c r="H442" s="198">
        <v>1.286</v>
      </c>
      <c r="I442" s="199"/>
      <c r="L442" s="195"/>
      <c r="M442" s="200"/>
      <c r="N442" s="201"/>
      <c r="O442" s="201"/>
      <c r="P442" s="201"/>
      <c r="Q442" s="201"/>
      <c r="R442" s="201"/>
      <c r="S442" s="201"/>
      <c r="T442" s="202"/>
      <c r="AT442" s="196" t="s">
        <v>177</v>
      </c>
      <c r="AU442" s="196" t="s">
        <v>86</v>
      </c>
      <c r="AV442" s="14" t="s">
        <v>86</v>
      </c>
      <c r="AW442" s="14" t="s">
        <v>34</v>
      </c>
      <c r="AX442" s="14" t="s">
        <v>77</v>
      </c>
      <c r="AY442" s="196" t="s">
        <v>164</v>
      </c>
    </row>
    <row r="443" spans="1:65" s="14" customFormat="1" x14ac:dyDescent="0.2">
      <c r="B443" s="195"/>
      <c r="D443" s="183" t="s">
        <v>177</v>
      </c>
      <c r="E443" s="196" t="s">
        <v>1</v>
      </c>
      <c r="F443" s="197" t="s">
        <v>1697</v>
      </c>
      <c r="H443" s="198">
        <v>1.9950000000000001</v>
      </c>
      <c r="I443" s="199"/>
      <c r="L443" s="195"/>
      <c r="M443" s="200"/>
      <c r="N443" s="201"/>
      <c r="O443" s="201"/>
      <c r="P443" s="201"/>
      <c r="Q443" s="201"/>
      <c r="R443" s="201"/>
      <c r="S443" s="201"/>
      <c r="T443" s="202"/>
      <c r="AT443" s="196" t="s">
        <v>177</v>
      </c>
      <c r="AU443" s="196" t="s">
        <v>86</v>
      </c>
      <c r="AV443" s="14" t="s">
        <v>86</v>
      </c>
      <c r="AW443" s="14" t="s">
        <v>34</v>
      </c>
      <c r="AX443" s="14" t="s">
        <v>77</v>
      </c>
      <c r="AY443" s="196" t="s">
        <v>164</v>
      </c>
    </row>
    <row r="444" spans="1:65" s="14" customFormat="1" x14ac:dyDescent="0.2">
      <c r="B444" s="195"/>
      <c r="D444" s="183" t="s">
        <v>177</v>
      </c>
      <c r="E444" s="196" t="s">
        <v>1</v>
      </c>
      <c r="F444" s="197" t="s">
        <v>1698</v>
      </c>
      <c r="H444" s="198">
        <v>2.4569999999999999</v>
      </c>
      <c r="I444" s="199"/>
      <c r="L444" s="195"/>
      <c r="M444" s="200"/>
      <c r="N444" s="201"/>
      <c r="O444" s="201"/>
      <c r="P444" s="201"/>
      <c r="Q444" s="201"/>
      <c r="R444" s="201"/>
      <c r="S444" s="201"/>
      <c r="T444" s="202"/>
      <c r="AT444" s="196" t="s">
        <v>177</v>
      </c>
      <c r="AU444" s="196" t="s">
        <v>86</v>
      </c>
      <c r="AV444" s="14" t="s">
        <v>86</v>
      </c>
      <c r="AW444" s="14" t="s">
        <v>34</v>
      </c>
      <c r="AX444" s="14" t="s">
        <v>77</v>
      </c>
      <c r="AY444" s="196" t="s">
        <v>164</v>
      </c>
    </row>
    <row r="445" spans="1:65" s="15" customFormat="1" x14ac:dyDescent="0.2">
      <c r="B445" s="203"/>
      <c r="D445" s="183" t="s">
        <v>177</v>
      </c>
      <c r="E445" s="204" t="s">
        <v>1</v>
      </c>
      <c r="F445" s="205" t="s">
        <v>184</v>
      </c>
      <c r="H445" s="206">
        <v>223.37</v>
      </c>
      <c r="I445" s="207"/>
      <c r="L445" s="203"/>
      <c r="M445" s="208"/>
      <c r="N445" s="209"/>
      <c r="O445" s="209"/>
      <c r="P445" s="209"/>
      <c r="Q445" s="209"/>
      <c r="R445" s="209"/>
      <c r="S445" s="209"/>
      <c r="T445" s="210"/>
      <c r="AT445" s="204" t="s">
        <v>177</v>
      </c>
      <c r="AU445" s="204" t="s">
        <v>86</v>
      </c>
      <c r="AV445" s="15" t="s">
        <v>172</v>
      </c>
      <c r="AW445" s="15" t="s">
        <v>34</v>
      </c>
      <c r="AX445" s="15" t="s">
        <v>84</v>
      </c>
      <c r="AY445" s="204" t="s">
        <v>164</v>
      </c>
    </row>
    <row r="446" spans="1:65" s="13" customFormat="1" x14ac:dyDescent="0.2">
      <c r="B446" s="188"/>
      <c r="D446" s="183" t="s">
        <v>177</v>
      </c>
      <c r="E446" s="189" t="s">
        <v>1</v>
      </c>
      <c r="F446" s="190" t="s">
        <v>6053</v>
      </c>
      <c r="H446" s="189" t="s">
        <v>1</v>
      </c>
      <c r="I446" s="191"/>
      <c r="L446" s="188"/>
      <c r="M446" s="192"/>
      <c r="N446" s="193"/>
      <c r="O446" s="193"/>
      <c r="P446" s="193"/>
      <c r="Q446" s="193"/>
      <c r="R446" s="193"/>
      <c r="S446" s="193"/>
      <c r="T446" s="194"/>
      <c r="AT446" s="189" t="s">
        <v>177</v>
      </c>
      <c r="AU446" s="189" t="s">
        <v>86</v>
      </c>
      <c r="AV446" s="13" t="s">
        <v>84</v>
      </c>
      <c r="AW446" s="13" t="s">
        <v>34</v>
      </c>
      <c r="AX446" s="13" t="s">
        <v>77</v>
      </c>
      <c r="AY446" s="189" t="s">
        <v>164</v>
      </c>
    </row>
    <row r="447" spans="1:65" s="2" customFormat="1" ht="16.5" customHeight="1" x14ac:dyDescent="0.2">
      <c r="A447" s="34"/>
      <c r="B447" s="168"/>
      <c r="C447" s="169" t="s">
        <v>313</v>
      </c>
      <c r="D447" s="214" t="s">
        <v>167</v>
      </c>
      <c r="E447" s="171" t="s">
        <v>307</v>
      </c>
      <c r="F447" s="172" t="s">
        <v>308</v>
      </c>
      <c r="G447" s="173" t="s">
        <v>227</v>
      </c>
      <c r="H447" s="174">
        <v>223.37</v>
      </c>
      <c r="I447" s="175"/>
      <c r="J447" s="176">
        <f>ROUND(I447*H447,2)</f>
        <v>0</v>
      </c>
      <c r="K447" s="172" t="s">
        <v>216</v>
      </c>
      <c r="L447" s="35"/>
      <c r="M447" s="177" t="s">
        <v>1</v>
      </c>
      <c r="N447" s="178" t="s">
        <v>42</v>
      </c>
      <c r="O447" s="60"/>
      <c r="P447" s="179">
        <f>O447*H447</f>
        <v>0</v>
      </c>
      <c r="Q447" s="179">
        <v>0</v>
      </c>
      <c r="R447" s="179">
        <f>Q447*H447</f>
        <v>0</v>
      </c>
      <c r="S447" s="179">
        <v>0</v>
      </c>
      <c r="T447" s="180">
        <f>S447*H447</f>
        <v>0</v>
      </c>
      <c r="U447" s="34"/>
      <c r="V447" s="34"/>
      <c r="W447" s="34"/>
      <c r="X447" s="34"/>
      <c r="Y447" s="34"/>
      <c r="Z447" s="34"/>
      <c r="AA447" s="34"/>
      <c r="AB447" s="34"/>
      <c r="AC447" s="34"/>
      <c r="AD447" s="34"/>
      <c r="AE447" s="34"/>
      <c r="AR447" s="181" t="s">
        <v>172</v>
      </c>
      <c r="AT447" s="181" t="s">
        <v>167</v>
      </c>
      <c r="AU447" s="181" t="s">
        <v>86</v>
      </c>
      <c r="AY447" s="18" t="s">
        <v>164</v>
      </c>
      <c r="BE447" s="182">
        <f>IF(N447="základní",J447,0)</f>
        <v>0</v>
      </c>
      <c r="BF447" s="182">
        <f>IF(N447="snížená",J447,0)</f>
        <v>0</v>
      </c>
      <c r="BG447" s="182">
        <f>IF(N447="zákl. přenesená",J447,0)</f>
        <v>0</v>
      </c>
      <c r="BH447" s="182">
        <f>IF(N447="sníž. přenesená",J447,0)</f>
        <v>0</v>
      </c>
      <c r="BI447" s="182">
        <f>IF(N447="nulová",J447,0)</f>
        <v>0</v>
      </c>
      <c r="BJ447" s="18" t="s">
        <v>84</v>
      </c>
      <c r="BK447" s="182">
        <f>ROUND(I447*H447,2)</f>
        <v>0</v>
      </c>
      <c r="BL447" s="18" t="s">
        <v>172</v>
      </c>
      <c r="BM447" s="181" t="s">
        <v>1765</v>
      </c>
    </row>
    <row r="448" spans="1:65" s="2" customFormat="1" x14ac:dyDescent="0.2">
      <c r="A448" s="34"/>
      <c r="B448" s="35"/>
      <c r="C448" s="34"/>
      <c r="D448" s="183" t="s">
        <v>174</v>
      </c>
      <c r="E448" s="34"/>
      <c r="F448" s="184" t="s">
        <v>310</v>
      </c>
      <c r="G448" s="34"/>
      <c r="H448" s="34"/>
      <c r="I448" s="103"/>
      <c r="J448" s="34"/>
      <c r="K448" s="34"/>
      <c r="L448" s="35"/>
      <c r="M448" s="185"/>
      <c r="N448" s="186"/>
      <c r="O448" s="60"/>
      <c r="P448" s="60"/>
      <c r="Q448" s="60"/>
      <c r="R448" s="60"/>
      <c r="S448" s="60"/>
      <c r="T448" s="61"/>
      <c r="U448" s="34"/>
      <c r="V448" s="34"/>
      <c r="W448" s="34"/>
      <c r="X448" s="34"/>
      <c r="Y448" s="34"/>
      <c r="Z448" s="34"/>
      <c r="AA448" s="34"/>
      <c r="AB448" s="34"/>
      <c r="AC448" s="34"/>
      <c r="AD448" s="34"/>
      <c r="AE448" s="34"/>
      <c r="AT448" s="18" t="s">
        <v>174</v>
      </c>
      <c r="AU448" s="18" t="s">
        <v>86</v>
      </c>
    </row>
    <row r="449" spans="1:51" s="2" customFormat="1" ht="78" x14ac:dyDescent="0.2">
      <c r="A449" s="34"/>
      <c r="B449" s="35"/>
      <c r="C449" s="34"/>
      <c r="D449" s="183" t="s">
        <v>175</v>
      </c>
      <c r="E449" s="34"/>
      <c r="F449" s="187" t="s">
        <v>311</v>
      </c>
      <c r="G449" s="34"/>
      <c r="H449" s="34"/>
      <c r="I449" s="103"/>
      <c r="J449" s="34"/>
      <c r="K449" s="34"/>
      <c r="L449" s="35"/>
      <c r="M449" s="185"/>
      <c r="N449" s="186"/>
      <c r="O449" s="60"/>
      <c r="P449" s="60"/>
      <c r="Q449" s="60"/>
      <c r="R449" s="60"/>
      <c r="S449" s="60"/>
      <c r="T449" s="61"/>
      <c r="U449" s="34"/>
      <c r="V449" s="34"/>
      <c r="W449" s="34"/>
      <c r="X449" s="34"/>
      <c r="Y449" s="34"/>
      <c r="Z449" s="34"/>
      <c r="AA449" s="34"/>
      <c r="AB449" s="34"/>
      <c r="AC449" s="34"/>
      <c r="AD449" s="34"/>
      <c r="AE449" s="34"/>
      <c r="AT449" s="18" t="s">
        <v>175</v>
      </c>
      <c r="AU449" s="18" t="s">
        <v>86</v>
      </c>
    </row>
    <row r="450" spans="1:51" s="13" customFormat="1" x14ac:dyDescent="0.2">
      <c r="B450" s="188"/>
      <c r="D450" s="183" t="s">
        <v>177</v>
      </c>
      <c r="E450" s="189" t="s">
        <v>1</v>
      </c>
      <c r="F450" s="190" t="s">
        <v>178</v>
      </c>
      <c r="H450" s="189" t="s">
        <v>1</v>
      </c>
      <c r="I450" s="191"/>
      <c r="L450" s="188"/>
      <c r="M450" s="192"/>
      <c r="N450" s="193"/>
      <c r="O450" s="193"/>
      <c r="P450" s="193"/>
      <c r="Q450" s="193"/>
      <c r="R450" s="193"/>
      <c r="S450" s="193"/>
      <c r="T450" s="194"/>
      <c r="AT450" s="189" t="s">
        <v>177</v>
      </c>
      <c r="AU450" s="189" t="s">
        <v>86</v>
      </c>
      <c r="AV450" s="13" t="s">
        <v>84</v>
      </c>
      <c r="AW450" s="13" t="s">
        <v>34</v>
      </c>
      <c r="AX450" s="13" t="s">
        <v>77</v>
      </c>
      <c r="AY450" s="189" t="s">
        <v>164</v>
      </c>
    </row>
    <row r="451" spans="1:51" s="13" customFormat="1" x14ac:dyDescent="0.2">
      <c r="B451" s="188"/>
      <c r="D451" s="183" t="s">
        <v>177</v>
      </c>
      <c r="E451" s="189" t="s">
        <v>1</v>
      </c>
      <c r="F451" s="190" t="s">
        <v>179</v>
      </c>
      <c r="H451" s="189" t="s">
        <v>1</v>
      </c>
      <c r="I451" s="191"/>
      <c r="L451" s="188"/>
      <c r="M451" s="192"/>
      <c r="N451" s="193"/>
      <c r="O451" s="193"/>
      <c r="P451" s="193"/>
      <c r="Q451" s="193"/>
      <c r="R451" s="193"/>
      <c r="S451" s="193"/>
      <c r="T451" s="194"/>
      <c r="AT451" s="189" t="s">
        <v>177</v>
      </c>
      <c r="AU451" s="189" t="s">
        <v>86</v>
      </c>
      <c r="AV451" s="13" t="s">
        <v>84</v>
      </c>
      <c r="AW451" s="13" t="s">
        <v>34</v>
      </c>
      <c r="AX451" s="13" t="s">
        <v>77</v>
      </c>
      <c r="AY451" s="189" t="s">
        <v>164</v>
      </c>
    </row>
    <row r="452" spans="1:51" s="13" customFormat="1" x14ac:dyDescent="0.2">
      <c r="B452" s="188"/>
      <c r="D452" s="183" t="s">
        <v>177</v>
      </c>
      <c r="E452" s="189" t="s">
        <v>1</v>
      </c>
      <c r="F452" s="190" t="s">
        <v>96</v>
      </c>
      <c r="H452" s="189" t="s">
        <v>1</v>
      </c>
      <c r="I452" s="191"/>
      <c r="L452" s="188"/>
      <c r="M452" s="192"/>
      <c r="N452" s="193"/>
      <c r="O452" s="193"/>
      <c r="P452" s="193"/>
      <c r="Q452" s="193"/>
      <c r="R452" s="193"/>
      <c r="S452" s="193"/>
      <c r="T452" s="194"/>
      <c r="AT452" s="189" t="s">
        <v>177</v>
      </c>
      <c r="AU452" s="189" t="s">
        <v>86</v>
      </c>
      <c r="AV452" s="13" t="s">
        <v>84</v>
      </c>
      <c r="AW452" s="13" t="s">
        <v>34</v>
      </c>
      <c r="AX452" s="13" t="s">
        <v>77</v>
      </c>
      <c r="AY452" s="189" t="s">
        <v>164</v>
      </c>
    </row>
    <row r="453" spans="1:51" s="13" customFormat="1" x14ac:dyDescent="0.2">
      <c r="B453" s="188"/>
      <c r="D453" s="183" t="s">
        <v>177</v>
      </c>
      <c r="E453" s="189" t="s">
        <v>1</v>
      </c>
      <c r="F453" s="190" t="s">
        <v>231</v>
      </c>
      <c r="H453" s="189" t="s">
        <v>1</v>
      </c>
      <c r="I453" s="191"/>
      <c r="L453" s="188"/>
      <c r="M453" s="192"/>
      <c r="N453" s="193"/>
      <c r="O453" s="193"/>
      <c r="P453" s="193"/>
      <c r="Q453" s="193"/>
      <c r="R453" s="193"/>
      <c r="S453" s="193"/>
      <c r="T453" s="194"/>
      <c r="AT453" s="189" t="s">
        <v>177</v>
      </c>
      <c r="AU453" s="189" t="s">
        <v>86</v>
      </c>
      <c r="AV453" s="13" t="s">
        <v>84</v>
      </c>
      <c r="AW453" s="13" t="s">
        <v>34</v>
      </c>
      <c r="AX453" s="13" t="s">
        <v>77</v>
      </c>
      <c r="AY453" s="189" t="s">
        <v>164</v>
      </c>
    </row>
    <row r="454" spans="1:51" s="13" customFormat="1" x14ac:dyDescent="0.2">
      <c r="B454" s="188"/>
      <c r="D454" s="183" t="s">
        <v>177</v>
      </c>
      <c r="E454" s="189" t="s">
        <v>1</v>
      </c>
      <c r="F454" s="190" t="s">
        <v>1679</v>
      </c>
      <c r="H454" s="189" t="s">
        <v>1</v>
      </c>
      <c r="I454" s="191"/>
      <c r="L454" s="188"/>
      <c r="M454" s="192"/>
      <c r="N454" s="193"/>
      <c r="O454" s="193"/>
      <c r="P454" s="193"/>
      <c r="Q454" s="193"/>
      <c r="R454" s="193"/>
      <c r="S454" s="193"/>
      <c r="T454" s="194"/>
      <c r="AT454" s="189" t="s">
        <v>177</v>
      </c>
      <c r="AU454" s="189" t="s">
        <v>86</v>
      </c>
      <c r="AV454" s="13" t="s">
        <v>84</v>
      </c>
      <c r="AW454" s="13" t="s">
        <v>34</v>
      </c>
      <c r="AX454" s="13" t="s">
        <v>77</v>
      </c>
      <c r="AY454" s="189" t="s">
        <v>164</v>
      </c>
    </row>
    <row r="455" spans="1:51" s="13" customFormat="1" x14ac:dyDescent="0.2">
      <c r="B455" s="188"/>
      <c r="D455" s="183" t="s">
        <v>177</v>
      </c>
      <c r="E455" s="189" t="s">
        <v>1</v>
      </c>
      <c r="F455" s="190" t="s">
        <v>312</v>
      </c>
      <c r="H455" s="189" t="s">
        <v>1</v>
      </c>
      <c r="I455" s="191"/>
      <c r="L455" s="188"/>
      <c r="M455" s="192"/>
      <c r="N455" s="193"/>
      <c r="O455" s="193"/>
      <c r="P455" s="193"/>
      <c r="Q455" s="193"/>
      <c r="R455" s="193"/>
      <c r="S455" s="193"/>
      <c r="T455" s="194"/>
      <c r="AT455" s="189" t="s">
        <v>177</v>
      </c>
      <c r="AU455" s="189" t="s">
        <v>86</v>
      </c>
      <c r="AV455" s="13" t="s">
        <v>84</v>
      </c>
      <c r="AW455" s="13" t="s">
        <v>34</v>
      </c>
      <c r="AX455" s="13" t="s">
        <v>77</v>
      </c>
      <c r="AY455" s="189" t="s">
        <v>164</v>
      </c>
    </row>
    <row r="456" spans="1:51" s="14" customFormat="1" x14ac:dyDescent="0.2">
      <c r="B456" s="195"/>
      <c r="D456" s="183" t="s">
        <v>177</v>
      </c>
      <c r="E456" s="196" t="s">
        <v>1</v>
      </c>
      <c r="F456" s="197" t="s">
        <v>1680</v>
      </c>
      <c r="H456" s="198">
        <v>19.809999999999999</v>
      </c>
      <c r="I456" s="199"/>
      <c r="L456" s="195"/>
      <c r="M456" s="200"/>
      <c r="N456" s="201"/>
      <c r="O456" s="201"/>
      <c r="P456" s="201"/>
      <c r="Q456" s="201"/>
      <c r="R456" s="201"/>
      <c r="S456" s="201"/>
      <c r="T456" s="202"/>
      <c r="AT456" s="196" t="s">
        <v>177</v>
      </c>
      <c r="AU456" s="196" t="s">
        <v>86</v>
      </c>
      <c r="AV456" s="14" t="s">
        <v>86</v>
      </c>
      <c r="AW456" s="14" t="s">
        <v>34</v>
      </c>
      <c r="AX456" s="14" t="s">
        <v>77</v>
      </c>
      <c r="AY456" s="196" t="s">
        <v>164</v>
      </c>
    </row>
    <row r="457" spans="1:51" s="14" customFormat="1" x14ac:dyDescent="0.2">
      <c r="B457" s="195"/>
      <c r="D457" s="183" t="s">
        <v>177</v>
      </c>
      <c r="E457" s="196" t="s">
        <v>1</v>
      </c>
      <c r="F457" s="197" t="s">
        <v>1681</v>
      </c>
      <c r="H457" s="198">
        <v>65.489999999999995</v>
      </c>
      <c r="I457" s="199"/>
      <c r="L457" s="195"/>
      <c r="M457" s="200"/>
      <c r="N457" s="201"/>
      <c r="O457" s="201"/>
      <c r="P457" s="201"/>
      <c r="Q457" s="201"/>
      <c r="R457" s="201"/>
      <c r="S457" s="201"/>
      <c r="T457" s="202"/>
      <c r="AT457" s="196" t="s">
        <v>177</v>
      </c>
      <c r="AU457" s="196" t="s">
        <v>86</v>
      </c>
      <c r="AV457" s="14" t="s">
        <v>86</v>
      </c>
      <c r="AW457" s="14" t="s">
        <v>34</v>
      </c>
      <c r="AX457" s="14" t="s">
        <v>77</v>
      </c>
      <c r="AY457" s="196" t="s">
        <v>164</v>
      </c>
    </row>
    <row r="458" spans="1:51" s="14" customFormat="1" x14ac:dyDescent="0.2">
      <c r="B458" s="195"/>
      <c r="D458" s="183" t="s">
        <v>177</v>
      </c>
      <c r="E458" s="196" t="s">
        <v>1</v>
      </c>
      <c r="F458" s="197" t="s">
        <v>1682</v>
      </c>
      <c r="H458" s="198">
        <v>17.385000000000002</v>
      </c>
      <c r="I458" s="199"/>
      <c r="L458" s="195"/>
      <c r="M458" s="200"/>
      <c r="N458" s="201"/>
      <c r="O458" s="201"/>
      <c r="P458" s="201"/>
      <c r="Q458" s="201"/>
      <c r="R458" s="201"/>
      <c r="S458" s="201"/>
      <c r="T458" s="202"/>
      <c r="AT458" s="196" t="s">
        <v>177</v>
      </c>
      <c r="AU458" s="196" t="s">
        <v>86</v>
      </c>
      <c r="AV458" s="14" t="s">
        <v>86</v>
      </c>
      <c r="AW458" s="14" t="s">
        <v>34</v>
      </c>
      <c r="AX458" s="14" t="s">
        <v>77</v>
      </c>
      <c r="AY458" s="196" t="s">
        <v>164</v>
      </c>
    </row>
    <row r="459" spans="1:51" s="14" customFormat="1" x14ac:dyDescent="0.2">
      <c r="B459" s="195"/>
      <c r="D459" s="183" t="s">
        <v>177</v>
      </c>
      <c r="E459" s="196" t="s">
        <v>1</v>
      </c>
      <c r="F459" s="197" t="s">
        <v>1683</v>
      </c>
      <c r="H459" s="198">
        <v>2.7839999999999998</v>
      </c>
      <c r="I459" s="199"/>
      <c r="L459" s="195"/>
      <c r="M459" s="200"/>
      <c r="N459" s="201"/>
      <c r="O459" s="201"/>
      <c r="P459" s="201"/>
      <c r="Q459" s="201"/>
      <c r="R459" s="201"/>
      <c r="S459" s="201"/>
      <c r="T459" s="202"/>
      <c r="AT459" s="196" t="s">
        <v>177</v>
      </c>
      <c r="AU459" s="196" t="s">
        <v>86</v>
      </c>
      <c r="AV459" s="14" t="s">
        <v>86</v>
      </c>
      <c r="AW459" s="14" t="s">
        <v>34</v>
      </c>
      <c r="AX459" s="14" t="s">
        <v>77</v>
      </c>
      <c r="AY459" s="196" t="s">
        <v>164</v>
      </c>
    </row>
    <row r="460" spans="1:51" s="14" customFormat="1" x14ac:dyDescent="0.2">
      <c r="B460" s="195"/>
      <c r="D460" s="183" t="s">
        <v>177</v>
      </c>
      <c r="E460" s="196" t="s">
        <v>1</v>
      </c>
      <c r="F460" s="197" t="s">
        <v>1684</v>
      </c>
      <c r="H460" s="198">
        <v>3.028</v>
      </c>
      <c r="I460" s="199"/>
      <c r="L460" s="195"/>
      <c r="M460" s="200"/>
      <c r="N460" s="201"/>
      <c r="O460" s="201"/>
      <c r="P460" s="201"/>
      <c r="Q460" s="201"/>
      <c r="R460" s="201"/>
      <c r="S460" s="201"/>
      <c r="T460" s="202"/>
      <c r="AT460" s="196" t="s">
        <v>177</v>
      </c>
      <c r="AU460" s="196" t="s">
        <v>86</v>
      </c>
      <c r="AV460" s="14" t="s">
        <v>86</v>
      </c>
      <c r="AW460" s="14" t="s">
        <v>34</v>
      </c>
      <c r="AX460" s="14" t="s">
        <v>77</v>
      </c>
      <c r="AY460" s="196" t="s">
        <v>164</v>
      </c>
    </row>
    <row r="461" spans="1:51" s="14" customFormat="1" x14ac:dyDescent="0.2">
      <c r="B461" s="195"/>
      <c r="D461" s="183" t="s">
        <v>177</v>
      </c>
      <c r="E461" s="196" t="s">
        <v>1</v>
      </c>
      <c r="F461" s="197" t="s">
        <v>1685</v>
      </c>
      <c r="H461" s="198">
        <v>7.8479999999999999</v>
      </c>
      <c r="I461" s="199"/>
      <c r="L461" s="195"/>
      <c r="M461" s="200"/>
      <c r="N461" s="201"/>
      <c r="O461" s="201"/>
      <c r="P461" s="201"/>
      <c r="Q461" s="201"/>
      <c r="R461" s="201"/>
      <c r="S461" s="201"/>
      <c r="T461" s="202"/>
      <c r="AT461" s="196" t="s">
        <v>177</v>
      </c>
      <c r="AU461" s="196" t="s">
        <v>86</v>
      </c>
      <c r="AV461" s="14" t="s">
        <v>86</v>
      </c>
      <c r="AW461" s="14" t="s">
        <v>34</v>
      </c>
      <c r="AX461" s="14" t="s">
        <v>77</v>
      </c>
      <c r="AY461" s="196" t="s">
        <v>164</v>
      </c>
    </row>
    <row r="462" spans="1:51" s="14" customFormat="1" x14ac:dyDescent="0.2">
      <c r="B462" s="195"/>
      <c r="D462" s="183" t="s">
        <v>177</v>
      </c>
      <c r="E462" s="196" t="s">
        <v>1</v>
      </c>
      <c r="F462" s="197" t="s">
        <v>1686</v>
      </c>
      <c r="H462" s="198">
        <v>1.7350000000000001</v>
      </c>
      <c r="I462" s="199"/>
      <c r="L462" s="195"/>
      <c r="M462" s="200"/>
      <c r="N462" s="201"/>
      <c r="O462" s="201"/>
      <c r="P462" s="201"/>
      <c r="Q462" s="201"/>
      <c r="R462" s="201"/>
      <c r="S462" s="201"/>
      <c r="T462" s="202"/>
      <c r="AT462" s="196" t="s">
        <v>177</v>
      </c>
      <c r="AU462" s="196" t="s">
        <v>86</v>
      </c>
      <c r="AV462" s="14" t="s">
        <v>86</v>
      </c>
      <c r="AW462" s="14" t="s">
        <v>34</v>
      </c>
      <c r="AX462" s="14" t="s">
        <v>77</v>
      </c>
      <c r="AY462" s="196" t="s">
        <v>164</v>
      </c>
    </row>
    <row r="463" spans="1:51" s="14" customFormat="1" x14ac:dyDescent="0.2">
      <c r="B463" s="195"/>
      <c r="D463" s="183" t="s">
        <v>177</v>
      </c>
      <c r="E463" s="196" t="s">
        <v>1</v>
      </c>
      <c r="F463" s="197" t="s">
        <v>1687</v>
      </c>
      <c r="H463" s="198">
        <v>8.1180000000000003</v>
      </c>
      <c r="I463" s="199"/>
      <c r="L463" s="195"/>
      <c r="M463" s="200"/>
      <c r="N463" s="201"/>
      <c r="O463" s="201"/>
      <c r="P463" s="201"/>
      <c r="Q463" s="201"/>
      <c r="R463" s="201"/>
      <c r="S463" s="201"/>
      <c r="T463" s="202"/>
      <c r="AT463" s="196" t="s">
        <v>177</v>
      </c>
      <c r="AU463" s="196" t="s">
        <v>86</v>
      </c>
      <c r="AV463" s="14" t="s">
        <v>86</v>
      </c>
      <c r="AW463" s="14" t="s">
        <v>34</v>
      </c>
      <c r="AX463" s="14" t="s">
        <v>77</v>
      </c>
      <c r="AY463" s="196" t="s">
        <v>164</v>
      </c>
    </row>
    <row r="464" spans="1:51" s="14" customFormat="1" x14ac:dyDescent="0.2">
      <c r="B464" s="195"/>
      <c r="D464" s="183" t="s">
        <v>177</v>
      </c>
      <c r="E464" s="196" t="s">
        <v>1</v>
      </c>
      <c r="F464" s="197" t="s">
        <v>1688</v>
      </c>
      <c r="H464" s="198">
        <v>8.2669999999999995</v>
      </c>
      <c r="I464" s="199"/>
      <c r="L464" s="195"/>
      <c r="M464" s="200"/>
      <c r="N464" s="201"/>
      <c r="O464" s="201"/>
      <c r="P464" s="201"/>
      <c r="Q464" s="201"/>
      <c r="R464" s="201"/>
      <c r="S464" s="201"/>
      <c r="T464" s="202"/>
      <c r="AT464" s="196" t="s">
        <v>177</v>
      </c>
      <c r="AU464" s="196" t="s">
        <v>86</v>
      </c>
      <c r="AV464" s="14" t="s">
        <v>86</v>
      </c>
      <c r="AW464" s="14" t="s">
        <v>34</v>
      </c>
      <c r="AX464" s="14" t="s">
        <v>77</v>
      </c>
      <c r="AY464" s="196" t="s">
        <v>164</v>
      </c>
    </row>
    <row r="465" spans="1:65" s="14" customFormat="1" x14ac:dyDescent="0.2">
      <c r="B465" s="195"/>
      <c r="D465" s="183" t="s">
        <v>177</v>
      </c>
      <c r="E465" s="196" t="s">
        <v>1</v>
      </c>
      <c r="F465" s="197" t="s">
        <v>1689</v>
      </c>
      <c r="H465" s="198">
        <v>23.963000000000001</v>
      </c>
      <c r="I465" s="199"/>
      <c r="L465" s="195"/>
      <c r="M465" s="200"/>
      <c r="N465" s="201"/>
      <c r="O465" s="201"/>
      <c r="P465" s="201"/>
      <c r="Q465" s="201"/>
      <c r="R465" s="201"/>
      <c r="S465" s="201"/>
      <c r="T465" s="202"/>
      <c r="AT465" s="196" t="s">
        <v>177</v>
      </c>
      <c r="AU465" s="196" t="s">
        <v>86</v>
      </c>
      <c r="AV465" s="14" t="s">
        <v>86</v>
      </c>
      <c r="AW465" s="14" t="s">
        <v>34</v>
      </c>
      <c r="AX465" s="14" t="s">
        <v>77</v>
      </c>
      <c r="AY465" s="196" t="s">
        <v>164</v>
      </c>
    </row>
    <row r="466" spans="1:65" s="14" customFormat="1" x14ac:dyDescent="0.2">
      <c r="B466" s="195"/>
      <c r="D466" s="183" t="s">
        <v>177</v>
      </c>
      <c r="E466" s="196" t="s">
        <v>1</v>
      </c>
      <c r="F466" s="197" t="s">
        <v>1690</v>
      </c>
      <c r="H466" s="198">
        <v>3.129</v>
      </c>
      <c r="I466" s="199"/>
      <c r="L466" s="195"/>
      <c r="M466" s="200"/>
      <c r="N466" s="201"/>
      <c r="O466" s="201"/>
      <c r="P466" s="201"/>
      <c r="Q466" s="201"/>
      <c r="R466" s="201"/>
      <c r="S466" s="201"/>
      <c r="T466" s="202"/>
      <c r="AT466" s="196" t="s">
        <v>177</v>
      </c>
      <c r="AU466" s="196" t="s">
        <v>86</v>
      </c>
      <c r="AV466" s="14" t="s">
        <v>86</v>
      </c>
      <c r="AW466" s="14" t="s">
        <v>34</v>
      </c>
      <c r="AX466" s="14" t="s">
        <v>77</v>
      </c>
      <c r="AY466" s="196" t="s">
        <v>164</v>
      </c>
    </row>
    <row r="467" spans="1:65" s="14" customFormat="1" x14ac:dyDescent="0.2">
      <c r="B467" s="195"/>
      <c r="D467" s="183" t="s">
        <v>177</v>
      </c>
      <c r="E467" s="196" t="s">
        <v>1</v>
      </c>
      <c r="F467" s="197" t="s">
        <v>1691</v>
      </c>
      <c r="H467" s="198">
        <v>9.923</v>
      </c>
      <c r="I467" s="199"/>
      <c r="L467" s="195"/>
      <c r="M467" s="200"/>
      <c r="N467" s="201"/>
      <c r="O467" s="201"/>
      <c r="P467" s="201"/>
      <c r="Q467" s="201"/>
      <c r="R467" s="201"/>
      <c r="S467" s="201"/>
      <c r="T467" s="202"/>
      <c r="AT467" s="196" t="s">
        <v>177</v>
      </c>
      <c r="AU467" s="196" t="s">
        <v>86</v>
      </c>
      <c r="AV467" s="14" t="s">
        <v>86</v>
      </c>
      <c r="AW467" s="14" t="s">
        <v>34</v>
      </c>
      <c r="AX467" s="14" t="s">
        <v>77</v>
      </c>
      <c r="AY467" s="196" t="s">
        <v>164</v>
      </c>
    </row>
    <row r="468" spans="1:65" s="14" customFormat="1" x14ac:dyDescent="0.2">
      <c r="B468" s="195"/>
      <c r="D468" s="183" t="s">
        <v>177</v>
      </c>
      <c r="E468" s="196" t="s">
        <v>1</v>
      </c>
      <c r="F468" s="197" t="s">
        <v>1692</v>
      </c>
      <c r="H468" s="198">
        <v>34.575000000000003</v>
      </c>
      <c r="I468" s="199"/>
      <c r="L468" s="195"/>
      <c r="M468" s="200"/>
      <c r="N468" s="201"/>
      <c r="O468" s="201"/>
      <c r="P468" s="201"/>
      <c r="Q468" s="201"/>
      <c r="R468" s="201"/>
      <c r="S468" s="201"/>
      <c r="T468" s="202"/>
      <c r="AT468" s="196" t="s">
        <v>177</v>
      </c>
      <c r="AU468" s="196" t="s">
        <v>86</v>
      </c>
      <c r="AV468" s="14" t="s">
        <v>86</v>
      </c>
      <c r="AW468" s="14" t="s">
        <v>34</v>
      </c>
      <c r="AX468" s="14" t="s">
        <v>77</v>
      </c>
      <c r="AY468" s="196" t="s">
        <v>164</v>
      </c>
    </row>
    <row r="469" spans="1:65" s="14" customFormat="1" x14ac:dyDescent="0.2">
      <c r="B469" s="195"/>
      <c r="D469" s="183" t="s">
        <v>177</v>
      </c>
      <c r="E469" s="196" t="s">
        <v>1</v>
      </c>
      <c r="F469" s="197" t="s">
        <v>1693</v>
      </c>
      <c r="H469" s="198">
        <v>2.7970000000000002</v>
      </c>
      <c r="I469" s="199"/>
      <c r="L469" s="195"/>
      <c r="M469" s="200"/>
      <c r="N469" s="201"/>
      <c r="O469" s="201"/>
      <c r="P469" s="201"/>
      <c r="Q469" s="201"/>
      <c r="R469" s="201"/>
      <c r="S469" s="201"/>
      <c r="T469" s="202"/>
      <c r="AT469" s="196" t="s">
        <v>177</v>
      </c>
      <c r="AU469" s="196" t="s">
        <v>86</v>
      </c>
      <c r="AV469" s="14" t="s">
        <v>86</v>
      </c>
      <c r="AW469" s="14" t="s">
        <v>34</v>
      </c>
      <c r="AX469" s="14" t="s">
        <v>77</v>
      </c>
      <c r="AY469" s="196" t="s">
        <v>164</v>
      </c>
    </row>
    <row r="470" spans="1:65" s="14" customFormat="1" x14ac:dyDescent="0.2">
      <c r="B470" s="195"/>
      <c r="D470" s="183" t="s">
        <v>177</v>
      </c>
      <c r="E470" s="196" t="s">
        <v>1</v>
      </c>
      <c r="F470" s="197" t="s">
        <v>1694</v>
      </c>
      <c r="H470" s="198">
        <v>2.1920000000000002</v>
      </c>
      <c r="I470" s="199"/>
      <c r="L470" s="195"/>
      <c r="M470" s="200"/>
      <c r="N470" s="201"/>
      <c r="O470" s="201"/>
      <c r="P470" s="201"/>
      <c r="Q470" s="201"/>
      <c r="R470" s="201"/>
      <c r="S470" s="201"/>
      <c r="T470" s="202"/>
      <c r="AT470" s="196" t="s">
        <v>177</v>
      </c>
      <c r="AU470" s="196" t="s">
        <v>86</v>
      </c>
      <c r="AV470" s="14" t="s">
        <v>86</v>
      </c>
      <c r="AW470" s="14" t="s">
        <v>34</v>
      </c>
      <c r="AX470" s="14" t="s">
        <v>77</v>
      </c>
      <c r="AY470" s="196" t="s">
        <v>164</v>
      </c>
    </row>
    <row r="471" spans="1:65" s="14" customFormat="1" x14ac:dyDescent="0.2">
      <c r="B471" s="195"/>
      <c r="D471" s="183" t="s">
        <v>177</v>
      </c>
      <c r="E471" s="196" t="s">
        <v>1</v>
      </c>
      <c r="F471" s="197" t="s">
        <v>1695</v>
      </c>
      <c r="H471" s="198">
        <v>6.5880000000000001</v>
      </c>
      <c r="I471" s="199"/>
      <c r="L471" s="195"/>
      <c r="M471" s="200"/>
      <c r="N471" s="201"/>
      <c r="O471" s="201"/>
      <c r="P471" s="201"/>
      <c r="Q471" s="201"/>
      <c r="R471" s="201"/>
      <c r="S471" s="201"/>
      <c r="T471" s="202"/>
      <c r="AT471" s="196" t="s">
        <v>177</v>
      </c>
      <c r="AU471" s="196" t="s">
        <v>86</v>
      </c>
      <c r="AV471" s="14" t="s">
        <v>86</v>
      </c>
      <c r="AW471" s="14" t="s">
        <v>34</v>
      </c>
      <c r="AX471" s="14" t="s">
        <v>77</v>
      </c>
      <c r="AY471" s="196" t="s">
        <v>164</v>
      </c>
    </row>
    <row r="472" spans="1:65" s="14" customFormat="1" x14ac:dyDescent="0.2">
      <c r="B472" s="195"/>
      <c r="D472" s="183" t="s">
        <v>177</v>
      </c>
      <c r="E472" s="196" t="s">
        <v>1</v>
      </c>
      <c r="F472" s="197" t="s">
        <v>1696</v>
      </c>
      <c r="H472" s="198">
        <v>1.286</v>
      </c>
      <c r="I472" s="199"/>
      <c r="L472" s="195"/>
      <c r="M472" s="200"/>
      <c r="N472" s="201"/>
      <c r="O472" s="201"/>
      <c r="P472" s="201"/>
      <c r="Q472" s="201"/>
      <c r="R472" s="201"/>
      <c r="S472" s="201"/>
      <c r="T472" s="202"/>
      <c r="AT472" s="196" t="s">
        <v>177</v>
      </c>
      <c r="AU472" s="196" t="s">
        <v>86</v>
      </c>
      <c r="AV472" s="14" t="s">
        <v>86</v>
      </c>
      <c r="AW472" s="14" t="s">
        <v>34</v>
      </c>
      <c r="AX472" s="14" t="s">
        <v>77</v>
      </c>
      <c r="AY472" s="196" t="s">
        <v>164</v>
      </c>
    </row>
    <row r="473" spans="1:65" s="14" customFormat="1" x14ac:dyDescent="0.2">
      <c r="B473" s="195"/>
      <c r="D473" s="183" t="s">
        <v>177</v>
      </c>
      <c r="E473" s="196" t="s">
        <v>1</v>
      </c>
      <c r="F473" s="197" t="s">
        <v>1697</v>
      </c>
      <c r="H473" s="198">
        <v>1.9950000000000001</v>
      </c>
      <c r="I473" s="199"/>
      <c r="L473" s="195"/>
      <c r="M473" s="200"/>
      <c r="N473" s="201"/>
      <c r="O473" s="201"/>
      <c r="P473" s="201"/>
      <c r="Q473" s="201"/>
      <c r="R473" s="201"/>
      <c r="S473" s="201"/>
      <c r="T473" s="202"/>
      <c r="AT473" s="196" t="s">
        <v>177</v>
      </c>
      <c r="AU473" s="196" t="s">
        <v>86</v>
      </c>
      <c r="AV473" s="14" t="s">
        <v>86</v>
      </c>
      <c r="AW473" s="14" t="s">
        <v>34</v>
      </c>
      <c r="AX473" s="14" t="s">
        <v>77</v>
      </c>
      <c r="AY473" s="196" t="s">
        <v>164</v>
      </c>
    </row>
    <row r="474" spans="1:65" s="14" customFormat="1" x14ac:dyDescent="0.2">
      <c r="B474" s="195"/>
      <c r="D474" s="183" t="s">
        <v>177</v>
      </c>
      <c r="E474" s="196" t="s">
        <v>1</v>
      </c>
      <c r="F474" s="197" t="s">
        <v>1698</v>
      </c>
      <c r="H474" s="198">
        <v>2.4569999999999999</v>
      </c>
      <c r="I474" s="199"/>
      <c r="L474" s="195"/>
      <c r="M474" s="200"/>
      <c r="N474" s="201"/>
      <c r="O474" s="201"/>
      <c r="P474" s="201"/>
      <c r="Q474" s="201"/>
      <c r="R474" s="201"/>
      <c r="S474" s="201"/>
      <c r="T474" s="202"/>
      <c r="AT474" s="196" t="s">
        <v>177</v>
      </c>
      <c r="AU474" s="196" t="s">
        <v>86</v>
      </c>
      <c r="AV474" s="14" t="s">
        <v>86</v>
      </c>
      <c r="AW474" s="14" t="s">
        <v>34</v>
      </c>
      <c r="AX474" s="14" t="s">
        <v>77</v>
      </c>
      <c r="AY474" s="196" t="s">
        <v>164</v>
      </c>
    </row>
    <row r="475" spans="1:65" s="15" customFormat="1" x14ac:dyDescent="0.2">
      <c r="B475" s="203"/>
      <c r="D475" s="183" t="s">
        <v>177</v>
      </c>
      <c r="E475" s="204" t="s">
        <v>1</v>
      </c>
      <c r="F475" s="205" t="s">
        <v>184</v>
      </c>
      <c r="H475" s="206">
        <v>223.37</v>
      </c>
      <c r="I475" s="207"/>
      <c r="L475" s="203"/>
      <c r="M475" s="208"/>
      <c r="N475" s="209"/>
      <c r="O475" s="209"/>
      <c r="P475" s="209"/>
      <c r="Q475" s="209"/>
      <c r="R475" s="209"/>
      <c r="S475" s="209"/>
      <c r="T475" s="210"/>
      <c r="AT475" s="204" t="s">
        <v>177</v>
      </c>
      <c r="AU475" s="204" t="s">
        <v>86</v>
      </c>
      <c r="AV475" s="15" t="s">
        <v>172</v>
      </c>
      <c r="AW475" s="15" t="s">
        <v>34</v>
      </c>
      <c r="AX475" s="15" t="s">
        <v>84</v>
      </c>
      <c r="AY475" s="204" t="s">
        <v>164</v>
      </c>
    </row>
    <row r="476" spans="1:65" s="13" customFormat="1" x14ac:dyDescent="0.2">
      <c r="B476" s="188"/>
      <c r="D476" s="183" t="s">
        <v>177</v>
      </c>
      <c r="E476" s="189" t="s">
        <v>1</v>
      </c>
      <c r="F476" s="190" t="s">
        <v>6053</v>
      </c>
      <c r="H476" s="189" t="s">
        <v>1</v>
      </c>
      <c r="I476" s="191"/>
      <c r="L476" s="188"/>
      <c r="M476" s="192"/>
      <c r="N476" s="193"/>
      <c r="O476" s="193"/>
      <c r="P476" s="193"/>
      <c r="Q476" s="193"/>
      <c r="R476" s="193"/>
      <c r="S476" s="193"/>
      <c r="T476" s="194"/>
      <c r="AT476" s="189" t="s">
        <v>177</v>
      </c>
      <c r="AU476" s="189" t="s">
        <v>86</v>
      </c>
      <c r="AV476" s="13" t="s">
        <v>84</v>
      </c>
      <c r="AW476" s="13" t="s">
        <v>34</v>
      </c>
      <c r="AX476" s="13" t="s">
        <v>77</v>
      </c>
      <c r="AY476" s="189" t="s">
        <v>164</v>
      </c>
    </row>
    <row r="477" spans="1:65" s="2" customFormat="1" ht="16.5" customHeight="1" x14ac:dyDescent="0.2">
      <c r="A477" s="34"/>
      <c r="B477" s="168"/>
      <c r="C477" s="169" t="s">
        <v>8</v>
      </c>
      <c r="D477" s="214" t="s">
        <v>167</v>
      </c>
      <c r="E477" s="171" t="s">
        <v>314</v>
      </c>
      <c r="F477" s="172" t="s">
        <v>315</v>
      </c>
      <c r="G477" s="173" t="s">
        <v>227</v>
      </c>
      <c r="H477" s="174">
        <v>14.573</v>
      </c>
      <c r="I477" s="175"/>
      <c r="J477" s="176">
        <f>ROUND(I477*H477,2)</f>
        <v>0</v>
      </c>
      <c r="K477" s="172" t="s">
        <v>216</v>
      </c>
      <c r="L477" s="35"/>
      <c r="M477" s="177" t="s">
        <v>1</v>
      </c>
      <c r="N477" s="178" t="s">
        <v>42</v>
      </c>
      <c r="O477" s="60"/>
      <c r="P477" s="179">
        <f>O477*H477</f>
        <v>0</v>
      </c>
      <c r="Q477" s="179">
        <v>0</v>
      </c>
      <c r="R477" s="179">
        <f>Q477*H477</f>
        <v>0</v>
      </c>
      <c r="S477" s="179">
        <v>0</v>
      </c>
      <c r="T477" s="180">
        <f>S477*H477</f>
        <v>0</v>
      </c>
      <c r="U477" s="34"/>
      <c r="V477" s="34"/>
      <c r="W477" s="34"/>
      <c r="X477" s="34"/>
      <c r="Y477" s="34"/>
      <c r="Z477" s="34"/>
      <c r="AA477" s="34"/>
      <c r="AB477" s="34"/>
      <c r="AC477" s="34"/>
      <c r="AD477" s="34"/>
      <c r="AE477" s="34"/>
      <c r="AR477" s="181" t="s">
        <v>172</v>
      </c>
      <c r="AT477" s="181" t="s">
        <v>167</v>
      </c>
      <c r="AU477" s="181" t="s">
        <v>86</v>
      </c>
      <c r="AY477" s="18" t="s">
        <v>164</v>
      </c>
      <c r="BE477" s="182">
        <f>IF(N477="základní",J477,0)</f>
        <v>0</v>
      </c>
      <c r="BF477" s="182">
        <f>IF(N477="snížená",J477,0)</f>
        <v>0</v>
      </c>
      <c r="BG477" s="182">
        <f>IF(N477="zákl. přenesená",J477,0)</f>
        <v>0</v>
      </c>
      <c r="BH477" s="182">
        <f>IF(N477="sníž. přenesená",J477,0)</f>
        <v>0</v>
      </c>
      <c r="BI477" s="182">
        <f>IF(N477="nulová",J477,0)</f>
        <v>0</v>
      </c>
      <c r="BJ477" s="18" t="s">
        <v>84</v>
      </c>
      <c r="BK477" s="182">
        <f>ROUND(I477*H477,2)</f>
        <v>0</v>
      </c>
      <c r="BL477" s="18" t="s">
        <v>172</v>
      </c>
      <c r="BM477" s="181" t="s">
        <v>1766</v>
      </c>
    </row>
    <row r="478" spans="1:65" s="2" customFormat="1" ht="19.5" x14ac:dyDescent="0.2">
      <c r="A478" s="34"/>
      <c r="B478" s="35"/>
      <c r="C478" s="34"/>
      <c r="D478" s="183" t="s">
        <v>174</v>
      </c>
      <c r="E478" s="34"/>
      <c r="F478" s="184" t="s">
        <v>317</v>
      </c>
      <c r="G478" s="34"/>
      <c r="H478" s="34"/>
      <c r="I478" s="103"/>
      <c r="J478" s="34"/>
      <c r="K478" s="34"/>
      <c r="L478" s="35"/>
      <c r="M478" s="185"/>
      <c r="N478" s="186"/>
      <c r="O478" s="60"/>
      <c r="P478" s="60"/>
      <c r="Q478" s="60"/>
      <c r="R478" s="60"/>
      <c r="S478" s="60"/>
      <c r="T478" s="61"/>
      <c r="U478" s="34"/>
      <c r="V478" s="34"/>
      <c r="W478" s="34"/>
      <c r="X478" s="34"/>
      <c r="Y478" s="34"/>
      <c r="Z478" s="34"/>
      <c r="AA478" s="34"/>
      <c r="AB478" s="34"/>
      <c r="AC478" s="34"/>
      <c r="AD478" s="34"/>
      <c r="AE478" s="34"/>
      <c r="AT478" s="18" t="s">
        <v>174</v>
      </c>
      <c r="AU478" s="18" t="s">
        <v>86</v>
      </c>
    </row>
    <row r="479" spans="1:65" s="2" customFormat="1" ht="234" x14ac:dyDescent="0.2">
      <c r="A479" s="34"/>
      <c r="B479" s="35"/>
      <c r="C479" s="34"/>
      <c r="D479" s="183" t="s">
        <v>175</v>
      </c>
      <c r="E479" s="34"/>
      <c r="F479" s="187" t="s">
        <v>318</v>
      </c>
      <c r="G479" s="34"/>
      <c r="H479" s="34"/>
      <c r="I479" s="103"/>
      <c r="J479" s="34"/>
      <c r="K479" s="34"/>
      <c r="L479" s="35"/>
      <c r="M479" s="185"/>
      <c r="N479" s="186"/>
      <c r="O479" s="60"/>
      <c r="P479" s="60"/>
      <c r="Q479" s="60"/>
      <c r="R479" s="60"/>
      <c r="S479" s="60"/>
      <c r="T479" s="61"/>
      <c r="U479" s="34"/>
      <c r="V479" s="34"/>
      <c r="W479" s="34"/>
      <c r="X479" s="34"/>
      <c r="Y479" s="34"/>
      <c r="Z479" s="34"/>
      <c r="AA479" s="34"/>
      <c r="AB479" s="34"/>
      <c r="AC479" s="34"/>
      <c r="AD479" s="34"/>
      <c r="AE479" s="34"/>
      <c r="AT479" s="18" t="s">
        <v>175</v>
      </c>
      <c r="AU479" s="18" t="s">
        <v>86</v>
      </c>
    </row>
    <row r="480" spans="1:65" s="13" customFormat="1" x14ac:dyDescent="0.2">
      <c r="B480" s="188"/>
      <c r="D480" s="183" t="s">
        <v>177</v>
      </c>
      <c r="E480" s="189" t="s">
        <v>1</v>
      </c>
      <c r="F480" s="190" t="s">
        <v>178</v>
      </c>
      <c r="H480" s="189" t="s">
        <v>1</v>
      </c>
      <c r="I480" s="191"/>
      <c r="L480" s="188"/>
      <c r="M480" s="192"/>
      <c r="N480" s="193"/>
      <c r="O480" s="193"/>
      <c r="P480" s="193"/>
      <c r="Q480" s="193"/>
      <c r="R480" s="193"/>
      <c r="S480" s="193"/>
      <c r="T480" s="194"/>
      <c r="AT480" s="189" t="s">
        <v>177</v>
      </c>
      <c r="AU480" s="189" t="s">
        <v>86</v>
      </c>
      <c r="AV480" s="13" t="s">
        <v>84</v>
      </c>
      <c r="AW480" s="13" t="s">
        <v>34</v>
      </c>
      <c r="AX480" s="13" t="s">
        <v>77</v>
      </c>
      <c r="AY480" s="189" t="s">
        <v>164</v>
      </c>
    </row>
    <row r="481" spans="1:65" s="13" customFormat="1" x14ac:dyDescent="0.2">
      <c r="B481" s="188"/>
      <c r="D481" s="183" t="s">
        <v>177</v>
      </c>
      <c r="E481" s="189" t="s">
        <v>1</v>
      </c>
      <c r="F481" s="190" t="s">
        <v>179</v>
      </c>
      <c r="H481" s="189" t="s">
        <v>1</v>
      </c>
      <c r="I481" s="191"/>
      <c r="L481" s="188"/>
      <c r="M481" s="192"/>
      <c r="N481" s="193"/>
      <c r="O481" s="193"/>
      <c r="P481" s="193"/>
      <c r="Q481" s="193"/>
      <c r="R481" s="193"/>
      <c r="S481" s="193"/>
      <c r="T481" s="194"/>
      <c r="AT481" s="189" t="s">
        <v>177</v>
      </c>
      <c r="AU481" s="189" t="s">
        <v>86</v>
      </c>
      <c r="AV481" s="13" t="s">
        <v>84</v>
      </c>
      <c r="AW481" s="13" t="s">
        <v>34</v>
      </c>
      <c r="AX481" s="13" t="s">
        <v>77</v>
      </c>
      <c r="AY481" s="189" t="s">
        <v>164</v>
      </c>
    </row>
    <row r="482" spans="1:65" s="13" customFormat="1" x14ac:dyDescent="0.2">
      <c r="B482" s="188"/>
      <c r="D482" s="183" t="s">
        <v>177</v>
      </c>
      <c r="E482" s="189" t="s">
        <v>1</v>
      </c>
      <c r="F482" s="190" t="s">
        <v>96</v>
      </c>
      <c r="H482" s="189" t="s">
        <v>1</v>
      </c>
      <c r="I482" s="191"/>
      <c r="L482" s="188"/>
      <c r="M482" s="192"/>
      <c r="N482" s="193"/>
      <c r="O482" s="193"/>
      <c r="P482" s="193"/>
      <c r="Q482" s="193"/>
      <c r="R482" s="193"/>
      <c r="S482" s="193"/>
      <c r="T482" s="194"/>
      <c r="AT482" s="189" t="s">
        <v>177</v>
      </c>
      <c r="AU482" s="189" t="s">
        <v>86</v>
      </c>
      <c r="AV482" s="13" t="s">
        <v>84</v>
      </c>
      <c r="AW482" s="13" t="s">
        <v>34</v>
      </c>
      <c r="AX482" s="13" t="s">
        <v>77</v>
      </c>
      <c r="AY482" s="189" t="s">
        <v>164</v>
      </c>
    </row>
    <row r="483" spans="1:65" s="13" customFormat="1" x14ac:dyDescent="0.2">
      <c r="B483" s="188"/>
      <c r="D483" s="183" t="s">
        <v>177</v>
      </c>
      <c r="E483" s="189" t="s">
        <v>1</v>
      </c>
      <c r="F483" s="190" t="s">
        <v>231</v>
      </c>
      <c r="H483" s="189" t="s">
        <v>1</v>
      </c>
      <c r="I483" s="191"/>
      <c r="L483" s="188"/>
      <c r="M483" s="192"/>
      <c r="N483" s="193"/>
      <c r="O483" s="193"/>
      <c r="P483" s="193"/>
      <c r="Q483" s="193"/>
      <c r="R483" s="193"/>
      <c r="S483" s="193"/>
      <c r="T483" s="194"/>
      <c r="AT483" s="189" t="s">
        <v>177</v>
      </c>
      <c r="AU483" s="189" t="s">
        <v>86</v>
      </c>
      <c r="AV483" s="13" t="s">
        <v>84</v>
      </c>
      <c r="AW483" s="13" t="s">
        <v>34</v>
      </c>
      <c r="AX483" s="13" t="s">
        <v>77</v>
      </c>
      <c r="AY483" s="189" t="s">
        <v>164</v>
      </c>
    </row>
    <row r="484" spans="1:65" s="13" customFormat="1" x14ac:dyDescent="0.2">
      <c r="B484" s="188"/>
      <c r="D484" s="183" t="s">
        <v>177</v>
      </c>
      <c r="E484" s="189" t="s">
        <v>1</v>
      </c>
      <c r="F484" s="190" t="s">
        <v>1767</v>
      </c>
      <c r="H484" s="189" t="s">
        <v>1</v>
      </c>
      <c r="I484" s="191"/>
      <c r="L484" s="188"/>
      <c r="M484" s="192"/>
      <c r="N484" s="193"/>
      <c r="O484" s="193"/>
      <c r="P484" s="193"/>
      <c r="Q484" s="193"/>
      <c r="R484" s="193"/>
      <c r="S484" s="193"/>
      <c r="T484" s="194"/>
      <c r="AT484" s="189" t="s">
        <v>177</v>
      </c>
      <c r="AU484" s="189" t="s">
        <v>86</v>
      </c>
      <c r="AV484" s="13" t="s">
        <v>84</v>
      </c>
      <c r="AW484" s="13" t="s">
        <v>34</v>
      </c>
      <c r="AX484" s="13" t="s">
        <v>77</v>
      </c>
      <c r="AY484" s="189" t="s">
        <v>164</v>
      </c>
    </row>
    <row r="485" spans="1:65" s="13" customFormat="1" x14ac:dyDescent="0.2">
      <c r="B485" s="188"/>
      <c r="D485" s="183" t="s">
        <v>177</v>
      </c>
      <c r="E485" s="189" t="s">
        <v>1</v>
      </c>
      <c r="F485" s="190" t="s">
        <v>1768</v>
      </c>
      <c r="H485" s="189" t="s">
        <v>1</v>
      </c>
      <c r="I485" s="191"/>
      <c r="L485" s="188"/>
      <c r="M485" s="192"/>
      <c r="N485" s="193"/>
      <c r="O485" s="193"/>
      <c r="P485" s="193"/>
      <c r="Q485" s="193"/>
      <c r="R485" s="193"/>
      <c r="S485" s="193"/>
      <c r="T485" s="194"/>
      <c r="AT485" s="189" t="s">
        <v>177</v>
      </c>
      <c r="AU485" s="189" t="s">
        <v>86</v>
      </c>
      <c r="AV485" s="13" t="s">
        <v>84</v>
      </c>
      <c r="AW485" s="13" t="s">
        <v>34</v>
      </c>
      <c r="AX485" s="13" t="s">
        <v>77</v>
      </c>
      <c r="AY485" s="189" t="s">
        <v>164</v>
      </c>
    </row>
    <row r="486" spans="1:65" s="14" customFormat="1" x14ac:dyDescent="0.2">
      <c r="B486" s="195"/>
      <c r="D486" s="183" t="s">
        <v>177</v>
      </c>
      <c r="E486" s="196" t="s">
        <v>1</v>
      </c>
      <c r="F486" s="197" t="s">
        <v>1769</v>
      </c>
      <c r="H486" s="198">
        <v>2.52</v>
      </c>
      <c r="I486" s="199"/>
      <c r="L486" s="195"/>
      <c r="M486" s="200"/>
      <c r="N486" s="201"/>
      <c r="O486" s="201"/>
      <c r="P486" s="201"/>
      <c r="Q486" s="201"/>
      <c r="R486" s="201"/>
      <c r="S486" s="201"/>
      <c r="T486" s="202"/>
      <c r="AT486" s="196" t="s">
        <v>177</v>
      </c>
      <c r="AU486" s="196" t="s">
        <v>86</v>
      </c>
      <c r="AV486" s="14" t="s">
        <v>86</v>
      </c>
      <c r="AW486" s="14" t="s">
        <v>34</v>
      </c>
      <c r="AX486" s="14" t="s">
        <v>77</v>
      </c>
      <c r="AY486" s="196" t="s">
        <v>164</v>
      </c>
    </row>
    <row r="487" spans="1:65" s="14" customFormat="1" x14ac:dyDescent="0.2">
      <c r="B487" s="195"/>
      <c r="D487" s="183" t="s">
        <v>177</v>
      </c>
      <c r="E487" s="196" t="s">
        <v>1</v>
      </c>
      <c r="F487" s="197" t="s">
        <v>1770</v>
      </c>
      <c r="H487" s="198">
        <v>4.9980000000000002</v>
      </c>
      <c r="I487" s="199"/>
      <c r="L487" s="195"/>
      <c r="M487" s="200"/>
      <c r="N487" s="201"/>
      <c r="O487" s="201"/>
      <c r="P487" s="201"/>
      <c r="Q487" s="201"/>
      <c r="R487" s="201"/>
      <c r="S487" s="201"/>
      <c r="T487" s="202"/>
      <c r="AT487" s="196" t="s">
        <v>177</v>
      </c>
      <c r="AU487" s="196" t="s">
        <v>86</v>
      </c>
      <c r="AV487" s="14" t="s">
        <v>86</v>
      </c>
      <c r="AW487" s="14" t="s">
        <v>34</v>
      </c>
      <c r="AX487" s="14" t="s">
        <v>77</v>
      </c>
      <c r="AY487" s="196" t="s">
        <v>164</v>
      </c>
    </row>
    <row r="488" spans="1:65" s="14" customFormat="1" x14ac:dyDescent="0.2">
      <c r="B488" s="195"/>
      <c r="D488" s="183" t="s">
        <v>177</v>
      </c>
      <c r="E488" s="196" t="s">
        <v>1</v>
      </c>
      <c r="F488" s="197" t="s">
        <v>1771</v>
      </c>
      <c r="H488" s="198">
        <v>3.23</v>
      </c>
      <c r="I488" s="199"/>
      <c r="L488" s="195"/>
      <c r="M488" s="200"/>
      <c r="N488" s="201"/>
      <c r="O488" s="201"/>
      <c r="P488" s="201"/>
      <c r="Q488" s="201"/>
      <c r="R488" s="201"/>
      <c r="S488" s="201"/>
      <c r="T488" s="202"/>
      <c r="AT488" s="196" t="s">
        <v>177</v>
      </c>
      <c r="AU488" s="196" t="s">
        <v>86</v>
      </c>
      <c r="AV488" s="14" t="s">
        <v>86</v>
      </c>
      <c r="AW488" s="14" t="s">
        <v>34</v>
      </c>
      <c r="AX488" s="14" t="s">
        <v>77</v>
      </c>
      <c r="AY488" s="196" t="s">
        <v>164</v>
      </c>
    </row>
    <row r="489" spans="1:65" s="16" customFormat="1" x14ac:dyDescent="0.2">
      <c r="B489" s="215"/>
      <c r="D489" s="183" t="s">
        <v>177</v>
      </c>
      <c r="E489" s="216" t="s">
        <v>1</v>
      </c>
      <c r="F489" s="217" t="s">
        <v>235</v>
      </c>
      <c r="H489" s="218">
        <v>10.747999999999999</v>
      </c>
      <c r="I489" s="219"/>
      <c r="L489" s="215"/>
      <c r="M489" s="220"/>
      <c r="N489" s="221"/>
      <c r="O489" s="221"/>
      <c r="P489" s="221"/>
      <c r="Q489" s="221"/>
      <c r="R489" s="221"/>
      <c r="S489" s="221"/>
      <c r="T489" s="222"/>
      <c r="AT489" s="216" t="s">
        <v>177</v>
      </c>
      <c r="AU489" s="216" t="s">
        <v>86</v>
      </c>
      <c r="AV489" s="16" t="s">
        <v>236</v>
      </c>
      <c r="AW489" s="16" t="s">
        <v>34</v>
      </c>
      <c r="AX489" s="16" t="s">
        <v>77</v>
      </c>
      <c r="AY489" s="216" t="s">
        <v>164</v>
      </c>
    </row>
    <row r="490" spans="1:65" s="13" customFormat="1" x14ac:dyDescent="0.2">
      <c r="B490" s="188"/>
      <c r="D490" s="183" t="s">
        <v>177</v>
      </c>
      <c r="E490" s="189" t="s">
        <v>1</v>
      </c>
      <c r="F490" s="190" t="s">
        <v>1772</v>
      </c>
      <c r="H490" s="189" t="s">
        <v>1</v>
      </c>
      <c r="I490" s="191"/>
      <c r="L490" s="188"/>
      <c r="M490" s="192"/>
      <c r="N490" s="193"/>
      <c r="O490" s="193"/>
      <c r="P490" s="193"/>
      <c r="Q490" s="193"/>
      <c r="R490" s="193"/>
      <c r="S490" s="193"/>
      <c r="T490" s="194"/>
      <c r="AT490" s="189" t="s">
        <v>177</v>
      </c>
      <c r="AU490" s="189" t="s">
        <v>86</v>
      </c>
      <c r="AV490" s="13" t="s">
        <v>84</v>
      </c>
      <c r="AW490" s="13" t="s">
        <v>34</v>
      </c>
      <c r="AX490" s="13" t="s">
        <v>77</v>
      </c>
      <c r="AY490" s="189" t="s">
        <v>164</v>
      </c>
    </row>
    <row r="491" spans="1:65" s="14" customFormat="1" x14ac:dyDescent="0.2">
      <c r="B491" s="195"/>
      <c r="D491" s="183" t="s">
        <v>177</v>
      </c>
      <c r="E491" s="196" t="s">
        <v>1</v>
      </c>
      <c r="F491" s="197" t="s">
        <v>1773</v>
      </c>
      <c r="H491" s="198">
        <v>3.8250000000000002</v>
      </c>
      <c r="I491" s="199"/>
      <c r="L491" s="195"/>
      <c r="M491" s="200"/>
      <c r="N491" s="201"/>
      <c r="O491" s="201"/>
      <c r="P491" s="201"/>
      <c r="Q491" s="201"/>
      <c r="R491" s="201"/>
      <c r="S491" s="201"/>
      <c r="T491" s="202"/>
      <c r="AT491" s="196" t="s">
        <v>177</v>
      </c>
      <c r="AU491" s="196" t="s">
        <v>86</v>
      </c>
      <c r="AV491" s="14" t="s">
        <v>86</v>
      </c>
      <c r="AW491" s="14" t="s">
        <v>34</v>
      </c>
      <c r="AX491" s="14" t="s">
        <v>77</v>
      </c>
      <c r="AY491" s="196" t="s">
        <v>164</v>
      </c>
    </row>
    <row r="492" spans="1:65" s="15" customFormat="1" x14ac:dyDescent="0.2">
      <c r="B492" s="203"/>
      <c r="D492" s="183" t="s">
        <v>177</v>
      </c>
      <c r="E492" s="204" t="s">
        <v>1</v>
      </c>
      <c r="F492" s="205" t="s">
        <v>184</v>
      </c>
      <c r="H492" s="206">
        <v>14.573</v>
      </c>
      <c r="I492" s="207"/>
      <c r="L492" s="203"/>
      <c r="M492" s="208"/>
      <c r="N492" s="209"/>
      <c r="O492" s="209"/>
      <c r="P492" s="209"/>
      <c r="Q492" s="209"/>
      <c r="R492" s="209"/>
      <c r="S492" s="209"/>
      <c r="T492" s="210"/>
      <c r="AT492" s="204" t="s">
        <v>177</v>
      </c>
      <c r="AU492" s="204" t="s">
        <v>86</v>
      </c>
      <c r="AV492" s="15" t="s">
        <v>172</v>
      </c>
      <c r="AW492" s="15" t="s">
        <v>34</v>
      </c>
      <c r="AX492" s="15" t="s">
        <v>84</v>
      </c>
      <c r="AY492" s="204" t="s">
        <v>164</v>
      </c>
    </row>
    <row r="493" spans="1:65" s="2" customFormat="1" ht="16.5" customHeight="1" x14ac:dyDescent="0.2">
      <c r="A493" s="34"/>
      <c r="B493" s="168"/>
      <c r="C493" s="223" t="s">
        <v>191</v>
      </c>
      <c r="D493" s="224" t="s">
        <v>326</v>
      </c>
      <c r="E493" s="225" t="s">
        <v>1774</v>
      </c>
      <c r="F493" s="226" t="s">
        <v>1775</v>
      </c>
      <c r="G493" s="227" t="s">
        <v>227</v>
      </c>
      <c r="H493" s="228">
        <v>16.03</v>
      </c>
      <c r="I493" s="229"/>
      <c r="J493" s="230">
        <f>ROUND(I493*H493,2)</f>
        <v>0</v>
      </c>
      <c r="K493" s="226" t="s">
        <v>216</v>
      </c>
      <c r="L493" s="231"/>
      <c r="M493" s="232" t="s">
        <v>1</v>
      </c>
      <c r="N493" s="233" t="s">
        <v>42</v>
      </c>
      <c r="O493" s="60"/>
      <c r="P493" s="179">
        <f>O493*H493</f>
        <v>0</v>
      </c>
      <c r="Q493" s="179">
        <v>1.4570000000000001</v>
      </c>
      <c r="R493" s="179">
        <f>Q493*H493</f>
        <v>23.355710000000002</v>
      </c>
      <c r="S493" s="179">
        <v>0</v>
      </c>
      <c r="T493" s="180">
        <f>S493*H493</f>
        <v>0</v>
      </c>
      <c r="U493" s="34"/>
      <c r="V493" s="34"/>
      <c r="W493" s="34"/>
      <c r="X493" s="34"/>
      <c r="Y493" s="34"/>
      <c r="Z493" s="34"/>
      <c r="AA493" s="34"/>
      <c r="AB493" s="34"/>
      <c r="AC493" s="34"/>
      <c r="AD493" s="34"/>
      <c r="AE493" s="34"/>
      <c r="AR493" s="181" t="s">
        <v>279</v>
      </c>
      <c r="AT493" s="181" t="s">
        <v>326</v>
      </c>
      <c r="AU493" s="181" t="s">
        <v>86</v>
      </c>
      <c r="AY493" s="18" t="s">
        <v>164</v>
      </c>
      <c r="BE493" s="182">
        <f>IF(N493="základní",J493,0)</f>
        <v>0</v>
      </c>
      <c r="BF493" s="182">
        <f>IF(N493="snížená",J493,0)</f>
        <v>0</v>
      </c>
      <c r="BG493" s="182">
        <f>IF(N493="zákl. přenesená",J493,0)</f>
        <v>0</v>
      </c>
      <c r="BH493" s="182">
        <f>IF(N493="sníž. přenesená",J493,0)</f>
        <v>0</v>
      </c>
      <c r="BI493" s="182">
        <f>IF(N493="nulová",J493,0)</f>
        <v>0</v>
      </c>
      <c r="BJ493" s="18" t="s">
        <v>84</v>
      </c>
      <c r="BK493" s="182">
        <f>ROUND(I493*H493,2)</f>
        <v>0</v>
      </c>
      <c r="BL493" s="18" t="s">
        <v>172</v>
      </c>
      <c r="BM493" s="181" t="s">
        <v>1776</v>
      </c>
    </row>
    <row r="494" spans="1:65" s="2" customFormat="1" x14ac:dyDescent="0.2">
      <c r="A494" s="34"/>
      <c r="B494" s="35"/>
      <c r="C494" s="34"/>
      <c r="D494" s="183" t="s">
        <v>174</v>
      </c>
      <c r="E494" s="34"/>
      <c r="F494" s="184" t="s">
        <v>1775</v>
      </c>
      <c r="G494" s="34"/>
      <c r="H494" s="34"/>
      <c r="I494" s="103"/>
      <c r="J494" s="34"/>
      <c r="K494" s="34"/>
      <c r="L494" s="35"/>
      <c r="M494" s="185"/>
      <c r="N494" s="186"/>
      <c r="O494" s="60"/>
      <c r="P494" s="60"/>
      <c r="Q494" s="60"/>
      <c r="R494" s="60"/>
      <c r="S494" s="60"/>
      <c r="T494" s="61"/>
      <c r="U494" s="34"/>
      <c r="V494" s="34"/>
      <c r="W494" s="34"/>
      <c r="X494" s="34"/>
      <c r="Y494" s="34"/>
      <c r="Z494" s="34"/>
      <c r="AA494" s="34"/>
      <c r="AB494" s="34"/>
      <c r="AC494" s="34"/>
      <c r="AD494" s="34"/>
      <c r="AE494" s="34"/>
      <c r="AT494" s="18" t="s">
        <v>174</v>
      </c>
      <c r="AU494" s="18" t="s">
        <v>86</v>
      </c>
    </row>
    <row r="495" spans="1:65" s="13" customFormat="1" x14ac:dyDescent="0.2">
      <c r="B495" s="188"/>
      <c r="D495" s="183" t="s">
        <v>177</v>
      </c>
      <c r="E495" s="189" t="s">
        <v>1</v>
      </c>
      <c r="F495" s="190" t="s">
        <v>178</v>
      </c>
      <c r="H495" s="189" t="s">
        <v>1</v>
      </c>
      <c r="I495" s="191"/>
      <c r="L495" s="188"/>
      <c r="M495" s="192"/>
      <c r="N495" s="193"/>
      <c r="O495" s="193"/>
      <c r="P495" s="193"/>
      <c r="Q495" s="193"/>
      <c r="R495" s="193"/>
      <c r="S495" s="193"/>
      <c r="T495" s="194"/>
      <c r="AT495" s="189" t="s">
        <v>177</v>
      </c>
      <c r="AU495" s="189" t="s">
        <v>86</v>
      </c>
      <c r="AV495" s="13" t="s">
        <v>84</v>
      </c>
      <c r="AW495" s="13" t="s">
        <v>34</v>
      </c>
      <c r="AX495" s="13" t="s">
        <v>77</v>
      </c>
      <c r="AY495" s="189" t="s">
        <v>164</v>
      </c>
    </row>
    <row r="496" spans="1:65" s="13" customFormat="1" x14ac:dyDescent="0.2">
      <c r="B496" s="188"/>
      <c r="D496" s="183" t="s">
        <v>177</v>
      </c>
      <c r="E496" s="189" t="s">
        <v>1</v>
      </c>
      <c r="F496" s="190" t="s">
        <v>179</v>
      </c>
      <c r="H496" s="189" t="s">
        <v>1</v>
      </c>
      <c r="I496" s="191"/>
      <c r="L496" s="188"/>
      <c r="M496" s="192"/>
      <c r="N496" s="193"/>
      <c r="O496" s="193"/>
      <c r="P496" s="193"/>
      <c r="Q496" s="193"/>
      <c r="R496" s="193"/>
      <c r="S496" s="193"/>
      <c r="T496" s="194"/>
      <c r="AT496" s="189" t="s">
        <v>177</v>
      </c>
      <c r="AU496" s="189" t="s">
        <v>86</v>
      </c>
      <c r="AV496" s="13" t="s">
        <v>84</v>
      </c>
      <c r="AW496" s="13" t="s">
        <v>34</v>
      </c>
      <c r="AX496" s="13" t="s">
        <v>77</v>
      </c>
      <c r="AY496" s="189" t="s">
        <v>164</v>
      </c>
    </row>
    <row r="497" spans="1:65" s="13" customFormat="1" x14ac:dyDescent="0.2">
      <c r="B497" s="188"/>
      <c r="D497" s="183" t="s">
        <v>177</v>
      </c>
      <c r="E497" s="189" t="s">
        <v>1</v>
      </c>
      <c r="F497" s="190" t="s">
        <v>96</v>
      </c>
      <c r="H497" s="189" t="s">
        <v>1</v>
      </c>
      <c r="I497" s="191"/>
      <c r="L497" s="188"/>
      <c r="M497" s="192"/>
      <c r="N497" s="193"/>
      <c r="O497" s="193"/>
      <c r="P497" s="193"/>
      <c r="Q497" s="193"/>
      <c r="R497" s="193"/>
      <c r="S497" s="193"/>
      <c r="T497" s="194"/>
      <c r="AT497" s="189" t="s">
        <v>177</v>
      </c>
      <c r="AU497" s="189" t="s">
        <v>86</v>
      </c>
      <c r="AV497" s="13" t="s">
        <v>84</v>
      </c>
      <c r="AW497" s="13" t="s">
        <v>34</v>
      </c>
      <c r="AX497" s="13" t="s">
        <v>77</v>
      </c>
      <c r="AY497" s="189" t="s">
        <v>164</v>
      </c>
    </row>
    <row r="498" spans="1:65" s="13" customFormat="1" x14ac:dyDescent="0.2">
      <c r="B498" s="188"/>
      <c r="D498" s="183" t="s">
        <v>177</v>
      </c>
      <c r="E498" s="189" t="s">
        <v>1</v>
      </c>
      <c r="F498" s="190" t="s">
        <v>231</v>
      </c>
      <c r="H498" s="189" t="s">
        <v>1</v>
      </c>
      <c r="I498" s="191"/>
      <c r="L498" s="188"/>
      <c r="M498" s="192"/>
      <c r="N498" s="193"/>
      <c r="O498" s="193"/>
      <c r="P498" s="193"/>
      <c r="Q498" s="193"/>
      <c r="R498" s="193"/>
      <c r="S498" s="193"/>
      <c r="T498" s="194"/>
      <c r="AT498" s="189" t="s">
        <v>177</v>
      </c>
      <c r="AU498" s="189" t="s">
        <v>86</v>
      </c>
      <c r="AV498" s="13" t="s">
        <v>84</v>
      </c>
      <c r="AW498" s="13" t="s">
        <v>34</v>
      </c>
      <c r="AX498" s="13" t="s">
        <v>77</v>
      </c>
      <c r="AY498" s="189" t="s">
        <v>164</v>
      </c>
    </row>
    <row r="499" spans="1:65" s="13" customFormat="1" x14ac:dyDescent="0.2">
      <c r="B499" s="188"/>
      <c r="D499" s="183" t="s">
        <v>177</v>
      </c>
      <c r="E499" s="189" t="s">
        <v>1</v>
      </c>
      <c r="F499" s="190" t="s">
        <v>1767</v>
      </c>
      <c r="H499" s="189" t="s">
        <v>1</v>
      </c>
      <c r="I499" s="191"/>
      <c r="L499" s="188"/>
      <c r="M499" s="192"/>
      <c r="N499" s="193"/>
      <c r="O499" s="193"/>
      <c r="P499" s="193"/>
      <c r="Q499" s="193"/>
      <c r="R499" s="193"/>
      <c r="S499" s="193"/>
      <c r="T499" s="194"/>
      <c r="AT499" s="189" t="s">
        <v>177</v>
      </c>
      <c r="AU499" s="189" t="s">
        <v>86</v>
      </c>
      <c r="AV499" s="13" t="s">
        <v>84</v>
      </c>
      <c r="AW499" s="13" t="s">
        <v>34</v>
      </c>
      <c r="AX499" s="13" t="s">
        <v>77</v>
      </c>
      <c r="AY499" s="189" t="s">
        <v>164</v>
      </c>
    </row>
    <row r="500" spans="1:65" s="13" customFormat="1" x14ac:dyDescent="0.2">
      <c r="B500" s="188"/>
      <c r="D500" s="183" t="s">
        <v>177</v>
      </c>
      <c r="E500" s="189" t="s">
        <v>1</v>
      </c>
      <c r="F500" s="190" t="s">
        <v>1768</v>
      </c>
      <c r="H500" s="189" t="s">
        <v>1</v>
      </c>
      <c r="I500" s="191"/>
      <c r="L500" s="188"/>
      <c r="M500" s="192"/>
      <c r="N500" s="193"/>
      <c r="O500" s="193"/>
      <c r="P500" s="193"/>
      <c r="Q500" s="193"/>
      <c r="R500" s="193"/>
      <c r="S500" s="193"/>
      <c r="T500" s="194"/>
      <c r="AT500" s="189" t="s">
        <v>177</v>
      </c>
      <c r="AU500" s="189" t="s">
        <v>86</v>
      </c>
      <c r="AV500" s="13" t="s">
        <v>84</v>
      </c>
      <c r="AW500" s="13" t="s">
        <v>34</v>
      </c>
      <c r="AX500" s="13" t="s">
        <v>77</v>
      </c>
      <c r="AY500" s="189" t="s">
        <v>164</v>
      </c>
    </row>
    <row r="501" spans="1:65" s="14" customFormat="1" x14ac:dyDescent="0.2">
      <c r="B501" s="195"/>
      <c r="D501" s="183" t="s">
        <v>177</v>
      </c>
      <c r="E501" s="196" t="s">
        <v>1</v>
      </c>
      <c r="F501" s="197" t="s">
        <v>1769</v>
      </c>
      <c r="H501" s="198">
        <v>2.52</v>
      </c>
      <c r="I501" s="199"/>
      <c r="L501" s="195"/>
      <c r="M501" s="200"/>
      <c r="N501" s="201"/>
      <c r="O501" s="201"/>
      <c r="P501" s="201"/>
      <c r="Q501" s="201"/>
      <c r="R501" s="201"/>
      <c r="S501" s="201"/>
      <c r="T501" s="202"/>
      <c r="AT501" s="196" t="s">
        <v>177</v>
      </c>
      <c r="AU501" s="196" t="s">
        <v>86</v>
      </c>
      <c r="AV501" s="14" t="s">
        <v>86</v>
      </c>
      <c r="AW501" s="14" t="s">
        <v>34</v>
      </c>
      <c r="AX501" s="14" t="s">
        <v>77</v>
      </c>
      <c r="AY501" s="196" t="s">
        <v>164</v>
      </c>
    </row>
    <row r="502" spans="1:65" s="14" customFormat="1" x14ac:dyDescent="0.2">
      <c r="B502" s="195"/>
      <c r="D502" s="183" t="s">
        <v>177</v>
      </c>
      <c r="E502" s="196" t="s">
        <v>1</v>
      </c>
      <c r="F502" s="197" t="s">
        <v>1770</v>
      </c>
      <c r="H502" s="198">
        <v>4.9980000000000002</v>
      </c>
      <c r="I502" s="199"/>
      <c r="L502" s="195"/>
      <c r="M502" s="200"/>
      <c r="N502" s="201"/>
      <c r="O502" s="201"/>
      <c r="P502" s="201"/>
      <c r="Q502" s="201"/>
      <c r="R502" s="201"/>
      <c r="S502" s="201"/>
      <c r="T502" s="202"/>
      <c r="AT502" s="196" t="s">
        <v>177</v>
      </c>
      <c r="AU502" s="196" t="s">
        <v>86</v>
      </c>
      <c r="AV502" s="14" t="s">
        <v>86</v>
      </c>
      <c r="AW502" s="14" t="s">
        <v>34</v>
      </c>
      <c r="AX502" s="14" t="s">
        <v>77</v>
      </c>
      <c r="AY502" s="196" t="s">
        <v>164</v>
      </c>
    </row>
    <row r="503" spans="1:65" s="14" customFormat="1" x14ac:dyDescent="0.2">
      <c r="B503" s="195"/>
      <c r="D503" s="183" t="s">
        <v>177</v>
      </c>
      <c r="E503" s="196" t="s">
        <v>1</v>
      </c>
      <c r="F503" s="197" t="s">
        <v>1771</v>
      </c>
      <c r="H503" s="198">
        <v>3.23</v>
      </c>
      <c r="I503" s="199"/>
      <c r="L503" s="195"/>
      <c r="M503" s="200"/>
      <c r="N503" s="201"/>
      <c r="O503" s="201"/>
      <c r="P503" s="201"/>
      <c r="Q503" s="201"/>
      <c r="R503" s="201"/>
      <c r="S503" s="201"/>
      <c r="T503" s="202"/>
      <c r="AT503" s="196" t="s">
        <v>177</v>
      </c>
      <c r="AU503" s="196" t="s">
        <v>86</v>
      </c>
      <c r="AV503" s="14" t="s">
        <v>86</v>
      </c>
      <c r="AW503" s="14" t="s">
        <v>34</v>
      </c>
      <c r="AX503" s="14" t="s">
        <v>77</v>
      </c>
      <c r="AY503" s="196" t="s">
        <v>164</v>
      </c>
    </row>
    <row r="504" spans="1:65" s="16" customFormat="1" x14ac:dyDescent="0.2">
      <c r="B504" s="215"/>
      <c r="D504" s="183" t="s">
        <v>177</v>
      </c>
      <c r="E504" s="216" t="s">
        <v>1</v>
      </c>
      <c r="F504" s="217" t="s">
        <v>235</v>
      </c>
      <c r="H504" s="218">
        <v>10.747999999999999</v>
      </c>
      <c r="I504" s="219"/>
      <c r="L504" s="215"/>
      <c r="M504" s="220"/>
      <c r="N504" s="221"/>
      <c r="O504" s="221"/>
      <c r="P504" s="221"/>
      <c r="Q504" s="221"/>
      <c r="R504" s="221"/>
      <c r="S504" s="221"/>
      <c r="T504" s="222"/>
      <c r="AT504" s="216" t="s">
        <v>177</v>
      </c>
      <c r="AU504" s="216" t="s">
        <v>86</v>
      </c>
      <c r="AV504" s="16" t="s">
        <v>236</v>
      </c>
      <c r="AW504" s="16" t="s">
        <v>34</v>
      </c>
      <c r="AX504" s="16" t="s">
        <v>77</v>
      </c>
      <c r="AY504" s="216" t="s">
        <v>164</v>
      </c>
    </row>
    <row r="505" spans="1:65" s="13" customFormat="1" x14ac:dyDescent="0.2">
      <c r="B505" s="188"/>
      <c r="D505" s="183" t="s">
        <v>177</v>
      </c>
      <c r="E505" s="189" t="s">
        <v>1</v>
      </c>
      <c r="F505" s="190" t="s">
        <v>1772</v>
      </c>
      <c r="H505" s="189" t="s">
        <v>1</v>
      </c>
      <c r="I505" s="191"/>
      <c r="L505" s="188"/>
      <c r="M505" s="192"/>
      <c r="N505" s="193"/>
      <c r="O505" s="193"/>
      <c r="P505" s="193"/>
      <c r="Q505" s="193"/>
      <c r="R505" s="193"/>
      <c r="S505" s="193"/>
      <c r="T505" s="194"/>
      <c r="AT505" s="189" t="s">
        <v>177</v>
      </c>
      <c r="AU505" s="189" t="s">
        <v>86</v>
      </c>
      <c r="AV505" s="13" t="s">
        <v>84</v>
      </c>
      <c r="AW505" s="13" t="s">
        <v>34</v>
      </c>
      <c r="AX505" s="13" t="s">
        <v>77</v>
      </c>
      <c r="AY505" s="189" t="s">
        <v>164</v>
      </c>
    </row>
    <row r="506" spans="1:65" s="14" customFormat="1" x14ac:dyDescent="0.2">
      <c r="B506" s="195"/>
      <c r="D506" s="183" t="s">
        <v>177</v>
      </c>
      <c r="E506" s="196" t="s">
        <v>1</v>
      </c>
      <c r="F506" s="197" t="s">
        <v>1773</v>
      </c>
      <c r="H506" s="198">
        <v>3.8250000000000002</v>
      </c>
      <c r="I506" s="199"/>
      <c r="L506" s="195"/>
      <c r="M506" s="200"/>
      <c r="N506" s="201"/>
      <c r="O506" s="201"/>
      <c r="P506" s="201"/>
      <c r="Q506" s="201"/>
      <c r="R506" s="201"/>
      <c r="S506" s="201"/>
      <c r="T506" s="202"/>
      <c r="AT506" s="196" t="s">
        <v>177</v>
      </c>
      <c r="AU506" s="196" t="s">
        <v>86</v>
      </c>
      <c r="AV506" s="14" t="s">
        <v>86</v>
      </c>
      <c r="AW506" s="14" t="s">
        <v>34</v>
      </c>
      <c r="AX506" s="14" t="s">
        <v>77</v>
      </c>
      <c r="AY506" s="196" t="s">
        <v>164</v>
      </c>
    </row>
    <row r="507" spans="1:65" s="15" customFormat="1" x14ac:dyDescent="0.2">
      <c r="B507" s="203"/>
      <c r="D507" s="183" t="s">
        <v>177</v>
      </c>
      <c r="E507" s="204" t="s">
        <v>1</v>
      </c>
      <c r="F507" s="205" t="s">
        <v>184</v>
      </c>
      <c r="H507" s="206">
        <v>14.573</v>
      </c>
      <c r="I507" s="207"/>
      <c r="L507" s="203"/>
      <c r="M507" s="208"/>
      <c r="N507" s="209"/>
      <c r="O507" s="209"/>
      <c r="P507" s="209"/>
      <c r="Q507" s="209"/>
      <c r="R507" s="209"/>
      <c r="S507" s="209"/>
      <c r="T507" s="210"/>
      <c r="AT507" s="204" t="s">
        <v>177</v>
      </c>
      <c r="AU507" s="204" t="s">
        <v>86</v>
      </c>
      <c r="AV507" s="15" t="s">
        <v>172</v>
      </c>
      <c r="AW507" s="15" t="s">
        <v>34</v>
      </c>
      <c r="AX507" s="15" t="s">
        <v>84</v>
      </c>
      <c r="AY507" s="204" t="s">
        <v>164</v>
      </c>
    </row>
    <row r="508" spans="1:65" s="14" customFormat="1" x14ac:dyDescent="0.2">
      <c r="B508" s="195"/>
      <c r="D508" s="183" t="s">
        <v>177</v>
      </c>
      <c r="F508" s="197" t="s">
        <v>1777</v>
      </c>
      <c r="H508" s="198">
        <v>16.03</v>
      </c>
      <c r="I508" s="199"/>
      <c r="L508" s="195"/>
      <c r="M508" s="200"/>
      <c r="N508" s="201"/>
      <c r="O508" s="201"/>
      <c r="P508" s="201"/>
      <c r="Q508" s="201"/>
      <c r="R508" s="201"/>
      <c r="S508" s="201"/>
      <c r="T508" s="202"/>
      <c r="AT508" s="196" t="s">
        <v>177</v>
      </c>
      <c r="AU508" s="196" t="s">
        <v>86</v>
      </c>
      <c r="AV508" s="14" t="s">
        <v>86</v>
      </c>
      <c r="AW508" s="14" t="s">
        <v>3</v>
      </c>
      <c r="AX508" s="14" t="s">
        <v>84</v>
      </c>
      <c r="AY508" s="196" t="s">
        <v>164</v>
      </c>
    </row>
    <row r="509" spans="1:65" s="2" customFormat="1" ht="16.5" customHeight="1" x14ac:dyDescent="0.2">
      <c r="A509" s="34"/>
      <c r="B509" s="168"/>
      <c r="C509" s="169" t="s">
        <v>341</v>
      </c>
      <c r="D509" s="214" t="s">
        <v>167</v>
      </c>
      <c r="E509" s="171" t="s">
        <v>314</v>
      </c>
      <c r="F509" s="172" t="s">
        <v>315</v>
      </c>
      <c r="G509" s="173" t="s">
        <v>227</v>
      </c>
      <c r="H509" s="174">
        <v>366.97300000000001</v>
      </c>
      <c r="I509" s="175"/>
      <c r="J509" s="176">
        <f>ROUND(I509*H509,2)</f>
        <v>0</v>
      </c>
      <c r="K509" s="172" t="s">
        <v>216</v>
      </c>
      <c r="L509" s="35"/>
      <c r="M509" s="177" t="s">
        <v>1</v>
      </c>
      <c r="N509" s="178" t="s">
        <v>42</v>
      </c>
      <c r="O509" s="60"/>
      <c r="P509" s="179">
        <f>O509*H509</f>
        <v>0</v>
      </c>
      <c r="Q509" s="179">
        <v>0</v>
      </c>
      <c r="R509" s="179">
        <f>Q509*H509</f>
        <v>0</v>
      </c>
      <c r="S509" s="179">
        <v>0</v>
      </c>
      <c r="T509" s="180">
        <f>S509*H509</f>
        <v>0</v>
      </c>
      <c r="U509" s="34"/>
      <c r="V509" s="34"/>
      <c r="W509" s="34"/>
      <c r="X509" s="34"/>
      <c r="Y509" s="34"/>
      <c r="Z509" s="34"/>
      <c r="AA509" s="34"/>
      <c r="AB509" s="34"/>
      <c r="AC509" s="34"/>
      <c r="AD509" s="34"/>
      <c r="AE509" s="34"/>
      <c r="AR509" s="181" t="s">
        <v>172</v>
      </c>
      <c r="AT509" s="181" t="s">
        <v>167</v>
      </c>
      <c r="AU509" s="181" t="s">
        <v>86</v>
      </c>
      <c r="AY509" s="18" t="s">
        <v>164</v>
      </c>
      <c r="BE509" s="182">
        <f>IF(N509="základní",J509,0)</f>
        <v>0</v>
      </c>
      <c r="BF509" s="182">
        <f>IF(N509="snížená",J509,0)</f>
        <v>0</v>
      </c>
      <c r="BG509" s="182">
        <f>IF(N509="zákl. přenesená",J509,0)</f>
        <v>0</v>
      </c>
      <c r="BH509" s="182">
        <f>IF(N509="sníž. přenesená",J509,0)</f>
        <v>0</v>
      </c>
      <c r="BI509" s="182">
        <f>IF(N509="nulová",J509,0)</f>
        <v>0</v>
      </c>
      <c r="BJ509" s="18" t="s">
        <v>84</v>
      </c>
      <c r="BK509" s="182">
        <f>ROUND(I509*H509,2)</f>
        <v>0</v>
      </c>
      <c r="BL509" s="18" t="s">
        <v>172</v>
      </c>
      <c r="BM509" s="181" t="s">
        <v>1778</v>
      </c>
    </row>
    <row r="510" spans="1:65" s="2" customFormat="1" ht="19.5" x14ac:dyDescent="0.2">
      <c r="A510" s="34"/>
      <c r="B510" s="35"/>
      <c r="C510" s="34"/>
      <c r="D510" s="183" t="s">
        <v>174</v>
      </c>
      <c r="E510" s="34"/>
      <c r="F510" s="184" t="s">
        <v>317</v>
      </c>
      <c r="G510" s="34"/>
      <c r="H510" s="34"/>
      <c r="I510" s="103"/>
      <c r="J510" s="34"/>
      <c r="K510" s="34"/>
      <c r="L510" s="35"/>
      <c r="M510" s="185"/>
      <c r="N510" s="186"/>
      <c r="O510" s="60"/>
      <c r="P510" s="60"/>
      <c r="Q510" s="60"/>
      <c r="R510" s="60"/>
      <c r="S510" s="60"/>
      <c r="T510" s="61"/>
      <c r="U510" s="34"/>
      <c r="V510" s="34"/>
      <c r="W510" s="34"/>
      <c r="X510" s="34"/>
      <c r="Y510" s="34"/>
      <c r="Z510" s="34"/>
      <c r="AA510" s="34"/>
      <c r="AB510" s="34"/>
      <c r="AC510" s="34"/>
      <c r="AD510" s="34"/>
      <c r="AE510" s="34"/>
      <c r="AT510" s="18" t="s">
        <v>174</v>
      </c>
      <c r="AU510" s="18" t="s">
        <v>86</v>
      </c>
    </row>
    <row r="511" spans="1:65" s="2" customFormat="1" ht="234" x14ac:dyDescent="0.2">
      <c r="A511" s="34"/>
      <c r="B511" s="35"/>
      <c r="C511" s="34"/>
      <c r="D511" s="183" t="s">
        <v>175</v>
      </c>
      <c r="E511" s="34"/>
      <c r="F511" s="187" t="s">
        <v>318</v>
      </c>
      <c r="G511" s="34"/>
      <c r="H511" s="34"/>
      <c r="I511" s="103"/>
      <c r="J511" s="34"/>
      <c r="K511" s="34"/>
      <c r="L511" s="35"/>
      <c r="M511" s="185"/>
      <c r="N511" s="186"/>
      <c r="O511" s="60"/>
      <c r="P511" s="60"/>
      <c r="Q511" s="60"/>
      <c r="R511" s="60"/>
      <c r="S511" s="60"/>
      <c r="T511" s="61"/>
      <c r="U511" s="34"/>
      <c r="V511" s="34"/>
      <c r="W511" s="34"/>
      <c r="X511" s="34"/>
      <c r="Y511" s="34"/>
      <c r="Z511" s="34"/>
      <c r="AA511" s="34"/>
      <c r="AB511" s="34"/>
      <c r="AC511" s="34"/>
      <c r="AD511" s="34"/>
      <c r="AE511" s="34"/>
      <c r="AT511" s="18" t="s">
        <v>175</v>
      </c>
      <c r="AU511" s="18" t="s">
        <v>86</v>
      </c>
    </row>
    <row r="512" spans="1:65" s="13" customFormat="1" x14ac:dyDescent="0.2">
      <c r="B512" s="188"/>
      <c r="D512" s="183" t="s">
        <v>177</v>
      </c>
      <c r="E512" s="189" t="s">
        <v>1</v>
      </c>
      <c r="F512" s="190" t="s">
        <v>178</v>
      </c>
      <c r="H512" s="189" t="s">
        <v>1</v>
      </c>
      <c r="I512" s="191"/>
      <c r="L512" s="188"/>
      <c r="M512" s="192"/>
      <c r="N512" s="193"/>
      <c r="O512" s="193"/>
      <c r="P512" s="193"/>
      <c r="Q512" s="193"/>
      <c r="R512" s="193"/>
      <c r="S512" s="193"/>
      <c r="T512" s="194"/>
      <c r="AT512" s="189" t="s">
        <v>177</v>
      </c>
      <c r="AU512" s="189" t="s">
        <v>86</v>
      </c>
      <c r="AV512" s="13" t="s">
        <v>84</v>
      </c>
      <c r="AW512" s="13" t="s">
        <v>34</v>
      </c>
      <c r="AX512" s="13" t="s">
        <v>77</v>
      </c>
      <c r="AY512" s="189" t="s">
        <v>164</v>
      </c>
    </row>
    <row r="513" spans="2:51" s="13" customFormat="1" x14ac:dyDescent="0.2">
      <c r="B513" s="188"/>
      <c r="D513" s="183" t="s">
        <v>177</v>
      </c>
      <c r="E513" s="189" t="s">
        <v>1</v>
      </c>
      <c r="F513" s="190" t="s">
        <v>179</v>
      </c>
      <c r="H513" s="189" t="s">
        <v>1</v>
      </c>
      <c r="I513" s="191"/>
      <c r="L513" s="188"/>
      <c r="M513" s="192"/>
      <c r="N513" s="193"/>
      <c r="O513" s="193"/>
      <c r="P513" s="193"/>
      <c r="Q513" s="193"/>
      <c r="R513" s="193"/>
      <c r="S513" s="193"/>
      <c r="T513" s="194"/>
      <c r="AT513" s="189" t="s">
        <v>177</v>
      </c>
      <c r="AU513" s="189" t="s">
        <v>86</v>
      </c>
      <c r="AV513" s="13" t="s">
        <v>84</v>
      </c>
      <c r="AW513" s="13" t="s">
        <v>34</v>
      </c>
      <c r="AX513" s="13" t="s">
        <v>77</v>
      </c>
      <c r="AY513" s="189" t="s">
        <v>164</v>
      </c>
    </row>
    <row r="514" spans="2:51" s="13" customFormat="1" x14ac:dyDescent="0.2">
      <c r="B514" s="188"/>
      <c r="D514" s="183" t="s">
        <v>177</v>
      </c>
      <c r="E514" s="189" t="s">
        <v>1</v>
      </c>
      <c r="F514" s="190" t="s">
        <v>96</v>
      </c>
      <c r="H514" s="189" t="s">
        <v>1</v>
      </c>
      <c r="I514" s="191"/>
      <c r="L514" s="188"/>
      <c r="M514" s="192"/>
      <c r="N514" s="193"/>
      <c r="O514" s="193"/>
      <c r="P514" s="193"/>
      <c r="Q514" s="193"/>
      <c r="R514" s="193"/>
      <c r="S514" s="193"/>
      <c r="T514" s="194"/>
      <c r="AT514" s="189" t="s">
        <v>177</v>
      </c>
      <c r="AU514" s="189" t="s">
        <v>86</v>
      </c>
      <c r="AV514" s="13" t="s">
        <v>84</v>
      </c>
      <c r="AW514" s="13" t="s">
        <v>34</v>
      </c>
      <c r="AX514" s="13" t="s">
        <v>77</v>
      </c>
      <c r="AY514" s="189" t="s">
        <v>164</v>
      </c>
    </row>
    <row r="515" spans="2:51" s="13" customFormat="1" x14ac:dyDescent="0.2">
      <c r="B515" s="188"/>
      <c r="D515" s="183" t="s">
        <v>177</v>
      </c>
      <c r="E515" s="189" t="s">
        <v>1</v>
      </c>
      <c r="F515" s="190" t="s">
        <v>1779</v>
      </c>
      <c r="H515" s="189" t="s">
        <v>1</v>
      </c>
      <c r="I515" s="191"/>
      <c r="L515" s="188"/>
      <c r="M515" s="192"/>
      <c r="N515" s="193"/>
      <c r="O515" s="193"/>
      <c r="P515" s="193"/>
      <c r="Q515" s="193"/>
      <c r="R515" s="193"/>
      <c r="S515" s="193"/>
      <c r="T515" s="194"/>
      <c r="AT515" s="189" t="s">
        <v>177</v>
      </c>
      <c r="AU515" s="189" t="s">
        <v>86</v>
      </c>
      <c r="AV515" s="13" t="s">
        <v>84</v>
      </c>
      <c r="AW515" s="13" t="s">
        <v>34</v>
      </c>
      <c r="AX515" s="13" t="s">
        <v>77</v>
      </c>
      <c r="AY515" s="189" t="s">
        <v>164</v>
      </c>
    </row>
    <row r="516" spans="2:51" s="13" customFormat="1" x14ac:dyDescent="0.2">
      <c r="B516" s="188"/>
      <c r="D516" s="183" t="s">
        <v>177</v>
      </c>
      <c r="E516" s="189" t="s">
        <v>1</v>
      </c>
      <c r="F516" s="190" t="s">
        <v>1780</v>
      </c>
      <c r="H516" s="189" t="s">
        <v>1</v>
      </c>
      <c r="I516" s="191"/>
      <c r="L516" s="188"/>
      <c r="M516" s="192"/>
      <c r="N516" s="193"/>
      <c r="O516" s="193"/>
      <c r="P516" s="193"/>
      <c r="Q516" s="193"/>
      <c r="R516" s="193"/>
      <c r="S516" s="193"/>
      <c r="T516" s="194"/>
      <c r="AT516" s="189" t="s">
        <v>177</v>
      </c>
      <c r="AU516" s="189" t="s">
        <v>86</v>
      </c>
      <c r="AV516" s="13" t="s">
        <v>84</v>
      </c>
      <c r="AW516" s="13" t="s">
        <v>34</v>
      </c>
      <c r="AX516" s="13" t="s">
        <v>77</v>
      </c>
      <c r="AY516" s="189" t="s">
        <v>164</v>
      </c>
    </row>
    <row r="517" spans="2:51" s="14" customFormat="1" x14ac:dyDescent="0.2">
      <c r="B517" s="195"/>
      <c r="D517" s="183" t="s">
        <v>177</v>
      </c>
      <c r="E517" s="196" t="s">
        <v>1</v>
      </c>
      <c r="F517" s="197" t="s">
        <v>1781</v>
      </c>
      <c r="H517" s="198">
        <v>115.5</v>
      </c>
      <c r="I517" s="199"/>
      <c r="L517" s="195"/>
      <c r="M517" s="200"/>
      <c r="N517" s="201"/>
      <c r="O517" s="201"/>
      <c r="P517" s="201"/>
      <c r="Q517" s="201"/>
      <c r="R517" s="201"/>
      <c r="S517" s="201"/>
      <c r="T517" s="202"/>
      <c r="AT517" s="196" t="s">
        <v>177</v>
      </c>
      <c r="AU517" s="196" t="s">
        <v>86</v>
      </c>
      <c r="AV517" s="14" t="s">
        <v>86</v>
      </c>
      <c r="AW517" s="14" t="s">
        <v>34</v>
      </c>
      <c r="AX517" s="14" t="s">
        <v>77</v>
      </c>
      <c r="AY517" s="196" t="s">
        <v>164</v>
      </c>
    </row>
    <row r="518" spans="2:51" s="14" customFormat="1" x14ac:dyDescent="0.2">
      <c r="B518" s="195"/>
      <c r="D518" s="183" t="s">
        <v>177</v>
      </c>
      <c r="E518" s="196" t="s">
        <v>1</v>
      </c>
      <c r="F518" s="197" t="s">
        <v>1782</v>
      </c>
      <c r="H518" s="198">
        <v>-2.488</v>
      </c>
      <c r="I518" s="199"/>
      <c r="L518" s="195"/>
      <c r="M518" s="200"/>
      <c r="N518" s="201"/>
      <c r="O518" s="201"/>
      <c r="P518" s="201"/>
      <c r="Q518" s="201"/>
      <c r="R518" s="201"/>
      <c r="S518" s="201"/>
      <c r="T518" s="202"/>
      <c r="AT518" s="196" t="s">
        <v>177</v>
      </c>
      <c r="AU518" s="196" t="s">
        <v>86</v>
      </c>
      <c r="AV518" s="14" t="s">
        <v>86</v>
      </c>
      <c r="AW518" s="14" t="s">
        <v>34</v>
      </c>
      <c r="AX518" s="14" t="s">
        <v>77</v>
      </c>
      <c r="AY518" s="196" t="s">
        <v>164</v>
      </c>
    </row>
    <row r="519" spans="2:51" s="14" customFormat="1" x14ac:dyDescent="0.2">
      <c r="B519" s="195"/>
      <c r="D519" s="183" t="s">
        <v>177</v>
      </c>
      <c r="E519" s="196" t="s">
        <v>1</v>
      </c>
      <c r="F519" s="197" t="s">
        <v>1783</v>
      </c>
      <c r="H519" s="198">
        <v>15.54</v>
      </c>
      <c r="I519" s="199"/>
      <c r="L519" s="195"/>
      <c r="M519" s="200"/>
      <c r="N519" s="201"/>
      <c r="O519" s="201"/>
      <c r="P519" s="201"/>
      <c r="Q519" s="201"/>
      <c r="R519" s="201"/>
      <c r="S519" s="201"/>
      <c r="T519" s="202"/>
      <c r="AT519" s="196" t="s">
        <v>177</v>
      </c>
      <c r="AU519" s="196" t="s">
        <v>86</v>
      </c>
      <c r="AV519" s="14" t="s">
        <v>86</v>
      </c>
      <c r="AW519" s="14" t="s">
        <v>34</v>
      </c>
      <c r="AX519" s="14" t="s">
        <v>77</v>
      </c>
      <c r="AY519" s="196" t="s">
        <v>164</v>
      </c>
    </row>
    <row r="520" spans="2:51" s="14" customFormat="1" x14ac:dyDescent="0.2">
      <c r="B520" s="195"/>
      <c r="D520" s="183" t="s">
        <v>177</v>
      </c>
      <c r="E520" s="196" t="s">
        <v>1</v>
      </c>
      <c r="F520" s="197" t="s">
        <v>1784</v>
      </c>
      <c r="H520" s="198">
        <v>4.51</v>
      </c>
      <c r="I520" s="199"/>
      <c r="L520" s="195"/>
      <c r="M520" s="200"/>
      <c r="N520" s="201"/>
      <c r="O520" s="201"/>
      <c r="P520" s="201"/>
      <c r="Q520" s="201"/>
      <c r="R520" s="201"/>
      <c r="S520" s="201"/>
      <c r="T520" s="202"/>
      <c r="AT520" s="196" t="s">
        <v>177</v>
      </c>
      <c r="AU520" s="196" t="s">
        <v>86</v>
      </c>
      <c r="AV520" s="14" t="s">
        <v>86</v>
      </c>
      <c r="AW520" s="14" t="s">
        <v>34</v>
      </c>
      <c r="AX520" s="14" t="s">
        <v>77</v>
      </c>
      <c r="AY520" s="196" t="s">
        <v>164</v>
      </c>
    </row>
    <row r="521" spans="2:51" s="14" customFormat="1" x14ac:dyDescent="0.2">
      <c r="B521" s="195"/>
      <c r="D521" s="183" t="s">
        <v>177</v>
      </c>
      <c r="E521" s="196" t="s">
        <v>1</v>
      </c>
      <c r="F521" s="197" t="s">
        <v>1785</v>
      </c>
      <c r="H521" s="198">
        <v>42.75</v>
      </c>
      <c r="I521" s="199"/>
      <c r="L521" s="195"/>
      <c r="M521" s="200"/>
      <c r="N521" s="201"/>
      <c r="O521" s="201"/>
      <c r="P521" s="201"/>
      <c r="Q521" s="201"/>
      <c r="R521" s="201"/>
      <c r="S521" s="201"/>
      <c r="T521" s="202"/>
      <c r="AT521" s="196" t="s">
        <v>177</v>
      </c>
      <c r="AU521" s="196" t="s">
        <v>86</v>
      </c>
      <c r="AV521" s="14" t="s">
        <v>86</v>
      </c>
      <c r="AW521" s="14" t="s">
        <v>34</v>
      </c>
      <c r="AX521" s="14" t="s">
        <v>77</v>
      </c>
      <c r="AY521" s="196" t="s">
        <v>164</v>
      </c>
    </row>
    <row r="522" spans="2:51" s="14" customFormat="1" x14ac:dyDescent="0.2">
      <c r="B522" s="195"/>
      <c r="D522" s="183" t="s">
        <v>177</v>
      </c>
      <c r="E522" s="196" t="s">
        <v>1</v>
      </c>
      <c r="F522" s="197" t="s">
        <v>1786</v>
      </c>
      <c r="H522" s="198">
        <v>52.92</v>
      </c>
      <c r="I522" s="199"/>
      <c r="L522" s="195"/>
      <c r="M522" s="200"/>
      <c r="N522" s="201"/>
      <c r="O522" s="201"/>
      <c r="P522" s="201"/>
      <c r="Q522" s="201"/>
      <c r="R522" s="201"/>
      <c r="S522" s="201"/>
      <c r="T522" s="202"/>
      <c r="AT522" s="196" t="s">
        <v>177</v>
      </c>
      <c r="AU522" s="196" t="s">
        <v>86</v>
      </c>
      <c r="AV522" s="14" t="s">
        <v>86</v>
      </c>
      <c r="AW522" s="14" t="s">
        <v>34</v>
      </c>
      <c r="AX522" s="14" t="s">
        <v>77</v>
      </c>
      <c r="AY522" s="196" t="s">
        <v>164</v>
      </c>
    </row>
    <row r="523" spans="2:51" s="14" customFormat="1" x14ac:dyDescent="0.2">
      <c r="B523" s="195"/>
      <c r="D523" s="183" t="s">
        <v>177</v>
      </c>
      <c r="E523" s="196" t="s">
        <v>1</v>
      </c>
      <c r="F523" s="197" t="s">
        <v>1787</v>
      </c>
      <c r="H523" s="198">
        <v>24.2</v>
      </c>
      <c r="I523" s="199"/>
      <c r="L523" s="195"/>
      <c r="M523" s="200"/>
      <c r="N523" s="201"/>
      <c r="O523" s="201"/>
      <c r="P523" s="201"/>
      <c r="Q523" s="201"/>
      <c r="R523" s="201"/>
      <c r="S523" s="201"/>
      <c r="T523" s="202"/>
      <c r="AT523" s="196" t="s">
        <v>177</v>
      </c>
      <c r="AU523" s="196" t="s">
        <v>86</v>
      </c>
      <c r="AV523" s="14" t="s">
        <v>86</v>
      </c>
      <c r="AW523" s="14" t="s">
        <v>34</v>
      </c>
      <c r="AX523" s="14" t="s">
        <v>77</v>
      </c>
      <c r="AY523" s="196" t="s">
        <v>164</v>
      </c>
    </row>
    <row r="524" spans="2:51" s="14" customFormat="1" x14ac:dyDescent="0.2">
      <c r="B524" s="195"/>
      <c r="D524" s="183" t="s">
        <v>177</v>
      </c>
      <c r="E524" s="196" t="s">
        <v>1</v>
      </c>
      <c r="F524" s="197" t="s">
        <v>1788</v>
      </c>
      <c r="H524" s="198">
        <v>13.44</v>
      </c>
      <c r="I524" s="199"/>
      <c r="L524" s="195"/>
      <c r="M524" s="200"/>
      <c r="N524" s="201"/>
      <c r="O524" s="201"/>
      <c r="P524" s="201"/>
      <c r="Q524" s="201"/>
      <c r="R524" s="201"/>
      <c r="S524" s="201"/>
      <c r="T524" s="202"/>
      <c r="AT524" s="196" t="s">
        <v>177</v>
      </c>
      <c r="AU524" s="196" t="s">
        <v>86</v>
      </c>
      <c r="AV524" s="14" t="s">
        <v>86</v>
      </c>
      <c r="AW524" s="14" t="s">
        <v>34</v>
      </c>
      <c r="AX524" s="14" t="s">
        <v>77</v>
      </c>
      <c r="AY524" s="196" t="s">
        <v>164</v>
      </c>
    </row>
    <row r="525" spans="2:51" s="14" customFormat="1" x14ac:dyDescent="0.2">
      <c r="B525" s="195"/>
      <c r="D525" s="183" t="s">
        <v>177</v>
      </c>
      <c r="E525" s="196" t="s">
        <v>1</v>
      </c>
      <c r="F525" s="197" t="s">
        <v>1789</v>
      </c>
      <c r="H525" s="198">
        <v>-2.714</v>
      </c>
      <c r="I525" s="199"/>
      <c r="L525" s="195"/>
      <c r="M525" s="200"/>
      <c r="N525" s="201"/>
      <c r="O525" s="201"/>
      <c r="P525" s="201"/>
      <c r="Q525" s="201"/>
      <c r="R525" s="201"/>
      <c r="S525" s="201"/>
      <c r="T525" s="202"/>
      <c r="AT525" s="196" t="s">
        <v>177</v>
      </c>
      <c r="AU525" s="196" t="s">
        <v>86</v>
      </c>
      <c r="AV525" s="14" t="s">
        <v>86</v>
      </c>
      <c r="AW525" s="14" t="s">
        <v>34</v>
      </c>
      <c r="AX525" s="14" t="s">
        <v>77</v>
      </c>
      <c r="AY525" s="196" t="s">
        <v>164</v>
      </c>
    </row>
    <row r="526" spans="2:51" s="16" customFormat="1" x14ac:dyDescent="0.2">
      <c r="B526" s="215"/>
      <c r="D526" s="183" t="s">
        <v>177</v>
      </c>
      <c r="E526" s="216" t="s">
        <v>1</v>
      </c>
      <c r="F526" s="217" t="s">
        <v>235</v>
      </c>
      <c r="H526" s="218">
        <v>263.65800000000002</v>
      </c>
      <c r="I526" s="219"/>
      <c r="L526" s="215"/>
      <c r="M526" s="220"/>
      <c r="N526" s="221"/>
      <c r="O526" s="221"/>
      <c r="P526" s="221"/>
      <c r="Q526" s="221"/>
      <c r="R526" s="221"/>
      <c r="S526" s="221"/>
      <c r="T526" s="222"/>
      <c r="AT526" s="216" t="s">
        <v>177</v>
      </c>
      <c r="AU526" s="216" t="s">
        <v>86</v>
      </c>
      <c r="AV526" s="16" t="s">
        <v>236</v>
      </c>
      <c r="AW526" s="16" t="s">
        <v>34</v>
      </c>
      <c r="AX526" s="16" t="s">
        <v>77</v>
      </c>
      <c r="AY526" s="216" t="s">
        <v>164</v>
      </c>
    </row>
    <row r="527" spans="2:51" s="13" customFormat="1" x14ac:dyDescent="0.2">
      <c r="B527" s="188"/>
      <c r="D527" s="183" t="s">
        <v>177</v>
      </c>
      <c r="E527" s="189" t="s">
        <v>1</v>
      </c>
      <c r="F527" s="190" t="s">
        <v>1790</v>
      </c>
      <c r="H527" s="189" t="s">
        <v>1</v>
      </c>
      <c r="I527" s="191"/>
      <c r="L527" s="188"/>
      <c r="M527" s="192"/>
      <c r="N527" s="193"/>
      <c r="O527" s="193"/>
      <c r="P527" s="193"/>
      <c r="Q527" s="193"/>
      <c r="R527" s="193"/>
      <c r="S527" s="193"/>
      <c r="T527" s="194"/>
      <c r="AT527" s="189" t="s">
        <v>177</v>
      </c>
      <c r="AU527" s="189" t="s">
        <v>86</v>
      </c>
      <c r="AV527" s="13" t="s">
        <v>84</v>
      </c>
      <c r="AW527" s="13" t="s">
        <v>34</v>
      </c>
      <c r="AX527" s="13" t="s">
        <v>77</v>
      </c>
      <c r="AY527" s="189" t="s">
        <v>164</v>
      </c>
    </row>
    <row r="528" spans="2:51" s="14" customFormat="1" x14ac:dyDescent="0.2">
      <c r="B528" s="195"/>
      <c r="D528" s="183" t="s">
        <v>177</v>
      </c>
      <c r="E528" s="196" t="s">
        <v>1</v>
      </c>
      <c r="F528" s="197" t="s">
        <v>1791</v>
      </c>
      <c r="H528" s="198">
        <v>4.4370000000000003</v>
      </c>
      <c r="I528" s="199"/>
      <c r="L528" s="195"/>
      <c r="M528" s="200"/>
      <c r="N528" s="201"/>
      <c r="O528" s="201"/>
      <c r="P528" s="201"/>
      <c r="Q528" s="201"/>
      <c r="R528" s="201"/>
      <c r="S528" s="201"/>
      <c r="T528" s="202"/>
      <c r="AT528" s="196" t="s">
        <v>177</v>
      </c>
      <c r="AU528" s="196" t="s">
        <v>86</v>
      </c>
      <c r="AV528" s="14" t="s">
        <v>86</v>
      </c>
      <c r="AW528" s="14" t="s">
        <v>34</v>
      </c>
      <c r="AX528" s="14" t="s">
        <v>77</v>
      </c>
      <c r="AY528" s="196" t="s">
        <v>164</v>
      </c>
    </row>
    <row r="529" spans="2:51" s="16" customFormat="1" x14ac:dyDescent="0.2">
      <c r="B529" s="215"/>
      <c r="D529" s="183" t="s">
        <v>177</v>
      </c>
      <c r="E529" s="216" t="s">
        <v>1</v>
      </c>
      <c r="F529" s="217" t="s">
        <v>235</v>
      </c>
      <c r="H529" s="218">
        <v>4.4370000000000003</v>
      </c>
      <c r="I529" s="219"/>
      <c r="L529" s="215"/>
      <c r="M529" s="220"/>
      <c r="N529" s="221"/>
      <c r="O529" s="221"/>
      <c r="P529" s="221"/>
      <c r="Q529" s="221"/>
      <c r="R529" s="221"/>
      <c r="S529" s="221"/>
      <c r="T529" s="222"/>
      <c r="AT529" s="216" t="s">
        <v>177</v>
      </c>
      <c r="AU529" s="216" t="s">
        <v>86</v>
      </c>
      <c r="AV529" s="16" t="s">
        <v>236</v>
      </c>
      <c r="AW529" s="16" t="s">
        <v>34</v>
      </c>
      <c r="AX529" s="16" t="s">
        <v>77</v>
      </c>
      <c r="AY529" s="216" t="s">
        <v>164</v>
      </c>
    </row>
    <row r="530" spans="2:51" s="13" customFormat="1" x14ac:dyDescent="0.2">
      <c r="B530" s="188"/>
      <c r="D530" s="183" t="s">
        <v>177</v>
      </c>
      <c r="E530" s="189" t="s">
        <v>1</v>
      </c>
      <c r="F530" s="190" t="s">
        <v>1792</v>
      </c>
      <c r="H530" s="189" t="s">
        <v>1</v>
      </c>
      <c r="I530" s="191"/>
      <c r="L530" s="188"/>
      <c r="M530" s="192"/>
      <c r="N530" s="193"/>
      <c r="O530" s="193"/>
      <c r="P530" s="193"/>
      <c r="Q530" s="193"/>
      <c r="R530" s="193"/>
      <c r="S530" s="193"/>
      <c r="T530" s="194"/>
      <c r="AT530" s="189" t="s">
        <v>177</v>
      </c>
      <c r="AU530" s="189" t="s">
        <v>86</v>
      </c>
      <c r="AV530" s="13" t="s">
        <v>84</v>
      </c>
      <c r="AW530" s="13" t="s">
        <v>34</v>
      </c>
      <c r="AX530" s="13" t="s">
        <v>77</v>
      </c>
      <c r="AY530" s="189" t="s">
        <v>164</v>
      </c>
    </row>
    <row r="531" spans="2:51" s="14" customFormat="1" x14ac:dyDescent="0.2">
      <c r="B531" s="195"/>
      <c r="D531" s="183" t="s">
        <v>177</v>
      </c>
      <c r="E531" s="196" t="s">
        <v>1</v>
      </c>
      <c r="F531" s="197" t="s">
        <v>1793</v>
      </c>
      <c r="H531" s="198">
        <v>30.783999999999999</v>
      </c>
      <c r="I531" s="199"/>
      <c r="L531" s="195"/>
      <c r="M531" s="200"/>
      <c r="N531" s="201"/>
      <c r="O531" s="201"/>
      <c r="P531" s="201"/>
      <c r="Q531" s="201"/>
      <c r="R531" s="201"/>
      <c r="S531" s="201"/>
      <c r="T531" s="202"/>
      <c r="AT531" s="196" t="s">
        <v>177</v>
      </c>
      <c r="AU531" s="196" t="s">
        <v>86</v>
      </c>
      <c r="AV531" s="14" t="s">
        <v>86</v>
      </c>
      <c r="AW531" s="14" t="s">
        <v>34</v>
      </c>
      <c r="AX531" s="14" t="s">
        <v>77</v>
      </c>
      <c r="AY531" s="196" t="s">
        <v>164</v>
      </c>
    </row>
    <row r="532" spans="2:51" s="16" customFormat="1" x14ac:dyDescent="0.2">
      <c r="B532" s="215"/>
      <c r="D532" s="183" t="s">
        <v>177</v>
      </c>
      <c r="E532" s="216" t="s">
        <v>1</v>
      </c>
      <c r="F532" s="217" t="s">
        <v>235</v>
      </c>
      <c r="H532" s="218">
        <v>30.783999999999999</v>
      </c>
      <c r="I532" s="219"/>
      <c r="L532" s="215"/>
      <c r="M532" s="220"/>
      <c r="N532" s="221"/>
      <c r="O532" s="221"/>
      <c r="P532" s="221"/>
      <c r="Q532" s="221"/>
      <c r="R532" s="221"/>
      <c r="S532" s="221"/>
      <c r="T532" s="222"/>
      <c r="AT532" s="216" t="s">
        <v>177</v>
      </c>
      <c r="AU532" s="216" t="s">
        <v>86</v>
      </c>
      <c r="AV532" s="16" t="s">
        <v>236</v>
      </c>
      <c r="AW532" s="16" t="s">
        <v>34</v>
      </c>
      <c r="AX532" s="16" t="s">
        <v>77</v>
      </c>
      <c r="AY532" s="216" t="s">
        <v>164</v>
      </c>
    </row>
    <row r="533" spans="2:51" s="13" customFormat="1" x14ac:dyDescent="0.2">
      <c r="B533" s="188"/>
      <c r="D533" s="183" t="s">
        <v>177</v>
      </c>
      <c r="E533" s="189" t="s">
        <v>1</v>
      </c>
      <c r="F533" s="190" t="s">
        <v>1794</v>
      </c>
      <c r="H533" s="189" t="s">
        <v>1</v>
      </c>
      <c r="I533" s="191"/>
      <c r="L533" s="188"/>
      <c r="M533" s="192"/>
      <c r="N533" s="193"/>
      <c r="O533" s="193"/>
      <c r="P533" s="193"/>
      <c r="Q533" s="193"/>
      <c r="R533" s="193"/>
      <c r="S533" s="193"/>
      <c r="T533" s="194"/>
      <c r="AT533" s="189" t="s">
        <v>177</v>
      </c>
      <c r="AU533" s="189" t="s">
        <v>86</v>
      </c>
      <c r="AV533" s="13" t="s">
        <v>84</v>
      </c>
      <c r="AW533" s="13" t="s">
        <v>34</v>
      </c>
      <c r="AX533" s="13" t="s">
        <v>77</v>
      </c>
      <c r="AY533" s="189" t="s">
        <v>164</v>
      </c>
    </row>
    <row r="534" spans="2:51" s="14" customFormat="1" x14ac:dyDescent="0.2">
      <c r="B534" s="195"/>
      <c r="D534" s="183" t="s">
        <v>177</v>
      </c>
      <c r="E534" s="196" t="s">
        <v>1</v>
      </c>
      <c r="F534" s="197" t="s">
        <v>1795</v>
      </c>
      <c r="H534" s="198">
        <v>59.075000000000003</v>
      </c>
      <c r="I534" s="199"/>
      <c r="L534" s="195"/>
      <c r="M534" s="200"/>
      <c r="N534" s="201"/>
      <c r="O534" s="201"/>
      <c r="P534" s="201"/>
      <c r="Q534" s="201"/>
      <c r="R534" s="201"/>
      <c r="S534" s="201"/>
      <c r="T534" s="202"/>
      <c r="AT534" s="196" t="s">
        <v>177</v>
      </c>
      <c r="AU534" s="196" t="s">
        <v>86</v>
      </c>
      <c r="AV534" s="14" t="s">
        <v>86</v>
      </c>
      <c r="AW534" s="14" t="s">
        <v>34</v>
      </c>
      <c r="AX534" s="14" t="s">
        <v>77</v>
      </c>
      <c r="AY534" s="196" t="s">
        <v>164</v>
      </c>
    </row>
    <row r="535" spans="2:51" s="16" customFormat="1" x14ac:dyDescent="0.2">
      <c r="B535" s="215"/>
      <c r="D535" s="183" t="s">
        <v>177</v>
      </c>
      <c r="E535" s="216" t="s">
        <v>1</v>
      </c>
      <c r="F535" s="217" t="s">
        <v>235</v>
      </c>
      <c r="H535" s="218">
        <v>59.075000000000003</v>
      </c>
      <c r="I535" s="219"/>
      <c r="L535" s="215"/>
      <c r="M535" s="220"/>
      <c r="N535" s="221"/>
      <c r="O535" s="221"/>
      <c r="P535" s="221"/>
      <c r="Q535" s="221"/>
      <c r="R535" s="221"/>
      <c r="S535" s="221"/>
      <c r="T535" s="222"/>
      <c r="AT535" s="216" t="s">
        <v>177</v>
      </c>
      <c r="AU535" s="216" t="s">
        <v>86</v>
      </c>
      <c r="AV535" s="16" t="s">
        <v>236</v>
      </c>
      <c r="AW535" s="16" t="s">
        <v>34</v>
      </c>
      <c r="AX535" s="16" t="s">
        <v>77</v>
      </c>
      <c r="AY535" s="216" t="s">
        <v>164</v>
      </c>
    </row>
    <row r="536" spans="2:51" s="13" customFormat="1" x14ac:dyDescent="0.2">
      <c r="B536" s="188"/>
      <c r="D536" s="183" t="s">
        <v>177</v>
      </c>
      <c r="E536" s="189" t="s">
        <v>1</v>
      </c>
      <c r="F536" s="190" t="s">
        <v>1796</v>
      </c>
      <c r="H536" s="189" t="s">
        <v>1</v>
      </c>
      <c r="I536" s="191"/>
      <c r="L536" s="188"/>
      <c r="M536" s="192"/>
      <c r="N536" s="193"/>
      <c r="O536" s="193"/>
      <c r="P536" s="193"/>
      <c r="Q536" s="193"/>
      <c r="R536" s="193"/>
      <c r="S536" s="193"/>
      <c r="T536" s="194"/>
      <c r="AT536" s="189" t="s">
        <v>177</v>
      </c>
      <c r="AU536" s="189" t="s">
        <v>86</v>
      </c>
      <c r="AV536" s="13" t="s">
        <v>84</v>
      </c>
      <c r="AW536" s="13" t="s">
        <v>34</v>
      </c>
      <c r="AX536" s="13" t="s">
        <v>77</v>
      </c>
      <c r="AY536" s="189" t="s">
        <v>164</v>
      </c>
    </row>
    <row r="537" spans="2:51" s="14" customFormat="1" x14ac:dyDescent="0.2">
      <c r="B537" s="195"/>
      <c r="D537" s="183" t="s">
        <v>177</v>
      </c>
      <c r="E537" s="196" t="s">
        <v>1</v>
      </c>
      <c r="F537" s="197" t="s">
        <v>1797</v>
      </c>
      <c r="H537" s="198">
        <v>3.6890000000000001</v>
      </c>
      <c r="I537" s="199"/>
      <c r="L537" s="195"/>
      <c r="M537" s="200"/>
      <c r="N537" s="201"/>
      <c r="O537" s="201"/>
      <c r="P537" s="201"/>
      <c r="Q537" s="201"/>
      <c r="R537" s="201"/>
      <c r="S537" s="201"/>
      <c r="T537" s="202"/>
      <c r="AT537" s="196" t="s">
        <v>177</v>
      </c>
      <c r="AU537" s="196" t="s">
        <v>86</v>
      </c>
      <c r="AV537" s="14" t="s">
        <v>86</v>
      </c>
      <c r="AW537" s="14" t="s">
        <v>34</v>
      </c>
      <c r="AX537" s="14" t="s">
        <v>77</v>
      </c>
      <c r="AY537" s="196" t="s">
        <v>164</v>
      </c>
    </row>
    <row r="538" spans="2:51" s="16" customFormat="1" x14ac:dyDescent="0.2">
      <c r="B538" s="215"/>
      <c r="D538" s="183" t="s">
        <v>177</v>
      </c>
      <c r="E538" s="216" t="s">
        <v>1</v>
      </c>
      <c r="F538" s="217" t="s">
        <v>235</v>
      </c>
      <c r="H538" s="218">
        <v>3.6890000000000001</v>
      </c>
      <c r="I538" s="219"/>
      <c r="L538" s="215"/>
      <c r="M538" s="220"/>
      <c r="N538" s="221"/>
      <c r="O538" s="221"/>
      <c r="P538" s="221"/>
      <c r="Q538" s="221"/>
      <c r="R538" s="221"/>
      <c r="S538" s="221"/>
      <c r="T538" s="222"/>
      <c r="AT538" s="216" t="s">
        <v>177</v>
      </c>
      <c r="AU538" s="216" t="s">
        <v>86</v>
      </c>
      <c r="AV538" s="16" t="s">
        <v>236</v>
      </c>
      <c r="AW538" s="16" t="s">
        <v>34</v>
      </c>
      <c r="AX538" s="16" t="s">
        <v>77</v>
      </c>
      <c r="AY538" s="216" t="s">
        <v>164</v>
      </c>
    </row>
    <row r="539" spans="2:51" s="13" customFormat="1" x14ac:dyDescent="0.2">
      <c r="B539" s="188"/>
      <c r="D539" s="183" t="s">
        <v>177</v>
      </c>
      <c r="E539" s="189" t="s">
        <v>1</v>
      </c>
      <c r="F539" s="190" t="s">
        <v>1798</v>
      </c>
      <c r="H539" s="189" t="s">
        <v>1</v>
      </c>
      <c r="I539" s="191"/>
      <c r="L539" s="188"/>
      <c r="M539" s="192"/>
      <c r="N539" s="193"/>
      <c r="O539" s="193"/>
      <c r="P539" s="193"/>
      <c r="Q539" s="193"/>
      <c r="R539" s="193"/>
      <c r="S539" s="193"/>
      <c r="T539" s="194"/>
      <c r="AT539" s="189" t="s">
        <v>177</v>
      </c>
      <c r="AU539" s="189" t="s">
        <v>86</v>
      </c>
      <c r="AV539" s="13" t="s">
        <v>84</v>
      </c>
      <c r="AW539" s="13" t="s">
        <v>34</v>
      </c>
      <c r="AX539" s="13" t="s">
        <v>77</v>
      </c>
      <c r="AY539" s="189" t="s">
        <v>164</v>
      </c>
    </row>
    <row r="540" spans="2:51" s="14" customFormat="1" x14ac:dyDescent="0.2">
      <c r="B540" s="195"/>
      <c r="D540" s="183" t="s">
        <v>177</v>
      </c>
      <c r="E540" s="196" t="s">
        <v>1</v>
      </c>
      <c r="F540" s="197" t="s">
        <v>1799</v>
      </c>
      <c r="H540" s="198">
        <v>5.33</v>
      </c>
      <c r="I540" s="199"/>
      <c r="L540" s="195"/>
      <c r="M540" s="200"/>
      <c r="N540" s="201"/>
      <c r="O540" s="201"/>
      <c r="P540" s="201"/>
      <c r="Q540" s="201"/>
      <c r="R540" s="201"/>
      <c r="S540" s="201"/>
      <c r="T540" s="202"/>
      <c r="AT540" s="196" t="s">
        <v>177</v>
      </c>
      <c r="AU540" s="196" t="s">
        <v>86</v>
      </c>
      <c r="AV540" s="14" t="s">
        <v>86</v>
      </c>
      <c r="AW540" s="14" t="s">
        <v>34</v>
      </c>
      <c r="AX540" s="14" t="s">
        <v>77</v>
      </c>
      <c r="AY540" s="196" t="s">
        <v>164</v>
      </c>
    </row>
    <row r="541" spans="2:51" s="16" customFormat="1" x14ac:dyDescent="0.2">
      <c r="B541" s="215"/>
      <c r="D541" s="183" t="s">
        <v>177</v>
      </c>
      <c r="E541" s="216" t="s">
        <v>1</v>
      </c>
      <c r="F541" s="217" t="s">
        <v>235</v>
      </c>
      <c r="H541" s="218">
        <v>5.33</v>
      </c>
      <c r="I541" s="219"/>
      <c r="L541" s="215"/>
      <c r="M541" s="220"/>
      <c r="N541" s="221"/>
      <c r="O541" s="221"/>
      <c r="P541" s="221"/>
      <c r="Q541" s="221"/>
      <c r="R541" s="221"/>
      <c r="S541" s="221"/>
      <c r="T541" s="222"/>
      <c r="AT541" s="216" t="s">
        <v>177</v>
      </c>
      <c r="AU541" s="216" t="s">
        <v>86</v>
      </c>
      <c r="AV541" s="16" t="s">
        <v>236</v>
      </c>
      <c r="AW541" s="16" t="s">
        <v>34</v>
      </c>
      <c r="AX541" s="16" t="s">
        <v>77</v>
      </c>
      <c r="AY541" s="216" t="s">
        <v>164</v>
      </c>
    </row>
    <row r="542" spans="2:51" s="15" customFormat="1" x14ac:dyDescent="0.2">
      <c r="B542" s="203"/>
      <c r="D542" s="183" t="s">
        <v>177</v>
      </c>
      <c r="E542" s="204" t="s">
        <v>1</v>
      </c>
      <c r="F542" s="205" t="s">
        <v>184</v>
      </c>
      <c r="H542" s="206">
        <v>366.97300000000001</v>
      </c>
      <c r="I542" s="207"/>
      <c r="L542" s="203"/>
      <c r="M542" s="208"/>
      <c r="N542" s="209"/>
      <c r="O542" s="209"/>
      <c r="P542" s="209"/>
      <c r="Q542" s="209"/>
      <c r="R542" s="209"/>
      <c r="S542" s="209"/>
      <c r="T542" s="210"/>
      <c r="AT542" s="204" t="s">
        <v>177</v>
      </c>
      <c r="AU542" s="204" t="s">
        <v>86</v>
      </c>
      <c r="AV542" s="15" t="s">
        <v>172</v>
      </c>
      <c r="AW542" s="15" t="s">
        <v>34</v>
      </c>
      <c r="AX542" s="15" t="s">
        <v>84</v>
      </c>
      <c r="AY542" s="204" t="s">
        <v>164</v>
      </c>
    </row>
    <row r="543" spans="2:51" s="13" customFormat="1" x14ac:dyDescent="0.2">
      <c r="B543" s="188"/>
      <c r="D543" s="183" t="s">
        <v>177</v>
      </c>
      <c r="E543" s="189" t="s">
        <v>1</v>
      </c>
      <c r="F543" s="190" t="s">
        <v>1800</v>
      </c>
      <c r="H543" s="189" t="s">
        <v>1</v>
      </c>
      <c r="I543" s="191"/>
      <c r="L543" s="188"/>
      <c r="M543" s="192"/>
      <c r="N543" s="193"/>
      <c r="O543" s="193"/>
      <c r="P543" s="193"/>
      <c r="Q543" s="193"/>
      <c r="R543" s="193"/>
      <c r="S543" s="193"/>
      <c r="T543" s="194"/>
      <c r="AT543" s="189" t="s">
        <v>177</v>
      </c>
      <c r="AU543" s="189" t="s">
        <v>86</v>
      </c>
      <c r="AV543" s="13" t="s">
        <v>84</v>
      </c>
      <c r="AW543" s="13" t="s">
        <v>34</v>
      </c>
      <c r="AX543" s="13" t="s">
        <v>77</v>
      </c>
      <c r="AY543" s="189" t="s">
        <v>164</v>
      </c>
    </row>
    <row r="544" spans="2:51" s="13" customFormat="1" x14ac:dyDescent="0.2">
      <c r="B544" s="188"/>
      <c r="D544" s="183" t="s">
        <v>177</v>
      </c>
      <c r="E544" s="189" t="s">
        <v>1</v>
      </c>
      <c r="F544" s="190" t="s">
        <v>1801</v>
      </c>
      <c r="H544" s="189" t="s">
        <v>1</v>
      </c>
      <c r="I544" s="191"/>
      <c r="L544" s="188"/>
      <c r="M544" s="192"/>
      <c r="N544" s="193"/>
      <c r="O544" s="193"/>
      <c r="P544" s="193"/>
      <c r="Q544" s="193"/>
      <c r="R544" s="193"/>
      <c r="S544" s="193"/>
      <c r="T544" s="194"/>
      <c r="AT544" s="189" t="s">
        <v>177</v>
      </c>
      <c r="AU544" s="189" t="s">
        <v>86</v>
      </c>
      <c r="AV544" s="13" t="s">
        <v>84</v>
      </c>
      <c r="AW544" s="13" t="s">
        <v>34</v>
      </c>
      <c r="AX544" s="13" t="s">
        <v>77</v>
      </c>
      <c r="AY544" s="189" t="s">
        <v>164</v>
      </c>
    </row>
    <row r="545" spans="1:65" s="2" customFormat="1" ht="16.5" customHeight="1" x14ac:dyDescent="0.2">
      <c r="A545" s="34"/>
      <c r="B545" s="168"/>
      <c r="C545" s="223" t="s">
        <v>349</v>
      </c>
      <c r="D545" s="224" t="s">
        <v>326</v>
      </c>
      <c r="E545" s="225" t="s">
        <v>327</v>
      </c>
      <c r="F545" s="226" t="s">
        <v>328</v>
      </c>
      <c r="G545" s="227" t="s">
        <v>329</v>
      </c>
      <c r="H545" s="228">
        <v>587.15700000000004</v>
      </c>
      <c r="I545" s="229"/>
      <c r="J545" s="230">
        <f>ROUND(I545*H545,2)</f>
        <v>0</v>
      </c>
      <c r="K545" s="226" t="s">
        <v>216</v>
      </c>
      <c r="L545" s="231"/>
      <c r="M545" s="232" t="s">
        <v>1</v>
      </c>
      <c r="N545" s="233" t="s">
        <v>42</v>
      </c>
      <c r="O545" s="60"/>
      <c r="P545" s="179">
        <f>O545*H545</f>
        <v>0</v>
      </c>
      <c r="Q545" s="179">
        <v>1</v>
      </c>
      <c r="R545" s="179">
        <f>Q545*H545</f>
        <v>587.15700000000004</v>
      </c>
      <c r="S545" s="179">
        <v>0</v>
      </c>
      <c r="T545" s="180">
        <f>S545*H545</f>
        <v>0</v>
      </c>
      <c r="U545" s="34"/>
      <c r="V545" s="34"/>
      <c r="W545" s="34"/>
      <c r="X545" s="34"/>
      <c r="Y545" s="34"/>
      <c r="Z545" s="34"/>
      <c r="AA545" s="34"/>
      <c r="AB545" s="34"/>
      <c r="AC545" s="34"/>
      <c r="AD545" s="34"/>
      <c r="AE545" s="34"/>
      <c r="AR545" s="181" t="s">
        <v>279</v>
      </c>
      <c r="AT545" s="181" t="s">
        <v>326</v>
      </c>
      <c r="AU545" s="181" t="s">
        <v>86</v>
      </c>
      <c r="AY545" s="18" t="s">
        <v>164</v>
      </c>
      <c r="BE545" s="182">
        <f>IF(N545="základní",J545,0)</f>
        <v>0</v>
      </c>
      <c r="BF545" s="182">
        <f>IF(N545="snížená",J545,0)</f>
        <v>0</v>
      </c>
      <c r="BG545" s="182">
        <f>IF(N545="zákl. přenesená",J545,0)</f>
        <v>0</v>
      </c>
      <c r="BH545" s="182">
        <f>IF(N545="sníž. přenesená",J545,0)</f>
        <v>0</v>
      </c>
      <c r="BI545" s="182">
        <f>IF(N545="nulová",J545,0)</f>
        <v>0</v>
      </c>
      <c r="BJ545" s="18" t="s">
        <v>84</v>
      </c>
      <c r="BK545" s="182">
        <f>ROUND(I545*H545,2)</f>
        <v>0</v>
      </c>
      <c r="BL545" s="18" t="s">
        <v>172</v>
      </c>
      <c r="BM545" s="181" t="s">
        <v>1802</v>
      </c>
    </row>
    <row r="546" spans="1:65" s="2" customFormat="1" x14ac:dyDescent="0.2">
      <c r="A546" s="34"/>
      <c r="B546" s="35"/>
      <c r="C546" s="34"/>
      <c r="D546" s="183" t="s">
        <v>174</v>
      </c>
      <c r="E546" s="34"/>
      <c r="F546" s="184" t="s">
        <v>328</v>
      </c>
      <c r="G546" s="34"/>
      <c r="H546" s="34"/>
      <c r="I546" s="103"/>
      <c r="J546" s="34"/>
      <c r="K546" s="34"/>
      <c r="L546" s="35"/>
      <c r="M546" s="185"/>
      <c r="N546" s="186"/>
      <c r="O546" s="60"/>
      <c r="P546" s="60"/>
      <c r="Q546" s="60"/>
      <c r="R546" s="60"/>
      <c r="S546" s="60"/>
      <c r="T546" s="61"/>
      <c r="U546" s="34"/>
      <c r="V546" s="34"/>
      <c r="W546" s="34"/>
      <c r="X546" s="34"/>
      <c r="Y546" s="34"/>
      <c r="Z546" s="34"/>
      <c r="AA546" s="34"/>
      <c r="AB546" s="34"/>
      <c r="AC546" s="34"/>
      <c r="AD546" s="34"/>
      <c r="AE546" s="34"/>
      <c r="AT546" s="18" t="s">
        <v>174</v>
      </c>
      <c r="AU546" s="18" t="s">
        <v>86</v>
      </c>
    </row>
    <row r="547" spans="1:65" s="13" customFormat="1" x14ac:dyDescent="0.2">
      <c r="B547" s="188"/>
      <c r="D547" s="183" t="s">
        <v>177</v>
      </c>
      <c r="E547" s="189" t="s">
        <v>1</v>
      </c>
      <c r="F547" s="190" t="s">
        <v>178</v>
      </c>
      <c r="H547" s="189" t="s">
        <v>1</v>
      </c>
      <c r="I547" s="191"/>
      <c r="L547" s="188"/>
      <c r="M547" s="192"/>
      <c r="N547" s="193"/>
      <c r="O547" s="193"/>
      <c r="P547" s="193"/>
      <c r="Q547" s="193"/>
      <c r="R547" s="193"/>
      <c r="S547" s="193"/>
      <c r="T547" s="194"/>
      <c r="AT547" s="189" t="s">
        <v>177</v>
      </c>
      <c r="AU547" s="189" t="s">
        <v>86</v>
      </c>
      <c r="AV547" s="13" t="s">
        <v>84</v>
      </c>
      <c r="AW547" s="13" t="s">
        <v>34</v>
      </c>
      <c r="AX547" s="13" t="s">
        <v>77</v>
      </c>
      <c r="AY547" s="189" t="s">
        <v>164</v>
      </c>
    </row>
    <row r="548" spans="1:65" s="13" customFormat="1" x14ac:dyDescent="0.2">
      <c r="B548" s="188"/>
      <c r="D548" s="183" t="s">
        <v>177</v>
      </c>
      <c r="E548" s="189" t="s">
        <v>1</v>
      </c>
      <c r="F548" s="190" t="s">
        <v>179</v>
      </c>
      <c r="H548" s="189" t="s">
        <v>1</v>
      </c>
      <c r="I548" s="191"/>
      <c r="L548" s="188"/>
      <c r="M548" s="192"/>
      <c r="N548" s="193"/>
      <c r="O548" s="193"/>
      <c r="P548" s="193"/>
      <c r="Q548" s="193"/>
      <c r="R548" s="193"/>
      <c r="S548" s="193"/>
      <c r="T548" s="194"/>
      <c r="AT548" s="189" t="s">
        <v>177</v>
      </c>
      <c r="AU548" s="189" t="s">
        <v>86</v>
      </c>
      <c r="AV548" s="13" t="s">
        <v>84</v>
      </c>
      <c r="AW548" s="13" t="s">
        <v>34</v>
      </c>
      <c r="AX548" s="13" t="s">
        <v>77</v>
      </c>
      <c r="AY548" s="189" t="s">
        <v>164</v>
      </c>
    </row>
    <row r="549" spans="1:65" s="13" customFormat="1" x14ac:dyDescent="0.2">
      <c r="B549" s="188"/>
      <c r="D549" s="183" t="s">
        <v>177</v>
      </c>
      <c r="E549" s="189" t="s">
        <v>1</v>
      </c>
      <c r="F549" s="190" t="s">
        <v>96</v>
      </c>
      <c r="H549" s="189" t="s">
        <v>1</v>
      </c>
      <c r="I549" s="191"/>
      <c r="L549" s="188"/>
      <c r="M549" s="192"/>
      <c r="N549" s="193"/>
      <c r="O549" s="193"/>
      <c r="P549" s="193"/>
      <c r="Q549" s="193"/>
      <c r="R549" s="193"/>
      <c r="S549" s="193"/>
      <c r="T549" s="194"/>
      <c r="AT549" s="189" t="s">
        <v>177</v>
      </c>
      <c r="AU549" s="189" t="s">
        <v>86</v>
      </c>
      <c r="AV549" s="13" t="s">
        <v>84</v>
      </c>
      <c r="AW549" s="13" t="s">
        <v>34</v>
      </c>
      <c r="AX549" s="13" t="s">
        <v>77</v>
      </c>
      <c r="AY549" s="189" t="s">
        <v>164</v>
      </c>
    </row>
    <row r="550" spans="1:65" s="13" customFormat="1" x14ac:dyDescent="0.2">
      <c r="B550" s="188"/>
      <c r="D550" s="183" t="s">
        <v>177</v>
      </c>
      <c r="E550" s="189" t="s">
        <v>1</v>
      </c>
      <c r="F550" s="190" t="s">
        <v>1779</v>
      </c>
      <c r="H550" s="189" t="s">
        <v>1</v>
      </c>
      <c r="I550" s="191"/>
      <c r="L550" s="188"/>
      <c r="M550" s="192"/>
      <c r="N550" s="193"/>
      <c r="O550" s="193"/>
      <c r="P550" s="193"/>
      <c r="Q550" s="193"/>
      <c r="R550" s="193"/>
      <c r="S550" s="193"/>
      <c r="T550" s="194"/>
      <c r="AT550" s="189" t="s">
        <v>177</v>
      </c>
      <c r="AU550" s="189" t="s">
        <v>86</v>
      </c>
      <c r="AV550" s="13" t="s">
        <v>84</v>
      </c>
      <c r="AW550" s="13" t="s">
        <v>34</v>
      </c>
      <c r="AX550" s="13" t="s">
        <v>77</v>
      </c>
      <c r="AY550" s="189" t="s">
        <v>164</v>
      </c>
    </row>
    <row r="551" spans="1:65" s="13" customFormat="1" x14ac:dyDescent="0.2">
      <c r="B551" s="188"/>
      <c r="D551" s="183" t="s">
        <v>177</v>
      </c>
      <c r="E551" s="189" t="s">
        <v>1</v>
      </c>
      <c r="F551" s="190" t="s">
        <v>1780</v>
      </c>
      <c r="H551" s="189" t="s">
        <v>1</v>
      </c>
      <c r="I551" s="191"/>
      <c r="L551" s="188"/>
      <c r="M551" s="192"/>
      <c r="N551" s="193"/>
      <c r="O551" s="193"/>
      <c r="P551" s="193"/>
      <c r="Q551" s="193"/>
      <c r="R551" s="193"/>
      <c r="S551" s="193"/>
      <c r="T551" s="194"/>
      <c r="AT551" s="189" t="s">
        <v>177</v>
      </c>
      <c r="AU551" s="189" t="s">
        <v>86</v>
      </c>
      <c r="AV551" s="13" t="s">
        <v>84</v>
      </c>
      <c r="AW551" s="13" t="s">
        <v>34</v>
      </c>
      <c r="AX551" s="13" t="s">
        <v>77</v>
      </c>
      <c r="AY551" s="189" t="s">
        <v>164</v>
      </c>
    </row>
    <row r="552" spans="1:65" s="14" customFormat="1" x14ac:dyDescent="0.2">
      <c r="B552" s="195"/>
      <c r="D552" s="183" t="s">
        <v>177</v>
      </c>
      <c r="E552" s="196" t="s">
        <v>1</v>
      </c>
      <c r="F552" s="197" t="s">
        <v>1781</v>
      </c>
      <c r="H552" s="198">
        <v>115.5</v>
      </c>
      <c r="I552" s="199"/>
      <c r="L552" s="195"/>
      <c r="M552" s="200"/>
      <c r="N552" s="201"/>
      <c r="O552" s="201"/>
      <c r="P552" s="201"/>
      <c r="Q552" s="201"/>
      <c r="R552" s="201"/>
      <c r="S552" s="201"/>
      <c r="T552" s="202"/>
      <c r="AT552" s="196" t="s">
        <v>177</v>
      </c>
      <c r="AU552" s="196" t="s">
        <v>86</v>
      </c>
      <c r="AV552" s="14" t="s">
        <v>86</v>
      </c>
      <c r="AW552" s="14" t="s">
        <v>34</v>
      </c>
      <c r="AX552" s="14" t="s">
        <v>77</v>
      </c>
      <c r="AY552" s="196" t="s">
        <v>164</v>
      </c>
    </row>
    <row r="553" spans="1:65" s="14" customFormat="1" x14ac:dyDescent="0.2">
      <c r="B553" s="195"/>
      <c r="D553" s="183" t="s">
        <v>177</v>
      </c>
      <c r="E553" s="196" t="s">
        <v>1</v>
      </c>
      <c r="F553" s="197" t="s">
        <v>1782</v>
      </c>
      <c r="H553" s="198">
        <v>-2.488</v>
      </c>
      <c r="I553" s="199"/>
      <c r="L553" s="195"/>
      <c r="M553" s="200"/>
      <c r="N553" s="201"/>
      <c r="O553" s="201"/>
      <c r="P553" s="201"/>
      <c r="Q553" s="201"/>
      <c r="R553" s="201"/>
      <c r="S553" s="201"/>
      <c r="T553" s="202"/>
      <c r="AT553" s="196" t="s">
        <v>177</v>
      </c>
      <c r="AU553" s="196" t="s">
        <v>86</v>
      </c>
      <c r="AV553" s="14" t="s">
        <v>86</v>
      </c>
      <c r="AW553" s="14" t="s">
        <v>34</v>
      </c>
      <c r="AX553" s="14" t="s">
        <v>77</v>
      </c>
      <c r="AY553" s="196" t="s">
        <v>164</v>
      </c>
    </row>
    <row r="554" spans="1:65" s="14" customFormat="1" x14ac:dyDescent="0.2">
      <c r="B554" s="195"/>
      <c r="D554" s="183" t="s">
        <v>177</v>
      </c>
      <c r="E554" s="196" t="s">
        <v>1</v>
      </c>
      <c r="F554" s="197" t="s">
        <v>1783</v>
      </c>
      <c r="H554" s="198">
        <v>15.54</v>
      </c>
      <c r="I554" s="199"/>
      <c r="L554" s="195"/>
      <c r="M554" s="200"/>
      <c r="N554" s="201"/>
      <c r="O554" s="201"/>
      <c r="P554" s="201"/>
      <c r="Q554" s="201"/>
      <c r="R554" s="201"/>
      <c r="S554" s="201"/>
      <c r="T554" s="202"/>
      <c r="AT554" s="196" t="s">
        <v>177</v>
      </c>
      <c r="AU554" s="196" t="s">
        <v>86</v>
      </c>
      <c r="AV554" s="14" t="s">
        <v>86</v>
      </c>
      <c r="AW554" s="14" t="s">
        <v>34</v>
      </c>
      <c r="AX554" s="14" t="s">
        <v>77</v>
      </c>
      <c r="AY554" s="196" t="s">
        <v>164</v>
      </c>
    </row>
    <row r="555" spans="1:65" s="14" customFormat="1" x14ac:dyDescent="0.2">
      <c r="B555" s="195"/>
      <c r="D555" s="183" t="s">
        <v>177</v>
      </c>
      <c r="E555" s="196" t="s">
        <v>1</v>
      </c>
      <c r="F555" s="197" t="s">
        <v>1784</v>
      </c>
      <c r="H555" s="198">
        <v>4.51</v>
      </c>
      <c r="I555" s="199"/>
      <c r="L555" s="195"/>
      <c r="M555" s="200"/>
      <c r="N555" s="201"/>
      <c r="O555" s="201"/>
      <c r="P555" s="201"/>
      <c r="Q555" s="201"/>
      <c r="R555" s="201"/>
      <c r="S555" s="201"/>
      <c r="T555" s="202"/>
      <c r="AT555" s="196" t="s">
        <v>177</v>
      </c>
      <c r="AU555" s="196" t="s">
        <v>86</v>
      </c>
      <c r="AV555" s="14" t="s">
        <v>86</v>
      </c>
      <c r="AW555" s="14" t="s">
        <v>34</v>
      </c>
      <c r="AX555" s="14" t="s">
        <v>77</v>
      </c>
      <c r="AY555" s="196" t="s">
        <v>164</v>
      </c>
    </row>
    <row r="556" spans="1:65" s="14" customFormat="1" x14ac:dyDescent="0.2">
      <c r="B556" s="195"/>
      <c r="D556" s="183" t="s">
        <v>177</v>
      </c>
      <c r="E556" s="196" t="s">
        <v>1</v>
      </c>
      <c r="F556" s="197" t="s">
        <v>1785</v>
      </c>
      <c r="H556" s="198">
        <v>42.75</v>
      </c>
      <c r="I556" s="199"/>
      <c r="L556" s="195"/>
      <c r="M556" s="200"/>
      <c r="N556" s="201"/>
      <c r="O556" s="201"/>
      <c r="P556" s="201"/>
      <c r="Q556" s="201"/>
      <c r="R556" s="201"/>
      <c r="S556" s="201"/>
      <c r="T556" s="202"/>
      <c r="AT556" s="196" t="s">
        <v>177</v>
      </c>
      <c r="AU556" s="196" t="s">
        <v>86</v>
      </c>
      <c r="AV556" s="14" t="s">
        <v>86</v>
      </c>
      <c r="AW556" s="14" t="s">
        <v>34</v>
      </c>
      <c r="AX556" s="14" t="s">
        <v>77</v>
      </c>
      <c r="AY556" s="196" t="s">
        <v>164</v>
      </c>
    </row>
    <row r="557" spans="1:65" s="14" customFormat="1" x14ac:dyDescent="0.2">
      <c r="B557" s="195"/>
      <c r="D557" s="183" t="s">
        <v>177</v>
      </c>
      <c r="E557" s="196" t="s">
        <v>1</v>
      </c>
      <c r="F557" s="197" t="s">
        <v>1786</v>
      </c>
      <c r="H557" s="198">
        <v>52.92</v>
      </c>
      <c r="I557" s="199"/>
      <c r="L557" s="195"/>
      <c r="M557" s="200"/>
      <c r="N557" s="201"/>
      <c r="O557" s="201"/>
      <c r="P557" s="201"/>
      <c r="Q557" s="201"/>
      <c r="R557" s="201"/>
      <c r="S557" s="201"/>
      <c r="T557" s="202"/>
      <c r="AT557" s="196" t="s">
        <v>177</v>
      </c>
      <c r="AU557" s="196" t="s">
        <v>86</v>
      </c>
      <c r="AV557" s="14" t="s">
        <v>86</v>
      </c>
      <c r="AW557" s="14" t="s">
        <v>34</v>
      </c>
      <c r="AX557" s="14" t="s">
        <v>77</v>
      </c>
      <c r="AY557" s="196" t="s">
        <v>164</v>
      </c>
    </row>
    <row r="558" spans="1:65" s="14" customFormat="1" x14ac:dyDescent="0.2">
      <c r="B558" s="195"/>
      <c r="D558" s="183" t="s">
        <v>177</v>
      </c>
      <c r="E558" s="196" t="s">
        <v>1</v>
      </c>
      <c r="F558" s="197" t="s">
        <v>1787</v>
      </c>
      <c r="H558" s="198">
        <v>24.2</v>
      </c>
      <c r="I558" s="199"/>
      <c r="L558" s="195"/>
      <c r="M558" s="200"/>
      <c r="N558" s="201"/>
      <c r="O558" s="201"/>
      <c r="P558" s="201"/>
      <c r="Q558" s="201"/>
      <c r="R558" s="201"/>
      <c r="S558" s="201"/>
      <c r="T558" s="202"/>
      <c r="AT558" s="196" t="s">
        <v>177</v>
      </c>
      <c r="AU558" s="196" t="s">
        <v>86</v>
      </c>
      <c r="AV558" s="14" t="s">
        <v>86</v>
      </c>
      <c r="AW558" s="14" t="s">
        <v>34</v>
      </c>
      <c r="AX558" s="14" t="s">
        <v>77</v>
      </c>
      <c r="AY558" s="196" t="s">
        <v>164</v>
      </c>
    </row>
    <row r="559" spans="1:65" s="14" customFormat="1" x14ac:dyDescent="0.2">
      <c r="B559" s="195"/>
      <c r="D559" s="183" t="s">
        <v>177</v>
      </c>
      <c r="E559" s="196" t="s">
        <v>1</v>
      </c>
      <c r="F559" s="197" t="s">
        <v>1788</v>
      </c>
      <c r="H559" s="198">
        <v>13.44</v>
      </c>
      <c r="I559" s="199"/>
      <c r="L559" s="195"/>
      <c r="M559" s="200"/>
      <c r="N559" s="201"/>
      <c r="O559" s="201"/>
      <c r="P559" s="201"/>
      <c r="Q559" s="201"/>
      <c r="R559" s="201"/>
      <c r="S559" s="201"/>
      <c r="T559" s="202"/>
      <c r="AT559" s="196" t="s">
        <v>177</v>
      </c>
      <c r="AU559" s="196" t="s">
        <v>86</v>
      </c>
      <c r="AV559" s="14" t="s">
        <v>86</v>
      </c>
      <c r="AW559" s="14" t="s">
        <v>34</v>
      </c>
      <c r="AX559" s="14" t="s">
        <v>77</v>
      </c>
      <c r="AY559" s="196" t="s">
        <v>164</v>
      </c>
    </row>
    <row r="560" spans="1:65" s="14" customFormat="1" x14ac:dyDescent="0.2">
      <c r="B560" s="195"/>
      <c r="D560" s="183" t="s">
        <v>177</v>
      </c>
      <c r="E560" s="196" t="s">
        <v>1</v>
      </c>
      <c r="F560" s="197" t="s">
        <v>1789</v>
      </c>
      <c r="H560" s="198">
        <v>-2.714</v>
      </c>
      <c r="I560" s="199"/>
      <c r="L560" s="195"/>
      <c r="M560" s="200"/>
      <c r="N560" s="201"/>
      <c r="O560" s="201"/>
      <c r="P560" s="201"/>
      <c r="Q560" s="201"/>
      <c r="R560" s="201"/>
      <c r="S560" s="201"/>
      <c r="T560" s="202"/>
      <c r="AT560" s="196" t="s">
        <v>177</v>
      </c>
      <c r="AU560" s="196" t="s">
        <v>86</v>
      </c>
      <c r="AV560" s="14" t="s">
        <v>86</v>
      </c>
      <c r="AW560" s="14" t="s">
        <v>34</v>
      </c>
      <c r="AX560" s="14" t="s">
        <v>77</v>
      </c>
      <c r="AY560" s="196" t="s">
        <v>164</v>
      </c>
    </row>
    <row r="561" spans="2:51" s="16" customFormat="1" x14ac:dyDescent="0.2">
      <c r="B561" s="215"/>
      <c r="D561" s="183" t="s">
        <v>177</v>
      </c>
      <c r="E561" s="216" t="s">
        <v>1</v>
      </c>
      <c r="F561" s="217" t="s">
        <v>235</v>
      </c>
      <c r="H561" s="218">
        <v>263.65800000000002</v>
      </c>
      <c r="I561" s="219"/>
      <c r="L561" s="215"/>
      <c r="M561" s="220"/>
      <c r="N561" s="221"/>
      <c r="O561" s="221"/>
      <c r="P561" s="221"/>
      <c r="Q561" s="221"/>
      <c r="R561" s="221"/>
      <c r="S561" s="221"/>
      <c r="T561" s="222"/>
      <c r="AT561" s="216" t="s">
        <v>177</v>
      </c>
      <c r="AU561" s="216" t="s">
        <v>86</v>
      </c>
      <c r="AV561" s="16" t="s">
        <v>236</v>
      </c>
      <c r="AW561" s="16" t="s">
        <v>34</v>
      </c>
      <c r="AX561" s="16" t="s">
        <v>77</v>
      </c>
      <c r="AY561" s="216" t="s">
        <v>164</v>
      </c>
    </row>
    <row r="562" spans="2:51" s="13" customFormat="1" x14ac:dyDescent="0.2">
      <c r="B562" s="188"/>
      <c r="D562" s="183" t="s">
        <v>177</v>
      </c>
      <c r="E562" s="189" t="s">
        <v>1</v>
      </c>
      <c r="F562" s="190" t="s">
        <v>1790</v>
      </c>
      <c r="H562" s="189" t="s">
        <v>1</v>
      </c>
      <c r="I562" s="191"/>
      <c r="L562" s="188"/>
      <c r="M562" s="192"/>
      <c r="N562" s="193"/>
      <c r="O562" s="193"/>
      <c r="P562" s="193"/>
      <c r="Q562" s="193"/>
      <c r="R562" s="193"/>
      <c r="S562" s="193"/>
      <c r="T562" s="194"/>
      <c r="AT562" s="189" t="s">
        <v>177</v>
      </c>
      <c r="AU562" s="189" t="s">
        <v>86</v>
      </c>
      <c r="AV562" s="13" t="s">
        <v>84</v>
      </c>
      <c r="AW562" s="13" t="s">
        <v>34</v>
      </c>
      <c r="AX562" s="13" t="s">
        <v>77</v>
      </c>
      <c r="AY562" s="189" t="s">
        <v>164</v>
      </c>
    </row>
    <row r="563" spans="2:51" s="14" customFormat="1" x14ac:dyDescent="0.2">
      <c r="B563" s="195"/>
      <c r="D563" s="183" t="s">
        <v>177</v>
      </c>
      <c r="E563" s="196" t="s">
        <v>1</v>
      </c>
      <c r="F563" s="197" t="s">
        <v>1791</v>
      </c>
      <c r="H563" s="198">
        <v>4.4370000000000003</v>
      </c>
      <c r="I563" s="199"/>
      <c r="L563" s="195"/>
      <c r="M563" s="200"/>
      <c r="N563" s="201"/>
      <c r="O563" s="201"/>
      <c r="P563" s="201"/>
      <c r="Q563" s="201"/>
      <c r="R563" s="201"/>
      <c r="S563" s="201"/>
      <c r="T563" s="202"/>
      <c r="AT563" s="196" t="s">
        <v>177</v>
      </c>
      <c r="AU563" s="196" t="s">
        <v>86</v>
      </c>
      <c r="AV563" s="14" t="s">
        <v>86</v>
      </c>
      <c r="AW563" s="14" t="s">
        <v>34</v>
      </c>
      <c r="AX563" s="14" t="s">
        <v>77</v>
      </c>
      <c r="AY563" s="196" t="s">
        <v>164</v>
      </c>
    </row>
    <row r="564" spans="2:51" s="16" customFormat="1" x14ac:dyDescent="0.2">
      <c r="B564" s="215"/>
      <c r="D564" s="183" t="s">
        <v>177</v>
      </c>
      <c r="E564" s="216" t="s">
        <v>1</v>
      </c>
      <c r="F564" s="217" t="s">
        <v>235</v>
      </c>
      <c r="H564" s="218">
        <v>4.4370000000000003</v>
      </c>
      <c r="I564" s="219"/>
      <c r="L564" s="215"/>
      <c r="M564" s="220"/>
      <c r="N564" s="221"/>
      <c r="O564" s="221"/>
      <c r="P564" s="221"/>
      <c r="Q564" s="221"/>
      <c r="R564" s="221"/>
      <c r="S564" s="221"/>
      <c r="T564" s="222"/>
      <c r="AT564" s="216" t="s">
        <v>177</v>
      </c>
      <c r="AU564" s="216" t="s">
        <v>86</v>
      </c>
      <c r="AV564" s="16" t="s">
        <v>236</v>
      </c>
      <c r="AW564" s="16" t="s">
        <v>34</v>
      </c>
      <c r="AX564" s="16" t="s">
        <v>77</v>
      </c>
      <c r="AY564" s="216" t="s">
        <v>164</v>
      </c>
    </row>
    <row r="565" spans="2:51" s="13" customFormat="1" x14ac:dyDescent="0.2">
      <c r="B565" s="188"/>
      <c r="D565" s="183" t="s">
        <v>177</v>
      </c>
      <c r="E565" s="189" t="s">
        <v>1</v>
      </c>
      <c r="F565" s="190" t="s">
        <v>1792</v>
      </c>
      <c r="H565" s="189" t="s">
        <v>1</v>
      </c>
      <c r="I565" s="191"/>
      <c r="L565" s="188"/>
      <c r="M565" s="192"/>
      <c r="N565" s="193"/>
      <c r="O565" s="193"/>
      <c r="P565" s="193"/>
      <c r="Q565" s="193"/>
      <c r="R565" s="193"/>
      <c r="S565" s="193"/>
      <c r="T565" s="194"/>
      <c r="AT565" s="189" t="s">
        <v>177</v>
      </c>
      <c r="AU565" s="189" t="s">
        <v>86</v>
      </c>
      <c r="AV565" s="13" t="s">
        <v>84</v>
      </c>
      <c r="AW565" s="13" t="s">
        <v>34</v>
      </c>
      <c r="AX565" s="13" t="s">
        <v>77</v>
      </c>
      <c r="AY565" s="189" t="s">
        <v>164</v>
      </c>
    </row>
    <row r="566" spans="2:51" s="14" customFormat="1" x14ac:dyDescent="0.2">
      <c r="B566" s="195"/>
      <c r="D566" s="183" t="s">
        <v>177</v>
      </c>
      <c r="E566" s="196" t="s">
        <v>1</v>
      </c>
      <c r="F566" s="197" t="s">
        <v>1793</v>
      </c>
      <c r="H566" s="198">
        <v>30.783999999999999</v>
      </c>
      <c r="I566" s="199"/>
      <c r="L566" s="195"/>
      <c r="M566" s="200"/>
      <c r="N566" s="201"/>
      <c r="O566" s="201"/>
      <c r="P566" s="201"/>
      <c r="Q566" s="201"/>
      <c r="R566" s="201"/>
      <c r="S566" s="201"/>
      <c r="T566" s="202"/>
      <c r="AT566" s="196" t="s">
        <v>177</v>
      </c>
      <c r="AU566" s="196" t="s">
        <v>86</v>
      </c>
      <c r="AV566" s="14" t="s">
        <v>86</v>
      </c>
      <c r="AW566" s="14" t="s">
        <v>34</v>
      </c>
      <c r="AX566" s="14" t="s">
        <v>77</v>
      </c>
      <c r="AY566" s="196" t="s">
        <v>164</v>
      </c>
    </row>
    <row r="567" spans="2:51" s="16" customFormat="1" x14ac:dyDescent="0.2">
      <c r="B567" s="215"/>
      <c r="D567" s="183" t="s">
        <v>177</v>
      </c>
      <c r="E567" s="216" t="s">
        <v>1</v>
      </c>
      <c r="F567" s="217" t="s">
        <v>235</v>
      </c>
      <c r="H567" s="218">
        <v>30.783999999999999</v>
      </c>
      <c r="I567" s="219"/>
      <c r="L567" s="215"/>
      <c r="M567" s="220"/>
      <c r="N567" s="221"/>
      <c r="O567" s="221"/>
      <c r="P567" s="221"/>
      <c r="Q567" s="221"/>
      <c r="R567" s="221"/>
      <c r="S567" s="221"/>
      <c r="T567" s="222"/>
      <c r="AT567" s="216" t="s">
        <v>177</v>
      </c>
      <c r="AU567" s="216" t="s">
        <v>86</v>
      </c>
      <c r="AV567" s="16" t="s">
        <v>236</v>
      </c>
      <c r="AW567" s="16" t="s">
        <v>34</v>
      </c>
      <c r="AX567" s="16" t="s">
        <v>77</v>
      </c>
      <c r="AY567" s="216" t="s">
        <v>164</v>
      </c>
    </row>
    <row r="568" spans="2:51" s="13" customFormat="1" x14ac:dyDescent="0.2">
      <c r="B568" s="188"/>
      <c r="D568" s="183" t="s">
        <v>177</v>
      </c>
      <c r="E568" s="189" t="s">
        <v>1</v>
      </c>
      <c r="F568" s="190" t="s">
        <v>1794</v>
      </c>
      <c r="H568" s="189" t="s">
        <v>1</v>
      </c>
      <c r="I568" s="191"/>
      <c r="L568" s="188"/>
      <c r="M568" s="192"/>
      <c r="N568" s="193"/>
      <c r="O568" s="193"/>
      <c r="P568" s="193"/>
      <c r="Q568" s="193"/>
      <c r="R568" s="193"/>
      <c r="S568" s="193"/>
      <c r="T568" s="194"/>
      <c r="AT568" s="189" t="s">
        <v>177</v>
      </c>
      <c r="AU568" s="189" t="s">
        <v>86</v>
      </c>
      <c r="AV568" s="13" t="s">
        <v>84</v>
      </c>
      <c r="AW568" s="13" t="s">
        <v>34</v>
      </c>
      <c r="AX568" s="13" t="s">
        <v>77</v>
      </c>
      <c r="AY568" s="189" t="s">
        <v>164</v>
      </c>
    </row>
    <row r="569" spans="2:51" s="14" customFormat="1" x14ac:dyDescent="0.2">
      <c r="B569" s="195"/>
      <c r="D569" s="183" t="s">
        <v>177</v>
      </c>
      <c r="E569" s="196" t="s">
        <v>1</v>
      </c>
      <c r="F569" s="197" t="s">
        <v>1795</v>
      </c>
      <c r="H569" s="198">
        <v>59.075000000000003</v>
      </c>
      <c r="I569" s="199"/>
      <c r="L569" s="195"/>
      <c r="M569" s="200"/>
      <c r="N569" s="201"/>
      <c r="O569" s="201"/>
      <c r="P569" s="201"/>
      <c r="Q569" s="201"/>
      <c r="R569" s="201"/>
      <c r="S569" s="201"/>
      <c r="T569" s="202"/>
      <c r="AT569" s="196" t="s">
        <v>177</v>
      </c>
      <c r="AU569" s="196" t="s">
        <v>86</v>
      </c>
      <c r="AV569" s="14" t="s">
        <v>86</v>
      </c>
      <c r="AW569" s="14" t="s">
        <v>34</v>
      </c>
      <c r="AX569" s="14" t="s">
        <v>77</v>
      </c>
      <c r="AY569" s="196" t="s">
        <v>164</v>
      </c>
    </row>
    <row r="570" spans="2:51" s="16" customFormat="1" x14ac:dyDescent="0.2">
      <c r="B570" s="215"/>
      <c r="D570" s="183" t="s">
        <v>177</v>
      </c>
      <c r="E570" s="216" t="s">
        <v>1</v>
      </c>
      <c r="F570" s="217" t="s">
        <v>235</v>
      </c>
      <c r="H570" s="218">
        <v>59.075000000000003</v>
      </c>
      <c r="I570" s="219"/>
      <c r="L570" s="215"/>
      <c r="M570" s="220"/>
      <c r="N570" s="221"/>
      <c r="O570" s="221"/>
      <c r="P570" s="221"/>
      <c r="Q570" s="221"/>
      <c r="R570" s="221"/>
      <c r="S570" s="221"/>
      <c r="T570" s="222"/>
      <c r="AT570" s="216" t="s">
        <v>177</v>
      </c>
      <c r="AU570" s="216" t="s">
        <v>86</v>
      </c>
      <c r="AV570" s="16" t="s">
        <v>236</v>
      </c>
      <c r="AW570" s="16" t="s">
        <v>34</v>
      </c>
      <c r="AX570" s="16" t="s">
        <v>77</v>
      </c>
      <c r="AY570" s="216" t="s">
        <v>164</v>
      </c>
    </row>
    <row r="571" spans="2:51" s="13" customFormat="1" x14ac:dyDescent="0.2">
      <c r="B571" s="188"/>
      <c r="D571" s="183" t="s">
        <v>177</v>
      </c>
      <c r="E571" s="189" t="s">
        <v>1</v>
      </c>
      <c r="F571" s="190" t="s">
        <v>1796</v>
      </c>
      <c r="H571" s="189" t="s">
        <v>1</v>
      </c>
      <c r="I571" s="191"/>
      <c r="L571" s="188"/>
      <c r="M571" s="192"/>
      <c r="N571" s="193"/>
      <c r="O571" s="193"/>
      <c r="P571" s="193"/>
      <c r="Q571" s="193"/>
      <c r="R571" s="193"/>
      <c r="S571" s="193"/>
      <c r="T571" s="194"/>
      <c r="AT571" s="189" t="s">
        <v>177</v>
      </c>
      <c r="AU571" s="189" t="s">
        <v>86</v>
      </c>
      <c r="AV571" s="13" t="s">
        <v>84</v>
      </c>
      <c r="AW571" s="13" t="s">
        <v>34</v>
      </c>
      <c r="AX571" s="13" t="s">
        <v>77</v>
      </c>
      <c r="AY571" s="189" t="s">
        <v>164</v>
      </c>
    </row>
    <row r="572" spans="2:51" s="14" customFormat="1" x14ac:dyDescent="0.2">
      <c r="B572" s="195"/>
      <c r="D572" s="183" t="s">
        <v>177</v>
      </c>
      <c r="E572" s="196" t="s">
        <v>1</v>
      </c>
      <c r="F572" s="197" t="s">
        <v>1797</v>
      </c>
      <c r="H572" s="198">
        <v>3.6890000000000001</v>
      </c>
      <c r="I572" s="199"/>
      <c r="L572" s="195"/>
      <c r="M572" s="200"/>
      <c r="N572" s="201"/>
      <c r="O572" s="201"/>
      <c r="P572" s="201"/>
      <c r="Q572" s="201"/>
      <c r="R572" s="201"/>
      <c r="S572" s="201"/>
      <c r="T572" s="202"/>
      <c r="AT572" s="196" t="s">
        <v>177</v>
      </c>
      <c r="AU572" s="196" t="s">
        <v>86</v>
      </c>
      <c r="AV572" s="14" t="s">
        <v>86</v>
      </c>
      <c r="AW572" s="14" t="s">
        <v>34</v>
      </c>
      <c r="AX572" s="14" t="s">
        <v>77</v>
      </c>
      <c r="AY572" s="196" t="s">
        <v>164</v>
      </c>
    </row>
    <row r="573" spans="2:51" s="16" customFormat="1" x14ac:dyDescent="0.2">
      <c r="B573" s="215"/>
      <c r="D573" s="183" t="s">
        <v>177</v>
      </c>
      <c r="E573" s="216" t="s">
        <v>1</v>
      </c>
      <c r="F573" s="217" t="s">
        <v>235</v>
      </c>
      <c r="H573" s="218">
        <v>3.6890000000000001</v>
      </c>
      <c r="I573" s="219"/>
      <c r="L573" s="215"/>
      <c r="M573" s="220"/>
      <c r="N573" s="221"/>
      <c r="O573" s="221"/>
      <c r="P573" s="221"/>
      <c r="Q573" s="221"/>
      <c r="R573" s="221"/>
      <c r="S573" s="221"/>
      <c r="T573" s="222"/>
      <c r="AT573" s="216" t="s">
        <v>177</v>
      </c>
      <c r="AU573" s="216" t="s">
        <v>86</v>
      </c>
      <c r="AV573" s="16" t="s">
        <v>236</v>
      </c>
      <c r="AW573" s="16" t="s">
        <v>34</v>
      </c>
      <c r="AX573" s="16" t="s">
        <v>77</v>
      </c>
      <c r="AY573" s="216" t="s">
        <v>164</v>
      </c>
    </row>
    <row r="574" spans="2:51" s="13" customFormat="1" x14ac:dyDescent="0.2">
      <c r="B574" s="188"/>
      <c r="D574" s="183" t="s">
        <v>177</v>
      </c>
      <c r="E574" s="189" t="s">
        <v>1</v>
      </c>
      <c r="F574" s="190" t="s">
        <v>1798</v>
      </c>
      <c r="H574" s="189" t="s">
        <v>1</v>
      </c>
      <c r="I574" s="191"/>
      <c r="L574" s="188"/>
      <c r="M574" s="192"/>
      <c r="N574" s="193"/>
      <c r="O574" s="193"/>
      <c r="P574" s="193"/>
      <c r="Q574" s="193"/>
      <c r="R574" s="193"/>
      <c r="S574" s="193"/>
      <c r="T574" s="194"/>
      <c r="AT574" s="189" t="s">
        <v>177</v>
      </c>
      <c r="AU574" s="189" t="s">
        <v>86</v>
      </c>
      <c r="AV574" s="13" t="s">
        <v>84</v>
      </c>
      <c r="AW574" s="13" t="s">
        <v>34</v>
      </c>
      <c r="AX574" s="13" t="s">
        <v>77</v>
      </c>
      <c r="AY574" s="189" t="s">
        <v>164</v>
      </c>
    </row>
    <row r="575" spans="2:51" s="14" customFormat="1" x14ac:dyDescent="0.2">
      <c r="B575" s="195"/>
      <c r="D575" s="183" t="s">
        <v>177</v>
      </c>
      <c r="E575" s="196" t="s">
        <v>1</v>
      </c>
      <c r="F575" s="197" t="s">
        <v>1799</v>
      </c>
      <c r="H575" s="198">
        <v>5.33</v>
      </c>
      <c r="I575" s="199"/>
      <c r="L575" s="195"/>
      <c r="M575" s="200"/>
      <c r="N575" s="201"/>
      <c r="O575" s="201"/>
      <c r="P575" s="201"/>
      <c r="Q575" s="201"/>
      <c r="R575" s="201"/>
      <c r="S575" s="201"/>
      <c r="T575" s="202"/>
      <c r="AT575" s="196" t="s">
        <v>177</v>
      </c>
      <c r="AU575" s="196" t="s">
        <v>86</v>
      </c>
      <c r="AV575" s="14" t="s">
        <v>86</v>
      </c>
      <c r="AW575" s="14" t="s">
        <v>34</v>
      </c>
      <c r="AX575" s="14" t="s">
        <v>77</v>
      </c>
      <c r="AY575" s="196" t="s">
        <v>164</v>
      </c>
    </row>
    <row r="576" spans="2:51" s="16" customFormat="1" x14ac:dyDescent="0.2">
      <c r="B576" s="215"/>
      <c r="D576" s="183" t="s">
        <v>177</v>
      </c>
      <c r="E576" s="216" t="s">
        <v>1</v>
      </c>
      <c r="F576" s="217" t="s">
        <v>235</v>
      </c>
      <c r="H576" s="218">
        <v>5.33</v>
      </c>
      <c r="I576" s="219"/>
      <c r="L576" s="215"/>
      <c r="M576" s="220"/>
      <c r="N576" s="221"/>
      <c r="O576" s="221"/>
      <c r="P576" s="221"/>
      <c r="Q576" s="221"/>
      <c r="R576" s="221"/>
      <c r="S576" s="221"/>
      <c r="T576" s="222"/>
      <c r="AT576" s="216" t="s">
        <v>177</v>
      </c>
      <c r="AU576" s="216" t="s">
        <v>86</v>
      </c>
      <c r="AV576" s="16" t="s">
        <v>236</v>
      </c>
      <c r="AW576" s="16" t="s">
        <v>34</v>
      </c>
      <c r="AX576" s="16" t="s">
        <v>77</v>
      </c>
      <c r="AY576" s="216" t="s">
        <v>164</v>
      </c>
    </row>
    <row r="577" spans="1:65" s="15" customFormat="1" x14ac:dyDescent="0.2">
      <c r="B577" s="203"/>
      <c r="D577" s="183" t="s">
        <v>177</v>
      </c>
      <c r="E577" s="204" t="s">
        <v>1</v>
      </c>
      <c r="F577" s="205" t="s">
        <v>184</v>
      </c>
      <c r="H577" s="206">
        <v>366.97300000000001</v>
      </c>
      <c r="I577" s="207"/>
      <c r="L577" s="203"/>
      <c r="M577" s="208"/>
      <c r="N577" s="209"/>
      <c r="O577" s="209"/>
      <c r="P577" s="209"/>
      <c r="Q577" s="209"/>
      <c r="R577" s="209"/>
      <c r="S577" s="209"/>
      <c r="T577" s="210"/>
      <c r="AT577" s="204" t="s">
        <v>177</v>
      </c>
      <c r="AU577" s="204" t="s">
        <v>86</v>
      </c>
      <c r="AV577" s="15" t="s">
        <v>172</v>
      </c>
      <c r="AW577" s="15" t="s">
        <v>34</v>
      </c>
      <c r="AX577" s="15" t="s">
        <v>84</v>
      </c>
      <c r="AY577" s="204" t="s">
        <v>164</v>
      </c>
    </row>
    <row r="578" spans="1:65" s="13" customFormat="1" x14ac:dyDescent="0.2">
      <c r="B578" s="188"/>
      <c r="D578" s="183" t="s">
        <v>177</v>
      </c>
      <c r="E578" s="189" t="s">
        <v>1</v>
      </c>
      <c r="F578" s="190" t="s">
        <v>1800</v>
      </c>
      <c r="H578" s="189" t="s">
        <v>1</v>
      </c>
      <c r="I578" s="191"/>
      <c r="L578" s="188"/>
      <c r="M578" s="192"/>
      <c r="N578" s="193"/>
      <c r="O578" s="193"/>
      <c r="P578" s="193"/>
      <c r="Q578" s="193"/>
      <c r="R578" s="193"/>
      <c r="S578" s="193"/>
      <c r="T578" s="194"/>
      <c r="AT578" s="189" t="s">
        <v>177</v>
      </c>
      <c r="AU578" s="189" t="s">
        <v>86</v>
      </c>
      <c r="AV578" s="13" t="s">
        <v>84</v>
      </c>
      <c r="AW578" s="13" t="s">
        <v>34</v>
      </c>
      <c r="AX578" s="13" t="s">
        <v>77</v>
      </c>
      <c r="AY578" s="189" t="s">
        <v>164</v>
      </c>
    </row>
    <row r="579" spans="1:65" s="13" customFormat="1" x14ac:dyDescent="0.2">
      <c r="B579" s="188"/>
      <c r="D579" s="183" t="s">
        <v>177</v>
      </c>
      <c r="E579" s="189" t="s">
        <v>1</v>
      </c>
      <c r="F579" s="190" t="s">
        <v>1801</v>
      </c>
      <c r="H579" s="189" t="s">
        <v>1</v>
      </c>
      <c r="I579" s="191"/>
      <c r="L579" s="188"/>
      <c r="M579" s="192"/>
      <c r="N579" s="193"/>
      <c r="O579" s="193"/>
      <c r="P579" s="193"/>
      <c r="Q579" s="193"/>
      <c r="R579" s="193"/>
      <c r="S579" s="193"/>
      <c r="T579" s="194"/>
      <c r="AT579" s="189" t="s">
        <v>177</v>
      </c>
      <c r="AU579" s="189" t="s">
        <v>86</v>
      </c>
      <c r="AV579" s="13" t="s">
        <v>84</v>
      </c>
      <c r="AW579" s="13" t="s">
        <v>34</v>
      </c>
      <c r="AX579" s="13" t="s">
        <v>77</v>
      </c>
      <c r="AY579" s="189" t="s">
        <v>164</v>
      </c>
    </row>
    <row r="580" spans="1:65" s="14" customFormat="1" x14ac:dyDescent="0.2">
      <c r="B580" s="195"/>
      <c r="D580" s="183" t="s">
        <v>177</v>
      </c>
      <c r="F580" s="197" t="s">
        <v>1803</v>
      </c>
      <c r="H580" s="198">
        <v>587.15700000000004</v>
      </c>
      <c r="I580" s="199"/>
      <c r="L580" s="195"/>
      <c r="M580" s="200"/>
      <c r="N580" s="201"/>
      <c r="O580" s="201"/>
      <c r="P580" s="201"/>
      <c r="Q580" s="201"/>
      <c r="R580" s="201"/>
      <c r="S580" s="201"/>
      <c r="T580" s="202"/>
      <c r="AT580" s="196" t="s">
        <v>177</v>
      </c>
      <c r="AU580" s="196" t="s">
        <v>86</v>
      </c>
      <c r="AV580" s="14" t="s">
        <v>86</v>
      </c>
      <c r="AW580" s="14" t="s">
        <v>3</v>
      </c>
      <c r="AX580" s="14" t="s">
        <v>84</v>
      </c>
      <c r="AY580" s="196" t="s">
        <v>164</v>
      </c>
    </row>
    <row r="581" spans="1:65" s="12" customFormat="1" ht="22.9" customHeight="1" x14ac:dyDescent="0.2">
      <c r="B581" s="155"/>
      <c r="D581" s="156" t="s">
        <v>76</v>
      </c>
      <c r="E581" s="166" t="s">
        <v>86</v>
      </c>
      <c r="F581" s="166" t="s">
        <v>332</v>
      </c>
      <c r="I581" s="158"/>
      <c r="J581" s="167">
        <f>BK581</f>
        <v>0</v>
      </c>
      <c r="L581" s="155"/>
      <c r="M581" s="160"/>
      <c r="N581" s="161"/>
      <c r="O581" s="161"/>
      <c r="P581" s="162">
        <f>SUM(P582:P671)</f>
        <v>0</v>
      </c>
      <c r="Q581" s="161"/>
      <c r="R581" s="162">
        <f>SUM(R582:R671)</f>
        <v>0.79566118000000008</v>
      </c>
      <c r="S581" s="161"/>
      <c r="T581" s="163">
        <f>SUM(T582:T671)</f>
        <v>0</v>
      </c>
      <c r="AR581" s="156" t="s">
        <v>84</v>
      </c>
      <c r="AT581" s="164" t="s">
        <v>76</v>
      </c>
      <c r="AU581" s="164" t="s">
        <v>84</v>
      </c>
      <c r="AY581" s="156" t="s">
        <v>164</v>
      </c>
      <c r="BK581" s="165">
        <f>SUM(BK582:BK671)</f>
        <v>0</v>
      </c>
    </row>
    <row r="582" spans="1:65" s="2" customFormat="1" ht="16.5" customHeight="1" x14ac:dyDescent="0.2">
      <c r="A582" s="34"/>
      <c r="B582" s="168"/>
      <c r="C582" s="169" t="s">
        <v>355</v>
      </c>
      <c r="D582" s="214" t="s">
        <v>167</v>
      </c>
      <c r="E582" s="171" t="s">
        <v>1804</v>
      </c>
      <c r="F582" s="172" t="s">
        <v>1805</v>
      </c>
      <c r="G582" s="173" t="s">
        <v>282</v>
      </c>
      <c r="H582" s="174">
        <v>2.0640000000000001</v>
      </c>
      <c r="I582" s="175"/>
      <c r="J582" s="176">
        <f>ROUND(I582*H582,2)</f>
        <v>0</v>
      </c>
      <c r="K582" s="172" t="s">
        <v>216</v>
      </c>
      <c r="L582" s="35"/>
      <c r="M582" s="177" t="s">
        <v>1</v>
      </c>
      <c r="N582" s="178" t="s">
        <v>42</v>
      </c>
      <c r="O582" s="60"/>
      <c r="P582" s="179">
        <f>O582*H582</f>
        <v>0</v>
      </c>
      <c r="Q582" s="179">
        <v>2.47E-3</v>
      </c>
      <c r="R582" s="179">
        <f>Q582*H582</f>
        <v>5.0980800000000005E-3</v>
      </c>
      <c r="S582" s="179">
        <v>0</v>
      </c>
      <c r="T582" s="180">
        <f>S582*H582</f>
        <v>0</v>
      </c>
      <c r="U582" s="34"/>
      <c r="V582" s="34"/>
      <c r="W582" s="34"/>
      <c r="X582" s="34"/>
      <c r="Y582" s="34"/>
      <c r="Z582" s="34"/>
      <c r="AA582" s="34"/>
      <c r="AB582" s="34"/>
      <c r="AC582" s="34"/>
      <c r="AD582" s="34"/>
      <c r="AE582" s="34"/>
      <c r="AR582" s="181" t="s">
        <v>172</v>
      </c>
      <c r="AT582" s="181" t="s">
        <v>167</v>
      </c>
      <c r="AU582" s="181" t="s">
        <v>86</v>
      </c>
      <c r="AY582" s="18" t="s">
        <v>164</v>
      </c>
      <c r="BE582" s="182">
        <f>IF(N582="základní",J582,0)</f>
        <v>0</v>
      </c>
      <c r="BF582" s="182">
        <f>IF(N582="snížená",J582,0)</f>
        <v>0</v>
      </c>
      <c r="BG582" s="182">
        <f>IF(N582="zákl. přenesená",J582,0)</f>
        <v>0</v>
      </c>
      <c r="BH582" s="182">
        <f>IF(N582="sníž. přenesená",J582,0)</f>
        <v>0</v>
      </c>
      <c r="BI582" s="182">
        <f>IF(N582="nulová",J582,0)</f>
        <v>0</v>
      </c>
      <c r="BJ582" s="18" t="s">
        <v>84</v>
      </c>
      <c r="BK582" s="182">
        <f>ROUND(I582*H582,2)</f>
        <v>0</v>
      </c>
      <c r="BL582" s="18" t="s">
        <v>172</v>
      </c>
      <c r="BM582" s="181" t="s">
        <v>1806</v>
      </c>
    </row>
    <row r="583" spans="1:65" s="2" customFormat="1" x14ac:dyDescent="0.2">
      <c r="A583" s="34"/>
      <c r="B583" s="35"/>
      <c r="C583" s="34"/>
      <c r="D583" s="183" t="s">
        <v>174</v>
      </c>
      <c r="E583" s="34"/>
      <c r="F583" s="184" t="s">
        <v>1807</v>
      </c>
      <c r="G583" s="34"/>
      <c r="H583" s="34"/>
      <c r="I583" s="103"/>
      <c r="J583" s="34"/>
      <c r="K583" s="34"/>
      <c r="L583" s="35"/>
      <c r="M583" s="185"/>
      <c r="N583" s="186"/>
      <c r="O583" s="60"/>
      <c r="P583" s="60"/>
      <c r="Q583" s="60"/>
      <c r="R583" s="60"/>
      <c r="S583" s="60"/>
      <c r="T583" s="61"/>
      <c r="U583" s="34"/>
      <c r="V583" s="34"/>
      <c r="W583" s="34"/>
      <c r="X583" s="34"/>
      <c r="Y583" s="34"/>
      <c r="Z583" s="34"/>
      <c r="AA583" s="34"/>
      <c r="AB583" s="34"/>
      <c r="AC583" s="34"/>
      <c r="AD583" s="34"/>
      <c r="AE583" s="34"/>
      <c r="AT583" s="18" t="s">
        <v>174</v>
      </c>
      <c r="AU583" s="18" t="s">
        <v>86</v>
      </c>
    </row>
    <row r="584" spans="1:65" s="2" customFormat="1" ht="29.25" x14ac:dyDescent="0.2">
      <c r="A584" s="34"/>
      <c r="B584" s="35"/>
      <c r="C584" s="34"/>
      <c r="D584" s="183" t="s">
        <v>175</v>
      </c>
      <c r="E584" s="34"/>
      <c r="F584" s="187" t="s">
        <v>1808</v>
      </c>
      <c r="G584" s="34"/>
      <c r="H584" s="34"/>
      <c r="I584" s="103"/>
      <c r="J584" s="34"/>
      <c r="K584" s="34"/>
      <c r="L584" s="35"/>
      <c r="M584" s="185"/>
      <c r="N584" s="186"/>
      <c r="O584" s="60"/>
      <c r="P584" s="60"/>
      <c r="Q584" s="60"/>
      <c r="R584" s="60"/>
      <c r="S584" s="60"/>
      <c r="T584" s="61"/>
      <c r="U584" s="34"/>
      <c r="V584" s="34"/>
      <c r="W584" s="34"/>
      <c r="X584" s="34"/>
      <c r="Y584" s="34"/>
      <c r="Z584" s="34"/>
      <c r="AA584" s="34"/>
      <c r="AB584" s="34"/>
      <c r="AC584" s="34"/>
      <c r="AD584" s="34"/>
      <c r="AE584" s="34"/>
      <c r="AT584" s="18" t="s">
        <v>175</v>
      </c>
      <c r="AU584" s="18" t="s">
        <v>86</v>
      </c>
    </row>
    <row r="585" spans="1:65" s="13" customFormat="1" x14ac:dyDescent="0.2">
      <c r="B585" s="188"/>
      <c r="D585" s="183" t="s">
        <v>177</v>
      </c>
      <c r="E585" s="189" t="s">
        <v>1</v>
      </c>
      <c r="F585" s="190" t="s">
        <v>178</v>
      </c>
      <c r="H585" s="189" t="s">
        <v>1</v>
      </c>
      <c r="I585" s="191"/>
      <c r="L585" s="188"/>
      <c r="M585" s="192"/>
      <c r="N585" s="193"/>
      <c r="O585" s="193"/>
      <c r="P585" s="193"/>
      <c r="Q585" s="193"/>
      <c r="R585" s="193"/>
      <c r="S585" s="193"/>
      <c r="T585" s="194"/>
      <c r="AT585" s="189" t="s">
        <v>177</v>
      </c>
      <c r="AU585" s="189" t="s">
        <v>86</v>
      </c>
      <c r="AV585" s="13" t="s">
        <v>84</v>
      </c>
      <c r="AW585" s="13" t="s">
        <v>34</v>
      </c>
      <c r="AX585" s="13" t="s">
        <v>77</v>
      </c>
      <c r="AY585" s="189" t="s">
        <v>164</v>
      </c>
    </row>
    <row r="586" spans="1:65" s="13" customFormat="1" x14ac:dyDescent="0.2">
      <c r="B586" s="188"/>
      <c r="D586" s="183" t="s">
        <v>177</v>
      </c>
      <c r="E586" s="189" t="s">
        <v>1</v>
      </c>
      <c r="F586" s="190" t="s">
        <v>179</v>
      </c>
      <c r="H586" s="189" t="s">
        <v>1</v>
      </c>
      <c r="I586" s="191"/>
      <c r="L586" s="188"/>
      <c r="M586" s="192"/>
      <c r="N586" s="193"/>
      <c r="O586" s="193"/>
      <c r="P586" s="193"/>
      <c r="Q586" s="193"/>
      <c r="R586" s="193"/>
      <c r="S586" s="193"/>
      <c r="T586" s="194"/>
      <c r="AT586" s="189" t="s">
        <v>177</v>
      </c>
      <c r="AU586" s="189" t="s">
        <v>86</v>
      </c>
      <c r="AV586" s="13" t="s">
        <v>84</v>
      </c>
      <c r="AW586" s="13" t="s">
        <v>34</v>
      </c>
      <c r="AX586" s="13" t="s">
        <v>77</v>
      </c>
      <c r="AY586" s="189" t="s">
        <v>164</v>
      </c>
    </row>
    <row r="587" spans="1:65" s="13" customFormat="1" x14ac:dyDescent="0.2">
      <c r="B587" s="188"/>
      <c r="D587" s="183" t="s">
        <v>177</v>
      </c>
      <c r="E587" s="189" t="s">
        <v>1</v>
      </c>
      <c r="F587" s="190" t="s">
        <v>96</v>
      </c>
      <c r="H587" s="189" t="s">
        <v>1</v>
      </c>
      <c r="I587" s="191"/>
      <c r="L587" s="188"/>
      <c r="M587" s="192"/>
      <c r="N587" s="193"/>
      <c r="O587" s="193"/>
      <c r="P587" s="193"/>
      <c r="Q587" s="193"/>
      <c r="R587" s="193"/>
      <c r="S587" s="193"/>
      <c r="T587" s="194"/>
      <c r="AT587" s="189" t="s">
        <v>177</v>
      </c>
      <c r="AU587" s="189" t="s">
        <v>86</v>
      </c>
      <c r="AV587" s="13" t="s">
        <v>84</v>
      </c>
      <c r="AW587" s="13" t="s">
        <v>34</v>
      </c>
      <c r="AX587" s="13" t="s">
        <v>77</v>
      </c>
      <c r="AY587" s="189" t="s">
        <v>164</v>
      </c>
    </row>
    <row r="588" spans="1:65" s="13" customFormat="1" x14ac:dyDescent="0.2">
      <c r="B588" s="188"/>
      <c r="D588" s="183" t="s">
        <v>177</v>
      </c>
      <c r="E588" s="189" t="s">
        <v>1</v>
      </c>
      <c r="F588" s="190" t="s">
        <v>181</v>
      </c>
      <c r="H588" s="189" t="s">
        <v>1</v>
      </c>
      <c r="I588" s="191"/>
      <c r="L588" s="188"/>
      <c r="M588" s="192"/>
      <c r="N588" s="193"/>
      <c r="O588" s="193"/>
      <c r="P588" s="193"/>
      <c r="Q588" s="193"/>
      <c r="R588" s="193"/>
      <c r="S588" s="193"/>
      <c r="T588" s="194"/>
      <c r="AT588" s="189" t="s">
        <v>177</v>
      </c>
      <c r="AU588" s="189" t="s">
        <v>86</v>
      </c>
      <c r="AV588" s="13" t="s">
        <v>84</v>
      </c>
      <c r="AW588" s="13" t="s">
        <v>34</v>
      </c>
      <c r="AX588" s="13" t="s">
        <v>77</v>
      </c>
      <c r="AY588" s="189" t="s">
        <v>164</v>
      </c>
    </row>
    <row r="589" spans="1:65" s="13" customFormat="1" x14ac:dyDescent="0.2">
      <c r="B589" s="188"/>
      <c r="D589" s="183" t="s">
        <v>177</v>
      </c>
      <c r="E589" s="189" t="s">
        <v>1</v>
      </c>
      <c r="F589" s="190" t="s">
        <v>1809</v>
      </c>
      <c r="H589" s="189" t="s">
        <v>1</v>
      </c>
      <c r="I589" s="191"/>
      <c r="L589" s="188"/>
      <c r="M589" s="192"/>
      <c r="N589" s="193"/>
      <c r="O589" s="193"/>
      <c r="P589" s="193"/>
      <c r="Q589" s="193"/>
      <c r="R589" s="193"/>
      <c r="S589" s="193"/>
      <c r="T589" s="194"/>
      <c r="AT589" s="189" t="s">
        <v>177</v>
      </c>
      <c r="AU589" s="189" t="s">
        <v>86</v>
      </c>
      <c r="AV589" s="13" t="s">
        <v>84</v>
      </c>
      <c r="AW589" s="13" t="s">
        <v>34</v>
      </c>
      <c r="AX589" s="13" t="s">
        <v>77</v>
      </c>
      <c r="AY589" s="189" t="s">
        <v>164</v>
      </c>
    </row>
    <row r="590" spans="1:65" s="13" customFormat="1" x14ac:dyDescent="0.2">
      <c r="B590" s="188"/>
      <c r="D590" s="183" t="s">
        <v>177</v>
      </c>
      <c r="E590" s="189" t="s">
        <v>1</v>
      </c>
      <c r="F590" s="190" t="s">
        <v>1810</v>
      </c>
      <c r="H590" s="189" t="s">
        <v>1</v>
      </c>
      <c r="I590" s="191"/>
      <c r="L590" s="188"/>
      <c r="M590" s="192"/>
      <c r="N590" s="193"/>
      <c r="O590" s="193"/>
      <c r="P590" s="193"/>
      <c r="Q590" s="193"/>
      <c r="R590" s="193"/>
      <c r="S590" s="193"/>
      <c r="T590" s="194"/>
      <c r="AT590" s="189" t="s">
        <v>177</v>
      </c>
      <c r="AU590" s="189" t="s">
        <v>86</v>
      </c>
      <c r="AV590" s="13" t="s">
        <v>84</v>
      </c>
      <c r="AW590" s="13" t="s">
        <v>34</v>
      </c>
      <c r="AX590" s="13" t="s">
        <v>77</v>
      </c>
      <c r="AY590" s="189" t="s">
        <v>164</v>
      </c>
    </row>
    <row r="591" spans="1:65" s="13" customFormat="1" x14ac:dyDescent="0.2">
      <c r="B591" s="188"/>
      <c r="D591" s="183" t="s">
        <v>177</v>
      </c>
      <c r="E591" s="189" t="s">
        <v>1</v>
      </c>
      <c r="F591" s="190" t="s">
        <v>1811</v>
      </c>
      <c r="H591" s="189" t="s">
        <v>1</v>
      </c>
      <c r="I591" s="191"/>
      <c r="L591" s="188"/>
      <c r="M591" s="192"/>
      <c r="N591" s="193"/>
      <c r="O591" s="193"/>
      <c r="P591" s="193"/>
      <c r="Q591" s="193"/>
      <c r="R591" s="193"/>
      <c r="S591" s="193"/>
      <c r="T591" s="194"/>
      <c r="AT591" s="189" t="s">
        <v>177</v>
      </c>
      <c r="AU591" s="189" t="s">
        <v>86</v>
      </c>
      <c r="AV591" s="13" t="s">
        <v>84</v>
      </c>
      <c r="AW591" s="13" t="s">
        <v>34</v>
      </c>
      <c r="AX591" s="13" t="s">
        <v>77</v>
      </c>
      <c r="AY591" s="189" t="s">
        <v>164</v>
      </c>
    </row>
    <row r="592" spans="1:65" s="14" customFormat="1" x14ac:dyDescent="0.2">
      <c r="B592" s="195"/>
      <c r="D592" s="183" t="s">
        <v>177</v>
      </c>
      <c r="E592" s="196" t="s">
        <v>1</v>
      </c>
      <c r="F592" s="197" t="s">
        <v>1812</v>
      </c>
      <c r="H592" s="198">
        <v>1.776</v>
      </c>
      <c r="I592" s="199"/>
      <c r="L592" s="195"/>
      <c r="M592" s="200"/>
      <c r="N592" s="201"/>
      <c r="O592" s="201"/>
      <c r="P592" s="201"/>
      <c r="Q592" s="201"/>
      <c r="R592" s="201"/>
      <c r="S592" s="201"/>
      <c r="T592" s="202"/>
      <c r="AT592" s="196" t="s">
        <v>177</v>
      </c>
      <c r="AU592" s="196" t="s">
        <v>86</v>
      </c>
      <c r="AV592" s="14" t="s">
        <v>86</v>
      </c>
      <c r="AW592" s="14" t="s">
        <v>34</v>
      </c>
      <c r="AX592" s="14" t="s">
        <v>77</v>
      </c>
      <c r="AY592" s="196" t="s">
        <v>164</v>
      </c>
    </row>
    <row r="593" spans="1:65" s="14" customFormat="1" x14ac:dyDescent="0.2">
      <c r="B593" s="195"/>
      <c r="D593" s="183" t="s">
        <v>177</v>
      </c>
      <c r="E593" s="196" t="s">
        <v>1</v>
      </c>
      <c r="F593" s="197" t="s">
        <v>1813</v>
      </c>
      <c r="H593" s="198">
        <v>0.28799999999999998</v>
      </c>
      <c r="I593" s="199"/>
      <c r="L593" s="195"/>
      <c r="M593" s="200"/>
      <c r="N593" s="201"/>
      <c r="O593" s="201"/>
      <c r="P593" s="201"/>
      <c r="Q593" s="201"/>
      <c r="R593" s="201"/>
      <c r="S593" s="201"/>
      <c r="T593" s="202"/>
      <c r="AT593" s="196" t="s">
        <v>177</v>
      </c>
      <c r="AU593" s="196" t="s">
        <v>86</v>
      </c>
      <c r="AV593" s="14" t="s">
        <v>86</v>
      </c>
      <c r="AW593" s="14" t="s">
        <v>34</v>
      </c>
      <c r="AX593" s="14" t="s">
        <v>77</v>
      </c>
      <c r="AY593" s="196" t="s">
        <v>164</v>
      </c>
    </row>
    <row r="594" spans="1:65" s="15" customFormat="1" x14ac:dyDescent="0.2">
      <c r="B594" s="203"/>
      <c r="D594" s="183" t="s">
        <v>177</v>
      </c>
      <c r="E594" s="204" t="s">
        <v>1</v>
      </c>
      <c r="F594" s="205" t="s">
        <v>184</v>
      </c>
      <c r="H594" s="206">
        <v>2.0640000000000001</v>
      </c>
      <c r="I594" s="207"/>
      <c r="L594" s="203"/>
      <c r="M594" s="208"/>
      <c r="N594" s="209"/>
      <c r="O594" s="209"/>
      <c r="P594" s="209"/>
      <c r="Q594" s="209"/>
      <c r="R594" s="209"/>
      <c r="S594" s="209"/>
      <c r="T594" s="210"/>
      <c r="AT594" s="204" t="s">
        <v>177</v>
      </c>
      <c r="AU594" s="204" t="s">
        <v>86</v>
      </c>
      <c r="AV594" s="15" t="s">
        <v>172</v>
      </c>
      <c r="AW594" s="15" t="s">
        <v>34</v>
      </c>
      <c r="AX594" s="15" t="s">
        <v>84</v>
      </c>
      <c r="AY594" s="204" t="s">
        <v>164</v>
      </c>
    </row>
    <row r="595" spans="1:65" s="2" customFormat="1" ht="16.5" customHeight="1" x14ac:dyDescent="0.2">
      <c r="A595" s="34"/>
      <c r="B595" s="168"/>
      <c r="C595" s="169" t="s">
        <v>365</v>
      </c>
      <c r="D595" s="214" t="s">
        <v>167</v>
      </c>
      <c r="E595" s="171" t="s">
        <v>1814</v>
      </c>
      <c r="F595" s="172" t="s">
        <v>1815</v>
      </c>
      <c r="G595" s="173" t="s">
        <v>282</v>
      </c>
      <c r="H595" s="174">
        <v>2.0640000000000001</v>
      </c>
      <c r="I595" s="175"/>
      <c r="J595" s="176">
        <f>ROUND(I595*H595,2)</f>
        <v>0</v>
      </c>
      <c r="K595" s="172" t="s">
        <v>216</v>
      </c>
      <c r="L595" s="35"/>
      <c r="M595" s="177" t="s">
        <v>1</v>
      </c>
      <c r="N595" s="178" t="s">
        <v>42</v>
      </c>
      <c r="O595" s="60"/>
      <c r="P595" s="179">
        <f>O595*H595</f>
        <v>0</v>
      </c>
      <c r="Q595" s="179">
        <v>0</v>
      </c>
      <c r="R595" s="179">
        <f>Q595*H595</f>
        <v>0</v>
      </c>
      <c r="S595" s="179">
        <v>0</v>
      </c>
      <c r="T595" s="180">
        <f>S595*H595</f>
        <v>0</v>
      </c>
      <c r="U595" s="34"/>
      <c r="V595" s="34"/>
      <c r="W595" s="34"/>
      <c r="X595" s="34"/>
      <c r="Y595" s="34"/>
      <c r="Z595" s="34"/>
      <c r="AA595" s="34"/>
      <c r="AB595" s="34"/>
      <c r="AC595" s="34"/>
      <c r="AD595" s="34"/>
      <c r="AE595" s="34"/>
      <c r="AR595" s="181" t="s">
        <v>172</v>
      </c>
      <c r="AT595" s="181" t="s">
        <v>167</v>
      </c>
      <c r="AU595" s="181" t="s">
        <v>86</v>
      </c>
      <c r="AY595" s="18" t="s">
        <v>164</v>
      </c>
      <c r="BE595" s="182">
        <f>IF(N595="základní",J595,0)</f>
        <v>0</v>
      </c>
      <c r="BF595" s="182">
        <f>IF(N595="snížená",J595,0)</f>
        <v>0</v>
      </c>
      <c r="BG595" s="182">
        <f>IF(N595="zákl. přenesená",J595,0)</f>
        <v>0</v>
      </c>
      <c r="BH595" s="182">
        <f>IF(N595="sníž. přenesená",J595,0)</f>
        <v>0</v>
      </c>
      <c r="BI595" s="182">
        <f>IF(N595="nulová",J595,0)</f>
        <v>0</v>
      </c>
      <c r="BJ595" s="18" t="s">
        <v>84</v>
      </c>
      <c r="BK595" s="182">
        <f>ROUND(I595*H595,2)</f>
        <v>0</v>
      </c>
      <c r="BL595" s="18" t="s">
        <v>172</v>
      </c>
      <c r="BM595" s="181" t="s">
        <v>1816</v>
      </c>
    </row>
    <row r="596" spans="1:65" s="2" customFormat="1" x14ac:dyDescent="0.2">
      <c r="A596" s="34"/>
      <c r="B596" s="35"/>
      <c r="C596" s="34"/>
      <c r="D596" s="183" t="s">
        <v>174</v>
      </c>
      <c r="E596" s="34"/>
      <c r="F596" s="184" t="s">
        <v>1817</v>
      </c>
      <c r="G596" s="34"/>
      <c r="H596" s="34"/>
      <c r="I596" s="103"/>
      <c r="J596" s="34"/>
      <c r="K596" s="34"/>
      <c r="L596" s="35"/>
      <c r="M596" s="185"/>
      <c r="N596" s="186"/>
      <c r="O596" s="60"/>
      <c r="P596" s="60"/>
      <c r="Q596" s="60"/>
      <c r="R596" s="60"/>
      <c r="S596" s="60"/>
      <c r="T596" s="61"/>
      <c r="U596" s="34"/>
      <c r="V596" s="34"/>
      <c r="W596" s="34"/>
      <c r="X596" s="34"/>
      <c r="Y596" s="34"/>
      <c r="Z596" s="34"/>
      <c r="AA596" s="34"/>
      <c r="AB596" s="34"/>
      <c r="AC596" s="34"/>
      <c r="AD596" s="34"/>
      <c r="AE596" s="34"/>
      <c r="AT596" s="18" t="s">
        <v>174</v>
      </c>
      <c r="AU596" s="18" t="s">
        <v>86</v>
      </c>
    </row>
    <row r="597" spans="1:65" s="2" customFormat="1" ht="29.25" x14ac:dyDescent="0.2">
      <c r="A597" s="34"/>
      <c r="B597" s="35"/>
      <c r="C597" s="34"/>
      <c r="D597" s="183" t="s">
        <v>175</v>
      </c>
      <c r="E597" s="34"/>
      <c r="F597" s="187" t="s">
        <v>1808</v>
      </c>
      <c r="G597" s="34"/>
      <c r="H597" s="34"/>
      <c r="I597" s="103"/>
      <c r="J597" s="34"/>
      <c r="K597" s="34"/>
      <c r="L597" s="35"/>
      <c r="M597" s="185"/>
      <c r="N597" s="186"/>
      <c r="O597" s="60"/>
      <c r="P597" s="60"/>
      <c r="Q597" s="60"/>
      <c r="R597" s="60"/>
      <c r="S597" s="60"/>
      <c r="T597" s="61"/>
      <c r="U597" s="34"/>
      <c r="V597" s="34"/>
      <c r="W597" s="34"/>
      <c r="X597" s="34"/>
      <c r="Y597" s="34"/>
      <c r="Z597" s="34"/>
      <c r="AA597" s="34"/>
      <c r="AB597" s="34"/>
      <c r="AC597" s="34"/>
      <c r="AD597" s="34"/>
      <c r="AE597" s="34"/>
      <c r="AT597" s="18" t="s">
        <v>175</v>
      </c>
      <c r="AU597" s="18" t="s">
        <v>86</v>
      </c>
    </row>
    <row r="598" spans="1:65" s="13" customFormat="1" x14ac:dyDescent="0.2">
      <c r="B598" s="188"/>
      <c r="D598" s="183" t="s">
        <v>177</v>
      </c>
      <c r="E598" s="189" t="s">
        <v>1</v>
      </c>
      <c r="F598" s="190" t="s">
        <v>178</v>
      </c>
      <c r="H598" s="189" t="s">
        <v>1</v>
      </c>
      <c r="I598" s="191"/>
      <c r="L598" s="188"/>
      <c r="M598" s="192"/>
      <c r="N598" s="193"/>
      <c r="O598" s="193"/>
      <c r="P598" s="193"/>
      <c r="Q598" s="193"/>
      <c r="R598" s="193"/>
      <c r="S598" s="193"/>
      <c r="T598" s="194"/>
      <c r="AT598" s="189" t="s">
        <v>177</v>
      </c>
      <c r="AU598" s="189" t="s">
        <v>86</v>
      </c>
      <c r="AV598" s="13" t="s">
        <v>84</v>
      </c>
      <c r="AW598" s="13" t="s">
        <v>34</v>
      </c>
      <c r="AX598" s="13" t="s">
        <v>77</v>
      </c>
      <c r="AY598" s="189" t="s">
        <v>164</v>
      </c>
    </row>
    <row r="599" spans="1:65" s="13" customFormat="1" x14ac:dyDescent="0.2">
      <c r="B599" s="188"/>
      <c r="D599" s="183" t="s">
        <v>177</v>
      </c>
      <c r="E599" s="189" t="s">
        <v>1</v>
      </c>
      <c r="F599" s="190" t="s">
        <v>179</v>
      </c>
      <c r="H599" s="189" t="s">
        <v>1</v>
      </c>
      <c r="I599" s="191"/>
      <c r="L599" s="188"/>
      <c r="M599" s="192"/>
      <c r="N599" s="193"/>
      <c r="O599" s="193"/>
      <c r="P599" s="193"/>
      <c r="Q599" s="193"/>
      <c r="R599" s="193"/>
      <c r="S599" s="193"/>
      <c r="T599" s="194"/>
      <c r="AT599" s="189" t="s">
        <v>177</v>
      </c>
      <c r="AU599" s="189" t="s">
        <v>86</v>
      </c>
      <c r="AV599" s="13" t="s">
        <v>84</v>
      </c>
      <c r="AW599" s="13" t="s">
        <v>34</v>
      </c>
      <c r="AX599" s="13" t="s">
        <v>77</v>
      </c>
      <c r="AY599" s="189" t="s">
        <v>164</v>
      </c>
    </row>
    <row r="600" spans="1:65" s="13" customFormat="1" x14ac:dyDescent="0.2">
      <c r="B600" s="188"/>
      <c r="D600" s="183" t="s">
        <v>177</v>
      </c>
      <c r="E600" s="189" t="s">
        <v>1</v>
      </c>
      <c r="F600" s="190" t="s">
        <v>96</v>
      </c>
      <c r="H600" s="189" t="s">
        <v>1</v>
      </c>
      <c r="I600" s="191"/>
      <c r="L600" s="188"/>
      <c r="M600" s="192"/>
      <c r="N600" s="193"/>
      <c r="O600" s="193"/>
      <c r="P600" s="193"/>
      <c r="Q600" s="193"/>
      <c r="R600" s="193"/>
      <c r="S600" s="193"/>
      <c r="T600" s="194"/>
      <c r="AT600" s="189" t="s">
        <v>177</v>
      </c>
      <c r="AU600" s="189" t="s">
        <v>86</v>
      </c>
      <c r="AV600" s="13" t="s">
        <v>84</v>
      </c>
      <c r="AW600" s="13" t="s">
        <v>34</v>
      </c>
      <c r="AX600" s="13" t="s">
        <v>77</v>
      </c>
      <c r="AY600" s="189" t="s">
        <v>164</v>
      </c>
    </row>
    <row r="601" spans="1:65" s="13" customFormat="1" x14ac:dyDescent="0.2">
      <c r="B601" s="188"/>
      <c r="D601" s="183" t="s">
        <v>177</v>
      </c>
      <c r="E601" s="189" t="s">
        <v>1</v>
      </c>
      <c r="F601" s="190" t="s">
        <v>181</v>
      </c>
      <c r="H601" s="189" t="s">
        <v>1</v>
      </c>
      <c r="I601" s="191"/>
      <c r="L601" s="188"/>
      <c r="M601" s="192"/>
      <c r="N601" s="193"/>
      <c r="O601" s="193"/>
      <c r="P601" s="193"/>
      <c r="Q601" s="193"/>
      <c r="R601" s="193"/>
      <c r="S601" s="193"/>
      <c r="T601" s="194"/>
      <c r="AT601" s="189" t="s">
        <v>177</v>
      </c>
      <c r="AU601" s="189" t="s">
        <v>86</v>
      </c>
      <c r="AV601" s="13" t="s">
        <v>84</v>
      </c>
      <c r="AW601" s="13" t="s">
        <v>34</v>
      </c>
      <c r="AX601" s="13" t="s">
        <v>77</v>
      </c>
      <c r="AY601" s="189" t="s">
        <v>164</v>
      </c>
    </row>
    <row r="602" spans="1:65" s="13" customFormat="1" x14ac:dyDescent="0.2">
      <c r="B602" s="188"/>
      <c r="D602" s="183" t="s">
        <v>177</v>
      </c>
      <c r="E602" s="189" t="s">
        <v>1</v>
      </c>
      <c r="F602" s="190" t="s">
        <v>1809</v>
      </c>
      <c r="H602" s="189" t="s">
        <v>1</v>
      </c>
      <c r="I602" s="191"/>
      <c r="L602" s="188"/>
      <c r="M602" s="192"/>
      <c r="N602" s="193"/>
      <c r="O602" s="193"/>
      <c r="P602" s="193"/>
      <c r="Q602" s="193"/>
      <c r="R602" s="193"/>
      <c r="S602" s="193"/>
      <c r="T602" s="194"/>
      <c r="AT602" s="189" t="s">
        <v>177</v>
      </c>
      <c r="AU602" s="189" t="s">
        <v>86</v>
      </c>
      <c r="AV602" s="13" t="s">
        <v>84</v>
      </c>
      <c r="AW602" s="13" t="s">
        <v>34</v>
      </c>
      <c r="AX602" s="13" t="s">
        <v>77</v>
      </c>
      <c r="AY602" s="189" t="s">
        <v>164</v>
      </c>
    </row>
    <row r="603" spans="1:65" s="13" customFormat="1" x14ac:dyDescent="0.2">
      <c r="B603" s="188"/>
      <c r="D603" s="183" t="s">
        <v>177</v>
      </c>
      <c r="E603" s="189" t="s">
        <v>1</v>
      </c>
      <c r="F603" s="190" t="s">
        <v>1810</v>
      </c>
      <c r="H603" s="189" t="s">
        <v>1</v>
      </c>
      <c r="I603" s="191"/>
      <c r="L603" s="188"/>
      <c r="M603" s="192"/>
      <c r="N603" s="193"/>
      <c r="O603" s="193"/>
      <c r="P603" s="193"/>
      <c r="Q603" s="193"/>
      <c r="R603" s="193"/>
      <c r="S603" s="193"/>
      <c r="T603" s="194"/>
      <c r="AT603" s="189" t="s">
        <v>177</v>
      </c>
      <c r="AU603" s="189" t="s">
        <v>86</v>
      </c>
      <c r="AV603" s="13" t="s">
        <v>84</v>
      </c>
      <c r="AW603" s="13" t="s">
        <v>34</v>
      </c>
      <c r="AX603" s="13" t="s">
        <v>77</v>
      </c>
      <c r="AY603" s="189" t="s">
        <v>164</v>
      </c>
    </row>
    <row r="604" spans="1:65" s="13" customFormat="1" x14ac:dyDescent="0.2">
      <c r="B604" s="188"/>
      <c r="D604" s="183" t="s">
        <v>177</v>
      </c>
      <c r="E604" s="189" t="s">
        <v>1</v>
      </c>
      <c r="F604" s="190" t="s">
        <v>1811</v>
      </c>
      <c r="H604" s="189" t="s">
        <v>1</v>
      </c>
      <c r="I604" s="191"/>
      <c r="L604" s="188"/>
      <c r="M604" s="192"/>
      <c r="N604" s="193"/>
      <c r="O604" s="193"/>
      <c r="P604" s="193"/>
      <c r="Q604" s="193"/>
      <c r="R604" s="193"/>
      <c r="S604" s="193"/>
      <c r="T604" s="194"/>
      <c r="AT604" s="189" t="s">
        <v>177</v>
      </c>
      <c r="AU604" s="189" t="s">
        <v>86</v>
      </c>
      <c r="AV604" s="13" t="s">
        <v>84</v>
      </c>
      <c r="AW604" s="13" t="s">
        <v>34</v>
      </c>
      <c r="AX604" s="13" t="s">
        <v>77</v>
      </c>
      <c r="AY604" s="189" t="s">
        <v>164</v>
      </c>
    </row>
    <row r="605" spans="1:65" s="14" customFormat="1" x14ac:dyDescent="0.2">
      <c r="B605" s="195"/>
      <c r="D605" s="183" t="s">
        <v>177</v>
      </c>
      <c r="E605" s="196" t="s">
        <v>1</v>
      </c>
      <c r="F605" s="197" t="s">
        <v>1812</v>
      </c>
      <c r="H605" s="198">
        <v>1.776</v>
      </c>
      <c r="I605" s="199"/>
      <c r="L605" s="195"/>
      <c r="M605" s="200"/>
      <c r="N605" s="201"/>
      <c r="O605" s="201"/>
      <c r="P605" s="201"/>
      <c r="Q605" s="201"/>
      <c r="R605" s="201"/>
      <c r="S605" s="201"/>
      <c r="T605" s="202"/>
      <c r="AT605" s="196" t="s">
        <v>177</v>
      </c>
      <c r="AU605" s="196" t="s">
        <v>86</v>
      </c>
      <c r="AV605" s="14" t="s">
        <v>86</v>
      </c>
      <c r="AW605" s="14" t="s">
        <v>34</v>
      </c>
      <c r="AX605" s="14" t="s">
        <v>77</v>
      </c>
      <c r="AY605" s="196" t="s">
        <v>164</v>
      </c>
    </row>
    <row r="606" spans="1:65" s="14" customFormat="1" x14ac:dyDescent="0.2">
      <c r="B606" s="195"/>
      <c r="D606" s="183" t="s">
        <v>177</v>
      </c>
      <c r="E606" s="196" t="s">
        <v>1</v>
      </c>
      <c r="F606" s="197" t="s">
        <v>1813</v>
      </c>
      <c r="H606" s="198">
        <v>0.28799999999999998</v>
      </c>
      <c r="I606" s="199"/>
      <c r="L606" s="195"/>
      <c r="M606" s="200"/>
      <c r="N606" s="201"/>
      <c r="O606" s="201"/>
      <c r="P606" s="201"/>
      <c r="Q606" s="201"/>
      <c r="R606" s="201"/>
      <c r="S606" s="201"/>
      <c r="T606" s="202"/>
      <c r="AT606" s="196" t="s">
        <v>177</v>
      </c>
      <c r="AU606" s="196" t="s">
        <v>86</v>
      </c>
      <c r="AV606" s="14" t="s">
        <v>86</v>
      </c>
      <c r="AW606" s="14" t="s">
        <v>34</v>
      </c>
      <c r="AX606" s="14" t="s">
        <v>77</v>
      </c>
      <c r="AY606" s="196" t="s">
        <v>164</v>
      </c>
    </row>
    <row r="607" spans="1:65" s="15" customFormat="1" x14ac:dyDescent="0.2">
      <c r="B607" s="203"/>
      <c r="D607" s="183" t="s">
        <v>177</v>
      </c>
      <c r="E607" s="204" t="s">
        <v>1</v>
      </c>
      <c r="F607" s="205" t="s">
        <v>184</v>
      </c>
      <c r="H607" s="206">
        <v>2.0640000000000001</v>
      </c>
      <c r="I607" s="207"/>
      <c r="L607" s="203"/>
      <c r="M607" s="208"/>
      <c r="N607" s="209"/>
      <c r="O607" s="209"/>
      <c r="P607" s="209"/>
      <c r="Q607" s="209"/>
      <c r="R607" s="209"/>
      <c r="S607" s="209"/>
      <c r="T607" s="210"/>
      <c r="AT607" s="204" t="s">
        <v>177</v>
      </c>
      <c r="AU607" s="204" t="s">
        <v>86</v>
      </c>
      <c r="AV607" s="15" t="s">
        <v>172</v>
      </c>
      <c r="AW607" s="15" t="s">
        <v>34</v>
      </c>
      <c r="AX607" s="15" t="s">
        <v>84</v>
      </c>
      <c r="AY607" s="204" t="s">
        <v>164</v>
      </c>
    </row>
    <row r="608" spans="1:65" s="2" customFormat="1" ht="16.5" customHeight="1" x14ac:dyDescent="0.2">
      <c r="A608" s="34"/>
      <c r="B608" s="168"/>
      <c r="C608" s="169" t="s">
        <v>7</v>
      </c>
      <c r="D608" s="214" t="s">
        <v>167</v>
      </c>
      <c r="E608" s="171" t="s">
        <v>1818</v>
      </c>
      <c r="F608" s="172" t="s">
        <v>1819</v>
      </c>
      <c r="G608" s="173" t="s">
        <v>282</v>
      </c>
      <c r="H608" s="174">
        <v>4.2460000000000004</v>
      </c>
      <c r="I608" s="175"/>
      <c r="J608" s="176">
        <f>ROUND(I608*H608,2)</f>
        <v>0</v>
      </c>
      <c r="K608" s="172" t="s">
        <v>216</v>
      </c>
      <c r="L608" s="35"/>
      <c r="M608" s="177" t="s">
        <v>1</v>
      </c>
      <c r="N608" s="178" t="s">
        <v>42</v>
      </c>
      <c r="O608" s="60"/>
      <c r="P608" s="179">
        <f>O608*H608</f>
        <v>0</v>
      </c>
      <c r="Q608" s="179">
        <v>4.5799999999999999E-3</v>
      </c>
      <c r="R608" s="179">
        <f>Q608*H608</f>
        <v>1.9446680000000001E-2</v>
      </c>
      <c r="S608" s="179">
        <v>0</v>
      </c>
      <c r="T608" s="180">
        <f>S608*H608</f>
        <v>0</v>
      </c>
      <c r="U608" s="34"/>
      <c r="V608" s="34"/>
      <c r="W608" s="34"/>
      <c r="X608" s="34"/>
      <c r="Y608" s="34"/>
      <c r="Z608" s="34"/>
      <c r="AA608" s="34"/>
      <c r="AB608" s="34"/>
      <c r="AC608" s="34"/>
      <c r="AD608" s="34"/>
      <c r="AE608" s="34"/>
      <c r="AR608" s="181" t="s">
        <v>172</v>
      </c>
      <c r="AT608" s="181" t="s">
        <v>167</v>
      </c>
      <c r="AU608" s="181" t="s">
        <v>86</v>
      </c>
      <c r="AY608" s="18" t="s">
        <v>164</v>
      </c>
      <c r="BE608" s="182">
        <f>IF(N608="základní",J608,0)</f>
        <v>0</v>
      </c>
      <c r="BF608" s="182">
        <f>IF(N608="snížená",J608,0)</f>
        <v>0</v>
      </c>
      <c r="BG608" s="182">
        <f>IF(N608="zákl. přenesená",J608,0)</f>
        <v>0</v>
      </c>
      <c r="BH608" s="182">
        <f>IF(N608="sníž. přenesená",J608,0)</f>
        <v>0</v>
      </c>
      <c r="BI608" s="182">
        <f>IF(N608="nulová",J608,0)</f>
        <v>0</v>
      </c>
      <c r="BJ608" s="18" t="s">
        <v>84</v>
      </c>
      <c r="BK608" s="182">
        <f>ROUND(I608*H608,2)</f>
        <v>0</v>
      </c>
      <c r="BL608" s="18" t="s">
        <v>172</v>
      </c>
      <c r="BM608" s="181" t="s">
        <v>1820</v>
      </c>
    </row>
    <row r="609" spans="1:65" s="2" customFormat="1" x14ac:dyDescent="0.2">
      <c r="A609" s="34"/>
      <c r="B609" s="35"/>
      <c r="C609" s="34"/>
      <c r="D609" s="183" t="s">
        <v>174</v>
      </c>
      <c r="E609" s="34"/>
      <c r="F609" s="184" t="s">
        <v>1821</v>
      </c>
      <c r="G609" s="34"/>
      <c r="H609" s="34"/>
      <c r="I609" s="103"/>
      <c r="J609" s="34"/>
      <c r="K609" s="34"/>
      <c r="L609" s="35"/>
      <c r="M609" s="185"/>
      <c r="N609" s="186"/>
      <c r="O609" s="60"/>
      <c r="P609" s="60"/>
      <c r="Q609" s="60"/>
      <c r="R609" s="60"/>
      <c r="S609" s="60"/>
      <c r="T609" s="61"/>
      <c r="U609" s="34"/>
      <c r="V609" s="34"/>
      <c r="W609" s="34"/>
      <c r="X609" s="34"/>
      <c r="Y609" s="34"/>
      <c r="Z609" s="34"/>
      <c r="AA609" s="34"/>
      <c r="AB609" s="34"/>
      <c r="AC609" s="34"/>
      <c r="AD609" s="34"/>
      <c r="AE609" s="34"/>
      <c r="AT609" s="18" t="s">
        <v>174</v>
      </c>
      <c r="AU609" s="18" t="s">
        <v>86</v>
      </c>
    </row>
    <row r="610" spans="1:65" s="13" customFormat="1" x14ac:dyDescent="0.2">
      <c r="B610" s="188"/>
      <c r="D610" s="183" t="s">
        <v>177</v>
      </c>
      <c r="E610" s="189" t="s">
        <v>1</v>
      </c>
      <c r="F610" s="190" t="s">
        <v>178</v>
      </c>
      <c r="H610" s="189" t="s">
        <v>1</v>
      </c>
      <c r="I610" s="191"/>
      <c r="L610" s="188"/>
      <c r="M610" s="192"/>
      <c r="N610" s="193"/>
      <c r="O610" s="193"/>
      <c r="P610" s="193"/>
      <c r="Q610" s="193"/>
      <c r="R610" s="193"/>
      <c r="S610" s="193"/>
      <c r="T610" s="194"/>
      <c r="AT610" s="189" t="s">
        <v>177</v>
      </c>
      <c r="AU610" s="189" t="s">
        <v>86</v>
      </c>
      <c r="AV610" s="13" t="s">
        <v>84</v>
      </c>
      <c r="AW610" s="13" t="s">
        <v>34</v>
      </c>
      <c r="AX610" s="13" t="s">
        <v>77</v>
      </c>
      <c r="AY610" s="189" t="s">
        <v>164</v>
      </c>
    </row>
    <row r="611" spans="1:65" s="13" customFormat="1" x14ac:dyDescent="0.2">
      <c r="B611" s="188"/>
      <c r="D611" s="183" t="s">
        <v>177</v>
      </c>
      <c r="E611" s="189" t="s">
        <v>1</v>
      </c>
      <c r="F611" s="190" t="s">
        <v>179</v>
      </c>
      <c r="H611" s="189" t="s">
        <v>1</v>
      </c>
      <c r="I611" s="191"/>
      <c r="L611" s="188"/>
      <c r="M611" s="192"/>
      <c r="N611" s="193"/>
      <c r="O611" s="193"/>
      <c r="P611" s="193"/>
      <c r="Q611" s="193"/>
      <c r="R611" s="193"/>
      <c r="S611" s="193"/>
      <c r="T611" s="194"/>
      <c r="AT611" s="189" t="s">
        <v>177</v>
      </c>
      <c r="AU611" s="189" t="s">
        <v>86</v>
      </c>
      <c r="AV611" s="13" t="s">
        <v>84</v>
      </c>
      <c r="AW611" s="13" t="s">
        <v>34</v>
      </c>
      <c r="AX611" s="13" t="s">
        <v>77</v>
      </c>
      <c r="AY611" s="189" t="s">
        <v>164</v>
      </c>
    </row>
    <row r="612" spans="1:65" s="13" customFormat="1" x14ac:dyDescent="0.2">
      <c r="B612" s="188"/>
      <c r="D612" s="183" t="s">
        <v>177</v>
      </c>
      <c r="E612" s="189" t="s">
        <v>1</v>
      </c>
      <c r="F612" s="190" t="s">
        <v>96</v>
      </c>
      <c r="H612" s="189" t="s">
        <v>1</v>
      </c>
      <c r="I612" s="191"/>
      <c r="L612" s="188"/>
      <c r="M612" s="192"/>
      <c r="N612" s="193"/>
      <c r="O612" s="193"/>
      <c r="P612" s="193"/>
      <c r="Q612" s="193"/>
      <c r="R612" s="193"/>
      <c r="S612" s="193"/>
      <c r="T612" s="194"/>
      <c r="AT612" s="189" t="s">
        <v>177</v>
      </c>
      <c r="AU612" s="189" t="s">
        <v>86</v>
      </c>
      <c r="AV612" s="13" t="s">
        <v>84</v>
      </c>
      <c r="AW612" s="13" t="s">
        <v>34</v>
      </c>
      <c r="AX612" s="13" t="s">
        <v>77</v>
      </c>
      <c r="AY612" s="189" t="s">
        <v>164</v>
      </c>
    </row>
    <row r="613" spans="1:65" s="13" customFormat="1" x14ac:dyDescent="0.2">
      <c r="B613" s="188"/>
      <c r="D613" s="183" t="s">
        <v>177</v>
      </c>
      <c r="E613" s="189" t="s">
        <v>1</v>
      </c>
      <c r="F613" s="190" t="s">
        <v>181</v>
      </c>
      <c r="H613" s="189" t="s">
        <v>1</v>
      </c>
      <c r="I613" s="191"/>
      <c r="L613" s="188"/>
      <c r="M613" s="192"/>
      <c r="N613" s="193"/>
      <c r="O613" s="193"/>
      <c r="P613" s="193"/>
      <c r="Q613" s="193"/>
      <c r="R613" s="193"/>
      <c r="S613" s="193"/>
      <c r="T613" s="194"/>
      <c r="AT613" s="189" t="s">
        <v>177</v>
      </c>
      <c r="AU613" s="189" t="s">
        <v>86</v>
      </c>
      <c r="AV613" s="13" t="s">
        <v>84</v>
      </c>
      <c r="AW613" s="13" t="s">
        <v>34</v>
      </c>
      <c r="AX613" s="13" t="s">
        <v>77</v>
      </c>
      <c r="AY613" s="189" t="s">
        <v>164</v>
      </c>
    </row>
    <row r="614" spans="1:65" s="13" customFormat="1" x14ac:dyDescent="0.2">
      <c r="B614" s="188"/>
      <c r="D614" s="183" t="s">
        <v>177</v>
      </c>
      <c r="E614" s="189" t="s">
        <v>1</v>
      </c>
      <c r="F614" s="190" t="s">
        <v>1809</v>
      </c>
      <c r="H614" s="189" t="s">
        <v>1</v>
      </c>
      <c r="I614" s="191"/>
      <c r="L614" s="188"/>
      <c r="M614" s="192"/>
      <c r="N614" s="193"/>
      <c r="O614" s="193"/>
      <c r="P614" s="193"/>
      <c r="Q614" s="193"/>
      <c r="R614" s="193"/>
      <c r="S614" s="193"/>
      <c r="T614" s="194"/>
      <c r="AT614" s="189" t="s">
        <v>177</v>
      </c>
      <c r="AU614" s="189" t="s">
        <v>86</v>
      </c>
      <c r="AV614" s="13" t="s">
        <v>84</v>
      </c>
      <c r="AW614" s="13" t="s">
        <v>34</v>
      </c>
      <c r="AX614" s="13" t="s">
        <v>77</v>
      </c>
      <c r="AY614" s="189" t="s">
        <v>164</v>
      </c>
    </row>
    <row r="615" spans="1:65" s="13" customFormat="1" x14ac:dyDescent="0.2">
      <c r="B615" s="188"/>
      <c r="D615" s="183" t="s">
        <v>177</v>
      </c>
      <c r="E615" s="189" t="s">
        <v>1</v>
      </c>
      <c r="F615" s="190" t="s">
        <v>1822</v>
      </c>
      <c r="H615" s="189" t="s">
        <v>1</v>
      </c>
      <c r="I615" s="191"/>
      <c r="L615" s="188"/>
      <c r="M615" s="192"/>
      <c r="N615" s="193"/>
      <c r="O615" s="193"/>
      <c r="P615" s="193"/>
      <c r="Q615" s="193"/>
      <c r="R615" s="193"/>
      <c r="S615" s="193"/>
      <c r="T615" s="194"/>
      <c r="AT615" s="189" t="s">
        <v>177</v>
      </c>
      <c r="AU615" s="189" t="s">
        <v>86</v>
      </c>
      <c r="AV615" s="13" t="s">
        <v>84</v>
      </c>
      <c r="AW615" s="13" t="s">
        <v>34</v>
      </c>
      <c r="AX615" s="13" t="s">
        <v>77</v>
      </c>
      <c r="AY615" s="189" t="s">
        <v>164</v>
      </c>
    </row>
    <row r="616" spans="1:65" s="13" customFormat="1" x14ac:dyDescent="0.2">
      <c r="B616" s="188"/>
      <c r="D616" s="183" t="s">
        <v>177</v>
      </c>
      <c r="E616" s="189" t="s">
        <v>1</v>
      </c>
      <c r="F616" s="190" t="s">
        <v>1823</v>
      </c>
      <c r="H616" s="189" t="s">
        <v>1</v>
      </c>
      <c r="I616" s="191"/>
      <c r="L616" s="188"/>
      <c r="M616" s="192"/>
      <c r="N616" s="193"/>
      <c r="O616" s="193"/>
      <c r="P616" s="193"/>
      <c r="Q616" s="193"/>
      <c r="R616" s="193"/>
      <c r="S616" s="193"/>
      <c r="T616" s="194"/>
      <c r="AT616" s="189" t="s">
        <v>177</v>
      </c>
      <c r="AU616" s="189" t="s">
        <v>86</v>
      </c>
      <c r="AV616" s="13" t="s">
        <v>84</v>
      </c>
      <c r="AW616" s="13" t="s">
        <v>34</v>
      </c>
      <c r="AX616" s="13" t="s">
        <v>77</v>
      </c>
      <c r="AY616" s="189" t="s">
        <v>164</v>
      </c>
    </row>
    <row r="617" spans="1:65" s="14" customFormat="1" x14ac:dyDescent="0.2">
      <c r="B617" s="195"/>
      <c r="D617" s="183" t="s">
        <v>177</v>
      </c>
      <c r="E617" s="196" t="s">
        <v>1</v>
      </c>
      <c r="F617" s="197" t="s">
        <v>1824</v>
      </c>
      <c r="H617" s="198">
        <v>0.83299999999999996</v>
      </c>
      <c r="I617" s="199"/>
      <c r="L617" s="195"/>
      <c r="M617" s="200"/>
      <c r="N617" s="201"/>
      <c r="O617" s="201"/>
      <c r="P617" s="201"/>
      <c r="Q617" s="201"/>
      <c r="R617" s="201"/>
      <c r="S617" s="201"/>
      <c r="T617" s="202"/>
      <c r="AT617" s="196" t="s">
        <v>177</v>
      </c>
      <c r="AU617" s="196" t="s">
        <v>86</v>
      </c>
      <c r="AV617" s="14" t="s">
        <v>86</v>
      </c>
      <c r="AW617" s="14" t="s">
        <v>34</v>
      </c>
      <c r="AX617" s="14" t="s">
        <v>77</v>
      </c>
      <c r="AY617" s="196" t="s">
        <v>164</v>
      </c>
    </row>
    <row r="618" spans="1:65" s="14" customFormat="1" x14ac:dyDescent="0.2">
      <c r="B618" s="195"/>
      <c r="D618" s="183" t="s">
        <v>177</v>
      </c>
      <c r="E618" s="196" t="s">
        <v>1</v>
      </c>
      <c r="F618" s="197" t="s">
        <v>1825</v>
      </c>
      <c r="H618" s="198">
        <v>1.25</v>
      </c>
      <c r="I618" s="199"/>
      <c r="L618" s="195"/>
      <c r="M618" s="200"/>
      <c r="N618" s="201"/>
      <c r="O618" s="201"/>
      <c r="P618" s="201"/>
      <c r="Q618" s="201"/>
      <c r="R618" s="201"/>
      <c r="S618" s="201"/>
      <c r="T618" s="202"/>
      <c r="AT618" s="196" t="s">
        <v>177</v>
      </c>
      <c r="AU618" s="196" t="s">
        <v>86</v>
      </c>
      <c r="AV618" s="14" t="s">
        <v>86</v>
      </c>
      <c r="AW618" s="14" t="s">
        <v>34</v>
      </c>
      <c r="AX618" s="14" t="s">
        <v>77</v>
      </c>
      <c r="AY618" s="196" t="s">
        <v>164</v>
      </c>
    </row>
    <row r="619" spans="1:65" s="14" customFormat="1" x14ac:dyDescent="0.2">
      <c r="B619" s="195"/>
      <c r="D619" s="183" t="s">
        <v>177</v>
      </c>
      <c r="E619" s="196" t="s">
        <v>1</v>
      </c>
      <c r="F619" s="197" t="s">
        <v>1826</v>
      </c>
      <c r="H619" s="198">
        <v>0.83299999999999996</v>
      </c>
      <c r="I619" s="199"/>
      <c r="L619" s="195"/>
      <c r="M619" s="200"/>
      <c r="N619" s="201"/>
      <c r="O619" s="201"/>
      <c r="P619" s="201"/>
      <c r="Q619" s="201"/>
      <c r="R619" s="201"/>
      <c r="S619" s="201"/>
      <c r="T619" s="202"/>
      <c r="AT619" s="196" t="s">
        <v>177</v>
      </c>
      <c r="AU619" s="196" t="s">
        <v>86</v>
      </c>
      <c r="AV619" s="14" t="s">
        <v>86</v>
      </c>
      <c r="AW619" s="14" t="s">
        <v>34</v>
      </c>
      <c r="AX619" s="14" t="s">
        <v>77</v>
      </c>
      <c r="AY619" s="196" t="s">
        <v>164</v>
      </c>
    </row>
    <row r="620" spans="1:65" s="14" customFormat="1" x14ac:dyDescent="0.2">
      <c r="B620" s="195"/>
      <c r="D620" s="183" t="s">
        <v>177</v>
      </c>
      <c r="E620" s="196" t="s">
        <v>1</v>
      </c>
      <c r="F620" s="197" t="s">
        <v>1827</v>
      </c>
      <c r="H620" s="198">
        <v>1.33</v>
      </c>
      <c r="I620" s="199"/>
      <c r="L620" s="195"/>
      <c r="M620" s="200"/>
      <c r="N620" s="201"/>
      <c r="O620" s="201"/>
      <c r="P620" s="201"/>
      <c r="Q620" s="201"/>
      <c r="R620" s="201"/>
      <c r="S620" s="201"/>
      <c r="T620" s="202"/>
      <c r="AT620" s="196" t="s">
        <v>177</v>
      </c>
      <c r="AU620" s="196" t="s">
        <v>86</v>
      </c>
      <c r="AV620" s="14" t="s">
        <v>86</v>
      </c>
      <c r="AW620" s="14" t="s">
        <v>34</v>
      </c>
      <c r="AX620" s="14" t="s">
        <v>77</v>
      </c>
      <c r="AY620" s="196" t="s">
        <v>164</v>
      </c>
    </row>
    <row r="621" spans="1:65" s="15" customFormat="1" x14ac:dyDescent="0.2">
      <c r="B621" s="203"/>
      <c r="D621" s="183" t="s">
        <v>177</v>
      </c>
      <c r="E621" s="204" t="s">
        <v>1</v>
      </c>
      <c r="F621" s="205" t="s">
        <v>184</v>
      </c>
      <c r="H621" s="206">
        <v>4.2460000000000004</v>
      </c>
      <c r="I621" s="207"/>
      <c r="L621" s="203"/>
      <c r="M621" s="208"/>
      <c r="N621" s="209"/>
      <c r="O621" s="209"/>
      <c r="P621" s="209"/>
      <c r="Q621" s="209"/>
      <c r="R621" s="209"/>
      <c r="S621" s="209"/>
      <c r="T621" s="210"/>
      <c r="AT621" s="204" t="s">
        <v>177</v>
      </c>
      <c r="AU621" s="204" t="s">
        <v>86</v>
      </c>
      <c r="AV621" s="15" t="s">
        <v>172</v>
      </c>
      <c r="AW621" s="15" t="s">
        <v>34</v>
      </c>
      <c r="AX621" s="15" t="s">
        <v>84</v>
      </c>
      <c r="AY621" s="204" t="s">
        <v>164</v>
      </c>
    </row>
    <row r="622" spans="1:65" s="2" customFormat="1" ht="16.5" customHeight="1" x14ac:dyDescent="0.2">
      <c r="A622" s="34"/>
      <c r="B622" s="168"/>
      <c r="C622" s="169" t="s">
        <v>382</v>
      </c>
      <c r="D622" s="214" t="s">
        <v>167</v>
      </c>
      <c r="E622" s="171" t="s">
        <v>1828</v>
      </c>
      <c r="F622" s="172" t="s">
        <v>1829</v>
      </c>
      <c r="G622" s="173" t="s">
        <v>282</v>
      </c>
      <c r="H622" s="174">
        <v>4.2460000000000004</v>
      </c>
      <c r="I622" s="175"/>
      <c r="J622" s="176">
        <f>ROUND(I622*H622,2)</f>
        <v>0</v>
      </c>
      <c r="K622" s="172" t="s">
        <v>216</v>
      </c>
      <c r="L622" s="35"/>
      <c r="M622" s="177" t="s">
        <v>1</v>
      </c>
      <c r="N622" s="178" t="s">
        <v>42</v>
      </c>
      <c r="O622" s="60"/>
      <c r="P622" s="179">
        <f>O622*H622</f>
        <v>0</v>
      </c>
      <c r="Q622" s="179">
        <v>0</v>
      </c>
      <c r="R622" s="179">
        <f>Q622*H622</f>
        <v>0</v>
      </c>
      <c r="S622" s="179">
        <v>0</v>
      </c>
      <c r="T622" s="180">
        <f>S622*H622</f>
        <v>0</v>
      </c>
      <c r="U622" s="34"/>
      <c r="V622" s="34"/>
      <c r="W622" s="34"/>
      <c r="X622" s="34"/>
      <c r="Y622" s="34"/>
      <c r="Z622" s="34"/>
      <c r="AA622" s="34"/>
      <c r="AB622" s="34"/>
      <c r="AC622" s="34"/>
      <c r="AD622" s="34"/>
      <c r="AE622" s="34"/>
      <c r="AR622" s="181" t="s">
        <v>172</v>
      </c>
      <c r="AT622" s="181" t="s">
        <v>167</v>
      </c>
      <c r="AU622" s="181" t="s">
        <v>86</v>
      </c>
      <c r="AY622" s="18" t="s">
        <v>164</v>
      </c>
      <c r="BE622" s="182">
        <f>IF(N622="základní",J622,0)</f>
        <v>0</v>
      </c>
      <c r="BF622" s="182">
        <f>IF(N622="snížená",J622,0)</f>
        <v>0</v>
      </c>
      <c r="BG622" s="182">
        <f>IF(N622="zákl. přenesená",J622,0)</f>
        <v>0</v>
      </c>
      <c r="BH622" s="182">
        <f>IF(N622="sníž. přenesená",J622,0)</f>
        <v>0</v>
      </c>
      <c r="BI622" s="182">
        <f>IF(N622="nulová",J622,0)</f>
        <v>0</v>
      </c>
      <c r="BJ622" s="18" t="s">
        <v>84</v>
      </c>
      <c r="BK622" s="182">
        <f>ROUND(I622*H622,2)</f>
        <v>0</v>
      </c>
      <c r="BL622" s="18" t="s">
        <v>172</v>
      </c>
      <c r="BM622" s="181" t="s">
        <v>1830</v>
      </c>
    </row>
    <row r="623" spans="1:65" s="2" customFormat="1" x14ac:dyDescent="0.2">
      <c r="A623" s="34"/>
      <c r="B623" s="35"/>
      <c r="C623" s="34"/>
      <c r="D623" s="183" t="s">
        <v>174</v>
      </c>
      <c r="E623" s="34"/>
      <c r="F623" s="184" t="s">
        <v>1831</v>
      </c>
      <c r="G623" s="34"/>
      <c r="H623" s="34"/>
      <c r="I623" s="103"/>
      <c r="J623" s="34"/>
      <c r="K623" s="34"/>
      <c r="L623" s="35"/>
      <c r="M623" s="185"/>
      <c r="N623" s="186"/>
      <c r="O623" s="60"/>
      <c r="P623" s="60"/>
      <c r="Q623" s="60"/>
      <c r="R623" s="60"/>
      <c r="S623" s="60"/>
      <c r="T623" s="61"/>
      <c r="U623" s="34"/>
      <c r="V623" s="34"/>
      <c r="W623" s="34"/>
      <c r="X623" s="34"/>
      <c r="Y623" s="34"/>
      <c r="Z623" s="34"/>
      <c r="AA623" s="34"/>
      <c r="AB623" s="34"/>
      <c r="AC623" s="34"/>
      <c r="AD623" s="34"/>
      <c r="AE623" s="34"/>
      <c r="AT623" s="18" t="s">
        <v>174</v>
      </c>
      <c r="AU623" s="18" t="s">
        <v>86</v>
      </c>
    </row>
    <row r="624" spans="1:65" s="13" customFormat="1" x14ac:dyDescent="0.2">
      <c r="B624" s="188"/>
      <c r="D624" s="183" t="s">
        <v>177</v>
      </c>
      <c r="E624" s="189" t="s">
        <v>1</v>
      </c>
      <c r="F624" s="190" t="s">
        <v>178</v>
      </c>
      <c r="H624" s="189" t="s">
        <v>1</v>
      </c>
      <c r="I624" s="191"/>
      <c r="L624" s="188"/>
      <c r="M624" s="192"/>
      <c r="N624" s="193"/>
      <c r="O624" s="193"/>
      <c r="P624" s="193"/>
      <c r="Q624" s="193"/>
      <c r="R624" s="193"/>
      <c r="S624" s="193"/>
      <c r="T624" s="194"/>
      <c r="AT624" s="189" t="s">
        <v>177</v>
      </c>
      <c r="AU624" s="189" t="s">
        <v>86</v>
      </c>
      <c r="AV624" s="13" t="s">
        <v>84</v>
      </c>
      <c r="AW624" s="13" t="s">
        <v>34</v>
      </c>
      <c r="AX624" s="13" t="s">
        <v>77</v>
      </c>
      <c r="AY624" s="189" t="s">
        <v>164</v>
      </c>
    </row>
    <row r="625" spans="1:65" s="13" customFormat="1" x14ac:dyDescent="0.2">
      <c r="B625" s="188"/>
      <c r="D625" s="183" t="s">
        <v>177</v>
      </c>
      <c r="E625" s="189" t="s">
        <v>1</v>
      </c>
      <c r="F625" s="190" t="s">
        <v>179</v>
      </c>
      <c r="H625" s="189" t="s">
        <v>1</v>
      </c>
      <c r="I625" s="191"/>
      <c r="L625" s="188"/>
      <c r="M625" s="192"/>
      <c r="N625" s="193"/>
      <c r="O625" s="193"/>
      <c r="P625" s="193"/>
      <c r="Q625" s="193"/>
      <c r="R625" s="193"/>
      <c r="S625" s="193"/>
      <c r="T625" s="194"/>
      <c r="AT625" s="189" t="s">
        <v>177</v>
      </c>
      <c r="AU625" s="189" t="s">
        <v>86</v>
      </c>
      <c r="AV625" s="13" t="s">
        <v>84</v>
      </c>
      <c r="AW625" s="13" t="s">
        <v>34</v>
      </c>
      <c r="AX625" s="13" t="s">
        <v>77</v>
      </c>
      <c r="AY625" s="189" t="s">
        <v>164</v>
      </c>
    </row>
    <row r="626" spans="1:65" s="13" customFormat="1" x14ac:dyDescent="0.2">
      <c r="B626" s="188"/>
      <c r="D626" s="183" t="s">
        <v>177</v>
      </c>
      <c r="E626" s="189" t="s">
        <v>1</v>
      </c>
      <c r="F626" s="190" t="s">
        <v>96</v>
      </c>
      <c r="H626" s="189" t="s">
        <v>1</v>
      </c>
      <c r="I626" s="191"/>
      <c r="L626" s="188"/>
      <c r="M626" s="192"/>
      <c r="N626" s="193"/>
      <c r="O626" s="193"/>
      <c r="P626" s="193"/>
      <c r="Q626" s="193"/>
      <c r="R626" s="193"/>
      <c r="S626" s="193"/>
      <c r="T626" s="194"/>
      <c r="AT626" s="189" t="s">
        <v>177</v>
      </c>
      <c r="AU626" s="189" t="s">
        <v>86</v>
      </c>
      <c r="AV626" s="13" t="s">
        <v>84</v>
      </c>
      <c r="AW626" s="13" t="s">
        <v>34</v>
      </c>
      <c r="AX626" s="13" t="s">
        <v>77</v>
      </c>
      <c r="AY626" s="189" t="s">
        <v>164</v>
      </c>
    </row>
    <row r="627" spans="1:65" s="13" customFormat="1" x14ac:dyDescent="0.2">
      <c r="B627" s="188"/>
      <c r="D627" s="183" t="s">
        <v>177</v>
      </c>
      <c r="E627" s="189" t="s">
        <v>1</v>
      </c>
      <c r="F627" s="190" t="s">
        <v>181</v>
      </c>
      <c r="H627" s="189" t="s">
        <v>1</v>
      </c>
      <c r="I627" s="191"/>
      <c r="L627" s="188"/>
      <c r="M627" s="192"/>
      <c r="N627" s="193"/>
      <c r="O627" s="193"/>
      <c r="P627" s="193"/>
      <c r="Q627" s="193"/>
      <c r="R627" s="193"/>
      <c r="S627" s="193"/>
      <c r="T627" s="194"/>
      <c r="AT627" s="189" t="s">
        <v>177</v>
      </c>
      <c r="AU627" s="189" t="s">
        <v>86</v>
      </c>
      <c r="AV627" s="13" t="s">
        <v>84</v>
      </c>
      <c r="AW627" s="13" t="s">
        <v>34</v>
      </c>
      <c r="AX627" s="13" t="s">
        <v>77</v>
      </c>
      <c r="AY627" s="189" t="s">
        <v>164</v>
      </c>
    </row>
    <row r="628" spans="1:65" s="13" customFormat="1" x14ac:dyDescent="0.2">
      <c r="B628" s="188"/>
      <c r="D628" s="183" t="s">
        <v>177</v>
      </c>
      <c r="E628" s="189" t="s">
        <v>1</v>
      </c>
      <c r="F628" s="190" t="s">
        <v>1809</v>
      </c>
      <c r="H628" s="189" t="s">
        <v>1</v>
      </c>
      <c r="I628" s="191"/>
      <c r="L628" s="188"/>
      <c r="M628" s="192"/>
      <c r="N628" s="193"/>
      <c r="O628" s="193"/>
      <c r="P628" s="193"/>
      <c r="Q628" s="193"/>
      <c r="R628" s="193"/>
      <c r="S628" s="193"/>
      <c r="T628" s="194"/>
      <c r="AT628" s="189" t="s">
        <v>177</v>
      </c>
      <c r="AU628" s="189" t="s">
        <v>86</v>
      </c>
      <c r="AV628" s="13" t="s">
        <v>84</v>
      </c>
      <c r="AW628" s="13" t="s">
        <v>34</v>
      </c>
      <c r="AX628" s="13" t="s">
        <v>77</v>
      </c>
      <c r="AY628" s="189" t="s">
        <v>164</v>
      </c>
    </row>
    <row r="629" spans="1:65" s="13" customFormat="1" x14ac:dyDescent="0.2">
      <c r="B629" s="188"/>
      <c r="D629" s="183" t="s">
        <v>177</v>
      </c>
      <c r="E629" s="189" t="s">
        <v>1</v>
      </c>
      <c r="F629" s="190" t="s">
        <v>1822</v>
      </c>
      <c r="H629" s="189" t="s">
        <v>1</v>
      </c>
      <c r="I629" s="191"/>
      <c r="L629" s="188"/>
      <c r="M629" s="192"/>
      <c r="N629" s="193"/>
      <c r="O629" s="193"/>
      <c r="P629" s="193"/>
      <c r="Q629" s="193"/>
      <c r="R629" s="193"/>
      <c r="S629" s="193"/>
      <c r="T629" s="194"/>
      <c r="AT629" s="189" t="s">
        <v>177</v>
      </c>
      <c r="AU629" s="189" t="s">
        <v>86</v>
      </c>
      <c r="AV629" s="13" t="s">
        <v>84</v>
      </c>
      <c r="AW629" s="13" t="s">
        <v>34</v>
      </c>
      <c r="AX629" s="13" t="s">
        <v>77</v>
      </c>
      <c r="AY629" s="189" t="s">
        <v>164</v>
      </c>
    </row>
    <row r="630" spans="1:65" s="13" customFormat="1" x14ac:dyDescent="0.2">
      <c r="B630" s="188"/>
      <c r="D630" s="183" t="s">
        <v>177</v>
      </c>
      <c r="E630" s="189" t="s">
        <v>1</v>
      </c>
      <c r="F630" s="190" t="s">
        <v>1823</v>
      </c>
      <c r="H630" s="189" t="s">
        <v>1</v>
      </c>
      <c r="I630" s="191"/>
      <c r="L630" s="188"/>
      <c r="M630" s="192"/>
      <c r="N630" s="193"/>
      <c r="O630" s="193"/>
      <c r="P630" s="193"/>
      <c r="Q630" s="193"/>
      <c r="R630" s="193"/>
      <c r="S630" s="193"/>
      <c r="T630" s="194"/>
      <c r="AT630" s="189" t="s">
        <v>177</v>
      </c>
      <c r="AU630" s="189" t="s">
        <v>86</v>
      </c>
      <c r="AV630" s="13" t="s">
        <v>84</v>
      </c>
      <c r="AW630" s="13" t="s">
        <v>34</v>
      </c>
      <c r="AX630" s="13" t="s">
        <v>77</v>
      </c>
      <c r="AY630" s="189" t="s">
        <v>164</v>
      </c>
    </row>
    <row r="631" spans="1:65" s="14" customFormat="1" x14ac:dyDescent="0.2">
      <c r="B631" s="195"/>
      <c r="D631" s="183" t="s">
        <v>177</v>
      </c>
      <c r="E631" s="196" t="s">
        <v>1</v>
      </c>
      <c r="F631" s="197" t="s">
        <v>1824</v>
      </c>
      <c r="H631" s="198">
        <v>0.83299999999999996</v>
      </c>
      <c r="I631" s="199"/>
      <c r="L631" s="195"/>
      <c r="M631" s="200"/>
      <c r="N631" s="201"/>
      <c r="O631" s="201"/>
      <c r="P631" s="201"/>
      <c r="Q631" s="201"/>
      <c r="R631" s="201"/>
      <c r="S631" s="201"/>
      <c r="T631" s="202"/>
      <c r="AT631" s="196" t="s">
        <v>177</v>
      </c>
      <c r="AU631" s="196" t="s">
        <v>86</v>
      </c>
      <c r="AV631" s="14" t="s">
        <v>86</v>
      </c>
      <c r="AW631" s="14" t="s">
        <v>34</v>
      </c>
      <c r="AX631" s="14" t="s">
        <v>77</v>
      </c>
      <c r="AY631" s="196" t="s">
        <v>164</v>
      </c>
    </row>
    <row r="632" spans="1:65" s="14" customFormat="1" x14ac:dyDescent="0.2">
      <c r="B632" s="195"/>
      <c r="D632" s="183" t="s">
        <v>177</v>
      </c>
      <c r="E632" s="196" t="s">
        <v>1</v>
      </c>
      <c r="F632" s="197" t="s">
        <v>1825</v>
      </c>
      <c r="H632" s="198">
        <v>1.25</v>
      </c>
      <c r="I632" s="199"/>
      <c r="L632" s="195"/>
      <c r="M632" s="200"/>
      <c r="N632" s="201"/>
      <c r="O632" s="201"/>
      <c r="P632" s="201"/>
      <c r="Q632" s="201"/>
      <c r="R632" s="201"/>
      <c r="S632" s="201"/>
      <c r="T632" s="202"/>
      <c r="AT632" s="196" t="s">
        <v>177</v>
      </c>
      <c r="AU632" s="196" t="s">
        <v>86</v>
      </c>
      <c r="AV632" s="14" t="s">
        <v>86</v>
      </c>
      <c r="AW632" s="14" t="s">
        <v>34</v>
      </c>
      <c r="AX632" s="14" t="s">
        <v>77</v>
      </c>
      <c r="AY632" s="196" t="s">
        <v>164</v>
      </c>
    </row>
    <row r="633" spans="1:65" s="14" customFormat="1" x14ac:dyDescent="0.2">
      <c r="B633" s="195"/>
      <c r="D633" s="183" t="s">
        <v>177</v>
      </c>
      <c r="E633" s="196" t="s">
        <v>1</v>
      </c>
      <c r="F633" s="197" t="s">
        <v>1826</v>
      </c>
      <c r="H633" s="198">
        <v>0.83299999999999996</v>
      </c>
      <c r="I633" s="199"/>
      <c r="L633" s="195"/>
      <c r="M633" s="200"/>
      <c r="N633" s="201"/>
      <c r="O633" s="201"/>
      <c r="P633" s="201"/>
      <c r="Q633" s="201"/>
      <c r="R633" s="201"/>
      <c r="S633" s="201"/>
      <c r="T633" s="202"/>
      <c r="AT633" s="196" t="s">
        <v>177</v>
      </c>
      <c r="AU633" s="196" t="s">
        <v>86</v>
      </c>
      <c r="AV633" s="14" t="s">
        <v>86</v>
      </c>
      <c r="AW633" s="14" t="s">
        <v>34</v>
      </c>
      <c r="AX633" s="14" t="s">
        <v>77</v>
      </c>
      <c r="AY633" s="196" t="s">
        <v>164</v>
      </c>
    </row>
    <row r="634" spans="1:65" s="14" customFormat="1" x14ac:dyDescent="0.2">
      <c r="B634" s="195"/>
      <c r="D634" s="183" t="s">
        <v>177</v>
      </c>
      <c r="E634" s="196" t="s">
        <v>1</v>
      </c>
      <c r="F634" s="197" t="s">
        <v>1827</v>
      </c>
      <c r="H634" s="198">
        <v>1.33</v>
      </c>
      <c r="I634" s="199"/>
      <c r="L634" s="195"/>
      <c r="M634" s="200"/>
      <c r="N634" s="201"/>
      <c r="O634" s="201"/>
      <c r="P634" s="201"/>
      <c r="Q634" s="201"/>
      <c r="R634" s="201"/>
      <c r="S634" s="201"/>
      <c r="T634" s="202"/>
      <c r="AT634" s="196" t="s">
        <v>177</v>
      </c>
      <c r="AU634" s="196" t="s">
        <v>86</v>
      </c>
      <c r="AV634" s="14" t="s">
        <v>86</v>
      </c>
      <c r="AW634" s="14" t="s">
        <v>34</v>
      </c>
      <c r="AX634" s="14" t="s">
        <v>77</v>
      </c>
      <c r="AY634" s="196" t="s">
        <v>164</v>
      </c>
    </row>
    <row r="635" spans="1:65" s="15" customFormat="1" x14ac:dyDescent="0.2">
      <c r="B635" s="203"/>
      <c r="D635" s="183" t="s">
        <v>177</v>
      </c>
      <c r="E635" s="204" t="s">
        <v>1</v>
      </c>
      <c r="F635" s="205" t="s">
        <v>184</v>
      </c>
      <c r="H635" s="206">
        <v>4.2460000000000004</v>
      </c>
      <c r="I635" s="207"/>
      <c r="L635" s="203"/>
      <c r="M635" s="208"/>
      <c r="N635" s="209"/>
      <c r="O635" s="209"/>
      <c r="P635" s="209"/>
      <c r="Q635" s="209"/>
      <c r="R635" s="209"/>
      <c r="S635" s="209"/>
      <c r="T635" s="210"/>
      <c r="AT635" s="204" t="s">
        <v>177</v>
      </c>
      <c r="AU635" s="204" t="s">
        <v>86</v>
      </c>
      <c r="AV635" s="15" t="s">
        <v>172</v>
      </c>
      <c r="AW635" s="15" t="s">
        <v>34</v>
      </c>
      <c r="AX635" s="15" t="s">
        <v>84</v>
      </c>
      <c r="AY635" s="204" t="s">
        <v>164</v>
      </c>
    </row>
    <row r="636" spans="1:65" s="2" customFormat="1" ht="16.5" customHeight="1" x14ac:dyDescent="0.2">
      <c r="A636" s="34"/>
      <c r="B636" s="168"/>
      <c r="C636" s="169" t="s">
        <v>387</v>
      </c>
      <c r="D636" s="214" t="s">
        <v>167</v>
      </c>
      <c r="E636" s="171" t="s">
        <v>1832</v>
      </c>
      <c r="F636" s="172" t="s">
        <v>1833</v>
      </c>
      <c r="G636" s="173" t="s">
        <v>227</v>
      </c>
      <c r="H636" s="174">
        <v>0.33800000000000002</v>
      </c>
      <c r="I636" s="175"/>
      <c r="J636" s="176">
        <f>ROUND(I636*H636,2)</f>
        <v>0</v>
      </c>
      <c r="K636" s="172" t="s">
        <v>216</v>
      </c>
      <c r="L636" s="35"/>
      <c r="M636" s="177" t="s">
        <v>1</v>
      </c>
      <c r="N636" s="178" t="s">
        <v>42</v>
      </c>
      <c r="O636" s="60"/>
      <c r="P636" s="179">
        <f>O636*H636</f>
        <v>0</v>
      </c>
      <c r="Q636" s="179">
        <v>2.2563399999999998</v>
      </c>
      <c r="R636" s="179">
        <f>Q636*H636</f>
        <v>0.76264292</v>
      </c>
      <c r="S636" s="179">
        <v>0</v>
      </c>
      <c r="T636" s="180">
        <f>S636*H636</f>
        <v>0</v>
      </c>
      <c r="U636" s="34"/>
      <c r="V636" s="34"/>
      <c r="W636" s="34"/>
      <c r="X636" s="34"/>
      <c r="Y636" s="34"/>
      <c r="Z636" s="34"/>
      <c r="AA636" s="34"/>
      <c r="AB636" s="34"/>
      <c r="AC636" s="34"/>
      <c r="AD636" s="34"/>
      <c r="AE636" s="34"/>
      <c r="AR636" s="181" t="s">
        <v>172</v>
      </c>
      <c r="AT636" s="181" t="s">
        <v>167</v>
      </c>
      <c r="AU636" s="181" t="s">
        <v>86</v>
      </c>
      <c r="AY636" s="18" t="s">
        <v>164</v>
      </c>
      <c r="BE636" s="182">
        <f>IF(N636="základní",J636,0)</f>
        <v>0</v>
      </c>
      <c r="BF636" s="182">
        <f>IF(N636="snížená",J636,0)</f>
        <v>0</v>
      </c>
      <c r="BG636" s="182">
        <f>IF(N636="zákl. přenesená",J636,0)</f>
        <v>0</v>
      </c>
      <c r="BH636" s="182">
        <f>IF(N636="sníž. přenesená",J636,0)</f>
        <v>0</v>
      </c>
      <c r="BI636" s="182">
        <f>IF(N636="nulová",J636,0)</f>
        <v>0</v>
      </c>
      <c r="BJ636" s="18" t="s">
        <v>84</v>
      </c>
      <c r="BK636" s="182">
        <f>ROUND(I636*H636,2)</f>
        <v>0</v>
      </c>
      <c r="BL636" s="18" t="s">
        <v>172</v>
      </c>
      <c r="BM636" s="181" t="s">
        <v>1834</v>
      </c>
    </row>
    <row r="637" spans="1:65" s="2" customFormat="1" x14ac:dyDescent="0.2">
      <c r="A637" s="34"/>
      <c r="B637" s="35"/>
      <c r="C637" s="34"/>
      <c r="D637" s="183" t="s">
        <v>174</v>
      </c>
      <c r="E637" s="34"/>
      <c r="F637" s="184" t="s">
        <v>1835</v>
      </c>
      <c r="G637" s="34"/>
      <c r="H637" s="34"/>
      <c r="I637" s="103"/>
      <c r="J637" s="34"/>
      <c r="K637" s="34"/>
      <c r="L637" s="35"/>
      <c r="M637" s="185"/>
      <c r="N637" s="186"/>
      <c r="O637" s="60"/>
      <c r="P637" s="60"/>
      <c r="Q637" s="60"/>
      <c r="R637" s="60"/>
      <c r="S637" s="60"/>
      <c r="T637" s="61"/>
      <c r="U637" s="34"/>
      <c r="V637" s="34"/>
      <c r="W637" s="34"/>
      <c r="X637" s="34"/>
      <c r="Y637" s="34"/>
      <c r="Z637" s="34"/>
      <c r="AA637" s="34"/>
      <c r="AB637" s="34"/>
      <c r="AC637" s="34"/>
      <c r="AD637" s="34"/>
      <c r="AE637" s="34"/>
      <c r="AT637" s="18" t="s">
        <v>174</v>
      </c>
      <c r="AU637" s="18" t="s">
        <v>86</v>
      </c>
    </row>
    <row r="638" spans="1:65" s="2" customFormat="1" ht="48.75" x14ac:dyDescent="0.2">
      <c r="A638" s="34"/>
      <c r="B638" s="35"/>
      <c r="C638" s="34"/>
      <c r="D638" s="183" t="s">
        <v>175</v>
      </c>
      <c r="E638" s="34"/>
      <c r="F638" s="187" t="s">
        <v>1836</v>
      </c>
      <c r="G638" s="34"/>
      <c r="H638" s="34"/>
      <c r="I638" s="103"/>
      <c r="J638" s="34"/>
      <c r="K638" s="34"/>
      <c r="L638" s="35"/>
      <c r="M638" s="185"/>
      <c r="N638" s="186"/>
      <c r="O638" s="60"/>
      <c r="P638" s="60"/>
      <c r="Q638" s="60"/>
      <c r="R638" s="60"/>
      <c r="S638" s="60"/>
      <c r="T638" s="61"/>
      <c r="U638" s="34"/>
      <c r="V638" s="34"/>
      <c r="W638" s="34"/>
      <c r="X638" s="34"/>
      <c r="Y638" s="34"/>
      <c r="Z638" s="34"/>
      <c r="AA638" s="34"/>
      <c r="AB638" s="34"/>
      <c r="AC638" s="34"/>
      <c r="AD638" s="34"/>
      <c r="AE638" s="34"/>
      <c r="AT638" s="18" t="s">
        <v>175</v>
      </c>
      <c r="AU638" s="18" t="s">
        <v>86</v>
      </c>
    </row>
    <row r="639" spans="1:65" s="13" customFormat="1" x14ac:dyDescent="0.2">
      <c r="B639" s="188"/>
      <c r="D639" s="183" t="s">
        <v>177</v>
      </c>
      <c r="E639" s="189" t="s">
        <v>1</v>
      </c>
      <c r="F639" s="190" t="s">
        <v>178</v>
      </c>
      <c r="H639" s="189" t="s">
        <v>1</v>
      </c>
      <c r="I639" s="191"/>
      <c r="L639" s="188"/>
      <c r="M639" s="192"/>
      <c r="N639" s="193"/>
      <c r="O639" s="193"/>
      <c r="P639" s="193"/>
      <c r="Q639" s="193"/>
      <c r="R639" s="193"/>
      <c r="S639" s="193"/>
      <c r="T639" s="194"/>
      <c r="AT639" s="189" t="s">
        <v>177</v>
      </c>
      <c r="AU639" s="189" t="s">
        <v>86</v>
      </c>
      <c r="AV639" s="13" t="s">
        <v>84</v>
      </c>
      <c r="AW639" s="13" t="s">
        <v>34</v>
      </c>
      <c r="AX639" s="13" t="s">
        <v>77</v>
      </c>
      <c r="AY639" s="189" t="s">
        <v>164</v>
      </c>
    </row>
    <row r="640" spans="1:65" s="13" customFormat="1" x14ac:dyDescent="0.2">
      <c r="B640" s="188"/>
      <c r="D640" s="183" t="s">
        <v>177</v>
      </c>
      <c r="E640" s="189" t="s">
        <v>1</v>
      </c>
      <c r="F640" s="190" t="s">
        <v>179</v>
      </c>
      <c r="H640" s="189" t="s">
        <v>1</v>
      </c>
      <c r="I640" s="191"/>
      <c r="L640" s="188"/>
      <c r="M640" s="192"/>
      <c r="N640" s="193"/>
      <c r="O640" s="193"/>
      <c r="P640" s="193"/>
      <c r="Q640" s="193"/>
      <c r="R640" s="193"/>
      <c r="S640" s="193"/>
      <c r="T640" s="194"/>
      <c r="AT640" s="189" t="s">
        <v>177</v>
      </c>
      <c r="AU640" s="189" t="s">
        <v>86</v>
      </c>
      <c r="AV640" s="13" t="s">
        <v>84</v>
      </c>
      <c r="AW640" s="13" t="s">
        <v>34</v>
      </c>
      <c r="AX640" s="13" t="s">
        <v>77</v>
      </c>
      <c r="AY640" s="189" t="s">
        <v>164</v>
      </c>
    </row>
    <row r="641" spans="1:65" s="13" customFormat="1" x14ac:dyDescent="0.2">
      <c r="B641" s="188"/>
      <c r="D641" s="183" t="s">
        <v>177</v>
      </c>
      <c r="E641" s="189" t="s">
        <v>1</v>
      </c>
      <c r="F641" s="190" t="s">
        <v>96</v>
      </c>
      <c r="H641" s="189" t="s">
        <v>1</v>
      </c>
      <c r="I641" s="191"/>
      <c r="L641" s="188"/>
      <c r="M641" s="192"/>
      <c r="N641" s="193"/>
      <c r="O641" s="193"/>
      <c r="P641" s="193"/>
      <c r="Q641" s="193"/>
      <c r="R641" s="193"/>
      <c r="S641" s="193"/>
      <c r="T641" s="194"/>
      <c r="AT641" s="189" t="s">
        <v>177</v>
      </c>
      <c r="AU641" s="189" t="s">
        <v>86</v>
      </c>
      <c r="AV641" s="13" t="s">
        <v>84</v>
      </c>
      <c r="AW641" s="13" t="s">
        <v>34</v>
      </c>
      <c r="AX641" s="13" t="s">
        <v>77</v>
      </c>
      <c r="AY641" s="189" t="s">
        <v>164</v>
      </c>
    </row>
    <row r="642" spans="1:65" s="13" customFormat="1" x14ac:dyDescent="0.2">
      <c r="B642" s="188"/>
      <c r="D642" s="183" t="s">
        <v>177</v>
      </c>
      <c r="E642" s="189" t="s">
        <v>1</v>
      </c>
      <c r="F642" s="190" t="s">
        <v>181</v>
      </c>
      <c r="H642" s="189" t="s">
        <v>1</v>
      </c>
      <c r="I642" s="191"/>
      <c r="L642" s="188"/>
      <c r="M642" s="192"/>
      <c r="N642" s="193"/>
      <c r="O642" s="193"/>
      <c r="P642" s="193"/>
      <c r="Q642" s="193"/>
      <c r="R642" s="193"/>
      <c r="S642" s="193"/>
      <c r="T642" s="194"/>
      <c r="AT642" s="189" t="s">
        <v>177</v>
      </c>
      <c r="AU642" s="189" t="s">
        <v>86</v>
      </c>
      <c r="AV642" s="13" t="s">
        <v>84</v>
      </c>
      <c r="AW642" s="13" t="s">
        <v>34</v>
      </c>
      <c r="AX642" s="13" t="s">
        <v>77</v>
      </c>
      <c r="AY642" s="189" t="s">
        <v>164</v>
      </c>
    </row>
    <row r="643" spans="1:65" s="13" customFormat="1" x14ac:dyDescent="0.2">
      <c r="B643" s="188"/>
      <c r="D643" s="183" t="s">
        <v>177</v>
      </c>
      <c r="E643" s="189" t="s">
        <v>1</v>
      </c>
      <c r="F643" s="190" t="s">
        <v>1809</v>
      </c>
      <c r="H643" s="189" t="s">
        <v>1</v>
      </c>
      <c r="I643" s="191"/>
      <c r="L643" s="188"/>
      <c r="M643" s="192"/>
      <c r="N643" s="193"/>
      <c r="O643" s="193"/>
      <c r="P643" s="193"/>
      <c r="Q643" s="193"/>
      <c r="R643" s="193"/>
      <c r="S643" s="193"/>
      <c r="T643" s="194"/>
      <c r="AT643" s="189" t="s">
        <v>177</v>
      </c>
      <c r="AU643" s="189" t="s">
        <v>86</v>
      </c>
      <c r="AV643" s="13" t="s">
        <v>84</v>
      </c>
      <c r="AW643" s="13" t="s">
        <v>34</v>
      </c>
      <c r="AX643" s="13" t="s">
        <v>77</v>
      </c>
      <c r="AY643" s="189" t="s">
        <v>164</v>
      </c>
    </row>
    <row r="644" spans="1:65" s="13" customFormat="1" x14ac:dyDescent="0.2">
      <c r="B644" s="188"/>
      <c r="D644" s="183" t="s">
        <v>177</v>
      </c>
      <c r="E644" s="189" t="s">
        <v>1</v>
      </c>
      <c r="F644" s="190" t="s">
        <v>1837</v>
      </c>
      <c r="H644" s="189" t="s">
        <v>1</v>
      </c>
      <c r="I644" s="191"/>
      <c r="L644" s="188"/>
      <c r="M644" s="192"/>
      <c r="N644" s="193"/>
      <c r="O644" s="193"/>
      <c r="P644" s="193"/>
      <c r="Q644" s="193"/>
      <c r="R644" s="193"/>
      <c r="S644" s="193"/>
      <c r="T644" s="194"/>
      <c r="AT644" s="189" t="s">
        <v>177</v>
      </c>
      <c r="AU644" s="189" t="s">
        <v>86</v>
      </c>
      <c r="AV644" s="13" t="s">
        <v>84</v>
      </c>
      <c r="AW644" s="13" t="s">
        <v>34</v>
      </c>
      <c r="AX644" s="13" t="s">
        <v>77</v>
      </c>
      <c r="AY644" s="189" t="s">
        <v>164</v>
      </c>
    </row>
    <row r="645" spans="1:65" s="13" customFormat="1" x14ac:dyDescent="0.2">
      <c r="B645" s="188"/>
      <c r="D645" s="183" t="s">
        <v>177</v>
      </c>
      <c r="E645" s="189" t="s">
        <v>1</v>
      </c>
      <c r="F645" s="190" t="s">
        <v>1838</v>
      </c>
      <c r="H645" s="189" t="s">
        <v>1</v>
      </c>
      <c r="I645" s="191"/>
      <c r="L645" s="188"/>
      <c r="M645" s="192"/>
      <c r="N645" s="193"/>
      <c r="O645" s="193"/>
      <c r="P645" s="193"/>
      <c r="Q645" s="193"/>
      <c r="R645" s="193"/>
      <c r="S645" s="193"/>
      <c r="T645" s="194"/>
      <c r="AT645" s="189" t="s">
        <v>177</v>
      </c>
      <c r="AU645" s="189" t="s">
        <v>86</v>
      </c>
      <c r="AV645" s="13" t="s">
        <v>84</v>
      </c>
      <c r="AW645" s="13" t="s">
        <v>34</v>
      </c>
      <c r="AX645" s="13" t="s">
        <v>77</v>
      </c>
      <c r="AY645" s="189" t="s">
        <v>164</v>
      </c>
    </row>
    <row r="646" spans="1:65" s="14" customFormat="1" x14ac:dyDescent="0.2">
      <c r="B646" s="195"/>
      <c r="D646" s="183" t="s">
        <v>177</v>
      </c>
      <c r="E646" s="196" t="s">
        <v>1</v>
      </c>
      <c r="F646" s="197" t="s">
        <v>1839</v>
      </c>
      <c r="H646" s="198">
        <v>0.33800000000000002</v>
      </c>
      <c r="I646" s="199"/>
      <c r="L646" s="195"/>
      <c r="M646" s="200"/>
      <c r="N646" s="201"/>
      <c r="O646" s="201"/>
      <c r="P646" s="201"/>
      <c r="Q646" s="201"/>
      <c r="R646" s="201"/>
      <c r="S646" s="201"/>
      <c r="T646" s="202"/>
      <c r="AT646" s="196" t="s">
        <v>177</v>
      </c>
      <c r="AU646" s="196" t="s">
        <v>86</v>
      </c>
      <c r="AV646" s="14" t="s">
        <v>86</v>
      </c>
      <c r="AW646" s="14" t="s">
        <v>34</v>
      </c>
      <c r="AX646" s="14" t="s">
        <v>77</v>
      </c>
      <c r="AY646" s="196" t="s">
        <v>164</v>
      </c>
    </row>
    <row r="647" spans="1:65" s="15" customFormat="1" x14ac:dyDescent="0.2">
      <c r="B647" s="203"/>
      <c r="D647" s="183" t="s">
        <v>177</v>
      </c>
      <c r="E647" s="204" t="s">
        <v>1</v>
      </c>
      <c r="F647" s="205" t="s">
        <v>184</v>
      </c>
      <c r="H647" s="206">
        <v>0.33800000000000002</v>
      </c>
      <c r="I647" s="207"/>
      <c r="L647" s="203"/>
      <c r="M647" s="208"/>
      <c r="N647" s="209"/>
      <c r="O647" s="209"/>
      <c r="P647" s="209"/>
      <c r="Q647" s="209"/>
      <c r="R647" s="209"/>
      <c r="S647" s="209"/>
      <c r="T647" s="210"/>
      <c r="AT647" s="204" t="s">
        <v>177</v>
      </c>
      <c r="AU647" s="204" t="s">
        <v>86</v>
      </c>
      <c r="AV647" s="15" t="s">
        <v>172</v>
      </c>
      <c r="AW647" s="15" t="s">
        <v>34</v>
      </c>
      <c r="AX647" s="15" t="s">
        <v>84</v>
      </c>
      <c r="AY647" s="204" t="s">
        <v>164</v>
      </c>
    </row>
    <row r="648" spans="1:65" s="2" customFormat="1" ht="16.5" customHeight="1" x14ac:dyDescent="0.2">
      <c r="A648" s="34"/>
      <c r="B648" s="168"/>
      <c r="C648" s="169" t="s">
        <v>396</v>
      </c>
      <c r="D648" s="214" t="s">
        <v>167</v>
      </c>
      <c r="E648" s="171" t="s">
        <v>1840</v>
      </c>
      <c r="F648" s="172" t="s">
        <v>1841</v>
      </c>
      <c r="G648" s="173" t="s">
        <v>282</v>
      </c>
      <c r="H648" s="174">
        <v>3.15</v>
      </c>
      <c r="I648" s="175"/>
      <c r="J648" s="176">
        <f>ROUND(I648*H648,2)</f>
        <v>0</v>
      </c>
      <c r="K648" s="172" t="s">
        <v>216</v>
      </c>
      <c r="L648" s="35"/>
      <c r="M648" s="177" t="s">
        <v>1</v>
      </c>
      <c r="N648" s="178" t="s">
        <v>42</v>
      </c>
      <c r="O648" s="60"/>
      <c r="P648" s="179">
        <f>O648*H648</f>
        <v>0</v>
      </c>
      <c r="Q648" s="179">
        <v>2.6900000000000001E-3</v>
      </c>
      <c r="R648" s="179">
        <f>Q648*H648</f>
        <v>8.4735000000000001E-3</v>
      </c>
      <c r="S648" s="179">
        <v>0</v>
      </c>
      <c r="T648" s="180">
        <f>S648*H648</f>
        <v>0</v>
      </c>
      <c r="U648" s="34"/>
      <c r="V648" s="34"/>
      <c r="W648" s="34"/>
      <c r="X648" s="34"/>
      <c r="Y648" s="34"/>
      <c r="Z648" s="34"/>
      <c r="AA648" s="34"/>
      <c r="AB648" s="34"/>
      <c r="AC648" s="34"/>
      <c r="AD648" s="34"/>
      <c r="AE648" s="34"/>
      <c r="AR648" s="181" t="s">
        <v>172</v>
      </c>
      <c r="AT648" s="181" t="s">
        <v>167</v>
      </c>
      <c r="AU648" s="181" t="s">
        <v>86</v>
      </c>
      <c r="AY648" s="18" t="s">
        <v>164</v>
      </c>
      <c r="BE648" s="182">
        <f>IF(N648="základní",J648,0)</f>
        <v>0</v>
      </c>
      <c r="BF648" s="182">
        <f>IF(N648="snížená",J648,0)</f>
        <v>0</v>
      </c>
      <c r="BG648" s="182">
        <f>IF(N648="zákl. přenesená",J648,0)</f>
        <v>0</v>
      </c>
      <c r="BH648" s="182">
        <f>IF(N648="sníž. přenesená",J648,0)</f>
        <v>0</v>
      </c>
      <c r="BI648" s="182">
        <f>IF(N648="nulová",J648,0)</f>
        <v>0</v>
      </c>
      <c r="BJ648" s="18" t="s">
        <v>84</v>
      </c>
      <c r="BK648" s="182">
        <f>ROUND(I648*H648,2)</f>
        <v>0</v>
      </c>
      <c r="BL648" s="18" t="s">
        <v>172</v>
      </c>
      <c r="BM648" s="181" t="s">
        <v>1842</v>
      </c>
    </row>
    <row r="649" spans="1:65" s="2" customFormat="1" x14ac:dyDescent="0.2">
      <c r="A649" s="34"/>
      <c r="B649" s="35"/>
      <c r="C649" s="34"/>
      <c r="D649" s="183" t="s">
        <v>174</v>
      </c>
      <c r="E649" s="34"/>
      <c r="F649" s="184" t="s">
        <v>1843</v>
      </c>
      <c r="G649" s="34"/>
      <c r="H649" s="34"/>
      <c r="I649" s="103"/>
      <c r="J649" s="34"/>
      <c r="K649" s="34"/>
      <c r="L649" s="35"/>
      <c r="M649" s="185"/>
      <c r="N649" s="186"/>
      <c r="O649" s="60"/>
      <c r="P649" s="60"/>
      <c r="Q649" s="60"/>
      <c r="R649" s="60"/>
      <c r="S649" s="60"/>
      <c r="T649" s="61"/>
      <c r="U649" s="34"/>
      <c r="V649" s="34"/>
      <c r="W649" s="34"/>
      <c r="X649" s="34"/>
      <c r="Y649" s="34"/>
      <c r="Z649" s="34"/>
      <c r="AA649" s="34"/>
      <c r="AB649" s="34"/>
      <c r="AC649" s="34"/>
      <c r="AD649" s="34"/>
      <c r="AE649" s="34"/>
      <c r="AT649" s="18" t="s">
        <v>174</v>
      </c>
      <c r="AU649" s="18" t="s">
        <v>86</v>
      </c>
    </row>
    <row r="650" spans="1:65" s="2" customFormat="1" ht="29.25" x14ac:dyDescent="0.2">
      <c r="A650" s="34"/>
      <c r="B650" s="35"/>
      <c r="C650" s="34"/>
      <c r="D650" s="183" t="s">
        <v>175</v>
      </c>
      <c r="E650" s="34"/>
      <c r="F650" s="187" t="s">
        <v>1808</v>
      </c>
      <c r="G650" s="34"/>
      <c r="H650" s="34"/>
      <c r="I650" s="103"/>
      <c r="J650" s="34"/>
      <c r="K650" s="34"/>
      <c r="L650" s="35"/>
      <c r="M650" s="185"/>
      <c r="N650" s="186"/>
      <c r="O650" s="60"/>
      <c r="P650" s="60"/>
      <c r="Q650" s="60"/>
      <c r="R650" s="60"/>
      <c r="S650" s="60"/>
      <c r="T650" s="61"/>
      <c r="U650" s="34"/>
      <c r="V650" s="34"/>
      <c r="W650" s="34"/>
      <c r="X650" s="34"/>
      <c r="Y650" s="34"/>
      <c r="Z650" s="34"/>
      <c r="AA650" s="34"/>
      <c r="AB650" s="34"/>
      <c r="AC650" s="34"/>
      <c r="AD650" s="34"/>
      <c r="AE650" s="34"/>
      <c r="AT650" s="18" t="s">
        <v>175</v>
      </c>
      <c r="AU650" s="18" t="s">
        <v>86</v>
      </c>
    </row>
    <row r="651" spans="1:65" s="13" customFormat="1" x14ac:dyDescent="0.2">
      <c r="B651" s="188"/>
      <c r="D651" s="183" t="s">
        <v>177</v>
      </c>
      <c r="E651" s="189" t="s">
        <v>1</v>
      </c>
      <c r="F651" s="190" t="s">
        <v>178</v>
      </c>
      <c r="H651" s="189" t="s">
        <v>1</v>
      </c>
      <c r="I651" s="191"/>
      <c r="L651" s="188"/>
      <c r="M651" s="192"/>
      <c r="N651" s="193"/>
      <c r="O651" s="193"/>
      <c r="P651" s="193"/>
      <c r="Q651" s="193"/>
      <c r="R651" s="193"/>
      <c r="S651" s="193"/>
      <c r="T651" s="194"/>
      <c r="AT651" s="189" t="s">
        <v>177</v>
      </c>
      <c r="AU651" s="189" t="s">
        <v>86</v>
      </c>
      <c r="AV651" s="13" t="s">
        <v>84</v>
      </c>
      <c r="AW651" s="13" t="s">
        <v>34</v>
      </c>
      <c r="AX651" s="13" t="s">
        <v>77</v>
      </c>
      <c r="AY651" s="189" t="s">
        <v>164</v>
      </c>
    </row>
    <row r="652" spans="1:65" s="13" customFormat="1" x14ac:dyDescent="0.2">
      <c r="B652" s="188"/>
      <c r="D652" s="183" t="s">
        <v>177</v>
      </c>
      <c r="E652" s="189" t="s">
        <v>1</v>
      </c>
      <c r="F652" s="190" t="s">
        <v>179</v>
      </c>
      <c r="H652" s="189" t="s">
        <v>1</v>
      </c>
      <c r="I652" s="191"/>
      <c r="L652" s="188"/>
      <c r="M652" s="192"/>
      <c r="N652" s="193"/>
      <c r="O652" s="193"/>
      <c r="P652" s="193"/>
      <c r="Q652" s="193"/>
      <c r="R652" s="193"/>
      <c r="S652" s="193"/>
      <c r="T652" s="194"/>
      <c r="AT652" s="189" t="s">
        <v>177</v>
      </c>
      <c r="AU652" s="189" t="s">
        <v>86</v>
      </c>
      <c r="AV652" s="13" t="s">
        <v>84</v>
      </c>
      <c r="AW652" s="13" t="s">
        <v>34</v>
      </c>
      <c r="AX652" s="13" t="s">
        <v>77</v>
      </c>
      <c r="AY652" s="189" t="s">
        <v>164</v>
      </c>
    </row>
    <row r="653" spans="1:65" s="13" customFormat="1" x14ac:dyDescent="0.2">
      <c r="B653" s="188"/>
      <c r="D653" s="183" t="s">
        <v>177</v>
      </c>
      <c r="E653" s="189" t="s">
        <v>1</v>
      </c>
      <c r="F653" s="190" t="s">
        <v>96</v>
      </c>
      <c r="H653" s="189" t="s">
        <v>1</v>
      </c>
      <c r="I653" s="191"/>
      <c r="L653" s="188"/>
      <c r="M653" s="192"/>
      <c r="N653" s="193"/>
      <c r="O653" s="193"/>
      <c r="P653" s="193"/>
      <c r="Q653" s="193"/>
      <c r="R653" s="193"/>
      <c r="S653" s="193"/>
      <c r="T653" s="194"/>
      <c r="AT653" s="189" t="s">
        <v>177</v>
      </c>
      <c r="AU653" s="189" t="s">
        <v>86</v>
      </c>
      <c r="AV653" s="13" t="s">
        <v>84</v>
      </c>
      <c r="AW653" s="13" t="s">
        <v>34</v>
      </c>
      <c r="AX653" s="13" t="s">
        <v>77</v>
      </c>
      <c r="AY653" s="189" t="s">
        <v>164</v>
      </c>
    </row>
    <row r="654" spans="1:65" s="13" customFormat="1" x14ac:dyDescent="0.2">
      <c r="B654" s="188"/>
      <c r="D654" s="183" t="s">
        <v>177</v>
      </c>
      <c r="E654" s="189" t="s">
        <v>1</v>
      </c>
      <c r="F654" s="190" t="s">
        <v>181</v>
      </c>
      <c r="H654" s="189" t="s">
        <v>1</v>
      </c>
      <c r="I654" s="191"/>
      <c r="L654" s="188"/>
      <c r="M654" s="192"/>
      <c r="N654" s="193"/>
      <c r="O654" s="193"/>
      <c r="P654" s="193"/>
      <c r="Q654" s="193"/>
      <c r="R654" s="193"/>
      <c r="S654" s="193"/>
      <c r="T654" s="194"/>
      <c r="AT654" s="189" t="s">
        <v>177</v>
      </c>
      <c r="AU654" s="189" t="s">
        <v>86</v>
      </c>
      <c r="AV654" s="13" t="s">
        <v>84</v>
      </c>
      <c r="AW654" s="13" t="s">
        <v>34</v>
      </c>
      <c r="AX654" s="13" t="s">
        <v>77</v>
      </c>
      <c r="AY654" s="189" t="s">
        <v>164</v>
      </c>
    </row>
    <row r="655" spans="1:65" s="13" customFormat="1" x14ac:dyDescent="0.2">
      <c r="B655" s="188"/>
      <c r="D655" s="183" t="s">
        <v>177</v>
      </c>
      <c r="E655" s="189" t="s">
        <v>1</v>
      </c>
      <c r="F655" s="190" t="s">
        <v>1809</v>
      </c>
      <c r="H655" s="189" t="s">
        <v>1</v>
      </c>
      <c r="I655" s="191"/>
      <c r="L655" s="188"/>
      <c r="M655" s="192"/>
      <c r="N655" s="193"/>
      <c r="O655" s="193"/>
      <c r="P655" s="193"/>
      <c r="Q655" s="193"/>
      <c r="R655" s="193"/>
      <c r="S655" s="193"/>
      <c r="T655" s="194"/>
      <c r="AT655" s="189" t="s">
        <v>177</v>
      </c>
      <c r="AU655" s="189" t="s">
        <v>86</v>
      </c>
      <c r="AV655" s="13" t="s">
        <v>84</v>
      </c>
      <c r="AW655" s="13" t="s">
        <v>34</v>
      </c>
      <c r="AX655" s="13" t="s">
        <v>77</v>
      </c>
      <c r="AY655" s="189" t="s">
        <v>164</v>
      </c>
    </row>
    <row r="656" spans="1:65" s="13" customFormat="1" x14ac:dyDescent="0.2">
      <c r="B656" s="188"/>
      <c r="D656" s="183" t="s">
        <v>177</v>
      </c>
      <c r="E656" s="189" t="s">
        <v>1</v>
      </c>
      <c r="F656" s="190" t="s">
        <v>1837</v>
      </c>
      <c r="H656" s="189" t="s">
        <v>1</v>
      </c>
      <c r="I656" s="191"/>
      <c r="L656" s="188"/>
      <c r="M656" s="192"/>
      <c r="N656" s="193"/>
      <c r="O656" s="193"/>
      <c r="P656" s="193"/>
      <c r="Q656" s="193"/>
      <c r="R656" s="193"/>
      <c r="S656" s="193"/>
      <c r="T656" s="194"/>
      <c r="AT656" s="189" t="s">
        <v>177</v>
      </c>
      <c r="AU656" s="189" t="s">
        <v>86</v>
      </c>
      <c r="AV656" s="13" t="s">
        <v>84</v>
      </c>
      <c r="AW656" s="13" t="s">
        <v>34</v>
      </c>
      <c r="AX656" s="13" t="s">
        <v>77</v>
      </c>
      <c r="AY656" s="189" t="s">
        <v>164</v>
      </c>
    </row>
    <row r="657" spans="1:65" s="13" customFormat="1" x14ac:dyDescent="0.2">
      <c r="B657" s="188"/>
      <c r="D657" s="183" t="s">
        <v>177</v>
      </c>
      <c r="E657" s="189" t="s">
        <v>1</v>
      </c>
      <c r="F657" s="190" t="s">
        <v>1844</v>
      </c>
      <c r="H657" s="189" t="s">
        <v>1</v>
      </c>
      <c r="I657" s="191"/>
      <c r="L657" s="188"/>
      <c r="M657" s="192"/>
      <c r="N657" s="193"/>
      <c r="O657" s="193"/>
      <c r="P657" s="193"/>
      <c r="Q657" s="193"/>
      <c r="R657" s="193"/>
      <c r="S657" s="193"/>
      <c r="T657" s="194"/>
      <c r="AT657" s="189" t="s">
        <v>177</v>
      </c>
      <c r="AU657" s="189" t="s">
        <v>86</v>
      </c>
      <c r="AV657" s="13" t="s">
        <v>84</v>
      </c>
      <c r="AW657" s="13" t="s">
        <v>34</v>
      </c>
      <c r="AX657" s="13" t="s">
        <v>77</v>
      </c>
      <c r="AY657" s="189" t="s">
        <v>164</v>
      </c>
    </row>
    <row r="658" spans="1:65" s="14" customFormat="1" x14ac:dyDescent="0.2">
      <c r="B658" s="195"/>
      <c r="D658" s="183" t="s">
        <v>177</v>
      </c>
      <c r="E658" s="196" t="s">
        <v>1</v>
      </c>
      <c r="F658" s="197" t="s">
        <v>1845</v>
      </c>
      <c r="H658" s="198">
        <v>3.15</v>
      </c>
      <c r="I658" s="199"/>
      <c r="L658" s="195"/>
      <c r="M658" s="200"/>
      <c r="N658" s="201"/>
      <c r="O658" s="201"/>
      <c r="P658" s="201"/>
      <c r="Q658" s="201"/>
      <c r="R658" s="201"/>
      <c r="S658" s="201"/>
      <c r="T658" s="202"/>
      <c r="AT658" s="196" t="s">
        <v>177</v>
      </c>
      <c r="AU658" s="196" t="s">
        <v>86</v>
      </c>
      <c r="AV658" s="14" t="s">
        <v>86</v>
      </c>
      <c r="AW658" s="14" t="s">
        <v>34</v>
      </c>
      <c r="AX658" s="14" t="s">
        <v>77</v>
      </c>
      <c r="AY658" s="196" t="s">
        <v>164</v>
      </c>
    </row>
    <row r="659" spans="1:65" s="15" customFormat="1" x14ac:dyDescent="0.2">
      <c r="B659" s="203"/>
      <c r="D659" s="183" t="s">
        <v>177</v>
      </c>
      <c r="E659" s="204" t="s">
        <v>1</v>
      </c>
      <c r="F659" s="205" t="s">
        <v>184</v>
      </c>
      <c r="H659" s="206">
        <v>3.15</v>
      </c>
      <c r="I659" s="207"/>
      <c r="L659" s="203"/>
      <c r="M659" s="208"/>
      <c r="N659" s="209"/>
      <c r="O659" s="209"/>
      <c r="P659" s="209"/>
      <c r="Q659" s="209"/>
      <c r="R659" s="209"/>
      <c r="S659" s="209"/>
      <c r="T659" s="210"/>
      <c r="AT659" s="204" t="s">
        <v>177</v>
      </c>
      <c r="AU659" s="204" t="s">
        <v>86</v>
      </c>
      <c r="AV659" s="15" t="s">
        <v>172</v>
      </c>
      <c r="AW659" s="15" t="s">
        <v>34</v>
      </c>
      <c r="AX659" s="15" t="s">
        <v>84</v>
      </c>
      <c r="AY659" s="204" t="s">
        <v>164</v>
      </c>
    </row>
    <row r="660" spans="1:65" s="2" customFormat="1" ht="16.5" customHeight="1" x14ac:dyDescent="0.2">
      <c r="A660" s="34"/>
      <c r="B660" s="168"/>
      <c r="C660" s="169" t="s">
        <v>406</v>
      </c>
      <c r="D660" s="214" t="s">
        <v>167</v>
      </c>
      <c r="E660" s="171" t="s">
        <v>1846</v>
      </c>
      <c r="F660" s="172" t="s">
        <v>1847</v>
      </c>
      <c r="G660" s="173" t="s">
        <v>282</v>
      </c>
      <c r="H660" s="174">
        <v>3.15</v>
      </c>
      <c r="I660" s="175"/>
      <c r="J660" s="176">
        <f>ROUND(I660*H660,2)</f>
        <v>0</v>
      </c>
      <c r="K660" s="172" t="s">
        <v>216</v>
      </c>
      <c r="L660" s="35"/>
      <c r="M660" s="177" t="s">
        <v>1</v>
      </c>
      <c r="N660" s="178" t="s">
        <v>42</v>
      </c>
      <c r="O660" s="60"/>
      <c r="P660" s="179">
        <f>O660*H660</f>
        <v>0</v>
      </c>
      <c r="Q660" s="179">
        <v>0</v>
      </c>
      <c r="R660" s="179">
        <f>Q660*H660</f>
        <v>0</v>
      </c>
      <c r="S660" s="179">
        <v>0</v>
      </c>
      <c r="T660" s="180">
        <f>S660*H660</f>
        <v>0</v>
      </c>
      <c r="U660" s="34"/>
      <c r="V660" s="34"/>
      <c r="W660" s="34"/>
      <c r="X660" s="34"/>
      <c r="Y660" s="34"/>
      <c r="Z660" s="34"/>
      <c r="AA660" s="34"/>
      <c r="AB660" s="34"/>
      <c r="AC660" s="34"/>
      <c r="AD660" s="34"/>
      <c r="AE660" s="34"/>
      <c r="AR660" s="181" t="s">
        <v>172</v>
      </c>
      <c r="AT660" s="181" t="s">
        <v>167</v>
      </c>
      <c r="AU660" s="181" t="s">
        <v>86</v>
      </c>
      <c r="AY660" s="18" t="s">
        <v>164</v>
      </c>
      <c r="BE660" s="182">
        <f>IF(N660="základní",J660,0)</f>
        <v>0</v>
      </c>
      <c r="BF660" s="182">
        <f>IF(N660="snížená",J660,0)</f>
        <v>0</v>
      </c>
      <c r="BG660" s="182">
        <f>IF(N660="zákl. přenesená",J660,0)</f>
        <v>0</v>
      </c>
      <c r="BH660" s="182">
        <f>IF(N660="sníž. přenesená",J660,0)</f>
        <v>0</v>
      </c>
      <c r="BI660" s="182">
        <f>IF(N660="nulová",J660,0)</f>
        <v>0</v>
      </c>
      <c r="BJ660" s="18" t="s">
        <v>84</v>
      </c>
      <c r="BK660" s="182">
        <f>ROUND(I660*H660,2)</f>
        <v>0</v>
      </c>
      <c r="BL660" s="18" t="s">
        <v>172</v>
      </c>
      <c r="BM660" s="181" t="s">
        <v>1848</v>
      </c>
    </row>
    <row r="661" spans="1:65" s="2" customFormat="1" x14ac:dyDescent="0.2">
      <c r="A661" s="34"/>
      <c r="B661" s="35"/>
      <c r="C661" s="34"/>
      <c r="D661" s="183" t="s">
        <v>174</v>
      </c>
      <c r="E661" s="34"/>
      <c r="F661" s="184" t="s">
        <v>1849</v>
      </c>
      <c r="G661" s="34"/>
      <c r="H661" s="34"/>
      <c r="I661" s="103"/>
      <c r="J661" s="34"/>
      <c r="K661" s="34"/>
      <c r="L661" s="35"/>
      <c r="M661" s="185"/>
      <c r="N661" s="186"/>
      <c r="O661" s="60"/>
      <c r="P661" s="60"/>
      <c r="Q661" s="60"/>
      <c r="R661" s="60"/>
      <c r="S661" s="60"/>
      <c r="T661" s="61"/>
      <c r="U661" s="34"/>
      <c r="V661" s="34"/>
      <c r="W661" s="34"/>
      <c r="X661" s="34"/>
      <c r="Y661" s="34"/>
      <c r="Z661" s="34"/>
      <c r="AA661" s="34"/>
      <c r="AB661" s="34"/>
      <c r="AC661" s="34"/>
      <c r="AD661" s="34"/>
      <c r="AE661" s="34"/>
      <c r="AT661" s="18" t="s">
        <v>174</v>
      </c>
      <c r="AU661" s="18" t="s">
        <v>86</v>
      </c>
    </row>
    <row r="662" spans="1:65" s="2" customFormat="1" ht="29.25" x14ac:dyDescent="0.2">
      <c r="A662" s="34"/>
      <c r="B662" s="35"/>
      <c r="C662" s="34"/>
      <c r="D662" s="183" t="s">
        <v>175</v>
      </c>
      <c r="E662" s="34"/>
      <c r="F662" s="187" t="s">
        <v>1808</v>
      </c>
      <c r="G662" s="34"/>
      <c r="H662" s="34"/>
      <c r="I662" s="103"/>
      <c r="J662" s="34"/>
      <c r="K662" s="34"/>
      <c r="L662" s="35"/>
      <c r="M662" s="185"/>
      <c r="N662" s="186"/>
      <c r="O662" s="60"/>
      <c r="P662" s="60"/>
      <c r="Q662" s="60"/>
      <c r="R662" s="60"/>
      <c r="S662" s="60"/>
      <c r="T662" s="61"/>
      <c r="U662" s="34"/>
      <c r="V662" s="34"/>
      <c r="W662" s="34"/>
      <c r="X662" s="34"/>
      <c r="Y662" s="34"/>
      <c r="Z662" s="34"/>
      <c r="AA662" s="34"/>
      <c r="AB662" s="34"/>
      <c r="AC662" s="34"/>
      <c r="AD662" s="34"/>
      <c r="AE662" s="34"/>
      <c r="AT662" s="18" t="s">
        <v>175</v>
      </c>
      <c r="AU662" s="18" t="s">
        <v>86</v>
      </c>
    </row>
    <row r="663" spans="1:65" s="13" customFormat="1" x14ac:dyDescent="0.2">
      <c r="B663" s="188"/>
      <c r="D663" s="183" t="s">
        <v>177</v>
      </c>
      <c r="E663" s="189" t="s">
        <v>1</v>
      </c>
      <c r="F663" s="190" t="s">
        <v>178</v>
      </c>
      <c r="H663" s="189" t="s">
        <v>1</v>
      </c>
      <c r="I663" s="191"/>
      <c r="L663" s="188"/>
      <c r="M663" s="192"/>
      <c r="N663" s="193"/>
      <c r="O663" s="193"/>
      <c r="P663" s="193"/>
      <c r="Q663" s="193"/>
      <c r="R663" s="193"/>
      <c r="S663" s="193"/>
      <c r="T663" s="194"/>
      <c r="AT663" s="189" t="s">
        <v>177</v>
      </c>
      <c r="AU663" s="189" t="s">
        <v>86</v>
      </c>
      <c r="AV663" s="13" t="s">
        <v>84</v>
      </c>
      <c r="AW663" s="13" t="s">
        <v>34</v>
      </c>
      <c r="AX663" s="13" t="s">
        <v>77</v>
      </c>
      <c r="AY663" s="189" t="s">
        <v>164</v>
      </c>
    </row>
    <row r="664" spans="1:65" s="13" customFormat="1" x14ac:dyDescent="0.2">
      <c r="B664" s="188"/>
      <c r="D664" s="183" t="s">
        <v>177</v>
      </c>
      <c r="E664" s="189" t="s">
        <v>1</v>
      </c>
      <c r="F664" s="190" t="s">
        <v>179</v>
      </c>
      <c r="H664" s="189" t="s">
        <v>1</v>
      </c>
      <c r="I664" s="191"/>
      <c r="L664" s="188"/>
      <c r="M664" s="192"/>
      <c r="N664" s="193"/>
      <c r="O664" s="193"/>
      <c r="P664" s="193"/>
      <c r="Q664" s="193"/>
      <c r="R664" s="193"/>
      <c r="S664" s="193"/>
      <c r="T664" s="194"/>
      <c r="AT664" s="189" t="s">
        <v>177</v>
      </c>
      <c r="AU664" s="189" t="s">
        <v>86</v>
      </c>
      <c r="AV664" s="13" t="s">
        <v>84</v>
      </c>
      <c r="AW664" s="13" t="s">
        <v>34</v>
      </c>
      <c r="AX664" s="13" t="s">
        <v>77</v>
      </c>
      <c r="AY664" s="189" t="s">
        <v>164</v>
      </c>
    </row>
    <row r="665" spans="1:65" s="13" customFormat="1" x14ac:dyDescent="0.2">
      <c r="B665" s="188"/>
      <c r="D665" s="183" t="s">
        <v>177</v>
      </c>
      <c r="E665" s="189" t="s">
        <v>1</v>
      </c>
      <c r="F665" s="190" t="s">
        <v>96</v>
      </c>
      <c r="H665" s="189" t="s">
        <v>1</v>
      </c>
      <c r="I665" s="191"/>
      <c r="L665" s="188"/>
      <c r="M665" s="192"/>
      <c r="N665" s="193"/>
      <c r="O665" s="193"/>
      <c r="P665" s="193"/>
      <c r="Q665" s="193"/>
      <c r="R665" s="193"/>
      <c r="S665" s="193"/>
      <c r="T665" s="194"/>
      <c r="AT665" s="189" t="s">
        <v>177</v>
      </c>
      <c r="AU665" s="189" t="s">
        <v>86</v>
      </c>
      <c r="AV665" s="13" t="s">
        <v>84</v>
      </c>
      <c r="AW665" s="13" t="s">
        <v>34</v>
      </c>
      <c r="AX665" s="13" t="s">
        <v>77</v>
      </c>
      <c r="AY665" s="189" t="s">
        <v>164</v>
      </c>
    </row>
    <row r="666" spans="1:65" s="13" customFormat="1" x14ac:dyDescent="0.2">
      <c r="B666" s="188"/>
      <c r="D666" s="183" t="s">
        <v>177</v>
      </c>
      <c r="E666" s="189" t="s">
        <v>1</v>
      </c>
      <c r="F666" s="190" t="s">
        <v>181</v>
      </c>
      <c r="H666" s="189" t="s">
        <v>1</v>
      </c>
      <c r="I666" s="191"/>
      <c r="L666" s="188"/>
      <c r="M666" s="192"/>
      <c r="N666" s="193"/>
      <c r="O666" s="193"/>
      <c r="P666" s="193"/>
      <c r="Q666" s="193"/>
      <c r="R666" s="193"/>
      <c r="S666" s="193"/>
      <c r="T666" s="194"/>
      <c r="AT666" s="189" t="s">
        <v>177</v>
      </c>
      <c r="AU666" s="189" t="s">
        <v>86</v>
      </c>
      <c r="AV666" s="13" t="s">
        <v>84</v>
      </c>
      <c r="AW666" s="13" t="s">
        <v>34</v>
      </c>
      <c r="AX666" s="13" t="s">
        <v>77</v>
      </c>
      <c r="AY666" s="189" t="s">
        <v>164</v>
      </c>
    </row>
    <row r="667" spans="1:65" s="13" customFormat="1" x14ac:dyDescent="0.2">
      <c r="B667" s="188"/>
      <c r="D667" s="183" t="s">
        <v>177</v>
      </c>
      <c r="E667" s="189" t="s">
        <v>1</v>
      </c>
      <c r="F667" s="190" t="s">
        <v>1809</v>
      </c>
      <c r="H667" s="189" t="s">
        <v>1</v>
      </c>
      <c r="I667" s="191"/>
      <c r="L667" s="188"/>
      <c r="M667" s="192"/>
      <c r="N667" s="193"/>
      <c r="O667" s="193"/>
      <c r="P667" s="193"/>
      <c r="Q667" s="193"/>
      <c r="R667" s="193"/>
      <c r="S667" s="193"/>
      <c r="T667" s="194"/>
      <c r="AT667" s="189" t="s">
        <v>177</v>
      </c>
      <c r="AU667" s="189" t="s">
        <v>86</v>
      </c>
      <c r="AV667" s="13" t="s">
        <v>84</v>
      </c>
      <c r="AW667" s="13" t="s">
        <v>34</v>
      </c>
      <c r="AX667" s="13" t="s">
        <v>77</v>
      </c>
      <c r="AY667" s="189" t="s">
        <v>164</v>
      </c>
    </row>
    <row r="668" spans="1:65" s="13" customFormat="1" x14ac:dyDescent="0.2">
      <c r="B668" s="188"/>
      <c r="D668" s="183" t="s">
        <v>177</v>
      </c>
      <c r="E668" s="189" t="s">
        <v>1</v>
      </c>
      <c r="F668" s="190" t="s">
        <v>1837</v>
      </c>
      <c r="H668" s="189" t="s">
        <v>1</v>
      </c>
      <c r="I668" s="191"/>
      <c r="L668" s="188"/>
      <c r="M668" s="192"/>
      <c r="N668" s="193"/>
      <c r="O668" s="193"/>
      <c r="P668" s="193"/>
      <c r="Q668" s="193"/>
      <c r="R668" s="193"/>
      <c r="S668" s="193"/>
      <c r="T668" s="194"/>
      <c r="AT668" s="189" t="s">
        <v>177</v>
      </c>
      <c r="AU668" s="189" t="s">
        <v>86</v>
      </c>
      <c r="AV668" s="13" t="s">
        <v>84</v>
      </c>
      <c r="AW668" s="13" t="s">
        <v>34</v>
      </c>
      <c r="AX668" s="13" t="s">
        <v>77</v>
      </c>
      <c r="AY668" s="189" t="s">
        <v>164</v>
      </c>
    </row>
    <row r="669" spans="1:65" s="13" customFormat="1" x14ac:dyDescent="0.2">
      <c r="B669" s="188"/>
      <c r="D669" s="183" t="s">
        <v>177</v>
      </c>
      <c r="E669" s="189" t="s">
        <v>1</v>
      </c>
      <c r="F669" s="190" t="s">
        <v>1844</v>
      </c>
      <c r="H669" s="189" t="s">
        <v>1</v>
      </c>
      <c r="I669" s="191"/>
      <c r="L669" s="188"/>
      <c r="M669" s="192"/>
      <c r="N669" s="193"/>
      <c r="O669" s="193"/>
      <c r="P669" s="193"/>
      <c r="Q669" s="193"/>
      <c r="R669" s="193"/>
      <c r="S669" s="193"/>
      <c r="T669" s="194"/>
      <c r="AT669" s="189" t="s">
        <v>177</v>
      </c>
      <c r="AU669" s="189" t="s">
        <v>86</v>
      </c>
      <c r="AV669" s="13" t="s">
        <v>84</v>
      </c>
      <c r="AW669" s="13" t="s">
        <v>34</v>
      </c>
      <c r="AX669" s="13" t="s">
        <v>77</v>
      </c>
      <c r="AY669" s="189" t="s">
        <v>164</v>
      </c>
    </row>
    <row r="670" spans="1:65" s="14" customFormat="1" x14ac:dyDescent="0.2">
      <c r="B670" s="195"/>
      <c r="D670" s="183" t="s">
        <v>177</v>
      </c>
      <c r="E670" s="196" t="s">
        <v>1</v>
      </c>
      <c r="F670" s="197" t="s">
        <v>1845</v>
      </c>
      <c r="H670" s="198">
        <v>3.15</v>
      </c>
      <c r="I670" s="199"/>
      <c r="L670" s="195"/>
      <c r="M670" s="200"/>
      <c r="N670" s="201"/>
      <c r="O670" s="201"/>
      <c r="P670" s="201"/>
      <c r="Q670" s="201"/>
      <c r="R670" s="201"/>
      <c r="S670" s="201"/>
      <c r="T670" s="202"/>
      <c r="AT670" s="196" t="s">
        <v>177</v>
      </c>
      <c r="AU670" s="196" t="s">
        <v>86</v>
      </c>
      <c r="AV670" s="14" t="s">
        <v>86</v>
      </c>
      <c r="AW670" s="14" t="s">
        <v>34</v>
      </c>
      <c r="AX670" s="14" t="s">
        <v>77</v>
      </c>
      <c r="AY670" s="196" t="s">
        <v>164</v>
      </c>
    </row>
    <row r="671" spans="1:65" s="15" customFormat="1" x14ac:dyDescent="0.2">
      <c r="B671" s="203"/>
      <c r="D671" s="183" t="s">
        <v>177</v>
      </c>
      <c r="E671" s="204" t="s">
        <v>1</v>
      </c>
      <c r="F671" s="205" t="s">
        <v>184</v>
      </c>
      <c r="H671" s="206">
        <v>3.15</v>
      </c>
      <c r="I671" s="207"/>
      <c r="L671" s="203"/>
      <c r="M671" s="208"/>
      <c r="N671" s="209"/>
      <c r="O671" s="209"/>
      <c r="P671" s="209"/>
      <c r="Q671" s="209"/>
      <c r="R671" s="209"/>
      <c r="S671" s="209"/>
      <c r="T671" s="210"/>
      <c r="AT671" s="204" t="s">
        <v>177</v>
      </c>
      <c r="AU671" s="204" t="s">
        <v>86</v>
      </c>
      <c r="AV671" s="15" t="s">
        <v>172</v>
      </c>
      <c r="AW671" s="15" t="s">
        <v>34</v>
      </c>
      <c r="AX671" s="15" t="s">
        <v>84</v>
      </c>
      <c r="AY671" s="204" t="s">
        <v>164</v>
      </c>
    </row>
    <row r="672" spans="1:65" s="12" customFormat="1" ht="22.9" customHeight="1" x14ac:dyDescent="0.2">
      <c r="B672" s="155"/>
      <c r="D672" s="156" t="s">
        <v>76</v>
      </c>
      <c r="E672" s="166" t="s">
        <v>236</v>
      </c>
      <c r="F672" s="166" t="s">
        <v>354</v>
      </c>
      <c r="I672" s="158"/>
      <c r="J672" s="167">
        <f>BK672</f>
        <v>0</v>
      </c>
      <c r="L672" s="155"/>
      <c r="M672" s="160"/>
      <c r="N672" s="161"/>
      <c r="O672" s="161"/>
      <c r="P672" s="162">
        <f>SUM(P673:P819)</f>
        <v>0</v>
      </c>
      <c r="Q672" s="161"/>
      <c r="R672" s="162">
        <f>SUM(R673:R819)</f>
        <v>116.61224292999998</v>
      </c>
      <c r="S672" s="161"/>
      <c r="T672" s="163">
        <f>SUM(T673:T819)</f>
        <v>0</v>
      </c>
      <c r="AR672" s="156" t="s">
        <v>84</v>
      </c>
      <c r="AT672" s="164" t="s">
        <v>76</v>
      </c>
      <c r="AU672" s="164" t="s">
        <v>84</v>
      </c>
      <c r="AY672" s="156" t="s">
        <v>164</v>
      </c>
      <c r="BK672" s="165">
        <f>SUM(BK673:BK819)</f>
        <v>0</v>
      </c>
    </row>
    <row r="673" spans="1:65" s="2" customFormat="1" ht="16.5" customHeight="1" x14ac:dyDescent="0.2">
      <c r="A673" s="34"/>
      <c r="B673" s="168"/>
      <c r="C673" s="169" t="s">
        <v>416</v>
      </c>
      <c r="D673" s="214" t="s">
        <v>167</v>
      </c>
      <c r="E673" s="171" t="s">
        <v>1850</v>
      </c>
      <c r="F673" s="172" t="s">
        <v>1851</v>
      </c>
      <c r="G673" s="173" t="s">
        <v>227</v>
      </c>
      <c r="H673" s="174">
        <v>26.896000000000001</v>
      </c>
      <c r="I673" s="175"/>
      <c r="J673" s="176">
        <f>ROUND(I673*H673,2)</f>
        <v>0</v>
      </c>
      <c r="K673" s="172" t="s">
        <v>216</v>
      </c>
      <c r="L673" s="35"/>
      <c r="M673" s="177" t="s">
        <v>1</v>
      </c>
      <c r="N673" s="178" t="s">
        <v>42</v>
      </c>
      <c r="O673" s="60"/>
      <c r="P673" s="179">
        <f>O673*H673</f>
        <v>0</v>
      </c>
      <c r="Q673" s="179">
        <v>2.5242300000000002</v>
      </c>
      <c r="R673" s="179">
        <f>Q673*H673</f>
        <v>67.891690080000004</v>
      </c>
      <c r="S673" s="179">
        <v>0</v>
      </c>
      <c r="T673" s="180">
        <f>S673*H673</f>
        <v>0</v>
      </c>
      <c r="U673" s="34"/>
      <c r="V673" s="34"/>
      <c r="W673" s="34"/>
      <c r="X673" s="34"/>
      <c r="Y673" s="34"/>
      <c r="Z673" s="34"/>
      <c r="AA673" s="34"/>
      <c r="AB673" s="34"/>
      <c r="AC673" s="34"/>
      <c r="AD673" s="34"/>
      <c r="AE673" s="34"/>
      <c r="AR673" s="181" t="s">
        <v>172</v>
      </c>
      <c r="AT673" s="181" t="s">
        <v>167</v>
      </c>
      <c r="AU673" s="181" t="s">
        <v>86</v>
      </c>
      <c r="AY673" s="18" t="s">
        <v>164</v>
      </c>
      <c r="BE673" s="182">
        <f>IF(N673="základní",J673,0)</f>
        <v>0</v>
      </c>
      <c r="BF673" s="182">
        <f>IF(N673="snížená",J673,0)</f>
        <v>0</v>
      </c>
      <c r="BG673" s="182">
        <f>IF(N673="zákl. přenesená",J673,0)</f>
        <v>0</v>
      </c>
      <c r="BH673" s="182">
        <f>IF(N673="sníž. přenesená",J673,0)</f>
        <v>0</v>
      </c>
      <c r="BI673" s="182">
        <f>IF(N673="nulová",J673,0)</f>
        <v>0</v>
      </c>
      <c r="BJ673" s="18" t="s">
        <v>84</v>
      </c>
      <c r="BK673" s="182">
        <f>ROUND(I673*H673,2)</f>
        <v>0</v>
      </c>
      <c r="BL673" s="18" t="s">
        <v>172</v>
      </c>
      <c r="BM673" s="181" t="s">
        <v>1852</v>
      </c>
    </row>
    <row r="674" spans="1:65" s="2" customFormat="1" ht="19.5" x14ac:dyDescent="0.2">
      <c r="A674" s="34"/>
      <c r="B674" s="35"/>
      <c r="C674" s="34"/>
      <c r="D674" s="183" t="s">
        <v>174</v>
      </c>
      <c r="E674" s="34"/>
      <c r="F674" s="184" t="s">
        <v>1853</v>
      </c>
      <c r="G674" s="34"/>
      <c r="H674" s="34"/>
      <c r="I674" s="103"/>
      <c r="J674" s="34"/>
      <c r="K674" s="34"/>
      <c r="L674" s="35"/>
      <c r="M674" s="185"/>
      <c r="N674" s="186"/>
      <c r="O674" s="60"/>
      <c r="P674" s="60"/>
      <c r="Q674" s="60"/>
      <c r="R674" s="60"/>
      <c r="S674" s="60"/>
      <c r="T674" s="61"/>
      <c r="U674" s="34"/>
      <c r="V674" s="34"/>
      <c r="W674" s="34"/>
      <c r="X674" s="34"/>
      <c r="Y674" s="34"/>
      <c r="Z674" s="34"/>
      <c r="AA674" s="34"/>
      <c r="AB674" s="34"/>
      <c r="AC674" s="34"/>
      <c r="AD674" s="34"/>
      <c r="AE674" s="34"/>
      <c r="AT674" s="18" t="s">
        <v>174</v>
      </c>
      <c r="AU674" s="18" t="s">
        <v>86</v>
      </c>
    </row>
    <row r="675" spans="1:65" s="2" customFormat="1" ht="48.75" x14ac:dyDescent="0.2">
      <c r="A675" s="34"/>
      <c r="B675" s="35"/>
      <c r="C675" s="34"/>
      <c r="D675" s="183" t="s">
        <v>175</v>
      </c>
      <c r="E675" s="34"/>
      <c r="F675" s="187" t="s">
        <v>1854</v>
      </c>
      <c r="G675" s="34"/>
      <c r="H675" s="34"/>
      <c r="I675" s="103"/>
      <c r="J675" s="34"/>
      <c r="K675" s="34"/>
      <c r="L675" s="35"/>
      <c r="M675" s="185"/>
      <c r="N675" s="186"/>
      <c r="O675" s="60"/>
      <c r="P675" s="60"/>
      <c r="Q675" s="60"/>
      <c r="R675" s="60"/>
      <c r="S675" s="60"/>
      <c r="T675" s="61"/>
      <c r="U675" s="34"/>
      <c r="V675" s="34"/>
      <c r="W675" s="34"/>
      <c r="X675" s="34"/>
      <c r="Y675" s="34"/>
      <c r="Z675" s="34"/>
      <c r="AA675" s="34"/>
      <c r="AB675" s="34"/>
      <c r="AC675" s="34"/>
      <c r="AD675" s="34"/>
      <c r="AE675" s="34"/>
      <c r="AT675" s="18" t="s">
        <v>175</v>
      </c>
      <c r="AU675" s="18" t="s">
        <v>86</v>
      </c>
    </row>
    <row r="676" spans="1:65" s="13" customFormat="1" x14ac:dyDescent="0.2">
      <c r="B676" s="188"/>
      <c r="D676" s="183" t="s">
        <v>177</v>
      </c>
      <c r="E676" s="189" t="s">
        <v>1</v>
      </c>
      <c r="F676" s="190" t="s">
        <v>178</v>
      </c>
      <c r="H676" s="189" t="s">
        <v>1</v>
      </c>
      <c r="I676" s="191"/>
      <c r="L676" s="188"/>
      <c r="M676" s="192"/>
      <c r="N676" s="193"/>
      <c r="O676" s="193"/>
      <c r="P676" s="193"/>
      <c r="Q676" s="193"/>
      <c r="R676" s="193"/>
      <c r="S676" s="193"/>
      <c r="T676" s="194"/>
      <c r="AT676" s="189" t="s">
        <v>177</v>
      </c>
      <c r="AU676" s="189" t="s">
        <v>86</v>
      </c>
      <c r="AV676" s="13" t="s">
        <v>84</v>
      </c>
      <c r="AW676" s="13" t="s">
        <v>34</v>
      </c>
      <c r="AX676" s="13" t="s">
        <v>77</v>
      </c>
      <c r="AY676" s="189" t="s">
        <v>164</v>
      </c>
    </row>
    <row r="677" spans="1:65" s="13" customFormat="1" x14ac:dyDescent="0.2">
      <c r="B677" s="188"/>
      <c r="D677" s="183" t="s">
        <v>177</v>
      </c>
      <c r="E677" s="189" t="s">
        <v>1</v>
      </c>
      <c r="F677" s="190" t="s">
        <v>179</v>
      </c>
      <c r="H677" s="189" t="s">
        <v>1</v>
      </c>
      <c r="I677" s="191"/>
      <c r="L677" s="188"/>
      <c r="M677" s="192"/>
      <c r="N677" s="193"/>
      <c r="O677" s="193"/>
      <c r="P677" s="193"/>
      <c r="Q677" s="193"/>
      <c r="R677" s="193"/>
      <c r="S677" s="193"/>
      <c r="T677" s="194"/>
      <c r="AT677" s="189" t="s">
        <v>177</v>
      </c>
      <c r="AU677" s="189" t="s">
        <v>86</v>
      </c>
      <c r="AV677" s="13" t="s">
        <v>84</v>
      </c>
      <c r="AW677" s="13" t="s">
        <v>34</v>
      </c>
      <c r="AX677" s="13" t="s">
        <v>77</v>
      </c>
      <c r="AY677" s="189" t="s">
        <v>164</v>
      </c>
    </row>
    <row r="678" spans="1:65" s="13" customFormat="1" x14ac:dyDescent="0.2">
      <c r="B678" s="188"/>
      <c r="D678" s="183" t="s">
        <v>177</v>
      </c>
      <c r="E678" s="189" t="s">
        <v>1</v>
      </c>
      <c r="F678" s="190" t="s">
        <v>96</v>
      </c>
      <c r="H678" s="189" t="s">
        <v>1</v>
      </c>
      <c r="I678" s="191"/>
      <c r="L678" s="188"/>
      <c r="M678" s="192"/>
      <c r="N678" s="193"/>
      <c r="O678" s="193"/>
      <c r="P678" s="193"/>
      <c r="Q678" s="193"/>
      <c r="R678" s="193"/>
      <c r="S678" s="193"/>
      <c r="T678" s="194"/>
      <c r="AT678" s="189" t="s">
        <v>177</v>
      </c>
      <c r="AU678" s="189" t="s">
        <v>86</v>
      </c>
      <c r="AV678" s="13" t="s">
        <v>84</v>
      </c>
      <c r="AW678" s="13" t="s">
        <v>34</v>
      </c>
      <c r="AX678" s="13" t="s">
        <v>77</v>
      </c>
      <c r="AY678" s="189" t="s">
        <v>164</v>
      </c>
    </row>
    <row r="679" spans="1:65" s="13" customFormat="1" x14ac:dyDescent="0.2">
      <c r="B679" s="188"/>
      <c r="D679" s="183" t="s">
        <v>177</v>
      </c>
      <c r="E679" s="189" t="s">
        <v>1</v>
      </c>
      <c r="F679" s="190" t="s">
        <v>181</v>
      </c>
      <c r="H679" s="189" t="s">
        <v>1</v>
      </c>
      <c r="I679" s="191"/>
      <c r="L679" s="188"/>
      <c r="M679" s="192"/>
      <c r="N679" s="193"/>
      <c r="O679" s="193"/>
      <c r="P679" s="193"/>
      <c r="Q679" s="193"/>
      <c r="R679" s="193"/>
      <c r="S679" s="193"/>
      <c r="T679" s="194"/>
      <c r="AT679" s="189" t="s">
        <v>177</v>
      </c>
      <c r="AU679" s="189" t="s">
        <v>86</v>
      </c>
      <c r="AV679" s="13" t="s">
        <v>84</v>
      </c>
      <c r="AW679" s="13" t="s">
        <v>34</v>
      </c>
      <c r="AX679" s="13" t="s">
        <v>77</v>
      </c>
      <c r="AY679" s="189" t="s">
        <v>164</v>
      </c>
    </row>
    <row r="680" spans="1:65" s="13" customFormat="1" x14ac:dyDescent="0.2">
      <c r="B680" s="188"/>
      <c r="D680" s="183" t="s">
        <v>177</v>
      </c>
      <c r="E680" s="189" t="s">
        <v>1</v>
      </c>
      <c r="F680" s="190" t="s">
        <v>1809</v>
      </c>
      <c r="H680" s="189" t="s">
        <v>1</v>
      </c>
      <c r="I680" s="191"/>
      <c r="L680" s="188"/>
      <c r="M680" s="192"/>
      <c r="N680" s="193"/>
      <c r="O680" s="193"/>
      <c r="P680" s="193"/>
      <c r="Q680" s="193"/>
      <c r="R680" s="193"/>
      <c r="S680" s="193"/>
      <c r="T680" s="194"/>
      <c r="AT680" s="189" t="s">
        <v>177</v>
      </c>
      <c r="AU680" s="189" t="s">
        <v>86</v>
      </c>
      <c r="AV680" s="13" t="s">
        <v>84</v>
      </c>
      <c r="AW680" s="13" t="s">
        <v>34</v>
      </c>
      <c r="AX680" s="13" t="s">
        <v>77</v>
      </c>
      <c r="AY680" s="189" t="s">
        <v>164</v>
      </c>
    </row>
    <row r="681" spans="1:65" s="13" customFormat="1" x14ac:dyDescent="0.2">
      <c r="B681" s="188"/>
      <c r="D681" s="183" t="s">
        <v>177</v>
      </c>
      <c r="E681" s="189" t="s">
        <v>1</v>
      </c>
      <c r="F681" s="190" t="s">
        <v>1855</v>
      </c>
      <c r="H681" s="189" t="s">
        <v>1</v>
      </c>
      <c r="I681" s="191"/>
      <c r="L681" s="188"/>
      <c r="M681" s="192"/>
      <c r="N681" s="193"/>
      <c r="O681" s="193"/>
      <c r="P681" s="193"/>
      <c r="Q681" s="193"/>
      <c r="R681" s="193"/>
      <c r="S681" s="193"/>
      <c r="T681" s="194"/>
      <c r="AT681" s="189" t="s">
        <v>177</v>
      </c>
      <c r="AU681" s="189" t="s">
        <v>86</v>
      </c>
      <c r="AV681" s="13" t="s">
        <v>84</v>
      </c>
      <c r="AW681" s="13" t="s">
        <v>34</v>
      </c>
      <c r="AX681" s="13" t="s">
        <v>77</v>
      </c>
      <c r="AY681" s="189" t="s">
        <v>164</v>
      </c>
    </row>
    <row r="682" spans="1:65" s="13" customFormat="1" x14ac:dyDescent="0.2">
      <c r="B682" s="188"/>
      <c r="D682" s="183" t="s">
        <v>177</v>
      </c>
      <c r="E682" s="189" t="s">
        <v>1</v>
      </c>
      <c r="F682" s="190" t="s">
        <v>1856</v>
      </c>
      <c r="H682" s="189" t="s">
        <v>1</v>
      </c>
      <c r="I682" s="191"/>
      <c r="L682" s="188"/>
      <c r="M682" s="192"/>
      <c r="N682" s="193"/>
      <c r="O682" s="193"/>
      <c r="P682" s="193"/>
      <c r="Q682" s="193"/>
      <c r="R682" s="193"/>
      <c r="S682" s="193"/>
      <c r="T682" s="194"/>
      <c r="AT682" s="189" t="s">
        <v>177</v>
      </c>
      <c r="AU682" s="189" t="s">
        <v>86</v>
      </c>
      <c r="AV682" s="13" t="s">
        <v>84</v>
      </c>
      <c r="AW682" s="13" t="s">
        <v>34</v>
      </c>
      <c r="AX682" s="13" t="s">
        <v>77</v>
      </c>
      <c r="AY682" s="189" t="s">
        <v>164</v>
      </c>
    </row>
    <row r="683" spans="1:65" s="14" customFormat="1" x14ac:dyDescent="0.2">
      <c r="B683" s="195"/>
      <c r="D683" s="183" t="s">
        <v>177</v>
      </c>
      <c r="E683" s="196" t="s">
        <v>1</v>
      </c>
      <c r="F683" s="197" t="s">
        <v>1857</v>
      </c>
      <c r="H683" s="198">
        <v>4.68</v>
      </c>
      <c r="I683" s="199"/>
      <c r="L683" s="195"/>
      <c r="M683" s="200"/>
      <c r="N683" s="201"/>
      <c r="O683" s="201"/>
      <c r="P683" s="201"/>
      <c r="Q683" s="201"/>
      <c r="R683" s="201"/>
      <c r="S683" s="201"/>
      <c r="T683" s="202"/>
      <c r="AT683" s="196" t="s">
        <v>177</v>
      </c>
      <c r="AU683" s="196" t="s">
        <v>86</v>
      </c>
      <c r="AV683" s="14" t="s">
        <v>86</v>
      </c>
      <c r="AW683" s="14" t="s">
        <v>34</v>
      </c>
      <c r="AX683" s="14" t="s">
        <v>77</v>
      </c>
      <c r="AY683" s="196" t="s">
        <v>164</v>
      </c>
    </row>
    <row r="684" spans="1:65" s="14" customFormat="1" x14ac:dyDescent="0.2">
      <c r="B684" s="195"/>
      <c r="D684" s="183" t="s">
        <v>177</v>
      </c>
      <c r="E684" s="196" t="s">
        <v>1</v>
      </c>
      <c r="F684" s="197" t="s">
        <v>1858</v>
      </c>
      <c r="H684" s="198">
        <v>5.9089999999999998</v>
      </c>
      <c r="I684" s="199"/>
      <c r="L684" s="195"/>
      <c r="M684" s="200"/>
      <c r="N684" s="201"/>
      <c r="O684" s="201"/>
      <c r="P684" s="201"/>
      <c r="Q684" s="201"/>
      <c r="R684" s="201"/>
      <c r="S684" s="201"/>
      <c r="T684" s="202"/>
      <c r="AT684" s="196" t="s">
        <v>177</v>
      </c>
      <c r="AU684" s="196" t="s">
        <v>86</v>
      </c>
      <c r="AV684" s="14" t="s">
        <v>86</v>
      </c>
      <c r="AW684" s="14" t="s">
        <v>34</v>
      </c>
      <c r="AX684" s="14" t="s">
        <v>77</v>
      </c>
      <c r="AY684" s="196" t="s">
        <v>164</v>
      </c>
    </row>
    <row r="685" spans="1:65" s="14" customFormat="1" x14ac:dyDescent="0.2">
      <c r="B685" s="195"/>
      <c r="D685" s="183" t="s">
        <v>177</v>
      </c>
      <c r="E685" s="196" t="s">
        <v>1</v>
      </c>
      <c r="F685" s="197" t="s">
        <v>1859</v>
      </c>
      <c r="H685" s="198">
        <v>1.8380000000000001</v>
      </c>
      <c r="I685" s="199"/>
      <c r="L685" s="195"/>
      <c r="M685" s="200"/>
      <c r="N685" s="201"/>
      <c r="O685" s="201"/>
      <c r="P685" s="201"/>
      <c r="Q685" s="201"/>
      <c r="R685" s="201"/>
      <c r="S685" s="201"/>
      <c r="T685" s="202"/>
      <c r="AT685" s="196" t="s">
        <v>177</v>
      </c>
      <c r="AU685" s="196" t="s">
        <v>86</v>
      </c>
      <c r="AV685" s="14" t="s">
        <v>86</v>
      </c>
      <c r="AW685" s="14" t="s">
        <v>34</v>
      </c>
      <c r="AX685" s="14" t="s">
        <v>77</v>
      </c>
      <c r="AY685" s="196" t="s">
        <v>164</v>
      </c>
    </row>
    <row r="686" spans="1:65" s="14" customFormat="1" x14ac:dyDescent="0.2">
      <c r="B686" s="195"/>
      <c r="D686" s="183" t="s">
        <v>177</v>
      </c>
      <c r="E686" s="196" t="s">
        <v>1</v>
      </c>
      <c r="F686" s="197" t="s">
        <v>1860</v>
      </c>
      <c r="H686" s="198">
        <v>5.9089999999999998</v>
      </c>
      <c r="I686" s="199"/>
      <c r="L686" s="195"/>
      <c r="M686" s="200"/>
      <c r="N686" s="201"/>
      <c r="O686" s="201"/>
      <c r="P686" s="201"/>
      <c r="Q686" s="201"/>
      <c r="R686" s="201"/>
      <c r="S686" s="201"/>
      <c r="T686" s="202"/>
      <c r="AT686" s="196" t="s">
        <v>177</v>
      </c>
      <c r="AU686" s="196" t="s">
        <v>86</v>
      </c>
      <c r="AV686" s="14" t="s">
        <v>86</v>
      </c>
      <c r="AW686" s="14" t="s">
        <v>34</v>
      </c>
      <c r="AX686" s="14" t="s">
        <v>77</v>
      </c>
      <c r="AY686" s="196" t="s">
        <v>164</v>
      </c>
    </row>
    <row r="687" spans="1:65" s="14" customFormat="1" x14ac:dyDescent="0.2">
      <c r="B687" s="195"/>
      <c r="D687" s="183" t="s">
        <v>177</v>
      </c>
      <c r="E687" s="196" t="s">
        <v>1</v>
      </c>
      <c r="F687" s="197" t="s">
        <v>1861</v>
      </c>
      <c r="H687" s="198">
        <v>2.5840000000000001</v>
      </c>
      <c r="I687" s="199"/>
      <c r="L687" s="195"/>
      <c r="M687" s="200"/>
      <c r="N687" s="201"/>
      <c r="O687" s="201"/>
      <c r="P687" s="201"/>
      <c r="Q687" s="201"/>
      <c r="R687" s="201"/>
      <c r="S687" s="201"/>
      <c r="T687" s="202"/>
      <c r="AT687" s="196" t="s">
        <v>177</v>
      </c>
      <c r="AU687" s="196" t="s">
        <v>86</v>
      </c>
      <c r="AV687" s="14" t="s">
        <v>86</v>
      </c>
      <c r="AW687" s="14" t="s">
        <v>34</v>
      </c>
      <c r="AX687" s="14" t="s">
        <v>77</v>
      </c>
      <c r="AY687" s="196" t="s">
        <v>164</v>
      </c>
    </row>
    <row r="688" spans="1:65" s="14" customFormat="1" x14ac:dyDescent="0.2">
      <c r="B688" s="195"/>
      <c r="D688" s="183" t="s">
        <v>177</v>
      </c>
      <c r="E688" s="196" t="s">
        <v>1</v>
      </c>
      <c r="F688" s="197" t="s">
        <v>1862</v>
      </c>
      <c r="H688" s="198">
        <v>4.7039999999999997</v>
      </c>
      <c r="I688" s="199"/>
      <c r="L688" s="195"/>
      <c r="M688" s="200"/>
      <c r="N688" s="201"/>
      <c r="O688" s="201"/>
      <c r="P688" s="201"/>
      <c r="Q688" s="201"/>
      <c r="R688" s="201"/>
      <c r="S688" s="201"/>
      <c r="T688" s="202"/>
      <c r="AT688" s="196" t="s">
        <v>177</v>
      </c>
      <c r="AU688" s="196" t="s">
        <v>86</v>
      </c>
      <c r="AV688" s="14" t="s">
        <v>86</v>
      </c>
      <c r="AW688" s="14" t="s">
        <v>34</v>
      </c>
      <c r="AX688" s="14" t="s">
        <v>77</v>
      </c>
      <c r="AY688" s="196" t="s">
        <v>164</v>
      </c>
    </row>
    <row r="689" spans="1:65" s="14" customFormat="1" x14ac:dyDescent="0.2">
      <c r="B689" s="195"/>
      <c r="D689" s="183" t="s">
        <v>177</v>
      </c>
      <c r="E689" s="196" t="s">
        <v>1</v>
      </c>
      <c r="F689" s="197" t="s">
        <v>1863</v>
      </c>
      <c r="H689" s="198">
        <v>1.272</v>
      </c>
      <c r="I689" s="199"/>
      <c r="L689" s="195"/>
      <c r="M689" s="200"/>
      <c r="N689" s="201"/>
      <c r="O689" s="201"/>
      <c r="P689" s="201"/>
      <c r="Q689" s="201"/>
      <c r="R689" s="201"/>
      <c r="S689" s="201"/>
      <c r="T689" s="202"/>
      <c r="AT689" s="196" t="s">
        <v>177</v>
      </c>
      <c r="AU689" s="196" t="s">
        <v>86</v>
      </c>
      <c r="AV689" s="14" t="s">
        <v>86</v>
      </c>
      <c r="AW689" s="14" t="s">
        <v>34</v>
      </c>
      <c r="AX689" s="14" t="s">
        <v>77</v>
      </c>
      <c r="AY689" s="196" t="s">
        <v>164</v>
      </c>
    </row>
    <row r="690" spans="1:65" s="15" customFormat="1" x14ac:dyDescent="0.2">
      <c r="B690" s="203"/>
      <c r="D690" s="183" t="s">
        <v>177</v>
      </c>
      <c r="E690" s="204" t="s">
        <v>1</v>
      </c>
      <c r="F690" s="205" t="s">
        <v>184</v>
      </c>
      <c r="H690" s="206">
        <v>26.896000000000001</v>
      </c>
      <c r="I690" s="207"/>
      <c r="L690" s="203"/>
      <c r="M690" s="208"/>
      <c r="N690" s="209"/>
      <c r="O690" s="209"/>
      <c r="P690" s="209"/>
      <c r="Q690" s="209"/>
      <c r="R690" s="209"/>
      <c r="S690" s="209"/>
      <c r="T690" s="210"/>
      <c r="AT690" s="204" t="s">
        <v>177</v>
      </c>
      <c r="AU690" s="204" t="s">
        <v>86</v>
      </c>
      <c r="AV690" s="15" t="s">
        <v>172</v>
      </c>
      <c r="AW690" s="15" t="s">
        <v>34</v>
      </c>
      <c r="AX690" s="15" t="s">
        <v>84</v>
      </c>
      <c r="AY690" s="204" t="s">
        <v>164</v>
      </c>
    </row>
    <row r="691" spans="1:65" s="2" customFormat="1" ht="16.5" customHeight="1" x14ac:dyDescent="0.2">
      <c r="A691" s="34"/>
      <c r="B691" s="168"/>
      <c r="C691" s="169" t="s">
        <v>434</v>
      </c>
      <c r="D691" s="214" t="s">
        <v>167</v>
      </c>
      <c r="E691" s="171" t="s">
        <v>1864</v>
      </c>
      <c r="F691" s="172" t="s">
        <v>1865</v>
      </c>
      <c r="G691" s="173" t="s">
        <v>227</v>
      </c>
      <c r="H691" s="174">
        <v>17.248999999999999</v>
      </c>
      <c r="I691" s="175"/>
      <c r="J691" s="176">
        <f>ROUND(I691*H691,2)</f>
        <v>0</v>
      </c>
      <c r="K691" s="172" t="s">
        <v>216</v>
      </c>
      <c r="L691" s="35"/>
      <c r="M691" s="177" t="s">
        <v>1</v>
      </c>
      <c r="N691" s="178" t="s">
        <v>42</v>
      </c>
      <c r="O691" s="60"/>
      <c r="P691" s="179">
        <f>O691*H691</f>
        <v>0</v>
      </c>
      <c r="Q691" s="179">
        <v>2.5125799999999998</v>
      </c>
      <c r="R691" s="179">
        <f>Q691*H691</f>
        <v>43.339492419999992</v>
      </c>
      <c r="S691" s="179">
        <v>0</v>
      </c>
      <c r="T691" s="180">
        <f>S691*H691</f>
        <v>0</v>
      </c>
      <c r="U691" s="34"/>
      <c r="V691" s="34"/>
      <c r="W691" s="34"/>
      <c r="X691" s="34"/>
      <c r="Y691" s="34"/>
      <c r="Z691" s="34"/>
      <c r="AA691" s="34"/>
      <c r="AB691" s="34"/>
      <c r="AC691" s="34"/>
      <c r="AD691" s="34"/>
      <c r="AE691" s="34"/>
      <c r="AR691" s="181" t="s">
        <v>172</v>
      </c>
      <c r="AT691" s="181" t="s">
        <v>167</v>
      </c>
      <c r="AU691" s="181" t="s">
        <v>86</v>
      </c>
      <c r="AY691" s="18" t="s">
        <v>164</v>
      </c>
      <c r="BE691" s="182">
        <f>IF(N691="základní",J691,0)</f>
        <v>0</v>
      </c>
      <c r="BF691" s="182">
        <f>IF(N691="snížená",J691,0)</f>
        <v>0</v>
      </c>
      <c r="BG691" s="182">
        <f>IF(N691="zákl. přenesená",J691,0)</f>
        <v>0</v>
      </c>
      <c r="BH691" s="182">
        <f>IF(N691="sníž. přenesená",J691,0)</f>
        <v>0</v>
      </c>
      <c r="BI691" s="182">
        <f>IF(N691="nulová",J691,0)</f>
        <v>0</v>
      </c>
      <c r="BJ691" s="18" t="s">
        <v>84</v>
      </c>
      <c r="BK691" s="182">
        <f>ROUND(I691*H691,2)</f>
        <v>0</v>
      </c>
      <c r="BL691" s="18" t="s">
        <v>172</v>
      </c>
      <c r="BM691" s="181" t="s">
        <v>1866</v>
      </c>
    </row>
    <row r="692" spans="1:65" s="2" customFormat="1" ht="19.5" x14ac:dyDescent="0.2">
      <c r="A692" s="34"/>
      <c r="B692" s="35"/>
      <c r="C692" s="34"/>
      <c r="D692" s="183" t="s">
        <v>174</v>
      </c>
      <c r="E692" s="34"/>
      <c r="F692" s="184" t="s">
        <v>1867</v>
      </c>
      <c r="G692" s="34"/>
      <c r="H692" s="34"/>
      <c r="I692" s="103"/>
      <c r="J692" s="34"/>
      <c r="K692" s="34"/>
      <c r="L692" s="35"/>
      <c r="M692" s="185"/>
      <c r="N692" s="186"/>
      <c r="O692" s="60"/>
      <c r="P692" s="60"/>
      <c r="Q692" s="60"/>
      <c r="R692" s="60"/>
      <c r="S692" s="60"/>
      <c r="T692" s="61"/>
      <c r="U692" s="34"/>
      <c r="V692" s="34"/>
      <c r="W692" s="34"/>
      <c r="X692" s="34"/>
      <c r="Y692" s="34"/>
      <c r="Z692" s="34"/>
      <c r="AA692" s="34"/>
      <c r="AB692" s="34"/>
      <c r="AC692" s="34"/>
      <c r="AD692" s="34"/>
      <c r="AE692" s="34"/>
      <c r="AT692" s="18" t="s">
        <v>174</v>
      </c>
      <c r="AU692" s="18" t="s">
        <v>86</v>
      </c>
    </row>
    <row r="693" spans="1:65" s="2" customFormat="1" ht="48.75" x14ac:dyDescent="0.2">
      <c r="A693" s="34"/>
      <c r="B693" s="35"/>
      <c r="C693" s="34"/>
      <c r="D693" s="183" t="s">
        <v>175</v>
      </c>
      <c r="E693" s="34"/>
      <c r="F693" s="187" t="s">
        <v>1854</v>
      </c>
      <c r="G693" s="34"/>
      <c r="H693" s="34"/>
      <c r="I693" s="103"/>
      <c r="J693" s="34"/>
      <c r="K693" s="34"/>
      <c r="L693" s="35"/>
      <c r="M693" s="185"/>
      <c r="N693" s="186"/>
      <c r="O693" s="60"/>
      <c r="P693" s="60"/>
      <c r="Q693" s="60"/>
      <c r="R693" s="60"/>
      <c r="S693" s="60"/>
      <c r="T693" s="61"/>
      <c r="U693" s="34"/>
      <c r="V693" s="34"/>
      <c r="W693" s="34"/>
      <c r="X693" s="34"/>
      <c r="Y693" s="34"/>
      <c r="Z693" s="34"/>
      <c r="AA693" s="34"/>
      <c r="AB693" s="34"/>
      <c r="AC693" s="34"/>
      <c r="AD693" s="34"/>
      <c r="AE693" s="34"/>
      <c r="AT693" s="18" t="s">
        <v>175</v>
      </c>
      <c r="AU693" s="18" t="s">
        <v>86</v>
      </c>
    </row>
    <row r="694" spans="1:65" s="13" customFormat="1" x14ac:dyDescent="0.2">
      <c r="B694" s="188"/>
      <c r="D694" s="183" t="s">
        <v>177</v>
      </c>
      <c r="E694" s="189" t="s">
        <v>1</v>
      </c>
      <c r="F694" s="190" t="s">
        <v>178</v>
      </c>
      <c r="H694" s="189" t="s">
        <v>1</v>
      </c>
      <c r="I694" s="191"/>
      <c r="L694" s="188"/>
      <c r="M694" s="192"/>
      <c r="N694" s="193"/>
      <c r="O694" s="193"/>
      <c r="P694" s="193"/>
      <c r="Q694" s="193"/>
      <c r="R694" s="193"/>
      <c r="S694" s="193"/>
      <c r="T694" s="194"/>
      <c r="AT694" s="189" t="s">
        <v>177</v>
      </c>
      <c r="AU694" s="189" t="s">
        <v>86</v>
      </c>
      <c r="AV694" s="13" t="s">
        <v>84</v>
      </c>
      <c r="AW694" s="13" t="s">
        <v>34</v>
      </c>
      <c r="AX694" s="13" t="s">
        <v>77</v>
      </c>
      <c r="AY694" s="189" t="s">
        <v>164</v>
      </c>
    </row>
    <row r="695" spans="1:65" s="13" customFormat="1" x14ac:dyDescent="0.2">
      <c r="B695" s="188"/>
      <c r="D695" s="183" t="s">
        <v>177</v>
      </c>
      <c r="E695" s="189" t="s">
        <v>1</v>
      </c>
      <c r="F695" s="190" t="s">
        <v>179</v>
      </c>
      <c r="H695" s="189" t="s">
        <v>1</v>
      </c>
      <c r="I695" s="191"/>
      <c r="L695" s="188"/>
      <c r="M695" s="192"/>
      <c r="N695" s="193"/>
      <c r="O695" s="193"/>
      <c r="P695" s="193"/>
      <c r="Q695" s="193"/>
      <c r="R695" s="193"/>
      <c r="S695" s="193"/>
      <c r="T695" s="194"/>
      <c r="AT695" s="189" t="s">
        <v>177</v>
      </c>
      <c r="AU695" s="189" t="s">
        <v>86</v>
      </c>
      <c r="AV695" s="13" t="s">
        <v>84</v>
      </c>
      <c r="AW695" s="13" t="s">
        <v>34</v>
      </c>
      <c r="AX695" s="13" t="s">
        <v>77</v>
      </c>
      <c r="AY695" s="189" t="s">
        <v>164</v>
      </c>
    </row>
    <row r="696" spans="1:65" s="13" customFormat="1" x14ac:dyDescent="0.2">
      <c r="B696" s="188"/>
      <c r="D696" s="183" t="s">
        <v>177</v>
      </c>
      <c r="E696" s="189" t="s">
        <v>1</v>
      </c>
      <c r="F696" s="190" t="s">
        <v>96</v>
      </c>
      <c r="H696" s="189" t="s">
        <v>1</v>
      </c>
      <c r="I696" s="191"/>
      <c r="L696" s="188"/>
      <c r="M696" s="192"/>
      <c r="N696" s="193"/>
      <c r="O696" s="193"/>
      <c r="P696" s="193"/>
      <c r="Q696" s="193"/>
      <c r="R696" s="193"/>
      <c r="S696" s="193"/>
      <c r="T696" s="194"/>
      <c r="AT696" s="189" t="s">
        <v>177</v>
      </c>
      <c r="AU696" s="189" t="s">
        <v>86</v>
      </c>
      <c r="AV696" s="13" t="s">
        <v>84</v>
      </c>
      <c r="AW696" s="13" t="s">
        <v>34</v>
      </c>
      <c r="AX696" s="13" t="s">
        <v>77</v>
      </c>
      <c r="AY696" s="189" t="s">
        <v>164</v>
      </c>
    </row>
    <row r="697" spans="1:65" s="13" customFormat="1" x14ac:dyDescent="0.2">
      <c r="B697" s="188"/>
      <c r="D697" s="183" t="s">
        <v>177</v>
      </c>
      <c r="E697" s="189" t="s">
        <v>1</v>
      </c>
      <c r="F697" s="190" t="s">
        <v>181</v>
      </c>
      <c r="H697" s="189" t="s">
        <v>1</v>
      </c>
      <c r="I697" s="191"/>
      <c r="L697" s="188"/>
      <c r="M697" s="192"/>
      <c r="N697" s="193"/>
      <c r="O697" s="193"/>
      <c r="P697" s="193"/>
      <c r="Q697" s="193"/>
      <c r="R697" s="193"/>
      <c r="S697" s="193"/>
      <c r="T697" s="194"/>
      <c r="AT697" s="189" t="s">
        <v>177</v>
      </c>
      <c r="AU697" s="189" t="s">
        <v>86</v>
      </c>
      <c r="AV697" s="13" t="s">
        <v>84</v>
      </c>
      <c r="AW697" s="13" t="s">
        <v>34</v>
      </c>
      <c r="AX697" s="13" t="s">
        <v>77</v>
      </c>
      <c r="AY697" s="189" t="s">
        <v>164</v>
      </c>
    </row>
    <row r="698" spans="1:65" s="13" customFormat="1" x14ac:dyDescent="0.2">
      <c r="B698" s="188"/>
      <c r="D698" s="183" t="s">
        <v>177</v>
      </c>
      <c r="E698" s="189" t="s">
        <v>1</v>
      </c>
      <c r="F698" s="190" t="s">
        <v>1809</v>
      </c>
      <c r="H698" s="189" t="s">
        <v>1</v>
      </c>
      <c r="I698" s="191"/>
      <c r="L698" s="188"/>
      <c r="M698" s="192"/>
      <c r="N698" s="193"/>
      <c r="O698" s="193"/>
      <c r="P698" s="193"/>
      <c r="Q698" s="193"/>
      <c r="R698" s="193"/>
      <c r="S698" s="193"/>
      <c r="T698" s="194"/>
      <c r="AT698" s="189" t="s">
        <v>177</v>
      </c>
      <c r="AU698" s="189" t="s">
        <v>86</v>
      </c>
      <c r="AV698" s="13" t="s">
        <v>84</v>
      </c>
      <c r="AW698" s="13" t="s">
        <v>34</v>
      </c>
      <c r="AX698" s="13" t="s">
        <v>77</v>
      </c>
      <c r="AY698" s="189" t="s">
        <v>164</v>
      </c>
    </row>
    <row r="699" spans="1:65" s="13" customFormat="1" x14ac:dyDescent="0.2">
      <c r="B699" s="188"/>
      <c r="D699" s="183" t="s">
        <v>177</v>
      </c>
      <c r="E699" s="189" t="s">
        <v>1</v>
      </c>
      <c r="F699" s="190" t="s">
        <v>1868</v>
      </c>
      <c r="H699" s="189" t="s">
        <v>1</v>
      </c>
      <c r="I699" s="191"/>
      <c r="L699" s="188"/>
      <c r="M699" s="192"/>
      <c r="N699" s="193"/>
      <c r="O699" s="193"/>
      <c r="P699" s="193"/>
      <c r="Q699" s="193"/>
      <c r="R699" s="193"/>
      <c r="S699" s="193"/>
      <c r="T699" s="194"/>
      <c r="AT699" s="189" t="s">
        <v>177</v>
      </c>
      <c r="AU699" s="189" t="s">
        <v>86</v>
      </c>
      <c r="AV699" s="13" t="s">
        <v>84</v>
      </c>
      <c r="AW699" s="13" t="s">
        <v>34</v>
      </c>
      <c r="AX699" s="13" t="s">
        <v>77</v>
      </c>
      <c r="AY699" s="189" t="s">
        <v>164</v>
      </c>
    </row>
    <row r="700" spans="1:65" s="13" customFormat="1" x14ac:dyDescent="0.2">
      <c r="B700" s="188"/>
      <c r="D700" s="183" t="s">
        <v>177</v>
      </c>
      <c r="E700" s="189" t="s">
        <v>1</v>
      </c>
      <c r="F700" s="190" t="s">
        <v>1869</v>
      </c>
      <c r="H700" s="189" t="s">
        <v>1</v>
      </c>
      <c r="I700" s="191"/>
      <c r="L700" s="188"/>
      <c r="M700" s="192"/>
      <c r="N700" s="193"/>
      <c r="O700" s="193"/>
      <c r="P700" s="193"/>
      <c r="Q700" s="193"/>
      <c r="R700" s="193"/>
      <c r="S700" s="193"/>
      <c r="T700" s="194"/>
      <c r="AT700" s="189" t="s">
        <v>177</v>
      </c>
      <c r="AU700" s="189" t="s">
        <v>86</v>
      </c>
      <c r="AV700" s="13" t="s">
        <v>84</v>
      </c>
      <c r="AW700" s="13" t="s">
        <v>34</v>
      </c>
      <c r="AX700" s="13" t="s">
        <v>77</v>
      </c>
      <c r="AY700" s="189" t="s">
        <v>164</v>
      </c>
    </row>
    <row r="701" spans="1:65" s="14" customFormat="1" x14ac:dyDescent="0.2">
      <c r="B701" s="195"/>
      <c r="D701" s="183" t="s">
        <v>177</v>
      </c>
      <c r="E701" s="196" t="s">
        <v>1</v>
      </c>
      <c r="F701" s="197" t="s">
        <v>1870</v>
      </c>
      <c r="H701" s="198">
        <v>1.131</v>
      </c>
      <c r="I701" s="199"/>
      <c r="L701" s="195"/>
      <c r="M701" s="200"/>
      <c r="N701" s="201"/>
      <c r="O701" s="201"/>
      <c r="P701" s="201"/>
      <c r="Q701" s="201"/>
      <c r="R701" s="201"/>
      <c r="S701" s="201"/>
      <c r="T701" s="202"/>
      <c r="AT701" s="196" t="s">
        <v>177</v>
      </c>
      <c r="AU701" s="196" t="s">
        <v>86</v>
      </c>
      <c r="AV701" s="14" t="s">
        <v>86</v>
      </c>
      <c r="AW701" s="14" t="s">
        <v>34</v>
      </c>
      <c r="AX701" s="14" t="s">
        <v>77</v>
      </c>
      <c r="AY701" s="196" t="s">
        <v>164</v>
      </c>
    </row>
    <row r="702" spans="1:65" s="16" customFormat="1" x14ac:dyDescent="0.2">
      <c r="B702" s="215"/>
      <c r="D702" s="183" t="s">
        <v>177</v>
      </c>
      <c r="E702" s="216" t="s">
        <v>1</v>
      </c>
      <c r="F702" s="217" t="s">
        <v>235</v>
      </c>
      <c r="H702" s="218">
        <v>1.131</v>
      </c>
      <c r="I702" s="219"/>
      <c r="L702" s="215"/>
      <c r="M702" s="220"/>
      <c r="N702" s="221"/>
      <c r="O702" s="221"/>
      <c r="P702" s="221"/>
      <c r="Q702" s="221"/>
      <c r="R702" s="221"/>
      <c r="S702" s="221"/>
      <c r="T702" s="222"/>
      <c r="AT702" s="216" t="s">
        <v>177</v>
      </c>
      <c r="AU702" s="216" t="s">
        <v>86</v>
      </c>
      <c r="AV702" s="16" t="s">
        <v>236</v>
      </c>
      <c r="AW702" s="16" t="s">
        <v>34</v>
      </c>
      <c r="AX702" s="16" t="s">
        <v>77</v>
      </c>
      <c r="AY702" s="216" t="s">
        <v>164</v>
      </c>
    </row>
    <row r="703" spans="1:65" s="13" customFormat="1" x14ac:dyDescent="0.2">
      <c r="B703" s="188"/>
      <c r="D703" s="183" t="s">
        <v>177</v>
      </c>
      <c r="E703" s="189" t="s">
        <v>1</v>
      </c>
      <c r="F703" s="190" t="s">
        <v>1871</v>
      </c>
      <c r="H703" s="189" t="s">
        <v>1</v>
      </c>
      <c r="I703" s="191"/>
      <c r="L703" s="188"/>
      <c r="M703" s="192"/>
      <c r="N703" s="193"/>
      <c r="O703" s="193"/>
      <c r="P703" s="193"/>
      <c r="Q703" s="193"/>
      <c r="R703" s="193"/>
      <c r="S703" s="193"/>
      <c r="T703" s="194"/>
      <c r="AT703" s="189" t="s">
        <v>177</v>
      </c>
      <c r="AU703" s="189" t="s">
        <v>86</v>
      </c>
      <c r="AV703" s="13" t="s">
        <v>84</v>
      </c>
      <c r="AW703" s="13" t="s">
        <v>34</v>
      </c>
      <c r="AX703" s="13" t="s">
        <v>77</v>
      </c>
      <c r="AY703" s="189" t="s">
        <v>164</v>
      </c>
    </row>
    <row r="704" spans="1:65" s="14" customFormat="1" x14ac:dyDescent="0.2">
      <c r="B704" s="195"/>
      <c r="D704" s="183" t="s">
        <v>177</v>
      </c>
      <c r="E704" s="196" t="s">
        <v>1</v>
      </c>
      <c r="F704" s="197" t="s">
        <v>1872</v>
      </c>
      <c r="H704" s="198">
        <v>3.1080000000000001</v>
      </c>
      <c r="I704" s="199"/>
      <c r="L704" s="195"/>
      <c r="M704" s="200"/>
      <c r="N704" s="201"/>
      <c r="O704" s="201"/>
      <c r="P704" s="201"/>
      <c r="Q704" s="201"/>
      <c r="R704" s="201"/>
      <c r="S704" s="201"/>
      <c r="T704" s="202"/>
      <c r="AT704" s="196" t="s">
        <v>177</v>
      </c>
      <c r="AU704" s="196" t="s">
        <v>86</v>
      </c>
      <c r="AV704" s="14" t="s">
        <v>86</v>
      </c>
      <c r="AW704" s="14" t="s">
        <v>34</v>
      </c>
      <c r="AX704" s="14" t="s">
        <v>77</v>
      </c>
      <c r="AY704" s="196" t="s">
        <v>164</v>
      </c>
    </row>
    <row r="705" spans="1:65" s="16" customFormat="1" x14ac:dyDescent="0.2">
      <c r="B705" s="215"/>
      <c r="D705" s="183" t="s">
        <v>177</v>
      </c>
      <c r="E705" s="216" t="s">
        <v>1</v>
      </c>
      <c r="F705" s="217" t="s">
        <v>235</v>
      </c>
      <c r="H705" s="218">
        <v>3.1080000000000001</v>
      </c>
      <c r="I705" s="219"/>
      <c r="L705" s="215"/>
      <c r="M705" s="220"/>
      <c r="N705" s="221"/>
      <c r="O705" s="221"/>
      <c r="P705" s="221"/>
      <c r="Q705" s="221"/>
      <c r="R705" s="221"/>
      <c r="S705" s="221"/>
      <c r="T705" s="222"/>
      <c r="AT705" s="216" t="s">
        <v>177</v>
      </c>
      <c r="AU705" s="216" t="s">
        <v>86</v>
      </c>
      <c r="AV705" s="16" t="s">
        <v>236</v>
      </c>
      <c r="AW705" s="16" t="s">
        <v>34</v>
      </c>
      <c r="AX705" s="16" t="s">
        <v>77</v>
      </c>
      <c r="AY705" s="216" t="s">
        <v>164</v>
      </c>
    </row>
    <row r="706" spans="1:65" s="13" customFormat="1" x14ac:dyDescent="0.2">
      <c r="B706" s="188"/>
      <c r="D706" s="183" t="s">
        <v>177</v>
      </c>
      <c r="E706" s="189" t="s">
        <v>1</v>
      </c>
      <c r="F706" s="190" t="s">
        <v>1873</v>
      </c>
      <c r="H706" s="189" t="s">
        <v>1</v>
      </c>
      <c r="I706" s="191"/>
      <c r="L706" s="188"/>
      <c r="M706" s="192"/>
      <c r="N706" s="193"/>
      <c r="O706" s="193"/>
      <c r="P706" s="193"/>
      <c r="Q706" s="193"/>
      <c r="R706" s="193"/>
      <c r="S706" s="193"/>
      <c r="T706" s="194"/>
      <c r="AT706" s="189" t="s">
        <v>177</v>
      </c>
      <c r="AU706" s="189" t="s">
        <v>86</v>
      </c>
      <c r="AV706" s="13" t="s">
        <v>84</v>
      </c>
      <c r="AW706" s="13" t="s">
        <v>34</v>
      </c>
      <c r="AX706" s="13" t="s">
        <v>77</v>
      </c>
      <c r="AY706" s="189" t="s">
        <v>164</v>
      </c>
    </row>
    <row r="707" spans="1:65" s="14" customFormat="1" x14ac:dyDescent="0.2">
      <c r="B707" s="195"/>
      <c r="D707" s="183" t="s">
        <v>177</v>
      </c>
      <c r="E707" s="196" t="s">
        <v>1</v>
      </c>
      <c r="F707" s="197" t="s">
        <v>1874</v>
      </c>
      <c r="H707" s="198">
        <v>8.7840000000000007</v>
      </c>
      <c r="I707" s="199"/>
      <c r="L707" s="195"/>
      <c r="M707" s="200"/>
      <c r="N707" s="201"/>
      <c r="O707" s="201"/>
      <c r="P707" s="201"/>
      <c r="Q707" s="201"/>
      <c r="R707" s="201"/>
      <c r="S707" s="201"/>
      <c r="T707" s="202"/>
      <c r="AT707" s="196" t="s">
        <v>177</v>
      </c>
      <c r="AU707" s="196" t="s">
        <v>86</v>
      </c>
      <c r="AV707" s="14" t="s">
        <v>86</v>
      </c>
      <c r="AW707" s="14" t="s">
        <v>34</v>
      </c>
      <c r="AX707" s="14" t="s">
        <v>77</v>
      </c>
      <c r="AY707" s="196" t="s">
        <v>164</v>
      </c>
    </row>
    <row r="708" spans="1:65" s="16" customFormat="1" x14ac:dyDescent="0.2">
      <c r="B708" s="215"/>
      <c r="D708" s="183" t="s">
        <v>177</v>
      </c>
      <c r="E708" s="216" t="s">
        <v>1</v>
      </c>
      <c r="F708" s="217" t="s">
        <v>235</v>
      </c>
      <c r="H708" s="218">
        <v>8.7840000000000007</v>
      </c>
      <c r="I708" s="219"/>
      <c r="L708" s="215"/>
      <c r="M708" s="220"/>
      <c r="N708" s="221"/>
      <c r="O708" s="221"/>
      <c r="P708" s="221"/>
      <c r="Q708" s="221"/>
      <c r="R708" s="221"/>
      <c r="S708" s="221"/>
      <c r="T708" s="222"/>
      <c r="AT708" s="216" t="s">
        <v>177</v>
      </c>
      <c r="AU708" s="216" t="s">
        <v>86</v>
      </c>
      <c r="AV708" s="16" t="s">
        <v>236</v>
      </c>
      <c r="AW708" s="16" t="s">
        <v>34</v>
      </c>
      <c r="AX708" s="16" t="s">
        <v>77</v>
      </c>
      <c r="AY708" s="216" t="s">
        <v>164</v>
      </c>
    </row>
    <row r="709" spans="1:65" s="13" customFormat="1" x14ac:dyDescent="0.2">
      <c r="B709" s="188"/>
      <c r="D709" s="183" t="s">
        <v>177</v>
      </c>
      <c r="E709" s="189" t="s">
        <v>1</v>
      </c>
      <c r="F709" s="190" t="s">
        <v>1875</v>
      </c>
      <c r="H709" s="189" t="s">
        <v>1</v>
      </c>
      <c r="I709" s="191"/>
      <c r="L709" s="188"/>
      <c r="M709" s="192"/>
      <c r="N709" s="193"/>
      <c r="O709" s="193"/>
      <c r="P709" s="193"/>
      <c r="Q709" s="193"/>
      <c r="R709" s="193"/>
      <c r="S709" s="193"/>
      <c r="T709" s="194"/>
      <c r="AT709" s="189" t="s">
        <v>177</v>
      </c>
      <c r="AU709" s="189" t="s">
        <v>86</v>
      </c>
      <c r="AV709" s="13" t="s">
        <v>84</v>
      </c>
      <c r="AW709" s="13" t="s">
        <v>34</v>
      </c>
      <c r="AX709" s="13" t="s">
        <v>77</v>
      </c>
      <c r="AY709" s="189" t="s">
        <v>164</v>
      </c>
    </row>
    <row r="710" spans="1:65" s="14" customFormat="1" x14ac:dyDescent="0.2">
      <c r="B710" s="195"/>
      <c r="D710" s="183" t="s">
        <v>177</v>
      </c>
      <c r="E710" s="196" t="s">
        <v>1</v>
      </c>
      <c r="F710" s="197" t="s">
        <v>1876</v>
      </c>
      <c r="H710" s="198">
        <v>0.308</v>
      </c>
      <c r="I710" s="199"/>
      <c r="L710" s="195"/>
      <c r="M710" s="200"/>
      <c r="N710" s="201"/>
      <c r="O710" s="201"/>
      <c r="P710" s="201"/>
      <c r="Q710" s="201"/>
      <c r="R710" s="201"/>
      <c r="S710" s="201"/>
      <c r="T710" s="202"/>
      <c r="AT710" s="196" t="s">
        <v>177</v>
      </c>
      <c r="AU710" s="196" t="s">
        <v>86</v>
      </c>
      <c r="AV710" s="14" t="s">
        <v>86</v>
      </c>
      <c r="AW710" s="14" t="s">
        <v>34</v>
      </c>
      <c r="AX710" s="14" t="s">
        <v>77</v>
      </c>
      <c r="AY710" s="196" t="s">
        <v>164</v>
      </c>
    </row>
    <row r="711" spans="1:65" s="16" customFormat="1" x14ac:dyDescent="0.2">
      <c r="B711" s="215"/>
      <c r="D711" s="183" t="s">
        <v>177</v>
      </c>
      <c r="E711" s="216" t="s">
        <v>1</v>
      </c>
      <c r="F711" s="217" t="s">
        <v>235</v>
      </c>
      <c r="H711" s="218">
        <v>0.308</v>
      </c>
      <c r="I711" s="219"/>
      <c r="L711" s="215"/>
      <c r="M711" s="220"/>
      <c r="N711" s="221"/>
      <c r="O711" s="221"/>
      <c r="P711" s="221"/>
      <c r="Q711" s="221"/>
      <c r="R711" s="221"/>
      <c r="S711" s="221"/>
      <c r="T711" s="222"/>
      <c r="AT711" s="216" t="s">
        <v>177</v>
      </c>
      <c r="AU711" s="216" t="s">
        <v>86</v>
      </c>
      <c r="AV711" s="16" t="s">
        <v>236</v>
      </c>
      <c r="AW711" s="16" t="s">
        <v>34</v>
      </c>
      <c r="AX711" s="16" t="s">
        <v>77</v>
      </c>
      <c r="AY711" s="216" t="s">
        <v>164</v>
      </c>
    </row>
    <row r="712" spans="1:65" s="13" customFormat="1" x14ac:dyDescent="0.2">
      <c r="B712" s="188"/>
      <c r="D712" s="183" t="s">
        <v>177</v>
      </c>
      <c r="E712" s="189" t="s">
        <v>1</v>
      </c>
      <c r="F712" s="190" t="s">
        <v>1877</v>
      </c>
      <c r="H712" s="189" t="s">
        <v>1</v>
      </c>
      <c r="I712" s="191"/>
      <c r="L712" s="188"/>
      <c r="M712" s="192"/>
      <c r="N712" s="193"/>
      <c r="O712" s="193"/>
      <c r="P712" s="193"/>
      <c r="Q712" s="193"/>
      <c r="R712" s="193"/>
      <c r="S712" s="193"/>
      <c r="T712" s="194"/>
      <c r="AT712" s="189" t="s">
        <v>177</v>
      </c>
      <c r="AU712" s="189" t="s">
        <v>86</v>
      </c>
      <c r="AV712" s="13" t="s">
        <v>84</v>
      </c>
      <c r="AW712" s="13" t="s">
        <v>34</v>
      </c>
      <c r="AX712" s="13" t="s">
        <v>77</v>
      </c>
      <c r="AY712" s="189" t="s">
        <v>164</v>
      </c>
    </row>
    <row r="713" spans="1:65" s="14" customFormat="1" x14ac:dyDescent="0.2">
      <c r="B713" s="195"/>
      <c r="D713" s="183" t="s">
        <v>177</v>
      </c>
      <c r="E713" s="196" t="s">
        <v>1</v>
      </c>
      <c r="F713" s="197" t="s">
        <v>1878</v>
      </c>
      <c r="H713" s="198">
        <v>2.008</v>
      </c>
      <c r="I713" s="199"/>
      <c r="L713" s="195"/>
      <c r="M713" s="200"/>
      <c r="N713" s="201"/>
      <c r="O713" s="201"/>
      <c r="P713" s="201"/>
      <c r="Q713" s="201"/>
      <c r="R713" s="201"/>
      <c r="S713" s="201"/>
      <c r="T713" s="202"/>
      <c r="AT713" s="196" t="s">
        <v>177</v>
      </c>
      <c r="AU713" s="196" t="s">
        <v>86</v>
      </c>
      <c r="AV713" s="14" t="s">
        <v>86</v>
      </c>
      <c r="AW713" s="14" t="s">
        <v>34</v>
      </c>
      <c r="AX713" s="14" t="s">
        <v>77</v>
      </c>
      <c r="AY713" s="196" t="s">
        <v>164</v>
      </c>
    </row>
    <row r="714" spans="1:65" s="16" customFormat="1" x14ac:dyDescent="0.2">
      <c r="B714" s="215"/>
      <c r="D714" s="183" t="s">
        <v>177</v>
      </c>
      <c r="E714" s="216" t="s">
        <v>1</v>
      </c>
      <c r="F714" s="217" t="s">
        <v>235</v>
      </c>
      <c r="H714" s="218">
        <v>2.008</v>
      </c>
      <c r="I714" s="219"/>
      <c r="L714" s="215"/>
      <c r="M714" s="220"/>
      <c r="N714" s="221"/>
      <c r="O714" s="221"/>
      <c r="P714" s="221"/>
      <c r="Q714" s="221"/>
      <c r="R714" s="221"/>
      <c r="S714" s="221"/>
      <c r="T714" s="222"/>
      <c r="AT714" s="216" t="s">
        <v>177</v>
      </c>
      <c r="AU714" s="216" t="s">
        <v>86</v>
      </c>
      <c r="AV714" s="16" t="s">
        <v>236</v>
      </c>
      <c r="AW714" s="16" t="s">
        <v>34</v>
      </c>
      <c r="AX714" s="16" t="s">
        <v>77</v>
      </c>
      <c r="AY714" s="216" t="s">
        <v>164</v>
      </c>
    </row>
    <row r="715" spans="1:65" s="13" customFormat="1" x14ac:dyDescent="0.2">
      <c r="B715" s="188"/>
      <c r="D715" s="183" t="s">
        <v>177</v>
      </c>
      <c r="E715" s="189" t="s">
        <v>1</v>
      </c>
      <c r="F715" s="190" t="s">
        <v>1879</v>
      </c>
      <c r="H715" s="189" t="s">
        <v>1</v>
      </c>
      <c r="I715" s="191"/>
      <c r="L715" s="188"/>
      <c r="M715" s="192"/>
      <c r="N715" s="193"/>
      <c r="O715" s="193"/>
      <c r="P715" s="193"/>
      <c r="Q715" s="193"/>
      <c r="R715" s="193"/>
      <c r="S715" s="193"/>
      <c r="T715" s="194"/>
      <c r="AT715" s="189" t="s">
        <v>177</v>
      </c>
      <c r="AU715" s="189" t="s">
        <v>86</v>
      </c>
      <c r="AV715" s="13" t="s">
        <v>84</v>
      </c>
      <c r="AW715" s="13" t="s">
        <v>34</v>
      </c>
      <c r="AX715" s="13" t="s">
        <v>77</v>
      </c>
      <c r="AY715" s="189" t="s">
        <v>164</v>
      </c>
    </row>
    <row r="716" spans="1:65" s="14" customFormat="1" x14ac:dyDescent="0.2">
      <c r="B716" s="195"/>
      <c r="D716" s="183" t="s">
        <v>177</v>
      </c>
      <c r="E716" s="196" t="s">
        <v>1</v>
      </c>
      <c r="F716" s="197" t="s">
        <v>1880</v>
      </c>
      <c r="H716" s="198">
        <v>1.91</v>
      </c>
      <c r="I716" s="199"/>
      <c r="L716" s="195"/>
      <c r="M716" s="200"/>
      <c r="N716" s="201"/>
      <c r="O716" s="201"/>
      <c r="P716" s="201"/>
      <c r="Q716" s="201"/>
      <c r="R716" s="201"/>
      <c r="S716" s="201"/>
      <c r="T716" s="202"/>
      <c r="AT716" s="196" t="s">
        <v>177</v>
      </c>
      <c r="AU716" s="196" t="s">
        <v>86</v>
      </c>
      <c r="AV716" s="14" t="s">
        <v>86</v>
      </c>
      <c r="AW716" s="14" t="s">
        <v>34</v>
      </c>
      <c r="AX716" s="14" t="s">
        <v>77</v>
      </c>
      <c r="AY716" s="196" t="s">
        <v>164</v>
      </c>
    </row>
    <row r="717" spans="1:65" s="16" customFormat="1" x14ac:dyDescent="0.2">
      <c r="B717" s="215"/>
      <c r="D717" s="183" t="s">
        <v>177</v>
      </c>
      <c r="E717" s="216" t="s">
        <v>1</v>
      </c>
      <c r="F717" s="217" t="s">
        <v>235</v>
      </c>
      <c r="H717" s="218">
        <v>1.91</v>
      </c>
      <c r="I717" s="219"/>
      <c r="L717" s="215"/>
      <c r="M717" s="220"/>
      <c r="N717" s="221"/>
      <c r="O717" s="221"/>
      <c r="P717" s="221"/>
      <c r="Q717" s="221"/>
      <c r="R717" s="221"/>
      <c r="S717" s="221"/>
      <c r="T717" s="222"/>
      <c r="AT717" s="216" t="s">
        <v>177</v>
      </c>
      <c r="AU717" s="216" t="s">
        <v>86</v>
      </c>
      <c r="AV717" s="16" t="s">
        <v>236</v>
      </c>
      <c r="AW717" s="16" t="s">
        <v>34</v>
      </c>
      <c r="AX717" s="16" t="s">
        <v>77</v>
      </c>
      <c r="AY717" s="216" t="s">
        <v>164</v>
      </c>
    </row>
    <row r="718" spans="1:65" s="15" customFormat="1" x14ac:dyDescent="0.2">
      <c r="B718" s="203"/>
      <c r="D718" s="183" t="s">
        <v>177</v>
      </c>
      <c r="E718" s="204" t="s">
        <v>1</v>
      </c>
      <c r="F718" s="205" t="s">
        <v>184</v>
      </c>
      <c r="H718" s="206">
        <v>17.248999999999999</v>
      </c>
      <c r="I718" s="207"/>
      <c r="L718" s="203"/>
      <c r="M718" s="208"/>
      <c r="N718" s="209"/>
      <c r="O718" s="209"/>
      <c r="P718" s="209"/>
      <c r="Q718" s="209"/>
      <c r="R718" s="209"/>
      <c r="S718" s="209"/>
      <c r="T718" s="210"/>
      <c r="AT718" s="204" t="s">
        <v>177</v>
      </c>
      <c r="AU718" s="204" t="s">
        <v>86</v>
      </c>
      <c r="AV718" s="15" t="s">
        <v>172</v>
      </c>
      <c r="AW718" s="15" t="s">
        <v>34</v>
      </c>
      <c r="AX718" s="15" t="s">
        <v>84</v>
      </c>
      <c r="AY718" s="204" t="s">
        <v>164</v>
      </c>
    </row>
    <row r="719" spans="1:65" s="2" customFormat="1" ht="16.5" customHeight="1" x14ac:dyDescent="0.2">
      <c r="A719" s="34"/>
      <c r="B719" s="168"/>
      <c r="C719" s="169" t="s">
        <v>449</v>
      </c>
      <c r="D719" s="214" t="s">
        <v>167</v>
      </c>
      <c r="E719" s="171" t="s">
        <v>1881</v>
      </c>
      <c r="F719" s="172" t="s">
        <v>1882</v>
      </c>
      <c r="G719" s="173" t="s">
        <v>282</v>
      </c>
      <c r="H719" s="174">
        <v>195.374</v>
      </c>
      <c r="I719" s="175"/>
      <c r="J719" s="176">
        <f>ROUND(I719*H719,2)</f>
        <v>0</v>
      </c>
      <c r="K719" s="172" t="s">
        <v>216</v>
      </c>
      <c r="L719" s="35"/>
      <c r="M719" s="177" t="s">
        <v>1</v>
      </c>
      <c r="N719" s="178" t="s">
        <v>42</v>
      </c>
      <c r="O719" s="60"/>
      <c r="P719" s="179">
        <f>O719*H719</f>
        <v>0</v>
      </c>
      <c r="Q719" s="179">
        <v>2.47E-3</v>
      </c>
      <c r="R719" s="179">
        <f>Q719*H719</f>
        <v>0.48257378000000001</v>
      </c>
      <c r="S719" s="179">
        <v>0</v>
      </c>
      <c r="T719" s="180">
        <f>S719*H719</f>
        <v>0</v>
      </c>
      <c r="U719" s="34"/>
      <c r="V719" s="34"/>
      <c r="W719" s="34"/>
      <c r="X719" s="34"/>
      <c r="Y719" s="34"/>
      <c r="Z719" s="34"/>
      <c r="AA719" s="34"/>
      <c r="AB719" s="34"/>
      <c r="AC719" s="34"/>
      <c r="AD719" s="34"/>
      <c r="AE719" s="34"/>
      <c r="AR719" s="181" t="s">
        <v>172</v>
      </c>
      <c r="AT719" s="181" t="s">
        <v>167</v>
      </c>
      <c r="AU719" s="181" t="s">
        <v>86</v>
      </c>
      <c r="AY719" s="18" t="s">
        <v>164</v>
      </c>
      <c r="BE719" s="182">
        <f>IF(N719="základní",J719,0)</f>
        <v>0</v>
      </c>
      <c r="BF719" s="182">
        <f>IF(N719="snížená",J719,0)</f>
        <v>0</v>
      </c>
      <c r="BG719" s="182">
        <f>IF(N719="zákl. přenesená",J719,0)</f>
        <v>0</v>
      </c>
      <c r="BH719" s="182">
        <f>IF(N719="sníž. přenesená",J719,0)</f>
        <v>0</v>
      </c>
      <c r="BI719" s="182">
        <f>IF(N719="nulová",J719,0)</f>
        <v>0</v>
      </c>
      <c r="BJ719" s="18" t="s">
        <v>84</v>
      </c>
      <c r="BK719" s="182">
        <f>ROUND(I719*H719,2)</f>
        <v>0</v>
      </c>
      <c r="BL719" s="18" t="s">
        <v>172</v>
      </c>
      <c r="BM719" s="181" t="s">
        <v>1883</v>
      </c>
    </row>
    <row r="720" spans="1:65" s="2" customFormat="1" ht="19.5" x14ac:dyDescent="0.2">
      <c r="A720" s="34"/>
      <c r="B720" s="35"/>
      <c r="C720" s="34"/>
      <c r="D720" s="183" t="s">
        <v>174</v>
      </c>
      <c r="E720" s="34"/>
      <c r="F720" s="184" t="s">
        <v>1884</v>
      </c>
      <c r="G720" s="34"/>
      <c r="H720" s="34"/>
      <c r="I720" s="103"/>
      <c r="J720" s="34"/>
      <c r="K720" s="34"/>
      <c r="L720" s="35"/>
      <c r="M720" s="185"/>
      <c r="N720" s="186"/>
      <c r="O720" s="60"/>
      <c r="P720" s="60"/>
      <c r="Q720" s="60"/>
      <c r="R720" s="60"/>
      <c r="S720" s="60"/>
      <c r="T720" s="61"/>
      <c r="U720" s="34"/>
      <c r="V720" s="34"/>
      <c r="W720" s="34"/>
      <c r="X720" s="34"/>
      <c r="Y720" s="34"/>
      <c r="Z720" s="34"/>
      <c r="AA720" s="34"/>
      <c r="AB720" s="34"/>
      <c r="AC720" s="34"/>
      <c r="AD720" s="34"/>
      <c r="AE720" s="34"/>
      <c r="AT720" s="18" t="s">
        <v>174</v>
      </c>
      <c r="AU720" s="18" t="s">
        <v>86</v>
      </c>
    </row>
    <row r="721" spans="1:51" s="2" customFormat="1" ht="29.25" x14ac:dyDescent="0.2">
      <c r="A721" s="34"/>
      <c r="B721" s="35"/>
      <c r="C721" s="34"/>
      <c r="D721" s="183" t="s">
        <v>175</v>
      </c>
      <c r="E721" s="34"/>
      <c r="F721" s="187" t="s">
        <v>1885</v>
      </c>
      <c r="G721" s="34"/>
      <c r="H721" s="34"/>
      <c r="I721" s="103"/>
      <c r="J721" s="34"/>
      <c r="K721" s="34"/>
      <c r="L721" s="35"/>
      <c r="M721" s="185"/>
      <c r="N721" s="186"/>
      <c r="O721" s="60"/>
      <c r="P721" s="60"/>
      <c r="Q721" s="60"/>
      <c r="R721" s="60"/>
      <c r="S721" s="60"/>
      <c r="T721" s="61"/>
      <c r="U721" s="34"/>
      <c r="V721" s="34"/>
      <c r="W721" s="34"/>
      <c r="X721" s="34"/>
      <c r="Y721" s="34"/>
      <c r="Z721" s="34"/>
      <c r="AA721" s="34"/>
      <c r="AB721" s="34"/>
      <c r="AC721" s="34"/>
      <c r="AD721" s="34"/>
      <c r="AE721" s="34"/>
      <c r="AT721" s="18" t="s">
        <v>175</v>
      </c>
      <c r="AU721" s="18" t="s">
        <v>86</v>
      </c>
    </row>
    <row r="722" spans="1:51" s="13" customFormat="1" x14ac:dyDescent="0.2">
      <c r="B722" s="188"/>
      <c r="D722" s="183" t="s">
        <v>177</v>
      </c>
      <c r="E722" s="189" t="s">
        <v>1</v>
      </c>
      <c r="F722" s="190" t="s">
        <v>178</v>
      </c>
      <c r="H722" s="189" t="s">
        <v>1</v>
      </c>
      <c r="I722" s="191"/>
      <c r="L722" s="188"/>
      <c r="M722" s="192"/>
      <c r="N722" s="193"/>
      <c r="O722" s="193"/>
      <c r="P722" s="193"/>
      <c r="Q722" s="193"/>
      <c r="R722" s="193"/>
      <c r="S722" s="193"/>
      <c r="T722" s="194"/>
      <c r="AT722" s="189" t="s">
        <v>177</v>
      </c>
      <c r="AU722" s="189" t="s">
        <v>86</v>
      </c>
      <c r="AV722" s="13" t="s">
        <v>84</v>
      </c>
      <c r="AW722" s="13" t="s">
        <v>34</v>
      </c>
      <c r="AX722" s="13" t="s">
        <v>77</v>
      </c>
      <c r="AY722" s="189" t="s">
        <v>164</v>
      </c>
    </row>
    <row r="723" spans="1:51" s="13" customFormat="1" x14ac:dyDescent="0.2">
      <c r="B723" s="188"/>
      <c r="D723" s="183" t="s">
        <v>177</v>
      </c>
      <c r="E723" s="189" t="s">
        <v>1</v>
      </c>
      <c r="F723" s="190" t="s">
        <v>179</v>
      </c>
      <c r="H723" s="189" t="s">
        <v>1</v>
      </c>
      <c r="I723" s="191"/>
      <c r="L723" s="188"/>
      <c r="M723" s="192"/>
      <c r="N723" s="193"/>
      <c r="O723" s="193"/>
      <c r="P723" s="193"/>
      <c r="Q723" s="193"/>
      <c r="R723" s="193"/>
      <c r="S723" s="193"/>
      <c r="T723" s="194"/>
      <c r="AT723" s="189" t="s">
        <v>177</v>
      </c>
      <c r="AU723" s="189" t="s">
        <v>86</v>
      </c>
      <c r="AV723" s="13" t="s">
        <v>84</v>
      </c>
      <c r="AW723" s="13" t="s">
        <v>34</v>
      </c>
      <c r="AX723" s="13" t="s">
        <v>77</v>
      </c>
      <c r="AY723" s="189" t="s">
        <v>164</v>
      </c>
    </row>
    <row r="724" spans="1:51" s="13" customFormat="1" x14ac:dyDescent="0.2">
      <c r="B724" s="188"/>
      <c r="D724" s="183" t="s">
        <v>177</v>
      </c>
      <c r="E724" s="189" t="s">
        <v>1</v>
      </c>
      <c r="F724" s="190" t="s">
        <v>96</v>
      </c>
      <c r="H724" s="189" t="s">
        <v>1</v>
      </c>
      <c r="I724" s="191"/>
      <c r="L724" s="188"/>
      <c r="M724" s="192"/>
      <c r="N724" s="193"/>
      <c r="O724" s="193"/>
      <c r="P724" s="193"/>
      <c r="Q724" s="193"/>
      <c r="R724" s="193"/>
      <c r="S724" s="193"/>
      <c r="T724" s="194"/>
      <c r="AT724" s="189" t="s">
        <v>177</v>
      </c>
      <c r="AU724" s="189" t="s">
        <v>86</v>
      </c>
      <c r="AV724" s="13" t="s">
        <v>84</v>
      </c>
      <c r="AW724" s="13" t="s">
        <v>34</v>
      </c>
      <c r="AX724" s="13" t="s">
        <v>77</v>
      </c>
      <c r="AY724" s="189" t="s">
        <v>164</v>
      </c>
    </row>
    <row r="725" spans="1:51" s="13" customFormat="1" x14ac:dyDescent="0.2">
      <c r="B725" s="188"/>
      <c r="D725" s="183" t="s">
        <v>177</v>
      </c>
      <c r="E725" s="189" t="s">
        <v>1</v>
      </c>
      <c r="F725" s="190" t="s">
        <v>181</v>
      </c>
      <c r="H725" s="189" t="s">
        <v>1</v>
      </c>
      <c r="I725" s="191"/>
      <c r="L725" s="188"/>
      <c r="M725" s="192"/>
      <c r="N725" s="193"/>
      <c r="O725" s="193"/>
      <c r="P725" s="193"/>
      <c r="Q725" s="193"/>
      <c r="R725" s="193"/>
      <c r="S725" s="193"/>
      <c r="T725" s="194"/>
      <c r="AT725" s="189" t="s">
        <v>177</v>
      </c>
      <c r="AU725" s="189" t="s">
        <v>86</v>
      </c>
      <c r="AV725" s="13" t="s">
        <v>84</v>
      </c>
      <c r="AW725" s="13" t="s">
        <v>34</v>
      </c>
      <c r="AX725" s="13" t="s">
        <v>77</v>
      </c>
      <c r="AY725" s="189" t="s">
        <v>164</v>
      </c>
    </row>
    <row r="726" spans="1:51" s="13" customFormat="1" x14ac:dyDescent="0.2">
      <c r="B726" s="188"/>
      <c r="D726" s="183" t="s">
        <v>177</v>
      </c>
      <c r="E726" s="189" t="s">
        <v>1</v>
      </c>
      <c r="F726" s="190" t="s">
        <v>1809</v>
      </c>
      <c r="H726" s="189" t="s">
        <v>1</v>
      </c>
      <c r="I726" s="191"/>
      <c r="L726" s="188"/>
      <c r="M726" s="192"/>
      <c r="N726" s="193"/>
      <c r="O726" s="193"/>
      <c r="P726" s="193"/>
      <c r="Q726" s="193"/>
      <c r="R726" s="193"/>
      <c r="S726" s="193"/>
      <c r="T726" s="194"/>
      <c r="AT726" s="189" t="s">
        <v>177</v>
      </c>
      <c r="AU726" s="189" t="s">
        <v>86</v>
      </c>
      <c r="AV726" s="13" t="s">
        <v>84</v>
      </c>
      <c r="AW726" s="13" t="s">
        <v>34</v>
      </c>
      <c r="AX726" s="13" t="s">
        <v>77</v>
      </c>
      <c r="AY726" s="189" t="s">
        <v>164</v>
      </c>
    </row>
    <row r="727" spans="1:51" s="13" customFormat="1" x14ac:dyDescent="0.2">
      <c r="B727" s="188"/>
      <c r="D727" s="183" t="s">
        <v>177</v>
      </c>
      <c r="E727" s="189" t="s">
        <v>1</v>
      </c>
      <c r="F727" s="190" t="s">
        <v>1886</v>
      </c>
      <c r="H727" s="189" t="s">
        <v>1</v>
      </c>
      <c r="I727" s="191"/>
      <c r="L727" s="188"/>
      <c r="M727" s="192"/>
      <c r="N727" s="193"/>
      <c r="O727" s="193"/>
      <c r="P727" s="193"/>
      <c r="Q727" s="193"/>
      <c r="R727" s="193"/>
      <c r="S727" s="193"/>
      <c r="T727" s="194"/>
      <c r="AT727" s="189" t="s">
        <v>177</v>
      </c>
      <c r="AU727" s="189" t="s">
        <v>86</v>
      </c>
      <c r="AV727" s="13" t="s">
        <v>84</v>
      </c>
      <c r="AW727" s="13" t="s">
        <v>34</v>
      </c>
      <c r="AX727" s="13" t="s">
        <v>77</v>
      </c>
      <c r="AY727" s="189" t="s">
        <v>164</v>
      </c>
    </row>
    <row r="728" spans="1:51" s="13" customFormat="1" x14ac:dyDescent="0.2">
      <c r="B728" s="188"/>
      <c r="D728" s="183" t="s">
        <v>177</v>
      </c>
      <c r="E728" s="189" t="s">
        <v>1</v>
      </c>
      <c r="F728" s="190" t="s">
        <v>1887</v>
      </c>
      <c r="H728" s="189" t="s">
        <v>1</v>
      </c>
      <c r="I728" s="191"/>
      <c r="L728" s="188"/>
      <c r="M728" s="192"/>
      <c r="N728" s="193"/>
      <c r="O728" s="193"/>
      <c r="P728" s="193"/>
      <c r="Q728" s="193"/>
      <c r="R728" s="193"/>
      <c r="S728" s="193"/>
      <c r="T728" s="194"/>
      <c r="AT728" s="189" t="s">
        <v>177</v>
      </c>
      <c r="AU728" s="189" t="s">
        <v>86</v>
      </c>
      <c r="AV728" s="13" t="s">
        <v>84</v>
      </c>
      <c r="AW728" s="13" t="s">
        <v>34</v>
      </c>
      <c r="AX728" s="13" t="s">
        <v>77</v>
      </c>
      <c r="AY728" s="189" t="s">
        <v>164</v>
      </c>
    </row>
    <row r="729" spans="1:51" s="14" customFormat="1" x14ac:dyDescent="0.2">
      <c r="B729" s="195"/>
      <c r="D729" s="183" t="s">
        <v>177</v>
      </c>
      <c r="E729" s="196" t="s">
        <v>1</v>
      </c>
      <c r="F729" s="197" t="s">
        <v>1888</v>
      </c>
      <c r="H729" s="198">
        <v>16.2</v>
      </c>
      <c r="I729" s="199"/>
      <c r="L729" s="195"/>
      <c r="M729" s="200"/>
      <c r="N729" s="201"/>
      <c r="O729" s="201"/>
      <c r="P729" s="201"/>
      <c r="Q729" s="201"/>
      <c r="R729" s="201"/>
      <c r="S729" s="201"/>
      <c r="T729" s="202"/>
      <c r="AT729" s="196" t="s">
        <v>177</v>
      </c>
      <c r="AU729" s="196" t="s">
        <v>86</v>
      </c>
      <c r="AV729" s="14" t="s">
        <v>86</v>
      </c>
      <c r="AW729" s="14" t="s">
        <v>34</v>
      </c>
      <c r="AX729" s="14" t="s">
        <v>77</v>
      </c>
      <c r="AY729" s="196" t="s">
        <v>164</v>
      </c>
    </row>
    <row r="730" spans="1:51" s="14" customFormat="1" x14ac:dyDescent="0.2">
      <c r="B730" s="195"/>
      <c r="D730" s="183" t="s">
        <v>177</v>
      </c>
      <c r="E730" s="196" t="s">
        <v>1</v>
      </c>
      <c r="F730" s="197" t="s">
        <v>1889</v>
      </c>
      <c r="H730" s="198">
        <v>28.5</v>
      </c>
      <c r="I730" s="199"/>
      <c r="L730" s="195"/>
      <c r="M730" s="200"/>
      <c r="N730" s="201"/>
      <c r="O730" s="201"/>
      <c r="P730" s="201"/>
      <c r="Q730" s="201"/>
      <c r="R730" s="201"/>
      <c r="S730" s="201"/>
      <c r="T730" s="202"/>
      <c r="AT730" s="196" t="s">
        <v>177</v>
      </c>
      <c r="AU730" s="196" t="s">
        <v>86</v>
      </c>
      <c r="AV730" s="14" t="s">
        <v>86</v>
      </c>
      <c r="AW730" s="14" t="s">
        <v>34</v>
      </c>
      <c r="AX730" s="14" t="s">
        <v>77</v>
      </c>
      <c r="AY730" s="196" t="s">
        <v>164</v>
      </c>
    </row>
    <row r="731" spans="1:51" s="14" customFormat="1" x14ac:dyDescent="0.2">
      <c r="B731" s="195"/>
      <c r="D731" s="183" t="s">
        <v>177</v>
      </c>
      <c r="E731" s="196" t="s">
        <v>1</v>
      </c>
      <c r="F731" s="197" t="s">
        <v>1890</v>
      </c>
      <c r="H731" s="198">
        <v>20.9</v>
      </c>
      <c r="I731" s="199"/>
      <c r="L731" s="195"/>
      <c r="M731" s="200"/>
      <c r="N731" s="201"/>
      <c r="O731" s="201"/>
      <c r="P731" s="201"/>
      <c r="Q731" s="201"/>
      <c r="R731" s="201"/>
      <c r="S731" s="201"/>
      <c r="T731" s="202"/>
      <c r="AT731" s="196" t="s">
        <v>177</v>
      </c>
      <c r="AU731" s="196" t="s">
        <v>86</v>
      </c>
      <c r="AV731" s="14" t="s">
        <v>86</v>
      </c>
      <c r="AW731" s="14" t="s">
        <v>34</v>
      </c>
      <c r="AX731" s="14" t="s">
        <v>77</v>
      </c>
      <c r="AY731" s="196" t="s">
        <v>164</v>
      </c>
    </row>
    <row r="732" spans="1:51" s="14" customFormat="1" x14ac:dyDescent="0.2">
      <c r="B732" s="195"/>
      <c r="D732" s="183" t="s">
        <v>177</v>
      </c>
      <c r="E732" s="196" t="s">
        <v>1</v>
      </c>
      <c r="F732" s="197" t="s">
        <v>1891</v>
      </c>
      <c r="H732" s="198">
        <v>29</v>
      </c>
      <c r="I732" s="199"/>
      <c r="L732" s="195"/>
      <c r="M732" s="200"/>
      <c r="N732" s="201"/>
      <c r="O732" s="201"/>
      <c r="P732" s="201"/>
      <c r="Q732" s="201"/>
      <c r="R732" s="201"/>
      <c r="S732" s="201"/>
      <c r="T732" s="202"/>
      <c r="AT732" s="196" t="s">
        <v>177</v>
      </c>
      <c r="AU732" s="196" t="s">
        <v>86</v>
      </c>
      <c r="AV732" s="14" t="s">
        <v>86</v>
      </c>
      <c r="AW732" s="14" t="s">
        <v>34</v>
      </c>
      <c r="AX732" s="14" t="s">
        <v>77</v>
      </c>
      <c r="AY732" s="196" t="s">
        <v>164</v>
      </c>
    </row>
    <row r="733" spans="1:51" s="16" customFormat="1" x14ac:dyDescent="0.2">
      <c r="B733" s="215"/>
      <c r="D733" s="183" t="s">
        <v>177</v>
      </c>
      <c r="E733" s="216" t="s">
        <v>1</v>
      </c>
      <c r="F733" s="217" t="s">
        <v>235</v>
      </c>
      <c r="H733" s="218">
        <v>94.6</v>
      </c>
      <c r="I733" s="219"/>
      <c r="L733" s="215"/>
      <c r="M733" s="220"/>
      <c r="N733" s="221"/>
      <c r="O733" s="221"/>
      <c r="P733" s="221"/>
      <c r="Q733" s="221"/>
      <c r="R733" s="221"/>
      <c r="S733" s="221"/>
      <c r="T733" s="222"/>
      <c r="AT733" s="216" t="s">
        <v>177</v>
      </c>
      <c r="AU733" s="216" t="s">
        <v>86</v>
      </c>
      <c r="AV733" s="16" t="s">
        <v>236</v>
      </c>
      <c r="AW733" s="16" t="s">
        <v>34</v>
      </c>
      <c r="AX733" s="16" t="s">
        <v>77</v>
      </c>
      <c r="AY733" s="216" t="s">
        <v>164</v>
      </c>
    </row>
    <row r="734" spans="1:51" s="13" customFormat="1" x14ac:dyDescent="0.2">
      <c r="B734" s="188"/>
      <c r="D734" s="183" t="s">
        <v>177</v>
      </c>
      <c r="E734" s="189" t="s">
        <v>1</v>
      </c>
      <c r="F734" s="190" t="s">
        <v>1892</v>
      </c>
      <c r="H734" s="189" t="s">
        <v>1</v>
      </c>
      <c r="I734" s="191"/>
      <c r="L734" s="188"/>
      <c r="M734" s="192"/>
      <c r="N734" s="193"/>
      <c r="O734" s="193"/>
      <c r="P734" s="193"/>
      <c r="Q734" s="193"/>
      <c r="R734" s="193"/>
      <c r="S734" s="193"/>
      <c r="T734" s="194"/>
      <c r="AT734" s="189" t="s">
        <v>177</v>
      </c>
      <c r="AU734" s="189" t="s">
        <v>86</v>
      </c>
      <c r="AV734" s="13" t="s">
        <v>84</v>
      </c>
      <c r="AW734" s="13" t="s">
        <v>34</v>
      </c>
      <c r="AX734" s="13" t="s">
        <v>77</v>
      </c>
      <c r="AY734" s="189" t="s">
        <v>164</v>
      </c>
    </row>
    <row r="735" spans="1:51" s="14" customFormat="1" x14ac:dyDescent="0.2">
      <c r="B735" s="195"/>
      <c r="D735" s="183" t="s">
        <v>177</v>
      </c>
      <c r="E735" s="196" t="s">
        <v>1</v>
      </c>
      <c r="F735" s="197" t="s">
        <v>1893</v>
      </c>
      <c r="H735" s="198">
        <v>1.5</v>
      </c>
      <c r="I735" s="199"/>
      <c r="L735" s="195"/>
      <c r="M735" s="200"/>
      <c r="N735" s="201"/>
      <c r="O735" s="201"/>
      <c r="P735" s="201"/>
      <c r="Q735" s="201"/>
      <c r="R735" s="201"/>
      <c r="S735" s="201"/>
      <c r="T735" s="202"/>
      <c r="AT735" s="196" t="s">
        <v>177</v>
      </c>
      <c r="AU735" s="196" t="s">
        <v>86</v>
      </c>
      <c r="AV735" s="14" t="s">
        <v>86</v>
      </c>
      <c r="AW735" s="14" t="s">
        <v>34</v>
      </c>
      <c r="AX735" s="14" t="s">
        <v>77</v>
      </c>
      <c r="AY735" s="196" t="s">
        <v>164</v>
      </c>
    </row>
    <row r="736" spans="1:51" s="14" customFormat="1" x14ac:dyDescent="0.2">
      <c r="B736" s="195"/>
      <c r="D736" s="183" t="s">
        <v>177</v>
      </c>
      <c r="E736" s="196" t="s">
        <v>1</v>
      </c>
      <c r="F736" s="197" t="s">
        <v>1894</v>
      </c>
      <c r="H736" s="198">
        <v>3.6</v>
      </c>
      <c r="I736" s="199"/>
      <c r="L736" s="195"/>
      <c r="M736" s="200"/>
      <c r="N736" s="201"/>
      <c r="O736" s="201"/>
      <c r="P736" s="201"/>
      <c r="Q736" s="201"/>
      <c r="R736" s="201"/>
      <c r="S736" s="201"/>
      <c r="T736" s="202"/>
      <c r="AT736" s="196" t="s">
        <v>177</v>
      </c>
      <c r="AU736" s="196" t="s">
        <v>86</v>
      </c>
      <c r="AV736" s="14" t="s">
        <v>86</v>
      </c>
      <c r="AW736" s="14" t="s">
        <v>34</v>
      </c>
      <c r="AX736" s="14" t="s">
        <v>77</v>
      </c>
      <c r="AY736" s="196" t="s">
        <v>164</v>
      </c>
    </row>
    <row r="737" spans="2:51" s="14" customFormat="1" x14ac:dyDescent="0.2">
      <c r="B737" s="195"/>
      <c r="D737" s="183" t="s">
        <v>177</v>
      </c>
      <c r="E737" s="196" t="s">
        <v>1</v>
      </c>
      <c r="F737" s="197" t="s">
        <v>1895</v>
      </c>
      <c r="H737" s="198">
        <v>1.7</v>
      </c>
      <c r="I737" s="199"/>
      <c r="L737" s="195"/>
      <c r="M737" s="200"/>
      <c r="N737" s="201"/>
      <c r="O737" s="201"/>
      <c r="P737" s="201"/>
      <c r="Q737" s="201"/>
      <c r="R737" s="201"/>
      <c r="S737" s="201"/>
      <c r="T737" s="202"/>
      <c r="AT737" s="196" t="s">
        <v>177</v>
      </c>
      <c r="AU737" s="196" t="s">
        <v>86</v>
      </c>
      <c r="AV737" s="14" t="s">
        <v>86</v>
      </c>
      <c r="AW737" s="14" t="s">
        <v>34</v>
      </c>
      <c r="AX737" s="14" t="s">
        <v>77</v>
      </c>
      <c r="AY737" s="196" t="s">
        <v>164</v>
      </c>
    </row>
    <row r="738" spans="2:51" s="14" customFormat="1" x14ac:dyDescent="0.2">
      <c r="B738" s="195"/>
      <c r="D738" s="183" t="s">
        <v>177</v>
      </c>
      <c r="E738" s="196" t="s">
        <v>1</v>
      </c>
      <c r="F738" s="197" t="s">
        <v>1896</v>
      </c>
      <c r="H738" s="198">
        <v>3.8</v>
      </c>
      <c r="I738" s="199"/>
      <c r="L738" s="195"/>
      <c r="M738" s="200"/>
      <c r="N738" s="201"/>
      <c r="O738" s="201"/>
      <c r="P738" s="201"/>
      <c r="Q738" s="201"/>
      <c r="R738" s="201"/>
      <c r="S738" s="201"/>
      <c r="T738" s="202"/>
      <c r="AT738" s="196" t="s">
        <v>177</v>
      </c>
      <c r="AU738" s="196" t="s">
        <v>86</v>
      </c>
      <c r="AV738" s="14" t="s">
        <v>86</v>
      </c>
      <c r="AW738" s="14" t="s">
        <v>34</v>
      </c>
      <c r="AX738" s="14" t="s">
        <v>77</v>
      </c>
      <c r="AY738" s="196" t="s">
        <v>164</v>
      </c>
    </row>
    <row r="739" spans="2:51" s="16" customFormat="1" x14ac:dyDescent="0.2">
      <c r="B739" s="215"/>
      <c r="D739" s="183" t="s">
        <v>177</v>
      </c>
      <c r="E739" s="216" t="s">
        <v>1</v>
      </c>
      <c r="F739" s="217" t="s">
        <v>235</v>
      </c>
      <c r="H739" s="218">
        <v>10.6</v>
      </c>
      <c r="I739" s="219"/>
      <c r="L739" s="215"/>
      <c r="M739" s="220"/>
      <c r="N739" s="221"/>
      <c r="O739" s="221"/>
      <c r="P739" s="221"/>
      <c r="Q739" s="221"/>
      <c r="R739" s="221"/>
      <c r="S739" s="221"/>
      <c r="T739" s="222"/>
      <c r="AT739" s="216" t="s">
        <v>177</v>
      </c>
      <c r="AU739" s="216" t="s">
        <v>86</v>
      </c>
      <c r="AV739" s="16" t="s">
        <v>236</v>
      </c>
      <c r="AW739" s="16" t="s">
        <v>34</v>
      </c>
      <c r="AX739" s="16" t="s">
        <v>77</v>
      </c>
      <c r="AY739" s="216" t="s">
        <v>164</v>
      </c>
    </row>
    <row r="740" spans="2:51" s="13" customFormat="1" x14ac:dyDescent="0.2">
      <c r="B740" s="188"/>
      <c r="D740" s="183" t="s">
        <v>177</v>
      </c>
      <c r="E740" s="189" t="s">
        <v>1</v>
      </c>
      <c r="F740" s="190" t="s">
        <v>1897</v>
      </c>
      <c r="H740" s="189" t="s">
        <v>1</v>
      </c>
      <c r="I740" s="191"/>
      <c r="L740" s="188"/>
      <c r="M740" s="192"/>
      <c r="N740" s="193"/>
      <c r="O740" s="193"/>
      <c r="P740" s="193"/>
      <c r="Q740" s="193"/>
      <c r="R740" s="193"/>
      <c r="S740" s="193"/>
      <c r="T740" s="194"/>
      <c r="AT740" s="189" t="s">
        <v>177</v>
      </c>
      <c r="AU740" s="189" t="s">
        <v>86</v>
      </c>
      <c r="AV740" s="13" t="s">
        <v>84</v>
      </c>
      <c r="AW740" s="13" t="s">
        <v>34</v>
      </c>
      <c r="AX740" s="13" t="s">
        <v>77</v>
      </c>
      <c r="AY740" s="189" t="s">
        <v>164</v>
      </c>
    </row>
    <row r="741" spans="2:51" s="14" customFormat="1" x14ac:dyDescent="0.2">
      <c r="B741" s="195"/>
      <c r="D741" s="183" t="s">
        <v>177</v>
      </c>
      <c r="E741" s="196" t="s">
        <v>1</v>
      </c>
      <c r="F741" s="197" t="s">
        <v>1898</v>
      </c>
      <c r="H741" s="198">
        <v>13.26</v>
      </c>
      <c r="I741" s="199"/>
      <c r="L741" s="195"/>
      <c r="M741" s="200"/>
      <c r="N741" s="201"/>
      <c r="O741" s="201"/>
      <c r="P741" s="201"/>
      <c r="Q741" s="201"/>
      <c r="R741" s="201"/>
      <c r="S741" s="201"/>
      <c r="T741" s="202"/>
      <c r="AT741" s="196" t="s">
        <v>177</v>
      </c>
      <c r="AU741" s="196" t="s">
        <v>86</v>
      </c>
      <c r="AV741" s="14" t="s">
        <v>86</v>
      </c>
      <c r="AW741" s="14" t="s">
        <v>34</v>
      </c>
      <c r="AX741" s="14" t="s">
        <v>77</v>
      </c>
      <c r="AY741" s="196" t="s">
        <v>164</v>
      </c>
    </row>
    <row r="742" spans="2:51" s="14" customFormat="1" x14ac:dyDescent="0.2">
      <c r="B742" s="195"/>
      <c r="D742" s="183" t="s">
        <v>177</v>
      </c>
      <c r="E742" s="196" t="s">
        <v>1</v>
      </c>
      <c r="F742" s="197" t="s">
        <v>1899</v>
      </c>
      <c r="H742" s="198">
        <v>19.695</v>
      </c>
      <c r="I742" s="199"/>
      <c r="L742" s="195"/>
      <c r="M742" s="200"/>
      <c r="N742" s="201"/>
      <c r="O742" s="201"/>
      <c r="P742" s="201"/>
      <c r="Q742" s="201"/>
      <c r="R742" s="201"/>
      <c r="S742" s="201"/>
      <c r="T742" s="202"/>
      <c r="AT742" s="196" t="s">
        <v>177</v>
      </c>
      <c r="AU742" s="196" t="s">
        <v>86</v>
      </c>
      <c r="AV742" s="14" t="s">
        <v>86</v>
      </c>
      <c r="AW742" s="14" t="s">
        <v>34</v>
      </c>
      <c r="AX742" s="14" t="s">
        <v>77</v>
      </c>
      <c r="AY742" s="196" t="s">
        <v>164</v>
      </c>
    </row>
    <row r="743" spans="2:51" s="14" customFormat="1" x14ac:dyDescent="0.2">
      <c r="B743" s="195"/>
      <c r="D743" s="183" t="s">
        <v>177</v>
      </c>
      <c r="E743" s="196" t="s">
        <v>1</v>
      </c>
      <c r="F743" s="197" t="s">
        <v>1900</v>
      </c>
      <c r="H743" s="198">
        <v>6.125</v>
      </c>
      <c r="I743" s="199"/>
      <c r="L743" s="195"/>
      <c r="M743" s="200"/>
      <c r="N743" s="201"/>
      <c r="O743" s="201"/>
      <c r="P743" s="201"/>
      <c r="Q743" s="201"/>
      <c r="R743" s="201"/>
      <c r="S743" s="201"/>
      <c r="T743" s="202"/>
      <c r="AT743" s="196" t="s">
        <v>177</v>
      </c>
      <c r="AU743" s="196" t="s">
        <v>86</v>
      </c>
      <c r="AV743" s="14" t="s">
        <v>86</v>
      </c>
      <c r="AW743" s="14" t="s">
        <v>34</v>
      </c>
      <c r="AX743" s="14" t="s">
        <v>77</v>
      </c>
      <c r="AY743" s="196" t="s">
        <v>164</v>
      </c>
    </row>
    <row r="744" spans="2:51" s="14" customFormat="1" x14ac:dyDescent="0.2">
      <c r="B744" s="195"/>
      <c r="D744" s="183" t="s">
        <v>177</v>
      </c>
      <c r="E744" s="196" t="s">
        <v>1</v>
      </c>
      <c r="F744" s="197" t="s">
        <v>1901</v>
      </c>
      <c r="H744" s="198">
        <v>14.21</v>
      </c>
      <c r="I744" s="199"/>
      <c r="L744" s="195"/>
      <c r="M744" s="200"/>
      <c r="N744" s="201"/>
      <c r="O744" s="201"/>
      <c r="P744" s="201"/>
      <c r="Q744" s="201"/>
      <c r="R744" s="201"/>
      <c r="S744" s="201"/>
      <c r="T744" s="202"/>
      <c r="AT744" s="196" t="s">
        <v>177</v>
      </c>
      <c r="AU744" s="196" t="s">
        <v>86</v>
      </c>
      <c r="AV744" s="14" t="s">
        <v>86</v>
      </c>
      <c r="AW744" s="14" t="s">
        <v>34</v>
      </c>
      <c r="AX744" s="14" t="s">
        <v>77</v>
      </c>
      <c r="AY744" s="196" t="s">
        <v>164</v>
      </c>
    </row>
    <row r="745" spans="2:51" s="14" customFormat="1" x14ac:dyDescent="0.2">
      <c r="B745" s="195"/>
      <c r="D745" s="183" t="s">
        <v>177</v>
      </c>
      <c r="E745" s="196" t="s">
        <v>1</v>
      </c>
      <c r="F745" s="197" t="s">
        <v>1902</v>
      </c>
      <c r="H745" s="198">
        <v>2.65</v>
      </c>
      <c r="I745" s="199"/>
      <c r="L745" s="195"/>
      <c r="M745" s="200"/>
      <c r="N745" s="201"/>
      <c r="O745" s="201"/>
      <c r="P745" s="201"/>
      <c r="Q745" s="201"/>
      <c r="R745" s="201"/>
      <c r="S745" s="201"/>
      <c r="T745" s="202"/>
      <c r="AT745" s="196" t="s">
        <v>177</v>
      </c>
      <c r="AU745" s="196" t="s">
        <v>86</v>
      </c>
      <c r="AV745" s="14" t="s">
        <v>86</v>
      </c>
      <c r="AW745" s="14" t="s">
        <v>34</v>
      </c>
      <c r="AX745" s="14" t="s">
        <v>77</v>
      </c>
      <c r="AY745" s="196" t="s">
        <v>164</v>
      </c>
    </row>
    <row r="746" spans="2:51" s="14" customFormat="1" x14ac:dyDescent="0.2">
      <c r="B746" s="195"/>
      <c r="D746" s="183" t="s">
        <v>177</v>
      </c>
      <c r="E746" s="196" t="s">
        <v>1</v>
      </c>
      <c r="F746" s="197" t="s">
        <v>1903</v>
      </c>
      <c r="H746" s="198">
        <v>19.695</v>
      </c>
      <c r="I746" s="199"/>
      <c r="L746" s="195"/>
      <c r="M746" s="200"/>
      <c r="N746" s="201"/>
      <c r="O746" s="201"/>
      <c r="P746" s="201"/>
      <c r="Q746" s="201"/>
      <c r="R746" s="201"/>
      <c r="S746" s="201"/>
      <c r="T746" s="202"/>
      <c r="AT746" s="196" t="s">
        <v>177</v>
      </c>
      <c r="AU746" s="196" t="s">
        <v>86</v>
      </c>
      <c r="AV746" s="14" t="s">
        <v>86</v>
      </c>
      <c r="AW746" s="14" t="s">
        <v>34</v>
      </c>
      <c r="AX746" s="14" t="s">
        <v>77</v>
      </c>
      <c r="AY746" s="196" t="s">
        <v>164</v>
      </c>
    </row>
    <row r="747" spans="2:51" s="14" customFormat="1" x14ac:dyDescent="0.2">
      <c r="B747" s="195"/>
      <c r="D747" s="183" t="s">
        <v>177</v>
      </c>
      <c r="E747" s="196" t="s">
        <v>1</v>
      </c>
      <c r="F747" s="197" t="s">
        <v>1904</v>
      </c>
      <c r="H747" s="198">
        <v>6.625</v>
      </c>
      <c r="I747" s="199"/>
      <c r="L747" s="195"/>
      <c r="M747" s="200"/>
      <c r="N747" s="201"/>
      <c r="O747" s="201"/>
      <c r="P747" s="201"/>
      <c r="Q747" s="201"/>
      <c r="R747" s="201"/>
      <c r="S747" s="201"/>
      <c r="T747" s="202"/>
      <c r="AT747" s="196" t="s">
        <v>177</v>
      </c>
      <c r="AU747" s="196" t="s">
        <v>86</v>
      </c>
      <c r="AV747" s="14" t="s">
        <v>86</v>
      </c>
      <c r="AW747" s="14" t="s">
        <v>34</v>
      </c>
      <c r="AX747" s="14" t="s">
        <v>77</v>
      </c>
      <c r="AY747" s="196" t="s">
        <v>164</v>
      </c>
    </row>
    <row r="748" spans="2:51" s="16" customFormat="1" x14ac:dyDescent="0.2">
      <c r="B748" s="215"/>
      <c r="D748" s="183" t="s">
        <v>177</v>
      </c>
      <c r="E748" s="216" t="s">
        <v>1</v>
      </c>
      <c r="F748" s="217" t="s">
        <v>235</v>
      </c>
      <c r="H748" s="218">
        <v>82.26</v>
      </c>
      <c r="I748" s="219"/>
      <c r="L748" s="215"/>
      <c r="M748" s="220"/>
      <c r="N748" s="221"/>
      <c r="O748" s="221"/>
      <c r="P748" s="221"/>
      <c r="Q748" s="221"/>
      <c r="R748" s="221"/>
      <c r="S748" s="221"/>
      <c r="T748" s="222"/>
      <c r="AT748" s="216" t="s">
        <v>177</v>
      </c>
      <c r="AU748" s="216" t="s">
        <v>86</v>
      </c>
      <c r="AV748" s="16" t="s">
        <v>236</v>
      </c>
      <c r="AW748" s="16" t="s">
        <v>34</v>
      </c>
      <c r="AX748" s="16" t="s">
        <v>77</v>
      </c>
      <c r="AY748" s="216" t="s">
        <v>164</v>
      </c>
    </row>
    <row r="749" spans="2:51" s="13" customFormat="1" x14ac:dyDescent="0.2">
      <c r="B749" s="188"/>
      <c r="D749" s="183" t="s">
        <v>177</v>
      </c>
      <c r="E749" s="189" t="s">
        <v>1</v>
      </c>
      <c r="F749" s="190" t="s">
        <v>1905</v>
      </c>
      <c r="H749" s="189" t="s">
        <v>1</v>
      </c>
      <c r="I749" s="191"/>
      <c r="L749" s="188"/>
      <c r="M749" s="192"/>
      <c r="N749" s="193"/>
      <c r="O749" s="193"/>
      <c r="P749" s="193"/>
      <c r="Q749" s="193"/>
      <c r="R749" s="193"/>
      <c r="S749" s="193"/>
      <c r="T749" s="194"/>
      <c r="AT749" s="189" t="s">
        <v>177</v>
      </c>
      <c r="AU749" s="189" t="s">
        <v>86</v>
      </c>
      <c r="AV749" s="13" t="s">
        <v>84</v>
      </c>
      <c r="AW749" s="13" t="s">
        <v>34</v>
      </c>
      <c r="AX749" s="13" t="s">
        <v>77</v>
      </c>
      <c r="AY749" s="189" t="s">
        <v>164</v>
      </c>
    </row>
    <row r="750" spans="2:51" s="14" customFormat="1" x14ac:dyDescent="0.2">
      <c r="B750" s="195"/>
      <c r="D750" s="183" t="s">
        <v>177</v>
      </c>
      <c r="E750" s="196" t="s">
        <v>1</v>
      </c>
      <c r="F750" s="197" t="s">
        <v>1906</v>
      </c>
      <c r="H750" s="198">
        <v>0.68</v>
      </c>
      <c r="I750" s="199"/>
      <c r="L750" s="195"/>
      <c r="M750" s="200"/>
      <c r="N750" s="201"/>
      <c r="O750" s="201"/>
      <c r="P750" s="201"/>
      <c r="Q750" s="201"/>
      <c r="R750" s="201"/>
      <c r="S750" s="201"/>
      <c r="T750" s="202"/>
      <c r="AT750" s="196" t="s">
        <v>177</v>
      </c>
      <c r="AU750" s="196" t="s">
        <v>86</v>
      </c>
      <c r="AV750" s="14" t="s">
        <v>86</v>
      </c>
      <c r="AW750" s="14" t="s">
        <v>34</v>
      </c>
      <c r="AX750" s="14" t="s">
        <v>77</v>
      </c>
      <c r="AY750" s="196" t="s">
        <v>164</v>
      </c>
    </row>
    <row r="751" spans="2:51" s="14" customFormat="1" x14ac:dyDescent="0.2">
      <c r="B751" s="195"/>
      <c r="D751" s="183" t="s">
        <v>177</v>
      </c>
      <c r="E751" s="196" t="s">
        <v>1</v>
      </c>
      <c r="F751" s="197" t="s">
        <v>1907</v>
      </c>
      <c r="H751" s="198">
        <v>0.5</v>
      </c>
      <c r="I751" s="199"/>
      <c r="L751" s="195"/>
      <c r="M751" s="200"/>
      <c r="N751" s="201"/>
      <c r="O751" s="201"/>
      <c r="P751" s="201"/>
      <c r="Q751" s="201"/>
      <c r="R751" s="201"/>
      <c r="S751" s="201"/>
      <c r="T751" s="202"/>
      <c r="AT751" s="196" t="s">
        <v>177</v>
      </c>
      <c r="AU751" s="196" t="s">
        <v>86</v>
      </c>
      <c r="AV751" s="14" t="s">
        <v>86</v>
      </c>
      <c r="AW751" s="14" t="s">
        <v>34</v>
      </c>
      <c r="AX751" s="14" t="s">
        <v>77</v>
      </c>
      <c r="AY751" s="196" t="s">
        <v>164</v>
      </c>
    </row>
    <row r="752" spans="2:51" s="14" customFormat="1" x14ac:dyDescent="0.2">
      <c r="B752" s="195"/>
      <c r="D752" s="183" t="s">
        <v>177</v>
      </c>
      <c r="E752" s="196" t="s">
        <v>1</v>
      </c>
      <c r="F752" s="197" t="s">
        <v>1908</v>
      </c>
      <c r="H752" s="198">
        <v>2.8130000000000002</v>
      </c>
      <c r="I752" s="199"/>
      <c r="L752" s="195"/>
      <c r="M752" s="200"/>
      <c r="N752" s="201"/>
      <c r="O752" s="201"/>
      <c r="P752" s="201"/>
      <c r="Q752" s="201"/>
      <c r="R752" s="201"/>
      <c r="S752" s="201"/>
      <c r="T752" s="202"/>
      <c r="AT752" s="196" t="s">
        <v>177</v>
      </c>
      <c r="AU752" s="196" t="s">
        <v>86</v>
      </c>
      <c r="AV752" s="14" t="s">
        <v>86</v>
      </c>
      <c r="AW752" s="14" t="s">
        <v>34</v>
      </c>
      <c r="AX752" s="14" t="s">
        <v>77</v>
      </c>
      <c r="AY752" s="196" t="s">
        <v>164</v>
      </c>
    </row>
    <row r="753" spans="1:65" s="14" customFormat="1" x14ac:dyDescent="0.2">
      <c r="B753" s="195"/>
      <c r="D753" s="183" t="s">
        <v>177</v>
      </c>
      <c r="E753" s="196" t="s">
        <v>1</v>
      </c>
      <c r="F753" s="197" t="s">
        <v>1909</v>
      </c>
      <c r="H753" s="198">
        <v>2.5249999999999999</v>
      </c>
      <c r="I753" s="199"/>
      <c r="L753" s="195"/>
      <c r="M753" s="200"/>
      <c r="N753" s="201"/>
      <c r="O753" s="201"/>
      <c r="P753" s="201"/>
      <c r="Q753" s="201"/>
      <c r="R753" s="201"/>
      <c r="S753" s="201"/>
      <c r="T753" s="202"/>
      <c r="AT753" s="196" t="s">
        <v>177</v>
      </c>
      <c r="AU753" s="196" t="s">
        <v>86</v>
      </c>
      <c r="AV753" s="14" t="s">
        <v>86</v>
      </c>
      <c r="AW753" s="14" t="s">
        <v>34</v>
      </c>
      <c r="AX753" s="14" t="s">
        <v>77</v>
      </c>
      <c r="AY753" s="196" t="s">
        <v>164</v>
      </c>
    </row>
    <row r="754" spans="1:65" s="16" customFormat="1" x14ac:dyDescent="0.2">
      <c r="B754" s="215"/>
      <c r="D754" s="183" t="s">
        <v>177</v>
      </c>
      <c r="E754" s="216" t="s">
        <v>1</v>
      </c>
      <c r="F754" s="217" t="s">
        <v>235</v>
      </c>
      <c r="H754" s="218">
        <v>6.5179999999999998</v>
      </c>
      <c r="I754" s="219"/>
      <c r="L754" s="215"/>
      <c r="M754" s="220"/>
      <c r="N754" s="221"/>
      <c r="O754" s="221"/>
      <c r="P754" s="221"/>
      <c r="Q754" s="221"/>
      <c r="R754" s="221"/>
      <c r="S754" s="221"/>
      <c r="T754" s="222"/>
      <c r="AT754" s="216" t="s">
        <v>177</v>
      </c>
      <c r="AU754" s="216" t="s">
        <v>86</v>
      </c>
      <c r="AV754" s="16" t="s">
        <v>236</v>
      </c>
      <c r="AW754" s="16" t="s">
        <v>34</v>
      </c>
      <c r="AX754" s="16" t="s">
        <v>77</v>
      </c>
      <c r="AY754" s="216" t="s">
        <v>164</v>
      </c>
    </row>
    <row r="755" spans="1:65" s="13" customFormat="1" x14ac:dyDescent="0.2">
      <c r="B755" s="188"/>
      <c r="D755" s="183" t="s">
        <v>177</v>
      </c>
      <c r="E755" s="189" t="s">
        <v>1</v>
      </c>
      <c r="F755" s="190" t="s">
        <v>1910</v>
      </c>
      <c r="H755" s="189" t="s">
        <v>1</v>
      </c>
      <c r="I755" s="191"/>
      <c r="L755" s="188"/>
      <c r="M755" s="192"/>
      <c r="N755" s="193"/>
      <c r="O755" s="193"/>
      <c r="P755" s="193"/>
      <c r="Q755" s="193"/>
      <c r="R755" s="193"/>
      <c r="S755" s="193"/>
      <c r="T755" s="194"/>
      <c r="AT755" s="189" t="s">
        <v>177</v>
      </c>
      <c r="AU755" s="189" t="s">
        <v>86</v>
      </c>
      <c r="AV755" s="13" t="s">
        <v>84</v>
      </c>
      <c r="AW755" s="13" t="s">
        <v>34</v>
      </c>
      <c r="AX755" s="13" t="s">
        <v>77</v>
      </c>
      <c r="AY755" s="189" t="s">
        <v>164</v>
      </c>
    </row>
    <row r="756" spans="1:65" s="14" customFormat="1" x14ac:dyDescent="0.2">
      <c r="B756" s="195"/>
      <c r="D756" s="183" t="s">
        <v>177</v>
      </c>
      <c r="E756" s="196" t="s">
        <v>1</v>
      </c>
      <c r="F756" s="197" t="s">
        <v>1911</v>
      </c>
      <c r="H756" s="198">
        <v>0.377</v>
      </c>
      <c r="I756" s="199"/>
      <c r="L756" s="195"/>
      <c r="M756" s="200"/>
      <c r="N756" s="201"/>
      <c r="O756" s="201"/>
      <c r="P756" s="201"/>
      <c r="Q756" s="201"/>
      <c r="R756" s="201"/>
      <c r="S756" s="201"/>
      <c r="T756" s="202"/>
      <c r="AT756" s="196" t="s">
        <v>177</v>
      </c>
      <c r="AU756" s="196" t="s">
        <v>86</v>
      </c>
      <c r="AV756" s="14" t="s">
        <v>86</v>
      </c>
      <c r="AW756" s="14" t="s">
        <v>34</v>
      </c>
      <c r="AX756" s="14" t="s">
        <v>77</v>
      </c>
      <c r="AY756" s="196" t="s">
        <v>164</v>
      </c>
    </row>
    <row r="757" spans="1:65" s="14" customFormat="1" x14ac:dyDescent="0.2">
      <c r="B757" s="195"/>
      <c r="D757" s="183" t="s">
        <v>177</v>
      </c>
      <c r="E757" s="196" t="s">
        <v>1</v>
      </c>
      <c r="F757" s="197" t="s">
        <v>1912</v>
      </c>
      <c r="H757" s="198">
        <v>0.5</v>
      </c>
      <c r="I757" s="199"/>
      <c r="L757" s="195"/>
      <c r="M757" s="200"/>
      <c r="N757" s="201"/>
      <c r="O757" s="201"/>
      <c r="P757" s="201"/>
      <c r="Q757" s="201"/>
      <c r="R757" s="201"/>
      <c r="S757" s="201"/>
      <c r="T757" s="202"/>
      <c r="AT757" s="196" t="s">
        <v>177</v>
      </c>
      <c r="AU757" s="196" t="s">
        <v>86</v>
      </c>
      <c r="AV757" s="14" t="s">
        <v>86</v>
      </c>
      <c r="AW757" s="14" t="s">
        <v>34</v>
      </c>
      <c r="AX757" s="14" t="s">
        <v>77</v>
      </c>
      <c r="AY757" s="196" t="s">
        <v>164</v>
      </c>
    </row>
    <row r="758" spans="1:65" s="14" customFormat="1" x14ac:dyDescent="0.2">
      <c r="B758" s="195"/>
      <c r="D758" s="183" t="s">
        <v>177</v>
      </c>
      <c r="E758" s="196" t="s">
        <v>1</v>
      </c>
      <c r="F758" s="197" t="s">
        <v>1913</v>
      </c>
      <c r="H758" s="198">
        <v>0.28299999999999997</v>
      </c>
      <c r="I758" s="199"/>
      <c r="L758" s="195"/>
      <c r="M758" s="200"/>
      <c r="N758" s="201"/>
      <c r="O758" s="201"/>
      <c r="P758" s="201"/>
      <c r="Q758" s="201"/>
      <c r="R758" s="201"/>
      <c r="S758" s="201"/>
      <c r="T758" s="202"/>
      <c r="AT758" s="196" t="s">
        <v>177</v>
      </c>
      <c r="AU758" s="196" t="s">
        <v>86</v>
      </c>
      <c r="AV758" s="14" t="s">
        <v>86</v>
      </c>
      <c r="AW758" s="14" t="s">
        <v>34</v>
      </c>
      <c r="AX758" s="14" t="s">
        <v>77</v>
      </c>
      <c r="AY758" s="196" t="s">
        <v>164</v>
      </c>
    </row>
    <row r="759" spans="1:65" s="14" customFormat="1" x14ac:dyDescent="0.2">
      <c r="B759" s="195"/>
      <c r="D759" s="183" t="s">
        <v>177</v>
      </c>
      <c r="E759" s="196" t="s">
        <v>1</v>
      </c>
      <c r="F759" s="197" t="s">
        <v>1914</v>
      </c>
      <c r="H759" s="198">
        <v>0.23599999999999999</v>
      </c>
      <c r="I759" s="199"/>
      <c r="L759" s="195"/>
      <c r="M759" s="200"/>
      <c r="N759" s="201"/>
      <c r="O759" s="201"/>
      <c r="P759" s="201"/>
      <c r="Q759" s="201"/>
      <c r="R759" s="201"/>
      <c r="S759" s="201"/>
      <c r="T759" s="202"/>
      <c r="AT759" s="196" t="s">
        <v>177</v>
      </c>
      <c r="AU759" s="196" t="s">
        <v>86</v>
      </c>
      <c r="AV759" s="14" t="s">
        <v>86</v>
      </c>
      <c r="AW759" s="14" t="s">
        <v>34</v>
      </c>
      <c r="AX759" s="14" t="s">
        <v>77</v>
      </c>
      <c r="AY759" s="196" t="s">
        <v>164</v>
      </c>
    </row>
    <row r="760" spans="1:65" s="16" customFormat="1" x14ac:dyDescent="0.2">
      <c r="B760" s="215"/>
      <c r="D760" s="183" t="s">
        <v>177</v>
      </c>
      <c r="E760" s="216" t="s">
        <v>1</v>
      </c>
      <c r="F760" s="217" t="s">
        <v>235</v>
      </c>
      <c r="H760" s="218">
        <v>1.3959999999999999</v>
      </c>
      <c r="I760" s="219"/>
      <c r="L760" s="215"/>
      <c r="M760" s="220"/>
      <c r="N760" s="221"/>
      <c r="O760" s="221"/>
      <c r="P760" s="221"/>
      <c r="Q760" s="221"/>
      <c r="R760" s="221"/>
      <c r="S760" s="221"/>
      <c r="T760" s="222"/>
      <c r="AT760" s="216" t="s">
        <v>177</v>
      </c>
      <c r="AU760" s="216" t="s">
        <v>86</v>
      </c>
      <c r="AV760" s="16" t="s">
        <v>236</v>
      </c>
      <c r="AW760" s="16" t="s">
        <v>34</v>
      </c>
      <c r="AX760" s="16" t="s">
        <v>77</v>
      </c>
      <c r="AY760" s="216" t="s">
        <v>164</v>
      </c>
    </row>
    <row r="761" spans="1:65" s="15" customFormat="1" x14ac:dyDescent="0.2">
      <c r="B761" s="203"/>
      <c r="D761" s="183" t="s">
        <v>177</v>
      </c>
      <c r="E761" s="204" t="s">
        <v>1</v>
      </c>
      <c r="F761" s="205" t="s">
        <v>184</v>
      </c>
      <c r="H761" s="206">
        <v>195.374</v>
      </c>
      <c r="I761" s="207"/>
      <c r="L761" s="203"/>
      <c r="M761" s="208"/>
      <c r="N761" s="209"/>
      <c r="O761" s="209"/>
      <c r="P761" s="209"/>
      <c r="Q761" s="209"/>
      <c r="R761" s="209"/>
      <c r="S761" s="209"/>
      <c r="T761" s="210"/>
      <c r="AT761" s="204" t="s">
        <v>177</v>
      </c>
      <c r="AU761" s="204" t="s">
        <v>86</v>
      </c>
      <c r="AV761" s="15" t="s">
        <v>172</v>
      </c>
      <c r="AW761" s="15" t="s">
        <v>34</v>
      </c>
      <c r="AX761" s="15" t="s">
        <v>84</v>
      </c>
      <c r="AY761" s="204" t="s">
        <v>164</v>
      </c>
    </row>
    <row r="762" spans="1:65" s="2" customFormat="1" ht="16.5" customHeight="1" x14ac:dyDescent="0.2">
      <c r="A762" s="34"/>
      <c r="B762" s="168"/>
      <c r="C762" s="169" t="s">
        <v>455</v>
      </c>
      <c r="D762" s="214" t="s">
        <v>167</v>
      </c>
      <c r="E762" s="171" t="s">
        <v>1915</v>
      </c>
      <c r="F762" s="172" t="s">
        <v>1916</v>
      </c>
      <c r="G762" s="173" t="s">
        <v>282</v>
      </c>
      <c r="H762" s="174">
        <v>195.374</v>
      </c>
      <c r="I762" s="175"/>
      <c r="J762" s="176">
        <f>ROUND(I762*H762,2)</f>
        <v>0</v>
      </c>
      <c r="K762" s="172" t="s">
        <v>216</v>
      </c>
      <c r="L762" s="35"/>
      <c r="M762" s="177" t="s">
        <v>1</v>
      </c>
      <c r="N762" s="178" t="s">
        <v>42</v>
      </c>
      <c r="O762" s="60"/>
      <c r="P762" s="179">
        <f>O762*H762</f>
        <v>0</v>
      </c>
      <c r="Q762" s="179">
        <v>0</v>
      </c>
      <c r="R762" s="179">
        <f>Q762*H762</f>
        <v>0</v>
      </c>
      <c r="S762" s="179">
        <v>0</v>
      </c>
      <c r="T762" s="180">
        <f>S762*H762</f>
        <v>0</v>
      </c>
      <c r="U762" s="34"/>
      <c r="V762" s="34"/>
      <c r="W762" s="34"/>
      <c r="X762" s="34"/>
      <c r="Y762" s="34"/>
      <c r="Z762" s="34"/>
      <c r="AA762" s="34"/>
      <c r="AB762" s="34"/>
      <c r="AC762" s="34"/>
      <c r="AD762" s="34"/>
      <c r="AE762" s="34"/>
      <c r="AR762" s="181" t="s">
        <v>172</v>
      </c>
      <c r="AT762" s="181" t="s">
        <v>167</v>
      </c>
      <c r="AU762" s="181" t="s">
        <v>86</v>
      </c>
      <c r="AY762" s="18" t="s">
        <v>164</v>
      </c>
      <c r="BE762" s="182">
        <f>IF(N762="základní",J762,0)</f>
        <v>0</v>
      </c>
      <c r="BF762" s="182">
        <f>IF(N762="snížená",J762,0)</f>
        <v>0</v>
      </c>
      <c r="BG762" s="182">
        <f>IF(N762="zákl. přenesená",J762,0)</f>
        <v>0</v>
      </c>
      <c r="BH762" s="182">
        <f>IF(N762="sníž. přenesená",J762,0)</f>
        <v>0</v>
      </c>
      <c r="BI762" s="182">
        <f>IF(N762="nulová",J762,0)</f>
        <v>0</v>
      </c>
      <c r="BJ762" s="18" t="s">
        <v>84</v>
      </c>
      <c r="BK762" s="182">
        <f>ROUND(I762*H762,2)</f>
        <v>0</v>
      </c>
      <c r="BL762" s="18" t="s">
        <v>172</v>
      </c>
      <c r="BM762" s="181" t="s">
        <v>1917</v>
      </c>
    </row>
    <row r="763" spans="1:65" s="2" customFormat="1" ht="19.5" x14ac:dyDescent="0.2">
      <c r="A763" s="34"/>
      <c r="B763" s="35"/>
      <c r="C763" s="34"/>
      <c r="D763" s="183" t="s">
        <v>174</v>
      </c>
      <c r="E763" s="34"/>
      <c r="F763" s="184" t="s">
        <v>1918</v>
      </c>
      <c r="G763" s="34"/>
      <c r="H763" s="34"/>
      <c r="I763" s="103"/>
      <c r="J763" s="34"/>
      <c r="K763" s="34"/>
      <c r="L763" s="35"/>
      <c r="M763" s="185"/>
      <c r="N763" s="186"/>
      <c r="O763" s="60"/>
      <c r="P763" s="60"/>
      <c r="Q763" s="60"/>
      <c r="R763" s="60"/>
      <c r="S763" s="60"/>
      <c r="T763" s="61"/>
      <c r="U763" s="34"/>
      <c r="V763" s="34"/>
      <c r="W763" s="34"/>
      <c r="X763" s="34"/>
      <c r="Y763" s="34"/>
      <c r="Z763" s="34"/>
      <c r="AA763" s="34"/>
      <c r="AB763" s="34"/>
      <c r="AC763" s="34"/>
      <c r="AD763" s="34"/>
      <c r="AE763" s="34"/>
      <c r="AT763" s="18" t="s">
        <v>174</v>
      </c>
      <c r="AU763" s="18" t="s">
        <v>86</v>
      </c>
    </row>
    <row r="764" spans="1:65" s="2" customFormat="1" ht="29.25" x14ac:dyDescent="0.2">
      <c r="A764" s="34"/>
      <c r="B764" s="35"/>
      <c r="C764" s="34"/>
      <c r="D764" s="183" t="s">
        <v>175</v>
      </c>
      <c r="E764" s="34"/>
      <c r="F764" s="187" t="s">
        <v>1885</v>
      </c>
      <c r="G764" s="34"/>
      <c r="H764" s="34"/>
      <c r="I764" s="103"/>
      <c r="J764" s="34"/>
      <c r="K764" s="34"/>
      <c r="L764" s="35"/>
      <c r="M764" s="185"/>
      <c r="N764" s="186"/>
      <c r="O764" s="60"/>
      <c r="P764" s="60"/>
      <c r="Q764" s="60"/>
      <c r="R764" s="60"/>
      <c r="S764" s="60"/>
      <c r="T764" s="61"/>
      <c r="U764" s="34"/>
      <c r="V764" s="34"/>
      <c r="W764" s="34"/>
      <c r="X764" s="34"/>
      <c r="Y764" s="34"/>
      <c r="Z764" s="34"/>
      <c r="AA764" s="34"/>
      <c r="AB764" s="34"/>
      <c r="AC764" s="34"/>
      <c r="AD764" s="34"/>
      <c r="AE764" s="34"/>
      <c r="AT764" s="18" t="s">
        <v>175</v>
      </c>
      <c r="AU764" s="18" t="s">
        <v>86</v>
      </c>
    </row>
    <row r="765" spans="1:65" s="13" customFormat="1" x14ac:dyDescent="0.2">
      <c r="B765" s="188"/>
      <c r="D765" s="183" t="s">
        <v>177</v>
      </c>
      <c r="E765" s="189" t="s">
        <v>1</v>
      </c>
      <c r="F765" s="190" t="s">
        <v>178</v>
      </c>
      <c r="H765" s="189" t="s">
        <v>1</v>
      </c>
      <c r="I765" s="191"/>
      <c r="L765" s="188"/>
      <c r="M765" s="192"/>
      <c r="N765" s="193"/>
      <c r="O765" s="193"/>
      <c r="P765" s="193"/>
      <c r="Q765" s="193"/>
      <c r="R765" s="193"/>
      <c r="S765" s="193"/>
      <c r="T765" s="194"/>
      <c r="AT765" s="189" t="s">
        <v>177</v>
      </c>
      <c r="AU765" s="189" t="s">
        <v>86</v>
      </c>
      <c r="AV765" s="13" t="s">
        <v>84</v>
      </c>
      <c r="AW765" s="13" t="s">
        <v>34</v>
      </c>
      <c r="AX765" s="13" t="s">
        <v>77</v>
      </c>
      <c r="AY765" s="189" t="s">
        <v>164</v>
      </c>
    </row>
    <row r="766" spans="1:65" s="13" customFormat="1" x14ac:dyDescent="0.2">
      <c r="B766" s="188"/>
      <c r="D766" s="183" t="s">
        <v>177</v>
      </c>
      <c r="E766" s="189" t="s">
        <v>1</v>
      </c>
      <c r="F766" s="190" t="s">
        <v>179</v>
      </c>
      <c r="H766" s="189" t="s">
        <v>1</v>
      </c>
      <c r="I766" s="191"/>
      <c r="L766" s="188"/>
      <c r="M766" s="192"/>
      <c r="N766" s="193"/>
      <c r="O766" s="193"/>
      <c r="P766" s="193"/>
      <c r="Q766" s="193"/>
      <c r="R766" s="193"/>
      <c r="S766" s="193"/>
      <c r="T766" s="194"/>
      <c r="AT766" s="189" t="s">
        <v>177</v>
      </c>
      <c r="AU766" s="189" t="s">
        <v>86</v>
      </c>
      <c r="AV766" s="13" t="s">
        <v>84</v>
      </c>
      <c r="AW766" s="13" t="s">
        <v>34</v>
      </c>
      <c r="AX766" s="13" t="s">
        <v>77</v>
      </c>
      <c r="AY766" s="189" t="s">
        <v>164</v>
      </c>
    </row>
    <row r="767" spans="1:65" s="13" customFormat="1" x14ac:dyDescent="0.2">
      <c r="B767" s="188"/>
      <c r="D767" s="183" t="s">
        <v>177</v>
      </c>
      <c r="E767" s="189" t="s">
        <v>1</v>
      </c>
      <c r="F767" s="190" t="s">
        <v>96</v>
      </c>
      <c r="H767" s="189" t="s">
        <v>1</v>
      </c>
      <c r="I767" s="191"/>
      <c r="L767" s="188"/>
      <c r="M767" s="192"/>
      <c r="N767" s="193"/>
      <c r="O767" s="193"/>
      <c r="P767" s="193"/>
      <c r="Q767" s="193"/>
      <c r="R767" s="193"/>
      <c r="S767" s="193"/>
      <c r="T767" s="194"/>
      <c r="AT767" s="189" t="s">
        <v>177</v>
      </c>
      <c r="AU767" s="189" t="s">
        <v>86</v>
      </c>
      <c r="AV767" s="13" t="s">
        <v>84</v>
      </c>
      <c r="AW767" s="13" t="s">
        <v>34</v>
      </c>
      <c r="AX767" s="13" t="s">
        <v>77</v>
      </c>
      <c r="AY767" s="189" t="s">
        <v>164</v>
      </c>
    </row>
    <row r="768" spans="1:65" s="13" customFormat="1" x14ac:dyDescent="0.2">
      <c r="B768" s="188"/>
      <c r="D768" s="183" t="s">
        <v>177</v>
      </c>
      <c r="E768" s="189" t="s">
        <v>1</v>
      </c>
      <c r="F768" s="190" t="s">
        <v>181</v>
      </c>
      <c r="H768" s="189" t="s">
        <v>1</v>
      </c>
      <c r="I768" s="191"/>
      <c r="L768" s="188"/>
      <c r="M768" s="192"/>
      <c r="N768" s="193"/>
      <c r="O768" s="193"/>
      <c r="P768" s="193"/>
      <c r="Q768" s="193"/>
      <c r="R768" s="193"/>
      <c r="S768" s="193"/>
      <c r="T768" s="194"/>
      <c r="AT768" s="189" t="s">
        <v>177</v>
      </c>
      <c r="AU768" s="189" t="s">
        <v>86</v>
      </c>
      <c r="AV768" s="13" t="s">
        <v>84</v>
      </c>
      <c r="AW768" s="13" t="s">
        <v>34</v>
      </c>
      <c r="AX768" s="13" t="s">
        <v>77</v>
      </c>
      <c r="AY768" s="189" t="s">
        <v>164</v>
      </c>
    </row>
    <row r="769" spans="2:51" s="13" customFormat="1" x14ac:dyDescent="0.2">
      <c r="B769" s="188"/>
      <c r="D769" s="183" t="s">
        <v>177</v>
      </c>
      <c r="E769" s="189" t="s">
        <v>1</v>
      </c>
      <c r="F769" s="190" t="s">
        <v>1809</v>
      </c>
      <c r="H769" s="189" t="s">
        <v>1</v>
      </c>
      <c r="I769" s="191"/>
      <c r="L769" s="188"/>
      <c r="M769" s="192"/>
      <c r="N769" s="193"/>
      <c r="O769" s="193"/>
      <c r="P769" s="193"/>
      <c r="Q769" s="193"/>
      <c r="R769" s="193"/>
      <c r="S769" s="193"/>
      <c r="T769" s="194"/>
      <c r="AT769" s="189" t="s">
        <v>177</v>
      </c>
      <c r="AU769" s="189" t="s">
        <v>86</v>
      </c>
      <c r="AV769" s="13" t="s">
        <v>84</v>
      </c>
      <c r="AW769" s="13" t="s">
        <v>34</v>
      </c>
      <c r="AX769" s="13" t="s">
        <v>77</v>
      </c>
      <c r="AY769" s="189" t="s">
        <v>164</v>
      </c>
    </row>
    <row r="770" spans="2:51" s="13" customFormat="1" x14ac:dyDescent="0.2">
      <c r="B770" s="188"/>
      <c r="D770" s="183" t="s">
        <v>177</v>
      </c>
      <c r="E770" s="189" t="s">
        <v>1</v>
      </c>
      <c r="F770" s="190" t="s">
        <v>1886</v>
      </c>
      <c r="H770" s="189" t="s">
        <v>1</v>
      </c>
      <c r="I770" s="191"/>
      <c r="L770" s="188"/>
      <c r="M770" s="192"/>
      <c r="N770" s="193"/>
      <c r="O770" s="193"/>
      <c r="P770" s="193"/>
      <c r="Q770" s="193"/>
      <c r="R770" s="193"/>
      <c r="S770" s="193"/>
      <c r="T770" s="194"/>
      <c r="AT770" s="189" t="s">
        <v>177</v>
      </c>
      <c r="AU770" s="189" t="s">
        <v>86</v>
      </c>
      <c r="AV770" s="13" t="s">
        <v>84</v>
      </c>
      <c r="AW770" s="13" t="s">
        <v>34</v>
      </c>
      <c r="AX770" s="13" t="s">
        <v>77</v>
      </c>
      <c r="AY770" s="189" t="s">
        <v>164</v>
      </c>
    </row>
    <row r="771" spans="2:51" s="13" customFormat="1" x14ac:dyDescent="0.2">
      <c r="B771" s="188"/>
      <c r="D771" s="183" t="s">
        <v>177</v>
      </c>
      <c r="E771" s="189" t="s">
        <v>1</v>
      </c>
      <c r="F771" s="190" t="s">
        <v>1887</v>
      </c>
      <c r="H771" s="189" t="s">
        <v>1</v>
      </c>
      <c r="I771" s="191"/>
      <c r="L771" s="188"/>
      <c r="M771" s="192"/>
      <c r="N771" s="193"/>
      <c r="O771" s="193"/>
      <c r="P771" s="193"/>
      <c r="Q771" s="193"/>
      <c r="R771" s="193"/>
      <c r="S771" s="193"/>
      <c r="T771" s="194"/>
      <c r="AT771" s="189" t="s">
        <v>177</v>
      </c>
      <c r="AU771" s="189" t="s">
        <v>86</v>
      </c>
      <c r="AV771" s="13" t="s">
        <v>84</v>
      </c>
      <c r="AW771" s="13" t="s">
        <v>34</v>
      </c>
      <c r="AX771" s="13" t="s">
        <v>77</v>
      </c>
      <c r="AY771" s="189" t="s">
        <v>164</v>
      </c>
    </row>
    <row r="772" spans="2:51" s="14" customFormat="1" x14ac:dyDescent="0.2">
      <c r="B772" s="195"/>
      <c r="D772" s="183" t="s">
        <v>177</v>
      </c>
      <c r="E772" s="196" t="s">
        <v>1</v>
      </c>
      <c r="F772" s="197" t="s">
        <v>1888</v>
      </c>
      <c r="H772" s="198">
        <v>16.2</v>
      </c>
      <c r="I772" s="199"/>
      <c r="L772" s="195"/>
      <c r="M772" s="200"/>
      <c r="N772" s="201"/>
      <c r="O772" s="201"/>
      <c r="P772" s="201"/>
      <c r="Q772" s="201"/>
      <c r="R772" s="201"/>
      <c r="S772" s="201"/>
      <c r="T772" s="202"/>
      <c r="AT772" s="196" t="s">
        <v>177</v>
      </c>
      <c r="AU772" s="196" t="s">
        <v>86</v>
      </c>
      <c r="AV772" s="14" t="s">
        <v>86</v>
      </c>
      <c r="AW772" s="14" t="s">
        <v>34</v>
      </c>
      <c r="AX772" s="14" t="s">
        <v>77</v>
      </c>
      <c r="AY772" s="196" t="s">
        <v>164</v>
      </c>
    </row>
    <row r="773" spans="2:51" s="14" customFormat="1" x14ac:dyDescent="0.2">
      <c r="B773" s="195"/>
      <c r="D773" s="183" t="s">
        <v>177</v>
      </c>
      <c r="E773" s="196" t="s">
        <v>1</v>
      </c>
      <c r="F773" s="197" t="s">
        <v>1889</v>
      </c>
      <c r="H773" s="198">
        <v>28.5</v>
      </c>
      <c r="I773" s="199"/>
      <c r="L773" s="195"/>
      <c r="M773" s="200"/>
      <c r="N773" s="201"/>
      <c r="O773" s="201"/>
      <c r="P773" s="201"/>
      <c r="Q773" s="201"/>
      <c r="R773" s="201"/>
      <c r="S773" s="201"/>
      <c r="T773" s="202"/>
      <c r="AT773" s="196" t="s">
        <v>177</v>
      </c>
      <c r="AU773" s="196" t="s">
        <v>86</v>
      </c>
      <c r="AV773" s="14" t="s">
        <v>86</v>
      </c>
      <c r="AW773" s="14" t="s">
        <v>34</v>
      </c>
      <c r="AX773" s="14" t="s">
        <v>77</v>
      </c>
      <c r="AY773" s="196" t="s">
        <v>164</v>
      </c>
    </row>
    <row r="774" spans="2:51" s="14" customFormat="1" x14ac:dyDescent="0.2">
      <c r="B774" s="195"/>
      <c r="D774" s="183" t="s">
        <v>177</v>
      </c>
      <c r="E774" s="196" t="s">
        <v>1</v>
      </c>
      <c r="F774" s="197" t="s">
        <v>1890</v>
      </c>
      <c r="H774" s="198">
        <v>20.9</v>
      </c>
      <c r="I774" s="199"/>
      <c r="L774" s="195"/>
      <c r="M774" s="200"/>
      <c r="N774" s="201"/>
      <c r="O774" s="201"/>
      <c r="P774" s="201"/>
      <c r="Q774" s="201"/>
      <c r="R774" s="201"/>
      <c r="S774" s="201"/>
      <c r="T774" s="202"/>
      <c r="AT774" s="196" t="s">
        <v>177</v>
      </c>
      <c r="AU774" s="196" t="s">
        <v>86</v>
      </c>
      <c r="AV774" s="14" t="s">
        <v>86</v>
      </c>
      <c r="AW774" s="14" t="s">
        <v>34</v>
      </c>
      <c r="AX774" s="14" t="s">
        <v>77</v>
      </c>
      <c r="AY774" s="196" t="s">
        <v>164</v>
      </c>
    </row>
    <row r="775" spans="2:51" s="14" customFormat="1" x14ac:dyDescent="0.2">
      <c r="B775" s="195"/>
      <c r="D775" s="183" t="s">
        <v>177</v>
      </c>
      <c r="E775" s="196" t="s">
        <v>1</v>
      </c>
      <c r="F775" s="197" t="s">
        <v>1891</v>
      </c>
      <c r="H775" s="198">
        <v>29</v>
      </c>
      <c r="I775" s="199"/>
      <c r="L775" s="195"/>
      <c r="M775" s="200"/>
      <c r="N775" s="201"/>
      <c r="O775" s="201"/>
      <c r="P775" s="201"/>
      <c r="Q775" s="201"/>
      <c r="R775" s="201"/>
      <c r="S775" s="201"/>
      <c r="T775" s="202"/>
      <c r="AT775" s="196" t="s">
        <v>177</v>
      </c>
      <c r="AU775" s="196" t="s">
        <v>86</v>
      </c>
      <c r="AV775" s="14" t="s">
        <v>86</v>
      </c>
      <c r="AW775" s="14" t="s">
        <v>34</v>
      </c>
      <c r="AX775" s="14" t="s">
        <v>77</v>
      </c>
      <c r="AY775" s="196" t="s">
        <v>164</v>
      </c>
    </row>
    <row r="776" spans="2:51" s="16" customFormat="1" x14ac:dyDescent="0.2">
      <c r="B776" s="215"/>
      <c r="D776" s="183" t="s">
        <v>177</v>
      </c>
      <c r="E776" s="216" t="s">
        <v>1</v>
      </c>
      <c r="F776" s="217" t="s">
        <v>235</v>
      </c>
      <c r="H776" s="218">
        <v>94.6</v>
      </c>
      <c r="I776" s="219"/>
      <c r="L776" s="215"/>
      <c r="M776" s="220"/>
      <c r="N776" s="221"/>
      <c r="O776" s="221"/>
      <c r="P776" s="221"/>
      <c r="Q776" s="221"/>
      <c r="R776" s="221"/>
      <c r="S776" s="221"/>
      <c r="T776" s="222"/>
      <c r="AT776" s="216" t="s">
        <v>177</v>
      </c>
      <c r="AU776" s="216" t="s">
        <v>86</v>
      </c>
      <c r="AV776" s="16" t="s">
        <v>236</v>
      </c>
      <c r="AW776" s="16" t="s">
        <v>34</v>
      </c>
      <c r="AX776" s="16" t="s">
        <v>77</v>
      </c>
      <c r="AY776" s="216" t="s">
        <v>164</v>
      </c>
    </row>
    <row r="777" spans="2:51" s="13" customFormat="1" x14ac:dyDescent="0.2">
      <c r="B777" s="188"/>
      <c r="D777" s="183" t="s">
        <v>177</v>
      </c>
      <c r="E777" s="189" t="s">
        <v>1</v>
      </c>
      <c r="F777" s="190" t="s">
        <v>1892</v>
      </c>
      <c r="H777" s="189" t="s">
        <v>1</v>
      </c>
      <c r="I777" s="191"/>
      <c r="L777" s="188"/>
      <c r="M777" s="192"/>
      <c r="N777" s="193"/>
      <c r="O777" s="193"/>
      <c r="P777" s="193"/>
      <c r="Q777" s="193"/>
      <c r="R777" s="193"/>
      <c r="S777" s="193"/>
      <c r="T777" s="194"/>
      <c r="AT777" s="189" t="s">
        <v>177</v>
      </c>
      <c r="AU777" s="189" t="s">
        <v>86</v>
      </c>
      <c r="AV777" s="13" t="s">
        <v>84</v>
      </c>
      <c r="AW777" s="13" t="s">
        <v>34</v>
      </c>
      <c r="AX777" s="13" t="s">
        <v>77</v>
      </c>
      <c r="AY777" s="189" t="s">
        <v>164</v>
      </c>
    </row>
    <row r="778" spans="2:51" s="14" customFormat="1" x14ac:dyDescent="0.2">
      <c r="B778" s="195"/>
      <c r="D778" s="183" t="s">
        <v>177</v>
      </c>
      <c r="E778" s="196" t="s">
        <v>1</v>
      </c>
      <c r="F778" s="197" t="s">
        <v>1893</v>
      </c>
      <c r="H778" s="198">
        <v>1.5</v>
      </c>
      <c r="I778" s="199"/>
      <c r="L778" s="195"/>
      <c r="M778" s="200"/>
      <c r="N778" s="201"/>
      <c r="O778" s="201"/>
      <c r="P778" s="201"/>
      <c r="Q778" s="201"/>
      <c r="R778" s="201"/>
      <c r="S778" s="201"/>
      <c r="T778" s="202"/>
      <c r="AT778" s="196" t="s">
        <v>177</v>
      </c>
      <c r="AU778" s="196" t="s">
        <v>86</v>
      </c>
      <c r="AV778" s="14" t="s">
        <v>86</v>
      </c>
      <c r="AW778" s="14" t="s">
        <v>34</v>
      </c>
      <c r="AX778" s="14" t="s">
        <v>77</v>
      </c>
      <c r="AY778" s="196" t="s">
        <v>164</v>
      </c>
    </row>
    <row r="779" spans="2:51" s="14" customFormat="1" x14ac:dyDescent="0.2">
      <c r="B779" s="195"/>
      <c r="D779" s="183" t="s">
        <v>177</v>
      </c>
      <c r="E779" s="196" t="s">
        <v>1</v>
      </c>
      <c r="F779" s="197" t="s">
        <v>1894</v>
      </c>
      <c r="H779" s="198">
        <v>3.6</v>
      </c>
      <c r="I779" s="199"/>
      <c r="L779" s="195"/>
      <c r="M779" s="200"/>
      <c r="N779" s="201"/>
      <c r="O779" s="201"/>
      <c r="P779" s="201"/>
      <c r="Q779" s="201"/>
      <c r="R779" s="201"/>
      <c r="S779" s="201"/>
      <c r="T779" s="202"/>
      <c r="AT779" s="196" t="s">
        <v>177</v>
      </c>
      <c r="AU779" s="196" t="s">
        <v>86</v>
      </c>
      <c r="AV779" s="14" t="s">
        <v>86</v>
      </c>
      <c r="AW779" s="14" t="s">
        <v>34</v>
      </c>
      <c r="AX779" s="14" t="s">
        <v>77</v>
      </c>
      <c r="AY779" s="196" t="s">
        <v>164</v>
      </c>
    </row>
    <row r="780" spans="2:51" s="14" customFormat="1" x14ac:dyDescent="0.2">
      <c r="B780" s="195"/>
      <c r="D780" s="183" t="s">
        <v>177</v>
      </c>
      <c r="E780" s="196" t="s">
        <v>1</v>
      </c>
      <c r="F780" s="197" t="s">
        <v>1895</v>
      </c>
      <c r="H780" s="198">
        <v>1.7</v>
      </c>
      <c r="I780" s="199"/>
      <c r="L780" s="195"/>
      <c r="M780" s="200"/>
      <c r="N780" s="201"/>
      <c r="O780" s="201"/>
      <c r="P780" s="201"/>
      <c r="Q780" s="201"/>
      <c r="R780" s="201"/>
      <c r="S780" s="201"/>
      <c r="T780" s="202"/>
      <c r="AT780" s="196" t="s">
        <v>177</v>
      </c>
      <c r="AU780" s="196" t="s">
        <v>86</v>
      </c>
      <c r="AV780" s="14" t="s">
        <v>86</v>
      </c>
      <c r="AW780" s="14" t="s">
        <v>34</v>
      </c>
      <c r="AX780" s="14" t="s">
        <v>77</v>
      </c>
      <c r="AY780" s="196" t="s">
        <v>164</v>
      </c>
    </row>
    <row r="781" spans="2:51" s="14" customFormat="1" x14ac:dyDescent="0.2">
      <c r="B781" s="195"/>
      <c r="D781" s="183" t="s">
        <v>177</v>
      </c>
      <c r="E781" s="196" t="s">
        <v>1</v>
      </c>
      <c r="F781" s="197" t="s">
        <v>1896</v>
      </c>
      <c r="H781" s="198">
        <v>3.8</v>
      </c>
      <c r="I781" s="199"/>
      <c r="L781" s="195"/>
      <c r="M781" s="200"/>
      <c r="N781" s="201"/>
      <c r="O781" s="201"/>
      <c r="P781" s="201"/>
      <c r="Q781" s="201"/>
      <c r="R781" s="201"/>
      <c r="S781" s="201"/>
      <c r="T781" s="202"/>
      <c r="AT781" s="196" t="s">
        <v>177</v>
      </c>
      <c r="AU781" s="196" t="s">
        <v>86</v>
      </c>
      <c r="AV781" s="14" t="s">
        <v>86</v>
      </c>
      <c r="AW781" s="14" t="s">
        <v>34</v>
      </c>
      <c r="AX781" s="14" t="s">
        <v>77</v>
      </c>
      <c r="AY781" s="196" t="s">
        <v>164</v>
      </c>
    </row>
    <row r="782" spans="2:51" s="16" customFormat="1" x14ac:dyDescent="0.2">
      <c r="B782" s="215"/>
      <c r="D782" s="183" t="s">
        <v>177</v>
      </c>
      <c r="E782" s="216" t="s">
        <v>1</v>
      </c>
      <c r="F782" s="217" t="s">
        <v>235</v>
      </c>
      <c r="H782" s="218">
        <v>10.6</v>
      </c>
      <c r="I782" s="219"/>
      <c r="L782" s="215"/>
      <c r="M782" s="220"/>
      <c r="N782" s="221"/>
      <c r="O782" s="221"/>
      <c r="P782" s="221"/>
      <c r="Q782" s="221"/>
      <c r="R782" s="221"/>
      <c r="S782" s="221"/>
      <c r="T782" s="222"/>
      <c r="AT782" s="216" t="s">
        <v>177</v>
      </c>
      <c r="AU782" s="216" t="s">
        <v>86</v>
      </c>
      <c r="AV782" s="16" t="s">
        <v>236</v>
      </c>
      <c r="AW782" s="16" t="s">
        <v>34</v>
      </c>
      <c r="AX782" s="16" t="s">
        <v>77</v>
      </c>
      <c r="AY782" s="216" t="s">
        <v>164</v>
      </c>
    </row>
    <row r="783" spans="2:51" s="13" customFormat="1" x14ac:dyDescent="0.2">
      <c r="B783" s="188"/>
      <c r="D783" s="183" t="s">
        <v>177</v>
      </c>
      <c r="E783" s="189" t="s">
        <v>1</v>
      </c>
      <c r="F783" s="190" t="s">
        <v>1897</v>
      </c>
      <c r="H783" s="189" t="s">
        <v>1</v>
      </c>
      <c r="I783" s="191"/>
      <c r="L783" s="188"/>
      <c r="M783" s="192"/>
      <c r="N783" s="193"/>
      <c r="O783" s="193"/>
      <c r="P783" s="193"/>
      <c r="Q783" s="193"/>
      <c r="R783" s="193"/>
      <c r="S783" s="193"/>
      <c r="T783" s="194"/>
      <c r="AT783" s="189" t="s">
        <v>177</v>
      </c>
      <c r="AU783" s="189" t="s">
        <v>86</v>
      </c>
      <c r="AV783" s="13" t="s">
        <v>84</v>
      </c>
      <c r="AW783" s="13" t="s">
        <v>34</v>
      </c>
      <c r="AX783" s="13" t="s">
        <v>77</v>
      </c>
      <c r="AY783" s="189" t="s">
        <v>164</v>
      </c>
    </row>
    <row r="784" spans="2:51" s="14" customFormat="1" x14ac:dyDescent="0.2">
      <c r="B784" s="195"/>
      <c r="D784" s="183" t="s">
        <v>177</v>
      </c>
      <c r="E784" s="196" t="s">
        <v>1</v>
      </c>
      <c r="F784" s="197" t="s">
        <v>1898</v>
      </c>
      <c r="H784" s="198">
        <v>13.26</v>
      </c>
      <c r="I784" s="199"/>
      <c r="L784" s="195"/>
      <c r="M784" s="200"/>
      <c r="N784" s="201"/>
      <c r="O784" s="201"/>
      <c r="P784" s="201"/>
      <c r="Q784" s="201"/>
      <c r="R784" s="201"/>
      <c r="S784" s="201"/>
      <c r="T784" s="202"/>
      <c r="AT784" s="196" t="s">
        <v>177</v>
      </c>
      <c r="AU784" s="196" t="s">
        <v>86</v>
      </c>
      <c r="AV784" s="14" t="s">
        <v>86</v>
      </c>
      <c r="AW784" s="14" t="s">
        <v>34</v>
      </c>
      <c r="AX784" s="14" t="s">
        <v>77</v>
      </c>
      <c r="AY784" s="196" t="s">
        <v>164</v>
      </c>
    </row>
    <row r="785" spans="2:51" s="14" customFormat="1" x14ac:dyDescent="0.2">
      <c r="B785" s="195"/>
      <c r="D785" s="183" t="s">
        <v>177</v>
      </c>
      <c r="E785" s="196" t="s">
        <v>1</v>
      </c>
      <c r="F785" s="197" t="s">
        <v>1899</v>
      </c>
      <c r="H785" s="198">
        <v>19.695</v>
      </c>
      <c r="I785" s="199"/>
      <c r="L785" s="195"/>
      <c r="M785" s="200"/>
      <c r="N785" s="201"/>
      <c r="O785" s="201"/>
      <c r="P785" s="201"/>
      <c r="Q785" s="201"/>
      <c r="R785" s="201"/>
      <c r="S785" s="201"/>
      <c r="T785" s="202"/>
      <c r="AT785" s="196" t="s">
        <v>177</v>
      </c>
      <c r="AU785" s="196" t="s">
        <v>86</v>
      </c>
      <c r="AV785" s="14" t="s">
        <v>86</v>
      </c>
      <c r="AW785" s="14" t="s">
        <v>34</v>
      </c>
      <c r="AX785" s="14" t="s">
        <v>77</v>
      </c>
      <c r="AY785" s="196" t="s">
        <v>164</v>
      </c>
    </row>
    <row r="786" spans="2:51" s="14" customFormat="1" x14ac:dyDescent="0.2">
      <c r="B786" s="195"/>
      <c r="D786" s="183" t="s">
        <v>177</v>
      </c>
      <c r="E786" s="196" t="s">
        <v>1</v>
      </c>
      <c r="F786" s="197" t="s">
        <v>1900</v>
      </c>
      <c r="H786" s="198">
        <v>6.125</v>
      </c>
      <c r="I786" s="199"/>
      <c r="L786" s="195"/>
      <c r="M786" s="200"/>
      <c r="N786" s="201"/>
      <c r="O786" s="201"/>
      <c r="P786" s="201"/>
      <c r="Q786" s="201"/>
      <c r="R786" s="201"/>
      <c r="S786" s="201"/>
      <c r="T786" s="202"/>
      <c r="AT786" s="196" t="s">
        <v>177</v>
      </c>
      <c r="AU786" s="196" t="s">
        <v>86</v>
      </c>
      <c r="AV786" s="14" t="s">
        <v>86</v>
      </c>
      <c r="AW786" s="14" t="s">
        <v>34</v>
      </c>
      <c r="AX786" s="14" t="s">
        <v>77</v>
      </c>
      <c r="AY786" s="196" t="s">
        <v>164</v>
      </c>
    </row>
    <row r="787" spans="2:51" s="14" customFormat="1" x14ac:dyDescent="0.2">
      <c r="B787" s="195"/>
      <c r="D787" s="183" t="s">
        <v>177</v>
      </c>
      <c r="E787" s="196" t="s">
        <v>1</v>
      </c>
      <c r="F787" s="197" t="s">
        <v>1901</v>
      </c>
      <c r="H787" s="198">
        <v>14.21</v>
      </c>
      <c r="I787" s="199"/>
      <c r="L787" s="195"/>
      <c r="M787" s="200"/>
      <c r="N787" s="201"/>
      <c r="O787" s="201"/>
      <c r="P787" s="201"/>
      <c r="Q787" s="201"/>
      <c r="R787" s="201"/>
      <c r="S787" s="201"/>
      <c r="T787" s="202"/>
      <c r="AT787" s="196" t="s">
        <v>177</v>
      </c>
      <c r="AU787" s="196" t="s">
        <v>86</v>
      </c>
      <c r="AV787" s="14" t="s">
        <v>86</v>
      </c>
      <c r="AW787" s="14" t="s">
        <v>34</v>
      </c>
      <c r="AX787" s="14" t="s">
        <v>77</v>
      </c>
      <c r="AY787" s="196" t="s">
        <v>164</v>
      </c>
    </row>
    <row r="788" spans="2:51" s="14" customFormat="1" x14ac:dyDescent="0.2">
      <c r="B788" s="195"/>
      <c r="D788" s="183" t="s">
        <v>177</v>
      </c>
      <c r="E788" s="196" t="s">
        <v>1</v>
      </c>
      <c r="F788" s="197" t="s">
        <v>1902</v>
      </c>
      <c r="H788" s="198">
        <v>2.65</v>
      </c>
      <c r="I788" s="199"/>
      <c r="L788" s="195"/>
      <c r="M788" s="200"/>
      <c r="N788" s="201"/>
      <c r="O788" s="201"/>
      <c r="P788" s="201"/>
      <c r="Q788" s="201"/>
      <c r="R788" s="201"/>
      <c r="S788" s="201"/>
      <c r="T788" s="202"/>
      <c r="AT788" s="196" t="s">
        <v>177</v>
      </c>
      <c r="AU788" s="196" t="s">
        <v>86</v>
      </c>
      <c r="AV788" s="14" t="s">
        <v>86</v>
      </c>
      <c r="AW788" s="14" t="s">
        <v>34</v>
      </c>
      <c r="AX788" s="14" t="s">
        <v>77</v>
      </c>
      <c r="AY788" s="196" t="s">
        <v>164</v>
      </c>
    </row>
    <row r="789" spans="2:51" s="14" customFormat="1" x14ac:dyDescent="0.2">
      <c r="B789" s="195"/>
      <c r="D789" s="183" t="s">
        <v>177</v>
      </c>
      <c r="E789" s="196" t="s">
        <v>1</v>
      </c>
      <c r="F789" s="197" t="s">
        <v>1903</v>
      </c>
      <c r="H789" s="198">
        <v>19.695</v>
      </c>
      <c r="I789" s="199"/>
      <c r="L789" s="195"/>
      <c r="M789" s="200"/>
      <c r="N789" s="201"/>
      <c r="O789" s="201"/>
      <c r="P789" s="201"/>
      <c r="Q789" s="201"/>
      <c r="R789" s="201"/>
      <c r="S789" s="201"/>
      <c r="T789" s="202"/>
      <c r="AT789" s="196" t="s">
        <v>177</v>
      </c>
      <c r="AU789" s="196" t="s">
        <v>86</v>
      </c>
      <c r="AV789" s="14" t="s">
        <v>86</v>
      </c>
      <c r="AW789" s="14" t="s">
        <v>34</v>
      </c>
      <c r="AX789" s="14" t="s">
        <v>77</v>
      </c>
      <c r="AY789" s="196" t="s">
        <v>164</v>
      </c>
    </row>
    <row r="790" spans="2:51" s="14" customFormat="1" x14ac:dyDescent="0.2">
      <c r="B790" s="195"/>
      <c r="D790" s="183" t="s">
        <v>177</v>
      </c>
      <c r="E790" s="196" t="s">
        <v>1</v>
      </c>
      <c r="F790" s="197" t="s">
        <v>1904</v>
      </c>
      <c r="H790" s="198">
        <v>6.625</v>
      </c>
      <c r="I790" s="199"/>
      <c r="L790" s="195"/>
      <c r="M790" s="200"/>
      <c r="N790" s="201"/>
      <c r="O790" s="201"/>
      <c r="P790" s="201"/>
      <c r="Q790" s="201"/>
      <c r="R790" s="201"/>
      <c r="S790" s="201"/>
      <c r="T790" s="202"/>
      <c r="AT790" s="196" t="s">
        <v>177</v>
      </c>
      <c r="AU790" s="196" t="s">
        <v>86</v>
      </c>
      <c r="AV790" s="14" t="s">
        <v>86</v>
      </c>
      <c r="AW790" s="14" t="s">
        <v>34</v>
      </c>
      <c r="AX790" s="14" t="s">
        <v>77</v>
      </c>
      <c r="AY790" s="196" t="s">
        <v>164</v>
      </c>
    </row>
    <row r="791" spans="2:51" s="16" customFormat="1" x14ac:dyDescent="0.2">
      <c r="B791" s="215"/>
      <c r="D791" s="183" t="s">
        <v>177</v>
      </c>
      <c r="E791" s="216" t="s">
        <v>1</v>
      </c>
      <c r="F791" s="217" t="s">
        <v>235</v>
      </c>
      <c r="H791" s="218">
        <v>82.26</v>
      </c>
      <c r="I791" s="219"/>
      <c r="L791" s="215"/>
      <c r="M791" s="220"/>
      <c r="N791" s="221"/>
      <c r="O791" s="221"/>
      <c r="P791" s="221"/>
      <c r="Q791" s="221"/>
      <c r="R791" s="221"/>
      <c r="S791" s="221"/>
      <c r="T791" s="222"/>
      <c r="AT791" s="216" t="s">
        <v>177</v>
      </c>
      <c r="AU791" s="216" t="s">
        <v>86</v>
      </c>
      <c r="AV791" s="16" t="s">
        <v>236</v>
      </c>
      <c r="AW791" s="16" t="s">
        <v>34</v>
      </c>
      <c r="AX791" s="16" t="s">
        <v>77</v>
      </c>
      <c r="AY791" s="216" t="s">
        <v>164</v>
      </c>
    </row>
    <row r="792" spans="2:51" s="13" customFormat="1" x14ac:dyDescent="0.2">
      <c r="B792" s="188"/>
      <c r="D792" s="183" t="s">
        <v>177</v>
      </c>
      <c r="E792" s="189" t="s">
        <v>1</v>
      </c>
      <c r="F792" s="190" t="s">
        <v>1905</v>
      </c>
      <c r="H792" s="189" t="s">
        <v>1</v>
      </c>
      <c r="I792" s="191"/>
      <c r="L792" s="188"/>
      <c r="M792" s="192"/>
      <c r="N792" s="193"/>
      <c r="O792" s="193"/>
      <c r="P792" s="193"/>
      <c r="Q792" s="193"/>
      <c r="R792" s="193"/>
      <c r="S792" s="193"/>
      <c r="T792" s="194"/>
      <c r="AT792" s="189" t="s">
        <v>177</v>
      </c>
      <c r="AU792" s="189" t="s">
        <v>86</v>
      </c>
      <c r="AV792" s="13" t="s">
        <v>84</v>
      </c>
      <c r="AW792" s="13" t="s">
        <v>34</v>
      </c>
      <c r="AX792" s="13" t="s">
        <v>77</v>
      </c>
      <c r="AY792" s="189" t="s">
        <v>164</v>
      </c>
    </row>
    <row r="793" spans="2:51" s="14" customFormat="1" x14ac:dyDescent="0.2">
      <c r="B793" s="195"/>
      <c r="D793" s="183" t="s">
        <v>177</v>
      </c>
      <c r="E793" s="196" t="s">
        <v>1</v>
      </c>
      <c r="F793" s="197" t="s">
        <v>1906</v>
      </c>
      <c r="H793" s="198">
        <v>0.68</v>
      </c>
      <c r="I793" s="199"/>
      <c r="L793" s="195"/>
      <c r="M793" s="200"/>
      <c r="N793" s="201"/>
      <c r="O793" s="201"/>
      <c r="P793" s="201"/>
      <c r="Q793" s="201"/>
      <c r="R793" s="201"/>
      <c r="S793" s="201"/>
      <c r="T793" s="202"/>
      <c r="AT793" s="196" t="s">
        <v>177</v>
      </c>
      <c r="AU793" s="196" t="s">
        <v>86</v>
      </c>
      <c r="AV793" s="14" t="s">
        <v>86</v>
      </c>
      <c r="AW793" s="14" t="s">
        <v>34</v>
      </c>
      <c r="AX793" s="14" t="s">
        <v>77</v>
      </c>
      <c r="AY793" s="196" t="s">
        <v>164</v>
      </c>
    </row>
    <row r="794" spans="2:51" s="14" customFormat="1" x14ac:dyDescent="0.2">
      <c r="B794" s="195"/>
      <c r="D794" s="183" t="s">
        <v>177</v>
      </c>
      <c r="E794" s="196" t="s">
        <v>1</v>
      </c>
      <c r="F794" s="197" t="s">
        <v>1907</v>
      </c>
      <c r="H794" s="198">
        <v>0.5</v>
      </c>
      <c r="I794" s="199"/>
      <c r="L794" s="195"/>
      <c r="M794" s="200"/>
      <c r="N794" s="201"/>
      <c r="O794" s="201"/>
      <c r="P794" s="201"/>
      <c r="Q794" s="201"/>
      <c r="R794" s="201"/>
      <c r="S794" s="201"/>
      <c r="T794" s="202"/>
      <c r="AT794" s="196" t="s">
        <v>177</v>
      </c>
      <c r="AU794" s="196" t="s">
        <v>86</v>
      </c>
      <c r="AV794" s="14" t="s">
        <v>86</v>
      </c>
      <c r="AW794" s="14" t="s">
        <v>34</v>
      </c>
      <c r="AX794" s="14" t="s">
        <v>77</v>
      </c>
      <c r="AY794" s="196" t="s">
        <v>164</v>
      </c>
    </row>
    <row r="795" spans="2:51" s="14" customFormat="1" x14ac:dyDescent="0.2">
      <c r="B795" s="195"/>
      <c r="D795" s="183" t="s">
        <v>177</v>
      </c>
      <c r="E795" s="196" t="s">
        <v>1</v>
      </c>
      <c r="F795" s="197" t="s">
        <v>1908</v>
      </c>
      <c r="H795" s="198">
        <v>2.8130000000000002</v>
      </c>
      <c r="I795" s="199"/>
      <c r="L795" s="195"/>
      <c r="M795" s="200"/>
      <c r="N795" s="201"/>
      <c r="O795" s="201"/>
      <c r="P795" s="201"/>
      <c r="Q795" s="201"/>
      <c r="R795" s="201"/>
      <c r="S795" s="201"/>
      <c r="T795" s="202"/>
      <c r="AT795" s="196" t="s">
        <v>177</v>
      </c>
      <c r="AU795" s="196" t="s">
        <v>86</v>
      </c>
      <c r="AV795" s="14" t="s">
        <v>86</v>
      </c>
      <c r="AW795" s="14" t="s">
        <v>34</v>
      </c>
      <c r="AX795" s="14" t="s">
        <v>77</v>
      </c>
      <c r="AY795" s="196" t="s">
        <v>164</v>
      </c>
    </row>
    <row r="796" spans="2:51" s="14" customFormat="1" x14ac:dyDescent="0.2">
      <c r="B796" s="195"/>
      <c r="D796" s="183" t="s">
        <v>177</v>
      </c>
      <c r="E796" s="196" t="s">
        <v>1</v>
      </c>
      <c r="F796" s="197" t="s">
        <v>1909</v>
      </c>
      <c r="H796" s="198">
        <v>2.5249999999999999</v>
      </c>
      <c r="I796" s="199"/>
      <c r="L796" s="195"/>
      <c r="M796" s="200"/>
      <c r="N796" s="201"/>
      <c r="O796" s="201"/>
      <c r="P796" s="201"/>
      <c r="Q796" s="201"/>
      <c r="R796" s="201"/>
      <c r="S796" s="201"/>
      <c r="T796" s="202"/>
      <c r="AT796" s="196" t="s">
        <v>177</v>
      </c>
      <c r="AU796" s="196" t="s">
        <v>86</v>
      </c>
      <c r="AV796" s="14" t="s">
        <v>86</v>
      </c>
      <c r="AW796" s="14" t="s">
        <v>34</v>
      </c>
      <c r="AX796" s="14" t="s">
        <v>77</v>
      </c>
      <c r="AY796" s="196" t="s">
        <v>164</v>
      </c>
    </row>
    <row r="797" spans="2:51" s="16" customFormat="1" x14ac:dyDescent="0.2">
      <c r="B797" s="215"/>
      <c r="D797" s="183" t="s">
        <v>177</v>
      </c>
      <c r="E797" s="216" t="s">
        <v>1</v>
      </c>
      <c r="F797" s="217" t="s">
        <v>235</v>
      </c>
      <c r="H797" s="218">
        <v>6.5179999999999998</v>
      </c>
      <c r="I797" s="219"/>
      <c r="L797" s="215"/>
      <c r="M797" s="220"/>
      <c r="N797" s="221"/>
      <c r="O797" s="221"/>
      <c r="P797" s="221"/>
      <c r="Q797" s="221"/>
      <c r="R797" s="221"/>
      <c r="S797" s="221"/>
      <c r="T797" s="222"/>
      <c r="AT797" s="216" t="s">
        <v>177</v>
      </c>
      <c r="AU797" s="216" t="s">
        <v>86</v>
      </c>
      <c r="AV797" s="16" t="s">
        <v>236</v>
      </c>
      <c r="AW797" s="16" t="s">
        <v>34</v>
      </c>
      <c r="AX797" s="16" t="s">
        <v>77</v>
      </c>
      <c r="AY797" s="216" t="s">
        <v>164</v>
      </c>
    </row>
    <row r="798" spans="2:51" s="13" customFormat="1" x14ac:dyDescent="0.2">
      <c r="B798" s="188"/>
      <c r="D798" s="183" t="s">
        <v>177</v>
      </c>
      <c r="E798" s="189" t="s">
        <v>1</v>
      </c>
      <c r="F798" s="190" t="s">
        <v>1910</v>
      </c>
      <c r="H798" s="189" t="s">
        <v>1</v>
      </c>
      <c r="I798" s="191"/>
      <c r="L798" s="188"/>
      <c r="M798" s="192"/>
      <c r="N798" s="193"/>
      <c r="O798" s="193"/>
      <c r="P798" s="193"/>
      <c r="Q798" s="193"/>
      <c r="R798" s="193"/>
      <c r="S798" s="193"/>
      <c r="T798" s="194"/>
      <c r="AT798" s="189" t="s">
        <v>177</v>
      </c>
      <c r="AU798" s="189" t="s">
        <v>86</v>
      </c>
      <c r="AV798" s="13" t="s">
        <v>84</v>
      </c>
      <c r="AW798" s="13" t="s">
        <v>34</v>
      </c>
      <c r="AX798" s="13" t="s">
        <v>77</v>
      </c>
      <c r="AY798" s="189" t="s">
        <v>164</v>
      </c>
    </row>
    <row r="799" spans="2:51" s="14" customFormat="1" x14ac:dyDescent="0.2">
      <c r="B799" s="195"/>
      <c r="D799" s="183" t="s">
        <v>177</v>
      </c>
      <c r="E799" s="196" t="s">
        <v>1</v>
      </c>
      <c r="F799" s="197" t="s">
        <v>1911</v>
      </c>
      <c r="H799" s="198">
        <v>0.377</v>
      </c>
      <c r="I799" s="199"/>
      <c r="L799" s="195"/>
      <c r="M799" s="200"/>
      <c r="N799" s="201"/>
      <c r="O799" s="201"/>
      <c r="P799" s="201"/>
      <c r="Q799" s="201"/>
      <c r="R799" s="201"/>
      <c r="S799" s="201"/>
      <c r="T799" s="202"/>
      <c r="AT799" s="196" t="s">
        <v>177</v>
      </c>
      <c r="AU799" s="196" t="s">
        <v>86</v>
      </c>
      <c r="AV799" s="14" t="s">
        <v>86</v>
      </c>
      <c r="AW799" s="14" t="s">
        <v>34</v>
      </c>
      <c r="AX799" s="14" t="s">
        <v>77</v>
      </c>
      <c r="AY799" s="196" t="s">
        <v>164</v>
      </c>
    </row>
    <row r="800" spans="2:51" s="14" customFormat="1" x14ac:dyDescent="0.2">
      <c r="B800" s="195"/>
      <c r="D800" s="183" t="s">
        <v>177</v>
      </c>
      <c r="E800" s="196" t="s">
        <v>1</v>
      </c>
      <c r="F800" s="197" t="s">
        <v>1912</v>
      </c>
      <c r="H800" s="198">
        <v>0.5</v>
      </c>
      <c r="I800" s="199"/>
      <c r="L800" s="195"/>
      <c r="M800" s="200"/>
      <c r="N800" s="201"/>
      <c r="O800" s="201"/>
      <c r="P800" s="201"/>
      <c r="Q800" s="201"/>
      <c r="R800" s="201"/>
      <c r="S800" s="201"/>
      <c r="T800" s="202"/>
      <c r="AT800" s="196" t="s">
        <v>177</v>
      </c>
      <c r="AU800" s="196" t="s">
        <v>86</v>
      </c>
      <c r="AV800" s="14" t="s">
        <v>86</v>
      </c>
      <c r="AW800" s="14" t="s">
        <v>34</v>
      </c>
      <c r="AX800" s="14" t="s">
        <v>77</v>
      </c>
      <c r="AY800" s="196" t="s">
        <v>164</v>
      </c>
    </row>
    <row r="801" spans="1:65" s="14" customFormat="1" x14ac:dyDescent="0.2">
      <c r="B801" s="195"/>
      <c r="D801" s="183" t="s">
        <v>177</v>
      </c>
      <c r="E801" s="196" t="s">
        <v>1</v>
      </c>
      <c r="F801" s="197" t="s">
        <v>1913</v>
      </c>
      <c r="H801" s="198">
        <v>0.28299999999999997</v>
      </c>
      <c r="I801" s="199"/>
      <c r="L801" s="195"/>
      <c r="M801" s="200"/>
      <c r="N801" s="201"/>
      <c r="O801" s="201"/>
      <c r="P801" s="201"/>
      <c r="Q801" s="201"/>
      <c r="R801" s="201"/>
      <c r="S801" s="201"/>
      <c r="T801" s="202"/>
      <c r="AT801" s="196" t="s">
        <v>177</v>
      </c>
      <c r="AU801" s="196" t="s">
        <v>86</v>
      </c>
      <c r="AV801" s="14" t="s">
        <v>86</v>
      </c>
      <c r="AW801" s="14" t="s">
        <v>34</v>
      </c>
      <c r="AX801" s="14" t="s">
        <v>77</v>
      </c>
      <c r="AY801" s="196" t="s">
        <v>164</v>
      </c>
    </row>
    <row r="802" spans="1:65" s="14" customFormat="1" x14ac:dyDescent="0.2">
      <c r="B802" s="195"/>
      <c r="D802" s="183" t="s">
        <v>177</v>
      </c>
      <c r="E802" s="196" t="s">
        <v>1</v>
      </c>
      <c r="F802" s="197" t="s">
        <v>1914</v>
      </c>
      <c r="H802" s="198">
        <v>0.23599999999999999</v>
      </c>
      <c r="I802" s="199"/>
      <c r="L802" s="195"/>
      <c r="M802" s="200"/>
      <c r="N802" s="201"/>
      <c r="O802" s="201"/>
      <c r="P802" s="201"/>
      <c r="Q802" s="201"/>
      <c r="R802" s="201"/>
      <c r="S802" s="201"/>
      <c r="T802" s="202"/>
      <c r="AT802" s="196" t="s">
        <v>177</v>
      </c>
      <c r="AU802" s="196" t="s">
        <v>86</v>
      </c>
      <c r="AV802" s="14" t="s">
        <v>86</v>
      </c>
      <c r="AW802" s="14" t="s">
        <v>34</v>
      </c>
      <c r="AX802" s="14" t="s">
        <v>77</v>
      </c>
      <c r="AY802" s="196" t="s">
        <v>164</v>
      </c>
    </row>
    <row r="803" spans="1:65" s="16" customFormat="1" x14ac:dyDescent="0.2">
      <c r="B803" s="215"/>
      <c r="D803" s="183" t="s">
        <v>177</v>
      </c>
      <c r="E803" s="216" t="s">
        <v>1</v>
      </c>
      <c r="F803" s="217" t="s">
        <v>235</v>
      </c>
      <c r="H803" s="218">
        <v>1.3959999999999999</v>
      </c>
      <c r="I803" s="219"/>
      <c r="L803" s="215"/>
      <c r="M803" s="220"/>
      <c r="N803" s="221"/>
      <c r="O803" s="221"/>
      <c r="P803" s="221"/>
      <c r="Q803" s="221"/>
      <c r="R803" s="221"/>
      <c r="S803" s="221"/>
      <c r="T803" s="222"/>
      <c r="AT803" s="216" t="s">
        <v>177</v>
      </c>
      <c r="AU803" s="216" t="s">
        <v>86</v>
      </c>
      <c r="AV803" s="16" t="s">
        <v>236</v>
      </c>
      <c r="AW803" s="16" t="s">
        <v>34</v>
      </c>
      <c r="AX803" s="16" t="s">
        <v>77</v>
      </c>
      <c r="AY803" s="216" t="s">
        <v>164</v>
      </c>
    </row>
    <row r="804" spans="1:65" s="15" customFormat="1" x14ac:dyDescent="0.2">
      <c r="B804" s="203"/>
      <c r="D804" s="183" t="s">
        <v>177</v>
      </c>
      <c r="E804" s="204" t="s">
        <v>1</v>
      </c>
      <c r="F804" s="205" t="s">
        <v>184</v>
      </c>
      <c r="H804" s="206">
        <v>195.374</v>
      </c>
      <c r="I804" s="207"/>
      <c r="L804" s="203"/>
      <c r="M804" s="208"/>
      <c r="N804" s="209"/>
      <c r="O804" s="209"/>
      <c r="P804" s="209"/>
      <c r="Q804" s="209"/>
      <c r="R804" s="209"/>
      <c r="S804" s="209"/>
      <c r="T804" s="210"/>
      <c r="AT804" s="204" t="s">
        <v>177</v>
      </c>
      <c r="AU804" s="204" t="s">
        <v>86</v>
      </c>
      <c r="AV804" s="15" t="s">
        <v>172</v>
      </c>
      <c r="AW804" s="15" t="s">
        <v>34</v>
      </c>
      <c r="AX804" s="15" t="s">
        <v>84</v>
      </c>
      <c r="AY804" s="204" t="s">
        <v>164</v>
      </c>
    </row>
    <row r="805" spans="1:65" s="2" customFormat="1" ht="16.5" customHeight="1" x14ac:dyDescent="0.2">
      <c r="A805" s="34"/>
      <c r="B805" s="168"/>
      <c r="C805" s="169" t="s">
        <v>460</v>
      </c>
      <c r="D805" s="214" t="s">
        <v>167</v>
      </c>
      <c r="E805" s="171" t="s">
        <v>1919</v>
      </c>
      <c r="F805" s="172" t="s">
        <v>1920</v>
      </c>
      <c r="G805" s="173" t="s">
        <v>329</v>
      </c>
      <c r="H805" s="174">
        <v>4.415</v>
      </c>
      <c r="I805" s="175"/>
      <c r="J805" s="176">
        <f>ROUND(I805*H805,2)</f>
        <v>0</v>
      </c>
      <c r="K805" s="172" t="s">
        <v>216</v>
      </c>
      <c r="L805" s="35"/>
      <c r="M805" s="177" t="s">
        <v>1</v>
      </c>
      <c r="N805" s="178" t="s">
        <v>42</v>
      </c>
      <c r="O805" s="60"/>
      <c r="P805" s="179">
        <f>O805*H805</f>
        <v>0</v>
      </c>
      <c r="Q805" s="179">
        <v>1.10951</v>
      </c>
      <c r="R805" s="179">
        <f>Q805*H805</f>
        <v>4.8984866499999997</v>
      </c>
      <c r="S805" s="179">
        <v>0</v>
      </c>
      <c r="T805" s="180">
        <f>S805*H805</f>
        <v>0</v>
      </c>
      <c r="U805" s="34"/>
      <c r="V805" s="34"/>
      <c r="W805" s="34"/>
      <c r="X805" s="34"/>
      <c r="Y805" s="34"/>
      <c r="Z805" s="34"/>
      <c r="AA805" s="34"/>
      <c r="AB805" s="34"/>
      <c r="AC805" s="34"/>
      <c r="AD805" s="34"/>
      <c r="AE805" s="34"/>
      <c r="AR805" s="181" t="s">
        <v>172</v>
      </c>
      <c r="AT805" s="181" t="s">
        <v>167</v>
      </c>
      <c r="AU805" s="181" t="s">
        <v>86</v>
      </c>
      <c r="AY805" s="18" t="s">
        <v>164</v>
      </c>
      <c r="BE805" s="182">
        <f>IF(N805="základní",J805,0)</f>
        <v>0</v>
      </c>
      <c r="BF805" s="182">
        <f>IF(N805="snížená",J805,0)</f>
        <v>0</v>
      </c>
      <c r="BG805" s="182">
        <f>IF(N805="zákl. přenesená",J805,0)</f>
        <v>0</v>
      </c>
      <c r="BH805" s="182">
        <f>IF(N805="sníž. přenesená",J805,0)</f>
        <v>0</v>
      </c>
      <c r="BI805" s="182">
        <f>IF(N805="nulová",J805,0)</f>
        <v>0</v>
      </c>
      <c r="BJ805" s="18" t="s">
        <v>84</v>
      </c>
      <c r="BK805" s="182">
        <f>ROUND(I805*H805,2)</f>
        <v>0</v>
      </c>
      <c r="BL805" s="18" t="s">
        <v>172</v>
      </c>
      <c r="BM805" s="181" t="s">
        <v>1921</v>
      </c>
    </row>
    <row r="806" spans="1:65" s="2" customFormat="1" x14ac:dyDescent="0.2">
      <c r="A806" s="34"/>
      <c r="B806" s="35"/>
      <c r="C806" s="34"/>
      <c r="D806" s="183" t="s">
        <v>174</v>
      </c>
      <c r="E806" s="34"/>
      <c r="F806" s="184" t="s">
        <v>1922</v>
      </c>
      <c r="G806" s="34"/>
      <c r="H806" s="34"/>
      <c r="I806" s="103"/>
      <c r="J806" s="34"/>
      <c r="K806" s="34"/>
      <c r="L806" s="35"/>
      <c r="M806" s="185"/>
      <c r="N806" s="186"/>
      <c r="O806" s="60"/>
      <c r="P806" s="60"/>
      <c r="Q806" s="60"/>
      <c r="R806" s="60"/>
      <c r="S806" s="60"/>
      <c r="T806" s="61"/>
      <c r="U806" s="34"/>
      <c r="V806" s="34"/>
      <c r="W806" s="34"/>
      <c r="X806" s="34"/>
      <c r="Y806" s="34"/>
      <c r="Z806" s="34"/>
      <c r="AA806" s="34"/>
      <c r="AB806" s="34"/>
      <c r="AC806" s="34"/>
      <c r="AD806" s="34"/>
      <c r="AE806" s="34"/>
      <c r="AT806" s="18" t="s">
        <v>174</v>
      </c>
      <c r="AU806" s="18" t="s">
        <v>86</v>
      </c>
    </row>
    <row r="807" spans="1:65" s="13" customFormat="1" x14ac:dyDescent="0.2">
      <c r="B807" s="188"/>
      <c r="D807" s="183" t="s">
        <v>177</v>
      </c>
      <c r="E807" s="189" t="s">
        <v>1</v>
      </c>
      <c r="F807" s="190" t="s">
        <v>178</v>
      </c>
      <c r="H807" s="189" t="s">
        <v>1</v>
      </c>
      <c r="I807" s="191"/>
      <c r="L807" s="188"/>
      <c r="M807" s="192"/>
      <c r="N807" s="193"/>
      <c r="O807" s="193"/>
      <c r="P807" s="193"/>
      <c r="Q807" s="193"/>
      <c r="R807" s="193"/>
      <c r="S807" s="193"/>
      <c r="T807" s="194"/>
      <c r="AT807" s="189" t="s">
        <v>177</v>
      </c>
      <c r="AU807" s="189" t="s">
        <v>86</v>
      </c>
      <c r="AV807" s="13" t="s">
        <v>84</v>
      </c>
      <c r="AW807" s="13" t="s">
        <v>34</v>
      </c>
      <c r="AX807" s="13" t="s">
        <v>77</v>
      </c>
      <c r="AY807" s="189" t="s">
        <v>164</v>
      </c>
    </row>
    <row r="808" spans="1:65" s="13" customFormat="1" x14ac:dyDescent="0.2">
      <c r="B808" s="188"/>
      <c r="D808" s="183" t="s">
        <v>177</v>
      </c>
      <c r="E808" s="189" t="s">
        <v>1</v>
      </c>
      <c r="F808" s="190" t="s">
        <v>179</v>
      </c>
      <c r="H808" s="189" t="s">
        <v>1</v>
      </c>
      <c r="I808" s="191"/>
      <c r="L808" s="188"/>
      <c r="M808" s="192"/>
      <c r="N808" s="193"/>
      <c r="O808" s="193"/>
      <c r="P808" s="193"/>
      <c r="Q808" s="193"/>
      <c r="R808" s="193"/>
      <c r="S808" s="193"/>
      <c r="T808" s="194"/>
      <c r="AT808" s="189" t="s">
        <v>177</v>
      </c>
      <c r="AU808" s="189" t="s">
        <v>86</v>
      </c>
      <c r="AV808" s="13" t="s">
        <v>84</v>
      </c>
      <c r="AW808" s="13" t="s">
        <v>34</v>
      </c>
      <c r="AX808" s="13" t="s">
        <v>77</v>
      </c>
      <c r="AY808" s="189" t="s">
        <v>164</v>
      </c>
    </row>
    <row r="809" spans="1:65" s="13" customFormat="1" x14ac:dyDescent="0.2">
      <c r="B809" s="188"/>
      <c r="D809" s="183" t="s">
        <v>177</v>
      </c>
      <c r="E809" s="189" t="s">
        <v>1</v>
      </c>
      <c r="F809" s="190" t="s">
        <v>96</v>
      </c>
      <c r="H809" s="189" t="s">
        <v>1</v>
      </c>
      <c r="I809" s="191"/>
      <c r="L809" s="188"/>
      <c r="M809" s="192"/>
      <c r="N809" s="193"/>
      <c r="O809" s="193"/>
      <c r="P809" s="193"/>
      <c r="Q809" s="193"/>
      <c r="R809" s="193"/>
      <c r="S809" s="193"/>
      <c r="T809" s="194"/>
      <c r="AT809" s="189" t="s">
        <v>177</v>
      </c>
      <c r="AU809" s="189" t="s">
        <v>86</v>
      </c>
      <c r="AV809" s="13" t="s">
        <v>84</v>
      </c>
      <c r="AW809" s="13" t="s">
        <v>34</v>
      </c>
      <c r="AX809" s="13" t="s">
        <v>77</v>
      </c>
      <c r="AY809" s="189" t="s">
        <v>164</v>
      </c>
    </row>
    <row r="810" spans="1:65" s="13" customFormat="1" x14ac:dyDescent="0.2">
      <c r="B810" s="188"/>
      <c r="D810" s="183" t="s">
        <v>177</v>
      </c>
      <c r="E810" s="189" t="s">
        <v>1</v>
      </c>
      <c r="F810" s="190" t="s">
        <v>181</v>
      </c>
      <c r="H810" s="189" t="s">
        <v>1</v>
      </c>
      <c r="I810" s="191"/>
      <c r="L810" s="188"/>
      <c r="M810" s="192"/>
      <c r="N810" s="193"/>
      <c r="O810" s="193"/>
      <c r="P810" s="193"/>
      <c r="Q810" s="193"/>
      <c r="R810" s="193"/>
      <c r="S810" s="193"/>
      <c r="T810" s="194"/>
      <c r="AT810" s="189" t="s">
        <v>177</v>
      </c>
      <c r="AU810" s="189" t="s">
        <v>86</v>
      </c>
      <c r="AV810" s="13" t="s">
        <v>84</v>
      </c>
      <c r="AW810" s="13" t="s">
        <v>34</v>
      </c>
      <c r="AX810" s="13" t="s">
        <v>77</v>
      </c>
      <c r="AY810" s="189" t="s">
        <v>164</v>
      </c>
    </row>
    <row r="811" spans="1:65" s="13" customFormat="1" x14ac:dyDescent="0.2">
      <c r="B811" s="188"/>
      <c r="D811" s="183" t="s">
        <v>177</v>
      </c>
      <c r="E811" s="189" t="s">
        <v>1</v>
      </c>
      <c r="F811" s="190" t="s">
        <v>1809</v>
      </c>
      <c r="H811" s="189" t="s">
        <v>1</v>
      </c>
      <c r="I811" s="191"/>
      <c r="L811" s="188"/>
      <c r="M811" s="192"/>
      <c r="N811" s="193"/>
      <c r="O811" s="193"/>
      <c r="P811" s="193"/>
      <c r="Q811" s="193"/>
      <c r="R811" s="193"/>
      <c r="S811" s="193"/>
      <c r="T811" s="194"/>
      <c r="AT811" s="189" t="s">
        <v>177</v>
      </c>
      <c r="AU811" s="189" t="s">
        <v>86</v>
      </c>
      <c r="AV811" s="13" t="s">
        <v>84</v>
      </c>
      <c r="AW811" s="13" t="s">
        <v>34</v>
      </c>
      <c r="AX811" s="13" t="s">
        <v>77</v>
      </c>
      <c r="AY811" s="189" t="s">
        <v>164</v>
      </c>
    </row>
    <row r="812" spans="1:65" s="13" customFormat="1" x14ac:dyDescent="0.2">
      <c r="B812" s="188"/>
      <c r="D812" s="183" t="s">
        <v>177</v>
      </c>
      <c r="E812" s="189" t="s">
        <v>1</v>
      </c>
      <c r="F812" s="190" t="s">
        <v>1855</v>
      </c>
      <c r="H812" s="189" t="s">
        <v>1</v>
      </c>
      <c r="I812" s="191"/>
      <c r="L812" s="188"/>
      <c r="M812" s="192"/>
      <c r="N812" s="193"/>
      <c r="O812" s="193"/>
      <c r="P812" s="193"/>
      <c r="Q812" s="193"/>
      <c r="R812" s="193"/>
      <c r="S812" s="193"/>
      <c r="T812" s="194"/>
      <c r="AT812" s="189" t="s">
        <v>177</v>
      </c>
      <c r="AU812" s="189" t="s">
        <v>86</v>
      </c>
      <c r="AV812" s="13" t="s">
        <v>84</v>
      </c>
      <c r="AW812" s="13" t="s">
        <v>34</v>
      </c>
      <c r="AX812" s="13" t="s">
        <v>77</v>
      </c>
      <c r="AY812" s="189" t="s">
        <v>164</v>
      </c>
    </row>
    <row r="813" spans="1:65" s="14" customFormat="1" x14ac:dyDescent="0.2">
      <c r="B813" s="195"/>
      <c r="D813" s="183" t="s">
        <v>177</v>
      </c>
      <c r="E813" s="196" t="s">
        <v>1</v>
      </c>
      <c r="F813" s="197" t="s">
        <v>1923</v>
      </c>
      <c r="H813" s="198">
        <v>2.69</v>
      </c>
      <c r="I813" s="199"/>
      <c r="L813" s="195"/>
      <c r="M813" s="200"/>
      <c r="N813" s="201"/>
      <c r="O813" s="201"/>
      <c r="P813" s="201"/>
      <c r="Q813" s="201"/>
      <c r="R813" s="201"/>
      <c r="S813" s="201"/>
      <c r="T813" s="202"/>
      <c r="AT813" s="196" t="s">
        <v>177</v>
      </c>
      <c r="AU813" s="196" t="s">
        <v>86</v>
      </c>
      <c r="AV813" s="14" t="s">
        <v>86</v>
      </c>
      <c r="AW813" s="14" t="s">
        <v>34</v>
      </c>
      <c r="AX813" s="14" t="s">
        <v>77</v>
      </c>
      <c r="AY813" s="196" t="s">
        <v>164</v>
      </c>
    </row>
    <row r="814" spans="1:65" s="16" customFormat="1" x14ac:dyDescent="0.2">
      <c r="B814" s="215"/>
      <c r="D814" s="183" t="s">
        <v>177</v>
      </c>
      <c r="E814" s="216" t="s">
        <v>1</v>
      </c>
      <c r="F814" s="217" t="s">
        <v>235</v>
      </c>
      <c r="H814" s="218">
        <v>2.69</v>
      </c>
      <c r="I814" s="219"/>
      <c r="L814" s="215"/>
      <c r="M814" s="220"/>
      <c r="N814" s="221"/>
      <c r="O814" s="221"/>
      <c r="P814" s="221"/>
      <c r="Q814" s="221"/>
      <c r="R814" s="221"/>
      <c r="S814" s="221"/>
      <c r="T814" s="222"/>
      <c r="AT814" s="216" t="s">
        <v>177</v>
      </c>
      <c r="AU814" s="216" t="s">
        <v>86</v>
      </c>
      <c r="AV814" s="16" t="s">
        <v>236</v>
      </c>
      <c r="AW814" s="16" t="s">
        <v>34</v>
      </c>
      <c r="AX814" s="16" t="s">
        <v>77</v>
      </c>
      <c r="AY814" s="216" t="s">
        <v>164</v>
      </c>
    </row>
    <row r="815" spans="1:65" s="13" customFormat="1" x14ac:dyDescent="0.2">
      <c r="B815" s="188"/>
      <c r="D815" s="183" t="s">
        <v>177</v>
      </c>
      <c r="E815" s="189" t="s">
        <v>1</v>
      </c>
      <c r="F815" s="190" t="s">
        <v>1856</v>
      </c>
      <c r="H815" s="189" t="s">
        <v>1</v>
      </c>
      <c r="I815" s="191"/>
      <c r="L815" s="188"/>
      <c r="M815" s="192"/>
      <c r="N815" s="193"/>
      <c r="O815" s="193"/>
      <c r="P815" s="193"/>
      <c r="Q815" s="193"/>
      <c r="R815" s="193"/>
      <c r="S815" s="193"/>
      <c r="T815" s="194"/>
      <c r="AT815" s="189" t="s">
        <v>177</v>
      </c>
      <c r="AU815" s="189" t="s">
        <v>86</v>
      </c>
      <c r="AV815" s="13" t="s">
        <v>84</v>
      </c>
      <c r="AW815" s="13" t="s">
        <v>34</v>
      </c>
      <c r="AX815" s="13" t="s">
        <v>77</v>
      </c>
      <c r="AY815" s="189" t="s">
        <v>164</v>
      </c>
    </row>
    <row r="816" spans="1:65" s="13" customFormat="1" x14ac:dyDescent="0.2">
      <c r="B816" s="188"/>
      <c r="D816" s="183" t="s">
        <v>177</v>
      </c>
      <c r="E816" s="189" t="s">
        <v>1</v>
      </c>
      <c r="F816" s="190" t="s">
        <v>1868</v>
      </c>
      <c r="H816" s="189" t="s">
        <v>1</v>
      </c>
      <c r="I816" s="191"/>
      <c r="L816" s="188"/>
      <c r="M816" s="192"/>
      <c r="N816" s="193"/>
      <c r="O816" s="193"/>
      <c r="P816" s="193"/>
      <c r="Q816" s="193"/>
      <c r="R816" s="193"/>
      <c r="S816" s="193"/>
      <c r="T816" s="194"/>
      <c r="AT816" s="189" t="s">
        <v>177</v>
      </c>
      <c r="AU816" s="189" t="s">
        <v>86</v>
      </c>
      <c r="AV816" s="13" t="s">
        <v>84</v>
      </c>
      <c r="AW816" s="13" t="s">
        <v>34</v>
      </c>
      <c r="AX816" s="13" t="s">
        <v>77</v>
      </c>
      <c r="AY816" s="189" t="s">
        <v>164</v>
      </c>
    </row>
    <row r="817" spans="1:65" s="14" customFormat="1" x14ac:dyDescent="0.2">
      <c r="B817" s="195"/>
      <c r="D817" s="183" t="s">
        <v>177</v>
      </c>
      <c r="E817" s="196" t="s">
        <v>1</v>
      </c>
      <c r="F817" s="197" t="s">
        <v>1924</v>
      </c>
      <c r="H817" s="198">
        <v>1.7250000000000001</v>
      </c>
      <c r="I817" s="199"/>
      <c r="L817" s="195"/>
      <c r="M817" s="200"/>
      <c r="N817" s="201"/>
      <c r="O817" s="201"/>
      <c r="P817" s="201"/>
      <c r="Q817" s="201"/>
      <c r="R817" s="201"/>
      <c r="S817" s="201"/>
      <c r="T817" s="202"/>
      <c r="AT817" s="196" t="s">
        <v>177</v>
      </c>
      <c r="AU817" s="196" t="s">
        <v>86</v>
      </c>
      <c r="AV817" s="14" t="s">
        <v>86</v>
      </c>
      <c r="AW817" s="14" t="s">
        <v>34</v>
      </c>
      <c r="AX817" s="14" t="s">
        <v>77</v>
      </c>
      <c r="AY817" s="196" t="s">
        <v>164</v>
      </c>
    </row>
    <row r="818" spans="1:65" s="16" customFormat="1" x14ac:dyDescent="0.2">
      <c r="B818" s="215"/>
      <c r="D818" s="183" t="s">
        <v>177</v>
      </c>
      <c r="E818" s="216" t="s">
        <v>1</v>
      </c>
      <c r="F818" s="217" t="s">
        <v>235</v>
      </c>
      <c r="H818" s="218">
        <v>1.7250000000000001</v>
      </c>
      <c r="I818" s="219"/>
      <c r="L818" s="215"/>
      <c r="M818" s="220"/>
      <c r="N818" s="221"/>
      <c r="O818" s="221"/>
      <c r="P818" s="221"/>
      <c r="Q818" s="221"/>
      <c r="R818" s="221"/>
      <c r="S818" s="221"/>
      <c r="T818" s="222"/>
      <c r="AT818" s="216" t="s">
        <v>177</v>
      </c>
      <c r="AU818" s="216" t="s">
        <v>86</v>
      </c>
      <c r="AV818" s="16" t="s">
        <v>236</v>
      </c>
      <c r="AW818" s="16" t="s">
        <v>34</v>
      </c>
      <c r="AX818" s="16" t="s">
        <v>77</v>
      </c>
      <c r="AY818" s="216" t="s">
        <v>164</v>
      </c>
    </row>
    <row r="819" spans="1:65" s="15" customFormat="1" x14ac:dyDescent="0.2">
      <c r="B819" s="203"/>
      <c r="D819" s="183" t="s">
        <v>177</v>
      </c>
      <c r="E819" s="204" t="s">
        <v>1</v>
      </c>
      <c r="F819" s="205" t="s">
        <v>184</v>
      </c>
      <c r="H819" s="206">
        <v>4.415</v>
      </c>
      <c r="I819" s="207"/>
      <c r="L819" s="203"/>
      <c r="M819" s="208"/>
      <c r="N819" s="209"/>
      <c r="O819" s="209"/>
      <c r="P819" s="209"/>
      <c r="Q819" s="209"/>
      <c r="R819" s="209"/>
      <c r="S819" s="209"/>
      <c r="T819" s="210"/>
      <c r="AT819" s="204" t="s">
        <v>177</v>
      </c>
      <c r="AU819" s="204" t="s">
        <v>86</v>
      </c>
      <c r="AV819" s="15" t="s">
        <v>172</v>
      </c>
      <c r="AW819" s="15" t="s">
        <v>34</v>
      </c>
      <c r="AX819" s="15" t="s">
        <v>84</v>
      </c>
      <c r="AY819" s="204" t="s">
        <v>164</v>
      </c>
    </row>
    <row r="820" spans="1:65" s="12" customFormat="1" ht="22.9" customHeight="1" x14ac:dyDescent="0.2">
      <c r="B820" s="155"/>
      <c r="D820" s="156" t="s">
        <v>76</v>
      </c>
      <c r="E820" s="166" t="s">
        <v>172</v>
      </c>
      <c r="F820" s="166" t="s">
        <v>405</v>
      </c>
      <c r="I820" s="158"/>
      <c r="J820" s="167">
        <f>BK820</f>
        <v>0</v>
      </c>
      <c r="L820" s="155"/>
      <c r="M820" s="160"/>
      <c r="N820" s="161"/>
      <c r="O820" s="161"/>
      <c r="P820" s="162">
        <f>SUM(P821:P869)</f>
        <v>0</v>
      </c>
      <c r="Q820" s="161"/>
      <c r="R820" s="162">
        <f>SUM(R821:R869)</f>
        <v>10.57728</v>
      </c>
      <c r="S820" s="161"/>
      <c r="T820" s="163">
        <f>SUM(T821:T869)</f>
        <v>0</v>
      </c>
      <c r="AR820" s="156" t="s">
        <v>84</v>
      </c>
      <c r="AT820" s="164" t="s">
        <v>76</v>
      </c>
      <c r="AU820" s="164" t="s">
        <v>84</v>
      </c>
      <c r="AY820" s="156" t="s">
        <v>164</v>
      </c>
      <c r="BK820" s="165">
        <f>SUM(BK821:BK869)</f>
        <v>0</v>
      </c>
    </row>
    <row r="821" spans="1:65" s="2" customFormat="1" ht="16.5" customHeight="1" x14ac:dyDescent="0.2">
      <c r="A821" s="34"/>
      <c r="B821" s="168"/>
      <c r="C821" s="169" t="s">
        <v>465</v>
      </c>
      <c r="D821" s="214" t="s">
        <v>167</v>
      </c>
      <c r="E821" s="171" t="s">
        <v>1925</v>
      </c>
      <c r="F821" s="172" t="s">
        <v>1926</v>
      </c>
      <c r="G821" s="173" t="s">
        <v>587</v>
      </c>
      <c r="H821" s="174">
        <v>3</v>
      </c>
      <c r="I821" s="175"/>
      <c r="J821" s="176">
        <f>ROUND(I821*H821,2)</f>
        <v>0</v>
      </c>
      <c r="K821" s="172" t="s">
        <v>216</v>
      </c>
      <c r="L821" s="35"/>
      <c r="M821" s="177" t="s">
        <v>1</v>
      </c>
      <c r="N821" s="178" t="s">
        <v>42</v>
      </c>
      <c r="O821" s="60"/>
      <c r="P821" s="179">
        <f>O821*H821</f>
        <v>0</v>
      </c>
      <c r="Q821" s="179">
        <v>0.17076</v>
      </c>
      <c r="R821" s="179">
        <f>Q821*H821</f>
        <v>0.51227999999999996</v>
      </c>
      <c r="S821" s="179">
        <v>0</v>
      </c>
      <c r="T821" s="180">
        <f>S821*H821</f>
        <v>0</v>
      </c>
      <c r="U821" s="34"/>
      <c r="V821" s="34"/>
      <c r="W821" s="34"/>
      <c r="X821" s="34"/>
      <c r="Y821" s="34"/>
      <c r="Z821" s="34"/>
      <c r="AA821" s="34"/>
      <c r="AB821" s="34"/>
      <c r="AC821" s="34"/>
      <c r="AD821" s="34"/>
      <c r="AE821" s="34"/>
      <c r="AR821" s="181" t="s">
        <v>172</v>
      </c>
      <c r="AT821" s="181" t="s">
        <v>167</v>
      </c>
      <c r="AU821" s="181" t="s">
        <v>86</v>
      </c>
      <c r="AY821" s="18" t="s">
        <v>164</v>
      </c>
      <c r="BE821" s="182">
        <f>IF(N821="základní",J821,0)</f>
        <v>0</v>
      </c>
      <c r="BF821" s="182">
        <f>IF(N821="snížená",J821,0)</f>
        <v>0</v>
      </c>
      <c r="BG821" s="182">
        <f>IF(N821="zákl. přenesená",J821,0)</f>
        <v>0</v>
      </c>
      <c r="BH821" s="182">
        <f>IF(N821="sníž. přenesená",J821,0)</f>
        <v>0</v>
      </c>
      <c r="BI821" s="182">
        <f>IF(N821="nulová",J821,0)</f>
        <v>0</v>
      </c>
      <c r="BJ821" s="18" t="s">
        <v>84</v>
      </c>
      <c r="BK821" s="182">
        <f>ROUND(I821*H821,2)</f>
        <v>0</v>
      </c>
      <c r="BL821" s="18" t="s">
        <v>172</v>
      </c>
      <c r="BM821" s="181" t="s">
        <v>1927</v>
      </c>
    </row>
    <row r="822" spans="1:65" s="2" customFormat="1" ht="19.5" x14ac:dyDescent="0.2">
      <c r="A822" s="34"/>
      <c r="B822" s="35"/>
      <c r="C822" s="34"/>
      <c r="D822" s="183" t="s">
        <v>174</v>
      </c>
      <c r="E822" s="34"/>
      <c r="F822" s="184" t="s">
        <v>1928</v>
      </c>
      <c r="G822" s="34"/>
      <c r="H822" s="34"/>
      <c r="I822" s="103"/>
      <c r="J822" s="34"/>
      <c r="K822" s="34"/>
      <c r="L822" s="35"/>
      <c r="M822" s="185"/>
      <c r="N822" s="186"/>
      <c r="O822" s="60"/>
      <c r="P822" s="60"/>
      <c r="Q822" s="60"/>
      <c r="R822" s="60"/>
      <c r="S822" s="60"/>
      <c r="T822" s="61"/>
      <c r="U822" s="34"/>
      <c r="V822" s="34"/>
      <c r="W822" s="34"/>
      <c r="X822" s="34"/>
      <c r="Y822" s="34"/>
      <c r="Z822" s="34"/>
      <c r="AA822" s="34"/>
      <c r="AB822" s="34"/>
      <c r="AC822" s="34"/>
      <c r="AD822" s="34"/>
      <c r="AE822" s="34"/>
      <c r="AT822" s="18" t="s">
        <v>174</v>
      </c>
      <c r="AU822" s="18" t="s">
        <v>86</v>
      </c>
    </row>
    <row r="823" spans="1:65" s="2" customFormat="1" ht="39" x14ac:dyDescent="0.2">
      <c r="A823" s="34"/>
      <c r="B823" s="35"/>
      <c r="C823" s="34"/>
      <c r="D823" s="183" t="s">
        <v>175</v>
      </c>
      <c r="E823" s="34"/>
      <c r="F823" s="187" t="s">
        <v>1929</v>
      </c>
      <c r="G823" s="34"/>
      <c r="H823" s="34"/>
      <c r="I823" s="103"/>
      <c r="J823" s="34"/>
      <c r="K823" s="34"/>
      <c r="L823" s="35"/>
      <c r="M823" s="185"/>
      <c r="N823" s="186"/>
      <c r="O823" s="60"/>
      <c r="P823" s="60"/>
      <c r="Q823" s="60"/>
      <c r="R823" s="60"/>
      <c r="S823" s="60"/>
      <c r="T823" s="61"/>
      <c r="U823" s="34"/>
      <c r="V823" s="34"/>
      <c r="W823" s="34"/>
      <c r="X823" s="34"/>
      <c r="Y823" s="34"/>
      <c r="Z823" s="34"/>
      <c r="AA823" s="34"/>
      <c r="AB823" s="34"/>
      <c r="AC823" s="34"/>
      <c r="AD823" s="34"/>
      <c r="AE823" s="34"/>
      <c r="AT823" s="18" t="s">
        <v>175</v>
      </c>
      <c r="AU823" s="18" t="s">
        <v>86</v>
      </c>
    </row>
    <row r="824" spans="1:65" s="13" customFormat="1" x14ac:dyDescent="0.2">
      <c r="B824" s="188"/>
      <c r="D824" s="183" t="s">
        <v>177</v>
      </c>
      <c r="E824" s="189" t="s">
        <v>1</v>
      </c>
      <c r="F824" s="190" t="s">
        <v>178</v>
      </c>
      <c r="H824" s="189" t="s">
        <v>1</v>
      </c>
      <c r="I824" s="191"/>
      <c r="L824" s="188"/>
      <c r="M824" s="192"/>
      <c r="N824" s="193"/>
      <c r="O824" s="193"/>
      <c r="P824" s="193"/>
      <c r="Q824" s="193"/>
      <c r="R824" s="193"/>
      <c r="S824" s="193"/>
      <c r="T824" s="194"/>
      <c r="AT824" s="189" t="s">
        <v>177</v>
      </c>
      <c r="AU824" s="189" t="s">
        <v>86</v>
      </c>
      <c r="AV824" s="13" t="s">
        <v>84</v>
      </c>
      <c r="AW824" s="13" t="s">
        <v>34</v>
      </c>
      <c r="AX824" s="13" t="s">
        <v>77</v>
      </c>
      <c r="AY824" s="189" t="s">
        <v>164</v>
      </c>
    </row>
    <row r="825" spans="1:65" s="13" customFormat="1" x14ac:dyDescent="0.2">
      <c r="B825" s="188"/>
      <c r="D825" s="183" t="s">
        <v>177</v>
      </c>
      <c r="E825" s="189" t="s">
        <v>1</v>
      </c>
      <c r="F825" s="190" t="s">
        <v>179</v>
      </c>
      <c r="H825" s="189" t="s">
        <v>1</v>
      </c>
      <c r="I825" s="191"/>
      <c r="L825" s="188"/>
      <c r="M825" s="192"/>
      <c r="N825" s="193"/>
      <c r="O825" s="193"/>
      <c r="P825" s="193"/>
      <c r="Q825" s="193"/>
      <c r="R825" s="193"/>
      <c r="S825" s="193"/>
      <c r="T825" s="194"/>
      <c r="AT825" s="189" t="s">
        <v>177</v>
      </c>
      <c r="AU825" s="189" t="s">
        <v>86</v>
      </c>
      <c r="AV825" s="13" t="s">
        <v>84</v>
      </c>
      <c r="AW825" s="13" t="s">
        <v>34</v>
      </c>
      <c r="AX825" s="13" t="s">
        <v>77</v>
      </c>
      <c r="AY825" s="189" t="s">
        <v>164</v>
      </c>
    </row>
    <row r="826" spans="1:65" s="13" customFormat="1" x14ac:dyDescent="0.2">
      <c r="B826" s="188"/>
      <c r="D826" s="183" t="s">
        <v>177</v>
      </c>
      <c r="E826" s="189" t="s">
        <v>1</v>
      </c>
      <c r="F826" s="190" t="s">
        <v>96</v>
      </c>
      <c r="H826" s="189" t="s">
        <v>1</v>
      </c>
      <c r="I826" s="191"/>
      <c r="L826" s="188"/>
      <c r="M826" s="192"/>
      <c r="N826" s="193"/>
      <c r="O826" s="193"/>
      <c r="P826" s="193"/>
      <c r="Q826" s="193"/>
      <c r="R826" s="193"/>
      <c r="S826" s="193"/>
      <c r="T826" s="194"/>
      <c r="AT826" s="189" t="s">
        <v>177</v>
      </c>
      <c r="AU826" s="189" t="s">
        <v>86</v>
      </c>
      <c r="AV826" s="13" t="s">
        <v>84</v>
      </c>
      <c r="AW826" s="13" t="s">
        <v>34</v>
      </c>
      <c r="AX826" s="13" t="s">
        <v>77</v>
      </c>
      <c r="AY826" s="189" t="s">
        <v>164</v>
      </c>
    </row>
    <row r="827" spans="1:65" s="13" customFormat="1" x14ac:dyDescent="0.2">
      <c r="B827" s="188"/>
      <c r="D827" s="183" t="s">
        <v>177</v>
      </c>
      <c r="E827" s="189" t="s">
        <v>1</v>
      </c>
      <c r="F827" s="190" t="s">
        <v>181</v>
      </c>
      <c r="H827" s="189" t="s">
        <v>1</v>
      </c>
      <c r="I827" s="191"/>
      <c r="L827" s="188"/>
      <c r="M827" s="192"/>
      <c r="N827" s="193"/>
      <c r="O827" s="193"/>
      <c r="P827" s="193"/>
      <c r="Q827" s="193"/>
      <c r="R827" s="193"/>
      <c r="S827" s="193"/>
      <c r="T827" s="194"/>
      <c r="AT827" s="189" t="s">
        <v>177</v>
      </c>
      <c r="AU827" s="189" t="s">
        <v>86</v>
      </c>
      <c r="AV827" s="13" t="s">
        <v>84</v>
      </c>
      <c r="AW827" s="13" t="s">
        <v>34</v>
      </c>
      <c r="AX827" s="13" t="s">
        <v>77</v>
      </c>
      <c r="AY827" s="189" t="s">
        <v>164</v>
      </c>
    </row>
    <row r="828" spans="1:65" s="13" customFormat="1" x14ac:dyDescent="0.2">
      <c r="B828" s="188"/>
      <c r="D828" s="183" t="s">
        <v>177</v>
      </c>
      <c r="E828" s="189" t="s">
        <v>1</v>
      </c>
      <c r="F828" s="190" t="s">
        <v>1809</v>
      </c>
      <c r="H828" s="189" t="s">
        <v>1</v>
      </c>
      <c r="I828" s="191"/>
      <c r="L828" s="188"/>
      <c r="M828" s="192"/>
      <c r="N828" s="193"/>
      <c r="O828" s="193"/>
      <c r="P828" s="193"/>
      <c r="Q828" s="193"/>
      <c r="R828" s="193"/>
      <c r="S828" s="193"/>
      <c r="T828" s="194"/>
      <c r="AT828" s="189" t="s">
        <v>177</v>
      </c>
      <c r="AU828" s="189" t="s">
        <v>86</v>
      </c>
      <c r="AV828" s="13" t="s">
        <v>84</v>
      </c>
      <c r="AW828" s="13" t="s">
        <v>34</v>
      </c>
      <c r="AX828" s="13" t="s">
        <v>77</v>
      </c>
      <c r="AY828" s="189" t="s">
        <v>164</v>
      </c>
    </row>
    <row r="829" spans="1:65" s="13" customFormat="1" x14ac:dyDescent="0.2">
      <c r="B829" s="188"/>
      <c r="D829" s="183" t="s">
        <v>177</v>
      </c>
      <c r="E829" s="189" t="s">
        <v>1</v>
      </c>
      <c r="F829" s="190" t="s">
        <v>1930</v>
      </c>
      <c r="H829" s="189" t="s">
        <v>1</v>
      </c>
      <c r="I829" s="191"/>
      <c r="L829" s="188"/>
      <c r="M829" s="192"/>
      <c r="N829" s="193"/>
      <c r="O829" s="193"/>
      <c r="P829" s="193"/>
      <c r="Q829" s="193"/>
      <c r="R829" s="193"/>
      <c r="S829" s="193"/>
      <c r="T829" s="194"/>
      <c r="AT829" s="189" t="s">
        <v>177</v>
      </c>
      <c r="AU829" s="189" t="s">
        <v>86</v>
      </c>
      <c r="AV829" s="13" t="s">
        <v>84</v>
      </c>
      <c r="AW829" s="13" t="s">
        <v>34</v>
      </c>
      <c r="AX829" s="13" t="s">
        <v>77</v>
      </c>
      <c r="AY829" s="189" t="s">
        <v>164</v>
      </c>
    </row>
    <row r="830" spans="1:65" s="14" customFormat="1" x14ac:dyDescent="0.2">
      <c r="B830" s="195"/>
      <c r="D830" s="183" t="s">
        <v>177</v>
      </c>
      <c r="E830" s="196" t="s">
        <v>1</v>
      </c>
      <c r="F830" s="197" t="s">
        <v>1931</v>
      </c>
      <c r="H830" s="198">
        <v>3</v>
      </c>
      <c r="I830" s="199"/>
      <c r="L830" s="195"/>
      <c r="M830" s="200"/>
      <c r="N830" s="201"/>
      <c r="O830" s="201"/>
      <c r="P830" s="201"/>
      <c r="Q830" s="201"/>
      <c r="R830" s="201"/>
      <c r="S830" s="201"/>
      <c r="T830" s="202"/>
      <c r="AT830" s="196" t="s">
        <v>177</v>
      </c>
      <c r="AU830" s="196" t="s">
        <v>86</v>
      </c>
      <c r="AV830" s="14" t="s">
        <v>86</v>
      </c>
      <c r="AW830" s="14" t="s">
        <v>34</v>
      </c>
      <c r="AX830" s="14" t="s">
        <v>77</v>
      </c>
      <c r="AY830" s="196" t="s">
        <v>164</v>
      </c>
    </row>
    <row r="831" spans="1:65" s="15" customFormat="1" x14ac:dyDescent="0.2">
      <c r="B831" s="203"/>
      <c r="D831" s="183" t="s">
        <v>177</v>
      </c>
      <c r="E831" s="204" t="s">
        <v>1</v>
      </c>
      <c r="F831" s="205" t="s">
        <v>184</v>
      </c>
      <c r="H831" s="206">
        <v>3</v>
      </c>
      <c r="I831" s="207"/>
      <c r="L831" s="203"/>
      <c r="M831" s="208"/>
      <c r="N831" s="209"/>
      <c r="O831" s="209"/>
      <c r="P831" s="209"/>
      <c r="Q831" s="209"/>
      <c r="R831" s="209"/>
      <c r="S831" s="209"/>
      <c r="T831" s="210"/>
      <c r="AT831" s="204" t="s">
        <v>177</v>
      </c>
      <c r="AU831" s="204" t="s">
        <v>86</v>
      </c>
      <c r="AV831" s="15" t="s">
        <v>172</v>
      </c>
      <c r="AW831" s="15" t="s">
        <v>34</v>
      </c>
      <c r="AX831" s="15" t="s">
        <v>84</v>
      </c>
      <c r="AY831" s="204" t="s">
        <v>164</v>
      </c>
    </row>
    <row r="832" spans="1:65" s="2" customFormat="1" ht="16.5" customHeight="1" x14ac:dyDescent="0.2">
      <c r="A832" s="34"/>
      <c r="B832" s="168"/>
      <c r="C832" s="223" t="s">
        <v>480</v>
      </c>
      <c r="D832" s="235" t="s">
        <v>326</v>
      </c>
      <c r="E832" s="225" t="s">
        <v>1932</v>
      </c>
      <c r="F832" s="226" t="s">
        <v>1933</v>
      </c>
      <c r="G832" s="227" t="s">
        <v>587</v>
      </c>
      <c r="H832" s="228">
        <v>3</v>
      </c>
      <c r="I832" s="229"/>
      <c r="J832" s="230">
        <f>ROUND(I832*H832,2)</f>
        <v>0</v>
      </c>
      <c r="K832" s="226" t="s">
        <v>171</v>
      </c>
      <c r="L832" s="231"/>
      <c r="M832" s="232" t="s">
        <v>1</v>
      </c>
      <c r="N832" s="233" t="s">
        <v>42</v>
      </c>
      <c r="O832" s="60"/>
      <c r="P832" s="179">
        <f>O832*H832</f>
        <v>0</v>
      </c>
      <c r="Q832" s="179">
        <v>3.355</v>
      </c>
      <c r="R832" s="179">
        <f>Q832*H832</f>
        <v>10.065</v>
      </c>
      <c r="S832" s="179">
        <v>0</v>
      </c>
      <c r="T832" s="180">
        <f>S832*H832</f>
        <v>0</v>
      </c>
      <c r="U832" s="34"/>
      <c r="V832" s="34"/>
      <c r="W832" s="34"/>
      <c r="X832" s="34"/>
      <c r="Y832" s="34"/>
      <c r="Z832" s="34"/>
      <c r="AA832" s="34"/>
      <c r="AB832" s="34"/>
      <c r="AC832" s="34"/>
      <c r="AD832" s="34"/>
      <c r="AE832" s="34"/>
      <c r="AR832" s="181" t="s">
        <v>279</v>
      </c>
      <c r="AT832" s="181" t="s">
        <v>326</v>
      </c>
      <c r="AU832" s="181" t="s">
        <v>86</v>
      </c>
      <c r="AY832" s="18" t="s">
        <v>164</v>
      </c>
      <c r="BE832" s="182">
        <f>IF(N832="základní",J832,0)</f>
        <v>0</v>
      </c>
      <c r="BF832" s="182">
        <f>IF(N832="snížená",J832,0)</f>
        <v>0</v>
      </c>
      <c r="BG832" s="182">
        <f>IF(N832="zákl. přenesená",J832,0)</f>
        <v>0</v>
      </c>
      <c r="BH832" s="182">
        <f>IF(N832="sníž. přenesená",J832,0)</f>
        <v>0</v>
      </c>
      <c r="BI832" s="182">
        <f>IF(N832="nulová",J832,0)</f>
        <v>0</v>
      </c>
      <c r="BJ832" s="18" t="s">
        <v>84</v>
      </c>
      <c r="BK832" s="182">
        <f>ROUND(I832*H832,2)</f>
        <v>0</v>
      </c>
      <c r="BL832" s="18" t="s">
        <v>172</v>
      </c>
      <c r="BM832" s="181" t="s">
        <v>1934</v>
      </c>
    </row>
    <row r="833" spans="1:65" s="2" customFormat="1" x14ac:dyDescent="0.2">
      <c r="A833" s="34"/>
      <c r="B833" s="35"/>
      <c r="C833" s="34"/>
      <c r="D833" s="183" t="s">
        <v>174</v>
      </c>
      <c r="E833" s="34"/>
      <c r="F833" s="184" t="s">
        <v>1933</v>
      </c>
      <c r="G833" s="34"/>
      <c r="H833" s="34"/>
      <c r="I833" s="103"/>
      <c r="J833" s="34"/>
      <c r="K833" s="34"/>
      <c r="L833" s="35"/>
      <c r="M833" s="185"/>
      <c r="N833" s="186"/>
      <c r="O833" s="60"/>
      <c r="P833" s="60"/>
      <c r="Q833" s="60"/>
      <c r="R833" s="60"/>
      <c r="S833" s="60"/>
      <c r="T833" s="61"/>
      <c r="U833" s="34"/>
      <c r="V833" s="34"/>
      <c r="W833" s="34"/>
      <c r="X833" s="34"/>
      <c r="Y833" s="34"/>
      <c r="Z833" s="34"/>
      <c r="AA833" s="34"/>
      <c r="AB833" s="34"/>
      <c r="AC833" s="34"/>
      <c r="AD833" s="34"/>
      <c r="AE833" s="34"/>
      <c r="AT833" s="18" t="s">
        <v>174</v>
      </c>
      <c r="AU833" s="18" t="s">
        <v>86</v>
      </c>
    </row>
    <row r="834" spans="1:65" s="2" customFormat="1" ht="58.5" x14ac:dyDescent="0.2">
      <c r="A834" s="34"/>
      <c r="B834" s="35"/>
      <c r="C834" s="34"/>
      <c r="D834" s="183" t="s">
        <v>194</v>
      </c>
      <c r="E834" s="34"/>
      <c r="F834" s="187" t="s">
        <v>1935</v>
      </c>
      <c r="G834" s="34"/>
      <c r="H834" s="34"/>
      <c r="I834" s="103"/>
      <c r="J834" s="34"/>
      <c r="K834" s="34"/>
      <c r="L834" s="35"/>
      <c r="M834" s="185"/>
      <c r="N834" s="186"/>
      <c r="O834" s="60"/>
      <c r="P834" s="60"/>
      <c r="Q834" s="60"/>
      <c r="R834" s="60"/>
      <c r="S834" s="60"/>
      <c r="T834" s="61"/>
      <c r="U834" s="34"/>
      <c r="V834" s="34"/>
      <c r="W834" s="34"/>
      <c r="X834" s="34"/>
      <c r="Y834" s="34"/>
      <c r="Z834" s="34"/>
      <c r="AA834" s="34"/>
      <c r="AB834" s="34"/>
      <c r="AC834" s="34"/>
      <c r="AD834" s="34"/>
      <c r="AE834" s="34"/>
      <c r="AT834" s="18" t="s">
        <v>194</v>
      </c>
      <c r="AU834" s="18" t="s">
        <v>86</v>
      </c>
    </row>
    <row r="835" spans="1:65" s="13" customFormat="1" x14ac:dyDescent="0.2">
      <c r="B835" s="188"/>
      <c r="D835" s="183" t="s">
        <v>177</v>
      </c>
      <c r="E835" s="189" t="s">
        <v>1</v>
      </c>
      <c r="F835" s="190" t="s">
        <v>178</v>
      </c>
      <c r="H835" s="189" t="s">
        <v>1</v>
      </c>
      <c r="I835" s="191"/>
      <c r="L835" s="188"/>
      <c r="M835" s="192"/>
      <c r="N835" s="193"/>
      <c r="O835" s="193"/>
      <c r="P835" s="193"/>
      <c r="Q835" s="193"/>
      <c r="R835" s="193"/>
      <c r="S835" s="193"/>
      <c r="T835" s="194"/>
      <c r="AT835" s="189" t="s">
        <v>177</v>
      </c>
      <c r="AU835" s="189" t="s">
        <v>86</v>
      </c>
      <c r="AV835" s="13" t="s">
        <v>84</v>
      </c>
      <c r="AW835" s="13" t="s">
        <v>34</v>
      </c>
      <c r="AX835" s="13" t="s">
        <v>77</v>
      </c>
      <c r="AY835" s="189" t="s">
        <v>164</v>
      </c>
    </row>
    <row r="836" spans="1:65" s="13" customFormat="1" x14ac:dyDescent="0.2">
      <c r="B836" s="188"/>
      <c r="D836" s="183" t="s">
        <v>177</v>
      </c>
      <c r="E836" s="189" t="s">
        <v>1</v>
      </c>
      <c r="F836" s="190" t="s">
        <v>179</v>
      </c>
      <c r="H836" s="189" t="s">
        <v>1</v>
      </c>
      <c r="I836" s="191"/>
      <c r="L836" s="188"/>
      <c r="M836" s="192"/>
      <c r="N836" s="193"/>
      <c r="O836" s="193"/>
      <c r="P836" s="193"/>
      <c r="Q836" s="193"/>
      <c r="R836" s="193"/>
      <c r="S836" s="193"/>
      <c r="T836" s="194"/>
      <c r="AT836" s="189" t="s">
        <v>177</v>
      </c>
      <c r="AU836" s="189" t="s">
        <v>86</v>
      </c>
      <c r="AV836" s="13" t="s">
        <v>84</v>
      </c>
      <c r="AW836" s="13" t="s">
        <v>34</v>
      </c>
      <c r="AX836" s="13" t="s">
        <v>77</v>
      </c>
      <c r="AY836" s="189" t="s">
        <v>164</v>
      </c>
    </row>
    <row r="837" spans="1:65" s="13" customFormat="1" x14ac:dyDescent="0.2">
      <c r="B837" s="188"/>
      <c r="D837" s="183" t="s">
        <v>177</v>
      </c>
      <c r="E837" s="189" t="s">
        <v>1</v>
      </c>
      <c r="F837" s="190" t="s">
        <v>96</v>
      </c>
      <c r="H837" s="189" t="s">
        <v>1</v>
      </c>
      <c r="I837" s="191"/>
      <c r="L837" s="188"/>
      <c r="M837" s="192"/>
      <c r="N837" s="193"/>
      <c r="O837" s="193"/>
      <c r="P837" s="193"/>
      <c r="Q837" s="193"/>
      <c r="R837" s="193"/>
      <c r="S837" s="193"/>
      <c r="T837" s="194"/>
      <c r="AT837" s="189" t="s">
        <v>177</v>
      </c>
      <c r="AU837" s="189" t="s">
        <v>86</v>
      </c>
      <c r="AV837" s="13" t="s">
        <v>84</v>
      </c>
      <c r="AW837" s="13" t="s">
        <v>34</v>
      </c>
      <c r="AX837" s="13" t="s">
        <v>77</v>
      </c>
      <c r="AY837" s="189" t="s">
        <v>164</v>
      </c>
    </row>
    <row r="838" spans="1:65" s="13" customFormat="1" x14ac:dyDescent="0.2">
      <c r="B838" s="188"/>
      <c r="D838" s="183" t="s">
        <v>177</v>
      </c>
      <c r="E838" s="189" t="s">
        <v>1</v>
      </c>
      <c r="F838" s="190" t="s">
        <v>181</v>
      </c>
      <c r="H838" s="189" t="s">
        <v>1</v>
      </c>
      <c r="I838" s="191"/>
      <c r="L838" s="188"/>
      <c r="M838" s="192"/>
      <c r="N838" s="193"/>
      <c r="O838" s="193"/>
      <c r="P838" s="193"/>
      <c r="Q838" s="193"/>
      <c r="R838" s="193"/>
      <c r="S838" s="193"/>
      <c r="T838" s="194"/>
      <c r="AT838" s="189" t="s">
        <v>177</v>
      </c>
      <c r="AU838" s="189" t="s">
        <v>86</v>
      </c>
      <c r="AV838" s="13" t="s">
        <v>84</v>
      </c>
      <c r="AW838" s="13" t="s">
        <v>34</v>
      </c>
      <c r="AX838" s="13" t="s">
        <v>77</v>
      </c>
      <c r="AY838" s="189" t="s">
        <v>164</v>
      </c>
    </row>
    <row r="839" spans="1:65" s="13" customFormat="1" x14ac:dyDescent="0.2">
      <c r="B839" s="188"/>
      <c r="D839" s="183" t="s">
        <v>177</v>
      </c>
      <c r="E839" s="189" t="s">
        <v>1</v>
      </c>
      <c r="F839" s="190" t="s">
        <v>1809</v>
      </c>
      <c r="H839" s="189" t="s">
        <v>1</v>
      </c>
      <c r="I839" s="191"/>
      <c r="L839" s="188"/>
      <c r="M839" s="192"/>
      <c r="N839" s="193"/>
      <c r="O839" s="193"/>
      <c r="P839" s="193"/>
      <c r="Q839" s="193"/>
      <c r="R839" s="193"/>
      <c r="S839" s="193"/>
      <c r="T839" s="194"/>
      <c r="AT839" s="189" t="s">
        <v>177</v>
      </c>
      <c r="AU839" s="189" t="s">
        <v>86</v>
      </c>
      <c r="AV839" s="13" t="s">
        <v>84</v>
      </c>
      <c r="AW839" s="13" t="s">
        <v>34</v>
      </c>
      <c r="AX839" s="13" t="s">
        <v>77</v>
      </c>
      <c r="AY839" s="189" t="s">
        <v>164</v>
      </c>
    </row>
    <row r="840" spans="1:65" s="13" customFormat="1" x14ac:dyDescent="0.2">
      <c r="B840" s="188"/>
      <c r="D840" s="183" t="s">
        <v>177</v>
      </c>
      <c r="E840" s="189" t="s">
        <v>1</v>
      </c>
      <c r="F840" s="190" t="s">
        <v>1930</v>
      </c>
      <c r="H840" s="189" t="s">
        <v>1</v>
      </c>
      <c r="I840" s="191"/>
      <c r="L840" s="188"/>
      <c r="M840" s="192"/>
      <c r="N840" s="193"/>
      <c r="O840" s="193"/>
      <c r="P840" s="193"/>
      <c r="Q840" s="193"/>
      <c r="R840" s="193"/>
      <c r="S840" s="193"/>
      <c r="T840" s="194"/>
      <c r="AT840" s="189" t="s">
        <v>177</v>
      </c>
      <c r="AU840" s="189" t="s">
        <v>86</v>
      </c>
      <c r="AV840" s="13" t="s">
        <v>84</v>
      </c>
      <c r="AW840" s="13" t="s">
        <v>34</v>
      </c>
      <c r="AX840" s="13" t="s">
        <v>77</v>
      </c>
      <c r="AY840" s="189" t="s">
        <v>164</v>
      </c>
    </row>
    <row r="841" spans="1:65" s="14" customFormat="1" x14ac:dyDescent="0.2">
      <c r="B841" s="195"/>
      <c r="D841" s="183" t="s">
        <v>177</v>
      </c>
      <c r="E841" s="196" t="s">
        <v>1</v>
      </c>
      <c r="F841" s="197" t="s">
        <v>1931</v>
      </c>
      <c r="H841" s="198">
        <v>3</v>
      </c>
      <c r="I841" s="199"/>
      <c r="L841" s="195"/>
      <c r="M841" s="200"/>
      <c r="N841" s="201"/>
      <c r="O841" s="201"/>
      <c r="P841" s="201"/>
      <c r="Q841" s="201"/>
      <c r="R841" s="201"/>
      <c r="S841" s="201"/>
      <c r="T841" s="202"/>
      <c r="AT841" s="196" t="s">
        <v>177</v>
      </c>
      <c r="AU841" s="196" t="s">
        <v>86</v>
      </c>
      <c r="AV841" s="14" t="s">
        <v>86</v>
      </c>
      <c r="AW841" s="14" t="s">
        <v>34</v>
      </c>
      <c r="AX841" s="14" t="s">
        <v>77</v>
      </c>
      <c r="AY841" s="196" t="s">
        <v>164</v>
      </c>
    </row>
    <row r="842" spans="1:65" s="15" customFormat="1" x14ac:dyDescent="0.2">
      <c r="B842" s="203"/>
      <c r="D842" s="183" t="s">
        <v>177</v>
      </c>
      <c r="E842" s="204" t="s">
        <v>1</v>
      </c>
      <c r="F842" s="205" t="s">
        <v>184</v>
      </c>
      <c r="H842" s="206">
        <v>3</v>
      </c>
      <c r="I842" s="207"/>
      <c r="L842" s="203"/>
      <c r="M842" s="208"/>
      <c r="N842" s="209"/>
      <c r="O842" s="209"/>
      <c r="P842" s="209"/>
      <c r="Q842" s="209"/>
      <c r="R842" s="209"/>
      <c r="S842" s="209"/>
      <c r="T842" s="210"/>
      <c r="AT842" s="204" t="s">
        <v>177</v>
      </c>
      <c r="AU842" s="204" t="s">
        <v>86</v>
      </c>
      <c r="AV842" s="15" t="s">
        <v>172</v>
      </c>
      <c r="AW842" s="15" t="s">
        <v>34</v>
      </c>
      <c r="AX842" s="15" t="s">
        <v>84</v>
      </c>
      <c r="AY842" s="204" t="s">
        <v>164</v>
      </c>
    </row>
    <row r="843" spans="1:65" s="2" customFormat="1" ht="16.5" customHeight="1" x14ac:dyDescent="0.2">
      <c r="A843" s="34"/>
      <c r="B843" s="168"/>
      <c r="C843" s="169" t="s">
        <v>486</v>
      </c>
      <c r="D843" s="214" t="s">
        <v>167</v>
      </c>
      <c r="E843" s="171" t="s">
        <v>407</v>
      </c>
      <c r="F843" s="172" t="s">
        <v>408</v>
      </c>
      <c r="G843" s="173" t="s">
        <v>282</v>
      </c>
      <c r="H843" s="174">
        <v>16</v>
      </c>
      <c r="I843" s="175"/>
      <c r="J843" s="176">
        <f>ROUND(I843*H843,2)</f>
        <v>0</v>
      </c>
      <c r="K843" s="172" t="s">
        <v>216</v>
      </c>
      <c r="L843" s="35"/>
      <c r="M843" s="177" t="s">
        <v>1</v>
      </c>
      <c r="N843" s="178" t="s">
        <v>42</v>
      </c>
      <c r="O843" s="60"/>
      <c r="P843" s="179">
        <f>O843*H843</f>
        <v>0</v>
      </c>
      <c r="Q843" s="179">
        <v>0</v>
      </c>
      <c r="R843" s="179">
        <f>Q843*H843</f>
        <v>0</v>
      </c>
      <c r="S843" s="179">
        <v>0</v>
      </c>
      <c r="T843" s="180">
        <f>S843*H843</f>
        <v>0</v>
      </c>
      <c r="U843" s="34"/>
      <c r="V843" s="34"/>
      <c r="W843" s="34"/>
      <c r="X843" s="34"/>
      <c r="Y843" s="34"/>
      <c r="Z843" s="34"/>
      <c r="AA843" s="34"/>
      <c r="AB843" s="34"/>
      <c r="AC843" s="34"/>
      <c r="AD843" s="34"/>
      <c r="AE843" s="34"/>
      <c r="AR843" s="181" t="s">
        <v>172</v>
      </c>
      <c r="AT843" s="181" t="s">
        <v>167</v>
      </c>
      <c r="AU843" s="181" t="s">
        <v>86</v>
      </c>
      <c r="AY843" s="18" t="s">
        <v>164</v>
      </c>
      <c r="BE843" s="182">
        <f>IF(N843="základní",J843,0)</f>
        <v>0</v>
      </c>
      <c r="BF843" s="182">
        <f>IF(N843="snížená",J843,0)</f>
        <v>0</v>
      </c>
      <c r="BG843" s="182">
        <f>IF(N843="zákl. přenesená",J843,0)</f>
        <v>0</v>
      </c>
      <c r="BH843" s="182">
        <f>IF(N843="sníž. přenesená",J843,0)</f>
        <v>0</v>
      </c>
      <c r="BI843" s="182">
        <f>IF(N843="nulová",J843,0)</f>
        <v>0</v>
      </c>
      <c r="BJ843" s="18" t="s">
        <v>84</v>
      </c>
      <c r="BK843" s="182">
        <f>ROUND(I843*H843,2)</f>
        <v>0</v>
      </c>
      <c r="BL843" s="18" t="s">
        <v>172</v>
      </c>
      <c r="BM843" s="181" t="s">
        <v>1936</v>
      </c>
    </row>
    <row r="844" spans="1:65" s="2" customFormat="1" x14ac:dyDescent="0.2">
      <c r="A844" s="34"/>
      <c r="B844" s="35"/>
      <c r="C844" s="34"/>
      <c r="D844" s="183" t="s">
        <v>174</v>
      </c>
      <c r="E844" s="34"/>
      <c r="F844" s="184" t="s">
        <v>410</v>
      </c>
      <c r="G844" s="34"/>
      <c r="H844" s="34"/>
      <c r="I844" s="103"/>
      <c r="J844" s="34"/>
      <c r="K844" s="34"/>
      <c r="L844" s="35"/>
      <c r="M844" s="185"/>
      <c r="N844" s="186"/>
      <c r="O844" s="60"/>
      <c r="P844" s="60"/>
      <c r="Q844" s="60"/>
      <c r="R844" s="60"/>
      <c r="S844" s="60"/>
      <c r="T844" s="61"/>
      <c r="U844" s="34"/>
      <c r="V844" s="34"/>
      <c r="W844" s="34"/>
      <c r="X844" s="34"/>
      <c r="Y844" s="34"/>
      <c r="Z844" s="34"/>
      <c r="AA844" s="34"/>
      <c r="AB844" s="34"/>
      <c r="AC844" s="34"/>
      <c r="AD844" s="34"/>
      <c r="AE844" s="34"/>
      <c r="AT844" s="18" t="s">
        <v>174</v>
      </c>
      <c r="AU844" s="18" t="s">
        <v>86</v>
      </c>
    </row>
    <row r="845" spans="1:65" s="2" customFormat="1" ht="97.5" x14ac:dyDescent="0.2">
      <c r="A845" s="34"/>
      <c r="B845" s="35"/>
      <c r="C845" s="34"/>
      <c r="D845" s="183" t="s">
        <v>175</v>
      </c>
      <c r="E845" s="34"/>
      <c r="F845" s="187" t="s">
        <v>411</v>
      </c>
      <c r="G845" s="34"/>
      <c r="H845" s="34"/>
      <c r="I845" s="103"/>
      <c r="J845" s="34"/>
      <c r="K845" s="34"/>
      <c r="L845" s="35"/>
      <c r="M845" s="185"/>
      <c r="N845" s="186"/>
      <c r="O845" s="60"/>
      <c r="P845" s="60"/>
      <c r="Q845" s="60"/>
      <c r="R845" s="60"/>
      <c r="S845" s="60"/>
      <c r="T845" s="61"/>
      <c r="U845" s="34"/>
      <c r="V845" s="34"/>
      <c r="W845" s="34"/>
      <c r="X845" s="34"/>
      <c r="Y845" s="34"/>
      <c r="Z845" s="34"/>
      <c r="AA845" s="34"/>
      <c r="AB845" s="34"/>
      <c r="AC845" s="34"/>
      <c r="AD845" s="34"/>
      <c r="AE845" s="34"/>
      <c r="AT845" s="18" t="s">
        <v>175</v>
      </c>
      <c r="AU845" s="18" t="s">
        <v>86</v>
      </c>
    </row>
    <row r="846" spans="1:65" s="13" customFormat="1" x14ac:dyDescent="0.2">
      <c r="B846" s="188"/>
      <c r="D846" s="183" t="s">
        <v>177</v>
      </c>
      <c r="E846" s="189" t="s">
        <v>1</v>
      </c>
      <c r="F846" s="190" t="s">
        <v>178</v>
      </c>
      <c r="H846" s="189" t="s">
        <v>1</v>
      </c>
      <c r="I846" s="191"/>
      <c r="L846" s="188"/>
      <c r="M846" s="192"/>
      <c r="N846" s="193"/>
      <c r="O846" s="193"/>
      <c r="P846" s="193"/>
      <c r="Q846" s="193"/>
      <c r="R846" s="193"/>
      <c r="S846" s="193"/>
      <c r="T846" s="194"/>
      <c r="AT846" s="189" t="s">
        <v>177</v>
      </c>
      <c r="AU846" s="189" t="s">
        <v>86</v>
      </c>
      <c r="AV846" s="13" t="s">
        <v>84</v>
      </c>
      <c r="AW846" s="13" t="s">
        <v>34</v>
      </c>
      <c r="AX846" s="13" t="s">
        <v>77</v>
      </c>
      <c r="AY846" s="189" t="s">
        <v>164</v>
      </c>
    </row>
    <row r="847" spans="1:65" s="13" customFormat="1" x14ac:dyDescent="0.2">
      <c r="B847" s="188"/>
      <c r="D847" s="183" t="s">
        <v>177</v>
      </c>
      <c r="E847" s="189" t="s">
        <v>1</v>
      </c>
      <c r="F847" s="190" t="s">
        <v>179</v>
      </c>
      <c r="H847" s="189" t="s">
        <v>1</v>
      </c>
      <c r="I847" s="191"/>
      <c r="L847" s="188"/>
      <c r="M847" s="192"/>
      <c r="N847" s="193"/>
      <c r="O847" s="193"/>
      <c r="P847" s="193"/>
      <c r="Q847" s="193"/>
      <c r="R847" s="193"/>
      <c r="S847" s="193"/>
      <c r="T847" s="194"/>
      <c r="AT847" s="189" t="s">
        <v>177</v>
      </c>
      <c r="AU847" s="189" t="s">
        <v>86</v>
      </c>
      <c r="AV847" s="13" t="s">
        <v>84</v>
      </c>
      <c r="AW847" s="13" t="s">
        <v>34</v>
      </c>
      <c r="AX847" s="13" t="s">
        <v>77</v>
      </c>
      <c r="AY847" s="189" t="s">
        <v>164</v>
      </c>
    </row>
    <row r="848" spans="1:65" s="13" customFormat="1" x14ac:dyDescent="0.2">
      <c r="B848" s="188"/>
      <c r="D848" s="183" t="s">
        <v>177</v>
      </c>
      <c r="E848" s="189" t="s">
        <v>1</v>
      </c>
      <c r="F848" s="190" t="s">
        <v>96</v>
      </c>
      <c r="H848" s="189" t="s">
        <v>1</v>
      </c>
      <c r="I848" s="191"/>
      <c r="L848" s="188"/>
      <c r="M848" s="192"/>
      <c r="N848" s="193"/>
      <c r="O848" s="193"/>
      <c r="P848" s="193"/>
      <c r="Q848" s="193"/>
      <c r="R848" s="193"/>
      <c r="S848" s="193"/>
      <c r="T848" s="194"/>
      <c r="AT848" s="189" t="s">
        <v>177</v>
      </c>
      <c r="AU848" s="189" t="s">
        <v>86</v>
      </c>
      <c r="AV848" s="13" t="s">
        <v>84</v>
      </c>
      <c r="AW848" s="13" t="s">
        <v>34</v>
      </c>
      <c r="AX848" s="13" t="s">
        <v>77</v>
      </c>
      <c r="AY848" s="189" t="s">
        <v>164</v>
      </c>
    </row>
    <row r="849" spans="1:65" s="13" customFormat="1" x14ac:dyDescent="0.2">
      <c r="B849" s="188"/>
      <c r="D849" s="183" t="s">
        <v>177</v>
      </c>
      <c r="E849" s="189" t="s">
        <v>1</v>
      </c>
      <c r="F849" s="190" t="s">
        <v>181</v>
      </c>
      <c r="H849" s="189" t="s">
        <v>1</v>
      </c>
      <c r="I849" s="191"/>
      <c r="L849" s="188"/>
      <c r="M849" s="192"/>
      <c r="N849" s="193"/>
      <c r="O849" s="193"/>
      <c r="P849" s="193"/>
      <c r="Q849" s="193"/>
      <c r="R849" s="193"/>
      <c r="S849" s="193"/>
      <c r="T849" s="194"/>
      <c r="AT849" s="189" t="s">
        <v>177</v>
      </c>
      <c r="AU849" s="189" t="s">
        <v>86</v>
      </c>
      <c r="AV849" s="13" t="s">
        <v>84</v>
      </c>
      <c r="AW849" s="13" t="s">
        <v>34</v>
      </c>
      <c r="AX849" s="13" t="s">
        <v>77</v>
      </c>
      <c r="AY849" s="189" t="s">
        <v>164</v>
      </c>
    </row>
    <row r="850" spans="1:65" s="13" customFormat="1" x14ac:dyDescent="0.2">
      <c r="B850" s="188"/>
      <c r="D850" s="183" t="s">
        <v>177</v>
      </c>
      <c r="E850" s="189" t="s">
        <v>1</v>
      </c>
      <c r="F850" s="190" t="s">
        <v>412</v>
      </c>
      <c r="H850" s="189" t="s">
        <v>1</v>
      </c>
      <c r="I850" s="191"/>
      <c r="L850" s="188"/>
      <c r="M850" s="192"/>
      <c r="N850" s="193"/>
      <c r="O850" s="193"/>
      <c r="P850" s="193"/>
      <c r="Q850" s="193"/>
      <c r="R850" s="193"/>
      <c r="S850" s="193"/>
      <c r="T850" s="194"/>
      <c r="AT850" s="189" t="s">
        <v>177</v>
      </c>
      <c r="AU850" s="189" t="s">
        <v>86</v>
      </c>
      <c r="AV850" s="13" t="s">
        <v>84</v>
      </c>
      <c r="AW850" s="13" t="s">
        <v>34</v>
      </c>
      <c r="AX850" s="13" t="s">
        <v>77</v>
      </c>
      <c r="AY850" s="189" t="s">
        <v>164</v>
      </c>
    </row>
    <row r="851" spans="1:65" s="13" customFormat="1" x14ac:dyDescent="0.2">
      <c r="B851" s="188"/>
      <c r="D851" s="183" t="s">
        <v>177</v>
      </c>
      <c r="E851" s="189" t="s">
        <v>1</v>
      </c>
      <c r="F851" s="190" t="s">
        <v>1937</v>
      </c>
      <c r="H851" s="189" t="s">
        <v>1</v>
      </c>
      <c r="I851" s="191"/>
      <c r="L851" s="188"/>
      <c r="M851" s="192"/>
      <c r="N851" s="193"/>
      <c r="O851" s="193"/>
      <c r="P851" s="193"/>
      <c r="Q851" s="193"/>
      <c r="R851" s="193"/>
      <c r="S851" s="193"/>
      <c r="T851" s="194"/>
      <c r="AT851" s="189" t="s">
        <v>177</v>
      </c>
      <c r="AU851" s="189" t="s">
        <v>86</v>
      </c>
      <c r="AV851" s="13" t="s">
        <v>84</v>
      </c>
      <c r="AW851" s="13" t="s">
        <v>34</v>
      </c>
      <c r="AX851" s="13" t="s">
        <v>77</v>
      </c>
      <c r="AY851" s="189" t="s">
        <v>164</v>
      </c>
    </row>
    <row r="852" spans="1:65" s="14" customFormat="1" x14ac:dyDescent="0.2">
      <c r="B852" s="195"/>
      <c r="D852" s="183" t="s">
        <v>177</v>
      </c>
      <c r="E852" s="196" t="s">
        <v>1</v>
      </c>
      <c r="F852" s="197" t="s">
        <v>1938</v>
      </c>
      <c r="H852" s="198">
        <v>16</v>
      </c>
      <c r="I852" s="199"/>
      <c r="L852" s="195"/>
      <c r="M852" s="200"/>
      <c r="N852" s="201"/>
      <c r="O852" s="201"/>
      <c r="P852" s="201"/>
      <c r="Q852" s="201"/>
      <c r="R852" s="201"/>
      <c r="S852" s="201"/>
      <c r="T852" s="202"/>
      <c r="AT852" s="196" t="s">
        <v>177</v>
      </c>
      <c r="AU852" s="196" t="s">
        <v>86</v>
      </c>
      <c r="AV852" s="14" t="s">
        <v>86</v>
      </c>
      <c r="AW852" s="14" t="s">
        <v>34</v>
      </c>
      <c r="AX852" s="14" t="s">
        <v>77</v>
      </c>
      <c r="AY852" s="196" t="s">
        <v>164</v>
      </c>
    </row>
    <row r="853" spans="1:65" s="15" customFormat="1" x14ac:dyDescent="0.2">
      <c r="B853" s="203"/>
      <c r="D853" s="183" t="s">
        <v>177</v>
      </c>
      <c r="E853" s="204" t="s">
        <v>1</v>
      </c>
      <c r="F853" s="205" t="s">
        <v>184</v>
      </c>
      <c r="H853" s="206">
        <v>16</v>
      </c>
      <c r="I853" s="207"/>
      <c r="L853" s="203"/>
      <c r="M853" s="208"/>
      <c r="N853" s="209"/>
      <c r="O853" s="209"/>
      <c r="P853" s="209"/>
      <c r="Q853" s="209"/>
      <c r="R853" s="209"/>
      <c r="S853" s="209"/>
      <c r="T853" s="210"/>
      <c r="AT853" s="204" t="s">
        <v>177</v>
      </c>
      <c r="AU853" s="204" t="s">
        <v>86</v>
      </c>
      <c r="AV853" s="15" t="s">
        <v>172</v>
      </c>
      <c r="AW853" s="15" t="s">
        <v>34</v>
      </c>
      <c r="AX853" s="15" t="s">
        <v>84</v>
      </c>
      <c r="AY853" s="204" t="s">
        <v>164</v>
      </c>
    </row>
    <row r="854" spans="1:65" s="2" customFormat="1" ht="16.5" customHeight="1" x14ac:dyDescent="0.2">
      <c r="A854" s="34"/>
      <c r="B854" s="168"/>
      <c r="C854" s="169" t="s">
        <v>498</v>
      </c>
      <c r="D854" s="214" t="s">
        <v>167</v>
      </c>
      <c r="E854" s="171" t="s">
        <v>1939</v>
      </c>
      <c r="F854" s="172" t="s">
        <v>1940</v>
      </c>
      <c r="G854" s="173" t="s">
        <v>227</v>
      </c>
      <c r="H854" s="174">
        <v>7.3479999999999999</v>
      </c>
      <c r="I854" s="175"/>
      <c r="J854" s="176">
        <f>ROUND(I854*H854,2)</f>
        <v>0</v>
      </c>
      <c r="K854" s="172" t="s">
        <v>216</v>
      </c>
      <c r="L854" s="35"/>
      <c r="M854" s="177" t="s">
        <v>1</v>
      </c>
      <c r="N854" s="178" t="s">
        <v>42</v>
      </c>
      <c r="O854" s="60"/>
      <c r="P854" s="179">
        <f>O854*H854</f>
        <v>0</v>
      </c>
      <c r="Q854" s="179">
        <v>0</v>
      </c>
      <c r="R854" s="179">
        <f>Q854*H854</f>
        <v>0</v>
      </c>
      <c r="S854" s="179">
        <v>0</v>
      </c>
      <c r="T854" s="180">
        <f>S854*H854</f>
        <v>0</v>
      </c>
      <c r="U854" s="34"/>
      <c r="V854" s="34"/>
      <c r="W854" s="34"/>
      <c r="X854" s="34"/>
      <c r="Y854" s="34"/>
      <c r="Z854" s="34"/>
      <c r="AA854" s="34"/>
      <c r="AB854" s="34"/>
      <c r="AC854" s="34"/>
      <c r="AD854" s="34"/>
      <c r="AE854" s="34"/>
      <c r="AR854" s="181" t="s">
        <v>172</v>
      </c>
      <c r="AT854" s="181" t="s">
        <v>167</v>
      </c>
      <c r="AU854" s="181" t="s">
        <v>86</v>
      </c>
      <c r="AY854" s="18" t="s">
        <v>164</v>
      </c>
      <c r="BE854" s="182">
        <f>IF(N854="základní",J854,0)</f>
        <v>0</v>
      </c>
      <c r="BF854" s="182">
        <f>IF(N854="snížená",J854,0)</f>
        <v>0</v>
      </c>
      <c r="BG854" s="182">
        <f>IF(N854="zákl. přenesená",J854,0)</f>
        <v>0</v>
      </c>
      <c r="BH854" s="182">
        <f>IF(N854="sníž. přenesená",J854,0)</f>
        <v>0</v>
      </c>
      <c r="BI854" s="182">
        <f>IF(N854="nulová",J854,0)</f>
        <v>0</v>
      </c>
      <c r="BJ854" s="18" t="s">
        <v>84</v>
      </c>
      <c r="BK854" s="182">
        <f>ROUND(I854*H854,2)</f>
        <v>0</v>
      </c>
      <c r="BL854" s="18" t="s">
        <v>172</v>
      </c>
      <c r="BM854" s="181" t="s">
        <v>641</v>
      </c>
    </row>
    <row r="855" spans="1:65" s="2" customFormat="1" ht="19.5" x14ac:dyDescent="0.2">
      <c r="A855" s="34"/>
      <c r="B855" s="35"/>
      <c r="C855" s="34"/>
      <c r="D855" s="183" t="s">
        <v>174</v>
      </c>
      <c r="E855" s="34"/>
      <c r="F855" s="184" t="s">
        <v>1941</v>
      </c>
      <c r="G855" s="34"/>
      <c r="H855" s="34"/>
      <c r="I855" s="103"/>
      <c r="J855" s="34"/>
      <c r="K855" s="34"/>
      <c r="L855" s="35"/>
      <c r="M855" s="185"/>
      <c r="N855" s="186"/>
      <c r="O855" s="60"/>
      <c r="P855" s="60"/>
      <c r="Q855" s="60"/>
      <c r="R855" s="60"/>
      <c r="S855" s="60"/>
      <c r="T855" s="61"/>
      <c r="U855" s="34"/>
      <c r="V855" s="34"/>
      <c r="W855" s="34"/>
      <c r="X855" s="34"/>
      <c r="Y855" s="34"/>
      <c r="Z855" s="34"/>
      <c r="AA855" s="34"/>
      <c r="AB855" s="34"/>
      <c r="AC855" s="34"/>
      <c r="AD855" s="34"/>
      <c r="AE855" s="34"/>
      <c r="AT855" s="18" t="s">
        <v>174</v>
      </c>
      <c r="AU855" s="18" t="s">
        <v>86</v>
      </c>
    </row>
    <row r="856" spans="1:65" s="2" customFormat="1" ht="29.25" x14ac:dyDescent="0.2">
      <c r="A856" s="34"/>
      <c r="B856" s="35"/>
      <c r="C856" s="34"/>
      <c r="D856" s="183" t="s">
        <v>175</v>
      </c>
      <c r="E856" s="34"/>
      <c r="F856" s="187" t="s">
        <v>1942</v>
      </c>
      <c r="G856" s="34"/>
      <c r="H856" s="34"/>
      <c r="I856" s="103"/>
      <c r="J856" s="34"/>
      <c r="K856" s="34"/>
      <c r="L856" s="35"/>
      <c r="M856" s="185"/>
      <c r="N856" s="186"/>
      <c r="O856" s="60"/>
      <c r="P856" s="60"/>
      <c r="Q856" s="60"/>
      <c r="R856" s="60"/>
      <c r="S856" s="60"/>
      <c r="T856" s="61"/>
      <c r="U856" s="34"/>
      <c r="V856" s="34"/>
      <c r="W856" s="34"/>
      <c r="X856" s="34"/>
      <c r="Y856" s="34"/>
      <c r="Z856" s="34"/>
      <c r="AA856" s="34"/>
      <c r="AB856" s="34"/>
      <c r="AC856" s="34"/>
      <c r="AD856" s="34"/>
      <c r="AE856" s="34"/>
      <c r="AT856" s="18" t="s">
        <v>175</v>
      </c>
      <c r="AU856" s="18" t="s">
        <v>86</v>
      </c>
    </row>
    <row r="857" spans="1:65" s="13" customFormat="1" x14ac:dyDescent="0.2">
      <c r="B857" s="188"/>
      <c r="D857" s="183" t="s">
        <v>177</v>
      </c>
      <c r="E857" s="189" t="s">
        <v>1</v>
      </c>
      <c r="F857" s="190" t="s">
        <v>178</v>
      </c>
      <c r="H857" s="189" t="s">
        <v>1</v>
      </c>
      <c r="I857" s="191"/>
      <c r="L857" s="188"/>
      <c r="M857" s="192"/>
      <c r="N857" s="193"/>
      <c r="O857" s="193"/>
      <c r="P857" s="193"/>
      <c r="Q857" s="193"/>
      <c r="R857" s="193"/>
      <c r="S857" s="193"/>
      <c r="T857" s="194"/>
      <c r="AT857" s="189" t="s">
        <v>177</v>
      </c>
      <c r="AU857" s="189" t="s">
        <v>86</v>
      </c>
      <c r="AV857" s="13" t="s">
        <v>84</v>
      </c>
      <c r="AW857" s="13" t="s">
        <v>34</v>
      </c>
      <c r="AX857" s="13" t="s">
        <v>77</v>
      </c>
      <c r="AY857" s="189" t="s">
        <v>164</v>
      </c>
    </row>
    <row r="858" spans="1:65" s="13" customFormat="1" x14ac:dyDescent="0.2">
      <c r="B858" s="188"/>
      <c r="D858" s="183" t="s">
        <v>177</v>
      </c>
      <c r="E858" s="189" t="s">
        <v>1</v>
      </c>
      <c r="F858" s="190" t="s">
        <v>179</v>
      </c>
      <c r="H858" s="189" t="s">
        <v>1</v>
      </c>
      <c r="I858" s="191"/>
      <c r="L858" s="188"/>
      <c r="M858" s="192"/>
      <c r="N858" s="193"/>
      <c r="O858" s="193"/>
      <c r="P858" s="193"/>
      <c r="Q858" s="193"/>
      <c r="R858" s="193"/>
      <c r="S858" s="193"/>
      <c r="T858" s="194"/>
      <c r="AT858" s="189" t="s">
        <v>177</v>
      </c>
      <c r="AU858" s="189" t="s">
        <v>86</v>
      </c>
      <c r="AV858" s="13" t="s">
        <v>84</v>
      </c>
      <c r="AW858" s="13" t="s">
        <v>34</v>
      </c>
      <c r="AX858" s="13" t="s">
        <v>77</v>
      </c>
      <c r="AY858" s="189" t="s">
        <v>164</v>
      </c>
    </row>
    <row r="859" spans="1:65" s="13" customFormat="1" x14ac:dyDescent="0.2">
      <c r="B859" s="188"/>
      <c r="D859" s="183" t="s">
        <v>177</v>
      </c>
      <c r="E859" s="189" t="s">
        <v>1</v>
      </c>
      <c r="F859" s="190" t="s">
        <v>96</v>
      </c>
      <c r="H859" s="189" t="s">
        <v>1</v>
      </c>
      <c r="I859" s="191"/>
      <c r="L859" s="188"/>
      <c r="M859" s="192"/>
      <c r="N859" s="193"/>
      <c r="O859" s="193"/>
      <c r="P859" s="193"/>
      <c r="Q859" s="193"/>
      <c r="R859" s="193"/>
      <c r="S859" s="193"/>
      <c r="T859" s="194"/>
      <c r="AT859" s="189" t="s">
        <v>177</v>
      </c>
      <c r="AU859" s="189" t="s">
        <v>86</v>
      </c>
      <c r="AV859" s="13" t="s">
        <v>84</v>
      </c>
      <c r="AW859" s="13" t="s">
        <v>34</v>
      </c>
      <c r="AX859" s="13" t="s">
        <v>77</v>
      </c>
      <c r="AY859" s="189" t="s">
        <v>164</v>
      </c>
    </row>
    <row r="860" spans="1:65" s="13" customFormat="1" x14ac:dyDescent="0.2">
      <c r="B860" s="188"/>
      <c r="D860" s="183" t="s">
        <v>177</v>
      </c>
      <c r="E860" s="189" t="s">
        <v>1</v>
      </c>
      <c r="F860" s="190" t="s">
        <v>181</v>
      </c>
      <c r="H860" s="189" t="s">
        <v>1</v>
      </c>
      <c r="I860" s="191"/>
      <c r="L860" s="188"/>
      <c r="M860" s="192"/>
      <c r="N860" s="193"/>
      <c r="O860" s="193"/>
      <c r="P860" s="193"/>
      <c r="Q860" s="193"/>
      <c r="R860" s="193"/>
      <c r="S860" s="193"/>
      <c r="T860" s="194"/>
      <c r="AT860" s="189" t="s">
        <v>177</v>
      </c>
      <c r="AU860" s="189" t="s">
        <v>86</v>
      </c>
      <c r="AV860" s="13" t="s">
        <v>84</v>
      </c>
      <c r="AW860" s="13" t="s">
        <v>34</v>
      </c>
      <c r="AX860" s="13" t="s">
        <v>77</v>
      </c>
      <c r="AY860" s="189" t="s">
        <v>164</v>
      </c>
    </row>
    <row r="861" spans="1:65" s="13" customFormat="1" x14ac:dyDescent="0.2">
      <c r="B861" s="188"/>
      <c r="D861" s="183" t="s">
        <v>177</v>
      </c>
      <c r="E861" s="189" t="s">
        <v>1</v>
      </c>
      <c r="F861" s="190" t="s">
        <v>1809</v>
      </c>
      <c r="H861" s="189" t="s">
        <v>1</v>
      </c>
      <c r="I861" s="191"/>
      <c r="L861" s="188"/>
      <c r="M861" s="192"/>
      <c r="N861" s="193"/>
      <c r="O861" s="193"/>
      <c r="P861" s="193"/>
      <c r="Q861" s="193"/>
      <c r="R861" s="193"/>
      <c r="S861" s="193"/>
      <c r="T861" s="194"/>
      <c r="AT861" s="189" t="s">
        <v>177</v>
      </c>
      <c r="AU861" s="189" t="s">
        <v>86</v>
      </c>
      <c r="AV861" s="13" t="s">
        <v>84</v>
      </c>
      <c r="AW861" s="13" t="s">
        <v>34</v>
      </c>
      <c r="AX861" s="13" t="s">
        <v>77</v>
      </c>
      <c r="AY861" s="189" t="s">
        <v>164</v>
      </c>
    </row>
    <row r="862" spans="1:65" s="13" customFormat="1" x14ac:dyDescent="0.2">
      <c r="B862" s="188"/>
      <c r="D862" s="183" t="s">
        <v>177</v>
      </c>
      <c r="E862" s="189" t="s">
        <v>1</v>
      </c>
      <c r="F862" s="190" t="s">
        <v>1822</v>
      </c>
      <c r="H862" s="189" t="s">
        <v>1</v>
      </c>
      <c r="I862" s="191"/>
      <c r="L862" s="188"/>
      <c r="M862" s="192"/>
      <c r="N862" s="193"/>
      <c r="O862" s="193"/>
      <c r="P862" s="193"/>
      <c r="Q862" s="193"/>
      <c r="R862" s="193"/>
      <c r="S862" s="193"/>
      <c r="T862" s="194"/>
      <c r="AT862" s="189" t="s">
        <v>177</v>
      </c>
      <c r="AU862" s="189" t="s">
        <v>86</v>
      </c>
      <c r="AV862" s="13" t="s">
        <v>84</v>
      </c>
      <c r="AW862" s="13" t="s">
        <v>34</v>
      </c>
      <c r="AX862" s="13" t="s">
        <v>77</v>
      </c>
      <c r="AY862" s="189" t="s">
        <v>164</v>
      </c>
    </row>
    <row r="863" spans="1:65" s="14" customFormat="1" x14ac:dyDescent="0.2">
      <c r="B863" s="195"/>
      <c r="D863" s="183" t="s">
        <v>177</v>
      </c>
      <c r="E863" s="196" t="s">
        <v>1</v>
      </c>
      <c r="F863" s="197" t="s">
        <v>1943</v>
      </c>
      <c r="H863" s="198">
        <v>0.73699999999999999</v>
      </c>
      <c r="I863" s="199"/>
      <c r="L863" s="195"/>
      <c r="M863" s="200"/>
      <c r="N863" s="201"/>
      <c r="O863" s="201"/>
      <c r="P863" s="201"/>
      <c r="Q863" s="201"/>
      <c r="R863" s="201"/>
      <c r="S863" s="201"/>
      <c r="T863" s="202"/>
      <c r="AT863" s="196" t="s">
        <v>177</v>
      </c>
      <c r="AU863" s="196" t="s">
        <v>86</v>
      </c>
      <c r="AV863" s="14" t="s">
        <v>86</v>
      </c>
      <c r="AW863" s="14" t="s">
        <v>34</v>
      </c>
      <c r="AX863" s="14" t="s">
        <v>77</v>
      </c>
      <c r="AY863" s="196" t="s">
        <v>164</v>
      </c>
    </row>
    <row r="864" spans="1:65" s="14" customFormat="1" x14ac:dyDescent="0.2">
      <c r="B864" s="195"/>
      <c r="D864" s="183" t="s">
        <v>177</v>
      </c>
      <c r="E864" s="196" t="s">
        <v>1</v>
      </c>
      <c r="F864" s="197" t="s">
        <v>1944</v>
      </c>
      <c r="H864" s="198">
        <v>1.5329999999999999</v>
      </c>
      <c r="I864" s="199"/>
      <c r="L864" s="195"/>
      <c r="M864" s="200"/>
      <c r="N864" s="201"/>
      <c r="O864" s="201"/>
      <c r="P864" s="201"/>
      <c r="Q864" s="201"/>
      <c r="R864" s="201"/>
      <c r="S864" s="201"/>
      <c r="T864" s="202"/>
      <c r="AT864" s="196" t="s">
        <v>177</v>
      </c>
      <c r="AU864" s="196" t="s">
        <v>86</v>
      </c>
      <c r="AV864" s="14" t="s">
        <v>86</v>
      </c>
      <c r="AW864" s="14" t="s">
        <v>34</v>
      </c>
      <c r="AX864" s="14" t="s">
        <v>77</v>
      </c>
      <c r="AY864" s="196" t="s">
        <v>164</v>
      </c>
    </row>
    <row r="865" spans="1:65" s="14" customFormat="1" x14ac:dyDescent="0.2">
      <c r="B865" s="195"/>
      <c r="D865" s="183" t="s">
        <v>177</v>
      </c>
      <c r="E865" s="196" t="s">
        <v>1</v>
      </c>
      <c r="F865" s="197" t="s">
        <v>1945</v>
      </c>
      <c r="H865" s="198">
        <v>3.53</v>
      </c>
      <c r="I865" s="199"/>
      <c r="L865" s="195"/>
      <c r="M865" s="200"/>
      <c r="N865" s="201"/>
      <c r="O865" s="201"/>
      <c r="P865" s="201"/>
      <c r="Q865" s="201"/>
      <c r="R865" s="201"/>
      <c r="S865" s="201"/>
      <c r="T865" s="202"/>
      <c r="AT865" s="196" t="s">
        <v>177</v>
      </c>
      <c r="AU865" s="196" t="s">
        <v>86</v>
      </c>
      <c r="AV865" s="14" t="s">
        <v>86</v>
      </c>
      <c r="AW865" s="14" t="s">
        <v>34</v>
      </c>
      <c r="AX865" s="14" t="s">
        <v>77</v>
      </c>
      <c r="AY865" s="196" t="s">
        <v>164</v>
      </c>
    </row>
    <row r="866" spans="1:65" s="14" customFormat="1" x14ac:dyDescent="0.2">
      <c r="B866" s="195"/>
      <c r="D866" s="183" t="s">
        <v>177</v>
      </c>
      <c r="E866" s="196" t="s">
        <v>1</v>
      </c>
      <c r="F866" s="197" t="s">
        <v>1946</v>
      </c>
      <c r="H866" s="198">
        <v>0.62</v>
      </c>
      <c r="I866" s="199"/>
      <c r="L866" s="195"/>
      <c r="M866" s="200"/>
      <c r="N866" s="201"/>
      <c r="O866" s="201"/>
      <c r="P866" s="201"/>
      <c r="Q866" s="201"/>
      <c r="R866" s="201"/>
      <c r="S866" s="201"/>
      <c r="T866" s="202"/>
      <c r="AT866" s="196" t="s">
        <v>177</v>
      </c>
      <c r="AU866" s="196" t="s">
        <v>86</v>
      </c>
      <c r="AV866" s="14" t="s">
        <v>86</v>
      </c>
      <c r="AW866" s="14" t="s">
        <v>34</v>
      </c>
      <c r="AX866" s="14" t="s">
        <v>77</v>
      </c>
      <c r="AY866" s="196" t="s">
        <v>164</v>
      </c>
    </row>
    <row r="867" spans="1:65" s="14" customFormat="1" x14ac:dyDescent="0.2">
      <c r="B867" s="195"/>
      <c r="D867" s="183" t="s">
        <v>177</v>
      </c>
      <c r="E867" s="196" t="s">
        <v>1</v>
      </c>
      <c r="F867" s="197" t="s">
        <v>1947</v>
      </c>
      <c r="H867" s="198">
        <v>0.27800000000000002</v>
      </c>
      <c r="I867" s="199"/>
      <c r="L867" s="195"/>
      <c r="M867" s="200"/>
      <c r="N867" s="201"/>
      <c r="O867" s="201"/>
      <c r="P867" s="201"/>
      <c r="Q867" s="201"/>
      <c r="R867" s="201"/>
      <c r="S867" s="201"/>
      <c r="T867" s="202"/>
      <c r="AT867" s="196" t="s">
        <v>177</v>
      </c>
      <c r="AU867" s="196" t="s">
        <v>86</v>
      </c>
      <c r="AV867" s="14" t="s">
        <v>86</v>
      </c>
      <c r="AW867" s="14" t="s">
        <v>34</v>
      </c>
      <c r="AX867" s="14" t="s">
        <v>77</v>
      </c>
      <c r="AY867" s="196" t="s">
        <v>164</v>
      </c>
    </row>
    <row r="868" spans="1:65" s="14" customFormat="1" x14ac:dyDescent="0.2">
      <c r="B868" s="195"/>
      <c r="D868" s="183" t="s">
        <v>177</v>
      </c>
      <c r="E868" s="196" t="s">
        <v>1</v>
      </c>
      <c r="F868" s="197" t="s">
        <v>1948</v>
      </c>
      <c r="H868" s="198">
        <v>0.65</v>
      </c>
      <c r="I868" s="199"/>
      <c r="L868" s="195"/>
      <c r="M868" s="200"/>
      <c r="N868" s="201"/>
      <c r="O868" s="201"/>
      <c r="P868" s="201"/>
      <c r="Q868" s="201"/>
      <c r="R868" s="201"/>
      <c r="S868" s="201"/>
      <c r="T868" s="202"/>
      <c r="AT868" s="196" t="s">
        <v>177</v>
      </c>
      <c r="AU868" s="196" t="s">
        <v>86</v>
      </c>
      <c r="AV868" s="14" t="s">
        <v>86</v>
      </c>
      <c r="AW868" s="14" t="s">
        <v>34</v>
      </c>
      <c r="AX868" s="14" t="s">
        <v>77</v>
      </c>
      <c r="AY868" s="196" t="s">
        <v>164</v>
      </c>
    </row>
    <row r="869" spans="1:65" s="15" customFormat="1" x14ac:dyDescent="0.2">
      <c r="B869" s="203"/>
      <c r="D869" s="183" t="s">
        <v>177</v>
      </c>
      <c r="E869" s="204" t="s">
        <v>1</v>
      </c>
      <c r="F869" s="205" t="s">
        <v>184</v>
      </c>
      <c r="H869" s="206">
        <v>7.3479999999999999</v>
      </c>
      <c r="I869" s="207"/>
      <c r="L869" s="203"/>
      <c r="M869" s="208"/>
      <c r="N869" s="209"/>
      <c r="O869" s="209"/>
      <c r="P869" s="209"/>
      <c r="Q869" s="209"/>
      <c r="R869" s="209"/>
      <c r="S869" s="209"/>
      <c r="T869" s="210"/>
      <c r="AT869" s="204" t="s">
        <v>177</v>
      </c>
      <c r="AU869" s="204" t="s">
        <v>86</v>
      </c>
      <c r="AV869" s="15" t="s">
        <v>172</v>
      </c>
      <c r="AW869" s="15" t="s">
        <v>34</v>
      </c>
      <c r="AX869" s="15" t="s">
        <v>84</v>
      </c>
      <c r="AY869" s="204" t="s">
        <v>164</v>
      </c>
    </row>
    <row r="870" spans="1:65" s="12" customFormat="1" ht="22.9" customHeight="1" x14ac:dyDescent="0.2">
      <c r="B870" s="155"/>
      <c r="D870" s="156" t="s">
        <v>76</v>
      </c>
      <c r="E870" s="166" t="s">
        <v>255</v>
      </c>
      <c r="F870" s="166" t="s">
        <v>415</v>
      </c>
      <c r="I870" s="158"/>
      <c r="J870" s="167">
        <f>BK870</f>
        <v>0</v>
      </c>
      <c r="L870" s="155"/>
      <c r="M870" s="160"/>
      <c r="N870" s="161"/>
      <c r="O870" s="161"/>
      <c r="P870" s="162">
        <f>SUM(P871:P939)</f>
        <v>0</v>
      </c>
      <c r="Q870" s="161"/>
      <c r="R870" s="162">
        <f>SUM(R871:R939)</f>
        <v>8.1055148300000006</v>
      </c>
      <c r="S870" s="161"/>
      <c r="T870" s="163">
        <f>SUM(T871:T939)</f>
        <v>0</v>
      </c>
      <c r="AR870" s="156" t="s">
        <v>84</v>
      </c>
      <c r="AT870" s="164" t="s">
        <v>76</v>
      </c>
      <c r="AU870" s="164" t="s">
        <v>84</v>
      </c>
      <c r="AY870" s="156" t="s">
        <v>164</v>
      </c>
      <c r="BK870" s="165">
        <f>SUM(BK871:BK939)</f>
        <v>0</v>
      </c>
    </row>
    <row r="871" spans="1:65" s="2" customFormat="1" ht="16.5" customHeight="1" x14ac:dyDescent="0.2">
      <c r="A871" s="34"/>
      <c r="B871" s="168"/>
      <c r="C871" s="169" t="s">
        <v>506</v>
      </c>
      <c r="D871" s="170" t="s">
        <v>167</v>
      </c>
      <c r="E871" s="171" t="s">
        <v>417</v>
      </c>
      <c r="F871" s="172" t="s">
        <v>418</v>
      </c>
      <c r="G871" s="173" t="s">
        <v>215</v>
      </c>
      <c r="H871" s="174">
        <v>4.4859999999999998</v>
      </c>
      <c r="I871" s="175"/>
      <c r="J871" s="176">
        <f>ROUND(I871*H871,2)</f>
        <v>0</v>
      </c>
      <c r="K871" s="172" t="s">
        <v>171</v>
      </c>
      <c r="L871" s="35"/>
      <c r="M871" s="177" t="s">
        <v>1</v>
      </c>
      <c r="N871" s="178" t="s">
        <v>42</v>
      </c>
      <c r="O871" s="60"/>
      <c r="P871" s="179">
        <f>O871*H871</f>
        <v>0</v>
      </c>
      <c r="Q871" s="179">
        <v>2E-3</v>
      </c>
      <c r="R871" s="179">
        <f>Q871*H871</f>
        <v>8.9719999999999991E-3</v>
      </c>
      <c r="S871" s="179">
        <v>0</v>
      </c>
      <c r="T871" s="180">
        <f>S871*H871</f>
        <v>0</v>
      </c>
      <c r="U871" s="34"/>
      <c r="V871" s="34"/>
      <c r="W871" s="34"/>
      <c r="X871" s="34"/>
      <c r="Y871" s="34"/>
      <c r="Z871" s="34"/>
      <c r="AA871" s="34"/>
      <c r="AB871" s="34"/>
      <c r="AC871" s="34"/>
      <c r="AD871" s="34"/>
      <c r="AE871" s="34"/>
      <c r="AR871" s="181" t="s">
        <v>172</v>
      </c>
      <c r="AT871" s="181" t="s">
        <v>167</v>
      </c>
      <c r="AU871" s="181" t="s">
        <v>86</v>
      </c>
      <c r="AY871" s="18" t="s">
        <v>164</v>
      </c>
      <c r="BE871" s="182">
        <f>IF(N871="základní",J871,0)</f>
        <v>0</v>
      </c>
      <c r="BF871" s="182">
        <f>IF(N871="snížená",J871,0)</f>
        <v>0</v>
      </c>
      <c r="BG871" s="182">
        <f>IF(N871="zákl. přenesená",J871,0)</f>
        <v>0</v>
      </c>
      <c r="BH871" s="182">
        <f>IF(N871="sníž. přenesená",J871,0)</f>
        <v>0</v>
      </c>
      <c r="BI871" s="182">
        <f>IF(N871="nulová",J871,0)</f>
        <v>0</v>
      </c>
      <c r="BJ871" s="18" t="s">
        <v>84</v>
      </c>
      <c r="BK871" s="182">
        <f>ROUND(I871*H871,2)</f>
        <v>0</v>
      </c>
      <c r="BL871" s="18" t="s">
        <v>172</v>
      </c>
      <c r="BM871" s="181" t="s">
        <v>1949</v>
      </c>
    </row>
    <row r="872" spans="1:65" s="2" customFormat="1" x14ac:dyDescent="0.2">
      <c r="A872" s="34"/>
      <c r="B872" s="35"/>
      <c r="C872" s="34"/>
      <c r="D872" s="183" t="s">
        <v>174</v>
      </c>
      <c r="E872" s="34"/>
      <c r="F872" s="184" t="s">
        <v>420</v>
      </c>
      <c r="G872" s="34"/>
      <c r="H872" s="34"/>
      <c r="I872" s="103"/>
      <c r="J872" s="34"/>
      <c r="K872" s="34"/>
      <c r="L872" s="35"/>
      <c r="M872" s="185"/>
      <c r="N872" s="186"/>
      <c r="O872" s="60"/>
      <c r="P872" s="60"/>
      <c r="Q872" s="60"/>
      <c r="R872" s="60"/>
      <c r="S872" s="60"/>
      <c r="T872" s="61"/>
      <c r="U872" s="34"/>
      <c r="V872" s="34"/>
      <c r="W872" s="34"/>
      <c r="X872" s="34"/>
      <c r="Y872" s="34"/>
      <c r="Z872" s="34"/>
      <c r="AA872" s="34"/>
      <c r="AB872" s="34"/>
      <c r="AC872" s="34"/>
      <c r="AD872" s="34"/>
      <c r="AE872" s="34"/>
      <c r="AT872" s="18" t="s">
        <v>174</v>
      </c>
      <c r="AU872" s="18" t="s">
        <v>86</v>
      </c>
    </row>
    <row r="873" spans="1:65" s="13" customFormat="1" x14ac:dyDescent="0.2">
      <c r="B873" s="188"/>
      <c r="D873" s="183" t="s">
        <v>177</v>
      </c>
      <c r="E873" s="189" t="s">
        <v>1</v>
      </c>
      <c r="F873" s="190" t="s">
        <v>178</v>
      </c>
      <c r="H873" s="189" t="s">
        <v>1</v>
      </c>
      <c r="I873" s="191"/>
      <c r="L873" s="188"/>
      <c r="M873" s="192"/>
      <c r="N873" s="193"/>
      <c r="O873" s="193"/>
      <c r="P873" s="193"/>
      <c r="Q873" s="193"/>
      <c r="R873" s="193"/>
      <c r="S873" s="193"/>
      <c r="T873" s="194"/>
      <c r="AT873" s="189" t="s">
        <v>177</v>
      </c>
      <c r="AU873" s="189" t="s">
        <v>86</v>
      </c>
      <c r="AV873" s="13" t="s">
        <v>84</v>
      </c>
      <c r="AW873" s="13" t="s">
        <v>34</v>
      </c>
      <c r="AX873" s="13" t="s">
        <v>77</v>
      </c>
      <c r="AY873" s="189" t="s">
        <v>164</v>
      </c>
    </row>
    <row r="874" spans="1:65" s="13" customFormat="1" x14ac:dyDescent="0.2">
      <c r="B874" s="188"/>
      <c r="D874" s="183" t="s">
        <v>177</v>
      </c>
      <c r="E874" s="189" t="s">
        <v>1</v>
      </c>
      <c r="F874" s="190" t="s">
        <v>179</v>
      </c>
      <c r="H874" s="189" t="s">
        <v>1</v>
      </c>
      <c r="I874" s="191"/>
      <c r="L874" s="188"/>
      <c r="M874" s="192"/>
      <c r="N874" s="193"/>
      <c r="O874" s="193"/>
      <c r="P874" s="193"/>
      <c r="Q874" s="193"/>
      <c r="R874" s="193"/>
      <c r="S874" s="193"/>
      <c r="T874" s="194"/>
      <c r="AT874" s="189" t="s">
        <v>177</v>
      </c>
      <c r="AU874" s="189" t="s">
        <v>86</v>
      </c>
      <c r="AV874" s="13" t="s">
        <v>84</v>
      </c>
      <c r="AW874" s="13" t="s">
        <v>34</v>
      </c>
      <c r="AX874" s="13" t="s">
        <v>77</v>
      </c>
      <c r="AY874" s="189" t="s">
        <v>164</v>
      </c>
    </row>
    <row r="875" spans="1:65" s="13" customFormat="1" x14ac:dyDescent="0.2">
      <c r="B875" s="188"/>
      <c r="D875" s="183" t="s">
        <v>177</v>
      </c>
      <c r="E875" s="189" t="s">
        <v>1</v>
      </c>
      <c r="F875" s="190" t="s">
        <v>96</v>
      </c>
      <c r="H875" s="189" t="s">
        <v>1</v>
      </c>
      <c r="I875" s="191"/>
      <c r="L875" s="188"/>
      <c r="M875" s="192"/>
      <c r="N875" s="193"/>
      <c r="O875" s="193"/>
      <c r="P875" s="193"/>
      <c r="Q875" s="193"/>
      <c r="R875" s="193"/>
      <c r="S875" s="193"/>
      <c r="T875" s="194"/>
      <c r="AT875" s="189" t="s">
        <v>177</v>
      </c>
      <c r="AU875" s="189" t="s">
        <v>86</v>
      </c>
      <c r="AV875" s="13" t="s">
        <v>84</v>
      </c>
      <c r="AW875" s="13" t="s">
        <v>34</v>
      </c>
      <c r="AX875" s="13" t="s">
        <v>77</v>
      </c>
      <c r="AY875" s="189" t="s">
        <v>164</v>
      </c>
    </row>
    <row r="876" spans="1:65" s="13" customFormat="1" x14ac:dyDescent="0.2">
      <c r="B876" s="188"/>
      <c r="D876" s="183" t="s">
        <v>177</v>
      </c>
      <c r="E876" s="189" t="s">
        <v>1</v>
      </c>
      <c r="F876" s="190" t="s">
        <v>181</v>
      </c>
      <c r="H876" s="189" t="s">
        <v>1</v>
      </c>
      <c r="I876" s="191"/>
      <c r="L876" s="188"/>
      <c r="M876" s="192"/>
      <c r="N876" s="193"/>
      <c r="O876" s="193"/>
      <c r="P876" s="193"/>
      <c r="Q876" s="193"/>
      <c r="R876" s="193"/>
      <c r="S876" s="193"/>
      <c r="T876" s="194"/>
      <c r="AT876" s="189" t="s">
        <v>177</v>
      </c>
      <c r="AU876" s="189" t="s">
        <v>86</v>
      </c>
      <c r="AV876" s="13" t="s">
        <v>84</v>
      </c>
      <c r="AW876" s="13" t="s">
        <v>34</v>
      </c>
      <c r="AX876" s="13" t="s">
        <v>77</v>
      </c>
      <c r="AY876" s="189" t="s">
        <v>164</v>
      </c>
    </row>
    <row r="877" spans="1:65" s="13" customFormat="1" x14ac:dyDescent="0.2">
      <c r="B877" s="188"/>
      <c r="D877" s="183" t="s">
        <v>177</v>
      </c>
      <c r="E877" s="189" t="s">
        <v>1</v>
      </c>
      <c r="F877" s="190" t="s">
        <v>421</v>
      </c>
      <c r="H877" s="189" t="s">
        <v>1</v>
      </c>
      <c r="I877" s="191"/>
      <c r="L877" s="188"/>
      <c r="M877" s="192"/>
      <c r="N877" s="193"/>
      <c r="O877" s="193"/>
      <c r="P877" s="193"/>
      <c r="Q877" s="193"/>
      <c r="R877" s="193"/>
      <c r="S877" s="193"/>
      <c r="T877" s="194"/>
      <c r="AT877" s="189" t="s">
        <v>177</v>
      </c>
      <c r="AU877" s="189" t="s">
        <v>86</v>
      </c>
      <c r="AV877" s="13" t="s">
        <v>84</v>
      </c>
      <c r="AW877" s="13" t="s">
        <v>34</v>
      </c>
      <c r="AX877" s="13" t="s">
        <v>77</v>
      </c>
      <c r="AY877" s="189" t="s">
        <v>164</v>
      </c>
    </row>
    <row r="878" spans="1:65" s="13" customFormat="1" x14ac:dyDescent="0.2">
      <c r="B878" s="188"/>
      <c r="D878" s="183" t="s">
        <v>177</v>
      </c>
      <c r="E878" s="189" t="s">
        <v>1</v>
      </c>
      <c r="F878" s="190" t="s">
        <v>422</v>
      </c>
      <c r="H878" s="189" t="s">
        <v>1</v>
      </c>
      <c r="I878" s="191"/>
      <c r="L878" s="188"/>
      <c r="M878" s="192"/>
      <c r="N878" s="193"/>
      <c r="O878" s="193"/>
      <c r="P878" s="193"/>
      <c r="Q878" s="193"/>
      <c r="R878" s="193"/>
      <c r="S878" s="193"/>
      <c r="T878" s="194"/>
      <c r="AT878" s="189" t="s">
        <v>177</v>
      </c>
      <c r="AU878" s="189" t="s">
        <v>86</v>
      </c>
      <c r="AV878" s="13" t="s">
        <v>84</v>
      </c>
      <c r="AW878" s="13" t="s">
        <v>34</v>
      </c>
      <c r="AX878" s="13" t="s">
        <v>77</v>
      </c>
      <c r="AY878" s="189" t="s">
        <v>164</v>
      </c>
    </row>
    <row r="879" spans="1:65" s="14" customFormat="1" x14ac:dyDescent="0.2">
      <c r="B879" s="195"/>
      <c r="D879" s="183" t="s">
        <v>177</v>
      </c>
      <c r="E879" s="196" t="s">
        <v>1</v>
      </c>
      <c r="F879" s="197" t="s">
        <v>1950</v>
      </c>
      <c r="H879" s="198">
        <v>1.4139999999999999</v>
      </c>
      <c r="I879" s="199"/>
      <c r="L879" s="195"/>
      <c r="M879" s="200"/>
      <c r="N879" s="201"/>
      <c r="O879" s="201"/>
      <c r="P879" s="201"/>
      <c r="Q879" s="201"/>
      <c r="R879" s="201"/>
      <c r="S879" s="201"/>
      <c r="T879" s="202"/>
      <c r="AT879" s="196" t="s">
        <v>177</v>
      </c>
      <c r="AU879" s="196" t="s">
        <v>86</v>
      </c>
      <c r="AV879" s="14" t="s">
        <v>86</v>
      </c>
      <c r="AW879" s="14" t="s">
        <v>34</v>
      </c>
      <c r="AX879" s="14" t="s">
        <v>77</v>
      </c>
      <c r="AY879" s="196" t="s">
        <v>164</v>
      </c>
    </row>
    <row r="880" spans="1:65" s="14" customFormat="1" x14ac:dyDescent="0.2">
      <c r="B880" s="195"/>
      <c r="D880" s="183" t="s">
        <v>177</v>
      </c>
      <c r="E880" s="196" t="s">
        <v>1</v>
      </c>
      <c r="F880" s="197" t="s">
        <v>1951</v>
      </c>
      <c r="H880" s="198">
        <v>1.9790000000000001</v>
      </c>
      <c r="I880" s="199"/>
      <c r="L880" s="195"/>
      <c r="M880" s="200"/>
      <c r="N880" s="201"/>
      <c r="O880" s="201"/>
      <c r="P880" s="201"/>
      <c r="Q880" s="201"/>
      <c r="R880" s="201"/>
      <c r="S880" s="201"/>
      <c r="T880" s="202"/>
      <c r="AT880" s="196" t="s">
        <v>177</v>
      </c>
      <c r="AU880" s="196" t="s">
        <v>86</v>
      </c>
      <c r="AV880" s="14" t="s">
        <v>86</v>
      </c>
      <c r="AW880" s="14" t="s">
        <v>34</v>
      </c>
      <c r="AX880" s="14" t="s">
        <v>77</v>
      </c>
      <c r="AY880" s="196" t="s">
        <v>164</v>
      </c>
    </row>
    <row r="881" spans="1:65" s="14" customFormat="1" x14ac:dyDescent="0.2">
      <c r="B881" s="195"/>
      <c r="D881" s="183" t="s">
        <v>177</v>
      </c>
      <c r="E881" s="196" t="s">
        <v>1</v>
      </c>
      <c r="F881" s="197" t="s">
        <v>1952</v>
      </c>
      <c r="H881" s="198">
        <v>0.69099999999999995</v>
      </c>
      <c r="I881" s="199"/>
      <c r="L881" s="195"/>
      <c r="M881" s="200"/>
      <c r="N881" s="201"/>
      <c r="O881" s="201"/>
      <c r="P881" s="201"/>
      <c r="Q881" s="201"/>
      <c r="R881" s="201"/>
      <c r="S881" s="201"/>
      <c r="T881" s="202"/>
      <c r="AT881" s="196" t="s">
        <v>177</v>
      </c>
      <c r="AU881" s="196" t="s">
        <v>86</v>
      </c>
      <c r="AV881" s="14" t="s">
        <v>86</v>
      </c>
      <c r="AW881" s="14" t="s">
        <v>34</v>
      </c>
      <c r="AX881" s="14" t="s">
        <v>77</v>
      </c>
      <c r="AY881" s="196" t="s">
        <v>164</v>
      </c>
    </row>
    <row r="882" spans="1:65" s="14" customFormat="1" x14ac:dyDescent="0.2">
      <c r="B882" s="195"/>
      <c r="D882" s="183" t="s">
        <v>177</v>
      </c>
      <c r="E882" s="196" t="s">
        <v>1</v>
      </c>
      <c r="F882" s="197" t="s">
        <v>1953</v>
      </c>
      <c r="H882" s="198">
        <v>0.40200000000000002</v>
      </c>
      <c r="I882" s="199"/>
      <c r="L882" s="195"/>
      <c r="M882" s="200"/>
      <c r="N882" s="201"/>
      <c r="O882" s="201"/>
      <c r="P882" s="201"/>
      <c r="Q882" s="201"/>
      <c r="R882" s="201"/>
      <c r="S882" s="201"/>
      <c r="T882" s="202"/>
      <c r="AT882" s="196" t="s">
        <v>177</v>
      </c>
      <c r="AU882" s="196" t="s">
        <v>86</v>
      </c>
      <c r="AV882" s="14" t="s">
        <v>86</v>
      </c>
      <c r="AW882" s="14" t="s">
        <v>34</v>
      </c>
      <c r="AX882" s="14" t="s">
        <v>77</v>
      </c>
      <c r="AY882" s="196" t="s">
        <v>164</v>
      </c>
    </row>
    <row r="883" spans="1:65" s="15" customFormat="1" x14ac:dyDescent="0.2">
      <c r="B883" s="203"/>
      <c r="D883" s="183" t="s">
        <v>177</v>
      </c>
      <c r="E883" s="204" t="s">
        <v>1</v>
      </c>
      <c r="F883" s="205" t="s">
        <v>184</v>
      </c>
      <c r="H883" s="206">
        <v>4.4859999999999998</v>
      </c>
      <c r="I883" s="207"/>
      <c r="L883" s="203"/>
      <c r="M883" s="208"/>
      <c r="N883" s="209"/>
      <c r="O883" s="209"/>
      <c r="P883" s="209"/>
      <c r="Q883" s="209"/>
      <c r="R883" s="209"/>
      <c r="S883" s="209"/>
      <c r="T883" s="210"/>
      <c r="AT883" s="204" t="s">
        <v>177</v>
      </c>
      <c r="AU883" s="204" t="s">
        <v>86</v>
      </c>
      <c r="AV883" s="15" t="s">
        <v>172</v>
      </c>
      <c r="AW883" s="15" t="s">
        <v>34</v>
      </c>
      <c r="AX883" s="15" t="s">
        <v>84</v>
      </c>
      <c r="AY883" s="204" t="s">
        <v>164</v>
      </c>
    </row>
    <row r="884" spans="1:65" s="2" customFormat="1" ht="16.5" customHeight="1" x14ac:dyDescent="0.2">
      <c r="A884" s="34"/>
      <c r="B884" s="168"/>
      <c r="C884" s="169" t="s">
        <v>516</v>
      </c>
      <c r="D884" s="214" t="s">
        <v>167</v>
      </c>
      <c r="E884" s="171" t="s">
        <v>1954</v>
      </c>
      <c r="F884" s="172" t="s">
        <v>1955</v>
      </c>
      <c r="G884" s="173" t="s">
        <v>227</v>
      </c>
      <c r="H884" s="174">
        <v>1.427</v>
      </c>
      <c r="I884" s="175"/>
      <c r="J884" s="176">
        <f>ROUND(I884*H884,2)</f>
        <v>0</v>
      </c>
      <c r="K884" s="172" t="s">
        <v>216</v>
      </c>
      <c r="L884" s="35"/>
      <c r="M884" s="177" t="s">
        <v>1</v>
      </c>
      <c r="N884" s="178" t="s">
        <v>42</v>
      </c>
      <c r="O884" s="60"/>
      <c r="P884" s="179">
        <f>O884*H884</f>
        <v>0</v>
      </c>
      <c r="Q884" s="179">
        <v>2.45329</v>
      </c>
      <c r="R884" s="179">
        <f>Q884*H884</f>
        <v>3.5008448300000001</v>
      </c>
      <c r="S884" s="179">
        <v>0</v>
      </c>
      <c r="T884" s="180">
        <f>S884*H884</f>
        <v>0</v>
      </c>
      <c r="U884" s="34"/>
      <c r="V884" s="34"/>
      <c r="W884" s="34"/>
      <c r="X884" s="34"/>
      <c r="Y884" s="34"/>
      <c r="Z884" s="34"/>
      <c r="AA884" s="34"/>
      <c r="AB884" s="34"/>
      <c r="AC884" s="34"/>
      <c r="AD884" s="34"/>
      <c r="AE884" s="34"/>
      <c r="AR884" s="181" t="s">
        <v>172</v>
      </c>
      <c r="AT884" s="181" t="s">
        <v>167</v>
      </c>
      <c r="AU884" s="181" t="s">
        <v>86</v>
      </c>
      <c r="AY884" s="18" t="s">
        <v>164</v>
      </c>
      <c r="BE884" s="182">
        <f>IF(N884="základní",J884,0)</f>
        <v>0</v>
      </c>
      <c r="BF884" s="182">
        <f>IF(N884="snížená",J884,0)</f>
        <v>0</v>
      </c>
      <c r="BG884" s="182">
        <f>IF(N884="zákl. přenesená",J884,0)</f>
        <v>0</v>
      </c>
      <c r="BH884" s="182">
        <f>IF(N884="sníž. přenesená",J884,0)</f>
        <v>0</v>
      </c>
      <c r="BI884" s="182">
        <f>IF(N884="nulová",J884,0)</f>
        <v>0</v>
      </c>
      <c r="BJ884" s="18" t="s">
        <v>84</v>
      </c>
      <c r="BK884" s="182">
        <f>ROUND(I884*H884,2)</f>
        <v>0</v>
      </c>
      <c r="BL884" s="18" t="s">
        <v>172</v>
      </c>
      <c r="BM884" s="181" t="s">
        <v>1956</v>
      </c>
    </row>
    <row r="885" spans="1:65" s="2" customFormat="1" x14ac:dyDescent="0.2">
      <c r="A885" s="34"/>
      <c r="B885" s="35"/>
      <c r="C885" s="34"/>
      <c r="D885" s="183" t="s">
        <v>174</v>
      </c>
      <c r="E885" s="34"/>
      <c r="F885" s="184" t="s">
        <v>1957</v>
      </c>
      <c r="G885" s="34"/>
      <c r="H885" s="34"/>
      <c r="I885" s="103"/>
      <c r="J885" s="34"/>
      <c r="K885" s="34"/>
      <c r="L885" s="35"/>
      <c r="M885" s="185"/>
      <c r="N885" s="186"/>
      <c r="O885" s="60"/>
      <c r="P885" s="60"/>
      <c r="Q885" s="60"/>
      <c r="R885" s="60"/>
      <c r="S885" s="60"/>
      <c r="T885" s="61"/>
      <c r="U885" s="34"/>
      <c r="V885" s="34"/>
      <c r="W885" s="34"/>
      <c r="X885" s="34"/>
      <c r="Y885" s="34"/>
      <c r="Z885" s="34"/>
      <c r="AA885" s="34"/>
      <c r="AB885" s="34"/>
      <c r="AC885" s="34"/>
      <c r="AD885" s="34"/>
      <c r="AE885" s="34"/>
      <c r="AT885" s="18" t="s">
        <v>174</v>
      </c>
      <c r="AU885" s="18" t="s">
        <v>86</v>
      </c>
    </row>
    <row r="886" spans="1:65" s="2" customFormat="1" ht="97.5" x14ac:dyDescent="0.2">
      <c r="A886" s="34"/>
      <c r="B886" s="35"/>
      <c r="C886" s="34"/>
      <c r="D886" s="183" t="s">
        <v>175</v>
      </c>
      <c r="E886" s="34"/>
      <c r="F886" s="187" t="s">
        <v>439</v>
      </c>
      <c r="G886" s="34"/>
      <c r="H886" s="34"/>
      <c r="I886" s="103"/>
      <c r="J886" s="34"/>
      <c r="K886" s="34"/>
      <c r="L886" s="35"/>
      <c r="M886" s="185"/>
      <c r="N886" s="186"/>
      <c r="O886" s="60"/>
      <c r="P886" s="60"/>
      <c r="Q886" s="60"/>
      <c r="R886" s="60"/>
      <c r="S886" s="60"/>
      <c r="T886" s="61"/>
      <c r="U886" s="34"/>
      <c r="V886" s="34"/>
      <c r="W886" s="34"/>
      <c r="X886" s="34"/>
      <c r="Y886" s="34"/>
      <c r="Z886" s="34"/>
      <c r="AA886" s="34"/>
      <c r="AB886" s="34"/>
      <c r="AC886" s="34"/>
      <c r="AD886" s="34"/>
      <c r="AE886" s="34"/>
      <c r="AT886" s="18" t="s">
        <v>175</v>
      </c>
      <c r="AU886" s="18" t="s">
        <v>86</v>
      </c>
    </row>
    <row r="887" spans="1:65" s="13" customFormat="1" x14ac:dyDescent="0.2">
      <c r="B887" s="188"/>
      <c r="D887" s="183" t="s">
        <v>177</v>
      </c>
      <c r="E887" s="189" t="s">
        <v>1</v>
      </c>
      <c r="F887" s="190" t="s">
        <v>178</v>
      </c>
      <c r="H887" s="189" t="s">
        <v>1</v>
      </c>
      <c r="I887" s="191"/>
      <c r="L887" s="188"/>
      <c r="M887" s="192"/>
      <c r="N887" s="193"/>
      <c r="O887" s="193"/>
      <c r="P887" s="193"/>
      <c r="Q887" s="193"/>
      <c r="R887" s="193"/>
      <c r="S887" s="193"/>
      <c r="T887" s="194"/>
      <c r="AT887" s="189" t="s">
        <v>177</v>
      </c>
      <c r="AU887" s="189" t="s">
        <v>86</v>
      </c>
      <c r="AV887" s="13" t="s">
        <v>84</v>
      </c>
      <c r="AW887" s="13" t="s">
        <v>34</v>
      </c>
      <c r="AX887" s="13" t="s">
        <v>77</v>
      </c>
      <c r="AY887" s="189" t="s">
        <v>164</v>
      </c>
    </row>
    <row r="888" spans="1:65" s="13" customFormat="1" x14ac:dyDescent="0.2">
      <c r="B888" s="188"/>
      <c r="D888" s="183" t="s">
        <v>177</v>
      </c>
      <c r="E888" s="189" t="s">
        <v>1</v>
      </c>
      <c r="F888" s="190" t="s">
        <v>179</v>
      </c>
      <c r="H888" s="189" t="s">
        <v>1</v>
      </c>
      <c r="I888" s="191"/>
      <c r="L888" s="188"/>
      <c r="M888" s="192"/>
      <c r="N888" s="193"/>
      <c r="O888" s="193"/>
      <c r="P888" s="193"/>
      <c r="Q888" s="193"/>
      <c r="R888" s="193"/>
      <c r="S888" s="193"/>
      <c r="T888" s="194"/>
      <c r="AT888" s="189" t="s">
        <v>177</v>
      </c>
      <c r="AU888" s="189" t="s">
        <v>86</v>
      </c>
      <c r="AV888" s="13" t="s">
        <v>84</v>
      </c>
      <c r="AW888" s="13" t="s">
        <v>34</v>
      </c>
      <c r="AX888" s="13" t="s">
        <v>77</v>
      </c>
      <c r="AY888" s="189" t="s">
        <v>164</v>
      </c>
    </row>
    <row r="889" spans="1:65" s="13" customFormat="1" x14ac:dyDescent="0.2">
      <c r="B889" s="188"/>
      <c r="D889" s="183" t="s">
        <v>177</v>
      </c>
      <c r="E889" s="189" t="s">
        <v>1</v>
      </c>
      <c r="F889" s="190" t="s">
        <v>96</v>
      </c>
      <c r="H889" s="189" t="s">
        <v>1</v>
      </c>
      <c r="I889" s="191"/>
      <c r="L889" s="188"/>
      <c r="M889" s="192"/>
      <c r="N889" s="193"/>
      <c r="O889" s="193"/>
      <c r="P889" s="193"/>
      <c r="Q889" s="193"/>
      <c r="R889" s="193"/>
      <c r="S889" s="193"/>
      <c r="T889" s="194"/>
      <c r="AT889" s="189" t="s">
        <v>177</v>
      </c>
      <c r="AU889" s="189" t="s">
        <v>86</v>
      </c>
      <c r="AV889" s="13" t="s">
        <v>84</v>
      </c>
      <c r="AW889" s="13" t="s">
        <v>34</v>
      </c>
      <c r="AX889" s="13" t="s">
        <v>77</v>
      </c>
      <c r="AY889" s="189" t="s">
        <v>164</v>
      </c>
    </row>
    <row r="890" spans="1:65" s="13" customFormat="1" x14ac:dyDescent="0.2">
      <c r="B890" s="188"/>
      <c r="D890" s="183" t="s">
        <v>177</v>
      </c>
      <c r="E890" s="189" t="s">
        <v>1</v>
      </c>
      <c r="F890" s="190" t="s">
        <v>181</v>
      </c>
      <c r="H890" s="189" t="s">
        <v>1</v>
      </c>
      <c r="I890" s="191"/>
      <c r="L890" s="188"/>
      <c r="M890" s="192"/>
      <c r="N890" s="193"/>
      <c r="O890" s="193"/>
      <c r="P890" s="193"/>
      <c r="Q890" s="193"/>
      <c r="R890" s="193"/>
      <c r="S890" s="193"/>
      <c r="T890" s="194"/>
      <c r="AT890" s="189" t="s">
        <v>177</v>
      </c>
      <c r="AU890" s="189" t="s">
        <v>86</v>
      </c>
      <c r="AV890" s="13" t="s">
        <v>84</v>
      </c>
      <c r="AW890" s="13" t="s">
        <v>34</v>
      </c>
      <c r="AX890" s="13" t="s">
        <v>77</v>
      </c>
      <c r="AY890" s="189" t="s">
        <v>164</v>
      </c>
    </row>
    <row r="891" spans="1:65" s="13" customFormat="1" x14ac:dyDescent="0.2">
      <c r="B891" s="188"/>
      <c r="D891" s="183" t="s">
        <v>177</v>
      </c>
      <c r="E891" s="189" t="s">
        <v>1</v>
      </c>
      <c r="F891" s="190" t="s">
        <v>1809</v>
      </c>
      <c r="H891" s="189" t="s">
        <v>1</v>
      </c>
      <c r="I891" s="191"/>
      <c r="L891" s="188"/>
      <c r="M891" s="192"/>
      <c r="N891" s="193"/>
      <c r="O891" s="193"/>
      <c r="P891" s="193"/>
      <c r="Q891" s="193"/>
      <c r="R891" s="193"/>
      <c r="S891" s="193"/>
      <c r="T891" s="194"/>
      <c r="AT891" s="189" t="s">
        <v>177</v>
      </c>
      <c r="AU891" s="189" t="s">
        <v>86</v>
      </c>
      <c r="AV891" s="13" t="s">
        <v>84</v>
      </c>
      <c r="AW891" s="13" t="s">
        <v>34</v>
      </c>
      <c r="AX891" s="13" t="s">
        <v>77</v>
      </c>
      <c r="AY891" s="189" t="s">
        <v>164</v>
      </c>
    </row>
    <row r="892" spans="1:65" s="13" customFormat="1" x14ac:dyDescent="0.2">
      <c r="B892" s="188"/>
      <c r="D892" s="183" t="s">
        <v>177</v>
      </c>
      <c r="E892" s="189" t="s">
        <v>1</v>
      </c>
      <c r="F892" s="190" t="s">
        <v>1810</v>
      </c>
      <c r="H892" s="189" t="s">
        <v>1</v>
      </c>
      <c r="I892" s="191"/>
      <c r="L892" s="188"/>
      <c r="M892" s="192"/>
      <c r="N892" s="193"/>
      <c r="O892" s="193"/>
      <c r="P892" s="193"/>
      <c r="Q892" s="193"/>
      <c r="R892" s="193"/>
      <c r="S892" s="193"/>
      <c r="T892" s="194"/>
      <c r="AT892" s="189" t="s">
        <v>177</v>
      </c>
      <c r="AU892" s="189" t="s">
        <v>86</v>
      </c>
      <c r="AV892" s="13" t="s">
        <v>84</v>
      </c>
      <c r="AW892" s="13" t="s">
        <v>34</v>
      </c>
      <c r="AX892" s="13" t="s">
        <v>77</v>
      </c>
      <c r="AY892" s="189" t="s">
        <v>164</v>
      </c>
    </row>
    <row r="893" spans="1:65" s="14" customFormat="1" x14ac:dyDescent="0.2">
      <c r="B893" s="195"/>
      <c r="D893" s="183" t="s">
        <v>177</v>
      </c>
      <c r="E893" s="196" t="s">
        <v>1</v>
      </c>
      <c r="F893" s="197" t="s">
        <v>1958</v>
      </c>
      <c r="H893" s="198">
        <v>1.427</v>
      </c>
      <c r="I893" s="199"/>
      <c r="L893" s="195"/>
      <c r="M893" s="200"/>
      <c r="N893" s="201"/>
      <c r="O893" s="201"/>
      <c r="P893" s="201"/>
      <c r="Q893" s="201"/>
      <c r="R893" s="201"/>
      <c r="S893" s="201"/>
      <c r="T893" s="202"/>
      <c r="AT893" s="196" t="s">
        <v>177</v>
      </c>
      <c r="AU893" s="196" t="s">
        <v>86</v>
      </c>
      <c r="AV893" s="14" t="s">
        <v>86</v>
      </c>
      <c r="AW893" s="14" t="s">
        <v>34</v>
      </c>
      <c r="AX893" s="14" t="s">
        <v>77</v>
      </c>
      <c r="AY893" s="196" t="s">
        <v>164</v>
      </c>
    </row>
    <row r="894" spans="1:65" s="15" customFormat="1" x14ac:dyDescent="0.2">
      <c r="B894" s="203"/>
      <c r="D894" s="183" t="s">
        <v>177</v>
      </c>
      <c r="E894" s="204" t="s">
        <v>1</v>
      </c>
      <c r="F894" s="205" t="s">
        <v>184</v>
      </c>
      <c r="H894" s="206">
        <v>1.427</v>
      </c>
      <c r="I894" s="207"/>
      <c r="L894" s="203"/>
      <c r="M894" s="208"/>
      <c r="N894" s="209"/>
      <c r="O894" s="209"/>
      <c r="P894" s="209"/>
      <c r="Q894" s="209"/>
      <c r="R894" s="209"/>
      <c r="S894" s="209"/>
      <c r="T894" s="210"/>
      <c r="AT894" s="204" t="s">
        <v>177</v>
      </c>
      <c r="AU894" s="204" t="s">
        <v>86</v>
      </c>
      <c r="AV894" s="15" t="s">
        <v>172</v>
      </c>
      <c r="AW894" s="15" t="s">
        <v>34</v>
      </c>
      <c r="AX894" s="15" t="s">
        <v>84</v>
      </c>
      <c r="AY894" s="204" t="s">
        <v>164</v>
      </c>
    </row>
    <row r="895" spans="1:65" s="2" customFormat="1" ht="16.5" customHeight="1" x14ac:dyDescent="0.2">
      <c r="A895" s="34"/>
      <c r="B895" s="168"/>
      <c r="C895" s="169" t="s">
        <v>520</v>
      </c>
      <c r="D895" s="214" t="s">
        <v>167</v>
      </c>
      <c r="E895" s="171" t="s">
        <v>1959</v>
      </c>
      <c r="F895" s="172" t="s">
        <v>1960</v>
      </c>
      <c r="G895" s="173" t="s">
        <v>227</v>
      </c>
      <c r="H895" s="174">
        <v>1.427</v>
      </c>
      <c r="I895" s="175"/>
      <c r="J895" s="176">
        <f>ROUND(I895*H895,2)</f>
        <v>0</v>
      </c>
      <c r="K895" s="172" t="s">
        <v>216</v>
      </c>
      <c r="L895" s="35"/>
      <c r="M895" s="177" t="s">
        <v>1</v>
      </c>
      <c r="N895" s="178" t="s">
        <v>42</v>
      </c>
      <c r="O895" s="60"/>
      <c r="P895" s="179">
        <f>O895*H895</f>
        <v>0</v>
      </c>
      <c r="Q895" s="179">
        <v>0</v>
      </c>
      <c r="R895" s="179">
        <f>Q895*H895</f>
        <v>0</v>
      </c>
      <c r="S895" s="179">
        <v>0</v>
      </c>
      <c r="T895" s="180">
        <f>S895*H895</f>
        <v>0</v>
      </c>
      <c r="U895" s="34"/>
      <c r="V895" s="34"/>
      <c r="W895" s="34"/>
      <c r="X895" s="34"/>
      <c r="Y895" s="34"/>
      <c r="Z895" s="34"/>
      <c r="AA895" s="34"/>
      <c r="AB895" s="34"/>
      <c r="AC895" s="34"/>
      <c r="AD895" s="34"/>
      <c r="AE895" s="34"/>
      <c r="AR895" s="181" t="s">
        <v>172</v>
      </c>
      <c r="AT895" s="181" t="s">
        <v>167</v>
      </c>
      <c r="AU895" s="181" t="s">
        <v>86</v>
      </c>
      <c r="AY895" s="18" t="s">
        <v>164</v>
      </c>
      <c r="BE895" s="182">
        <f>IF(N895="základní",J895,0)</f>
        <v>0</v>
      </c>
      <c r="BF895" s="182">
        <f>IF(N895="snížená",J895,0)</f>
        <v>0</v>
      </c>
      <c r="BG895" s="182">
        <f>IF(N895="zákl. přenesená",J895,0)</f>
        <v>0</v>
      </c>
      <c r="BH895" s="182">
        <f>IF(N895="sníž. přenesená",J895,0)</f>
        <v>0</v>
      </c>
      <c r="BI895" s="182">
        <f>IF(N895="nulová",J895,0)</f>
        <v>0</v>
      </c>
      <c r="BJ895" s="18" t="s">
        <v>84</v>
      </c>
      <c r="BK895" s="182">
        <f>ROUND(I895*H895,2)</f>
        <v>0</v>
      </c>
      <c r="BL895" s="18" t="s">
        <v>172</v>
      </c>
      <c r="BM895" s="181" t="s">
        <v>1961</v>
      </c>
    </row>
    <row r="896" spans="1:65" s="2" customFormat="1" x14ac:dyDescent="0.2">
      <c r="A896" s="34"/>
      <c r="B896" s="35"/>
      <c r="C896" s="34"/>
      <c r="D896" s="183" t="s">
        <v>174</v>
      </c>
      <c r="E896" s="34"/>
      <c r="F896" s="184" t="s">
        <v>1962</v>
      </c>
      <c r="G896" s="34"/>
      <c r="H896" s="34"/>
      <c r="I896" s="103"/>
      <c r="J896" s="34"/>
      <c r="K896" s="34"/>
      <c r="L896" s="35"/>
      <c r="M896" s="185"/>
      <c r="N896" s="186"/>
      <c r="O896" s="60"/>
      <c r="P896" s="60"/>
      <c r="Q896" s="60"/>
      <c r="R896" s="60"/>
      <c r="S896" s="60"/>
      <c r="T896" s="61"/>
      <c r="U896" s="34"/>
      <c r="V896" s="34"/>
      <c r="W896" s="34"/>
      <c r="X896" s="34"/>
      <c r="Y896" s="34"/>
      <c r="Z896" s="34"/>
      <c r="AA896" s="34"/>
      <c r="AB896" s="34"/>
      <c r="AC896" s="34"/>
      <c r="AD896" s="34"/>
      <c r="AE896" s="34"/>
      <c r="AT896" s="18" t="s">
        <v>174</v>
      </c>
      <c r="AU896" s="18" t="s">
        <v>86</v>
      </c>
    </row>
    <row r="897" spans="1:65" s="2" customFormat="1" ht="39" x14ac:dyDescent="0.2">
      <c r="A897" s="34"/>
      <c r="B897" s="35"/>
      <c r="C897" s="34"/>
      <c r="D897" s="183" t="s">
        <v>175</v>
      </c>
      <c r="E897" s="34"/>
      <c r="F897" s="187" t="s">
        <v>454</v>
      </c>
      <c r="G897" s="34"/>
      <c r="H897" s="34"/>
      <c r="I897" s="103"/>
      <c r="J897" s="34"/>
      <c r="K897" s="34"/>
      <c r="L897" s="35"/>
      <c r="M897" s="185"/>
      <c r="N897" s="186"/>
      <c r="O897" s="60"/>
      <c r="P897" s="60"/>
      <c r="Q897" s="60"/>
      <c r="R897" s="60"/>
      <c r="S897" s="60"/>
      <c r="T897" s="61"/>
      <c r="U897" s="34"/>
      <c r="V897" s="34"/>
      <c r="W897" s="34"/>
      <c r="X897" s="34"/>
      <c r="Y897" s="34"/>
      <c r="Z897" s="34"/>
      <c r="AA897" s="34"/>
      <c r="AB897" s="34"/>
      <c r="AC897" s="34"/>
      <c r="AD897" s="34"/>
      <c r="AE897" s="34"/>
      <c r="AT897" s="18" t="s">
        <v>175</v>
      </c>
      <c r="AU897" s="18" t="s">
        <v>86</v>
      </c>
    </row>
    <row r="898" spans="1:65" s="13" customFormat="1" x14ac:dyDescent="0.2">
      <c r="B898" s="188"/>
      <c r="D898" s="183" t="s">
        <v>177</v>
      </c>
      <c r="E898" s="189" t="s">
        <v>1</v>
      </c>
      <c r="F898" s="190" t="s">
        <v>178</v>
      </c>
      <c r="H898" s="189" t="s">
        <v>1</v>
      </c>
      <c r="I898" s="191"/>
      <c r="L898" s="188"/>
      <c r="M898" s="192"/>
      <c r="N898" s="193"/>
      <c r="O898" s="193"/>
      <c r="P898" s="193"/>
      <c r="Q898" s="193"/>
      <c r="R898" s="193"/>
      <c r="S898" s="193"/>
      <c r="T898" s="194"/>
      <c r="AT898" s="189" t="s">
        <v>177</v>
      </c>
      <c r="AU898" s="189" t="s">
        <v>86</v>
      </c>
      <c r="AV898" s="13" t="s">
        <v>84</v>
      </c>
      <c r="AW898" s="13" t="s">
        <v>34</v>
      </c>
      <c r="AX898" s="13" t="s">
        <v>77</v>
      </c>
      <c r="AY898" s="189" t="s">
        <v>164</v>
      </c>
    </row>
    <row r="899" spans="1:65" s="13" customFormat="1" x14ac:dyDescent="0.2">
      <c r="B899" s="188"/>
      <c r="D899" s="183" t="s">
        <v>177</v>
      </c>
      <c r="E899" s="189" t="s">
        <v>1</v>
      </c>
      <c r="F899" s="190" t="s">
        <v>179</v>
      </c>
      <c r="H899" s="189" t="s">
        <v>1</v>
      </c>
      <c r="I899" s="191"/>
      <c r="L899" s="188"/>
      <c r="M899" s="192"/>
      <c r="N899" s="193"/>
      <c r="O899" s="193"/>
      <c r="P899" s="193"/>
      <c r="Q899" s="193"/>
      <c r="R899" s="193"/>
      <c r="S899" s="193"/>
      <c r="T899" s="194"/>
      <c r="AT899" s="189" t="s">
        <v>177</v>
      </c>
      <c r="AU899" s="189" t="s">
        <v>86</v>
      </c>
      <c r="AV899" s="13" t="s">
        <v>84</v>
      </c>
      <c r="AW899" s="13" t="s">
        <v>34</v>
      </c>
      <c r="AX899" s="13" t="s">
        <v>77</v>
      </c>
      <c r="AY899" s="189" t="s">
        <v>164</v>
      </c>
    </row>
    <row r="900" spans="1:65" s="13" customFormat="1" x14ac:dyDescent="0.2">
      <c r="B900" s="188"/>
      <c r="D900" s="183" t="s">
        <v>177</v>
      </c>
      <c r="E900" s="189" t="s">
        <v>1</v>
      </c>
      <c r="F900" s="190" t="s">
        <v>96</v>
      </c>
      <c r="H900" s="189" t="s">
        <v>1</v>
      </c>
      <c r="I900" s="191"/>
      <c r="L900" s="188"/>
      <c r="M900" s="192"/>
      <c r="N900" s="193"/>
      <c r="O900" s="193"/>
      <c r="P900" s="193"/>
      <c r="Q900" s="193"/>
      <c r="R900" s="193"/>
      <c r="S900" s="193"/>
      <c r="T900" s="194"/>
      <c r="AT900" s="189" t="s">
        <v>177</v>
      </c>
      <c r="AU900" s="189" t="s">
        <v>86</v>
      </c>
      <c r="AV900" s="13" t="s">
        <v>84</v>
      </c>
      <c r="AW900" s="13" t="s">
        <v>34</v>
      </c>
      <c r="AX900" s="13" t="s">
        <v>77</v>
      </c>
      <c r="AY900" s="189" t="s">
        <v>164</v>
      </c>
    </row>
    <row r="901" spans="1:65" s="13" customFormat="1" x14ac:dyDescent="0.2">
      <c r="B901" s="188"/>
      <c r="D901" s="183" t="s">
        <v>177</v>
      </c>
      <c r="E901" s="189" t="s">
        <v>1</v>
      </c>
      <c r="F901" s="190" t="s">
        <v>181</v>
      </c>
      <c r="H901" s="189" t="s">
        <v>1</v>
      </c>
      <c r="I901" s="191"/>
      <c r="L901" s="188"/>
      <c r="M901" s="192"/>
      <c r="N901" s="193"/>
      <c r="O901" s="193"/>
      <c r="P901" s="193"/>
      <c r="Q901" s="193"/>
      <c r="R901" s="193"/>
      <c r="S901" s="193"/>
      <c r="T901" s="194"/>
      <c r="AT901" s="189" t="s">
        <v>177</v>
      </c>
      <c r="AU901" s="189" t="s">
        <v>86</v>
      </c>
      <c r="AV901" s="13" t="s">
        <v>84</v>
      </c>
      <c r="AW901" s="13" t="s">
        <v>34</v>
      </c>
      <c r="AX901" s="13" t="s">
        <v>77</v>
      </c>
      <c r="AY901" s="189" t="s">
        <v>164</v>
      </c>
    </row>
    <row r="902" spans="1:65" s="13" customFormat="1" x14ac:dyDescent="0.2">
      <c r="B902" s="188"/>
      <c r="D902" s="183" t="s">
        <v>177</v>
      </c>
      <c r="E902" s="189" t="s">
        <v>1</v>
      </c>
      <c r="F902" s="190" t="s">
        <v>1809</v>
      </c>
      <c r="H902" s="189" t="s">
        <v>1</v>
      </c>
      <c r="I902" s="191"/>
      <c r="L902" s="188"/>
      <c r="M902" s="192"/>
      <c r="N902" s="193"/>
      <c r="O902" s="193"/>
      <c r="P902" s="193"/>
      <c r="Q902" s="193"/>
      <c r="R902" s="193"/>
      <c r="S902" s="193"/>
      <c r="T902" s="194"/>
      <c r="AT902" s="189" t="s">
        <v>177</v>
      </c>
      <c r="AU902" s="189" t="s">
        <v>86</v>
      </c>
      <c r="AV902" s="13" t="s">
        <v>84</v>
      </c>
      <c r="AW902" s="13" t="s">
        <v>34</v>
      </c>
      <c r="AX902" s="13" t="s">
        <v>77</v>
      </c>
      <c r="AY902" s="189" t="s">
        <v>164</v>
      </c>
    </row>
    <row r="903" spans="1:65" s="13" customFormat="1" x14ac:dyDescent="0.2">
      <c r="B903" s="188"/>
      <c r="D903" s="183" t="s">
        <v>177</v>
      </c>
      <c r="E903" s="189" t="s">
        <v>1</v>
      </c>
      <c r="F903" s="190" t="s">
        <v>1810</v>
      </c>
      <c r="H903" s="189" t="s">
        <v>1</v>
      </c>
      <c r="I903" s="191"/>
      <c r="L903" s="188"/>
      <c r="M903" s="192"/>
      <c r="N903" s="193"/>
      <c r="O903" s="193"/>
      <c r="P903" s="193"/>
      <c r="Q903" s="193"/>
      <c r="R903" s="193"/>
      <c r="S903" s="193"/>
      <c r="T903" s="194"/>
      <c r="AT903" s="189" t="s">
        <v>177</v>
      </c>
      <c r="AU903" s="189" t="s">
        <v>86</v>
      </c>
      <c r="AV903" s="13" t="s">
        <v>84</v>
      </c>
      <c r="AW903" s="13" t="s">
        <v>34</v>
      </c>
      <c r="AX903" s="13" t="s">
        <v>77</v>
      </c>
      <c r="AY903" s="189" t="s">
        <v>164</v>
      </c>
    </row>
    <row r="904" spans="1:65" s="14" customFormat="1" x14ac:dyDescent="0.2">
      <c r="B904" s="195"/>
      <c r="D904" s="183" t="s">
        <v>177</v>
      </c>
      <c r="E904" s="196" t="s">
        <v>1</v>
      </c>
      <c r="F904" s="197" t="s">
        <v>1958</v>
      </c>
      <c r="H904" s="198">
        <v>1.427</v>
      </c>
      <c r="I904" s="199"/>
      <c r="L904" s="195"/>
      <c r="M904" s="200"/>
      <c r="N904" s="201"/>
      <c r="O904" s="201"/>
      <c r="P904" s="201"/>
      <c r="Q904" s="201"/>
      <c r="R904" s="201"/>
      <c r="S904" s="201"/>
      <c r="T904" s="202"/>
      <c r="AT904" s="196" t="s">
        <v>177</v>
      </c>
      <c r="AU904" s="196" t="s">
        <v>86</v>
      </c>
      <c r="AV904" s="14" t="s">
        <v>86</v>
      </c>
      <c r="AW904" s="14" t="s">
        <v>34</v>
      </c>
      <c r="AX904" s="14" t="s">
        <v>77</v>
      </c>
      <c r="AY904" s="196" t="s">
        <v>164</v>
      </c>
    </row>
    <row r="905" spans="1:65" s="15" customFormat="1" x14ac:dyDescent="0.2">
      <c r="B905" s="203"/>
      <c r="D905" s="183" t="s">
        <v>177</v>
      </c>
      <c r="E905" s="204" t="s">
        <v>1</v>
      </c>
      <c r="F905" s="205" t="s">
        <v>184</v>
      </c>
      <c r="H905" s="206">
        <v>1.427</v>
      </c>
      <c r="I905" s="207"/>
      <c r="L905" s="203"/>
      <c r="M905" s="208"/>
      <c r="N905" s="209"/>
      <c r="O905" s="209"/>
      <c r="P905" s="209"/>
      <c r="Q905" s="209"/>
      <c r="R905" s="209"/>
      <c r="S905" s="209"/>
      <c r="T905" s="210"/>
      <c r="AT905" s="204" t="s">
        <v>177</v>
      </c>
      <c r="AU905" s="204" t="s">
        <v>86</v>
      </c>
      <c r="AV905" s="15" t="s">
        <v>172</v>
      </c>
      <c r="AW905" s="15" t="s">
        <v>34</v>
      </c>
      <c r="AX905" s="15" t="s">
        <v>84</v>
      </c>
      <c r="AY905" s="204" t="s">
        <v>164</v>
      </c>
    </row>
    <row r="906" spans="1:65" s="2" customFormat="1" ht="16.5" customHeight="1" x14ac:dyDescent="0.2">
      <c r="A906" s="34"/>
      <c r="B906" s="168"/>
      <c r="C906" s="169" t="s">
        <v>528</v>
      </c>
      <c r="D906" s="214" t="s">
        <v>167</v>
      </c>
      <c r="E906" s="171" t="s">
        <v>1963</v>
      </c>
      <c r="F906" s="172" t="s">
        <v>1964</v>
      </c>
      <c r="G906" s="173" t="s">
        <v>227</v>
      </c>
      <c r="H906" s="174">
        <v>1.427</v>
      </c>
      <c r="I906" s="175"/>
      <c r="J906" s="176">
        <f>ROUND(I906*H906,2)</f>
        <v>0</v>
      </c>
      <c r="K906" s="172" t="s">
        <v>216</v>
      </c>
      <c r="L906" s="35"/>
      <c r="M906" s="177" t="s">
        <v>1</v>
      </c>
      <c r="N906" s="178" t="s">
        <v>42</v>
      </c>
      <c r="O906" s="60"/>
      <c r="P906" s="179">
        <f>O906*H906</f>
        <v>0</v>
      </c>
      <c r="Q906" s="179">
        <v>0.04</v>
      </c>
      <c r="R906" s="179">
        <f>Q906*H906</f>
        <v>5.7080000000000006E-2</v>
      </c>
      <c r="S906" s="179">
        <v>0</v>
      </c>
      <c r="T906" s="180">
        <f>S906*H906</f>
        <v>0</v>
      </c>
      <c r="U906" s="34"/>
      <c r="V906" s="34"/>
      <c r="W906" s="34"/>
      <c r="X906" s="34"/>
      <c r="Y906" s="34"/>
      <c r="Z906" s="34"/>
      <c r="AA906" s="34"/>
      <c r="AB906" s="34"/>
      <c r="AC906" s="34"/>
      <c r="AD906" s="34"/>
      <c r="AE906" s="34"/>
      <c r="AR906" s="181" t="s">
        <v>172</v>
      </c>
      <c r="AT906" s="181" t="s">
        <v>167</v>
      </c>
      <c r="AU906" s="181" t="s">
        <v>86</v>
      </c>
      <c r="AY906" s="18" t="s">
        <v>164</v>
      </c>
      <c r="BE906" s="182">
        <f>IF(N906="základní",J906,0)</f>
        <v>0</v>
      </c>
      <c r="BF906" s="182">
        <f>IF(N906="snížená",J906,0)</f>
        <v>0</v>
      </c>
      <c r="BG906" s="182">
        <f>IF(N906="zákl. přenesená",J906,0)</f>
        <v>0</v>
      </c>
      <c r="BH906" s="182">
        <f>IF(N906="sníž. přenesená",J906,0)</f>
        <v>0</v>
      </c>
      <c r="BI906" s="182">
        <f>IF(N906="nulová",J906,0)</f>
        <v>0</v>
      </c>
      <c r="BJ906" s="18" t="s">
        <v>84</v>
      </c>
      <c r="BK906" s="182">
        <f>ROUND(I906*H906,2)</f>
        <v>0</v>
      </c>
      <c r="BL906" s="18" t="s">
        <v>172</v>
      </c>
      <c r="BM906" s="181" t="s">
        <v>1965</v>
      </c>
    </row>
    <row r="907" spans="1:65" s="2" customFormat="1" ht="19.5" x14ac:dyDescent="0.2">
      <c r="A907" s="34"/>
      <c r="B907" s="35"/>
      <c r="C907" s="34"/>
      <c r="D907" s="183" t="s">
        <v>174</v>
      </c>
      <c r="E907" s="34"/>
      <c r="F907" s="184" t="s">
        <v>1966</v>
      </c>
      <c r="G907" s="34"/>
      <c r="H907" s="34"/>
      <c r="I907" s="103"/>
      <c r="J907" s="34"/>
      <c r="K907" s="34"/>
      <c r="L907" s="35"/>
      <c r="M907" s="185"/>
      <c r="N907" s="186"/>
      <c r="O907" s="60"/>
      <c r="P907" s="60"/>
      <c r="Q907" s="60"/>
      <c r="R907" s="60"/>
      <c r="S907" s="60"/>
      <c r="T907" s="61"/>
      <c r="U907" s="34"/>
      <c r="V907" s="34"/>
      <c r="W907" s="34"/>
      <c r="X907" s="34"/>
      <c r="Y907" s="34"/>
      <c r="Z907" s="34"/>
      <c r="AA907" s="34"/>
      <c r="AB907" s="34"/>
      <c r="AC907" s="34"/>
      <c r="AD907" s="34"/>
      <c r="AE907" s="34"/>
      <c r="AT907" s="18" t="s">
        <v>174</v>
      </c>
      <c r="AU907" s="18" t="s">
        <v>86</v>
      </c>
    </row>
    <row r="908" spans="1:65" s="2" customFormat="1" ht="39" x14ac:dyDescent="0.2">
      <c r="A908" s="34"/>
      <c r="B908" s="35"/>
      <c r="C908" s="34"/>
      <c r="D908" s="183" t="s">
        <v>175</v>
      </c>
      <c r="E908" s="34"/>
      <c r="F908" s="187" t="s">
        <v>454</v>
      </c>
      <c r="G908" s="34"/>
      <c r="H908" s="34"/>
      <c r="I908" s="103"/>
      <c r="J908" s="34"/>
      <c r="K908" s="34"/>
      <c r="L908" s="35"/>
      <c r="M908" s="185"/>
      <c r="N908" s="186"/>
      <c r="O908" s="60"/>
      <c r="P908" s="60"/>
      <c r="Q908" s="60"/>
      <c r="R908" s="60"/>
      <c r="S908" s="60"/>
      <c r="T908" s="61"/>
      <c r="U908" s="34"/>
      <c r="V908" s="34"/>
      <c r="W908" s="34"/>
      <c r="X908" s="34"/>
      <c r="Y908" s="34"/>
      <c r="Z908" s="34"/>
      <c r="AA908" s="34"/>
      <c r="AB908" s="34"/>
      <c r="AC908" s="34"/>
      <c r="AD908" s="34"/>
      <c r="AE908" s="34"/>
      <c r="AT908" s="18" t="s">
        <v>175</v>
      </c>
      <c r="AU908" s="18" t="s">
        <v>86</v>
      </c>
    </row>
    <row r="909" spans="1:65" s="13" customFormat="1" x14ac:dyDescent="0.2">
      <c r="B909" s="188"/>
      <c r="D909" s="183" t="s">
        <v>177</v>
      </c>
      <c r="E909" s="189" t="s">
        <v>1</v>
      </c>
      <c r="F909" s="190" t="s">
        <v>178</v>
      </c>
      <c r="H909" s="189" t="s">
        <v>1</v>
      </c>
      <c r="I909" s="191"/>
      <c r="L909" s="188"/>
      <c r="M909" s="192"/>
      <c r="N909" s="193"/>
      <c r="O909" s="193"/>
      <c r="P909" s="193"/>
      <c r="Q909" s="193"/>
      <c r="R909" s="193"/>
      <c r="S909" s="193"/>
      <c r="T909" s="194"/>
      <c r="AT909" s="189" t="s">
        <v>177</v>
      </c>
      <c r="AU909" s="189" t="s">
        <v>86</v>
      </c>
      <c r="AV909" s="13" t="s">
        <v>84</v>
      </c>
      <c r="AW909" s="13" t="s">
        <v>34</v>
      </c>
      <c r="AX909" s="13" t="s">
        <v>77</v>
      </c>
      <c r="AY909" s="189" t="s">
        <v>164</v>
      </c>
    </row>
    <row r="910" spans="1:65" s="13" customFormat="1" x14ac:dyDescent="0.2">
      <c r="B910" s="188"/>
      <c r="D910" s="183" t="s">
        <v>177</v>
      </c>
      <c r="E910" s="189" t="s">
        <v>1</v>
      </c>
      <c r="F910" s="190" t="s">
        <v>179</v>
      </c>
      <c r="H910" s="189" t="s">
        <v>1</v>
      </c>
      <c r="I910" s="191"/>
      <c r="L910" s="188"/>
      <c r="M910" s="192"/>
      <c r="N910" s="193"/>
      <c r="O910" s="193"/>
      <c r="P910" s="193"/>
      <c r="Q910" s="193"/>
      <c r="R910" s="193"/>
      <c r="S910" s="193"/>
      <c r="T910" s="194"/>
      <c r="AT910" s="189" t="s">
        <v>177</v>
      </c>
      <c r="AU910" s="189" t="s">
        <v>86</v>
      </c>
      <c r="AV910" s="13" t="s">
        <v>84</v>
      </c>
      <c r="AW910" s="13" t="s">
        <v>34</v>
      </c>
      <c r="AX910" s="13" t="s">
        <v>77</v>
      </c>
      <c r="AY910" s="189" t="s">
        <v>164</v>
      </c>
    </row>
    <row r="911" spans="1:65" s="13" customFormat="1" x14ac:dyDescent="0.2">
      <c r="B911" s="188"/>
      <c r="D911" s="183" t="s">
        <v>177</v>
      </c>
      <c r="E911" s="189" t="s">
        <v>1</v>
      </c>
      <c r="F911" s="190" t="s">
        <v>96</v>
      </c>
      <c r="H911" s="189" t="s">
        <v>1</v>
      </c>
      <c r="I911" s="191"/>
      <c r="L911" s="188"/>
      <c r="M911" s="192"/>
      <c r="N911" s="193"/>
      <c r="O911" s="193"/>
      <c r="P911" s="193"/>
      <c r="Q911" s="193"/>
      <c r="R911" s="193"/>
      <c r="S911" s="193"/>
      <c r="T911" s="194"/>
      <c r="AT911" s="189" t="s">
        <v>177</v>
      </c>
      <c r="AU911" s="189" t="s">
        <v>86</v>
      </c>
      <c r="AV911" s="13" t="s">
        <v>84</v>
      </c>
      <c r="AW911" s="13" t="s">
        <v>34</v>
      </c>
      <c r="AX911" s="13" t="s">
        <v>77</v>
      </c>
      <c r="AY911" s="189" t="s">
        <v>164</v>
      </c>
    </row>
    <row r="912" spans="1:65" s="13" customFormat="1" x14ac:dyDescent="0.2">
      <c r="B912" s="188"/>
      <c r="D912" s="183" t="s">
        <v>177</v>
      </c>
      <c r="E912" s="189" t="s">
        <v>1</v>
      </c>
      <c r="F912" s="190" t="s">
        <v>181</v>
      </c>
      <c r="H912" s="189" t="s">
        <v>1</v>
      </c>
      <c r="I912" s="191"/>
      <c r="L912" s="188"/>
      <c r="M912" s="192"/>
      <c r="N912" s="193"/>
      <c r="O912" s="193"/>
      <c r="P912" s="193"/>
      <c r="Q912" s="193"/>
      <c r="R912" s="193"/>
      <c r="S912" s="193"/>
      <c r="T912" s="194"/>
      <c r="AT912" s="189" t="s">
        <v>177</v>
      </c>
      <c r="AU912" s="189" t="s">
        <v>86</v>
      </c>
      <c r="AV912" s="13" t="s">
        <v>84</v>
      </c>
      <c r="AW912" s="13" t="s">
        <v>34</v>
      </c>
      <c r="AX912" s="13" t="s">
        <v>77</v>
      </c>
      <c r="AY912" s="189" t="s">
        <v>164</v>
      </c>
    </row>
    <row r="913" spans="1:65" s="13" customFormat="1" x14ac:dyDescent="0.2">
      <c r="B913" s="188"/>
      <c r="D913" s="183" t="s">
        <v>177</v>
      </c>
      <c r="E913" s="189" t="s">
        <v>1</v>
      </c>
      <c r="F913" s="190" t="s">
        <v>1809</v>
      </c>
      <c r="H913" s="189" t="s">
        <v>1</v>
      </c>
      <c r="I913" s="191"/>
      <c r="L913" s="188"/>
      <c r="M913" s="192"/>
      <c r="N913" s="193"/>
      <c r="O913" s="193"/>
      <c r="P913" s="193"/>
      <c r="Q913" s="193"/>
      <c r="R913" s="193"/>
      <c r="S913" s="193"/>
      <c r="T913" s="194"/>
      <c r="AT913" s="189" t="s">
        <v>177</v>
      </c>
      <c r="AU913" s="189" t="s">
        <v>86</v>
      </c>
      <c r="AV913" s="13" t="s">
        <v>84</v>
      </c>
      <c r="AW913" s="13" t="s">
        <v>34</v>
      </c>
      <c r="AX913" s="13" t="s">
        <v>77</v>
      </c>
      <c r="AY913" s="189" t="s">
        <v>164</v>
      </c>
    </row>
    <row r="914" spans="1:65" s="13" customFormat="1" x14ac:dyDescent="0.2">
      <c r="B914" s="188"/>
      <c r="D914" s="183" t="s">
        <v>177</v>
      </c>
      <c r="E914" s="189" t="s">
        <v>1</v>
      </c>
      <c r="F914" s="190" t="s">
        <v>1810</v>
      </c>
      <c r="H914" s="189" t="s">
        <v>1</v>
      </c>
      <c r="I914" s="191"/>
      <c r="L914" s="188"/>
      <c r="M914" s="192"/>
      <c r="N914" s="193"/>
      <c r="O914" s="193"/>
      <c r="P914" s="193"/>
      <c r="Q914" s="193"/>
      <c r="R914" s="193"/>
      <c r="S914" s="193"/>
      <c r="T914" s="194"/>
      <c r="AT914" s="189" t="s">
        <v>177</v>
      </c>
      <c r="AU914" s="189" t="s">
        <v>86</v>
      </c>
      <c r="AV914" s="13" t="s">
        <v>84</v>
      </c>
      <c r="AW914" s="13" t="s">
        <v>34</v>
      </c>
      <c r="AX914" s="13" t="s">
        <v>77</v>
      </c>
      <c r="AY914" s="189" t="s">
        <v>164</v>
      </c>
    </row>
    <row r="915" spans="1:65" s="14" customFormat="1" x14ac:dyDescent="0.2">
      <c r="B915" s="195"/>
      <c r="D915" s="183" t="s">
        <v>177</v>
      </c>
      <c r="E915" s="196" t="s">
        <v>1</v>
      </c>
      <c r="F915" s="197" t="s">
        <v>1958</v>
      </c>
      <c r="H915" s="198">
        <v>1.427</v>
      </c>
      <c r="I915" s="199"/>
      <c r="L915" s="195"/>
      <c r="M915" s="200"/>
      <c r="N915" s="201"/>
      <c r="O915" s="201"/>
      <c r="P915" s="201"/>
      <c r="Q915" s="201"/>
      <c r="R915" s="201"/>
      <c r="S915" s="201"/>
      <c r="T915" s="202"/>
      <c r="AT915" s="196" t="s">
        <v>177</v>
      </c>
      <c r="AU915" s="196" t="s">
        <v>86</v>
      </c>
      <c r="AV915" s="14" t="s">
        <v>86</v>
      </c>
      <c r="AW915" s="14" t="s">
        <v>34</v>
      </c>
      <c r="AX915" s="14" t="s">
        <v>77</v>
      </c>
      <c r="AY915" s="196" t="s">
        <v>164</v>
      </c>
    </row>
    <row r="916" spans="1:65" s="15" customFormat="1" x14ac:dyDescent="0.2">
      <c r="B916" s="203"/>
      <c r="D916" s="183" t="s">
        <v>177</v>
      </c>
      <c r="E916" s="204" t="s">
        <v>1</v>
      </c>
      <c r="F916" s="205" t="s">
        <v>184</v>
      </c>
      <c r="H916" s="206">
        <v>1.427</v>
      </c>
      <c r="I916" s="207"/>
      <c r="L916" s="203"/>
      <c r="M916" s="208"/>
      <c r="N916" s="209"/>
      <c r="O916" s="209"/>
      <c r="P916" s="209"/>
      <c r="Q916" s="209"/>
      <c r="R916" s="209"/>
      <c r="S916" s="209"/>
      <c r="T916" s="210"/>
      <c r="AT916" s="204" t="s">
        <v>177</v>
      </c>
      <c r="AU916" s="204" t="s">
        <v>86</v>
      </c>
      <c r="AV916" s="15" t="s">
        <v>172</v>
      </c>
      <c r="AW916" s="15" t="s">
        <v>34</v>
      </c>
      <c r="AX916" s="15" t="s">
        <v>84</v>
      </c>
      <c r="AY916" s="204" t="s">
        <v>164</v>
      </c>
    </row>
    <row r="917" spans="1:65" s="2" customFormat="1" ht="16.5" customHeight="1" x14ac:dyDescent="0.2">
      <c r="A917" s="34"/>
      <c r="B917" s="168"/>
      <c r="C917" s="169" t="s">
        <v>533</v>
      </c>
      <c r="D917" s="214" t="s">
        <v>167</v>
      </c>
      <c r="E917" s="171" t="s">
        <v>481</v>
      </c>
      <c r="F917" s="172" t="s">
        <v>482</v>
      </c>
      <c r="G917" s="173" t="s">
        <v>282</v>
      </c>
      <c r="H917" s="174">
        <v>16</v>
      </c>
      <c r="I917" s="175"/>
      <c r="J917" s="176">
        <f>ROUND(I917*H917,2)</f>
        <v>0</v>
      </c>
      <c r="K917" s="172" t="s">
        <v>216</v>
      </c>
      <c r="L917" s="35"/>
      <c r="M917" s="177" t="s">
        <v>1</v>
      </c>
      <c r="N917" s="178" t="s">
        <v>42</v>
      </c>
      <c r="O917" s="60"/>
      <c r="P917" s="179">
        <f>O917*H917</f>
        <v>0</v>
      </c>
      <c r="Q917" s="179">
        <v>0.28361999999999998</v>
      </c>
      <c r="R917" s="179">
        <f>Q917*H917</f>
        <v>4.5379199999999997</v>
      </c>
      <c r="S917" s="179">
        <v>0</v>
      </c>
      <c r="T917" s="180">
        <f>S917*H917</f>
        <v>0</v>
      </c>
      <c r="U917" s="34"/>
      <c r="V917" s="34"/>
      <c r="W917" s="34"/>
      <c r="X917" s="34"/>
      <c r="Y917" s="34"/>
      <c r="Z917" s="34"/>
      <c r="AA917" s="34"/>
      <c r="AB917" s="34"/>
      <c r="AC917" s="34"/>
      <c r="AD917" s="34"/>
      <c r="AE917" s="34"/>
      <c r="AR917" s="181" t="s">
        <v>172</v>
      </c>
      <c r="AT917" s="181" t="s">
        <v>167</v>
      </c>
      <c r="AU917" s="181" t="s">
        <v>86</v>
      </c>
      <c r="AY917" s="18" t="s">
        <v>164</v>
      </c>
      <c r="BE917" s="182">
        <f>IF(N917="základní",J917,0)</f>
        <v>0</v>
      </c>
      <c r="BF917" s="182">
        <f>IF(N917="snížená",J917,0)</f>
        <v>0</v>
      </c>
      <c r="BG917" s="182">
        <f>IF(N917="zákl. přenesená",J917,0)</f>
        <v>0</v>
      </c>
      <c r="BH917" s="182">
        <f>IF(N917="sníž. přenesená",J917,0)</f>
        <v>0</v>
      </c>
      <c r="BI917" s="182">
        <f>IF(N917="nulová",J917,0)</f>
        <v>0</v>
      </c>
      <c r="BJ917" s="18" t="s">
        <v>84</v>
      </c>
      <c r="BK917" s="182">
        <f>ROUND(I917*H917,2)</f>
        <v>0</v>
      </c>
      <c r="BL917" s="18" t="s">
        <v>172</v>
      </c>
      <c r="BM917" s="181" t="s">
        <v>1967</v>
      </c>
    </row>
    <row r="918" spans="1:65" s="2" customFormat="1" x14ac:dyDescent="0.2">
      <c r="A918" s="34"/>
      <c r="B918" s="35"/>
      <c r="C918" s="34"/>
      <c r="D918" s="183" t="s">
        <v>174</v>
      </c>
      <c r="E918" s="34"/>
      <c r="F918" s="184" t="s">
        <v>484</v>
      </c>
      <c r="G918" s="34"/>
      <c r="H918" s="34"/>
      <c r="I918" s="103"/>
      <c r="J918" s="34"/>
      <c r="K918" s="34"/>
      <c r="L918" s="35"/>
      <c r="M918" s="185"/>
      <c r="N918" s="186"/>
      <c r="O918" s="60"/>
      <c r="P918" s="60"/>
      <c r="Q918" s="60"/>
      <c r="R918" s="60"/>
      <c r="S918" s="60"/>
      <c r="T918" s="61"/>
      <c r="U918" s="34"/>
      <c r="V918" s="34"/>
      <c r="W918" s="34"/>
      <c r="X918" s="34"/>
      <c r="Y918" s="34"/>
      <c r="Z918" s="34"/>
      <c r="AA918" s="34"/>
      <c r="AB918" s="34"/>
      <c r="AC918" s="34"/>
      <c r="AD918" s="34"/>
      <c r="AE918" s="34"/>
      <c r="AT918" s="18" t="s">
        <v>174</v>
      </c>
      <c r="AU918" s="18" t="s">
        <v>86</v>
      </c>
    </row>
    <row r="919" spans="1:65" s="13" customFormat="1" x14ac:dyDescent="0.2">
      <c r="B919" s="188"/>
      <c r="D919" s="183" t="s">
        <v>177</v>
      </c>
      <c r="E919" s="189" t="s">
        <v>1</v>
      </c>
      <c r="F919" s="190" t="s">
        <v>178</v>
      </c>
      <c r="H919" s="189" t="s">
        <v>1</v>
      </c>
      <c r="I919" s="191"/>
      <c r="L919" s="188"/>
      <c r="M919" s="192"/>
      <c r="N919" s="193"/>
      <c r="O919" s="193"/>
      <c r="P919" s="193"/>
      <c r="Q919" s="193"/>
      <c r="R919" s="193"/>
      <c r="S919" s="193"/>
      <c r="T919" s="194"/>
      <c r="AT919" s="189" t="s">
        <v>177</v>
      </c>
      <c r="AU919" s="189" t="s">
        <v>86</v>
      </c>
      <c r="AV919" s="13" t="s">
        <v>84</v>
      </c>
      <c r="AW919" s="13" t="s">
        <v>34</v>
      </c>
      <c r="AX919" s="13" t="s">
        <v>77</v>
      </c>
      <c r="AY919" s="189" t="s">
        <v>164</v>
      </c>
    </row>
    <row r="920" spans="1:65" s="13" customFormat="1" x14ac:dyDescent="0.2">
      <c r="B920" s="188"/>
      <c r="D920" s="183" t="s">
        <v>177</v>
      </c>
      <c r="E920" s="189" t="s">
        <v>1</v>
      </c>
      <c r="F920" s="190" t="s">
        <v>179</v>
      </c>
      <c r="H920" s="189" t="s">
        <v>1</v>
      </c>
      <c r="I920" s="191"/>
      <c r="L920" s="188"/>
      <c r="M920" s="192"/>
      <c r="N920" s="193"/>
      <c r="O920" s="193"/>
      <c r="P920" s="193"/>
      <c r="Q920" s="193"/>
      <c r="R920" s="193"/>
      <c r="S920" s="193"/>
      <c r="T920" s="194"/>
      <c r="AT920" s="189" t="s">
        <v>177</v>
      </c>
      <c r="AU920" s="189" t="s">
        <v>86</v>
      </c>
      <c r="AV920" s="13" t="s">
        <v>84</v>
      </c>
      <c r="AW920" s="13" t="s">
        <v>34</v>
      </c>
      <c r="AX920" s="13" t="s">
        <v>77</v>
      </c>
      <c r="AY920" s="189" t="s">
        <v>164</v>
      </c>
    </row>
    <row r="921" spans="1:65" s="13" customFormat="1" x14ac:dyDescent="0.2">
      <c r="B921" s="188"/>
      <c r="D921" s="183" t="s">
        <v>177</v>
      </c>
      <c r="E921" s="189" t="s">
        <v>1</v>
      </c>
      <c r="F921" s="190" t="s">
        <v>96</v>
      </c>
      <c r="H921" s="189" t="s">
        <v>1</v>
      </c>
      <c r="I921" s="191"/>
      <c r="L921" s="188"/>
      <c r="M921" s="192"/>
      <c r="N921" s="193"/>
      <c r="O921" s="193"/>
      <c r="P921" s="193"/>
      <c r="Q921" s="193"/>
      <c r="R921" s="193"/>
      <c r="S921" s="193"/>
      <c r="T921" s="194"/>
      <c r="AT921" s="189" t="s">
        <v>177</v>
      </c>
      <c r="AU921" s="189" t="s">
        <v>86</v>
      </c>
      <c r="AV921" s="13" t="s">
        <v>84</v>
      </c>
      <c r="AW921" s="13" t="s">
        <v>34</v>
      </c>
      <c r="AX921" s="13" t="s">
        <v>77</v>
      </c>
      <c r="AY921" s="189" t="s">
        <v>164</v>
      </c>
    </row>
    <row r="922" spans="1:65" s="13" customFormat="1" x14ac:dyDescent="0.2">
      <c r="B922" s="188"/>
      <c r="D922" s="183" t="s">
        <v>177</v>
      </c>
      <c r="E922" s="189" t="s">
        <v>1</v>
      </c>
      <c r="F922" s="190" t="s">
        <v>181</v>
      </c>
      <c r="H922" s="189" t="s">
        <v>1</v>
      </c>
      <c r="I922" s="191"/>
      <c r="L922" s="188"/>
      <c r="M922" s="192"/>
      <c r="N922" s="193"/>
      <c r="O922" s="193"/>
      <c r="P922" s="193"/>
      <c r="Q922" s="193"/>
      <c r="R922" s="193"/>
      <c r="S922" s="193"/>
      <c r="T922" s="194"/>
      <c r="AT922" s="189" t="s">
        <v>177</v>
      </c>
      <c r="AU922" s="189" t="s">
        <v>86</v>
      </c>
      <c r="AV922" s="13" t="s">
        <v>84</v>
      </c>
      <c r="AW922" s="13" t="s">
        <v>34</v>
      </c>
      <c r="AX922" s="13" t="s">
        <v>77</v>
      </c>
      <c r="AY922" s="189" t="s">
        <v>164</v>
      </c>
    </row>
    <row r="923" spans="1:65" s="13" customFormat="1" x14ac:dyDescent="0.2">
      <c r="B923" s="188"/>
      <c r="D923" s="183" t="s">
        <v>177</v>
      </c>
      <c r="E923" s="189" t="s">
        <v>1</v>
      </c>
      <c r="F923" s="190" t="s">
        <v>412</v>
      </c>
      <c r="H923" s="189" t="s">
        <v>1</v>
      </c>
      <c r="I923" s="191"/>
      <c r="L923" s="188"/>
      <c r="M923" s="192"/>
      <c r="N923" s="193"/>
      <c r="O923" s="193"/>
      <c r="P923" s="193"/>
      <c r="Q923" s="193"/>
      <c r="R923" s="193"/>
      <c r="S923" s="193"/>
      <c r="T923" s="194"/>
      <c r="AT923" s="189" t="s">
        <v>177</v>
      </c>
      <c r="AU923" s="189" t="s">
        <v>86</v>
      </c>
      <c r="AV923" s="13" t="s">
        <v>84</v>
      </c>
      <c r="AW923" s="13" t="s">
        <v>34</v>
      </c>
      <c r="AX923" s="13" t="s">
        <v>77</v>
      </c>
      <c r="AY923" s="189" t="s">
        <v>164</v>
      </c>
    </row>
    <row r="924" spans="1:65" s="13" customFormat="1" x14ac:dyDescent="0.2">
      <c r="B924" s="188"/>
      <c r="D924" s="183" t="s">
        <v>177</v>
      </c>
      <c r="E924" s="189" t="s">
        <v>1</v>
      </c>
      <c r="F924" s="190" t="s">
        <v>485</v>
      </c>
      <c r="H924" s="189" t="s">
        <v>1</v>
      </c>
      <c r="I924" s="191"/>
      <c r="L924" s="188"/>
      <c r="M924" s="192"/>
      <c r="N924" s="193"/>
      <c r="O924" s="193"/>
      <c r="P924" s="193"/>
      <c r="Q924" s="193"/>
      <c r="R924" s="193"/>
      <c r="S924" s="193"/>
      <c r="T924" s="194"/>
      <c r="AT924" s="189" t="s">
        <v>177</v>
      </c>
      <c r="AU924" s="189" t="s">
        <v>86</v>
      </c>
      <c r="AV924" s="13" t="s">
        <v>84</v>
      </c>
      <c r="AW924" s="13" t="s">
        <v>34</v>
      </c>
      <c r="AX924" s="13" t="s">
        <v>77</v>
      </c>
      <c r="AY924" s="189" t="s">
        <v>164</v>
      </c>
    </row>
    <row r="925" spans="1:65" s="14" customFormat="1" x14ac:dyDescent="0.2">
      <c r="B925" s="195"/>
      <c r="D925" s="183" t="s">
        <v>177</v>
      </c>
      <c r="E925" s="196" t="s">
        <v>1</v>
      </c>
      <c r="F925" s="197" t="s">
        <v>1938</v>
      </c>
      <c r="H925" s="198">
        <v>16</v>
      </c>
      <c r="I925" s="199"/>
      <c r="L925" s="195"/>
      <c r="M925" s="200"/>
      <c r="N925" s="201"/>
      <c r="O925" s="201"/>
      <c r="P925" s="201"/>
      <c r="Q925" s="201"/>
      <c r="R925" s="201"/>
      <c r="S925" s="201"/>
      <c r="T925" s="202"/>
      <c r="AT925" s="196" t="s">
        <v>177</v>
      </c>
      <c r="AU925" s="196" t="s">
        <v>86</v>
      </c>
      <c r="AV925" s="14" t="s">
        <v>86</v>
      </c>
      <c r="AW925" s="14" t="s">
        <v>34</v>
      </c>
      <c r="AX925" s="14" t="s">
        <v>77</v>
      </c>
      <c r="AY925" s="196" t="s">
        <v>164</v>
      </c>
    </row>
    <row r="926" spans="1:65" s="15" customFormat="1" x14ac:dyDescent="0.2">
      <c r="B926" s="203"/>
      <c r="D926" s="183" t="s">
        <v>177</v>
      </c>
      <c r="E926" s="204" t="s">
        <v>1</v>
      </c>
      <c r="F926" s="205" t="s">
        <v>184</v>
      </c>
      <c r="H926" s="206">
        <v>16</v>
      </c>
      <c r="I926" s="207"/>
      <c r="L926" s="203"/>
      <c r="M926" s="208"/>
      <c r="N926" s="209"/>
      <c r="O926" s="209"/>
      <c r="P926" s="209"/>
      <c r="Q926" s="209"/>
      <c r="R926" s="209"/>
      <c r="S926" s="209"/>
      <c r="T926" s="210"/>
      <c r="AT926" s="204" t="s">
        <v>177</v>
      </c>
      <c r="AU926" s="204" t="s">
        <v>86</v>
      </c>
      <c r="AV926" s="15" t="s">
        <v>172</v>
      </c>
      <c r="AW926" s="15" t="s">
        <v>34</v>
      </c>
      <c r="AX926" s="15" t="s">
        <v>84</v>
      </c>
      <c r="AY926" s="204" t="s">
        <v>164</v>
      </c>
    </row>
    <row r="927" spans="1:65" s="2" customFormat="1" ht="16.5" customHeight="1" x14ac:dyDescent="0.2">
      <c r="A927" s="34"/>
      <c r="B927" s="168"/>
      <c r="C927" s="169" t="s">
        <v>544</v>
      </c>
      <c r="D927" s="170" t="s">
        <v>167</v>
      </c>
      <c r="E927" s="171" t="s">
        <v>487</v>
      </c>
      <c r="F927" s="172" t="s">
        <v>488</v>
      </c>
      <c r="G927" s="173" t="s">
        <v>282</v>
      </c>
      <c r="H927" s="174">
        <v>1.3959999999999999</v>
      </c>
      <c r="I927" s="175"/>
      <c r="J927" s="176">
        <f>ROUND(I927*H927,2)</f>
        <v>0</v>
      </c>
      <c r="K927" s="172" t="s">
        <v>171</v>
      </c>
      <c r="L927" s="35"/>
      <c r="M927" s="177" t="s">
        <v>1</v>
      </c>
      <c r="N927" s="178" t="s">
        <v>42</v>
      </c>
      <c r="O927" s="60"/>
      <c r="P927" s="179">
        <f>O927*H927</f>
        <v>0</v>
      </c>
      <c r="Q927" s="179">
        <v>5.0000000000000001E-4</v>
      </c>
      <c r="R927" s="179">
        <f>Q927*H927</f>
        <v>6.9799999999999994E-4</v>
      </c>
      <c r="S927" s="179">
        <v>0</v>
      </c>
      <c r="T927" s="180">
        <f>S927*H927</f>
        <v>0</v>
      </c>
      <c r="U927" s="34"/>
      <c r="V927" s="34"/>
      <c r="W927" s="34"/>
      <c r="X927" s="34"/>
      <c r="Y927" s="34"/>
      <c r="Z927" s="34"/>
      <c r="AA927" s="34"/>
      <c r="AB927" s="34"/>
      <c r="AC927" s="34"/>
      <c r="AD927" s="34"/>
      <c r="AE927" s="34"/>
      <c r="AR927" s="181" t="s">
        <v>172</v>
      </c>
      <c r="AT927" s="181" t="s">
        <v>167</v>
      </c>
      <c r="AU927" s="181" t="s">
        <v>86</v>
      </c>
      <c r="AY927" s="18" t="s">
        <v>164</v>
      </c>
      <c r="BE927" s="182">
        <f>IF(N927="základní",J927,0)</f>
        <v>0</v>
      </c>
      <c r="BF927" s="182">
        <f>IF(N927="snížená",J927,0)</f>
        <v>0</v>
      </c>
      <c r="BG927" s="182">
        <f>IF(N927="zákl. přenesená",J927,0)</f>
        <v>0</v>
      </c>
      <c r="BH927" s="182">
        <f>IF(N927="sníž. přenesená",J927,0)</f>
        <v>0</v>
      </c>
      <c r="BI927" s="182">
        <f>IF(N927="nulová",J927,0)</f>
        <v>0</v>
      </c>
      <c r="BJ927" s="18" t="s">
        <v>84</v>
      </c>
      <c r="BK927" s="182">
        <f>ROUND(I927*H927,2)</f>
        <v>0</v>
      </c>
      <c r="BL927" s="18" t="s">
        <v>172</v>
      </c>
      <c r="BM927" s="181" t="s">
        <v>1968</v>
      </c>
    </row>
    <row r="928" spans="1:65" s="2" customFormat="1" x14ac:dyDescent="0.2">
      <c r="A928" s="34"/>
      <c r="B928" s="35"/>
      <c r="C928" s="34"/>
      <c r="D928" s="183" t="s">
        <v>174</v>
      </c>
      <c r="E928" s="34"/>
      <c r="F928" s="184" t="s">
        <v>490</v>
      </c>
      <c r="G928" s="34"/>
      <c r="H928" s="34"/>
      <c r="I928" s="103"/>
      <c r="J928" s="34"/>
      <c r="K928" s="34"/>
      <c r="L928" s="35"/>
      <c r="M928" s="185"/>
      <c r="N928" s="186"/>
      <c r="O928" s="60"/>
      <c r="P928" s="60"/>
      <c r="Q928" s="60"/>
      <c r="R928" s="60"/>
      <c r="S928" s="60"/>
      <c r="T928" s="61"/>
      <c r="U928" s="34"/>
      <c r="V928" s="34"/>
      <c r="W928" s="34"/>
      <c r="X928" s="34"/>
      <c r="Y928" s="34"/>
      <c r="Z928" s="34"/>
      <c r="AA928" s="34"/>
      <c r="AB928" s="34"/>
      <c r="AC928" s="34"/>
      <c r="AD928" s="34"/>
      <c r="AE928" s="34"/>
      <c r="AT928" s="18" t="s">
        <v>174</v>
      </c>
      <c r="AU928" s="18" t="s">
        <v>86</v>
      </c>
    </row>
    <row r="929" spans="1:65" s="13" customFormat="1" x14ac:dyDescent="0.2">
      <c r="B929" s="188"/>
      <c r="D929" s="183" t="s">
        <v>177</v>
      </c>
      <c r="E929" s="189" t="s">
        <v>1</v>
      </c>
      <c r="F929" s="190" t="s">
        <v>178</v>
      </c>
      <c r="H929" s="189" t="s">
        <v>1</v>
      </c>
      <c r="I929" s="191"/>
      <c r="L929" s="188"/>
      <c r="M929" s="192"/>
      <c r="N929" s="193"/>
      <c r="O929" s="193"/>
      <c r="P929" s="193"/>
      <c r="Q929" s="193"/>
      <c r="R929" s="193"/>
      <c r="S929" s="193"/>
      <c r="T929" s="194"/>
      <c r="AT929" s="189" t="s">
        <v>177</v>
      </c>
      <c r="AU929" s="189" t="s">
        <v>86</v>
      </c>
      <c r="AV929" s="13" t="s">
        <v>84</v>
      </c>
      <c r="AW929" s="13" t="s">
        <v>34</v>
      </c>
      <c r="AX929" s="13" t="s">
        <v>77</v>
      </c>
      <c r="AY929" s="189" t="s">
        <v>164</v>
      </c>
    </row>
    <row r="930" spans="1:65" s="13" customFormat="1" x14ac:dyDescent="0.2">
      <c r="B930" s="188"/>
      <c r="D930" s="183" t="s">
        <v>177</v>
      </c>
      <c r="E930" s="189" t="s">
        <v>1</v>
      </c>
      <c r="F930" s="190" t="s">
        <v>179</v>
      </c>
      <c r="H930" s="189" t="s">
        <v>1</v>
      </c>
      <c r="I930" s="191"/>
      <c r="L930" s="188"/>
      <c r="M930" s="192"/>
      <c r="N930" s="193"/>
      <c r="O930" s="193"/>
      <c r="P930" s="193"/>
      <c r="Q930" s="193"/>
      <c r="R930" s="193"/>
      <c r="S930" s="193"/>
      <c r="T930" s="194"/>
      <c r="AT930" s="189" t="s">
        <v>177</v>
      </c>
      <c r="AU930" s="189" t="s">
        <v>86</v>
      </c>
      <c r="AV930" s="13" t="s">
        <v>84</v>
      </c>
      <c r="AW930" s="13" t="s">
        <v>34</v>
      </c>
      <c r="AX930" s="13" t="s">
        <v>77</v>
      </c>
      <c r="AY930" s="189" t="s">
        <v>164</v>
      </c>
    </row>
    <row r="931" spans="1:65" s="13" customFormat="1" x14ac:dyDescent="0.2">
      <c r="B931" s="188"/>
      <c r="D931" s="183" t="s">
        <v>177</v>
      </c>
      <c r="E931" s="189" t="s">
        <v>1</v>
      </c>
      <c r="F931" s="190" t="s">
        <v>96</v>
      </c>
      <c r="H931" s="189" t="s">
        <v>1</v>
      </c>
      <c r="I931" s="191"/>
      <c r="L931" s="188"/>
      <c r="M931" s="192"/>
      <c r="N931" s="193"/>
      <c r="O931" s="193"/>
      <c r="P931" s="193"/>
      <c r="Q931" s="193"/>
      <c r="R931" s="193"/>
      <c r="S931" s="193"/>
      <c r="T931" s="194"/>
      <c r="AT931" s="189" t="s">
        <v>177</v>
      </c>
      <c r="AU931" s="189" t="s">
        <v>86</v>
      </c>
      <c r="AV931" s="13" t="s">
        <v>84</v>
      </c>
      <c r="AW931" s="13" t="s">
        <v>34</v>
      </c>
      <c r="AX931" s="13" t="s">
        <v>77</v>
      </c>
      <c r="AY931" s="189" t="s">
        <v>164</v>
      </c>
    </row>
    <row r="932" spans="1:65" s="13" customFormat="1" x14ac:dyDescent="0.2">
      <c r="B932" s="188"/>
      <c r="D932" s="183" t="s">
        <v>177</v>
      </c>
      <c r="E932" s="189" t="s">
        <v>1</v>
      </c>
      <c r="F932" s="190" t="s">
        <v>181</v>
      </c>
      <c r="H932" s="189" t="s">
        <v>1</v>
      </c>
      <c r="I932" s="191"/>
      <c r="L932" s="188"/>
      <c r="M932" s="192"/>
      <c r="N932" s="193"/>
      <c r="O932" s="193"/>
      <c r="P932" s="193"/>
      <c r="Q932" s="193"/>
      <c r="R932" s="193"/>
      <c r="S932" s="193"/>
      <c r="T932" s="194"/>
      <c r="AT932" s="189" t="s">
        <v>177</v>
      </c>
      <c r="AU932" s="189" t="s">
        <v>86</v>
      </c>
      <c r="AV932" s="13" t="s">
        <v>84</v>
      </c>
      <c r="AW932" s="13" t="s">
        <v>34</v>
      </c>
      <c r="AX932" s="13" t="s">
        <v>77</v>
      </c>
      <c r="AY932" s="189" t="s">
        <v>164</v>
      </c>
    </row>
    <row r="933" spans="1:65" s="13" customFormat="1" x14ac:dyDescent="0.2">
      <c r="B933" s="188"/>
      <c r="D933" s="183" t="s">
        <v>177</v>
      </c>
      <c r="E933" s="189" t="s">
        <v>1</v>
      </c>
      <c r="F933" s="190" t="s">
        <v>421</v>
      </c>
      <c r="H933" s="189" t="s">
        <v>1</v>
      </c>
      <c r="I933" s="191"/>
      <c r="L933" s="188"/>
      <c r="M933" s="192"/>
      <c r="N933" s="193"/>
      <c r="O933" s="193"/>
      <c r="P933" s="193"/>
      <c r="Q933" s="193"/>
      <c r="R933" s="193"/>
      <c r="S933" s="193"/>
      <c r="T933" s="194"/>
      <c r="AT933" s="189" t="s">
        <v>177</v>
      </c>
      <c r="AU933" s="189" t="s">
        <v>86</v>
      </c>
      <c r="AV933" s="13" t="s">
        <v>84</v>
      </c>
      <c r="AW933" s="13" t="s">
        <v>34</v>
      </c>
      <c r="AX933" s="13" t="s">
        <v>77</v>
      </c>
      <c r="AY933" s="189" t="s">
        <v>164</v>
      </c>
    </row>
    <row r="934" spans="1:65" s="13" customFormat="1" x14ac:dyDescent="0.2">
      <c r="B934" s="188"/>
      <c r="D934" s="183" t="s">
        <v>177</v>
      </c>
      <c r="E934" s="189" t="s">
        <v>1</v>
      </c>
      <c r="F934" s="190" t="s">
        <v>491</v>
      </c>
      <c r="H934" s="189" t="s">
        <v>1</v>
      </c>
      <c r="I934" s="191"/>
      <c r="L934" s="188"/>
      <c r="M934" s="192"/>
      <c r="N934" s="193"/>
      <c r="O934" s="193"/>
      <c r="P934" s="193"/>
      <c r="Q934" s="193"/>
      <c r="R934" s="193"/>
      <c r="S934" s="193"/>
      <c r="T934" s="194"/>
      <c r="AT934" s="189" t="s">
        <v>177</v>
      </c>
      <c r="AU934" s="189" t="s">
        <v>86</v>
      </c>
      <c r="AV934" s="13" t="s">
        <v>84</v>
      </c>
      <c r="AW934" s="13" t="s">
        <v>34</v>
      </c>
      <c r="AX934" s="13" t="s">
        <v>77</v>
      </c>
      <c r="AY934" s="189" t="s">
        <v>164</v>
      </c>
    </row>
    <row r="935" spans="1:65" s="14" customFormat="1" x14ac:dyDescent="0.2">
      <c r="B935" s="195"/>
      <c r="D935" s="183" t="s">
        <v>177</v>
      </c>
      <c r="E935" s="196" t="s">
        <v>1</v>
      </c>
      <c r="F935" s="197" t="s">
        <v>1911</v>
      </c>
      <c r="H935" s="198">
        <v>0.377</v>
      </c>
      <c r="I935" s="199"/>
      <c r="L935" s="195"/>
      <c r="M935" s="200"/>
      <c r="N935" s="201"/>
      <c r="O935" s="201"/>
      <c r="P935" s="201"/>
      <c r="Q935" s="201"/>
      <c r="R935" s="201"/>
      <c r="S935" s="201"/>
      <c r="T935" s="202"/>
      <c r="AT935" s="196" t="s">
        <v>177</v>
      </c>
      <c r="AU935" s="196" t="s">
        <v>86</v>
      </c>
      <c r="AV935" s="14" t="s">
        <v>86</v>
      </c>
      <c r="AW935" s="14" t="s">
        <v>34</v>
      </c>
      <c r="AX935" s="14" t="s">
        <v>77</v>
      </c>
      <c r="AY935" s="196" t="s">
        <v>164</v>
      </c>
    </row>
    <row r="936" spans="1:65" s="14" customFormat="1" x14ac:dyDescent="0.2">
      <c r="B936" s="195"/>
      <c r="D936" s="183" t="s">
        <v>177</v>
      </c>
      <c r="E936" s="196" t="s">
        <v>1</v>
      </c>
      <c r="F936" s="197" t="s">
        <v>1912</v>
      </c>
      <c r="H936" s="198">
        <v>0.5</v>
      </c>
      <c r="I936" s="199"/>
      <c r="L936" s="195"/>
      <c r="M936" s="200"/>
      <c r="N936" s="201"/>
      <c r="O936" s="201"/>
      <c r="P936" s="201"/>
      <c r="Q936" s="201"/>
      <c r="R936" s="201"/>
      <c r="S936" s="201"/>
      <c r="T936" s="202"/>
      <c r="AT936" s="196" t="s">
        <v>177</v>
      </c>
      <c r="AU936" s="196" t="s">
        <v>86</v>
      </c>
      <c r="AV936" s="14" t="s">
        <v>86</v>
      </c>
      <c r="AW936" s="14" t="s">
        <v>34</v>
      </c>
      <c r="AX936" s="14" t="s">
        <v>77</v>
      </c>
      <c r="AY936" s="196" t="s">
        <v>164</v>
      </c>
    </row>
    <row r="937" spans="1:65" s="14" customFormat="1" x14ac:dyDescent="0.2">
      <c r="B937" s="195"/>
      <c r="D937" s="183" t="s">
        <v>177</v>
      </c>
      <c r="E937" s="196" t="s">
        <v>1</v>
      </c>
      <c r="F937" s="197" t="s">
        <v>1913</v>
      </c>
      <c r="H937" s="198">
        <v>0.28299999999999997</v>
      </c>
      <c r="I937" s="199"/>
      <c r="L937" s="195"/>
      <c r="M937" s="200"/>
      <c r="N937" s="201"/>
      <c r="O937" s="201"/>
      <c r="P937" s="201"/>
      <c r="Q937" s="201"/>
      <c r="R937" s="201"/>
      <c r="S937" s="201"/>
      <c r="T937" s="202"/>
      <c r="AT937" s="196" t="s">
        <v>177</v>
      </c>
      <c r="AU937" s="196" t="s">
        <v>86</v>
      </c>
      <c r="AV937" s="14" t="s">
        <v>86</v>
      </c>
      <c r="AW937" s="14" t="s">
        <v>34</v>
      </c>
      <c r="AX937" s="14" t="s">
        <v>77</v>
      </c>
      <c r="AY937" s="196" t="s">
        <v>164</v>
      </c>
    </row>
    <row r="938" spans="1:65" s="14" customFormat="1" x14ac:dyDescent="0.2">
      <c r="B938" s="195"/>
      <c r="D938" s="183" t="s">
        <v>177</v>
      </c>
      <c r="E938" s="196" t="s">
        <v>1</v>
      </c>
      <c r="F938" s="197" t="s">
        <v>1914</v>
      </c>
      <c r="H938" s="198">
        <v>0.23599999999999999</v>
      </c>
      <c r="I938" s="199"/>
      <c r="L938" s="195"/>
      <c r="M938" s="200"/>
      <c r="N938" s="201"/>
      <c r="O938" s="201"/>
      <c r="P938" s="201"/>
      <c r="Q938" s="201"/>
      <c r="R938" s="201"/>
      <c r="S938" s="201"/>
      <c r="T938" s="202"/>
      <c r="AT938" s="196" t="s">
        <v>177</v>
      </c>
      <c r="AU938" s="196" t="s">
        <v>86</v>
      </c>
      <c r="AV938" s="14" t="s">
        <v>86</v>
      </c>
      <c r="AW938" s="14" t="s">
        <v>34</v>
      </c>
      <c r="AX938" s="14" t="s">
        <v>77</v>
      </c>
      <c r="AY938" s="196" t="s">
        <v>164</v>
      </c>
    </row>
    <row r="939" spans="1:65" s="15" customFormat="1" x14ac:dyDescent="0.2">
      <c r="B939" s="203"/>
      <c r="D939" s="183" t="s">
        <v>177</v>
      </c>
      <c r="E939" s="204" t="s">
        <v>1</v>
      </c>
      <c r="F939" s="205" t="s">
        <v>184</v>
      </c>
      <c r="H939" s="206">
        <v>1.3959999999999999</v>
      </c>
      <c r="I939" s="207"/>
      <c r="L939" s="203"/>
      <c r="M939" s="208"/>
      <c r="N939" s="209"/>
      <c r="O939" s="209"/>
      <c r="P939" s="209"/>
      <c r="Q939" s="209"/>
      <c r="R939" s="209"/>
      <c r="S939" s="209"/>
      <c r="T939" s="210"/>
      <c r="AT939" s="204" t="s">
        <v>177</v>
      </c>
      <c r="AU939" s="204" t="s">
        <v>86</v>
      </c>
      <c r="AV939" s="15" t="s">
        <v>172</v>
      </c>
      <c r="AW939" s="15" t="s">
        <v>34</v>
      </c>
      <c r="AX939" s="15" t="s">
        <v>84</v>
      </c>
      <c r="AY939" s="204" t="s">
        <v>164</v>
      </c>
    </row>
    <row r="940" spans="1:65" s="12" customFormat="1" ht="22.9" customHeight="1" x14ac:dyDescent="0.2">
      <c r="B940" s="155"/>
      <c r="D940" s="156" t="s">
        <v>76</v>
      </c>
      <c r="E940" s="166" t="s">
        <v>279</v>
      </c>
      <c r="F940" s="166" t="s">
        <v>497</v>
      </c>
      <c r="I940" s="158"/>
      <c r="J940" s="167">
        <f>BK940</f>
        <v>0</v>
      </c>
      <c r="L940" s="155"/>
      <c r="M940" s="160"/>
      <c r="N940" s="161"/>
      <c r="O940" s="161"/>
      <c r="P940" s="162">
        <f>SUM(P941:P951)</f>
        <v>0</v>
      </c>
      <c r="Q940" s="161"/>
      <c r="R940" s="162">
        <f>SUM(R941:R951)</f>
        <v>0</v>
      </c>
      <c r="S940" s="161"/>
      <c r="T940" s="163">
        <f>SUM(T941:T951)</f>
        <v>0.4</v>
      </c>
      <c r="AR940" s="156" t="s">
        <v>84</v>
      </c>
      <c r="AT940" s="164" t="s">
        <v>76</v>
      </c>
      <c r="AU940" s="164" t="s">
        <v>84</v>
      </c>
      <c r="AY940" s="156" t="s">
        <v>164</v>
      </c>
      <c r="BK940" s="165">
        <f>SUM(BK941:BK951)</f>
        <v>0</v>
      </c>
    </row>
    <row r="941" spans="1:65" s="2" customFormat="1" ht="16.5" customHeight="1" x14ac:dyDescent="0.2">
      <c r="A941" s="34"/>
      <c r="B941" s="168"/>
      <c r="C941" s="169" t="s">
        <v>549</v>
      </c>
      <c r="D941" s="214" t="s">
        <v>167</v>
      </c>
      <c r="E941" s="171" t="s">
        <v>1969</v>
      </c>
      <c r="F941" s="172" t="s">
        <v>1970</v>
      </c>
      <c r="G941" s="173" t="s">
        <v>587</v>
      </c>
      <c r="H941" s="174">
        <v>8</v>
      </c>
      <c r="I941" s="175"/>
      <c r="J941" s="176">
        <f>ROUND(I941*H941,2)</f>
        <v>0</v>
      </c>
      <c r="K941" s="172" t="s">
        <v>216</v>
      </c>
      <c r="L941" s="35"/>
      <c r="M941" s="177" t="s">
        <v>1</v>
      </c>
      <c r="N941" s="178" t="s">
        <v>42</v>
      </c>
      <c r="O941" s="60"/>
      <c r="P941" s="179">
        <f>O941*H941</f>
        <v>0</v>
      </c>
      <c r="Q941" s="179">
        <v>0</v>
      </c>
      <c r="R941" s="179">
        <f>Q941*H941</f>
        <v>0</v>
      </c>
      <c r="S941" s="179">
        <v>0.05</v>
      </c>
      <c r="T941" s="180">
        <f>S941*H941</f>
        <v>0.4</v>
      </c>
      <c r="U941" s="34"/>
      <c r="V941" s="34"/>
      <c r="W941" s="34"/>
      <c r="X941" s="34"/>
      <c r="Y941" s="34"/>
      <c r="Z941" s="34"/>
      <c r="AA941" s="34"/>
      <c r="AB941" s="34"/>
      <c r="AC941" s="34"/>
      <c r="AD941" s="34"/>
      <c r="AE941" s="34"/>
      <c r="AR941" s="181" t="s">
        <v>172</v>
      </c>
      <c r="AT941" s="181" t="s">
        <v>167</v>
      </c>
      <c r="AU941" s="181" t="s">
        <v>86</v>
      </c>
      <c r="AY941" s="18" t="s">
        <v>164</v>
      </c>
      <c r="BE941" s="182">
        <f>IF(N941="základní",J941,0)</f>
        <v>0</v>
      </c>
      <c r="BF941" s="182">
        <f>IF(N941="snížená",J941,0)</f>
        <v>0</v>
      </c>
      <c r="BG941" s="182">
        <f>IF(N941="zákl. přenesená",J941,0)</f>
        <v>0</v>
      </c>
      <c r="BH941" s="182">
        <f>IF(N941="sníž. přenesená",J941,0)</f>
        <v>0</v>
      </c>
      <c r="BI941" s="182">
        <f>IF(N941="nulová",J941,0)</f>
        <v>0</v>
      </c>
      <c r="BJ941" s="18" t="s">
        <v>84</v>
      </c>
      <c r="BK941" s="182">
        <f>ROUND(I941*H941,2)</f>
        <v>0</v>
      </c>
      <c r="BL941" s="18" t="s">
        <v>172</v>
      </c>
      <c r="BM941" s="181" t="s">
        <v>1971</v>
      </c>
    </row>
    <row r="942" spans="1:65" s="2" customFormat="1" x14ac:dyDescent="0.2">
      <c r="A942" s="34"/>
      <c r="B942" s="35"/>
      <c r="C942" s="34"/>
      <c r="D942" s="183" t="s">
        <v>174</v>
      </c>
      <c r="E942" s="34"/>
      <c r="F942" s="184" t="s">
        <v>1972</v>
      </c>
      <c r="G942" s="34"/>
      <c r="H942" s="34"/>
      <c r="I942" s="103"/>
      <c r="J942" s="34"/>
      <c r="K942" s="34"/>
      <c r="L942" s="35"/>
      <c r="M942" s="185"/>
      <c r="N942" s="186"/>
      <c r="O942" s="60"/>
      <c r="P942" s="60"/>
      <c r="Q942" s="60"/>
      <c r="R942" s="60"/>
      <c r="S942" s="60"/>
      <c r="T942" s="61"/>
      <c r="U942" s="34"/>
      <c r="V942" s="34"/>
      <c r="W942" s="34"/>
      <c r="X942" s="34"/>
      <c r="Y942" s="34"/>
      <c r="Z942" s="34"/>
      <c r="AA942" s="34"/>
      <c r="AB942" s="34"/>
      <c r="AC942" s="34"/>
      <c r="AD942" s="34"/>
      <c r="AE942" s="34"/>
      <c r="AT942" s="18" t="s">
        <v>174</v>
      </c>
      <c r="AU942" s="18" t="s">
        <v>86</v>
      </c>
    </row>
    <row r="943" spans="1:65" s="13" customFormat="1" x14ac:dyDescent="0.2">
      <c r="B943" s="188"/>
      <c r="D943" s="183" t="s">
        <v>177</v>
      </c>
      <c r="E943" s="189" t="s">
        <v>1</v>
      </c>
      <c r="F943" s="190" t="s">
        <v>178</v>
      </c>
      <c r="H943" s="189" t="s">
        <v>1</v>
      </c>
      <c r="I943" s="191"/>
      <c r="L943" s="188"/>
      <c r="M943" s="192"/>
      <c r="N943" s="193"/>
      <c r="O943" s="193"/>
      <c r="P943" s="193"/>
      <c r="Q943" s="193"/>
      <c r="R943" s="193"/>
      <c r="S943" s="193"/>
      <c r="T943" s="194"/>
      <c r="AT943" s="189" t="s">
        <v>177</v>
      </c>
      <c r="AU943" s="189" t="s">
        <v>86</v>
      </c>
      <c r="AV943" s="13" t="s">
        <v>84</v>
      </c>
      <c r="AW943" s="13" t="s">
        <v>34</v>
      </c>
      <c r="AX943" s="13" t="s">
        <v>77</v>
      </c>
      <c r="AY943" s="189" t="s">
        <v>164</v>
      </c>
    </row>
    <row r="944" spans="1:65" s="13" customFormat="1" x14ac:dyDescent="0.2">
      <c r="B944" s="188"/>
      <c r="D944" s="183" t="s">
        <v>177</v>
      </c>
      <c r="E944" s="189" t="s">
        <v>1</v>
      </c>
      <c r="F944" s="190" t="s">
        <v>179</v>
      </c>
      <c r="H944" s="189" t="s">
        <v>1</v>
      </c>
      <c r="I944" s="191"/>
      <c r="L944" s="188"/>
      <c r="M944" s="192"/>
      <c r="N944" s="193"/>
      <c r="O944" s="193"/>
      <c r="P944" s="193"/>
      <c r="Q944" s="193"/>
      <c r="R944" s="193"/>
      <c r="S944" s="193"/>
      <c r="T944" s="194"/>
      <c r="AT944" s="189" t="s">
        <v>177</v>
      </c>
      <c r="AU944" s="189" t="s">
        <v>86</v>
      </c>
      <c r="AV944" s="13" t="s">
        <v>84</v>
      </c>
      <c r="AW944" s="13" t="s">
        <v>34</v>
      </c>
      <c r="AX944" s="13" t="s">
        <v>77</v>
      </c>
      <c r="AY944" s="189" t="s">
        <v>164</v>
      </c>
    </row>
    <row r="945" spans="1:65" s="13" customFormat="1" x14ac:dyDescent="0.2">
      <c r="B945" s="188"/>
      <c r="D945" s="183" t="s">
        <v>177</v>
      </c>
      <c r="E945" s="189" t="s">
        <v>1</v>
      </c>
      <c r="F945" s="190" t="s">
        <v>96</v>
      </c>
      <c r="H945" s="189" t="s">
        <v>1</v>
      </c>
      <c r="I945" s="191"/>
      <c r="L945" s="188"/>
      <c r="M945" s="192"/>
      <c r="N945" s="193"/>
      <c r="O945" s="193"/>
      <c r="P945" s="193"/>
      <c r="Q945" s="193"/>
      <c r="R945" s="193"/>
      <c r="S945" s="193"/>
      <c r="T945" s="194"/>
      <c r="AT945" s="189" t="s">
        <v>177</v>
      </c>
      <c r="AU945" s="189" t="s">
        <v>86</v>
      </c>
      <c r="AV945" s="13" t="s">
        <v>84</v>
      </c>
      <c r="AW945" s="13" t="s">
        <v>34</v>
      </c>
      <c r="AX945" s="13" t="s">
        <v>77</v>
      </c>
      <c r="AY945" s="189" t="s">
        <v>164</v>
      </c>
    </row>
    <row r="946" spans="1:65" s="13" customFormat="1" x14ac:dyDescent="0.2">
      <c r="B946" s="188"/>
      <c r="D946" s="183" t="s">
        <v>177</v>
      </c>
      <c r="E946" s="189" t="s">
        <v>1</v>
      </c>
      <c r="F946" s="190" t="s">
        <v>221</v>
      </c>
      <c r="H946" s="189" t="s">
        <v>1</v>
      </c>
      <c r="I946" s="191"/>
      <c r="L946" s="188"/>
      <c r="M946" s="192"/>
      <c r="N946" s="193"/>
      <c r="O946" s="193"/>
      <c r="P946" s="193"/>
      <c r="Q946" s="193"/>
      <c r="R946" s="193"/>
      <c r="S946" s="193"/>
      <c r="T946" s="194"/>
      <c r="AT946" s="189" t="s">
        <v>177</v>
      </c>
      <c r="AU946" s="189" t="s">
        <v>86</v>
      </c>
      <c r="AV946" s="13" t="s">
        <v>84</v>
      </c>
      <c r="AW946" s="13" t="s">
        <v>34</v>
      </c>
      <c r="AX946" s="13" t="s">
        <v>77</v>
      </c>
      <c r="AY946" s="189" t="s">
        <v>164</v>
      </c>
    </row>
    <row r="947" spans="1:65" s="13" customFormat="1" x14ac:dyDescent="0.2">
      <c r="B947" s="188"/>
      <c r="D947" s="183" t="s">
        <v>177</v>
      </c>
      <c r="E947" s="189" t="s">
        <v>1</v>
      </c>
      <c r="F947" s="190" t="s">
        <v>1973</v>
      </c>
      <c r="H947" s="189" t="s">
        <v>1</v>
      </c>
      <c r="I947" s="191"/>
      <c r="L947" s="188"/>
      <c r="M947" s="192"/>
      <c r="N947" s="193"/>
      <c r="O947" s="193"/>
      <c r="P947" s="193"/>
      <c r="Q947" s="193"/>
      <c r="R947" s="193"/>
      <c r="S947" s="193"/>
      <c r="T947" s="194"/>
      <c r="AT947" s="189" t="s">
        <v>177</v>
      </c>
      <c r="AU947" s="189" t="s">
        <v>86</v>
      </c>
      <c r="AV947" s="13" t="s">
        <v>84</v>
      </c>
      <c r="AW947" s="13" t="s">
        <v>34</v>
      </c>
      <c r="AX947" s="13" t="s">
        <v>77</v>
      </c>
      <c r="AY947" s="189" t="s">
        <v>164</v>
      </c>
    </row>
    <row r="948" spans="1:65" s="14" customFormat="1" x14ac:dyDescent="0.2">
      <c r="B948" s="195"/>
      <c r="D948" s="183" t="s">
        <v>177</v>
      </c>
      <c r="E948" s="196" t="s">
        <v>1</v>
      </c>
      <c r="F948" s="197" t="s">
        <v>1974</v>
      </c>
      <c r="H948" s="198">
        <v>4</v>
      </c>
      <c r="I948" s="199"/>
      <c r="L948" s="195"/>
      <c r="M948" s="200"/>
      <c r="N948" s="201"/>
      <c r="O948" s="201"/>
      <c r="P948" s="201"/>
      <c r="Q948" s="201"/>
      <c r="R948" s="201"/>
      <c r="S948" s="201"/>
      <c r="T948" s="202"/>
      <c r="AT948" s="196" t="s">
        <v>177</v>
      </c>
      <c r="AU948" s="196" t="s">
        <v>86</v>
      </c>
      <c r="AV948" s="14" t="s">
        <v>86</v>
      </c>
      <c r="AW948" s="14" t="s">
        <v>34</v>
      </c>
      <c r="AX948" s="14" t="s">
        <v>77</v>
      </c>
      <c r="AY948" s="196" t="s">
        <v>164</v>
      </c>
    </row>
    <row r="949" spans="1:65" s="14" customFormat="1" x14ac:dyDescent="0.2">
      <c r="B949" s="195"/>
      <c r="D949" s="183" t="s">
        <v>177</v>
      </c>
      <c r="E949" s="196" t="s">
        <v>1</v>
      </c>
      <c r="F949" s="197" t="s">
        <v>1975</v>
      </c>
      <c r="H949" s="198">
        <v>3</v>
      </c>
      <c r="I949" s="199"/>
      <c r="L949" s="195"/>
      <c r="M949" s="200"/>
      <c r="N949" s="201"/>
      <c r="O949" s="201"/>
      <c r="P949" s="201"/>
      <c r="Q949" s="201"/>
      <c r="R949" s="201"/>
      <c r="S949" s="201"/>
      <c r="T949" s="202"/>
      <c r="AT949" s="196" t="s">
        <v>177</v>
      </c>
      <c r="AU949" s="196" t="s">
        <v>86</v>
      </c>
      <c r="AV949" s="14" t="s">
        <v>86</v>
      </c>
      <c r="AW949" s="14" t="s">
        <v>34</v>
      </c>
      <c r="AX949" s="14" t="s">
        <v>77</v>
      </c>
      <c r="AY949" s="196" t="s">
        <v>164</v>
      </c>
    </row>
    <row r="950" spans="1:65" s="14" customFormat="1" x14ac:dyDescent="0.2">
      <c r="B950" s="195"/>
      <c r="D950" s="183" t="s">
        <v>177</v>
      </c>
      <c r="E950" s="196" t="s">
        <v>1</v>
      </c>
      <c r="F950" s="197" t="s">
        <v>1976</v>
      </c>
      <c r="H950" s="198">
        <v>1</v>
      </c>
      <c r="I950" s="199"/>
      <c r="L950" s="195"/>
      <c r="M950" s="200"/>
      <c r="N950" s="201"/>
      <c r="O950" s="201"/>
      <c r="P950" s="201"/>
      <c r="Q950" s="201"/>
      <c r="R950" s="201"/>
      <c r="S950" s="201"/>
      <c r="T950" s="202"/>
      <c r="AT950" s="196" t="s">
        <v>177</v>
      </c>
      <c r="AU950" s="196" t="s">
        <v>86</v>
      </c>
      <c r="AV950" s="14" t="s">
        <v>86</v>
      </c>
      <c r="AW950" s="14" t="s">
        <v>34</v>
      </c>
      <c r="AX950" s="14" t="s">
        <v>77</v>
      </c>
      <c r="AY950" s="196" t="s">
        <v>164</v>
      </c>
    </row>
    <row r="951" spans="1:65" s="15" customFormat="1" x14ac:dyDescent="0.2">
      <c r="B951" s="203"/>
      <c r="D951" s="183" t="s">
        <v>177</v>
      </c>
      <c r="E951" s="204" t="s">
        <v>1</v>
      </c>
      <c r="F951" s="205" t="s">
        <v>184</v>
      </c>
      <c r="H951" s="206">
        <v>8</v>
      </c>
      <c r="I951" s="207"/>
      <c r="L951" s="203"/>
      <c r="M951" s="208"/>
      <c r="N951" s="209"/>
      <c r="O951" s="209"/>
      <c r="P951" s="209"/>
      <c r="Q951" s="209"/>
      <c r="R951" s="209"/>
      <c r="S951" s="209"/>
      <c r="T951" s="210"/>
      <c r="AT951" s="204" t="s">
        <v>177</v>
      </c>
      <c r="AU951" s="204" t="s">
        <v>86</v>
      </c>
      <c r="AV951" s="15" t="s">
        <v>172</v>
      </c>
      <c r="AW951" s="15" t="s">
        <v>34</v>
      </c>
      <c r="AX951" s="15" t="s">
        <v>84</v>
      </c>
      <c r="AY951" s="204" t="s">
        <v>164</v>
      </c>
    </row>
    <row r="952" spans="1:65" s="12" customFormat="1" ht="22.9" customHeight="1" x14ac:dyDescent="0.2">
      <c r="B952" s="155"/>
      <c r="D952" s="156" t="s">
        <v>76</v>
      </c>
      <c r="E952" s="166" t="s">
        <v>165</v>
      </c>
      <c r="F952" s="166" t="s">
        <v>166</v>
      </c>
      <c r="I952" s="158"/>
      <c r="J952" s="167">
        <f>BK952</f>
        <v>0</v>
      </c>
      <c r="L952" s="155"/>
      <c r="M952" s="160"/>
      <c r="N952" s="161"/>
      <c r="O952" s="161"/>
      <c r="P952" s="162">
        <f>SUM(P953:P1376)</f>
        <v>0</v>
      </c>
      <c r="Q952" s="161"/>
      <c r="R952" s="162">
        <f>SUM(R953:R1376)</f>
        <v>5.5207801420000004</v>
      </c>
      <c r="S952" s="161"/>
      <c r="T952" s="163">
        <f>SUM(T953:T1376)</f>
        <v>165.90657200000001</v>
      </c>
      <c r="AR952" s="156" t="s">
        <v>84</v>
      </c>
      <c r="AT952" s="164" t="s">
        <v>76</v>
      </c>
      <c r="AU952" s="164" t="s">
        <v>84</v>
      </c>
      <c r="AY952" s="156" t="s">
        <v>164</v>
      </c>
      <c r="BK952" s="165">
        <f>SUM(BK953:BK1376)</f>
        <v>0</v>
      </c>
    </row>
    <row r="953" spans="1:65" s="2" customFormat="1" ht="16.5" customHeight="1" x14ac:dyDescent="0.2">
      <c r="A953" s="34"/>
      <c r="B953" s="168"/>
      <c r="C953" s="169" t="s">
        <v>556</v>
      </c>
      <c r="D953" s="214" t="s">
        <v>167</v>
      </c>
      <c r="E953" s="171" t="s">
        <v>521</v>
      </c>
      <c r="F953" s="172" t="s">
        <v>522</v>
      </c>
      <c r="G953" s="173" t="s">
        <v>215</v>
      </c>
      <c r="H953" s="174">
        <v>31.5</v>
      </c>
      <c r="I953" s="175"/>
      <c r="J953" s="176">
        <f>ROUND(I953*H953,2)</f>
        <v>0</v>
      </c>
      <c r="K953" s="172" t="s">
        <v>216</v>
      </c>
      <c r="L953" s="35"/>
      <c r="M953" s="177" t="s">
        <v>1</v>
      </c>
      <c r="N953" s="178" t="s">
        <v>42</v>
      </c>
      <c r="O953" s="60"/>
      <c r="P953" s="179">
        <f>O953*H953</f>
        <v>0</v>
      </c>
      <c r="Q953" s="179">
        <v>0.1295</v>
      </c>
      <c r="R953" s="179">
        <f>Q953*H953</f>
        <v>4.07925</v>
      </c>
      <c r="S953" s="179">
        <v>0</v>
      </c>
      <c r="T953" s="180">
        <f>S953*H953</f>
        <v>0</v>
      </c>
      <c r="U953" s="34"/>
      <c r="V953" s="34"/>
      <c r="W953" s="34"/>
      <c r="X953" s="34"/>
      <c r="Y953" s="34"/>
      <c r="Z953" s="34"/>
      <c r="AA953" s="34"/>
      <c r="AB953" s="34"/>
      <c r="AC953" s="34"/>
      <c r="AD953" s="34"/>
      <c r="AE953" s="34"/>
      <c r="AR953" s="181" t="s">
        <v>172</v>
      </c>
      <c r="AT953" s="181" t="s">
        <v>167</v>
      </c>
      <c r="AU953" s="181" t="s">
        <v>86</v>
      </c>
      <c r="AY953" s="18" t="s">
        <v>164</v>
      </c>
      <c r="BE953" s="182">
        <f>IF(N953="základní",J953,0)</f>
        <v>0</v>
      </c>
      <c r="BF953" s="182">
        <f>IF(N953="snížená",J953,0)</f>
        <v>0</v>
      </c>
      <c r="BG953" s="182">
        <f>IF(N953="zákl. přenesená",J953,0)</f>
        <v>0</v>
      </c>
      <c r="BH953" s="182">
        <f>IF(N953="sníž. přenesená",J953,0)</f>
        <v>0</v>
      </c>
      <c r="BI953" s="182">
        <f>IF(N953="nulová",J953,0)</f>
        <v>0</v>
      </c>
      <c r="BJ953" s="18" t="s">
        <v>84</v>
      </c>
      <c r="BK953" s="182">
        <f>ROUND(I953*H953,2)</f>
        <v>0</v>
      </c>
      <c r="BL953" s="18" t="s">
        <v>172</v>
      </c>
      <c r="BM953" s="181" t="s">
        <v>1977</v>
      </c>
    </row>
    <row r="954" spans="1:65" s="2" customFormat="1" ht="19.5" x14ac:dyDescent="0.2">
      <c r="A954" s="34"/>
      <c r="B954" s="35"/>
      <c r="C954" s="34"/>
      <c r="D954" s="183" t="s">
        <v>174</v>
      </c>
      <c r="E954" s="34"/>
      <c r="F954" s="184" t="s">
        <v>524</v>
      </c>
      <c r="G954" s="34"/>
      <c r="H954" s="34"/>
      <c r="I954" s="103"/>
      <c r="J954" s="34"/>
      <c r="K954" s="34"/>
      <c r="L954" s="35"/>
      <c r="M954" s="185"/>
      <c r="N954" s="186"/>
      <c r="O954" s="60"/>
      <c r="P954" s="60"/>
      <c r="Q954" s="60"/>
      <c r="R954" s="60"/>
      <c r="S954" s="60"/>
      <c r="T954" s="61"/>
      <c r="U954" s="34"/>
      <c r="V954" s="34"/>
      <c r="W954" s="34"/>
      <c r="X954" s="34"/>
      <c r="Y954" s="34"/>
      <c r="Z954" s="34"/>
      <c r="AA954" s="34"/>
      <c r="AB954" s="34"/>
      <c r="AC954" s="34"/>
      <c r="AD954" s="34"/>
      <c r="AE954" s="34"/>
      <c r="AT954" s="18" t="s">
        <v>174</v>
      </c>
      <c r="AU954" s="18" t="s">
        <v>86</v>
      </c>
    </row>
    <row r="955" spans="1:65" s="2" customFormat="1" ht="48.75" x14ac:dyDescent="0.2">
      <c r="A955" s="34"/>
      <c r="B955" s="35"/>
      <c r="C955" s="34"/>
      <c r="D955" s="183" t="s">
        <v>175</v>
      </c>
      <c r="E955" s="34"/>
      <c r="F955" s="187" t="s">
        <v>525</v>
      </c>
      <c r="G955" s="34"/>
      <c r="H955" s="34"/>
      <c r="I955" s="103"/>
      <c r="J955" s="34"/>
      <c r="K955" s="34"/>
      <c r="L955" s="35"/>
      <c r="M955" s="185"/>
      <c r="N955" s="186"/>
      <c r="O955" s="60"/>
      <c r="P955" s="60"/>
      <c r="Q955" s="60"/>
      <c r="R955" s="60"/>
      <c r="S955" s="60"/>
      <c r="T955" s="61"/>
      <c r="U955" s="34"/>
      <c r="V955" s="34"/>
      <c r="W955" s="34"/>
      <c r="X955" s="34"/>
      <c r="Y955" s="34"/>
      <c r="Z955" s="34"/>
      <c r="AA955" s="34"/>
      <c r="AB955" s="34"/>
      <c r="AC955" s="34"/>
      <c r="AD955" s="34"/>
      <c r="AE955" s="34"/>
      <c r="AT955" s="18" t="s">
        <v>175</v>
      </c>
      <c r="AU955" s="18" t="s">
        <v>86</v>
      </c>
    </row>
    <row r="956" spans="1:65" s="13" customFormat="1" x14ac:dyDescent="0.2">
      <c r="B956" s="188"/>
      <c r="D956" s="183" t="s">
        <v>177</v>
      </c>
      <c r="E956" s="189" t="s">
        <v>1</v>
      </c>
      <c r="F956" s="190" t="s">
        <v>178</v>
      </c>
      <c r="H956" s="189" t="s">
        <v>1</v>
      </c>
      <c r="I956" s="191"/>
      <c r="L956" s="188"/>
      <c r="M956" s="192"/>
      <c r="N956" s="193"/>
      <c r="O956" s="193"/>
      <c r="P956" s="193"/>
      <c r="Q956" s="193"/>
      <c r="R956" s="193"/>
      <c r="S956" s="193"/>
      <c r="T956" s="194"/>
      <c r="AT956" s="189" t="s">
        <v>177</v>
      </c>
      <c r="AU956" s="189" t="s">
        <v>86</v>
      </c>
      <c r="AV956" s="13" t="s">
        <v>84</v>
      </c>
      <c r="AW956" s="13" t="s">
        <v>34</v>
      </c>
      <c r="AX956" s="13" t="s">
        <v>77</v>
      </c>
      <c r="AY956" s="189" t="s">
        <v>164</v>
      </c>
    </row>
    <row r="957" spans="1:65" s="13" customFormat="1" x14ac:dyDescent="0.2">
      <c r="B957" s="188"/>
      <c r="D957" s="183" t="s">
        <v>177</v>
      </c>
      <c r="E957" s="189" t="s">
        <v>1</v>
      </c>
      <c r="F957" s="190" t="s">
        <v>179</v>
      </c>
      <c r="H957" s="189" t="s">
        <v>1</v>
      </c>
      <c r="I957" s="191"/>
      <c r="L957" s="188"/>
      <c r="M957" s="192"/>
      <c r="N957" s="193"/>
      <c r="O957" s="193"/>
      <c r="P957" s="193"/>
      <c r="Q957" s="193"/>
      <c r="R957" s="193"/>
      <c r="S957" s="193"/>
      <c r="T957" s="194"/>
      <c r="AT957" s="189" t="s">
        <v>177</v>
      </c>
      <c r="AU957" s="189" t="s">
        <v>86</v>
      </c>
      <c r="AV957" s="13" t="s">
        <v>84</v>
      </c>
      <c r="AW957" s="13" t="s">
        <v>34</v>
      </c>
      <c r="AX957" s="13" t="s">
        <v>77</v>
      </c>
      <c r="AY957" s="189" t="s">
        <v>164</v>
      </c>
    </row>
    <row r="958" spans="1:65" s="13" customFormat="1" x14ac:dyDescent="0.2">
      <c r="B958" s="188"/>
      <c r="D958" s="183" t="s">
        <v>177</v>
      </c>
      <c r="E958" s="189" t="s">
        <v>1</v>
      </c>
      <c r="F958" s="190" t="s">
        <v>96</v>
      </c>
      <c r="H958" s="189" t="s">
        <v>1</v>
      </c>
      <c r="I958" s="191"/>
      <c r="L958" s="188"/>
      <c r="M958" s="192"/>
      <c r="N958" s="193"/>
      <c r="O958" s="193"/>
      <c r="P958" s="193"/>
      <c r="Q958" s="193"/>
      <c r="R958" s="193"/>
      <c r="S958" s="193"/>
      <c r="T958" s="194"/>
      <c r="AT958" s="189" t="s">
        <v>177</v>
      </c>
      <c r="AU958" s="189" t="s">
        <v>86</v>
      </c>
      <c r="AV958" s="13" t="s">
        <v>84</v>
      </c>
      <c r="AW958" s="13" t="s">
        <v>34</v>
      </c>
      <c r="AX958" s="13" t="s">
        <v>77</v>
      </c>
      <c r="AY958" s="189" t="s">
        <v>164</v>
      </c>
    </row>
    <row r="959" spans="1:65" s="13" customFormat="1" x14ac:dyDescent="0.2">
      <c r="B959" s="188"/>
      <c r="D959" s="183" t="s">
        <v>177</v>
      </c>
      <c r="E959" s="189" t="s">
        <v>1</v>
      </c>
      <c r="F959" s="190" t="s">
        <v>181</v>
      </c>
      <c r="H959" s="189" t="s">
        <v>1</v>
      </c>
      <c r="I959" s="191"/>
      <c r="L959" s="188"/>
      <c r="M959" s="192"/>
      <c r="N959" s="193"/>
      <c r="O959" s="193"/>
      <c r="P959" s="193"/>
      <c r="Q959" s="193"/>
      <c r="R959" s="193"/>
      <c r="S959" s="193"/>
      <c r="T959" s="194"/>
      <c r="AT959" s="189" t="s">
        <v>177</v>
      </c>
      <c r="AU959" s="189" t="s">
        <v>86</v>
      </c>
      <c r="AV959" s="13" t="s">
        <v>84</v>
      </c>
      <c r="AW959" s="13" t="s">
        <v>34</v>
      </c>
      <c r="AX959" s="13" t="s">
        <v>77</v>
      </c>
      <c r="AY959" s="189" t="s">
        <v>164</v>
      </c>
    </row>
    <row r="960" spans="1:65" s="13" customFormat="1" x14ac:dyDescent="0.2">
      <c r="B960" s="188"/>
      <c r="D960" s="183" t="s">
        <v>177</v>
      </c>
      <c r="E960" s="189" t="s">
        <v>1</v>
      </c>
      <c r="F960" s="190" t="s">
        <v>412</v>
      </c>
      <c r="H960" s="189" t="s">
        <v>1</v>
      </c>
      <c r="I960" s="191"/>
      <c r="L960" s="188"/>
      <c r="M960" s="192"/>
      <c r="N960" s="193"/>
      <c r="O960" s="193"/>
      <c r="P960" s="193"/>
      <c r="Q960" s="193"/>
      <c r="R960" s="193"/>
      <c r="S960" s="193"/>
      <c r="T960" s="194"/>
      <c r="AT960" s="189" t="s">
        <v>177</v>
      </c>
      <c r="AU960" s="189" t="s">
        <v>86</v>
      </c>
      <c r="AV960" s="13" t="s">
        <v>84</v>
      </c>
      <c r="AW960" s="13" t="s">
        <v>34</v>
      </c>
      <c r="AX960" s="13" t="s">
        <v>77</v>
      </c>
      <c r="AY960" s="189" t="s">
        <v>164</v>
      </c>
    </row>
    <row r="961" spans="1:65" s="13" customFormat="1" x14ac:dyDescent="0.2">
      <c r="B961" s="188"/>
      <c r="D961" s="183" t="s">
        <v>177</v>
      </c>
      <c r="E961" s="189" t="s">
        <v>1</v>
      </c>
      <c r="F961" s="190" t="s">
        <v>526</v>
      </c>
      <c r="H961" s="189" t="s">
        <v>1</v>
      </c>
      <c r="I961" s="191"/>
      <c r="L961" s="188"/>
      <c r="M961" s="192"/>
      <c r="N961" s="193"/>
      <c r="O961" s="193"/>
      <c r="P961" s="193"/>
      <c r="Q961" s="193"/>
      <c r="R961" s="193"/>
      <c r="S961" s="193"/>
      <c r="T961" s="194"/>
      <c r="AT961" s="189" t="s">
        <v>177</v>
      </c>
      <c r="AU961" s="189" t="s">
        <v>86</v>
      </c>
      <c r="AV961" s="13" t="s">
        <v>84</v>
      </c>
      <c r="AW961" s="13" t="s">
        <v>34</v>
      </c>
      <c r="AX961" s="13" t="s">
        <v>77</v>
      </c>
      <c r="AY961" s="189" t="s">
        <v>164</v>
      </c>
    </row>
    <row r="962" spans="1:65" s="14" customFormat="1" x14ac:dyDescent="0.2">
      <c r="B962" s="195"/>
      <c r="D962" s="183" t="s">
        <v>177</v>
      </c>
      <c r="E962" s="196" t="s">
        <v>1</v>
      </c>
      <c r="F962" s="197" t="s">
        <v>1978</v>
      </c>
      <c r="H962" s="198">
        <v>31.5</v>
      </c>
      <c r="I962" s="199"/>
      <c r="L962" s="195"/>
      <c r="M962" s="200"/>
      <c r="N962" s="201"/>
      <c r="O962" s="201"/>
      <c r="P962" s="201"/>
      <c r="Q962" s="201"/>
      <c r="R962" s="201"/>
      <c r="S962" s="201"/>
      <c r="T962" s="202"/>
      <c r="AT962" s="196" t="s">
        <v>177</v>
      </c>
      <c r="AU962" s="196" t="s">
        <v>86</v>
      </c>
      <c r="AV962" s="14" t="s">
        <v>86</v>
      </c>
      <c r="AW962" s="14" t="s">
        <v>34</v>
      </c>
      <c r="AX962" s="14" t="s">
        <v>77</v>
      </c>
      <c r="AY962" s="196" t="s">
        <v>164</v>
      </c>
    </row>
    <row r="963" spans="1:65" s="15" customFormat="1" x14ac:dyDescent="0.2">
      <c r="B963" s="203"/>
      <c r="D963" s="183" t="s">
        <v>177</v>
      </c>
      <c r="E963" s="204" t="s">
        <v>1</v>
      </c>
      <c r="F963" s="205" t="s">
        <v>184</v>
      </c>
      <c r="H963" s="206">
        <v>31.5</v>
      </c>
      <c r="I963" s="207"/>
      <c r="L963" s="203"/>
      <c r="M963" s="208"/>
      <c r="N963" s="209"/>
      <c r="O963" s="209"/>
      <c r="P963" s="209"/>
      <c r="Q963" s="209"/>
      <c r="R963" s="209"/>
      <c r="S963" s="209"/>
      <c r="T963" s="210"/>
      <c r="AT963" s="204" t="s">
        <v>177</v>
      </c>
      <c r="AU963" s="204" t="s">
        <v>86</v>
      </c>
      <c r="AV963" s="15" t="s">
        <v>172</v>
      </c>
      <c r="AW963" s="15" t="s">
        <v>34</v>
      </c>
      <c r="AX963" s="15" t="s">
        <v>84</v>
      </c>
      <c r="AY963" s="204" t="s">
        <v>164</v>
      </c>
    </row>
    <row r="964" spans="1:65" s="2" customFormat="1" ht="16.5" customHeight="1" x14ac:dyDescent="0.2">
      <c r="A964" s="34"/>
      <c r="B964" s="168"/>
      <c r="C964" s="223" t="s">
        <v>569</v>
      </c>
      <c r="D964" s="224" t="s">
        <v>326</v>
      </c>
      <c r="E964" s="225" t="s">
        <v>529</v>
      </c>
      <c r="F964" s="226" t="s">
        <v>530</v>
      </c>
      <c r="G964" s="227" t="s">
        <v>215</v>
      </c>
      <c r="H964" s="228">
        <v>33</v>
      </c>
      <c r="I964" s="229"/>
      <c r="J964" s="230">
        <f>ROUND(I964*H964,2)</f>
        <v>0</v>
      </c>
      <c r="K964" s="226" t="s">
        <v>216</v>
      </c>
      <c r="L964" s="231"/>
      <c r="M964" s="232" t="s">
        <v>1</v>
      </c>
      <c r="N964" s="233" t="s">
        <v>42</v>
      </c>
      <c r="O964" s="60"/>
      <c r="P964" s="179">
        <f>O964*H964</f>
        <v>0</v>
      </c>
      <c r="Q964" s="179">
        <v>2.8000000000000001E-2</v>
      </c>
      <c r="R964" s="179">
        <f>Q964*H964</f>
        <v>0.92400000000000004</v>
      </c>
      <c r="S964" s="179">
        <v>0</v>
      </c>
      <c r="T964" s="180">
        <f>S964*H964</f>
        <v>0</v>
      </c>
      <c r="U964" s="34"/>
      <c r="V964" s="34"/>
      <c r="W964" s="34"/>
      <c r="X964" s="34"/>
      <c r="Y964" s="34"/>
      <c r="Z964" s="34"/>
      <c r="AA964" s="34"/>
      <c r="AB964" s="34"/>
      <c r="AC964" s="34"/>
      <c r="AD964" s="34"/>
      <c r="AE964" s="34"/>
      <c r="AR964" s="181" t="s">
        <v>279</v>
      </c>
      <c r="AT964" s="181" t="s">
        <v>326</v>
      </c>
      <c r="AU964" s="181" t="s">
        <v>86</v>
      </c>
      <c r="AY964" s="18" t="s">
        <v>164</v>
      </c>
      <c r="BE964" s="182">
        <f>IF(N964="základní",J964,0)</f>
        <v>0</v>
      </c>
      <c r="BF964" s="182">
        <f>IF(N964="snížená",J964,0)</f>
        <v>0</v>
      </c>
      <c r="BG964" s="182">
        <f>IF(N964="zákl. přenesená",J964,0)</f>
        <v>0</v>
      </c>
      <c r="BH964" s="182">
        <f>IF(N964="sníž. přenesená",J964,0)</f>
        <v>0</v>
      </c>
      <c r="BI964" s="182">
        <f>IF(N964="nulová",J964,0)</f>
        <v>0</v>
      </c>
      <c r="BJ964" s="18" t="s">
        <v>84</v>
      </c>
      <c r="BK964" s="182">
        <f>ROUND(I964*H964,2)</f>
        <v>0</v>
      </c>
      <c r="BL964" s="18" t="s">
        <v>172</v>
      </c>
      <c r="BM964" s="181" t="s">
        <v>1979</v>
      </c>
    </row>
    <row r="965" spans="1:65" s="2" customFormat="1" x14ac:dyDescent="0.2">
      <c r="A965" s="34"/>
      <c r="B965" s="35"/>
      <c r="C965" s="34"/>
      <c r="D965" s="183" t="s">
        <v>174</v>
      </c>
      <c r="E965" s="34"/>
      <c r="F965" s="184" t="s">
        <v>530</v>
      </c>
      <c r="G965" s="34"/>
      <c r="H965" s="34"/>
      <c r="I965" s="103"/>
      <c r="J965" s="34"/>
      <c r="K965" s="34"/>
      <c r="L965" s="35"/>
      <c r="M965" s="185"/>
      <c r="N965" s="186"/>
      <c r="O965" s="60"/>
      <c r="P965" s="60"/>
      <c r="Q965" s="60"/>
      <c r="R965" s="60"/>
      <c r="S965" s="60"/>
      <c r="T965" s="61"/>
      <c r="U965" s="34"/>
      <c r="V965" s="34"/>
      <c r="W965" s="34"/>
      <c r="X965" s="34"/>
      <c r="Y965" s="34"/>
      <c r="Z965" s="34"/>
      <c r="AA965" s="34"/>
      <c r="AB965" s="34"/>
      <c r="AC965" s="34"/>
      <c r="AD965" s="34"/>
      <c r="AE965" s="34"/>
      <c r="AT965" s="18" t="s">
        <v>174</v>
      </c>
      <c r="AU965" s="18" t="s">
        <v>86</v>
      </c>
    </row>
    <row r="966" spans="1:65" s="13" customFormat="1" x14ac:dyDescent="0.2">
      <c r="B966" s="188"/>
      <c r="D966" s="183" t="s">
        <v>177</v>
      </c>
      <c r="E966" s="189" t="s">
        <v>1</v>
      </c>
      <c r="F966" s="190" t="s">
        <v>178</v>
      </c>
      <c r="H966" s="189" t="s">
        <v>1</v>
      </c>
      <c r="I966" s="191"/>
      <c r="L966" s="188"/>
      <c r="M966" s="192"/>
      <c r="N966" s="193"/>
      <c r="O966" s="193"/>
      <c r="P966" s="193"/>
      <c r="Q966" s="193"/>
      <c r="R966" s="193"/>
      <c r="S966" s="193"/>
      <c r="T966" s="194"/>
      <c r="AT966" s="189" t="s">
        <v>177</v>
      </c>
      <c r="AU966" s="189" t="s">
        <v>86</v>
      </c>
      <c r="AV966" s="13" t="s">
        <v>84</v>
      </c>
      <c r="AW966" s="13" t="s">
        <v>34</v>
      </c>
      <c r="AX966" s="13" t="s">
        <v>77</v>
      </c>
      <c r="AY966" s="189" t="s">
        <v>164</v>
      </c>
    </row>
    <row r="967" spans="1:65" s="13" customFormat="1" x14ac:dyDescent="0.2">
      <c r="B967" s="188"/>
      <c r="D967" s="183" t="s">
        <v>177</v>
      </c>
      <c r="E967" s="189" t="s">
        <v>1</v>
      </c>
      <c r="F967" s="190" t="s">
        <v>179</v>
      </c>
      <c r="H967" s="189" t="s">
        <v>1</v>
      </c>
      <c r="I967" s="191"/>
      <c r="L967" s="188"/>
      <c r="M967" s="192"/>
      <c r="N967" s="193"/>
      <c r="O967" s="193"/>
      <c r="P967" s="193"/>
      <c r="Q967" s="193"/>
      <c r="R967" s="193"/>
      <c r="S967" s="193"/>
      <c r="T967" s="194"/>
      <c r="AT967" s="189" t="s">
        <v>177</v>
      </c>
      <c r="AU967" s="189" t="s">
        <v>86</v>
      </c>
      <c r="AV967" s="13" t="s">
        <v>84</v>
      </c>
      <c r="AW967" s="13" t="s">
        <v>34</v>
      </c>
      <c r="AX967" s="13" t="s">
        <v>77</v>
      </c>
      <c r="AY967" s="189" t="s">
        <v>164</v>
      </c>
    </row>
    <row r="968" spans="1:65" s="13" customFormat="1" x14ac:dyDescent="0.2">
      <c r="B968" s="188"/>
      <c r="D968" s="183" t="s">
        <v>177</v>
      </c>
      <c r="E968" s="189" t="s">
        <v>1</v>
      </c>
      <c r="F968" s="190" t="s">
        <v>96</v>
      </c>
      <c r="H968" s="189" t="s">
        <v>1</v>
      </c>
      <c r="I968" s="191"/>
      <c r="L968" s="188"/>
      <c r="M968" s="192"/>
      <c r="N968" s="193"/>
      <c r="O968" s="193"/>
      <c r="P968" s="193"/>
      <c r="Q968" s="193"/>
      <c r="R968" s="193"/>
      <c r="S968" s="193"/>
      <c r="T968" s="194"/>
      <c r="AT968" s="189" t="s">
        <v>177</v>
      </c>
      <c r="AU968" s="189" t="s">
        <v>86</v>
      </c>
      <c r="AV968" s="13" t="s">
        <v>84</v>
      </c>
      <c r="AW968" s="13" t="s">
        <v>34</v>
      </c>
      <c r="AX968" s="13" t="s">
        <v>77</v>
      </c>
      <c r="AY968" s="189" t="s">
        <v>164</v>
      </c>
    </row>
    <row r="969" spans="1:65" s="13" customFormat="1" x14ac:dyDescent="0.2">
      <c r="B969" s="188"/>
      <c r="D969" s="183" t="s">
        <v>177</v>
      </c>
      <c r="E969" s="189" t="s">
        <v>1</v>
      </c>
      <c r="F969" s="190" t="s">
        <v>181</v>
      </c>
      <c r="H969" s="189" t="s">
        <v>1</v>
      </c>
      <c r="I969" s="191"/>
      <c r="L969" s="188"/>
      <c r="M969" s="192"/>
      <c r="N969" s="193"/>
      <c r="O969" s="193"/>
      <c r="P969" s="193"/>
      <c r="Q969" s="193"/>
      <c r="R969" s="193"/>
      <c r="S969" s="193"/>
      <c r="T969" s="194"/>
      <c r="AT969" s="189" t="s">
        <v>177</v>
      </c>
      <c r="AU969" s="189" t="s">
        <v>86</v>
      </c>
      <c r="AV969" s="13" t="s">
        <v>84</v>
      </c>
      <c r="AW969" s="13" t="s">
        <v>34</v>
      </c>
      <c r="AX969" s="13" t="s">
        <v>77</v>
      </c>
      <c r="AY969" s="189" t="s">
        <v>164</v>
      </c>
    </row>
    <row r="970" spans="1:65" s="13" customFormat="1" x14ac:dyDescent="0.2">
      <c r="B970" s="188"/>
      <c r="D970" s="183" t="s">
        <v>177</v>
      </c>
      <c r="E970" s="189" t="s">
        <v>1</v>
      </c>
      <c r="F970" s="190" t="s">
        <v>412</v>
      </c>
      <c r="H970" s="189" t="s">
        <v>1</v>
      </c>
      <c r="I970" s="191"/>
      <c r="L970" s="188"/>
      <c r="M970" s="192"/>
      <c r="N970" s="193"/>
      <c r="O970" s="193"/>
      <c r="P970" s="193"/>
      <c r="Q970" s="193"/>
      <c r="R970" s="193"/>
      <c r="S970" s="193"/>
      <c r="T970" s="194"/>
      <c r="AT970" s="189" t="s">
        <v>177</v>
      </c>
      <c r="AU970" s="189" t="s">
        <v>86</v>
      </c>
      <c r="AV970" s="13" t="s">
        <v>84</v>
      </c>
      <c r="AW970" s="13" t="s">
        <v>34</v>
      </c>
      <c r="AX970" s="13" t="s">
        <v>77</v>
      </c>
      <c r="AY970" s="189" t="s">
        <v>164</v>
      </c>
    </row>
    <row r="971" spans="1:65" s="13" customFormat="1" x14ac:dyDescent="0.2">
      <c r="B971" s="188"/>
      <c r="D971" s="183" t="s">
        <v>177</v>
      </c>
      <c r="E971" s="189" t="s">
        <v>1</v>
      </c>
      <c r="F971" s="190" t="s">
        <v>526</v>
      </c>
      <c r="H971" s="189" t="s">
        <v>1</v>
      </c>
      <c r="I971" s="191"/>
      <c r="L971" s="188"/>
      <c r="M971" s="192"/>
      <c r="N971" s="193"/>
      <c r="O971" s="193"/>
      <c r="P971" s="193"/>
      <c r="Q971" s="193"/>
      <c r="R971" s="193"/>
      <c r="S971" s="193"/>
      <c r="T971" s="194"/>
      <c r="AT971" s="189" t="s">
        <v>177</v>
      </c>
      <c r="AU971" s="189" t="s">
        <v>86</v>
      </c>
      <c r="AV971" s="13" t="s">
        <v>84</v>
      </c>
      <c r="AW971" s="13" t="s">
        <v>34</v>
      </c>
      <c r="AX971" s="13" t="s">
        <v>77</v>
      </c>
      <c r="AY971" s="189" t="s">
        <v>164</v>
      </c>
    </row>
    <row r="972" spans="1:65" s="14" customFormat="1" x14ac:dyDescent="0.2">
      <c r="B972" s="195"/>
      <c r="D972" s="183" t="s">
        <v>177</v>
      </c>
      <c r="E972" s="196" t="s">
        <v>1</v>
      </c>
      <c r="F972" s="197" t="s">
        <v>1978</v>
      </c>
      <c r="H972" s="198">
        <v>31.5</v>
      </c>
      <c r="I972" s="199"/>
      <c r="L972" s="195"/>
      <c r="M972" s="200"/>
      <c r="N972" s="201"/>
      <c r="O972" s="201"/>
      <c r="P972" s="201"/>
      <c r="Q972" s="201"/>
      <c r="R972" s="201"/>
      <c r="S972" s="201"/>
      <c r="T972" s="202"/>
      <c r="AT972" s="196" t="s">
        <v>177</v>
      </c>
      <c r="AU972" s="196" t="s">
        <v>86</v>
      </c>
      <c r="AV972" s="14" t="s">
        <v>86</v>
      </c>
      <c r="AW972" s="14" t="s">
        <v>34</v>
      </c>
      <c r="AX972" s="14" t="s">
        <v>77</v>
      </c>
      <c r="AY972" s="196" t="s">
        <v>164</v>
      </c>
    </row>
    <row r="973" spans="1:65" s="15" customFormat="1" x14ac:dyDescent="0.2">
      <c r="B973" s="203"/>
      <c r="D973" s="183" t="s">
        <v>177</v>
      </c>
      <c r="E973" s="204" t="s">
        <v>1</v>
      </c>
      <c r="F973" s="205" t="s">
        <v>184</v>
      </c>
      <c r="H973" s="206">
        <v>31.5</v>
      </c>
      <c r="I973" s="207"/>
      <c r="L973" s="203"/>
      <c r="M973" s="208"/>
      <c r="N973" s="209"/>
      <c r="O973" s="209"/>
      <c r="P973" s="209"/>
      <c r="Q973" s="209"/>
      <c r="R973" s="209"/>
      <c r="S973" s="209"/>
      <c r="T973" s="210"/>
      <c r="AT973" s="204" t="s">
        <v>177</v>
      </c>
      <c r="AU973" s="204" t="s">
        <v>86</v>
      </c>
      <c r="AV973" s="15" t="s">
        <v>172</v>
      </c>
      <c r="AW973" s="15" t="s">
        <v>34</v>
      </c>
      <c r="AX973" s="15" t="s">
        <v>84</v>
      </c>
      <c r="AY973" s="204" t="s">
        <v>164</v>
      </c>
    </row>
    <row r="974" spans="1:65" s="14" customFormat="1" x14ac:dyDescent="0.2">
      <c r="B974" s="195"/>
      <c r="D974" s="183" t="s">
        <v>177</v>
      </c>
      <c r="F974" s="197" t="s">
        <v>1980</v>
      </c>
      <c r="H974" s="198">
        <v>33</v>
      </c>
      <c r="I974" s="199"/>
      <c r="L974" s="195"/>
      <c r="M974" s="200"/>
      <c r="N974" s="201"/>
      <c r="O974" s="201"/>
      <c r="P974" s="201"/>
      <c r="Q974" s="201"/>
      <c r="R974" s="201"/>
      <c r="S974" s="201"/>
      <c r="T974" s="202"/>
      <c r="AT974" s="196" t="s">
        <v>177</v>
      </c>
      <c r="AU974" s="196" t="s">
        <v>86</v>
      </c>
      <c r="AV974" s="14" t="s">
        <v>86</v>
      </c>
      <c r="AW974" s="14" t="s">
        <v>3</v>
      </c>
      <c r="AX974" s="14" t="s">
        <v>84</v>
      </c>
      <c r="AY974" s="196" t="s">
        <v>164</v>
      </c>
    </row>
    <row r="975" spans="1:65" s="2" customFormat="1" ht="24" customHeight="1" x14ac:dyDescent="0.2">
      <c r="A975" s="34"/>
      <c r="B975" s="168"/>
      <c r="C975" s="169" t="s">
        <v>576</v>
      </c>
      <c r="D975" s="214" t="s">
        <v>167</v>
      </c>
      <c r="E975" s="171" t="s">
        <v>557</v>
      </c>
      <c r="F975" s="172" t="s">
        <v>1981</v>
      </c>
      <c r="G975" s="173" t="s">
        <v>227</v>
      </c>
      <c r="H975" s="174">
        <v>0.10100000000000001</v>
      </c>
      <c r="I975" s="175"/>
      <c r="J975" s="176">
        <f>ROUND(I975*H975,2)</f>
        <v>0</v>
      </c>
      <c r="K975" s="172" t="s">
        <v>216</v>
      </c>
      <c r="L975" s="35"/>
      <c r="M975" s="177" t="s">
        <v>1</v>
      </c>
      <c r="N975" s="178" t="s">
        <v>42</v>
      </c>
      <c r="O975" s="60"/>
      <c r="P975" s="179">
        <f>O975*H975</f>
        <v>0</v>
      </c>
      <c r="Q975" s="179">
        <v>2.5791300000000001</v>
      </c>
      <c r="R975" s="179">
        <f>Q975*H975</f>
        <v>0.26049213000000004</v>
      </c>
      <c r="S975" s="179">
        <v>0</v>
      </c>
      <c r="T975" s="180">
        <f>S975*H975</f>
        <v>0</v>
      </c>
      <c r="U975" s="34"/>
      <c r="V975" s="34"/>
      <c r="W975" s="34"/>
      <c r="X975" s="34"/>
      <c r="Y975" s="34"/>
      <c r="Z975" s="34"/>
      <c r="AA975" s="34"/>
      <c r="AB975" s="34"/>
      <c r="AC975" s="34"/>
      <c r="AD975" s="34"/>
      <c r="AE975" s="34"/>
      <c r="AR975" s="181" t="s">
        <v>172</v>
      </c>
      <c r="AT975" s="181" t="s">
        <v>167</v>
      </c>
      <c r="AU975" s="181" t="s">
        <v>86</v>
      </c>
      <c r="AY975" s="18" t="s">
        <v>164</v>
      </c>
      <c r="BE975" s="182">
        <f>IF(N975="základní",J975,0)</f>
        <v>0</v>
      </c>
      <c r="BF975" s="182">
        <f>IF(N975="snížená",J975,0)</f>
        <v>0</v>
      </c>
      <c r="BG975" s="182">
        <f>IF(N975="zákl. přenesená",J975,0)</f>
        <v>0</v>
      </c>
      <c r="BH975" s="182">
        <f>IF(N975="sníž. přenesená",J975,0)</f>
        <v>0</v>
      </c>
      <c r="BI975" s="182">
        <f>IF(N975="nulová",J975,0)</f>
        <v>0</v>
      </c>
      <c r="BJ975" s="18" t="s">
        <v>84</v>
      </c>
      <c r="BK975" s="182">
        <f>ROUND(I975*H975,2)</f>
        <v>0</v>
      </c>
      <c r="BL975" s="18" t="s">
        <v>172</v>
      </c>
      <c r="BM975" s="181" t="s">
        <v>1982</v>
      </c>
    </row>
    <row r="976" spans="1:65" s="2" customFormat="1" ht="19.5" x14ac:dyDescent="0.2">
      <c r="A976" s="34"/>
      <c r="B976" s="35"/>
      <c r="C976" s="34"/>
      <c r="D976" s="183" t="s">
        <v>174</v>
      </c>
      <c r="E976" s="34"/>
      <c r="F976" s="184" t="s">
        <v>1983</v>
      </c>
      <c r="G976" s="34"/>
      <c r="H976" s="34"/>
      <c r="I976" s="103"/>
      <c r="J976" s="34"/>
      <c r="K976" s="34"/>
      <c r="L976" s="35"/>
      <c r="M976" s="185"/>
      <c r="N976" s="186"/>
      <c r="O976" s="60"/>
      <c r="P976" s="60"/>
      <c r="Q976" s="60"/>
      <c r="R976" s="60"/>
      <c r="S976" s="60"/>
      <c r="T976" s="61"/>
      <c r="U976" s="34"/>
      <c r="V976" s="34"/>
      <c r="W976" s="34"/>
      <c r="X976" s="34"/>
      <c r="Y976" s="34"/>
      <c r="Z976" s="34"/>
      <c r="AA976" s="34"/>
      <c r="AB976" s="34"/>
      <c r="AC976" s="34"/>
      <c r="AD976" s="34"/>
      <c r="AE976" s="34"/>
      <c r="AT976" s="18" t="s">
        <v>174</v>
      </c>
      <c r="AU976" s="18" t="s">
        <v>86</v>
      </c>
    </row>
    <row r="977" spans="1:65" s="2" customFormat="1" ht="29.25" x14ac:dyDescent="0.2">
      <c r="A977" s="34"/>
      <c r="B977" s="35"/>
      <c r="C977" s="34"/>
      <c r="D977" s="183" t="s">
        <v>175</v>
      </c>
      <c r="E977" s="34"/>
      <c r="F977" s="187" t="s">
        <v>561</v>
      </c>
      <c r="G977" s="34"/>
      <c r="H977" s="34"/>
      <c r="I977" s="103"/>
      <c r="J977" s="34"/>
      <c r="K977" s="34"/>
      <c r="L977" s="35"/>
      <c r="M977" s="185"/>
      <c r="N977" s="186"/>
      <c r="O977" s="60"/>
      <c r="P977" s="60"/>
      <c r="Q977" s="60"/>
      <c r="R977" s="60"/>
      <c r="S977" s="60"/>
      <c r="T977" s="61"/>
      <c r="U977" s="34"/>
      <c r="V977" s="34"/>
      <c r="W977" s="34"/>
      <c r="X977" s="34"/>
      <c r="Y977" s="34"/>
      <c r="Z977" s="34"/>
      <c r="AA977" s="34"/>
      <c r="AB977" s="34"/>
      <c r="AC977" s="34"/>
      <c r="AD977" s="34"/>
      <c r="AE977" s="34"/>
      <c r="AT977" s="18" t="s">
        <v>175</v>
      </c>
      <c r="AU977" s="18" t="s">
        <v>86</v>
      </c>
    </row>
    <row r="978" spans="1:65" s="13" customFormat="1" x14ac:dyDescent="0.2">
      <c r="B978" s="188"/>
      <c r="D978" s="183" t="s">
        <v>177</v>
      </c>
      <c r="E978" s="189" t="s">
        <v>1</v>
      </c>
      <c r="F978" s="190" t="s">
        <v>178</v>
      </c>
      <c r="H978" s="189" t="s">
        <v>1</v>
      </c>
      <c r="I978" s="191"/>
      <c r="L978" s="188"/>
      <c r="M978" s="192"/>
      <c r="N978" s="193"/>
      <c r="O978" s="193"/>
      <c r="P978" s="193"/>
      <c r="Q978" s="193"/>
      <c r="R978" s="193"/>
      <c r="S978" s="193"/>
      <c r="T978" s="194"/>
      <c r="AT978" s="189" t="s">
        <v>177</v>
      </c>
      <c r="AU978" s="189" t="s">
        <v>86</v>
      </c>
      <c r="AV978" s="13" t="s">
        <v>84</v>
      </c>
      <c r="AW978" s="13" t="s">
        <v>34</v>
      </c>
      <c r="AX978" s="13" t="s">
        <v>77</v>
      </c>
      <c r="AY978" s="189" t="s">
        <v>164</v>
      </c>
    </row>
    <row r="979" spans="1:65" s="13" customFormat="1" x14ac:dyDescent="0.2">
      <c r="B979" s="188"/>
      <c r="D979" s="183" t="s">
        <v>177</v>
      </c>
      <c r="E979" s="189" t="s">
        <v>1</v>
      </c>
      <c r="F979" s="190" t="s">
        <v>179</v>
      </c>
      <c r="H979" s="189" t="s">
        <v>1</v>
      </c>
      <c r="I979" s="191"/>
      <c r="L979" s="188"/>
      <c r="M979" s="192"/>
      <c r="N979" s="193"/>
      <c r="O979" s="193"/>
      <c r="P979" s="193"/>
      <c r="Q979" s="193"/>
      <c r="R979" s="193"/>
      <c r="S979" s="193"/>
      <c r="T979" s="194"/>
      <c r="AT979" s="189" t="s">
        <v>177</v>
      </c>
      <c r="AU979" s="189" t="s">
        <v>86</v>
      </c>
      <c r="AV979" s="13" t="s">
        <v>84</v>
      </c>
      <c r="AW979" s="13" t="s">
        <v>34</v>
      </c>
      <c r="AX979" s="13" t="s">
        <v>77</v>
      </c>
      <c r="AY979" s="189" t="s">
        <v>164</v>
      </c>
    </row>
    <row r="980" spans="1:65" s="13" customFormat="1" x14ac:dyDescent="0.2">
      <c r="B980" s="188"/>
      <c r="D980" s="183" t="s">
        <v>177</v>
      </c>
      <c r="E980" s="189" t="s">
        <v>1</v>
      </c>
      <c r="F980" s="190" t="s">
        <v>96</v>
      </c>
      <c r="H980" s="189" t="s">
        <v>1</v>
      </c>
      <c r="I980" s="191"/>
      <c r="L980" s="188"/>
      <c r="M980" s="192"/>
      <c r="N980" s="193"/>
      <c r="O980" s="193"/>
      <c r="P980" s="193"/>
      <c r="Q980" s="193"/>
      <c r="R980" s="193"/>
      <c r="S980" s="193"/>
      <c r="T980" s="194"/>
      <c r="AT980" s="189" t="s">
        <v>177</v>
      </c>
      <c r="AU980" s="189" t="s">
        <v>86</v>
      </c>
      <c r="AV980" s="13" t="s">
        <v>84</v>
      </c>
      <c r="AW980" s="13" t="s">
        <v>34</v>
      </c>
      <c r="AX980" s="13" t="s">
        <v>77</v>
      </c>
      <c r="AY980" s="189" t="s">
        <v>164</v>
      </c>
    </row>
    <row r="981" spans="1:65" s="13" customFormat="1" x14ac:dyDescent="0.2">
      <c r="B981" s="188"/>
      <c r="D981" s="183" t="s">
        <v>177</v>
      </c>
      <c r="E981" s="189" t="s">
        <v>1</v>
      </c>
      <c r="F981" s="190" t="s">
        <v>181</v>
      </c>
      <c r="H981" s="189" t="s">
        <v>1</v>
      </c>
      <c r="I981" s="191"/>
      <c r="L981" s="188"/>
      <c r="M981" s="192"/>
      <c r="N981" s="193"/>
      <c r="O981" s="193"/>
      <c r="P981" s="193"/>
      <c r="Q981" s="193"/>
      <c r="R981" s="193"/>
      <c r="S981" s="193"/>
      <c r="T981" s="194"/>
      <c r="AT981" s="189" t="s">
        <v>177</v>
      </c>
      <c r="AU981" s="189" t="s">
        <v>86</v>
      </c>
      <c r="AV981" s="13" t="s">
        <v>84</v>
      </c>
      <c r="AW981" s="13" t="s">
        <v>34</v>
      </c>
      <c r="AX981" s="13" t="s">
        <v>77</v>
      </c>
      <c r="AY981" s="189" t="s">
        <v>164</v>
      </c>
    </row>
    <row r="982" spans="1:65" s="13" customFormat="1" x14ac:dyDescent="0.2">
      <c r="B982" s="188"/>
      <c r="D982" s="183" t="s">
        <v>177</v>
      </c>
      <c r="E982" s="189" t="s">
        <v>1</v>
      </c>
      <c r="F982" s="190" t="s">
        <v>421</v>
      </c>
      <c r="H982" s="189" t="s">
        <v>1</v>
      </c>
      <c r="I982" s="191"/>
      <c r="L982" s="188"/>
      <c r="M982" s="192"/>
      <c r="N982" s="193"/>
      <c r="O982" s="193"/>
      <c r="P982" s="193"/>
      <c r="Q982" s="193"/>
      <c r="R982" s="193"/>
      <c r="S982" s="193"/>
      <c r="T982" s="194"/>
      <c r="AT982" s="189" t="s">
        <v>177</v>
      </c>
      <c r="AU982" s="189" t="s">
        <v>86</v>
      </c>
      <c r="AV982" s="13" t="s">
        <v>84</v>
      </c>
      <c r="AW982" s="13" t="s">
        <v>34</v>
      </c>
      <c r="AX982" s="13" t="s">
        <v>77</v>
      </c>
      <c r="AY982" s="189" t="s">
        <v>164</v>
      </c>
    </row>
    <row r="983" spans="1:65" s="13" customFormat="1" x14ac:dyDescent="0.2">
      <c r="B983" s="188"/>
      <c r="D983" s="183" t="s">
        <v>177</v>
      </c>
      <c r="E983" s="189" t="s">
        <v>1</v>
      </c>
      <c r="F983" s="190" t="s">
        <v>1984</v>
      </c>
      <c r="H983" s="189" t="s">
        <v>1</v>
      </c>
      <c r="I983" s="191"/>
      <c r="L983" s="188"/>
      <c r="M983" s="192"/>
      <c r="N983" s="193"/>
      <c r="O983" s="193"/>
      <c r="P983" s="193"/>
      <c r="Q983" s="193"/>
      <c r="R983" s="193"/>
      <c r="S983" s="193"/>
      <c r="T983" s="194"/>
      <c r="AT983" s="189" t="s">
        <v>177</v>
      </c>
      <c r="AU983" s="189" t="s">
        <v>86</v>
      </c>
      <c r="AV983" s="13" t="s">
        <v>84</v>
      </c>
      <c r="AW983" s="13" t="s">
        <v>34</v>
      </c>
      <c r="AX983" s="13" t="s">
        <v>77</v>
      </c>
      <c r="AY983" s="189" t="s">
        <v>164</v>
      </c>
    </row>
    <row r="984" spans="1:65" s="14" customFormat="1" x14ac:dyDescent="0.2">
      <c r="B984" s="195"/>
      <c r="D984" s="183" t="s">
        <v>177</v>
      </c>
      <c r="E984" s="196" t="s">
        <v>1</v>
      </c>
      <c r="F984" s="197" t="s">
        <v>1985</v>
      </c>
      <c r="H984" s="198">
        <v>2.5999999999999999E-2</v>
      </c>
      <c r="I984" s="199"/>
      <c r="L984" s="195"/>
      <c r="M984" s="200"/>
      <c r="N984" s="201"/>
      <c r="O984" s="201"/>
      <c r="P984" s="201"/>
      <c r="Q984" s="201"/>
      <c r="R984" s="201"/>
      <c r="S984" s="201"/>
      <c r="T984" s="202"/>
      <c r="AT984" s="196" t="s">
        <v>177</v>
      </c>
      <c r="AU984" s="196" t="s">
        <v>86</v>
      </c>
      <c r="AV984" s="14" t="s">
        <v>86</v>
      </c>
      <c r="AW984" s="14" t="s">
        <v>34</v>
      </c>
      <c r="AX984" s="14" t="s">
        <v>77</v>
      </c>
      <c r="AY984" s="196" t="s">
        <v>164</v>
      </c>
    </row>
    <row r="985" spans="1:65" s="14" customFormat="1" x14ac:dyDescent="0.2">
      <c r="B985" s="195"/>
      <c r="D985" s="183" t="s">
        <v>177</v>
      </c>
      <c r="E985" s="196" t="s">
        <v>1</v>
      </c>
      <c r="F985" s="197" t="s">
        <v>1986</v>
      </c>
      <c r="H985" s="198">
        <v>4.2999999999999997E-2</v>
      </c>
      <c r="I985" s="199"/>
      <c r="L985" s="195"/>
      <c r="M985" s="200"/>
      <c r="N985" s="201"/>
      <c r="O985" s="201"/>
      <c r="P985" s="201"/>
      <c r="Q985" s="201"/>
      <c r="R985" s="201"/>
      <c r="S985" s="201"/>
      <c r="T985" s="202"/>
      <c r="AT985" s="196" t="s">
        <v>177</v>
      </c>
      <c r="AU985" s="196" t="s">
        <v>86</v>
      </c>
      <c r="AV985" s="14" t="s">
        <v>86</v>
      </c>
      <c r="AW985" s="14" t="s">
        <v>34</v>
      </c>
      <c r="AX985" s="14" t="s">
        <v>77</v>
      </c>
      <c r="AY985" s="196" t="s">
        <v>164</v>
      </c>
    </row>
    <row r="986" spans="1:65" s="14" customFormat="1" x14ac:dyDescent="0.2">
      <c r="B986" s="195"/>
      <c r="D986" s="183" t="s">
        <v>177</v>
      </c>
      <c r="E986" s="196" t="s">
        <v>1</v>
      </c>
      <c r="F986" s="197" t="s">
        <v>1987</v>
      </c>
      <c r="H986" s="198">
        <v>1.7999999999999999E-2</v>
      </c>
      <c r="I986" s="199"/>
      <c r="L986" s="195"/>
      <c r="M986" s="200"/>
      <c r="N986" s="201"/>
      <c r="O986" s="201"/>
      <c r="P986" s="201"/>
      <c r="Q986" s="201"/>
      <c r="R986" s="201"/>
      <c r="S986" s="201"/>
      <c r="T986" s="202"/>
      <c r="AT986" s="196" t="s">
        <v>177</v>
      </c>
      <c r="AU986" s="196" t="s">
        <v>86</v>
      </c>
      <c r="AV986" s="14" t="s">
        <v>86</v>
      </c>
      <c r="AW986" s="14" t="s">
        <v>34</v>
      </c>
      <c r="AX986" s="14" t="s">
        <v>77</v>
      </c>
      <c r="AY986" s="196" t="s">
        <v>164</v>
      </c>
    </row>
    <row r="987" spans="1:65" s="14" customFormat="1" x14ac:dyDescent="0.2">
      <c r="B987" s="195"/>
      <c r="D987" s="183" t="s">
        <v>177</v>
      </c>
      <c r="E987" s="196" t="s">
        <v>1</v>
      </c>
      <c r="F987" s="197" t="s">
        <v>1988</v>
      </c>
      <c r="H987" s="198">
        <v>1.4E-2</v>
      </c>
      <c r="I987" s="199"/>
      <c r="L987" s="195"/>
      <c r="M987" s="200"/>
      <c r="N987" s="201"/>
      <c r="O987" s="201"/>
      <c r="P987" s="201"/>
      <c r="Q987" s="201"/>
      <c r="R987" s="201"/>
      <c r="S987" s="201"/>
      <c r="T987" s="202"/>
      <c r="AT987" s="196" t="s">
        <v>177</v>
      </c>
      <c r="AU987" s="196" t="s">
        <v>86</v>
      </c>
      <c r="AV987" s="14" t="s">
        <v>86</v>
      </c>
      <c r="AW987" s="14" t="s">
        <v>34</v>
      </c>
      <c r="AX987" s="14" t="s">
        <v>77</v>
      </c>
      <c r="AY987" s="196" t="s">
        <v>164</v>
      </c>
    </row>
    <row r="988" spans="1:65" s="15" customFormat="1" x14ac:dyDescent="0.2">
      <c r="B988" s="203"/>
      <c r="D988" s="183" t="s">
        <v>177</v>
      </c>
      <c r="E988" s="204" t="s">
        <v>1</v>
      </c>
      <c r="F988" s="205" t="s">
        <v>184</v>
      </c>
      <c r="H988" s="206">
        <v>0.10100000000000001</v>
      </c>
      <c r="I988" s="207"/>
      <c r="L988" s="203"/>
      <c r="M988" s="208"/>
      <c r="N988" s="209"/>
      <c r="O988" s="209"/>
      <c r="P988" s="209"/>
      <c r="Q988" s="209"/>
      <c r="R988" s="209"/>
      <c r="S988" s="209"/>
      <c r="T988" s="210"/>
      <c r="AT988" s="204" t="s">
        <v>177</v>
      </c>
      <c r="AU988" s="204" t="s">
        <v>86</v>
      </c>
      <c r="AV988" s="15" t="s">
        <v>172</v>
      </c>
      <c r="AW988" s="15" t="s">
        <v>34</v>
      </c>
      <c r="AX988" s="15" t="s">
        <v>84</v>
      </c>
      <c r="AY988" s="204" t="s">
        <v>164</v>
      </c>
    </row>
    <row r="989" spans="1:65" s="2" customFormat="1" ht="38.25" customHeight="1" x14ac:dyDescent="0.2">
      <c r="A989" s="34"/>
      <c r="B989" s="168"/>
      <c r="C989" s="169" t="s">
        <v>584</v>
      </c>
      <c r="D989" s="214" t="s">
        <v>167</v>
      </c>
      <c r="E989" s="306" t="s">
        <v>6086</v>
      </c>
      <c r="F989" s="307" t="s">
        <v>6087</v>
      </c>
      <c r="G989" s="173" t="s">
        <v>282</v>
      </c>
      <c r="H989" s="174">
        <v>132.72</v>
      </c>
      <c r="I989" s="175"/>
      <c r="J989" s="176">
        <f>ROUND(I989*H989,2)</f>
        <v>0</v>
      </c>
      <c r="K989" s="307" t="s">
        <v>171</v>
      </c>
      <c r="L989" s="35"/>
      <c r="M989" s="177" t="s">
        <v>1</v>
      </c>
      <c r="N989" s="178" t="s">
        <v>42</v>
      </c>
      <c r="O989" s="60"/>
      <c r="P989" s="179">
        <f>O989*H989</f>
        <v>0</v>
      </c>
      <c r="Q989" s="179">
        <v>0</v>
      </c>
      <c r="R989" s="179">
        <f>Q989*H989</f>
        <v>0</v>
      </c>
      <c r="S989" s="179">
        <v>0</v>
      </c>
      <c r="T989" s="180">
        <f>S989*H989</f>
        <v>0</v>
      </c>
      <c r="U989" s="34"/>
      <c r="V989" s="34"/>
      <c r="W989" s="34"/>
      <c r="X989" s="34"/>
      <c r="Y989" s="34"/>
      <c r="Z989" s="34"/>
      <c r="AA989" s="34"/>
      <c r="AB989" s="34"/>
      <c r="AC989" s="34"/>
      <c r="AD989" s="34"/>
      <c r="AE989" s="34"/>
      <c r="AR989" s="181" t="s">
        <v>172</v>
      </c>
      <c r="AT989" s="181" t="s">
        <v>167</v>
      </c>
      <c r="AU989" s="181" t="s">
        <v>86</v>
      </c>
      <c r="AY989" s="18" t="s">
        <v>164</v>
      </c>
      <c r="BE989" s="182">
        <f>IF(N989="základní",J989,0)</f>
        <v>0</v>
      </c>
      <c r="BF989" s="182">
        <f>IF(N989="snížená",J989,0)</f>
        <v>0</v>
      </c>
      <c r="BG989" s="182">
        <f>IF(N989="zákl. přenesená",J989,0)</f>
        <v>0</v>
      </c>
      <c r="BH989" s="182">
        <f>IF(N989="sníž. přenesená",J989,0)</f>
        <v>0</v>
      </c>
      <c r="BI989" s="182">
        <f>IF(N989="nulová",J989,0)</f>
        <v>0</v>
      </c>
      <c r="BJ989" s="18" t="s">
        <v>84</v>
      </c>
      <c r="BK989" s="182">
        <f>ROUND(I989*H989,2)</f>
        <v>0</v>
      </c>
      <c r="BL989" s="18" t="s">
        <v>172</v>
      </c>
      <c r="BM989" s="181" t="s">
        <v>1989</v>
      </c>
    </row>
    <row r="990" spans="1:65" s="2" customFormat="1" ht="25.5" customHeight="1" x14ac:dyDescent="0.2">
      <c r="A990" s="34"/>
      <c r="B990" s="35"/>
      <c r="C990" s="34"/>
      <c r="D990" s="183" t="s">
        <v>174</v>
      </c>
      <c r="E990" s="34"/>
      <c r="F990" s="308" t="s">
        <v>6088</v>
      </c>
      <c r="G990" s="34"/>
      <c r="H990" s="34"/>
      <c r="I990" s="103"/>
      <c r="J990" s="34"/>
      <c r="K990" s="34"/>
      <c r="L990" s="35"/>
      <c r="M990" s="185"/>
      <c r="N990" s="186"/>
      <c r="O990" s="60"/>
      <c r="P990" s="60"/>
      <c r="Q990" s="60"/>
      <c r="R990" s="60"/>
      <c r="S990" s="60"/>
      <c r="T990" s="61"/>
      <c r="U990" s="34"/>
      <c r="V990" s="34"/>
      <c r="W990" s="34"/>
      <c r="X990" s="34"/>
      <c r="Y990" s="34"/>
      <c r="Z990" s="34"/>
      <c r="AA990" s="34"/>
      <c r="AB990" s="34"/>
      <c r="AC990" s="34"/>
      <c r="AD990" s="34"/>
      <c r="AE990" s="34"/>
      <c r="AT990" s="18" t="s">
        <v>174</v>
      </c>
      <c r="AU990" s="18" t="s">
        <v>86</v>
      </c>
    </row>
    <row r="991" spans="1:65" s="2" customFormat="1" ht="39" x14ac:dyDescent="0.2">
      <c r="A991" s="34"/>
      <c r="B991" s="35"/>
      <c r="C991" s="34"/>
      <c r="D991" s="183" t="s">
        <v>175</v>
      </c>
      <c r="E991" s="34"/>
      <c r="F991" s="187" t="s">
        <v>1990</v>
      </c>
      <c r="G991" s="34"/>
      <c r="H991" s="34"/>
      <c r="I991" s="103"/>
      <c r="J991" s="34"/>
      <c r="K991" s="34"/>
      <c r="L991" s="35"/>
      <c r="M991" s="185"/>
      <c r="N991" s="186"/>
      <c r="O991" s="60"/>
      <c r="P991" s="60"/>
      <c r="Q991" s="60"/>
      <c r="R991" s="60"/>
      <c r="S991" s="60"/>
      <c r="T991" s="61"/>
      <c r="U991" s="34"/>
      <c r="V991" s="34"/>
      <c r="W991" s="34"/>
      <c r="X991" s="34"/>
      <c r="Y991" s="34"/>
      <c r="Z991" s="34"/>
      <c r="AA991" s="34"/>
      <c r="AB991" s="34"/>
      <c r="AC991" s="34"/>
      <c r="AD991" s="34"/>
      <c r="AE991" s="34"/>
      <c r="AT991" s="18" t="s">
        <v>175</v>
      </c>
      <c r="AU991" s="18" t="s">
        <v>86</v>
      </c>
    </row>
    <row r="992" spans="1:65" s="13" customFormat="1" x14ac:dyDescent="0.2">
      <c r="B992" s="188"/>
      <c r="D992" s="183" t="s">
        <v>177</v>
      </c>
      <c r="E992" s="189" t="s">
        <v>1</v>
      </c>
      <c r="F992" s="190" t="s">
        <v>178</v>
      </c>
      <c r="H992" s="189" t="s">
        <v>1</v>
      </c>
      <c r="I992" s="191"/>
      <c r="L992" s="188"/>
      <c r="M992" s="192"/>
      <c r="N992" s="193"/>
      <c r="O992" s="193"/>
      <c r="P992" s="193"/>
      <c r="Q992" s="193"/>
      <c r="R992" s="193"/>
      <c r="S992" s="193"/>
      <c r="T992" s="194"/>
      <c r="AT992" s="189" t="s">
        <v>177</v>
      </c>
      <c r="AU992" s="189" t="s">
        <v>86</v>
      </c>
      <c r="AV992" s="13" t="s">
        <v>84</v>
      </c>
      <c r="AW992" s="13" t="s">
        <v>34</v>
      </c>
      <c r="AX992" s="13" t="s">
        <v>77</v>
      </c>
      <c r="AY992" s="189" t="s">
        <v>164</v>
      </c>
    </row>
    <row r="993" spans="1:65" s="13" customFormat="1" x14ac:dyDescent="0.2">
      <c r="B993" s="188"/>
      <c r="D993" s="183" t="s">
        <v>177</v>
      </c>
      <c r="E993" s="189" t="s">
        <v>1</v>
      </c>
      <c r="F993" s="190" t="s">
        <v>179</v>
      </c>
      <c r="H993" s="189" t="s">
        <v>1</v>
      </c>
      <c r="I993" s="191"/>
      <c r="L993" s="188"/>
      <c r="M993" s="192"/>
      <c r="N993" s="193"/>
      <c r="O993" s="193"/>
      <c r="P993" s="193"/>
      <c r="Q993" s="193"/>
      <c r="R993" s="193"/>
      <c r="S993" s="193"/>
      <c r="T993" s="194"/>
      <c r="AT993" s="189" t="s">
        <v>177</v>
      </c>
      <c r="AU993" s="189" t="s">
        <v>86</v>
      </c>
      <c r="AV993" s="13" t="s">
        <v>84</v>
      </c>
      <c r="AW993" s="13" t="s">
        <v>34</v>
      </c>
      <c r="AX993" s="13" t="s">
        <v>77</v>
      </c>
      <c r="AY993" s="189" t="s">
        <v>164</v>
      </c>
    </row>
    <row r="994" spans="1:65" s="13" customFormat="1" x14ac:dyDescent="0.2">
      <c r="B994" s="188"/>
      <c r="D994" s="183" t="s">
        <v>177</v>
      </c>
      <c r="E994" s="189" t="s">
        <v>1</v>
      </c>
      <c r="F994" s="190" t="s">
        <v>96</v>
      </c>
      <c r="H994" s="189" t="s">
        <v>1</v>
      </c>
      <c r="I994" s="191"/>
      <c r="L994" s="188"/>
      <c r="M994" s="192"/>
      <c r="N994" s="193"/>
      <c r="O994" s="193"/>
      <c r="P994" s="193"/>
      <c r="Q994" s="193"/>
      <c r="R994" s="193"/>
      <c r="S994" s="193"/>
      <c r="T994" s="194"/>
      <c r="AT994" s="189" t="s">
        <v>177</v>
      </c>
      <c r="AU994" s="189" t="s">
        <v>86</v>
      </c>
      <c r="AV994" s="13" t="s">
        <v>84</v>
      </c>
      <c r="AW994" s="13" t="s">
        <v>34</v>
      </c>
      <c r="AX994" s="13" t="s">
        <v>77</v>
      </c>
      <c r="AY994" s="189" t="s">
        <v>164</v>
      </c>
    </row>
    <row r="995" spans="1:65" s="13" customFormat="1" x14ac:dyDescent="0.2">
      <c r="B995" s="188"/>
      <c r="D995" s="183" t="s">
        <v>177</v>
      </c>
      <c r="E995" s="189" t="s">
        <v>1</v>
      </c>
      <c r="F995" s="190" t="s">
        <v>181</v>
      </c>
      <c r="H995" s="189" t="s">
        <v>1</v>
      </c>
      <c r="I995" s="191"/>
      <c r="L995" s="188"/>
      <c r="M995" s="192"/>
      <c r="N995" s="193"/>
      <c r="O995" s="193"/>
      <c r="P995" s="193"/>
      <c r="Q995" s="193"/>
      <c r="R995" s="193"/>
      <c r="S995" s="193"/>
      <c r="T995" s="194"/>
      <c r="AT995" s="189" t="s">
        <v>177</v>
      </c>
      <c r="AU995" s="189" t="s">
        <v>86</v>
      </c>
      <c r="AV995" s="13" t="s">
        <v>84</v>
      </c>
      <c r="AW995" s="13" t="s">
        <v>34</v>
      </c>
      <c r="AX995" s="13" t="s">
        <v>77</v>
      </c>
      <c r="AY995" s="189" t="s">
        <v>164</v>
      </c>
    </row>
    <row r="996" spans="1:65" s="13" customFormat="1" x14ac:dyDescent="0.2">
      <c r="B996" s="188"/>
      <c r="D996" s="183" t="s">
        <v>177</v>
      </c>
      <c r="E996" s="189" t="s">
        <v>1</v>
      </c>
      <c r="F996" s="190" t="s">
        <v>1991</v>
      </c>
      <c r="H996" s="189" t="s">
        <v>1</v>
      </c>
      <c r="I996" s="191"/>
      <c r="L996" s="188"/>
      <c r="M996" s="192"/>
      <c r="N996" s="193"/>
      <c r="O996" s="193"/>
      <c r="P996" s="193"/>
      <c r="Q996" s="193"/>
      <c r="R996" s="193"/>
      <c r="S996" s="193"/>
      <c r="T996" s="194"/>
      <c r="AT996" s="189" t="s">
        <v>177</v>
      </c>
      <c r="AU996" s="189" t="s">
        <v>86</v>
      </c>
      <c r="AV996" s="13" t="s">
        <v>84</v>
      </c>
      <c r="AW996" s="13" t="s">
        <v>34</v>
      </c>
      <c r="AX996" s="13" t="s">
        <v>77</v>
      </c>
      <c r="AY996" s="189" t="s">
        <v>164</v>
      </c>
    </row>
    <row r="997" spans="1:65" s="14" customFormat="1" x14ac:dyDescent="0.2">
      <c r="B997" s="195"/>
      <c r="D997" s="183" t="s">
        <v>177</v>
      </c>
      <c r="E997" s="196" t="s">
        <v>1</v>
      </c>
      <c r="F997" s="197" t="s">
        <v>1992</v>
      </c>
      <c r="H997" s="198">
        <v>132.72</v>
      </c>
      <c r="I997" s="199"/>
      <c r="L997" s="195"/>
      <c r="M997" s="200"/>
      <c r="N997" s="201"/>
      <c r="O997" s="201"/>
      <c r="P997" s="201"/>
      <c r="Q997" s="201"/>
      <c r="R997" s="201"/>
      <c r="S997" s="201"/>
      <c r="T997" s="202"/>
      <c r="AT997" s="196" t="s">
        <v>177</v>
      </c>
      <c r="AU997" s="196" t="s">
        <v>86</v>
      </c>
      <c r="AV997" s="14" t="s">
        <v>86</v>
      </c>
      <c r="AW997" s="14" t="s">
        <v>34</v>
      </c>
      <c r="AX997" s="14" t="s">
        <v>77</v>
      </c>
      <c r="AY997" s="196" t="s">
        <v>164</v>
      </c>
    </row>
    <row r="998" spans="1:65" s="15" customFormat="1" x14ac:dyDescent="0.2">
      <c r="B998" s="203"/>
      <c r="D998" s="183" t="s">
        <v>177</v>
      </c>
      <c r="E998" s="204" t="s">
        <v>1</v>
      </c>
      <c r="F998" s="205" t="s">
        <v>184</v>
      </c>
      <c r="H998" s="206">
        <v>132.72</v>
      </c>
      <c r="I998" s="207"/>
      <c r="L998" s="203"/>
      <c r="M998" s="208"/>
      <c r="N998" s="209"/>
      <c r="O998" s="209"/>
      <c r="P998" s="209"/>
      <c r="Q998" s="209"/>
      <c r="R998" s="209"/>
      <c r="S998" s="209"/>
      <c r="T998" s="210"/>
      <c r="AT998" s="204" t="s">
        <v>177</v>
      </c>
      <c r="AU998" s="204" t="s">
        <v>86</v>
      </c>
      <c r="AV998" s="15" t="s">
        <v>172</v>
      </c>
      <c r="AW998" s="15" t="s">
        <v>34</v>
      </c>
      <c r="AX998" s="15" t="s">
        <v>84</v>
      </c>
      <c r="AY998" s="204" t="s">
        <v>164</v>
      </c>
    </row>
    <row r="999" spans="1:65" s="2" customFormat="1" ht="16.5" customHeight="1" x14ac:dyDescent="0.2">
      <c r="A999" s="34"/>
      <c r="B999" s="168"/>
      <c r="C999" s="169" t="s">
        <v>614</v>
      </c>
      <c r="D999" s="214" t="s">
        <v>167</v>
      </c>
      <c r="E999" s="171" t="s">
        <v>1993</v>
      </c>
      <c r="F999" s="172" t="s">
        <v>1994</v>
      </c>
      <c r="G999" s="173" t="s">
        <v>282</v>
      </c>
      <c r="H999" s="174">
        <v>132.72</v>
      </c>
      <c r="I999" s="175"/>
      <c r="J999" s="176">
        <f>ROUND(I999*H999,2)</f>
        <v>0</v>
      </c>
      <c r="K999" s="172" t="s">
        <v>216</v>
      </c>
      <c r="L999" s="35"/>
      <c r="M999" s="177" t="s">
        <v>1</v>
      </c>
      <c r="N999" s="178" t="s">
        <v>42</v>
      </c>
      <c r="O999" s="60"/>
      <c r="P999" s="179">
        <f>O999*H999</f>
        <v>0</v>
      </c>
      <c r="Q999" s="179">
        <v>0</v>
      </c>
      <c r="R999" s="179">
        <f>Q999*H999</f>
        <v>0</v>
      </c>
      <c r="S999" s="179">
        <v>0</v>
      </c>
      <c r="T999" s="180">
        <f>S999*H999</f>
        <v>0</v>
      </c>
      <c r="U999" s="34"/>
      <c r="V999" s="34"/>
      <c r="W999" s="34"/>
      <c r="X999" s="34"/>
      <c r="Y999" s="34"/>
      <c r="Z999" s="34"/>
      <c r="AA999" s="34"/>
      <c r="AB999" s="34"/>
      <c r="AC999" s="34"/>
      <c r="AD999" s="34"/>
      <c r="AE999" s="34"/>
      <c r="AR999" s="181" t="s">
        <v>172</v>
      </c>
      <c r="AT999" s="181" t="s">
        <v>167</v>
      </c>
      <c r="AU999" s="181" t="s">
        <v>86</v>
      </c>
      <c r="AY999" s="18" t="s">
        <v>164</v>
      </c>
      <c r="BE999" s="182">
        <f>IF(N999="základní",J999,0)</f>
        <v>0</v>
      </c>
      <c r="BF999" s="182">
        <f>IF(N999="snížená",J999,0)</f>
        <v>0</v>
      </c>
      <c r="BG999" s="182">
        <f>IF(N999="zákl. přenesená",J999,0)</f>
        <v>0</v>
      </c>
      <c r="BH999" s="182">
        <f>IF(N999="sníž. přenesená",J999,0)</f>
        <v>0</v>
      </c>
      <c r="BI999" s="182">
        <f>IF(N999="nulová",J999,0)</f>
        <v>0</v>
      </c>
      <c r="BJ999" s="18" t="s">
        <v>84</v>
      </c>
      <c r="BK999" s="182">
        <f>ROUND(I999*H999,2)</f>
        <v>0</v>
      </c>
      <c r="BL999" s="18" t="s">
        <v>172</v>
      </c>
      <c r="BM999" s="181" t="s">
        <v>1995</v>
      </c>
    </row>
    <row r="1000" spans="1:65" s="2" customFormat="1" ht="19.5" x14ac:dyDescent="0.2">
      <c r="A1000" s="34"/>
      <c r="B1000" s="35"/>
      <c r="C1000" s="34"/>
      <c r="D1000" s="183" t="s">
        <v>174</v>
      </c>
      <c r="E1000" s="34"/>
      <c r="F1000" s="184" t="s">
        <v>1996</v>
      </c>
      <c r="G1000" s="34"/>
      <c r="H1000" s="34"/>
      <c r="I1000" s="103"/>
      <c r="J1000" s="34"/>
      <c r="K1000" s="34"/>
      <c r="L1000" s="35"/>
      <c r="M1000" s="185"/>
      <c r="N1000" s="186"/>
      <c r="O1000" s="60"/>
      <c r="P1000" s="60"/>
      <c r="Q1000" s="60"/>
      <c r="R1000" s="60"/>
      <c r="S1000" s="60"/>
      <c r="T1000" s="61"/>
      <c r="U1000" s="34"/>
      <c r="V1000" s="34"/>
      <c r="W1000" s="34"/>
      <c r="X1000" s="34"/>
      <c r="Y1000" s="34"/>
      <c r="Z1000" s="34"/>
      <c r="AA1000" s="34"/>
      <c r="AB1000" s="34"/>
      <c r="AC1000" s="34"/>
      <c r="AD1000" s="34"/>
      <c r="AE1000" s="34"/>
      <c r="AT1000" s="18" t="s">
        <v>174</v>
      </c>
      <c r="AU1000" s="18" t="s">
        <v>86</v>
      </c>
    </row>
    <row r="1001" spans="1:65" s="2" customFormat="1" ht="19.5" x14ac:dyDescent="0.2">
      <c r="A1001" s="34"/>
      <c r="B1001" s="35"/>
      <c r="C1001" s="34"/>
      <c r="D1001" s="183" t="s">
        <v>175</v>
      </c>
      <c r="E1001" s="34"/>
      <c r="F1001" s="187" t="s">
        <v>1997</v>
      </c>
      <c r="G1001" s="34"/>
      <c r="H1001" s="34"/>
      <c r="I1001" s="103"/>
      <c r="J1001" s="34"/>
      <c r="K1001" s="34"/>
      <c r="L1001" s="35"/>
      <c r="M1001" s="185"/>
      <c r="N1001" s="186"/>
      <c r="O1001" s="60"/>
      <c r="P1001" s="60"/>
      <c r="Q1001" s="60"/>
      <c r="R1001" s="60"/>
      <c r="S1001" s="60"/>
      <c r="T1001" s="61"/>
      <c r="U1001" s="34"/>
      <c r="V1001" s="34"/>
      <c r="W1001" s="34"/>
      <c r="X1001" s="34"/>
      <c r="Y1001" s="34"/>
      <c r="Z1001" s="34"/>
      <c r="AA1001" s="34"/>
      <c r="AB1001" s="34"/>
      <c r="AC1001" s="34"/>
      <c r="AD1001" s="34"/>
      <c r="AE1001" s="34"/>
      <c r="AT1001" s="18" t="s">
        <v>175</v>
      </c>
      <c r="AU1001" s="18" t="s">
        <v>86</v>
      </c>
    </row>
    <row r="1002" spans="1:65" s="13" customFormat="1" x14ac:dyDescent="0.2">
      <c r="B1002" s="188"/>
      <c r="D1002" s="183" t="s">
        <v>177</v>
      </c>
      <c r="E1002" s="189" t="s">
        <v>1</v>
      </c>
      <c r="F1002" s="190" t="s">
        <v>178</v>
      </c>
      <c r="H1002" s="189" t="s">
        <v>1</v>
      </c>
      <c r="I1002" s="191"/>
      <c r="L1002" s="188"/>
      <c r="M1002" s="192"/>
      <c r="N1002" s="193"/>
      <c r="O1002" s="193"/>
      <c r="P1002" s="193"/>
      <c r="Q1002" s="193"/>
      <c r="R1002" s="193"/>
      <c r="S1002" s="193"/>
      <c r="T1002" s="194"/>
      <c r="AT1002" s="189" t="s">
        <v>177</v>
      </c>
      <c r="AU1002" s="189" t="s">
        <v>86</v>
      </c>
      <c r="AV1002" s="13" t="s">
        <v>84</v>
      </c>
      <c r="AW1002" s="13" t="s">
        <v>34</v>
      </c>
      <c r="AX1002" s="13" t="s">
        <v>77</v>
      </c>
      <c r="AY1002" s="189" t="s">
        <v>164</v>
      </c>
    </row>
    <row r="1003" spans="1:65" s="13" customFormat="1" x14ac:dyDescent="0.2">
      <c r="B1003" s="188"/>
      <c r="D1003" s="183" t="s">
        <v>177</v>
      </c>
      <c r="E1003" s="189" t="s">
        <v>1</v>
      </c>
      <c r="F1003" s="190" t="s">
        <v>179</v>
      </c>
      <c r="H1003" s="189" t="s">
        <v>1</v>
      </c>
      <c r="I1003" s="191"/>
      <c r="L1003" s="188"/>
      <c r="M1003" s="192"/>
      <c r="N1003" s="193"/>
      <c r="O1003" s="193"/>
      <c r="P1003" s="193"/>
      <c r="Q1003" s="193"/>
      <c r="R1003" s="193"/>
      <c r="S1003" s="193"/>
      <c r="T1003" s="194"/>
      <c r="AT1003" s="189" t="s">
        <v>177</v>
      </c>
      <c r="AU1003" s="189" t="s">
        <v>86</v>
      </c>
      <c r="AV1003" s="13" t="s">
        <v>84</v>
      </c>
      <c r="AW1003" s="13" t="s">
        <v>34</v>
      </c>
      <c r="AX1003" s="13" t="s">
        <v>77</v>
      </c>
      <c r="AY1003" s="189" t="s">
        <v>164</v>
      </c>
    </row>
    <row r="1004" spans="1:65" s="13" customFormat="1" x14ac:dyDescent="0.2">
      <c r="B1004" s="188"/>
      <c r="D1004" s="183" t="s">
        <v>177</v>
      </c>
      <c r="E1004" s="189" t="s">
        <v>1</v>
      </c>
      <c r="F1004" s="190" t="s">
        <v>96</v>
      </c>
      <c r="H1004" s="189" t="s">
        <v>1</v>
      </c>
      <c r="I1004" s="191"/>
      <c r="L1004" s="188"/>
      <c r="M1004" s="192"/>
      <c r="N1004" s="193"/>
      <c r="O1004" s="193"/>
      <c r="P1004" s="193"/>
      <c r="Q1004" s="193"/>
      <c r="R1004" s="193"/>
      <c r="S1004" s="193"/>
      <c r="T1004" s="194"/>
      <c r="AT1004" s="189" t="s">
        <v>177</v>
      </c>
      <c r="AU1004" s="189" t="s">
        <v>86</v>
      </c>
      <c r="AV1004" s="13" t="s">
        <v>84</v>
      </c>
      <c r="AW1004" s="13" t="s">
        <v>34</v>
      </c>
      <c r="AX1004" s="13" t="s">
        <v>77</v>
      </c>
      <c r="AY1004" s="189" t="s">
        <v>164</v>
      </c>
    </row>
    <row r="1005" spans="1:65" s="13" customFormat="1" x14ac:dyDescent="0.2">
      <c r="B1005" s="188"/>
      <c r="D1005" s="183" t="s">
        <v>177</v>
      </c>
      <c r="E1005" s="189" t="s">
        <v>1</v>
      </c>
      <c r="F1005" s="190" t="s">
        <v>181</v>
      </c>
      <c r="H1005" s="189" t="s">
        <v>1</v>
      </c>
      <c r="I1005" s="191"/>
      <c r="L1005" s="188"/>
      <c r="M1005" s="192"/>
      <c r="N1005" s="193"/>
      <c r="O1005" s="193"/>
      <c r="P1005" s="193"/>
      <c r="Q1005" s="193"/>
      <c r="R1005" s="193"/>
      <c r="S1005" s="193"/>
      <c r="T1005" s="194"/>
      <c r="AT1005" s="189" t="s">
        <v>177</v>
      </c>
      <c r="AU1005" s="189" t="s">
        <v>86</v>
      </c>
      <c r="AV1005" s="13" t="s">
        <v>84</v>
      </c>
      <c r="AW1005" s="13" t="s">
        <v>34</v>
      </c>
      <c r="AX1005" s="13" t="s">
        <v>77</v>
      </c>
      <c r="AY1005" s="189" t="s">
        <v>164</v>
      </c>
    </row>
    <row r="1006" spans="1:65" s="13" customFormat="1" x14ac:dyDescent="0.2">
      <c r="B1006" s="188"/>
      <c r="D1006" s="183" t="s">
        <v>177</v>
      </c>
      <c r="E1006" s="189" t="s">
        <v>1</v>
      </c>
      <c r="F1006" s="190" t="s">
        <v>1991</v>
      </c>
      <c r="H1006" s="189" t="s">
        <v>1</v>
      </c>
      <c r="I1006" s="191"/>
      <c r="L1006" s="188"/>
      <c r="M1006" s="192"/>
      <c r="N1006" s="193"/>
      <c r="O1006" s="193"/>
      <c r="P1006" s="193"/>
      <c r="Q1006" s="193"/>
      <c r="R1006" s="193"/>
      <c r="S1006" s="193"/>
      <c r="T1006" s="194"/>
      <c r="AT1006" s="189" t="s">
        <v>177</v>
      </c>
      <c r="AU1006" s="189" t="s">
        <v>86</v>
      </c>
      <c r="AV1006" s="13" t="s">
        <v>84</v>
      </c>
      <c r="AW1006" s="13" t="s">
        <v>34</v>
      </c>
      <c r="AX1006" s="13" t="s">
        <v>77</v>
      </c>
      <c r="AY1006" s="189" t="s">
        <v>164</v>
      </c>
    </row>
    <row r="1007" spans="1:65" s="14" customFormat="1" x14ac:dyDescent="0.2">
      <c r="B1007" s="195"/>
      <c r="D1007" s="183" t="s">
        <v>177</v>
      </c>
      <c r="E1007" s="196" t="s">
        <v>1</v>
      </c>
      <c r="F1007" s="197" t="s">
        <v>1992</v>
      </c>
      <c r="H1007" s="198">
        <v>132.72</v>
      </c>
      <c r="I1007" s="199"/>
      <c r="L1007" s="195"/>
      <c r="M1007" s="200"/>
      <c r="N1007" s="201"/>
      <c r="O1007" s="201"/>
      <c r="P1007" s="201"/>
      <c r="Q1007" s="201"/>
      <c r="R1007" s="201"/>
      <c r="S1007" s="201"/>
      <c r="T1007" s="202"/>
      <c r="AT1007" s="196" t="s">
        <v>177</v>
      </c>
      <c r="AU1007" s="196" t="s">
        <v>86</v>
      </c>
      <c r="AV1007" s="14" t="s">
        <v>86</v>
      </c>
      <c r="AW1007" s="14" t="s">
        <v>34</v>
      </c>
      <c r="AX1007" s="14" t="s">
        <v>77</v>
      </c>
      <c r="AY1007" s="196" t="s">
        <v>164</v>
      </c>
    </row>
    <row r="1008" spans="1:65" s="15" customFormat="1" x14ac:dyDescent="0.2">
      <c r="B1008" s="203"/>
      <c r="D1008" s="183" t="s">
        <v>177</v>
      </c>
      <c r="E1008" s="204" t="s">
        <v>1</v>
      </c>
      <c r="F1008" s="205" t="s">
        <v>184</v>
      </c>
      <c r="H1008" s="206">
        <v>132.72</v>
      </c>
      <c r="I1008" s="207"/>
      <c r="L1008" s="203"/>
      <c r="M1008" s="208"/>
      <c r="N1008" s="209"/>
      <c r="O1008" s="209"/>
      <c r="P1008" s="209"/>
      <c r="Q1008" s="209"/>
      <c r="R1008" s="209"/>
      <c r="S1008" s="209"/>
      <c r="T1008" s="210"/>
      <c r="AT1008" s="204" t="s">
        <v>177</v>
      </c>
      <c r="AU1008" s="204" t="s">
        <v>86</v>
      </c>
      <c r="AV1008" s="15" t="s">
        <v>172</v>
      </c>
      <c r="AW1008" s="15" t="s">
        <v>34</v>
      </c>
      <c r="AX1008" s="15" t="s">
        <v>84</v>
      </c>
      <c r="AY1008" s="204" t="s">
        <v>164</v>
      </c>
    </row>
    <row r="1009" spans="1:65" s="2" customFormat="1" ht="30" customHeight="1" x14ac:dyDescent="0.2">
      <c r="A1009" s="34"/>
      <c r="B1009" s="168"/>
      <c r="C1009" s="169" t="s">
        <v>620</v>
      </c>
      <c r="D1009" s="214" t="s">
        <v>167</v>
      </c>
      <c r="E1009" s="306" t="s">
        <v>6089</v>
      </c>
      <c r="F1009" s="307" t="s">
        <v>6090</v>
      </c>
      <c r="G1009" s="173" t="s">
        <v>227</v>
      </c>
      <c r="H1009" s="174">
        <v>87.72</v>
      </c>
      <c r="I1009" s="175"/>
      <c r="J1009" s="176">
        <f>ROUND(I1009*H1009,2)</f>
        <v>0</v>
      </c>
      <c r="K1009" s="307" t="s">
        <v>171</v>
      </c>
      <c r="L1009" s="35"/>
      <c r="M1009" s="177" t="s">
        <v>1</v>
      </c>
      <c r="N1009" s="178" t="s">
        <v>42</v>
      </c>
      <c r="O1009" s="60"/>
      <c r="P1009" s="179">
        <f>O1009*H1009</f>
        <v>0</v>
      </c>
      <c r="Q1009" s="179">
        <v>0</v>
      </c>
      <c r="R1009" s="179">
        <f>Q1009*H1009</f>
        <v>0</v>
      </c>
      <c r="S1009" s="179">
        <v>0</v>
      </c>
      <c r="T1009" s="180">
        <f>S1009*H1009</f>
        <v>0</v>
      </c>
      <c r="U1009" s="34"/>
      <c r="V1009" s="34"/>
      <c r="W1009" s="34"/>
      <c r="X1009" s="34"/>
      <c r="Y1009" s="34"/>
      <c r="Z1009" s="34"/>
      <c r="AA1009" s="34"/>
      <c r="AB1009" s="34"/>
      <c r="AC1009" s="34"/>
      <c r="AD1009" s="34"/>
      <c r="AE1009" s="34"/>
      <c r="AR1009" s="181" t="s">
        <v>172</v>
      </c>
      <c r="AT1009" s="181" t="s">
        <v>167</v>
      </c>
      <c r="AU1009" s="181" t="s">
        <v>86</v>
      </c>
      <c r="AY1009" s="18" t="s">
        <v>164</v>
      </c>
      <c r="BE1009" s="182">
        <f>IF(N1009="základní",J1009,0)</f>
        <v>0</v>
      </c>
      <c r="BF1009" s="182">
        <f>IF(N1009="snížená",J1009,0)</f>
        <v>0</v>
      </c>
      <c r="BG1009" s="182">
        <f>IF(N1009="zákl. přenesená",J1009,0)</f>
        <v>0</v>
      </c>
      <c r="BH1009" s="182">
        <f>IF(N1009="sníž. přenesená",J1009,0)</f>
        <v>0</v>
      </c>
      <c r="BI1009" s="182">
        <f>IF(N1009="nulová",J1009,0)</f>
        <v>0</v>
      </c>
      <c r="BJ1009" s="18" t="s">
        <v>84</v>
      </c>
      <c r="BK1009" s="182">
        <f>ROUND(I1009*H1009,2)</f>
        <v>0</v>
      </c>
      <c r="BL1009" s="18" t="s">
        <v>172</v>
      </c>
      <c r="BM1009" s="181" t="s">
        <v>1998</v>
      </c>
    </row>
    <row r="1010" spans="1:65" s="2" customFormat="1" ht="24.75" customHeight="1" x14ac:dyDescent="0.2">
      <c r="A1010" s="34"/>
      <c r="B1010" s="35"/>
      <c r="C1010" s="34"/>
      <c r="D1010" s="183" t="s">
        <v>174</v>
      </c>
      <c r="E1010" s="34"/>
      <c r="F1010" s="308" t="s">
        <v>6091</v>
      </c>
      <c r="G1010" s="34"/>
      <c r="H1010" s="34"/>
      <c r="I1010" s="103"/>
      <c r="J1010" s="34"/>
      <c r="K1010" s="34"/>
      <c r="L1010" s="35"/>
      <c r="M1010" s="185"/>
      <c r="N1010" s="186"/>
      <c r="O1010" s="60"/>
      <c r="P1010" s="60"/>
      <c r="Q1010" s="60"/>
      <c r="R1010" s="60"/>
      <c r="S1010" s="60"/>
      <c r="T1010" s="61"/>
      <c r="U1010" s="34"/>
      <c r="V1010" s="34"/>
      <c r="W1010" s="34"/>
      <c r="X1010" s="34"/>
      <c r="Y1010" s="34"/>
      <c r="Z1010" s="34"/>
      <c r="AA1010" s="34"/>
      <c r="AB1010" s="34"/>
      <c r="AC1010" s="34"/>
      <c r="AD1010" s="34"/>
      <c r="AE1010" s="34"/>
      <c r="AT1010" s="18" t="s">
        <v>174</v>
      </c>
      <c r="AU1010" s="18" t="s">
        <v>86</v>
      </c>
    </row>
    <row r="1011" spans="1:65" s="2" customFormat="1" ht="19.5" x14ac:dyDescent="0.2">
      <c r="A1011" s="34"/>
      <c r="B1011" s="35"/>
      <c r="C1011" s="34"/>
      <c r="D1011" s="183" t="s">
        <v>175</v>
      </c>
      <c r="E1011" s="34"/>
      <c r="F1011" s="187" t="s">
        <v>1999</v>
      </c>
      <c r="G1011" s="34"/>
      <c r="H1011" s="34"/>
      <c r="I1011" s="103"/>
      <c r="J1011" s="34"/>
      <c r="K1011" s="34"/>
      <c r="L1011" s="35"/>
      <c r="M1011" s="185"/>
      <c r="N1011" s="186"/>
      <c r="O1011" s="60"/>
      <c r="P1011" s="60"/>
      <c r="Q1011" s="60"/>
      <c r="R1011" s="60"/>
      <c r="S1011" s="60"/>
      <c r="T1011" s="61"/>
      <c r="U1011" s="34"/>
      <c r="V1011" s="34"/>
      <c r="W1011" s="34"/>
      <c r="X1011" s="34"/>
      <c r="Y1011" s="34"/>
      <c r="Z1011" s="34"/>
      <c r="AA1011" s="34"/>
      <c r="AB1011" s="34"/>
      <c r="AC1011" s="34"/>
      <c r="AD1011" s="34"/>
      <c r="AE1011" s="34"/>
      <c r="AT1011" s="18" t="s">
        <v>175</v>
      </c>
      <c r="AU1011" s="18" t="s">
        <v>86</v>
      </c>
    </row>
    <row r="1012" spans="1:65" s="13" customFormat="1" x14ac:dyDescent="0.2">
      <c r="B1012" s="188"/>
      <c r="D1012" s="183" t="s">
        <v>177</v>
      </c>
      <c r="E1012" s="189" t="s">
        <v>1</v>
      </c>
      <c r="F1012" s="190" t="s">
        <v>178</v>
      </c>
      <c r="H1012" s="189" t="s">
        <v>1</v>
      </c>
      <c r="I1012" s="191"/>
      <c r="L1012" s="188"/>
      <c r="M1012" s="192"/>
      <c r="N1012" s="193"/>
      <c r="O1012" s="193"/>
      <c r="P1012" s="193"/>
      <c r="Q1012" s="193"/>
      <c r="R1012" s="193"/>
      <c r="S1012" s="193"/>
      <c r="T1012" s="194"/>
      <c r="AT1012" s="189" t="s">
        <v>177</v>
      </c>
      <c r="AU1012" s="189" t="s">
        <v>86</v>
      </c>
      <c r="AV1012" s="13" t="s">
        <v>84</v>
      </c>
      <c r="AW1012" s="13" t="s">
        <v>34</v>
      </c>
      <c r="AX1012" s="13" t="s">
        <v>77</v>
      </c>
      <c r="AY1012" s="189" t="s">
        <v>164</v>
      </c>
    </row>
    <row r="1013" spans="1:65" s="13" customFormat="1" x14ac:dyDescent="0.2">
      <c r="B1013" s="188"/>
      <c r="D1013" s="183" t="s">
        <v>177</v>
      </c>
      <c r="E1013" s="189" t="s">
        <v>1</v>
      </c>
      <c r="F1013" s="190" t="s">
        <v>179</v>
      </c>
      <c r="H1013" s="189" t="s">
        <v>1</v>
      </c>
      <c r="I1013" s="191"/>
      <c r="L1013" s="188"/>
      <c r="M1013" s="192"/>
      <c r="N1013" s="193"/>
      <c r="O1013" s="193"/>
      <c r="P1013" s="193"/>
      <c r="Q1013" s="193"/>
      <c r="R1013" s="193"/>
      <c r="S1013" s="193"/>
      <c r="T1013" s="194"/>
      <c r="AT1013" s="189" t="s">
        <v>177</v>
      </c>
      <c r="AU1013" s="189" t="s">
        <v>86</v>
      </c>
      <c r="AV1013" s="13" t="s">
        <v>84</v>
      </c>
      <c r="AW1013" s="13" t="s">
        <v>34</v>
      </c>
      <c r="AX1013" s="13" t="s">
        <v>77</v>
      </c>
      <c r="AY1013" s="189" t="s">
        <v>164</v>
      </c>
    </row>
    <row r="1014" spans="1:65" s="13" customFormat="1" x14ac:dyDescent="0.2">
      <c r="B1014" s="188"/>
      <c r="D1014" s="183" t="s">
        <v>177</v>
      </c>
      <c r="E1014" s="189" t="s">
        <v>1</v>
      </c>
      <c r="F1014" s="190" t="s">
        <v>96</v>
      </c>
      <c r="H1014" s="189" t="s">
        <v>1</v>
      </c>
      <c r="I1014" s="191"/>
      <c r="L1014" s="188"/>
      <c r="M1014" s="192"/>
      <c r="N1014" s="193"/>
      <c r="O1014" s="193"/>
      <c r="P1014" s="193"/>
      <c r="Q1014" s="193"/>
      <c r="R1014" s="193"/>
      <c r="S1014" s="193"/>
      <c r="T1014" s="194"/>
      <c r="AT1014" s="189" t="s">
        <v>177</v>
      </c>
      <c r="AU1014" s="189" t="s">
        <v>86</v>
      </c>
      <c r="AV1014" s="13" t="s">
        <v>84</v>
      </c>
      <c r="AW1014" s="13" t="s">
        <v>34</v>
      </c>
      <c r="AX1014" s="13" t="s">
        <v>77</v>
      </c>
      <c r="AY1014" s="189" t="s">
        <v>164</v>
      </c>
    </row>
    <row r="1015" spans="1:65" s="13" customFormat="1" x14ac:dyDescent="0.2">
      <c r="B1015" s="188"/>
      <c r="D1015" s="183" t="s">
        <v>177</v>
      </c>
      <c r="E1015" s="189" t="s">
        <v>1</v>
      </c>
      <c r="F1015" s="190" t="s">
        <v>181</v>
      </c>
      <c r="H1015" s="189" t="s">
        <v>1</v>
      </c>
      <c r="I1015" s="191"/>
      <c r="L1015" s="188"/>
      <c r="M1015" s="192"/>
      <c r="N1015" s="193"/>
      <c r="O1015" s="193"/>
      <c r="P1015" s="193"/>
      <c r="Q1015" s="193"/>
      <c r="R1015" s="193"/>
      <c r="S1015" s="193"/>
      <c r="T1015" s="194"/>
      <c r="AT1015" s="189" t="s">
        <v>177</v>
      </c>
      <c r="AU1015" s="189" t="s">
        <v>86</v>
      </c>
      <c r="AV1015" s="13" t="s">
        <v>84</v>
      </c>
      <c r="AW1015" s="13" t="s">
        <v>34</v>
      </c>
      <c r="AX1015" s="13" t="s">
        <v>77</v>
      </c>
      <c r="AY1015" s="189" t="s">
        <v>164</v>
      </c>
    </row>
    <row r="1016" spans="1:65" s="13" customFormat="1" x14ac:dyDescent="0.2">
      <c r="B1016" s="188"/>
      <c r="D1016" s="183" t="s">
        <v>177</v>
      </c>
      <c r="E1016" s="189" t="s">
        <v>1</v>
      </c>
      <c r="F1016" s="190" t="s">
        <v>2000</v>
      </c>
      <c r="H1016" s="189" t="s">
        <v>1</v>
      </c>
      <c r="I1016" s="191"/>
      <c r="L1016" s="188"/>
      <c r="M1016" s="192"/>
      <c r="N1016" s="193"/>
      <c r="O1016" s="193"/>
      <c r="P1016" s="193"/>
      <c r="Q1016" s="193"/>
      <c r="R1016" s="193"/>
      <c r="S1016" s="193"/>
      <c r="T1016" s="194"/>
      <c r="AT1016" s="189" t="s">
        <v>177</v>
      </c>
      <c r="AU1016" s="189" t="s">
        <v>86</v>
      </c>
      <c r="AV1016" s="13" t="s">
        <v>84</v>
      </c>
      <c r="AW1016" s="13" t="s">
        <v>34</v>
      </c>
      <c r="AX1016" s="13" t="s">
        <v>77</v>
      </c>
      <c r="AY1016" s="189" t="s">
        <v>164</v>
      </c>
    </row>
    <row r="1017" spans="1:65" s="14" customFormat="1" x14ac:dyDescent="0.2">
      <c r="B1017" s="195"/>
      <c r="D1017" s="183" t="s">
        <v>177</v>
      </c>
      <c r="E1017" s="196" t="s">
        <v>1</v>
      </c>
      <c r="F1017" s="197" t="s">
        <v>2001</v>
      </c>
      <c r="H1017" s="198">
        <v>87.72</v>
      </c>
      <c r="I1017" s="199"/>
      <c r="L1017" s="195"/>
      <c r="M1017" s="200"/>
      <c r="N1017" s="201"/>
      <c r="O1017" s="201"/>
      <c r="P1017" s="201"/>
      <c r="Q1017" s="201"/>
      <c r="R1017" s="201"/>
      <c r="S1017" s="201"/>
      <c r="T1017" s="202"/>
      <c r="AT1017" s="196" t="s">
        <v>177</v>
      </c>
      <c r="AU1017" s="196" t="s">
        <v>86</v>
      </c>
      <c r="AV1017" s="14" t="s">
        <v>86</v>
      </c>
      <c r="AW1017" s="14" t="s">
        <v>34</v>
      </c>
      <c r="AX1017" s="14" t="s">
        <v>77</v>
      </c>
      <c r="AY1017" s="196" t="s">
        <v>164</v>
      </c>
    </row>
    <row r="1018" spans="1:65" s="15" customFormat="1" x14ac:dyDescent="0.2">
      <c r="B1018" s="203"/>
      <c r="D1018" s="183" t="s">
        <v>177</v>
      </c>
      <c r="E1018" s="204" t="s">
        <v>1</v>
      </c>
      <c r="F1018" s="205" t="s">
        <v>184</v>
      </c>
      <c r="H1018" s="206">
        <v>87.72</v>
      </c>
      <c r="I1018" s="207"/>
      <c r="L1018" s="203"/>
      <c r="M1018" s="208"/>
      <c r="N1018" s="209"/>
      <c r="O1018" s="209"/>
      <c r="P1018" s="209"/>
      <c r="Q1018" s="209"/>
      <c r="R1018" s="209"/>
      <c r="S1018" s="209"/>
      <c r="T1018" s="210"/>
      <c r="AT1018" s="204" t="s">
        <v>177</v>
      </c>
      <c r="AU1018" s="204" t="s">
        <v>86</v>
      </c>
      <c r="AV1018" s="15" t="s">
        <v>172</v>
      </c>
      <c r="AW1018" s="15" t="s">
        <v>34</v>
      </c>
      <c r="AX1018" s="15" t="s">
        <v>84</v>
      </c>
      <c r="AY1018" s="204" t="s">
        <v>164</v>
      </c>
    </row>
    <row r="1019" spans="1:65" s="2" customFormat="1" ht="16.5" customHeight="1" x14ac:dyDescent="0.2">
      <c r="A1019" s="34"/>
      <c r="B1019" s="168"/>
      <c r="C1019" s="169" t="s">
        <v>633</v>
      </c>
      <c r="D1019" s="214" t="s">
        <v>167</v>
      </c>
      <c r="E1019" s="171" t="s">
        <v>2002</v>
      </c>
      <c r="F1019" s="172" t="s">
        <v>2003</v>
      </c>
      <c r="G1019" s="173" t="s">
        <v>227</v>
      </c>
      <c r="H1019" s="174">
        <v>87.72</v>
      </c>
      <c r="I1019" s="175"/>
      <c r="J1019" s="176">
        <f>ROUND(I1019*H1019,2)</f>
        <v>0</v>
      </c>
      <c r="K1019" s="172" t="s">
        <v>216</v>
      </c>
      <c r="L1019" s="35"/>
      <c r="M1019" s="177" t="s">
        <v>1</v>
      </c>
      <c r="N1019" s="178" t="s">
        <v>42</v>
      </c>
      <c r="O1019" s="60"/>
      <c r="P1019" s="179">
        <f>O1019*H1019</f>
        <v>0</v>
      </c>
      <c r="Q1019" s="179">
        <v>0</v>
      </c>
      <c r="R1019" s="179">
        <f>Q1019*H1019</f>
        <v>0</v>
      </c>
      <c r="S1019" s="179">
        <v>0</v>
      </c>
      <c r="T1019" s="180">
        <f>S1019*H1019</f>
        <v>0</v>
      </c>
      <c r="U1019" s="34"/>
      <c r="V1019" s="34"/>
      <c r="W1019" s="34"/>
      <c r="X1019" s="34"/>
      <c r="Y1019" s="34"/>
      <c r="Z1019" s="34"/>
      <c r="AA1019" s="34"/>
      <c r="AB1019" s="34"/>
      <c r="AC1019" s="34"/>
      <c r="AD1019" s="34"/>
      <c r="AE1019" s="34"/>
      <c r="AR1019" s="181" t="s">
        <v>172</v>
      </c>
      <c r="AT1019" s="181" t="s">
        <v>167</v>
      </c>
      <c r="AU1019" s="181" t="s">
        <v>86</v>
      </c>
      <c r="AY1019" s="18" t="s">
        <v>164</v>
      </c>
      <c r="BE1019" s="182">
        <f>IF(N1019="základní",J1019,0)</f>
        <v>0</v>
      </c>
      <c r="BF1019" s="182">
        <f>IF(N1019="snížená",J1019,0)</f>
        <v>0</v>
      </c>
      <c r="BG1019" s="182">
        <f>IF(N1019="zákl. přenesená",J1019,0)</f>
        <v>0</v>
      </c>
      <c r="BH1019" s="182">
        <f>IF(N1019="sníž. přenesená",J1019,0)</f>
        <v>0</v>
      </c>
      <c r="BI1019" s="182">
        <f>IF(N1019="nulová",J1019,0)</f>
        <v>0</v>
      </c>
      <c r="BJ1019" s="18" t="s">
        <v>84</v>
      </c>
      <c r="BK1019" s="182">
        <f>ROUND(I1019*H1019,2)</f>
        <v>0</v>
      </c>
      <c r="BL1019" s="18" t="s">
        <v>172</v>
      </c>
      <c r="BM1019" s="181" t="s">
        <v>2004</v>
      </c>
    </row>
    <row r="1020" spans="1:65" s="2" customFormat="1" x14ac:dyDescent="0.2">
      <c r="A1020" s="34"/>
      <c r="B1020" s="35"/>
      <c r="C1020" s="34"/>
      <c r="D1020" s="183" t="s">
        <v>174</v>
      </c>
      <c r="E1020" s="34"/>
      <c r="F1020" s="184" t="s">
        <v>2005</v>
      </c>
      <c r="G1020" s="34"/>
      <c r="H1020" s="34"/>
      <c r="I1020" s="103"/>
      <c r="J1020" s="34"/>
      <c r="K1020" s="34"/>
      <c r="L1020" s="35"/>
      <c r="M1020" s="185"/>
      <c r="N1020" s="186"/>
      <c r="O1020" s="60"/>
      <c r="P1020" s="60"/>
      <c r="Q1020" s="60"/>
      <c r="R1020" s="60"/>
      <c r="S1020" s="60"/>
      <c r="T1020" s="61"/>
      <c r="U1020" s="34"/>
      <c r="V1020" s="34"/>
      <c r="W1020" s="34"/>
      <c r="X1020" s="34"/>
      <c r="Y1020" s="34"/>
      <c r="Z1020" s="34"/>
      <c r="AA1020" s="34"/>
      <c r="AB1020" s="34"/>
      <c r="AC1020" s="34"/>
      <c r="AD1020" s="34"/>
      <c r="AE1020" s="34"/>
      <c r="AT1020" s="18" t="s">
        <v>174</v>
      </c>
      <c r="AU1020" s="18" t="s">
        <v>86</v>
      </c>
    </row>
    <row r="1021" spans="1:65" s="2" customFormat="1" ht="19.5" x14ac:dyDescent="0.2">
      <c r="A1021" s="34"/>
      <c r="B1021" s="35"/>
      <c r="C1021" s="34"/>
      <c r="D1021" s="183" t="s">
        <v>175</v>
      </c>
      <c r="E1021" s="34"/>
      <c r="F1021" s="187" t="s">
        <v>2006</v>
      </c>
      <c r="G1021" s="34"/>
      <c r="H1021" s="34"/>
      <c r="I1021" s="103"/>
      <c r="J1021" s="34"/>
      <c r="K1021" s="34"/>
      <c r="L1021" s="35"/>
      <c r="M1021" s="185"/>
      <c r="N1021" s="186"/>
      <c r="O1021" s="60"/>
      <c r="P1021" s="60"/>
      <c r="Q1021" s="60"/>
      <c r="R1021" s="60"/>
      <c r="S1021" s="60"/>
      <c r="T1021" s="61"/>
      <c r="U1021" s="34"/>
      <c r="V1021" s="34"/>
      <c r="W1021" s="34"/>
      <c r="X1021" s="34"/>
      <c r="Y1021" s="34"/>
      <c r="Z1021" s="34"/>
      <c r="AA1021" s="34"/>
      <c r="AB1021" s="34"/>
      <c r="AC1021" s="34"/>
      <c r="AD1021" s="34"/>
      <c r="AE1021" s="34"/>
      <c r="AT1021" s="18" t="s">
        <v>175</v>
      </c>
      <c r="AU1021" s="18" t="s">
        <v>86</v>
      </c>
    </row>
    <row r="1022" spans="1:65" s="13" customFormat="1" x14ac:dyDescent="0.2">
      <c r="B1022" s="188"/>
      <c r="D1022" s="183" t="s">
        <v>177</v>
      </c>
      <c r="E1022" s="189" t="s">
        <v>1</v>
      </c>
      <c r="F1022" s="190" t="s">
        <v>178</v>
      </c>
      <c r="H1022" s="189" t="s">
        <v>1</v>
      </c>
      <c r="I1022" s="191"/>
      <c r="L1022" s="188"/>
      <c r="M1022" s="192"/>
      <c r="N1022" s="193"/>
      <c r="O1022" s="193"/>
      <c r="P1022" s="193"/>
      <c r="Q1022" s="193"/>
      <c r="R1022" s="193"/>
      <c r="S1022" s="193"/>
      <c r="T1022" s="194"/>
      <c r="AT1022" s="189" t="s">
        <v>177</v>
      </c>
      <c r="AU1022" s="189" t="s">
        <v>86</v>
      </c>
      <c r="AV1022" s="13" t="s">
        <v>84</v>
      </c>
      <c r="AW1022" s="13" t="s">
        <v>34</v>
      </c>
      <c r="AX1022" s="13" t="s">
        <v>77</v>
      </c>
      <c r="AY1022" s="189" t="s">
        <v>164</v>
      </c>
    </row>
    <row r="1023" spans="1:65" s="13" customFormat="1" x14ac:dyDescent="0.2">
      <c r="B1023" s="188"/>
      <c r="D1023" s="183" t="s">
        <v>177</v>
      </c>
      <c r="E1023" s="189" t="s">
        <v>1</v>
      </c>
      <c r="F1023" s="190" t="s">
        <v>179</v>
      </c>
      <c r="H1023" s="189" t="s">
        <v>1</v>
      </c>
      <c r="I1023" s="191"/>
      <c r="L1023" s="188"/>
      <c r="M1023" s="192"/>
      <c r="N1023" s="193"/>
      <c r="O1023" s="193"/>
      <c r="P1023" s="193"/>
      <c r="Q1023" s="193"/>
      <c r="R1023" s="193"/>
      <c r="S1023" s="193"/>
      <c r="T1023" s="194"/>
      <c r="AT1023" s="189" t="s">
        <v>177</v>
      </c>
      <c r="AU1023" s="189" t="s">
        <v>86</v>
      </c>
      <c r="AV1023" s="13" t="s">
        <v>84</v>
      </c>
      <c r="AW1023" s="13" t="s">
        <v>34</v>
      </c>
      <c r="AX1023" s="13" t="s">
        <v>77</v>
      </c>
      <c r="AY1023" s="189" t="s">
        <v>164</v>
      </c>
    </row>
    <row r="1024" spans="1:65" s="13" customFormat="1" x14ac:dyDescent="0.2">
      <c r="B1024" s="188"/>
      <c r="D1024" s="183" t="s">
        <v>177</v>
      </c>
      <c r="E1024" s="189" t="s">
        <v>1</v>
      </c>
      <c r="F1024" s="190" t="s">
        <v>96</v>
      </c>
      <c r="H1024" s="189" t="s">
        <v>1</v>
      </c>
      <c r="I1024" s="191"/>
      <c r="L1024" s="188"/>
      <c r="M1024" s="192"/>
      <c r="N1024" s="193"/>
      <c r="O1024" s="193"/>
      <c r="P1024" s="193"/>
      <c r="Q1024" s="193"/>
      <c r="R1024" s="193"/>
      <c r="S1024" s="193"/>
      <c r="T1024" s="194"/>
      <c r="AT1024" s="189" t="s">
        <v>177</v>
      </c>
      <c r="AU1024" s="189" t="s">
        <v>86</v>
      </c>
      <c r="AV1024" s="13" t="s">
        <v>84</v>
      </c>
      <c r="AW1024" s="13" t="s">
        <v>34</v>
      </c>
      <c r="AX1024" s="13" t="s">
        <v>77</v>
      </c>
      <c r="AY1024" s="189" t="s">
        <v>164</v>
      </c>
    </row>
    <row r="1025" spans="1:65" s="13" customFormat="1" x14ac:dyDescent="0.2">
      <c r="B1025" s="188"/>
      <c r="D1025" s="183" t="s">
        <v>177</v>
      </c>
      <c r="E1025" s="189" t="s">
        <v>1</v>
      </c>
      <c r="F1025" s="190" t="s">
        <v>181</v>
      </c>
      <c r="H1025" s="189" t="s">
        <v>1</v>
      </c>
      <c r="I1025" s="191"/>
      <c r="L1025" s="188"/>
      <c r="M1025" s="192"/>
      <c r="N1025" s="193"/>
      <c r="O1025" s="193"/>
      <c r="P1025" s="193"/>
      <c r="Q1025" s="193"/>
      <c r="R1025" s="193"/>
      <c r="S1025" s="193"/>
      <c r="T1025" s="194"/>
      <c r="AT1025" s="189" t="s">
        <v>177</v>
      </c>
      <c r="AU1025" s="189" t="s">
        <v>86</v>
      </c>
      <c r="AV1025" s="13" t="s">
        <v>84</v>
      </c>
      <c r="AW1025" s="13" t="s">
        <v>34</v>
      </c>
      <c r="AX1025" s="13" t="s">
        <v>77</v>
      </c>
      <c r="AY1025" s="189" t="s">
        <v>164</v>
      </c>
    </row>
    <row r="1026" spans="1:65" s="13" customFormat="1" x14ac:dyDescent="0.2">
      <c r="B1026" s="188"/>
      <c r="D1026" s="183" t="s">
        <v>177</v>
      </c>
      <c r="E1026" s="189" t="s">
        <v>1</v>
      </c>
      <c r="F1026" s="190" t="s">
        <v>2000</v>
      </c>
      <c r="H1026" s="189" t="s">
        <v>1</v>
      </c>
      <c r="I1026" s="191"/>
      <c r="L1026" s="188"/>
      <c r="M1026" s="192"/>
      <c r="N1026" s="193"/>
      <c r="O1026" s="193"/>
      <c r="P1026" s="193"/>
      <c r="Q1026" s="193"/>
      <c r="R1026" s="193"/>
      <c r="S1026" s="193"/>
      <c r="T1026" s="194"/>
      <c r="AT1026" s="189" t="s">
        <v>177</v>
      </c>
      <c r="AU1026" s="189" t="s">
        <v>86</v>
      </c>
      <c r="AV1026" s="13" t="s">
        <v>84</v>
      </c>
      <c r="AW1026" s="13" t="s">
        <v>34</v>
      </c>
      <c r="AX1026" s="13" t="s">
        <v>77</v>
      </c>
      <c r="AY1026" s="189" t="s">
        <v>164</v>
      </c>
    </row>
    <row r="1027" spans="1:65" s="14" customFormat="1" x14ac:dyDescent="0.2">
      <c r="B1027" s="195"/>
      <c r="D1027" s="183" t="s">
        <v>177</v>
      </c>
      <c r="E1027" s="196" t="s">
        <v>1</v>
      </c>
      <c r="F1027" s="197" t="s">
        <v>2001</v>
      </c>
      <c r="H1027" s="198">
        <v>87.72</v>
      </c>
      <c r="I1027" s="199"/>
      <c r="L1027" s="195"/>
      <c r="M1027" s="200"/>
      <c r="N1027" s="201"/>
      <c r="O1027" s="201"/>
      <c r="P1027" s="201"/>
      <c r="Q1027" s="201"/>
      <c r="R1027" s="201"/>
      <c r="S1027" s="201"/>
      <c r="T1027" s="202"/>
      <c r="AT1027" s="196" t="s">
        <v>177</v>
      </c>
      <c r="AU1027" s="196" t="s">
        <v>86</v>
      </c>
      <c r="AV1027" s="14" t="s">
        <v>86</v>
      </c>
      <c r="AW1027" s="14" t="s">
        <v>34</v>
      </c>
      <c r="AX1027" s="14" t="s">
        <v>77</v>
      </c>
      <c r="AY1027" s="196" t="s">
        <v>164</v>
      </c>
    </row>
    <row r="1028" spans="1:65" s="15" customFormat="1" x14ac:dyDescent="0.2">
      <c r="B1028" s="203"/>
      <c r="D1028" s="183" t="s">
        <v>177</v>
      </c>
      <c r="E1028" s="204" t="s">
        <v>1</v>
      </c>
      <c r="F1028" s="205" t="s">
        <v>184</v>
      </c>
      <c r="H1028" s="206">
        <v>87.72</v>
      </c>
      <c r="I1028" s="207"/>
      <c r="L1028" s="203"/>
      <c r="M1028" s="208"/>
      <c r="N1028" s="209"/>
      <c r="O1028" s="209"/>
      <c r="P1028" s="209"/>
      <c r="Q1028" s="209"/>
      <c r="R1028" s="209"/>
      <c r="S1028" s="209"/>
      <c r="T1028" s="210"/>
      <c r="AT1028" s="204" t="s">
        <v>177</v>
      </c>
      <c r="AU1028" s="204" t="s">
        <v>86</v>
      </c>
      <c r="AV1028" s="15" t="s">
        <v>172</v>
      </c>
      <c r="AW1028" s="15" t="s">
        <v>34</v>
      </c>
      <c r="AX1028" s="15" t="s">
        <v>84</v>
      </c>
      <c r="AY1028" s="204" t="s">
        <v>164</v>
      </c>
    </row>
    <row r="1029" spans="1:65" s="2" customFormat="1" ht="16.5" customHeight="1" x14ac:dyDescent="0.2">
      <c r="A1029" s="34"/>
      <c r="B1029" s="168"/>
      <c r="C1029" s="169" t="s">
        <v>638</v>
      </c>
      <c r="D1029" s="214" t="s">
        <v>167</v>
      </c>
      <c r="E1029" s="171" t="s">
        <v>577</v>
      </c>
      <c r="F1029" s="172" t="s">
        <v>578</v>
      </c>
      <c r="G1029" s="173" t="s">
        <v>282</v>
      </c>
      <c r="H1029" s="174">
        <v>45</v>
      </c>
      <c r="I1029" s="175"/>
      <c r="J1029" s="176">
        <f>ROUND(I1029*H1029,2)</f>
        <v>0</v>
      </c>
      <c r="K1029" s="172" t="s">
        <v>216</v>
      </c>
      <c r="L1029" s="35"/>
      <c r="M1029" s="177" t="s">
        <v>1</v>
      </c>
      <c r="N1029" s="178" t="s">
        <v>42</v>
      </c>
      <c r="O1029" s="60"/>
      <c r="P1029" s="179">
        <f>O1029*H1029</f>
        <v>0</v>
      </c>
      <c r="Q1029" s="179">
        <v>1.0000000000000001E-5</v>
      </c>
      <c r="R1029" s="179">
        <f>Q1029*H1029</f>
        <v>4.5000000000000004E-4</v>
      </c>
      <c r="S1029" s="179">
        <v>0</v>
      </c>
      <c r="T1029" s="180">
        <f>S1029*H1029</f>
        <v>0</v>
      </c>
      <c r="U1029" s="34"/>
      <c r="V1029" s="34"/>
      <c r="W1029" s="34"/>
      <c r="X1029" s="34"/>
      <c r="Y1029" s="34"/>
      <c r="Z1029" s="34"/>
      <c r="AA1029" s="34"/>
      <c r="AB1029" s="34"/>
      <c r="AC1029" s="34"/>
      <c r="AD1029" s="34"/>
      <c r="AE1029" s="34"/>
      <c r="AR1029" s="181" t="s">
        <v>172</v>
      </c>
      <c r="AT1029" s="181" t="s">
        <v>167</v>
      </c>
      <c r="AU1029" s="181" t="s">
        <v>86</v>
      </c>
      <c r="AY1029" s="18" t="s">
        <v>164</v>
      </c>
      <c r="BE1029" s="182">
        <f>IF(N1029="základní",J1029,0)</f>
        <v>0</v>
      </c>
      <c r="BF1029" s="182">
        <f>IF(N1029="snížená",J1029,0)</f>
        <v>0</v>
      </c>
      <c r="BG1029" s="182">
        <f>IF(N1029="zákl. přenesená",J1029,0)</f>
        <v>0</v>
      </c>
      <c r="BH1029" s="182">
        <f>IF(N1029="sníž. přenesená",J1029,0)</f>
        <v>0</v>
      </c>
      <c r="BI1029" s="182">
        <f>IF(N1029="nulová",J1029,0)</f>
        <v>0</v>
      </c>
      <c r="BJ1029" s="18" t="s">
        <v>84</v>
      </c>
      <c r="BK1029" s="182">
        <f>ROUND(I1029*H1029,2)</f>
        <v>0</v>
      </c>
      <c r="BL1029" s="18" t="s">
        <v>172</v>
      </c>
      <c r="BM1029" s="181" t="s">
        <v>2007</v>
      </c>
    </row>
    <row r="1030" spans="1:65" s="2" customFormat="1" x14ac:dyDescent="0.2">
      <c r="A1030" s="34"/>
      <c r="B1030" s="35"/>
      <c r="C1030" s="34"/>
      <c r="D1030" s="183" t="s">
        <v>174</v>
      </c>
      <c r="E1030" s="34"/>
      <c r="F1030" s="184" t="s">
        <v>578</v>
      </c>
      <c r="G1030" s="34"/>
      <c r="H1030" s="34"/>
      <c r="I1030" s="103"/>
      <c r="J1030" s="34"/>
      <c r="K1030" s="34"/>
      <c r="L1030" s="35"/>
      <c r="M1030" s="185"/>
      <c r="N1030" s="186"/>
      <c r="O1030" s="60"/>
      <c r="P1030" s="60"/>
      <c r="Q1030" s="60"/>
      <c r="R1030" s="60"/>
      <c r="S1030" s="60"/>
      <c r="T1030" s="61"/>
      <c r="U1030" s="34"/>
      <c r="V1030" s="34"/>
      <c r="W1030" s="34"/>
      <c r="X1030" s="34"/>
      <c r="Y1030" s="34"/>
      <c r="Z1030" s="34"/>
      <c r="AA1030" s="34"/>
      <c r="AB1030" s="34"/>
      <c r="AC1030" s="34"/>
      <c r="AD1030" s="34"/>
      <c r="AE1030" s="34"/>
      <c r="AT1030" s="18" t="s">
        <v>174</v>
      </c>
      <c r="AU1030" s="18" t="s">
        <v>86</v>
      </c>
    </row>
    <row r="1031" spans="1:65" s="2" customFormat="1" ht="29.25" x14ac:dyDescent="0.2">
      <c r="A1031" s="34"/>
      <c r="B1031" s="35"/>
      <c r="C1031" s="34"/>
      <c r="D1031" s="183" t="s">
        <v>175</v>
      </c>
      <c r="E1031" s="34"/>
      <c r="F1031" s="187" t="s">
        <v>176</v>
      </c>
      <c r="G1031" s="34"/>
      <c r="H1031" s="34"/>
      <c r="I1031" s="103"/>
      <c r="J1031" s="34"/>
      <c r="K1031" s="34"/>
      <c r="L1031" s="35"/>
      <c r="M1031" s="185"/>
      <c r="N1031" s="186"/>
      <c r="O1031" s="60"/>
      <c r="P1031" s="60"/>
      <c r="Q1031" s="60"/>
      <c r="R1031" s="60"/>
      <c r="S1031" s="60"/>
      <c r="T1031" s="61"/>
      <c r="U1031" s="34"/>
      <c r="V1031" s="34"/>
      <c r="W1031" s="34"/>
      <c r="X1031" s="34"/>
      <c r="Y1031" s="34"/>
      <c r="Z1031" s="34"/>
      <c r="AA1031" s="34"/>
      <c r="AB1031" s="34"/>
      <c r="AC1031" s="34"/>
      <c r="AD1031" s="34"/>
      <c r="AE1031" s="34"/>
      <c r="AT1031" s="18" t="s">
        <v>175</v>
      </c>
      <c r="AU1031" s="18" t="s">
        <v>86</v>
      </c>
    </row>
    <row r="1032" spans="1:65" s="13" customFormat="1" x14ac:dyDescent="0.2">
      <c r="B1032" s="188"/>
      <c r="D1032" s="183" t="s">
        <v>177</v>
      </c>
      <c r="E1032" s="189" t="s">
        <v>1</v>
      </c>
      <c r="F1032" s="190" t="s">
        <v>178</v>
      </c>
      <c r="H1032" s="189" t="s">
        <v>1</v>
      </c>
      <c r="I1032" s="191"/>
      <c r="L1032" s="188"/>
      <c r="M1032" s="192"/>
      <c r="N1032" s="193"/>
      <c r="O1032" s="193"/>
      <c r="P1032" s="193"/>
      <c r="Q1032" s="193"/>
      <c r="R1032" s="193"/>
      <c r="S1032" s="193"/>
      <c r="T1032" s="194"/>
      <c r="AT1032" s="189" t="s">
        <v>177</v>
      </c>
      <c r="AU1032" s="189" t="s">
        <v>86</v>
      </c>
      <c r="AV1032" s="13" t="s">
        <v>84</v>
      </c>
      <c r="AW1032" s="13" t="s">
        <v>34</v>
      </c>
      <c r="AX1032" s="13" t="s">
        <v>77</v>
      </c>
      <c r="AY1032" s="189" t="s">
        <v>164</v>
      </c>
    </row>
    <row r="1033" spans="1:65" s="13" customFormat="1" x14ac:dyDescent="0.2">
      <c r="B1033" s="188"/>
      <c r="D1033" s="183" t="s">
        <v>177</v>
      </c>
      <c r="E1033" s="189" t="s">
        <v>1</v>
      </c>
      <c r="F1033" s="190" t="s">
        <v>179</v>
      </c>
      <c r="H1033" s="189" t="s">
        <v>1</v>
      </c>
      <c r="I1033" s="191"/>
      <c r="L1033" s="188"/>
      <c r="M1033" s="192"/>
      <c r="N1033" s="193"/>
      <c r="O1033" s="193"/>
      <c r="P1033" s="193"/>
      <c r="Q1033" s="193"/>
      <c r="R1033" s="193"/>
      <c r="S1033" s="193"/>
      <c r="T1033" s="194"/>
      <c r="AT1033" s="189" t="s">
        <v>177</v>
      </c>
      <c r="AU1033" s="189" t="s">
        <v>86</v>
      </c>
      <c r="AV1033" s="13" t="s">
        <v>84</v>
      </c>
      <c r="AW1033" s="13" t="s">
        <v>34</v>
      </c>
      <c r="AX1033" s="13" t="s">
        <v>77</v>
      </c>
      <c r="AY1033" s="189" t="s">
        <v>164</v>
      </c>
    </row>
    <row r="1034" spans="1:65" s="13" customFormat="1" x14ac:dyDescent="0.2">
      <c r="B1034" s="188"/>
      <c r="D1034" s="183" t="s">
        <v>177</v>
      </c>
      <c r="E1034" s="189" t="s">
        <v>1</v>
      </c>
      <c r="F1034" s="190" t="s">
        <v>96</v>
      </c>
      <c r="H1034" s="189" t="s">
        <v>1</v>
      </c>
      <c r="I1034" s="191"/>
      <c r="L1034" s="188"/>
      <c r="M1034" s="192"/>
      <c r="N1034" s="193"/>
      <c r="O1034" s="193"/>
      <c r="P1034" s="193"/>
      <c r="Q1034" s="193"/>
      <c r="R1034" s="193"/>
      <c r="S1034" s="193"/>
      <c r="T1034" s="194"/>
      <c r="AT1034" s="189" t="s">
        <v>177</v>
      </c>
      <c r="AU1034" s="189" t="s">
        <v>86</v>
      </c>
      <c r="AV1034" s="13" t="s">
        <v>84</v>
      </c>
      <c r="AW1034" s="13" t="s">
        <v>34</v>
      </c>
      <c r="AX1034" s="13" t="s">
        <v>77</v>
      </c>
      <c r="AY1034" s="189" t="s">
        <v>164</v>
      </c>
    </row>
    <row r="1035" spans="1:65" s="13" customFormat="1" x14ac:dyDescent="0.2">
      <c r="B1035" s="188"/>
      <c r="D1035" s="183" t="s">
        <v>177</v>
      </c>
      <c r="E1035" s="189" t="s">
        <v>1</v>
      </c>
      <c r="F1035" s="190" t="s">
        <v>181</v>
      </c>
      <c r="H1035" s="189" t="s">
        <v>1</v>
      </c>
      <c r="I1035" s="191"/>
      <c r="L1035" s="188"/>
      <c r="M1035" s="192"/>
      <c r="N1035" s="193"/>
      <c r="O1035" s="193"/>
      <c r="P1035" s="193"/>
      <c r="Q1035" s="193"/>
      <c r="R1035" s="193"/>
      <c r="S1035" s="193"/>
      <c r="T1035" s="194"/>
      <c r="AT1035" s="189" t="s">
        <v>177</v>
      </c>
      <c r="AU1035" s="189" t="s">
        <v>86</v>
      </c>
      <c r="AV1035" s="13" t="s">
        <v>84</v>
      </c>
      <c r="AW1035" s="13" t="s">
        <v>34</v>
      </c>
      <c r="AX1035" s="13" t="s">
        <v>77</v>
      </c>
      <c r="AY1035" s="189" t="s">
        <v>164</v>
      </c>
    </row>
    <row r="1036" spans="1:65" s="13" customFormat="1" x14ac:dyDescent="0.2">
      <c r="B1036" s="188"/>
      <c r="D1036" s="183" t="s">
        <v>177</v>
      </c>
      <c r="E1036" s="189" t="s">
        <v>1</v>
      </c>
      <c r="F1036" s="190" t="s">
        <v>582</v>
      </c>
      <c r="H1036" s="189" t="s">
        <v>1</v>
      </c>
      <c r="I1036" s="191"/>
      <c r="L1036" s="188"/>
      <c r="M1036" s="192"/>
      <c r="N1036" s="193"/>
      <c r="O1036" s="193"/>
      <c r="P1036" s="193"/>
      <c r="Q1036" s="193"/>
      <c r="R1036" s="193"/>
      <c r="S1036" s="193"/>
      <c r="T1036" s="194"/>
      <c r="AT1036" s="189" t="s">
        <v>177</v>
      </c>
      <c r="AU1036" s="189" t="s">
        <v>86</v>
      </c>
      <c r="AV1036" s="13" t="s">
        <v>84</v>
      </c>
      <c r="AW1036" s="13" t="s">
        <v>34</v>
      </c>
      <c r="AX1036" s="13" t="s">
        <v>77</v>
      </c>
      <c r="AY1036" s="189" t="s">
        <v>164</v>
      </c>
    </row>
    <row r="1037" spans="1:65" s="14" customFormat="1" x14ac:dyDescent="0.2">
      <c r="B1037" s="195"/>
      <c r="D1037" s="183" t="s">
        <v>177</v>
      </c>
      <c r="E1037" s="196" t="s">
        <v>1</v>
      </c>
      <c r="F1037" s="197" t="s">
        <v>2008</v>
      </c>
      <c r="H1037" s="198">
        <v>45</v>
      </c>
      <c r="I1037" s="199"/>
      <c r="L1037" s="195"/>
      <c r="M1037" s="200"/>
      <c r="N1037" s="201"/>
      <c r="O1037" s="201"/>
      <c r="P1037" s="201"/>
      <c r="Q1037" s="201"/>
      <c r="R1037" s="201"/>
      <c r="S1037" s="201"/>
      <c r="T1037" s="202"/>
      <c r="AT1037" s="196" t="s">
        <v>177</v>
      </c>
      <c r="AU1037" s="196" t="s">
        <v>86</v>
      </c>
      <c r="AV1037" s="14" t="s">
        <v>86</v>
      </c>
      <c r="AW1037" s="14" t="s">
        <v>34</v>
      </c>
      <c r="AX1037" s="14" t="s">
        <v>77</v>
      </c>
      <c r="AY1037" s="196" t="s">
        <v>164</v>
      </c>
    </row>
    <row r="1038" spans="1:65" s="15" customFormat="1" x14ac:dyDescent="0.2">
      <c r="B1038" s="203"/>
      <c r="D1038" s="183" t="s">
        <v>177</v>
      </c>
      <c r="E1038" s="204" t="s">
        <v>1</v>
      </c>
      <c r="F1038" s="205" t="s">
        <v>184</v>
      </c>
      <c r="H1038" s="206">
        <v>45</v>
      </c>
      <c r="I1038" s="207"/>
      <c r="L1038" s="203"/>
      <c r="M1038" s="208"/>
      <c r="N1038" s="209"/>
      <c r="O1038" s="209"/>
      <c r="P1038" s="209"/>
      <c r="Q1038" s="209"/>
      <c r="R1038" s="209"/>
      <c r="S1038" s="209"/>
      <c r="T1038" s="210"/>
      <c r="AT1038" s="204" t="s">
        <v>177</v>
      </c>
      <c r="AU1038" s="204" t="s">
        <v>86</v>
      </c>
      <c r="AV1038" s="15" t="s">
        <v>172</v>
      </c>
      <c r="AW1038" s="15" t="s">
        <v>34</v>
      </c>
      <c r="AX1038" s="15" t="s">
        <v>84</v>
      </c>
      <c r="AY1038" s="204" t="s">
        <v>164</v>
      </c>
    </row>
    <row r="1039" spans="1:65" s="2" customFormat="1" ht="16.5" customHeight="1" x14ac:dyDescent="0.2">
      <c r="A1039" s="34"/>
      <c r="B1039" s="168"/>
      <c r="C1039" s="169" t="s">
        <v>648</v>
      </c>
      <c r="D1039" s="214" t="s">
        <v>167</v>
      </c>
      <c r="E1039" s="171" t="s">
        <v>2009</v>
      </c>
      <c r="F1039" s="172" t="s">
        <v>2010</v>
      </c>
      <c r="G1039" s="173" t="s">
        <v>282</v>
      </c>
      <c r="H1039" s="174">
        <v>45</v>
      </c>
      <c r="I1039" s="175"/>
      <c r="J1039" s="176">
        <f>ROUND(I1039*H1039,2)</f>
        <v>0</v>
      </c>
      <c r="K1039" s="172" t="s">
        <v>216</v>
      </c>
      <c r="L1039" s="35"/>
      <c r="M1039" s="177" t="s">
        <v>1</v>
      </c>
      <c r="N1039" s="178" t="s">
        <v>42</v>
      </c>
      <c r="O1039" s="60"/>
      <c r="P1039" s="179">
        <f>O1039*H1039</f>
        <v>0</v>
      </c>
      <c r="Q1039" s="179">
        <v>0</v>
      </c>
      <c r="R1039" s="179">
        <f>Q1039*H1039</f>
        <v>0</v>
      </c>
      <c r="S1039" s="179">
        <v>0</v>
      </c>
      <c r="T1039" s="180">
        <f>S1039*H1039</f>
        <v>0</v>
      </c>
      <c r="U1039" s="34"/>
      <c r="V1039" s="34"/>
      <c r="W1039" s="34"/>
      <c r="X1039" s="34"/>
      <c r="Y1039" s="34"/>
      <c r="Z1039" s="34"/>
      <c r="AA1039" s="34"/>
      <c r="AB1039" s="34"/>
      <c r="AC1039" s="34"/>
      <c r="AD1039" s="34"/>
      <c r="AE1039" s="34"/>
      <c r="AR1039" s="181" t="s">
        <v>172</v>
      </c>
      <c r="AT1039" s="181" t="s">
        <v>167</v>
      </c>
      <c r="AU1039" s="181" t="s">
        <v>86</v>
      </c>
      <c r="AY1039" s="18" t="s">
        <v>164</v>
      </c>
      <c r="BE1039" s="182">
        <f>IF(N1039="základní",J1039,0)</f>
        <v>0</v>
      </c>
      <c r="BF1039" s="182">
        <f>IF(N1039="snížená",J1039,0)</f>
        <v>0</v>
      </c>
      <c r="BG1039" s="182">
        <f>IF(N1039="zákl. přenesená",J1039,0)</f>
        <v>0</v>
      </c>
      <c r="BH1039" s="182">
        <f>IF(N1039="sníž. přenesená",J1039,0)</f>
        <v>0</v>
      </c>
      <c r="BI1039" s="182">
        <f>IF(N1039="nulová",J1039,0)</f>
        <v>0</v>
      </c>
      <c r="BJ1039" s="18" t="s">
        <v>84</v>
      </c>
      <c r="BK1039" s="182">
        <f>ROUND(I1039*H1039,2)</f>
        <v>0</v>
      </c>
      <c r="BL1039" s="18" t="s">
        <v>172</v>
      </c>
      <c r="BM1039" s="181" t="s">
        <v>2011</v>
      </c>
    </row>
    <row r="1040" spans="1:65" s="2" customFormat="1" x14ac:dyDescent="0.2">
      <c r="A1040" s="34"/>
      <c r="B1040" s="35"/>
      <c r="C1040" s="34"/>
      <c r="D1040" s="183" t="s">
        <v>174</v>
      </c>
      <c r="E1040" s="34"/>
      <c r="F1040" s="184" t="s">
        <v>2010</v>
      </c>
      <c r="G1040" s="34"/>
      <c r="H1040" s="34"/>
      <c r="I1040" s="103"/>
      <c r="J1040" s="34"/>
      <c r="K1040" s="34"/>
      <c r="L1040" s="35"/>
      <c r="M1040" s="185"/>
      <c r="N1040" s="186"/>
      <c r="O1040" s="60"/>
      <c r="P1040" s="60"/>
      <c r="Q1040" s="60"/>
      <c r="R1040" s="60"/>
      <c r="S1040" s="60"/>
      <c r="T1040" s="61"/>
      <c r="U1040" s="34"/>
      <c r="V1040" s="34"/>
      <c r="W1040" s="34"/>
      <c r="X1040" s="34"/>
      <c r="Y1040" s="34"/>
      <c r="Z1040" s="34"/>
      <c r="AA1040" s="34"/>
      <c r="AB1040" s="34"/>
      <c r="AC1040" s="34"/>
      <c r="AD1040" s="34"/>
      <c r="AE1040" s="34"/>
      <c r="AT1040" s="18" t="s">
        <v>174</v>
      </c>
      <c r="AU1040" s="18" t="s">
        <v>86</v>
      </c>
    </row>
    <row r="1041" spans="1:65" s="2" customFormat="1" ht="29.25" x14ac:dyDescent="0.2">
      <c r="A1041" s="34"/>
      <c r="B1041" s="35"/>
      <c r="C1041" s="34"/>
      <c r="D1041" s="183" t="s">
        <v>175</v>
      </c>
      <c r="E1041" s="34"/>
      <c r="F1041" s="187" t="s">
        <v>176</v>
      </c>
      <c r="G1041" s="34"/>
      <c r="H1041" s="34"/>
      <c r="I1041" s="103"/>
      <c r="J1041" s="34"/>
      <c r="K1041" s="34"/>
      <c r="L1041" s="35"/>
      <c r="M1041" s="185"/>
      <c r="N1041" s="186"/>
      <c r="O1041" s="60"/>
      <c r="P1041" s="60"/>
      <c r="Q1041" s="60"/>
      <c r="R1041" s="60"/>
      <c r="S1041" s="60"/>
      <c r="T1041" s="61"/>
      <c r="U1041" s="34"/>
      <c r="V1041" s="34"/>
      <c r="W1041" s="34"/>
      <c r="X1041" s="34"/>
      <c r="Y1041" s="34"/>
      <c r="Z1041" s="34"/>
      <c r="AA1041" s="34"/>
      <c r="AB1041" s="34"/>
      <c r="AC1041" s="34"/>
      <c r="AD1041" s="34"/>
      <c r="AE1041" s="34"/>
      <c r="AT1041" s="18" t="s">
        <v>175</v>
      </c>
      <c r="AU1041" s="18" t="s">
        <v>86</v>
      </c>
    </row>
    <row r="1042" spans="1:65" s="13" customFormat="1" x14ac:dyDescent="0.2">
      <c r="B1042" s="188"/>
      <c r="D1042" s="183" t="s">
        <v>177</v>
      </c>
      <c r="E1042" s="189" t="s">
        <v>1</v>
      </c>
      <c r="F1042" s="190" t="s">
        <v>178</v>
      </c>
      <c r="H1042" s="189" t="s">
        <v>1</v>
      </c>
      <c r="I1042" s="191"/>
      <c r="L1042" s="188"/>
      <c r="M1042" s="192"/>
      <c r="N1042" s="193"/>
      <c r="O1042" s="193"/>
      <c r="P1042" s="193"/>
      <c r="Q1042" s="193"/>
      <c r="R1042" s="193"/>
      <c r="S1042" s="193"/>
      <c r="T1042" s="194"/>
      <c r="AT1042" s="189" t="s">
        <v>177</v>
      </c>
      <c r="AU1042" s="189" t="s">
        <v>86</v>
      </c>
      <c r="AV1042" s="13" t="s">
        <v>84</v>
      </c>
      <c r="AW1042" s="13" t="s">
        <v>34</v>
      </c>
      <c r="AX1042" s="13" t="s">
        <v>77</v>
      </c>
      <c r="AY1042" s="189" t="s">
        <v>164</v>
      </c>
    </row>
    <row r="1043" spans="1:65" s="13" customFormat="1" x14ac:dyDescent="0.2">
      <c r="B1043" s="188"/>
      <c r="D1043" s="183" t="s">
        <v>177</v>
      </c>
      <c r="E1043" s="189" t="s">
        <v>1</v>
      </c>
      <c r="F1043" s="190" t="s">
        <v>179</v>
      </c>
      <c r="H1043" s="189" t="s">
        <v>1</v>
      </c>
      <c r="I1043" s="191"/>
      <c r="L1043" s="188"/>
      <c r="M1043" s="192"/>
      <c r="N1043" s="193"/>
      <c r="O1043" s="193"/>
      <c r="P1043" s="193"/>
      <c r="Q1043" s="193"/>
      <c r="R1043" s="193"/>
      <c r="S1043" s="193"/>
      <c r="T1043" s="194"/>
      <c r="AT1043" s="189" t="s">
        <v>177</v>
      </c>
      <c r="AU1043" s="189" t="s">
        <v>86</v>
      </c>
      <c r="AV1043" s="13" t="s">
        <v>84</v>
      </c>
      <c r="AW1043" s="13" t="s">
        <v>34</v>
      </c>
      <c r="AX1043" s="13" t="s">
        <v>77</v>
      </c>
      <c r="AY1043" s="189" t="s">
        <v>164</v>
      </c>
    </row>
    <row r="1044" spans="1:65" s="13" customFormat="1" x14ac:dyDescent="0.2">
      <c r="B1044" s="188"/>
      <c r="D1044" s="183" t="s">
        <v>177</v>
      </c>
      <c r="E1044" s="189" t="s">
        <v>1</v>
      </c>
      <c r="F1044" s="190" t="s">
        <v>96</v>
      </c>
      <c r="H1044" s="189" t="s">
        <v>1</v>
      </c>
      <c r="I1044" s="191"/>
      <c r="L1044" s="188"/>
      <c r="M1044" s="192"/>
      <c r="N1044" s="193"/>
      <c r="O1044" s="193"/>
      <c r="P1044" s="193"/>
      <c r="Q1044" s="193"/>
      <c r="R1044" s="193"/>
      <c r="S1044" s="193"/>
      <c r="T1044" s="194"/>
      <c r="AT1044" s="189" t="s">
        <v>177</v>
      </c>
      <c r="AU1044" s="189" t="s">
        <v>86</v>
      </c>
      <c r="AV1044" s="13" t="s">
        <v>84</v>
      </c>
      <c r="AW1044" s="13" t="s">
        <v>34</v>
      </c>
      <c r="AX1044" s="13" t="s">
        <v>77</v>
      </c>
      <c r="AY1044" s="189" t="s">
        <v>164</v>
      </c>
    </row>
    <row r="1045" spans="1:65" s="13" customFormat="1" x14ac:dyDescent="0.2">
      <c r="B1045" s="188"/>
      <c r="D1045" s="183" t="s">
        <v>177</v>
      </c>
      <c r="E1045" s="189" t="s">
        <v>1</v>
      </c>
      <c r="F1045" s="190" t="s">
        <v>181</v>
      </c>
      <c r="H1045" s="189" t="s">
        <v>1</v>
      </c>
      <c r="I1045" s="191"/>
      <c r="L1045" s="188"/>
      <c r="M1045" s="192"/>
      <c r="N1045" s="193"/>
      <c r="O1045" s="193"/>
      <c r="P1045" s="193"/>
      <c r="Q1045" s="193"/>
      <c r="R1045" s="193"/>
      <c r="S1045" s="193"/>
      <c r="T1045" s="194"/>
      <c r="AT1045" s="189" t="s">
        <v>177</v>
      </c>
      <c r="AU1045" s="189" t="s">
        <v>86</v>
      </c>
      <c r="AV1045" s="13" t="s">
        <v>84</v>
      </c>
      <c r="AW1045" s="13" t="s">
        <v>34</v>
      </c>
      <c r="AX1045" s="13" t="s">
        <v>77</v>
      </c>
      <c r="AY1045" s="189" t="s">
        <v>164</v>
      </c>
    </row>
    <row r="1046" spans="1:65" s="13" customFormat="1" x14ac:dyDescent="0.2">
      <c r="B1046" s="188"/>
      <c r="D1046" s="183" t="s">
        <v>177</v>
      </c>
      <c r="E1046" s="189" t="s">
        <v>1</v>
      </c>
      <c r="F1046" s="190" t="s">
        <v>582</v>
      </c>
      <c r="H1046" s="189" t="s">
        <v>1</v>
      </c>
      <c r="I1046" s="191"/>
      <c r="L1046" s="188"/>
      <c r="M1046" s="192"/>
      <c r="N1046" s="193"/>
      <c r="O1046" s="193"/>
      <c r="P1046" s="193"/>
      <c r="Q1046" s="193"/>
      <c r="R1046" s="193"/>
      <c r="S1046" s="193"/>
      <c r="T1046" s="194"/>
      <c r="AT1046" s="189" t="s">
        <v>177</v>
      </c>
      <c r="AU1046" s="189" t="s">
        <v>86</v>
      </c>
      <c r="AV1046" s="13" t="s">
        <v>84</v>
      </c>
      <c r="AW1046" s="13" t="s">
        <v>34</v>
      </c>
      <c r="AX1046" s="13" t="s">
        <v>77</v>
      </c>
      <c r="AY1046" s="189" t="s">
        <v>164</v>
      </c>
    </row>
    <row r="1047" spans="1:65" s="14" customFormat="1" x14ac:dyDescent="0.2">
      <c r="B1047" s="195"/>
      <c r="D1047" s="183" t="s">
        <v>177</v>
      </c>
      <c r="E1047" s="196" t="s">
        <v>1</v>
      </c>
      <c r="F1047" s="197" t="s">
        <v>2008</v>
      </c>
      <c r="H1047" s="198">
        <v>45</v>
      </c>
      <c r="I1047" s="199"/>
      <c r="L1047" s="195"/>
      <c r="M1047" s="200"/>
      <c r="N1047" s="201"/>
      <c r="O1047" s="201"/>
      <c r="P1047" s="201"/>
      <c r="Q1047" s="201"/>
      <c r="R1047" s="201"/>
      <c r="S1047" s="201"/>
      <c r="T1047" s="202"/>
      <c r="AT1047" s="196" t="s">
        <v>177</v>
      </c>
      <c r="AU1047" s="196" t="s">
        <v>86</v>
      </c>
      <c r="AV1047" s="14" t="s">
        <v>86</v>
      </c>
      <c r="AW1047" s="14" t="s">
        <v>34</v>
      </c>
      <c r="AX1047" s="14" t="s">
        <v>77</v>
      </c>
      <c r="AY1047" s="196" t="s">
        <v>164</v>
      </c>
    </row>
    <row r="1048" spans="1:65" s="15" customFormat="1" x14ac:dyDescent="0.2">
      <c r="B1048" s="203"/>
      <c r="D1048" s="183" t="s">
        <v>177</v>
      </c>
      <c r="E1048" s="204" t="s">
        <v>1</v>
      </c>
      <c r="F1048" s="205" t="s">
        <v>184</v>
      </c>
      <c r="H1048" s="206">
        <v>45</v>
      </c>
      <c r="I1048" s="207"/>
      <c r="L1048" s="203"/>
      <c r="M1048" s="208"/>
      <c r="N1048" s="209"/>
      <c r="O1048" s="209"/>
      <c r="P1048" s="209"/>
      <c r="Q1048" s="209"/>
      <c r="R1048" s="209"/>
      <c r="S1048" s="209"/>
      <c r="T1048" s="210"/>
      <c r="AT1048" s="204" t="s">
        <v>177</v>
      </c>
      <c r="AU1048" s="204" t="s">
        <v>86</v>
      </c>
      <c r="AV1048" s="15" t="s">
        <v>172</v>
      </c>
      <c r="AW1048" s="15" t="s">
        <v>34</v>
      </c>
      <c r="AX1048" s="15" t="s">
        <v>84</v>
      </c>
      <c r="AY1048" s="204" t="s">
        <v>164</v>
      </c>
    </row>
    <row r="1049" spans="1:65" s="2" customFormat="1" ht="16.5" customHeight="1" x14ac:dyDescent="0.2">
      <c r="A1049" s="34"/>
      <c r="B1049" s="168"/>
      <c r="C1049" s="169" t="s">
        <v>657</v>
      </c>
      <c r="D1049" s="214" t="s">
        <v>167</v>
      </c>
      <c r="E1049" s="171" t="s">
        <v>2012</v>
      </c>
      <c r="F1049" s="172" t="s">
        <v>2013</v>
      </c>
      <c r="G1049" s="173" t="s">
        <v>587</v>
      </c>
      <c r="H1049" s="174">
        <v>2</v>
      </c>
      <c r="I1049" s="175"/>
      <c r="J1049" s="176">
        <f>ROUND(I1049*H1049,2)</f>
        <v>0</v>
      </c>
      <c r="K1049" s="172" t="s">
        <v>216</v>
      </c>
      <c r="L1049" s="35"/>
      <c r="M1049" s="177" t="s">
        <v>1</v>
      </c>
      <c r="N1049" s="178" t="s">
        <v>42</v>
      </c>
      <c r="O1049" s="60"/>
      <c r="P1049" s="179">
        <f>O1049*H1049</f>
        <v>0</v>
      </c>
      <c r="Q1049" s="179">
        <v>1.81E-3</v>
      </c>
      <c r="R1049" s="179">
        <f>Q1049*H1049</f>
        <v>3.62E-3</v>
      </c>
      <c r="S1049" s="179">
        <v>0</v>
      </c>
      <c r="T1049" s="180">
        <f>S1049*H1049</f>
        <v>0</v>
      </c>
      <c r="U1049" s="34"/>
      <c r="V1049" s="34"/>
      <c r="W1049" s="34"/>
      <c r="X1049" s="34"/>
      <c r="Y1049" s="34"/>
      <c r="Z1049" s="34"/>
      <c r="AA1049" s="34"/>
      <c r="AB1049" s="34"/>
      <c r="AC1049" s="34"/>
      <c r="AD1049" s="34"/>
      <c r="AE1049" s="34"/>
      <c r="AR1049" s="181" t="s">
        <v>172</v>
      </c>
      <c r="AT1049" s="181" t="s">
        <v>167</v>
      </c>
      <c r="AU1049" s="181" t="s">
        <v>86</v>
      </c>
      <c r="AY1049" s="18" t="s">
        <v>164</v>
      </c>
      <c r="BE1049" s="182">
        <f>IF(N1049="základní",J1049,0)</f>
        <v>0</v>
      </c>
      <c r="BF1049" s="182">
        <f>IF(N1049="snížená",J1049,0)</f>
        <v>0</v>
      </c>
      <c r="BG1049" s="182">
        <f>IF(N1049="zákl. přenesená",J1049,0)</f>
        <v>0</v>
      </c>
      <c r="BH1049" s="182">
        <f>IF(N1049="sníž. přenesená",J1049,0)</f>
        <v>0</v>
      </c>
      <c r="BI1049" s="182">
        <f>IF(N1049="nulová",J1049,0)</f>
        <v>0</v>
      </c>
      <c r="BJ1049" s="18" t="s">
        <v>84</v>
      </c>
      <c r="BK1049" s="182">
        <f>ROUND(I1049*H1049,2)</f>
        <v>0</v>
      </c>
      <c r="BL1049" s="18" t="s">
        <v>172</v>
      </c>
      <c r="BM1049" s="181" t="s">
        <v>2014</v>
      </c>
    </row>
    <row r="1050" spans="1:65" s="2" customFormat="1" x14ac:dyDescent="0.2">
      <c r="A1050" s="34"/>
      <c r="B1050" s="35"/>
      <c r="C1050" s="34"/>
      <c r="D1050" s="183" t="s">
        <v>174</v>
      </c>
      <c r="E1050" s="34"/>
      <c r="F1050" s="184" t="s">
        <v>2015</v>
      </c>
      <c r="G1050" s="34"/>
      <c r="H1050" s="34"/>
      <c r="I1050" s="103"/>
      <c r="J1050" s="34"/>
      <c r="K1050" s="34"/>
      <c r="L1050" s="35"/>
      <c r="M1050" s="185"/>
      <c r="N1050" s="186"/>
      <c r="O1050" s="60"/>
      <c r="P1050" s="60"/>
      <c r="Q1050" s="60"/>
      <c r="R1050" s="60"/>
      <c r="S1050" s="60"/>
      <c r="T1050" s="61"/>
      <c r="U1050" s="34"/>
      <c r="V1050" s="34"/>
      <c r="W1050" s="34"/>
      <c r="X1050" s="34"/>
      <c r="Y1050" s="34"/>
      <c r="Z1050" s="34"/>
      <c r="AA1050" s="34"/>
      <c r="AB1050" s="34"/>
      <c r="AC1050" s="34"/>
      <c r="AD1050" s="34"/>
      <c r="AE1050" s="34"/>
      <c r="AT1050" s="18" t="s">
        <v>174</v>
      </c>
      <c r="AU1050" s="18" t="s">
        <v>86</v>
      </c>
    </row>
    <row r="1051" spans="1:65" s="13" customFormat="1" x14ac:dyDescent="0.2">
      <c r="B1051" s="188"/>
      <c r="D1051" s="183" t="s">
        <v>177</v>
      </c>
      <c r="E1051" s="189" t="s">
        <v>1</v>
      </c>
      <c r="F1051" s="190" t="s">
        <v>178</v>
      </c>
      <c r="H1051" s="189" t="s">
        <v>1</v>
      </c>
      <c r="I1051" s="191"/>
      <c r="L1051" s="188"/>
      <c r="M1051" s="192"/>
      <c r="N1051" s="193"/>
      <c r="O1051" s="193"/>
      <c r="P1051" s="193"/>
      <c r="Q1051" s="193"/>
      <c r="R1051" s="193"/>
      <c r="S1051" s="193"/>
      <c r="T1051" s="194"/>
      <c r="AT1051" s="189" t="s">
        <v>177</v>
      </c>
      <c r="AU1051" s="189" t="s">
        <v>86</v>
      </c>
      <c r="AV1051" s="13" t="s">
        <v>84</v>
      </c>
      <c r="AW1051" s="13" t="s">
        <v>34</v>
      </c>
      <c r="AX1051" s="13" t="s">
        <v>77</v>
      </c>
      <c r="AY1051" s="189" t="s">
        <v>164</v>
      </c>
    </row>
    <row r="1052" spans="1:65" s="13" customFormat="1" x14ac:dyDescent="0.2">
      <c r="B1052" s="188"/>
      <c r="D1052" s="183" t="s">
        <v>177</v>
      </c>
      <c r="E1052" s="189" t="s">
        <v>1</v>
      </c>
      <c r="F1052" s="190" t="s">
        <v>179</v>
      </c>
      <c r="H1052" s="189" t="s">
        <v>1</v>
      </c>
      <c r="I1052" s="191"/>
      <c r="L1052" s="188"/>
      <c r="M1052" s="192"/>
      <c r="N1052" s="193"/>
      <c r="O1052" s="193"/>
      <c r="P1052" s="193"/>
      <c r="Q1052" s="193"/>
      <c r="R1052" s="193"/>
      <c r="S1052" s="193"/>
      <c r="T1052" s="194"/>
      <c r="AT1052" s="189" t="s">
        <v>177</v>
      </c>
      <c r="AU1052" s="189" t="s">
        <v>86</v>
      </c>
      <c r="AV1052" s="13" t="s">
        <v>84</v>
      </c>
      <c r="AW1052" s="13" t="s">
        <v>34</v>
      </c>
      <c r="AX1052" s="13" t="s">
        <v>77</v>
      </c>
      <c r="AY1052" s="189" t="s">
        <v>164</v>
      </c>
    </row>
    <row r="1053" spans="1:65" s="13" customFormat="1" x14ac:dyDescent="0.2">
      <c r="B1053" s="188"/>
      <c r="D1053" s="183" t="s">
        <v>177</v>
      </c>
      <c r="E1053" s="189" t="s">
        <v>1</v>
      </c>
      <c r="F1053" s="190" t="s">
        <v>96</v>
      </c>
      <c r="H1053" s="189" t="s">
        <v>1</v>
      </c>
      <c r="I1053" s="191"/>
      <c r="L1053" s="188"/>
      <c r="M1053" s="192"/>
      <c r="N1053" s="193"/>
      <c r="O1053" s="193"/>
      <c r="P1053" s="193"/>
      <c r="Q1053" s="193"/>
      <c r="R1053" s="193"/>
      <c r="S1053" s="193"/>
      <c r="T1053" s="194"/>
      <c r="AT1053" s="189" t="s">
        <v>177</v>
      </c>
      <c r="AU1053" s="189" t="s">
        <v>86</v>
      </c>
      <c r="AV1053" s="13" t="s">
        <v>84</v>
      </c>
      <c r="AW1053" s="13" t="s">
        <v>34</v>
      </c>
      <c r="AX1053" s="13" t="s">
        <v>77</v>
      </c>
      <c r="AY1053" s="189" t="s">
        <v>164</v>
      </c>
    </row>
    <row r="1054" spans="1:65" s="13" customFormat="1" x14ac:dyDescent="0.2">
      <c r="B1054" s="188"/>
      <c r="D1054" s="183" t="s">
        <v>177</v>
      </c>
      <c r="E1054" s="189" t="s">
        <v>1</v>
      </c>
      <c r="F1054" s="190" t="s">
        <v>181</v>
      </c>
      <c r="H1054" s="189" t="s">
        <v>1</v>
      </c>
      <c r="I1054" s="191"/>
      <c r="L1054" s="188"/>
      <c r="M1054" s="192"/>
      <c r="N1054" s="193"/>
      <c r="O1054" s="193"/>
      <c r="P1054" s="193"/>
      <c r="Q1054" s="193"/>
      <c r="R1054" s="193"/>
      <c r="S1054" s="193"/>
      <c r="T1054" s="194"/>
      <c r="AT1054" s="189" t="s">
        <v>177</v>
      </c>
      <c r="AU1054" s="189" t="s">
        <v>86</v>
      </c>
      <c r="AV1054" s="13" t="s">
        <v>84</v>
      </c>
      <c r="AW1054" s="13" t="s">
        <v>34</v>
      </c>
      <c r="AX1054" s="13" t="s">
        <v>77</v>
      </c>
      <c r="AY1054" s="189" t="s">
        <v>164</v>
      </c>
    </row>
    <row r="1055" spans="1:65" s="13" customFormat="1" x14ac:dyDescent="0.2">
      <c r="B1055" s="188"/>
      <c r="D1055" s="183" t="s">
        <v>177</v>
      </c>
      <c r="E1055" s="189" t="s">
        <v>1</v>
      </c>
      <c r="F1055" s="190" t="s">
        <v>2016</v>
      </c>
      <c r="H1055" s="189" t="s">
        <v>1</v>
      </c>
      <c r="I1055" s="191"/>
      <c r="L1055" s="188"/>
      <c r="M1055" s="192"/>
      <c r="N1055" s="193"/>
      <c r="O1055" s="193"/>
      <c r="P1055" s="193"/>
      <c r="Q1055" s="193"/>
      <c r="R1055" s="193"/>
      <c r="S1055" s="193"/>
      <c r="T1055" s="194"/>
      <c r="AT1055" s="189" t="s">
        <v>177</v>
      </c>
      <c r="AU1055" s="189" t="s">
        <v>86</v>
      </c>
      <c r="AV1055" s="13" t="s">
        <v>84</v>
      </c>
      <c r="AW1055" s="13" t="s">
        <v>34</v>
      </c>
      <c r="AX1055" s="13" t="s">
        <v>77</v>
      </c>
      <c r="AY1055" s="189" t="s">
        <v>164</v>
      </c>
    </row>
    <row r="1056" spans="1:65" s="14" customFormat="1" x14ac:dyDescent="0.2">
      <c r="B1056" s="195"/>
      <c r="D1056" s="183" t="s">
        <v>177</v>
      </c>
      <c r="E1056" s="196" t="s">
        <v>1</v>
      </c>
      <c r="F1056" s="197" t="s">
        <v>2017</v>
      </c>
      <c r="H1056" s="198">
        <v>2</v>
      </c>
      <c r="I1056" s="199"/>
      <c r="L1056" s="195"/>
      <c r="M1056" s="200"/>
      <c r="N1056" s="201"/>
      <c r="O1056" s="201"/>
      <c r="P1056" s="201"/>
      <c r="Q1056" s="201"/>
      <c r="R1056" s="201"/>
      <c r="S1056" s="201"/>
      <c r="T1056" s="202"/>
      <c r="AT1056" s="196" t="s">
        <v>177</v>
      </c>
      <c r="AU1056" s="196" t="s">
        <v>86</v>
      </c>
      <c r="AV1056" s="14" t="s">
        <v>86</v>
      </c>
      <c r="AW1056" s="14" t="s">
        <v>34</v>
      </c>
      <c r="AX1056" s="14" t="s">
        <v>77</v>
      </c>
      <c r="AY1056" s="196" t="s">
        <v>164</v>
      </c>
    </row>
    <row r="1057" spans="1:65" s="15" customFormat="1" x14ac:dyDescent="0.2">
      <c r="B1057" s="203"/>
      <c r="D1057" s="183" t="s">
        <v>177</v>
      </c>
      <c r="E1057" s="204" t="s">
        <v>1</v>
      </c>
      <c r="F1057" s="205" t="s">
        <v>184</v>
      </c>
      <c r="H1057" s="206">
        <v>2</v>
      </c>
      <c r="I1057" s="207"/>
      <c r="L1057" s="203"/>
      <c r="M1057" s="208"/>
      <c r="N1057" s="209"/>
      <c r="O1057" s="209"/>
      <c r="P1057" s="209"/>
      <c r="Q1057" s="209"/>
      <c r="R1057" s="209"/>
      <c r="S1057" s="209"/>
      <c r="T1057" s="210"/>
      <c r="AT1057" s="204" t="s">
        <v>177</v>
      </c>
      <c r="AU1057" s="204" t="s">
        <v>86</v>
      </c>
      <c r="AV1057" s="15" t="s">
        <v>172</v>
      </c>
      <c r="AW1057" s="15" t="s">
        <v>34</v>
      </c>
      <c r="AX1057" s="15" t="s">
        <v>84</v>
      </c>
      <c r="AY1057" s="204" t="s">
        <v>164</v>
      </c>
    </row>
    <row r="1058" spans="1:65" s="2" customFormat="1" ht="16.5" customHeight="1" x14ac:dyDescent="0.2">
      <c r="A1058" s="34"/>
      <c r="B1058" s="168"/>
      <c r="C1058" s="223" t="s">
        <v>665</v>
      </c>
      <c r="D1058" s="235" t="s">
        <v>326</v>
      </c>
      <c r="E1058" s="225" t="s">
        <v>2018</v>
      </c>
      <c r="F1058" s="226" t="s">
        <v>2019</v>
      </c>
      <c r="G1058" s="227" t="s">
        <v>587</v>
      </c>
      <c r="H1058" s="228">
        <v>2</v>
      </c>
      <c r="I1058" s="229"/>
      <c r="J1058" s="230">
        <f>ROUND(I1058*H1058,2)</f>
        <v>0</v>
      </c>
      <c r="K1058" s="226" t="s">
        <v>171</v>
      </c>
      <c r="L1058" s="231"/>
      <c r="M1058" s="232" t="s">
        <v>1</v>
      </c>
      <c r="N1058" s="233" t="s">
        <v>42</v>
      </c>
      <c r="O1058" s="60"/>
      <c r="P1058" s="179">
        <f>O1058*H1058</f>
        <v>0</v>
      </c>
      <c r="Q1058" s="179">
        <v>1.2199999999999999E-3</v>
      </c>
      <c r="R1058" s="179">
        <f>Q1058*H1058</f>
        <v>2.4399999999999999E-3</v>
      </c>
      <c r="S1058" s="179">
        <v>0</v>
      </c>
      <c r="T1058" s="180">
        <f>S1058*H1058</f>
        <v>0</v>
      </c>
      <c r="U1058" s="34"/>
      <c r="V1058" s="34"/>
      <c r="W1058" s="34"/>
      <c r="X1058" s="34"/>
      <c r="Y1058" s="34"/>
      <c r="Z1058" s="34"/>
      <c r="AA1058" s="34"/>
      <c r="AB1058" s="34"/>
      <c r="AC1058" s="34"/>
      <c r="AD1058" s="34"/>
      <c r="AE1058" s="34"/>
      <c r="AR1058" s="181" t="s">
        <v>279</v>
      </c>
      <c r="AT1058" s="181" t="s">
        <v>326</v>
      </c>
      <c r="AU1058" s="181" t="s">
        <v>86</v>
      </c>
      <c r="AY1058" s="18" t="s">
        <v>164</v>
      </c>
      <c r="BE1058" s="182">
        <f>IF(N1058="základní",J1058,0)</f>
        <v>0</v>
      </c>
      <c r="BF1058" s="182">
        <f>IF(N1058="snížená",J1058,0)</f>
        <v>0</v>
      </c>
      <c r="BG1058" s="182">
        <f>IF(N1058="zákl. přenesená",J1058,0)</f>
        <v>0</v>
      </c>
      <c r="BH1058" s="182">
        <f>IF(N1058="sníž. přenesená",J1058,0)</f>
        <v>0</v>
      </c>
      <c r="BI1058" s="182">
        <f>IF(N1058="nulová",J1058,0)</f>
        <v>0</v>
      </c>
      <c r="BJ1058" s="18" t="s">
        <v>84</v>
      </c>
      <c r="BK1058" s="182">
        <f>ROUND(I1058*H1058,2)</f>
        <v>0</v>
      </c>
      <c r="BL1058" s="18" t="s">
        <v>172</v>
      </c>
      <c r="BM1058" s="181" t="s">
        <v>2020</v>
      </c>
    </row>
    <row r="1059" spans="1:65" s="2" customFormat="1" x14ac:dyDescent="0.2">
      <c r="A1059" s="34"/>
      <c r="B1059" s="35"/>
      <c r="C1059" s="34"/>
      <c r="D1059" s="183" t="s">
        <v>174</v>
      </c>
      <c r="E1059" s="34"/>
      <c r="F1059" s="184" t="s">
        <v>2019</v>
      </c>
      <c r="G1059" s="34"/>
      <c r="H1059" s="34"/>
      <c r="I1059" s="103"/>
      <c r="J1059" s="34"/>
      <c r="K1059" s="34"/>
      <c r="L1059" s="35"/>
      <c r="M1059" s="185"/>
      <c r="N1059" s="186"/>
      <c r="O1059" s="60"/>
      <c r="P1059" s="60"/>
      <c r="Q1059" s="60"/>
      <c r="R1059" s="60"/>
      <c r="S1059" s="60"/>
      <c r="T1059" s="61"/>
      <c r="U1059" s="34"/>
      <c r="V1059" s="34"/>
      <c r="W1059" s="34"/>
      <c r="X1059" s="34"/>
      <c r="Y1059" s="34"/>
      <c r="Z1059" s="34"/>
      <c r="AA1059" s="34"/>
      <c r="AB1059" s="34"/>
      <c r="AC1059" s="34"/>
      <c r="AD1059" s="34"/>
      <c r="AE1059" s="34"/>
      <c r="AT1059" s="18" t="s">
        <v>174</v>
      </c>
      <c r="AU1059" s="18" t="s">
        <v>86</v>
      </c>
    </row>
    <row r="1060" spans="1:65" s="13" customFormat="1" x14ac:dyDescent="0.2">
      <c r="B1060" s="188"/>
      <c r="D1060" s="183" t="s">
        <v>177</v>
      </c>
      <c r="E1060" s="189" t="s">
        <v>1</v>
      </c>
      <c r="F1060" s="190" t="s">
        <v>178</v>
      </c>
      <c r="H1060" s="189" t="s">
        <v>1</v>
      </c>
      <c r="I1060" s="191"/>
      <c r="L1060" s="188"/>
      <c r="M1060" s="192"/>
      <c r="N1060" s="193"/>
      <c r="O1060" s="193"/>
      <c r="P1060" s="193"/>
      <c r="Q1060" s="193"/>
      <c r="R1060" s="193"/>
      <c r="S1060" s="193"/>
      <c r="T1060" s="194"/>
      <c r="AT1060" s="189" t="s">
        <v>177</v>
      </c>
      <c r="AU1060" s="189" t="s">
        <v>86</v>
      </c>
      <c r="AV1060" s="13" t="s">
        <v>84</v>
      </c>
      <c r="AW1060" s="13" t="s">
        <v>34</v>
      </c>
      <c r="AX1060" s="13" t="s">
        <v>77</v>
      </c>
      <c r="AY1060" s="189" t="s">
        <v>164</v>
      </c>
    </row>
    <row r="1061" spans="1:65" s="13" customFormat="1" x14ac:dyDescent="0.2">
      <c r="B1061" s="188"/>
      <c r="D1061" s="183" t="s">
        <v>177</v>
      </c>
      <c r="E1061" s="189" t="s">
        <v>1</v>
      </c>
      <c r="F1061" s="190" t="s">
        <v>179</v>
      </c>
      <c r="H1061" s="189" t="s">
        <v>1</v>
      </c>
      <c r="I1061" s="191"/>
      <c r="L1061" s="188"/>
      <c r="M1061" s="192"/>
      <c r="N1061" s="193"/>
      <c r="O1061" s="193"/>
      <c r="P1061" s="193"/>
      <c r="Q1061" s="193"/>
      <c r="R1061" s="193"/>
      <c r="S1061" s="193"/>
      <c r="T1061" s="194"/>
      <c r="AT1061" s="189" t="s">
        <v>177</v>
      </c>
      <c r="AU1061" s="189" t="s">
        <v>86</v>
      </c>
      <c r="AV1061" s="13" t="s">
        <v>84</v>
      </c>
      <c r="AW1061" s="13" t="s">
        <v>34</v>
      </c>
      <c r="AX1061" s="13" t="s">
        <v>77</v>
      </c>
      <c r="AY1061" s="189" t="s">
        <v>164</v>
      </c>
    </row>
    <row r="1062" spans="1:65" s="13" customFormat="1" x14ac:dyDescent="0.2">
      <c r="B1062" s="188"/>
      <c r="D1062" s="183" t="s">
        <v>177</v>
      </c>
      <c r="E1062" s="189" t="s">
        <v>1</v>
      </c>
      <c r="F1062" s="190" t="s">
        <v>96</v>
      </c>
      <c r="H1062" s="189" t="s">
        <v>1</v>
      </c>
      <c r="I1062" s="191"/>
      <c r="L1062" s="188"/>
      <c r="M1062" s="192"/>
      <c r="N1062" s="193"/>
      <c r="O1062" s="193"/>
      <c r="P1062" s="193"/>
      <c r="Q1062" s="193"/>
      <c r="R1062" s="193"/>
      <c r="S1062" s="193"/>
      <c r="T1062" s="194"/>
      <c r="AT1062" s="189" t="s">
        <v>177</v>
      </c>
      <c r="AU1062" s="189" t="s">
        <v>86</v>
      </c>
      <c r="AV1062" s="13" t="s">
        <v>84</v>
      </c>
      <c r="AW1062" s="13" t="s">
        <v>34</v>
      </c>
      <c r="AX1062" s="13" t="s">
        <v>77</v>
      </c>
      <c r="AY1062" s="189" t="s">
        <v>164</v>
      </c>
    </row>
    <row r="1063" spans="1:65" s="13" customFormat="1" x14ac:dyDescent="0.2">
      <c r="B1063" s="188"/>
      <c r="D1063" s="183" t="s">
        <v>177</v>
      </c>
      <c r="E1063" s="189" t="s">
        <v>1</v>
      </c>
      <c r="F1063" s="190" t="s">
        <v>181</v>
      </c>
      <c r="H1063" s="189" t="s">
        <v>1</v>
      </c>
      <c r="I1063" s="191"/>
      <c r="L1063" s="188"/>
      <c r="M1063" s="192"/>
      <c r="N1063" s="193"/>
      <c r="O1063" s="193"/>
      <c r="P1063" s="193"/>
      <c r="Q1063" s="193"/>
      <c r="R1063" s="193"/>
      <c r="S1063" s="193"/>
      <c r="T1063" s="194"/>
      <c r="AT1063" s="189" t="s">
        <v>177</v>
      </c>
      <c r="AU1063" s="189" t="s">
        <v>86</v>
      </c>
      <c r="AV1063" s="13" t="s">
        <v>84</v>
      </c>
      <c r="AW1063" s="13" t="s">
        <v>34</v>
      </c>
      <c r="AX1063" s="13" t="s">
        <v>77</v>
      </c>
      <c r="AY1063" s="189" t="s">
        <v>164</v>
      </c>
    </row>
    <row r="1064" spans="1:65" s="13" customFormat="1" x14ac:dyDescent="0.2">
      <c r="B1064" s="188"/>
      <c r="D1064" s="183" t="s">
        <v>177</v>
      </c>
      <c r="E1064" s="189" t="s">
        <v>1</v>
      </c>
      <c r="F1064" s="190" t="s">
        <v>2016</v>
      </c>
      <c r="H1064" s="189" t="s">
        <v>1</v>
      </c>
      <c r="I1064" s="191"/>
      <c r="L1064" s="188"/>
      <c r="M1064" s="192"/>
      <c r="N1064" s="193"/>
      <c r="O1064" s="193"/>
      <c r="P1064" s="193"/>
      <c r="Q1064" s="193"/>
      <c r="R1064" s="193"/>
      <c r="S1064" s="193"/>
      <c r="T1064" s="194"/>
      <c r="AT1064" s="189" t="s">
        <v>177</v>
      </c>
      <c r="AU1064" s="189" t="s">
        <v>86</v>
      </c>
      <c r="AV1064" s="13" t="s">
        <v>84</v>
      </c>
      <c r="AW1064" s="13" t="s">
        <v>34</v>
      </c>
      <c r="AX1064" s="13" t="s">
        <v>77</v>
      </c>
      <c r="AY1064" s="189" t="s">
        <v>164</v>
      </c>
    </row>
    <row r="1065" spans="1:65" s="14" customFormat="1" x14ac:dyDescent="0.2">
      <c r="B1065" s="195"/>
      <c r="D1065" s="183" t="s">
        <v>177</v>
      </c>
      <c r="E1065" s="196" t="s">
        <v>1</v>
      </c>
      <c r="F1065" s="197" t="s">
        <v>2017</v>
      </c>
      <c r="H1065" s="198">
        <v>2</v>
      </c>
      <c r="I1065" s="199"/>
      <c r="L1065" s="195"/>
      <c r="M1065" s="200"/>
      <c r="N1065" s="201"/>
      <c r="O1065" s="201"/>
      <c r="P1065" s="201"/>
      <c r="Q1065" s="201"/>
      <c r="R1065" s="201"/>
      <c r="S1065" s="201"/>
      <c r="T1065" s="202"/>
      <c r="AT1065" s="196" t="s">
        <v>177</v>
      </c>
      <c r="AU1065" s="196" t="s">
        <v>86</v>
      </c>
      <c r="AV1065" s="14" t="s">
        <v>86</v>
      </c>
      <c r="AW1065" s="14" t="s">
        <v>34</v>
      </c>
      <c r="AX1065" s="14" t="s">
        <v>77</v>
      </c>
      <c r="AY1065" s="196" t="s">
        <v>164</v>
      </c>
    </row>
    <row r="1066" spans="1:65" s="15" customFormat="1" x14ac:dyDescent="0.2">
      <c r="B1066" s="203"/>
      <c r="D1066" s="183" t="s">
        <v>177</v>
      </c>
      <c r="E1066" s="204" t="s">
        <v>1</v>
      </c>
      <c r="F1066" s="205" t="s">
        <v>184</v>
      </c>
      <c r="H1066" s="206">
        <v>2</v>
      </c>
      <c r="I1066" s="207"/>
      <c r="L1066" s="203"/>
      <c r="M1066" s="208"/>
      <c r="N1066" s="209"/>
      <c r="O1066" s="209"/>
      <c r="P1066" s="209"/>
      <c r="Q1066" s="209"/>
      <c r="R1066" s="209"/>
      <c r="S1066" s="209"/>
      <c r="T1066" s="210"/>
      <c r="AT1066" s="204" t="s">
        <v>177</v>
      </c>
      <c r="AU1066" s="204" t="s">
        <v>86</v>
      </c>
      <c r="AV1066" s="15" t="s">
        <v>172</v>
      </c>
      <c r="AW1066" s="15" t="s">
        <v>34</v>
      </c>
      <c r="AX1066" s="15" t="s">
        <v>84</v>
      </c>
      <c r="AY1066" s="204" t="s">
        <v>164</v>
      </c>
    </row>
    <row r="1067" spans="1:65" s="2" customFormat="1" ht="16.5" customHeight="1" x14ac:dyDescent="0.2">
      <c r="A1067" s="34"/>
      <c r="B1067" s="168"/>
      <c r="C1067" s="169" t="s">
        <v>673</v>
      </c>
      <c r="D1067" s="214" t="s">
        <v>167</v>
      </c>
      <c r="E1067" s="171" t="s">
        <v>2021</v>
      </c>
      <c r="F1067" s="172" t="s">
        <v>2022</v>
      </c>
      <c r="G1067" s="173" t="s">
        <v>587</v>
      </c>
      <c r="H1067" s="174">
        <v>2</v>
      </c>
      <c r="I1067" s="175"/>
      <c r="J1067" s="176">
        <f>ROUND(I1067*H1067,2)</f>
        <v>0</v>
      </c>
      <c r="K1067" s="172" t="s">
        <v>216</v>
      </c>
      <c r="L1067" s="35"/>
      <c r="M1067" s="177" t="s">
        <v>1</v>
      </c>
      <c r="N1067" s="178" t="s">
        <v>42</v>
      </c>
      <c r="O1067" s="60"/>
      <c r="P1067" s="179">
        <f>O1067*H1067</f>
        <v>0</v>
      </c>
      <c r="Q1067" s="179">
        <v>4.5969999999999997E-2</v>
      </c>
      <c r="R1067" s="179">
        <f>Q1067*H1067</f>
        <v>9.1939999999999994E-2</v>
      </c>
      <c r="S1067" s="179">
        <v>0</v>
      </c>
      <c r="T1067" s="180">
        <f>S1067*H1067</f>
        <v>0</v>
      </c>
      <c r="U1067" s="34"/>
      <c r="V1067" s="34"/>
      <c r="W1067" s="34"/>
      <c r="X1067" s="34"/>
      <c r="Y1067" s="34"/>
      <c r="Z1067" s="34"/>
      <c r="AA1067" s="34"/>
      <c r="AB1067" s="34"/>
      <c r="AC1067" s="34"/>
      <c r="AD1067" s="34"/>
      <c r="AE1067" s="34"/>
      <c r="AR1067" s="181" t="s">
        <v>172</v>
      </c>
      <c r="AT1067" s="181" t="s">
        <v>167</v>
      </c>
      <c r="AU1067" s="181" t="s">
        <v>86</v>
      </c>
      <c r="AY1067" s="18" t="s">
        <v>164</v>
      </c>
      <c r="BE1067" s="182">
        <f>IF(N1067="základní",J1067,0)</f>
        <v>0</v>
      </c>
      <c r="BF1067" s="182">
        <f>IF(N1067="snížená",J1067,0)</f>
        <v>0</v>
      </c>
      <c r="BG1067" s="182">
        <f>IF(N1067="zákl. přenesená",J1067,0)</f>
        <v>0</v>
      </c>
      <c r="BH1067" s="182">
        <f>IF(N1067="sníž. přenesená",J1067,0)</f>
        <v>0</v>
      </c>
      <c r="BI1067" s="182">
        <f>IF(N1067="nulová",J1067,0)</f>
        <v>0</v>
      </c>
      <c r="BJ1067" s="18" t="s">
        <v>84</v>
      </c>
      <c r="BK1067" s="182">
        <f>ROUND(I1067*H1067,2)</f>
        <v>0</v>
      </c>
      <c r="BL1067" s="18" t="s">
        <v>172</v>
      </c>
      <c r="BM1067" s="181" t="s">
        <v>2023</v>
      </c>
    </row>
    <row r="1068" spans="1:65" s="2" customFormat="1" ht="19.5" x14ac:dyDescent="0.2">
      <c r="A1068" s="34"/>
      <c r="B1068" s="35"/>
      <c r="C1068" s="34"/>
      <c r="D1068" s="183" t="s">
        <v>174</v>
      </c>
      <c r="E1068" s="34"/>
      <c r="F1068" s="184" t="s">
        <v>2024</v>
      </c>
      <c r="G1068" s="34"/>
      <c r="H1068" s="34"/>
      <c r="I1068" s="103"/>
      <c r="J1068" s="34"/>
      <c r="K1068" s="34"/>
      <c r="L1068" s="35"/>
      <c r="M1068" s="185"/>
      <c r="N1068" s="186"/>
      <c r="O1068" s="60"/>
      <c r="P1068" s="60"/>
      <c r="Q1068" s="60"/>
      <c r="R1068" s="60"/>
      <c r="S1068" s="60"/>
      <c r="T1068" s="61"/>
      <c r="U1068" s="34"/>
      <c r="V1068" s="34"/>
      <c r="W1068" s="34"/>
      <c r="X1068" s="34"/>
      <c r="Y1068" s="34"/>
      <c r="Z1068" s="34"/>
      <c r="AA1068" s="34"/>
      <c r="AB1068" s="34"/>
      <c r="AC1068" s="34"/>
      <c r="AD1068" s="34"/>
      <c r="AE1068" s="34"/>
      <c r="AT1068" s="18" t="s">
        <v>174</v>
      </c>
      <c r="AU1068" s="18" t="s">
        <v>86</v>
      </c>
    </row>
    <row r="1069" spans="1:65" s="2" customFormat="1" ht="19.5" x14ac:dyDescent="0.2">
      <c r="A1069" s="34"/>
      <c r="B1069" s="35"/>
      <c r="C1069" s="34"/>
      <c r="D1069" s="183" t="s">
        <v>175</v>
      </c>
      <c r="E1069" s="34"/>
      <c r="F1069" s="187" t="s">
        <v>2025</v>
      </c>
      <c r="G1069" s="34"/>
      <c r="H1069" s="34"/>
      <c r="I1069" s="103"/>
      <c r="J1069" s="34"/>
      <c r="K1069" s="34"/>
      <c r="L1069" s="35"/>
      <c r="M1069" s="185"/>
      <c r="N1069" s="186"/>
      <c r="O1069" s="60"/>
      <c r="P1069" s="60"/>
      <c r="Q1069" s="60"/>
      <c r="R1069" s="60"/>
      <c r="S1069" s="60"/>
      <c r="T1069" s="61"/>
      <c r="U1069" s="34"/>
      <c r="V1069" s="34"/>
      <c r="W1069" s="34"/>
      <c r="X1069" s="34"/>
      <c r="Y1069" s="34"/>
      <c r="Z1069" s="34"/>
      <c r="AA1069" s="34"/>
      <c r="AB1069" s="34"/>
      <c r="AC1069" s="34"/>
      <c r="AD1069" s="34"/>
      <c r="AE1069" s="34"/>
      <c r="AT1069" s="18" t="s">
        <v>175</v>
      </c>
      <c r="AU1069" s="18" t="s">
        <v>86</v>
      </c>
    </row>
    <row r="1070" spans="1:65" s="13" customFormat="1" x14ac:dyDescent="0.2">
      <c r="B1070" s="188"/>
      <c r="D1070" s="183" t="s">
        <v>177</v>
      </c>
      <c r="E1070" s="189" t="s">
        <v>1</v>
      </c>
      <c r="F1070" s="190" t="s">
        <v>178</v>
      </c>
      <c r="H1070" s="189" t="s">
        <v>1</v>
      </c>
      <c r="I1070" s="191"/>
      <c r="L1070" s="188"/>
      <c r="M1070" s="192"/>
      <c r="N1070" s="193"/>
      <c r="O1070" s="193"/>
      <c r="P1070" s="193"/>
      <c r="Q1070" s="193"/>
      <c r="R1070" s="193"/>
      <c r="S1070" s="193"/>
      <c r="T1070" s="194"/>
      <c r="AT1070" s="189" t="s">
        <v>177</v>
      </c>
      <c r="AU1070" s="189" t="s">
        <v>86</v>
      </c>
      <c r="AV1070" s="13" t="s">
        <v>84</v>
      </c>
      <c r="AW1070" s="13" t="s">
        <v>34</v>
      </c>
      <c r="AX1070" s="13" t="s">
        <v>77</v>
      </c>
      <c r="AY1070" s="189" t="s">
        <v>164</v>
      </c>
    </row>
    <row r="1071" spans="1:65" s="13" customFormat="1" x14ac:dyDescent="0.2">
      <c r="B1071" s="188"/>
      <c r="D1071" s="183" t="s">
        <v>177</v>
      </c>
      <c r="E1071" s="189" t="s">
        <v>1</v>
      </c>
      <c r="F1071" s="190" t="s">
        <v>179</v>
      </c>
      <c r="H1071" s="189" t="s">
        <v>1</v>
      </c>
      <c r="I1071" s="191"/>
      <c r="L1071" s="188"/>
      <c r="M1071" s="192"/>
      <c r="N1071" s="193"/>
      <c r="O1071" s="193"/>
      <c r="P1071" s="193"/>
      <c r="Q1071" s="193"/>
      <c r="R1071" s="193"/>
      <c r="S1071" s="193"/>
      <c r="T1071" s="194"/>
      <c r="AT1071" s="189" t="s">
        <v>177</v>
      </c>
      <c r="AU1071" s="189" t="s">
        <v>86</v>
      </c>
      <c r="AV1071" s="13" t="s">
        <v>84</v>
      </c>
      <c r="AW1071" s="13" t="s">
        <v>34</v>
      </c>
      <c r="AX1071" s="13" t="s">
        <v>77</v>
      </c>
      <c r="AY1071" s="189" t="s">
        <v>164</v>
      </c>
    </row>
    <row r="1072" spans="1:65" s="13" customFormat="1" x14ac:dyDescent="0.2">
      <c r="B1072" s="188"/>
      <c r="D1072" s="183" t="s">
        <v>177</v>
      </c>
      <c r="E1072" s="189" t="s">
        <v>1</v>
      </c>
      <c r="F1072" s="190" t="s">
        <v>96</v>
      </c>
      <c r="H1072" s="189" t="s">
        <v>1</v>
      </c>
      <c r="I1072" s="191"/>
      <c r="L1072" s="188"/>
      <c r="M1072" s="192"/>
      <c r="N1072" s="193"/>
      <c r="O1072" s="193"/>
      <c r="P1072" s="193"/>
      <c r="Q1072" s="193"/>
      <c r="R1072" s="193"/>
      <c r="S1072" s="193"/>
      <c r="T1072" s="194"/>
      <c r="AT1072" s="189" t="s">
        <v>177</v>
      </c>
      <c r="AU1072" s="189" t="s">
        <v>86</v>
      </c>
      <c r="AV1072" s="13" t="s">
        <v>84</v>
      </c>
      <c r="AW1072" s="13" t="s">
        <v>34</v>
      </c>
      <c r="AX1072" s="13" t="s">
        <v>77</v>
      </c>
      <c r="AY1072" s="189" t="s">
        <v>164</v>
      </c>
    </row>
    <row r="1073" spans="1:65" s="13" customFormat="1" x14ac:dyDescent="0.2">
      <c r="B1073" s="188"/>
      <c r="D1073" s="183" t="s">
        <v>177</v>
      </c>
      <c r="E1073" s="189" t="s">
        <v>1</v>
      </c>
      <c r="F1073" s="190" t="s">
        <v>181</v>
      </c>
      <c r="H1073" s="189" t="s">
        <v>1</v>
      </c>
      <c r="I1073" s="191"/>
      <c r="L1073" s="188"/>
      <c r="M1073" s="192"/>
      <c r="N1073" s="193"/>
      <c r="O1073" s="193"/>
      <c r="P1073" s="193"/>
      <c r="Q1073" s="193"/>
      <c r="R1073" s="193"/>
      <c r="S1073" s="193"/>
      <c r="T1073" s="194"/>
      <c r="AT1073" s="189" t="s">
        <v>177</v>
      </c>
      <c r="AU1073" s="189" t="s">
        <v>86</v>
      </c>
      <c r="AV1073" s="13" t="s">
        <v>84</v>
      </c>
      <c r="AW1073" s="13" t="s">
        <v>34</v>
      </c>
      <c r="AX1073" s="13" t="s">
        <v>77</v>
      </c>
      <c r="AY1073" s="189" t="s">
        <v>164</v>
      </c>
    </row>
    <row r="1074" spans="1:65" s="13" customFormat="1" x14ac:dyDescent="0.2">
      <c r="B1074" s="188"/>
      <c r="D1074" s="183" t="s">
        <v>177</v>
      </c>
      <c r="E1074" s="189" t="s">
        <v>1</v>
      </c>
      <c r="F1074" s="190" t="s">
        <v>2026</v>
      </c>
      <c r="H1074" s="189" t="s">
        <v>1</v>
      </c>
      <c r="I1074" s="191"/>
      <c r="L1074" s="188"/>
      <c r="M1074" s="192"/>
      <c r="N1074" s="193"/>
      <c r="O1074" s="193"/>
      <c r="P1074" s="193"/>
      <c r="Q1074" s="193"/>
      <c r="R1074" s="193"/>
      <c r="S1074" s="193"/>
      <c r="T1074" s="194"/>
      <c r="AT1074" s="189" t="s">
        <v>177</v>
      </c>
      <c r="AU1074" s="189" t="s">
        <v>86</v>
      </c>
      <c r="AV1074" s="13" t="s">
        <v>84</v>
      </c>
      <c r="AW1074" s="13" t="s">
        <v>34</v>
      </c>
      <c r="AX1074" s="13" t="s">
        <v>77</v>
      </c>
      <c r="AY1074" s="189" t="s">
        <v>164</v>
      </c>
    </row>
    <row r="1075" spans="1:65" s="14" customFormat="1" x14ac:dyDescent="0.2">
      <c r="B1075" s="195"/>
      <c r="D1075" s="183" t="s">
        <v>177</v>
      </c>
      <c r="E1075" s="196" t="s">
        <v>1</v>
      </c>
      <c r="F1075" s="197" t="s">
        <v>2027</v>
      </c>
      <c r="H1075" s="198">
        <v>2</v>
      </c>
      <c r="I1075" s="199"/>
      <c r="L1075" s="195"/>
      <c r="M1075" s="200"/>
      <c r="N1075" s="201"/>
      <c r="O1075" s="201"/>
      <c r="P1075" s="201"/>
      <c r="Q1075" s="201"/>
      <c r="R1075" s="201"/>
      <c r="S1075" s="201"/>
      <c r="T1075" s="202"/>
      <c r="AT1075" s="196" t="s">
        <v>177</v>
      </c>
      <c r="AU1075" s="196" t="s">
        <v>86</v>
      </c>
      <c r="AV1075" s="14" t="s">
        <v>86</v>
      </c>
      <c r="AW1075" s="14" t="s">
        <v>34</v>
      </c>
      <c r="AX1075" s="14" t="s">
        <v>77</v>
      </c>
      <c r="AY1075" s="196" t="s">
        <v>164</v>
      </c>
    </row>
    <row r="1076" spans="1:65" s="15" customFormat="1" x14ac:dyDescent="0.2">
      <c r="B1076" s="203"/>
      <c r="D1076" s="183" t="s">
        <v>177</v>
      </c>
      <c r="E1076" s="204" t="s">
        <v>1</v>
      </c>
      <c r="F1076" s="205" t="s">
        <v>184</v>
      </c>
      <c r="H1076" s="206">
        <v>2</v>
      </c>
      <c r="I1076" s="207"/>
      <c r="L1076" s="203"/>
      <c r="M1076" s="208"/>
      <c r="N1076" s="209"/>
      <c r="O1076" s="209"/>
      <c r="P1076" s="209"/>
      <c r="Q1076" s="209"/>
      <c r="R1076" s="209"/>
      <c r="S1076" s="209"/>
      <c r="T1076" s="210"/>
      <c r="AT1076" s="204" t="s">
        <v>177</v>
      </c>
      <c r="AU1076" s="204" t="s">
        <v>86</v>
      </c>
      <c r="AV1076" s="15" t="s">
        <v>172</v>
      </c>
      <c r="AW1076" s="15" t="s">
        <v>34</v>
      </c>
      <c r="AX1076" s="15" t="s">
        <v>84</v>
      </c>
      <c r="AY1076" s="204" t="s">
        <v>164</v>
      </c>
    </row>
    <row r="1077" spans="1:65" s="2" customFormat="1" ht="24" customHeight="1" x14ac:dyDescent="0.2">
      <c r="A1077" s="34"/>
      <c r="B1077" s="168"/>
      <c r="C1077" s="223" t="s">
        <v>682</v>
      </c>
      <c r="D1077" s="235" t="s">
        <v>326</v>
      </c>
      <c r="E1077" s="225" t="s">
        <v>2028</v>
      </c>
      <c r="F1077" s="226" t="s">
        <v>2029</v>
      </c>
      <c r="G1077" s="227" t="s">
        <v>587</v>
      </c>
      <c r="H1077" s="228">
        <v>2</v>
      </c>
      <c r="I1077" s="229"/>
      <c r="J1077" s="230">
        <f>ROUND(I1077*H1077,2)</f>
        <v>0</v>
      </c>
      <c r="K1077" s="226" t="s">
        <v>171</v>
      </c>
      <c r="L1077" s="231"/>
      <c r="M1077" s="232" t="s">
        <v>1</v>
      </c>
      <c r="N1077" s="233" t="s">
        <v>42</v>
      </c>
      <c r="O1077" s="60"/>
      <c r="P1077" s="179">
        <f>O1077*H1077</f>
        <v>0</v>
      </c>
      <c r="Q1077" s="179">
        <v>6.5000000000000002E-2</v>
      </c>
      <c r="R1077" s="179">
        <f>Q1077*H1077</f>
        <v>0.13</v>
      </c>
      <c r="S1077" s="179">
        <v>0</v>
      </c>
      <c r="T1077" s="180">
        <f>S1077*H1077</f>
        <v>0</v>
      </c>
      <c r="U1077" s="34"/>
      <c r="V1077" s="34"/>
      <c r="W1077" s="34"/>
      <c r="X1077" s="34"/>
      <c r="Y1077" s="34"/>
      <c r="Z1077" s="34"/>
      <c r="AA1077" s="34"/>
      <c r="AB1077" s="34"/>
      <c r="AC1077" s="34"/>
      <c r="AD1077" s="34"/>
      <c r="AE1077" s="34"/>
      <c r="AR1077" s="181" t="s">
        <v>279</v>
      </c>
      <c r="AT1077" s="181" t="s">
        <v>326</v>
      </c>
      <c r="AU1077" s="181" t="s">
        <v>86</v>
      </c>
      <c r="AY1077" s="18" t="s">
        <v>164</v>
      </c>
      <c r="BE1077" s="182">
        <f>IF(N1077="základní",J1077,0)</f>
        <v>0</v>
      </c>
      <c r="BF1077" s="182">
        <f>IF(N1077="snížená",J1077,0)</f>
        <v>0</v>
      </c>
      <c r="BG1077" s="182">
        <f>IF(N1077="zákl. přenesená",J1077,0)</f>
        <v>0</v>
      </c>
      <c r="BH1077" s="182">
        <f>IF(N1077="sníž. přenesená",J1077,0)</f>
        <v>0</v>
      </c>
      <c r="BI1077" s="182">
        <f>IF(N1077="nulová",J1077,0)</f>
        <v>0</v>
      </c>
      <c r="BJ1077" s="18" t="s">
        <v>84</v>
      </c>
      <c r="BK1077" s="182">
        <f>ROUND(I1077*H1077,2)</f>
        <v>0</v>
      </c>
      <c r="BL1077" s="18" t="s">
        <v>172</v>
      </c>
      <c r="BM1077" s="181" t="s">
        <v>2030</v>
      </c>
    </row>
    <row r="1078" spans="1:65" s="2" customFormat="1" ht="19.5" x14ac:dyDescent="0.2">
      <c r="A1078" s="34"/>
      <c r="B1078" s="35"/>
      <c r="C1078" s="34"/>
      <c r="D1078" s="183" t="s">
        <v>174</v>
      </c>
      <c r="E1078" s="34"/>
      <c r="F1078" s="184" t="s">
        <v>2031</v>
      </c>
      <c r="G1078" s="34"/>
      <c r="H1078" s="34"/>
      <c r="I1078" s="103"/>
      <c r="J1078" s="34"/>
      <c r="K1078" s="34"/>
      <c r="L1078" s="35"/>
      <c r="M1078" s="185"/>
      <c r="N1078" s="186"/>
      <c r="O1078" s="60"/>
      <c r="P1078" s="60"/>
      <c r="Q1078" s="60"/>
      <c r="R1078" s="60"/>
      <c r="S1078" s="60"/>
      <c r="T1078" s="61"/>
      <c r="U1078" s="34"/>
      <c r="V1078" s="34"/>
      <c r="W1078" s="34"/>
      <c r="X1078" s="34"/>
      <c r="Y1078" s="34"/>
      <c r="Z1078" s="34"/>
      <c r="AA1078" s="34"/>
      <c r="AB1078" s="34"/>
      <c r="AC1078" s="34"/>
      <c r="AD1078" s="34"/>
      <c r="AE1078" s="34"/>
      <c r="AT1078" s="18" t="s">
        <v>174</v>
      </c>
      <c r="AU1078" s="18" t="s">
        <v>86</v>
      </c>
    </row>
    <row r="1079" spans="1:65" s="13" customFormat="1" x14ac:dyDescent="0.2">
      <c r="B1079" s="188"/>
      <c r="D1079" s="183" t="s">
        <v>177</v>
      </c>
      <c r="E1079" s="189" t="s">
        <v>1</v>
      </c>
      <c r="F1079" s="190" t="s">
        <v>178</v>
      </c>
      <c r="H1079" s="189" t="s">
        <v>1</v>
      </c>
      <c r="I1079" s="191"/>
      <c r="L1079" s="188"/>
      <c r="M1079" s="192"/>
      <c r="N1079" s="193"/>
      <c r="O1079" s="193"/>
      <c r="P1079" s="193"/>
      <c r="Q1079" s="193"/>
      <c r="R1079" s="193"/>
      <c r="S1079" s="193"/>
      <c r="T1079" s="194"/>
      <c r="AT1079" s="189" t="s">
        <v>177</v>
      </c>
      <c r="AU1079" s="189" t="s">
        <v>86</v>
      </c>
      <c r="AV1079" s="13" t="s">
        <v>84</v>
      </c>
      <c r="AW1079" s="13" t="s">
        <v>34</v>
      </c>
      <c r="AX1079" s="13" t="s">
        <v>77</v>
      </c>
      <c r="AY1079" s="189" t="s">
        <v>164</v>
      </c>
    </row>
    <row r="1080" spans="1:65" s="13" customFormat="1" x14ac:dyDescent="0.2">
      <c r="B1080" s="188"/>
      <c r="D1080" s="183" t="s">
        <v>177</v>
      </c>
      <c r="E1080" s="189" t="s">
        <v>1</v>
      </c>
      <c r="F1080" s="190" t="s">
        <v>179</v>
      </c>
      <c r="H1080" s="189" t="s">
        <v>1</v>
      </c>
      <c r="I1080" s="191"/>
      <c r="L1080" s="188"/>
      <c r="M1080" s="192"/>
      <c r="N1080" s="193"/>
      <c r="O1080" s="193"/>
      <c r="P1080" s="193"/>
      <c r="Q1080" s="193"/>
      <c r="R1080" s="193"/>
      <c r="S1080" s="193"/>
      <c r="T1080" s="194"/>
      <c r="AT1080" s="189" t="s">
        <v>177</v>
      </c>
      <c r="AU1080" s="189" t="s">
        <v>86</v>
      </c>
      <c r="AV1080" s="13" t="s">
        <v>84</v>
      </c>
      <c r="AW1080" s="13" t="s">
        <v>34</v>
      </c>
      <c r="AX1080" s="13" t="s">
        <v>77</v>
      </c>
      <c r="AY1080" s="189" t="s">
        <v>164</v>
      </c>
    </row>
    <row r="1081" spans="1:65" s="13" customFormat="1" x14ac:dyDescent="0.2">
      <c r="B1081" s="188"/>
      <c r="D1081" s="183" t="s">
        <v>177</v>
      </c>
      <c r="E1081" s="189" t="s">
        <v>1</v>
      </c>
      <c r="F1081" s="190" t="s">
        <v>96</v>
      </c>
      <c r="H1081" s="189" t="s">
        <v>1</v>
      </c>
      <c r="I1081" s="191"/>
      <c r="L1081" s="188"/>
      <c r="M1081" s="192"/>
      <c r="N1081" s="193"/>
      <c r="O1081" s="193"/>
      <c r="P1081" s="193"/>
      <c r="Q1081" s="193"/>
      <c r="R1081" s="193"/>
      <c r="S1081" s="193"/>
      <c r="T1081" s="194"/>
      <c r="AT1081" s="189" t="s">
        <v>177</v>
      </c>
      <c r="AU1081" s="189" t="s">
        <v>86</v>
      </c>
      <c r="AV1081" s="13" t="s">
        <v>84</v>
      </c>
      <c r="AW1081" s="13" t="s">
        <v>34</v>
      </c>
      <c r="AX1081" s="13" t="s">
        <v>77</v>
      </c>
      <c r="AY1081" s="189" t="s">
        <v>164</v>
      </c>
    </row>
    <row r="1082" spans="1:65" s="13" customFormat="1" x14ac:dyDescent="0.2">
      <c r="B1082" s="188"/>
      <c r="D1082" s="183" t="s">
        <v>177</v>
      </c>
      <c r="E1082" s="189" t="s">
        <v>1</v>
      </c>
      <c r="F1082" s="190" t="s">
        <v>181</v>
      </c>
      <c r="H1082" s="189" t="s">
        <v>1</v>
      </c>
      <c r="I1082" s="191"/>
      <c r="L1082" s="188"/>
      <c r="M1082" s="192"/>
      <c r="N1082" s="193"/>
      <c r="O1082" s="193"/>
      <c r="P1082" s="193"/>
      <c r="Q1082" s="193"/>
      <c r="R1082" s="193"/>
      <c r="S1082" s="193"/>
      <c r="T1082" s="194"/>
      <c r="AT1082" s="189" t="s">
        <v>177</v>
      </c>
      <c r="AU1082" s="189" t="s">
        <v>86</v>
      </c>
      <c r="AV1082" s="13" t="s">
        <v>84</v>
      </c>
      <c r="AW1082" s="13" t="s">
        <v>34</v>
      </c>
      <c r="AX1082" s="13" t="s">
        <v>77</v>
      </c>
      <c r="AY1082" s="189" t="s">
        <v>164</v>
      </c>
    </row>
    <row r="1083" spans="1:65" s="13" customFormat="1" x14ac:dyDescent="0.2">
      <c r="B1083" s="188"/>
      <c r="D1083" s="183" t="s">
        <v>177</v>
      </c>
      <c r="E1083" s="189" t="s">
        <v>1</v>
      </c>
      <c r="F1083" s="190" t="s">
        <v>2026</v>
      </c>
      <c r="H1083" s="189" t="s">
        <v>1</v>
      </c>
      <c r="I1083" s="191"/>
      <c r="L1083" s="188"/>
      <c r="M1083" s="192"/>
      <c r="N1083" s="193"/>
      <c r="O1083" s="193"/>
      <c r="P1083" s="193"/>
      <c r="Q1083" s="193"/>
      <c r="R1083" s="193"/>
      <c r="S1083" s="193"/>
      <c r="T1083" s="194"/>
      <c r="AT1083" s="189" t="s">
        <v>177</v>
      </c>
      <c r="AU1083" s="189" t="s">
        <v>86</v>
      </c>
      <c r="AV1083" s="13" t="s">
        <v>84</v>
      </c>
      <c r="AW1083" s="13" t="s">
        <v>34</v>
      </c>
      <c r="AX1083" s="13" t="s">
        <v>77</v>
      </c>
      <c r="AY1083" s="189" t="s">
        <v>164</v>
      </c>
    </row>
    <row r="1084" spans="1:65" s="14" customFormat="1" x14ac:dyDescent="0.2">
      <c r="B1084" s="195"/>
      <c r="D1084" s="183" t="s">
        <v>177</v>
      </c>
      <c r="E1084" s="196" t="s">
        <v>1</v>
      </c>
      <c r="F1084" s="197" t="s">
        <v>2027</v>
      </c>
      <c r="H1084" s="198">
        <v>2</v>
      </c>
      <c r="I1084" s="199"/>
      <c r="L1084" s="195"/>
      <c r="M1084" s="200"/>
      <c r="N1084" s="201"/>
      <c r="O1084" s="201"/>
      <c r="P1084" s="201"/>
      <c r="Q1084" s="201"/>
      <c r="R1084" s="201"/>
      <c r="S1084" s="201"/>
      <c r="T1084" s="202"/>
      <c r="AT1084" s="196" t="s">
        <v>177</v>
      </c>
      <c r="AU1084" s="196" t="s">
        <v>86</v>
      </c>
      <c r="AV1084" s="14" t="s">
        <v>86</v>
      </c>
      <c r="AW1084" s="14" t="s">
        <v>34</v>
      </c>
      <c r="AX1084" s="14" t="s">
        <v>77</v>
      </c>
      <c r="AY1084" s="196" t="s">
        <v>164</v>
      </c>
    </row>
    <row r="1085" spans="1:65" s="15" customFormat="1" x14ac:dyDescent="0.2">
      <c r="B1085" s="203"/>
      <c r="D1085" s="183" t="s">
        <v>177</v>
      </c>
      <c r="E1085" s="204" t="s">
        <v>1</v>
      </c>
      <c r="F1085" s="205" t="s">
        <v>184</v>
      </c>
      <c r="H1085" s="206">
        <v>2</v>
      </c>
      <c r="I1085" s="207"/>
      <c r="L1085" s="203"/>
      <c r="M1085" s="208"/>
      <c r="N1085" s="209"/>
      <c r="O1085" s="209"/>
      <c r="P1085" s="209"/>
      <c r="Q1085" s="209"/>
      <c r="R1085" s="209"/>
      <c r="S1085" s="209"/>
      <c r="T1085" s="210"/>
      <c r="AT1085" s="204" t="s">
        <v>177</v>
      </c>
      <c r="AU1085" s="204" t="s">
        <v>86</v>
      </c>
      <c r="AV1085" s="15" t="s">
        <v>172</v>
      </c>
      <c r="AW1085" s="15" t="s">
        <v>34</v>
      </c>
      <c r="AX1085" s="15" t="s">
        <v>84</v>
      </c>
      <c r="AY1085" s="204" t="s">
        <v>164</v>
      </c>
    </row>
    <row r="1086" spans="1:65" s="2" customFormat="1" ht="16.5" customHeight="1" x14ac:dyDescent="0.2">
      <c r="A1086" s="34"/>
      <c r="B1086" s="168"/>
      <c r="C1086" s="169" t="s">
        <v>690</v>
      </c>
      <c r="D1086" s="214" t="s">
        <v>167</v>
      </c>
      <c r="E1086" s="171" t="s">
        <v>585</v>
      </c>
      <c r="F1086" s="172" t="s">
        <v>586</v>
      </c>
      <c r="G1086" s="173" t="s">
        <v>587</v>
      </c>
      <c r="H1086" s="174">
        <v>112</v>
      </c>
      <c r="I1086" s="175"/>
      <c r="J1086" s="176">
        <f>ROUND(I1086*H1086,2)</f>
        <v>0</v>
      </c>
      <c r="K1086" s="172" t="s">
        <v>216</v>
      </c>
      <c r="L1086" s="35"/>
      <c r="M1086" s="177" t="s">
        <v>1</v>
      </c>
      <c r="N1086" s="178" t="s">
        <v>42</v>
      </c>
      <c r="O1086" s="60"/>
      <c r="P1086" s="179">
        <f>O1086*H1086</f>
        <v>0</v>
      </c>
      <c r="Q1086" s="179">
        <v>4.0000000000000003E-5</v>
      </c>
      <c r="R1086" s="179">
        <f>Q1086*H1086</f>
        <v>4.4800000000000005E-3</v>
      </c>
      <c r="S1086" s="179">
        <v>0</v>
      </c>
      <c r="T1086" s="180">
        <f>S1086*H1086</f>
        <v>0</v>
      </c>
      <c r="U1086" s="34"/>
      <c r="V1086" s="34"/>
      <c r="W1086" s="34"/>
      <c r="X1086" s="34"/>
      <c r="Y1086" s="34"/>
      <c r="Z1086" s="34"/>
      <c r="AA1086" s="34"/>
      <c r="AB1086" s="34"/>
      <c r="AC1086" s="34"/>
      <c r="AD1086" s="34"/>
      <c r="AE1086" s="34"/>
      <c r="AR1086" s="181" t="s">
        <v>172</v>
      </c>
      <c r="AT1086" s="181" t="s">
        <v>167</v>
      </c>
      <c r="AU1086" s="181" t="s">
        <v>86</v>
      </c>
      <c r="AY1086" s="18" t="s">
        <v>164</v>
      </c>
      <c r="BE1086" s="182">
        <f>IF(N1086="základní",J1086,0)</f>
        <v>0</v>
      </c>
      <c r="BF1086" s="182">
        <f>IF(N1086="snížená",J1086,0)</f>
        <v>0</v>
      </c>
      <c r="BG1086" s="182">
        <f>IF(N1086="zákl. přenesená",J1086,0)</f>
        <v>0</v>
      </c>
      <c r="BH1086" s="182">
        <f>IF(N1086="sníž. přenesená",J1086,0)</f>
        <v>0</v>
      </c>
      <c r="BI1086" s="182">
        <f>IF(N1086="nulová",J1086,0)</f>
        <v>0</v>
      </c>
      <c r="BJ1086" s="18" t="s">
        <v>84</v>
      </c>
      <c r="BK1086" s="182">
        <f>ROUND(I1086*H1086,2)</f>
        <v>0</v>
      </c>
      <c r="BL1086" s="18" t="s">
        <v>172</v>
      </c>
      <c r="BM1086" s="181" t="s">
        <v>2032</v>
      </c>
    </row>
    <row r="1087" spans="1:65" s="2" customFormat="1" x14ac:dyDescent="0.2">
      <c r="A1087" s="34"/>
      <c r="B1087" s="35"/>
      <c r="C1087" s="34"/>
      <c r="D1087" s="183" t="s">
        <v>174</v>
      </c>
      <c r="E1087" s="34"/>
      <c r="F1087" s="184" t="s">
        <v>589</v>
      </c>
      <c r="G1087" s="34"/>
      <c r="H1087" s="34"/>
      <c r="I1087" s="103"/>
      <c r="J1087" s="34"/>
      <c r="K1087" s="34"/>
      <c r="L1087" s="35"/>
      <c r="M1087" s="185"/>
      <c r="N1087" s="186"/>
      <c r="O1087" s="60"/>
      <c r="P1087" s="60"/>
      <c r="Q1087" s="60"/>
      <c r="R1087" s="60"/>
      <c r="S1087" s="60"/>
      <c r="T1087" s="61"/>
      <c r="U1087" s="34"/>
      <c r="V1087" s="34"/>
      <c r="W1087" s="34"/>
      <c r="X1087" s="34"/>
      <c r="Y1087" s="34"/>
      <c r="Z1087" s="34"/>
      <c r="AA1087" s="34"/>
      <c r="AB1087" s="34"/>
      <c r="AC1087" s="34"/>
      <c r="AD1087" s="34"/>
      <c r="AE1087" s="34"/>
      <c r="AT1087" s="18" t="s">
        <v>174</v>
      </c>
      <c r="AU1087" s="18" t="s">
        <v>86</v>
      </c>
    </row>
    <row r="1088" spans="1:65" s="2" customFormat="1" ht="48.75" x14ac:dyDescent="0.2">
      <c r="A1088" s="34"/>
      <c r="B1088" s="35"/>
      <c r="C1088" s="34"/>
      <c r="D1088" s="183" t="s">
        <v>175</v>
      </c>
      <c r="E1088" s="34"/>
      <c r="F1088" s="187" t="s">
        <v>590</v>
      </c>
      <c r="G1088" s="34"/>
      <c r="H1088" s="34"/>
      <c r="I1088" s="103"/>
      <c r="J1088" s="34"/>
      <c r="K1088" s="34"/>
      <c r="L1088" s="35"/>
      <c r="M1088" s="185"/>
      <c r="N1088" s="186"/>
      <c r="O1088" s="60"/>
      <c r="P1088" s="60"/>
      <c r="Q1088" s="60"/>
      <c r="R1088" s="60"/>
      <c r="S1088" s="60"/>
      <c r="T1088" s="61"/>
      <c r="U1088" s="34"/>
      <c r="V1088" s="34"/>
      <c r="W1088" s="34"/>
      <c r="X1088" s="34"/>
      <c r="Y1088" s="34"/>
      <c r="Z1088" s="34"/>
      <c r="AA1088" s="34"/>
      <c r="AB1088" s="34"/>
      <c r="AC1088" s="34"/>
      <c r="AD1088" s="34"/>
      <c r="AE1088" s="34"/>
      <c r="AT1088" s="18" t="s">
        <v>175</v>
      </c>
      <c r="AU1088" s="18" t="s">
        <v>86</v>
      </c>
    </row>
    <row r="1089" spans="2:51" s="13" customFormat="1" x14ac:dyDescent="0.2">
      <c r="B1089" s="188"/>
      <c r="D1089" s="183" t="s">
        <v>177</v>
      </c>
      <c r="E1089" s="189" t="s">
        <v>1</v>
      </c>
      <c r="F1089" s="190" t="s">
        <v>178</v>
      </c>
      <c r="H1089" s="189" t="s">
        <v>1</v>
      </c>
      <c r="I1089" s="191"/>
      <c r="L1089" s="188"/>
      <c r="M1089" s="192"/>
      <c r="N1089" s="193"/>
      <c r="O1089" s="193"/>
      <c r="P1089" s="193"/>
      <c r="Q1089" s="193"/>
      <c r="R1089" s="193"/>
      <c r="S1089" s="193"/>
      <c r="T1089" s="194"/>
      <c r="AT1089" s="189" t="s">
        <v>177</v>
      </c>
      <c r="AU1089" s="189" t="s">
        <v>86</v>
      </c>
      <c r="AV1089" s="13" t="s">
        <v>84</v>
      </c>
      <c r="AW1089" s="13" t="s">
        <v>34</v>
      </c>
      <c r="AX1089" s="13" t="s">
        <v>77</v>
      </c>
      <c r="AY1089" s="189" t="s">
        <v>164</v>
      </c>
    </row>
    <row r="1090" spans="2:51" s="13" customFormat="1" x14ac:dyDescent="0.2">
      <c r="B1090" s="188"/>
      <c r="D1090" s="183" t="s">
        <v>177</v>
      </c>
      <c r="E1090" s="189" t="s">
        <v>1</v>
      </c>
      <c r="F1090" s="190" t="s">
        <v>179</v>
      </c>
      <c r="H1090" s="189" t="s">
        <v>1</v>
      </c>
      <c r="I1090" s="191"/>
      <c r="L1090" s="188"/>
      <c r="M1090" s="192"/>
      <c r="N1090" s="193"/>
      <c r="O1090" s="193"/>
      <c r="P1090" s="193"/>
      <c r="Q1090" s="193"/>
      <c r="R1090" s="193"/>
      <c r="S1090" s="193"/>
      <c r="T1090" s="194"/>
      <c r="AT1090" s="189" t="s">
        <v>177</v>
      </c>
      <c r="AU1090" s="189" t="s">
        <v>86</v>
      </c>
      <c r="AV1090" s="13" t="s">
        <v>84</v>
      </c>
      <c r="AW1090" s="13" t="s">
        <v>34</v>
      </c>
      <c r="AX1090" s="13" t="s">
        <v>77</v>
      </c>
      <c r="AY1090" s="189" t="s">
        <v>164</v>
      </c>
    </row>
    <row r="1091" spans="2:51" s="13" customFormat="1" x14ac:dyDescent="0.2">
      <c r="B1091" s="188"/>
      <c r="D1091" s="183" t="s">
        <v>177</v>
      </c>
      <c r="E1091" s="189" t="s">
        <v>1</v>
      </c>
      <c r="F1091" s="190" t="s">
        <v>96</v>
      </c>
      <c r="H1091" s="189" t="s">
        <v>1</v>
      </c>
      <c r="I1091" s="191"/>
      <c r="L1091" s="188"/>
      <c r="M1091" s="192"/>
      <c r="N1091" s="193"/>
      <c r="O1091" s="193"/>
      <c r="P1091" s="193"/>
      <c r="Q1091" s="193"/>
      <c r="R1091" s="193"/>
      <c r="S1091" s="193"/>
      <c r="T1091" s="194"/>
      <c r="AT1091" s="189" t="s">
        <v>177</v>
      </c>
      <c r="AU1091" s="189" t="s">
        <v>86</v>
      </c>
      <c r="AV1091" s="13" t="s">
        <v>84</v>
      </c>
      <c r="AW1091" s="13" t="s">
        <v>34</v>
      </c>
      <c r="AX1091" s="13" t="s">
        <v>77</v>
      </c>
      <c r="AY1091" s="189" t="s">
        <v>164</v>
      </c>
    </row>
    <row r="1092" spans="2:51" s="13" customFormat="1" x14ac:dyDescent="0.2">
      <c r="B1092" s="188"/>
      <c r="D1092" s="183" t="s">
        <v>177</v>
      </c>
      <c r="E1092" s="189" t="s">
        <v>1</v>
      </c>
      <c r="F1092" s="190" t="s">
        <v>181</v>
      </c>
      <c r="H1092" s="189" t="s">
        <v>1</v>
      </c>
      <c r="I1092" s="191"/>
      <c r="L1092" s="188"/>
      <c r="M1092" s="192"/>
      <c r="N1092" s="193"/>
      <c r="O1092" s="193"/>
      <c r="P1092" s="193"/>
      <c r="Q1092" s="193"/>
      <c r="R1092" s="193"/>
      <c r="S1092" s="193"/>
      <c r="T1092" s="194"/>
      <c r="AT1092" s="189" t="s">
        <v>177</v>
      </c>
      <c r="AU1092" s="189" t="s">
        <v>86</v>
      </c>
      <c r="AV1092" s="13" t="s">
        <v>84</v>
      </c>
      <c r="AW1092" s="13" t="s">
        <v>34</v>
      </c>
      <c r="AX1092" s="13" t="s">
        <v>77</v>
      </c>
      <c r="AY1092" s="189" t="s">
        <v>164</v>
      </c>
    </row>
    <row r="1093" spans="2:51" s="13" customFormat="1" x14ac:dyDescent="0.2">
      <c r="B1093" s="188"/>
      <c r="D1093" s="183" t="s">
        <v>177</v>
      </c>
      <c r="E1093" s="189" t="s">
        <v>1</v>
      </c>
      <c r="F1093" s="190" t="s">
        <v>2033</v>
      </c>
      <c r="H1093" s="189" t="s">
        <v>1</v>
      </c>
      <c r="I1093" s="191"/>
      <c r="L1093" s="188"/>
      <c r="M1093" s="192"/>
      <c r="N1093" s="193"/>
      <c r="O1093" s="193"/>
      <c r="P1093" s="193"/>
      <c r="Q1093" s="193"/>
      <c r="R1093" s="193"/>
      <c r="S1093" s="193"/>
      <c r="T1093" s="194"/>
      <c r="AT1093" s="189" t="s">
        <v>177</v>
      </c>
      <c r="AU1093" s="189" t="s">
        <v>86</v>
      </c>
      <c r="AV1093" s="13" t="s">
        <v>84</v>
      </c>
      <c r="AW1093" s="13" t="s">
        <v>34</v>
      </c>
      <c r="AX1093" s="13" t="s">
        <v>77</v>
      </c>
      <c r="AY1093" s="189" t="s">
        <v>164</v>
      </c>
    </row>
    <row r="1094" spans="2:51" s="13" customFormat="1" x14ac:dyDescent="0.2">
      <c r="B1094" s="188"/>
      <c r="D1094" s="183" t="s">
        <v>177</v>
      </c>
      <c r="E1094" s="189" t="s">
        <v>1</v>
      </c>
      <c r="F1094" s="190" t="s">
        <v>2034</v>
      </c>
      <c r="H1094" s="189" t="s">
        <v>1</v>
      </c>
      <c r="I1094" s="191"/>
      <c r="L1094" s="188"/>
      <c r="M1094" s="192"/>
      <c r="N1094" s="193"/>
      <c r="O1094" s="193"/>
      <c r="P1094" s="193"/>
      <c r="Q1094" s="193"/>
      <c r="R1094" s="193"/>
      <c r="S1094" s="193"/>
      <c r="T1094" s="194"/>
      <c r="AT1094" s="189" t="s">
        <v>177</v>
      </c>
      <c r="AU1094" s="189" t="s">
        <v>86</v>
      </c>
      <c r="AV1094" s="13" t="s">
        <v>84</v>
      </c>
      <c r="AW1094" s="13" t="s">
        <v>34</v>
      </c>
      <c r="AX1094" s="13" t="s">
        <v>77</v>
      </c>
      <c r="AY1094" s="189" t="s">
        <v>164</v>
      </c>
    </row>
    <row r="1095" spans="2:51" s="13" customFormat="1" x14ac:dyDescent="0.2">
      <c r="B1095" s="188"/>
      <c r="D1095" s="183" t="s">
        <v>177</v>
      </c>
      <c r="E1095" s="189" t="s">
        <v>1</v>
      </c>
      <c r="F1095" s="190" t="s">
        <v>2035</v>
      </c>
      <c r="H1095" s="189" t="s">
        <v>1</v>
      </c>
      <c r="I1095" s="191"/>
      <c r="L1095" s="188"/>
      <c r="M1095" s="192"/>
      <c r="N1095" s="193"/>
      <c r="O1095" s="193"/>
      <c r="P1095" s="193"/>
      <c r="Q1095" s="193"/>
      <c r="R1095" s="193"/>
      <c r="S1095" s="193"/>
      <c r="T1095" s="194"/>
      <c r="AT1095" s="189" t="s">
        <v>177</v>
      </c>
      <c r="AU1095" s="189" t="s">
        <v>86</v>
      </c>
      <c r="AV1095" s="13" t="s">
        <v>84</v>
      </c>
      <c r="AW1095" s="13" t="s">
        <v>34</v>
      </c>
      <c r="AX1095" s="13" t="s">
        <v>77</v>
      </c>
      <c r="AY1095" s="189" t="s">
        <v>164</v>
      </c>
    </row>
    <row r="1096" spans="2:51" s="14" customFormat="1" x14ac:dyDescent="0.2">
      <c r="B1096" s="195"/>
      <c r="D1096" s="183" t="s">
        <v>177</v>
      </c>
      <c r="E1096" s="196" t="s">
        <v>1</v>
      </c>
      <c r="F1096" s="197" t="s">
        <v>2036</v>
      </c>
      <c r="H1096" s="198">
        <v>20</v>
      </c>
      <c r="I1096" s="199"/>
      <c r="L1096" s="195"/>
      <c r="M1096" s="200"/>
      <c r="N1096" s="201"/>
      <c r="O1096" s="201"/>
      <c r="P1096" s="201"/>
      <c r="Q1096" s="201"/>
      <c r="R1096" s="201"/>
      <c r="S1096" s="201"/>
      <c r="T1096" s="202"/>
      <c r="AT1096" s="196" t="s">
        <v>177</v>
      </c>
      <c r="AU1096" s="196" t="s">
        <v>86</v>
      </c>
      <c r="AV1096" s="14" t="s">
        <v>86</v>
      </c>
      <c r="AW1096" s="14" t="s">
        <v>34</v>
      </c>
      <c r="AX1096" s="14" t="s">
        <v>77</v>
      </c>
      <c r="AY1096" s="196" t="s">
        <v>164</v>
      </c>
    </row>
    <row r="1097" spans="2:51" s="13" customFormat="1" x14ac:dyDescent="0.2">
      <c r="B1097" s="188"/>
      <c r="D1097" s="183" t="s">
        <v>177</v>
      </c>
      <c r="E1097" s="189" t="s">
        <v>1</v>
      </c>
      <c r="F1097" s="190" t="s">
        <v>2037</v>
      </c>
      <c r="H1097" s="189" t="s">
        <v>1</v>
      </c>
      <c r="I1097" s="191"/>
      <c r="L1097" s="188"/>
      <c r="M1097" s="192"/>
      <c r="N1097" s="193"/>
      <c r="O1097" s="193"/>
      <c r="P1097" s="193"/>
      <c r="Q1097" s="193"/>
      <c r="R1097" s="193"/>
      <c r="S1097" s="193"/>
      <c r="T1097" s="194"/>
      <c r="AT1097" s="189" t="s">
        <v>177</v>
      </c>
      <c r="AU1097" s="189" t="s">
        <v>86</v>
      </c>
      <c r="AV1097" s="13" t="s">
        <v>84</v>
      </c>
      <c r="AW1097" s="13" t="s">
        <v>34</v>
      </c>
      <c r="AX1097" s="13" t="s">
        <v>77</v>
      </c>
      <c r="AY1097" s="189" t="s">
        <v>164</v>
      </c>
    </row>
    <row r="1098" spans="2:51" s="16" customFormat="1" x14ac:dyDescent="0.2">
      <c r="B1098" s="215"/>
      <c r="D1098" s="183" t="s">
        <v>177</v>
      </c>
      <c r="E1098" s="216" t="s">
        <v>1</v>
      </c>
      <c r="F1098" s="217" t="s">
        <v>235</v>
      </c>
      <c r="H1098" s="218">
        <v>20</v>
      </c>
      <c r="I1098" s="219"/>
      <c r="L1098" s="215"/>
      <c r="M1098" s="220"/>
      <c r="N1098" s="221"/>
      <c r="O1098" s="221"/>
      <c r="P1098" s="221"/>
      <c r="Q1098" s="221"/>
      <c r="R1098" s="221"/>
      <c r="S1098" s="221"/>
      <c r="T1098" s="222"/>
      <c r="AT1098" s="216" t="s">
        <v>177</v>
      </c>
      <c r="AU1098" s="216" t="s">
        <v>86</v>
      </c>
      <c r="AV1098" s="16" t="s">
        <v>236</v>
      </c>
      <c r="AW1098" s="16" t="s">
        <v>34</v>
      </c>
      <c r="AX1098" s="16" t="s">
        <v>77</v>
      </c>
      <c r="AY1098" s="216" t="s">
        <v>164</v>
      </c>
    </row>
    <row r="1099" spans="2:51" s="13" customFormat="1" x14ac:dyDescent="0.2">
      <c r="B1099" s="188"/>
      <c r="D1099" s="183" t="s">
        <v>177</v>
      </c>
      <c r="E1099" s="189" t="s">
        <v>1</v>
      </c>
      <c r="F1099" s="190" t="s">
        <v>2038</v>
      </c>
      <c r="H1099" s="189" t="s">
        <v>1</v>
      </c>
      <c r="I1099" s="191"/>
      <c r="L1099" s="188"/>
      <c r="M1099" s="192"/>
      <c r="N1099" s="193"/>
      <c r="O1099" s="193"/>
      <c r="P1099" s="193"/>
      <c r="Q1099" s="193"/>
      <c r="R1099" s="193"/>
      <c r="S1099" s="193"/>
      <c r="T1099" s="194"/>
      <c r="AT1099" s="189" t="s">
        <v>177</v>
      </c>
      <c r="AU1099" s="189" t="s">
        <v>86</v>
      </c>
      <c r="AV1099" s="13" t="s">
        <v>84</v>
      </c>
      <c r="AW1099" s="13" t="s">
        <v>34</v>
      </c>
      <c r="AX1099" s="13" t="s">
        <v>77</v>
      </c>
      <c r="AY1099" s="189" t="s">
        <v>164</v>
      </c>
    </row>
    <row r="1100" spans="2:51" s="14" customFormat="1" x14ac:dyDescent="0.2">
      <c r="B1100" s="195"/>
      <c r="D1100" s="183" t="s">
        <v>177</v>
      </c>
      <c r="E1100" s="196" t="s">
        <v>1</v>
      </c>
      <c r="F1100" s="197" t="s">
        <v>2039</v>
      </c>
      <c r="H1100" s="198">
        <v>8</v>
      </c>
      <c r="I1100" s="199"/>
      <c r="L1100" s="195"/>
      <c r="M1100" s="200"/>
      <c r="N1100" s="201"/>
      <c r="O1100" s="201"/>
      <c r="P1100" s="201"/>
      <c r="Q1100" s="201"/>
      <c r="R1100" s="201"/>
      <c r="S1100" s="201"/>
      <c r="T1100" s="202"/>
      <c r="AT1100" s="196" t="s">
        <v>177</v>
      </c>
      <c r="AU1100" s="196" t="s">
        <v>86</v>
      </c>
      <c r="AV1100" s="14" t="s">
        <v>86</v>
      </c>
      <c r="AW1100" s="14" t="s">
        <v>34</v>
      </c>
      <c r="AX1100" s="14" t="s">
        <v>77</v>
      </c>
      <c r="AY1100" s="196" t="s">
        <v>164</v>
      </c>
    </row>
    <row r="1101" spans="2:51" s="16" customFormat="1" x14ac:dyDescent="0.2">
      <c r="B1101" s="215"/>
      <c r="D1101" s="183" t="s">
        <v>177</v>
      </c>
      <c r="E1101" s="216" t="s">
        <v>1</v>
      </c>
      <c r="F1101" s="217" t="s">
        <v>235</v>
      </c>
      <c r="H1101" s="218">
        <v>8</v>
      </c>
      <c r="I1101" s="219"/>
      <c r="L1101" s="215"/>
      <c r="M1101" s="220"/>
      <c r="N1101" s="221"/>
      <c r="O1101" s="221"/>
      <c r="P1101" s="221"/>
      <c r="Q1101" s="221"/>
      <c r="R1101" s="221"/>
      <c r="S1101" s="221"/>
      <c r="T1101" s="222"/>
      <c r="AT1101" s="216" t="s">
        <v>177</v>
      </c>
      <c r="AU1101" s="216" t="s">
        <v>86</v>
      </c>
      <c r="AV1101" s="16" t="s">
        <v>236</v>
      </c>
      <c r="AW1101" s="16" t="s">
        <v>34</v>
      </c>
      <c r="AX1101" s="16" t="s">
        <v>77</v>
      </c>
      <c r="AY1101" s="216" t="s">
        <v>164</v>
      </c>
    </row>
    <row r="1102" spans="2:51" s="13" customFormat="1" x14ac:dyDescent="0.2">
      <c r="B1102" s="188"/>
      <c r="D1102" s="183" t="s">
        <v>177</v>
      </c>
      <c r="E1102" s="189" t="s">
        <v>1</v>
      </c>
      <c r="F1102" s="190" t="s">
        <v>2040</v>
      </c>
      <c r="H1102" s="189" t="s">
        <v>1</v>
      </c>
      <c r="I1102" s="191"/>
      <c r="L1102" s="188"/>
      <c r="M1102" s="192"/>
      <c r="N1102" s="193"/>
      <c r="O1102" s="193"/>
      <c r="P1102" s="193"/>
      <c r="Q1102" s="193"/>
      <c r="R1102" s="193"/>
      <c r="S1102" s="193"/>
      <c r="T1102" s="194"/>
      <c r="AT1102" s="189" t="s">
        <v>177</v>
      </c>
      <c r="AU1102" s="189" t="s">
        <v>86</v>
      </c>
      <c r="AV1102" s="13" t="s">
        <v>84</v>
      </c>
      <c r="AW1102" s="13" t="s">
        <v>34</v>
      </c>
      <c r="AX1102" s="13" t="s">
        <v>77</v>
      </c>
      <c r="AY1102" s="189" t="s">
        <v>164</v>
      </c>
    </row>
    <row r="1103" spans="2:51" s="14" customFormat="1" x14ac:dyDescent="0.2">
      <c r="B1103" s="195"/>
      <c r="D1103" s="183" t="s">
        <v>177</v>
      </c>
      <c r="E1103" s="196" t="s">
        <v>1</v>
      </c>
      <c r="F1103" s="197" t="s">
        <v>2041</v>
      </c>
      <c r="H1103" s="198">
        <v>4</v>
      </c>
      <c r="I1103" s="199"/>
      <c r="L1103" s="195"/>
      <c r="M1103" s="200"/>
      <c r="N1103" s="201"/>
      <c r="O1103" s="201"/>
      <c r="P1103" s="201"/>
      <c r="Q1103" s="201"/>
      <c r="R1103" s="201"/>
      <c r="S1103" s="201"/>
      <c r="T1103" s="202"/>
      <c r="AT1103" s="196" t="s">
        <v>177</v>
      </c>
      <c r="AU1103" s="196" t="s">
        <v>86</v>
      </c>
      <c r="AV1103" s="14" t="s">
        <v>86</v>
      </c>
      <c r="AW1103" s="14" t="s">
        <v>34</v>
      </c>
      <c r="AX1103" s="14" t="s">
        <v>77</v>
      </c>
      <c r="AY1103" s="196" t="s">
        <v>164</v>
      </c>
    </row>
    <row r="1104" spans="2:51" s="14" customFormat="1" x14ac:dyDescent="0.2">
      <c r="B1104" s="195"/>
      <c r="D1104" s="183" t="s">
        <v>177</v>
      </c>
      <c r="E1104" s="196" t="s">
        <v>1</v>
      </c>
      <c r="F1104" s="197" t="s">
        <v>2042</v>
      </c>
      <c r="H1104" s="198">
        <v>4</v>
      </c>
      <c r="I1104" s="199"/>
      <c r="L1104" s="195"/>
      <c r="M1104" s="200"/>
      <c r="N1104" s="201"/>
      <c r="O1104" s="201"/>
      <c r="P1104" s="201"/>
      <c r="Q1104" s="201"/>
      <c r="R1104" s="201"/>
      <c r="S1104" s="201"/>
      <c r="T1104" s="202"/>
      <c r="AT1104" s="196" t="s">
        <v>177</v>
      </c>
      <c r="AU1104" s="196" t="s">
        <v>86</v>
      </c>
      <c r="AV1104" s="14" t="s">
        <v>86</v>
      </c>
      <c r="AW1104" s="14" t="s">
        <v>34</v>
      </c>
      <c r="AX1104" s="14" t="s">
        <v>77</v>
      </c>
      <c r="AY1104" s="196" t="s">
        <v>164</v>
      </c>
    </row>
    <row r="1105" spans="2:51" s="16" customFormat="1" x14ac:dyDescent="0.2">
      <c r="B1105" s="215"/>
      <c r="D1105" s="183" t="s">
        <v>177</v>
      </c>
      <c r="E1105" s="216" t="s">
        <v>1</v>
      </c>
      <c r="F1105" s="217" t="s">
        <v>235</v>
      </c>
      <c r="H1105" s="218">
        <v>8</v>
      </c>
      <c r="I1105" s="219"/>
      <c r="L1105" s="215"/>
      <c r="M1105" s="220"/>
      <c r="N1105" s="221"/>
      <c r="O1105" s="221"/>
      <c r="P1105" s="221"/>
      <c r="Q1105" s="221"/>
      <c r="R1105" s="221"/>
      <c r="S1105" s="221"/>
      <c r="T1105" s="222"/>
      <c r="AT1105" s="216" t="s">
        <v>177</v>
      </c>
      <c r="AU1105" s="216" t="s">
        <v>86</v>
      </c>
      <c r="AV1105" s="16" t="s">
        <v>236</v>
      </c>
      <c r="AW1105" s="16" t="s">
        <v>34</v>
      </c>
      <c r="AX1105" s="16" t="s">
        <v>77</v>
      </c>
      <c r="AY1105" s="216" t="s">
        <v>164</v>
      </c>
    </row>
    <row r="1106" spans="2:51" s="13" customFormat="1" x14ac:dyDescent="0.2">
      <c r="B1106" s="188"/>
      <c r="D1106" s="183" t="s">
        <v>177</v>
      </c>
      <c r="E1106" s="189" t="s">
        <v>1</v>
      </c>
      <c r="F1106" s="190" t="s">
        <v>2043</v>
      </c>
      <c r="H1106" s="189" t="s">
        <v>1</v>
      </c>
      <c r="I1106" s="191"/>
      <c r="L1106" s="188"/>
      <c r="M1106" s="192"/>
      <c r="N1106" s="193"/>
      <c r="O1106" s="193"/>
      <c r="P1106" s="193"/>
      <c r="Q1106" s="193"/>
      <c r="R1106" s="193"/>
      <c r="S1106" s="193"/>
      <c r="T1106" s="194"/>
      <c r="AT1106" s="189" t="s">
        <v>177</v>
      </c>
      <c r="AU1106" s="189" t="s">
        <v>86</v>
      </c>
      <c r="AV1106" s="13" t="s">
        <v>84</v>
      </c>
      <c r="AW1106" s="13" t="s">
        <v>34</v>
      </c>
      <c r="AX1106" s="13" t="s">
        <v>77</v>
      </c>
      <c r="AY1106" s="189" t="s">
        <v>164</v>
      </c>
    </row>
    <row r="1107" spans="2:51" s="14" customFormat="1" x14ac:dyDescent="0.2">
      <c r="B1107" s="195"/>
      <c r="D1107" s="183" t="s">
        <v>177</v>
      </c>
      <c r="E1107" s="196" t="s">
        <v>1</v>
      </c>
      <c r="F1107" s="197" t="s">
        <v>2044</v>
      </c>
      <c r="H1107" s="198">
        <v>6</v>
      </c>
      <c r="I1107" s="199"/>
      <c r="L1107" s="195"/>
      <c r="M1107" s="200"/>
      <c r="N1107" s="201"/>
      <c r="O1107" s="201"/>
      <c r="P1107" s="201"/>
      <c r="Q1107" s="201"/>
      <c r="R1107" s="201"/>
      <c r="S1107" s="201"/>
      <c r="T1107" s="202"/>
      <c r="AT1107" s="196" t="s">
        <v>177</v>
      </c>
      <c r="AU1107" s="196" t="s">
        <v>86</v>
      </c>
      <c r="AV1107" s="14" t="s">
        <v>86</v>
      </c>
      <c r="AW1107" s="14" t="s">
        <v>34</v>
      </c>
      <c r="AX1107" s="14" t="s">
        <v>77</v>
      </c>
      <c r="AY1107" s="196" t="s">
        <v>164</v>
      </c>
    </row>
    <row r="1108" spans="2:51" s="16" customFormat="1" x14ac:dyDescent="0.2">
      <c r="B1108" s="215"/>
      <c r="D1108" s="183" t="s">
        <v>177</v>
      </c>
      <c r="E1108" s="216" t="s">
        <v>1</v>
      </c>
      <c r="F1108" s="217" t="s">
        <v>235</v>
      </c>
      <c r="H1108" s="218">
        <v>6</v>
      </c>
      <c r="I1108" s="219"/>
      <c r="L1108" s="215"/>
      <c r="M1108" s="220"/>
      <c r="N1108" s="221"/>
      <c r="O1108" s="221"/>
      <c r="P1108" s="221"/>
      <c r="Q1108" s="221"/>
      <c r="R1108" s="221"/>
      <c r="S1108" s="221"/>
      <c r="T1108" s="222"/>
      <c r="AT1108" s="216" t="s">
        <v>177</v>
      </c>
      <c r="AU1108" s="216" t="s">
        <v>86</v>
      </c>
      <c r="AV1108" s="16" t="s">
        <v>236</v>
      </c>
      <c r="AW1108" s="16" t="s">
        <v>34</v>
      </c>
      <c r="AX1108" s="16" t="s">
        <v>77</v>
      </c>
      <c r="AY1108" s="216" t="s">
        <v>164</v>
      </c>
    </row>
    <row r="1109" spans="2:51" s="13" customFormat="1" x14ac:dyDescent="0.2">
      <c r="B1109" s="188"/>
      <c r="D1109" s="183" t="s">
        <v>177</v>
      </c>
      <c r="E1109" s="189" t="s">
        <v>1</v>
      </c>
      <c r="F1109" s="190" t="s">
        <v>2045</v>
      </c>
      <c r="H1109" s="189" t="s">
        <v>1</v>
      </c>
      <c r="I1109" s="191"/>
      <c r="L1109" s="188"/>
      <c r="M1109" s="192"/>
      <c r="N1109" s="193"/>
      <c r="O1109" s="193"/>
      <c r="P1109" s="193"/>
      <c r="Q1109" s="193"/>
      <c r="R1109" s="193"/>
      <c r="S1109" s="193"/>
      <c r="T1109" s="194"/>
      <c r="AT1109" s="189" t="s">
        <v>177</v>
      </c>
      <c r="AU1109" s="189" t="s">
        <v>86</v>
      </c>
      <c r="AV1109" s="13" t="s">
        <v>84</v>
      </c>
      <c r="AW1109" s="13" t="s">
        <v>34</v>
      </c>
      <c r="AX1109" s="13" t="s">
        <v>77</v>
      </c>
      <c r="AY1109" s="189" t="s">
        <v>164</v>
      </c>
    </row>
    <row r="1110" spans="2:51" s="14" customFormat="1" x14ac:dyDescent="0.2">
      <c r="B1110" s="195"/>
      <c r="D1110" s="183" t="s">
        <v>177</v>
      </c>
      <c r="E1110" s="196" t="s">
        <v>1</v>
      </c>
      <c r="F1110" s="197" t="s">
        <v>2046</v>
      </c>
      <c r="H1110" s="198">
        <v>16</v>
      </c>
      <c r="I1110" s="199"/>
      <c r="L1110" s="195"/>
      <c r="M1110" s="200"/>
      <c r="N1110" s="201"/>
      <c r="O1110" s="201"/>
      <c r="P1110" s="201"/>
      <c r="Q1110" s="201"/>
      <c r="R1110" s="201"/>
      <c r="S1110" s="201"/>
      <c r="T1110" s="202"/>
      <c r="AT1110" s="196" t="s">
        <v>177</v>
      </c>
      <c r="AU1110" s="196" t="s">
        <v>86</v>
      </c>
      <c r="AV1110" s="14" t="s">
        <v>86</v>
      </c>
      <c r="AW1110" s="14" t="s">
        <v>34</v>
      </c>
      <c r="AX1110" s="14" t="s">
        <v>77</v>
      </c>
      <c r="AY1110" s="196" t="s">
        <v>164</v>
      </c>
    </row>
    <row r="1111" spans="2:51" s="16" customFormat="1" x14ac:dyDescent="0.2">
      <c r="B1111" s="215"/>
      <c r="D1111" s="183" t="s">
        <v>177</v>
      </c>
      <c r="E1111" s="216" t="s">
        <v>1</v>
      </c>
      <c r="F1111" s="217" t="s">
        <v>235</v>
      </c>
      <c r="H1111" s="218">
        <v>16</v>
      </c>
      <c r="I1111" s="219"/>
      <c r="L1111" s="215"/>
      <c r="M1111" s="220"/>
      <c r="N1111" s="221"/>
      <c r="O1111" s="221"/>
      <c r="P1111" s="221"/>
      <c r="Q1111" s="221"/>
      <c r="R1111" s="221"/>
      <c r="S1111" s="221"/>
      <c r="T1111" s="222"/>
      <c r="AT1111" s="216" t="s">
        <v>177</v>
      </c>
      <c r="AU1111" s="216" t="s">
        <v>86</v>
      </c>
      <c r="AV1111" s="16" t="s">
        <v>236</v>
      </c>
      <c r="AW1111" s="16" t="s">
        <v>34</v>
      </c>
      <c r="AX1111" s="16" t="s">
        <v>77</v>
      </c>
      <c r="AY1111" s="216" t="s">
        <v>164</v>
      </c>
    </row>
    <row r="1112" spans="2:51" s="13" customFormat="1" x14ac:dyDescent="0.2">
      <c r="B1112" s="188"/>
      <c r="D1112" s="183" t="s">
        <v>177</v>
      </c>
      <c r="E1112" s="189" t="s">
        <v>1</v>
      </c>
      <c r="F1112" s="190" t="s">
        <v>2047</v>
      </c>
      <c r="H1112" s="189" t="s">
        <v>1</v>
      </c>
      <c r="I1112" s="191"/>
      <c r="L1112" s="188"/>
      <c r="M1112" s="192"/>
      <c r="N1112" s="193"/>
      <c r="O1112" s="193"/>
      <c r="P1112" s="193"/>
      <c r="Q1112" s="193"/>
      <c r="R1112" s="193"/>
      <c r="S1112" s="193"/>
      <c r="T1112" s="194"/>
      <c r="AT1112" s="189" t="s">
        <v>177</v>
      </c>
      <c r="AU1112" s="189" t="s">
        <v>86</v>
      </c>
      <c r="AV1112" s="13" t="s">
        <v>84</v>
      </c>
      <c r="AW1112" s="13" t="s">
        <v>34</v>
      </c>
      <c r="AX1112" s="13" t="s">
        <v>77</v>
      </c>
      <c r="AY1112" s="189" t="s">
        <v>164</v>
      </c>
    </row>
    <row r="1113" spans="2:51" s="14" customFormat="1" x14ac:dyDescent="0.2">
      <c r="B1113" s="195"/>
      <c r="D1113" s="183" t="s">
        <v>177</v>
      </c>
      <c r="E1113" s="196" t="s">
        <v>1</v>
      </c>
      <c r="F1113" s="197" t="s">
        <v>2048</v>
      </c>
      <c r="H1113" s="198">
        <v>8</v>
      </c>
      <c r="I1113" s="199"/>
      <c r="L1113" s="195"/>
      <c r="M1113" s="200"/>
      <c r="N1113" s="201"/>
      <c r="O1113" s="201"/>
      <c r="P1113" s="201"/>
      <c r="Q1113" s="201"/>
      <c r="R1113" s="201"/>
      <c r="S1113" s="201"/>
      <c r="T1113" s="202"/>
      <c r="AT1113" s="196" t="s">
        <v>177</v>
      </c>
      <c r="AU1113" s="196" t="s">
        <v>86</v>
      </c>
      <c r="AV1113" s="14" t="s">
        <v>86</v>
      </c>
      <c r="AW1113" s="14" t="s">
        <v>34</v>
      </c>
      <c r="AX1113" s="14" t="s">
        <v>77</v>
      </c>
      <c r="AY1113" s="196" t="s">
        <v>164</v>
      </c>
    </row>
    <row r="1114" spans="2:51" s="16" customFormat="1" x14ac:dyDescent="0.2">
      <c r="B1114" s="215"/>
      <c r="D1114" s="183" t="s">
        <v>177</v>
      </c>
      <c r="E1114" s="216" t="s">
        <v>1</v>
      </c>
      <c r="F1114" s="217" t="s">
        <v>235</v>
      </c>
      <c r="H1114" s="218">
        <v>8</v>
      </c>
      <c r="I1114" s="219"/>
      <c r="L1114" s="215"/>
      <c r="M1114" s="220"/>
      <c r="N1114" s="221"/>
      <c r="O1114" s="221"/>
      <c r="P1114" s="221"/>
      <c r="Q1114" s="221"/>
      <c r="R1114" s="221"/>
      <c r="S1114" s="221"/>
      <c r="T1114" s="222"/>
      <c r="AT1114" s="216" t="s">
        <v>177</v>
      </c>
      <c r="AU1114" s="216" t="s">
        <v>86</v>
      </c>
      <c r="AV1114" s="16" t="s">
        <v>236</v>
      </c>
      <c r="AW1114" s="16" t="s">
        <v>34</v>
      </c>
      <c r="AX1114" s="16" t="s">
        <v>77</v>
      </c>
      <c r="AY1114" s="216" t="s">
        <v>164</v>
      </c>
    </row>
    <row r="1115" spans="2:51" s="13" customFormat="1" x14ac:dyDescent="0.2">
      <c r="B1115" s="188"/>
      <c r="D1115" s="183" t="s">
        <v>177</v>
      </c>
      <c r="E1115" s="189" t="s">
        <v>1</v>
      </c>
      <c r="F1115" s="190" t="s">
        <v>2049</v>
      </c>
      <c r="H1115" s="189" t="s">
        <v>1</v>
      </c>
      <c r="I1115" s="191"/>
      <c r="L1115" s="188"/>
      <c r="M1115" s="192"/>
      <c r="N1115" s="193"/>
      <c r="O1115" s="193"/>
      <c r="P1115" s="193"/>
      <c r="Q1115" s="193"/>
      <c r="R1115" s="193"/>
      <c r="S1115" s="193"/>
      <c r="T1115" s="194"/>
      <c r="AT1115" s="189" t="s">
        <v>177</v>
      </c>
      <c r="AU1115" s="189" t="s">
        <v>86</v>
      </c>
      <c r="AV1115" s="13" t="s">
        <v>84</v>
      </c>
      <c r="AW1115" s="13" t="s">
        <v>34</v>
      </c>
      <c r="AX1115" s="13" t="s">
        <v>77</v>
      </c>
      <c r="AY1115" s="189" t="s">
        <v>164</v>
      </c>
    </row>
    <row r="1116" spans="2:51" s="14" customFormat="1" x14ac:dyDescent="0.2">
      <c r="B1116" s="195"/>
      <c r="D1116" s="183" t="s">
        <v>177</v>
      </c>
      <c r="E1116" s="196" t="s">
        <v>1</v>
      </c>
      <c r="F1116" s="197" t="s">
        <v>2050</v>
      </c>
      <c r="H1116" s="198">
        <v>42</v>
      </c>
      <c r="I1116" s="199"/>
      <c r="L1116" s="195"/>
      <c r="M1116" s="200"/>
      <c r="N1116" s="201"/>
      <c r="O1116" s="201"/>
      <c r="P1116" s="201"/>
      <c r="Q1116" s="201"/>
      <c r="R1116" s="201"/>
      <c r="S1116" s="201"/>
      <c r="T1116" s="202"/>
      <c r="AT1116" s="196" t="s">
        <v>177</v>
      </c>
      <c r="AU1116" s="196" t="s">
        <v>86</v>
      </c>
      <c r="AV1116" s="14" t="s">
        <v>86</v>
      </c>
      <c r="AW1116" s="14" t="s">
        <v>34</v>
      </c>
      <c r="AX1116" s="14" t="s">
        <v>77</v>
      </c>
      <c r="AY1116" s="196" t="s">
        <v>164</v>
      </c>
    </row>
    <row r="1117" spans="2:51" s="16" customFormat="1" x14ac:dyDescent="0.2">
      <c r="B1117" s="215"/>
      <c r="D1117" s="183" t="s">
        <v>177</v>
      </c>
      <c r="E1117" s="216" t="s">
        <v>1</v>
      </c>
      <c r="F1117" s="217" t="s">
        <v>235</v>
      </c>
      <c r="H1117" s="218">
        <v>42</v>
      </c>
      <c r="I1117" s="219"/>
      <c r="L1117" s="215"/>
      <c r="M1117" s="220"/>
      <c r="N1117" s="221"/>
      <c r="O1117" s="221"/>
      <c r="P1117" s="221"/>
      <c r="Q1117" s="221"/>
      <c r="R1117" s="221"/>
      <c r="S1117" s="221"/>
      <c r="T1117" s="222"/>
      <c r="AT1117" s="216" t="s">
        <v>177</v>
      </c>
      <c r="AU1117" s="216" t="s">
        <v>86</v>
      </c>
      <c r="AV1117" s="16" t="s">
        <v>236</v>
      </c>
      <c r="AW1117" s="16" t="s">
        <v>34</v>
      </c>
      <c r="AX1117" s="16" t="s">
        <v>77</v>
      </c>
      <c r="AY1117" s="216" t="s">
        <v>164</v>
      </c>
    </row>
    <row r="1118" spans="2:51" s="13" customFormat="1" x14ac:dyDescent="0.2">
      <c r="B1118" s="188"/>
      <c r="D1118" s="183" t="s">
        <v>177</v>
      </c>
      <c r="E1118" s="189" t="s">
        <v>1</v>
      </c>
      <c r="F1118" s="190" t="s">
        <v>2051</v>
      </c>
      <c r="H1118" s="189" t="s">
        <v>1</v>
      </c>
      <c r="I1118" s="191"/>
      <c r="L1118" s="188"/>
      <c r="M1118" s="192"/>
      <c r="N1118" s="193"/>
      <c r="O1118" s="193"/>
      <c r="P1118" s="193"/>
      <c r="Q1118" s="193"/>
      <c r="R1118" s="193"/>
      <c r="S1118" s="193"/>
      <c r="T1118" s="194"/>
      <c r="AT1118" s="189" t="s">
        <v>177</v>
      </c>
      <c r="AU1118" s="189" t="s">
        <v>86</v>
      </c>
      <c r="AV1118" s="13" t="s">
        <v>84</v>
      </c>
      <c r="AW1118" s="13" t="s">
        <v>34</v>
      </c>
      <c r="AX1118" s="13" t="s">
        <v>77</v>
      </c>
      <c r="AY1118" s="189" t="s">
        <v>164</v>
      </c>
    </row>
    <row r="1119" spans="2:51" s="14" customFormat="1" x14ac:dyDescent="0.2">
      <c r="B1119" s="195"/>
      <c r="D1119" s="183" t="s">
        <v>177</v>
      </c>
      <c r="E1119" s="196" t="s">
        <v>1</v>
      </c>
      <c r="F1119" s="197" t="s">
        <v>2052</v>
      </c>
      <c r="H1119" s="198">
        <v>4</v>
      </c>
      <c r="I1119" s="199"/>
      <c r="L1119" s="195"/>
      <c r="M1119" s="200"/>
      <c r="N1119" s="201"/>
      <c r="O1119" s="201"/>
      <c r="P1119" s="201"/>
      <c r="Q1119" s="201"/>
      <c r="R1119" s="201"/>
      <c r="S1119" s="201"/>
      <c r="T1119" s="202"/>
      <c r="AT1119" s="196" t="s">
        <v>177</v>
      </c>
      <c r="AU1119" s="196" t="s">
        <v>86</v>
      </c>
      <c r="AV1119" s="14" t="s">
        <v>86</v>
      </c>
      <c r="AW1119" s="14" t="s">
        <v>34</v>
      </c>
      <c r="AX1119" s="14" t="s">
        <v>77</v>
      </c>
      <c r="AY1119" s="196" t="s">
        <v>164</v>
      </c>
    </row>
    <row r="1120" spans="2:51" s="16" customFormat="1" x14ac:dyDescent="0.2">
      <c r="B1120" s="215"/>
      <c r="D1120" s="183" t="s">
        <v>177</v>
      </c>
      <c r="E1120" s="216" t="s">
        <v>1</v>
      </c>
      <c r="F1120" s="217" t="s">
        <v>235</v>
      </c>
      <c r="H1120" s="218">
        <v>4</v>
      </c>
      <c r="I1120" s="219"/>
      <c r="L1120" s="215"/>
      <c r="M1120" s="220"/>
      <c r="N1120" s="221"/>
      <c r="O1120" s="221"/>
      <c r="P1120" s="221"/>
      <c r="Q1120" s="221"/>
      <c r="R1120" s="221"/>
      <c r="S1120" s="221"/>
      <c r="T1120" s="222"/>
      <c r="AT1120" s="216" t="s">
        <v>177</v>
      </c>
      <c r="AU1120" s="216" t="s">
        <v>86</v>
      </c>
      <c r="AV1120" s="16" t="s">
        <v>236</v>
      </c>
      <c r="AW1120" s="16" t="s">
        <v>34</v>
      </c>
      <c r="AX1120" s="16" t="s">
        <v>77</v>
      </c>
      <c r="AY1120" s="216" t="s">
        <v>164</v>
      </c>
    </row>
    <row r="1121" spans="1:65" s="15" customFormat="1" x14ac:dyDescent="0.2">
      <c r="B1121" s="203"/>
      <c r="D1121" s="183" t="s">
        <v>177</v>
      </c>
      <c r="E1121" s="204" t="s">
        <v>1</v>
      </c>
      <c r="F1121" s="205" t="s">
        <v>184</v>
      </c>
      <c r="H1121" s="206">
        <v>112</v>
      </c>
      <c r="I1121" s="207"/>
      <c r="L1121" s="203"/>
      <c r="M1121" s="208"/>
      <c r="N1121" s="209"/>
      <c r="O1121" s="209"/>
      <c r="P1121" s="209"/>
      <c r="Q1121" s="209"/>
      <c r="R1121" s="209"/>
      <c r="S1121" s="209"/>
      <c r="T1121" s="210"/>
      <c r="AT1121" s="204" t="s">
        <v>177</v>
      </c>
      <c r="AU1121" s="204" t="s">
        <v>86</v>
      </c>
      <c r="AV1121" s="15" t="s">
        <v>172</v>
      </c>
      <c r="AW1121" s="15" t="s">
        <v>34</v>
      </c>
      <c r="AX1121" s="15" t="s">
        <v>84</v>
      </c>
      <c r="AY1121" s="204" t="s">
        <v>164</v>
      </c>
    </row>
    <row r="1122" spans="1:65" s="2" customFormat="1" ht="16.5" customHeight="1" x14ac:dyDescent="0.2">
      <c r="A1122" s="34"/>
      <c r="B1122" s="168"/>
      <c r="C1122" s="169" t="s">
        <v>698</v>
      </c>
      <c r="D1122" s="214" t="s">
        <v>167</v>
      </c>
      <c r="E1122" s="171" t="s">
        <v>621</v>
      </c>
      <c r="F1122" s="172" t="s">
        <v>622</v>
      </c>
      <c r="G1122" s="173" t="s">
        <v>587</v>
      </c>
      <c r="H1122" s="174">
        <v>82</v>
      </c>
      <c r="I1122" s="175"/>
      <c r="J1122" s="176">
        <f>ROUND(I1122*H1122,2)</f>
        <v>0</v>
      </c>
      <c r="K1122" s="172" t="s">
        <v>216</v>
      </c>
      <c r="L1122" s="35"/>
      <c r="M1122" s="177" t="s">
        <v>1</v>
      </c>
      <c r="N1122" s="178" t="s">
        <v>42</v>
      </c>
      <c r="O1122" s="60"/>
      <c r="P1122" s="179">
        <f>O1122*H1122</f>
        <v>0</v>
      </c>
      <c r="Q1122" s="179">
        <v>2.0000000000000001E-4</v>
      </c>
      <c r="R1122" s="179">
        <f>Q1122*H1122</f>
        <v>1.6400000000000001E-2</v>
      </c>
      <c r="S1122" s="179">
        <v>0</v>
      </c>
      <c r="T1122" s="180">
        <f>S1122*H1122</f>
        <v>0</v>
      </c>
      <c r="U1122" s="34"/>
      <c r="V1122" s="34"/>
      <c r="W1122" s="34"/>
      <c r="X1122" s="34"/>
      <c r="Y1122" s="34"/>
      <c r="Z1122" s="34"/>
      <c r="AA1122" s="34"/>
      <c r="AB1122" s="34"/>
      <c r="AC1122" s="34"/>
      <c r="AD1122" s="34"/>
      <c r="AE1122" s="34"/>
      <c r="AR1122" s="181" t="s">
        <v>172</v>
      </c>
      <c r="AT1122" s="181" t="s">
        <v>167</v>
      </c>
      <c r="AU1122" s="181" t="s">
        <v>86</v>
      </c>
      <c r="AY1122" s="18" t="s">
        <v>164</v>
      </c>
      <c r="BE1122" s="182">
        <f>IF(N1122="základní",J1122,0)</f>
        <v>0</v>
      </c>
      <c r="BF1122" s="182">
        <f>IF(N1122="snížená",J1122,0)</f>
        <v>0</v>
      </c>
      <c r="BG1122" s="182">
        <f>IF(N1122="zákl. přenesená",J1122,0)</f>
        <v>0</v>
      </c>
      <c r="BH1122" s="182">
        <f>IF(N1122="sníž. přenesená",J1122,0)</f>
        <v>0</v>
      </c>
      <c r="BI1122" s="182">
        <f>IF(N1122="nulová",J1122,0)</f>
        <v>0</v>
      </c>
      <c r="BJ1122" s="18" t="s">
        <v>84</v>
      </c>
      <c r="BK1122" s="182">
        <f>ROUND(I1122*H1122,2)</f>
        <v>0</v>
      </c>
      <c r="BL1122" s="18" t="s">
        <v>172</v>
      </c>
      <c r="BM1122" s="181" t="s">
        <v>2053</v>
      </c>
    </row>
    <row r="1123" spans="1:65" s="2" customFormat="1" x14ac:dyDescent="0.2">
      <c r="A1123" s="34"/>
      <c r="B1123" s="35"/>
      <c r="C1123" s="34"/>
      <c r="D1123" s="183" t="s">
        <v>174</v>
      </c>
      <c r="E1123" s="34"/>
      <c r="F1123" s="184" t="s">
        <v>624</v>
      </c>
      <c r="G1123" s="34"/>
      <c r="H1123" s="34"/>
      <c r="I1123" s="103"/>
      <c r="J1123" s="34"/>
      <c r="K1123" s="34"/>
      <c r="L1123" s="35"/>
      <c r="M1123" s="185"/>
      <c r="N1123" s="186"/>
      <c r="O1123" s="60"/>
      <c r="P1123" s="60"/>
      <c r="Q1123" s="60"/>
      <c r="R1123" s="60"/>
      <c r="S1123" s="60"/>
      <c r="T1123" s="61"/>
      <c r="U1123" s="34"/>
      <c r="V1123" s="34"/>
      <c r="W1123" s="34"/>
      <c r="X1123" s="34"/>
      <c r="Y1123" s="34"/>
      <c r="Z1123" s="34"/>
      <c r="AA1123" s="34"/>
      <c r="AB1123" s="34"/>
      <c r="AC1123" s="34"/>
      <c r="AD1123" s="34"/>
      <c r="AE1123" s="34"/>
      <c r="AT1123" s="18" t="s">
        <v>174</v>
      </c>
      <c r="AU1123" s="18" t="s">
        <v>86</v>
      </c>
    </row>
    <row r="1124" spans="1:65" s="2" customFormat="1" ht="48.75" x14ac:dyDescent="0.2">
      <c r="A1124" s="34"/>
      <c r="B1124" s="35"/>
      <c r="C1124" s="34"/>
      <c r="D1124" s="183" t="s">
        <v>175</v>
      </c>
      <c r="E1124" s="34"/>
      <c r="F1124" s="187" t="s">
        <v>590</v>
      </c>
      <c r="G1124" s="34"/>
      <c r="H1124" s="34"/>
      <c r="I1124" s="103"/>
      <c r="J1124" s="34"/>
      <c r="K1124" s="34"/>
      <c r="L1124" s="35"/>
      <c r="M1124" s="185"/>
      <c r="N1124" s="186"/>
      <c r="O1124" s="60"/>
      <c r="P1124" s="60"/>
      <c r="Q1124" s="60"/>
      <c r="R1124" s="60"/>
      <c r="S1124" s="60"/>
      <c r="T1124" s="61"/>
      <c r="U1124" s="34"/>
      <c r="V1124" s="34"/>
      <c r="W1124" s="34"/>
      <c r="X1124" s="34"/>
      <c r="Y1124" s="34"/>
      <c r="Z1124" s="34"/>
      <c r="AA1124" s="34"/>
      <c r="AB1124" s="34"/>
      <c r="AC1124" s="34"/>
      <c r="AD1124" s="34"/>
      <c r="AE1124" s="34"/>
      <c r="AT1124" s="18" t="s">
        <v>175</v>
      </c>
      <c r="AU1124" s="18" t="s">
        <v>86</v>
      </c>
    </row>
    <row r="1125" spans="1:65" s="13" customFormat="1" x14ac:dyDescent="0.2">
      <c r="B1125" s="188"/>
      <c r="D1125" s="183" t="s">
        <v>177</v>
      </c>
      <c r="E1125" s="189" t="s">
        <v>1</v>
      </c>
      <c r="F1125" s="190" t="s">
        <v>178</v>
      </c>
      <c r="H1125" s="189" t="s">
        <v>1</v>
      </c>
      <c r="I1125" s="191"/>
      <c r="L1125" s="188"/>
      <c r="M1125" s="192"/>
      <c r="N1125" s="193"/>
      <c r="O1125" s="193"/>
      <c r="P1125" s="193"/>
      <c r="Q1125" s="193"/>
      <c r="R1125" s="193"/>
      <c r="S1125" s="193"/>
      <c r="T1125" s="194"/>
      <c r="AT1125" s="189" t="s">
        <v>177</v>
      </c>
      <c r="AU1125" s="189" t="s">
        <v>86</v>
      </c>
      <c r="AV1125" s="13" t="s">
        <v>84</v>
      </c>
      <c r="AW1125" s="13" t="s">
        <v>34</v>
      </c>
      <c r="AX1125" s="13" t="s">
        <v>77</v>
      </c>
      <c r="AY1125" s="189" t="s">
        <v>164</v>
      </c>
    </row>
    <row r="1126" spans="1:65" s="13" customFormat="1" x14ac:dyDescent="0.2">
      <c r="B1126" s="188"/>
      <c r="D1126" s="183" t="s">
        <v>177</v>
      </c>
      <c r="E1126" s="189" t="s">
        <v>1</v>
      </c>
      <c r="F1126" s="190" t="s">
        <v>179</v>
      </c>
      <c r="H1126" s="189" t="s">
        <v>1</v>
      </c>
      <c r="I1126" s="191"/>
      <c r="L1126" s="188"/>
      <c r="M1126" s="192"/>
      <c r="N1126" s="193"/>
      <c r="O1126" s="193"/>
      <c r="P1126" s="193"/>
      <c r="Q1126" s="193"/>
      <c r="R1126" s="193"/>
      <c r="S1126" s="193"/>
      <c r="T1126" s="194"/>
      <c r="AT1126" s="189" t="s">
        <v>177</v>
      </c>
      <c r="AU1126" s="189" t="s">
        <v>86</v>
      </c>
      <c r="AV1126" s="13" t="s">
        <v>84</v>
      </c>
      <c r="AW1126" s="13" t="s">
        <v>34</v>
      </c>
      <c r="AX1126" s="13" t="s">
        <v>77</v>
      </c>
      <c r="AY1126" s="189" t="s">
        <v>164</v>
      </c>
    </row>
    <row r="1127" spans="1:65" s="13" customFormat="1" x14ac:dyDescent="0.2">
      <c r="B1127" s="188"/>
      <c r="D1127" s="183" t="s">
        <v>177</v>
      </c>
      <c r="E1127" s="189" t="s">
        <v>1</v>
      </c>
      <c r="F1127" s="190" t="s">
        <v>96</v>
      </c>
      <c r="H1127" s="189" t="s">
        <v>1</v>
      </c>
      <c r="I1127" s="191"/>
      <c r="L1127" s="188"/>
      <c r="M1127" s="192"/>
      <c r="N1127" s="193"/>
      <c r="O1127" s="193"/>
      <c r="P1127" s="193"/>
      <c r="Q1127" s="193"/>
      <c r="R1127" s="193"/>
      <c r="S1127" s="193"/>
      <c r="T1127" s="194"/>
      <c r="AT1127" s="189" t="s">
        <v>177</v>
      </c>
      <c r="AU1127" s="189" t="s">
        <v>86</v>
      </c>
      <c r="AV1127" s="13" t="s">
        <v>84</v>
      </c>
      <c r="AW1127" s="13" t="s">
        <v>34</v>
      </c>
      <c r="AX1127" s="13" t="s">
        <v>77</v>
      </c>
      <c r="AY1127" s="189" t="s">
        <v>164</v>
      </c>
    </row>
    <row r="1128" spans="1:65" s="13" customFormat="1" x14ac:dyDescent="0.2">
      <c r="B1128" s="188"/>
      <c r="D1128" s="183" t="s">
        <v>177</v>
      </c>
      <c r="E1128" s="189" t="s">
        <v>1</v>
      </c>
      <c r="F1128" s="190" t="s">
        <v>181</v>
      </c>
      <c r="H1128" s="189" t="s">
        <v>1</v>
      </c>
      <c r="I1128" s="191"/>
      <c r="L1128" s="188"/>
      <c r="M1128" s="192"/>
      <c r="N1128" s="193"/>
      <c r="O1128" s="193"/>
      <c r="P1128" s="193"/>
      <c r="Q1128" s="193"/>
      <c r="R1128" s="193"/>
      <c r="S1128" s="193"/>
      <c r="T1128" s="194"/>
      <c r="AT1128" s="189" t="s">
        <v>177</v>
      </c>
      <c r="AU1128" s="189" t="s">
        <v>86</v>
      </c>
      <c r="AV1128" s="13" t="s">
        <v>84</v>
      </c>
      <c r="AW1128" s="13" t="s">
        <v>34</v>
      </c>
      <c r="AX1128" s="13" t="s">
        <v>77</v>
      </c>
      <c r="AY1128" s="189" t="s">
        <v>164</v>
      </c>
    </row>
    <row r="1129" spans="1:65" s="13" customFormat="1" x14ac:dyDescent="0.2">
      <c r="B1129" s="188"/>
      <c r="D1129" s="183" t="s">
        <v>177</v>
      </c>
      <c r="E1129" s="189" t="s">
        <v>1</v>
      </c>
      <c r="F1129" s="190" t="s">
        <v>2033</v>
      </c>
      <c r="H1129" s="189" t="s">
        <v>1</v>
      </c>
      <c r="I1129" s="191"/>
      <c r="L1129" s="188"/>
      <c r="M1129" s="192"/>
      <c r="N1129" s="193"/>
      <c r="O1129" s="193"/>
      <c r="P1129" s="193"/>
      <c r="Q1129" s="193"/>
      <c r="R1129" s="193"/>
      <c r="S1129" s="193"/>
      <c r="T1129" s="194"/>
      <c r="AT1129" s="189" t="s">
        <v>177</v>
      </c>
      <c r="AU1129" s="189" t="s">
        <v>86</v>
      </c>
      <c r="AV1129" s="13" t="s">
        <v>84</v>
      </c>
      <c r="AW1129" s="13" t="s">
        <v>34</v>
      </c>
      <c r="AX1129" s="13" t="s">
        <v>77</v>
      </c>
      <c r="AY1129" s="189" t="s">
        <v>164</v>
      </c>
    </row>
    <row r="1130" spans="1:65" s="13" customFormat="1" x14ac:dyDescent="0.2">
      <c r="B1130" s="188"/>
      <c r="D1130" s="183" t="s">
        <v>177</v>
      </c>
      <c r="E1130" s="189" t="s">
        <v>1</v>
      </c>
      <c r="F1130" s="190" t="s">
        <v>2034</v>
      </c>
      <c r="H1130" s="189" t="s">
        <v>1</v>
      </c>
      <c r="I1130" s="191"/>
      <c r="L1130" s="188"/>
      <c r="M1130" s="192"/>
      <c r="N1130" s="193"/>
      <c r="O1130" s="193"/>
      <c r="P1130" s="193"/>
      <c r="Q1130" s="193"/>
      <c r="R1130" s="193"/>
      <c r="S1130" s="193"/>
      <c r="T1130" s="194"/>
      <c r="AT1130" s="189" t="s">
        <v>177</v>
      </c>
      <c r="AU1130" s="189" t="s">
        <v>86</v>
      </c>
      <c r="AV1130" s="13" t="s">
        <v>84</v>
      </c>
      <c r="AW1130" s="13" t="s">
        <v>34</v>
      </c>
      <c r="AX1130" s="13" t="s">
        <v>77</v>
      </c>
      <c r="AY1130" s="189" t="s">
        <v>164</v>
      </c>
    </row>
    <row r="1131" spans="1:65" s="13" customFormat="1" x14ac:dyDescent="0.2">
      <c r="B1131" s="188"/>
      <c r="D1131" s="183" t="s">
        <v>177</v>
      </c>
      <c r="E1131" s="189" t="s">
        <v>1</v>
      </c>
      <c r="F1131" s="190" t="s">
        <v>2035</v>
      </c>
      <c r="H1131" s="189" t="s">
        <v>1</v>
      </c>
      <c r="I1131" s="191"/>
      <c r="L1131" s="188"/>
      <c r="M1131" s="192"/>
      <c r="N1131" s="193"/>
      <c r="O1131" s="193"/>
      <c r="P1131" s="193"/>
      <c r="Q1131" s="193"/>
      <c r="R1131" s="193"/>
      <c r="S1131" s="193"/>
      <c r="T1131" s="194"/>
      <c r="AT1131" s="189" t="s">
        <v>177</v>
      </c>
      <c r="AU1131" s="189" t="s">
        <v>86</v>
      </c>
      <c r="AV1131" s="13" t="s">
        <v>84</v>
      </c>
      <c r="AW1131" s="13" t="s">
        <v>34</v>
      </c>
      <c r="AX1131" s="13" t="s">
        <v>77</v>
      </c>
      <c r="AY1131" s="189" t="s">
        <v>164</v>
      </c>
    </row>
    <row r="1132" spans="1:65" s="14" customFormat="1" x14ac:dyDescent="0.2">
      <c r="B1132" s="195"/>
      <c r="D1132" s="183" t="s">
        <v>177</v>
      </c>
      <c r="E1132" s="196" t="s">
        <v>1</v>
      </c>
      <c r="F1132" s="197" t="s">
        <v>2036</v>
      </c>
      <c r="H1132" s="198">
        <v>20</v>
      </c>
      <c r="I1132" s="199"/>
      <c r="L1132" s="195"/>
      <c r="M1132" s="200"/>
      <c r="N1132" s="201"/>
      <c r="O1132" s="201"/>
      <c r="P1132" s="201"/>
      <c r="Q1132" s="201"/>
      <c r="R1132" s="201"/>
      <c r="S1132" s="201"/>
      <c r="T1132" s="202"/>
      <c r="AT1132" s="196" t="s">
        <v>177</v>
      </c>
      <c r="AU1132" s="196" t="s">
        <v>86</v>
      </c>
      <c r="AV1132" s="14" t="s">
        <v>86</v>
      </c>
      <c r="AW1132" s="14" t="s">
        <v>34</v>
      </c>
      <c r="AX1132" s="14" t="s">
        <v>77</v>
      </c>
      <c r="AY1132" s="196" t="s">
        <v>164</v>
      </c>
    </row>
    <row r="1133" spans="1:65" s="13" customFormat="1" x14ac:dyDescent="0.2">
      <c r="B1133" s="188"/>
      <c r="D1133" s="183" t="s">
        <v>177</v>
      </c>
      <c r="E1133" s="189" t="s">
        <v>1</v>
      </c>
      <c r="F1133" s="190" t="s">
        <v>2037</v>
      </c>
      <c r="H1133" s="189" t="s">
        <v>1</v>
      </c>
      <c r="I1133" s="191"/>
      <c r="L1133" s="188"/>
      <c r="M1133" s="192"/>
      <c r="N1133" s="193"/>
      <c r="O1133" s="193"/>
      <c r="P1133" s="193"/>
      <c r="Q1133" s="193"/>
      <c r="R1133" s="193"/>
      <c r="S1133" s="193"/>
      <c r="T1133" s="194"/>
      <c r="AT1133" s="189" t="s">
        <v>177</v>
      </c>
      <c r="AU1133" s="189" t="s">
        <v>86</v>
      </c>
      <c r="AV1133" s="13" t="s">
        <v>84</v>
      </c>
      <c r="AW1133" s="13" t="s">
        <v>34</v>
      </c>
      <c r="AX1133" s="13" t="s">
        <v>77</v>
      </c>
      <c r="AY1133" s="189" t="s">
        <v>164</v>
      </c>
    </row>
    <row r="1134" spans="1:65" s="16" customFormat="1" x14ac:dyDescent="0.2">
      <c r="B1134" s="215"/>
      <c r="D1134" s="183" t="s">
        <v>177</v>
      </c>
      <c r="E1134" s="216" t="s">
        <v>1</v>
      </c>
      <c r="F1134" s="217" t="s">
        <v>235</v>
      </c>
      <c r="H1134" s="218">
        <v>20</v>
      </c>
      <c r="I1134" s="219"/>
      <c r="L1134" s="215"/>
      <c r="M1134" s="220"/>
      <c r="N1134" s="221"/>
      <c r="O1134" s="221"/>
      <c r="P1134" s="221"/>
      <c r="Q1134" s="221"/>
      <c r="R1134" s="221"/>
      <c r="S1134" s="221"/>
      <c r="T1134" s="222"/>
      <c r="AT1134" s="216" t="s">
        <v>177</v>
      </c>
      <c r="AU1134" s="216" t="s">
        <v>86</v>
      </c>
      <c r="AV1134" s="16" t="s">
        <v>236</v>
      </c>
      <c r="AW1134" s="16" t="s">
        <v>34</v>
      </c>
      <c r="AX1134" s="16" t="s">
        <v>77</v>
      </c>
      <c r="AY1134" s="216" t="s">
        <v>164</v>
      </c>
    </row>
    <row r="1135" spans="1:65" s="13" customFormat="1" x14ac:dyDescent="0.2">
      <c r="B1135" s="188"/>
      <c r="D1135" s="183" t="s">
        <v>177</v>
      </c>
      <c r="E1135" s="189" t="s">
        <v>1</v>
      </c>
      <c r="F1135" s="190" t="s">
        <v>2038</v>
      </c>
      <c r="H1135" s="189" t="s">
        <v>1</v>
      </c>
      <c r="I1135" s="191"/>
      <c r="L1135" s="188"/>
      <c r="M1135" s="192"/>
      <c r="N1135" s="193"/>
      <c r="O1135" s="193"/>
      <c r="P1135" s="193"/>
      <c r="Q1135" s="193"/>
      <c r="R1135" s="193"/>
      <c r="S1135" s="193"/>
      <c r="T1135" s="194"/>
      <c r="AT1135" s="189" t="s">
        <v>177</v>
      </c>
      <c r="AU1135" s="189" t="s">
        <v>86</v>
      </c>
      <c r="AV1135" s="13" t="s">
        <v>84</v>
      </c>
      <c r="AW1135" s="13" t="s">
        <v>34</v>
      </c>
      <c r="AX1135" s="13" t="s">
        <v>77</v>
      </c>
      <c r="AY1135" s="189" t="s">
        <v>164</v>
      </c>
    </row>
    <row r="1136" spans="1:65" s="14" customFormat="1" x14ac:dyDescent="0.2">
      <c r="B1136" s="195"/>
      <c r="D1136" s="183" t="s">
        <v>177</v>
      </c>
      <c r="E1136" s="196" t="s">
        <v>1</v>
      </c>
      <c r="F1136" s="197" t="s">
        <v>2039</v>
      </c>
      <c r="H1136" s="198">
        <v>8</v>
      </c>
      <c r="I1136" s="199"/>
      <c r="L1136" s="195"/>
      <c r="M1136" s="200"/>
      <c r="N1136" s="201"/>
      <c r="O1136" s="201"/>
      <c r="P1136" s="201"/>
      <c r="Q1136" s="201"/>
      <c r="R1136" s="201"/>
      <c r="S1136" s="201"/>
      <c r="T1136" s="202"/>
      <c r="AT1136" s="196" t="s">
        <v>177</v>
      </c>
      <c r="AU1136" s="196" t="s">
        <v>86</v>
      </c>
      <c r="AV1136" s="14" t="s">
        <v>86</v>
      </c>
      <c r="AW1136" s="14" t="s">
        <v>34</v>
      </c>
      <c r="AX1136" s="14" t="s">
        <v>77</v>
      </c>
      <c r="AY1136" s="196" t="s">
        <v>164</v>
      </c>
    </row>
    <row r="1137" spans="1:65" s="16" customFormat="1" x14ac:dyDescent="0.2">
      <c r="B1137" s="215"/>
      <c r="D1137" s="183" t="s">
        <v>177</v>
      </c>
      <c r="E1137" s="216" t="s">
        <v>1</v>
      </c>
      <c r="F1137" s="217" t="s">
        <v>235</v>
      </c>
      <c r="H1137" s="218">
        <v>8</v>
      </c>
      <c r="I1137" s="219"/>
      <c r="L1137" s="215"/>
      <c r="M1137" s="220"/>
      <c r="N1137" s="221"/>
      <c r="O1137" s="221"/>
      <c r="P1137" s="221"/>
      <c r="Q1137" s="221"/>
      <c r="R1137" s="221"/>
      <c r="S1137" s="221"/>
      <c r="T1137" s="222"/>
      <c r="AT1137" s="216" t="s">
        <v>177</v>
      </c>
      <c r="AU1137" s="216" t="s">
        <v>86</v>
      </c>
      <c r="AV1137" s="16" t="s">
        <v>236</v>
      </c>
      <c r="AW1137" s="16" t="s">
        <v>34</v>
      </c>
      <c r="AX1137" s="16" t="s">
        <v>77</v>
      </c>
      <c r="AY1137" s="216" t="s">
        <v>164</v>
      </c>
    </row>
    <row r="1138" spans="1:65" s="13" customFormat="1" x14ac:dyDescent="0.2">
      <c r="B1138" s="188"/>
      <c r="D1138" s="183" t="s">
        <v>177</v>
      </c>
      <c r="E1138" s="189" t="s">
        <v>1</v>
      </c>
      <c r="F1138" s="190" t="s">
        <v>2040</v>
      </c>
      <c r="H1138" s="189" t="s">
        <v>1</v>
      </c>
      <c r="I1138" s="191"/>
      <c r="L1138" s="188"/>
      <c r="M1138" s="192"/>
      <c r="N1138" s="193"/>
      <c r="O1138" s="193"/>
      <c r="P1138" s="193"/>
      <c r="Q1138" s="193"/>
      <c r="R1138" s="193"/>
      <c r="S1138" s="193"/>
      <c r="T1138" s="194"/>
      <c r="AT1138" s="189" t="s">
        <v>177</v>
      </c>
      <c r="AU1138" s="189" t="s">
        <v>86</v>
      </c>
      <c r="AV1138" s="13" t="s">
        <v>84</v>
      </c>
      <c r="AW1138" s="13" t="s">
        <v>34</v>
      </c>
      <c r="AX1138" s="13" t="s">
        <v>77</v>
      </c>
      <c r="AY1138" s="189" t="s">
        <v>164</v>
      </c>
    </row>
    <row r="1139" spans="1:65" s="14" customFormat="1" x14ac:dyDescent="0.2">
      <c r="B1139" s="195"/>
      <c r="D1139" s="183" t="s">
        <v>177</v>
      </c>
      <c r="E1139" s="196" t="s">
        <v>1</v>
      </c>
      <c r="F1139" s="197" t="s">
        <v>2041</v>
      </c>
      <c r="H1139" s="198">
        <v>4</v>
      </c>
      <c r="I1139" s="199"/>
      <c r="L1139" s="195"/>
      <c r="M1139" s="200"/>
      <c r="N1139" s="201"/>
      <c r="O1139" s="201"/>
      <c r="P1139" s="201"/>
      <c r="Q1139" s="201"/>
      <c r="R1139" s="201"/>
      <c r="S1139" s="201"/>
      <c r="T1139" s="202"/>
      <c r="AT1139" s="196" t="s">
        <v>177</v>
      </c>
      <c r="AU1139" s="196" t="s">
        <v>86</v>
      </c>
      <c r="AV1139" s="14" t="s">
        <v>86</v>
      </c>
      <c r="AW1139" s="14" t="s">
        <v>34</v>
      </c>
      <c r="AX1139" s="14" t="s">
        <v>77</v>
      </c>
      <c r="AY1139" s="196" t="s">
        <v>164</v>
      </c>
    </row>
    <row r="1140" spans="1:65" s="14" customFormat="1" x14ac:dyDescent="0.2">
      <c r="B1140" s="195"/>
      <c r="D1140" s="183" t="s">
        <v>177</v>
      </c>
      <c r="E1140" s="196" t="s">
        <v>1</v>
      </c>
      <c r="F1140" s="197" t="s">
        <v>2042</v>
      </c>
      <c r="H1140" s="198">
        <v>4</v>
      </c>
      <c r="I1140" s="199"/>
      <c r="L1140" s="195"/>
      <c r="M1140" s="200"/>
      <c r="N1140" s="201"/>
      <c r="O1140" s="201"/>
      <c r="P1140" s="201"/>
      <c r="Q1140" s="201"/>
      <c r="R1140" s="201"/>
      <c r="S1140" s="201"/>
      <c r="T1140" s="202"/>
      <c r="AT1140" s="196" t="s">
        <v>177</v>
      </c>
      <c r="AU1140" s="196" t="s">
        <v>86</v>
      </c>
      <c r="AV1140" s="14" t="s">
        <v>86</v>
      </c>
      <c r="AW1140" s="14" t="s">
        <v>34</v>
      </c>
      <c r="AX1140" s="14" t="s">
        <v>77</v>
      </c>
      <c r="AY1140" s="196" t="s">
        <v>164</v>
      </c>
    </row>
    <row r="1141" spans="1:65" s="16" customFormat="1" x14ac:dyDescent="0.2">
      <c r="B1141" s="215"/>
      <c r="D1141" s="183" t="s">
        <v>177</v>
      </c>
      <c r="E1141" s="216" t="s">
        <v>1</v>
      </c>
      <c r="F1141" s="217" t="s">
        <v>235</v>
      </c>
      <c r="H1141" s="218">
        <v>8</v>
      </c>
      <c r="I1141" s="219"/>
      <c r="L1141" s="215"/>
      <c r="M1141" s="220"/>
      <c r="N1141" s="221"/>
      <c r="O1141" s="221"/>
      <c r="P1141" s="221"/>
      <c r="Q1141" s="221"/>
      <c r="R1141" s="221"/>
      <c r="S1141" s="221"/>
      <c r="T1141" s="222"/>
      <c r="AT1141" s="216" t="s">
        <v>177</v>
      </c>
      <c r="AU1141" s="216" t="s">
        <v>86</v>
      </c>
      <c r="AV1141" s="16" t="s">
        <v>236</v>
      </c>
      <c r="AW1141" s="16" t="s">
        <v>34</v>
      </c>
      <c r="AX1141" s="16" t="s">
        <v>77</v>
      </c>
      <c r="AY1141" s="216" t="s">
        <v>164</v>
      </c>
    </row>
    <row r="1142" spans="1:65" s="13" customFormat="1" x14ac:dyDescent="0.2">
      <c r="B1142" s="188"/>
      <c r="D1142" s="183" t="s">
        <v>177</v>
      </c>
      <c r="E1142" s="189" t="s">
        <v>1</v>
      </c>
      <c r="F1142" s="190" t="s">
        <v>2049</v>
      </c>
      <c r="H1142" s="189" t="s">
        <v>1</v>
      </c>
      <c r="I1142" s="191"/>
      <c r="L1142" s="188"/>
      <c r="M1142" s="192"/>
      <c r="N1142" s="193"/>
      <c r="O1142" s="193"/>
      <c r="P1142" s="193"/>
      <c r="Q1142" s="193"/>
      <c r="R1142" s="193"/>
      <c r="S1142" s="193"/>
      <c r="T1142" s="194"/>
      <c r="AT1142" s="189" t="s">
        <v>177</v>
      </c>
      <c r="AU1142" s="189" t="s">
        <v>86</v>
      </c>
      <c r="AV1142" s="13" t="s">
        <v>84</v>
      </c>
      <c r="AW1142" s="13" t="s">
        <v>34</v>
      </c>
      <c r="AX1142" s="13" t="s">
        <v>77</v>
      </c>
      <c r="AY1142" s="189" t="s">
        <v>164</v>
      </c>
    </row>
    <row r="1143" spans="1:65" s="14" customFormat="1" x14ac:dyDescent="0.2">
      <c r="B1143" s="195"/>
      <c r="D1143" s="183" t="s">
        <v>177</v>
      </c>
      <c r="E1143" s="196" t="s">
        <v>1</v>
      </c>
      <c r="F1143" s="197" t="s">
        <v>2050</v>
      </c>
      <c r="H1143" s="198">
        <v>42</v>
      </c>
      <c r="I1143" s="199"/>
      <c r="L1143" s="195"/>
      <c r="M1143" s="200"/>
      <c r="N1143" s="201"/>
      <c r="O1143" s="201"/>
      <c r="P1143" s="201"/>
      <c r="Q1143" s="201"/>
      <c r="R1143" s="201"/>
      <c r="S1143" s="201"/>
      <c r="T1143" s="202"/>
      <c r="AT1143" s="196" t="s">
        <v>177</v>
      </c>
      <c r="AU1143" s="196" t="s">
        <v>86</v>
      </c>
      <c r="AV1143" s="14" t="s">
        <v>86</v>
      </c>
      <c r="AW1143" s="14" t="s">
        <v>34</v>
      </c>
      <c r="AX1143" s="14" t="s">
        <v>77</v>
      </c>
      <c r="AY1143" s="196" t="s">
        <v>164</v>
      </c>
    </row>
    <row r="1144" spans="1:65" s="16" customFormat="1" x14ac:dyDescent="0.2">
      <c r="B1144" s="215"/>
      <c r="D1144" s="183" t="s">
        <v>177</v>
      </c>
      <c r="E1144" s="216" t="s">
        <v>1</v>
      </c>
      <c r="F1144" s="217" t="s">
        <v>235</v>
      </c>
      <c r="H1144" s="218">
        <v>42</v>
      </c>
      <c r="I1144" s="219"/>
      <c r="L1144" s="215"/>
      <c r="M1144" s="220"/>
      <c r="N1144" s="221"/>
      <c r="O1144" s="221"/>
      <c r="P1144" s="221"/>
      <c r="Q1144" s="221"/>
      <c r="R1144" s="221"/>
      <c r="S1144" s="221"/>
      <c r="T1144" s="222"/>
      <c r="AT1144" s="216" t="s">
        <v>177</v>
      </c>
      <c r="AU1144" s="216" t="s">
        <v>86</v>
      </c>
      <c r="AV1144" s="16" t="s">
        <v>236</v>
      </c>
      <c r="AW1144" s="16" t="s">
        <v>34</v>
      </c>
      <c r="AX1144" s="16" t="s">
        <v>77</v>
      </c>
      <c r="AY1144" s="216" t="s">
        <v>164</v>
      </c>
    </row>
    <row r="1145" spans="1:65" s="13" customFormat="1" x14ac:dyDescent="0.2">
      <c r="B1145" s="188"/>
      <c r="D1145" s="183" t="s">
        <v>177</v>
      </c>
      <c r="E1145" s="189" t="s">
        <v>1</v>
      </c>
      <c r="F1145" s="190" t="s">
        <v>2051</v>
      </c>
      <c r="H1145" s="189" t="s">
        <v>1</v>
      </c>
      <c r="I1145" s="191"/>
      <c r="L1145" s="188"/>
      <c r="M1145" s="192"/>
      <c r="N1145" s="193"/>
      <c r="O1145" s="193"/>
      <c r="P1145" s="193"/>
      <c r="Q1145" s="193"/>
      <c r="R1145" s="193"/>
      <c r="S1145" s="193"/>
      <c r="T1145" s="194"/>
      <c r="AT1145" s="189" t="s">
        <v>177</v>
      </c>
      <c r="AU1145" s="189" t="s">
        <v>86</v>
      </c>
      <c r="AV1145" s="13" t="s">
        <v>84</v>
      </c>
      <c r="AW1145" s="13" t="s">
        <v>34</v>
      </c>
      <c r="AX1145" s="13" t="s">
        <v>77</v>
      </c>
      <c r="AY1145" s="189" t="s">
        <v>164</v>
      </c>
    </row>
    <row r="1146" spans="1:65" s="14" customFormat="1" x14ac:dyDescent="0.2">
      <c r="B1146" s="195"/>
      <c r="D1146" s="183" t="s">
        <v>177</v>
      </c>
      <c r="E1146" s="196" t="s">
        <v>1</v>
      </c>
      <c r="F1146" s="197" t="s">
        <v>2052</v>
      </c>
      <c r="H1146" s="198">
        <v>4</v>
      </c>
      <c r="I1146" s="199"/>
      <c r="L1146" s="195"/>
      <c r="M1146" s="200"/>
      <c r="N1146" s="201"/>
      <c r="O1146" s="201"/>
      <c r="P1146" s="201"/>
      <c r="Q1146" s="201"/>
      <c r="R1146" s="201"/>
      <c r="S1146" s="201"/>
      <c r="T1146" s="202"/>
      <c r="AT1146" s="196" t="s">
        <v>177</v>
      </c>
      <c r="AU1146" s="196" t="s">
        <v>86</v>
      </c>
      <c r="AV1146" s="14" t="s">
        <v>86</v>
      </c>
      <c r="AW1146" s="14" t="s">
        <v>34</v>
      </c>
      <c r="AX1146" s="14" t="s">
        <v>77</v>
      </c>
      <c r="AY1146" s="196" t="s">
        <v>164</v>
      </c>
    </row>
    <row r="1147" spans="1:65" s="16" customFormat="1" x14ac:dyDescent="0.2">
      <c r="B1147" s="215"/>
      <c r="D1147" s="183" t="s">
        <v>177</v>
      </c>
      <c r="E1147" s="216" t="s">
        <v>1</v>
      </c>
      <c r="F1147" s="217" t="s">
        <v>235</v>
      </c>
      <c r="H1147" s="218">
        <v>4</v>
      </c>
      <c r="I1147" s="219"/>
      <c r="L1147" s="215"/>
      <c r="M1147" s="220"/>
      <c r="N1147" s="221"/>
      <c r="O1147" s="221"/>
      <c r="P1147" s="221"/>
      <c r="Q1147" s="221"/>
      <c r="R1147" s="221"/>
      <c r="S1147" s="221"/>
      <c r="T1147" s="222"/>
      <c r="AT1147" s="216" t="s">
        <v>177</v>
      </c>
      <c r="AU1147" s="216" t="s">
        <v>86</v>
      </c>
      <c r="AV1147" s="16" t="s">
        <v>236</v>
      </c>
      <c r="AW1147" s="16" t="s">
        <v>34</v>
      </c>
      <c r="AX1147" s="16" t="s">
        <v>77</v>
      </c>
      <c r="AY1147" s="216" t="s">
        <v>164</v>
      </c>
    </row>
    <row r="1148" spans="1:65" s="15" customFormat="1" x14ac:dyDescent="0.2">
      <c r="B1148" s="203"/>
      <c r="D1148" s="183" t="s">
        <v>177</v>
      </c>
      <c r="E1148" s="204" t="s">
        <v>1</v>
      </c>
      <c r="F1148" s="205" t="s">
        <v>184</v>
      </c>
      <c r="H1148" s="206">
        <v>82</v>
      </c>
      <c r="I1148" s="207"/>
      <c r="L1148" s="203"/>
      <c r="M1148" s="208"/>
      <c r="N1148" s="209"/>
      <c r="O1148" s="209"/>
      <c r="P1148" s="209"/>
      <c r="Q1148" s="209"/>
      <c r="R1148" s="209"/>
      <c r="S1148" s="209"/>
      <c r="T1148" s="210"/>
      <c r="AT1148" s="204" t="s">
        <v>177</v>
      </c>
      <c r="AU1148" s="204" t="s">
        <v>86</v>
      </c>
      <c r="AV1148" s="15" t="s">
        <v>172</v>
      </c>
      <c r="AW1148" s="15" t="s">
        <v>34</v>
      </c>
      <c r="AX1148" s="15" t="s">
        <v>84</v>
      </c>
      <c r="AY1148" s="204" t="s">
        <v>164</v>
      </c>
    </row>
    <row r="1149" spans="1:65" s="2" customFormat="1" ht="16.5" customHeight="1" x14ac:dyDescent="0.2">
      <c r="A1149" s="34"/>
      <c r="B1149" s="168"/>
      <c r="C1149" s="169" t="s">
        <v>708</v>
      </c>
      <c r="D1149" s="214" t="s">
        <v>167</v>
      </c>
      <c r="E1149" s="171" t="s">
        <v>2054</v>
      </c>
      <c r="F1149" s="172" t="s">
        <v>2055</v>
      </c>
      <c r="G1149" s="173" t="s">
        <v>587</v>
      </c>
      <c r="H1149" s="174">
        <v>15</v>
      </c>
      <c r="I1149" s="175"/>
      <c r="J1149" s="176">
        <f>ROUND(I1149*H1149,2)</f>
        <v>0</v>
      </c>
      <c r="K1149" s="172" t="s">
        <v>216</v>
      </c>
      <c r="L1149" s="35"/>
      <c r="M1149" s="177" t="s">
        <v>1</v>
      </c>
      <c r="N1149" s="178" t="s">
        <v>42</v>
      </c>
      <c r="O1149" s="60"/>
      <c r="P1149" s="179">
        <f>O1149*H1149</f>
        <v>0</v>
      </c>
      <c r="Q1149" s="179">
        <v>8.0000000000000007E-5</v>
      </c>
      <c r="R1149" s="179">
        <f>Q1149*H1149</f>
        <v>1.2000000000000001E-3</v>
      </c>
      <c r="S1149" s="179">
        <v>0</v>
      </c>
      <c r="T1149" s="180">
        <f>S1149*H1149</f>
        <v>0</v>
      </c>
      <c r="U1149" s="34"/>
      <c r="V1149" s="34"/>
      <c r="W1149" s="34"/>
      <c r="X1149" s="34"/>
      <c r="Y1149" s="34"/>
      <c r="Z1149" s="34"/>
      <c r="AA1149" s="34"/>
      <c r="AB1149" s="34"/>
      <c r="AC1149" s="34"/>
      <c r="AD1149" s="34"/>
      <c r="AE1149" s="34"/>
      <c r="AR1149" s="181" t="s">
        <v>172</v>
      </c>
      <c r="AT1149" s="181" t="s">
        <v>167</v>
      </c>
      <c r="AU1149" s="181" t="s">
        <v>86</v>
      </c>
      <c r="AY1149" s="18" t="s">
        <v>164</v>
      </c>
      <c r="BE1149" s="182">
        <f>IF(N1149="základní",J1149,0)</f>
        <v>0</v>
      </c>
      <c r="BF1149" s="182">
        <f>IF(N1149="snížená",J1149,0)</f>
        <v>0</v>
      </c>
      <c r="BG1149" s="182">
        <f>IF(N1149="zákl. přenesená",J1149,0)</f>
        <v>0</v>
      </c>
      <c r="BH1149" s="182">
        <f>IF(N1149="sníž. přenesená",J1149,0)</f>
        <v>0</v>
      </c>
      <c r="BI1149" s="182">
        <f>IF(N1149="nulová",J1149,0)</f>
        <v>0</v>
      </c>
      <c r="BJ1149" s="18" t="s">
        <v>84</v>
      </c>
      <c r="BK1149" s="182">
        <f>ROUND(I1149*H1149,2)</f>
        <v>0</v>
      </c>
      <c r="BL1149" s="18" t="s">
        <v>172</v>
      </c>
      <c r="BM1149" s="181" t="s">
        <v>2056</v>
      </c>
    </row>
    <row r="1150" spans="1:65" s="2" customFormat="1" x14ac:dyDescent="0.2">
      <c r="A1150" s="34"/>
      <c r="B1150" s="35"/>
      <c r="C1150" s="34"/>
      <c r="D1150" s="183" t="s">
        <v>174</v>
      </c>
      <c r="E1150" s="34"/>
      <c r="F1150" s="184" t="s">
        <v>2057</v>
      </c>
      <c r="G1150" s="34"/>
      <c r="H1150" s="34"/>
      <c r="I1150" s="103"/>
      <c r="J1150" s="34"/>
      <c r="K1150" s="34"/>
      <c r="L1150" s="35"/>
      <c r="M1150" s="185"/>
      <c r="N1150" s="186"/>
      <c r="O1150" s="60"/>
      <c r="P1150" s="60"/>
      <c r="Q1150" s="60"/>
      <c r="R1150" s="60"/>
      <c r="S1150" s="60"/>
      <c r="T1150" s="61"/>
      <c r="U1150" s="34"/>
      <c r="V1150" s="34"/>
      <c r="W1150" s="34"/>
      <c r="X1150" s="34"/>
      <c r="Y1150" s="34"/>
      <c r="Z1150" s="34"/>
      <c r="AA1150" s="34"/>
      <c r="AB1150" s="34"/>
      <c r="AC1150" s="34"/>
      <c r="AD1150" s="34"/>
      <c r="AE1150" s="34"/>
      <c r="AT1150" s="18" t="s">
        <v>174</v>
      </c>
      <c r="AU1150" s="18" t="s">
        <v>86</v>
      </c>
    </row>
    <row r="1151" spans="1:65" s="2" customFormat="1" ht="48.75" x14ac:dyDescent="0.2">
      <c r="A1151" s="34"/>
      <c r="B1151" s="35"/>
      <c r="C1151" s="34"/>
      <c r="D1151" s="183" t="s">
        <v>175</v>
      </c>
      <c r="E1151" s="34"/>
      <c r="F1151" s="187" t="s">
        <v>590</v>
      </c>
      <c r="G1151" s="34"/>
      <c r="H1151" s="34"/>
      <c r="I1151" s="103"/>
      <c r="J1151" s="34"/>
      <c r="K1151" s="34"/>
      <c r="L1151" s="35"/>
      <c r="M1151" s="185"/>
      <c r="N1151" s="186"/>
      <c r="O1151" s="60"/>
      <c r="P1151" s="60"/>
      <c r="Q1151" s="60"/>
      <c r="R1151" s="60"/>
      <c r="S1151" s="60"/>
      <c r="T1151" s="61"/>
      <c r="U1151" s="34"/>
      <c r="V1151" s="34"/>
      <c r="W1151" s="34"/>
      <c r="X1151" s="34"/>
      <c r="Y1151" s="34"/>
      <c r="Z1151" s="34"/>
      <c r="AA1151" s="34"/>
      <c r="AB1151" s="34"/>
      <c r="AC1151" s="34"/>
      <c r="AD1151" s="34"/>
      <c r="AE1151" s="34"/>
      <c r="AT1151" s="18" t="s">
        <v>175</v>
      </c>
      <c r="AU1151" s="18" t="s">
        <v>86</v>
      </c>
    </row>
    <row r="1152" spans="1:65" s="13" customFormat="1" x14ac:dyDescent="0.2">
      <c r="B1152" s="188"/>
      <c r="D1152" s="183" t="s">
        <v>177</v>
      </c>
      <c r="E1152" s="189" t="s">
        <v>1</v>
      </c>
      <c r="F1152" s="190" t="s">
        <v>178</v>
      </c>
      <c r="H1152" s="189" t="s">
        <v>1</v>
      </c>
      <c r="I1152" s="191"/>
      <c r="L1152" s="188"/>
      <c r="M1152" s="192"/>
      <c r="N1152" s="193"/>
      <c r="O1152" s="193"/>
      <c r="P1152" s="193"/>
      <c r="Q1152" s="193"/>
      <c r="R1152" s="193"/>
      <c r="S1152" s="193"/>
      <c r="T1152" s="194"/>
      <c r="AT1152" s="189" t="s">
        <v>177</v>
      </c>
      <c r="AU1152" s="189" t="s">
        <v>86</v>
      </c>
      <c r="AV1152" s="13" t="s">
        <v>84</v>
      </c>
      <c r="AW1152" s="13" t="s">
        <v>34</v>
      </c>
      <c r="AX1152" s="13" t="s">
        <v>77</v>
      </c>
      <c r="AY1152" s="189" t="s">
        <v>164</v>
      </c>
    </row>
    <row r="1153" spans="1:65" s="13" customFormat="1" x14ac:dyDescent="0.2">
      <c r="B1153" s="188"/>
      <c r="D1153" s="183" t="s">
        <v>177</v>
      </c>
      <c r="E1153" s="189" t="s">
        <v>1</v>
      </c>
      <c r="F1153" s="190" t="s">
        <v>179</v>
      </c>
      <c r="H1153" s="189" t="s">
        <v>1</v>
      </c>
      <c r="I1153" s="191"/>
      <c r="L1153" s="188"/>
      <c r="M1153" s="192"/>
      <c r="N1153" s="193"/>
      <c r="O1153" s="193"/>
      <c r="P1153" s="193"/>
      <c r="Q1153" s="193"/>
      <c r="R1153" s="193"/>
      <c r="S1153" s="193"/>
      <c r="T1153" s="194"/>
      <c r="AT1153" s="189" t="s">
        <v>177</v>
      </c>
      <c r="AU1153" s="189" t="s">
        <v>86</v>
      </c>
      <c r="AV1153" s="13" t="s">
        <v>84</v>
      </c>
      <c r="AW1153" s="13" t="s">
        <v>34</v>
      </c>
      <c r="AX1153" s="13" t="s">
        <v>77</v>
      </c>
      <c r="AY1153" s="189" t="s">
        <v>164</v>
      </c>
    </row>
    <row r="1154" spans="1:65" s="13" customFormat="1" x14ac:dyDescent="0.2">
      <c r="B1154" s="188"/>
      <c r="D1154" s="183" t="s">
        <v>177</v>
      </c>
      <c r="E1154" s="189" t="s">
        <v>1</v>
      </c>
      <c r="F1154" s="190" t="s">
        <v>96</v>
      </c>
      <c r="H1154" s="189" t="s">
        <v>1</v>
      </c>
      <c r="I1154" s="191"/>
      <c r="L1154" s="188"/>
      <c r="M1154" s="192"/>
      <c r="N1154" s="193"/>
      <c r="O1154" s="193"/>
      <c r="P1154" s="193"/>
      <c r="Q1154" s="193"/>
      <c r="R1154" s="193"/>
      <c r="S1154" s="193"/>
      <c r="T1154" s="194"/>
      <c r="AT1154" s="189" t="s">
        <v>177</v>
      </c>
      <c r="AU1154" s="189" t="s">
        <v>86</v>
      </c>
      <c r="AV1154" s="13" t="s">
        <v>84</v>
      </c>
      <c r="AW1154" s="13" t="s">
        <v>34</v>
      </c>
      <c r="AX1154" s="13" t="s">
        <v>77</v>
      </c>
      <c r="AY1154" s="189" t="s">
        <v>164</v>
      </c>
    </row>
    <row r="1155" spans="1:65" s="13" customFormat="1" x14ac:dyDescent="0.2">
      <c r="B1155" s="188"/>
      <c r="D1155" s="183" t="s">
        <v>177</v>
      </c>
      <c r="E1155" s="189" t="s">
        <v>1</v>
      </c>
      <c r="F1155" s="190" t="s">
        <v>231</v>
      </c>
      <c r="H1155" s="189" t="s">
        <v>1</v>
      </c>
      <c r="I1155" s="191"/>
      <c r="L1155" s="188"/>
      <c r="M1155" s="192"/>
      <c r="N1155" s="193"/>
      <c r="O1155" s="193"/>
      <c r="P1155" s="193"/>
      <c r="Q1155" s="193"/>
      <c r="R1155" s="193"/>
      <c r="S1155" s="193"/>
      <c r="T1155" s="194"/>
      <c r="AT1155" s="189" t="s">
        <v>177</v>
      </c>
      <c r="AU1155" s="189" t="s">
        <v>86</v>
      </c>
      <c r="AV1155" s="13" t="s">
        <v>84</v>
      </c>
      <c r="AW1155" s="13" t="s">
        <v>34</v>
      </c>
      <c r="AX1155" s="13" t="s">
        <v>77</v>
      </c>
      <c r="AY1155" s="189" t="s">
        <v>164</v>
      </c>
    </row>
    <row r="1156" spans="1:65" s="13" customFormat="1" x14ac:dyDescent="0.2">
      <c r="B1156" s="188"/>
      <c r="D1156" s="183" t="s">
        <v>177</v>
      </c>
      <c r="E1156" s="189" t="s">
        <v>1</v>
      </c>
      <c r="F1156" s="190" t="s">
        <v>1712</v>
      </c>
      <c r="H1156" s="189" t="s">
        <v>1</v>
      </c>
      <c r="I1156" s="191"/>
      <c r="L1156" s="188"/>
      <c r="M1156" s="192"/>
      <c r="N1156" s="193"/>
      <c r="O1156" s="193"/>
      <c r="P1156" s="193"/>
      <c r="Q1156" s="193"/>
      <c r="R1156" s="193"/>
      <c r="S1156" s="193"/>
      <c r="T1156" s="194"/>
      <c r="AT1156" s="189" t="s">
        <v>177</v>
      </c>
      <c r="AU1156" s="189" t="s">
        <v>86</v>
      </c>
      <c r="AV1156" s="13" t="s">
        <v>84</v>
      </c>
      <c r="AW1156" s="13" t="s">
        <v>34</v>
      </c>
      <c r="AX1156" s="13" t="s">
        <v>77</v>
      </c>
      <c r="AY1156" s="189" t="s">
        <v>164</v>
      </c>
    </row>
    <row r="1157" spans="1:65" s="13" customFormat="1" x14ac:dyDescent="0.2">
      <c r="B1157" s="188"/>
      <c r="D1157" s="183" t="s">
        <v>177</v>
      </c>
      <c r="E1157" s="189" t="s">
        <v>1</v>
      </c>
      <c r="F1157" s="190" t="s">
        <v>2058</v>
      </c>
      <c r="H1157" s="189" t="s">
        <v>1</v>
      </c>
      <c r="I1157" s="191"/>
      <c r="L1157" s="188"/>
      <c r="M1157" s="192"/>
      <c r="N1157" s="193"/>
      <c r="O1157" s="193"/>
      <c r="P1157" s="193"/>
      <c r="Q1157" s="193"/>
      <c r="R1157" s="193"/>
      <c r="S1157" s="193"/>
      <c r="T1157" s="194"/>
      <c r="AT1157" s="189" t="s">
        <v>177</v>
      </c>
      <c r="AU1157" s="189" t="s">
        <v>86</v>
      </c>
      <c r="AV1157" s="13" t="s">
        <v>84</v>
      </c>
      <c r="AW1157" s="13" t="s">
        <v>34</v>
      </c>
      <c r="AX1157" s="13" t="s">
        <v>77</v>
      </c>
      <c r="AY1157" s="189" t="s">
        <v>164</v>
      </c>
    </row>
    <row r="1158" spans="1:65" s="13" customFormat="1" x14ac:dyDescent="0.2">
      <c r="B1158" s="188"/>
      <c r="D1158" s="183" t="s">
        <v>177</v>
      </c>
      <c r="E1158" s="189" t="s">
        <v>1</v>
      </c>
      <c r="F1158" s="190" t="s">
        <v>1713</v>
      </c>
      <c r="H1158" s="189" t="s">
        <v>1</v>
      </c>
      <c r="I1158" s="191"/>
      <c r="L1158" s="188"/>
      <c r="M1158" s="192"/>
      <c r="N1158" s="193"/>
      <c r="O1158" s="193"/>
      <c r="P1158" s="193"/>
      <c r="Q1158" s="193"/>
      <c r="R1158" s="193"/>
      <c r="S1158" s="193"/>
      <c r="T1158" s="194"/>
      <c r="AT1158" s="189" t="s">
        <v>177</v>
      </c>
      <c r="AU1158" s="189" t="s">
        <v>86</v>
      </c>
      <c r="AV1158" s="13" t="s">
        <v>84</v>
      </c>
      <c r="AW1158" s="13" t="s">
        <v>34</v>
      </c>
      <c r="AX1158" s="13" t="s">
        <v>77</v>
      </c>
      <c r="AY1158" s="189" t="s">
        <v>164</v>
      </c>
    </row>
    <row r="1159" spans="1:65" s="14" customFormat="1" x14ac:dyDescent="0.2">
      <c r="B1159" s="195"/>
      <c r="D1159" s="183" t="s">
        <v>177</v>
      </c>
      <c r="E1159" s="196" t="s">
        <v>1</v>
      </c>
      <c r="F1159" s="197" t="s">
        <v>2059</v>
      </c>
      <c r="H1159" s="198">
        <v>7</v>
      </c>
      <c r="I1159" s="199"/>
      <c r="L1159" s="195"/>
      <c r="M1159" s="200"/>
      <c r="N1159" s="201"/>
      <c r="O1159" s="201"/>
      <c r="P1159" s="201"/>
      <c r="Q1159" s="201"/>
      <c r="R1159" s="201"/>
      <c r="S1159" s="201"/>
      <c r="T1159" s="202"/>
      <c r="AT1159" s="196" t="s">
        <v>177</v>
      </c>
      <c r="AU1159" s="196" t="s">
        <v>86</v>
      </c>
      <c r="AV1159" s="14" t="s">
        <v>86</v>
      </c>
      <c r="AW1159" s="14" t="s">
        <v>34</v>
      </c>
      <c r="AX1159" s="14" t="s">
        <v>77</v>
      </c>
      <c r="AY1159" s="196" t="s">
        <v>164</v>
      </c>
    </row>
    <row r="1160" spans="1:65" s="16" customFormat="1" x14ac:dyDescent="0.2">
      <c r="B1160" s="215"/>
      <c r="D1160" s="183" t="s">
        <v>177</v>
      </c>
      <c r="E1160" s="216" t="s">
        <v>1</v>
      </c>
      <c r="F1160" s="217" t="s">
        <v>235</v>
      </c>
      <c r="H1160" s="218">
        <v>7</v>
      </c>
      <c r="I1160" s="219"/>
      <c r="L1160" s="215"/>
      <c r="M1160" s="220"/>
      <c r="N1160" s="221"/>
      <c r="O1160" s="221"/>
      <c r="P1160" s="221"/>
      <c r="Q1160" s="221"/>
      <c r="R1160" s="221"/>
      <c r="S1160" s="221"/>
      <c r="T1160" s="222"/>
      <c r="AT1160" s="216" t="s">
        <v>177</v>
      </c>
      <c r="AU1160" s="216" t="s">
        <v>86</v>
      </c>
      <c r="AV1160" s="16" t="s">
        <v>236</v>
      </c>
      <c r="AW1160" s="16" t="s">
        <v>34</v>
      </c>
      <c r="AX1160" s="16" t="s">
        <v>77</v>
      </c>
      <c r="AY1160" s="216" t="s">
        <v>164</v>
      </c>
    </row>
    <row r="1161" spans="1:65" s="13" customFormat="1" x14ac:dyDescent="0.2">
      <c r="B1161" s="188"/>
      <c r="D1161" s="183" t="s">
        <v>177</v>
      </c>
      <c r="E1161" s="189" t="s">
        <v>1</v>
      </c>
      <c r="F1161" s="190" t="s">
        <v>1722</v>
      </c>
      <c r="H1161" s="189" t="s">
        <v>1</v>
      </c>
      <c r="I1161" s="191"/>
      <c r="L1161" s="188"/>
      <c r="M1161" s="192"/>
      <c r="N1161" s="193"/>
      <c r="O1161" s="193"/>
      <c r="P1161" s="193"/>
      <c r="Q1161" s="193"/>
      <c r="R1161" s="193"/>
      <c r="S1161" s="193"/>
      <c r="T1161" s="194"/>
      <c r="AT1161" s="189" t="s">
        <v>177</v>
      </c>
      <c r="AU1161" s="189" t="s">
        <v>86</v>
      </c>
      <c r="AV1161" s="13" t="s">
        <v>84</v>
      </c>
      <c r="AW1161" s="13" t="s">
        <v>34</v>
      </c>
      <c r="AX1161" s="13" t="s">
        <v>77</v>
      </c>
      <c r="AY1161" s="189" t="s">
        <v>164</v>
      </c>
    </row>
    <row r="1162" spans="1:65" s="14" customFormat="1" x14ac:dyDescent="0.2">
      <c r="B1162" s="195"/>
      <c r="D1162" s="183" t="s">
        <v>177</v>
      </c>
      <c r="E1162" s="196" t="s">
        <v>1</v>
      </c>
      <c r="F1162" s="197" t="s">
        <v>2060</v>
      </c>
      <c r="H1162" s="198">
        <v>5</v>
      </c>
      <c r="I1162" s="199"/>
      <c r="L1162" s="195"/>
      <c r="M1162" s="200"/>
      <c r="N1162" s="201"/>
      <c r="O1162" s="201"/>
      <c r="P1162" s="201"/>
      <c r="Q1162" s="201"/>
      <c r="R1162" s="201"/>
      <c r="S1162" s="201"/>
      <c r="T1162" s="202"/>
      <c r="AT1162" s="196" t="s">
        <v>177</v>
      </c>
      <c r="AU1162" s="196" t="s">
        <v>86</v>
      </c>
      <c r="AV1162" s="14" t="s">
        <v>86</v>
      </c>
      <c r="AW1162" s="14" t="s">
        <v>34</v>
      </c>
      <c r="AX1162" s="14" t="s">
        <v>77</v>
      </c>
      <c r="AY1162" s="196" t="s">
        <v>164</v>
      </c>
    </row>
    <row r="1163" spans="1:65" s="16" customFormat="1" x14ac:dyDescent="0.2">
      <c r="B1163" s="215"/>
      <c r="D1163" s="183" t="s">
        <v>177</v>
      </c>
      <c r="E1163" s="216" t="s">
        <v>1</v>
      </c>
      <c r="F1163" s="217" t="s">
        <v>235</v>
      </c>
      <c r="H1163" s="218">
        <v>5</v>
      </c>
      <c r="I1163" s="219"/>
      <c r="L1163" s="215"/>
      <c r="M1163" s="220"/>
      <c r="N1163" s="221"/>
      <c r="O1163" s="221"/>
      <c r="P1163" s="221"/>
      <c r="Q1163" s="221"/>
      <c r="R1163" s="221"/>
      <c r="S1163" s="221"/>
      <c r="T1163" s="222"/>
      <c r="AT1163" s="216" t="s">
        <v>177</v>
      </c>
      <c r="AU1163" s="216" t="s">
        <v>86</v>
      </c>
      <c r="AV1163" s="16" t="s">
        <v>236</v>
      </c>
      <c r="AW1163" s="16" t="s">
        <v>34</v>
      </c>
      <c r="AX1163" s="16" t="s">
        <v>77</v>
      </c>
      <c r="AY1163" s="216" t="s">
        <v>164</v>
      </c>
    </row>
    <row r="1164" spans="1:65" s="13" customFormat="1" x14ac:dyDescent="0.2">
      <c r="B1164" s="188"/>
      <c r="D1164" s="183" t="s">
        <v>177</v>
      </c>
      <c r="E1164" s="189" t="s">
        <v>1</v>
      </c>
      <c r="F1164" s="190" t="s">
        <v>1724</v>
      </c>
      <c r="H1164" s="189" t="s">
        <v>1</v>
      </c>
      <c r="I1164" s="191"/>
      <c r="L1164" s="188"/>
      <c r="M1164" s="192"/>
      <c r="N1164" s="193"/>
      <c r="O1164" s="193"/>
      <c r="P1164" s="193"/>
      <c r="Q1164" s="193"/>
      <c r="R1164" s="193"/>
      <c r="S1164" s="193"/>
      <c r="T1164" s="194"/>
      <c r="AT1164" s="189" t="s">
        <v>177</v>
      </c>
      <c r="AU1164" s="189" t="s">
        <v>86</v>
      </c>
      <c r="AV1164" s="13" t="s">
        <v>84</v>
      </c>
      <c r="AW1164" s="13" t="s">
        <v>34</v>
      </c>
      <c r="AX1164" s="13" t="s">
        <v>77</v>
      </c>
      <c r="AY1164" s="189" t="s">
        <v>164</v>
      </c>
    </row>
    <row r="1165" spans="1:65" s="14" customFormat="1" x14ac:dyDescent="0.2">
      <c r="B1165" s="195"/>
      <c r="D1165" s="183" t="s">
        <v>177</v>
      </c>
      <c r="E1165" s="196" t="s">
        <v>1</v>
      </c>
      <c r="F1165" s="197" t="s">
        <v>2061</v>
      </c>
      <c r="H1165" s="198">
        <v>3</v>
      </c>
      <c r="I1165" s="199"/>
      <c r="L1165" s="195"/>
      <c r="M1165" s="200"/>
      <c r="N1165" s="201"/>
      <c r="O1165" s="201"/>
      <c r="P1165" s="201"/>
      <c r="Q1165" s="201"/>
      <c r="R1165" s="201"/>
      <c r="S1165" s="201"/>
      <c r="T1165" s="202"/>
      <c r="AT1165" s="196" t="s">
        <v>177</v>
      </c>
      <c r="AU1165" s="196" t="s">
        <v>86</v>
      </c>
      <c r="AV1165" s="14" t="s">
        <v>86</v>
      </c>
      <c r="AW1165" s="14" t="s">
        <v>34</v>
      </c>
      <c r="AX1165" s="14" t="s">
        <v>77</v>
      </c>
      <c r="AY1165" s="196" t="s">
        <v>164</v>
      </c>
    </row>
    <row r="1166" spans="1:65" s="16" customFormat="1" x14ac:dyDescent="0.2">
      <c r="B1166" s="215"/>
      <c r="D1166" s="183" t="s">
        <v>177</v>
      </c>
      <c r="E1166" s="216" t="s">
        <v>1</v>
      </c>
      <c r="F1166" s="217" t="s">
        <v>235</v>
      </c>
      <c r="H1166" s="218">
        <v>3</v>
      </c>
      <c r="I1166" s="219"/>
      <c r="L1166" s="215"/>
      <c r="M1166" s="220"/>
      <c r="N1166" s="221"/>
      <c r="O1166" s="221"/>
      <c r="P1166" s="221"/>
      <c r="Q1166" s="221"/>
      <c r="R1166" s="221"/>
      <c r="S1166" s="221"/>
      <c r="T1166" s="222"/>
      <c r="AT1166" s="216" t="s">
        <v>177</v>
      </c>
      <c r="AU1166" s="216" t="s">
        <v>86</v>
      </c>
      <c r="AV1166" s="16" t="s">
        <v>236</v>
      </c>
      <c r="AW1166" s="16" t="s">
        <v>34</v>
      </c>
      <c r="AX1166" s="16" t="s">
        <v>77</v>
      </c>
      <c r="AY1166" s="216" t="s">
        <v>164</v>
      </c>
    </row>
    <row r="1167" spans="1:65" s="15" customFormat="1" x14ac:dyDescent="0.2">
      <c r="B1167" s="203"/>
      <c r="D1167" s="183" t="s">
        <v>177</v>
      </c>
      <c r="E1167" s="204" t="s">
        <v>1</v>
      </c>
      <c r="F1167" s="205" t="s">
        <v>184</v>
      </c>
      <c r="H1167" s="206">
        <v>15</v>
      </c>
      <c r="I1167" s="207"/>
      <c r="L1167" s="203"/>
      <c r="M1167" s="208"/>
      <c r="N1167" s="209"/>
      <c r="O1167" s="209"/>
      <c r="P1167" s="209"/>
      <c r="Q1167" s="209"/>
      <c r="R1167" s="209"/>
      <c r="S1167" s="209"/>
      <c r="T1167" s="210"/>
      <c r="AT1167" s="204" t="s">
        <v>177</v>
      </c>
      <c r="AU1167" s="204" t="s">
        <v>86</v>
      </c>
      <c r="AV1167" s="15" t="s">
        <v>172</v>
      </c>
      <c r="AW1167" s="15" t="s">
        <v>34</v>
      </c>
      <c r="AX1167" s="15" t="s">
        <v>84</v>
      </c>
      <c r="AY1167" s="204" t="s">
        <v>164</v>
      </c>
    </row>
    <row r="1168" spans="1:65" s="2" customFormat="1" ht="16.5" customHeight="1" x14ac:dyDescent="0.2">
      <c r="A1168" s="34"/>
      <c r="B1168" s="168"/>
      <c r="C1168" s="169" t="s">
        <v>717</v>
      </c>
      <c r="D1168" s="214" t="s">
        <v>167</v>
      </c>
      <c r="E1168" s="171" t="s">
        <v>2062</v>
      </c>
      <c r="F1168" s="172" t="s">
        <v>2063</v>
      </c>
      <c r="G1168" s="173" t="s">
        <v>587</v>
      </c>
      <c r="H1168" s="174">
        <v>15</v>
      </c>
      <c r="I1168" s="175"/>
      <c r="J1168" s="176">
        <f>ROUND(I1168*H1168,2)</f>
        <v>0</v>
      </c>
      <c r="K1168" s="172" t="s">
        <v>216</v>
      </c>
      <c r="L1168" s="35"/>
      <c r="M1168" s="177" t="s">
        <v>1</v>
      </c>
      <c r="N1168" s="178" t="s">
        <v>42</v>
      </c>
      <c r="O1168" s="60"/>
      <c r="P1168" s="179">
        <f>O1168*H1168</f>
        <v>0</v>
      </c>
      <c r="Q1168" s="179">
        <v>4.0000000000000002E-4</v>
      </c>
      <c r="R1168" s="179">
        <f>Q1168*H1168</f>
        <v>6.0000000000000001E-3</v>
      </c>
      <c r="S1168" s="179">
        <v>0</v>
      </c>
      <c r="T1168" s="180">
        <f>S1168*H1168</f>
        <v>0</v>
      </c>
      <c r="U1168" s="34"/>
      <c r="V1168" s="34"/>
      <c r="W1168" s="34"/>
      <c r="X1168" s="34"/>
      <c r="Y1168" s="34"/>
      <c r="Z1168" s="34"/>
      <c r="AA1168" s="34"/>
      <c r="AB1168" s="34"/>
      <c r="AC1168" s="34"/>
      <c r="AD1168" s="34"/>
      <c r="AE1168" s="34"/>
      <c r="AR1168" s="181" t="s">
        <v>172</v>
      </c>
      <c r="AT1168" s="181" t="s">
        <v>167</v>
      </c>
      <c r="AU1168" s="181" t="s">
        <v>86</v>
      </c>
      <c r="AY1168" s="18" t="s">
        <v>164</v>
      </c>
      <c r="BE1168" s="182">
        <f>IF(N1168="základní",J1168,0)</f>
        <v>0</v>
      </c>
      <c r="BF1168" s="182">
        <f>IF(N1168="snížená",J1168,0)</f>
        <v>0</v>
      </c>
      <c r="BG1168" s="182">
        <f>IF(N1168="zákl. přenesená",J1168,0)</f>
        <v>0</v>
      </c>
      <c r="BH1168" s="182">
        <f>IF(N1168="sníž. přenesená",J1168,0)</f>
        <v>0</v>
      </c>
      <c r="BI1168" s="182">
        <f>IF(N1168="nulová",J1168,0)</f>
        <v>0</v>
      </c>
      <c r="BJ1168" s="18" t="s">
        <v>84</v>
      </c>
      <c r="BK1168" s="182">
        <f>ROUND(I1168*H1168,2)</f>
        <v>0</v>
      </c>
      <c r="BL1168" s="18" t="s">
        <v>172</v>
      </c>
      <c r="BM1168" s="181" t="s">
        <v>2064</v>
      </c>
    </row>
    <row r="1169" spans="1:51" s="2" customFormat="1" x14ac:dyDescent="0.2">
      <c r="A1169" s="34"/>
      <c r="B1169" s="35"/>
      <c r="C1169" s="34"/>
      <c r="D1169" s="183" t="s">
        <v>174</v>
      </c>
      <c r="E1169" s="34"/>
      <c r="F1169" s="184" t="s">
        <v>2065</v>
      </c>
      <c r="G1169" s="34"/>
      <c r="H1169" s="34"/>
      <c r="I1169" s="103"/>
      <c r="J1169" s="34"/>
      <c r="K1169" s="34"/>
      <c r="L1169" s="35"/>
      <c r="M1169" s="185"/>
      <c r="N1169" s="186"/>
      <c r="O1169" s="60"/>
      <c r="P1169" s="60"/>
      <c r="Q1169" s="60"/>
      <c r="R1169" s="60"/>
      <c r="S1169" s="60"/>
      <c r="T1169" s="61"/>
      <c r="U1169" s="34"/>
      <c r="V1169" s="34"/>
      <c r="W1169" s="34"/>
      <c r="X1169" s="34"/>
      <c r="Y1169" s="34"/>
      <c r="Z1169" s="34"/>
      <c r="AA1169" s="34"/>
      <c r="AB1169" s="34"/>
      <c r="AC1169" s="34"/>
      <c r="AD1169" s="34"/>
      <c r="AE1169" s="34"/>
      <c r="AT1169" s="18" t="s">
        <v>174</v>
      </c>
      <c r="AU1169" s="18" t="s">
        <v>86</v>
      </c>
    </row>
    <row r="1170" spans="1:51" s="2" customFormat="1" ht="48.75" x14ac:dyDescent="0.2">
      <c r="A1170" s="34"/>
      <c r="B1170" s="35"/>
      <c r="C1170" s="34"/>
      <c r="D1170" s="183" t="s">
        <v>175</v>
      </c>
      <c r="E1170" s="34"/>
      <c r="F1170" s="187" t="s">
        <v>590</v>
      </c>
      <c r="G1170" s="34"/>
      <c r="H1170" s="34"/>
      <c r="I1170" s="103"/>
      <c r="J1170" s="34"/>
      <c r="K1170" s="34"/>
      <c r="L1170" s="35"/>
      <c r="M1170" s="185"/>
      <c r="N1170" s="186"/>
      <c r="O1170" s="60"/>
      <c r="P1170" s="60"/>
      <c r="Q1170" s="60"/>
      <c r="R1170" s="60"/>
      <c r="S1170" s="60"/>
      <c r="T1170" s="61"/>
      <c r="U1170" s="34"/>
      <c r="V1170" s="34"/>
      <c r="W1170" s="34"/>
      <c r="X1170" s="34"/>
      <c r="Y1170" s="34"/>
      <c r="Z1170" s="34"/>
      <c r="AA1170" s="34"/>
      <c r="AB1170" s="34"/>
      <c r="AC1170" s="34"/>
      <c r="AD1170" s="34"/>
      <c r="AE1170" s="34"/>
      <c r="AT1170" s="18" t="s">
        <v>175</v>
      </c>
      <c r="AU1170" s="18" t="s">
        <v>86</v>
      </c>
    </row>
    <row r="1171" spans="1:51" s="13" customFormat="1" x14ac:dyDescent="0.2">
      <c r="B1171" s="188"/>
      <c r="D1171" s="183" t="s">
        <v>177</v>
      </c>
      <c r="E1171" s="189" t="s">
        <v>1</v>
      </c>
      <c r="F1171" s="190" t="s">
        <v>178</v>
      </c>
      <c r="H1171" s="189" t="s">
        <v>1</v>
      </c>
      <c r="I1171" s="191"/>
      <c r="L1171" s="188"/>
      <c r="M1171" s="192"/>
      <c r="N1171" s="193"/>
      <c r="O1171" s="193"/>
      <c r="P1171" s="193"/>
      <c r="Q1171" s="193"/>
      <c r="R1171" s="193"/>
      <c r="S1171" s="193"/>
      <c r="T1171" s="194"/>
      <c r="AT1171" s="189" t="s">
        <v>177</v>
      </c>
      <c r="AU1171" s="189" t="s">
        <v>86</v>
      </c>
      <c r="AV1171" s="13" t="s">
        <v>84</v>
      </c>
      <c r="AW1171" s="13" t="s">
        <v>34</v>
      </c>
      <c r="AX1171" s="13" t="s">
        <v>77</v>
      </c>
      <c r="AY1171" s="189" t="s">
        <v>164</v>
      </c>
    </row>
    <row r="1172" spans="1:51" s="13" customFormat="1" x14ac:dyDescent="0.2">
      <c r="B1172" s="188"/>
      <c r="D1172" s="183" t="s">
        <v>177</v>
      </c>
      <c r="E1172" s="189" t="s">
        <v>1</v>
      </c>
      <c r="F1172" s="190" t="s">
        <v>179</v>
      </c>
      <c r="H1172" s="189" t="s">
        <v>1</v>
      </c>
      <c r="I1172" s="191"/>
      <c r="L1172" s="188"/>
      <c r="M1172" s="192"/>
      <c r="N1172" s="193"/>
      <c r="O1172" s="193"/>
      <c r="P1172" s="193"/>
      <c r="Q1172" s="193"/>
      <c r="R1172" s="193"/>
      <c r="S1172" s="193"/>
      <c r="T1172" s="194"/>
      <c r="AT1172" s="189" t="s">
        <v>177</v>
      </c>
      <c r="AU1172" s="189" t="s">
        <v>86</v>
      </c>
      <c r="AV1172" s="13" t="s">
        <v>84</v>
      </c>
      <c r="AW1172" s="13" t="s">
        <v>34</v>
      </c>
      <c r="AX1172" s="13" t="s">
        <v>77</v>
      </c>
      <c r="AY1172" s="189" t="s">
        <v>164</v>
      </c>
    </row>
    <row r="1173" spans="1:51" s="13" customFormat="1" x14ac:dyDescent="0.2">
      <c r="B1173" s="188"/>
      <c r="D1173" s="183" t="s">
        <v>177</v>
      </c>
      <c r="E1173" s="189" t="s">
        <v>1</v>
      </c>
      <c r="F1173" s="190" t="s">
        <v>96</v>
      </c>
      <c r="H1173" s="189" t="s">
        <v>1</v>
      </c>
      <c r="I1173" s="191"/>
      <c r="L1173" s="188"/>
      <c r="M1173" s="192"/>
      <c r="N1173" s="193"/>
      <c r="O1173" s="193"/>
      <c r="P1173" s="193"/>
      <c r="Q1173" s="193"/>
      <c r="R1173" s="193"/>
      <c r="S1173" s="193"/>
      <c r="T1173" s="194"/>
      <c r="AT1173" s="189" t="s">
        <v>177</v>
      </c>
      <c r="AU1173" s="189" t="s">
        <v>86</v>
      </c>
      <c r="AV1173" s="13" t="s">
        <v>84</v>
      </c>
      <c r="AW1173" s="13" t="s">
        <v>34</v>
      </c>
      <c r="AX1173" s="13" t="s">
        <v>77</v>
      </c>
      <c r="AY1173" s="189" t="s">
        <v>164</v>
      </c>
    </row>
    <row r="1174" spans="1:51" s="13" customFormat="1" x14ac:dyDescent="0.2">
      <c r="B1174" s="188"/>
      <c r="D1174" s="183" t="s">
        <v>177</v>
      </c>
      <c r="E1174" s="189" t="s">
        <v>1</v>
      </c>
      <c r="F1174" s="190" t="s">
        <v>231</v>
      </c>
      <c r="H1174" s="189" t="s">
        <v>1</v>
      </c>
      <c r="I1174" s="191"/>
      <c r="L1174" s="188"/>
      <c r="M1174" s="192"/>
      <c r="N1174" s="193"/>
      <c r="O1174" s="193"/>
      <c r="P1174" s="193"/>
      <c r="Q1174" s="193"/>
      <c r="R1174" s="193"/>
      <c r="S1174" s="193"/>
      <c r="T1174" s="194"/>
      <c r="AT1174" s="189" t="s">
        <v>177</v>
      </c>
      <c r="AU1174" s="189" t="s">
        <v>86</v>
      </c>
      <c r="AV1174" s="13" t="s">
        <v>84</v>
      </c>
      <c r="AW1174" s="13" t="s">
        <v>34</v>
      </c>
      <c r="AX1174" s="13" t="s">
        <v>77</v>
      </c>
      <c r="AY1174" s="189" t="s">
        <v>164</v>
      </c>
    </row>
    <row r="1175" spans="1:51" s="13" customFormat="1" x14ac:dyDescent="0.2">
      <c r="B1175" s="188"/>
      <c r="D1175" s="183" t="s">
        <v>177</v>
      </c>
      <c r="E1175" s="189" t="s">
        <v>1</v>
      </c>
      <c r="F1175" s="190" t="s">
        <v>1712</v>
      </c>
      <c r="H1175" s="189" t="s">
        <v>1</v>
      </c>
      <c r="I1175" s="191"/>
      <c r="L1175" s="188"/>
      <c r="M1175" s="192"/>
      <c r="N1175" s="193"/>
      <c r="O1175" s="193"/>
      <c r="P1175" s="193"/>
      <c r="Q1175" s="193"/>
      <c r="R1175" s="193"/>
      <c r="S1175" s="193"/>
      <c r="T1175" s="194"/>
      <c r="AT1175" s="189" t="s">
        <v>177</v>
      </c>
      <c r="AU1175" s="189" t="s">
        <v>86</v>
      </c>
      <c r="AV1175" s="13" t="s">
        <v>84</v>
      </c>
      <c r="AW1175" s="13" t="s">
        <v>34</v>
      </c>
      <c r="AX1175" s="13" t="s">
        <v>77</v>
      </c>
      <c r="AY1175" s="189" t="s">
        <v>164</v>
      </c>
    </row>
    <row r="1176" spans="1:51" s="13" customFormat="1" x14ac:dyDescent="0.2">
      <c r="B1176" s="188"/>
      <c r="D1176" s="183" t="s">
        <v>177</v>
      </c>
      <c r="E1176" s="189" t="s">
        <v>1</v>
      </c>
      <c r="F1176" s="190" t="s">
        <v>2058</v>
      </c>
      <c r="H1176" s="189" t="s">
        <v>1</v>
      </c>
      <c r="I1176" s="191"/>
      <c r="L1176" s="188"/>
      <c r="M1176" s="192"/>
      <c r="N1176" s="193"/>
      <c r="O1176" s="193"/>
      <c r="P1176" s="193"/>
      <c r="Q1176" s="193"/>
      <c r="R1176" s="193"/>
      <c r="S1176" s="193"/>
      <c r="T1176" s="194"/>
      <c r="AT1176" s="189" t="s">
        <v>177</v>
      </c>
      <c r="AU1176" s="189" t="s">
        <v>86</v>
      </c>
      <c r="AV1176" s="13" t="s">
        <v>84</v>
      </c>
      <c r="AW1176" s="13" t="s">
        <v>34</v>
      </c>
      <c r="AX1176" s="13" t="s">
        <v>77</v>
      </c>
      <c r="AY1176" s="189" t="s">
        <v>164</v>
      </c>
    </row>
    <row r="1177" spans="1:51" s="13" customFormat="1" x14ac:dyDescent="0.2">
      <c r="B1177" s="188"/>
      <c r="D1177" s="183" t="s">
        <v>177</v>
      </c>
      <c r="E1177" s="189" t="s">
        <v>1</v>
      </c>
      <c r="F1177" s="190" t="s">
        <v>1713</v>
      </c>
      <c r="H1177" s="189" t="s">
        <v>1</v>
      </c>
      <c r="I1177" s="191"/>
      <c r="L1177" s="188"/>
      <c r="M1177" s="192"/>
      <c r="N1177" s="193"/>
      <c r="O1177" s="193"/>
      <c r="P1177" s="193"/>
      <c r="Q1177" s="193"/>
      <c r="R1177" s="193"/>
      <c r="S1177" s="193"/>
      <c r="T1177" s="194"/>
      <c r="AT1177" s="189" t="s">
        <v>177</v>
      </c>
      <c r="AU1177" s="189" t="s">
        <v>86</v>
      </c>
      <c r="AV1177" s="13" t="s">
        <v>84</v>
      </c>
      <c r="AW1177" s="13" t="s">
        <v>34</v>
      </c>
      <c r="AX1177" s="13" t="s">
        <v>77</v>
      </c>
      <c r="AY1177" s="189" t="s">
        <v>164</v>
      </c>
    </row>
    <row r="1178" spans="1:51" s="14" customFormat="1" x14ac:dyDescent="0.2">
      <c r="B1178" s="195"/>
      <c r="D1178" s="183" t="s">
        <v>177</v>
      </c>
      <c r="E1178" s="196" t="s">
        <v>1</v>
      </c>
      <c r="F1178" s="197" t="s">
        <v>2059</v>
      </c>
      <c r="H1178" s="198">
        <v>7</v>
      </c>
      <c r="I1178" s="199"/>
      <c r="L1178" s="195"/>
      <c r="M1178" s="200"/>
      <c r="N1178" s="201"/>
      <c r="O1178" s="201"/>
      <c r="P1178" s="201"/>
      <c r="Q1178" s="201"/>
      <c r="R1178" s="201"/>
      <c r="S1178" s="201"/>
      <c r="T1178" s="202"/>
      <c r="AT1178" s="196" t="s">
        <v>177</v>
      </c>
      <c r="AU1178" s="196" t="s">
        <v>86</v>
      </c>
      <c r="AV1178" s="14" t="s">
        <v>86</v>
      </c>
      <c r="AW1178" s="14" t="s">
        <v>34</v>
      </c>
      <c r="AX1178" s="14" t="s">
        <v>77</v>
      </c>
      <c r="AY1178" s="196" t="s">
        <v>164</v>
      </c>
    </row>
    <row r="1179" spans="1:51" s="16" customFormat="1" x14ac:dyDescent="0.2">
      <c r="B1179" s="215"/>
      <c r="D1179" s="183" t="s">
        <v>177</v>
      </c>
      <c r="E1179" s="216" t="s">
        <v>1</v>
      </c>
      <c r="F1179" s="217" t="s">
        <v>235</v>
      </c>
      <c r="H1179" s="218">
        <v>7</v>
      </c>
      <c r="I1179" s="219"/>
      <c r="L1179" s="215"/>
      <c r="M1179" s="220"/>
      <c r="N1179" s="221"/>
      <c r="O1179" s="221"/>
      <c r="P1179" s="221"/>
      <c r="Q1179" s="221"/>
      <c r="R1179" s="221"/>
      <c r="S1179" s="221"/>
      <c r="T1179" s="222"/>
      <c r="AT1179" s="216" t="s">
        <v>177</v>
      </c>
      <c r="AU1179" s="216" t="s">
        <v>86</v>
      </c>
      <c r="AV1179" s="16" t="s">
        <v>236</v>
      </c>
      <c r="AW1179" s="16" t="s">
        <v>34</v>
      </c>
      <c r="AX1179" s="16" t="s">
        <v>77</v>
      </c>
      <c r="AY1179" s="216" t="s">
        <v>164</v>
      </c>
    </row>
    <row r="1180" spans="1:51" s="13" customFormat="1" x14ac:dyDescent="0.2">
      <c r="B1180" s="188"/>
      <c r="D1180" s="183" t="s">
        <v>177</v>
      </c>
      <c r="E1180" s="189" t="s">
        <v>1</v>
      </c>
      <c r="F1180" s="190" t="s">
        <v>1722</v>
      </c>
      <c r="H1180" s="189" t="s">
        <v>1</v>
      </c>
      <c r="I1180" s="191"/>
      <c r="L1180" s="188"/>
      <c r="M1180" s="192"/>
      <c r="N1180" s="193"/>
      <c r="O1180" s="193"/>
      <c r="P1180" s="193"/>
      <c r="Q1180" s="193"/>
      <c r="R1180" s="193"/>
      <c r="S1180" s="193"/>
      <c r="T1180" s="194"/>
      <c r="AT1180" s="189" t="s">
        <v>177</v>
      </c>
      <c r="AU1180" s="189" t="s">
        <v>86</v>
      </c>
      <c r="AV1180" s="13" t="s">
        <v>84</v>
      </c>
      <c r="AW1180" s="13" t="s">
        <v>34</v>
      </c>
      <c r="AX1180" s="13" t="s">
        <v>77</v>
      </c>
      <c r="AY1180" s="189" t="s">
        <v>164</v>
      </c>
    </row>
    <row r="1181" spans="1:51" s="14" customFormat="1" x14ac:dyDescent="0.2">
      <c r="B1181" s="195"/>
      <c r="D1181" s="183" t="s">
        <v>177</v>
      </c>
      <c r="E1181" s="196" t="s">
        <v>1</v>
      </c>
      <c r="F1181" s="197" t="s">
        <v>2060</v>
      </c>
      <c r="H1181" s="198">
        <v>5</v>
      </c>
      <c r="I1181" s="199"/>
      <c r="L1181" s="195"/>
      <c r="M1181" s="200"/>
      <c r="N1181" s="201"/>
      <c r="O1181" s="201"/>
      <c r="P1181" s="201"/>
      <c r="Q1181" s="201"/>
      <c r="R1181" s="201"/>
      <c r="S1181" s="201"/>
      <c r="T1181" s="202"/>
      <c r="AT1181" s="196" t="s">
        <v>177</v>
      </c>
      <c r="AU1181" s="196" t="s">
        <v>86</v>
      </c>
      <c r="AV1181" s="14" t="s">
        <v>86</v>
      </c>
      <c r="AW1181" s="14" t="s">
        <v>34</v>
      </c>
      <c r="AX1181" s="14" t="s">
        <v>77</v>
      </c>
      <c r="AY1181" s="196" t="s">
        <v>164</v>
      </c>
    </row>
    <row r="1182" spans="1:51" s="16" customFormat="1" x14ac:dyDescent="0.2">
      <c r="B1182" s="215"/>
      <c r="D1182" s="183" t="s">
        <v>177</v>
      </c>
      <c r="E1182" s="216" t="s">
        <v>1</v>
      </c>
      <c r="F1182" s="217" t="s">
        <v>235</v>
      </c>
      <c r="H1182" s="218">
        <v>5</v>
      </c>
      <c r="I1182" s="219"/>
      <c r="L1182" s="215"/>
      <c r="M1182" s="220"/>
      <c r="N1182" s="221"/>
      <c r="O1182" s="221"/>
      <c r="P1182" s="221"/>
      <c r="Q1182" s="221"/>
      <c r="R1182" s="221"/>
      <c r="S1182" s="221"/>
      <c r="T1182" s="222"/>
      <c r="AT1182" s="216" t="s">
        <v>177</v>
      </c>
      <c r="AU1182" s="216" t="s">
        <v>86</v>
      </c>
      <c r="AV1182" s="16" t="s">
        <v>236</v>
      </c>
      <c r="AW1182" s="16" t="s">
        <v>34</v>
      </c>
      <c r="AX1182" s="16" t="s">
        <v>77</v>
      </c>
      <c r="AY1182" s="216" t="s">
        <v>164</v>
      </c>
    </row>
    <row r="1183" spans="1:51" s="13" customFormat="1" x14ac:dyDescent="0.2">
      <c r="B1183" s="188"/>
      <c r="D1183" s="183" t="s">
        <v>177</v>
      </c>
      <c r="E1183" s="189" t="s">
        <v>1</v>
      </c>
      <c r="F1183" s="190" t="s">
        <v>1724</v>
      </c>
      <c r="H1183" s="189" t="s">
        <v>1</v>
      </c>
      <c r="I1183" s="191"/>
      <c r="L1183" s="188"/>
      <c r="M1183" s="192"/>
      <c r="N1183" s="193"/>
      <c r="O1183" s="193"/>
      <c r="P1183" s="193"/>
      <c r="Q1183" s="193"/>
      <c r="R1183" s="193"/>
      <c r="S1183" s="193"/>
      <c r="T1183" s="194"/>
      <c r="AT1183" s="189" t="s">
        <v>177</v>
      </c>
      <c r="AU1183" s="189" t="s">
        <v>86</v>
      </c>
      <c r="AV1183" s="13" t="s">
        <v>84</v>
      </c>
      <c r="AW1183" s="13" t="s">
        <v>34</v>
      </c>
      <c r="AX1183" s="13" t="s">
        <v>77</v>
      </c>
      <c r="AY1183" s="189" t="s">
        <v>164</v>
      </c>
    </row>
    <row r="1184" spans="1:51" s="14" customFormat="1" x14ac:dyDescent="0.2">
      <c r="B1184" s="195"/>
      <c r="D1184" s="183" t="s">
        <v>177</v>
      </c>
      <c r="E1184" s="196" t="s">
        <v>1</v>
      </c>
      <c r="F1184" s="197" t="s">
        <v>2061</v>
      </c>
      <c r="H1184" s="198">
        <v>3</v>
      </c>
      <c r="I1184" s="199"/>
      <c r="L1184" s="195"/>
      <c r="M1184" s="200"/>
      <c r="N1184" s="201"/>
      <c r="O1184" s="201"/>
      <c r="P1184" s="201"/>
      <c r="Q1184" s="201"/>
      <c r="R1184" s="201"/>
      <c r="S1184" s="201"/>
      <c r="T1184" s="202"/>
      <c r="AT1184" s="196" t="s">
        <v>177</v>
      </c>
      <c r="AU1184" s="196" t="s">
        <v>86</v>
      </c>
      <c r="AV1184" s="14" t="s">
        <v>86</v>
      </c>
      <c r="AW1184" s="14" t="s">
        <v>34</v>
      </c>
      <c r="AX1184" s="14" t="s">
        <v>77</v>
      </c>
      <c r="AY1184" s="196" t="s">
        <v>164</v>
      </c>
    </row>
    <row r="1185" spans="1:65" s="16" customFormat="1" x14ac:dyDescent="0.2">
      <c r="B1185" s="215"/>
      <c r="D1185" s="183" t="s">
        <v>177</v>
      </c>
      <c r="E1185" s="216" t="s">
        <v>1</v>
      </c>
      <c r="F1185" s="217" t="s">
        <v>235</v>
      </c>
      <c r="H1185" s="218">
        <v>3</v>
      </c>
      <c r="I1185" s="219"/>
      <c r="L1185" s="215"/>
      <c r="M1185" s="220"/>
      <c r="N1185" s="221"/>
      <c r="O1185" s="221"/>
      <c r="P1185" s="221"/>
      <c r="Q1185" s="221"/>
      <c r="R1185" s="221"/>
      <c r="S1185" s="221"/>
      <c r="T1185" s="222"/>
      <c r="AT1185" s="216" t="s">
        <v>177</v>
      </c>
      <c r="AU1185" s="216" t="s">
        <v>86</v>
      </c>
      <c r="AV1185" s="16" t="s">
        <v>236</v>
      </c>
      <c r="AW1185" s="16" t="s">
        <v>34</v>
      </c>
      <c r="AX1185" s="16" t="s">
        <v>77</v>
      </c>
      <c r="AY1185" s="216" t="s">
        <v>164</v>
      </c>
    </row>
    <row r="1186" spans="1:65" s="15" customFormat="1" x14ac:dyDescent="0.2">
      <c r="B1186" s="203"/>
      <c r="D1186" s="183" t="s">
        <v>177</v>
      </c>
      <c r="E1186" s="204" t="s">
        <v>1</v>
      </c>
      <c r="F1186" s="205" t="s">
        <v>184</v>
      </c>
      <c r="H1186" s="206">
        <v>15</v>
      </c>
      <c r="I1186" s="207"/>
      <c r="L1186" s="203"/>
      <c r="M1186" s="208"/>
      <c r="N1186" s="209"/>
      <c r="O1186" s="209"/>
      <c r="P1186" s="209"/>
      <c r="Q1186" s="209"/>
      <c r="R1186" s="209"/>
      <c r="S1186" s="209"/>
      <c r="T1186" s="210"/>
      <c r="AT1186" s="204" t="s">
        <v>177</v>
      </c>
      <c r="AU1186" s="204" t="s">
        <v>86</v>
      </c>
      <c r="AV1186" s="15" t="s">
        <v>172</v>
      </c>
      <c r="AW1186" s="15" t="s">
        <v>34</v>
      </c>
      <c r="AX1186" s="15" t="s">
        <v>84</v>
      </c>
      <c r="AY1186" s="204" t="s">
        <v>164</v>
      </c>
    </row>
    <row r="1187" spans="1:65" s="2" customFormat="1" ht="16.5" customHeight="1" x14ac:dyDescent="0.2">
      <c r="A1187" s="34"/>
      <c r="B1187" s="168"/>
      <c r="C1187" s="169" t="s">
        <v>725</v>
      </c>
      <c r="D1187" s="214" t="s">
        <v>167</v>
      </c>
      <c r="E1187" s="171" t="s">
        <v>639</v>
      </c>
      <c r="F1187" s="172" t="s">
        <v>640</v>
      </c>
      <c r="G1187" s="173" t="s">
        <v>227</v>
      </c>
      <c r="H1187" s="174">
        <v>18.253</v>
      </c>
      <c r="I1187" s="175"/>
      <c r="J1187" s="176">
        <f>ROUND(I1187*H1187,2)</f>
        <v>0</v>
      </c>
      <c r="K1187" s="172" t="s">
        <v>216</v>
      </c>
      <c r="L1187" s="35"/>
      <c r="M1187" s="177" t="s">
        <v>1</v>
      </c>
      <c r="N1187" s="178" t="s">
        <v>42</v>
      </c>
      <c r="O1187" s="60"/>
      <c r="P1187" s="179">
        <f>O1187*H1187</f>
        <v>0</v>
      </c>
      <c r="Q1187" s="179">
        <v>0</v>
      </c>
      <c r="R1187" s="179">
        <f>Q1187*H1187</f>
        <v>0</v>
      </c>
      <c r="S1187" s="179">
        <v>2.4</v>
      </c>
      <c r="T1187" s="180">
        <f>S1187*H1187</f>
        <v>43.807200000000002</v>
      </c>
      <c r="U1187" s="34"/>
      <c r="V1187" s="34"/>
      <c r="W1187" s="34"/>
      <c r="X1187" s="34"/>
      <c r="Y1187" s="34"/>
      <c r="Z1187" s="34"/>
      <c r="AA1187" s="34"/>
      <c r="AB1187" s="34"/>
      <c r="AC1187" s="34"/>
      <c r="AD1187" s="34"/>
      <c r="AE1187" s="34"/>
      <c r="AR1187" s="181" t="s">
        <v>172</v>
      </c>
      <c r="AT1187" s="181" t="s">
        <v>167</v>
      </c>
      <c r="AU1187" s="181" t="s">
        <v>86</v>
      </c>
      <c r="AY1187" s="18" t="s">
        <v>164</v>
      </c>
      <c r="BE1187" s="182">
        <f>IF(N1187="základní",J1187,0)</f>
        <v>0</v>
      </c>
      <c r="BF1187" s="182">
        <f>IF(N1187="snížená",J1187,0)</f>
        <v>0</v>
      </c>
      <c r="BG1187" s="182">
        <f>IF(N1187="zákl. přenesená",J1187,0)</f>
        <v>0</v>
      </c>
      <c r="BH1187" s="182">
        <f>IF(N1187="sníž. přenesená",J1187,0)</f>
        <v>0</v>
      </c>
      <c r="BI1187" s="182">
        <f>IF(N1187="nulová",J1187,0)</f>
        <v>0</v>
      </c>
      <c r="BJ1187" s="18" t="s">
        <v>84</v>
      </c>
      <c r="BK1187" s="182">
        <f>ROUND(I1187*H1187,2)</f>
        <v>0</v>
      </c>
      <c r="BL1187" s="18" t="s">
        <v>172</v>
      </c>
      <c r="BM1187" s="181" t="s">
        <v>2066</v>
      </c>
    </row>
    <row r="1188" spans="1:65" s="2" customFormat="1" x14ac:dyDescent="0.2">
      <c r="A1188" s="34"/>
      <c r="B1188" s="35"/>
      <c r="C1188" s="34"/>
      <c r="D1188" s="183" t="s">
        <v>174</v>
      </c>
      <c r="E1188" s="34"/>
      <c r="F1188" s="184" t="s">
        <v>642</v>
      </c>
      <c r="G1188" s="34"/>
      <c r="H1188" s="34"/>
      <c r="I1188" s="103"/>
      <c r="J1188" s="34"/>
      <c r="K1188" s="34"/>
      <c r="L1188" s="35"/>
      <c r="M1188" s="185"/>
      <c r="N1188" s="186"/>
      <c r="O1188" s="60"/>
      <c r="P1188" s="60"/>
      <c r="Q1188" s="60"/>
      <c r="R1188" s="60"/>
      <c r="S1188" s="60"/>
      <c r="T1188" s="61"/>
      <c r="U1188" s="34"/>
      <c r="V1188" s="34"/>
      <c r="W1188" s="34"/>
      <c r="X1188" s="34"/>
      <c r="Y1188" s="34"/>
      <c r="Z1188" s="34"/>
      <c r="AA1188" s="34"/>
      <c r="AB1188" s="34"/>
      <c r="AC1188" s="34"/>
      <c r="AD1188" s="34"/>
      <c r="AE1188" s="34"/>
      <c r="AT1188" s="18" t="s">
        <v>174</v>
      </c>
      <c r="AU1188" s="18" t="s">
        <v>86</v>
      </c>
    </row>
    <row r="1189" spans="1:65" s="13" customFormat="1" x14ac:dyDescent="0.2">
      <c r="B1189" s="188"/>
      <c r="D1189" s="183" t="s">
        <v>177</v>
      </c>
      <c r="E1189" s="189" t="s">
        <v>1</v>
      </c>
      <c r="F1189" s="190" t="s">
        <v>178</v>
      </c>
      <c r="H1189" s="189" t="s">
        <v>1</v>
      </c>
      <c r="I1189" s="191"/>
      <c r="L1189" s="188"/>
      <c r="M1189" s="192"/>
      <c r="N1189" s="193"/>
      <c r="O1189" s="193"/>
      <c r="P1189" s="193"/>
      <c r="Q1189" s="193"/>
      <c r="R1189" s="193"/>
      <c r="S1189" s="193"/>
      <c r="T1189" s="194"/>
      <c r="AT1189" s="189" t="s">
        <v>177</v>
      </c>
      <c r="AU1189" s="189" t="s">
        <v>86</v>
      </c>
      <c r="AV1189" s="13" t="s">
        <v>84</v>
      </c>
      <c r="AW1189" s="13" t="s">
        <v>34</v>
      </c>
      <c r="AX1189" s="13" t="s">
        <v>77</v>
      </c>
      <c r="AY1189" s="189" t="s">
        <v>164</v>
      </c>
    </row>
    <row r="1190" spans="1:65" s="13" customFormat="1" x14ac:dyDescent="0.2">
      <c r="B1190" s="188"/>
      <c r="D1190" s="183" t="s">
        <v>177</v>
      </c>
      <c r="E1190" s="189" t="s">
        <v>1</v>
      </c>
      <c r="F1190" s="190" t="s">
        <v>179</v>
      </c>
      <c r="H1190" s="189" t="s">
        <v>1</v>
      </c>
      <c r="I1190" s="191"/>
      <c r="L1190" s="188"/>
      <c r="M1190" s="192"/>
      <c r="N1190" s="193"/>
      <c r="O1190" s="193"/>
      <c r="P1190" s="193"/>
      <c r="Q1190" s="193"/>
      <c r="R1190" s="193"/>
      <c r="S1190" s="193"/>
      <c r="T1190" s="194"/>
      <c r="AT1190" s="189" t="s">
        <v>177</v>
      </c>
      <c r="AU1190" s="189" t="s">
        <v>86</v>
      </c>
      <c r="AV1190" s="13" t="s">
        <v>84</v>
      </c>
      <c r="AW1190" s="13" t="s">
        <v>34</v>
      </c>
      <c r="AX1190" s="13" t="s">
        <v>77</v>
      </c>
      <c r="AY1190" s="189" t="s">
        <v>164</v>
      </c>
    </row>
    <row r="1191" spans="1:65" s="13" customFormat="1" x14ac:dyDescent="0.2">
      <c r="B1191" s="188"/>
      <c r="D1191" s="183" t="s">
        <v>177</v>
      </c>
      <c r="E1191" s="189" t="s">
        <v>1</v>
      </c>
      <c r="F1191" s="190" t="s">
        <v>96</v>
      </c>
      <c r="H1191" s="189" t="s">
        <v>1</v>
      </c>
      <c r="I1191" s="191"/>
      <c r="L1191" s="188"/>
      <c r="M1191" s="192"/>
      <c r="N1191" s="193"/>
      <c r="O1191" s="193"/>
      <c r="P1191" s="193"/>
      <c r="Q1191" s="193"/>
      <c r="R1191" s="193"/>
      <c r="S1191" s="193"/>
      <c r="T1191" s="194"/>
      <c r="AT1191" s="189" t="s">
        <v>177</v>
      </c>
      <c r="AU1191" s="189" t="s">
        <v>86</v>
      </c>
      <c r="AV1191" s="13" t="s">
        <v>84</v>
      </c>
      <c r="AW1191" s="13" t="s">
        <v>34</v>
      </c>
      <c r="AX1191" s="13" t="s">
        <v>77</v>
      </c>
      <c r="AY1191" s="189" t="s">
        <v>164</v>
      </c>
    </row>
    <row r="1192" spans="1:65" s="13" customFormat="1" x14ac:dyDescent="0.2">
      <c r="B1192" s="188"/>
      <c r="D1192" s="183" t="s">
        <v>177</v>
      </c>
      <c r="E1192" s="189" t="s">
        <v>1</v>
      </c>
      <c r="F1192" s="190" t="s">
        <v>221</v>
      </c>
      <c r="H1192" s="189" t="s">
        <v>1</v>
      </c>
      <c r="I1192" s="191"/>
      <c r="L1192" s="188"/>
      <c r="M1192" s="192"/>
      <c r="N1192" s="193"/>
      <c r="O1192" s="193"/>
      <c r="P1192" s="193"/>
      <c r="Q1192" s="193"/>
      <c r="R1192" s="193"/>
      <c r="S1192" s="193"/>
      <c r="T1192" s="194"/>
      <c r="AT1192" s="189" t="s">
        <v>177</v>
      </c>
      <c r="AU1192" s="189" t="s">
        <v>86</v>
      </c>
      <c r="AV1192" s="13" t="s">
        <v>84</v>
      </c>
      <c r="AW1192" s="13" t="s">
        <v>34</v>
      </c>
      <c r="AX1192" s="13" t="s">
        <v>77</v>
      </c>
      <c r="AY1192" s="189" t="s">
        <v>164</v>
      </c>
    </row>
    <row r="1193" spans="1:65" s="13" customFormat="1" x14ac:dyDescent="0.2">
      <c r="B1193" s="188"/>
      <c r="D1193" s="183" t="s">
        <v>177</v>
      </c>
      <c r="E1193" s="189" t="s">
        <v>1</v>
      </c>
      <c r="F1193" s="190" t="s">
        <v>2067</v>
      </c>
      <c r="H1193" s="189" t="s">
        <v>1</v>
      </c>
      <c r="I1193" s="191"/>
      <c r="L1193" s="188"/>
      <c r="M1193" s="192"/>
      <c r="N1193" s="193"/>
      <c r="O1193" s="193"/>
      <c r="P1193" s="193"/>
      <c r="Q1193" s="193"/>
      <c r="R1193" s="193"/>
      <c r="S1193" s="193"/>
      <c r="T1193" s="194"/>
      <c r="AT1193" s="189" t="s">
        <v>177</v>
      </c>
      <c r="AU1193" s="189" t="s">
        <v>86</v>
      </c>
      <c r="AV1193" s="13" t="s">
        <v>84</v>
      </c>
      <c r="AW1193" s="13" t="s">
        <v>34</v>
      </c>
      <c r="AX1193" s="13" t="s">
        <v>77</v>
      </c>
      <c r="AY1193" s="189" t="s">
        <v>164</v>
      </c>
    </row>
    <row r="1194" spans="1:65" s="13" customFormat="1" x14ac:dyDescent="0.2">
      <c r="B1194" s="188"/>
      <c r="D1194" s="183" t="s">
        <v>177</v>
      </c>
      <c r="E1194" s="189" t="s">
        <v>1</v>
      </c>
      <c r="F1194" s="190" t="s">
        <v>2068</v>
      </c>
      <c r="H1194" s="189" t="s">
        <v>1</v>
      </c>
      <c r="I1194" s="191"/>
      <c r="L1194" s="188"/>
      <c r="M1194" s="192"/>
      <c r="N1194" s="193"/>
      <c r="O1194" s="193"/>
      <c r="P1194" s="193"/>
      <c r="Q1194" s="193"/>
      <c r="R1194" s="193"/>
      <c r="S1194" s="193"/>
      <c r="T1194" s="194"/>
      <c r="AT1194" s="189" t="s">
        <v>177</v>
      </c>
      <c r="AU1194" s="189" t="s">
        <v>86</v>
      </c>
      <c r="AV1194" s="13" t="s">
        <v>84</v>
      </c>
      <c r="AW1194" s="13" t="s">
        <v>34</v>
      </c>
      <c r="AX1194" s="13" t="s">
        <v>77</v>
      </c>
      <c r="AY1194" s="189" t="s">
        <v>164</v>
      </c>
    </row>
    <row r="1195" spans="1:65" s="14" customFormat="1" x14ac:dyDescent="0.2">
      <c r="B1195" s="195"/>
      <c r="D1195" s="183" t="s">
        <v>177</v>
      </c>
      <c r="E1195" s="196" t="s">
        <v>1</v>
      </c>
      <c r="F1195" s="197" t="s">
        <v>2069</v>
      </c>
      <c r="H1195" s="198">
        <v>1.075</v>
      </c>
      <c r="I1195" s="199"/>
      <c r="L1195" s="195"/>
      <c r="M1195" s="200"/>
      <c r="N1195" s="201"/>
      <c r="O1195" s="201"/>
      <c r="P1195" s="201"/>
      <c r="Q1195" s="201"/>
      <c r="R1195" s="201"/>
      <c r="S1195" s="201"/>
      <c r="T1195" s="202"/>
      <c r="AT1195" s="196" t="s">
        <v>177</v>
      </c>
      <c r="AU1195" s="196" t="s">
        <v>86</v>
      </c>
      <c r="AV1195" s="14" t="s">
        <v>86</v>
      </c>
      <c r="AW1195" s="14" t="s">
        <v>34</v>
      </c>
      <c r="AX1195" s="14" t="s">
        <v>77</v>
      </c>
      <c r="AY1195" s="196" t="s">
        <v>164</v>
      </c>
    </row>
    <row r="1196" spans="1:65" s="13" customFormat="1" x14ac:dyDescent="0.2">
      <c r="B1196" s="188"/>
      <c r="D1196" s="183" t="s">
        <v>177</v>
      </c>
      <c r="E1196" s="189" t="s">
        <v>1</v>
      </c>
      <c r="F1196" s="190" t="s">
        <v>2070</v>
      </c>
      <c r="H1196" s="189" t="s">
        <v>1</v>
      </c>
      <c r="I1196" s="191"/>
      <c r="L1196" s="188"/>
      <c r="M1196" s="192"/>
      <c r="N1196" s="193"/>
      <c r="O1196" s="193"/>
      <c r="P1196" s="193"/>
      <c r="Q1196" s="193"/>
      <c r="R1196" s="193"/>
      <c r="S1196" s="193"/>
      <c r="T1196" s="194"/>
      <c r="AT1196" s="189" t="s">
        <v>177</v>
      </c>
      <c r="AU1196" s="189" t="s">
        <v>86</v>
      </c>
      <c r="AV1196" s="13" t="s">
        <v>84</v>
      </c>
      <c r="AW1196" s="13" t="s">
        <v>34</v>
      </c>
      <c r="AX1196" s="13" t="s">
        <v>77</v>
      </c>
      <c r="AY1196" s="189" t="s">
        <v>164</v>
      </c>
    </row>
    <row r="1197" spans="1:65" s="14" customFormat="1" x14ac:dyDescent="0.2">
      <c r="B1197" s="195"/>
      <c r="D1197" s="183" t="s">
        <v>177</v>
      </c>
      <c r="E1197" s="196" t="s">
        <v>1</v>
      </c>
      <c r="F1197" s="197" t="s">
        <v>2071</v>
      </c>
      <c r="H1197" s="198">
        <v>1.87</v>
      </c>
      <c r="I1197" s="199"/>
      <c r="L1197" s="195"/>
      <c r="M1197" s="200"/>
      <c r="N1197" s="201"/>
      <c r="O1197" s="201"/>
      <c r="P1197" s="201"/>
      <c r="Q1197" s="201"/>
      <c r="R1197" s="201"/>
      <c r="S1197" s="201"/>
      <c r="T1197" s="202"/>
      <c r="AT1197" s="196" t="s">
        <v>177</v>
      </c>
      <c r="AU1197" s="196" t="s">
        <v>86</v>
      </c>
      <c r="AV1197" s="14" t="s">
        <v>86</v>
      </c>
      <c r="AW1197" s="14" t="s">
        <v>34</v>
      </c>
      <c r="AX1197" s="14" t="s">
        <v>77</v>
      </c>
      <c r="AY1197" s="196" t="s">
        <v>164</v>
      </c>
    </row>
    <row r="1198" spans="1:65" s="14" customFormat="1" x14ac:dyDescent="0.2">
      <c r="B1198" s="195"/>
      <c r="D1198" s="183" t="s">
        <v>177</v>
      </c>
      <c r="E1198" s="196" t="s">
        <v>1</v>
      </c>
      <c r="F1198" s="197" t="s">
        <v>2072</v>
      </c>
      <c r="H1198" s="198">
        <v>1.02</v>
      </c>
      <c r="I1198" s="199"/>
      <c r="L1198" s="195"/>
      <c r="M1198" s="200"/>
      <c r="N1198" s="201"/>
      <c r="O1198" s="201"/>
      <c r="P1198" s="201"/>
      <c r="Q1198" s="201"/>
      <c r="R1198" s="201"/>
      <c r="S1198" s="201"/>
      <c r="T1198" s="202"/>
      <c r="AT1198" s="196" t="s">
        <v>177</v>
      </c>
      <c r="AU1198" s="196" t="s">
        <v>86</v>
      </c>
      <c r="AV1198" s="14" t="s">
        <v>86</v>
      </c>
      <c r="AW1198" s="14" t="s">
        <v>34</v>
      </c>
      <c r="AX1198" s="14" t="s">
        <v>77</v>
      </c>
      <c r="AY1198" s="196" t="s">
        <v>164</v>
      </c>
    </row>
    <row r="1199" spans="1:65" s="14" customFormat="1" x14ac:dyDescent="0.2">
      <c r="B1199" s="195"/>
      <c r="D1199" s="183" t="s">
        <v>177</v>
      </c>
      <c r="E1199" s="196" t="s">
        <v>1</v>
      </c>
      <c r="F1199" s="197" t="s">
        <v>2073</v>
      </c>
      <c r="H1199" s="198">
        <v>1.87</v>
      </c>
      <c r="I1199" s="199"/>
      <c r="L1199" s="195"/>
      <c r="M1199" s="200"/>
      <c r="N1199" s="201"/>
      <c r="O1199" s="201"/>
      <c r="P1199" s="201"/>
      <c r="Q1199" s="201"/>
      <c r="R1199" s="201"/>
      <c r="S1199" s="201"/>
      <c r="T1199" s="202"/>
      <c r="AT1199" s="196" t="s">
        <v>177</v>
      </c>
      <c r="AU1199" s="196" t="s">
        <v>86</v>
      </c>
      <c r="AV1199" s="14" t="s">
        <v>86</v>
      </c>
      <c r="AW1199" s="14" t="s">
        <v>34</v>
      </c>
      <c r="AX1199" s="14" t="s">
        <v>77</v>
      </c>
      <c r="AY1199" s="196" t="s">
        <v>164</v>
      </c>
    </row>
    <row r="1200" spans="1:65" s="14" customFormat="1" x14ac:dyDescent="0.2">
      <c r="B1200" s="195"/>
      <c r="D1200" s="183" t="s">
        <v>177</v>
      </c>
      <c r="E1200" s="196" t="s">
        <v>1</v>
      </c>
      <c r="F1200" s="197" t="s">
        <v>2074</v>
      </c>
      <c r="H1200" s="198">
        <v>1.9339999999999999</v>
      </c>
      <c r="I1200" s="199"/>
      <c r="L1200" s="195"/>
      <c r="M1200" s="200"/>
      <c r="N1200" s="201"/>
      <c r="O1200" s="201"/>
      <c r="P1200" s="201"/>
      <c r="Q1200" s="201"/>
      <c r="R1200" s="201"/>
      <c r="S1200" s="201"/>
      <c r="T1200" s="202"/>
      <c r="AT1200" s="196" t="s">
        <v>177</v>
      </c>
      <c r="AU1200" s="196" t="s">
        <v>86</v>
      </c>
      <c r="AV1200" s="14" t="s">
        <v>86</v>
      </c>
      <c r="AW1200" s="14" t="s">
        <v>34</v>
      </c>
      <c r="AX1200" s="14" t="s">
        <v>77</v>
      </c>
      <c r="AY1200" s="196" t="s">
        <v>164</v>
      </c>
    </row>
    <row r="1201" spans="2:51" s="14" customFormat="1" x14ac:dyDescent="0.2">
      <c r="B1201" s="195"/>
      <c r="D1201" s="183" t="s">
        <v>177</v>
      </c>
      <c r="E1201" s="196" t="s">
        <v>1</v>
      </c>
      <c r="F1201" s="197" t="s">
        <v>2075</v>
      </c>
      <c r="H1201" s="198">
        <v>1.002</v>
      </c>
      <c r="I1201" s="199"/>
      <c r="L1201" s="195"/>
      <c r="M1201" s="200"/>
      <c r="N1201" s="201"/>
      <c r="O1201" s="201"/>
      <c r="P1201" s="201"/>
      <c r="Q1201" s="201"/>
      <c r="R1201" s="201"/>
      <c r="S1201" s="201"/>
      <c r="T1201" s="202"/>
      <c r="AT1201" s="196" t="s">
        <v>177</v>
      </c>
      <c r="AU1201" s="196" t="s">
        <v>86</v>
      </c>
      <c r="AV1201" s="14" t="s">
        <v>86</v>
      </c>
      <c r="AW1201" s="14" t="s">
        <v>34</v>
      </c>
      <c r="AX1201" s="14" t="s">
        <v>77</v>
      </c>
      <c r="AY1201" s="196" t="s">
        <v>164</v>
      </c>
    </row>
    <row r="1202" spans="2:51" s="14" customFormat="1" x14ac:dyDescent="0.2">
      <c r="B1202" s="195"/>
      <c r="D1202" s="183" t="s">
        <v>177</v>
      </c>
      <c r="E1202" s="196" t="s">
        <v>1</v>
      </c>
      <c r="F1202" s="197" t="s">
        <v>2076</v>
      </c>
      <c r="H1202" s="198">
        <v>1.113</v>
      </c>
      <c r="I1202" s="199"/>
      <c r="L1202" s="195"/>
      <c r="M1202" s="200"/>
      <c r="N1202" s="201"/>
      <c r="O1202" s="201"/>
      <c r="P1202" s="201"/>
      <c r="Q1202" s="201"/>
      <c r="R1202" s="201"/>
      <c r="S1202" s="201"/>
      <c r="T1202" s="202"/>
      <c r="AT1202" s="196" t="s">
        <v>177</v>
      </c>
      <c r="AU1202" s="196" t="s">
        <v>86</v>
      </c>
      <c r="AV1202" s="14" t="s">
        <v>86</v>
      </c>
      <c r="AW1202" s="14" t="s">
        <v>34</v>
      </c>
      <c r="AX1202" s="14" t="s">
        <v>77</v>
      </c>
      <c r="AY1202" s="196" t="s">
        <v>164</v>
      </c>
    </row>
    <row r="1203" spans="2:51" s="14" customFormat="1" x14ac:dyDescent="0.2">
      <c r="B1203" s="195"/>
      <c r="D1203" s="183" t="s">
        <v>177</v>
      </c>
      <c r="E1203" s="196" t="s">
        <v>1</v>
      </c>
      <c r="F1203" s="197" t="s">
        <v>2077</v>
      </c>
      <c r="H1203" s="198">
        <v>0.69099999999999995</v>
      </c>
      <c r="I1203" s="199"/>
      <c r="L1203" s="195"/>
      <c r="M1203" s="200"/>
      <c r="N1203" s="201"/>
      <c r="O1203" s="201"/>
      <c r="P1203" s="201"/>
      <c r="Q1203" s="201"/>
      <c r="R1203" s="201"/>
      <c r="S1203" s="201"/>
      <c r="T1203" s="202"/>
      <c r="AT1203" s="196" t="s">
        <v>177</v>
      </c>
      <c r="AU1203" s="196" t="s">
        <v>86</v>
      </c>
      <c r="AV1203" s="14" t="s">
        <v>86</v>
      </c>
      <c r="AW1203" s="14" t="s">
        <v>34</v>
      </c>
      <c r="AX1203" s="14" t="s">
        <v>77</v>
      </c>
      <c r="AY1203" s="196" t="s">
        <v>164</v>
      </c>
    </row>
    <row r="1204" spans="2:51" s="16" customFormat="1" x14ac:dyDescent="0.2">
      <c r="B1204" s="215"/>
      <c r="D1204" s="183" t="s">
        <v>177</v>
      </c>
      <c r="E1204" s="216" t="s">
        <v>1</v>
      </c>
      <c r="F1204" s="217" t="s">
        <v>235</v>
      </c>
      <c r="H1204" s="218">
        <v>10.574999999999999</v>
      </c>
      <c r="I1204" s="219"/>
      <c r="L1204" s="215"/>
      <c r="M1204" s="220"/>
      <c r="N1204" s="221"/>
      <c r="O1204" s="221"/>
      <c r="P1204" s="221"/>
      <c r="Q1204" s="221"/>
      <c r="R1204" s="221"/>
      <c r="S1204" s="221"/>
      <c r="T1204" s="222"/>
      <c r="AT1204" s="216" t="s">
        <v>177</v>
      </c>
      <c r="AU1204" s="216" t="s">
        <v>86</v>
      </c>
      <c r="AV1204" s="16" t="s">
        <v>236</v>
      </c>
      <c r="AW1204" s="16" t="s">
        <v>34</v>
      </c>
      <c r="AX1204" s="16" t="s">
        <v>77</v>
      </c>
      <c r="AY1204" s="216" t="s">
        <v>164</v>
      </c>
    </row>
    <row r="1205" spans="2:51" s="13" customFormat="1" x14ac:dyDescent="0.2">
      <c r="B1205" s="188"/>
      <c r="D1205" s="183" t="s">
        <v>177</v>
      </c>
      <c r="E1205" s="189" t="s">
        <v>1</v>
      </c>
      <c r="F1205" s="190" t="s">
        <v>2078</v>
      </c>
      <c r="H1205" s="189" t="s">
        <v>1</v>
      </c>
      <c r="I1205" s="191"/>
      <c r="L1205" s="188"/>
      <c r="M1205" s="192"/>
      <c r="N1205" s="193"/>
      <c r="O1205" s="193"/>
      <c r="P1205" s="193"/>
      <c r="Q1205" s="193"/>
      <c r="R1205" s="193"/>
      <c r="S1205" s="193"/>
      <c r="T1205" s="194"/>
      <c r="AT1205" s="189" t="s">
        <v>177</v>
      </c>
      <c r="AU1205" s="189" t="s">
        <v>86</v>
      </c>
      <c r="AV1205" s="13" t="s">
        <v>84</v>
      </c>
      <c r="AW1205" s="13" t="s">
        <v>34</v>
      </c>
      <c r="AX1205" s="13" t="s">
        <v>77</v>
      </c>
      <c r="AY1205" s="189" t="s">
        <v>164</v>
      </c>
    </row>
    <row r="1206" spans="2:51" s="14" customFormat="1" x14ac:dyDescent="0.2">
      <c r="B1206" s="195"/>
      <c r="D1206" s="183" t="s">
        <v>177</v>
      </c>
      <c r="E1206" s="196" t="s">
        <v>1</v>
      </c>
      <c r="F1206" s="197" t="s">
        <v>2079</v>
      </c>
      <c r="H1206" s="198">
        <v>0.60799999999999998</v>
      </c>
      <c r="I1206" s="199"/>
      <c r="L1206" s="195"/>
      <c r="M1206" s="200"/>
      <c r="N1206" s="201"/>
      <c r="O1206" s="201"/>
      <c r="P1206" s="201"/>
      <c r="Q1206" s="201"/>
      <c r="R1206" s="201"/>
      <c r="S1206" s="201"/>
      <c r="T1206" s="202"/>
      <c r="AT1206" s="196" t="s">
        <v>177</v>
      </c>
      <c r="AU1206" s="196" t="s">
        <v>86</v>
      </c>
      <c r="AV1206" s="14" t="s">
        <v>86</v>
      </c>
      <c r="AW1206" s="14" t="s">
        <v>34</v>
      </c>
      <c r="AX1206" s="14" t="s">
        <v>77</v>
      </c>
      <c r="AY1206" s="196" t="s">
        <v>164</v>
      </c>
    </row>
    <row r="1207" spans="2:51" s="14" customFormat="1" x14ac:dyDescent="0.2">
      <c r="B1207" s="195"/>
      <c r="D1207" s="183" t="s">
        <v>177</v>
      </c>
      <c r="E1207" s="196" t="s">
        <v>1</v>
      </c>
      <c r="F1207" s="197" t="s">
        <v>2080</v>
      </c>
      <c r="H1207" s="198">
        <v>5.8999999999999997E-2</v>
      </c>
      <c r="I1207" s="199"/>
      <c r="L1207" s="195"/>
      <c r="M1207" s="200"/>
      <c r="N1207" s="201"/>
      <c r="O1207" s="201"/>
      <c r="P1207" s="201"/>
      <c r="Q1207" s="201"/>
      <c r="R1207" s="201"/>
      <c r="S1207" s="201"/>
      <c r="T1207" s="202"/>
      <c r="AT1207" s="196" t="s">
        <v>177</v>
      </c>
      <c r="AU1207" s="196" t="s">
        <v>86</v>
      </c>
      <c r="AV1207" s="14" t="s">
        <v>86</v>
      </c>
      <c r="AW1207" s="14" t="s">
        <v>34</v>
      </c>
      <c r="AX1207" s="14" t="s">
        <v>77</v>
      </c>
      <c r="AY1207" s="196" t="s">
        <v>164</v>
      </c>
    </row>
    <row r="1208" spans="2:51" s="16" customFormat="1" x14ac:dyDescent="0.2">
      <c r="B1208" s="215"/>
      <c r="D1208" s="183" t="s">
        <v>177</v>
      </c>
      <c r="E1208" s="216" t="s">
        <v>1</v>
      </c>
      <c r="F1208" s="217" t="s">
        <v>235</v>
      </c>
      <c r="H1208" s="218">
        <v>0.66700000000000004</v>
      </c>
      <c r="I1208" s="219"/>
      <c r="L1208" s="215"/>
      <c r="M1208" s="220"/>
      <c r="N1208" s="221"/>
      <c r="O1208" s="221"/>
      <c r="P1208" s="221"/>
      <c r="Q1208" s="221"/>
      <c r="R1208" s="221"/>
      <c r="S1208" s="221"/>
      <c r="T1208" s="222"/>
      <c r="AT1208" s="216" t="s">
        <v>177</v>
      </c>
      <c r="AU1208" s="216" t="s">
        <v>86</v>
      </c>
      <c r="AV1208" s="16" t="s">
        <v>236</v>
      </c>
      <c r="AW1208" s="16" t="s">
        <v>34</v>
      </c>
      <c r="AX1208" s="16" t="s">
        <v>77</v>
      </c>
      <c r="AY1208" s="216" t="s">
        <v>164</v>
      </c>
    </row>
    <row r="1209" spans="2:51" s="13" customFormat="1" x14ac:dyDescent="0.2">
      <c r="B1209" s="188"/>
      <c r="D1209" s="183" t="s">
        <v>177</v>
      </c>
      <c r="E1209" s="189" t="s">
        <v>1</v>
      </c>
      <c r="F1209" s="190" t="s">
        <v>2081</v>
      </c>
      <c r="H1209" s="189" t="s">
        <v>1</v>
      </c>
      <c r="I1209" s="191"/>
      <c r="L1209" s="188"/>
      <c r="M1209" s="192"/>
      <c r="N1209" s="193"/>
      <c r="O1209" s="193"/>
      <c r="P1209" s="193"/>
      <c r="Q1209" s="193"/>
      <c r="R1209" s="193"/>
      <c r="S1209" s="193"/>
      <c r="T1209" s="194"/>
      <c r="AT1209" s="189" t="s">
        <v>177</v>
      </c>
      <c r="AU1209" s="189" t="s">
        <v>86</v>
      </c>
      <c r="AV1209" s="13" t="s">
        <v>84</v>
      </c>
      <c r="AW1209" s="13" t="s">
        <v>34</v>
      </c>
      <c r="AX1209" s="13" t="s">
        <v>77</v>
      </c>
      <c r="AY1209" s="189" t="s">
        <v>164</v>
      </c>
    </row>
    <row r="1210" spans="2:51" s="14" customFormat="1" x14ac:dyDescent="0.2">
      <c r="B1210" s="195"/>
      <c r="D1210" s="183" t="s">
        <v>177</v>
      </c>
      <c r="E1210" s="196" t="s">
        <v>1</v>
      </c>
      <c r="F1210" s="197" t="s">
        <v>2082</v>
      </c>
      <c r="H1210" s="198">
        <v>4.2119999999999997</v>
      </c>
      <c r="I1210" s="199"/>
      <c r="L1210" s="195"/>
      <c r="M1210" s="200"/>
      <c r="N1210" s="201"/>
      <c r="O1210" s="201"/>
      <c r="P1210" s="201"/>
      <c r="Q1210" s="201"/>
      <c r="R1210" s="201"/>
      <c r="S1210" s="201"/>
      <c r="T1210" s="202"/>
      <c r="AT1210" s="196" t="s">
        <v>177</v>
      </c>
      <c r="AU1210" s="196" t="s">
        <v>86</v>
      </c>
      <c r="AV1210" s="14" t="s">
        <v>86</v>
      </c>
      <c r="AW1210" s="14" t="s">
        <v>34</v>
      </c>
      <c r="AX1210" s="14" t="s">
        <v>77</v>
      </c>
      <c r="AY1210" s="196" t="s">
        <v>164</v>
      </c>
    </row>
    <row r="1211" spans="2:51" s="14" customFormat="1" x14ac:dyDescent="0.2">
      <c r="B1211" s="195"/>
      <c r="D1211" s="183" t="s">
        <v>177</v>
      </c>
      <c r="E1211" s="196" t="s">
        <v>1</v>
      </c>
      <c r="F1211" s="197" t="s">
        <v>2083</v>
      </c>
      <c r="H1211" s="198">
        <v>1.3740000000000001</v>
      </c>
      <c r="I1211" s="199"/>
      <c r="L1211" s="195"/>
      <c r="M1211" s="200"/>
      <c r="N1211" s="201"/>
      <c r="O1211" s="201"/>
      <c r="P1211" s="201"/>
      <c r="Q1211" s="201"/>
      <c r="R1211" s="201"/>
      <c r="S1211" s="201"/>
      <c r="T1211" s="202"/>
      <c r="AT1211" s="196" t="s">
        <v>177</v>
      </c>
      <c r="AU1211" s="196" t="s">
        <v>86</v>
      </c>
      <c r="AV1211" s="14" t="s">
        <v>86</v>
      </c>
      <c r="AW1211" s="14" t="s">
        <v>34</v>
      </c>
      <c r="AX1211" s="14" t="s">
        <v>77</v>
      </c>
      <c r="AY1211" s="196" t="s">
        <v>164</v>
      </c>
    </row>
    <row r="1212" spans="2:51" s="16" customFormat="1" x14ac:dyDescent="0.2">
      <c r="B1212" s="215"/>
      <c r="D1212" s="183" t="s">
        <v>177</v>
      </c>
      <c r="E1212" s="216" t="s">
        <v>1</v>
      </c>
      <c r="F1212" s="217" t="s">
        <v>235</v>
      </c>
      <c r="H1212" s="218">
        <v>5.5860000000000003</v>
      </c>
      <c r="I1212" s="219"/>
      <c r="L1212" s="215"/>
      <c r="M1212" s="220"/>
      <c r="N1212" s="221"/>
      <c r="O1212" s="221"/>
      <c r="P1212" s="221"/>
      <c r="Q1212" s="221"/>
      <c r="R1212" s="221"/>
      <c r="S1212" s="221"/>
      <c r="T1212" s="222"/>
      <c r="AT1212" s="216" t="s">
        <v>177</v>
      </c>
      <c r="AU1212" s="216" t="s">
        <v>86</v>
      </c>
      <c r="AV1212" s="16" t="s">
        <v>236</v>
      </c>
      <c r="AW1212" s="16" t="s">
        <v>34</v>
      </c>
      <c r="AX1212" s="16" t="s">
        <v>77</v>
      </c>
      <c r="AY1212" s="216" t="s">
        <v>164</v>
      </c>
    </row>
    <row r="1213" spans="2:51" s="13" customFormat="1" x14ac:dyDescent="0.2">
      <c r="B1213" s="188"/>
      <c r="D1213" s="183" t="s">
        <v>177</v>
      </c>
      <c r="E1213" s="189" t="s">
        <v>1</v>
      </c>
      <c r="F1213" s="190" t="s">
        <v>2084</v>
      </c>
      <c r="H1213" s="189" t="s">
        <v>1</v>
      </c>
      <c r="I1213" s="191"/>
      <c r="L1213" s="188"/>
      <c r="M1213" s="192"/>
      <c r="N1213" s="193"/>
      <c r="O1213" s="193"/>
      <c r="P1213" s="193"/>
      <c r="Q1213" s="193"/>
      <c r="R1213" s="193"/>
      <c r="S1213" s="193"/>
      <c r="T1213" s="194"/>
      <c r="AT1213" s="189" t="s">
        <v>177</v>
      </c>
      <c r="AU1213" s="189" t="s">
        <v>86</v>
      </c>
      <c r="AV1213" s="13" t="s">
        <v>84</v>
      </c>
      <c r="AW1213" s="13" t="s">
        <v>34</v>
      </c>
      <c r="AX1213" s="13" t="s">
        <v>77</v>
      </c>
      <c r="AY1213" s="189" t="s">
        <v>164</v>
      </c>
    </row>
    <row r="1214" spans="2:51" s="14" customFormat="1" x14ac:dyDescent="0.2">
      <c r="B1214" s="195"/>
      <c r="D1214" s="183" t="s">
        <v>177</v>
      </c>
      <c r="E1214" s="196" t="s">
        <v>1</v>
      </c>
      <c r="F1214" s="197" t="s">
        <v>2085</v>
      </c>
      <c r="H1214" s="198">
        <v>1.425</v>
      </c>
      <c r="I1214" s="199"/>
      <c r="L1214" s="195"/>
      <c r="M1214" s="200"/>
      <c r="N1214" s="201"/>
      <c r="O1214" s="201"/>
      <c r="P1214" s="201"/>
      <c r="Q1214" s="201"/>
      <c r="R1214" s="201"/>
      <c r="S1214" s="201"/>
      <c r="T1214" s="202"/>
      <c r="AT1214" s="196" t="s">
        <v>177</v>
      </c>
      <c r="AU1214" s="196" t="s">
        <v>86</v>
      </c>
      <c r="AV1214" s="14" t="s">
        <v>86</v>
      </c>
      <c r="AW1214" s="14" t="s">
        <v>34</v>
      </c>
      <c r="AX1214" s="14" t="s">
        <v>77</v>
      </c>
      <c r="AY1214" s="196" t="s">
        <v>164</v>
      </c>
    </row>
    <row r="1215" spans="2:51" s="16" customFormat="1" x14ac:dyDescent="0.2">
      <c r="B1215" s="215"/>
      <c r="D1215" s="183" t="s">
        <v>177</v>
      </c>
      <c r="E1215" s="216" t="s">
        <v>1</v>
      </c>
      <c r="F1215" s="217" t="s">
        <v>235</v>
      </c>
      <c r="H1215" s="218">
        <v>1.425</v>
      </c>
      <c r="I1215" s="219"/>
      <c r="L1215" s="215"/>
      <c r="M1215" s="220"/>
      <c r="N1215" s="221"/>
      <c r="O1215" s="221"/>
      <c r="P1215" s="221"/>
      <c r="Q1215" s="221"/>
      <c r="R1215" s="221"/>
      <c r="S1215" s="221"/>
      <c r="T1215" s="222"/>
      <c r="AT1215" s="216" t="s">
        <v>177</v>
      </c>
      <c r="AU1215" s="216" t="s">
        <v>86</v>
      </c>
      <c r="AV1215" s="16" t="s">
        <v>236</v>
      </c>
      <c r="AW1215" s="16" t="s">
        <v>34</v>
      </c>
      <c r="AX1215" s="16" t="s">
        <v>77</v>
      </c>
      <c r="AY1215" s="216" t="s">
        <v>164</v>
      </c>
    </row>
    <row r="1216" spans="2:51" s="15" customFormat="1" x14ac:dyDescent="0.2">
      <c r="B1216" s="203"/>
      <c r="D1216" s="183" t="s">
        <v>177</v>
      </c>
      <c r="E1216" s="204" t="s">
        <v>1</v>
      </c>
      <c r="F1216" s="205" t="s">
        <v>184</v>
      </c>
      <c r="H1216" s="206">
        <v>18.253</v>
      </c>
      <c r="I1216" s="207"/>
      <c r="L1216" s="203"/>
      <c r="M1216" s="208"/>
      <c r="N1216" s="209"/>
      <c r="O1216" s="209"/>
      <c r="P1216" s="209"/>
      <c r="Q1216" s="209"/>
      <c r="R1216" s="209"/>
      <c r="S1216" s="209"/>
      <c r="T1216" s="210"/>
      <c r="AT1216" s="204" t="s">
        <v>177</v>
      </c>
      <c r="AU1216" s="204" t="s">
        <v>86</v>
      </c>
      <c r="AV1216" s="15" t="s">
        <v>172</v>
      </c>
      <c r="AW1216" s="15" t="s">
        <v>34</v>
      </c>
      <c r="AX1216" s="15" t="s">
        <v>84</v>
      </c>
      <c r="AY1216" s="204" t="s">
        <v>164</v>
      </c>
    </row>
    <row r="1217" spans="1:65" s="2" customFormat="1" ht="16.5" customHeight="1" x14ac:dyDescent="0.2">
      <c r="A1217" s="34"/>
      <c r="B1217" s="168"/>
      <c r="C1217" s="169" t="s">
        <v>740</v>
      </c>
      <c r="D1217" s="214" t="s">
        <v>167</v>
      </c>
      <c r="E1217" s="171" t="s">
        <v>2086</v>
      </c>
      <c r="F1217" s="172" t="s">
        <v>2087</v>
      </c>
      <c r="G1217" s="173" t="s">
        <v>282</v>
      </c>
      <c r="H1217" s="174">
        <v>26.597999999999999</v>
      </c>
      <c r="I1217" s="175"/>
      <c r="J1217" s="176">
        <f>ROUND(I1217*H1217,2)</f>
        <v>0</v>
      </c>
      <c r="K1217" s="172" t="s">
        <v>216</v>
      </c>
      <c r="L1217" s="35"/>
      <c r="M1217" s="177" t="s">
        <v>1</v>
      </c>
      <c r="N1217" s="178" t="s">
        <v>42</v>
      </c>
      <c r="O1217" s="60"/>
      <c r="P1217" s="179">
        <f>O1217*H1217</f>
        <v>0</v>
      </c>
      <c r="Q1217" s="179">
        <v>0</v>
      </c>
      <c r="R1217" s="179">
        <f>Q1217*H1217</f>
        <v>0</v>
      </c>
      <c r="S1217" s="179">
        <v>0.12</v>
      </c>
      <c r="T1217" s="180">
        <f>S1217*H1217</f>
        <v>3.1917599999999999</v>
      </c>
      <c r="U1217" s="34"/>
      <c r="V1217" s="34"/>
      <c r="W1217" s="34"/>
      <c r="X1217" s="34"/>
      <c r="Y1217" s="34"/>
      <c r="Z1217" s="34"/>
      <c r="AA1217" s="34"/>
      <c r="AB1217" s="34"/>
      <c r="AC1217" s="34"/>
      <c r="AD1217" s="34"/>
      <c r="AE1217" s="34"/>
      <c r="AR1217" s="181" t="s">
        <v>172</v>
      </c>
      <c r="AT1217" s="181" t="s">
        <v>167</v>
      </c>
      <c r="AU1217" s="181" t="s">
        <v>86</v>
      </c>
      <c r="AY1217" s="18" t="s">
        <v>164</v>
      </c>
      <c r="BE1217" s="182">
        <f>IF(N1217="základní",J1217,0)</f>
        <v>0</v>
      </c>
      <c r="BF1217" s="182">
        <f>IF(N1217="snížená",J1217,0)</f>
        <v>0</v>
      </c>
      <c r="BG1217" s="182">
        <f>IF(N1217="zákl. přenesená",J1217,0)</f>
        <v>0</v>
      </c>
      <c r="BH1217" s="182">
        <f>IF(N1217="sníž. přenesená",J1217,0)</f>
        <v>0</v>
      </c>
      <c r="BI1217" s="182">
        <f>IF(N1217="nulová",J1217,0)</f>
        <v>0</v>
      </c>
      <c r="BJ1217" s="18" t="s">
        <v>84</v>
      </c>
      <c r="BK1217" s="182">
        <f>ROUND(I1217*H1217,2)</f>
        <v>0</v>
      </c>
      <c r="BL1217" s="18" t="s">
        <v>172</v>
      </c>
      <c r="BM1217" s="181" t="s">
        <v>2088</v>
      </c>
    </row>
    <row r="1218" spans="1:65" s="2" customFormat="1" x14ac:dyDescent="0.2">
      <c r="A1218" s="34"/>
      <c r="B1218" s="35"/>
      <c r="C1218" s="34"/>
      <c r="D1218" s="183" t="s">
        <v>174</v>
      </c>
      <c r="E1218" s="34"/>
      <c r="F1218" s="184" t="s">
        <v>2089</v>
      </c>
      <c r="G1218" s="34"/>
      <c r="H1218" s="34"/>
      <c r="I1218" s="103"/>
      <c r="J1218" s="34"/>
      <c r="K1218" s="34"/>
      <c r="L1218" s="35"/>
      <c r="M1218" s="185"/>
      <c r="N1218" s="186"/>
      <c r="O1218" s="60"/>
      <c r="P1218" s="60"/>
      <c r="Q1218" s="60"/>
      <c r="R1218" s="60"/>
      <c r="S1218" s="60"/>
      <c r="T1218" s="61"/>
      <c r="U1218" s="34"/>
      <c r="V1218" s="34"/>
      <c r="W1218" s="34"/>
      <c r="X1218" s="34"/>
      <c r="Y1218" s="34"/>
      <c r="Z1218" s="34"/>
      <c r="AA1218" s="34"/>
      <c r="AB1218" s="34"/>
      <c r="AC1218" s="34"/>
      <c r="AD1218" s="34"/>
      <c r="AE1218" s="34"/>
      <c r="AT1218" s="18" t="s">
        <v>174</v>
      </c>
      <c r="AU1218" s="18" t="s">
        <v>86</v>
      </c>
    </row>
    <row r="1219" spans="1:65" s="13" customFormat="1" x14ac:dyDescent="0.2">
      <c r="B1219" s="188"/>
      <c r="D1219" s="183" t="s">
        <v>177</v>
      </c>
      <c r="E1219" s="189" t="s">
        <v>1</v>
      </c>
      <c r="F1219" s="190" t="s">
        <v>178</v>
      </c>
      <c r="H1219" s="189" t="s">
        <v>1</v>
      </c>
      <c r="I1219" s="191"/>
      <c r="L1219" s="188"/>
      <c r="M1219" s="192"/>
      <c r="N1219" s="193"/>
      <c r="O1219" s="193"/>
      <c r="P1219" s="193"/>
      <c r="Q1219" s="193"/>
      <c r="R1219" s="193"/>
      <c r="S1219" s="193"/>
      <c r="T1219" s="194"/>
      <c r="AT1219" s="189" t="s">
        <v>177</v>
      </c>
      <c r="AU1219" s="189" t="s">
        <v>86</v>
      </c>
      <c r="AV1219" s="13" t="s">
        <v>84</v>
      </c>
      <c r="AW1219" s="13" t="s">
        <v>34</v>
      </c>
      <c r="AX1219" s="13" t="s">
        <v>77</v>
      </c>
      <c r="AY1219" s="189" t="s">
        <v>164</v>
      </c>
    </row>
    <row r="1220" spans="1:65" s="13" customFormat="1" x14ac:dyDescent="0.2">
      <c r="B1220" s="188"/>
      <c r="D1220" s="183" t="s">
        <v>177</v>
      </c>
      <c r="E1220" s="189" t="s">
        <v>1</v>
      </c>
      <c r="F1220" s="190" t="s">
        <v>179</v>
      </c>
      <c r="H1220" s="189" t="s">
        <v>1</v>
      </c>
      <c r="I1220" s="191"/>
      <c r="L1220" s="188"/>
      <c r="M1220" s="192"/>
      <c r="N1220" s="193"/>
      <c r="O1220" s="193"/>
      <c r="P1220" s="193"/>
      <c r="Q1220" s="193"/>
      <c r="R1220" s="193"/>
      <c r="S1220" s="193"/>
      <c r="T1220" s="194"/>
      <c r="AT1220" s="189" t="s">
        <v>177</v>
      </c>
      <c r="AU1220" s="189" t="s">
        <v>86</v>
      </c>
      <c r="AV1220" s="13" t="s">
        <v>84</v>
      </c>
      <c r="AW1220" s="13" t="s">
        <v>34</v>
      </c>
      <c r="AX1220" s="13" t="s">
        <v>77</v>
      </c>
      <c r="AY1220" s="189" t="s">
        <v>164</v>
      </c>
    </row>
    <row r="1221" spans="1:65" s="13" customFormat="1" x14ac:dyDescent="0.2">
      <c r="B1221" s="188"/>
      <c r="D1221" s="183" t="s">
        <v>177</v>
      </c>
      <c r="E1221" s="189" t="s">
        <v>1</v>
      </c>
      <c r="F1221" s="190" t="s">
        <v>96</v>
      </c>
      <c r="H1221" s="189" t="s">
        <v>1</v>
      </c>
      <c r="I1221" s="191"/>
      <c r="L1221" s="188"/>
      <c r="M1221" s="192"/>
      <c r="N1221" s="193"/>
      <c r="O1221" s="193"/>
      <c r="P1221" s="193"/>
      <c r="Q1221" s="193"/>
      <c r="R1221" s="193"/>
      <c r="S1221" s="193"/>
      <c r="T1221" s="194"/>
      <c r="AT1221" s="189" t="s">
        <v>177</v>
      </c>
      <c r="AU1221" s="189" t="s">
        <v>86</v>
      </c>
      <c r="AV1221" s="13" t="s">
        <v>84</v>
      </c>
      <c r="AW1221" s="13" t="s">
        <v>34</v>
      </c>
      <c r="AX1221" s="13" t="s">
        <v>77</v>
      </c>
      <c r="AY1221" s="189" t="s">
        <v>164</v>
      </c>
    </row>
    <row r="1222" spans="1:65" s="13" customFormat="1" x14ac:dyDescent="0.2">
      <c r="B1222" s="188"/>
      <c r="D1222" s="183" t="s">
        <v>177</v>
      </c>
      <c r="E1222" s="189" t="s">
        <v>1</v>
      </c>
      <c r="F1222" s="190" t="s">
        <v>221</v>
      </c>
      <c r="H1222" s="189" t="s">
        <v>1</v>
      </c>
      <c r="I1222" s="191"/>
      <c r="L1222" s="188"/>
      <c r="M1222" s="192"/>
      <c r="N1222" s="193"/>
      <c r="O1222" s="193"/>
      <c r="P1222" s="193"/>
      <c r="Q1222" s="193"/>
      <c r="R1222" s="193"/>
      <c r="S1222" s="193"/>
      <c r="T1222" s="194"/>
      <c r="AT1222" s="189" t="s">
        <v>177</v>
      </c>
      <c r="AU1222" s="189" t="s">
        <v>86</v>
      </c>
      <c r="AV1222" s="13" t="s">
        <v>84</v>
      </c>
      <c r="AW1222" s="13" t="s">
        <v>34</v>
      </c>
      <c r="AX1222" s="13" t="s">
        <v>77</v>
      </c>
      <c r="AY1222" s="189" t="s">
        <v>164</v>
      </c>
    </row>
    <row r="1223" spans="1:65" s="13" customFormat="1" x14ac:dyDescent="0.2">
      <c r="B1223" s="188"/>
      <c r="D1223" s="183" t="s">
        <v>177</v>
      </c>
      <c r="E1223" s="189" t="s">
        <v>1</v>
      </c>
      <c r="F1223" s="190" t="s">
        <v>2090</v>
      </c>
      <c r="H1223" s="189" t="s">
        <v>1</v>
      </c>
      <c r="I1223" s="191"/>
      <c r="L1223" s="188"/>
      <c r="M1223" s="192"/>
      <c r="N1223" s="193"/>
      <c r="O1223" s="193"/>
      <c r="P1223" s="193"/>
      <c r="Q1223" s="193"/>
      <c r="R1223" s="193"/>
      <c r="S1223" s="193"/>
      <c r="T1223" s="194"/>
      <c r="AT1223" s="189" t="s">
        <v>177</v>
      </c>
      <c r="AU1223" s="189" t="s">
        <v>86</v>
      </c>
      <c r="AV1223" s="13" t="s">
        <v>84</v>
      </c>
      <c r="AW1223" s="13" t="s">
        <v>34</v>
      </c>
      <c r="AX1223" s="13" t="s">
        <v>77</v>
      </c>
      <c r="AY1223" s="189" t="s">
        <v>164</v>
      </c>
    </row>
    <row r="1224" spans="1:65" s="14" customFormat="1" x14ac:dyDescent="0.2">
      <c r="B1224" s="195"/>
      <c r="D1224" s="183" t="s">
        <v>177</v>
      </c>
      <c r="E1224" s="196" t="s">
        <v>1</v>
      </c>
      <c r="F1224" s="197" t="s">
        <v>2091</v>
      </c>
      <c r="H1224" s="198">
        <v>12.87</v>
      </c>
      <c r="I1224" s="199"/>
      <c r="L1224" s="195"/>
      <c r="M1224" s="200"/>
      <c r="N1224" s="201"/>
      <c r="O1224" s="201"/>
      <c r="P1224" s="201"/>
      <c r="Q1224" s="201"/>
      <c r="R1224" s="201"/>
      <c r="S1224" s="201"/>
      <c r="T1224" s="202"/>
      <c r="AT1224" s="196" t="s">
        <v>177</v>
      </c>
      <c r="AU1224" s="196" t="s">
        <v>86</v>
      </c>
      <c r="AV1224" s="14" t="s">
        <v>86</v>
      </c>
      <c r="AW1224" s="14" t="s">
        <v>34</v>
      </c>
      <c r="AX1224" s="14" t="s">
        <v>77</v>
      </c>
      <c r="AY1224" s="196" t="s">
        <v>164</v>
      </c>
    </row>
    <row r="1225" spans="1:65" s="14" customFormat="1" x14ac:dyDescent="0.2">
      <c r="B1225" s="195"/>
      <c r="D1225" s="183" t="s">
        <v>177</v>
      </c>
      <c r="E1225" s="196" t="s">
        <v>1</v>
      </c>
      <c r="F1225" s="197" t="s">
        <v>2092</v>
      </c>
      <c r="H1225" s="198">
        <v>3.5880000000000001</v>
      </c>
      <c r="I1225" s="199"/>
      <c r="L1225" s="195"/>
      <c r="M1225" s="200"/>
      <c r="N1225" s="201"/>
      <c r="O1225" s="201"/>
      <c r="P1225" s="201"/>
      <c r="Q1225" s="201"/>
      <c r="R1225" s="201"/>
      <c r="S1225" s="201"/>
      <c r="T1225" s="202"/>
      <c r="AT1225" s="196" t="s">
        <v>177</v>
      </c>
      <c r="AU1225" s="196" t="s">
        <v>86</v>
      </c>
      <c r="AV1225" s="14" t="s">
        <v>86</v>
      </c>
      <c r="AW1225" s="14" t="s">
        <v>34</v>
      </c>
      <c r="AX1225" s="14" t="s">
        <v>77</v>
      </c>
      <c r="AY1225" s="196" t="s">
        <v>164</v>
      </c>
    </row>
    <row r="1226" spans="1:65" s="14" customFormat="1" x14ac:dyDescent="0.2">
      <c r="B1226" s="195"/>
      <c r="D1226" s="183" t="s">
        <v>177</v>
      </c>
      <c r="E1226" s="196" t="s">
        <v>1</v>
      </c>
      <c r="F1226" s="197" t="s">
        <v>2093</v>
      </c>
      <c r="H1226" s="198">
        <v>8.58</v>
      </c>
      <c r="I1226" s="199"/>
      <c r="L1226" s="195"/>
      <c r="M1226" s="200"/>
      <c r="N1226" s="201"/>
      <c r="O1226" s="201"/>
      <c r="P1226" s="201"/>
      <c r="Q1226" s="201"/>
      <c r="R1226" s="201"/>
      <c r="S1226" s="201"/>
      <c r="T1226" s="202"/>
      <c r="AT1226" s="196" t="s">
        <v>177</v>
      </c>
      <c r="AU1226" s="196" t="s">
        <v>86</v>
      </c>
      <c r="AV1226" s="14" t="s">
        <v>86</v>
      </c>
      <c r="AW1226" s="14" t="s">
        <v>34</v>
      </c>
      <c r="AX1226" s="14" t="s">
        <v>77</v>
      </c>
      <c r="AY1226" s="196" t="s">
        <v>164</v>
      </c>
    </row>
    <row r="1227" spans="1:65" s="14" customFormat="1" x14ac:dyDescent="0.2">
      <c r="B1227" s="195"/>
      <c r="D1227" s="183" t="s">
        <v>177</v>
      </c>
      <c r="E1227" s="196" t="s">
        <v>1</v>
      </c>
      <c r="F1227" s="197" t="s">
        <v>2094</v>
      </c>
      <c r="H1227" s="198">
        <v>1.56</v>
      </c>
      <c r="I1227" s="199"/>
      <c r="L1227" s="195"/>
      <c r="M1227" s="200"/>
      <c r="N1227" s="201"/>
      <c r="O1227" s="201"/>
      <c r="P1227" s="201"/>
      <c r="Q1227" s="201"/>
      <c r="R1227" s="201"/>
      <c r="S1227" s="201"/>
      <c r="T1227" s="202"/>
      <c r="AT1227" s="196" t="s">
        <v>177</v>
      </c>
      <c r="AU1227" s="196" t="s">
        <v>86</v>
      </c>
      <c r="AV1227" s="14" t="s">
        <v>86</v>
      </c>
      <c r="AW1227" s="14" t="s">
        <v>34</v>
      </c>
      <c r="AX1227" s="14" t="s">
        <v>77</v>
      </c>
      <c r="AY1227" s="196" t="s">
        <v>164</v>
      </c>
    </row>
    <row r="1228" spans="1:65" s="15" customFormat="1" x14ac:dyDescent="0.2">
      <c r="B1228" s="203"/>
      <c r="D1228" s="183" t="s">
        <v>177</v>
      </c>
      <c r="E1228" s="204" t="s">
        <v>1</v>
      </c>
      <c r="F1228" s="205" t="s">
        <v>184</v>
      </c>
      <c r="H1228" s="206">
        <v>26.597999999999999</v>
      </c>
      <c r="I1228" s="207"/>
      <c r="L1228" s="203"/>
      <c r="M1228" s="208"/>
      <c r="N1228" s="209"/>
      <c r="O1228" s="209"/>
      <c r="P1228" s="209"/>
      <c r="Q1228" s="209"/>
      <c r="R1228" s="209"/>
      <c r="S1228" s="209"/>
      <c r="T1228" s="210"/>
      <c r="AT1228" s="204" t="s">
        <v>177</v>
      </c>
      <c r="AU1228" s="204" t="s">
        <v>86</v>
      </c>
      <c r="AV1228" s="15" t="s">
        <v>172</v>
      </c>
      <c r="AW1228" s="15" t="s">
        <v>34</v>
      </c>
      <c r="AX1228" s="15" t="s">
        <v>84</v>
      </c>
      <c r="AY1228" s="204" t="s">
        <v>164</v>
      </c>
    </row>
    <row r="1229" spans="1:65" s="2" customFormat="1" ht="16.5" customHeight="1" x14ac:dyDescent="0.2">
      <c r="A1229" s="34"/>
      <c r="B1229" s="168"/>
      <c r="C1229" s="169" t="s">
        <v>761</v>
      </c>
      <c r="D1229" s="214" t="s">
        <v>167</v>
      </c>
      <c r="E1229" s="171" t="s">
        <v>666</v>
      </c>
      <c r="F1229" s="172" t="s">
        <v>667</v>
      </c>
      <c r="G1229" s="173" t="s">
        <v>215</v>
      </c>
      <c r="H1229" s="174">
        <v>42</v>
      </c>
      <c r="I1229" s="175"/>
      <c r="J1229" s="176">
        <f>ROUND(I1229*H1229,2)</f>
        <v>0</v>
      </c>
      <c r="K1229" s="172" t="s">
        <v>216</v>
      </c>
      <c r="L1229" s="35"/>
      <c r="M1229" s="177" t="s">
        <v>1</v>
      </c>
      <c r="N1229" s="178" t="s">
        <v>42</v>
      </c>
      <c r="O1229" s="60"/>
      <c r="P1229" s="179">
        <f>O1229*H1229</f>
        <v>0</v>
      </c>
      <c r="Q1229" s="179">
        <v>0</v>
      </c>
      <c r="R1229" s="179">
        <f>Q1229*H1229</f>
        <v>0</v>
      </c>
      <c r="S1229" s="179">
        <v>1.98E-3</v>
      </c>
      <c r="T1229" s="180">
        <f>S1229*H1229</f>
        <v>8.3159999999999998E-2</v>
      </c>
      <c r="U1229" s="34"/>
      <c r="V1229" s="34"/>
      <c r="W1229" s="34"/>
      <c r="X1229" s="34"/>
      <c r="Y1229" s="34"/>
      <c r="Z1229" s="34"/>
      <c r="AA1229" s="34"/>
      <c r="AB1229" s="34"/>
      <c r="AC1229" s="34"/>
      <c r="AD1229" s="34"/>
      <c r="AE1229" s="34"/>
      <c r="AR1229" s="181" t="s">
        <v>172</v>
      </c>
      <c r="AT1229" s="181" t="s">
        <v>167</v>
      </c>
      <c r="AU1229" s="181" t="s">
        <v>86</v>
      </c>
      <c r="AY1229" s="18" t="s">
        <v>164</v>
      </c>
      <c r="BE1229" s="182">
        <f>IF(N1229="základní",J1229,0)</f>
        <v>0</v>
      </c>
      <c r="BF1229" s="182">
        <f>IF(N1229="snížená",J1229,0)</f>
        <v>0</v>
      </c>
      <c r="BG1229" s="182">
        <f>IF(N1229="zákl. přenesená",J1229,0)</f>
        <v>0</v>
      </c>
      <c r="BH1229" s="182">
        <f>IF(N1229="sníž. přenesená",J1229,0)</f>
        <v>0</v>
      </c>
      <c r="BI1229" s="182">
        <f>IF(N1229="nulová",J1229,0)</f>
        <v>0</v>
      </c>
      <c r="BJ1229" s="18" t="s">
        <v>84</v>
      </c>
      <c r="BK1229" s="182">
        <f>ROUND(I1229*H1229,2)</f>
        <v>0</v>
      </c>
      <c r="BL1229" s="18" t="s">
        <v>172</v>
      </c>
      <c r="BM1229" s="181" t="s">
        <v>2095</v>
      </c>
    </row>
    <row r="1230" spans="1:65" s="2" customFormat="1" x14ac:dyDescent="0.2">
      <c r="A1230" s="34"/>
      <c r="B1230" s="35"/>
      <c r="C1230" s="34"/>
      <c r="D1230" s="183" t="s">
        <v>174</v>
      </c>
      <c r="E1230" s="34"/>
      <c r="F1230" s="184" t="s">
        <v>2096</v>
      </c>
      <c r="G1230" s="34"/>
      <c r="H1230" s="34"/>
      <c r="I1230" s="103"/>
      <c r="J1230" s="34"/>
      <c r="K1230" s="34"/>
      <c r="L1230" s="35"/>
      <c r="M1230" s="185"/>
      <c r="N1230" s="186"/>
      <c r="O1230" s="60"/>
      <c r="P1230" s="60"/>
      <c r="Q1230" s="60"/>
      <c r="R1230" s="60"/>
      <c r="S1230" s="60"/>
      <c r="T1230" s="61"/>
      <c r="U1230" s="34"/>
      <c r="V1230" s="34"/>
      <c r="W1230" s="34"/>
      <c r="X1230" s="34"/>
      <c r="Y1230" s="34"/>
      <c r="Z1230" s="34"/>
      <c r="AA1230" s="34"/>
      <c r="AB1230" s="34"/>
      <c r="AC1230" s="34"/>
      <c r="AD1230" s="34"/>
      <c r="AE1230" s="34"/>
      <c r="AT1230" s="18" t="s">
        <v>174</v>
      </c>
      <c r="AU1230" s="18" t="s">
        <v>86</v>
      </c>
    </row>
    <row r="1231" spans="1:65" s="2" customFormat="1" ht="29.25" x14ac:dyDescent="0.2">
      <c r="A1231" s="34"/>
      <c r="B1231" s="35"/>
      <c r="C1231" s="34"/>
      <c r="D1231" s="183" t="s">
        <v>175</v>
      </c>
      <c r="E1231" s="34"/>
      <c r="F1231" s="187" t="s">
        <v>669</v>
      </c>
      <c r="G1231" s="34"/>
      <c r="H1231" s="34"/>
      <c r="I1231" s="103"/>
      <c r="J1231" s="34"/>
      <c r="K1231" s="34"/>
      <c r="L1231" s="35"/>
      <c r="M1231" s="185"/>
      <c r="N1231" s="186"/>
      <c r="O1231" s="60"/>
      <c r="P1231" s="60"/>
      <c r="Q1231" s="60"/>
      <c r="R1231" s="60"/>
      <c r="S1231" s="60"/>
      <c r="T1231" s="61"/>
      <c r="U1231" s="34"/>
      <c r="V1231" s="34"/>
      <c r="W1231" s="34"/>
      <c r="X1231" s="34"/>
      <c r="Y1231" s="34"/>
      <c r="Z1231" s="34"/>
      <c r="AA1231" s="34"/>
      <c r="AB1231" s="34"/>
      <c r="AC1231" s="34"/>
      <c r="AD1231" s="34"/>
      <c r="AE1231" s="34"/>
      <c r="AT1231" s="18" t="s">
        <v>175</v>
      </c>
      <c r="AU1231" s="18" t="s">
        <v>86</v>
      </c>
    </row>
    <row r="1232" spans="1:65" s="13" customFormat="1" x14ac:dyDescent="0.2">
      <c r="B1232" s="188"/>
      <c r="D1232" s="183" t="s">
        <v>177</v>
      </c>
      <c r="E1232" s="189" t="s">
        <v>1</v>
      </c>
      <c r="F1232" s="190" t="s">
        <v>178</v>
      </c>
      <c r="H1232" s="189" t="s">
        <v>1</v>
      </c>
      <c r="I1232" s="191"/>
      <c r="L1232" s="188"/>
      <c r="M1232" s="192"/>
      <c r="N1232" s="193"/>
      <c r="O1232" s="193"/>
      <c r="P1232" s="193"/>
      <c r="Q1232" s="193"/>
      <c r="R1232" s="193"/>
      <c r="S1232" s="193"/>
      <c r="T1232" s="194"/>
      <c r="AT1232" s="189" t="s">
        <v>177</v>
      </c>
      <c r="AU1232" s="189" t="s">
        <v>86</v>
      </c>
      <c r="AV1232" s="13" t="s">
        <v>84</v>
      </c>
      <c r="AW1232" s="13" t="s">
        <v>34</v>
      </c>
      <c r="AX1232" s="13" t="s">
        <v>77</v>
      </c>
      <c r="AY1232" s="189" t="s">
        <v>164</v>
      </c>
    </row>
    <row r="1233" spans="1:65" s="13" customFormat="1" x14ac:dyDescent="0.2">
      <c r="B1233" s="188"/>
      <c r="D1233" s="183" t="s">
        <v>177</v>
      </c>
      <c r="E1233" s="189" t="s">
        <v>1</v>
      </c>
      <c r="F1233" s="190" t="s">
        <v>179</v>
      </c>
      <c r="H1233" s="189" t="s">
        <v>1</v>
      </c>
      <c r="I1233" s="191"/>
      <c r="L1233" s="188"/>
      <c r="M1233" s="192"/>
      <c r="N1233" s="193"/>
      <c r="O1233" s="193"/>
      <c r="P1233" s="193"/>
      <c r="Q1233" s="193"/>
      <c r="R1233" s="193"/>
      <c r="S1233" s="193"/>
      <c r="T1233" s="194"/>
      <c r="AT1233" s="189" t="s">
        <v>177</v>
      </c>
      <c r="AU1233" s="189" t="s">
        <v>86</v>
      </c>
      <c r="AV1233" s="13" t="s">
        <v>84</v>
      </c>
      <c r="AW1233" s="13" t="s">
        <v>34</v>
      </c>
      <c r="AX1233" s="13" t="s">
        <v>77</v>
      </c>
      <c r="AY1233" s="189" t="s">
        <v>164</v>
      </c>
    </row>
    <row r="1234" spans="1:65" s="13" customFormat="1" x14ac:dyDescent="0.2">
      <c r="B1234" s="188"/>
      <c r="D1234" s="183" t="s">
        <v>177</v>
      </c>
      <c r="E1234" s="189" t="s">
        <v>1</v>
      </c>
      <c r="F1234" s="190" t="s">
        <v>96</v>
      </c>
      <c r="H1234" s="189" t="s">
        <v>1</v>
      </c>
      <c r="I1234" s="191"/>
      <c r="L1234" s="188"/>
      <c r="M1234" s="192"/>
      <c r="N1234" s="193"/>
      <c r="O1234" s="193"/>
      <c r="P1234" s="193"/>
      <c r="Q1234" s="193"/>
      <c r="R1234" s="193"/>
      <c r="S1234" s="193"/>
      <c r="T1234" s="194"/>
      <c r="AT1234" s="189" t="s">
        <v>177</v>
      </c>
      <c r="AU1234" s="189" t="s">
        <v>86</v>
      </c>
      <c r="AV1234" s="13" t="s">
        <v>84</v>
      </c>
      <c r="AW1234" s="13" t="s">
        <v>34</v>
      </c>
      <c r="AX1234" s="13" t="s">
        <v>77</v>
      </c>
      <c r="AY1234" s="189" t="s">
        <v>164</v>
      </c>
    </row>
    <row r="1235" spans="1:65" s="13" customFormat="1" x14ac:dyDescent="0.2">
      <c r="B1235" s="188"/>
      <c r="D1235" s="183" t="s">
        <v>177</v>
      </c>
      <c r="E1235" s="189" t="s">
        <v>1</v>
      </c>
      <c r="F1235" s="190" t="s">
        <v>221</v>
      </c>
      <c r="H1235" s="189" t="s">
        <v>1</v>
      </c>
      <c r="I1235" s="191"/>
      <c r="L1235" s="188"/>
      <c r="M1235" s="192"/>
      <c r="N1235" s="193"/>
      <c r="O1235" s="193"/>
      <c r="P1235" s="193"/>
      <c r="Q1235" s="193"/>
      <c r="R1235" s="193"/>
      <c r="S1235" s="193"/>
      <c r="T1235" s="194"/>
      <c r="AT1235" s="189" t="s">
        <v>177</v>
      </c>
      <c r="AU1235" s="189" t="s">
        <v>86</v>
      </c>
      <c r="AV1235" s="13" t="s">
        <v>84</v>
      </c>
      <c r="AW1235" s="13" t="s">
        <v>34</v>
      </c>
      <c r="AX1235" s="13" t="s">
        <v>77</v>
      </c>
      <c r="AY1235" s="189" t="s">
        <v>164</v>
      </c>
    </row>
    <row r="1236" spans="1:65" s="13" customFormat="1" x14ac:dyDescent="0.2">
      <c r="B1236" s="188"/>
      <c r="D1236" s="183" t="s">
        <v>177</v>
      </c>
      <c r="E1236" s="189" t="s">
        <v>1</v>
      </c>
      <c r="F1236" s="190" t="s">
        <v>670</v>
      </c>
      <c r="H1236" s="189" t="s">
        <v>1</v>
      </c>
      <c r="I1236" s="191"/>
      <c r="L1236" s="188"/>
      <c r="M1236" s="192"/>
      <c r="N1236" s="193"/>
      <c r="O1236" s="193"/>
      <c r="P1236" s="193"/>
      <c r="Q1236" s="193"/>
      <c r="R1236" s="193"/>
      <c r="S1236" s="193"/>
      <c r="T1236" s="194"/>
      <c r="AT1236" s="189" t="s">
        <v>177</v>
      </c>
      <c r="AU1236" s="189" t="s">
        <v>86</v>
      </c>
      <c r="AV1236" s="13" t="s">
        <v>84</v>
      </c>
      <c r="AW1236" s="13" t="s">
        <v>34</v>
      </c>
      <c r="AX1236" s="13" t="s">
        <v>77</v>
      </c>
      <c r="AY1236" s="189" t="s">
        <v>164</v>
      </c>
    </row>
    <row r="1237" spans="1:65" s="13" customFormat="1" x14ac:dyDescent="0.2">
      <c r="B1237" s="188"/>
      <c r="D1237" s="183" t="s">
        <v>177</v>
      </c>
      <c r="E1237" s="189" t="s">
        <v>1</v>
      </c>
      <c r="F1237" s="190" t="s">
        <v>671</v>
      </c>
      <c r="H1237" s="189" t="s">
        <v>1</v>
      </c>
      <c r="I1237" s="191"/>
      <c r="L1237" s="188"/>
      <c r="M1237" s="192"/>
      <c r="N1237" s="193"/>
      <c r="O1237" s="193"/>
      <c r="P1237" s="193"/>
      <c r="Q1237" s="193"/>
      <c r="R1237" s="193"/>
      <c r="S1237" s="193"/>
      <c r="T1237" s="194"/>
      <c r="AT1237" s="189" t="s">
        <v>177</v>
      </c>
      <c r="AU1237" s="189" t="s">
        <v>86</v>
      </c>
      <c r="AV1237" s="13" t="s">
        <v>84</v>
      </c>
      <c r="AW1237" s="13" t="s">
        <v>34</v>
      </c>
      <c r="AX1237" s="13" t="s">
        <v>77</v>
      </c>
      <c r="AY1237" s="189" t="s">
        <v>164</v>
      </c>
    </row>
    <row r="1238" spans="1:65" s="14" customFormat="1" x14ac:dyDescent="0.2">
      <c r="B1238" s="195"/>
      <c r="D1238" s="183" t="s">
        <v>177</v>
      </c>
      <c r="E1238" s="196" t="s">
        <v>1</v>
      </c>
      <c r="F1238" s="197" t="s">
        <v>2097</v>
      </c>
      <c r="H1238" s="198">
        <v>42</v>
      </c>
      <c r="I1238" s="199"/>
      <c r="L1238" s="195"/>
      <c r="M1238" s="200"/>
      <c r="N1238" s="201"/>
      <c r="O1238" s="201"/>
      <c r="P1238" s="201"/>
      <c r="Q1238" s="201"/>
      <c r="R1238" s="201"/>
      <c r="S1238" s="201"/>
      <c r="T1238" s="202"/>
      <c r="AT1238" s="196" t="s">
        <v>177</v>
      </c>
      <c r="AU1238" s="196" t="s">
        <v>86</v>
      </c>
      <c r="AV1238" s="14" t="s">
        <v>86</v>
      </c>
      <c r="AW1238" s="14" t="s">
        <v>34</v>
      </c>
      <c r="AX1238" s="14" t="s">
        <v>77</v>
      </c>
      <c r="AY1238" s="196" t="s">
        <v>164</v>
      </c>
    </row>
    <row r="1239" spans="1:65" s="15" customFormat="1" x14ac:dyDescent="0.2">
      <c r="B1239" s="203"/>
      <c r="D1239" s="183" t="s">
        <v>177</v>
      </c>
      <c r="E1239" s="204" t="s">
        <v>1</v>
      </c>
      <c r="F1239" s="205" t="s">
        <v>184</v>
      </c>
      <c r="H1239" s="206">
        <v>42</v>
      </c>
      <c r="I1239" s="207"/>
      <c r="L1239" s="203"/>
      <c r="M1239" s="208"/>
      <c r="N1239" s="209"/>
      <c r="O1239" s="209"/>
      <c r="P1239" s="209"/>
      <c r="Q1239" s="209"/>
      <c r="R1239" s="209"/>
      <c r="S1239" s="209"/>
      <c r="T1239" s="210"/>
      <c r="AT1239" s="204" t="s">
        <v>177</v>
      </c>
      <c r="AU1239" s="204" t="s">
        <v>86</v>
      </c>
      <c r="AV1239" s="15" t="s">
        <v>172</v>
      </c>
      <c r="AW1239" s="15" t="s">
        <v>34</v>
      </c>
      <c r="AX1239" s="15" t="s">
        <v>84</v>
      </c>
      <c r="AY1239" s="204" t="s">
        <v>164</v>
      </c>
    </row>
    <row r="1240" spans="1:65" s="2" customFormat="1" ht="16.5" customHeight="1" x14ac:dyDescent="0.2">
      <c r="A1240" s="34"/>
      <c r="B1240" s="168"/>
      <c r="C1240" s="169" t="s">
        <v>783</v>
      </c>
      <c r="D1240" s="214" t="s">
        <v>167</v>
      </c>
      <c r="E1240" s="171" t="s">
        <v>2098</v>
      </c>
      <c r="F1240" s="172" t="s">
        <v>2099</v>
      </c>
      <c r="G1240" s="173" t="s">
        <v>587</v>
      </c>
      <c r="H1240" s="174">
        <v>4</v>
      </c>
      <c r="I1240" s="175"/>
      <c r="J1240" s="176">
        <f>ROUND(I1240*H1240,2)</f>
        <v>0</v>
      </c>
      <c r="K1240" s="172" t="s">
        <v>216</v>
      </c>
      <c r="L1240" s="35"/>
      <c r="M1240" s="177" t="s">
        <v>1</v>
      </c>
      <c r="N1240" s="178" t="s">
        <v>42</v>
      </c>
      <c r="O1240" s="60"/>
      <c r="P1240" s="179">
        <f>O1240*H1240</f>
        <v>0</v>
      </c>
      <c r="Q1240" s="179">
        <v>0</v>
      </c>
      <c r="R1240" s="179">
        <f>Q1240*H1240</f>
        <v>0</v>
      </c>
      <c r="S1240" s="179">
        <v>1.7000000000000001E-2</v>
      </c>
      <c r="T1240" s="180">
        <f>S1240*H1240</f>
        <v>6.8000000000000005E-2</v>
      </c>
      <c r="U1240" s="34"/>
      <c r="V1240" s="34"/>
      <c r="W1240" s="34"/>
      <c r="X1240" s="34"/>
      <c r="Y1240" s="34"/>
      <c r="Z1240" s="34"/>
      <c r="AA1240" s="34"/>
      <c r="AB1240" s="34"/>
      <c r="AC1240" s="34"/>
      <c r="AD1240" s="34"/>
      <c r="AE1240" s="34"/>
      <c r="AR1240" s="181" t="s">
        <v>172</v>
      </c>
      <c r="AT1240" s="181" t="s">
        <v>167</v>
      </c>
      <c r="AU1240" s="181" t="s">
        <v>86</v>
      </c>
      <c r="AY1240" s="18" t="s">
        <v>164</v>
      </c>
      <c r="BE1240" s="182">
        <f>IF(N1240="základní",J1240,0)</f>
        <v>0</v>
      </c>
      <c r="BF1240" s="182">
        <f>IF(N1240="snížená",J1240,0)</f>
        <v>0</v>
      </c>
      <c r="BG1240" s="182">
        <f>IF(N1240="zákl. přenesená",J1240,0)</f>
        <v>0</v>
      </c>
      <c r="BH1240" s="182">
        <f>IF(N1240="sníž. přenesená",J1240,0)</f>
        <v>0</v>
      </c>
      <c r="BI1240" s="182">
        <f>IF(N1240="nulová",J1240,0)</f>
        <v>0</v>
      </c>
      <c r="BJ1240" s="18" t="s">
        <v>84</v>
      </c>
      <c r="BK1240" s="182">
        <f>ROUND(I1240*H1240,2)</f>
        <v>0</v>
      </c>
      <c r="BL1240" s="18" t="s">
        <v>172</v>
      </c>
      <c r="BM1240" s="181" t="s">
        <v>2100</v>
      </c>
    </row>
    <row r="1241" spans="1:65" s="2" customFormat="1" ht="19.5" x14ac:dyDescent="0.2">
      <c r="A1241" s="34"/>
      <c r="B1241" s="35"/>
      <c r="C1241" s="34"/>
      <c r="D1241" s="183" t="s">
        <v>174</v>
      </c>
      <c r="E1241" s="34"/>
      <c r="F1241" s="184" t="s">
        <v>2101</v>
      </c>
      <c r="G1241" s="34"/>
      <c r="H1241" s="34"/>
      <c r="I1241" s="103"/>
      <c r="J1241" s="34"/>
      <c r="K1241" s="34"/>
      <c r="L1241" s="35"/>
      <c r="M1241" s="185"/>
      <c r="N1241" s="186"/>
      <c r="O1241" s="60"/>
      <c r="P1241" s="60"/>
      <c r="Q1241" s="60"/>
      <c r="R1241" s="60"/>
      <c r="S1241" s="60"/>
      <c r="T1241" s="61"/>
      <c r="U1241" s="34"/>
      <c r="V1241" s="34"/>
      <c r="W1241" s="34"/>
      <c r="X1241" s="34"/>
      <c r="Y1241" s="34"/>
      <c r="Z1241" s="34"/>
      <c r="AA1241" s="34"/>
      <c r="AB1241" s="34"/>
      <c r="AC1241" s="34"/>
      <c r="AD1241" s="34"/>
      <c r="AE1241" s="34"/>
      <c r="AT1241" s="18" t="s">
        <v>174</v>
      </c>
      <c r="AU1241" s="18" t="s">
        <v>86</v>
      </c>
    </row>
    <row r="1242" spans="1:65" s="13" customFormat="1" x14ac:dyDescent="0.2">
      <c r="B1242" s="188"/>
      <c r="D1242" s="183" t="s">
        <v>177</v>
      </c>
      <c r="E1242" s="189" t="s">
        <v>1</v>
      </c>
      <c r="F1242" s="190" t="s">
        <v>178</v>
      </c>
      <c r="H1242" s="189" t="s">
        <v>1</v>
      </c>
      <c r="I1242" s="191"/>
      <c r="L1242" s="188"/>
      <c r="M1242" s="192"/>
      <c r="N1242" s="193"/>
      <c r="O1242" s="193"/>
      <c r="P1242" s="193"/>
      <c r="Q1242" s="193"/>
      <c r="R1242" s="193"/>
      <c r="S1242" s="193"/>
      <c r="T1242" s="194"/>
      <c r="AT1242" s="189" t="s">
        <v>177</v>
      </c>
      <c r="AU1242" s="189" t="s">
        <v>86</v>
      </c>
      <c r="AV1242" s="13" t="s">
        <v>84</v>
      </c>
      <c r="AW1242" s="13" t="s">
        <v>34</v>
      </c>
      <c r="AX1242" s="13" t="s">
        <v>77</v>
      </c>
      <c r="AY1242" s="189" t="s">
        <v>164</v>
      </c>
    </row>
    <row r="1243" spans="1:65" s="13" customFormat="1" x14ac:dyDescent="0.2">
      <c r="B1243" s="188"/>
      <c r="D1243" s="183" t="s">
        <v>177</v>
      </c>
      <c r="E1243" s="189" t="s">
        <v>1</v>
      </c>
      <c r="F1243" s="190" t="s">
        <v>179</v>
      </c>
      <c r="H1243" s="189" t="s">
        <v>1</v>
      </c>
      <c r="I1243" s="191"/>
      <c r="L1243" s="188"/>
      <c r="M1243" s="192"/>
      <c r="N1243" s="193"/>
      <c r="O1243" s="193"/>
      <c r="P1243" s="193"/>
      <c r="Q1243" s="193"/>
      <c r="R1243" s="193"/>
      <c r="S1243" s="193"/>
      <c r="T1243" s="194"/>
      <c r="AT1243" s="189" t="s">
        <v>177</v>
      </c>
      <c r="AU1243" s="189" t="s">
        <v>86</v>
      </c>
      <c r="AV1243" s="13" t="s">
        <v>84</v>
      </c>
      <c r="AW1243" s="13" t="s">
        <v>34</v>
      </c>
      <c r="AX1243" s="13" t="s">
        <v>77</v>
      </c>
      <c r="AY1243" s="189" t="s">
        <v>164</v>
      </c>
    </row>
    <row r="1244" spans="1:65" s="13" customFormat="1" x14ac:dyDescent="0.2">
      <c r="B1244" s="188"/>
      <c r="D1244" s="183" t="s">
        <v>177</v>
      </c>
      <c r="E1244" s="189" t="s">
        <v>1</v>
      </c>
      <c r="F1244" s="190" t="s">
        <v>96</v>
      </c>
      <c r="H1244" s="189" t="s">
        <v>1</v>
      </c>
      <c r="I1244" s="191"/>
      <c r="L1244" s="188"/>
      <c r="M1244" s="192"/>
      <c r="N1244" s="193"/>
      <c r="O1244" s="193"/>
      <c r="P1244" s="193"/>
      <c r="Q1244" s="193"/>
      <c r="R1244" s="193"/>
      <c r="S1244" s="193"/>
      <c r="T1244" s="194"/>
      <c r="AT1244" s="189" t="s">
        <v>177</v>
      </c>
      <c r="AU1244" s="189" t="s">
        <v>86</v>
      </c>
      <c r="AV1244" s="13" t="s">
        <v>84</v>
      </c>
      <c r="AW1244" s="13" t="s">
        <v>34</v>
      </c>
      <c r="AX1244" s="13" t="s">
        <v>77</v>
      </c>
      <c r="AY1244" s="189" t="s">
        <v>164</v>
      </c>
    </row>
    <row r="1245" spans="1:65" s="13" customFormat="1" x14ac:dyDescent="0.2">
      <c r="B1245" s="188"/>
      <c r="D1245" s="183" t="s">
        <v>177</v>
      </c>
      <c r="E1245" s="189" t="s">
        <v>1</v>
      </c>
      <c r="F1245" s="190" t="s">
        <v>221</v>
      </c>
      <c r="H1245" s="189" t="s">
        <v>1</v>
      </c>
      <c r="I1245" s="191"/>
      <c r="L1245" s="188"/>
      <c r="M1245" s="192"/>
      <c r="N1245" s="193"/>
      <c r="O1245" s="193"/>
      <c r="P1245" s="193"/>
      <c r="Q1245" s="193"/>
      <c r="R1245" s="193"/>
      <c r="S1245" s="193"/>
      <c r="T1245" s="194"/>
      <c r="AT1245" s="189" t="s">
        <v>177</v>
      </c>
      <c r="AU1245" s="189" t="s">
        <v>86</v>
      </c>
      <c r="AV1245" s="13" t="s">
        <v>84</v>
      </c>
      <c r="AW1245" s="13" t="s">
        <v>34</v>
      </c>
      <c r="AX1245" s="13" t="s">
        <v>77</v>
      </c>
      <c r="AY1245" s="189" t="s">
        <v>164</v>
      </c>
    </row>
    <row r="1246" spans="1:65" s="13" customFormat="1" x14ac:dyDescent="0.2">
      <c r="B1246" s="188"/>
      <c r="D1246" s="183" t="s">
        <v>177</v>
      </c>
      <c r="E1246" s="189" t="s">
        <v>1</v>
      </c>
      <c r="F1246" s="190" t="s">
        <v>2102</v>
      </c>
      <c r="H1246" s="189" t="s">
        <v>1</v>
      </c>
      <c r="I1246" s="191"/>
      <c r="L1246" s="188"/>
      <c r="M1246" s="192"/>
      <c r="N1246" s="193"/>
      <c r="O1246" s="193"/>
      <c r="P1246" s="193"/>
      <c r="Q1246" s="193"/>
      <c r="R1246" s="193"/>
      <c r="S1246" s="193"/>
      <c r="T1246" s="194"/>
      <c r="AT1246" s="189" t="s">
        <v>177</v>
      </c>
      <c r="AU1246" s="189" t="s">
        <v>86</v>
      </c>
      <c r="AV1246" s="13" t="s">
        <v>84</v>
      </c>
      <c r="AW1246" s="13" t="s">
        <v>34</v>
      </c>
      <c r="AX1246" s="13" t="s">
        <v>77</v>
      </c>
      <c r="AY1246" s="189" t="s">
        <v>164</v>
      </c>
    </row>
    <row r="1247" spans="1:65" s="14" customFormat="1" x14ac:dyDescent="0.2">
      <c r="B1247" s="195"/>
      <c r="D1247" s="183" t="s">
        <v>177</v>
      </c>
      <c r="E1247" s="196" t="s">
        <v>1</v>
      </c>
      <c r="F1247" s="197" t="s">
        <v>2103</v>
      </c>
      <c r="H1247" s="198">
        <v>4</v>
      </c>
      <c r="I1247" s="199"/>
      <c r="L1247" s="195"/>
      <c r="M1247" s="200"/>
      <c r="N1247" s="201"/>
      <c r="O1247" s="201"/>
      <c r="P1247" s="201"/>
      <c r="Q1247" s="201"/>
      <c r="R1247" s="201"/>
      <c r="S1247" s="201"/>
      <c r="T1247" s="202"/>
      <c r="AT1247" s="196" t="s">
        <v>177</v>
      </c>
      <c r="AU1247" s="196" t="s">
        <v>86</v>
      </c>
      <c r="AV1247" s="14" t="s">
        <v>86</v>
      </c>
      <c r="AW1247" s="14" t="s">
        <v>34</v>
      </c>
      <c r="AX1247" s="14" t="s">
        <v>77</v>
      </c>
      <c r="AY1247" s="196" t="s">
        <v>164</v>
      </c>
    </row>
    <row r="1248" spans="1:65" s="15" customFormat="1" x14ac:dyDescent="0.2">
      <c r="B1248" s="203"/>
      <c r="D1248" s="183" t="s">
        <v>177</v>
      </c>
      <c r="E1248" s="204" t="s">
        <v>1</v>
      </c>
      <c r="F1248" s="205" t="s">
        <v>184</v>
      </c>
      <c r="H1248" s="206">
        <v>4</v>
      </c>
      <c r="I1248" s="207"/>
      <c r="L1248" s="203"/>
      <c r="M1248" s="208"/>
      <c r="N1248" s="209"/>
      <c r="O1248" s="209"/>
      <c r="P1248" s="209"/>
      <c r="Q1248" s="209"/>
      <c r="R1248" s="209"/>
      <c r="S1248" s="209"/>
      <c r="T1248" s="210"/>
      <c r="AT1248" s="204" t="s">
        <v>177</v>
      </c>
      <c r="AU1248" s="204" t="s">
        <v>86</v>
      </c>
      <c r="AV1248" s="15" t="s">
        <v>172</v>
      </c>
      <c r="AW1248" s="15" t="s">
        <v>34</v>
      </c>
      <c r="AX1248" s="15" t="s">
        <v>84</v>
      </c>
      <c r="AY1248" s="204" t="s">
        <v>164</v>
      </c>
    </row>
    <row r="1249" spans="1:65" s="2" customFormat="1" ht="16.5" customHeight="1" x14ac:dyDescent="0.2">
      <c r="A1249" s="34"/>
      <c r="B1249" s="168"/>
      <c r="C1249" s="169" t="s">
        <v>792</v>
      </c>
      <c r="D1249" s="214" t="s">
        <v>167</v>
      </c>
      <c r="E1249" s="171" t="s">
        <v>683</v>
      </c>
      <c r="F1249" s="172" t="s">
        <v>684</v>
      </c>
      <c r="G1249" s="173" t="s">
        <v>587</v>
      </c>
      <c r="H1249" s="174">
        <v>92</v>
      </c>
      <c r="I1249" s="175"/>
      <c r="J1249" s="176">
        <f>ROUND(I1249*H1249,2)</f>
        <v>0</v>
      </c>
      <c r="K1249" s="172" t="s">
        <v>216</v>
      </c>
      <c r="L1249" s="35"/>
      <c r="M1249" s="177" t="s">
        <v>1</v>
      </c>
      <c r="N1249" s="178" t="s">
        <v>42</v>
      </c>
      <c r="O1249" s="60"/>
      <c r="P1249" s="179">
        <f>O1249*H1249</f>
        <v>0</v>
      </c>
      <c r="Q1249" s="179">
        <v>0</v>
      </c>
      <c r="R1249" s="179">
        <f>Q1249*H1249</f>
        <v>0</v>
      </c>
      <c r="S1249" s="179">
        <v>1E-3</v>
      </c>
      <c r="T1249" s="180">
        <f>S1249*H1249</f>
        <v>9.1999999999999998E-2</v>
      </c>
      <c r="U1249" s="34"/>
      <c r="V1249" s="34"/>
      <c r="W1249" s="34"/>
      <c r="X1249" s="34"/>
      <c r="Y1249" s="34"/>
      <c r="Z1249" s="34"/>
      <c r="AA1249" s="34"/>
      <c r="AB1249" s="34"/>
      <c r="AC1249" s="34"/>
      <c r="AD1249" s="34"/>
      <c r="AE1249" s="34"/>
      <c r="AR1249" s="181" t="s">
        <v>172</v>
      </c>
      <c r="AT1249" s="181" t="s">
        <v>167</v>
      </c>
      <c r="AU1249" s="181" t="s">
        <v>86</v>
      </c>
      <c r="AY1249" s="18" t="s">
        <v>164</v>
      </c>
      <c r="BE1249" s="182">
        <f>IF(N1249="základní",J1249,0)</f>
        <v>0</v>
      </c>
      <c r="BF1249" s="182">
        <f>IF(N1249="snížená",J1249,0)</f>
        <v>0</v>
      </c>
      <c r="BG1249" s="182">
        <f>IF(N1249="zákl. přenesená",J1249,0)</f>
        <v>0</v>
      </c>
      <c r="BH1249" s="182">
        <f>IF(N1249="sníž. přenesená",J1249,0)</f>
        <v>0</v>
      </c>
      <c r="BI1249" s="182">
        <f>IF(N1249="nulová",J1249,0)</f>
        <v>0</v>
      </c>
      <c r="BJ1249" s="18" t="s">
        <v>84</v>
      </c>
      <c r="BK1249" s="182">
        <f>ROUND(I1249*H1249,2)</f>
        <v>0</v>
      </c>
      <c r="BL1249" s="18" t="s">
        <v>172</v>
      </c>
      <c r="BM1249" s="181" t="s">
        <v>2104</v>
      </c>
    </row>
    <row r="1250" spans="1:65" s="2" customFormat="1" ht="19.5" x14ac:dyDescent="0.2">
      <c r="A1250" s="34"/>
      <c r="B1250" s="35"/>
      <c r="C1250" s="34"/>
      <c r="D1250" s="183" t="s">
        <v>174</v>
      </c>
      <c r="E1250" s="34"/>
      <c r="F1250" s="184" t="s">
        <v>686</v>
      </c>
      <c r="G1250" s="34"/>
      <c r="H1250" s="34"/>
      <c r="I1250" s="103"/>
      <c r="J1250" s="34"/>
      <c r="K1250" s="34"/>
      <c r="L1250" s="35"/>
      <c r="M1250" s="185"/>
      <c r="N1250" s="186"/>
      <c r="O1250" s="60"/>
      <c r="P1250" s="60"/>
      <c r="Q1250" s="60"/>
      <c r="R1250" s="60"/>
      <c r="S1250" s="60"/>
      <c r="T1250" s="61"/>
      <c r="U1250" s="34"/>
      <c r="V1250" s="34"/>
      <c r="W1250" s="34"/>
      <c r="X1250" s="34"/>
      <c r="Y1250" s="34"/>
      <c r="Z1250" s="34"/>
      <c r="AA1250" s="34"/>
      <c r="AB1250" s="34"/>
      <c r="AC1250" s="34"/>
      <c r="AD1250" s="34"/>
      <c r="AE1250" s="34"/>
      <c r="AT1250" s="18" t="s">
        <v>174</v>
      </c>
      <c r="AU1250" s="18" t="s">
        <v>86</v>
      </c>
    </row>
    <row r="1251" spans="1:65" s="13" customFormat="1" x14ac:dyDescent="0.2">
      <c r="B1251" s="188"/>
      <c r="D1251" s="183" t="s">
        <v>177</v>
      </c>
      <c r="E1251" s="189" t="s">
        <v>1</v>
      </c>
      <c r="F1251" s="190" t="s">
        <v>178</v>
      </c>
      <c r="H1251" s="189" t="s">
        <v>1</v>
      </c>
      <c r="I1251" s="191"/>
      <c r="L1251" s="188"/>
      <c r="M1251" s="192"/>
      <c r="N1251" s="193"/>
      <c r="O1251" s="193"/>
      <c r="P1251" s="193"/>
      <c r="Q1251" s="193"/>
      <c r="R1251" s="193"/>
      <c r="S1251" s="193"/>
      <c r="T1251" s="194"/>
      <c r="AT1251" s="189" t="s">
        <v>177</v>
      </c>
      <c r="AU1251" s="189" t="s">
        <v>86</v>
      </c>
      <c r="AV1251" s="13" t="s">
        <v>84</v>
      </c>
      <c r="AW1251" s="13" t="s">
        <v>34</v>
      </c>
      <c r="AX1251" s="13" t="s">
        <v>77</v>
      </c>
      <c r="AY1251" s="189" t="s">
        <v>164</v>
      </c>
    </row>
    <row r="1252" spans="1:65" s="13" customFormat="1" x14ac:dyDescent="0.2">
      <c r="B1252" s="188"/>
      <c r="D1252" s="183" t="s">
        <v>177</v>
      </c>
      <c r="E1252" s="189" t="s">
        <v>1</v>
      </c>
      <c r="F1252" s="190" t="s">
        <v>179</v>
      </c>
      <c r="H1252" s="189" t="s">
        <v>1</v>
      </c>
      <c r="I1252" s="191"/>
      <c r="L1252" s="188"/>
      <c r="M1252" s="192"/>
      <c r="N1252" s="193"/>
      <c r="O1252" s="193"/>
      <c r="P1252" s="193"/>
      <c r="Q1252" s="193"/>
      <c r="R1252" s="193"/>
      <c r="S1252" s="193"/>
      <c r="T1252" s="194"/>
      <c r="AT1252" s="189" t="s">
        <v>177</v>
      </c>
      <c r="AU1252" s="189" t="s">
        <v>86</v>
      </c>
      <c r="AV1252" s="13" t="s">
        <v>84</v>
      </c>
      <c r="AW1252" s="13" t="s">
        <v>34</v>
      </c>
      <c r="AX1252" s="13" t="s">
        <v>77</v>
      </c>
      <c r="AY1252" s="189" t="s">
        <v>164</v>
      </c>
    </row>
    <row r="1253" spans="1:65" s="13" customFormat="1" x14ac:dyDescent="0.2">
      <c r="B1253" s="188"/>
      <c r="D1253" s="183" t="s">
        <v>177</v>
      </c>
      <c r="E1253" s="189" t="s">
        <v>1</v>
      </c>
      <c r="F1253" s="190" t="s">
        <v>96</v>
      </c>
      <c r="H1253" s="189" t="s">
        <v>1</v>
      </c>
      <c r="I1253" s="191"/>
      <c r="L1253" s="188"/>
      <c r="M1253" s="192"/>
      <c r="N1253" s="193"/>
      <c r="O1253" s="193"/>
      <c r="P1253" s="193"/>
      <c r="Q1253" s="193"/>
      <c r="R1253" s="193"/>
      <c r="S1253" s="193"/>
      <c r="T1253" s="194"/>
      <c r="AT1253" s="189" t="s">
        <v>177</v>
      </c>
      <c r="AU1253" s="189" t="s">
        <v>86</v>
      </c>
      <c r="AV1253" s="13" t="s">
        <v>84</v>
      </c>
      <c r="AW1253" s="13" t="s">
        <v>34</v>
      </c>
      <c r="AX1253" s="13" t="s">
        <v>77</v>
      </c>
      <c r="AY1253" s="189" t="s">
        <v>164</v>
      </c>
    </row>
    <row r="1254" spans="1:65" s="13" customFormat="1" x14ac:dyDescent="0.2">
      <c r="B1254" s="188"/>
      <c r="D1254" s="183" t="s">
        <v>177</v>
      </c>
      <c r="E1254" s="189" t="s">
        <v>1</v>
      </c>
      <c r="F1254" s="190" t="s">
        <v>221</v>
      </c>
      <c r="H1254" s="189" t="s">
        <v>1</v>
      </c>
      <c r="I1254" s="191"/>
      <c r="L1254" s="188"/>
      <c r="M1254" s="192"/>
      <c r="N1254" s="193"/>
      <c r="O1254" s="193"/>
      <c r="P1254" s="193"/>
      <c r="Q1254" s="193"/>
      <c r="R1254" s="193"/>
      <c r="S1254" s="193"/>
      <c r="T1254" s="194"/>
      <c r="AT1254" s="189" t="s">
        <v>177</v>
      </c>
      <c r="AU1254" s="189" t="s">
        <v>86</v>
      </c>
      <c r="AV1254" s="13" t="s">
        <v>84</v>
      </c>
      <c r="AW1254" s="13" t="s">
        <v>34</v>
      </c>
      <c r="AX1254" s="13" t="s">
        <v>77</v>
      </c>
      <c r="AY1254" s="189" t="s">
        <v>164</v>
      </c>
    </row>
    <row r="1255" spans="1:65" s="13" customFormat="1" x14ac:dyDescent="0.2">
      <c r="B1255" s="188"/>
      <c r="D1255" s="183" t="s">
        <v>177</v>
      </c>
      <c r="E1255" s="189" t="s">
        <v>1</v>
      </c>
      <c r="F1255" s="190" t="s">
        <v>2105</v>
      </c>
      <c r="H1255" s="189" t="s">
        <v>1</v>
      </c>
      <c r="I1255" s="191"/>
      <c r="L1255" s="188"/>
      <c r="M1255" s="192"/>
      <c r="N1255" s="193"/>
      <c r="O1255" s="193"/>
      <c r="P1255" s="193"/>
      <c r="Q1255" s="193"/>
      <c r="R1255" s="193"/>
      <c r="S1255" s="193"/>
      <c r="T1255" s="194"/>
      <c r="AT1255" s="189" t="s">
        <v>177</v>
      </c>
      <c r="AU1255" s="189" t="s">
        <v>86</v>
      </c>
      <c r="AV1255" s="13" t="s">
        <v>84</v>
      </c>
      <c r="AW1255" s="13" t="s">
        <v>34</v>
      </c>
      <c r="AX1255" s="13" t="s">
        <v>77</v>
      </c>
      <c r="AY1255" s="189" t="s">
        <v>164</v>
      </c>
    </row>
    <row r="1256" spans="1:65" s="14" customFormat="1" x14ac:dyDescent="0.2">
      <c r="B1256" s="195"/>
      <c r="D1256" s="183" t="s">
        <v>177</v>
      </c>
      <c r="E1256" s="196" t="s">
        <v>1</v>
      </c>
      <c r="F1256" s="197" t="s">
        <v>2106</v>
      </c>
      <c r="H1256" s="198">
        <v>32</v>
      </c>
      <c r="I1256" s="199"/>
      <c r="L1256" s="195"/>
      <c r="M1256" s="200"/>
      <c r="N1256" s="201"/>
      <c r="O1256" s="201"/>
      <c r="P1256" s="201"/>
      <c r="Q1256" s="201"/>
      <c r="R1256" s="201"/>
      <c r="S1256" s="201"/>
      <c r="T1256" s="202"/>
      <c r="AT1256" s="196" t="s">
        <v>177</v>
      </c>
      <c r="AU1256" s="196" t="s">
        <v>86</v>
      </c>
      <c r="AV1256" s="14" t="s">
        <v>86</v>
      </c>
      <c r="AW1256" s="14" t="s">
        <v>34</v>
      </c>
      <c r="AX1256" s="14" t="s">
        <v>77</v>
      </c>
      <c r="AY1256" s="196" t="s">
        <v>164</v>
      </c>
    </row>
    <row r="1257" spans="1:65" s="14" customFormat="1" x14ac:dyDescent="0.2">
      <c r="B1257" s="195"/>
      <c r="D1257" s="183" t="s">
        <v>177</v>
      </c>
      <c r="E1257" s="196" t="s">
        <v>1</v>
      </c>
      <c r="F1257" s="197" t="s">
        <v>2107</v>
      </c>
      <c r="H1257" s="198">
        <v>8</v>
      </c>
      <c r="I1257" s="199"/>
      <c r="L1257" s="195"/>
      <c r="M1257" s="200"/>
      <c r="N1257" s="201"/>
      <c r="O1257" s="201"/>
      <c r="P1257" s="201"/>
      <c r="Q1257" s="201"/>
      <c r="R1257" s="201"/>
      <c r="S1257" s="201"/>
      <c r="T1257" s="202"/>
      <c r="AT1257" s="196" t="s">
        <v>177</v>
      </c>
      <c r="AU1257" s="196" t="s">
        <v>86</v>
      </c>
      <c r="AV1257" s="14" t="s">
        <v>86</v>
      </c>
      <c r="AW1257" s="14" t="s">
        <v>34</v>
      </c>
      <c r="AX1257" s="14" t="s">
        <v>77</v>
      </c>
      <c r="AY1257" s="196" t="s">
        <v>164</v>
      </c>
    </row>
    <row r="1258" spans="1:65" s="14" customFormat="1" x14ac:dyDescent="0.2">
      <c r="B1258" s="195"/>
      <c r="D1258" s="183" t="s">
        <v>177</v>
      </c>
      <c r="E1258" s="196" t="s">
        <v>1</v>
      </c>
      <c r="F1258" s="197" t="s">
        <v>2108</v>
      </c>
      <c r="H1258" s="198">
        <v>8</v>
      </c>
      <c r="I1258" s="199"/>
      <c r="L1258" s="195"/>
      <c r="M1258" s="200"/>
      <c r="N1258" s="201"/>
      <c r="O1258" s="201"/>
      <c r="P1258" s="201"/>
      <c r="Q1258" s="201"/>
      <c r="R1258" s="201"/>
      <c r="S1258" s="201"/>
      <c r="T1258" s="202"/>
      <c r="AT1258" s="196" t="s">
        <v>177</v>
      </c>
      <c r="AU1258" s="196" t="s">
        <v>86</v>
      </c>
      <c r="AV1258" s="14" t="s">
        <v>86</v>
      </c>
      <c r="AW1258" s="14" t="s">
        <v>34</v>
      </c>
      <c r="AX1258" s="14" t="s">
        <v>77</v>
      </c>
      <c r="AY1258" s="196" t="s">
        <v>164</v>
      </c>
    </row>
    <row r="1259" spans="1:65" s="14" customFormat="1" x14ac:dyDescent="0.2">
      <c r="B1259" s="195"/>
      <c r="D1259" s="183" t="s">
        <v>177</v>
      </c>
      <c r="E1259" s="196" t="s">
        <v>1</v>
      </c>
      <c r="F1259" s="197" t="s">
        <v>2109</v>
      </c>
      <c r="H1259" s="198">
        <v>5</v>
      </c>
      <c r="I1259" s="199"/>
      <c r="L1259" s="195"/>
      <c r="M1259" s="200"/>
      <c r="N1259" s="201"/>
      <c r="O1259" s="201"/>
      <c r="P1259" s="201"/>
      <c r="Q1259" s="201"/>
      <c r="R1259" s="201"/>
      <c r="S1259" s="201"/>
      <c r="T1259" s="202"/>
      <c r="AT1259" s="196" t="s">
        <v>177</v>
      </c>
      <c r="AU1259" s="196" t="s">
        <v>86</v>
      </c>
      <c r="AV1259" s="14" t="s">
        <v>86</v>
      </c>
      <c r="AW1259" s="14" t="s">
        <v>34</v>
      </c>
      <c r="AX1259" s="14" t="s">
        <v>77</v>
      </c>
      <c r="AY1259" s="196" t="s">
        <v>164</v>
      </c>
    </row>
    <row r="1260" spans="1:65" s="14" customFormat="1" x14ac:dyDescent="0.2">
      <c r="B1260" s="195"/>
      <c r="D1260" s="183" t="s">
        <v>177</v>
      </c>
      <c r="E1260" s="196" t="s">
        <v>1</v>
      </c>
      <c r="F1260" s="197" t="s">
        <v>2110</v>
      </c>
      <c r="H1260" s="198">
        <v>8</v>
      </c>
      <c r="I1260" s="199"/>
      <c r="L1260" s="195"/>
      <c r="M1260" s="200"/>
      <c r="N1260" s="201"/>
      <c r="O1260" s="201"/>
      <c r="P1260" s="201"/>
      <c r="Q1260" s="201"/>
      <c r="R1260" s="201"/>
      <c r="S1260" s="201"/>
      <c r="T1260" s="202"/>
      <c r="AT1260" s="196" t="s">
        <v>177</v>
      </c>
      <c r="AU1260" s="196" t="s">
        <v>86</v>
      </c>
      <c r="AV1260" s="14" t="s">
        <v>86</v>
      </c>
      <c r="AW1260" s="14" t="s">
        <v>34</v>
      </c>
      <c r="AX1260" s="14" t="s">
        <v>77</v>
      </c>
      <c r="AY1260" s="196" t="s">
        <v>164</v>
      </c>
    </row>
    <row r="1261" spans="1:65" s="14" customFormat="1" x14ac:dyDescent="0.2">
      <c r="B1261" s="195"/>
      <c r="D1261" s="183" t="s">
        <v>177</v>
      </c>
      <c r="E1261" s="196" t="s">
        <v>1</v>
      </c>
      <c r="F1261" s="197" t="s">
        <v>2111</v>
      </c>
      <c r="H1261" s="198">
        <v>7</v>
      </c>
      <c r="I1261" s="199"/>
      <c r="L1261" s="195"/>
      <c r="M1261" s="200"/>
      <c r="N1261" s="201"/>
      <c r="O1261" s="201"/>
      <c r="P1261" s="201"/>
      <c r="Q1261" s="201"/>
      <c r="R1261" s="201"/>
      <c r="S1261" s="201"/>
      <c r="T1261" s="202"/>
      <c r="AT1261" s="196" t="s">
        <v>177</v>
      </c>
      <c r="AU1261" s="196" t="s">
        <v>86</v>
      </c>
      <c r="AV1261" s="14" t="s">
        <v>86</v>
      </c>
      <c r="AW1261" s="14" t="s">
        <v>34</v>
      </c>
      <c r="AX1261" s="14" t="s">
        <v>77</v>
      </c>
      <c r="AY1261" s="196" t="s">
        <v>164</v>
      </c>
    </row>
    <row r="1262" spans="1:65" s="14" customFormat="1" x14ac:dyDescent="0.2">
      <c r="B1262" s="195"/>
      <c r="D1262" s="183" t="s">
        <v>177</v>
      </c>
      <c r="E1262" s="196" t="s">
        <v>1</v>
      </c>
      <c r="F1262" s="197" t="s">
        <v>2112</v>
      </c>
      <c r="H1262" s="198">
        <v>24</v>
      </c>
      <c r="I1262" s="199"/>
      <c r="L1262" s="195"/>
      <c r="M1262" s="200"/>
      <c r="N1262" s="201"/>
      <c r="O1262" s="201"/>
      <c r="P1262" s="201"/>
      <c r="Q1262" s="201"/>
      <c r="R1262" s="201"/>
      <c r="S1262" s="201"/>
      <c r="T1262" s="202"/>
      <c r="AT1262" s="196" t="s">
        <v>177</v>
      </c>
      <c r="AU1262" s="196" t="s">
        <v>86</v>
      </c>
      <c r="AV1262" s="14" t="s">
        <v>86</v>
      </c>
      <c r="AW1262" s="14" t="s">
        <v>34</v>
      </c>
      <c r="AX1262" s="14" t="s">
        <v>77</v>
      </c>
      <c r="AY1262" s="196" t="s">
        <v>164</v>
      </c>
    </row>
    <row r="1263" spans="1:65" s="15" customFormat="1" x14ac:dyDescent="0.2">
      <c r="B1263" s="203"/>
      <c r="D1263" s="183" t="s">
        <v>177</v>
      </c>
      <c r="E1263" s="204" t="s">
        <v>1</v>
      </c>
      <c r="F1263" s="205" t="s">
        <v>184</v>
      </c>
      <c r="H1263" s="206">
        <v>92</v>
      </c>
      <c r="I1263" s="207"/>
      <c r="L1263" s="203"/>
      <c r="M1263" s="208"/>
      <c r="N1263" s="209"/>
      <c r="O1263" s="209"/>
      <c r="P1263" s="209"/>
      <c r="Q1263" s="209"/>
      <c r="R1263" s="209"/>
      <c r="S1263" s="209"/>
      <c r="T1263" s="210"/>
      <c r="AT1263" s="204" t="s">
        <v>177</v>
      </c>
      <c r="AU1263" s="204" t="s">
        <v>86</v>
      </c>
      <c r="AV1263" s="15" t="s">
        <v>172</v>
      </c>
      <c r="AW1263" s="15" t="s">
        <v>34</v>
      </c>
      <c r="AX1263" s="15" t="s">
        <v>84</v>
      </c>
      <c r="AY1263" s="204" t="s">
        <v>164</v>
      </c>
    </row>
    <row r="1264" spans="1:65" s="2" customFormat="1" ht="16.5" customHeight="1" x14ac:dyDescent="0.2">
      <c r="A1264" s="34"/>
      <c r="B1264" s="168"/>
      <c r="C1264" s="169" t="s">
        <v>796</v>
      </c>
      <c r="D1264" s="170" t="s">
        <v>167</v>
      </c>
      <c r="E1264" s="171" t="s">
        <v>2113</v>
      </c>
      <c r="F1264" s="172" t="s">
        <v>2114</v>
      </c>
      <c r="G1264" s="173" t="s">
        <v>215</v>
      </c>
      <c r="H1264" s="174">
        <v>1.298</v>
      </c>
      <c r="I1264" s="175"/>
      <c r="J1264" s="176">
        <f>ROUND(I1264*H1264,2)</f>
        <v>0</v>
      </c>
      <c r="K1264" s="172" t="s">
        <v>171</v>
      </c>
      <c r="L1264" s="35"/>
      <c r="M1264" s="177" t="s">
        <v>1</v>
      </c>
      <c r="N1264" s="178" t="s">
        <v>42</v>
      </c>
      <c r="O1264" s="60"/>
      <c r="P1264" s="179">
        <f>O1264*H1264</f>
        <v>0</v>
      </c>
      <c r="Q1264" s="179">
        <v>3.4400000000000001E-4</v>
      </c>
      <c r="R1264" s="179">
        <f>Q1264*H1264</f>
        <v>4.4651200000000004E-4</v>
      </c>
      <c r="S1264" s="179">
        <v>4.0000000000000001E-3</v>
      </c>
      <c r="T1264" s="180">
        <f>S1264*H1264</f>
        <v>5.1920000000000004E-3</v>
      </c>
      <c r="U1264" s="34"/>
      <c r="V1264" s="34"/>
      <c r="W1264" s="34"/>
      <c r="X1264" s="34"/>
      <c r="Y1264" s="34"/>
      <c r="Z1264" s="34"/>
      <c r="AA1264" s="34"/>
      <c r="AB1264" s="34"/>
      <c r="AC1264" s="34"/>
      <c r="AD1264" s="34"/>
      <c r="AE1264" s="34"/>
      <c r="AR1264" s="181" t="s">
        <v>172</v>
      </c>
      <c r="AT1264" s="181" t="s">
        <v>167</v>
      </c>
      <c r="AU1264" s="181" t="s">
        <v>86</v>
      </c>
      <c r="AY1264" s="18" t="s">
        <v>164</v>
      </c>
      <c r="BE1264" s="182">
        <f>IF(N1264="základní",J1264,0)</f>
        <v>0</v>
      </c>
      <c r="BF1264" s="182">
        <f>IF(N1264="snížená",J1264,0)</f>
        <v>0</v>
      </c>
      <c r="BG1264" s="182">
        <f>IF(N1264="zákl. přenesená",J1264,0)</f>
        <v>0</v>
      </c>
      <c r="BH1264" s="182">
        <f>IF(N1264="sníž. přenesená",J1264,0)</f>
        <v>0</v>
      </c>
      <c r="BI1264" s="182">
        <f>IF(N1264="nulová",J1264,0)</f>
        <v>0</v>
      </c>
      <c r="BJ1264" s="18" t="s">
        <v>84</v>
      </c>
      <c r="BK1264" s="182">
        <f>ROUND(I1264*H1264,2)</f>
        <v>0</v>
      </c>
      <c r="BL1264" s="18" t="s">
        <v>172</v>
      </c>
      <c r="BM1264" s="181" t="s">
        <v>2115</v>
      </c>
    </row>
    <row r="1265" spans="1:51" s="2" customFormat="1" x14ac:dyDescent="0.2">
      <c r="A1265" s="34"/>
      <c r="B1265" s="35"/>
      <c r="C1265" s="34"/>
      <c r="D1265" s="183" t="s">
        <v>174</v>
      </c>
      <c r="E1265" s="34"/>
      <c r="F1265" s="184" t="s">
        <v>2114</v>
      </c>
      <c r="G1265" s="34"/>
      <c r="H1265" s="34"/>
      <c r="I1265" s="103"/>
      <c r="J1265" s="34"/>
      <c r="K1265" s="34"/>
      <c r="L1265" s="35"/>
      <c r="M1265" s="185"/>
      <c r="N1265" s="186"/>
      <c r="O1265" s="60"/>
      <c r="P1265" s="60"/>
      <c r="Q1265" s="60"/>
      <c r="R1265" s="60"/>
      <c r="S1265" s="60"/>
      <c r="T1265" s="61"/>
      <c r="U1265" s="34"/>
      <c r="V1265" s="34"/>
      <c r="W1265" s="34"/>
      <c r="X1265" s="34"/>
      <c r="Y1265" s="34"/>
      <c r="Z1265" s="34"/>
      <c r="AA1265" s="34"/>
      <c r="AB1265" s="34"/>
      <c r="AC1265" s="34"/>
      <c r="AD1265" s="34"/>
      <c r="AE1265" s="34"/>
      <c r="AT1265" s="18" t="s">
        <v>174</v>
      </c>
      <c r="AU1265" s="18" t="s">
        <v>86</v>
      </c>
    </row>
    <row r="1266" spans="1:51" s="13" customFormat="1" x14ac:dyDescent="0.2">
      <c r="B1266" s="188"/>
      <c r="D1266" s="183" t="s">
        <v>177</v>
      </c>
      <c r="E1266" s="189" t="s">
        <v>1</v>
      </c>
      <c r="F1266" s="190" t="s">
        <v>178</v>
      </c>
      <c r="H1266" s="189" t="s">
        <v>1</v>
      </c>
      <c r="I1266" s="191"/>
      <c r="L1266" s="188"/>
      <c r="M1266" s="192"/>
      <c r="N1266" s="193"/>
      <c r="O1266" s="193"/>
      <c r="P1266" s="193"/>
      <c r="Q1266" s="193"/>
      <c r="R1266" s="193"/>
      <c r="S1266" s="193"/>
      <c r="T1266" s="194"/>
      <c r="AT1266" s="189" t="s">
        <v>177</v>
      </c>
      <c r="AU1266" s="189" t="s">
        <v>86</v>
      </c>
      <c r="AV1266" s="13" t="s">
        <v>84</v>
      </c>
      <c r="AW1266" s="13" t="s">
        <v>34</v>
      </c>
      <c r="AX1266" s="13" t="s">
        <v>77</v>
      </c>
      <c r="AY1266" s="189" t="s">
        <v>164</v>
      </c>
    </row>
    <row r="1267" spans="1:51" s="13" customFormat="1" x14ac:dyDescent="0.2">
      <c r="B1267" s="188"/>
      <c r="D1267" s="183" t="s">
        <v>177</v>
      </c>
      <c r="E1267" s="189" t="s">
        <v>1</v>
      </c>
      <c r="F1267" s="190" t="s">
        <v>179</v>
      </c>
      <c r="H1267" s="189" t="s">
        <v>1</v>
      </c>
      <c r="I1267" s="191"/>
      <c r="L1267" s="188"/>
      <c r="M1267" s="192"/>
      <c r="N1267" s="193"/>
      <c r="O1267" s="193"/>
      <c r="P1267" s="193"/>
      <c r="Q1267" s="193"/>
      <c r="R1267" s="193"/>
      <c r="S1267" s="193"/>
      <c r="T1267" s="194"/>
      <c r="AT1267" s="189" t="s">
        <v>177</v>
      </c>
      <c r="AU1267" s="189" t="s">
        <v>86</v>
      </c>
      <c r="AV1267" s="13" t="s">
        <v>84</v>
      </c>
      <c r="AW1267" s="13" t="s">
        <v>34</v>
      </c>
      <c r="AX1267" s="13" t="s">
        <v>77</v>
      </c>
      <c r="AY1267" s="189" t="s">
        <v>164</v>
      </c>
    </row>
    <row r="1268" spans="1:51" s="13" customFormat="1" x14ac:dyDescent="0.2">
      <c r="B1268" s="188"/>
      <c r="D1268" s="183" t="s">
        <v>177</v>
      </c>
      <c r="E1268" s="189" t="s">
        <v>1</v>
      </c>
      <c r="F1268" s="190" t="s">
        <v>96</v>
      </c>
      <c r="H1268" s="189" t="s">
        <v>1</v>
      </c>
      <c r="I1268" s="191"/>
      <c r="L1268" s="188"/>
      <c r="M1268" s="192"/>
      <c r="N1268" s="193"/>
      <c r="O1268" s="193"/>
      <c r="P1268" s="193"/>
      <c r="Q1268" s="193"/>
      <c r="R1268" s="193"/>
      <c r="S1268" s="193"/>
      <c r="T1268" s="194"/>
      <c r="AT1268" s="189" t="s">
        <v>177</v>
      </c>
      <c r="AU1268" s="189" t="s">
        <v>86</v>
      </c>
      <c r="AV1268" s="13" t="s">
        <v>84</v>
      </c>
      <c r="AW1268" s="13" t="s">
        <v>34</v>
      </c>
      <c r="AX1268" s="13" t="s">
        <v>77</v>
      </c>
      <c r="AY1268" s="189" t="s">
        <v>164</v>
      </c>
    </row>
    <row r="1269" spans="1:51" s="13" customFormat="1" x14ac:dyDescent="0.2">
      <c r="B1269" s="188"/>
      <c r="D1269" s="183" t="s">
        <v>177</v>
      </c>
      <c r="E1269" s="189" t="s">
        <v>1</v>
      </c>
      <c r="F1269" s="190" t="s">
        <v>231</v>
      </c>
      <c r="H1269" s="189" t="s">
        <v>1</v>
      </c>
      <c r="I1269" s="191"/>
      <c r="L1269" s="188"/>
      <c r="M1269" s="192"/>
      <c r="N1269" s="193"/>
      <c r="O1269" s="193"/>
      <c r="P1269" s="193"/>
      <c r="Q1269" s="193"/>
      <c r="R1269" s="193"/>
      <c r="S1269" s="193"/>
      <c r="T1269" s="194"/>
      <c r="AT1269" s="189" t="s">
        <v>177</v>
      </c>
      <c r="AU1269" s="189" t="s">
        <v>86</v>
      </c>
      <c r="AV1269" s="13" t="s">
        <v>84</v>
      </c>
      <c r="AW1269" s="13" t="s">
        <v>34</v>
      </c>
      <c r="AX1269" s="13" t="s">
        <v>77</v>
      </c>
      <c r="AY1269" s="189" t="s">
        <v>164</v>
      </c>
    </row>
    <row r="1270" spans="1:51" s="13" customFormat="1" x14ac:dyDescent="0.2">
      <c r="B1270" s="188"/>
      <c r="D1270" s="183" t="s">
        <v>177</v>
      </c>
      <c r="E1270" s="189" t="s">
        <v>1</v>
      </c>
      <c r="F1270" s="190" t="s">
        <v>1712</v>
      </c>
      <c r="H1270" s="189" t="s">
        <v>1</v>
      </c>
      <c r="I1270" s="191"/>
      <c r="L1270" s="188"/>
      <c r="M1270" s="192"/>
      <c r="N1270" s="193"/>
      <c r="O1270" s="193"/>
      <c r="P1270" s="193"/>
      <c r="Q1270" s="193"/>
      <c r="R1270" s="193"/>
      <c r="S1270" s="193"/>
      <c r="T1270" s="194"/>
      <c r="AT1270" s="189" t="s">
        <v>177</v>
      </c>
      <c r="AU1270" s="189" t="s">
        <v>86</v>
      </c>
      <c r="AV1270" s="13" t="s">
        <v>84</v>
      </c>
      <c r="AW1270" s="13" t="s">
        <v>34</v>
      </c>
      <c r="AX1270" s="13" t="s">
        <v>77</v>
      </c>
      <c r="AY1270" s="189" t="s">
        <v>164</v>
      </c>
    </row>
    <row r="1271" spans="1:51" s="13" customFormat="1" x14ac:dyDescent="0.2">
      <c r="B1271" s="188"/>
      <c r="D1271" s="183" t="s">
        <v>177</v>
      </c>
      <c r="E1271" s="189" t="s">
        <v>1</v>
      </c>
      <c r="F1271" s="190" t="s">
        <v>2116</v>
      </c>
      <c r="H1271" s="189" t="s">
        <v>1</v>
      </c>
      <c r="I1271" s="191"/>
      <c r="L1271" s="188"/>
      <c r="M1271" s="192"/>
      <c r="N1271" s="193"/>
      <c r="O1271" s="193"/>
      <c r="P1271" s="193"/>
      <c r="Q1271" s="193"/>
      <c r="R1271" s="193"/>
      <c r="S1271" s="193"/>
      <c r="T1271" s="194"/>
      <c r="AT1271" s="189" t="s">
        <v>177</v>
      </c>
      <c r="AU1271" s="189" t="s">
        <v>86</v>
      </c>
      <c r="AV1271" s="13" t="s">
        <v>84</v>
      </c>
      <c r="AW1271" s="13" t="s">
        <v>34</v>
      </c>
      <c r="AX1271" s="13" t="s">
        <v>77</v>
      </c>
      <c r="AY1271" s="189" t="s">
        <v>164</v>
      </c>
    </row>
    <row r="1272" spans="1:51" s="13" customFormat="1" x14ac:dyDescent="0.2">
      <c r="B1272" s="188"/>
      <c r="D1272" s="183" t="s">
        <v>177</v>
      </c>
      <c r="E1272" s="189" t="s">
        <v>1</v>
      </c>
      <c r="F1272" s="190" t="s">
        <v>1713</v>
      </c>
      <c r="H1272" s="189" t="s">
        <v>1</v>
      </c>
      <c r="I1272" s="191"/>
      <c r="L1272" s="188"/>
      <c r="M1272" s="192"/>
      <c r="N1272" s="193"/>
      <c r="O1272" s="193"/>
      <c r="P1272" s="193"/>
      <c r="Q1272" s="193"/>
      <c r="R1272" s="193"/>
      <c r="S1272" s="193"/>
      <c r="T1272" s="194"/>
      <c r="AT1272" s="189" t="s">
        <v>177</v>
      </c>
      <c r="AU1272" s="189" t="s">
        <v>86</v>
      </c>
      <c r="AV1272" s="13" t="s">
        <v>84</v>
      </c>
      <c r="AW1272" s="13" t="s">
        <v>34</v>
      </c>
      <c r="AX1272" s="13" t="s">
        <v>77</v>
      </c>
      <c r="AY1272" s="189" t="s">
        <v>164</v>
      </c>
    </row>
    <row r="1273" spans="1:51" s="14" customFormat="1" x14ac:dyDescent="0.2">
      <c r="B1273" s="195"/>
      <c r="D1273" s="183" t="s">
        <v>177</v>
      </c>
      <c r="E1273" s="196" t="s">
        <v>1</v>
      </c>
      <c r="F1273" s="197" t="s">
        <v>2117</v>
      </c>
      <c r="H1273" s="198">
        <v>0.22800000000000001</v>
      </c>
      <c r="I1273" s="199"/>
      <c r="L1273" s="195"/>
      <c r="M1273" s="200"/>
      <c r="N1273" s="201"/>
      <c r="O1273" s="201"/>
      <c r="P1273" s="201"/>
      <c r="Q1273" s="201"/>
      <c r="R1273" s="201"/>
      <c r="S1273" s="201"/>
      <c r="T1273" s="202"/>
      <c r="AT1273" s="196" t="s">
        <v>177</v>
      </c>
      <c r="AU1273" s="196" t="s">
        <v>86</v>
      </c>
      <c r="AV1273" s="14" t="s">
        <v>86</v>
      </c>
      <c r="AW1273" s="14" t="s">
        <v>34</v>
      </c>
      <c r="AX1273" s="14" t="s">
        <v>77</v>
      </c>
      <c r="AY1273" s="196" t="s">
        <v>164</v>
      </c>
    </row>
    <row r="1274" spans="1:51" s="16" customFormat="1" x14ac:dyDescent="0.2">
      <c r="B1274" s="215"/>
      <c r="D1274" s="183" t="s">
        <v>177</v>
      </c>
      <c r="E1274" s="216" t="s">
        <v>1</v>
      </c>
      <c r="F1274" s="217" t="s">
        <v>235</v>
      </c>
      <c r="H1274" s="218">
        <v>0.22800000000000001</v>
      </c>
      <c r="I1274" s="219"/>
      <c r="L1274" s="215"/>
      <c r="M1274" s="220"/>
      <c r="N1274" s="221"/>
      <c r="O1274" s="221"/>
      <c r="P1274" s="221"/>
      <c r="Q1274" s="221"/>
      <c r="R1274" s="221"/>
      <c r="S1274" s="221"/>
      <c r="T1274" s="222"/>
      <c r="AT1274" s="216" t="s">
        <v>177</v>
      </c>
      <c r="AU1274" s="216" t="s">
        <v>86</v>
      </c>
      <c r="AV1274" s="16" t="s">
        <v>236</v>
      </c>
      <c r="AW1274" s="16" t="s">
        <v>34</v>
      </c>
      <c r="AX1274" s="16" t="s">
        <v>77</v>
      </c>
      <c r="AY1274" s="216" t="s">
        <v>164</v>
      </c>
    </row>
    <row r="1275" spans="1:51" s="13" customFormat="1" x14ac:dyDescent="0.2">
      <c r="B1275" s="188"/>
      <c r="D1275" s="183" t="s">
        <v>177</v>
      </c>
      <c r="E1275" s="189" t="s">
        <v>1</v>
      </c>
      <c r="F1275" s="190" t="s">
        <v>1715</v>
      </c>
      <c r="H1275" s="189" t="s">
        <v>1</v>
      </c>
      <c r="I1275" s="191"/>
      <c r="L1275" s="188"/>
      <c r="M1275" s="192"/>
      <c r="N1275" s="193"/>
      <c r="O1275" s="193"/>
      <c r="P1275" s="193"/>
      <c r="Q1275" s="193"/>
      <c r="R1275" s="193"/>
      <c r="S1275" s="193"/>
      <c r="T1275" s="194"/>
      <c r="AT1275" s="189" t="s">
        <v>177</v>
      </c>
      <c r="AU1275" s="189" t="s">
        <v>86</v>
      </c>
      <c r="AV1275" s="13" t="s">
        <v>84</v>
      </c>
      <c r="AW1275" s="13" t="s">
        <v>34</v>
      </c>
      <c r="AX1275" s="13" t="s">
        <v>77</v>
      </c>
      <c r="AY1275" s="189" t="s">
        <v>164</v>
      </c>
    </row>
    <row r="1276" spans="1:51" s="14" customFormat="1" x14ac:dyDescent="0.2">
      <c r="B1276" s="195"/>
      <c r="D1276" s="183" t="s">
        <v>177</v>
      </c>
      <c r="E1276" s="196" t="s">
        <v>1</v>
      </c>
      <c r="F1276" s="197" t="s">
        <v>2118</v>
      </c>
      <c r="H1276" s="198">
        <v>0.21</v>
      </c>
      <c r="I1276" s="199"/>
      <c r="L1276" s="195"/>
      <c r="M1276" s="200"/>
      <c r="N1276" s="201"/>
      <c r="O1276" s="201"/>
      <c r="P1276" s="201"/>
      <c r="Q1276" s="201"/>
      <c r="R1276" s="201"/>
      <c r="S1276" s="201"/>
      <c r="T1276" s="202"/>
      <c r="AT1276" s="196" t="s">
        <v>177</v>
      </c>
      <c r="AU1276" s="196" t="s">
        <v>86</v>
      </c>
      <c r="AV1276" s="14" t="s">
        <v>86</v>
      </c>
      <c r="AW1276" s="14" t="s">
        <v>34</v>
      </c>
      <c r="AX1276" s="14" t="s">
        <v>77</v>
      </c>
      <c r="AY1276" s="196" t="s">
        <v>164</v>
      </c>
    </row>
    <row r="1277" spans="1:51" s="14" customFormat="1" x14ac:dyDescent="0.2">
      <c r="B1277" s="195"/>
      <c r="D1277" s="183" t="s">
        <v>177</v>
      </c>
      <c r="E1277" s="196" t="s">
        <v>1</v>
      </c>
      <c r="F1277" s="197" t="s">
        <v>2119</v>
      </c>
      <c r="H1277" s="198">
        <v>8.7999999999999995E-2</v>
      </c>
      <c r="I1277" s="199"/>
      <c r="L1277" s="195"/>
      <c r="M1277" s="200"/>
      <c r="N1277" s="201"/>
      <c r="O1277" s="201"/>
      <c r="P1277" s="201"/>
      <c r="Q1277" s="201"/>
      <c r="R1277" s="201"/>
      <c r="S1277" s="201"/>
      <c r="T1277" s="202"/>
      <c r="AT1277" s="196" t="s">
        <v>177</v>
      </c>
      <c r="AU1277" s="196" t="s">
        <v>86</v>
      </c>
      <c r="AV1277" s="14" t="s">
        <v>86</v>
      </c>
      <c r="AW1277" s="14" t="s">
        <v>34</v>
      </c>
      <c r="AX1277" s="14" t="s">
        <v>77</v>
      </c>
      <c r="AY1277" s="196" t="s">
        <v>164</v>
      </c>
    </row>
    <row r="1278" spans="1:51" s="16" customFormat="1" x14ac:dyDescent="0.2">
      <c r="B1278" s="215"/>
      <c r="D1278" s="183" t="s">
        <v>177</v>
      </c>
      <c r="E1278" s="216" t="s">
        <v>1</v>
      </c>
      <c r="F1278" s="217" t="s">
        <v>235</v>
      </c>
      <c r="H1278" s="218">
        <v>0.29799999999999999</v>
      </c>
      <c r="I1278" s="219"/>
      <c r="L1278" s="215"/>
      <c r="M1278" s="220"/>
      <c r="N1278" s="221"/>
      <c r="O1278" s="221"/>
      <c r="P1278" s="221"/>
      <c r="Q1278" s="221"/>
      <c r="R1278" s="221"/>
      <c r="S1278" s="221"/>
      <c r="T1278" s="222"/>
      <c r="AT1278" s="216" t="s">
        <v>177</v>
      </c>
      <c r="AU1278" s="216" t="s">
        <v>86</v>
      </c>
      <c r="AV1278" s="16" t="s">
        <v>236</v>
      </c>
      <c r="AW1278" s="16" t="s">
        <v>34</v>
      </c>
      <c r="AX1278" s="16" t="s">
        <v>77</v>
      </c>
      <c r="AY1278" s="216" t="s">
        <v>164</v>
      </c>
    </row>
    <row r="1279" spans="1:51" s="13" customFormat="1" x14ac:dyDescent="0.2">
      <c r="B1279" s="188"/>
      <c r="D1279" s="183" t="s">
        <v>177</v>
      </c>
      <c r="E1279" s="189" t="s">
        <v>1</v>
      </c>
      <c r="F1279" s="190" t="s">
        <v>1718</v>
      </c>
      <c r="H1279" s="189" t="s">
        <v>1</v>
      </c>
      <c r="I1279" s="191"/>
      <c r="L1279" s="188"/>
      <c r="M1279" s="192"/>
      <c r="N1279" s="193"/>
      <c r="O1279" s="193"/>
      <c r="P1279" s="193"/>
      <c r="Q1279" s="193"/>
      <c r="R1279" s="193"/>
      <c r="S1279" s="193"/>
      <c r="T1279" s="194"/>
      <c r="AT1279" s="189" t="s">
        <v>177</v>
      </c>
      <c r="AU1279" s="189" t="s">
        <v>86</v>
      </c>
      <c r="AV1279" s="13" t="s">
        <v>84</v>
      </c>
      <c r="AW1279" s="13" t="s">
        <v>34</v>
      </c>
      <c r="AX1279" s="13" t="s">
        <v>77</v>
      </c>
      <c r="AY1279" s="189" t="s">
        <v>164</v>
      </c>
    </row>
    <row r="1280" spans="1:51" s="14" customFormat="1" x14ac:dyDescent="0.2">
      <c r="B1280" s="195"/>
      <c r="D1280" s="183" t="s">
        <v>177</v>
      </c>
      <c r="E1280" s="196" t="s">
        <v>1</v>
      </c>
      <c r="F1280" s="197" t="s">
        <v>2120</v>
      </c>
      <c r="H1280" s="198">
        <v>8.7999999999999995E-2</v>
      </c>
      <c r="I1280" s="199"/>
      <c r="L1280" s="195"/>
      <c r="M1280" s="200"/>
      <c r="N1280" s="201"/>
      <c r="O1280" s="201"/>
      <c r="P1280" s="201"/>
      <c r="Q1280" s="201"/>
      <c r="R1280" s="201"/>
      <c r="S1280" s="201"/>
      <c r="T1280" s="202"/>
      <c r="AT1280" s="196" t="s">
        <v>177</v>
      </c>
      <c r="AU1280" s="196" t="s">
        <v>86</v>
      </c>
      <c r="AV1280" s="14" t="s">
        <v>86</v>
      </c>
      <c r="AW1280" s="14" t="s">
        <v>34</v>
      </c>
      <c r="AX1280" s="14" t="s">
        <v>77</v>
      </c>
      <c r="AY1280" s="196" t="s">
        <v>164</v>
      </c>
    </row>
    <row r="1281" spans="1:65" s="14" customFormat="1" x14ac:dyDescent="0.2">
      <c r="B1281" s="195"/>
      <c r="D1281" s="183" t="s">
        <v>177</v>
      </c>
      <c r="E1281" s="196" t="s">
        <v>1</v>
      </c>
      <c r="F1281" s="197" t="s">
        <v>2121</v>
      </c>
      <c r="H1281" s="198">
        <v>0.28000000000000003</v>
      </c>
      <c r="I1281" s="199"/>
      <c r="L1281" s="195"/>
      <c r="M1281" s="200"/>
      <c r="N1281" s="201"/>
      <c r="O1281" s="201"/>
      <c r="P1281" s="201"/>
      <c r="Q1281" s="201"/>
      <c r="R1281" s="201"/>
      <c r="S1281" s="201"/>
      <c r="T1281" s="202"/>
      <c r="AT1281" s="196" t="s">
        <v>177</v>
      </c>
      <c r="AU1281" s="196" t="s">
        <v>86</v>
      </c>
      <c r="AV1281" s="14" t="s">
        <v>86</v>
      </c>
      <c r="AW1281" s="14" t="s">
        <v>34</v>
      </c>
      <c r="AX1281" s="14" t="s">
        <v>77</v>
      </c>
      <c r="AY1281" s="196" t="s">
        <v>164</v>
      </c>
    </row>
    <row r="1282" spans="1:65" s="14" customFormat="1" x14ac:dyDescent="0.2">
      <c r="B1282" s="195"/>
      <c r="D1282" s="183" t="s">
        <v>177</v>
      </c>
      <c r="E1282" s="196" t="s">
        <v>1</v>
      </c>
      <c r="F1282" s="197" t="s">
        <v>2122</v>
      </c>
      <c r="H1282" s="198">
        <v>8.7999999999999995E-2</v>
      </c>
      <c r="I1282" s="199"/>
      <c r="L1282" s="195"/>
      <c r="M1282" s="200"/>
      <c r="N1282" s="201"/>
      <c r="O1282" s="201"/>
      <c r="P1282" s="201"/>
      <c r="Q1282" s="201"/>
      <c r="R1282" s="201"/>
      <c r="S1282" s="201"/>
      <c r="T1282" s="202"/>
      <c r="AT1282" s="196" t="s">
        <v>177</v>
      </c>
      <c r="AU1282" s="196" t="s">
        <v>86</v>
      </c>
      <c r="AV1282" s="14" t="s">
        <v>86</v>
      </c>
      <c r="AW1282" s="14" t="s">
        <v>34</v>
      </c>
      <c r="AX1282" s="14" t="s">
        <v>77</v>
      </c>
      <c r="AY1282" s="196" t="s">
        <v>164</v>
      </c>
    </row>
    <row r="1283" spans="1:65" s="16" customFormat="1" x14ac:dyDescent="0.2">
      <c r="B1283" s="215"/>
      <c r="D1283" s="183" t="s">
        <v>177</v>
      </c>
      <c r="E1283" s="216" t="s">
        <v>1</v>
      </c>
      <c r="F1283" s="217" t="s">
        <v>235</v>
      </c>
      <c r="H1283" s="218">
        <v>0.45600000000000002</v>
      </c>
      <c r="I1283" s="219"/>
      <c r="L1283" s="215"/>
      <c r="M1283" s="220"/>
      <c r="N1283" s="221"/>
      <c r="O1283" s="221"/>
      <c r="P1283" s="221"/>
      <c r="Q1283" s="221"/>
      <c r="R1283" s="221"/>
      <c r="S1283" s="221"/>
      <c r="T1283" s="222"/>
      <c r="AT1283" s="216" t="s">
        <v>177</v>
      </c>
      <c r="AU1283" s="216" t="s">
        <v>86</v>
      </c>
      <c r="AV1283" s="16" t="s">
        <v>236</v>
      </c>
      <c r="AW1283" s="16" t="s">
        <v>34</v>
      </c>
      <c r="AX1283" s="16" t="s">
        <v>77</v>
      </c>
      <c r="AY1283" s="216" t="s">
        <v>164</v>
      </c>
    </row>
    <row r="1284" spans="1:65" s="13" customFormat="1" x14ac:dyDescent="0.2">
      <c r="B1284" s="188"/>
      <c r="D1284" s="183" t="s">
        <v>177</v>
      </c>
      <c r="E1284" s="189" t="s">
        <v>1</v>
      </c>
      <c r="F1284" s="190" t="s">
        <v>1722</v>
      </c>
      <c r="H1284" s="189" t="s">
        <v>1</v>
      </c>
      <c r="I1284" s="191"/>
      <c r="L1284" s="188"/>
      <c r="M1284" s="192"/>
      <c r="N1284" s="193"/>
      <c r="O1284" s="193"/>
      <c r="P1284" s="193"/>
      <c r="Q1284" s="193"/>
      <c r="R1284" s="193"/>
      <c r="S1284" s="193"/>
      <c r="T1284" s="194"/>
      <c r="AT1284" s="189" t="s">
        <v>177</v>
      </c>
      <c r="AU1284" s="189" t="s">
        <v>86</v>
      </c>
      <c r="AV1284" s="13" t="s">
        <v>84</v>
      </c>
      <c r="AW1284" s="13" t="s">
        <v>34</v>
      </c>
      <c r="AX1284" s="13" t="s">
        <v>77</v>
      </c>
      <c r="AY1284" s="189" t="s">
        <v>164</v>
      </c>
    </row>
    <row r="1285" spans="1:65" s="14" customFormat="1" x14ac:dyDescent="0.2">
      <c r="B1285" s="195"/>
      <c r="D1285" s="183" t="s">
        <v>177</v>
      </c>
      <c r="E1285" s="196" t="s">
        <v>1</v>
      </c>
      <c r="F1285" s="197" t="s">
        <v>2123</v>
      </c>
      <c r="H1285" s="198">
        <v>0.193</v>
      </c>
      <c r="I1285" s="199"/>
      <c r="L1285" s="195"/>
      <c r="M1285" s="200"/>
      <c r="N1285" s="201"/>
      <c r="O1285" s="201"/>
      <c r="P1285" s="201"/>
      <c r="Q1285" s="201"/>
      <c r="R1285" s="201"/>
      <c r="S1285" s="201"/>
      <c r="T1285" s="202"/>
      <c r="AT1285" s="196" t="s">
        <v>177</v>
      </c>
      <c r="AU1285" s="196" t="s">
        <v>86</v>
      </c>
      <c r="AV1285" s="14" t="s">
        <v>86</v>
      </c>
      <c r="AW1285" s="14" t="s">
        <v>34</v>
      </c>
      <c r="AX1285" s="14" t="s">
        <v>77</v>
      </c>
      <c r="AY1285" s="196" t="s">
        <v>164</v>
      </c>
    </row>
    <row r="1286" spans="1:65" s="16" customFormat="1" x14ac:dyDescent="0.2">
      <c r="B1286" s="215"/>
      <c r="D1286" s="183" t="s">
        <v>177</v>
      </c>
      <c r="E1286" s="216" t="s">
        <v>1</v>
      </c>
      <c r="F1286" s="217" t="s">
        <v>235</v>
      </c>
      <c r="H1286" s="218">
        <v>0.193</v>
      </c>
      <c r="I1286" s="219"/>
      <c r="L1286" s="215"/>
      <c r="M1286" s="220"/>
      <c r="N1286" s="221"/>
      <c r="O1286" s="221"/>
      <c r="P1286" s="221"/>
      <c r="Q1286" s="221"/>
      <c r="R1286" s="221"/>
      <c r="S1286" s="221"/>
      <c r="T1286" s="222"/>
      <c r="AT1286" s="216" t="s">
        <v>177</v>
      </c>
      <c r="AU1286" s="216" t="s">
        <v>86</v>
      </c>
      <c r="AV1286" s="16" t="s">
        <v>236</v>
      </c>
      <c r="AW1286" s="16" t="s">
        <v>34</v>
      </c>
      <c r="AX1286" s="16" t="s">
        <v>77</v>
      </c>
      <c r="AY1286" s="216" t="s">
        <v>164</v>
      </c>
    </row>
    <row r="1287" spans="1:65" s="13" customFormat="1" x14ac:dyDescent="0.2">
      <c r="B1287" s="188"/>
      <c r="D1287" s="183" t="s">
        <v>177</v>
      </c>
      <c r="E1287" s="189" t="s">
        <v>1</v>
      </c>
      <c r="F1287" s="190" t="s">
        <v>1724</v>
      </c>
      <c r="H1287" s="189" t="s">
        <v>1</v>
      </c>
      <c r="I1287" s="191"/>
      <c r="L1287" s="188"/>
      <c r="M1287" s="192"/>
      <c r="N1287" s="193"/>
      <c r="O1287" s="193"/>
      <c r="P1287" s="193"/>
      <c r="Q1287" s="193"/>
      <c r="R1287" s="193"/>
      <c r="S1287" s="193"/>
      <c r="T1287" s="194"/>
      <c r="AT1287" s="189" t="s">
        <v>177</v>
      </c>
      <c r="AU1287" s="189" t="s">
        <v>86</v>
      </c>
      <c r="AV1287" s="13" t="s">
        <v>84</v>
      </c>
      <c r="AW1287" s="13" t="s">
        <v>34</v>
      </c>
      <c r="AX1287" s="13" t="s">
        <v>77</v>
      </c>
      <c r="AY1287" s="189" t="s">
        <v>164</v>
      </c>
    </row>
    <row r="1288" spans="1:65" s="14" customFormat="1" x14ac:dyDescent="0.2">
      <c r="B1288" s="195"/>
      <c r="D1288" s="183" t="s">
        <v>177</v>
      </c>
      <c r="E1288" s="196" t="s">
        <v>1</v>
      </c>
      <c r="F1288" s="197" t="s">
        <v>2124</v>
      </c>
      <c r="H1288" s="198">
        <v>0.123</v>
      </c>
      <c r="I1288" s="199"/>
      <c r="L1288" s="195"/>
      <c r="M1288" s="200"/>
      <c r="N1288" s="201"/>
      <c r="O1288" s="201"/>
      <c r="P1288" s="201"/>
      <c r="Q1288" s="201"/>
      <c r="R1288" s="201"/>
      <c r="S1288" s="201"/>
      <c r="T1288" s="202"/>
      <c r="AT1288" s="196" t="s">
        <v>177</v>
      </c>
      <c r="AU1288" s="196" t="s">
        <v>86</v>
      </c>
      <c r="AV1288" s="14" t="s">
        <v>86</v>
      </c>
      <c r="AW1288" s="14" t="s">
        <v>34</v>
      </c>
      <c r="AX1288" s="14" t="s">
        <v>77</v>
      </c>
      <c r="AY1288" s="196" t="s">
        <v>164</v>
      </c>
    </row>
    <row r="1289" spans="1:65" s="16" customFormat="1" x14ac:dyDescent="0.2">
      <c r="B1289" s="215"/>
      <c r="D1289" s="183" t="s">
        <v>177</v>
      </c>
      <c r="E1289" s="216" t="s">
        <v>1</v>
      </c>
      <c r="F1289" s="217" t="s">
        <v>235</v>
      </c>
      <c r="H1289" s="218">
        <v>0.123</v>
      </c>
      <c r="I1289" s="219"/>
      <c r="L1289" s="215"/>
      <c r="M1289" s="220"/>
      <c r="N1289" s="221"/>
      <c r="O1289" s="221"/>
      <c r="P1289" s="221"/>
      <c r="Q1289" s="221"/>
      <c r="R1289" s="221"/>
      <c r="S1289" s="221"/>
      <c r="T1289" s="222"/>
      <c r="AT1289" s="216" t="s">
        <v>177</v>
      </c>
      <c r="AU1289" s="216" t="s">
        <v>86</v>
      </c>
      <c r="AV1289" s="16" t="s">
        <v>236</v>
      </c>
      <c r="AW1289" s="16" t="s">
        <v>34</v>
      </c>
      <c r="AX1289" s="16" t="s">
        <v>77</v>
      </c>
      <c r="AY1289" s="216" t="s">
        <v>164</v>
      </c>
    </row>
    <row r="1290" spans="1:65" s="15" customFormat="1" x14ac:dyDescent="0.2">
      <c r="B1290" s="203"/>
      <c r="D1290" s="183" t="s">
        <v>177</v>
      </c>
      <c r="E1290" s="204" t="s">
        <v>1</v>
      </c>
      <c r="F1290" s="205" t="s">
        <v>184</v>
      </c>
      <c r="H1290" s="206">
        <v>1.298</v>
      </c>
      <c r="I1290" s="207"/>
      <c r="L1290" s="203"/>
      <c r="M1290" s="208"/>
      <c r="N1290" s="209"/>
      <c r="O1290" s="209"/>
      <c r="P1290" s="209"/>
      <c r="Q1290" s="209"/>
      <c r="R1290" s="209"/>
      <c r="S1290" s="209"/>
      <c r="T1290" s="210"/>
      <c r="AT1290" s="204" t="s">
        <v>177</v>
      </c>
      <c r="AU1290" s="204" t="s">
        <v>86</v>
      </c>
      <c r="AV1290" s="15" t="s">
        <v>172</v>
      </c>
      <c r="AW1290" s="15" t="s">
        <v>34</v>
      </c>
      <c r="AX1290" s="15" t="s">
        <v>84</v>
      </c>
      <c r="AY1290" s="204" t="s">
        <v>164</v>
      </c>
    </row>
    <row r="1291" spans="1:65" s="2" customFormat="1" ht="16.5" customHeight="1" x14ac:dyDescent="0.2">
      <c r="A1291" s="34"/>
      <c r="B1291" s="168"/>
      <c r="C1291" s="169" t="s">
        <v>800</v>
      </c>
      <c r="D1291" s="214" t="s">
        <v>167</v>
      </c>
      <c r="E1291" s="171" t="s">
        <v>2125</v>
      </c>
      <c r="F1291" s="172" t="s">
        <v>2126</v>
      </c>
      <c r="G1291" s="173" t="s">
        <v>215</v>
      </c>
      <c r="H1291" s="174">
        <v>0.15</v>
      </c>
      <c r="I1291" s="175"/>
      <c r="J1291" s="176">
        <f>ROUND(I1291*H1291,2)</f>
        <v>0</v>
      </c>
      <c r="K1291" s="172" t="s">
        <v>216</v>
      </c>
      <c r="L1291" s="35"/>
      <c r="M1291" s="177" t="s">
        <v>1</v>
      </c>
      <c r="N1291" s="178" t="s">
        <v>42</v>
      </c>
      <c r="O1291" s="60"/>
      <c r="P1291" s="179">
        <f>O1291*H1291</f>
        <v>0</v>
      </c>
      <c r="Q1291" s="179">
        <v>4.0999999999999999E-4</v>
      </c>
      <c r="R1291" s="179">
        <f>Q1291*H1291</f>
        <v>6.1499999999999991E-5</v>
      </c>
      <c r="S1291" s="179">
        <v>4.0000000000000001E-3</v>
      </c>
      <c r="T1291" s="180">
        <f>S1291*H1291</f>
        <v>5.9999999999999995E-4</v>
      </c>
      <c r="U1291" s="34"/>
      <c r="V1291" s="34"/>
      <c r="W1291" s="34"/>
      <c r="X1291" s="34"/>
      <c r="Y1291" s="34"/>
      <c r="Z1291" s="34"/>
      <c r="AA1291" s="34"/>
      <c r="AB1291" s="34"/>
      <c r="AC1291" s="34"/>
      <c r="AD1291" s="34"/>
      <c r="AE1291" s="34"/>
      <c r="AR1291" s="181" t="s">
        <v>172</v>
      </c>
      <c r="AT1291" s="181" t="s">
        <v>167</v>
      </c>
      <c r="AU1291" s="181" t="s">
        <v>86</v>
      </c>
      <c r="AY1291" s="18" t="s">
        <v>164</v>
      </c>
      <c r="BE1291" s="182">
        <f>IF(N1291="základní",J1291,0)</f>
        <v>0</v>
      </c>
      <c r="BF1291" s="182">
        <f>IF(N1291="snížená",J1291,0)</f>
        <v>0</v>
      </c>
      <c r="BG1291" s="182">
        <f>IF(N1291="zákl. přenesená",J1291,0)</f>
        <v>0</v>
      </c>
      <c r="BH1291" s="182">
        <f>IF(N1291="sníž. přenesená",J1291,0)</f>
        <v>0</v>
      </c>
      <c r="BI1291" s="182">
        <f>IF(N1291="nulová",J1291,0)</f>
        <v>0</v>
      </c>
      <c r="BJ1291" s="18" t="s">
        <v>84</v>
      </c>
      <c r="BK1291" s="182">
        <f>ROUND(I1291*H1291,2)</f>
        <v>0</v>
      </c>
      <c r="BL1291" s="18" t="s">
        <v>172</v>
      </c>
      <c r="BM1291" s="181" t="s">
        <v>2127</v>
      </c>
    </row>
    <row r="1292" spans="1:65" s="2" customFormat="1" ht="19.5" x14ac:dyDescent="0.2">
      <c r="A1292" s="34"/>
      <c r="B1292" s="35"/>
      <c r="C1292" s="34"/>
      <c r="D1292" s="183" t="s">
        <v>174</v>
      </c>
      <c r="E1292" s="34"/>
      <c r="F1292" s="184" t="s">
        <v>2128</v>
      </c>
      <c r="G1292" s="34"/>
      <c r="H1292" s="34"/>
      <c r="I1292" s="103"/>
      <c r="J1292" s="34"/>
      <c r="K1292" s="34"/>
      <c r="L1292" s="35"/>
      <c r="M1292" s="185"/>
      <c r="N1292" s="186"/>
      <c r="O1292" s="60"/>
      <c r="P1292" s="60"/>
      <c r="Q1292" s="60"/>
      <c r="R1292" s="60"/>
      <c r="S1292" s="60"/>
      <c r="T1292" s="61"/>
      <c r="U1292" s="34"/>
      <c r="V1292" s="34"/>
      <c r="W1292" s="34"/>
      <c r="X1292" s="34"/>
      <c r="Y1292" s="34"/>
      <c r="Z1292" s="34"/>
      <c r="AA1292" s="34"/>
      <c r="AB1292" s="34"/>
      <c r="AC1292" s="34"/>
      <c r="AD1292" s="34"/>
      <c r="AE1292" s="34"/>
      <c r="AT1292" s="18" t="s">
        <v>174</v>
      </c>
      <c r="AU1292" s="18" t="s">
        <v>86</v>
      </c>
    </row>
    <row r="1293" spans="1:65" s="2" customFormat="1" ht="29.25" x14ac:dyDescent="0.2">
      <c r="A1293" s="34"/>
      <c r="B1293" s="35"/>
      <c r="C1293" s="34"/>
      <c r="D1293" s="183" t="s">
        <v>175</v>
      </c>
      <c r="E1293" s="34"/>
      <c r="F1293" s="187" t="s">
        <v>695</v>
      </c>
      <c r="G1293" s="34"/>
      <c r="H1293" s="34"/>
      <c r="I1293" s="103"/>
      <c r="J1293" s="34"/>
      <c r="K1293" s="34"/>
      <c r="L1293" s="35"/>
      <c r="M1293" s="185"/>
      <c r="N1293" s="186"/>
      <c r="O1293" s="60"/>
      <c r="P1293" s="60"/>
      <c r="Q1293" s="60"/>
      <c r="R1293" s="60"/>
      <c r="S1293" s="60"/>
      <c r="T1293" s="61"/>
      <c r="U1293" s="34"/>
      <c r="V1293" s="34"/>
      <c r="W1293" s="34"/>
      <c r="X1293" s="34"/>
      <c r="Y1293" s="34"/>
      <c r="Z1293" s="34"/>
      <c r="AA1293" s="34"/>
      <c r="AB1293" s="34"/>
      <c r="AC1293" s="34"/>
      <c r="AD1293" s="34"/>
      <c r="AE1293" s="34"/>
      <c r="AT1293" s="18" t="s">
        <v>175</v>
      </c>
      <c r="AU1293" s="18" t="s">
        <v>86</v>
      </c>
    </row>
    <row r="1294" spans="1:65" s="13" customFormat="1" x14ac:dyDescent="0.2">
      <c r="B1294" s="188"/>
      <c r="D1294" s="183" t="s">
        <v>177</v>
      </c>
      <c r="E1294" s="189" t="s">
        <v>1</v>
      </c>
      <c r="F1294" s="190" t="s">
        <v>178</v>
      </c>
      <c r="H1294" s="189" t="s">
        <v>1</v>
      </c>
      <c r="I1294" s="191"/>
      <c r="L1294" s="188"/>
      <c r="M1294" s="192"/>
      <c r="N1294" s="193"/>
      <c r="O1294" s="193"/>
      <c r="P1294" s="193"/>
      <c r="Q1294" s="193"/>
      <c r="R1294" s="193"/>
      <c r="S1294" s="193"/>
      <c r="T1294" s="194"/>
      <c r="AT1294" s="189" t="s">
        <v>177</v>
      </c>
      <c r="AU1294" s="189" t="s">
        <v>86</v>
      </c>
      <c r="AV1294" s="13" t="s">
        <v>84</v>
      </c>
      <c r="AW1294" s="13" t="s">
        <v>34</v>
      </c>
      <c r="AX1294" s="13" t="s">
        <v>77</v>
      </c>
      <c r="AY1294" s="189" t="s">
        <v>164</v>
      </c>
    </row>
    <row r="1295" spans="1:65" s="13" customFormat="1" x14ac:dyDescent="0.2">
      <c r="B1295" s="188"/>
      <c r="D1295" s="183" t="s">
        <v>177</v>
      </c>
      <c r="E1295" s="189" t="s">
        <v>1</v>
      </c>
      <c r="F1295" s="190" t="s">
        <v>179</v>
      </c>
      <c r="H1295" s="189" t="s">
        <v>1</v>
      </c>
      <c r="I1295" s="191"/>
      <c r="L1295" s="188"/>
      <c r="M1295" s="192"/>
      <c r="N1295" s="193"/>
      <c r="O1295" s="193"/>
      <c r="P1295" s="193"/>
      <c r="Q1295" s="193"/>
      <c r="R1295" s="193"/>
      <c r="S1295" s="193"/>
      <c r="T1295" s="194"/>
      <c r="AT1295" s="189" t="s">
        <v>177</v>
      </c>
      <c r="AU1295" s="189" t="s">
        <v>86</v>
      </c>
      <c r="AV1295" s="13" t="s">
        <v>84</v>
      </c>
      <c r="AW1295" s="13" t="s">
        <v>34</v>
      </c>
      <c r="AX1295" s="13" t="s">
        <v>77</v>
      </c>
      <c r="AY1295" s="189" t="s">
        <v>164</v>
      </c>
    </row>
    <row r="1296" spans="1:65" s="13" customFormat="1" x14ac:dyDescent="0.2">
      <c r="B1296" s="188"/>
      <c r="D1296" s="183" t="s">
        <v>177</v>
      </c>
      <c r="E1296" s="189" t="s">
        <v>1</v>
      </c>
      <c r="F1296" s="190" t="s">
        <v>96</v>
      </c>
      <c r="H1296" s="189" t="s">
        <v>1</v>
      </c>
      <c r="I1296" s="191"/>
      <c r="L1296" s="188"/>
      <c r="M1296" s="192"/>
      <c r="N1296" s="193"/>
      <c r="O1296" s="193"/>
      <c r="P1296" s="193"/>
      <c r="Q1296" s="193"/>
      <c r="R1296" s="193"/>
      <c r="S1296" s="193"/>
      <c r="T1296" s="194"/>
      <c r="AT1296" s="189" t="s">
        <v>177</v>
      </c>
      <c r="AU1296" s="189" t="s">
        <v>86</v>
      </c>
      <c r="AV1296" s="13" t="s">
        <v>84</v>
      </c>
      <c r="AW1296" s="13" t="s">
        <v>34</v>
      </c>
      <c r="AX1296" s="13" t="s">
        <v>77</v>
      </c>
      <c r="AY1296" s="189" t="s">
        <v>164</v>
      </c>
    </row>
    <row r="1297" spans="1:65" s="13" customFormat="1" x14ac:dyDescent="0.2">
      <c r="B1297" s="188"/>
      <c r="D1297" s="183" t="s">
        <v>177</v>
      </c>
      <c r="E1297" s="189" t="s">
        <v>1</v>
      </c>
      <c r="F1297" s="190" t="s">
        <v>181</v>
      </c>
      <c r="H1297" s="189" t="s">
        <v>1</v>
      </c>
      <c r="I1297" s="191"/>
      <c r="L1297" s="188"/>
      <c r="M1297" s="192"/>
      <c r="N1297" s="193"/>
      <c r="O1297" s="193"/>
      <c r="P1297" s="193"/>
      <c r="Q1297" s="193"/>
      <c r="R1297" s="193"/>
      <c r="S1297" s="193"/>
      <c r="T1297" s="194"/>
      <c r="AT1297" s="189" t="s">
        <v>177</v>
      </c>
      <c r="AU1297" s="189" t="s">
        <v>86</v>
      </c>
      <c r="AV1297" s="13" t="s">
        <v>84</v>
      </c>
      <c r="AW1297" s="13" t="s">
        <v>34</v>
      </c>
      <c r="AX1297" s="13" t="s">
        <v>77</v>
      </c>
      <c r="AY1297" s="189" t="s">
        <v>164</v>
      </c>
    </row>
    <row r="1298" spans="1:65" s="13" customFormat="1" x14ac:dyDescent="0.2">
      <c r="B1298" s="188"/>
      <c r="D1298" s="183" t="s">
        <v>177</v>
      </c>
      <c r="E1298" s="189" t="s">
        <v>1</v>
      </c>
      <c r="F1298" s="190" t="s">
        <v>2129</v>
      </c>
      <c r="H1298" s="189" t="s">
        <v>1</v>
      </c>
      <c r="I1298" s="191"/>
      <c r="L1298" s="188"/>
      <c r="M1298" s="192"/>
      <c r="N1298" s="193"/>
      <c r="O1298" s="193"/>
      <c r="P1298" s="193"/>
      <c r="Q1298" s="193"/>
      <c r="R1298" s="193"/>
      <c r="S1298" s="193"/>
      <c r="T1298" s="194"/>
      <c r="AT1298" s="189" t="s">
        <v>177</v>
      </c>
      <c r="AU1298" s="189" t="s">
        <v>86</v>
      </c>
      <c r="AV1298" s="13" t="s">
        <v>84</v>
      </c>
      <c r="AW1298" s="13" t="s">
        <v>34</v>
      </c>
      <c r="AX1298" s="13" t="s">
        <v>77</v>
      </c>
      <c r="AY1298" s="189" t="s">
        <v>164</v>
      </c>
    </row>
    <row r="1299" spans="1:65" s="14" customFormat="1" x14ac:dyDescent="0.2">
      <c r="B1299" s="195"/>
      <c r="D1299" s="183" t="s">
        <v>177</v>
      </c>
      <c r="E1299" s="196" t="s">
        <v>1</v>
      </c>
      <c r="F1299" s="197" t="s">
        <v>2130</v>
      </c>
      <c r="H1299" s="198">
        <v>0.15</v>
      </c>
      <c r="I1299" s="199"/>
      <c r="L1299" s="195"/>
      <c r="M1299" s="200"/>
      <c r="N1299" s="201"/>
      <c r="O1299" s="201"/>
      <c r="P1299" s="201"/>
      <c r="Q1299" s="201"/>
      <c r="R1299" s="201"/>
      <c r="S1299" s="201"/>
      <c r="T1299" s="202"/>
      <c r="AT1299" s="196" t="s">
        <v>177</v>
      </c>
      <c r="AU1299" s="196" t="s">
        <v>86</v>
      </c>
      <c r="AV1299" s="14" t="s">
        <v>86</v>
      </c>
      <c r="AW1299" s="14" t="s">
        <v>34</v>
      </c>
      <c r="AX1299" s="14" t="s">
        <v>77</v>
      </c>
      <c r="AY1299" s="196" t="s">
        <v>164</v>
      </c>
    </row>
    <row r="1300" spans="1:65" s="15" customFormat="1" x14ac:dyDescent="0.2">
      <c r="B1300" s="203"/>
      <c r="D1300" s="183" t="s">
        <v>177</v>
      </c>
      <c r="E1300" s="204" t="s">
        <v>1</v>
      </c>
      <c r="F1300" s="205" t="s">
        <v>184</v>
      </c>
      <c r="H1300" s="206">
        <v>0.15</v>
      </c>
      <c r="I1300" s="207"/>
      <c r="L1300" s="203"/>
      <c r="M1300" s="208"/>
      <c r="N1300" s="209"/>
      <c r="O1300" s="209"/>
      <c r="P1300" s="209"/>
      <c r="Q1300" s="209"/>
      <c r="R1300" s="209"/>
      <c r="S1300" s="209"/>
      <c r="T1300" s="210"/>
      <c r="AT1300" s="204" t="s">
        <v>177</v>
      </c>
      <c r="AU1300" s="204" t="s">
        <v>86</v>
      </c>
      <c r="AV1300" s="15" t="s">
        <v>172</v>
      </c>
      <c r="AW1300" s="15" t="s">
        <v>34</v>
      </c>
      <c r="AX1300" s="15" t="s">
        <v>84</v>
      </c>
      <c r="AY1300" s="204" t="s">
        <v>164</v>
      </c>
    </row>
    <row r="1301" spans="1:65" s="2" customFormat="1" ht="16.5" customHeight="1" x14ac:dyDescent="0.2">
      <c r="A1301" s="34"/>
      <c r="B1301" s="168"/>
      <c r="C1301" s="169" t="s">
        <v>805</v>
      </c>
      <c r="D1301" s="214" t="s">
        <v>167</v>
      </c>
      <c r="E1301" s="171" t="s">
        <v>2131</v>
      </c>
      <c r="F1301" s="172" t="s">
        <v>2132</v>
      </c>
      <c r="G1301" s="173" t="s">
        <v>227</v>
      </c>
      <c r="H1301" s="174">
        <v>44.625999999999998</v>
      </c>
      <c r="I1301" s="175"/>
      <c r="J1301" s="176">
        <f>ROUND(I1301*H1301,2)</f>
        <v>0</v>
      </c>
      <c r="K1301" s="172" t="s">
        <v>216</v>
      </c>
      <c r="L1301" s="35"/>
      <c r="M1301" s="177" t="s">
        <v>1</v>
      </c>
      <c r="N1301" s="178" t="s">
        <v>42</v>
      </c>
      <c r="O1301" s="60"/>
      <c r="P1301" s="179">
        <f>O1301*H1301</f>
        <v>0</v>
      </c>
      <c r="Q1301" s="179">
        <v>0</v>
      </c>
      <c r="R1301" s="179">
        <f>Q1301*H1301</f>
        <v>0</v>
      </c>
      <c r="S1301" s="179">
        <v>2.41</v>
      </c>
      <c r="T1301" s="180">
        <f>S1301*H1301</f>
        <v>107.54866</v>
      </c>
      <c r="U1301" s="34"/>
      <c r="V1301" s="34"/>
      <c r="W1301" s="34"/>
      <c r="X1301" s="34"/>
      <c r="Y1301" s="34"/>
      <c r="Z1301" s="34"/>
      <c r="AA1301" s="34"/>
      <c r="AB1301" s="34"/>
      <c r="AC1301" s="34"/>
      <c r="AD1301" s="34"/>
      <c r="AE1301" s="34"/>
      <c r="AR1301" s="181" t="s">
        <v>172</v>
      </c>
      <c r="AT1301" s="181" t="s">
        <v>167</v>
      </c>
      <c r="AU1301" s="181" t="s">
        <v>86</v>
      </c>
      <c r="AY1301" s="18" t="s">
        <v>164</v>
      </c>
      <c r="BE1301" s="182">
        <f>IF(N1301="základní",J1301,0)</f>
        <v>0</v>
      </c>
      <c r="BF1301" s="182">
        <f>IF(N1301="snížená",J1301,0)</f>
        <v>0</v>
      </c>
      <c r="BG1301" s="182">
        <f>IF(N1301="zákl. přenesená",J1301,0)</f>
        <v>0</v>
      </c>
      <c r="BH1301" s="182">
        <f>IF(N1301="sníž. přenesená",J1301,0)</f>
        <v>0</v>
      </c>
      <c r="BI1301" s="182">
        <f>IF(N1301="nulová",J1301,0)</f>
        <v>0</v>
      </c>
      <c r="BJ1301" s="18" t="s">
        <v>84</v>
      </c>
      <c r="BK1301" s="182">
        <f>ROUND(I1301*H1301,2)</f>
        <v>0</v>
      </c>
      <c r="BL1301" s="18" t="s">
        <v>172</v>
      </c>
      <c r="BM1301" s="181" t="s">
        <v>2133</v>
      </c>
    </row>
    <row r="1302" spans="1:65" s="2" customFormat="1" x14ac:dyDescent="0.2">
      <c r="A1302" s="34"/>
      <c r="B1302" s="35"/>
      <c r="C1302" s="34"/>
      <c r="D1302" s="183" t="s">
        <v>174</v>
      </c>
      <c r="E1302" s="34"/>
      <c r="F1302" s="184" t="s">
        <v>2134</v>
      </c>
      <c r="G1302" s="34"/>
      <c r="H1302" s="34"/>
      <c r="I1302" s="103"/>
      <c r="J1302" s="34"/>
      <c r="K1302" s="34"/>
      <c r="L1302" s="35"/>
      <c r="M1302" s="185"/>
      <c r="N1302" s="186"/>
      <c r="O1302" s="60"/>
      <c r="P1302" s="60"/>
      <c r="Q1302" s="60"/>
      <c r="R1302" s="60"/>
      <c r="S1302" s="60"/>
      <c r="T1302" s="61"/>
      <c r="U1302" s="34"/>
      <c r="V1302" s="34"/>
      <c r="W1302" s="34"/>
      <c r="X1302" s="34"/>
      <c r="Y1302" s="34"/>
      <c r="Z1302" s="34"/>
      <c r="AA1302" s="34"/>
      <c r="AB1302" s="34"/>
      <c r="AC1302" s="34"/>
      <c r="AD1302" s="34"/>
      <c r="AE1302" s="34"/>
      <c r="AT1302" s="18" t="s">
        <v>174</v>
      </c>
      <c r="AU1302" s="18" t="s">
        <v>86</v>
      </c>
    </row>
    <row r="1303" spans="1:65" s="2" customFormat="1" ht="68.25" x14ac:dyDescent="0.2">
      <c r="A1303" s="34"/>
      <c r="B1303" s="35"/>
      <c r="C1303" s="34"/>
      <c r="D1303" s="183" t="s">
        <v>175</v>
      </c>
      <c r="E1303" s="34"/>
      <c r="F1303" s="187" t="s">
        <v>2135</v>
      </c>
      <c r="G1303" s="34"/>
      <c r="H1303" s="34"/>
      <c r="I1303" s="103"/>
      <c r="J1303" s="34"/>
      <c r="K1303" s="34"/>
      <c r="L1303" s="35"/>
      <c r="M1303" s="185"/>
      <c r="N1303" s="186"/>
      <c r="O1303" s="60"/>
      <c r="P1303" s="60"/>
      <c r="Q1303" s="60"/>
      <c r="R1303" s="60"/>
      <c r="S1303" s="60"/>
      <c r="T1303" s="61"/>
      <c r="U1303" s="34"/>
      <c r="V1303" s="34"/>
      <c r="W1303" s="34"/>
      <c r="X1303" s="34"/>
      <c r="Y1303" s="34"/>
      <c r="Z1303" s="34"/>
      <c r="AA1303" s="34"/>
      <c r="AB1303" s="34"/>
      <c r="AC1303" s="34"/>
      <c r="AD1303" s="34"/>
      <c r="AE1303" s="34"/>
      <c r="AT1303" s="18" t="s">
        <v>175</v>
      </c>
      <c r="AU1303" s="18" t="s">
        <v>86</v>
      </c>
    </row>
    <row r="1304" spans="1:65" s="13" customFormat="1" x14ac:dyDescent="0.2">
      <c r="B1304" s="188"/>
      <c r="D1304" s="183" t="s">
        <v>177</v>
      </c>
      <c r="E1304" s="189" t="s">
        <v>1</v>
      </c>
      <c r="F1304" s="190" t="s">
        <v>178</v>
      </c>
      <c r="H1304" s="189" t="s">
        <v>1</v>
      </c>
      <c r="I1304" s="191"/>
      <c r="L1304" s="188"/>
      <c r="M1304" s="192"/>
      <c r="N1304" s="193"/>
      <c r="O1304" s="193"/>
      <c r="P1304" s="193"/>
      <c r="Q1304" s="193"/>
      <c r="R1304" s="193"/>
      <c r="S1304" s="193"/>
      <c r="T1304" s="194"/>
      <c r="AT1304" s="189" t="s">
        <v>177</v>
      </c>
      <c r="AU1304" s="189" t="s">
        <v>86</v>
      </c>
      <c r="AV1304" s="13" t="s">
        <v>84</v>
      </c>
      <c r="AW1304" s="13" t="s">
        <v>34</v>
      </c>
      <c r="AX1304" s="13" t="s">
        <v>77</v>
      </c>
      <c r="AY1304" s="189" t="s">
        <v>164</v>
      </c>
    </row>
    <row r="1305" spans="1:65" s="13" customFormat="1" x14ac:dyDescent="0.2">
      <c r="B1305" s="188"/>
      <c r="D1305" s="183" t="s">
        <v>177</v>
      </c>
      <c r="E1305" s="189" t="s">
        <v>1</v>
      </c>
      <c r="F1305" s="190" t="s">
        <v>179</v>
      </c>
      <c r="H1305" s="189" t="s">
        <v>1</v>
      </c>
      <c r="I1305" s="191"/>
      <c r="L1305" s="188"/>
      <c r="M1305" s="192"/>
      <c r="N1305" s="193"/>
      <c r="O1305" s="193"/>
      <c r="P1305" s="193"/>
      <c r="Q1305" s="193"/>
      <c r="R1305" s="193"/>
      <c r="S1305" s="193"/>
      <c r="T1305" s="194"/>
      <c r="AT1305" s="189" t="s">
        <v>177</v>
      </c>
      <c r="AU1305" s="189" t="s">
        <v>86</v>
      </c>
      <c r="AV1305" s="13" t="s">
        <v>84</v>
      </c>
      <c r="AW1305" s="13" t="s">
        <v>34</v>
      </c>
      <c r="AX1305" s="13" t="s">
        <v>77</v>
      </c>
      <c r="AY1305" s="189" t="s">
        <v>164</v>
      </c>
    </row>
    <row r="1306" spans="1:65" s="13" customFormat="1" x14ac:dyDescent="0.2">
      <c r="B1306" s="188"/>
      <c r="D1306" s="183" t="s">
        <v>177</v>
      </c>
      <c r="E1306" s="189" t="s">
        <v>1</v>
      </c>
      <c r="F1306" s="190" t="s">
        <v>96</v>
      </c>
      <c r="H1306" s="189" t="s">
        <v>1</v>
      </c>
      <c r="I1306" s="191"/>
      <c r="L1306" s="188"/>
      <c r="M1306" s="192"/>
      <c r="N1306" s="193"/>
      <c r="O1306" s="193"/>
      <c r="P1306" s="193"/>
      <c r="Q1306" s="193"/>
      <c r="R1306" s="193"/>
      <c r="S1306" s="193"/>
      <c r="T1306" s="194"/>
      <c r="AT1306" s="189" t="s">
        <v>177</v>
      </c>
      <c r="AU1306" s="189" t="s">
        <v>86</v>
      </c>
      <c r="AV1306" s="13" t="s">
        <v>84</v>
      </c>
      <c r="AW1306" s="13" t="s">
        <v>34</v>
      </c>
      <c r="AX1306" s="13" t="s">
        <v>77</v>
      </c>
      <c r="AY1306" s="189" t="s">
        <v>164</v>
      </c>
    </row>
    <row r="1307" spans="1:65" s="13" customFormat="1" x14ac:dyDescent="0.2">
      <c r="B1307" s="188"/>
      <c r="D1307" s="183" t="s">
        <v>177</v>
      </c>
      <c r="E1307" s="189" t="s">
        <v>1</v>
      </c>
      <c r="F1307" s="190" t="s">
        <v>221</v>
      </c>
      <c r="H1307" s="189" t="s">
        <v>1</v>
      </c>
      <c r="I1307" s="191"/>
      <c r="L1307" s="188"/>
      <c r="M1307" s="192"/>
      <c r="N1307" s="193"/>
      <c r="O1307" s="193"/>
      <c r="P1307" s="193"/>
      <c r="Q1307" s="193"/>
      <c r="R1307" s="193"/>
      <c r="S1307" s="193"/>
      <c r="T1307" s="194"/>
      <c r="AT1307" s="189" t="s">
        <v>177</v>
      </c>
      <c r="AU1307" s="189" t="s">
        <v>86</v>
      </c>
      <c r="AV1307" s="13" t="s">
        <v>84</v>
      </c>
      <c r="AW1307" s="13" t="s">
        <v>34</v>
      </c>
      <c r="AX1307" s="13" t="s">
        <v>77</v>
      </c>
      <c r="AY1307" s="189" t="s">
        <v>164</v>
      </c>
    </row>
    <row r="1308" spans="1:65" s="13" customFormat="1" x14ac:dyDescent="0.2">
      <c r="B1308" s="188"/>
      <c r="D1308" s="183" t="s">
        <v>177</v>
      </c>
      <c r="E1308" s="189" t="s">
        <v>1</v>
      </c>
      <c r="F1308" s="190" t="s">
        <v>2136</v>
      </c>
      <c r="H1308" s="189" t="s">
        <v>1</v>
      </c>
      <c r="I1308" s="191"/>
      <c r="L1308" s="188"/>
      <c r="M1308" s="192"/>
      <c r="N1308" s="193"/>
      <c r="O1308" s="193"/>
      <c r="P1308" s="193"/>
      <c r="Q1308" s="193"/>
      <c r="R1308" s="193"/>
      <c r="S1308" s="193"/>
      <c r="T1308" s="194"/>
      <c r="AT1308" s="189" t="s">
        <v>177</v>
      </c>
      <c r="AU1308" s="189" t="s">
        <v>86</v>
      </c>
      <c r="AV1308" s="13" t="s">
        <v>84</v>
      </c>
      <c r="AW1308" s="13" t="s">
        <v>34</v>
      </c>
      <c r="AX1308" s="13" t="s">
        <v>77</v>
      </c>
      <c r="AY1308" s="189" t="s">
        <v>164</v>
      </c>
    </row>
    <row r="1309" spans="1:65" s="13" customFormat="1" x14ac:dyDescent="0.2">
      <c r="B1309" s="188"/>
      <c r="D1309" s="183" t="s">
        <v>177</v>
      </c>
      <c r="E1309" s="189" t="s">
        <v>1</v>
      </c>
      <c r="F1309" s="190" t="s">
        <v>2137</v>
      </c>
      <c r="H1309" s="189" t="s">
        <v>1</v>
      </c>
      <c r="I1309" s="191"/>
      <c r="L1309" s="188"/>
      <c r="M1309" s="192"/>
      <c r="N1309" s="193"/>
      <c r="O1309" s="193"/>
      <c r="P1309" s="193"/>
      <c r="Q1309" s="193"/>
      <c r="R1309" s="193"/>
      <c r="S1309" s="193"/>
      <c r="T1309" s="194"/>
      <c r="AT1309" s="189" t="s">
        <v>177</v>
      </c>
      <c r="AU1309" s="189" t="s">
        <v>86</v>
      </c>
      <c r="AV1309" s="13" t="s">
        <v>84</v>
      </c>
      <c r="AW1309" s="13" t="s">
        <v>34</v>
      </c>
      <c r="AX1309" s="13" t="s">
        <v>77</v>
      </c>
      <c r="AY1309" s="189" t="s">
        <v>164</v>
      </c>
    </row>
    <row r="1310" spans="1:65" s="14" customFormat="1" x14ac:dyDescent="0.2">
      <c r="B1310" s="195"/>
      <c r="D1310" s="183" t="s">
        <v>177</v>
      </c>
      <c r="E1310" s="196" t="s">
        <v>1</v>
      </c>
      <c r="F1310" s="197" t="s">
        <v>2138</v>
      </c>
      <c r="H1310" s="198">
        <v>4.2240000000000002</v>
      </c>
      <c r="I1310" s="199"/>
      <c r="L1310" s="195"/>
      <c r="M1310" s="200"/>
      <c r="N1310" s="201"/>
      <c r="O1310" s="201"/>
      <c r="P1310" s="201"/>
      <c r="Q1310" s="201"/>
      <c r="R1310" s="201"/>
      <c r="S1310" s="201"/>
      <c r="T1310" s="202"/>
      <c r="AT1310" s="196" t="s">
        <v>177</v>
      </c>
      <c r="AU1310" s="196" t="s">
        <v>86</v>
      </c>
      <c r="AV1310" s="14" t="s">
        <v>86</v>
      </c>
      <c r="AW1310" s="14" t="s">
        <v>34</v>
      </c>
      <c r="AX1310" s="14" t="s">
        <v>77</v>
      </c>
      <c r="AY1310" s="196" t="s">
        <v>164</v>
      </c>
    </row>
    <row r="1311" spans="1:65" s="14" customFormat="1" x14ac:dyDescent="0.2">
      <c r="B1311" s="195"/>
      <c r="D1311" s="183" t="s">
        <v>177</v>
      </c>
      <c r="E1311" s="196" t="s">
        <v>1</v>
      </c>
      <c r="F1311" s="197" t="s">
        <v>2139</v>
      </c>
      <c r="H1311" s="198">
        <v>2.94</v>
      </c>
      <c r="I1311" s="199"/>
      <c r="L1311" s="195"/>
      <c r="M1311" s="200"/>
      <c r="N1311" s="201"/>
      <c r="O1311" s="201"/>
      <c r="P1311" s="201"/>
      <c r="Q1311" s="201"/>
      <c r="R1311" s="201"/>
      <c r="S1311" s="201"/>
      <c r="T1311" s="202"/>
      <c r="AT1311" s="196" t="s">
        <v>177</v>
      </c>
      <c r="AU1311" s="196" t="s">
        <v>86</v>
      </c>
      <c r="AV1311" s="14" t="s">
        <v>86</v>
      </c>
      <c r="AW1311" s="14" t="s">
        <v>34</v>
      </c>
      <c r="AX1311" s="14" t="s">
        <v>77</v>
      </c>
      <c r="AY1311" s="196" t="s">
        <v>164</v>
      </c>
    </row>
    <row r="1312" spans="1:65" s="14" customFormat="1" x14ac:dyDescent="0.2">
      <c r="B1312" s="195"/>
      <c r="D1312" s="183" t="s">
        <v>177</v>
      </c>
      <c r="E1312" s="196" t="s">
        <v>1</v>
      </c>
      <c r="F1312" s="197" t="s">
        <v>2140</v>
      </c>
      <c r="H1312" s="198">
        <v>7.3920000000000003</v>
      </c>
      <c r="I1312" s="199"/>
      <c r="L1312" s="195"/>
      <c r="M1312" s="200"/>
      <c r="N1312" s="201"/>
      <c r="O1312" s="201"/>
      <c r="P1312" s="201"/>
      <c r="Q1312" s="201"/>
      <c r="R1312" s="201"/>
      <c r="S1312" s="201"/>
      <c r="T1312" s="202"/>
      <c r="AT1312" s="196" t="s">
        <v>177</v>
      </c>
      <c r="AU1312" s="196" t="s">
        <v>86</v>
      </c>
      <c r="AV1312" s="14" t="s">
        <v>86</v>
      </c>
      <c r="AW1312" s="14" t="s">
        <v>34</v>
      </c>
      <c r="AX1312" s="14" t="s">
        <v>77</v>
      </c>
      <c r="AY1312" s="196" t="s">
        <v>164</v>
      </c>
    </row>
    <row r="1313" spans="2:51" s="14" customFormat="1" x14ac:dyDescent="0.2">
      <c r="B1313" s="195"/>
      <c r="D1313" s="183" t="s">
        <v>177</v>
      </c>
      <c r="E1313" s="196" t="s">
        <v>1</v>
      </c>
      <c r="F1313" s="197" t="s">
        <v>2141</v>
      </c>
      <c r="H1313" s="198">
        <v>6.2629999999999999</v>
      </c>
      <c r="I1313" s="199"/>
      <c r="L1313" s="195"/>
      <c r="M1313" s="200"/>
      <c r="N1313" s="201"/>
      <c r="O1313" s="201"/>
      <c r="P1313" s="201"/>
      <c r="Q1313" s="201"/>
      <c r="R1313" s="201"/>
      <c r="S1313" s="201"/>
      <c r="T1313" s="202"/>
      <c r="AT1313" s="196" t="s">
        <v>177</v>
      </c>
      <c r="AU1313" s="196" t="s">
        <v>86</v>
      </c>
      <c r="AV1313" s="14" t="s">
        <v>86</v>
      </c>
      <c r="AW1313" s="14" t="s">
        <v>34</v>
      </c>
      <c r="AX1313" s="14" t="s">
        <v>77</v>
      </c>
      <c r="AY1313" s="196" t="s">
        <v>164</v>
      </c>
    </row>
    <row r="1314" spans="2:51" s="14" customFormat="1" x14ac:dyDescent="0.2">
      <c r="B1314" s="195"/>
      <c r="D1314" s="183" t="s">
        <v>177</v>
      </c>
      <c r="E1314" s="196" t="s">
        <v>1</v>
      </c>
      <c r="F1314" s="197" t="s">
        <v>2142</v>
      </c>
      <c r="H1314" s="198">
        <v>7.3920000000000003</v>
      </c>
      <c r="I1314" s="199"/>
      <c r="L1314" s="195"/>
      <c r="M1314" s="200"/>
      <c r="N1314" s="201"/>
      <c r="O1314" s="201"/>
      <c r="P1314" s="201"/>
      <c r="Q1314" s="201"/>
      <c r="R1314" s="201"/>
      <c r="S1314" s="201"/>
      <c r="T1314" s="202"/>
      <c r="AT1314" s="196" t="s">
        <v>177</v>
      </c>
      <c r="AU1314" s="196" t="s">
        <v>86</v>
      </c>
      <c r="AV1314" s="14" t="s">
        <v>86</v>
      </c>
      <c r="AW1314" s="14" t="s">
        <v>34</v>
      </c>
      <c r="AX1314" s="14" t="s">
        <v>77</v>
      </c>
      <c r="AY1314" s="196" t="s">
        <v>164</v>
      </c>
    </row>
    <row r="1315" spans="2:51" s="14" customFormat="1" x14ac:dyDescent="0.2">
      <c r="B1315" s="195"/>
      <c r="D1315" s="183" t="s">
        <v>177</v>
      </c>
      <c r="E1315" s="196" t="s">
        <v>1</v>
      </c>
      <c r="F1315" s="197" t="s">
        <v>2143</v>
      </c>
      <c r="H1315" s="198">
        <v>10.08</v>
      </c>
      <c r="I1315" s="199"/>
      <c r="L1315" s="195"/>
      <c r="M1315" s="200"/>
      <c r="N1315" s="201"/>
      <c r="O1315" s="201"/>
      <c r="P1315" s="201"/>
      <c r="Q1315" s="201"/>
      <c r="R1315" s="201"/>
      <c r="S1315" s="201"/>
      <c r="T1315" s="202"/>
      <c r="AT1315" s="196" t="s">
        <v>177</v>
      </c>
      <c r="AU1315" s="196" t="s">
        <v>86</v>
      </c>
      <c r="AV1315" s="14" t="s">
        <v>86</v>
      </c>
      <c r="AW1315" s="14" t="s">
        <v>34</v>
      </c>
      <c r="AX1315" s="14" t="s">
        <v>77</v>
      </c>
      <c r="AY1315" s="196" t="s">
        <v>164</v>
      </c>
    </row>
    <row r="1316" spans="2:51" s="16" customFormat="1" x14ac:dyDescent="0.2">
      <c r="B1316" s="215"/>
      <c r="D1316" s="183" t="s">
        <v>177</v>
      </c>
      <c r="E1316" s="216" t="s">
        <v>1</v>
      </c>
      <c r="F1316" s="217" t="s">
        <v>235</v>
      </c>
      <c r="H1316" s="218">
        <v>38.290999999999997</v>
      </c>
      <c r="I1316" s="219"/>
      <c r="L1316" s="215"/>
      <c r="M1316" s="220"/>
      <c r="N1316" s="221"/>
      <c r="O1316" s="221"/>
      <c r="P1316" s="221"/>
      <c r="Q1316" s="221"/>
      <c r="R1316" s="221"/>
      <c r="S1316" s="221"/>
      <c r="T1316" s="222"/>
      <c r="AT1316" s="216" t="s">
        <v>177</v>
      </c>
      <c r="AU1316" s="216" t="s">
        <v>86</v>
      </c>
      <c r="AV1316" s="16" t="s">
        <v>236</v>
      </c>
      <c r="AW1316" s="16" t="s">
        <v>34</v>
      </c>
      <c r="AX1316" s="16" t="s">
        <v>77</v>
      </c>
      <c r="AY1316" s="216" t="s">
        <v>164</v>
      </c>
    </row>
    <row r="1317" spans="2:51" s="13" customFormat="1" x14ac:dyDescent="0.2">
      <c r="B1317" s="188"/>
      <c r="D1317" s="183" t="s">
        <v>177</v>
      </c>
      <c r="E1317" s="189" t="s">
        <v>1</v>
      </c>
      <c r="F1317" s="190" t="s">
        <v>2144</v>
      </c>
      <c r="H1317" s="189" t="s">
        <v>1</v>
      </c>
      <c r="I1317" s="191"/>
      <c r="L1317" s="188"/>
      <c r="M1317" s="192"/>
      <c r="N1317" s="193"/>
      <c r="O1317" s="193"/>
      <c r="P1317" s="193"/>
      <c r="Q1317" s="193"/>
      <c r="R1317" s="193"/>
      <c r="S1317" s="193"/>
      <c r="T1317" s="194"/>
      <c r="AT1317" s="189" t="s">
        <v>177</v>
      </c>
      <c r="AU1317" s="189" t="s">
        <v>86</v>
      </c>
      <c r="AV1317" s="13" t="s">
        <v>84</v>
      </c>
      <c r="AW1317" s="13" t="s">
        <v>34</v>
      </c>
      <c r="AX1317" s="13" t="s">
        <v>77</v>
      </c>
      <c r="AY1317" s="189" t="s">
        <v>164</v>
      </c>
    </row>
    <row r="1318" spans="2:51" s="13" customFormat="1" x14ac:dyDescent="0.2">
      <c r="B1318" s="188"/>
      <c r="D1318" s="183" t="s">
        <v>177</v>
      </c>
      <c r="E1318" s="189" t="s">
        <v>1</v>
      </c>
      <c r="F1318" s="190" t="s">
        <v>2145</v>
      </c>
      <c r="H1318" s="189" t="s">
        <v>1</v>
      </c>
      <c r="I1318" s="191"/>
      <c r="L1318" s="188"/>
      <c r="M1318" s="192"/>
      <c r="N1318" s="193"/>
      <c r="O1318" s="193"/>
      <c r="P1318" s="193"/>
      <c r="Q1318" s="193"/>
      <c r="R1318" s="193"/>
      <c r="S1318" s="193"/>
      <c r="T1318" s="194"/>
      <c r="AT1318" s="189" t="s">
        <v>177</v>
      </c>
      <c r="AU1318" s="189" t="s">
        <v>86</v>
      </c>
      <c r="AV1318" s="13" t="s">
        <v>84</v>
      </c>
      <c r="AW1318" s="13" t="s">
        <v>34</v>
      </c>
      <c r="AX1318" s="13" t="s">
        <v>77</v>
      </c>
      <c r="AY1318" s="189" t="s">
        <v>164</v>
      </c>
    </row>
    <row r="1319" spans="2:51" s="14" customFormat="1" x14ac:dyDescent="0.2">
      <c r="B1319" s="195"/>
      <c r="D1319" s="183" t="s">
        <v>177</v>
      </c>
      <c r="E1319" s="196" t="s">
        <v>1</v>
      </c>
      <c r="F1319" s="197" t="s">
        <v>2146</v>
      </c>
      <c r="H1319" s="198">
        <v>1.5309999999999999</v>
      </c>
      <c r="I1319" s="199"/>
      <c r="L1319" s="195"/>
      <c r="M1319" s="200"/>
      <c r="N1319" s="201"/>
      <c r="O1319" s="201"/>
      <c r="P1319" s="201"/>
      <c r="Q1319" s="201"/>
      <c r="R1319" s="201"/>
      <c r="S1319" s="201"/>
      <c r="T1319" s="202"/>
      <c r="AT1319" s="196" t="s">
        <v>177</v>
      </c>
      <c r="AU1319" s="196" t="s">
        <v>86</v>
      </c>
      <c r="AV1319" s="14" t="s">
        <v>86</v>
      </c>
      <c r="AW1319" s="14" t="s">
        <v>34</v>
      </c>
      <c r="AX1319" s="14" t="s">
        <v>77</v>
      </c>
      <c r="AY1319" s="196" t="s">
        <v>164</v>
      </c>
    </row>
    <row r="1320" spans="2:51" s="14" customFormat="1" x14ac:dyDescent="0.2">
      <c r="B1320" s="195"/>
      <c r="D1320" s="183" t="s">
        <v>177</v>
      </c>
      <c r="E1320" s="196" t="s">
        <v>1</v>
      </c>
      <c r="F1320" s="197" t="s">
        <v>2080</v>
      </c>
      <c r="H1320" s="198">
        <v>5.8999999999999997E-2</v>
      </c>
      <c r="I1320" s="199"/>
      <c r="L1320" s="195"/>
      <c r="M1320" s="200"/>
      <c r="N1320" s="201"/>
      <c r="O1320" s="201"/>
      <c r="P1320" s="201"/>
      <c r="Q1320" s="201"/>
      <c r="R1320" s="201"/>
      <c r="S1320" s="201"/>
      <c r="T1320" s="202"/>
      <c r="AT1320" s="196" t="s">
        <v>177</v>
      </c>
      <c r="AU1320" s="196" t="s">
        <v>86</v>
      </c>
      <c r="AV1320" s="14" t="s">
        <v>86</v>
      </c>
      <c r="AW1320" s="14" t="s">
        <v>34</v>
      </c>
      <c r="AX1320" s="14" t="s">
        <v>77</v>
      </c>
      <c r="AY1320" s="196" t="s">
        <v>164</v>
      </c>
    </row>
    <row r="1321" spans="2:51" s="14" customFormat="1" x14ac:dyDescent="0.2">
      <c r="B1321" s="195"/>
      <c r="D1321" s="183" t="s">
        <v>177</v>
      </c>
      <c r="E1321" s="196" t="s">
        <v>1</v>
      </c>
      <c r="F1321" s="197" t="s">
        <v>2147</v>
      </c>
      <c r="H1321" s="198">
        <v>0.19</v>
      </c>
      <c r="I1321" s="199"/>
      <c r="L1321" s="195"/>
      <c r="M1321" s="200"/>
      <c r="N1321" s="201"/>
      <c r="O1321" s="201"/>
      <c r="P1321" s="201"/>
      <c r="Q1321" s="201"/>
      <c r="R1321" s="201"/>
      <c r="S1321" s="201"/>
      <c r="T1321" s="202"/>
      <c r="AT1321" s="196" t="s">
        <v>177</v>
      </c>
      <c r="AU1321" s="196" t="s">
        <v>86</v>
      </c>
      <c r="AV1321" s="14" t="s">
        <v>86</v>
      </c>
      <c r="AW1321" s="14" t="s">
        <v>34</v>
      </c>
      <c r="AX1321" s="14" t="s">
        <v>77</v>
      </c>
      <c r="AY1321" s="196" t="s">
        <v>164</v>
      </c>
    </row>
    <row r="1322" spans="2:51" s="14" customFormat="1" x14ac:dyDescent="0.2">
      <c r="B1322" s="195"/>
      <c r="D1322" s="183" t="s">
        <v>177</v>
      </c>
      <c r="E1322" s="196" t="s">
        <v>1</v>
      </c>
      <c r="F1322" s="197" t="s">
        <v>2148</v>
      </c>
      <c r="H1322" s="198">
        <v>0.252</v>
      </c>
      <c r="I1322" s="199"/>
      <c r="L1322" s="195"/>
      <c r="M1322" s="200"/>
      <c r="N1322" s="201"/>
      <c r="O1322" s="201"/>
      <c r="P1322" s="201"/>
      <c r="Q1322" s="201"/>
      <c r="R1322" s="201"/>
      <c r="S1322" s="201"/>
      <c r="T1322" s="202"/>
      <c r="AT1322" s="196" t="s">
        <v>177</v>
      </c>
      <c r="AU1322" s="196" t="s">
        <v>86</v>
      </c>
      <c r="AV1322" s="14" t="s">
        <v>86</v>
      </c>
      <c r="AW1322" s="14" t="s">
        <v>34</v>
      </c>
      <c r="AX1322" s="14" t="s">
        <v>77</v>
      </c>
      <c r="AY1322" s="196" t="s">
        <v>164</v>
      </c>
    </row>
    <row r="1323" spans="2:51" s="16" customFormat="1" x14ac:dyDescent="0.2">
      <c r="B1323" s="215"/>
      <c r="D1323" s="183" t="s">
        <v>177</v>
      </c>
      <c r="E1323" s="216" t="s">
        <v>1</v>
      </c>
      <c r="F1323" s="217" t="s">
        <v>235</v>
      </c>
      <c r="H1323" s="218">
        <v>2.032</v>
      </c>
      <c r="I1323" s="219"/>
      <c r="L1323" s="215"/>
      <c r="M1323" s="220"/>
      <c r="N1323" s="221"/>
      <c r="O1323" s="221"/>
      <c r="P1323" s="221"/>
      <c r="Q1323" s="221"/>
      <c r="R1323" s="221"/>
      <c r="S1323" s="221"/>
      <c r="T1323" s="222"/>
      <c r="AT1323" s="216" t="s">
        <v>177</v>
      </c>
      <c r="AU1323" s="216" t="s">
        <v>86</v>
      </c>
      <c r="AV1323" s="16" t="s">
        <v>236</v>
      </c>
      <c r="AW1323" s="16" t="s">
        <v>34</v>
      </c>
      <c r="AX1323" s="16" t="s">
        <v>77</v>
      </c>
      <c r="AY1323" s="216" t="s">
        <v>164</v>
      </c>
    </row>
    <row r="1324" spans="2:51" s="13" customFormat="1" x14ac:dyDescent="0.2">
      <c r="B1324" s="188"/>
      <c r="D1324" s="183" t="s">
        <v>177</v>
      </c>
      <c r="E1324" s="189" t="s">
        <v>1</v>
      </c>
      <c r="F1324" s="190" t="s">
        <v>2149</v>
      </c>
      <c r="H1324" s="189" t="s">
        <v>1</v>
      </c>
      <c r="I1324" s="191"/>
      <c r="L1324" s="188"/>
      <c r="M1324" s="192"/>
      <c r="N1324" s="193"/>
      <c r="O1324" s="193"/>
      <c r="P1324" s="193"/>
      <c r="Q1324" s="193"/>
      <c r="R1324" s="193"/>
      <c r="S1324" s="193"/>
      <c r="T1324" s="194"/>
      <c r="AT1324" s="189" t="s">
        <v>177</v>
      </c>
      <c r="AU1324" s="189" t="s">
        <v>86</v>
      </c>
      <c r="AV1324" s="13" t="s">
        <v>84</v>
      </c>
      <c r="AW1324" s="13" t="s">
        <v>34</v>
      </c>
      <c r="AX1324" s="13" t="s">
        <v>77</v>
      </c>
      <c r="AY1324" s="189" t="s">
        <v>164</v>
      </c>
    </row>
    <row r="1325" spans="2:51" s="14" customFormat="1" x14ac:dyDescent="0.2">
      <c r="B1325" s="195"/>
      <c r="D1325" s="183" t="s">
        <v>177</v>
      </c>
      <c r="E1325" s="196" t="s">
        <v>1</v>
      </c>
      <c r="F1325" s="197" t="s">
        <v>2150</v>
      </c>
      <c r="H1325" s="198">
        <v>1.643</v>
      </c>
      <c r="I1325" s="199"/>
      <c r="L1325" s="195"/>
      <c r="M1325" s="200"/>
      <c r="N1325" s="201"/>
      <c r="O1325" s="201"/>
      <c r="P1325" s="201"/>
      <c r="Q1325" s="201"/>
      <c r="R1325" s="201"/>
      <c r="S1325" s="201"/>
      <c r="T1325" s="202"/>
      <c r="AT1325" s="196" t="s">
        <v>177</v>
      </c>
      <c r="AU1325" s="196" t="s">
        <v>86</v>
      </c>
      <c r="AV1325" s="14" t="s">
        <v>86</v>
      </c>
      <c r="AW1325" s="14" t="s">
        <v>34</v>
      </c>
      <c r="AX1325" s="14" t="s">
        <v>77</v>
      </c>
      <c r="AY1325" s="196" t="s">
        <v>164</v>
      </c>
    </row>
    <row r="1326" spans="2:51" s="14" customFormat="1" x14ac:dyDescent="0.2">
      <c r="B1326" s="195"/>
      <c r="D1326" s="183" t="s">
        <v>177</v>
      </c>
      <c r="E1326" s="196" t="s">
        <v>1</v>
      </c>
      <c r="F1326" s="197" t="s">
        <v>2080</v>
      </c>
      <c r="H1326" s="198">
        <v>5.8999999999999997E-2</v>
      </c>
      <c r="I1326" s="199"/>
      <c r="L1326" s="195"/>
      <c r="M1326" s="200"/>
      <c r="N1326" s="201"/>
      <c r="O1326" s="201"/>
      <c r="P1326" s="201"/>
      <c r="Q1326" s="201"/>
      <c r="R1326" s="201"/>
      <c r="S1326" s="201"/>
      <c r="T1326" s="202"/>
      <c r="AT1326" s="196" t="s">
        <v>177</v>
      </c>
      <c r="AU1326" s="196" t="s">
        <v>86</v>
      </c>
      <c r="AV1326" s="14" t="s">
        <v>86</v>
      </c>
      <c r="AW1326" s="14" t="s">
        <v>34</v>
      </c>
      <c r="AX1326" s="14" t="s">
        <v>77</v>
      </c>
      <c r="AY1326" s="196" t="s">
        <v>164</v>
      </c>
    </row>
    <row r="1327" spans="2:51" s="14" customFormat="1" x14ac:dyDescent="0.2">
      <c r="B1327" s="195"/>
      <c r="D1327" s="183" t="s">
        <v>177</v>
      </c>
      <c r="E1327" s="196" t="s">
        <v>1</v>
      </c>
      <c r="F1327" s="197" t="s">
        <v>2147</v>
      </c>
      <c r="H1327" s="198">
        <v>0.19</v>
      </c>
      <c r="I1327" s="199"/>
      <c r="L1327" s="195"/>
      <c r="M1327" s="200"/>
      <c r="N1327" s="201"/>
      <c r="O1327" s="201"/>
      <c r="P1327" s="201"/>
      <c r="Q1327" s="201"/>
      <c r="R1327" s="201"/>
      <c r="S1327" s="201"/>
      <c r="T1327" s="202"/>
      <c r="AT1327" s="196" t="s">
        <v>177</v>
      </c>
      <c r="AU1327" s="196" t="s">
        <v>86</v>
      </c>
      <c r="AV1327" s="14" t="s">
        <v>86</v>
      </c>
      <c r="AW1327" s="14" t="s">
        <v>34</v>
      </c>
      <c r="AX1327" s="14" t="s">
        <v>77</v>
      </c>
      <c r="AY1327" s="196" t="s">
        <v>164</v>
      </c>
    </row>
    <row r="1328" spans="2:51" s="14" customFormat="1" x14ac:dyDescent="0.2">
      <c r="B1328" s="195"/>
      <c r="D1328" s="183" t="s">
        <v>177</v>
      </c>
      <c r="E1328" s="196" t="s">
        <v>1</v>
      </c>
      <c r="F1328" s="197" t="s">
        <v>2148</v>
      </c>
      <c r="H1328" s="198">
        <v>0.252</v>
      </c>
      <c r="I1328" s="199"/>
      <c r="L1328" s="195"/>
      <c r="M1328" s="200"/>
      <c r="N1328" s="201"/>
      <c r="O1328" s="201"/>
      <c r="P1328" s="201"/>
      <c r="Q1328" s="201"/>
      <c r="R1328" s="201"/>
      <c r="S1328" s="201"/>
      <c r="T1328" s="202"/>
      <c r="AT1328" s="196" t="s">
        <v>177</v>
      </c>
      <c r="AU1328" s="196" t="s">
        <v>86</v>
      </c>
      <c r="AV1328" s="14" t="s">
        <v>86</v>
      </c>
      <c r="AW1328" s="14" t="s">
        <v>34</v>
      </c>
      <c r="AX1328" s="14" t="s">
        <v>77</v>
      </c>
      <c r="AY1328" s="196" t="s">
        <v>164</v>
      </c>
    </row>
    <row r="1329" spans="1:65" s="16" customFormat="1" x14ac:dyDescent="0.2">
      <c r="B1329" s="215"/>
      <c r="D1329" s="183" t="s">
        <v>177</v>
      </c>
      <c r="E1329" s="216" t="s">
        <v>1</v>
      </c>
      <c r="F1329" s="217" t="s">
        <v>235</v>
      </c>
      <c r="H1329" s="218">
        <v>2.1440000000000001</v>
      </c>
      <c r="I1329" s="219"/>
      <c r="L1329" s="215"/>
      <c r="M1329" s="220"/>
      <c r="N1329" s="221"/>
      <c r="O1329" s="221"/>
      <c r="P1329" s="221"/>
      <c r="Q1329" s="221"/>
      <c r="R1329" s="221"/>
      <c r="S1329" s="221"/>
      <c r="T1329" s="222"/>
      <c r="AT1329" s="216" t="s">
        <v>177</v>
      </c>
      <c r="AU1329" s="216" t="s">
        <v>86</v>
      </c>
      <c r="AV1329" s="16" t="s">
        <v>236</v>
      </c>
      <c r="AW1329" s="16" t="s">
        <v>34</v>
      </c>
      <c r="AX1329" s="16" t="s">
        <v>77</v>
      </c>
      <c r="AY1329" s="216" t="s">
        <v>164</v>
      </c>
    </row>
    <row r="1330" spans="1:65" s="13" customFormat="1" x14ac:dyDescent="0.2">
      <c r="B1330" s="188"/>
      <c r="D1330" s="183" t="s">
        <v>177</v>
      </c>
      <c r="E1330" s="189" t="s">
        <v>1</v>
      </c>
      <c r="F1330" s="190" t="s">
        <v>2151</v>
      </c>
      <c r="H1330" s="189" t="s">
        <v>1</v>
      </c>
      <c r="I1330" s="191"/>
      <c r="L1330" s="188"/>
      <c r="M1330" s="192"/>
      <c r="N1330" s="193"/>
      <c r="O1330" s="193"/>
      <c r="P1330" s="193"/>
      <c r="Q1330" s="193"/>
      <c r="R1330" s="193"/>
      <c r="S1330" s="193"/>
      <c r="T1330" s="194"/>
      <c r="AT1330" s="189" t="s">
        <v>177</v>
      </c>
      <c r="AU1330" s="189" t="s">
        <v>86</v>
      </c>
      <c r="AV1330" s="13" t="s">
        <v>84</v>
      </c>
      <c r="AW1330" s="13" t="s">
        <v>34</v>
      </c>
      <c r="AX1330" s="13" t="s">
        <v>77</v>
      </c>
      <c r="AY1330" s="189" t="s">
        <v>164</v>
      </c>
    </row>
    <row r="1331" spans="1:65" s="14" customFormat="1" x14ac:dyDescent="0.2">
      <c r="B1331" s="195"/>
      <c r="D1331" s="183" t="s">
        <v>177</v>
      </c>
      <c r="E1331" s="196" t="s">
        <v>1</v>
      </c>
      <c r="F1331" s="197" t="s">
        <v>2152</v>
      </c>
      <c r="H1331" s="198">
        <v>1.6579999999999999</v>
      </c>
      <c r="I1331" s="199"/>
      <c r="L1331" s="195"/>
      <c r="M1331" s="200"/>
      <c r="N1331" s="201"/>
      <c r="O1331" s="201"/>
      <c r="P1331" s="201"/>
      <c r="Q1331" s="201"/>
      <c r="R1331" s="201"/>
      <c r="S1331" s="201"/>
      <c r="T1331" s="202"/>
      <c r="AT1331" s="196" t="s">
        <v>177</v>
      </c>
      <c r="AU1331" s="196" t="s">
        <v>86</v>
      </c>
      <c r="AV1331" s="14" t="s">
        <v>86</v>
      </c>
      <c r="AW1331" s="14" t="s">
        <v>34</v>
      </c>
      <c r="AX1331" s="14" t="s">
        <v>77</v>
      </c>
      <c r="AY1331" s="196" t="s">
        <v>164</v>
      </c>
    </row>
    <row r="1332" spans="1:65" s="14" customFormat="1" x14ac:dyDescent="0.2">
      <c r="B1332" s="195"/>
      <c r="D1332" s="183" t="s">
        <v>177</v>
      </c>
      <c r="E1332" s="196" t="s">
        <v>1</v>
      </c>
      <c r="F1332" s="197" t="s">
        <v>2080</v>
      </c>
      <c r="H1332" s="198">
        <v>5.8999999999999997E-2</v>
      </c>
      <c r="I1332" s="199"/>
      <c r="L1332" s="195"/>
      <c r="M1332" s="200"/>
      <c r="N1332" s="201"/>
      <c r="O1332" s="201"/>
      <c r="P1332" s="201"/>
      <c r="Q1332" s="201"/>
      <c r="R1332" s="201"/>
      <c r="S1332" s="201"/>
      <c r="T1332" s="202"/>
      <c r="AT1332" s="196" t="s">
        <v>177</v>
      </c>
      <c r="AU1332" s="196" t="s">
        <v>86</v>
      </c>
      <c r="AV1332" s="14" t="s">
        <v>86</v>
      </c>
      <c r="AW1332" s="14" t="s">
        <v>34</v>
      </c>
      <c r="AX1332" s="14" t="s">
        <v>77</v>
      </c>
      <c r="AY1332" s="196" t="s">
        <v>164</v>
      </c>
    </row>
    <row r="1333" spans="1:65" s="14" customFormat="1" x14ac:dyDescent="0.2">
      <c r="B1333" s="195"/>
      <c r="D1333" s="183" t="s">
        <v>177</v>
      </c>
      <c r="E1333" s="196" t="s">
        <v>1</v>
      </c>
      <c r="F1333" s="197" t="s">
        <v>2147</v>
      </c>
      <c r="H1333" s="198">
        <v>0.19</v>
      </c>
      <c r="I1333" s="199"/>
      <c r="L1333" s="195"/>
      <c r="M1333" s="200"/>
      <c r="N1333" s="201"/>
      <c r="O1333" s="201"/>
      <c r="P1333" s="201"/>
      <c r="Q1333" s="201"/>
      <c r="R1333" s="201"/>
      <c r="S1333" s="201"/>
      <c r="T1333" s="202"/>
      <c r="AT1333" s="196" t="s">
        <v>177</v>
      </c>
      <c r="AU1333" s="196" t="s">
        <v>86</v>
      </c>
      <c r="AV1333" s="14" t="s">
        <v>86</v>
      </c>
      <c r="AW1333" s="14" t="s">
        <v>34</v>
      </c>
      <c r="AX1333" s="14" t="s">
        <v>77</v>
      </c>
      <c r="AY1333" s="196" t="s">
        <v>164</v>
      </c>
    </row>
    <row r="1334" spans="1:65" s="14" customFormat="1" x14ac:dyDescent="0.2">
      <c r="B1334" s="195"/>
      <c r="D1334" s="183" t="s">
        <v>177</v>
      </c>
      <c r="E1334" s="196" t="s">
        <v>1</v>
      </c>
      <c r="F1334" s="197" t="s">
        <v>2148</v>
      </c>
      <c r="H1334" s="198">
        <v>0.252</v>
      </c>
      <c r="I1334" s="199"/>
      <c r="L1334" s="195"/>
      <c r="M1334" s="200"/>
      <c r="N1334" s="201"/>
      <c r="O1334" s="201"/>
      <c r="P1334" s="201"/>
      <c r="Q1334" s="201"/>
      <c r="R1334" s="201"/>
      <c r="S1334" s="201"/>
      <c r="T1334" s="202"/>
      <c r="AT1334" s="196" t="s">
        <v>177</v>
      </c>
      <c r="AU1334" s="196" t="s">
        <v>86</v>
      </c>
      <c r="AV1334" s="14" t="s">
        <v>86</v>
      </c>
      <c r="AW1334" s="14" t="s">
        <v>34</v>
      </c>
      <c r="AX1334" s="14" t="s">
        <v>77</v>
      </c>
      <c r="AY1334" s="196" t="s">
        <v>164</v>
      </c>
    </row>
    <row r="1335" spans="1:65" s="16" customFormat="1" x14ac:dyDescent="0.2">
      <c r="B1335" s="215"/>
      <c r="D1335" s="183" t="s">
        <v>177</v>
      </c>
      <c r="E1335" s="216" t="s">
        <v>1</v>
      </c>
      <c r="F1335" s="217" t="s">
        <v>235</v>
      </c>
      <c r="H1335" s="218">
        <v>2.1589999999999998</v>
      </c>
      <c r="I1335" s="219"/>
      <c r="L1335" s="215"/>
      <c r="M1335" s="220"/>
      <c r="N1335" s="221"/>
      <c r="O1335" s="221"/>
      <c r="P1335" s="221"/>
      <c r="Q1335" s="221"/>
      <c r="R1335" s="221"/>
      <c r="S1335" s="221"/>
      <c r="T1335" s="222"/>
      <c r="AT1335" s="216" t="s">
        <v>177</v>
      </c>
      <c r="AU1335" s="216" t="s">
        <v>86</v>
      </c>
      <c r="AV1335" s="16" t="s">
        <v>236</v>
      </c>
      <c r="AW1335" s="16" t="s">
        <v>34</v>
      </c>
      <c r="AX1335" s="16" t="s">
        <v>77</v>
      </c>
      <c r="AY1335" s="216" t="s">
        <v>164</v>
      </c>
    </row>
    <row r="1336" spans="1:65" s="15" customFormat="1" x14ac:dyDescent="0.2">
      <c r="B1336" s="203"/>
      <c r="D1336" s="183" t="s">
        <v>177</v>
      </c>
      <c r="E1336" s="204" t="s">
        <v>1</v>
      </c>
      <c r="F1336" s="205" t="s">
        <v>184</v>
      </c>
      <c r="H1336" s="206">
        <v>44.625999999999998</v>
      </c>
      <c r="I1336" s="207"/>
      <c r="L1336" s="203"/>
      <c r="M1336" s="208"/>
      <c r="N1336" s="209"/>
      <c r="O1336" s="209"/>
      <c r="P1336" s="209"/>
      <c r="Q1336" s="209"/>
      <c r="R1336" s="209"/>
      <c r="S1336" s="209"/>
      <c r="T1336" s="210"/>
      <c r="AT1336" s="204" t="s">
        <v>177</v>
      </c>
      <c r="AU1336" s="204" t="s">
        <v>86</v>
      </c>
      <c r="AV1336" s="15" t="s">
        <v>172</v>
      </c>
      <c r="AW1336" s="15" t="s">
        <v>34</v>
      </c>
      <c r="AX1336" s="15" t="s">
        <v>84</v>
      </c>
      <c r="AY1336" s="204" t="s">
        <v>164</v>
      </c>
    </row>
    <row r="1337" spans="1:65" s="2" customFormat="1" ht="16.5" customHeight="1" x14ac:dyDescent="0.2">
      <c r="A1337" s="34"/>
      <c r="B1337" s="168"/>
      <c r="C1337" s="169" t="s">
        <v>807</v>
      </c>
      <c r="D1337" s="214" t="s">
        <v>167</v>
      </c>
      <c r="E1337" s="171" t="s">
        <v>2153</v>
      </c>
      <c r="F1337" s="172" t="s">
        <v>2154</v>
      </c>
      <c r="G1337" s="173" t="s">
        <v>227</v>
      </c>
      <c r="H1337" s="174">
        <v>5.05</v>
      </c>
      <c r="I1337" s="175"/>
      <c r="J1337" s="176">
        <f>ROUND(I1337*H1337,2)</f>
        <v>0</v>
      </c>
      <c r="K1337" s="172" t="s">
        <v>216</v>
      </c>
      <c r="L1337" s="35"/>
      <c r="M1337" s="177" t="s">
        <v>1</v>
      </c>
      <c r="N1337" s="178" t="s">
        <v>42</v>
      </c>
      <c r="O1337" s="60"/>
      <c r="P1337" s="179">
        <f>O1337*H1337</f>
        <v>0</v>
      </c>
      <c r="Q1337" s="179">
        <v>0</v>
      </c>
      <c r="R1337" s="179">
        <f>Q1337*H1337</f>
        <v>0</v>
      </c>
      <c r="S1337" s="179">
        <v>2.2000000000000002</v>
      </c>
      <c r="T1337" s="180">
        <f>S1337*H1337</f>
        <v>11.110000000000001</v>
      </c>
      <c r="U1337" s="34"/>
      <c r="V1337" s="34"/>
      <c r="W1337" s="34"/>
      <c r="X1337" s="34"/>
      <c r="Y1337" s="34"/>
      <c r="Z1337" s="34"/>
      <c r="AA1337" s="34"/>
      <c r="AB1337" s="34"/>
      <c r="AC1337" s="34"/>
      <c r="AD1337" s="34"/>
      <c r="AE1337" s="34"/>
      <c r="AR1337" s="181" t="s">
        <v>172</v>
      </c>
      <c r="AT1337" s="181" t="s">
        <v>167</v>
      </c>
      <c r="AU1337" s="181" t="s">
        <v>86</v>
      </c>
      <c r="AY1337" s="18" t="s">
        <v>164</v>
      </c>
      <c r="BE1337" s="182">
        <f>IF(N1337="základní",J1337,0)</f>
        <v>0</v>
      </c>
      <c r="BF1337" s="182">
        <f>IF(N1337="snížená",J1337,0)</f>
        <v>0</v>
      </c>
      <c r="BG1337" s="182">
        <f>IF(N1337="zákl. přenesená",J1337,0)</f>
        <v>0</v>
      </c>
      <c r="BH1337" s="182">
        <f>IF(N1337="sníž. přenesená",J1337,0)</f>
        <v>0</v>
      </c>
      <c r="BI1337" s="182">
        <f>IF(N1337="nulová",J1337,0)</f>
        <v>0</v>
      </c>
      <c r="BJ1337" s="18" t="s">
        <v>84</v>
      </c>
      <c r="BK1337" s="182">
        <f>ROUND(I1337*H1337,2)</f>
        <v>0</v>
      </c>
      <c r="BL1337" s="18" t="s">
        <v>172</v>
      </c>
      <c r="BM1337" s="181" t="s">
        <v>2155</v>
      </c>
    </row>
    <row r="1338" spans="1:65" s="2" customFormat="1" x14ac:dyDescent="0.2">
      <c r="A1338" s="34"/>
      <c r="B1338" s="35"/>
      <c r="C1338" s="34"/>
      <c r="D1338" s="183" t="s">
        <v>174</v>
      </c>
      <c r="E1338" s="34"/>
      <c r="F1338" s="184" t="s">
        <v>2156</v>
      </c>
      <c r="G1338" s="34"/>
      <c r="H1338" s="34"/>
      <c r="I1338" s="103"/>
      <c r="J1338" s="34"/>
      <c r="K1338" s="34"/>
      <c r="L1338" s="35"/>
      <c r="M1338" s="185"/>
      <c r="N1338" s="186"/>
      <c r="O1338" s="60"/>
      <c r="P1338" s="60"/>
      <c r="Q1338" s="60"/>
      <c r="R1338" s="60"/>
      <c r="S1338" s="60"/>
      <c r="T1338" s="61"/>
      <c r="U1338" s="34"/>
      <c r="V1338" s="34"/>
      <c r="W1338" s="34"/>
      <c r="X1338" s="34"/>
      <c r="Y1338" s="34"/>
      <c r="Z1338" s="34"/>
      <c r="AA1338" s="34"/>
      <c r="AB1338" s="34"/>
      <c r="AC1338" s="34"/>
      <c r="AD1338" s="34"/>
      <c r="AE1338" s="34"/>
      <c r="AT1338" s="18" t="s">
        <v>174</v>
      </c>
      <c r="AU1338" s="18" t="s">
        <v>86</v>
      </c>
    </row>
    <row r="1339" spans="1:65" s="2" customFormat="1" ht="68.25" x14ac:dyDescent="0.2">
      <c r="A1339" s="34"/>
      <c r="B1339" s="35"/>
      <c r="C1339" s="34"/>
      <c r="D1339" s="183" t="s">
        <v>175</v>
      </c>
      <c r="E1339" s="34"/>
      <c r="F1339" s="187" t="s">
        <v>2135</v>
      </c>
      <c r="G1339" s="34"/>
      <c r="H1339" s="34"/>
      <c r="I1339" s="103"/>
      <c r="J1339" s="34"/>
      <c r="K1339" s="34"/>
      <c r="L1339" s="35"/>
      <c r="M1339" s="185"/>
      <c r="N1339" s="186"/>
      <c r="O1339" s="60"/>
      <c r="P1339" s="60"/>
      <c r="Q1339" s="60"/>
      <c r="R1339" s="60"/>
      <c r="S1339" s="60"/>
      <c r="T1339" s="61"/>
      <c r="U1339" s="34"/>
      <c r="V1339" s="34"/>
      <c r="W1339" s="34"/>
      <c r="X1339" s="34"/>
      <c r="Y1339" s="34"/>
      <c r="Z1339" s="34"/>
      <c r="AA1339" s="34"/>
      <c r="AB1339" s="34"/>
      <c r="AC1339" s="34"/>
      <c r="AD1339" s="34"/>
      <c r="AE1339" s="34"/>
      <c r="AT1339" s="18" t="s">
        <v>175</v>
      </c>
      <c r="AU1339" s="18" t="s">
        <v>86</v>
      </c>
    </row>
    <row r="1340" spans="1:65" s="13" customFormat="1" x14ac:dyDescent="0.2">
      <c r="B1340" s="188"/>
      <c r="D1340" s="183" t="s">
        <v>177</v>
      </c>
      <c r="E1340" s="189" t="s">
        <v>1</v>
      </c>
      <c r="F1340" s="190" t="s">
        <v>178</v>
      </c>
      <c r="H1340" s="189" t="s">
        <v>1</v>
      </c>
      <c r="I1340" s="191"/>
      <c r="L1340" s="188"/>
      <c r="M1340" s="192"/>
      <c r="N1340" s="193"/>
      <c r="O1340" s="193"/>
      <c r="P1340" s="193"/>
      <c r="Q1340" s="193"/>
      <c r="R1340" s="193"/>
      <c r="S1340" s="193"/>
      <c r="T1340" s="194"/>
      <c r="AT1340" s="189" t="s">
        <v>177</v>
      </c>
      <c r="AU1340" s="189" t="s">
        <v>86</v>
      </c>
      <c r="AV1340" s="13" t="s">
        <v>84</v>
      </c>
      <c r="AW1340" s="13" t="s">
        <v>34</v>
      </c>
      <c r="AX1340" s="13" t="s">
        <v>77</v>
      </c>
      <c r="AY1340" s="189" t="s">
        <v>164</v>
      </c>
    </row>
    <row r="1341" spans="1:65" s="13" customFormat="1" x14ac:dyDescent="0.2">
      <c r="B1341" s="188"/>
      <c r="D1341" s="183" t="s">
        <v>177</v>
      </c>
      <c r="E1341" s="189" t="s">
        <v>1</v>
      </c>
      <c r="F1341" s="190" t="s">
        <v>179</v>
      </c>
      <c r="H1341" s="189" t="s">
        <v>1</v>
      </c>
      <c r="I1341" s="191"/>
      <c r="L1341" s="188"/>
      <c r="M1341" s="192"/>
      <c r="N1341" s="193"/>
      <c r="O1341" s="193"/>
      <c r="P1341" s="193"/>
      <c r="Q1341" s="193"/>
      <c r="R1341" s="193"/>
      <c r="S1341" s="193"/>
      <c r="T1341" s="194"/>
      <c r="AT1341" s="189" t="s">
        <v>177</v>
      </c>
      <c r="AU1341" s="189" t="s">
        <v>86</v>
      </c>
      <c r="AV1341" s="13" t="s">
        <v>84</v>
      </c>
      <c r="AW1341" s="13" t="s">
        <v>34</v>
      </c>
      <c r="AX1341" s="13" t="s">
        <v>77</v>
      </c>
      <c r="AY1341" s="189" t="s">
        <v>164</v>
      </c>
    </row>
    <row r="1342" spans="1:65" s="13" customFormat="1" x14ac:dyDescent="0.2">
      <c r="B1342" s="188"/>
      <c r="D1342" s="183" t="s">
        <v>177</v>
      </c>
      <c r="E1342" s="189" t="s">
        <v>1</v>
      </c>
      <c r="F1342" s="190" t="s">
        <v>96</v>
      </c>
      <c r="H1342" s="189" t="s">
        <v>1</v>
      </c>
      <c r="I1342" s="191"/>
      <c r="L1342" s="188"/>
      <c r="M1342" s="192"/>
      <c r="N1342" s="193"/>
      <c r="O1342" s="193"/>
      <c r="P1342" s="193"/>
      <c r="Q1342" s="193"/>
      <c r="R1342" s="193"/>
      <c r="S1342" s="193"/>
      <c r="T1342" s="194"/>
      <c r="AT1342" s="189" t="s">
        <v>177</v>
      </c>
      <c r="AU1342" s="189" t="s">
        <v>86</v>
      </c>
      <c r="AV1342" s="13" t="s">
        <v>84</v>
      </c>
      <c r="AW1342" s="13" t="s">
        <v>34</v>
      </c>
      <c r="AX1342" s="13" t="s">
        <v>77</v>
      </c>
      <c r="AY1342" s="189" t="s">
        <v>164</v>
      </c>
    </row>
    <row r="1343" spans="1:65" s="13" customFormat="1" x14ac:dyDescent="0.2">
      <c r="B1343" s="188"/>
      <c r="D1343" s="183" t="s">
        <v>177</v>
      </c>
      <c r="E1343" s="189" t="s">
        <v>1</v>
      </c>
      <c r="F1343" s="190" t="s">
        <v>221</v>
      </c>
      <c r="H1343" s="189" t="s">
        <v>1</v>
      </c>
      <c r="I1343" s="191"/>
      <c r="L1343" s="188"/>
      <c r="M1343" s="192"/>
      <c r="N1343" s="193"/>
      <c r="O1343" s="193"/>
      <c r="P1343" s="193"/>
      <c r="Q1343" s="193"/>
      <c r="R1343" s="193"/>
      <c r="S1343" s="193"/>
      <c r="T1343" s="194"/>
      <c r="AT1343" s="189" t="s">
        <v>177</v>
      </c>
      <c r="AU1343" s="189" t="s">
        <v>86</v>
      </c>
      <c r="AV1343" s="13" t="s">
        <v>84</v>
      </c>
      <c r="AW1343" s="13" t="s">
        <v>34</v>
      </c>
      <c r="AX1343" s="13" t="s">
        <v>77</v>
      </c>
      <c r="AY1343" s="189" t="s">
        <v>164</v>
      </c>
    </row>
    <row r="1344" spans="1:65" s="13" customFormat="1" x14ac:dyDescent="0.2">
      <c r="B1344" s="188"/>
      <c r="D1344" s="183" t="s">
        <v>177</v>
      </c>
      <c r="E1344" s="189" t="s">
        <v>1</v>
      </c>
      <c r="F1344" s="190" t="s">
        <v>2157</v>
      </c>
      <c r="H1344" s="189" t="s">
        <v>1</v>
      </c>
      <c r="I1344" s="191"/>
      <c r="L1344" s="188"/>
      <c r="M1344" s="192"/>
      <c r="N1344" s="193"/>
      <c r="O1344" s="193"/>
      <c r="P1344" s="193"/>
      <c r="Q1344" s="193"/>
      <c r="R1344" s="193"/>
      <c r="S1344" s="193"/>
      <c r="T1344" s="194"/>
      <c r="AT1344" s="189" t="s">
        <v>177</v>
      </c>
      <c r="AU1344" s="189" t="s">
        <v>86</v>
      </c>
      <c r="AV1344" s="13" t="s">
        <v>84</v>
      </c>
      <c r="AW1344" s="13" t="s">
        <v>34</v>
      </c>
      <c r="AX1344" s="13" t="s">
        <v>77</v>
      </c>
      <c r="AY1344" s="189" t="s">
        <v>164</v>
      </c>
    </row>
    <row r="1345" spans="1:65" s="13" customFormat="1" x14ac:dyDescent="0.2">
      <c r="B1345" s="188"/>
      <c r="D1345" s="183" t="s">
        <v>177</v>
      </c>
      <c r="E1345" s="189" t="s">
        <v>1</v>
      </c>
      <c r="F1345" s="190" t="s">
        <v>2137</v>
      </c>
      <c r="H1345" s="189" t="s">
        <v>1</v>
      </c>
      <c r="I1345" s="191"/>
      <c r="L1345" s="188"/>
      <c r="M1345" s="192"/>
      <c r="N1345" s="193"/>
      <c r="O1345" s="193"/>
      <c r="P1345" s="193"/>
      <c r="Q1345" s="193"/>
      <c r="R1345" s="193"/>
      <c r="S1345" s="193"/>
      <c r="T1345" s="194"/>
      <c r="AT1345" s="189" t="s">
        <v>177</v>
      </c>
      <c r="AU1345" s="189" t="s">
        <v>86</v>
      </c>
      <c r="AV1345" s="13" t="s">
        <v>84</v>
      </c>
      <c r="AW1345" s="13" t="s">
        <v>34</v>
      </c>
      <c r="AX1345" s="13" t="s">
        <v>77</v>
      </c>
      <c r="AY1345" s="189" t="s">
        <v>164</v>
      </c>
    </row>
    <row r="1346" spans="1:65" s="13" customFormat="1" x14ac:dyDescent="0.2">
      <c r="B1346" s="188"/>
      <c r="D1346" s="183" t="s">
        <v>177</v>
      </c>
      <c r="E1346" s="189" t="s">
        <v>1</v>
      </c>
      <c r="F1346" s="190" t="s">
        <v>2158</v>
      </c>
      <c r="H1346" s="189" t="s">
        <v>1</v>
      </c>
      <c r="I1346" s="191"/>
      <c r="L1346" s="188"/>
      <c r="M1346" s="192"/>
      <c r="N1346" s="193"/>
      <c r="O1346" s="193"/>
      <c r="P1346" s="193"/>
      <c r="Q1346" s="193"/>
      <c r="R1346" s="193"/>
      <c r="S1346" s="193"/>
      <c r="T1346" s="194"/>
      <c r="AT1346" s="189" t="s">
        <v>177</v>
      </c>
      <c r="AU1346" s="189" t="s">
        <v>86</v>
      </c>
      <c r="AV1346" s="13" t="s">
        <v>84</v>
      </c>
      <c r="AW1346" s="13" t="s">
        <v>34</v>
      </c>
      <c r="AX1346" s="13" t="s">
        <v>77</v>
      </c>
      <c r="AY1346" s="189" t="s">
        <v>164</v>
      </c>
    </row>
    <row r="1347" spans="1:65" s="14" customFormat="1" x14ac:dyDescent="0.2">
      <c r="B1347" s="195"/>
      <c r="D1347" s="183" t="s">
        <v>177</v>
      </c>
      <c r="E1347" s="196" t="s">
        <v>1</v>
      </c>
      <c r="F1347" s="197" t="s">
        <v>2159</v>
      </c>
      <c r="H1347" s="198">
        <v>5.05</v>
      </c>
      <c r="I1347" s="199"/>
      <c r="L1347" s="195"/>
      <c r="M1347" s="200"/>
      <c r="N1347" s="201"/>
      <c r="O1347" s="201"/>
      <c r="P1347" s="201"/>
      <c r="Q1347" s="201"/>
      <c r="R1347" s="201"/>
      <c r="S1347" s="201"/>
      <c r="T1347" s="202"/>
      <c r="AT1347" s="196" t="s">
        <v>177</v>
      </c>
      <c r="AU1347" s="196" t="s">
        <v>86</v>
      </c>
      <c r="AV1347" s="14" t="s">
        <v>86</v>
      </c>
      <c r="AW1347" s="14" t="s">
        <v>34</v>
      </c>
      <c r="AX1347" s="14" t="s">
        <v>77</v>
      </c>
      <c r="AY1347" s="196" t="s">
        <v>164</v>
      </c>
    </row>
    <row r="1348" spans="1:65" s="15" customFormat="1" x14ac:dyDescent="0.2">
      <c r="B1348" s="203"/>
      <c r="D1348" s="183" t="s">
        <v>177</v>
      </c>
      <c r="E1348" s="204" t="s">
        <v>1</v>
      </c>
      <c r="F1348" s="205" t="s">
        <v>184</v>
      </c>
      <c r="H1348" s="206">
        <v>5.05</v>
      </c>
      <c r="I1348" s="207"/>
      <c r="L1348" s="203"/>
      <c r="M1348" s="208"/>
      <c r="N1348" s="209"/>
      <c r="O1348" s="209"/>
      <c r="P1348" s="209"/>
      <c r="Q1348" s="209"/>
      <c r="R1348" s="209"/>
      <c r="S1348" s="209"/>
      <c r="T1348" s="210"/>
      <c r="AT1348" s="204" t="s">
        <v>177</v>
      </c>
      <c r="AU1348" s="204" t="s">
        <v>86</v>
      </c>
      <c r="AV1348" s="15" t="s">
        <v>172</v>
      </c>
      <c r="AW1348" s="15" t="s">
        <v>34</v>
      </c>
      <c r="AX1348" s="15" t="s">
        <v>84</v>
      </c>
      <c r="AY1348" s="204" t="s">
        <v>164</v>
      </c>
    </row>
    <row r="1349" spans="1:65" s="2" customFormat="1" ht="16.5" customHeight="1" x14ac:dyDescent="0.2">
      <c r="A1349" s="34"/>
      <c r="B1349" s="168"/>
      <c r="C1349" s="169" t="s">
        <v>810</v>
      </c>
      <c r="D1349" s="214" t="s">
        <v>167</v>
      </c>
      <c r="E1349" s="171" t="s">
        <v>879</v>
      </c>
      <c r="F1349" s="172" t="s">
        <v>880</v>
      </c>
      <c r="G1349" s="173" t="s">
        <v>282</v>
      </c>
      <c r="H1349" s="174">
        <v>1.3959999999999999</v>
      </c>
      <c r="I1349" s="175"/>
      <c r="J1349" s="176">
        <f>ROUND(I1349*H1349,2)</f>
        <v>0</v>
      </c>
      <c r="K1349" s="172" t="s">
        <v>216</v>
      </c>
      <c r="L1349" s="35"/>
      <c r="M1349" s="177" t="s">
        <v>1</v>
      </c>
      <c r="N1349" s="178" t="s">
        <v>42</v>
      </c>
      <c r="O1349" s="60"/>
      <c r="P1349" s="179">
        <f>O1349*H1349</f>
        <v>0</v>
      </c>
      <c r="Q1349" s="179">
        <v>0</v>
      </c>
      <c r="R1349" s="179">
        <f>Q1349*H1349</f>
        <v>0</v>
      </c>
      <c r="S1349" s="179">
        <v>0</v>
      </c>
      <c r="T1349" s="180">
        <f>S1349*H1349</f>
        <v>0</v>
      </c>
      <c r="U1349" s="34"/>
      <c r="V1349" s="34"/>
      <c r="W1349" s="34"/>
      <c r="X1349" s="34"/>
      <c r="Y1349" s="34"/>
      <c r="Z1349" s="34"/>
      <c r="AA1349" s="34"/>
      <c r="AB1349" s="34"/>
      <c r="AC1349" s="34"/>
      <c r="AD1349" s="34"/>
      <c r="AE1349" s="34"/>
      <c r="AR1349" s="181" t="s">
        <v>172</v>
      </c>
      <c r="AT1349" s="181" t="s">
        <v>167</v>
      </c>
      <c r="AU1349" s="181" t="s">
        <v>86</v>
      </c>
      <c r="AY1349" s="18" t="s">
        <v>164</v>
      </c>
      <c r="BE1349" s="182">
        <f>IF(N1349="základní",J1349,0)</f>
        <v>0</v>
      </c>
      <c r="BF1349" s="182">
        <f>IF(N1349="snížená",J1349,0)</f>
        <v>0</v>
      </c>
      <c r="BG1349" s="182">
        <f>IF(N1349="zákl. přenesená",J1349,0)</f>
        <v>0</v>
      </c>
      <c r="BH1349" s="182">
        <f>IF(N1349="sníž. přenesená",J1349,0)</f>
        <v>0</v>
      </c>
      <c r="BI1349" s="182">
        <f>IF(N1349="nulová",J1349,0)</f>
        <v>0</v>
      </c>
      <c r="BJ1349" s="18" t="s">
        <v>84</v>
      </c>
      <c r="BK1349" s="182">
        <f>ROUND(I1349*H1349,2)</f>
        <v>0</v>
      </c>
      <c r="BL1349" s="18" t="s">
        <v>172</v>
      </c>
      <c r="BM1349" s="181" t="s">
        <v>2160</v>
      </c>
    </row>
    <row r="1350" spans="1:65" s="2" customFormat="1" x14ac:dyDescent="0.2">
      <c r="A1350" s="34"/>
      <c r="B1350" s="35"/>
      <c r="C1350" s="34"/>
      <c r="D1350" s="183" t="s">
        <v>174</v>
      </c>
      <c r="E1350" s="34"/>
      <c r="F1350" s="184" t="s">
        <v>882</v>
      </c>
      <c r="G1350" s="34"/>
      <c r="H1350" s="34"/>
      <c r="I1350" s="103"/>
      <c r="J1350" s="34"/>
      <c r="K1350" s="34"/>
      <c r="L1350" s="35"/>
      <c r="M1350" s="185"/>
      <c r="N1350" s="186"/>
      <c r="O1350" s="60"/>
      <c r="P1350" s="60"/>
      <c r="Q1350" s="60"/>
      <c r="R1350" s="60"/>
      <c r="S1350" s="60"/>
      <c r="T1350" s="61"/>
      <c r="U1350" s="34"/>
      <c r="V1350" s="34"/>
      <c r="W1350" s="34"/>
      <c r="X1350" s="34"/>
      <c r="Y1350" s="34"/>
      <c r="Z1350" s="34"/>
      <c r="AA1350" s="34"/>
      <c r="AB1350" s="34"/>
      <c r="AC1350" s="34"/>
      <c r="AD1350" s="34"/>
      <c r="AE1350" s="34"/>
      <c r="AT1350" s="18" t="s">
        <v>174</v>
      </c>
      <c r="AU1350" s="18" t="s">
        <v>86</v>
      </c>
    </row>
    <row r="1351" spans="1:65" s="2" customFormat="1" ht="39" x14ac:dyDescent="0.2">
      <c r="A1351" s="34"/>
      <c r="B1351" s="35"/>
      <c r="C1351" s="34"/>
      <c r="D1351" s="183" t="s">
        <v>175</v>
      </c>
      <c r="E1351" s="34"/>
      <c r="F1351" s="187" t="s">
        <v>862</v>
      </c>
      <c r="G1351" s="34"/>
      <c r="H1351" s="34"/>
      <c r="I1351" s="103"/>
      <c r="J1351" s="34"/>
      <c r="K1351" s="34"/>
      <c r="L1351" s="35"/>
      <c r="M1351" s="185"/>
      <c r="N1351" s="186"/>
      <c r="O1351" s="60"/>
      <c r="P1351" s="60"/>
      <c r="Q1351" s="60"/>
      <c r="R1351" s="60"/>
      <c r="S1351" s="60"/>
      <c r="T1351" s="61"/>
      <c r="U1351" s="34"/>
      <c r="V1351" s="34"/>
      <c r="W1351" s="34"/>
      <c r="X1351" s="34"/>
      <c r="Y1351" s="34"/>
      <c r="Z1351" s="34"/>
      <c r="AA1351" s="34"/>
      <c r="AB1351" s="34"/>
      <c r="AC1351" s="34"/>
      <c r="AD1351" s="34"/>
      <c r="AE1351" s="34"/>
      <c r="AT1351" s="18" t="s">
        <v>175</v>
      </c>
      <c r="AU1351" s="18" t="s">
        <v>86</v>
      </c>
    </row>
    <row r="1352" spans="1:65" s="13" customFormat="1" x14ac:dyDescent="0.2">
      <c r="B1352" s="188"/>
      <c r="D1352" s="183" t="s">
        <v>177</v>
      </c>
      <c r="E1352" s="189" t="s">
        <v>1</v>
      </c>
      <c r="F1352" s="190" t="s">
        <v>178</v>
      </c>
      <c r="H1352" s="189" t="s">
        <v>1</v>
      </c>
      <c r="I1352" s="191"/>
      <c r="L1352" s="188"/>
      <c r="M1352" s="192"/>
      <c r="N1352" s="193"/>
      <c r="O1352" s="193"/>
      <c r="P1352" s="193"/>
      <c r="Q1352" s="193"/>
      <c r="R1352" s="193"/>
      <c r="S1352" s="193"/>
      <c r="T1352" s="194"/>
      <c r="AT1352" s="189" t="s">
        <v>177</v>
      </c>
      <c r="AU1352" s="189" t="s">
        <v>86</v>
      </c>
      <c r="AV1352" s="13" t="s">
        <v>84</v>
      </c>
      <c r="AW1352" s="13" t="s">
        <v>34</v>
      </c>
      <c r="AX1352" s="13" t="s">
        <v>77</v>
      </c>
      <c r="AY1352" s="189" t="s">
        <v>164</v>
      </c>
    </row>
    <row r="1353" spans="1:65" s="13" customFormat="1" x14ac:dyDescent="0.2">
      <c r="B1353" s="188"/>
      <c r="D1353" s="183" t="s">
        <v>177</v>
      </c>
      <c r="E1353" s="189" t="s">
        <v>1</v>
      </c>
      <c r="F1353" s="190" t="s">
        <v>179</v>
      </c>
      <c r="H1353" s="189" t="s">
        <v>1</v>
      </c>
      <c r="I1353" s="191"/>
      <c r="L1353" s="188"/>
      <c r="M1353" s="192"/>
      <c r="N1353" s="193"/>
      <c r="O1353" s="193"/>
      <c r="P1353" s="193"/>
      <c r="Q1353" s="193"/>
      <c r="R1353" s="193"/>
      <c r="S1353" s="193"/>
      <c r="T1353" s="194"/>
      <c r="AT1353" s="189" t="s">
        <v>177</v>
      </c>
      <c r="AU1353" s="189" t="s">
        <v>86</v>
      </c>
      <c r="AV1353" s="13" t="s">
        <v>84</v>
      </c>
      <c r="AW1353" s="13" t="s">
        <v>34</v>
      </c>
      <c r="AX1353" s="13" t="s">
        <v>77</v>
      </c>
      <c r="AY1353" s="189" t="s">
        <v>164</v>
      </c>
    </row>
    <row r="1354" spans="1:65" s="13" customFormat="1" x14ac:dyDescent="0.2">
      <c r="B1354" s="188"/>
      <c r="D1354" s="183" t="s">
        <v>177</v>
      </c>
      <c r="E1354" s="189" t="s">
        <v>1</v>
      </c>
      <c r="F1354" s="190" t="s">
        <v>96</v>
      </c>
      <c r="H1354" s="189" t="s">
        <v>1</v>
      </c>
      <c r="I1354" s="191"/>
      <c r="L1354" s="188"/>
      <c r="M1354" s="192"/>
      <c r="N1354" s="193"/>
      <c r="O1354" s="193"/>
      <c r="P1354" s="193"/>
      <c r="Q1354" s="193"/>
      <c r="R1354" s="193"/>
      <c r="S1354" s="193"/>
      <c r="T1354" s="194"/>
      <c r="AT1354" s="189" t="s">
        <v>177</v>
      </c>
      <c r="AU1354" s="189" t="s">
        <v>86</v>
      </c>
      <c r="AV1354" s="13" t="s">
        <v>84</v>
      </c>
      <c r="AW1354" s="13" t="s">
        <v>34</v>
      </c>
      <c r="AX1354" s="13" t="s">
        <v>77</v>
      </c>
      <c r="AY1354" s="189" t="s">
        <v>164</v>
      </c>
    </row>
    <row r="1355" spans="1:65" s="13" customFormat="1" x14ac:dyDescent="0.2">
      <c r="B1355" s="188"/>
      <c r="D1355" s="183" t="s">
        <v>177</v>
      </c>
      <c r="E1355" s="189" t="s">
        <v>1</v>
      </c>
      <c r="F1355" s="190" t="s">
        <v>181</v>
      </c>
      <c r="H1355" s="189" t="s">
        <v>1</v>
      </c>
      <c r="I1355" s="191"/>
      <c r="L1355" s="188"/>
      <c r="M1355" s="192"/>
      <c r="N1355" s="193"/>
      <c r="O1355" s="193"/>
      <c r="P1355" s="193"/>
      <c r="Q1355" s="193"/>
      <c r="R1355" s="193"/>
      <c r="S1355" s="193"/>
      <c r="T1355" s="194"/>
      <c r="AT1355" s="189" t="s">
        <v>177</v>
      </c>
      <c r="AU1355" s="189" t="s">
        <v>86</v>
      </c>
      <c r="AV1355" s="13" t="s">
        <v>84</v>
      </c>
      <c r="AW1355" s="13" t="s">
        <v>34</v>
      </c>
      <c r="AX1355" s="13" t="s">
        <v>77</v>
      </c>
      <c r="AY1355" s="189" t="s">
        <v>164</v>
      </c>
    </row>
    <row r="1356" spans="1:65" s="13" customFormat="1" x14ac:dyDescent="0.2">
      <c r="B1356" s="188"/>
      <c r="D1356" s="183" t="s">
        <v>177</v>
      </c>
      <c r="E1356" s="189" t="s">
        <v>1</v>
      </c>
      <c r="F1356" s="190" t="s">
        <v>421</v>
      </c>
      <c r="H1356" s="189" t="s">
        <v>1</v>
      </c>
      <c r="I1356" s="191"/>
      <c r="L1356" s="188"/>
      <c r="M1356" s="192"/>
      <c r="N1356" s="193"/>
      <c r="O1356" s="193"/>
      <c r="P1356" s="193"/>
      <c r="Q1356" s="193"/>
      <c r="R1356" s="193"/>
      <c r="S1356" s="193"/>
      <c r="T1356" s="194"/>
      <c r="AT1356" s="189" t="s">
        <v>177</v>
      </c>
      <c r="AU1356" s="189" t="s">
        <v>86</v>
      </c>
      <c r="AV1356" s="13" t="s">
        <v>84</v>
      </c>
      <c r="AW1356" s="13" t="s">
        <v>34</v>
      </c>
      <c r="AX1356" s="13" t="s">
        <v>77</v>
      </c>
      <c r="AY1356" s="189" t="s">
        <v>164</v>
      </c>
    </row>
    <row r="1357" spans="1:65" s="13" customFormat="1" x14ac:dyDescent="0.2">
      <c r="B1357" s="188"/>
      <c r="D1357" s="183" t="s">
        <v>177</v>
      </c>
      <c r="E1357" s="189" t="s">
        <v>1</v>
      </c>
      <c r="F1357" s="190" t="s">
        <v>2161</v>
      </c>
      <c r="H1357" s="189" t="s">
        <v>1</v>
      </c>
      <c r="I1357" s="191"/>
      <c r="L1357" s="188"/>
      <c r="M1357" s="192"/>
      <c r="N1357" s="193"/>
      <c r="O1357" s="193"/>
      <c r="P1357" s="193"/>
      <c r="Q1357" s="193"/>
      <c r="R1357" s="193"/>
      <c r="S1357" s="193"/>
      <c r="T1357" s="194"/>
      <c r="AT1357" s="189" t="s">
        <v>177</v>
      </c>
      <c r="AU1357" s="189" t="s">
        <v>86</v>
      </c>
      <c r="AV1357" s="13" t="s">
        <v>84</v>
      </c>
      <c r="AW1357" s="13" t="s">
        <v>34</v>
      </c>
      <c r="AX1357" s="13" t="s">
        <v>77</v>
      </c>
      <c r="AY1357" s="189" t="s">
        <v>164</v>
      </c>
    </row>
    <row r="1358" spans="1:65" s="14" customFormat="1" x14ac:dyDescent="0.2">
      <c r="B1358" s="195"/>
      <c r="D1358" s="183" t="s">
        <v>177</v>
      </c>
      <c r="E1358" s="196" t="s">
        <v>1</v>
      </c>
      <c r="F1358" s="197" t="s">
        <v>1911</v>
      </c>
      <c r="H1358" s="198">
        <v>0.377</v>
      </c>
      <c r="I1358" s="199"/>
      <c r="L1358" s="195"/>
      <c r="M1358" s="200"/>
      <c r="N1358" s="201"/>
      <c r="O1358" s="201"/>
      <c r="P1358" s="201"/>
      <c r="Q1358" s="201"/>
      <c r="R1358" s="201"/>
      <c r="S1358" s="201"/>
      <c r="T1358" s="202"/>
      <c r="AT1358" s="196" t="s">
        <v>177</v>
      </c>
      <c r="AU1358" s="196" t="s">
        <v>86</v>
      </c>
      <c r="AV1358" s="14" t="s">
        <v>86</v>
      </c>
      <c r="AW1358" s="14" t="s">
        <v>34</v>
      </c>
      <c r="AX1358" s="14" t="s">
        <v>77</v>
      </c>
      <c r="AY1358" s="196" t="s">
        <v>164</v>
      </c>
    </row>
    <row r="1359" spans="1:65" s="14" customFormat="1" x14ac:dyDescent="0.2">
      <c r="B1359" s="195"/>
      <c r="D1359" s="183" t="s">
        <v>177</v>
      </c>
      <c r="E1359" s="196" t="s">
        <v>1</v>
      </c>
      <c r="F1359" s="197" t="s">
        <v>1912</v>
      </c>
      <c r="H1359" s="198">
        <v>0.5</v>
      </c>
      <c r="I1359" s="199"/>
      <c r="L1359" s="195"/>
      <c r="M1359" s="200"/>
      <c r="N1359" s="201"/>
      <c r="O1359" s="201"/>
      <c r="P1359" s="201"/>
      <c r="Q1359" s="201"/>
      <c r="R1359" s="201"/>
      <c r="S1359" s="201"/>
      <c r="T1359" s="202"/>
      <c r="AT1359" s="196" t="s">
        <v>177</v>
      </c>
      <c r="AU1359" s="196" t="s">
        <v>86</v>
      </c>
      <c r="AV1359" s="14" t="s">
        <v>86</v>
      </c>
      <c r="AW1359" s="14" t="s">
        <v>34</v>
      </c>
      <c r="AX1359" s="14" t="s">
        <v>77</v>
      </c>
      <c r="AY1359" s="196" t="s">
        <v>164</v>
      </c>
    </row>
    <row r="1360" spans="1:65" s="14" customFormat="1" x14ac:dyDescent="0.2">
      <c r="B1360" s="195"/>
      <c r="D1360" s="183" t="s">
        <v>177</v>
      </c>
      <c r="E1360" s="196" t="s">
        <v>1</v>
      </c>
      <c r="F1360" s="197" t="s">
        <v>1913</v>
      </c>
      <c r="H1360" s="198">
        <v>0.28299999999999997</v>
      </c>
      <c r="I1360" s="199"/>
      <c r="L1360" s="195"/>
      <c r="M1360" s="200"/>
      <c r="N1360" s="201"/>
      <c r="O1360" s="201"/>
      <c r="P1360" s="201"/>
      <c r="Q1360" s="201"/>
      <c r="R1360" s="201"/>
      <c r="S1360" s="201"/>
      <c r="T1360" s="202"/>
      <c r="AT1360" s="196" t="s">
        <v>177</v>
      </c>
      <c r="AU1360" s="196" t="s">
        <v>86</v>
      </c>
      <c r="AV1360" s="14" t="s">
        <v>86</v>
      </c>
      <c r="AW1360" s="14" t="s">
        <v>34</v>
      </c>
      <c r="AX1360" s="14" t="s">
        <v>77</v>
      </c>
      <c r="AY1360" s="196" t="s">
        <v>164</v>
      </c>
    </row>
    <row r="1361" spans="1:65" s="14" customFormat="1" x14ac:dyDescent="0.2">
      <c r="B1361" s="195"/>
      <c r="D1361" s="183" t="s">
        <v>177</v>
      </c>
      <c r="E1361" s="196" t="s">
        <v>1</v>
      </c>
      <c r="F1361" s="197" t="s">
        <v>1914</v>
      </c>
      <c r="H1361" s="198">
        <v>0.23599999999999999</v>
      </c>
      <c r="I1361" s="199"/>
      <c r="L1361" s="195"/>
      <c r="M1361" s="200"/>
      <c r="N1361" s="201"/>
      <c r="O1361" s="201"/>
      <c r="P1361" s="201"/>
      <c r="Q1361" s="201"/>
      <c r="R1361" s="201"/>
      <c r="S1361" s="201"/>
      <c r="T1361" s="202"/>
      <c r="AT1361" s="196" t="s">
        <v>177</v>
      </c>
      <c r="AU1361" s="196" t="s">
        <v>86</v>
      </c>
      <c r="AV1361" s="14" t="s">
        <v>86</v>
      </c>
      <c r="AW1361" s="14" t="s">
        <v>34</v>
      </c>
      <c r="AX1361" s="14" t="s">
        <v>77</v>
      </c>
      <c r="AY1361" s="196" t="s">
        <v>164</v>
      </c>
    </row>
    <row r="1362" spans="1:65" s="15" customFormat="1" x14ac:dyDescent="0.2">
      <c r="B1362" s="203"/>
      <c r="D1362" s="183" t="s">
        <v>177</v>
      </c>
      <c r="E1362" s="204" t="s">
        <v>1</v>
      </c>
      <c r="F1362" s="205" t="s">
        <v>184</v>
      </c>
      <c r="H1362" s="206">
        <v>1.3959999999999999</v>
      </c>
      <c r="I1362" s="207"/>
      <c r="L1362" s="203"/>
      <c r="M1362" s="208"/>
      <c r="N1362" s="209"/>
      <c r="O1362" s="209"/>
      <c r="P1362" s="209"/>
      <c r="Q1362" s="209"/>
      <c r="R1362" s="209"/>
      <c r="S1362" s="209"/>
      <c r="T1362" s="210"/>
      <c r="AT1362" s="204" t="s">
        <v>177</v>
      </c>
      <c r="AU1362" s="204" t="s">
        <v>86</v>
      </c>
      <c r="AV1362" s="15" t="s">
        <v>172</v>
      </c>
      <c r="AW1362" s="15" t="s">
        <v>34</v>
      </c>
      <c r="AX1362" s="15" t="s">
        <v>84</v>
      </c>
      <c r="AY1362" s="204" t="s">
        <v>164</v>
      </c>
    </row>
    <row r="1363" spans="1:65" s="2" customFormat="1" ht="16.5" customHeight="1" x14ac:dyDescent="0.2">
      <c r="A1363" s="34"/>
      <c r="B1363" s="168"/>
      <c r="C1363" s="169" t="s">
        <v>815</v>
      </c>
      <c r="D1363" s="214" t="s">
        <v>167</v>
      </c>
      <c r="E1363" s="171" t="s">
        <v>885</v>
      </c>
      <c r="F1363" s="172" t="s">
        <v>886</v>
      </c>
      <c r="G1363" s="173" t="s">
        <v>282</v>
      </c>
      <c r="H1363" s="174">
        <v>1.3959999999999999</v>
      </c>
      <c r="I1363" s="175"/>
      <c r="J1363" s="176">
        <f>ROUND(I1363*H1363,2)</f>
        <v>0</v>
      </c>
      <c r="K1363" s="172" t="s">
        <v>216</v>
      </c>
      <c r="L1363" s="35"/>
      <c r="M1363" s="177" t="s">
        <v>1</v>
      </c>
      <c r="N1363" s="178" t="s">
        <v>42</v>
      </c>
      <c r="O1363" s="60"/>
      <c r="P1363" s="179">
        <f>O1363*H1363</f>
        <v>0</v>
      </c>
      <c r="Q1363" s="179">
        <v>0</v>
      </c>
      <c r="R1363" s="179">
        <f>Q1363*H1363</f>
        <v>0</v>
      </c>
      <c r="S1363" s="179">
        <v>0</v>
      </c>
      <c r="T1363" s="180">
        <f>S1363*H1363</f>
        <v>0</v>
      </c>
      <c r="U1363" s="34"/>
      <c r="V1363" s="34"/>
      <c r="W1363" s="34"/>
      <c r="X1363" s="34"/>
      <c r="Y1363" s="34"/>
      <c r="Z1363" s="34"/>
      <c r="AA1363" s="34"/>
      <c r="AB1363" s="34"/>
      <c r="AC1363" s="34"/>
      <c r="AD1363" s="34"/>
      <c r="AE1363" s="34"/>
      <c r="AR1363" s="181" t="s">
        <v>172</v>
      </c>
      <c r="AT1363" s="181" t="s">
        <v>167</v>
      </c>
      <c r="AU1363" s="181" t="s">
        <v>86</v>
      </c>
      <c r="AY1363" s="18" t="s">
        <v>164</v>
      </c>
      <c r="BE1363" s="182">
        <f>IF(N1363="základní",J1363,0)</f>
        <v>0</v>
      </c>
      <c r="BF1363" s="182">
        <f>IF(N1363="snížená",J1363,0)</f>
        <v>0</v>
      </c>
      <c r="BG1363" s="182">
        <f>IF(N1363="zákl. přenesená",J1363,0)</f>
        <v>0</v>
      </c>
      <c r="BH1363" s="182">
        <f>IF(N1363="sníž. přenesená",J1363,0)</f>
        <v>0</v>
      </c>
      <c r="BI1363" s="182">
        <f>IF(N1363="nulová",J1363,0)</f>
        <v>0</v>
      </c>
      <c r="BJ1363" s="18" t="s">
        <v>84</v>
      </c>
      <c r="BK1363" s="182">
        <f>ROUND(I1363*H1363,2)</f>
        <v>0</v>
      </c>
      <c r="BL1363" s="18" t="s">
        <v>172</v>
      </c>
      <c r="BM1363" s="181" t="s">
        <v>2162</v>
      </c>
    </row>
    <row r="1364" spans="1:65" s="2" customFormat="1" x14ac:dyDescent="0.2">
      <c r="A1364" s="34"/>
      <c r="B1364" s="35"/>
      <c r="C1364" s="34"/>
      <c r="D1364" s="183" t="s">
        <v>174</v>
      </c>
      <c r="E1364" s="34"/>
      <c r="F1364" s="184" t="s">
        <v>888</v>
      </c>
      <c r="G1364" s="34"/>
      <c r="H1364" s="34"/>
      <c r="I1364" s="103"/>
      <c r="J1364" s="34"/>
      <c r="K1364" s="34"/>
      <c r="L1364" s="35"/>
      <c r="M1364" s="185"/>
      <c r="N1364" s="186"/>
      <c r="O1364" s="60"/>
      <c r="P1364" s="60"/>
      <c r="Q1364" s="60"/>
      <c r="R1364" s="60"/>
      <c r="S1364" s="60"/>
      <c r="T1364" s="61"/>
      <c r="U1364" s="34"/>
      <c r="V1364" s="34"/>
      <c r="W1364" s="34"/>
      <c r="X1364" s="34"/>
      <c r="Y1364" s="34"/>
      <c r="Z1364" s="34"/>
      <c r="AA1364" s="34"/>
      <c r="AB1364" s="34"/>
      <c r="AC1364" s="34"/>
      <c r="AD1364" s="34"/>
      <c r="AE1364" s="34"/>
      <c r="AT1364" s="18" t="s">
        <v>174</v>
      </c>
      <c r="AU1364" s="18" t="s">
        <v>86</v>
      </c>
    </row>
    <row r="1365" spans="1:65" s="2" customFormat="1" ht="39" x14ac:dyDescent="0.2">
      <c r="A1365" s="34"/>
      <c r="B1365" s="35"/>
      <c r="C1365" s="34"/>
      <c r="D1365" s="183" t="s">
        <v>175</v>
      </c>
      <c r="E1365" s="34"/>
      <c r="F1365" s="187" t="s">
        <v>862</v>
      </c>
      <c r="G1365" s="34"/>
      <c r="H1365" s="34"/>
      <c r="I1365" s="103"/>
      <c r="J1365" s="34"/>
      <c r="K1365" s="34"/>
      <c r="L1365" s="35"/>
      <c r="M1365" s="185"/>
      <c r="N1365" s="186"/>
      <c r="O1365" s="60"/>
      <c r="P1365" s="60"/>
      <c r="Q1365" s="60"/>
      <c r="R1365" s="60"/>
      <c r="S1365" s="60"/>
      <c r="T1365" s="61"/>
      <c r="U1365" s="34"/>
      <c r="V1365" s="34"/>
      <c r="W1365" s="34"/>
      <c r="X1365" s="34"/>
      <c r="Y1365" s="34"/>
      <c r="Z1365" s="34"/>
      <c r="AA1365" s="34"/>
      <c r="AB1365" s="34"/>
      <c r="AC1365" s="34"/>
      <c r="AD1365" s="34"/>
      <c r="AE1365" s="34"/>
      <c r="AT1365" s="18" t="s">
        <v>175</v>
      </c>
      <c r="AU1365" s="18" t="s">
        <v>86</v>
      </c>
    </row>
    <row r="1366" spans="1:65" s="13" customFormat="1" x14ac:dyDescent="0.2">
      <c r="B1366" s="188"/>
      <c r="D1366" s="183" t="s">
        <v>177</v>
      </c>
      <c r="E1366" s="189" t="s">
        <v>1</v>
      </c>
      <c r="F1366" s="190" t="s">
        <v>178</v>
      </c>
      <c r="H1366" s="189" t="s">
        <v>1</v>
      </c>
      <c r="I1366" s="191"/>
      <c r="L1366" s="188"/>
      <c r="M1366" s="192"/>
      <c r="N1366" s="193"/>
      <c r="O1366" s="193"/>
      <c r="P1366" s="193"/>
      <c r="Q1366" s="193"/>
      <c r="R1366" s="193"/>
      <c r="S1366" s="193"/>
      <c r="T1366" s="194"/>
      <c r="AT1366" s="189" t="s">
        <v>177</v>
      </c>
      <c r="AU1366" s="189" t="s">
        <v>86</v>
      </c>
      <c r="AV1366" s="13" t="s">
        <v>84</v>
      </c>
      <c r="AW1366" s="13" t="s">
        <v>34</v>
      </c>
      <c r="AX1366" s="13" t="s">
        <v>77</v>
      </c>
      <c r="AY1366" s="189" t="s">
        <v>164</v>
      </c>
    </row>
    <row r="1367" spans="1:65" s="13" customFormat="1" x14ac:dyDescent="0.2">
      <c r="B1367" s="188"/>
      <c r="D1367" s="183" t="s">
        <v>177</v>
      </c>
      <c r="E1367" s="189" t="s">
        <v>1</v>
      </c>
      <c r="F1367" s="190" t="s">
        <v>179</v>
      </c>
      <c r="H1367" s="189" t="s">
        <v>1</v>
      </c>
      <c r="I1367" s="191"/>
      <c r="L1367" s="188"/>
      <c r="M1367" s="192"/>
      <c r="N1367" s="193"/>
      <c r="O1367" s="193"/>
      <c r="P1367" s="193"/>
      <c r="Q1367" s="193"/>
      <c r="R1367" s="193"/>
      <c r="S1367" s="193"/>
      <c r="T1367" s="194"/>
      <c r="AT1367" s="189" t="s">
        <v>177</v>
      </c>
      <c r="AU1367" s="189" t="s">
        <v>86</v>
      </c>
      <c r="AV1367" s="13" t="s">
        <v>84</v>
      </c>
      <c r="AW1367" s="13" t="s">
        <v>34</v>
      </c>
      <c r="AX1367" s="13" t="s">
        <v>77</v>
      </c>
      <c r="AY1367" s="189" t="s">
        <v>164</v>
      </c>
    </row>
    <row r="1368" spans="1:65" s="13" customFormat="1" x14ac:dyDescent="0.2">
      <c r="B1368" s="188"/>
      <c r="D1368" s="183" t="s">
        <v>177</v>
      </c>
      <c r="E1368" s="189" t="s">
        <v>1</v>
      </c>
      <c r="F1368" s="190" t="s">
        <v>96</v>
      </c>
      <c r="H1368" s="189" t="s">
        <v>1</v>
      </c>
      <c r="I1368" s="191"/>
      <c r="L1368" s="188"/>
      <c r="M1368" s="192"/>
      <c r="N1368" s="193"/>
      <c r="O1368" s="193"/>
      <c r="P1368" s="193"/>
      <c r="Q1368" s="193"/>
      <c r="R1368" s="193"/>
      <c r="S1368" s="193"/>
      <c r="T1368" s="194"/>
      <c r="AT1368" s="189" t="s">
        <v>177</v>
      </c>
      <c r="AU1368" s="189" t="s">
        <v>86</v>
      </c>
      <c r="AV1368" s="13" t="s">
        <v>84</v>
      </c>
      <c r="AW1368" s="13" t="s">
        <v>34</v>
      </c>
      <c r="AX1368" s="13" t="s">
        <v>77</v>
      </c>
      <c r="AY1368" s="189" t="s">
        <v>164</v>
      </c>
    </row>
    <row r="1369" spans="1:65" s="13" customFormat="1" x14ac:dyDescent="0.2">
      <c r="B1369" s="188"/>
      <c r="D1369" s="183" t="s">
        <v>177</v>
      </c>
      <c r="E1369" s="189" t="s">
        <v>1</v>
      </c>
      <c r="F1369" s="190" t="s">
        <v>181</v>
      </c>
      <c r="H1369" s="189" t="s">
        <v>1</v>
      </c>
      <c r="I1369" s="191"/>
      <c r="L1369" s="188"/>
      <c r="M1369" s="192"/>
      <c r="N1369" s="193"/>
      <c r="O1369" s="193"/>
      <c r="P1369" s="193"/>
      <c r="Q1369" s="193"/>
      <c r="R1369" s="193"/>
      <c r="S1369" s="193"/>
      <c r="T1369" s="194"/>
      <c r="AT1369" s="189" t="s">
        <v>177</v>
      </c>
      <c r="AU1369" s="189" t="s">
        <v>86</v>
      </c>
      <c r="AV1369" s="13" t="s">
        <v>84</v>
      </c>
      <c r="AW1369" s="13" t="s">
        <v>34</v>
      </c>
      <c r="AX1369" s="13" t="s">
        <v>77</v>
      </c>
      <c r="AY1369" s="189" t="s">
        <v>164</v>
      </c>
    </row>
    <row r="1370" spans="1:65" s="13" customFormat="1" x14ac:dyDescent="0.2">
      <c r="B1370" s="188"/>
      <c r="D1370" s="183" t="s">
        <v>177</v>
      </c>
      <c r="E1370" s="189" t="s">
        <v>1</v>
      </c>
      <c r="F1370" s="190" t="s">
        <v>421</v>
      </c>
      <c r="H1370" s="189" t="s">
        <v>1</v>
      </c>
      <c r="I1370" s="191"/>
      <c r="L1370" s="188"/>
      <c r="M1370" s="192"/>
      <c r="N1370" s="193"/>
      <c r="O1370" s="193"/>
      <c r="P1370" s="193"/>
      <c r="Q1370" s="193"/>
      <c r="R1370" s="193"/>
      <c r="S1370" s="193"/>
      <c r="T1370" s="194"/>
      <c r="AT1370" s="189" t="s">
        <v>177</v>
      </c>
      <c r="AU1370" s="189" t="s">
        <v>86</v>
      </c>
      <c r="AV1370" s="13" t="s">
        <v>84</v>
      </c>
      <c r="AW1370" s="13" t="s">
        <v>34</v>
      </c>
      <c r="AX1370" s="13" t="s">
        <v>77</v>
      </c>
      <c r="AY1370" s="189" t="s">
        <v>164</v>
      </c>
    </row>
    <row r="1371" spans="1:65" s="13" customFormat="1" x14ac:dyDescent="0.2">
      <c r="B1371" s="188"/>
      <c r="D1371" s="183" t="s">
        <v>177</v>
      </c>
      <c r="E1371" s="189" t="s">
        <v>1</v>
      </c>
      <c r="F1371" s="190" t="s">
        <v>2161</v>
      </c>
      <c r="H1371" s="189" t="s">
        <v>1</v>
      </c>
      <c r="I1371" s="191"/>
      <c r="L1371" s="188"/>
      <c r="M1371" s="192"/>
      <c r="N1371" s="193"/>
      <c r="O1371" s="193"/>
      <c r="P1371" s="193"/>
      <c r="Q1371" s="193"/>
      <c r="R1371" s="193"/>
      <c r="S1371" s="193"/>
      <c r="T1371" s="194"/>
      <c r="AT1371" s="189" t="s">
        <v>177</v>
      </c>
      <c r="AU1371" s="189" t="s">
        <v>86</v>
      </c>
      <c r="AV1371" s="13" t="s">
        <v>84</v>
      </c>
      <c r="AW1371" s="13" t="s">
        <v>34</v>
      </c>
      <c r="AX1371" s="13" t="s">
        <v>77</v>
      </c>
      <c r="AY1371" s="189" t="s">
        <v>164</v>
      </c>
    </row>
    <row r="1372" spans="1:65" s="14" customFormat="1" x14ac:dyDescent="0.2">
      <c r="B1372" s="195"/>
      <c r="D1372" s="183" t="s">
        <v>177</v>
      </c>
      <c r="E1372" s="196" t="s">
        <v>1</v>
      </c>
      <c r="F1372" s="197" t="s">
        <v>1911</v>
      </c>
      <c r="H1372" s="198">
        <v>0.377</v>
      </c>
      <c r="I1372" s="199"/>
      <c r="L1372" s="195"/>
      <c r="M1372" s="200"/>
      <c r="N1372" s="201"/>
      <c r="O1372" s="201"/>
      <c r="P1372" s="201"/>
      <c r="Q1372" s="201"/>
      <c r="R1372" s="201"/>
      <c r="S1372" s="201"/>
      <c r="T1372" s="202"/>
      <c r="AT1372" s="196" t="s">
        <v>177</v>
      </c>
      <c r="AU1372" s="196" t="s">
        <v>86</v>
      </c>
      <c r="AV1372" s="14" t="s">
        <v>86</v>
      </c>
      <c r="AW1372" s="14" t="s">
        <v>34</v>
      </c>
      <c r="AX1372" s="14" t="s">
        <v>77</v>
      </c>
      <c r="AY1372" s="196" t="s">
        <v>164</v>
      </c>
    </row>
    <row r="1373" spans="1:65" s="14" customFormat="1" x14ac:dyDescent="0.2">
      <c r="B1373" s="195"/>
      <c r="D1373" s="183" t="s">
        <v>177</v>
      </c>
      <c r="E1373" s="196" t="s">
        <v>1</v>
      </c>
      <c r="F1373" s="197" t="s">
        <v>1912</v>
      </c>
      <c r="H1373" s="198">
        <v>0.5</v>
      </c>
      <c r="I1373" s="199"/>
      <c r="L1373" s="195"/>
      <c r="M1373" s="200"/>
      <c r="N1373" s="201"/>
      <c r="O1373" s="201"/>
      <c r="P1373" s="201"/>
      <c r="Q1373" s="201"/>
      <c r="R1373" s="201"/>
      <c r="S1373" s="201"/>
      <c r="T1373" s="202"/>
      <c r="AT1373" s="196" t="s">
        <v>177</v>
      </c>
      <c r="AU1373" s="196" t="s">
        <v>86</v>
      </c>
      <c r="AV1373" s="14" t="s">
        <v>86</v>
      </c>
      <c r="AW1373" s="14" t="s">
        <v>34</v>
      </c>
      <c r="AX1373" s="14" t="s">
        <v>77</v>
      </c>
      <c r="AY1373" s="196" t="s">
        <v>164</v>
      </c>
    </row>
    <row r="1374" spans="1:65" s="14" customFormat="1" x14ac:dyDescent="0.2">
      <c r="B1374" s="195"/>
      <c r="D1374" s="183" t="s">
        <v>177</v>
      </c>
      <c r="E1374" s="196" t="s">
        <v>1</v>
      </c>
      <c r="F1374" s="197" t="s">
        <v>1913</v>
      </c>
      <c r="H1374" s="198">
        <v>0.28299999999999997</v>
      </c>
      <c r="I1374" s="199"/>
      <c r="L1374" s="195"/>
      <c r="M1374" s="200"/>
      <c r="N1374" s="201"/>
      <c r="O1374" s="201"/>
      <c r="P1374" s="201"/>
      <c r="Q1374" s="201"/>
      <c r="R1374" s="201"/>
      <c r="S1374" s="201"/>
      <c r="T1374" s="202"/>
      <c r="AT1374" s="196" t="s">
        <v>177</v>
      </c>
      <c r="AU1374" s="196" t="s">
        <v>86</v>
      </c>
      <c r="AV1374" s="14" t="s">
        <v>86</v>
      </c>
      <c r="AW1374" s="14" t="s">
        <v>34</v>
      </c>
      <c r="AX1374" s="14" t="s">
        <v>77</v>
      </c>
      <c r="AY1374" s="196" t="s">
        <v>164</v>
      </c>
    </row>
    <row r="1375" spans="1:65" s="14" customFormat="1" x14ac:dyDescent="0.2">
      <c r="B1375" s="195"/>
      <c r="D1375" s="183" t="s">
        <v>177</v>
      </c>
      <c r="E1375" s="196" t="s">
        <v>1</v>
      </c>
      <c r="F1375" s="197" t="s">
        <v>1914</v>
      </c>
      <c r="H1375" s="198">
        <v>0.23599999999999999</v>
      </c>
      <c r="I1375" s="199"/>
      <c r="L1375" s="195"/>
      <c r="M1375" s="200"/>
      <c r="N1375" s="201"/>
      <c r="O1375" s="201"/>
      <c r="P1375" s="201"/>
      <c r="Q1375" s="201"/>
      <c r="R1375" s="201"/>
      <c r="S1375" s="201"/>
      <c r="T1375" s="202"/>
      <c r="AT1375" s="196" t="s">
        <v>177</v>
      </c>
      <c r="AU1375" s="196" t="s">
        <v>86</v>
      </c>
      <c r="AV1375" s="14" t="s">
        <v>86</v>
      </c>
      <c r="AW1375" s="14" t="s">
        <v>34</v>
      </c>
      <c r="AX1375" s="14" t="s">
        <v>77</v>
      </c>
      <c r="AY1375" s="196" t="s">
        <v>164</v>
      </c>
    </row>
    <row r="1376" spans="1:65" s="15" customFormat="1" x14ac:dyDescent="0.2">
      <c r="B1376" s="203"/>
      <c r="D1376" s="183" t="s">
        <v>177</v>
      </c>
      <c r="E1376" s="204" t="s">
        <v>1</v>
      </c>
      <c r="F1376" s="205" t="s">
        <v>184</v>
      </c>
      <c r="H1376" s="206">
        <v>1.3959999999999999</v>
      </c>
      <c r="I1376" s="207"/>
      <c r="L1376" s="203"/>
      <c r="M1376" s="208"/>
      <c r="N1376" s="209"/>
      <c r="O1376" s="209"/>
      <c r="P1376" s="209"/>
      <c r="Q1376" s="209"/>
      <c r="R1376" s="209"/>
      <c r="S1376" s="209"/>
      <c r="T1376" s="210"/>
      <c r="AT1376" s="204" t="s">
        <v>177</v>
      </c>
      <c r="AU1376" s="204" t="s">
        <v>86</v>
      </c>
      <c r="AV1376" s="15" t="s">
        <v>172</v>
      </c>
      <c r="AW1376" s="15" t="s">
        <v>34</v>
      </c>
      <c r="AX1376" s="15" t="s">
        <v>84</v>
      </c>
      <c r="AY1376" s="204" t="s">
        <v>164</v>
      </c>
    </row>
    <row r="1377" spans="1:65" s="12" customFormat="1" ht="22.9" customHeight="1" x14ac:dyDescent="0.2">
      <c r="B1377" s="155"/>
      <c r="D1377" s="156" t="s">
        <v>76</v>
      </c>
      <c r="E1377" s="166" t="s">
        <v>1058</v>
      </c>
      <c r="F1377" s="166" t="s">
        <v>1059</v>
      </c>
      <c r="I1377" s="158"/>
      <c r="J1377" s="167">
        <f>BK1377</f>
        <v>0</v>
      </c>
      <c r="L1377" s="155"/>
      <c r="M1377" s="160"/>
      <c r="N1377" s="161"/>
      <c r="O1377" s="161"/>
      <c r="P1377" s="162">
        <f>SUM(P1378:P1467)</f>
        <v>0</v>
      </c>
      <c r="Q1377" s="161"/>
      <c r="R1377" s="162">
        <f>SUM(R1378:R1467)</f>
        <v>0</v>
      </c>
      <c r="S1377" s="161"/>
      <c r="T1377" s="163">
        <f>SUM(T1378:T1467)</f>
        <v>0</v>
      </c>
      <c r="AR1377" s="156" t="s">
        <v>84</v>
      </c>
      <c r="AT1377" s="164" t="s">
        <v>76</v>
      </c>
      <c r="AU1377" s="164" t="s">
        <v>84</v>
      </c>
      <c r="AY1377" s="156" t="s">
        <v>164</v>
      </c>
      <c r="BK1377" s="165">
        <f>SUM(BK1378:BK1467)</f>
        <v>0</v>
      </c>
    </row>
    <row r="1378" spans="1:65" s="2" customFormat="1" ht="16.5" customHeight="1" x14ac:dyDescent="0.2">
      <c r="A1378" s="34"/>
      <c r="B1378" s="168"/>
      <c r="C1378" s="169" t="s">
        <v>820</v>
      </c>
      <c r="D1378" s="214" t="s">
        <v>167</v>
      </c>
      <c r="E1378" s="171" t="s">
        <v>2163</v>
      </c>
      <c r="F1378" s="172" t="s">
        <v>2164</v>
      </c>
      <c r="G1378" s="173" t="s">
        <v>329</v>
      </c>
      <c r="H1378" s="174">
        <v>44.625999999999998</v>
      </c>
      <c r="I1378" s="175"/>
      <c r="J1378" s="176">
        <f>ROUND(I1378*H1378,2)</f>
        <v>0</v>
      </c>
      <c r="K1378" s="172" t="s">
        <v>216</v>
      </c>
      <c r="L1378" s="35"/>
      <c r="M1378" s="177" t="s">
        <v>1</v>
      </c>
      <c r="N1378" s="178" t="s">
        <v>42</v>
      </c>
      <c r="O1378" s="60"/>
      <c r="P1378" s="179">
        <f>O1378*H1378</f>
        <v>0</v>
      </c>
      <c r="Q1378" s="179">
        <v>0</v>
      </c>
      <c r="R1378" s="179">
        <f>Q1378*H1378</f>
        <v>0</v>
      </c>
      <c r="S1378" s="179">
        <v>0</v>
      </c>
      <c r="T1378" s="180">
        <f>S1378*H1378</f>
        <v>0</v>
      </c>
      <c r="U1378" s="34"/>
      <c r="V1378" s="34"/>
      <c r="W1378" s="34"/>
      <c r="X1378" s="34"/>
      <c r="Y1378" s="34"/>
      <c r="Z1378" s="34"/>
      <c r="AA1378" s="34"/>
      <c r="AB1378" s="34"/>
      <c r="AC1378" s="34"/>
      <c r="AD1378" s="34"/>
      <c r="AE1378" s="34"/>
      <c r="AR1378" s="181" t="s">
        <v>172</v>
      </c>
      <c r="AT1378" s="181" t="s">
        <v>167</v>
      </c>
      <c r="AU1378" s="181" t="s">
        <v>86</v>
      </c>
      <c r="AY1378" s="18" t="s">
        <v>164</v>
      </c>
      <c r="BE1378" s="182">
        <f>IF(N1378="základní",J1378,0)</f>
        <v>0</v>
      </c>
      <c r="BF1378" s="182">
        <f>IF(N1378="snížená",J1378,0)</f>
        <v>0</v>
      </c>
      <c r="BG1378" s="182">
        <f>IF(N1378="zákl. přenesená",J1378,0)</f>
        <v>0</v>
      </c>
      <c r="BH1378" s="182">
        <f>IF(N1378="sníž. přenesená",J1378,0)</f>
        <v>0</v>
      </c>
      <c r="BI1378" s="182">
        <f>IF(N1378="nulová",J1378,0)</f>
        <v>0</v>
      </c>
      <c r="BJ1378" s="18" t="s">
        <v>84</v>
      </c>
      <c r="BK1378" s="182">
        <f>ROUND(I1378*H1378,2)</f>
        <v>0</v>
      </c>
      <c r="BL1378" s="18" t="s">
        <v>172</v>
      </c>
      <c r="BM1378" s="181" t="s">
        <v>2165</v>
      </c>
    </row>
    <row r="1379" spans="1:65" s="2" customFormat="1" x14ac:dyDescent="0.2">
      <c r="A1379" s="34"/>
      <c r="B1379" s="35"/>
      <c r="C1379" s="34"/>
      <c r="D1379" s="183" t="s">
        <v>174</v>
      </c>
      <c r="E1379" s="34"/>
      <c r="F1379" s="184" t="s">
        <v>2166</v>
      </c>
      <c r="G1379" s="34"/>
      <c r="H1379" s="34"/>
      <c r="I1379" s="103"/>
      <c r="J1379" s="34"/>
      <c r="K1379" s="34"/>
      <c r="L1379" s="35"/>
      <c r="M1379" s="185"/>
      <c r="N1379" s="186"/>
      <c r="O1379" s="60"/>
      <c r="P1379" s="60"/>
      <c r="Q1379" s="60"/>
      <c r="R1379" s="60"/>
      <c r="S1379" s="60"/>
      <c r="T1379" s="61"/>
      <c r="U1379" s="34"/>
      <c r="V1379" s="34"/>
      <c r="W1379" s="34"/>
      <c r="X1379" s="34"/>
      <c r="Y1379" s="34"/>
      <c r="Z1379" s="34"/>
      <c r="AA1379" s="34"/>
      <c r="AB1379" s="34"/>
      <c r="AC1379" s="34"/>
      <c r="AD1379" s="34"/>
      <c r="AE1379" s="34"/>
      <c r="AT1379" s="18" t="s">
        <v>174</v>
      </c>
      <c r="AU1379" s="18" t="s">
        <v>86</v>
      </c>
    </row>
    <row r="1380" spans="1:65" s="2" customFormat="1" ht="19.5" x14ac:dyDescent="0.2">
      <c r="A1380" s="34"/>
      <c r="B1380" s="35"/>
      <c r="C1380" s="34"/>
      <c r="D1380" s="183" t="s">
        <v>175</v>
      </c>
      <c r="E1380" s="34"/>
      <c r="F1380" s="187" t="s">
        <v>2167</v>
      </c>
      <c r="G1380" s="34"/>
      <c r="H1380" s="34"/>
      <c r="I1380" s="103"/>
      <c r="J1380" s="34"/>
      <c r="K1380" s="34"/>
      <c r="L1380" s="35"/>
      <c r="M1380" s="185"/>
      <c r="N1380" s="186"/>
      <c r="O1380" s="60"/>
      <c r="P1380" s="60"/>
      <c r="Q1380" s="60"/>
      <c r="R1380" s="60"/>
      <c r="S1380" s="60"/>
      <c r="T1380" s="61"/>
      <c r="U1380" s="34"/>
      <c r="V1380" s="34"/>
      <c r="W1380" s="34"/>
      <c r="X1380" s="34"/>
      <c r="Y1380" s="34"/>
      <c r="Z1380" s="34"/>
      <c r="AA1380" s="34"/>
      <c r="AB1380" s="34"/>
      <c r="AC1380" s="34"/>
      <c r="AD1380" s="34"/>
      <c r="AE1380" s="34"/>
      <c r="AT1380" s="18" t="s">
        <v>175</v>
      </c>
      <c r="AU1380" s="18" t="s">
        <v>86</v>
      </c>
    </row>
    <row r="1381" spans="1:65" s="13" customFormat="1" x14ac:dyDescent="0.2">
      <c r="B1381" s="188"/>
      <c r="D1381" s="183" t="s">
        <v>177</v>
      </c>
      <c r="E1381" s="189" t="s">
        <v>1</v>
      </c>
      <c r="F1381" s="190" t="s">
        <v>178</v>
      </c>
      <c r="H1381" s="189" t="s">
        <v>1</v>
      </c>
      <c r="I1381" s="191"/>
      <c r="L1381" s="188"/>
      <c r="M1381" s="192"/>
      <c r="N1381" s="193"/>
      <c r="O1381" s="193"/>
      <c r="P1381" s="193"/>
      <c r="Q1381" s="193"/>
      <c r="R1381" s="193"/>
      <c r="S1381" s="193"/>
      <c r="T1381" s="194"/>
      <c r="AT1381" s="189" t="s">
        <v>177</v>
      </c>
      <c r="AU1381" s="189" t="s">
        <v>86</v>
      </c>
      <c r="AV1381" s="13" t="s">
        <v>84</v>
      </c>
      <c r="AW1381" s="13" t="s">
        <v>34</v>
      </c>
      <c r="AX1381" s="13" t="s">
        <v>77</v>
      </c>
      <c r="AY1381" s="189" t="s">
        <v>164</v>
      </c>
    </row>
    <row r="1382" spans="1:65" s="13" customFormat="1" x14ac:dyDescent="0.2">
      <c r="B1382" s="188"/>
      <c r="D1382" s="183" t="s">
        <v>177</v>
      </c>
      <c r="E1382" s="189" t="s">
        <v>1</v>
      </c>
      <c r="F1382" s="190" t="s">
        <v>179</v>
      </c>
      <c r="H1382" s="189" t="s">
        <v>1</v>
      </c>
      <c r="I1382" s="191"/>
      <c r="L1382" s="188"/>
      <c r="M1382" s="192"/>
      <c r="N1382" s="193"/>
      <c r="O1382" s="193"/>
      <c r="P1382" s="193"/>
      <c r="Q1382" s="193"/>
      <c r="R1382" s="193"/>
      <c r="S1382" s="193"/>
      <c r="T1382" s="194"/>
      <c r="AT1382" s="189" t="s">
        <v>177</v>
      </c>
      <c r="AU1382" s="189" t="s">
        <v>86</v>
      </c>
      <c r="AV1382" s="13" t="s">
        <v>84</v>
      </c>
      <c r="AW1382" s="13" t="s">
        <v>34</v>
      </c>
      <c r="AX1382" s="13" t="s">
        <v>77</v>
      </c>
      <c r="AY1382" s="189" t="s">
        <v>164</v>
      </c>
    </row>
    <row r="1383" spans="1:65" s="13" customFormat="1" x14ac:dyDescent="0.2">
      <c r="B1383" s="188"/>
      <c r="D1383" s="183" t="s">
        <v>177</v>
      </c>
      <c r="E1383" s="189" t="s">
        <v>1</v>
      </c>
      <c r="F1383" s="190" t="s">
        <v>96</v>
      </c>
      <c r="H1383" s="189" t="s">
        <v>1</v>
      </c>
      <c r="I1383" s="191"/>
      <c r="L1383" s="188"/>
      <c r="M1383" s="192"/>
      <c r="N1383" s="193"/>
      <c r="O1383" s="193"/>
      <c r="P1383" s="193"/>
      <c r="Q1383" s="193"/>
      <c r="R1383" s="193"/>
      <c r="S1383" s="193"/>
      <c r="T1383" s="194"/>
      <c r="AT1383" s="189" t="s">
        <v>177</v>
      </c>
      <c r="AU1383" s="189" t="s">
        <v>86</v>
      </c>
      <c r="AV1383" s="13" t="s">
        <v>84</v>
      </c>
      <c r="AW1383" s="13" t="s">
        <v>34</v>
      </c>
      <c r="AX1383" s="13" t="s">
        <v>77</v>
      </c>
      <c r="AY1383" s="189" t="s">
        <v>164</v>
      </c>
    </row>
    <row r="1384" spans="1:65" s="13" customFormat="1" x14ac:dyDescent="0.2">
      <c r="B1384" s="188"/>
      <c r="D1384" s="183" t="s">
        <v>177</v>
      </c>
      <c r="E1384" s="189" t="s">
        <v>1</v>
      </c>
      <c r="F1384" s="190" t="s">
        <v>1066</v>
      </c>
      <c r="H1384" s="189" t="s">
        <v>1</v>
      </c>
      <c r="I1384" s="191"/>
      <c r="L1384" s="188"/>
      <c r="M1384" s="192"/>
      <c r="N1384" s="193"/>
      <c r="O1384" s="193"/>
      <c r="P1384" s="193"/>
      <c r="Q1384" s="193"/>
      <c r="R1384" s="193"/>
      <c r="S1384" s="193"/>
      <c r="T1384" s="194"/>
      <c r="AT1384" s="189" t="s">
        <v>177</v>
      </c>
      <c r="AU1384" s="189" t="s">
        <v>86</v>
      </c>
      <c r="AV1384" s="13" t="s">
        <v>84</v>
      </c>
      <c r="AW1384" s="13" t="s">
        <v>34</v>
      </c>
      <c r="AX1384" s="13" t="s">
        <v>77</v>
      </c>
      <c r="AY1384" s="189" t="s">
        <v>164</v>
      </c>
    </row>
    <row r="1385" spans="1:65" s="13" customFormat="1" x14ac:dyDescent="0.2">
      <c r="B1385" s="188"/>
      <c r="D1385" s="183" t="s">
        <v>177</v>
      </c>
      <c r="E1385" s="189" t="s">
        <v>1</v>
      </c>
      <c r="F1385" s="190" t="s">
        <v>2168</v>
      </c>
      <c r="H1385" s="189" t="s">
        <v>1</v>
      </c>
      <c r="I1385" s="191"/>
      <c r="L1385" s="188"/>
      <c r="M1385" s="192"/>
      <c r="N1385" s="193"/>
      <c r="O1385" s="193"/>
      <c r="P1385" s="193"/>
      <c r="Q1385" s="193"/>
      <c r="R1385" s="193"/>
      <c r="S1385" s="193"/>
      <c r="T1385" s="194"/>
      <c r="AT1385" s="189" t="s">
        <v>177</v>
      </c>
      <c r="AU1385" s="189" t="s">
        <v>86</v>
      </c>
      <c r="AV1385" s="13" t="s">
        <v>84</v>
      </c>
      <c r="AW1385" s="13" t="s">
        <v>34</v>
      </c>
      <c r="AX1385" s="13" t="s">
        <v>77</v>
      </c>
      <c r="AY1385" s="189" t="s">
        <v>164</v>
      </c>
    </row>
    <row r="1386" spans="1:65" s="13" customFormat="1" x14ac:dyDescent="0.2">
      <c r="B1386" s="188"/>
      <c r="D1386" s="183" t="s">
        <v>177</v>
      </c>
      <c r="E1386" s="189" t="s">
        <v>1</v>
      </c>
      <c r="F1386" s="190" t="s">
        <v>2136</v>
      </c>
      <c r="H1386" s="189" t="s">
        <v>1</v>
      </c>
      <c r="I1386" s="191"/>
      <c r="L1386" s="188"/>
      <c r="M1386" s="192"/>
      <c r="N1386" s="193"/>
      <c r="O1386" s="193"/>
      <c r="P1386" s="193"/>
      <c r="Q1386" s="193"/>
      <c r="R1386" s="193"/>
      <c r="S1386" s="193"/>
      <c r="T1386" s="194"/>
      <c r="AT1386" s="189" t="s">
        <v>177</v>
      </c>
      <c r="AU1386" s="189" t="s">
        <v>86</v>
      </c>
      <c r="AV1386" s="13" t="s">
        <v>84</v>
      </c>
      <c r="AW1386" s="13" t="s">
        <v>34</v>
      </c>
      <c r="AX1386" s="13" t="s">
        <v>77</v>
      </c>
      <c r="AY1386" s="189" t="s">
        <v>164</v>
      </c>
    </row>
    <row r="1387" spans="1:65" s="13" customFormat="1" x14ac:dyDescent="0.2">
      <c r="B1387" s="188"/>
      <c r="D1387" s="183" t="s">
        <v>177</v>
      </c>
      <c r="E1387" s="189" t="s">
        <v>1</v>
      </c>
      <c r="F1387" s="190" t="s">
        <v>2137</v>
      </c>
      <c r="H1387" s="189" t="s">
        <v>1</v>
      </c>
      <c r="I1387" s="191"/>
      <c r="L1387" s="188"/>
      <c r="M1387" s="192"/>
      <c r="N1387" s="193"/>
      <c r="O1387" s="193"/>
      <c r="P1387" s="193"/>
      <c r="Q1387" s="193"/>
      <c r="R1387" s="193"/>
      <c r="S1387" s="193"/>
      <c r="T1387" s="194"/>
      <c r="AT1387" s="189" t="s">
        <v>177</v>
      </c>
      <c r="AU1387" s="189" t="s">
        <v>86</v>
      </c>
      <c r="AV1387" s="13" t="s">
        <v>84</v>
      </c>
      <c r="AW1387" s="13" t="s">
        <v>34</v>
      </c>
      <c r="AX1387" s="13" t="s">
        <v>77</v>
      </c>
      <c r="AY1387" s="189" t="s">
        <v>164</v>
      </c>
    </row>
    <row r="1388" spans="1:65" s="14" customFormat="1" x14ac:dyDescent="0.2">
      <c r="B1388" s="195"/>
      <c r="D1388" s="183" t="s">
        <v>177</v>
      </c>
      <c r="E1388" s="196" t="s">
        <v>1</v>
      </c>
      <c r="F1388" s="197" t="s">
        <v>2138</v>
      </c>
      <c r="H1388" s="198">
        <v>4.2240000000000002</v>
      </c>
      <c r="I1388" s="199"/>
      <c r="L1388" s="195"/>
      <c r="M1388" s="200"/>
      <c r="N1388" s="201"/>
      <c r="O1388" s="201"/>
      <c r="P1388" s="201"/>
      <c r="Q1388" s="201"/>
      <c r="R1388" s="201"/>
      <c r="S1388" s="201"/>
      <c r="T1388" s="202"/>
      <c r="AT1388" s="196" t="s">
        <v>177</v>
      </c>
      <c r="AU1388" s="196" t="s">
        <v>86</v>
      </c>
      <c r="AV1388" s="14" t="s">
        <v>86</v>
      </c>
      <c r="AW1388" s="14" t="s">
        <v>34</v>
      </c>
      <c r="AX1388" s="14" t="s">
        <v>77</v>
      </c>
      <c r="AY1388" s="196" t="s">
        <v>164</v>
      </c>
    </row>
    <row r="1389" spans="1:65" s="14" customFormat="1" x14ac:dyDescent="0.2">
      <c r="B1389" s="195"/>
      <c r="D1389" s="183" t="s">
        <v>177</v>
      </c>
      <c r="E1389" s="196" t="s">
        <v>1</v>
      </c>
      <c r="F1389" s="197" t="s">
        <v>2139</v>
      </c>
      <c r="H1389" s="198">
        <v>2.94</v>
      </c>
      <c r="I1389" s="199"/>
      <c r="L1389" s="195"/>
      <c r="M1389" s="200"/>
      <c r="N1389" s="201"/>
      <c r="O1389" s="201"/>
      <c r="P1389" s="201"/>
      <c r="Q1389" s="201"/>
      <c r="R1389" s="201"/>
      <c r="S1389" s="201"/>
      <c r="T1389" s="202"/>
      <c r="AT1389" s="196" t="s">
        <v>177</v>
      </c>
      <c r="AU1389" s="196" t="s">
        <v>86</v>
      </c>
      <c r="AV1389" s="14" t="s">
        <v>86</v>
      </c>
      <c r="AW1389" s="14" t="s">
        <v>34</v>
      </c>
      <c r="AX1389" s="14" t="s">
        <v>77</v>
      </c>
      <c r="AY1389" s="196" t="s">
        <v>164</v>
      </c>
    </row>
    <row r="1390" spans="1:65" s="14" customFormat="1" x14ac:dyDescent="0.2">
      <c r="B1390" s="195"/>
      <c r="D1390" s="183" t="s">
        <v>177</v>
      </c>
      <c r="E1390" s="196" t="s">
        <v>1</v>
      </c>
      <c r="F1390" s="197" t="s">
        <v>2140</v>
      </c>
      <c r="H1390" s="198">
        <v>7.3920000000000003</v>
      </c>
      <c r="I1390" s="199"/>
      <c r="L1390" s="195"/>
      <c r="M1390" s="200"/>
      <c r="N1390" s="201"/>
      <c r="O1390" s="201"/>
      <c r="P1390" s="201"/>
      <c r="Q1390" s="201"/>
      <c r="R1390" s="201"/>
      <c r="S1390" s="201"/>
      <c r="T1390" s="202"/>
      <c r="AT1390" s="196" t="s">
        <v>177</v>
      </c>
      <c r="AU1390" s="196" t="s">
        <v>86</v>
      </c>
      <c r="AV1390" s="14" t="s">
        <v>86</v>
      </c>
      <c r="AW1390" s="14" t="s">
        <v>34</v>
      </c>
      <c r="AX1390" s="14" t="s">
        <v>77</v>
      </c>
      <c r="AY1390" s="196" t="s">
        <v>164</v>
      </c>
    </row>
    <row r="1391" spans="1:65" s="14" customFormat="1" x14ac:dyDescent="0.2">
      <c r="B1391" s="195"/>
      <c r="D1391" s="183" t="s">
        <v>177</v>
      </c>
      <c r="E1391" s="196" t="s">
        <v>1</v>
      </c>
      <c r="F1391" s="197" t="s">
        <v>2141</v>
      </c>
      <c r="H1391" s="198">
        <v>6.2629999999999999</v>
      </c>
      <c r="I1391" s="199"/>
      <c r="L1391" s="195"/>
      <c r="M1391" s="200"/>
      <c r="N1391" s="201"/>
      <c r="O1391" s="201"/>
      <c r="P1391" s="201"/>
      <c r="Q1391" s="201"/>
      <c r="R1391" s="201"/>
      <c r="S1391" s="201"/>
      <c r="T1391" s="202"/>
      <c r="AT1391" s="196" t="s">
        <v>177</v>
      </c>
      <c r="AU1391" s="196" t="s">
        <v>86</v>
      </c>
      <c r="AV1391" s="14" t="s">
        <v>86</v>
      </c>
      <c r="AW1391" s="14" t="s">
        <v>34</v>
      </c>
      <c r="AX1391" s="14" t="s">
        <v>77</v>
      </c>
      <c r="AY1391" s="196" t="s">
        <v>164</v>
      </c>
    </row>
    <row r="1392" spans="1:65" s="14" customFormat="1" x14ac:dyDescent="0.2">
      <c r="B1392" s="195"/>
      <c r="D1392" s="183" t="s">
        <v>177</v>
      </c>
      <c r="E1392" s="196" t="s">
        <v>1</v>
      </c>
      <c r="F1392" s="197" t="s">
        <v>2142</v>
      </c>
      <c r="H1392" s="198">
        <v>7.3920000000000003</v>
      </c>
      <c r="I1392" s="199"/>
      <c r="L1392" s="195"/>
      <c r="M1392" s="200"/>
      <c r="N1392" s="201"/>
      <c r="O1392" s="201"/>
      <c r="P1392" s="201"/>
      <c r="Q1392" s="201"/>
      <c r="R1392" s="201"/>
      <c r="S1392" s="201"/>
      <c r="T1392" s="202"/>
      <c r="AT1392" s="196" t="s">
        <v>177</v>
      </c>
      <c r="AU1392" s="196" t="s">
        <v>86</v>
      </c>
      <c r="AV1392" s="14" t="s">
        <v>86</v>
      </c>
      <c r="AW1392" s="14" t="s">
        <v>34</v>
      </c>
      <c r="AX1392" s="14" t="s">
        <v>77</v>
      </c>
      <c r="AY1392" s="196" t="s">
        <v>164</v>
      </c>
    </row>
    <row r="1393" spans="2:51" s="14" customFormat="1" x14ac:dyDescent="0.2">
      <c r="B1393" s="195"/>
      <c r="D1393" s="183" t="s">
        <v>177</v>
      </c>
      <c r="E1393" s="196" t="s">
        <v>1</v>
      </c>
      <c r="F1393" s="197" t="s">
        <v>2143</v>
      </c>
      <c r="H1393" s="198">
        <v>10.08</v>
      </c>
      <c r="I1393" s="199"/>
      <c r="L1393" s="195"/>
      <c r="M1393" s="200"/>
      <c r="N1393" s="201"/>
      <c r="O1393" s="201"/>
      <c r="P1393" s="201"/>
      <c r="Q1393" s="201"/>
      <c r="R1393" s="201"/>
      <c r="S1393" s="201"/>
      <c r="T1393" s="202"/>
      <c r="AT1393" s="196" t="s">
        <v>177</v>
      </c>
      <c r="AU1393" s="196" t="s">
        <v>86</v>
      </c>
      <c r="AV1393" s="14" t="s">
        <v>86</v>
      </c>
      <c r="AW1393" s="14" t="s">
        <v>34</v>
      </c>
      <c r="AX1393" s="14" t="s">
        <v>77</v>
      </c>
      <c r="AY1393" s="196" t="s">
        <v>164</v>
      </c>
    </row>
    <row r="1394" spans="2:51" s="16" customFormat="1" x14ac:dyDescent="0.2">
      <c r="B1394" s="215"/>
      <c r="D1394" s="183" t="s">
        <v>177</v>
      </c>
      <c r="E1394" s="216" t="s">
        <v>1</v>
      </c>
      <c r="F1394" s="217" t="s">
        <v>235</v>
      </c>
      <c r="H1394" s="218">
        <v>38.290999999999997</v>
      </c>
      <c r="I1394" s="219"/>
      <c r="L1394" s="215"/>
      <c r="M1394" s="220"/>
      <c r="N1394" s="221"/>
      <c r="O1394" s="221"/>
      <c r="P1394" s="221"/>
      <c r="Q1394" s="221"/>
      <c r="R1394" s="221"/>
      <c r="S1394" s="221"/>
      <c r="T1394" s="222"/>
      <c r="AT1394" s="216" t="s">
        <v>177</v>
      </c>
      <c r="AU1394" s="216" t="s">
        <v>86</v>
      </c>
      <c r="AV1394" s="16" t="s">
        <v>236</v>
      </c>
      <c r="AW1394" s="16" t="s">
        <v>34</v>
      </c>
      <c r="AX1394" s="16" t="s">
        <v>77</v>
      </c>
      <c r="AY1394" s="216" t="s">
        <v>164</v>
      </c>
    </row>
    <row r="1395" spans="2:51" s="13" customFormat="1" x14ac:dyDescent="0.2">
      <c r="B1395" s="188"/>
      <c r="D1395" s="183" t="s">
        <v>177</v>
      </c>
      <c r="E1395" s="189" t="s">
        <v>1</v>
      </c>
      <c r="F1395" s="190" t="s">
        <v>2144</v>
      </c>
      <c r="H1395" s="189" t="s">
        <v>1</v>
      </c>
      <c r="I1395" s="191"/>
      <c r="L1395" s="188"/>
      <c r="M1395" s="192"/>
      <c r="N1395" s="193"/>
      <c r="O1395" s="193"/>
      <c r="P1395" s="193"/>
      <c r="Q1395" s="193"/>
      <c r="R1395" s="193"/>
      <c r="S1395" s="193"/>
      <c r="T1395" s="194"/>
      <c r="AT1395" s="189" t="s">
        <v>177</v>
      </c>
      <c r="AU1395" s="189" t="s">
        <v>86</v>
      </c>
      <c r="AV1395" s="13" t="s">
        <v>84</v>
      </c>
      <c r="AW1395" s="13" t="s">
        <v>34</v>
      </c>
      <c r="AX1395" s="13" t="s">
        <v>77</v>
      </c>
      <c r="AY1395" s="189" t="s">
        <v>164</v>
      </c>
    </row>
    <row r="1396" spans="2:51" s="13" customFormat="1" x14ac:dyDescent="0.2">
      <c r="B1396" s="188"/>
      <c r="D1396" s="183" t="s">
        <v>177</v>
      </c>
      <c r="E1396" s="189" t="s">
        <v>1</v>
      </c>
      <c r="F1396" s="190" t="s">
        <v>2145</v>
      </c>
      <c r="H1396" s="189" t="s">
        <v>1</v>
      </c>
      <c r="I1396" s="191"/>
      <c r="L1396" s="188"/>
      <c r="M1396" s="192"/>
      <c r="N1396" s="193"/>
      <c r="O1396" s="193"/>
      <c r="P1396" s="193"/>
      <c r="Q1396" s="193"/>
      <c r="R1396" s="193"/>
      <c r="S1396" s="193"/>
      <c r="T1396" s="194"/>
      <c r="AT1396" s="189" t="s">
        <v>177</v>
      </c>
      <c r="AU1396" s="189" t="s">
        <v>86</v>
      </c>
      <c r="AV1396" s="13" t="s">
        <v>84</v>
      </c>
      <c r="AW1396" s="13" t="s">
        <v>34</v>
      </c>
      <c r="AX1396" s="13" t="s">
        <v>77</v>
      </c>
      <c r="AY1396" s="189" t="s">
        <v>164</v>
      </c>
    </row>
    <row r="1397" spans="2:51" s="14" customFormat="1" x14ac:dyDescent="0.2">
      <c r="B1397" s="195"/>
      <c r="D1397" s="183" t="s">
        <v>177</v>
      </c>
      <c r="E1397" s="196" t="s">
        <v>1</v>
      </c>
      <c r="F1397" s="197" t="s">
        <v>2146</v>
      </c>
      <c r="H1397" s="198">
        <v>1.5309999999999999</v>
      </c>
      <c r="I1397" s="199"/>
      <c r="L1397" s="195"/>
      <c r="M1397" s="200"/>
      <c r="N1397" s="201"/>
      <c r="O1397" s="201"/>
      <c r="P1397" s="201"/>
      <c r="Q1397" s="201"/>
      <c r="R1397" s="201"/>
      <c r="S1397" s="201"/>
      <c r="T1397" s="202"/>
      <c r="AT1397" s="196" t="s">
        <v>177</v>
      </c>
      <c r="AU1397" s="196" t="s">
        <v>86</v>
      </c>
      <c r="AV1397" s="14" t="s">
        <v>86</v>
      </c>
      <c r="AW1397" s="14" t="s">
        <v>34</v>
      </c>
      <c r="AX1397" s="14" t="s">
        <v>77</v>
      </c>
      <c r="AY1397" s="196" t="s">
        <v>164</v>
      </c>
    </row>
    <row r="1398" spans="2:51" s="14" customFormat="1" x14ac:dyDescent="0.2">
      <c r="B1398" s="195"/>
      <c r="D1398" s="183" t="s">
        <v>177</v>
      </c>
      <c r="E1398" s="196" t="s">
        <v>1</v>
      </c>
      <c r="F1398" s="197" t="s">
        <v>2080</v>
      </c>
      <c r="H1398" s="198">
        <v>5.8999999999999997E-2</v>
      </c>
      <c r="I1398" s="199"/>
      <c r="L1398" s="195"/>
      <c r="M1398" s="200"/>
      <c r="N1398" s="201"/>
      <c r="O1398" s="201"/>
      <c r="P1398" s="201"/>
      <c r="Q1398" s="201"/>
      <c r="R1398" s="201"/>
      <c r="S1398" s="201"/>
      <c r="T1398" s="202"/>
      <c r="AT1398" s="196" t="s">
        <v>177</v>
      </c>
      <c r="AU1398" s="196" t="s">
        <v>86</v>
      </c>
      <c r="AV1398" s="14" t="s">
        <v>86</v>
      </c>
      <c r="AW1398" s="14" t="s">
        <v>34</v>
      </c>
      <c r="AX1398" s="14" t="s">
        <v>77</v>
      </c>
      <c r="AY1398" s="196" t="s">
        <v>164</v>
      </c>
    </row>
    <row r="1399" spans="2:51" s="14" customFormat="1" x14ac:dyDescent="0.2">
      <c r="B1399" s="195"/>
      <c r="D1399" s="183" t="s">
        <v>177</v>
      </c>
      <c r="E1399" s="196" t="s">
        <v>1</v>
      </c>
      <c r="F1399" s="197" t="s">
        <v>2147</v>
      </c>
      <c r="H1399" s="198">
        <v>0.19</v>
      </c>
      <c r="I1399" s="199"/>
      <c r="L1399" s="195"/>
      <c r="M1399" s="200"/>
      <c r="N1399" s="201"/>
      <c r="O1399" s="201"/>
      <c r="P1399" s="201"/>
      <c r="Q1399" s="201"/>
      <c r="R1399" s="201"/>
      <c r="S1399" s="201"/>
      <c r="T1399" s="202"/>
      <c r="AT1399" s="196" t="s">
        <v>177</v>
      </c>
      <c r="AU1399" s="196" t="s">
        <v>86</v>
      </c>
      <c r="AV1399" s="14" t="s">
        <v>86</v>
      </c>
      <c r="AW1399" s="14" t="s">
        <v>34</v>
      </c>
      <c r="AX1399" s="14" t="s">
        <v>77</v>
      </c>
      <c r="AY1399" s="196" t="s">
        <v>164</v>
      </c>
    </row>
    <row r="1400" spans="2:51" s="14" customFormat="1" x14ac:dyDescent="0.2">
      <c r="B1400" s="195"/>
      <c r="D1400" s="183" t="s">
        <v>177</v>
      </c>
      <c r="E1400" s="196" t="s">
        <v>1</v>
      </c>
      <c r="F1400" s="197" t="s">
        <v>2148</v>
      </c>
      <c r="H1400" s="198">
        <v>0.252</v>
      </c>
      <c r="I1400" s="199"/>
      <c r="L1400" s="195"/>
      <c r="M1400" s="200"/>
      <c r="N1400" s="201"/>
      <c r="O1400" s="201"/>
      <c r="P1400" s="201"/>
      <c r="Q1400" s="201"/>
      <c r="R1400" s="201"/>
      <c r="S1400" s="201"/>
      <c r="T1400" s="202"/>
      <c r="AT1400" s="196" t="s">
        <v>177</v>
      </c>
      <c r="AU1400" s="196" t="s">
        <v>86</v>
      </c>
      <c r="AV1400" s="14" t="s">
        <v>86</v>
      </c>
      <c r="AW1400" s="14" t="s">
        <v>34</v>
      </c>
      <c r="AX1400" s="14" t="s">
        <v>77</v>
      </c>
      <c r="AY1400" s="196" t="s">
        <v>164</v>
      </c>
    </row>
    <row r="1401" spans="2:51" s="16" customFormat="1" x14ac:dyDescent="0.2">
      <c r="B1401" s="215"/>
      <c r="D1401" s="183" t="s">
        <v>177</v>
      </c>
      <c r="E1401" s="216" t="s">
        <v>1</v>
      </c>
      <c r="F1401" s="217" t="s">
        <v>235</v>
      </c>
      <c r="H1401" s="218">
        <v>2.032</v>
      </c>
      <c r="I1401" s="219"/>
      <c r="L1401" s="215"/>
      <c r="M1401" s="220"/>
      <c r="N1401" s="221"/>
      <c r="O1401" s="221"/>
      <c r="P1401" s="221"/>
      <c r="Q1401" s="221"/>
      <c r="R1401" s="221"/>
      <c r="S1401" s="221"/>
      <c r="T1401" s="222"/>
      <c r="AT1401" s="216" t="s">
        <v>177</v>
      </c>
      <c r="AU1401" s="216" t="s">
        <v>86</v>
      </c>
      <c r="AV1401" s="16" t="s">
        <v>236</v>
      </c>
      <c r="AW1401" s="16" t="s">
        <v>34</v>
      </c>
      <c r="AX1401" s="16" t="s">
        <v>77</v>
      </c>
      <c r="AY1401" s="216" t="s">
        <v>164</v>
      </c>
    </row>
    <row r="1402" spans="2:51" s="13" customFormat="1" x14ac:dyDescent="0.2">
      <c r="B1402" s="188"/>
      <c r="D1402" s="183" t="s">
        <v>177</v>
      </c>
      <c r="E1402" s="189" t="s">
        <v>1</v>
      </c>
      <c r="F1402" s="190" t="s">
        <v>2149</v>
      </c>
      <c r="H1402" s="189" t="s">
        <v>1</v>
      </c>
      <c r="I1402" s="191"/>
      <c r="L1402" s="188"/>
      <c r="M1402" s="192"/>
      <c r="N1402" s="193"/>
      <c r="O1402" s="193"/>
      <c r="P1402" s="193"/>
      <c r="Q1402" s="193"/>
      <c r="R1402" s="193"/>
      <c r="S1402" s="193"/>
      <c r="T1402" s="194"/>
      <c r="AT1402" s="189" t="s">
        <v>177</v>
      </c>
      <c r="AU1402" s="189" t="s">
        <v>86</v>
      </c>
      <c r="AV1402" s="13" t="s">
        <v>84</v>
      </c>
      <c r="AW1402" s="13" t="s">
        <v>34</v>
      </c>
      <c r="AX1402" s="13" t="s">
        <v>77</v>
      </c>
      <c r="AY1402" s="189" t="s">
        <v>164</v>
      </c>
    </row>
    <row r="1403" spans="2:51" s="14" customFormat="1" x14ac:dyDescent="0.2">
      <c r="B1403" s="195"/>
      <c r="D1403" s="183" t="s">
        <v>177</v>
      </c>
      <c r="E1403" s="196" t="s">
        <v>1</v>
      </c>
      <c r="F1403" s="197" t="s">
        <v>2150</v>
      </c>
      <c r="H1403" s="198">
        <v>1.643</v>
      </c>
      <c r="I1403" s="199"/>
      <c r="L1403" s="195"/>
      <c r="M1403" s="200"/>
      <c r="N1403" s="201"/>
      <c r="O1403" s="201"/>
      <c r="P1403" s="201"/>
      <c r="Q1403" s="201"/>
      <c r="R1403" s="201"/>
      <c r="S1403" s="201"/>
      <c r="T1403" s="202"/>
      <c r="AT1403" s="196" t="s">
        <v>177</v>
      </c>
      <c r="AU1403" s="196" t="s">
        <v>86</v>
      </c>
      <c r="AV1403" s="14" t="s">
        <v>86</v>
      </c>
      <c r="AW1403" s="14" t="s">
        <v>34</v>
      </c>
      <c r="AX1403" s="14" t="s">
        <v>77</v>
      </c>
      <c r="AY1403" s="196" t="s">
        <v>164</v>
      </c>
    </row>
    <row r="1404" spans="2:51" s="14" customFormat="1" x14ac:dyDescent="0.2">
      <c r="B1404" s="195"/>
      <c r="D1404" s="183" t="s">
        <v>177</v>
      </c>
      <c r="E1404" s="196" t="s">
        <v>1</v>
      </c>
      <c r="F1404" s="197" t="s">
        <v>2080</v>
      </c>
      <c r="H1404" s="198">
        <v>5.8999999999999997E-2</v>
      </c>
      <c r="I1404" s="199"/>
      <c r="L1404" s="195"/>
      <c r="M1404" s="200"/>
      <c r="N1404" s="201"/>
      <c r="O1404" s="201"/>
      <c r="P1404" s="201"/>
      <c r="Q1404" s="201"/>
      <c r="R1404" s="201"/>
      <c r="S1404" s="201"/>
      <c r="T1404" s="202"/>
      <c r="AT1404" s="196" t="s">
        <v>177</v>
      </c>
      <c r="AU1404" s="196" t="s">
        <v>86</v>
      </c>
      <c r="AV1404" s="14" t="s">
        <v>86</v>
      </c>
      <c r="AW1404" s="14" t="s">
        <v>34</v>
      </c>
      <c r="AX1404" s="14" t="s">
        <v>77</v>
      </c>
      <c r="AY1404" s="196" t="s">
        <v>164</v>
      </c>
    </row>
    <row r="1405" spans="2:51" s="14" customFormat="1" x14ac:dyDescent="0.2">
      <c r="B1405" s="195"/>
      <c r="D1405" s="183" t="s">
        <v>177</v>
      </c>
      <c r="E1405" s="196" t="s">
        <v>1</v>
      </c>
      <c r="F1405" s="197" t="s">
        <v>2147</v>
      </c>
      <c r="H1405" s="198">
        <v>0.19</v>
      </c>
      <c r="I1405" s="199"/>
      <c r="L1405" s="195"/>
      <c r="M1405" s="200"/>
      <c r="N1405" s="201"/>
      <c r="O1405" s="201"/>
      <c r="P1405" s="201"/>
      <c r="Q1405" s="201"/>
      <c r="R1405" s="201"/>
      <c r="S1405" s="201"/>
      <c r="T1405" s="202"/>
      <c r="AT1405" s="196" t="s">
        <v>177</v>
      </c>
      <c r="AU1405" s="196" t="s">
        <v>86</v>
      </c>
      <c r="AV1405" s="14" t="s">
        <v>86</v>
      </c>
      <c r="AW1405" s="14" t="s">
        <v>34</v>
      </c>
      <c r="AX1405" s="14" t="s">
        <v>77</v>
      </c>
      <c r="AY1405" s="196" t="s">
        <v>164</v>
      </c>
    </row>
    <row r="1406" spans="2:51" s="14" customFormat="1" x14ac:dyDescent="0.2">
      <c r="B1406" s="195"/>
      <c r="D1406" s="183" t="s">
        <v>177</v>
      </c>
      <c r="E1406" s="196" t="s">
        <v>1</v>
      </c>
      <c r="F1406" s="197" t="s">
        <v>2148</v>
      </c>
      <c r="H1406" s="198">
        <v>0.252</v>
      </c>
      <c r="I1406" s="199"/>
      <c r="L1406" s="195"/>
      <c r="M1406" s="200"/>
      <c r="N1406" s="201"/>
      <c r="O1406" s="201"/>
      <c r="P1406" s="201"/>
      <c r="Q1406" s="201"/>
      <c r="R1406" s="201"/>
      <c r="S1406" s="201"/>
      <c r="T1406" s="202"/>
      <c r="AT1406" s="196" t="s">
        <v>177</v>
      </c>
      <c r="AU1406" s="196" t="s">
        <v>86</v>
      </c>
      <c r="AV1406" s="14" t="s">
        <v>86</v>
      </c>
      <c r="AW1406" s="14" t="s">
        <v>34</v>
      </c>
      <c r="AX1406" s="14" t="s">
        <v>77</v>
      </c>
      <c r="AY1406" s="196" t="s">
        <v>164</v>
      </c>
    </row>
    <row r="1407" spans="2:51" s="16" customFormat="1" x14ac:dyDescent="0.2">
      <c r="B1407" s="215"/>
      <c r="D1407" s="183" t="s">
        <v>177</v>
      </c>
      <c r="E1407" s="216" t="s">
        <v>1</v>
      </c>
      <c r="F1407" s="217" t="s">
        <v>235</v>
      </c>
      <c r="H1407" s="218">
        <v>2.1440000000000001</v>
      </c>
      <c r="I1407" s="219"/>
      <c r="L1407" s="215"/>
      <c r="M1407" s="220"/>
      <c r="N1407" s="221"/>
      <c r="O1407" s="221"/>
      <c r="P1407" s="221"/>
      <c r="Q1407" s="221"/>
      <c r="R1407" s="221"/>
      <c r="S1407" s="221"/>
      <c r="T1407" s="222"/>
      <c r="AT1407" s="216" t="s">
        <v>177</v>
      </c>
      <c r="AU1407" s="216" t="s">
        <v>86</v>
      </c>
      <c r="AV1407" s="16" t="s">
        <v>236</v>
      </c>
      <c r="AW1407" s="16" t="s">
        <v>34</v>
      </c>
      <c r="AX1407" s="16" t="s">
        <v>77</v>
      </c>
      <c r="AY1407" s="216" t="s">
        <v>164</v>
      </c>
    </row>
    <row r="1408" spans="2:51" s="13" customFormat="1" x14ac:dyDescent="0.2">
      <c r="B1408" s="188"/>
      <c r="D1408" s="183" t="s">
        <v>177</v>
      </c>
      <c r="E1408" s="189" t="s">
        <v>1</v>
      </c>
      <c r="F1408" s="190" t="s">
        <v>2151</v>
      </c>
      <c r="H1408" s="189" t="s">
        <v>1</v>
      </c>
      <c r="I1408" s="191"/>
      <c r="L1408" s="188"/>
      <c r="M1408" s="192"/>
      <c r="N1408" s="193"/>
      <c r="O1408" s="193"/>
      <c r="P1408" s="193"/>
      <c r="Q1408" s="193"/>
      <c r="R1408" s="193"/>
      <c r="S1408" s="193"/>
      <c r="T1408" s="194"/>
      <c r="AT1408" s="189" t="s">
        <v>177</v>
      </c>
      <c r="AU1408" s="189" t="s">
        <v>86</v>
      </c>
      <c r="AV1408" s="13" t="s">
        <v>84</v>
      </c>
      <c r="AW1408" s="13" t="s">
        <v>34</v>
      </c>
      <c r="AX1408" s="13" t="s">
        <v>77</v>
      </c>
      <c r="AY1408" s="189" t="s">
        <v>164</v>
      </c>
    </row>
    <row r="1409" spans="1:65" s="14" customFormat="1" x14ac:dyDescent="0.2">
      <c r="B1409" s="195"/>
      <c r="D1409" s="183" t="s">
        <v>177</v>
      </c>
      <c r="E1409" s="196" t="s">
        <v>1</v>
      </c>
      <c r="F1409" s="197" t="s">
        <v>2152</v>
      </c>
      <c r="H1409" s="198">
        <v>1.6579999999999999</v>
      </c>
      <c r="I1409" s="199"/>
      <c r="L1409" s="195"/>
      <c r="M1409" s="200"/>
      <c r="N1409" s="201"/>
      <c r="O1409" s="201"/>
      <c r="P1409" s="201"/>
      <c r="Q1409" s="201"/>
      <c r="R1409" s="201"/>
      <c r="S1409" s="201"/>
      <c r="T1409" s="202"/>
      <c r="AT1409" s="196" t="s">
        <v>177</v>
      </c>
      <c r="AU1409" s="196" t="s">
        <v>86</v>
      </c>
      <c r="AV1409" s="14" t="s">
        <v>86</v>
      </c>
      <c r="AW1409" s="14" t="s">
        <v>34</v>
      </c>
      <c r="AX1409" s="14" t="s">
        <v>77</v>
      </c>
      <c r="AY1409" s="196" t="s">
        <v>164</v>
      </c>
    </row>
    <row r="1410" spans="1:65" s="14" customFormat="1" x14ac:dyDescent="0.2">
      <c r="B1410" s="195"/>
      <c r="D1410" s="183" t="s">
        <v>177</v>
      </c>
      <c r="E1410" s="196" t="s">
        <v>1</v>
      </c>
      <c r="F1410" s="197" t="s">
        <v>2080</v>
      </c>
      <c r="H1410" s="198">
        <v>5.8999999999999997E-2</v>
      </c>
      <c r="I1410" s="199"/>
      <c r="L1410" s="195"/>
      <c r="M1410" s="200"/>
      <c r="N1410" s="201"/>
      <c r="O1410" s="201"/>
      <c r="P1410" s="201"/>
      <c r="Q1410" s="201"/>
      <c r="R1410" s="201"/>
      <c r="S1410" s="201"/>
      <c r="T1410" s="202"/>
      <c r="AT1410" s="196" t="s">
        <v>177</v>
      </c>
      <c r="AU1410" s="196" t="s">
        <v>86</v>
      </c>
      <c r="AV1410" s="14" t="s">
        <v>86</v>
      </c>
      <c r="AW1410" s="14" t="s">
        <v>34</v>
      </c>
      <c r="AX1410" s="14" t="s">
        <v>77</v>
      </c>
      <c r="AY1410" s="196" t="s">
        <v>164</v>
      </c>
    </row>
    <row r="1411" spans="1:65" s="14" customFormat="1" x14ac:dyDescent="0.2">
      <c r="B1411" s="195"/>
      <c r="D1411" s="183" t="s">
        <v>177</v>
      </c>
      <c r="E1411" s="196" t="s">
        <v>1</v>
      </c>
      <c r="F1411" s="197" t="s">
        <v>2147</v>
      </c>
      <c r="H1411" s="198">
        <v>0.19</v>
      </c>
      <c r="I1411" s="199"/>
      <c r="L1411" s="195"/>
      <c r="M1411" s="200"/>
      <c r="N1411" s="201"/>
      <c r="O1411" s="201"/>
      <c r="P1411" s="201"/>
      <c r="Q1411" s="201"/>
      <c r="R1411" s="201"/>
      <c r="S1411" s="201"/>
      <c r="T1411" s="202"/>
      <c r="AT1411" s="196" t="s">
        <v>177</v>
      </c>
      <c r="AU1411" s="196" t="s">
        <v>86</v>
      </c>
      <c r="AV1411" s="14" t="s">
        <v>86</v>
      </c>
      <c r="AW1411" s="14" t="s">
        <v>34</v>
      </c>
      <c r="AX1411" s="14" t="s">
        <v>77</v>
      </c>
      <c r="AY1411" s="196" t="s">
        <v>164</v>
      </c>
    </row>
    <row r="1412" spans="1:65" s="14" customFormat="1" x14ac:dyDescent="0.2">
      <c r="B1412" s="195"/>
      <c r="D1412" s="183" t="s">
        <v>177</v>
      </c>
      <c r="E1412" s="196" t="s">
        <v>1</v>
      </c>
      <c r="F1412" s="197" t="s">
        <v>2148</v>
      </c>
      <c r="H1412" s="198">
        <v>0.252</v>
      </c>
      <c r="I1412" s="199"/>
      <c r="L1412" s="195"/>
      <c r="M1412" s="200"/>
      <c r="N1412" s="201"/>
      <c r="O1412" s="201"/>
      <c r="P1412" s="201"/>
      <c r="Q1412" s="201"/>
      <c r="R1412" s="201"/>
      <c r="S1412" s="201"/>
      <c r="T1412" s="202"/>
      <c r="AT1412" s="196" t="s">
        <v>177</v>
      </c>
      <c r="AU1412" s="196" t="s">
        <v>86</v>
      </c>
      <c r="AV1412" s="14" t="s">
        <v>86</v>
      </c>
      <c r="AW1412" s="14" t="s">
        <v>34</v>
      </c>
      <c r="AX1412" s="14" t="s">
        <v>77</v>
      </c>
      <c r="AY1412" s="196" t="s">
        <v>164</v>
      </c>
    </row>
    <row r="1413" spans="1:65" s="16" customFormat="1" x14ac:dyDescent="0.2">
      <c r="B1413" s="215"/>
      <c r="D1413" s="183" t="s">
        <v>177</v>
      </c>
      <c r="E1413" s="216" t="s">
        <v>1</v>
      </c>
      <c r="F1413" s="217" t="s">
        <v>235</v>
      </c>
      <c r="H1413" s="218">
        <v>2.1589999999999998</v>
      </c>
      <c r="I1413" s="219"/>
      <c r="L1413" s="215"/>
      <c r="M1413" s="220"/>
      <c r="N1413" s="221"/>
      <c r="O1413" s="221"/>
      <c r="P1413" s="221"/>
      <c r="Q1413" s="221"/>
      <c r="R1413" s="221"/>
      <c r="S1413" s="221"/>
      <c r="T1413" s="222"/>
      <c r="AT1413" s="216" t="s">
        <v>177</v>
      </c>
      <c r="AU1413" s="216" t="s">
        <v>86</v>
      </c>
      <c r="AV1413" s="16" t="s">
        <v>236</v>
      </c>
      <c r="AW1413" s="16" t="s">
        <v>34</v>
      </c>
      <c r="AX1413" s="16" t="s">
        <v>77</v>
      </c>
      <c r="AY1413" s="216" t="s">
        <v>164</v>
      </c>
    </row>
    <row r="1414" spans="1:65" s="15" customFormat="1" x14ac:dyDescent="0.2">
      <c r="B1414" s="203"/>
      <c r="D1414" s="183" t="s">
        <v>177</v>
      </c>
      <c r="E1414" s="204" t="s">
        <v>1</v>
      </c>
      <c r="F1414" s="205" t="s">
        <v>184</v>
      </c>
      <c r="H1414" s="206">
        <v>44.625999999999998</v>
      </c>
      <c r="I1414" s="207"/>
      <c r="L1414" s="203"/>
      <c r="M1414" s="208"/>
      <c r="N1414" s="209"/>
      <c r="O1414" s="209"/>
      <c r="P1414" s="209"/>
      <c r="Q1414" s="209"/>
      <c r="R1414" s="209"/>
      <c r="S1414" s="209"/>
      <c r="T1414" s="210"/>
      <c r="AT1414" s="204" t="s">
        <v>177</v>
      </c>
      <c r="AU1414" s="204" t="s">
        <v>86</v>
      </c>
      <c r="AV1414" s="15" t="s">
        <v>172</v>
      </c>
      <c r="AW1414" s="15" t="s">
        <v>34</v>
      </c>
      <c r="AX1414" s="15" t="s">
        <v>84</v>
      </c>
      <c r="AY1414" s="204" t="s">
        <v>164</v>
      </c>
    </row>
    <row r="1415" spans="1:65" s="2" customFormat="1" ht="16.5" customHeight="1" x14ac:dyDescent="0.2">
      <c r="A1415" s="34"/>
      <c r="B1415" s="168"/>
      <c r="C1415" s="169" t="s">
        <v>822</v>
      </c>
      <c r="D1415" s="214" t="s">
        <v>167</v>
      </c>
      <c r="E1415" s="171" t="s">
        <v>2169</v>
      </c>
      <c r="F1415" s="172" t="s">
        <v>2170</v>
      </c>
      <c r="G1415" s="173" t="s">
        <v>329</v>
      </c>
      <c r="H1415" s="174">
        <v>5.05</v>
      </c>
      <c r="I1415" s="175"/>
      <c r="J1415" s="176">
        <f>ROUND(I1415*H1415,2)</f>
        <v>0</v>
      </c>
      <c r="K1415" s="172" t="s">
        <v>216</v>
      </c>
      <c r="L1415" s="35"/>
      <c r="M1415" s="177" t="s">
        <v>1</v>
      </c>
      <c r="N1415" s="178" t="s">
        <v>42</v>
      </c>
      <c r="O1415" s="60"/>
      <c r="P1415" s="179">
        <f>O1415*H1415</f>
        <v>0</v>
      </c>
      <c r="Q1415" s="179">
        <v>0</v>
      </c>
      <c r="R1415" s="179">
        <f>Q1415*H1415</f>
        <v>0</v>
      </c>
      <c r="S1415" s="179">
        <v>0</v>
      </c>
      <c r="T1415" s="180">
        <f>S1415*H1415</f>
        <v>0</v>
      </c>
      <c r="U1415" s="34"/>
      <c r="V1415" s="34"/>
      <c r="W1415" s="34"/>
      <c r="X1415" s="34"/>
      <c r="Y1415" s="34"/>
      <c r="Z1415" s="34"/>
      <c r="AA1415" s="34"/>
      <c r="AB1415" s="34"/>
      <c r="AC1415" s="34"/>
      <c r="AD1415" s="34"/>
      <c r="AE1415" s="34"/>
      <c r="AR1415" s="181" t="s">
        <v>172</v>
      </c>
      <c r="AT1415" s="181" t="s">
        <v>167</v>
      </c>
      <c r="AU1415" s="181" t="s">
        <v>86</v>
      </c>
      <c r="AY1415" s="18" t="s">
        <v>164</v>
      </c>
      <c r="BE1415" s="182">
        <f>IF(N1415="základní",J1415,0)</f>
        <v>0</v>
      </c>
      <c r="BF1415" s="182">
        <f>IF(N1415="snížená",J1415,0)</f>
        <v>0</v>
      </c>
      <c r="BG1415" s="182">
        <f>IF(N1415="zákl. přenesená",J1415,0)</f>
        <v>0</v>
      </c>
      <c r="BH1415" s="182">
        <f>IF(N1415="sníž. přenesená",J1415,0)</f>
        <v>0</v>
      </c>
      <c r="BI1415" s="182">
        <f>IF(N1415="nulová",J1415,0)</f>
        <v>0</v>
      </c>
      <c r="BJ1415" s="18" t="s">
        <v>84</v>
      </c>
      <c r="BK1415" s="182">
        <f>ROUND(I1415*H1415,2)</f>
        <v>0</v>
      </c>
      <c r="BL1415" s="18" t="s">
        <v>172</v>
      </c>
      <c r="BM1415" s="181" t="s">
        <v>2171</v>
      </c>
    </row>
    <row r="1416" spans="1:65" s="2" customFormat="1" x14ac:dyDescent="0.2">
      <c r="A1416" s="34"/>
      <c r="B1416" s="35"/>
      <c r="C1416" s="34"/>
      <c r="D1416" s="183" t="s">
        <v>174</v>
      </c>
      <c r="E1416" s="34"/>
      <c r="F1416" s="184" t="s">
        <v>2172</v>
      </c>
      <c r="G1416" s="34"/>
      <c r="H1416" s="34"/>
      <c r="I1416" s="103"/>
      <c r="J1416" s="34"/>
      <c r="K1416" s="34"/>
      <c r="L1416" s="35"/>
      <c r="M1416" s="185"/>
      <c r="N1416" s="186"/>
      <c r="O1416" s="60"/>
      <c r="P1416" s="60"/>
      <c r="Q1416" s="60"/>
      <c r="R1416" s="60"/>
      <c r="S1416" s="60"/>
      <c r="T1416" s="61"/>
      <c r="U1416" s="34"/>
      <c r="V1416" s="34"/>
      <c r="W1416" s="34"/>
      <c r="X1416" s="34"/>
      <c r="Y1416" s="34"/>
      <c r="Z1416" s="34"/>
      <c r="AA1416" s="34"/>
      <c r="AB1416" s="34"/>
      <c r="AC1416" s="34"/>
      <c r="AD1416" s="34"/>
      <c r="AE1416" s="34"/>
      <c r="AT1416" s="18" t="s">
        <v>174</v>
      </c>
      <c r="AU1416" s="18" t="s">
        <v>86</v>
      </c>
    </row>
    <row r="1417" spans="1:65" s="2" customFormat="1" ht="19.5" x14ac:dyDescent="0.2">
      <c r="A1417" s="34"/>
      <c r="B1417" s="35"/>
      <c r="C1417" s="34"/>
      <c r="D1417" s="183" t="s">
        <v>175</v>
      </c>
      <c r="E1417" s="34"/>
      <c r="F1417" s="187" t="s">
        <v>2167</v>
      </c>
      <c r="G1417" s="34"/>
      <c r="H1417" s="34"/>
      <c r="I1417" s="103"/>
      <c r="J1417" s="34"/>
      <c r="K1417" s="34"/>
      <c r="L1417" s="35"/>
      <c r="M1417" s="185"/>
      <c r="N1417" s="186"/>
      <c r="O1417" s="60"/>
      <c r="P1417" s="60"/>
      <c r="Q1417" s="60"/>
      <c r="R1417" s="60"/>
      <c r="S1417" s="60"/>
      <c r="T1417" s="61"/>
      <c r="U1417" s="34"/>
      <c r="V1417" s="34"/>
      <c r="W1417" s="34"/>
      <c r="X1417" s="34"/>
      <c r="Y1417" s="34"/>
      <c r="Z1417" s="34"/>
      <c r="AA1417" s="34"/>
      <c r="AB1417" s="34"/>
      <c r="AC1417" s="34"/>
      <c r="AD1417" s="34"/>
      <c r="AE1417" s="34"/>
      <c r="AT1417" s="18" t="s">
        <v>175</v>
      </c>
      <c r="AU1417" s="18" t="s">
        <v>86</v>
      </c>
    </row>
    <row r="1418" spans="1:65" s="13" customFormat="1" x14ac:dyDescent="0.2">
      <c r="B1418" s="188"/>
      <c r="D1418" s="183" t="s">
        <v>177</v>
      </c>
      <c r="E1418" s="189" t="s">
        <v>1</v>
      </c>
      <c r="F1418" s="190" t="s">
        <v>178</v>
      </c>
      <c r="H1418" s="189" t="s">
        <v>1</v>
      </c>
      <c r="I1418" s="191"/>
      <c r="L1418" s="188"/>
      <c r="M1418" s="192"/>
      <c r="N1418" s="193"/>
      <c r="O1418" s="193"/>
      <c r="P1418" s="193"/>
      <c r="Q1418" s="193"/>
      <c r="R1418" s="193"/>
      <c r="S1418" s="193"/>
      <c r="T1418" s="194"/>
      <c r="AT1418" s="189" t="s">
        <v>177</v>
      </c>
      <c r="AU1418" s="189" t="s">
        <v>86</v>
      </c>
      <c r="AV1418" s="13" t="s">
        <v>84</v>
      </c>
      <c r="AW1418" s="13" t="s">
        <v>34</v>
      </c>
      <c r="AX1418" s="13" t="s">
        <v>77</v>
      </c>
      <c r="AY1418" s="189" t="s">
        <v>164</v>
      </c>
    </row>
    <row r="1419" spans="1:65" s="13" customFormat="1" x14ac:dyDescent="0.2">
      <c r="B1419" s="188"/>
      <c r="D1419" s="183" t="s">
        <v>177</v>
      </c>
      <c r="E1419" s="189" t="s">
        <v>1</v>
      </c>
      <c r="F1419" s="190" t="s">
        <v>179</v>
      </c>
      <c r="H1419" s="189" t="s">
        <v>1</v>
      </c>
      <c r="I1419" s="191"/>
      <c r="L1419" s="188"/>
      <c r="M1419" s="192"/>
      <c r="N1419" s="193"/>
      <c r="O1419" s="193"/>
      <c r="P1419" s="193"/>
      <c r="Q1419" s="193"/>
      <c r="R1419" s="193"/>
      <c r="S1419" s="193"/>
      <c r="T1419" s="194"/>
      <c r="AT1419" s="189" t="s">
        <v>177</v>
      </c>
      <c r="AU1419" s="189" t="s">
        <v>86</v>
      </c>
      <c r="AV1419" s="13" t="s">
        <v>84</v>
      </c>
      <c r="AW1419" s="13" t="s">
        <v>34</v>
      </c>
      <c r="AX1419" s="13" t="s">
        <v>77</v>
      </c>
      <c r="AY1419" s="189" t="s">
        <v>164</v>
      </c>
    </row>
    <row r="1420" spans="1:65" s="13" customFormat="1" x14ac:dyDescent="0.2">
      <c r="B1420" s="188"/>
      <c r="D1420" s="183" t="s">
        <v>177</v>
      </c>
      <c r="E1420" s="189" t="s">
        <v>1</v>
      </c>
      <c r="F1420" s="190" t="s">
        <v>96</v>
      </c>
      <c r="H1420" s="189" t="s">
        <v>1</v>
      </c>
      <c r="I1420" s="191"/>
      <c r="L1420" s="188"/>
      <c r="M1420" s="192"/>
      <c r="N1420" s="193"/>
      <c r="O1420" s="193"/>
      <c r="P1420" s="193"/>
      <c r="Q1420" s="193"/>
      <c r="R1420" s="193"/>
      <c r="S1420" s="193"/>
      <c r="T1420" s="194"/>
      <c r="AT1420" s="189" t="s">
        <v>177</v>
      </c>
      <c r="AU1420" s="189" t="s">
        <v>86</v>
      </c>
      <c r="AV1420" s="13" t="s">
        <v>84</v>
      </c>
      <c r="AW1420" s="13" t="s">
        <v>34</v>
      </c>
      <c r="AX1420" s="13" t="s">
        <v>77</v>
      </c>
      <c r="AY1420" s="189" t="s">
        <v>164</v>
      </c>
    </row>
    <row r="1421" spans="1:65" s="13" customFormat="1" x14ac:dyDescent="0.2">
      <c r="B1421" s="188"/>
      <c r="D1421" s="183" t="s">
        <v>177</v>
      </c>
      <c r="E1421" s="189" t="s">
        <v>1</v>
      </c>
      <c r="F1421" s="190" t="s">
        <v>1066</v>
      </c>
      <c r="H1421" s="189" t="s">
        <v>1</v>
      </c>
      <c r="I1421" s="191"/>
      <c r="L1421" s="188"/>
      <c r="M1421" s="192"/>
      <c r="N1421" s="193"/>
      <c r="O1421" s="193"/>
      <c r="P1421" s="193"/>
      <c r="Q1421" s="193"/>
      <c r="R1421" s="193"/>
      <c r="S1421" s="193"/>
      <c r="T1421" s="194"/>
      <c r="AT1421" s="189" t="s">
        <v>177</v>
      </c>
      <c r="AU1421" s="189" t="s">
        <v>86</v>
      </c>
      <c r="AV1421" s="13" t="s">
        <v>84</v>
      </c>
      <c r="AW1421" s="13" t="s">
        <v>34</v>
      </c>
      <c r="AX1421" s="13" t="s">
        <v>77</v>
      </c>
      <c r="AY1421" s="189" t="s">
        <v>164</v>
      </c>
    </row>
    <row r="1422" spans="1:65" s="13" customFormat="1" x14ac:dyDescent="0.2">
      <c r="B1422" s="188"/>
      <c r="D1422" s="183" t="s">
        <v>177</v>
      </c>
      <c r="E1422" s="189" t="s">
        <v>1</v>
      </c>
      <c r="F1422" s="190" t="s">
        <v>2168</v>
      </c>
      <c r="H1422" s="189" t="s">
        <v>1</v>
      </c>
      <c r="I1422" s="191"/>
      <c r="L1422" s="188"/>
      <c r="M1422" s="192"/>
      <c r="N1422" s="193"/>
      <c r="O1422" s="193"/>
      <c r="P1422" s="193"/>
      <c r="Q1422" s="193"/>
      <c r="R1422" s="193"/>
      <c r="S1422" s="193"/>
      <c r="T1422" s="194"/>
      <c r="AT1422" s="189" t="s">
        <v>177</v>
      </c>
      <c r="AU1422" s="189" t="s">
        <v>86</v>
      </c>
      <c r="AV1422" s="13" t="s">
        <v>84</v>
      </c>
      <c r="AW1422" s="13" t="s">
        <v>34</v>
      </c>
      <c r="AX1422" s="13" t="s">
        <v>77</v>
      </c>
      <c r="AY1422" s="189" t="s">
        <v>164</v>
      </c>
    </row>
    <row r="1423" spans="1:65" s="13" customFormat="1" x14ac:dyDescent="0.2">
      <c r="B1423" s="188"/>
      <c r="D1423" s="183" t="s">
        <v>177</v>
      </c>
      <c r="E1423" s="189" t="s">
        <v>1</v>
      </c>
      <c r="F1423" s="190" t="s">
        <v>2158</v>
      </c>
      <c r="H1423" s="189" t="s">
        <v>1</v>
      </c>
      <c r="I1423" s="191"/>
      <c r="L1423" s="188"/>
      <c r="M1423" s="192"/>
      <c r="N1423" s="193"/>
      <c r="O1423" s="193"/>
      <c r="P1423" s="193"/>
      <c r="Q1423" s="193"/>
      <c r="R1423" s="193"/>
      <c r="S1423" s="193"/>
      <c r="T1423" s="194"/>
      <c r="AT1423" s="189" t="s">
        <v>177</v>
      </c>
      <c r="AU1423" s="189" t="s">
        <v>86</v>
      </c>
      <c r="AV1423" s="13" t="s">
        <v>84</v>
      </c>
      <c r="AW1423" s="13" t="s">
        <v>34</v>
      </c>
      <c r="AX1423" s="13" t="s">
        <v>77</v>
      </c>
      <c r="AY1423" s="189" t="s">
        <v>164</v>
      </c>
    </row>
    <row r="1424" spans="1:65" s="14" customFormat="1" x14ac:dyDescent="0.2">
      <c r="B1424" s="195"/>
      <c r="D1424" s="183" t="s">
        <v>177</v>
      </c>
      <c r="E1424" s="196" t="s">
        <v>1</v>
      </c>
      <c r="F1424" s="197" t="s">
        <v>2159</v>
      </c>
      <c r="H1424" s="198">
        <v>5.05</v>
      </c>
      <c r="I1424" s="199"/>
      <c r="L1424" s="195"/>
      <c r="M1424" s="200"/>
      <c r="N1424" s="201"/>
      <c r="O1424" s="201"/>
      <c r="P1424" s="201"/>
      <c r="Q1424" s="201"/>
      <c r="R1424" s="201"/>
      <c r="S1424" s="201"/>
      <c r="T1424" s="202"/>
      <c r="AT1424" s="196" t="s">
        <v>177</v>
      </c>
      <c r="AU1424" s="196" t="s">
        <v>86</v>
      </c>
      <c r="AV1424" s="14" t="s">
        <v>86</v>
      </c>
      <c r="AW1424" s="14" t="s">
        <v>34</v>
      </c>
      <c r="AX1424" s="14" t="s">
        <v>77</v>
      </c>
      <c r="AY1424" s="196" t="s">
        <v>164</v>
      </c>
    </row>
    <row r="1425" spans="1:65" s="15" customFormat="1" x14ac:dyDescent="0.2">
      <c r="B1425" s="203"/>
      <c r="D1425" s="183" t="s">
        <v>177</v>
      </c>
      <c r="E1425" s="204" t="s">
        <v>1</v>
      </c>
      <c r="F1425" s="205" t="s">
        <v>184</v>
      </c>
      <c r="H1425" s="206">
        <v>5.05</v>
      </c>
      <c r="I1425" s="207"/>
      <c r="L1425" s="203"/>
      <c r="M1425" s="208"/>
      <c r="N1425" s="209"/>
      <c r="O1425" s="209"/>
      <c r="P1425" s="209"/>
      <c r="Q1425" s="209"/>
      <c r="R1425" s="209"/>
      <c r="S1425" s="209"/>
      <c r="T1425" s="210"/>
      <c r="AT1425" s="204" t="s">
        <v>177</v>
      </c>
      <c r="AU1425" s="204" t="s">
        <v>86</v>
      </c>
      <c r="AV1425" s="15" t="s">
        <v>172</v>
      </c>
      <c r="AW1425" s="15" t="s">
        <v>34</v>
      </c>
      <c r="AX1425" s="15" t="s">
        <v>84</v>
      </c>
      <c r="AY1425" s="204" t="s">
        <v>164</v>
      </c>
    </row>
    <row r="1426" spans="1:65" s="2" customFormat="1" ht="16.5" customHeight="1" x14ac:dyDescent="0.2">
      <c r="A1426" s="34"/>
      <c r="B1426" s="168"/>
      <c r="C1426" s="169" t="s">
        <v>831</v>
      </c>
      <c r="D1426" s="214" t="s">
        <v>167</v>
      </c>
      <c r="E1426" s="171" t="s">
        <v>1061</v>
      </c>
      <c r="F1426" s="172" t="s">
        <v>1062</v>
      </c>
      <c r="G1426" s="173" t="s">
        <v>329</v>
      </c>
      <c r="H1426" s="174">
        <v>169.21</v>
      </c>
      <c r="I1426" s="175"/>
      <c r="J1426" s="176">
        <f>ROUND(I1426*H1426,2)</f>
        <v>0</v>
      </c>
      <c r="K1426" s="172" t="s">
        <v>216</v>
      </c>
      <c r="L1426" s="35"/>
      <c r="M1426" s="177" t="s">
        <v>1</v>
      </c>
      <c r="N1426" s="178" t="s">
        <v>42</v>
      </c>
      <c r="O1426" s="60"/>
      <c r="P1426" s="179">
        <f>O1426*H1426</f>
        <v>0</v>
      </c>
      <c r="Q1426" s="179">
        <v>0</v>
      </c>
      <c r="R1426" s="179">
        <f>Q1426*H1426</f>
        <v>0</v>
      </c>
      <c r="S1426" s="179">
        <v>0</v>
      </c>
      <c r="T1426" s="180">
        <f>S1426*H1426</f>
        <v>0</v>
      </c>
      <c r="U1426" s="34"/>
      <c r="V1426" s="34"/>
      <c r="W1426" s="34"/>
      <c r="X1426" s="34"/>
      <c r="Y1426" s="34"/>
      <c r="Z1426" s="34"/>
      <c r="AA1426" s="34"/>
      <c r="AB1426" s="34"/>
      <c r="AC1426" s="34"/>
      <c r="AD1426" s="34"/>
      <c r="AE1426" s="34"/>
      <c r="AR1426" s="181" t="s">
        <v>172</v>
      </c>
      <c r="AT1426" s="181" t="s">
        <v>167</v>
      </c>
      <c r="AU1426" s="181" t="s">
        <v>86</v>
      </c>
      <c r="AY1426" s="18" t="s">
        <v>164</v>
      </c>
      <c r="BE1426" s="182">
        <f>IF(N1426="základní",J1426,0)</f>
        <v>0</v>
      </c>
      <c r="BF1426" s="182">
        <f>IF(N1426="snížená",J1426,0)</f>
        <v>0</v>
      </c>
      <c r="BG1426" s="182">
        <f>IF(N1426="zákl. přenesená",J1426,0)</f>
        <v>0</v>
      </c>
      <c r="BH1426" s="182">
        <f>IF(N1426="sníž. přenesená",J1426,0)</f>
        <v>0</v>
      </c>
      <c r="BI1426" s="182">
        <f>IF(N1426="nulová",J1426,0)</f>
        <v>0</v>
      </c>
      <c r="BJ1426" s="18" t="s">
        <v>84</v>
      </c>
      <c r="BK1426" s="182">
        <f>ROUND(I1426*H1426,2)</f>
        <v>0</v>
      </c>
      <c r="BL1426" s="18" t="s">
        <v>172</v>
      </c>
      <c r="BM1426" s="181" t="s">
        <v>2173</v>
      </c>
    </row>
    <row r="1427" spans="1:65" s="2" customFormat="1" ht="19.5" x14ac:dyDescent="0.2">
      <c r="A1427" s="34"/>
      <c r="B1427" s="35"/>
      <c r="C1427" s="34"/>
      <c r="D1427" s="183" t="s">
        <v>174</v>
      </c>
      <c r="E1427" s="34"/>
      <c r="F1427" s="184" t="s">
        <v>1064</v>
      </c>
      <c r="G1427" s="34"/>
      <c r="H1427" s="34"/>
      <c r="I1427" s="103"/>
      <c r="J1427" s="34"/>
      <c r="K1427" s="34"/>
      <c r="L1427" s="35"/>
      <c r="M1427" s="185"/>
      <c r="N1427" s="186"/>
      <c r="O1427" s="60"/>
      <c r="P1427" s="60"/>
      <c r="Q1427" s="60"/>
      <c r="R1427" s="60"/>
      <c r="S1427" s="60"/>
      <c r="T1427" s="61"/>
      <c r="U1427" s="34"/>
      <c r="V1427" s="34"/>
      <c r="W1427" s="34"/>
      <c r="X1427" s="34"/>
      <c r="Y1427" s="34"/>
      <c r="Z1427" s="34"/>
      <c r="AA1427" s="34"/>
      <c r="AB1427" s="34"/>
      <c r="AC1427" s="34"/>
      <c r="AD1427" s="34"/>
      <c r="AE1427" s="34"/>
      <c r="AT1427" s="18" t="s">
        <v>174</v>
      </c>
      <c r="AU1427" s="18" t="s">
        <v>86</v>
      </c>
    </row>
    <row r="1428" spans="1:65" s="2" customFormat="1" ht="68.25" x14ac:dyDescent="0.2">
      <c r="A1428" s="34"/>
      <c r="B1428" s="35"/>
      <c r="C1428" s="34"/>
      <c r="D1428" s="183" t="s">
        <v>175</v>
      </c>
      <c r="E1428" s="34"/>
      <c r="F1428" s="187" t="s">
        <v>1065</v>
      </c>
      <c r="G1428" s="34"/>
      <c r="H1428" s="34"/>
      <c r="I1428" s="103"/>
      <c r="J1428" s="34"/>
      <c r="K1428" s="34"/>
      <c r="L1428" s="35"/>
      <c r="M1428" s="185"/>
      <c r="N1428" s="186"/>
      <c r="O1428" s="60"/>
      <c r="P1428" s="60"/>
      <c r="Q1428" s="60"/>
      <c r="R1428" s="60"/>
      <c r="S1428" s="60"/>
      <c r="T1428" s="61"/>
      <c r="U1428" s="34"/>
      <c r="V1428" s="34"/>
      <c r="W1428" s="34"/>
      <c r="X1428" s="34"/>
      <c r="Y1428" s="34"/>
      <c r="Z1428" s="34"/>
      <c r="AA1428" s="34"/>
      <c r="AB1428" s="34"/>
      <c r="AC1428" s="34"/>
      <c r="AD1428" s="34"/>
      <c r="AE1428" s="34"/>
      <c r="AT1428" s="18" t="s">
        <v>175</v>
      </c>
      <c r="AU1428" s="18" t="s">
        <v>86</v>
      </c>
    </row>
    <row r="1429" spans="1:65" s="13" customFormat="1" x14ac:dyDescent="0.2">
      <c r="B1429" s="188"/>
      <c r="D1429" s="183" t="s">
        <v>177</v>
      </c>
      <c r="E1429" s="189" t="s">
        <v>1</v>
      </c>
      <c r="F1429" s="190" t="s">
        <v>178</v>
      </c>
      <c r="H1429" s="189" t="s">
        <v>1</v>
      </c>
      <c r="I1429" s="191"/>
      <c r="L1429" s="188"/>
      <c r="M1429" s="192"/>
      <c r="N1429" s="193"/>
      <c r="O1429" s="193"/>
      <c r="P1429" s="193"/>
      <c r="Q1429" s="193"/>
      <c r="R1429" s="193"/>
      <c r="S1429" s="193"/>
      <c r="T1429" s="194"/>
      <c r="AT1429" s="189" t="s">
        <v>177</v>
      </c>
      <c r="AU1429" s="189" t="s">
        <v>86</v>
      </c>
      <c r="AV1429" s="13" t="s">
        <v>84</v>
      </c>
      <c r="AW1429" s="13" t="s">
        <v>34</v>
      </c>
      <c r="AX1429" s="13" t="s">
        <v>77</v>
      </c>
      <c r="AY1429" s="189" t="s">
        <v>164</v>
      </c>
    </row>
    <row r="1430" spans="1:65" s="13" customFormat="1" x14ac:dyDescent="0.2">
      <c r="B1430" s="188"/>
      <c r="D1430" s="183" t="s">
        <v>177</v>
      </c>
      <c r="E1430" s="189" t="s">
        <v>1</v>
      </c>
      <c r="F1430" s="190" t="s">
        <v>179</v>
      </c>
      <c r="H1430" s="189" t="s">
        <v>1</v>
      </c>
      <c r="I1430" s="191"/>
      <c r="L1430" s="188"/>
      <c r="M1430" s="192"/>
      <c r="N1430" s="193"/>
      <c r="O1430" s="193"/>
      <c r="P1430" s="193"/>
      <c r="Q1430" s="193"/>
      <c r="R1430" s="193"/>
      <c r="S1430" s="193"/>
      <c r="T1430" s="194"/>
      <c r="AT1430" s="189" t="s">
        <v>177</v>
      </c>
      <c r="AU1430" s="189" t="s">
        <v>86</v>
      </c>
      <c r="AV1430" s="13" t="s">
        <v>84</v>
      </c>
      <c r="AW1430" s="13" t="s">
        <v>34</v>
      </c>
      <c r="AX1430" s="13" t="s">
        <v>77</v>
      </c>
      <c r="AY1430" s="189" t="s">
        <v>164</v>
      </c>
    </row>
    <row r="1431" spans="1:65" s="13" customFormat="1" x14ac:dyDescent="0.2">
      <c r="B1431" s="188"/>
      <c r="D1431" s="183" t="s">
        <v>177</v>
      </c>
      <c r="E1431" s="189" t="s">
        <v>1</v>
      </c>
      <c r="F1431" s="190" t="s">
        <v>96</v>
      </c>
      <c r="H1431" s="189" t="s">
        <v>1</v>
      </c>
      <c r="I1431" s="191"/>
      <c r="L1431" s="188"/>
      <c r="M1431" s="192"/>
      <c r="N1431" s="193"/>
      <c r="O1431" s="193"/>
      <c r="P1431" s="193"/>
      <c r="Q1431" s="193"/>
      <c r="R1431" s="193"/>
      <c r="S1431" s="193"/>
      <c r="T1431" s="194"/>
      <c r="AT1431" s="189" t="s">
        <v>177</v>
      </c>
      <c r="AU1431" s="189" t="s">
        <v>86</v>
      </c>
      <c r="AV1431" s="13" t="s">
        <v>84</v>
      </c>
      <c r="AW1431" s="13" t="s">
        <v>34</v>
      </c>
      <c r="AX1431" s="13" t="s">
        <v>77</v>
      </c>
      <c r="AY1431" s="189" t="s">
        <v>164</v>
      </c>
    </row>
    <row r="1432" spans="1:65" s="13" customFormat="1" x14ac:dyDescent="0.2">
      <c r="B1432" s="188"/>
      <c r="D1432" s="183" t="s">
        <v>177</v>
      </c>
      <c r="E1432" s="189" t="s">
        <v>1</v>
      </c>
      <c r="F1432" s="190" t="s">
        <v>1066</v>
      </c>
      <c r="H1432" s="189" t="s">
        <v>1</v>
      </c>
      <c r="I1432" s="191"/>
      <c r="L1432" s="188"/>
      <c r="M1432" s="192"/>
      <c r="N1432" s="193"/>
      <c r="O1432" s="193"/>
      <c r="P1432" s="193"/>
      <c r="Q1432" s="193"/>
      <c r="R1432" s="193"/>
      <c r="S1432" s="193"/>
      <c r="T1432" s="194"/>
      <c r="AT1432" s="189" t="s">
        <v>177</v>
      </c>
      <c r="AU1432" s="189" t="s">
        <v>86</v>
      </c>
      <c r="AV1432" s="13" t="s">
        <v>84</v>
      </c>
      <c r="AW1432" s="13" t="s">
        <v>34</v>
      </c>
      <c r="AX1432" s="13" t="s">
        <v>77</v>
      </c>
      <c r="AY1432" s="189" t="s">
        <v>164</v>
      </c>
    </row>
    <row r="1433" spans="1:65" s="13" customFormat="1" x14ac:dyDescent="0.2">
      <c r="B1433" s="188"/>
      <c r="D1433" s="183" t="s">
        <v>177</v>
      </c>
      <c r="E1433" s="189" t="s">
        <v>1</v>
      </c>
      <c r="F1433" s="190" t="s">
        <v>1067</v>
      </c>
      <c r="H1433" s="189" t="s">
        <v>1</v>
      </c>
      <c r="I1433" s="191"/>
      <c r="L1433" s="188"/>
      <c r="M1433" s="192"/>
      <c r="N1433" s="193"/>
      <c r="O1433" s="193"/>
      <c r="P1433" s="193"/>
      <c r="Q1433" s="193"/>
      <c r="R1433" s="193"/>
      <c r="S1433" s="193"/>
      <c r="T1433" s="194"/>
      <c r="AT1433" s="189" t="s">
        <v>177</v>
      </c>
      <c r="AU1433" s="189" t="s">
        <v>86</v>
      </c>
      <c r="AV1433" s="13" t="s">
        <v>84</v>
      </c>
      <c r="AW1433" s="13" t="s">
        <v>34</v>
      </c>
      <c r="AX1433" s="13" t="s">
        <v>77</v>
      </c>
      <c r="AY1433" s="189" t="s">
        <v>164</v>
      </c>
    </row>
    <row r="1434" spans="1:65" s="14" customFormat="1" x14ac:dyDescent="0.2">
      <c r="B1434" s="195"/>
      <c r="D1434" s="183" t="s">
        <v>177</v>
      </c>
      <c r="E1434" s="196" t="s">
        <v>1</v>
      </c>
      <c r="F1434" s="197" t="s">
        <v>2174</v>
      </c>
      <c r="H1434" s="198">
        <v>154.61600000000001</v>
      </c>
      <c r="I1434" s="199"/>
      <c r="L1434" s="195"/>
      <c r="M1434" s="200"/>
      <c r="N1434" s="201"/>
      <c r="O1434" s="201"/>
      <c r="P1434" s="201"/>
      <c r="Q1434" s="201"/>
      <c r="R1434" s="201"/>
      <c r="S1434" s="201"/>
      <c r="T1434" s="202"/>
      <c r="AT1434" s="196" t="s">
        <v>177</v>
      </c>
      <c r="AU1434" s="196" t="s">
        <v>86</v>
      </c>
      <c r="AV1434" s="14" t="s">
        <v>86</v>
      </c>
      <c r="AW1434" s="14" t="s">
        <v>34</v>
      </c>
      <c r="AX1434" s="14" t="s">
        <v>77</v>
      </c>
      <c r="AY1434" s="196" t="s">
        <v>164</v>
      </c>
    </row>
    <row r="1435" spans="1:65" s="14" customFormat="1" x14ac:dyDescent="0.2">
      <c r="B1435" s="195"/>
      <c r="D1435" s="183" t="s">
        <v>177</v>
      </c>
      <c r="E1435" s="196" t="s">
        <v>1</v>
      </c>
      <c r="F1435" s="197" t="s">
        <v>2175</v>
      </c>
      <c r="H1435" s="198">
        <v>11.11</v>
      </c>
      <c r="I1435" s="199"/>
      <c r="L1435" s="195"/>
      <c r="M1435" s="200"/>
      <c r="N1435" s="201"/>
      <c r="O1435" s="201"/>
      <c r="P1435" s="201"/>
      <c r="Q1435" s="201"/>
      <c r="R1435" s="201"/>
      <c r="S1435" s="201"/>
      <c r="T1435" s="202"/>
      <c r="AT1435" s="196" t="s">
        <v>177</v>
      </c>
      <c r="AU1435" s="196" t="s">
        <v>86</v>
      </c>
      <c r="AV1435" s="14" t="s">
        <v>86</v>
      </c>
      <c r="AW1435" s="14" t="s">
        <v>34</v>
      </c>
      <c r="AX1435" s="14" t="s">
        <v>77</v>
      </c>
      <c r="AY1435" s="196" t="s">
        <v>164</v>
      </c>
    </row>
    <row r="1436" spans="1:65" s="14" customFormat="1" x14ac:dyDescent="0.2">
      <c r="B1436" s="195"/>
      <c r="D1436" s="183" t="s">
        <v>177</v>
      </c>
      <c r="E1436" s="196" t="s">
        <v>1</v>
      </c>
      <c r="F1436" s="197" t="s">
        <v>2176</v>
      </c>
      <c r="H1436" s="198">
        <v>3.4390000000000001</v>
      </c>
      <c r="I1436" s="199"/>
      <c r="L1436" s="195"/>
      <c r="M1436" s="200"/>
      <c r="N1436" s="201"/>
      <c r="O1436" s="201"/>
      <c r="P1436" s="201"/>
      <c r="Q1436" s="201"/>
      <c r="R1436" s="201"/>
      <c r="S1436" s="201"/>
      <c r="T1436" s="202"/>
      <c r="AT1436" s="196" t="s">
        <v>177</v>
      </c>
      <c r="AU1436" s="196" t="s">
        <v>86</v>
      </c>
      <c r="AV1436" s="14" t="s">
        <v>86</v>
      </c>
      <c r="AW1436" s="14" t="s">
        <v>34</v>
      </c>
      <c r="AX1436" s="14" t="s">
        <v>77</v>
      </c>
      <c r="AY1436" s="196" t="s">
        <v>164</v>
      </c>
    </row>
    <row r="1437" spans="1:65" s="14" customFormat="1" x14ac:dyDescent="0.2">
      <c r="B1437" s="195"/>
      <c r="D1437" s="183" t="s">
        <v>177</v>
      </c>
      <c r="E1437" s="196" t="s">
        <v>1</v>
      </c>
      <c r="F1437" s="197" t="s">
        <v>2177</v>
      </c>
      <c r="H1437" s="198">
        <v>4.4999999999999998E-2</v>
      </c>
      <c r="I1437" s="199"/>
      <c r="L1437" s="195"/>
      <c r="M1437" s="200"/>
      <c r="N1437" s="201"/>
      <c r="O1437" s="201"/>
      <c r="P1437" s="201"/>
      <c r="Q1437" s="201"/>
      <c r="R1437" s="201"/>
      <c r="S1437" s="201"/>
      <c r="T1437" s="202"/>
      <c r="AT1437" s="196" t="s">
        <v>177</v>
      </c>
      <c r="AU1437" s="196" t="s">
        <v>86</v>
      </c>
      <c r="AV1437" s="14" t="s">
        <v>86</v>
      </c>
      <c r="AW1437" s="14" t="s">
        <v>34</v>
      </c>
      <c r="AX1437" s="14" t="s">
        <v>77</v>
      </c>
      <c r="AY1437" s="196" t="s">
        <v>164</v>
      </c>
    </row>
    <row r="1438" spans="1:65" s="15" customFormat="1" x14ac:dyDescent="0.2">
      <c r="B1438" s="203"/>
      <c r="D1438" s="183" t="s">
        <v>177</v>
      </c>
      <c r="E1438" s="204" t="s">
        <v>1</v>
      </c>
      <c r="F1438" s="205" t="s">
        <v>184</v>
      </c>
      <c r="H1438" s="206">
        <v>169.21</v>
      </c>
      <c r="I1438" s="207"/>
      <c r="L1438" s="203"/>
      <c r="M1438" s="208"/>
      <c r="N1438" s="209"/>
      <c r="O1438" s="209"/>
      <c r="P1438" s="209"/>
      <c r="Q1438" s="209"/>
      <c r="R1438" s="209"/>
      <c r="S1438" s="209"/>
      <c r="T1438" s="210"/>
      <c r="AT1438" s="204" t="s">
        <v>177</v>
      </c>
      <c r="AU1438" s="204" t="s">
        <v>86</v>
      </c>
      <c r="AV1438" s="15" t="s">
        <v>172</v>
      </c>
      <c r="AW1438" s="15" t="s">
        <v>34</v>
      </c>
      <c r="AX1438" s="15" t="s">
        <v>84</v>
      </c>
      <c r="AY1438" s="204" t="s">
        <v>164</v>
      </c>
    </row>
    <row r="1439" spans="1:65" s="2" customFormat="1" ht="16.5" customHeight="1" x14ac:dyDescent="0.2">
      <c r="A1439" s="34"/>
      <c r="B1439" s="168"/>
      <c r="C1439" s="169" t="s">
        <v>836</v>
      </c>
      <c r="D1439" s="214" t="s">
        <v>167</v>
      </c>
      <c r="E1439" s="306" t="s">
        <v>6064</v>
      </c>
      <c r="F1439" s="307" t="s">
        <v>6060</v>
      </c>
      <c r="G1439" s="173" t="s">
        <v>329</v>
      </c>
      <c r="H1439" s="174">
        <v>169.21</v>
      </c>
      <c r="I1439" s="175"/>
      <c r="J1439" s="176">
        <f>ROUND(I1439*H1439,2)</f>
        <v>0</v>
      </c>
      <c r="K1439" s="307" t="s">
        <v>171</v>
      </c>
      <c r="L1439" s="35"/>
      <c r="M1439" s="177" t="s">
        <v>1</v>
      </c>
      <c r="N1439" s="178" t="s">
        <v>42</v>
      </c>
      <c r="O1439" s="60"/>
      <c r="P1439" s="179">
        <f>O1439*H1439</f>
        <v>0</v>
      </c>
      <c r="Q1439" s="179">
        <v>0</v>
      </c>
      <c r="R1439" s="179">
        <f>Q1439*H1439</f>
        <v>0</v>
      </c>
      <c r="S1439" s="179">
        <v>0</v>
      </c>
      <c r="T1439" s="180">
        <f>S1439*H1439</f>
        <v>0</v>
      </c>
      <c r="U1439" s="34"/>
      <c r="V1439" s="34"/>
      <c r="W1439" s="34"/>
      <c r="X1439" s="34"/>
      <c r="Y1439" s="34"/>
      <c r="Z1439" s="34"/>
      <c r="AA1439" s="34"/>
      <c r="AB1439" s="34"/>
      <c r="AC1439" s="34"/>
      <c r="AD1439" s="34"/>
      <c r="AE1439" s="34"/>
      <c r="AR1439" s="181" t="s">
        <v>172</v>
      </c>
      <c r="AT1439" s="181" t="s">
        <v>167</v>
      </c>
      <c r="AU1439" s="181" t="s">
        <v>86</v>
      </c>
      <c r="AY1439" s="18" t="s">
        <v>164</v>
      </c>
      <c r="BE1439" s="182">
        <f>IF(N1439="základní",J1439,0)</f>
        <v>0</v>
      </c>
      <c r="BF1439" s="182">
        <f>IF(N1439="snížená",J1439,0)</f>
        <v>0</v>
      </c>
      <c r="BG1439" s="182">
        <f>IF(N1439="zákl. přenesená",J1439,0)</f>
        <v>0</v>
      </c>
      <c r="BH1439" s="182">
        <f>IF(N1439="sníž. přenesená",J1439,0)</f>
        <v>0</v>
      </c>
      <c r="BI1439" s="182">
        <f>IF(N1439="nulová",J1439,0)</f>
        <v>0</v>
      </c>
      <c r="BJ1439" s="18" t="s">
        <v>84</v>
      </c>
      <c r="BK1439" s="182">
        <f>ROUND(I1439*H1439,2)</f>
        <v>0</v>
      </c>
      <c r="BL1439" s="18" t="s">
        <v>172</v>
      </c>
      <c r="BM1439" s="181" t="s">
        <v>2178</v>
      </c>
    </row>
    <row r="1440" spans="1:65" s="2" customFormat="1" x14ac:dyDescent="0.2">
      <c r="A1440" s="34"/>
      <c r="B1440" s="35"/>
      <c r="C1440" s="34"/>
      <c r="D1440" s="183" t="s">
        <v>174</v>
      </c>
      <c r="E1440" s="34"/>
      <c r="F1440" s="308" t="s">
        <v>6060</v>
      </c>
      <c r="G1440" s="34"/>
      <c r="H1440" s="34"/>
      <c r="I1440" s="103"/>
      <c r="J1440" s="34"/>
      <c r="K1440" s="34"/>
      <c r="L1440" s="35"/>
      <c r="M1440" s="185"/>
      <c r="N1440" s="186"/>
      <c r="O1440" s="60"/>
      <c r="P1440" s="60"/>
      <c r="Q1440" s="60"/>
      <c r="R1440" s="60"/>
      <c r="S1440" s="60"/>
      <c r="T1440" s="61"/>
      <c r="U1440" s="34"/>
      <c r="V1440" s="34"/>
      <c r="W1440" s="34"/>
      <c r="X1440" s="34"/>
      <c r="Y1440" s="34"/>
      <c r="Z1440" s="34"/>
      <c r="AA1440" s="34"/>
      <c r="AB1440" s="34"/>
      <c r="AC1440" s="34"/>
      <c r="AD1440" s="34"/>
      <c r="AE1440" s="34"/>
      <c r="AT1440" s="18" t="s">
        <v>174</v>
      </c>
      <c r="AU1440" s="18" t="s">
        <v>86</v>
      </c>
    </row>
    <row r="1441" spans="1:65" s="2" customFormat="1" ht="48.75" x14ac:dyDescent="0.2">
      <c r="A1441" s="34"/>
      <c r="B1441" s="35"/>
      <c r="C1441" s="34"/>
      <c r="D1441" s="183" t="s">
        <v>175</v>
      </c>
      <c r="E1441" s="34"/>
      <c r="F1441" s="187" t="s">
        <v>1074</v>
      </c>
      <c r="G1441" s="34"/>
      <c r="H1441" s="34"/>
      <c r="I1441" s="103"/>
      <c r="J1441" s="34"/>
      <c r="K1441" s="34"/>
      <c r="L1441" s="35"/>
      <c r="M1441" s="185"/>
      <c r="N1441" s="186"/>
      <c r="O1441" s="60"/>
      <c r="P1441" s="60"/>
      <c r="Q1441" s="60"/>
      <c r="R1441" s="60"/>
      <c r="S1441" s="60"/>
      <c r="T1441" s="61"/>
      <c r="U1441" s="34"/>
      <c r="V1441" s="34"/>
      <c r="W1441" s="34"/>
      <c r="X1441" s="34"/>
      <c r="Y1441" s="34"/>
      <c r="Z1441" s="34"/>
      <c r="AA1441" s="34"/>
      <c r="AB1441" s="34"/>
      <c r="AC1441" s="34"/>
      <c r="AD1441" s="34"/>
      <c r="AE1441" s="34"/>
      <c r="AT1441" s="18" t="s">
        <v>175</v>
      </c>
      <c r="AU1441" s="18" t="s">
        <v>86</v>
      </c>
    </row>
    <row r="1442" spans="1:65" s="13" customFormat="1" x14ac:dyDescent="0.2">
      <c r="B1442" s="188"/>
      <c r="D1442" s="183" t="s">
        <v>177</v>
      </c>
      <c r="E1442" s="189" t="s">
        <v>1</v>
      </c>
      <c r="F1442" s="190" t="s">
        <v>178</v>
      </c>
      <c r="H1442" s="189" t="s">
        <v>1</v>
      </c>
      <c r="I1442" s="191"/>
      <c r="L1442" s="188"/>
      <c r="M1442" s="192"/>
      <c r="N1442" s="193"/>
      <c r="O1442" s="193"/>
      <c r="P1442" s="193"/>
      <c r="Q1442" s="193"/>
      <c r="R1442" s="193"/>
      <c r="S1442" s="193"/>
      <c r="T1442" s="194"/>
      <c r="AT1442" s="189" t="s">
        <v>177</v>
      </c>
      <c r="AU1442" s="189" t="s">
        <v>86</v>
      </c>
      <c r="AV1442" s="13" t="s">
        <v>84</v>
      </c>
      <c r="AW1442" s="13" t="s">
        <v>34</v>
      </c>
      <c r="AX1442" s="13" t="s">
        <v>77</v>
      </c>
      <c r="AY1442" s="189" t="s">
        <v>164</v>
      </c>
    </row>
    <row r="1443" spans="1:65" s="13" customFormat="1" x14ac:dyDescent="0.2">
      <c r="B1443" s="188"/>
      <c r="D1443" s="183" t="s">
        <v>177</v>
      </c>
      <c r="E1443" s="189" t="s">
        <v>1</v>
      </c>
      <c r="F1443" s="190" t="s">
        <v>179</v>
      </c>
      <c r="H1443" s="189" t="s">
        <v>1</v>
      </c>
      <c r="I1443" s="191"/>
      <c r="L1443" s="188"/>
      <c r="M1443" s="192"/>
      <c r="N1443" s="193"/>
      <c r="O1443" s="193"/>
      <c r="P1443" s="193"/>
      <c r="Q1443" s="193"/>
      <c r="R1443" s="193"/>
      <c r="S1443" s="193"/>
      <c r="T1443" s="194"/>
      <c r="AT1443" s="189" t="s">
        <v>177</v>
      </c>
      <c r="AU1443" s="189" t="s">
        <v>86</v>
      </c>
      <c r="AV1443" s="13" t="s">
        <v>84</v>
      </c>
      <c r="AW1443" s="13" t="s">
        <v>34</v>
      </c>
      <c r="AX1443" s="13" t="s">
        <v>77</v>
      </c>
      <c r="AY1443" s="189" t="s">
        <v>164</v>
      </c>
    </row>
    <row r="1444" spans="1:65" s="13" customFormat="1" x14ac:dyDescent="0.2">
      <c r="B1444" s="188"/>
      <c r="D1444" s="183" t="s">
        <v>177</v>
      </c>
      <c r="E1444" s="189" t="s">
        <v>1</v>
      </c>
      <c r="F1444" s="190" t="s">
        <v>96</v>
      </c>
      <c r="H1444" s="189" t="s">
        <v>1</v>
      </c>
      <c r="I1444" s="191"/>
      <c r="L1444" s="188"/>
      <c r="M1444" s="192"/>
      <c r="N1444" s="193"/>
      <c r="O1444" s="193"/>
      <c r="P1444" s="193"/>
      <c r="Q1444" s="193"/>
      <c r="R1444" s="193"/>
      <c r="S1444" s="193"/>
      <c r="T1444" s="194"/>
      <c r="AT1444" s="189" t="s">
        <v>177</v>
      </c>
      <c r="AU1444" s="189" t="s">
        <v>86</v>
      </c>
      <c r="AV1444" s="13" t="s">
        <v>84</v>
      </c>
      <c r="AW1444" s="13" t="s">
        <v>34</v>
      </c>
      <c r="AX1444" s="13" t="s">
        <v>77</v>
      </c>
      <c r="AY1444" s="189" t="s">
        <v>164</v>
      </c>
    </row>
    <row r="1445" spans="1:65" s="13" customFormat="1" x14ac:dyDescent="0.2">
      <c r="B1445" s="188"/>
      <c r="D1445" s="183" t="s">
        <v>177</v>
      </c>
      <c r="E1445" s="189" t="s">
        <v>1</v>
      </c>
      <c r="F1445" s="190" t="s">
        <v>1066</v>
      </c>
      <c r="H1445" s="189" t="s">
        <v>1</v>
      </c>
      <c r="I1445" s="191"/>
      <c r="L1445" s="188"/>
      <c r="M1445" s="192"/>
      <c r="N1445" s="193"/>
      <c r="O1445" s="193"/>
      <c r="P1445" s="193"/>
      <c r="Q1445" s="193"/>
      <c r="R1445" s="193"/>
      <c r="S1445" s="193"/>
      <c r="T1445" s="194"/>
      <c r="AT1445" s="189" t="s">
        <v>177</v>
      </c>
      <c r="AU1445" s="189" t="s">
        <v>86</v>
      </c>
      <c r="AV1445" s="13" t="s">
        <v>84</v>
      </c>
      <c r="AW1445" s="13" t="s">
        <v>34</v>
      </c>
      <c r="AX1445" s="13" t="s">
        <v>77</v>
      </c>
      <c r="AY1445" s="189" t="s">
        <v>164</v>
      </c>
    </row>
    <row r="1446" spans="1:65" s="13" customFormat="1" x14ac:dyDescent="0.2">
      <c r="B1446" s="188"/>
      <c r="D1446" s="183" t="s">
        <v>177</v>
      </c>
      <c r="E1446" s="189" t="s">
        <v>1</v>
      </c>
      <c r="F1446" s="190" t="s">
        <v>1075</v>
      </c>
      <c r="H1446" s="189" t="s">
        <v>1</v>
      </c>
      <c r="I1446" s="191"/>
      <c r="L1446" s="188"/>
      <c r="M1446" s="192"/>
      <c r="N1446" s="193"/>
      <c r="O1446" s="193"/>
      <c r="P1446" s="193"/>
      <c r="Q1446" s="193"/>
      <c r="R1446" s="193"/>
      <c r="S1446" s="193"/>
      <c r="T1446" s="194"/>
      <c r="AT1446" s="189" t="s">
        <v>177</v>
      </c>
      <c r="AU1446" s="189" t="s">
        <v>86</v>
      </c>
      <c r="AV1446" s="13" t="s">
        <v>84</v>
      </c>
      <c r="AW1446" s="13" t="s">
        <v>34</v>
      </c>
      <c r="AX1446" s="13" t="s">
        <v>77</v>
      </c>
      <c r="AY1446" s="189" t="s">
        <v>164</v>
      </c>
    </row>
    <row r="1447" spans="1:65" s="14" customFormat="1" x14ac:dyDescent="0.2">
      <c r="B1447" s="195"/>
      <c r="D1447" s="183" t="s">
        <v>177</v>
      </c>
      <c r="E1447" s="196" t="s">
        <v>1</v>
      </c>
      <c r="F1447" s="197" t="s">
        <v>2174</v>
      </c>
      <c r="H1447" s="198">
        <v>154.61600000000001</v>
      </c>
      <c r="I1447" s="199"/>
      <c r="L1447" s="195"/>
      <c r="M1447" s="200"/>
      <c r="N1447" s="201"/>
      <c r="O1447" s="201"/>
      <c r="P1447" s="201"/>
      <c r="Q1447" s="201"/>
      <c r="R1447" s="201"/>
      <c r="S1447" s="201"/>
      <c r="T1447" s="202"/>
      <c r="AT1447" s="196" t="s">
        <v>177</v>
      </c>
      <c r="AU1447" s="196" t="s">
        <v>86</v>
      </c>
      <c r="AV1447" s="14" t="s">
        <v>86</v>
      </c>
      <c r="AW1447" s="14" t="s">
        <v>34</v>
      </c>
      <c r="AX1447" s="14" t="s">
        <v>77</v>
      </c>
      <c r="AY1447" s="196" t="s">
        <v>164</v>
      </c>
    </row>
    <row r="1448" spans="1:65" s="14" customFormat="1" x14ac:dyDescent="0.2">
      <c r="B1448" s="195"/>
      <c r="D1448" s="183" t="s">
        <v>177</v>
      </c>
      <c r="E1448" s="196" t="s">
        <v>1</v>
      </c>
      <c r="F1448" s="197" t="s">
        <v>2175</v>
      </c>
      <c r="H1448" s="198">
        <v>11.11</v>
      </c>
      <c r="I1448" s="199"/>
      <c r="L1448" s="195"/>
      <c r="M1448" s="200"/>
      <c r="N1448" s="201"/>
      <c r="O1448" s="201"/>
      <c r="P1448" s="201"/>
      <c r="Q1448" s="201"/>
      <c r="R1448" s="201"/>
      <c r="S1448" s="201"/>
      <c r="T1448" s="202"/>
      <c r="AT1448" s="196" t="s">
        <v>177</v>
      </c>
      <c r="AU1448" s="196" t="s">
        <v>86</v>
      </c>
      <c r="AV1448" s="14" t="s">
        <v>86</v>
      </c>
      <c r="AW1448" s="14" t="s">
        <v>34</v>
      </c>
      <c r="AX1448" s="14" t="s">
        <v>77</v>
      </c>
      <c r="AY1448" s="196" t="s">
        <v>164</v>
      </c>
    </row>
    <row r="1449" spans="1:65" s="14" customFormat="1" x14ac:dyDescent="0.2">
      <c r="B1449" s="195"/>
      <c r="D1449" s="183" t="s">
        <v>177</v>
      </c>
      <c r="E1449" s="196" t="s">
        <v>1</v>
      </c>
      <c r="F1449" s="197" t="s">
        <v>2176</v>
      </c>
      <c r="H1449" s="198">
        <v>3.4390000000000001</v>
      </c>
      <c r="I1449" s="199"/>
      <c r="L1449" s="195"/>
      <c r="M1449" s="200"/>
      <c r="N1449" s="201"/>
      <c r="O1449" s="201"/>
      <c r="P1449" s="201"/>
      <c r="Q1449" s="201"/>
      <c r="R1449" s="201"/>
      <c r="S1449" s="201"/>
      <c r="T1449" s="202"/>
      <c r="AT1449" s="196" t="s">
        <v>177</v>
      </c>
      <c r="AU1449" s="196" t="s">
        <v>86</v>
      </c>
      <c r="AV1449" s="14" t="s">
        <v>86</v>
      </c>
      <c r="AW1449" s="14" t="s">
        <v>34</v>
      </c>
      <c r="AX1449" s="14" t="s">
        <v>77</v>
      </c>
      <c r="AY1449" s="196" t="s">
        <v>164</v>
      </c>
    </row>
    <row r="1450" spans="1:65" s="14" customFormat="1" x14ac:dyDescent="0.2">
      <c r="B1450" s="195"/>
      <c r="D1450" s="183" t="s">
        <v>177</v>
      </c>
      <c r="E1450" s="196" t="s">
        <v>1</v>
      </c>
      <c r="F1450" s="197" t="s">
        <v>2177</v>
      </c>
      <c r="H1450" s="198">
        <v>4.4999999999999998E-2</v>
      </c>
      <c r="I1450" s="199"/>
      <c r="L1450" s="195"/>
      <c r="M1450" s="200"/>
      <c r="N1450" s="201"/>
      <c r="O1450" s="201"/>
      <c r="P1450" s="201"/>
      <c r="Q1450" s="201"/>
      <c r="R1450" s="201"/>
      <c r="S1450" s="201"/>
      <c r="T1450" s="202"/>
      <c r="AT1450" s="196" t="s">
        <v>177</v>
      </c>
      <c r="AU1450" s="196" t="s">
        <v>86</v>
      </c>
      <c r="AV1450" s="14" t="s">
        <v>86</v>
      </c>
      <c r="AW1450" s="14" t="s">
        <v>34</v>
      </c>
      <c r="AX1450" s="14" t="s">
        <v>77</v>
      </c>
      <c r="AY1450" s="196" t="s">
        <v>164</v>
      </c>
    </row>
    <row r="1451" spans="1:65" s="15" customFormat="1" x14ac:dyDescent="0.2">
      <c r="B1451" s="203"/>
      <c r="D1451" s="183" t="s">
        <v>177</v>
      </c>
      <c r="E1451" s="204" t="s">
        <v>1</v>
      </c>
      <c r="F1451" s="205" t="s">
        <v>184</v>
      </c>
      <c r="H1451" s="206">
        <v>169.21</v>
      </c>
      <c r="I1451" s="207"/>
      <c r="L1451" s="203"/>
      <c r="M1451" s="208"/>
      <c r="N1451" s="209"/>
      <c r="O1451" s="209"/>
      <c r="P1451" s="209"/>
      <c r="Q1451" s="209"/>
      <c r="R1451" s="209"/>
      <c r="S1451" s="209"/>
      <c r="T1451" s="210"/>
      <c r="AT1451" s="204" t="s">
        <v>177</v>
      </c>
      <c r="AU1451" s="204" t="s">
        <v>86</v>
      </c>
      <c r="AV1451" s="15" t="s">
        <v>172</v>
      </c>
      <c r="AW1451" s="15" t="s">
        <v>34</v>
      </c>
      <c r="AX1451" s="15" t="s">
        <v>84</v>
      </c>
      <c r="AY1451" s="204" t="s">
        <v>164</v>
      </c>
    </row>
    <row r="1452" spans="1:65" s="2" customFormat="1" ht="16.5" customHeight="1" x14ac:dyDescent="0.2">
      <c r="A1452" s="34"/>
      <c r="B1452" s="168"/>
      <c r="C1452" s="169" t="s">
        <v>845</v>
      </c>
      <c r="D1452" s="214" t="s">
        <v>167</v>
      </c>
      <c r="E1452" s="306" t="s">
        <v>6065</v>
      </c>
      <c r="F1452" s="307" t="s">
        <v>6066</v>
      </c>
      <c r="G1452" s="173" t="s">
        <v>329</v>
      </c>
      <c r="H1452" s="174">
        <v>169.21</v>
      </c>
      <c r="I1452" s="175"/>
      <c r="J1452" s="176">
        <f>ROUND(I1452*H1452,2)</f>
        <v>0</v>
      </c>
      <c r="K1452" s="307" t="s">
        <v>171</v>
      </c>
      <c r="L1452" s="35"/>
      <c r="M1452" s="177" t="s">
        <v>1</v>
      </c>
      <c r="N1452" s="178" t="s">
        <v>42</v>
      </c>
      <c r="O1452" s="60"/>
      <c r="P1452" s="179">
        <f>O1452*H1452</f>
        <v>0</v>
      </c>
      <c r="Q1452" s="179">
        <v>0</v>
      </c>
      <c r="R1452" s="179">
        <f>Q1452*H1452</f>
        <v>0</v>
      </c>
      <c r="S1452" s="179">
        <v>0</v>
      </c>
      <c r="T1452" s="180">
        <f>S1452*H1452</f>
        <v>0</v>
      </c>
      <c r="U1452" s="34"/>
      <c r="V1452" s="34"/>
      <c r="W1452" s="34"/>
      <c r="X1452" s="34"/>
      <c r="Y1452" s="34"/>
      <c r="Z1452" s="34"/>
      <c r="AA1452" s="34"/>
      <c r="AB1452" s="34"/>
      <c r="AC1452" s="34"/>
      <c r="AD1452" s="34"/>
      <c r="AE1452" s="34"/>
      <c r="AR1452" s="181" t="s">
        <v>172</v>
      </c>
      <c r="AT1452" s="181" t="s">
        <v>167</v>
      </c>
      <c r="AU1452" s="181" t="s">
        <v>86</v>
      </c>
      <c r="AY1452" s="18" t="s">
        <v>164</v>
      </c>
      <c r="BE1452" s="182">
        <f>IF(N1452="základní",J1452,0)</f>
        <v>0</v>
      </c>
      <c r="BF1452" s="182">
        <f>IF(N1452="snížená",J1452,0)</f>
        <v>0</v>
      </c>
      <c r="BG1452" s="182">
        <f>IF(N1452="zákl. přenesená",J1452,0)</f>
        <v>0</v>
      </c>
      <c r="BH1452" s="182">
        <f>IF(N1452="sníž. přenesená",J1452,0)</f>
        <v>0</v>
      </c>
      <c r="BI1452" s="182">
        <f>IF(N1452="nulová",J1452,0)</f>
        <v>0</v>
      </c>
      <c r="BJ1452" s="18" t="s">
        <v>84</v>
      </c>
      <c r="BK1452" s="182">
        <f>ROUND(I1452*H1452,2)</f>
        <v>0</v>
      </c>
      <c r="BL1452" s="18" t="s">
        <v>172</v>
      </c>
      <c r="BM1452" s="181" t="s">
        <v>2179</v>
      </c>
    </row>
    <row r="1453" spans="1:65" s="2" customFormat="1" x14ac:dyDescent="0.2">
      <c r="A1453" s="34"/>
      <c r="B1453" s="35"/>
      <c r="C1453" s="34"/>
      <c r="D1453" s="183" t="s">
        <v>174</v>
      </c>
      <c r="E1453" s="34"/>
      <c r="F1453" s="308" t="s">
        <v>6063</v>
      </c>
      <c r="G1453" s="34"/>
      <c r="H1453" s="34"/>
      <c r="I1453" s="103"/>
      <c r="J1453" s="34"/>
      <c r="K1453" s="34"/>
      <c r="L1453" s="35"/>
      <c r="M1453" s="185"/>
      <c r="N1453" s="186"/>
      <c r="O1453" s="60"/>
      <c r="P1453" s="60"/>
      <c r="Q1453" s="60"/>
      <c r="R1453" s="60"/>
      <c r="S1453" s="60"/>
      <c r="T1453" s="61"/>
      <c r="U1453" s="34"/>
      <c r="V1453" s="34"/>
      <c r="W1453" s="34"/>
      <c r="X1453" s="34"/>
      <c r="Y1453" s="34"/>
      <c r="Z1453" s="34"/>
      <c r="AA1453" s="34"/>
      <c r="AB1453" s="34"/>
      <c r="AC1453" s="34"/>
      <c r="AD1453" s="34"/>
      <c r="AE1453" s="34"/>
      <c r="AT1453" s="18" t="s">
        <v>174</v>
      </c>
      <c r="AU1453" s="18" t="s">
        <v>86</v>
      </c>
    </row>
    <row r="1454" spans="1:65" s="2" customFormat="1" ht="48.75" x14ac:dyDescent="0.2">
      <c r="A1454" s="34"/>
      <c r="B1454" s="35"/>
      <c r="C1454" s="34"/>
      <c r="D1454" s="183" t="s">
        <v>175</v>
      </c>
      <c r="E1454" s="34"/>
      <c r="F1454" s="187" t="s">
        <v>1081</v>
      </c>
      <c r="G1454" s="34"/>
      <c r="H1454" s="34"/>
      <c r="I1454" s="103"/>
      <c r="J1454" s="34"/>
      <c r="K1454" s="34"/>
      <c r="L1454" s="35"/>
      <c r="M1454" s="185"/>
      <c r="N1454" s="186"/>
      <c r="O1454" s="60"/>
      <c r="P1454" s="60"/>
      <c r="Q1454" s="60"/>
      <c r="R1454" s="60"/>
      <c r="S1454" s="60"/>
      <c r="T1454" s="61"/>
      <c r="U1454" s="34"/>
      <c r="V1454" s="34"/>
      <c r="W1454" s="34"/>
      <c r="X1454" s="34"/>
      <c r="Y1454" s="34"/>
      <c r="Z1454" s="34"/>
      <c r="AA1454" s="34"/>
      <c r="AB1454" s="34"/>
      <c r="AC1454" s="34"/>
      <c r="AD1454" s="34"/>
      <c r="AE1454" s="34"/>
      <c r="AT1454" s="18" t="s">
        <v>175</v>
      </c>
      <c r="AU1454" s="18" t="s">
        <v>86</v>
      </c>
    </row>
    <row r="1455" spans="1:65" s="13" customFormat="1" x14ac:dyDescent="0.2">
      <c r="B1455" s="188"/>
      <c r="D1455" s="183" t="s">
        <v>177</v>
      </c>
      <c r="E1455" s="189" t="s">
        <v>1</v>
      </c>
      <c r="F1455" s="190" t="s">
        <v>178</v>
      </c>
      <c r="H1455" s="189" t="s">
        <v>1</v>
      </c>
      <c r="I1455" s="191"/>
      <c r="L1455" s="188"/>
      <c r="M1455" s="192"/>
      <c r="N1455" s="193"/>
      <c r="O1455" s="193"/>
      <c r="P1455" s="193"/>
      <c r="Q1455" s="193"/>
      <c r="R1455" s="193"/>
      <c r="S1455" s="193"/>
      <c r="T1455" s="194"/>
      <c r="AT1455" s="189" t="s">
        <v>177</v>
      </c>
      <c r="AU1455" s="189" t="s">
        <v>86</v>
      </c>
      <c r="AV1455" s="13" t="s">
        <v>84</v>
      </c>
      <c r="AW1455" s="13" t="s">
        <v>34</v>
      </c>
      <c r="AX1455" s="13" t="s">
        <v>77</v>
      </c>
      <c r="AY1455" s="189" t="s">
        <v>164</v>
      </c>
    </row>
    <row r="1456" spans="1:65" s="13" customFormat="1" x14ac:dyDescent="0.2">
      <c r="B1456" s="188"/>
      <c r="D1456" s="183" t="s">
        <v>177</v>
      </c>
      <c r="E1456" s="189" t="s">
        <v>1</v>
      </c>
      <c r="F1456" s="190" t="s">
        <v>179</v>
      </c>
      <c r="H1456" s="189" t="s">
        <v>1</v>
      </c>
      <c r="I1456" s="191"/>
      <c r="L1456" s="188"/>
      <c r="M1456" s="192"/>
      <c r="N1456" s="193"/>
      <c r="O1456" s="193"/>
      <c r="P1456" s="193"/>
      <c r="Q1456" s="193"/>
      <c r="R1456" s="193"/>
      <c r="S1456" s="193"/>
      <c r="T1456" s="194"/>
      <c r="AT1456" s="189" t="s">
        <v>177</v>
      </c>
      <c r="AU1456" s="189" t="s">
        <v>86</v>
      </c>
      <c r="AV1456" s="13" t="s">
        <v>84</v>
      </c>
      <c r="AW1456" s="13" t="s">
        <v>34</v>
      </c>
      <c r="AX1456" s="13" t="s">
        <v>77</v>
      </c>
      <c r="AY1456" s="189" t="s">
        <v>164</v>
      </c>
    </row>
    <row r="1457" spans="1:65" s="13" customFormat="1" x14ac:dyDescent="0.2">
      <c r="B1457" s="188"/>
      <c r="D1457" s="183" t="s">
        <v>177</v>
      </c>
      <c r="E1457" s="189" t="s">
        <v>1</v>
      </c>
      <c r="F1457" s="190" t="s">
        <v>96</v>
      </c>
      <c r="H1457" s="189" t="s">
        <v>1</v>
      </c>
      <c r="I1457" s="191"/>
      <c r="L1457" s="188"/>
      <c r="M1457" s="192"/>
      <c r="N1457" s="193"/>
      <c r="O1457" s="193"/>
      <c r="P1457" s="193"/>
      <c r="Q1457" s="193"/>
      <c r="R1457" s="193"/>
      <c r="S1457" s="193"/>
      <c r="T1457" s="194"/>
      <c r="AT1457" s="189" t="s">
        <v>177</v>
      </c>
      <c r="AU1457" s="189" t="s">
        <v>86</v>
      </c>
      <c r="AV1457" s="13" t="s">
        <v>84</v>
      </c>
      <c r="AW1457" s="13" t="s">
        <v>34</v>
      </c>
      <c r="AX1457" s="13" t="s">
        <v>77</v>
      </c>
      <c r="AY1457" s="189" t="s">
        <v>164</v>
      </c>
    </row>
    <row r="1458" spans="1:65" s="13" customFormat="1" x14ac:dyDescent="0.2">
      <c r="B1458" s="188"/>
      <c r="D1458" s="183" t="s">
        <v>177</v>
      </c>
      <c r="E1458" s="189" t="s">
        <v>1</v>
      </c>
      <c r="F1458" s="190" t="s">
        <v>1066</v>
      </c>
      <c r="H1458" s="189" t="s">
        <v>1</v>
      </c>
      <c r="I1458" s="191"/>
      <c r="L1458" s="188"/>
      <c r="M1458" s="192"/>
      <c r="N1458" s="193"/>
      <c r="O1458" s="193"/>
      <c r="P1458" s="193"/>
      <c r="Q1458" s="193"/>
      <c r="R1458" s="193"/>
      <c r="S1458" s="193"/>
      <c r="T1458" s="194"/>
      <c r="AT1458" s="189" t="s">
        <v>177</v>
      </c>
      <c r="AU1458" s="189" t="s">
        <v>86</v>
      </c>
      <c r="AV1458" s="13" t="s">
        <v>84</v>
      </c>
      <c r="AW1458" s="13" t="s">
        <v>34</v>
      </c>
      <c r="AX1458" s="13" t="s">
        <v>77</v>
      </c>
      <c r="AY1458" s="189" t="s">
        <v>164</v>
      </c>
    </row>
    <row r="1459" spans="1:65" s="13" customFormat="1" x14ac:dyDescent="0.2">
      <c r="B1459" s="188"/>
      <c r="D1459" s="183" t="s">
        <v>177</v>
      </c>
      <c r="E1459" s="189" t="s">
        <v>1</v>
      </c>
      <c r="F1459" s="190" t="s">
        <v>1077</v>
      </c>
      <c r="H1459" s="189" t="s">
        <v>1</v>
      </c>
      <c r="I1459" s="191"/>
      <c r="L1459" s="188"/>
      <c r="M1459" s="192"/>
      <c r="N1459" s="193"/>
      <c r="O1459" s="193"/>
      <c r="P1459" s="193"/>
      <c r="Q1459" s="193"/>
      <c r="R1459" s="193"/>
      <c r="S1459" s="193"/>
      <c r="T1459" s="194"/>
      <c r="AT1459" s="189" t="s">
        <v>177</v>
      </c>
      <c r="AU1459" s="189" t="s">
        <v>86</v>
      </c>
      <c r="AV1459" s="13" t="s">
        <v>84</v>
      </c>
      <c r="AW1459" s="13" t="s">
        <v>34</v>
      </c>
      <c r="AX1459" s="13" t="s">
        <v>77</v>
      </c>
      <c r="AY1459" s="189" t="s">
        <v>164</v>
      </c>
    </row>
    <row r="1460" spans="1:65" s="14" customFormat="1" x14ac:dyDescent="0.2">
      <c r="B1460" s="195"/>
      <c r="D1460" s="183" t="s">
        <v>177</v>
      </c>
      <c r="E1460" s="196" t="s">
        <v>1</v>
      </c>
      <c r="F1460" s="197" t="s">
        <v>2174</v>
      </c>
      <c r="H1460" s="198">
        <v>154.61600000000001</v>
      </c>
      <c r="I1460" s="199"/>
      <c r="L1460" s="195"/>
      <c r="M1460" s="200"/>
      <c r="N1460" s="201"/>
      <c r="O1460" s="201"/>
      <c r="P1460" s="201"/>
      <c r="Q1460" s="201"/>
      <c r="R1460" s="201"/>
      <c r="S1460" s="201"/>
      <c r="T1460" s="202"/>
      <c r="AT1460" s="196" t="s">
        <v>177</v>
      </c>
      <c r="AU1460" s="196" t="s">
        <v>86</v>
      </c>
      <c r="AV1460" s="14" t="s">
        <v>86</v>
      </c>
      <c r="AW1460" s="14" t="s">
        <v>34</v>
      </c>
      <c r="AX1460" s="14" t="s">
        <v>77</v>
      </c>
      <c r="AY1460" s="196" t="s">
        <v>164</v>
      </c>
    </row>
    <row r="1461" spans="1:65" s="14" customFormat="1" x14ac:dyDescent="0.2">
      <c r="B1461" s="195"/>
      <c r="D1461" s="183" t="s">
        <v>177</v>
      </c>
      <c r="E1461" s="196" t="s">
        <v>1</v>
      </c>
      <c r="F1461" s="197" t="s">
        <v>2175</v>
      </c>
      <c r="H1461" s="198">
        <v>11.11</v>
      </c>
      <c r="I1461" s="199"/>
      <c r="L1461" s="195"/>
      <c r="M1461" s="200"/>
      <c r="N1461" s="201"/>
      <c r="O1461" s="201"/>
      <c r="P1461" s="201"/>
      <c r="Q1461" s="201"/>
      <c r="R1461" s="201"/>
      <c r="S1461" s="201"/>
      <c r="T1461" s="202"/>
      <c r="AT1461" s="196" t="s">
        <v>177</v>
      </c>
      <c r="AU1461" s="196" t="s">
        <v>86</v>
      </c>
      <c r="AV1461" s="14" t="s">
        <v>86</v>
      </c>
      <c r="AW1461" s="14" t="s">
        <v>34</v>
      </c>
      <c r="AX1461" s="14" t="s">
        <v>77</v>
      </c>
      <c r="AY1461" s="196" t="s">
        <v>164</v>
      </c>
    </row>
    <row r="1462" spans="1:65" s="14" customFormat="1" x14ac:dyDescent="0.2">
      <c r="B1462" s="195"/>
      <c r="D1462" s="183" t="s">
        <v>177</v>
      </c>
      <c r="E1462" s="196" t="s">
        <v>1</v>
      </c>
      <c r="F1462" s="197" t="s">
        <v>2177</v>
      </c>
      <c r="H1462" s="198">
        <v>4.4999999999999998E-2</v>
      </c>
      <c r="I1462" s="199"/>
      <c r="L1462" s="195"/>
      <c r="M1462" s="200"/>
      <c r="N1462" s="201"/>
      <c r="O1462" s="201"/>
      <c r="P1462" s="201"/>
      <c r="Q1462" s="201"/>
      <c r="R1462" s="201"/>
      <c r="S1462" s="201"/>
      <c r="T1462" s="202"/>
      <c r="AT1462" s="196" t="s">
        <v>177</v>
      </c>
      <c r="AU1462" s="196" t="s">
        <v>86</v>
      </c>
      <c r="AV1462" s="14" t="s">
        <v>86</v>
      </c>
      <c r="AW1462" s="14" t="s">
        <v>34</v>
      </c>
      <c r="AX1462" s="14" t="s">
        <v>77</v>
      </c>
      <c r="AY1462" s="196" t="s">
        <v>164</v>
      </c>
    </row>
    <row r="1463" spans="1:65" s="16" customFormat="1" x14ac:dyDescent="0.2">
      <c r="B1463" s="215"/>
      <c r="D1463" s="183" t="s">
        <v>177</v>
      </c>
      <c r="E1463" s="216" t="s">
        <v>1</v>
      </c>
      <c r="F1463" s="217" t="s">
        <v>235</v>
      </c>
      <c r="H1463" s="218">
        <v>165.77099999999999</v>
      </c>
      <c r="I1463" s="219"/>
      <c r="L1463" s="215"/>
      <c r="M1463" s="220"/>
      <c r="N1463" s="221"/>
      <c r="O1463" s="221"/>
      <c r="P1463" s="221"/>
      <c r="Q1463" s="221"/>
      <c r="R1463" s="221"/>
      <c r="S1463" s="221"/>
      <c r="T1463" s="222"/>
      <c r="AT1463" s="216" t="s">
        <v>177</v>
      </c>
      <c r="AU1463" s="216" t="s">
        <v>86</v>
      </c>
      <c r="AV1463" s="16" t="s">
        <v>236</v>
      </c>
      <c r="AW1463" s="16" t="s">
        <v>34</v>
      </c>
      <c r="AX1463" s="16" t="s">
        <v>77</v>
      </c>
      <c r="AY1463" s="216" t="s">
        <v>164</v>
      </c>
    </row>
    <row r="1464" spans="1:65" s="13" customFormat="1" x14ac:dyDescent="0.2">
      <c r="B1464" s="188"/>
      <c r="D1464" s="183" t="s">
        <v>177</v>
      </c>
      <c r="E1464" s="189" t="s">
        <v>1</v>
      </c>
      <c r="F1464" s="190" t="s">
        <v>1078</v>
      </c>
      <c r="H1464" s="189" t="s">
        <v>1</v>
      </c>
      <c r="I1464" s="191"/>
      <c r="L1464" s="188"/>
      <c r="M1464" s="192"/>
      <c r="N1464" s="193"/>
      <c r="O1464" s="193"/>
      <c r="P1464" s="193"/>
      <c r="Q1464" s="193"/>
      <c r="R1464" s="193"/>
      <c r="S1464" s="193"/>
      <c r="T1464" s="194"/>
      <c r="AT1464" s="189" t="s">
        <v>177</v>
      </c>
      <c r="AU1464" s="189" t="s">
        <v>86</v>
      </c>
      <c r="AV1464" s="13" t="s">
        <v>84</v>
      </c>
      <c r="AW1464" s="13" t="s">
        <v>34</v>
      </c>
      <c r="AX1464" s="13" t="s">
        <v>77</v>
      </c>
      <c r="AY1464" s="189" t="s">
        <v>164</v>
      </c>
    </row>
    <row r="1465" spans="1:65" s="14" customFormat="1" x14ac:dyDescent="0.2">
      <c r="B1465" s="195"/>
      <c r="D1465" s="183" t="s">
        <v>177</v>
      </c>
      <c r="E1465" s="196" t="s">
        <v>1</v>
      </c>
      <c r="F1465" s="197" t="s">
        <v>2176</v>
      </c>
      <c r="H1465" s="198">
        <v>3.4390000000000001</v>
      </c>
      <c r="I1465" s="199"/>
      <c r="L1465" s="195"/>
      <c r="M1465" s="200"/>
      <c r="N1465" s="201"/>
      <c r="O1465" s="201"/>
      <c r="P1465" s="201"/>
      <c r="Q1465" s="201"/>
      <c r="R1465" s="201"/>
      <c r="S1465" s="201"/>
      <c r="T1465" s="202"/>
      <c r="AT1465" s="196" t="s">
        <v>177</v>
      </c>
      <c r="AU1465" s="196" t="s">
        <v>86</v>
      </c>
      <c r="AV1465" s="14" t="s">
        <v>86</v>
      </c>
      <c r="AW1465" s="14" t="s">
        <v>34</v>
      </c>
      <c r="AX1465" s="14" t="s">
        <v>77</v>
      </c>
      <c r="AY1465" s="196" t="s">
        <v>164</v>
      </c>
    </row>
    <row r="1466" spans="1:65" s="16" customFormat="1" x14ac:dyDescent="0.2">
      <c r="B1466" s="215"/>
      <c r="D1466" s="183" t="s">
        <v>177</v>
      </c>
      <c r="E1466" s="216" t="s">
        <v>1</v>
      </c>
      <c r="F1466" s="217" t="s">
        <v>235</v>
      </c>
      <c r="H1466" s="218">
        <v>3.4390000000000001</v>
      </c>
      <c r="I1466" s="219"/>
      <c r="L1466" s="215"/>
      <c r="M1466" s="220"/>
      <c r="N1466" s="221"/>
      <c r="O1466" s="221"/>
      <c r="P1466" s="221"/>
      <c r="Q1466" s="221"/>
      <c r="R1466" s="221"/>
      <c r="S1466" s="221"/>
      <c r="T1466" s="222"/>
      <c r="AT1466" s="216" t="s">
        <v>177</v>
      </c>
      <c r="AU1466" s="216" t="s">
        <v>86</v>
      </c>
      <c r="AV1466" s="16" t="s">
        <v>236</v>
      </c>
      <c r="AW1466" s="16" t="s">
        <v>34</v>
      </c>
      <c r="AX1466" s="16" t="s">
        <v>77</v>
      </c>
      <c r="AY1466" s="216" t="s">
        <v>164</v>
      </c>
    </row>
    <row r="1467" spans="1:65" s="15" customFormat="1" x14ac:dyDescent="0.2">
      <c r="B1467" s="203"/>
      <c r="D1467" s="183" t="s">
        <v>177</v>
      </c>
      <c r="E1467" s="204" t="s">
        <v>1</v>
      </c>
      <c r="F1467" s="205" t="s">
        <v>184</v>
      </c>
      <c r="H1467" s="206">
        <v>169.21</v>
      </c>
      <c r="I1467" s="207"/>
      <c r="L1467" s="203"/>
      <c r="M1467" s="208"/>
      <c r="N1467" s="209"/>
      <c r="O1467" s="209"/>
      <c r="P1467" s="209"/>
      <c r="Q1467" s="209"/>
      <c r="R1467" s="209"/>
      <c r="S1467" s="209"/>
      <c r="T1467" s="210"/>
      <c r="AT1467" s="204" t="s">
        <v>177</v>
      </c>
      <c r="AU1467" s="204" t="s">
        <v>86</v>
      </c>
      <c r="AV1467" s="15" t="s">
        <v>172</v>
      </c>
      <c r="AW1467" s="15" t="s">
        <v>34</v>
      </c>
      <c r="AX1467" s="15" t="s">
        <v>84</v>
      </c>
      <c r="AY1467" s="204" t="s">
        <v>164</v>
      </c>
    </row>
    <row r="1468" spans="1:65" s="12" customFormat="1" ht="22.9" customHeight="1" x14ac:dyDescent="0.2">
      <c r="B1468" s="155"/>
      <c r="D1468" s="156" t="s">
        <v>76</v>
      </c>
      <c r="E1468" s="166" t="s">
        <v>1082</v>
      </c>
      <c r="F1468" s="166" t="s">
        <v>1083</v>
      </c>
      <c r="I1468" s="158"/>
      <c r="J1468" s="167">
        <f>BK1468</f>
        <v>0</v>
      </c>
      <c r="L1468" s="155"/>
      <c r="M1468" s="160"/>
      <c r="N1468" s="161"/>
      <c r="O1468" s="161"/>
      <c r="P1468" s="162">
        <f>SUM(P1469:P1471)</f>
        <v>0</v>
      </c>
      <c r="Q1468" s="161"/>
      <c r="R1468" s="162">
        <f>SUM(R1469:R1471)</f>
        <v>0</v>
      </c>
      <c r="S1468" s="161"/>
      <c r="T1468" s="163">
        <f>SUM(T1469:T1471)</f>
        <v>0</v>
      </c>
      <c r="AR1468" s="156" t="s">
        <v>84</v>
      </c>
      <c r="AT1468" s="164" t="s">
        <v>76</v>
      </c>
      <c r="AU1468" s="164" t="s">
        <v>84</v>
      </c>
      <c r="AY1468" s="156" t="s">
        <v>164</v>
      </c>
      <c r="BK1468" s="165">
        <f>SUM(BK1469:BK1471)</f>
        <v>0</v>
      </c>
    </row>
    <row r="1469" spans="1:65" s="2" customFormat="1" ht="16.5" customHeight="1" x14ac:dyDescent="0.2">
      <c r="A1469" s="34"/>
      <c r="B1469" s="168"/>
      <c r="C1469" s="169" t="s">
        <v>847</v>
      </c>
      <c r="D1469" s="234" t="s">
        <v>167</v>
      </c>
      <c r="E1469" s="171" t="s">
        <v>1085</v>
      </c>
      <c r="F1469" s="172" t="s">
        <v>1086</v>
      </c>
      <c r="G1469" s="173" t="s">
        <v>329</v>
      </c>
      <c r="H1469" s="174">
        <v>787.50599999999997</v>
      </c>
      <c r="I1469" s="175"/>
      <c r="J1469" s="176">
        <f>ROUND(I1469*H1469,2)</f>
        <v>0</v>
      </c>
      <c r="K1469" s="172" t="s">
        <v>216</v>
      </c>
      <c r="L1469" s="35"/>
      <c r="M1469" s="177" t="s">
        <v>1</v>
      </c>
      <c r="N1469" s="178" t="s">
        <v>42</v>
      </c>
      <c r="O1469" s="60"/>
      <c r="P1469" s="179">
        <f>O1469*H1469</f>
        <v>0</v>
      </c>
      <c r="Q1469" s="179">
        <v>0</v>
      </c>
      <c r="R1469" s="179">
        <f>Q1469*H1469</f>
        <v>0</v>
      </c>
      <c r="S1469" s="179">
        <v>0</v>
      </c>
      <c r="T1469" s="180">
        <f>S1469*H1469</f>
        <v>0</v>
      </c>
      <c r="U1469" s="34"/>
      <c r="V1469" s="34"/>
      <c r="W1469" s="34"/>
      <c r="X1469" s="34"/>
      <c r="Y1469" s="34"/>
      <c r="Z1469" s="34"/>
      <c r="AA1469" s="34"/>
      <c r="AB1469" s="34"/>
      <c r="AC1469" s="34"/>
      <c r="AD1469" s="34"/>
      <c r="AE1469" s="34"/>
      <c r="AR1469" s="181" t="s">
        <v>172</v>
      </c>
      <c r="AT1469" s="181" t="s">
        <v>167</v>
      </c>
      <c r="AU1469" s="181" t="s">
        <v>86</v>
      </c>
      <c r="AY1469" s="18" t="s">
        <v>164</v>
      </c>
      <c r="BE1469" s="182">
        <f>IF(N1469="základní",J1469,0)</f>
        <v>0</v>
      </c>
      <c r="BF1469" s="182">
        <f>IF(N1469="snížená",J1469,0)</f>
        <v>0</v>
      </c>
      <c r="BG1469" s="182">
        <f>IF(N1469="zákl. přenesená",J1469,0)</f>
        <v>0</v>
      </c>
      <c r="BH1469" s="182">
        <f>IF(N1469="sníž. přenesená",J1469,0)</f>
        <v>0</v>
      </c>
      <c r="BI1469" s="182">
        <f>IF(N1469="nulová",J1469,0)</f>
        <v>0</v>
      </c>
      <c r="BJ1469" s="18" t="s">
        <v>84</v>
      </c>
      <c r="BK1469" s="182">
        <f>ROUND(I1469*H1469,2)</f>
        <v>0</v>
      </c>
      <c r="BL1469" s="18" t="s">
        <v>172</v>
      </c>
      <c r="BM1469" s="181" t="s">
        <v>2180</v>
      </c>
    </row>
    <row r="1470" spans="1:65" s="2" customFormat="1" ht="19.5" x14ac:dyDescent="0.2">
      <c r="A1470" s="34"/>
      <c r="B1470" s="35"/>
      <c r="C1470" s="34"/>
      <c r="D1470" s="183" t="s">
        <v>174</v>
      </c>
      <c r="E1470" s="34"/>
      <c r="F1470" s="184" t="s">
        <v>1088</v>
      </c>
      <c r="G1470" s="34"/>
      <c r="H1470" s="34"/>
      <c r="I1470" s="103"/>
      <c r="J1470" s="34"/>
      <c r="K1470" s="34"/>
      <c r="L1470" s="35"/>
      <c r="M1470" s="185"/>
      <c r="N1470" s="186"/>
      <c r="O1470" s="60"/>
      <c r="P1470" s="60"/>
      <c r="Q1470" s="60"/>
      <c r="R1470" s="60"/>
      <c r="S1470" s="60"/>
      <c r="T1470" s="61"/>
      <c r="U1470" s="34"/>
      <c r="V1470" s="34"/>
      <c r="W1470" s="34"/>
      <c r="X1470" s="34"/>
      <c r="Y1470" s="34"/>
      <c r="Z1470" s="34"/>
      <c r="AA1470" s="34"/>
      <c r="AB1470" s="34"/>
      <c r="AC1470" s="34"/>
      <c r="AD1470" s="34"/>
      <c r="AE1470" s="34"/>
      <c r="AT1470" s="18" t="s">
        <v>174</v>
      </c>
      <c r="AU1470" s="18" t="s">
        <v>86</v>
      </c>
    </row>
    <row r="1471" spans="1:65" s="2" customFormat="1" ht="19.5" x14ac:dyDescent="0.2">
      <c r="A1471" s="34"/>
      <c r="B1471" s="35"/>
      <c r="C1471" s="34"/>
      <c r="D1471" s="183" t="s">
        <v>175</v>
      </c>
      <c r="E1471" s="34"/>
      <c r="F1471" s="187" t="s">
        <v>1089</v>
      </c>
      <c r="G1471" s="34"/>
      <c r="H1471" s="34"/>
      <c r="I1471" s="103"/>
      <c r="J1471" s="34"/>
      <c r="K1471" s="34"/>
      <c r="L1471" s="35"/>
      <c r="M1471" s="185"/>
      <c r="N1471" s="186"/>
      <c r="O1471" s="60"/>
      <c r="P1471" s="60"/>
      <c r="Q1471" s="60"/>
      <c r="R1471" s="60"/>
      <c r="S1471" s="60"/>
      <c r="T1471" s="61"/>
      <c r="U1471" s="34"/>
      <c r="V1471" s="34"/>
      <c r="W1471" s="34"/>
      <c r="X1471" s="34"/>
      <c r="Y1471" s="34"/>
      <c r="Z1471" s="34"/>
      <c r="AA1471" s="34"/>
      <c r="AB1471" s="34"/>
      <c r="AC1471" s="34"/>
      <c r="AD1471" s="34"/>
      <c r="AE1471" s="34"/>
      <c r="AT1471" s="18" t="s">
        <v>175</v>
      </c>
      <c r="AU1471" s="18" t="s">
        <v>86</v>
      </c>
    </row>
    <row r="1472" spans="1:65" s="12" customFormat="1" ht="25.9" customHeight="1" x14ac:dyDescent="0.2">
      <c r="B1472" s="155"/>
      <c r="D1472" s="156" t="s">
        <v>76</v>
      </c>
      <c r="E1472" s="157" t="s">
        <v>185</v>
      </c>
      <c r="F1472" s="157" t="s">
        <v>186</v>
      </c>
      <c r="I1472" s="158"/>
      <c r="J1472" s="159">
        <f>BK1472</f>
        <v>0</v>
      </c>
      <c r="L1472" s="155"/>
      <c r="M1472" s="160"/>
      <c r="N1472" s="161"/>
      <c r="O1472" s="161"/>
      <c r="P1472" s="162">
        <f>P1473+P1943+P1970+P2400+P2695</f>
        <v>0</v>
      </c>
      <c r="Q1472" s="161"/>
      <c r="R1472" s="162">
        <f>R1473+R1943+R1970+R2400+R2695</f>
        <v>4.1412585100000001</v>
      </c>
      <c r="S1472" s="161"/>
      <c r="T1472" s="163">
        <f>T1473+T1943+T1970+T2400+T2695</f>
        <v>2.9034610000000001</v>
      </c>
      <c r="AR1472" s="156" t="s">
        <v>86</v>
      </c>
      <c r="AT1472" s="164" t="s">
        <v>76</v>
      </c>
      <c r="AU1472" s="164" t="s">
        <v>77</v>
      </c>
      <c r="AY1472" s="156" t="s">
        <v>164</v>
      </c>
      <c r="BK1472" s="165">
        <f>BK1473+BK1943+BK1970+BK2400+BK2695</f>
        <v>0</v>
      </c>
    </row>
    <row r="1473" spans="1:65" s="12" customFormat="1" ht="22.9" customHeight="1" x14ac:dyDescent="0.2">
      <c r="B1473" s="155"/>
      <c r="D1473" s="156" t="s">
        <v>76</v>
      </c>
      <c r="E1473" s="166" t="s">
        <v>1090</v>
      </c>
      <c r="F1473" s="166" t="s">
        <v>1091</v>
      </c>
      <c r="I1473" s="158"/>
      <c r="J1473" s="167">
        <f>BK1473</f>
        <v>0</v>
      </c>
      <c r="L1473" s="155"/>
      <c r="M1473" s="160"/>
      <c r="N1473" s="161"/>
      <c r="O1473" s="161"/>
      <c r="P1473" s="162">
        <f>SUM(P1474:P1942)</f>
        <v>0</v>
      </c>
      <c r="Q1473" s="161"/>
      <c r="R1473" s="162">
        <f>SUM(R1474:R1942)</f>
        <v>2.2293398900000003</v>
      </c>
      <c r="S1473" s="161"/>
      <c r="T1473" s="163">
        <f>SUM(T1474:T1942)</f>
        <v>0</v>
      </c>
      <c r="AR1473" s="156" t="s">
        <v>86</v>
      </c>
      <c r="AT1473" s="164" t="s">
        <v>76</v>
      </c>
      <c r="AU1473" s="164" t="s">
        <v>84</v>
      </c>
      <c r="AY1473" s="156" t="s">
        <v>164</v>
      </c>
      <c r="BK1473" s="165">
        <f>SUM(BK1474:BK1942)</f>
        <v>0</v>
      </c>
    </row>
    <row r="1474" spans="1:65" s="2" customFormat="1" ht="16.5" customHeight="1" x14ac:dyDescent="0.2">
      <c r="A1474" s="34"/>
      <c r="B1474" s="168"/>
      <c r="C1474" s="169" t="s">
        <v>849</v>
      </c>
      <c r="D1474" s="214" t="s">
        <v>167</v>
      </c>
      <c r="E1474" s="171" t="s">
        <v>2181</v>
      </c>
      <c r="F1474" s="172" t="s">
        <v>2182</v>
      </c>
      <c r="G1474" s="173" t="s">
        <v>282</v>
      </c>
      <c r="H1474" s="174">
        <v>26.79</v>
      </c>
      <c r="I1474" s="175"/>
      <c r="J1474" s="176">
        <f>ROUND(I1474*H1474,2)</f>
        <v>0</v>
      </c>
      <c r="K1474" s="172" t="s">
        <v>216</v>
      </c>
      <c r="L1474" s="35"/>
      <c r="M1474" s="177" t="s">
        <v>1</v>
      </c>
      <c r="N1474" s="178" t="s">
        <v>42</v>
      </c>
      <c r="O1474" s="60"/>
      <c r="P1474" s="179">
        <f>O1474*H1474</f>
        <v>0</v>
      </c>
      <c r="Q1474" s="179">
        <v>0</v>
      </c>
      <c r="R1474" s="179">
        <f>Q1474*H1474</f>
        <v>0</v>
      </c>
      <c r="S1474" s="179">
        <v>0</v>
      </c>
      <c r="T1474" s="180">
        <f>S1474*H1474</f>
        <v>0</v>
      </c>
      <c r="U1474" s="34"/>
      <c r="V1474" s="34"/>
      <c r="W1474" s="34"/>
      <c r="X1474" s="34"/>
      <c r="Y1474" s="34"/>
      <c r="Z1474" s="34"/>
      <c r="AA1474" s="34"/>
      <c r="AB1474" s="34"/>
      <c r="AC1474" s="34"/>
      <c r="AD1474" s="34"/>
      <c r="AE1474" s="34"/>
      <c r="AR1474" s="181" t="s">
        <v>191</v>
      </c>
      <c r="AT1474" s="181" t="s">
        <v>167</v>
      </c>
      <c r="AU1474" s="181" t="s">
        <v>86</v>
      </c>
      <c r="AY1474" s="18" t="s">
        <v>164</v>
      </c>
      <c r="BE1474" s="182">
        <f>IF(N1474="základní",J1474,0)</f>
        <v>0</v>
      </c>
      <c r="BF1474" s="182">
        <f>IF(N1474="snížená",J1474,0)</f>
        <v>0</v>
      </c>
      <c r="BG1474" s="182">
        <f>IF(N1474="zákl. přenesená",J1474,0)</f>
        <v>0</v>
      </c>
      <c r="BH1474" s="182">
        <f>IF(N1474="sníž. přenesená",J1474,0)</f>
        <v>0</v>
      </c>
      <c r="BI1474" s="182">
        <f>IF(N1474="nulová",J1474,0)</f>
        <v>0</v>
      </c>
      <c r="BJ1474" s="18" t="s">
        <v>84</v>
      </c>
      <c r="BK1474" s="182">
        <f>ROUND(I1474*H1474,2)</f>
        <v>0</v>
      </c>
      <c r="BL1474" s="18" t="s">
        <v>191</v>
      </c>
      <c r="BM1474" s="181" t="s">
        <v>2183</v>
      </c>
    </row>
    <row r="1475" spans="1:65" s="2" customFormat="1" x14ac:dyDescent="0.2">
      <c r="A1475" s="34"/>
      <c r="B1475" s="35"/>
      <c r="C1475" s="34"/>
      <c r="D1475" s="183" t="s">
        <v>174</v>
      </c>
      <c r="E1475" s="34"/>
      <c r="F1475" s="184" t="s">
        <v>2184</v>
      </c>
      <c r="G1475" s="34"/>
      <c r="H1475" s="34"/>
      <c r="I1475" s="103"/>
      <c r="J1475" s="34"/>
      <c r="K1475" s="34"/>
      <c r="L1475" s="35"/>
      <c r="M1475" s="185"/>
      <c r="N1475" s="186"/>
      <c r="O1475" s="60"/>
      <c r="P1475" s="60"/>
      <c r="Q1475" s="60"/>
      <c r="R1475" s="60"/>
      <c r="S1475" s="60"/>
      <c r="T1475" s="61"/>
      <c r="U1475" s="34"/>
      <c r="V1475" s="34"/>
      <c r="W1475" s="34"/>
      <c r="X1475" s="34"/>
      <c r="Y1475" s="34"/>
      <c r="Z1475" s="34"/>
      <c r="AA1475" s="34"/>
      <c r="AB1475" s="34"/>
      <c r="AC1475" s="34"/>
      <c r="AD1475" s="34"/>
      <c r="AE1475" s="34"/>
      <c r="AT1475" s="18" t="s">
        <v>174</v>
      </c>
      <c r="AU1475" s="18" t="s">
        <v>86</v>
      </c>
    </row>
    <row r="1476" spans="1:65" s="2" customFormat="1" ht="19.5" x14ac:dyDescent="0.2">
      <c r="A1476" s="34"/>
      <c r="B1476" s="35"/>
      <c r="C1476" s="34"/>
      <c r="D1476" s="183" t="s">
        <v>175</v>
      </c>
      <c r="E1476" s="34"/>
      <c r="F1476" s="187" t="s">
        <v>2185</v>
      </c>
      <c r="G1476" s="34"/>
      <c r="H1476" s="34"/>
      <c r="I1476" s="103"/>
      <c r="J1476" s="34"/>
      <c r="K1476" s="34"/>
      <c r="L1476" s="35"/>
      <c r="M1476" s="185"/>
      <c r="N1476" s="186"/>
      <c r="O1476" s="60"/>
      <c r="P1476" s="60"/>
      <c r="Q1476" s="60"/>
      <c r="R1476" s="60"/>
      <c r="S1476" s="60"/>
      <c r="T1476" s="61"/>
      <c r="U1476" s="34"/>
      <c r="V1476" s="34"/>
      <c r="W1476" s="34"/>
      <c r="X1476" s="34"/>
      <c r="Y1476" s="34"/>
      <c r="Z1476" s="34"/>
      <c r="AA1476" s="34"/>
      <c r="AB1476" s="34"/>
      <c r="AC1476" s="34"/>
      <c r="AD1476" s="34"/>
      <c r="AE1476" s="34"/>
      <c r="AT1476" s="18" t="s">
        <v>175</v>
      </c>
      <c r="AU1476" s="18" t="s">
        <v>86</v>
      </c>
    </row>
    <row r="1477" spans="1:65" s="13" customFormat="1" x14ac:dyDescent="0.2">
      <c r="B1477" s="188"/>
      <c r="D1477" s="183" t="s">
        <v>177</v>
      </c>
      <c r="E1477" s="189" t="s">
        <v>1</v>
      </c>
      <c r="F1477" s="190" t="s">
        <v>178</v>
      </c>
      <c r="H1477" s="189" t="s">
        <v>1</v>
      </c>
      <c r="I1477" s="191"/>
      <c r="L1477" s="188"/>
      <c r="M1477" s="192"/>
      <c r="N1477" s="193"/>
      <c r="O1477" s="193"/>
      <c r="P1477" s="193"/>
      <c r="Q1477" s="193"/>
      <c r="R1477" s="193"/>
      <c r="S1477" s="193"/>
      <c r="T1477" s="194"/>
      <c r="AT1477" s="189" t="s">
        <v>177</v>
      </c>
      <c r="AU1477" s="189" t="s">
        <v>86</v>
      </c>
      <c r="AV1477" s="13" t="s">
        <v>84</v>
      </c>
      <c r="AW1477" s="13" t="s">
        <v>34</v>
      </c>
      <c r="AX1477" s="13" t="s">
        <v>77</v>
      </c>
      <c r="AY1477" s="189" t="s">
        <v>164</v>
      </c>
    </row>
    <row r="1478" spans="1:65" s="13" customFormat="1" x14ac:dyDescent="0.2">
      <c r="B1478" s="188"/>
      <c r="D1478" s="183" t="s">
        <v>177</v>
      </c>
      <c r="E1478" s="189" t="s">
        <v>1</v>
      </c>
      <c r="F1478" s="190" t="s">
        <v>179</v>
      </c>
      <c r="H1478" s="189" t="s">
        <v>1</v>
      </c>
      <c r="I1478" s="191"/>
      <c r="L1478" s="188"/>
      <c r="M1478" s="192"/>
      <c r="N1478" s="193"/>
      <c r="O1478" s="193"/>
      <c r="P1478" s="193"/>
      <c r="Q1478" s="193"/>
      <c r="R1478" s="193"/>
      <c r="S1478" s="193"/>
      <c r="T1478" s="194"/>
      <c r="AT1478" s="189" t="s">
        <v>177</v>
      </c>
      <c r="AU1478" s="189" t="s">
        <v>86</v>
      </c>
      <c r="AV1478" s="13" t="s">
        <v>84</v>
      </c>
      <c r="AW1478" s="13" t="s">
        <v>34</v>
      </c>
      <c r="AX1478" s="13" t="s">
        <v>77</v>
      </c>
      <c r="AY1478" s="189" t="s">
        <v>164</v>
      </c>
    </row>
    <row r="1479" spans="1:65" s="13" customFormat="1" x14ac:dyDescent="0.2">
      <c r="B1479" s="188"/>
      <c r="D1479" s="183" t="s">
        <v>177</v>
      </c>
      <c r="E1479" s="189" t="s">
        <v>1</v>
      </c>
      <c r="F1479" s="190" t="s">
        <v>96</v>
      </c>
      <c r="H1479" s="189" t="s">
        <v>1</v>
      </c>
      <c r="I1479" s="191"/>
      <c r="L1479" s="188"/>
      <c r="M1479" s="192"/>
      <c r="N1479" s="193"/>
      <c r="O1479" s="193"/>
      <c r="P1479" s="193"/>
      <c r="Q1479" s="193"/>
      <c r="R1479" s="193"/>
      <c r="S1479" s="193"/>
      <c r="T1479" s="194"/>
      <c r="AT1479" s="189" t="s">
        <v>177</v>
      </c>
      <c r="AU1479" s="189" t="s">
        <v>86</v>
      </c>
      <c r="AV1479" s="13" t="s">
        <v>84</v>
      </c>
      <c r="AW1479" s="13" t="s">
        <v>34</v>
      </c>
      <c r="AX1479" s="13" t="s">
        <v>77</v>
      </c>
      <c r="AY1479" s="189" t="s">
        <v>164</v>
      </c>
    </row>
    <row r="1480" spans="1:65" s="13" customFormat="1" x14ac:dyDescent="0.2">
      <c r="B1480" s="188"/>
      <c r="D1480" s="183" t="s">
        <v>177</v>
      </c>
      <c r="E1480" s="189" t="s">
        <v>1</v>
      </c>
      <c r="F1480" s="190" t="s">
        <v>181</v>
      </c>
      <c r="H1480" s="189" t="s">
        <v>1</v>
      </c>
      <c r="I1480" s="191"/>
      <c r="L1480" s="188"/>
      <c r="M1480" s="192"/>
      <c r="N1480" s="193"/>
      <c r="O1480" s="193"/>
      <c r="P1480" s="193"/>
      <c r="Q1480" s="193"/>
      <c r="R1480" s="193"/>
      <c r="S1480" s="193"/>
      <c r="T1480" s="194"/>
      <c r="AT1480" s="189" t="s">
        <v>177</v>
      </c>
      <c r="AU1480" s="189" t="s">
        <v>86</v>
      </c>
      <c r="AV1480" s="13" t="s">
        <v>84</v>
      </c>
      <c r="AW1480" s="13" t="s">
        <v>34</v>
      </c>
      <c r="AX1480" s="13" t="s">
        <v>77</v>
      </c>
      <c r="AY1480" s="189" t="s">
        <v>164</v>
      </c>
    </row>
    <row r="1481" spans="1:65" s="13" customFormat="1" x14ac:dyDescent="0.2">
      <c r="B1481" s="188"/>
      <c r="D1481" s="183" t="s">
        <v>177</v>
      </c>
      <c r="E1481" s="189" t="s">
        <v>1</v>
      </c>
      <c r="F1481" s="190" t="s">
        <v>1809</v>
      </c>
      <c r="H1481" s="189" t="s">
        <v>1</v>
      </c>
      <c r="I1481" s="191"/>
      <c r="L1481" s="188"/>
      <c r="M1481" s="192"/>
      <c r="N1481" s="193"/>
      <c r="O1481" s="193"/>
      <c r="P1481" s="193"/>
      <c r="Q1481" s="193"/>
      <c r="R1481" s="193"/>
      <c r="S1481" s="193"/>
      <c r="T1481" s="194"/>
      <c r="AT1481" s="189" t="s">
        <v>177</v>
      </c>
      <c r="AU1481" s="189" t="s">
        <v>86</v>
      </c>
      <c r="AV1481" s="13" t="s">
        <v>84</v>
      </c>
      <c r="AW1481" s="13" t="s">
        <v>34</v>
      </c>
      <c r="AX1481" s="13" t="s">
        <v>77</v>
      </c>
      <c r="AY1481" s="189" t="s">
        <v>164</v>
      </c>
    </row>
    <row r="1482" spans="1:65" s="13" customFormat="1" x14ac:dyDescent="0.2">
      <c r="B1482" s="188"/>
      <c r="D1482" s="183" t="s">
        <v>177</v>
      </c>
      <c r="E1482" s="189" t="s">
        <v>1</v>
      </c>
      <c r="F1482" s="190" t="s">
        <v>2186</v>
      </c>
      <c r="H1482" s="189" t="s">
        <v>1</v>
      </c>
      <c r="I1482" s="191"/>
      <c r="L1482" s="188"/>
      <c r="M1482" s="192"/>
      <c r="N1482" s="193"/>
      <c r="O1482" s="193"/>
      <c r="P1482" s="193"/>
      <c r="Q1482" s="193"/>
      <c r="R1482" s="193"/>
      <c r="S1482" s="193"/>
      <c r="T1482" s="194"/>
      <c r="AT1482" s="189" t="s">
        <v>177</v>
      </c>
      <c r="AU1482" s="189" t="s">
        <v>86</v>
      </c>
      <c r="AV1482" s="13" t="s">
        <v>84</v>
      </c>
      <c r="AW1482" s="13" t="s">
        <v>34</v>
      </c>
      <c r="AX1482" s="13" t="s">
        <v>77</v>
      </c>
      <c r="AY1482" s="189" t="s">
        <v>164</v>
      </c>
    </row>
    <row r="1483" spans="1:65" s="14" customFormat="1" x14ac:dyDescent="0.2">
      <c r="B1483" s="195"/>
      <c r="D1483" s="183" t="s">
        <v>177</v>
      </c>
      <c r="E1483" s="196" t="s">
        <v>1</v>
      </c>
      <c r="F1483" s="197" t="s">
        <v>2187</v>
      </c>
      <c r="H1483" s="198">
        <v>26.79</v>
      </c>
      <c r="I1483" s="199"/>
      <c r="L1483" s="195"/>
      <c r="M1483" s="200"/>
      <c r="N1483" s="201"/>
      <c r="O1483" s="201"/>
      <c r="P1483" s="201"/>
      <c r="Q1483" s="201"/>
      <c r="R1483" s="201"/>
      <c r="S1483" s="201"/>
      <c r="T1483" s="202"/>
      <c r="AT1483" s="196" t="s">
        <v>177</v>
      </c>
      <c r="AU1483" s="196" t="s">
        <v>86</v>
      </c>
      <c r="AV1483" s="14" t="s">
        <v>86</v>
      </c>
      <c r="AW1483" s="14" t="s">
        <v>34</v>
      </c>
      <c r="AX1483" s="14" t="s">
        <v>77</v>
      </c>
      <c r="AY1483" s="196" t="s">
        <v>164</v>
      </c>
    </row>
    <row r="1484" spans="1:65" s="15" customFormat="1" x14ac:dyDescent="0.2">
      <c r="B1484" s="203"/>
      <c r="D1484" s="183" t="s">
        <v>177</v>
      </c>
      <c r="E1484" s="204" t="s">
        <v>1</v>
      </c>
      <c r="F1484" s="205" t="s">
        <v>184</v>
      </c>
      <c r="H1484" s="206">
        <v>26.79</v>
      </c>
      <c r="I1484" s="207"/>
      <c r="L1484" s="203"/>
      <c r="M1484" s="208"/>
      <c r="N1484" s="209"/>
      <c r="O1484" s="209"/>
      <c r="P1484" s="209"/>
      <c r="Q1484" s="209"/>
      <c r="R1484" s="209"/>
      <c r="S1484" s="209"/>
      <c r="T1484" s="210"/>
      <c r="AT1484" s="204" t="s">
        <v>177</v>
      </c>
      <c r="AU1484" s="204" t="s">
        <v>86</v>
      </c>
      <c r="AV1484" s="15" t="s">
        <v>172</v>
      </c>
      <c r="AW1484" s="15" t="s">
        <v>34</v>
      </c>
      <c r="AX1484" s="15" t="s">
        <v>84</v>
      </c>
      <c r="AY1484" s="204" t="s">
        <v>164</v>
      </c>
    </row>
    <row r="1485" spans="1:65" s="2" customFormat="1" ht="16.5" customHeight="1" x14ac:dyDescent="0.2">
      <c r="A1485" s="34"/>
      <c r="B1485" s="168"/>
      <c r="C1485" s="223" t="s">
        <v>854</v>
      </c>
      <c r="D1485" s="224" t="s">
        <v>326</v>
      </c>
      <c r="E1485" s="225" t="s">
        <v>1104</v>
      </c>
      <c r="F1485" s="226" t="s">
        <v>1105</v>
      </c>
      <c r="G1485" s="227" t="s">
        <v>329</v>
      </c>
      <c r="H1485" s="228">
        <v>8.0000000000000002E-3</v>
      </c>
      <c r="I1485" s="229"/>
      <c r="J1485" s="230">
        <f>ROUND(I1485*H1485,2)</f>
        <v>0</v>
      </c>
      <c r="K1485" s="226" t="s">
        <v>216</v>
      </c>
      <c r="L1485" s="231"/>
      <c r="M1485" s="232" t="s">
        <v>1</v>
      </c>
      <c r="N1485" s="233" t="s">
        <v>42</v>
      </c>
      <c r="O1485" s="60"/>
      <c r="P1485" s="179">
        <f>O1485*H1485</f>
        <v>0</v>
      </c>
      <c r="Q1485" s="179">
        <v>1</v>
      </c>
      <c r="R1485" s="179">
        <f>Q1485*H1485</f>
        <v>8.0000000000000002E-3</v>
      </c>
      <c r="S1485" s="179">
        <v>0</v>
      </c>
      <c r="T1485" s="180">
        <f>S1485*H1485</f>
        <v>0</v>
      </c>
      <c r="U1485" s="34"/>
      <c r="V1485" s="34"/>
      <c r="W1485" s="34"/>
      <c r="X1485" s="34"/>
      <c r="Y1485" s="34"/>
      <c r="Z1485" s="34"/>
      <c r="AA1485" s="34"/>
      <c r="AB1485" s="34"/>
      <c r="AC1485" s="34"/>
      <c r="AD1485" s="34"/>
      <c r="AE1485" s="34"/>
      <c r="AR1485" s="181" t="s">
        <v>480</v>
      </c>
      <c r="AT1485" s="181" t="s">
        <v>326</v>
      </c>
      <c r="AU1485" s="181" t="s">
        <v>86</v>
      </c>
      <c r="AY1485" s="18" t="s">
        <v>164</v>
      </c>
      <c r="BE1485" s="182">
        <f>IF(N1485="základní",J1485,0)</f>
        <v>0</v>
      </c>
      <c r="BF1485" s="182">
        <f>IF(N1485="snížená",J1485,0)</f>
        <v>0</v>
      </c>
      <c r="BG1485" s="182">
        <f>IF(N1485="zákl. přenesená",J1485,0)</f>
        <v>0</v>
      </c>
      <c r="BH1485" s="182">
        <f>IF(N1485="sníž. přenesená",J1485,0)</f>
        <v>0</v>
      </c>
      <c r="BI1485" s="182">
        <f>IF(N1485="nulová",J1485,0)</f>
        <v>0</v>
      </c>
      <c r="BJ1485" s="18" t="s">
        <v>84</v>
      </c>
      <c r="BK1485" s="182">
        <f>ROUND(I1485*H1485,2)</f>
        <v>0</v>
      </c>
      <c r="BL1485" s="18" t="s">
        <v>191</v>
      </c>
      <c r="BM1485" s="181" t="s">
        <v>2188</v>
      </c>
    </row>
    <row r="1486" spans="1:65" s="2" customFormat="1" x14ac:dyDescent="0.2">
      <c r="A1486" s="34"/>
      <c r="B1486" s="35"/>
      <c r="C1486" s="34"/>
      <c r="D1486" s="183" t="s">
        <v>174</v>
      </c>
      <c r="E1486" s="34"/>
      <c r="F1486" s="184" t="s">
        <v>1105</v>
      </c>
      <c r="G1486" s="34"/>
      <c r="H1486" s="34"/>
      <c r="I1486" s="103"/>
      <c r="J1486" s="34"/>
      <c r="K1486" s="34"/>
      <c r="L1486" s="35"/>
      <c r="M1486" s="185"/>
      <c r="N1486" s="186"/>
      <c r="O1486" s="60"/>
      <c r="P1486" s="60"/>
      <c r="Q1486" s="60"/>
      <c r="R1486" s="60"/>
      <c r="S1486" s="60"/>
      <c r="T1486" s="61"/>
      <c r="U1486" s="34"/>
      <c r="V1486" s="34"/>
      <c r="W1486" s="34"/>
      <c r="X1486" s="34"/>
      <c r="Y1486" s="34"/>
      <c r="Z1486" s="34"/>
      <c r="AA1486" s="34"/>
      <c r="AB1486" s="34"/>
      <c r="AC1486" s="34"/>
      <c r="AD1486" s="34"/>
      <c r="AE1486" s="34"/>
      <c r="AT1486" s="18" t="s">
        <v>174</v>
      </c>
      <c r="AU1486" s="18" t="s">
        <v>86</v>
      </c>
    </row>
    <row r="1487" spans="1:65" s="13" customFormat="1" x14ac:dyDescent="0.2">
      <c r="B1487" s="188"/>
      <c r="D1487" s="183" t="s">
        <v>177</v>
      </c>
      <c r="E1487" s="189" t="s">
        <v>1</v>
      </c>
      <c r="F1487" s="190" t="s">
        <v>178</v>
      </c>
      <c r="H1487" s="189" t="s">
        <v>1</v>
      </c>
      <c r="I1487" s="191"/>
      <c r="L1487" s="188"/>
      <c r="M1487" s="192"/>
      <c r="N1487" s="193"/>
      <c r="O1487" s="193"/>
      <c r="P1487" s="193"/>
      <c r="Q1487" s="193"/>
      <c r="R1487" s="193"/>
      <c r="S1487" s="193"/>
      <c r="T1487" s="194"/>
      <c r="AT1487" s="189" t="s">
        <v>177</v>
      </c>
      <c r="AU1487" s="189" t="s">
        <v>86</v>
      </c>
      <c r="AV1487" s="13" t="s">
        <v>84</v>
      </c>
      <c r="AW1487" s="13" t="s">
        <v>34</v>
      </c>
      <c r="AX1487" s="13" t="s">
        <v>77</v>
      </c>
      <c r="AY1487" s="189" t="s">
        <v>164</v>
      </c>
    </row>
    <row r="1488" spans="1:65" s="13" customFormat="1" x14ac:dyDescent="0.2">
      <c r="B1488" s="188"/>
      <c r="D1488" s="183" t="s">
        <v>177</v>
      </c>
      <c r="E1488" s="189" t="s">
        <v>1</v>
      </c>
      <c r="F1488" s="190" t="s">
        <v>179</v>
      </c>
      <c r="H1488" s="189" t="s">
        <v>1</v>
      </c>
      <c r="I1488" s="191"/>
      <c r="L1488" s="188"/>
      <c r="M1488" s="192"/>
      <c r="N1488" s="193"/>
      <c r="O1488" s="193"/>
      <c r="P1488" s="193"/>
      <c r="Q1488" s="193"/>
      <c r="R1488" s="193"/>
      <c r="S1488" s="193"/>
      <c r="T1488" s="194"/>
      <c r="AT1488" s="189" t="s">
        <v>177</v>
      </c>
      <c r="AU1488" s="189" t="s">
        <v>86</v>
      </c>
      <c r="AV1488" s="13" t="s">
        <v>84</v>
      </c>
      <c r="AW1488" s="13" t="s">
        <v>34</v>
      </c>
      <c r="AX1488" s="13" t="s">
        <v>77</v>
      </c>
      <c r="AY1488" s="189" t="s">
        <v>164</v>
      </c>
    </row>
    <row r="1489" spans="1:65" s="13" customFormat="1" x14ac:dyDescent="0.2">
      <c r="B1489" s="188"/>
      <c r="D1489" s="183" t="s">
        <v>177</v>
      </c>
      <c r="E1489" s="189" t="s">
        <v>1</v>
      </c>
      <c r="F1489" s="190" t="s">
        <v>96</v>
      </c>
      <c r="H1489" s="189" t="s">
        <v>1</v>
      </c>
      <c r="I1489" s="191"/>
      <c r="L1489" s="188"/>
      <c r="M1489" s="192"/>
      <c r="N1489" s="193"/>
      <c r="O1489" s="193"/>
      <c r="P1489" s="193"/>
      <c r="Q1489" s="193"/>
      <c r="R1489" s="193"/>
      <c r="S1489" s="193"/>
      <c r="T1489" s="194"/>
      <c r="AT1489" s="189" t="s">
        <v>177</v>
      </c>
      <c r="AU1489" s="189" t="s">
        <v>86</v>
      </c>
      <c r="AV1489" s="13" t="s">
        <v>84</v>
      </c>
      <c r="AW1489" s="13" t="s">
        <v>34</v>
      </c>
      <c r="AX1489" s="13" t="s">
        <v>77</v>
      </c>
      <c r="AY1489" s="189" t="s">
        <v>164</v>
      </c>
    </row>
    <row r="1490" spans="1:65" s="13" customFormat="1" x14ac:dyDescent="0.2">
      <c r="B1490" s="188"/>
      <c r="D1490" s="183" t="s">
        <v>177</v>
      </c>
      <c r="E1490" s="189" t="s">
        <v>1</v>
      </c>
      <c r="F1490" s="190" t="s">
        <v>181</v>
      </c>
      <c r="H1490" s="189" t="s">
        <v>1</v>
      </c>
      <c r="I1490" s="191"/>
      <c r="L1490" s="188"/>
      <c r="M1490" s="192"/>
      <c r="N1490" s="193"/>
      <c r="O1490" s="193"/>
      <c r="P1490" s="193"/>
      <c r="Q1490" s="193"/>
      <c r="R1490" s="193"/>
      <c r="S1490" s="193"/>
      <c r="T1490" s="194"/>
      <c r="AT1490" s="189" t="s">
        <v>177</v>
      </c>
      <c r="AU1490" s="189" t="s">
        <v>86</v>
      </c>
      <c r="AV1490" s="13" t="s">
        <v>84</v>
      </c>
      <c r="AW1490" s="13" t="s">
        <v>34</v>
      </c>
      <c r="AX1490" s="13" t="s">
        <v>77</v>
      </c>
      <c r="AY1490" s="189" t="s">
        <v>164</v>
      </c>
    </row>
    <row r="1491" spans="1:65" s="13" customFormat="1" x14ac:dyDescent="0.2">
      <c r="B1491" s="188"/>
      <c r="D1491" s="183" t="s">
        <v>177</v>
      </c>
      <c r="E1491" s="189" t="s">
        <v>1</v>
      </c>
      <c r="F1491" s="190" t="s">
        <v>1809</v>
      </c>
      <c r="H1491" s="189" t="s">
        <v>1</v>
      </c>
      <c r="I1491" s="191"/>
      <c r="L1491" s="188"/>
      <c r="M1491" s="192"/>
      <c r="N1491" s="193"/>
      <c r="O1491" s="193"/>
      <c r="P1491" s="193"/>
      <c r="Q1491" s="193"/>
      <c r="R1491" s="193"/>
      <c r="S1491" s="193"/>
      <c r="T1491" s="194"/>
      <c r="AT1491" s="189" t="s">
        <v>177</v>
      </c>
      <c r="AU1491" s="189" t="s">
        <v>86</v>
      </c>
      <c r="AV1491" s="13" t="s">
        <v>84</v>
      </c>
      <c r="AW1491" s="13" t="s">
        <v>34</v>
      </c>
      <c r="AX1491" s="13" t="s">
        <v>77</v>
      </c>
      <c r="AY1491" s="189" t="s">
        <v>164</v>
      </c>
    </row>
    <row r="1492" spans="1:65" s="13" customFormat="1" x14ac:dyDescent="0.2">
      <c r="B1492" s="188"/>
      <c r="D1492" s="183" t="s">
        <v>177</v>
      </c>
      <c r="E1492" s="189" t="s">
        <v>1</v>
      </c>
      <c r="F1492" s="190" t="s">
        <v>2186</v>
      </c>
      <c r="H1492" s="189" t="s">
        <v>1</v>
      </c>
      <c r="I1492" s="191"/>
      <c r="L1492" s="188"/>
      <c r="M1492" s="192"/>
      <c r="N1492" s="193"/>
      <c r="O1492" s="193"/>
      <c r="P1492" s="193"/>
      <c r="Q1492" s="193"/>
      <c r="R1492" s="193"/>
      <c r="S1492" s="193"/>
      <c r="T1492" s="194"/>
      <c r="AT1492" s="189" t="s">
        <v>177</v>
      </c>
      <c r="AU1492" s="189" t="s">
        <v>86</v>
      </c>
      <c r="AV1492" s="13" t="s">
        <v>84</v>
      </c>
      <c r="AW1492" s="13" t="s">
        <v>34</v>
      </c>
      <c r="AX1492" s="13" t="s">
        <v>77</v>
      </c>
      <c r="AY1492" s="189" t="s">
        <v>164</v>
      </c>
    </row>
    <row r="1493" spans="1:65" s="14" customFormat="1" x14ac:dyDescent="0.2">
      <c r="B1493" s="195"/>
      <c r="D1493" s="183" t="s">
        <v>177</v>
      </c>
      <c r="E1493" s="196" t="s">
        <v>1</v>
      </c>
      <c r="F1493" s="197" t="s">
        <v>2187</v>
      </c>
      <c r="H1493" s="198">
        <v>26.79</v>
      </c>
      <c r="I1493" s="199"/>
      <c r="L1493" s="195"/>
      <c r="M1493" s="200"/>
      <c r="N1493" s="201"/>
      <c r="O1493" s="201"/>
      <c r="P1493" s="201"/>
      <c r="Q1493" s="201"/>
      <c r="R1493" s="201"/>
      <c r="S1493" s="201"/>
      <c r="T1493" s="202"/>
      <c r="AT1493" s="196" t="s">
        <v>177</v>
      </c>
      <c r="AU1493" s="196" t="s">
        <v>86</v>
      </c>
      <c r="AV1493" s="14" t="s">
        <v>86</v>
      </c>
      <c r="AW1493" s="14" t="s">
        <v>34</v>
      </c>
      <c r="AX1493" s="14" t="s">
        <v>77</v>
      </c>
      <c r="AY1493" s="196" t="s">
        <v>164</v>
      </c>
    </row>
    <row r="1494" spans="1:65" s="15" customFormat="1" x14ac:dyDescent="0.2">
      <c r="B1494" s="203"/>
      <c r="D1494" s="183" t="s">
        <v>177</v>
      </c>
      <c r="E1494" s="204" t="s">
        <v>1</v>
      </c>
      <c r="F1494" s="205" t="s">
        <v>184</v>
      </c>
      <c r="H1494" s="206">
        <v>26.79</v>
      </c>
      <c r="I1494" s="207"/>
      <c r="L1494" s="203"/>
      <c r="M1494" s="208"/>
      <c r="N1494" s="209"/>
      <c r="O1494" s="209"/>
      <c r="P1494" s="209"/>
      <c r="Q1494" s="209"/>
      <c r="R1494" s="209"/>
      <c r="S1494" s="209"/>
      <c r="T1494" s="210"/>
      <c r="AT1494" s="204" t="s">
        <v>177</v>
      </c>
      <c r="AU1494" s="204" t="s">
        <v>86</v>
      </c>
      <c r="AV1494" s="15" t="s">
        <v>172</v>
      </c>
      <c r="AW1494" s="15" t="s">
        <v>34</v>
      </c>
      <c r="AX1494" s="15" t="s">
        <v>84</v>
      </c>
      <c r="AY1494" s="204" t="s">
        <v>164</v>
      </c>
    </row>
    <row r="1495" spans="1:65" s="14" customFormat="1" x14ac:dyDescent="0.2">
      <c r="B1495" s="195"/>
      <c r="D1495" s="183" t="s">
        <v>177</v>
      </c>
      <c r="F1495" s="197" t="s">
        <v>2189</v>
      </c>
      <c r="H1495" s="198">
        <v>8.0000000000000002E-3</v>
      </c>
      <c r="I1495" s="199"/>
      <c r="L1495" s="195"/>
      <c r="M1495" s="200"/>
      <c r="N1495" s="201"/>
      <c r="O1495" s="201"/>
      <c r="P1495" s="201"/>
      <c r="Q1495" s="201"/>
      <c r="R1495" s="201"/>
      <c r="S1495" s="201"/>
      <c r="T1495" s="202"/>
      <c r="AT1495" s="196" t="s">
        <v>177</v>
      </c>
      <c r="AU1495" s="196" t="s">
        <v>86</v>
      </c>
      <c r="AV1495" s="14" t="s">
        <v>86</v>
      </c>
      <c r="AW1495" s="14" t="s">
        <v>3</v>
      </c>
      <c r="AX1495" s="14" t="s">
        <v>84</v>
      </c>
      <c r="AY1495" s="196" t="s">
        <v>164</v>
      </c>
    </row>
    <row r="1496" spans="1:65" s="2" customFormat="1" ht="16.5" customHeight="1" x14ac:dyDescent="0.2">
      <c r="A1496" s="34"/>
      <c r="B1496" s="168"/>
      <c r="C1496" s="169" t="s">
        <v>856</v>
      </c>
      <c r="D1496" s="214" t="s">
        <v>167</v>
      </c>
      <c r="E1496" s="171" t="s">
        <v>2181</v>
      </c>
      <c r="F1496" s="172" t="s">
        <v>2182</v>
      </c>
      <c r="G1496" s="173" t="s">
        <v>282</v>
      </c>
      <c r="H1496" s="174">
        <v>52.758000000000003</v>
      </c>
      <c r="I1496" s="175"/>
      <c r="J1496" s="176">
        <f>ROUND(I1496*H1496,2)</f>
        <v>0</v>
      </c>
      <c r="K1496" s="172" t="s">
        <v>216</v>
      </c>
      <c r="L1496" s="35"/>
      <c r="M1496" s="177" t="s">
        <v>1</v>
      </c>
      <c r="N1496" s="178" t="s">
        <v>42</v>
      </c>
      <c r="O1496" s="60"/>
      <c r="P1496" s="179">
        <f>O1496*H1496</f>
        <v>0</v>
      </c>
      <c r="Q1496" s="179">
        <v>0</v>
      </c>
      <c r="R1496" s="179">
        <f>Q1496*H1496</f>
        <v>0</v>
      </c>
      <c r="S1496" s="179">
        <v>0</v>
      </c>
      <c r="T1496" s="180">
        <f>S1496*H1496</f>
        <v>0</v>
      </c>
      <c r="U1496" s="34"/>
      <c r="V1496" s="34"/>
      <c r="W1496" s="34"/>
      <c r="X1496" s="34"/>
      <c r="Y1496" s="34"/>
      <c r="Z1496" s="34"/>
      <c r="AA1496" s="34"/>
      <c r="AB1496" s="34"/>
      <c r="AC1496" s="34"/>
      <c r="AD1496" s="34"/>
      <c r="AE1496" s="34"/>
      <c r="AR1496" s="181" t="s">
        <v>191</v>
      </c>
      <c r="AT1496" s="181" t="s">
        <v>167</v>
      </c>
      <c r="AU1496" s="181" t="s">
        <v>86</v>
      </c>
      <c r="AY1496" s="18" t="s">
        <v>164</v>
      </c>
      <c r="BE1496" s="182">
        <f>IF(N1496="základní",J1496,0)</f>
        <v>0</v>
      </c>
      <c r="BF1496" s="182">
        <f>IF(N1496="snížená",J1496,0)</f>
        <v>0</v>
      </c>
      <c r="BG1496" s="182">
        <f>IF(N1496="zákl. přenesená",J1496,0)</f>
        <v>0</v>
      </c>
      <c r="BH1496" s="182">
        <f>IF(N1496="sníž. přenesená",J1496,0)</f>
        <v>0</v>
      </c>
      <c r="BI1496" s="182">
        <f>IF(N1496="nulová",J1496,0)</f>
        <v>0</v>
      </c>
      <c r="BJ1496" s="18" t="s">
        <v>84</v>
      </c>
      <c r="BK1496" s="182">
        <f>ROUND(I1496*H1496,2)</f>
        <v>0</v>
      </c>
      <c r="BL1496" s="18" t="s">
        <v>191</v>
      </c>
      <c r="BM1496" s="181" t="s">
        <v>2190</v>
      </c>
    </row>
    <row r="1497" spans="1:65" s="2" customFormat="1" x14ac:dyDescent="0.2">
      <c r="A1497" s="34"/>
      <c r="B1497" s="35"/>
      <c r="C1497" s="34"/>
      <c r="D1497" s="183" t="s">
        <v>174</v>
      </c>
      <c r="E1497" s="34"/>
      <c r="F1497" s="184" t="s">
        <v>2184</v>
      </c>
      <c r="G1497" s="34"/>
      <c r="H1497" s="34"/>
      <c r="I1497" s="103"/>
      <c r="J1497" s="34"/>
      <c r="K1497" s="34"/>
      <c r="L1497" s="35"/>
      <c r="M1497" s="185"/>
      <c r="N1497" s="186"/>
      <c r="O1497" s="60"/>
      <c r="P1497" s="60"/>
      <c r="Q1497" s="60"/>
      <c r="R1497" s="60"/>
      <c r="S1497" s="60"/>
      <c r="T1497" s="61"/>
      <c r="U1497" s="34"/>
      <c r="V1497" s="34"/>
      <c r="W1497" s="34"/>
      <c r="X1497" s="34"/>
      <c r="Y1497" s="34"/>
      <c r="Z1497" s="34"/>
      <c r="AA1497" s="34"/>
      <c r="AB1497" s="34"/>
      <c r="AC1497" s="34"/>
      <c r="AD1497" s="34"/>
      <c r="AE1497" s="34"/>
      <c r="AT1497" s="18" t="s">
        <v>174</v>
      </c>
      <c r="AU1497" s="18" t="s">
        <v>86</v>
      </c>
    </row>
    <row r="1498" spans="1:65" s="2" customFormat="1" ht="19.5" x14ac:dyDescent="0.2">
      <c r="A1498" s="34"/>
      <c r="B1498" s="35"/>
      <c r="C1498" s="34"/>
      <c r="D1498" s="183" t="s">
        <v>175</v>
      </c>
      <c r="E1498" s="34"/>
      <c r="F1498" s="187" t="s">
        <v>2185</v>
      </c>
      <c r="G1498" s="34"/>
      <c r="H1498" s="34"/>
      <c r="I1498" s="103"/>
      <c r="J1498" s="34"/>
      <c r="K1498" s="34"/>
      <c r="L1498" s="35"/>
      <c r="M1498" s="185"/>
      <c r="N1498" s="186"/>
      <c r="O1498" s="60"/>
      <c r="P1498" s="60"/>
      <c r="Q1498" s="60"/>
      <c r="R1498" s="60"/>
      <c r="S1498" s="60"/>
      <c r="T1498" s="61"/>
      <c r="U1498" s="34"/>
      <c r="V1498" s="34"/>
      <c r="W1498" s="34"/>
      <c r="X1498" s="34"/>
      <c r="Y1498" s="34"/>
      <c r="Z1498" s="34"/>
      <c r="AA1498" s="34"/>
      <c r="AB1498" s="34"/>
      <c r="AC1498" s="34"/>
      <c r="AD1498" s="34"/>
      <c r="AE1498" s="34"/>
      <c r="AT1498" s="18" t="s">
        <v>175</v>
      </c>
      <c r="AU1498" s="18" t="s">
        <v>86</v>
      </c>
    </row>
    <row r="1499" spans="1:65" s="13" customFormat="1" x14ac:dyDescent="0.2">
      <c r="B1499" s="188"/>
      <c r="D1499" s="183" t="s">
        <v>177</v>
      </c>
      <c r="E1499" s="189" t="s">
        <v>1</v>
      </c>
      <c r="F1499" s="190" t="s">
        <v>178</v>
      </c>
      <c r="H1499" s="189" t="s">
        <v>1</v>
      </c>
      <c r="I1499" s="191"/>
      <c r="L1499" s="188"/>
      <c r="M1499" s="192"/>
      <c r="N1499" s="193"/>
      <c r="O1499" s="193"/>
      <c r="P1499" s="193"/>
      <c r="Q1499" s="193"/>
      <c r="R1499" s="193"/>
      <c r="S1499" s="193"/>
      <c r="T1499" s="194"/>
      <c r="AT1499" s="189" t="s">
        <v>177</v>
      </c>
      <c r="AU1499" s="189" t="s">
        <v>86</v>
      </c>
      <c r="AV1499" s="13" t="s">
        <v>84</v>
      </c>
      <c r="AW1499" s="13" t="s">
        <v>34</v>
      </c>
      <c r="AX1499" s="13" t="s">
        <v>77</v>
      </c>
      <c r="AY1499" s="189" t="s">
        <v>164</v>
      </c>
    </row>
    <row r="1500" spans="1:65" s="13" customFormat="1" x14ac:dyDescent="0.2">
      <c r="B1500" s="188"/>
      <c r="D1500" s="183" t="s">
        <v>177</v>
      </c>
      <c r="E1500" s="189" t="s">
        <v>1</v>
      </c>
      <c r="F1500" s="190" t="s">
        <v>179</v>
      </c>
      <c r="H1500" s="189" t="s">
        <v>1</v>
      </c>
      <c r="I1500" s="191"/>
      <c r="L1500" s="188"/>
      <c r="M1500" s="192"/>
      <c r="N1500" s="193"/>
      <c r="O1500" s="193"/>
      <c r="P1500" s="193"/>
      <c r="Q1500" s="193"/>
      <c r="R1500" s="193"/>
      <c r="S1500" s="193"/>
      <c r="T1500" s="194"/>
      <c r="AT1500" s="189" t="s">
        <v>177</v>
      </c>
      <c r="AU1500" s="189" t="s">
        <v>86</v>
      </c>
      <c r="AV1500" s="13" t="s">
        <v>84</v>
      </c>
      <c r="AW1500" s="13" t="s">
        <v>34</v>
      </c>
      <c r="AX1500" s="13" t="s">
        <v>77</v>
      </c>
      <c r="AY1500" s="189" t="s">
        <v>164</v>
      </c>
    </row>
    <row r="1501" spans="1:65" s="13" customFormat="1" x14ac:dyDescent="0.2">
      <c r="B1501" s="188"/>
      <c r="D1501" s="183" t="s">
        <v>177</v>
      </c>
      <c r="E1501" s="189" t="s">
        <v>1</v>
      </c>
      <c r="F1501" s="190" t="s">
        <v>96</v>
      </c>
      <c r="H1501" s="189" t="s">
        <v>1</v>
      </c>
      <c r="I1501" s="191"/>
      <c r="L1501" s="188"/>
      <c r="M1501" s="192"/>
      <c r="N1501" s="193"/>
      <c r="O1501" s="193"/>
      <c r="P1501" s="193"/>
      <c r="Q1501" s="193"/>
      <c r="R1501" s="193"/>
      <c r="S1501" s="193"/>
      <c r="T1501" s="194"/>
      <c r="AT1501" s="189" t="s">
        <v>177</v>
      </c>
      <c r="AU1501" s="189" t="s">
        <v>86</v>
      </c>
      <c r="AV1501" s="13" t="s">
        <v>84</v>
      </c>
      <c r="AW1501" s="13" t="s">
        <v>34</v>
      </c>
      <c r="AX1501" s="13" t="s">
        <v>77</v>
      </c>
      <c r="AY1501" s="189" t="s">
        <v>164</v>
      </c>
    </row>
    <row r="1502" spans="1:65" s="13" customFormat="1" x14ac:dyDescent="0.2">
      <c r="B1502" s="188"/>
      <c r="D1502" s="183" t="s">
        <v>177</v>
      </c>
      <c r="E1502" s="189" t="s">
        <v>1</v>
      </c>
      <c r="F1502" s="190" t="s">
        <v>181</v>
      </c>
      <c r="H1502" s="189" t="s">
        <v>1</v>
      </c>
      <c r="I1502" s="191"/>
      <c r="L1502" s="188"/>
      <c r="M1502" s="192"/>
      <c r="N1502" s="193"/>
      <c r="O1502" s="193"/>
      <c r="P1502" s="193"/>
      <c r="Q1502" s="193"/>
      <c r="R1502" s="193"/>
      <c r="S1502" s="193"/>
      <c r="T1502" s="194"/>
      <c r="AT1502" s="189" t="s">
        <v>177</v>
      </c>
      <c r="AU1502" s="189" t="s">
        <v>86</v>
      </c>
      <c r="AV1502" s="13" t="s">
        <v>84</v>
      </c>
      <c r="AW1502" s="13" t="s">
        <v>34</v>
      </c>
      <c r="AX1502" s="13" t="s">
        <v>77</v>
      </c>
      <c r="AY1502" s="189" t="s">
        <v>164</v>
      </c>
    </row>
    <row r="1503" spans="1:65" s="13" customFormat="1" x14ac:dyDescent="0.2">
      <c r="B1503" s="188"/>
      <c r="D1503" s="183" t="s">
        <v>177</v>
      </c>
      <c r="E1503" s="189" t="s">
        <v>1</v>
      </c>
      <c r="F1503" s="190" t="s">
        <v>1809</v>
      </c>
      <c r="H1503" s="189" t="s">
        <v>1</v>
      </c>
      <c r="I1503" s="191"/>
      <c r="L1503" s="188"/>
      <c r="M1503" s="192"/>
      <c r="N1503" s="193"/>
      <c r="O1503" s="193"/>
      <c r="P1503" s="193"/>
      <c r="Q1503" s="193"/>
      <c r="R1503" s="193"/>
      <c r="S1503" s="193"/>
      <c r="T1503" s="194"/>
      <c r="AT1503" s="189" t="s">
        <v>177</v>
      </c>
      <c r="AU1503" s="189" t="s">
        <v>86</v>
      </c>
      <c r="AV1503" s="13" t="s">
        <v>84</v>
      </c>
      <c r="AW1503" s="13" t="s">
        <v>34</v>
      </c>
      <c r="AX1503" s="13" t="s">
        <v>77</v>
      </c>
      <c r="AY1503" s="189" t="s">
        <v>164</v>
      </c>
    </row>
    <row r="1504" spans="1:65" s="13" customFormat="1" x14ac:dyDescent="0.2">
      <c r="B1504" s="188"/>
      <c r="D1504" s="183" t="s">
        <v>177</v>
      </c>
      <c r="E1504" s="189" t="s">
        <v>1</v>
      </c>
      <c r="F1504" s="190" t="s">
        <v>2191</v>
      </c>
      <c r="H1504" s="189" t="s">
        <v>1</v>
      </c>
      <c r="I1504" s="191"/>
      <c r="L1504" s="188"/>
      <c r="M1504" s="192"/>
      <c r="N1504" s="193"/>
      <c r="O1504" s="193"/>
      <c r="P1504" s="193"/>
      <c r="Q1504" s="193"/>
      <c r="R1504" s="193"/>
      <c r="S1504" s="193"/>
      <c r="T1504" s="194"/>
      <c r="AT1504" s="189" t="s">
        <v>177</v>
      </c>
      <c r="AU1504" s="189" t="s">
        <v>86</v>
      </c>
      <c r="AV1504" s="13" t="s">
        <v>84</v>
      </c>
      <c r="AW1504" s="13" t="s">
        <v>34</v>
      </c>
      <c r="AX1504" s="13" t="s">
        <v>77</v>
      </c>
      <c r="AY1504" s="189" t="s">
        <v>164</v>
      </c>
    </row>
    <row r="1505" spans="1:65" s="14" customFormat="1" x14ac:dyDescent="0.2">
      <c r="B1505" s="195"/>
      <c r="D1505" s="183" t="s">
        <v>177</v>
      </c>
      <c r="E1505" s="196" t="s">
        <v>1</v>
      </c>
      <c r="F1505" s="197" t="s">
        <v>2192</v>
      </c>
      <c r="H1505" s="198">
        <v>4.59</v>
      </c>
      <c r="I1505" s="199"/>
      <c r="L1505" s="195"/>
      <c r="M1505" s="200"/>
      <c r="N1505" s="201"/>
      <c r="O1505" s="201"/>
      <c r="P1505" s="201"/>
      <c r="Q1505" s="201"/>
      <c r="R1505" s="201"/>
      <c r="S1505" s="201"/>
      <c r="T1505" s="202"/>
      <c r="AT1505" s="196" t="s">
        <v>177</v>
      </c>
      <c r="AU1505" s="196" t="s">
        <v>86</v>
      </c>
      <c r="AV1505" s="14" t="s">
        <v>86</v>
      </c>
      <c r="AW1505" s="14" t="s">
        <v>34</v>
      </c>
      <c r="AX1505" s="14" t="s">
        <v>77</v>
      </c>
      <c r="AY1505" s="196" t="s">
        <v>164</v>
      </c>
    </row>
    <row r="1506" spans="1:65" s="14" customFormat="1" x14ac:dyDescent="0.2">
      <c r="B1506" s="195"/>
      <c r="D1506" s="183" t="s">
        <v>177</v>
      </c>
      <c r="E1506" s="196" t="s">
        <v>1</v>
      </c>
      <c r="F1506" s="197" t="s">
        <v>2193</v>
      </c>
      <c r="H1506" s="198">
        <v>10.050000000000001</v>
      </c>
      <c r="I1506" s="199"/>
      <c r="L1506" s="195"/>
      <c r="M1506" s="200"/>
      <c r="N1506" s="201"/>
      <c r="O1506" s="201"/>
      <c r="P1506" s="201"/>
      <c r="Q1506" s="201"/>
      <c r="R1506" s="201"/>
      <c r="S1506" s="201"/>
      <c r="T1506" s="202"/>
      <c r="AT1506" s="196" t="s">
        <v>177</v>
      </c>
      <c r="AU1506" s="196" t="s">
        <v>86</v>
      </c>
      <c r="AV1506" s="14" t="s">
        <v>86</v>
      </c>
      <c r="AW1506" s="14" t="s">
        <v>34</v>
      </c>
      <c r="AX1506" s="14" t="s">
        <v>77</v>
      </c>
      <c r="AY1506" s="196" t="s">
        <v>164</v>
      </c>
    </row>
    <row r="1507" spans="1:65" s="14" customFormat="1" x14ac:dyDescent="0.2">
      <c r="B1507" s="195"/>
      <c r="D1507" s="183" t="s">
        <v>177</v>
      </c>
      <c r="E1507" s="196" t="s">
        <v>1</v>
      </c>
      <c r="F1507" s="197" t="s">
        <v>2194</v>
      </c>
      <c r="H1507" s="198">
        <v>23.588000000000001</v>
      </c>
      <c r="I1507" s="199"/>
      <c r="L1507" s="195"/>
      <c r="M1507" s="200"/>
      <c r="N1507" s="201"/>
      <c r="O1507" s="201"/>
      <c r="P1507" s="201"/>
      <c r="Q1507" s="201"/>
      <c r="R1507" s="201"/>
      <c r="S1507" s="201"/>
      <c r="T1507" s="202"/>
      <c r="AT1507" s="196" t="s">
        <v>177</v>
      </c>
      <c r="AU1507" s="196" t="s">
        <v>86</v>
      </c>
      <c r="AV1507" s="14" t="s">
        <v>86</v>
      </c>
      <c r="AW1507" s="14" t="s">
        <v>34</v>
      </c>
      <c r="AX1507" s="14" t="s">
        <v>77</v>
      </c>
      <c r="AY1507" s="196" t="s">
        <v>164</v>
      </c>
    </row>
    <row r="1508" spans="1:65" s="14" customFormat="1" x14ac:dyDescent="0.2">
      <c r="B1508" s="195"/>
      <c r="D1508" s="183" t="s">
        <v>177</v>
      </c>
      <c r="E1508" s="196" t="s">
        <v>1</v>
      </c>
      <c r="F1508" s="197" t="s">
        <v>2195</v>
      </c>
      <c r="H1508" s="198">
        <v>7.41</v>
      </c>
      <c r="I1508" s="199"/>
      <c r="L1508" s="195"/>
      <c r="M1508" s="200"/>
      <c r="N1508" s="201"/>
      <c r="O1508" s="201"/>
      <c r="P1508" s="201"/>
      <c r="Q1508" s="201"/>
      <c r="R1508" s="201"/>
      <c r="S1508" s="201"/>
      <c r="T1508" s="202"/>
      <c r="AT1508" s="196" t="s">
        <v>177</v>
      </c>
      <c r="AU1508" s="196" t="s">
        <v>86</v>
      </c>
      <c r="AV1508" s="14" t="s">
        <v>86</v>
      </c>
      <c r="AW1508" s="14" t="s">
        <v>34</v>
      </c>
      <c r="AX1508" s="14" t="s">
        <v>77</v>
      </c>
      <c r="AY1508" s="196" t="s">
        <v>164</v>
      </c>
    </row>
    <row r="1509" spans="1:65" s="14" customFormat="1" x14ac:dyDescent="0.2">
      <c r="B1509" s="195"/>
      <c r="D1509" s="183" t="s">
        <v>177</v>
      </c>
      <c r="E1509" s="196" t="s">
        <v>1</v>
      </c>
      <c r="F1509" s="197" t="s">
        <v>2196</v>
      </c>
      <c r="H1509" s="198">
        <v>2.2200000000000002</v>
      </c>
      <c r="I1509" s="199"/>
      <c r="L1509" s="195"/>
      <c r="M1509" s="200"/>
      <c r="N1509" s="201"/>
      <c r="O1509" s="201"/>
      <c r="P1509" s="201"/>
      <c r="Q1509" s="201"/>
      <c r="R1509" s="201"/>
      <c r="S1509" s="201"/>
      <c r="T1509" s="202"/>
      <c r="AT1509" s="196" t="s">
        <v>177</v>
      </c>
      <c r="AU1509" s="196" t="s">
        <v>86</v>
      </c>
      <c r="AV1509" s="14" t="s">
        <v>86</v>
      </c>
      <c r="AW1509" s="14" t="s">
        <v>34</v>
      </c>
      <c r="AX1509" s="14" t="s">
        <v>77</v>
      </c>
      <c r="AY1509" s="196" t="s">
        <v>164</v>
      </c>
    </row>
    <row r="1510" spans="1:65" s="14" customFormat="1" x14ac:dyDescent="0.2">
      <c r="B1510" s="195"/>
      <c r="D1510" s="183" t="s">
        <v>177</v>
      </c>
      <c r="E1510" s="196" t="s">
        <v>1</v>
      </c>
      <c r="F1510" s="197" t="s">
        <v>2197</v>
      </c>
      <c r="H1510" s="198">
        <v>4.9000000000000004</v>
      </c>
      <c r="I1510" s="199"/>
      <c r="L1510" s="195"/>
      <c r="M1510" s="200"/>
      <c r="N1510" s="201"/>
      <c r="O1510" s="201"/>
      <c r="P1510" s="201"/>
      <c r="Q1510" s="201"/>
      <c r="R1510" s="201"/>
      <c r="S1510" s="201"/>
      <c r="T1510" s="202"/>
      <c r="AT1510" s="196" t="s">
        <v>177</v>
      </c>
      <c r="AU1510" s="196" t="s">
        <v>86</v>
      </c>
      <c r="AV1510" s="14" t="s">
        <v>86</v>
      </c>
      <c r="AW1510" s="14" t="s">
        <v>34</v>
      </c>
      <c r="AX1510" s="14" t="s">
        <v>77</v>
      </c>
      <c r="AY1510" s="196" t="s">
        <v>164</v>
      </c>
    </row>
    <row r="1511" spans="1:65" s="15" customFormat="1" x14ac:dyDescent="0.2">
      <c r="B1511" s="203"/>
      <c r="D1511" s="183" t="s">
        <v>177</v>
      </c>
      <c r="E1511" s="204" t="s">
        <v>1</v>
      </c>
      <c r="F1511" s="205" t="s">
        <v>184</v>
      </c>
      <c r="H1511" s="206">
        <v>52.758000000000003</v>
      </c>
      <c r="I1511" s="207"/>
      <c r="L1511" s="203"/>
      <c r="M1511" s="208"/>
      <c r="N1511" s="209"/>
      <c r="O1511" s="209"/>
      <c r="P1511" s="209"/>
      <c r="Q1511" s="209"/>
      <c r="R1511" s="209"/>
      <c r="S1511" s="209"/>
      <c r="T1511" s="210"/>
      <c r="AT1511" s="204" t="s">
        <v>177</v>
      </c>
      <c r="AU1511" s="204" t="s">
        <v>86</v>
      </c>
      <c r="AV1511" s="15" t="s">
        <v>172</v>
      </c>
      <c r="AW1511" s="15" t="s">
        <v>34</v>
      </c>
      <c r="AX1511" s="15" t="s">
        <v>84</v>
      </c>
      <c r="AY1511" s="204" t="s">
        <v>164</v>
      </c>
    </row>
    <row r="1512" spans="1:65" s="2" customFormat="1" ht="16.5" customHeight="1" x14ac:dyDescent="0.2">
      <c r="A1512" s="34"/>
      <c r="B1512" s="168"/>
      <c r="C1512" s="223" t="s">
        <v>858</v>
      </c>
      <c r="D1512" s="224" t="s">
        <v>326</v>
      </c>
      <c r="E1512" s="225" t="s">
        <v>1104</v>
      </c>
      <c r="F1512" s="226" t="s">
        <v>1105</v>
      </c>
      <c r="G1512" s="227" t="s">
        <v>329</v>
      </c>
      <c r="H1512" s="228">
        <v>1.6E-2</v>
      </c>
      <c r="I1512" s="229"/>
      <c r="J1512" s="230">
        <f>ROUND(I1512*H1512,2)</f>
        <v>0</v>
      </c>
      <c r="K1512" s="226" t="s">
        <v>216</v>
      </c>
      <c r="L1512" s="231"/>
      <c r="M1512" s="232" t="s">
        <v>1</v>
      </c>
      <c r="N1512" s="233" t="s">
        <v>42</v>
      </c>
      <c r="O1512" s="60"/>
      <c r="P1512" s="179">
        <f>O1512*H1512</f>
        <v>0</v>
      </c>
      <c r="Q1512" s="179">
        <v>1</v>
      </c>
      <c r="R1512" s="179">
        <f>Q1512*H1512</f>
        <v>1.6E-2</v>
      </c>
      <c r="S1512" s="179">
        <v>0</v>
      </c>
      <c r="T1512" s="180">
        <f>S1512*H1512</f>
        <v>0</v>
      </c>
      <c r="U1512" s="34"/>
      <c r="V1512" s="34"/>
      <c r="W1512" s="34"/>
      <c r="X1512" s="34"/>
      <c r="Y1512" s="34"/>
      <c r="Z1512" s="34"/>
      <c r="AA1512" s="34"/>
      <c r="AB1512" s="34"/>
      <c r="AC1512" s="34"/>
      <c r="AD1512" s="34"/>
      <c r="AE1512" s="34"/>
      <c r="AR1512" s="181" t="s">
        <v>480</v>
      </c>
      <c r="AT1512" s="181" t="s">
        <v>326</v>
      </c>
      <c r="AU1512" s="181" t="s">
        <v>86</v>
      </c>
      <c r="AY1512" s="18" t="s">
        <v>164</v>
      </c>
      <c r="BE1512" s="182">
        <f>IF(N1512="základní",J1512,0)</f>
        <v>0</v>
      </c>
      <c r="BF1512" s="182">
        <f>IF(N1512="snížená",J1512,0)</f>
        <v>0</v>
      </c>
      <c r="BG1512" s="182">
        <f>IF(N1512="zákl. přenesená",J1512,0)</f>
        <v>0</v>
      </c>
      <c r="BH1512" s="182">
        <f>IF(N1512="sníž. přenesená",J1512,0)</f>
        <v>0</v>
      </c>
      <c r="BI1512" s="182">
        <f>IF(N1512="nulová",J1512,0)</f>
        <v>0</v>
      </c>
      <c r="BJ1512" s="18" t="s">
        <v>84</v>
      </c>
      <c r="BK1512" s="182">
        <f>ROUND(I1512*H1512,2)</f>
        <v>0</v>
      </c>
      <c r="BL1512" s="18" t="s">
        <v>191</v>
      </c>
      <c r="BM1512" s="181" t="s">
        <v>2198</v>
      </c>
    </row>
    <row r="1513" spans="1:65" s="2" customFormat="1" x14ac:dyDescent="0.2">
      <c r="A1513" s="34"/>
      <c r="B1513" s="35"/>
      <c r="C1513" s="34"/>
      <c r="D1513" s="183" t="s">
        <v>174</v>
      </c>
      <c r="E1513" s="34"/>
      <c r="F1513" s="184" t="s">
        <v>1105</v>
      </c>
      <c r="G1513" s="34"/>
      <c r="H1513" s="34"/>
      <c r="I1513" s="103"/>
      <c r="J1513" s="34"/>
      <c r="K1513" s="34"/>
      <c r="L1513" s="35"/>
      <c r="M1513" s="185"/>
      <c r="N1513" s="186"/>
      <c r="O1513" s="60"/>
      <c r="P1513" s="60"/>
      <c r="Q1513" s="60"/>
      <c r="R1513" s="60"/>
      <c r="S1513" s="60"/>
      <c r="T1513" s="61"/>
      <c r="U1513" s="34"/>
      <c r="V1513" s="34"/>
      <c r="W1513" s="34"/>
      <c r="X1513" s="34"/>
      <c r="Y1513" s="34"/>
      <c r="Z1513" s="34"/>
      <c r="AA1513" s="34"/>
      <c r="AB1513" s="34"/>
      <c r="AC1513" s="34"/>
      <c r="AD1513" s="34"/>
      <c r="AE1513" s="34"/>
      <c r="AT1513" s="18" t="s">
        <v>174</v>
      </c>
      <c r="AU1513" s="18" t="s">
        <v>86</v>
      </c>
    </row>
    <row r="1514" spans="1:65" s="13" customFormat="1" x14ac:dyDescent="0.2">
      <c r="B1514" s="188"/>
      <c r="D1514" s="183" t="s">
        <v>177</v>
      </c>
      <c r="E1514" s="189" t="s">
        <v>1</v>
      </c>
      <c r="F1514" s="190" t="s">
        <v>178</v>
      </c>
      <c r="H1514" s="189" t="s">
        <v>1</v>
      </c>
      <c r="I1514" s="191"/>
      <c r="L1514" s="188"/>
      <c r="M1514" s="192"/>
      <c r="N1514" s="193"/>
      <c r="O1514" s="193"/>
      <c r="P1514" s="193"/>
      <c r="Q1514" s="193"/>
      <c r="R1514" s="193"/>
      <c r="S1514" s="193"/>
      <c r="T1514" s="194"/>
      <c r="AT1514" s="189" t="s">
        <v>177</v>
      </c>
      <c r="AU1514" s="189" t="s">
        <v>86</v>
      </c>
      <c r="AV1514" s="13" t="s">
        <v>84</v>
      </c>
      <c r="AW1514" s="13" t="s">
        <v>34</v>
      </c>
      <c r="AX1514" s="13" t="s">
        <v>77</v>
      </c>
      <c r="AY1514" s="189" t="s">
        <v>164</v>
      </c>
    </row>
    <row r="1515" spans="1:65" s="13" customFormat="1" x14ac:dyDescent="0.2">
      <c r="B1515" s="188"/>
      <c r="D1515" s="183" t="s">
        <v>177</v>
      </c>
      <c r="E1515" s="189" t="s">
        <v>1</v>
      </c>
      <c r="F1515" s="190" t="s">
        <v>179</v>
      </c>
      <c r="H1515" s="189" t="s">
        <v>1</v>
      </c>
      <c r="I1515" s="191"/>
      <c r="L1515" s="188"/>
      <c r="M1515" s="192"/>
      <c r="N1515" s="193"/>
      <c r="O1515" s="193"/>
      <c r="P1515" s="193"/>
      <c r="Q1515" s="193"/>
      <c r="R1515" s="193"/>
      <c r="S1515" s="193"/>
      <c r="T1515" s="194"/>
      <c r="AT1515" s="189" t="s">
        <v>177</v>
      </c>
      <c r="AU1515" s="189" t="s">
        <v>86</v>
      </c>
      <c r="AV1515" s="13" t="s">
        <v>84</v>
      </c>
      <c r="AW1515" s="13" t="s">
        <v>34</v>
      </c>
      <c r="AX1515" s="13" t="s">
        <v>77</v>
      </c>
      <c r="AY1515" s="189" t="s">
        <v>164</v>
      </c>
    </row>
    <row r="1516" spans="1:65" s="13" customFormat="1" x14ac:dyDescent="0.2">
      <c r="B1516" s="188"/>
      <c r="D1516" s="183" t="s">
        <v>177</v>
      </c>
      <c r="E1516" s="189" t="s">
        <v>1</v>
      </c>
      <c r="F1516" s="190" t="s">
        <v>96</v>
      </c>
      <c r="H1516" s="189" t="s">
        <v>1</v>
      </c>
      <c r="I1516" s="191"/>
      <c r="L1516" s="188"/>
      <c r="M1516" s="192"/>
      <c r="N1516" s="193"/>
      <c r="O1516" s="193"/>
      <c r="P1516" s="193"/>
      <c r="Q1516" s="193"/>
      <c r="R1516" s="193"/>
      <c r="S1516" s="193"/>
      <c r="T1516" s="194"/>
      <c r="AT1516" s="189" t="s">
        <v>177</v>
      </c>
      <c r="AU1516" s="189" t="s">
        <v>86</v>
      </c>
      <c r="AV1516" s="13" t="s">
        <v>84</v>
      </c>
      <c r="AW1516" s="13" t="s">
        <v>34</v>
      </c>
      <c r="AX1516" s="13" t="s">
        <v>77</v>
      </c>
      <c r="AY1516" s="189" t="s">
        <v>164</v>
      </c>
    </row>
    <row r="1517" spans="1:65" s="13" customFormat="1" x14ac:dyDescent="0.2">
      <c r="B1517" s="188"/>
      <c r="D1517" s="183" t="s">
        <v>177</v>
      </c>
      <c r="E1517" s="189" t="s">
        <v>1</v>
      </c>
      <c r="F1517" s="190" t="s">
        <v>181</v>
      </c>
      <c r="H1517" s="189" t="s">
        <v>1</v>
      </c>
      <c r="I1517" s="191"/>
      <c r="L1517" s="188"/>
      <c r="M1517" s="192"/>
      <c r="N1517" s="193"/>
      <c r="O1517" s="193"/>
      <c r="P1517" s="193"/>
      <c r="Q1517" s="193"/>
      <c r="R1517" s="193"/>
      <c r="S1517" s="193"/>
      <c r="T1517" s="194"/>
      <c r="AT1517" s="189" t="s">
        <v>177</v>
      </c>
      <c r="AU1517" s="189" t="s">
        <v>86</v>
      </c>
      <c r="AV1517" s="13" t="s">
        <v>84</v>
      </c>
      <c r="AW1517" s="13" t="s">
        <v>34</v>
      </c>
      <c r="AX1517" s="13" t="s">
        <v>77</v>
      </c>
      <c r="AY1517" s="189" t="s">
        <v>164</v>
      </c>
    </row>
    <row r="1518" spans="1:65" s="13" customFormat="1" x14ac:dyDescent="0.2">
      <c r="B1518" s="188"/>
      <c r="D1518" s="183" t="s">
        <v>177</v>
      </c>
      <c r="E1518" s="189" t="s">
        <v>1</v>
      </c>
      <c r="F1518" s="190" t="s">
        <v>1809</v>
      </c>
      <c r="H1518" s="189" t="s">
        <v>1</v>
      </c>
      <c r="I1518" s="191"/>
      <c r="L1518" s="188"/>
      <c r="M1518" s="192"/>
      <c r="N1518" s="193"/>
      <c r="O1518" s="193"/>
      <c r="P1518" s="193"/>
      <c r="Q1518" s="193"/>
      <c r="R1518" s="193"/>
      <c r="S1518" s="193"/>
      <c r="T1518" s="194"/>
      <c r="AT1518" s="189" t="s">
        <v>177</v>
      </c>
      <c r="AU1518" s="189" t="s">
        <v>86</v>
      </c>
      <c r="AV1518" s="13" t="s">
        <v>84</v>
      </c>
      <c r="AW1518" s="13" t="s">
        <v>34</v>
      </c>
      <c r="AX1518" s="13" t="s">
        <v>77</v>
      </c>
      <c r="AY1518" s="189" t="s">
        <v>164</v>
      </c>
    </row>
    <row r="1519" spans="1:65" s="13" customFormat="1" x14ac:dyDescent="0.2">
      <c r="B1519" s="188"/>
      <c r="D1519" s="183" t="s">
        <v>177</v>
      </c>
      <c r="E1519" s="189" t="s">
        <v>1</v>
      </c>
      <c r="F1519" s="190" t="s">
        <v>2191</v>
      </c>
      <c r="H1519" s="189" t="s">
        <v>1</v>
      </c>
      <c r="I1519" s="191"/>
      <c r="L1519" s="188"/>
      <c r="M1519" s="192"/>
      <c r="N1519" s="193"/>
      <c r="O1519" s="193"/>
      <c r="P1519" s="193"/>
      <c r="Q1519" s="193"/>
      <c r="R1519" s="193"/>
      <c r="S1519" s="193"/>
      <c r="T1519" s="194"/>
      <c r="AT1519" s="189" t="s">
        <v>177</v>
      </c>
      <c r="AU1519" s="189" t="s">
        <v>86</v>
      </c>
      <c r="AV1519" s="13" t="s">
        <v>84</v>
      </c>
      <c r="AW1519" s="13" t="s">
        <v>34</v>
      </c>
      <c r="AX1519" s="13" t="s">
        <v>77</v>
      </c>
      <c r="AY1519" s="189" t="s">
        <v>164</v>
      </c>
    </row>
    <row r="1520" spans="1:65" s="14" customFormat="1" x14ac:dyDescent="0.2">
      <c r="B1520" s="195"/>
      <c r="D1520" s="183" t="s">
        <v>177</v>
      </c>
      <c r="E1520" s="196" t="s">
        <v>1</v>
      </c>
      <c r="F1520" s="197" t="s">
        <v>2192</v>
      </c>
      <c r="H1520" s="198">
        <v>4.59</v>
      </c>
      <c r="I1520" s="199"/>
      <c r="L1520" s="195"/>
      <c r="M1520" s="200"/>
      <c r="N1520" s="201"/>
      <c r="O1520" s="201"/>
      <c r="P1520" s="201"/>
      <c r="Q1520" s="201"/>
      <c r="R1520" s="201"/>
      <c r="S1520" s="201"/>
      <c r="T1520" s="202"/>
      <c r="AT1520" s="196" t="s">
        <v>177</v>
      </c>
      <c r="AU1520" s="196" t="s">
        <v>86</v>
      </c>
      <c r="AV1520" s="14" t="s">
        <v>86</v>
      </c>
      <c r="AW1520" s="14" t="s">
        <v>34</v>
      </c>
      <c r="AX1520" s="14" t="s">
        <v>77</v>
      </c>
      <c r="AY1520" s="196" t="s">
        <v>164</v>
      </c>
    </row>
    <row r="1521" spans="1:65" s="14" customFormat="1" x14ac:dyDescent="0.2">
      <c r="B1521" s="195"/>
      <c r="D1521" s="183" t="s">
        <v>177</v>
      </c>
      <c r="E1521" s="196" t="s">
        <v>1</v>
      </c>
      <c r="F1521" s="197" t="s">
        <v>2193</v>
      </c>
      <c r="H1521" s="198">
        <v>10.050000000000001</v>
      </c>
      <c r="I1521" s="199"/>
      <c r="L1521" s="195"/>
      <c r="M1521" s="200"/>
      <c r="N1521" s="201"/>
      <c r="O1521" s="201"/>
      <c r="P1521" s="201"/>
      <c r="Q1521" s="201"/>
      <c r="R1521" s="201"/>
      <c r="S1521" s="201"/>
      <c r="T1521" s="202"/>
      <c r="AT1521" s="196" t="s">
        <v>177</v>
      </c>
      <c r="AU1521" s="196" t="s">
        <v>86</v>
      </c>
      <c r="AV1521" s="14" t="s">
        <v>86</v>
      </c>
      <c r="AW1521" s="14" t="s">
        <v>34</v>
      </c>
      <c r="AX1521" s="14" t="s">
        <v>77</v>
      </c>
      <c r="AY1521" s="196" t="s">
        <v>164</v>
      </c>
    </row>
    <row r="1522" spans="1:65" s="14" customFormat="1" x14ac:dyDescent="0.2">
      <c r="B1522" s="195"/>
      <c r="D1522" s="183" t="s">
        <v>177</v>
      </c>
      <c r="E1522" s="196" t="s">
        <v>1</v>
      </c>
      <c r="F1522" s="197" t="s">
        <v>2194</v>
      </c>
      <c r="H1522" s="198">
        <v>23.588000000000001</v>
      </c>
      <c r="I1522" s="199"/>
      <c r="L1522" s="195"/>
      <c r="M1522" s="200"/>
      <c r="N1522" s="201"/>
      <c r="O1522" s="201"/>
      <c r="P1522" s="201"/>
      <c r="Q1522" s="201"/>
      <c r="R1522" s="201"/>
      <c r="S1522" s="201"/>
      <c r="T1522" s="202"/>
      <c r="AT1522" s="196" t="s">
        <v>177</v>
      </c>
      <c r="AU1522" s="196" t="s">
        <v>86</v>
      </c>
      <c r="AV1522" s="14" t="s">
        <v>86</v>
      </c>
      <c r="AW1522" s="14" t="s">
        <v>34</v>
      </c>
      <c r="AX1522" s="14" t="s">
        <v>77</v>
      </c>
      <c r="AY1522" s="196" t="s">
        <v>164</v>
      </c>
    </row>
    <row r="1523" spans="1:65" s="14" customFormat="1" x14ac:dyDescent="0.2">
      <c r="B1523" s="195"/>
      <c r="D1523" s="183" t="s">
        <v>177</v>
      </c>
      <c r="E1523" s="196" t="s">
        <v>1</v>
      </c>
      <c r="F1523" s="197" t="s">
        <v>2195</v>
      </c>
      <c r="H1523" s="198">
        <v>7.41</v>
      </c>
      <c r="I1523" s="199"/>
      <c r="L1523" s="195"/>
      <c r="M1523" s="200"/>
      <c r="N1523" s="201"/>
      <c r="O1523" s="201"/>
      <c r="P1523" s="201"/>
      <c r="Q1523" s="201"/>
      <c r="R1523" s="201"/>
      <c r="S1523" s="201"/>
      <c r="T1523" s="202"/>
      <c r="AT1523" s="196" t="s">
        <v>177</v>
      </c>
      <c r="AU1523" s="196" t="s">
        <v>86</v>
      </c>
      <c r="AV1523" s="14" t="s">
        <v>86</v>
      </c>
      <c r="AW1523" s="14" t="s">
        <v>34</v>
      </c>
      <c r="AX1523" s="14" t="s">
        <v>77</v>
      </c>
      <c r="AY1523" s="196" t="s">
        <v>164</v>
      </c>
    </row>
    <row r="1524" spans="1:65" s="14" customFormat="1" x14ac:dyDescent="0.2">
      <c r="B1524" s="195"/>
      <c r="D1524" s="183" t="s">
        <v>177</v>
      </c>
      <c r="E1524" s="196" t="s">
        <v>1</v>
      </c>
      <c r="F1524" s="197" t="s">
        <v>2196</v>
      </c>
      <c r="H1524" s="198">
        <v>2.2200000000000002</v>
      </c>
      <c r="I1524" s="199"/>
      <c r="L1524" s="195"/>
      <c r="M1524" s="200"/>
      <c r="N1524" s="201"/>
      <c r="O1524" s="201"/>
      <c r="P1524" s="201"/>
      <c r="Q1524" s="201"/>
      <c r="R1524" s="201"/>
      <c r="S1524" s="201"/>
      <c r="T1524" s="202"/>
      <c r="AT1524" s="196" t="s">
        <v>177</v>
      </c>
      <c r="AU1524" s="196" t="s">
        <v>86</v>
      </c>
      <c r="AV1524" s="14" t="s">
        <v>86</v>
      </c>
      <c r="AW1524" s="14" t="s">
        <v>34</v>
      </c>
      <c r="AX1524" s="14" t="s">
        <v>77</v>
      </c>
      <c r="AY1524" s="196" t="s">
        <v>164</v>
      </c>
    </row>
    <row r="1525" spans="1:65" s="14" customFormat="1" x14ac:dyDescent="0.2">
      <c r="B1525" s="195"/>
      <c r="D1525" s="183" t="s">
        <v>177</v>
      </c>
      <c r="E1525" s="196" t="s">
        <v>1</v>
      </c>
      <c r="F1525" s="197" t="s">
        <v>2197</v>
      </c>
      <c r="H1525" s="198">
        <v>4.9000000000000004</v>
      </c>
      <c r="I1525" s="199"/>
      <c r="L1525" s="195"/>
      <c r="M1525" s="200"/>
      <c r="N1525" s="201"/>
      <c r="O1525" s="201"/>
      <c r="P1525" s="201"/>
      <c r="Q1525" s="201"/>
      <c r="R1525" s="201"/>
      <c r="S1525" s="201"/>
      <c r="T1525" s="202"/>
      <c r="AT1525" s="196" t="s">
        <v>177</v>
      </c>
      <c r="AU1525" s="196" t="s">
        <v>86</v>
      </c>
      <c r="AV1525" s="14" t="s">
        <v>86</v>
      </c>
      <c r="AW1525" s="14" t="s">
        <v>34</v>
      </c>
      <c r="AX1525" s="14" t="s">
        <v>77</v>
      </c>
      <c r="AY1525" s="196" t="s">
        <v>164</v>
      </c>
    </row>
    <row r="1526" spans="1:65" s="15" customFormat="1" x14ac:dyDescent="0.2">
      <c r="B1526" s="203"/>
      <c r="D1526" s="183" t="s">
        <v>177</v>
      </c>
      <c r="E1526" s="204" t="s">
        <v>1</v>
      </c>
      <c r="F1526" s="205" t="s">
        <v>184</v>
      </c>
      <c r="H1526" s="206">
        <v>52.758000000000003</v>
      </c>
      <c r="I1526" s="207"/>
      <c r="L1526" s="203"/>
      <c r="M1526" s="208"/>
      <c r="N1526" s="209"/>
      <c r="O1526" s="209"/>
      <c r="P1526" s="209"/>
      <c r="Q1526" s="209"/>
      <c r="R1526" s="209"/>
      <c r="S1526" s="209"/>
      <c r="T1526" s="210"/>
      <c r="AT1526" s="204" t="s">
        <v>177</v>
      </c>
      <c r="AU1526" s="204" t="s">
        <v>86</v>
      </c>
      <c r="AV1526" s="15" t="s">
        <v>172</v>
      </c>
      <c r="AW1526" s="15" t="s">
        <v>34</v>
      </c>
      <c r="AX1526" s="15" t="s">
        <v>84</v>
      </c>
      <c r="AY1526" s="204" t="s">
        <v>164</v>
      </c>
    </row>
    <row r="1527" spans="1:65" s="14" customFormat="1" x14ac:dyDescent="0.2">
      <c r="B1527" s="195"/>
      <c r="D1527" s="183" t="s">
        <v>177</v>
      </c>
      <c r="F1527" s="197" t="s">
        <v>2199</v>
      </c>
      <c r="H1527" s="198">
        <v>1.6E-2</v>
      </c>
      <c r="I1527" s="199"/>
      <c r="L1527" s="195"/>
      <c r="M1527" s="200"/>
      <c r="N1527" s="201"/>
      <c r="O1527" s="201"/>
      <c r="P1527" s="201"/>
      <c r="Q1527" s="201"/>
      <c r="R1527" s="201"/>
      <c r="S1527" s="201"/>
      <c r="T1527" s="202"/>
      <c r="AT1527" s="196" t="s">
        <v>177</v>
      </c>
      <c r="AU1527" s="196" t="s">
        <v>86</v>
      </c>
      <c r="AV1527" s="14" t="s">
        <v>86</v>
      </c>
      <c r="AW1527" s="14" t="s">
        <v>3</v>
      </c>
      <c r="AX1527" s="14" t="s">
        <v>84</v>
      </c>
      <c r="AY1527" s="196" t="s">
        <v>164</v>
      </c>
    </row>
    <row r="1528" spans="1:65" s="2" customFormat="1" ht="16.5" customHeight="1" x14ac:dyDescent="0.2">
      <c r="A1528" s="34"/>
      <c r="B1528" s="168"/>
      <c r="C1528" s="169" t="s">
        <v>864</v>
      </c>
      <c r="D1528" s="214" t="s">
        <v>167</v>
      </c>
      <c r="E1528" s="171" t="s">
        <v>2200</v>
      </c>
      <c r="F1528" s="172" t="s">
        <v>2201</v>
      </c>
      <c r="G1528" s="173" t="s">
        <v>282</v>
      </c>
      <c r="H1528" s="174">
        <v>1.3089999999999999</v>
      </c>
      <c r="I1528" s="175"/>
      <c r="J1528" s="176">
        <f>ROUND(I1528*H1528,2)</f>
        <v>0</v>
      </c>
      <c r="K1528" s="172" t="s">
        <v>216</v>
      </c>
      <c r="L1528" s="35"/>
      <c r="M1528" s="177" t="s">
        <v>1</v>
      </c>
      <c r="N1528" s="178" t="s">
        <v>42</v>
      </c>
      <c r="O1528" s="60"/>
      <c r="P1528" s="179">
        <f>O1528*H1528</f>
        <v>0</v>
      </c>
      <c r="Q1528" s="179">
        <v>0</v>
      </c>
      <c r="R1528" s="179">
        <f>Q1528*H1528</f>
        <v>0</v>
      </c>
      <c r="S1528" s="179">
        <v>0</v>
      </c>
      <c r="T1528" s="180">
        <f>S1528*H1528</f>
        <v>0</v>
      </c>
      <c r="U1528" s="34"/>
      <c r="V1528" s="34"/>
      <c r="W1528" s="34"/>
      <c r="X1528" s="34"/>
      <c r="Y1528" s="34"/>
      <c r="Z1528" s="34"/>
      <c r="AA1528" s="34"/>
      <c r="AB1528" s="34"/>
      <c r="AC1528" s="34"/>
      <c r="AD1528" s="34"/>
      <c r="AE1528" s="34"/>
      <c r="AR1528" s="181" t="s">
        <v>191</v>
      </c>
      <c r="AT1528" s="181" t="s">
        <v>167</v>
      </c>
      <c r="AU1528" s="181" t="s">
        <v>86</v>
      </c>
      <c r="AY1528" s="18" t="s">
        <v>164</v>
      </c>
      <c r="BE1528" s="182">
        <f>IF(N1528="základní",J1528,0)</f>
        <v>0</v>
      </c>
      <c r="BF1528" s="182">
        <f>IF(N1528="snížená",J1528,0)</f>
        <v>0</v>
      </c>
      <c r="BG1528" s="182">
        <f>IF(N1528="zákl. přenesená",J1528,0)</f>
        <v>0</v>
      </c>
      <c r="BH1528" s="182">
        <f>IF(N1528="sníž. přenesená",J1528,0)</f>
        <v>0</v>
      </c>
      <c r="BI1528" s="182">
        <f>IF(N1528="nulová",J1528,0)</f>
        <v>0</v>
      </c>
      <c r="BJ1528" s="18" t="s">
        <v>84</v>
      </c>
      <c r="BK1528" s="182">
        <f>ROUND(I1528*H1528,2)</f>
        <v>0</v>
      </c>
      <c r="BL1528" s="18" t="s">
        <v>191</v>
      </c>
      <c r="BM1528" s="181" t="s">
        <v>2202</v>
      </c>
    </row>
    <row r="1529" spans="1:65" s="2" customFormat="1" x14ac:dyDescent="0.2">
      <c r="A1529" s="34"/>
      <c r="B1529" s="35"/>
      <c r="C1529" s="34"/>
      <c r="D1529" s="183" t="s">
        <v>174</v>
      </c>
      <c r="E1529" s="34"/>
      <c r="F1529" s="184" t="s">
        <v>2203</v>
      </c>
      <c r="G1529" s="34"/>
      <c r="H1529" s="34"/>
      <c r="I1529" s="103"/>
      <c r="J1529" s="34"/>
      <c r="K1529" s="34"/>
      <c r="L1529" s="35"/>
      <c r="M1529" s="185"/>
      <c r="N1529" s="186"/>
      <c r="O1529" s="60"/>
      <c r="P1529" s="60"/>
      <c r="Q1529" s="60"/>
      <c r="R1529" s="60"/>
      <c r="S1529" s="60"/>
      <c r="T1529" s="61"/>
      <c r="U1529" s="34"/>
      <c r="V1529" s="34"/>
      <c r="W1529" s="34"/>
      <c r="X1529" s="34"/>
      <c r="Y1529" s="34"/>
      <c r="Z1529" s="34"/>
      <c r="AA1529" s="34"/>
      <c r="AB1529" s="34"/>
      <c r="AC1529" s="34"/>
      <c r="AD1529" s="34"/>
      <c r="AE1529" s="34"/>
      <c r="AT1529" s="18" t="s">
        <v>174</v>
      </c>
      <c r="AU1529" s="18" t="s">
        <v>86</v>
      </c>
    </row>
    <row r="1530" spans="1:65" s="2" customFormat="1" ht="19.5" x14ac:dyDescent="0.2">
      <c r="A1530" s="34"/>
      <c r="B1530" s="35"/>
      <c r="C1530" s="34"/>
      <c r="D1530" s="183" t="s">
        <v>175</v>
      </c>
      <c r="E1530" s="34"/>
      <c r="F1530" s="187" t="s">
        <v>2185</v>
      </c>
      <c r="G1530" s="34"/>
      <c r="H1530" s="34"/>
      <c r="I1530" s="103"/>
      <c r="J1530" s="34"/>
      <c r="K1530" s="34"/>
      <c r="L1530" s="35"/>
      <c r="M1530" s="185"/>
      <c r="N1530" s="186"/>
      <c r="O1530" s="60"/>
      <c r="P1530" s="60"/>
      <c r="Q1530" s="60"/>
      <c r="R1530" s="60"/>
      <c r="S1530" s="60"/>
      <c r="T1530" s="61"/>
      <c r="U1530" s="34"/>
      <c r="V1530" s="34"/>
      <c r="W1530" s="34"/>
      <c r="X1530" s="34"/>
      <c r="Y1530" s="34"/>
      <c r="Z1530" s="34"/>
      <c r="AA1530" s="34"/>
      <c r="AB1530" s="34"/>
      <c r="AC1530" s="34"/>
      <c r="AD1530" s="34"/>
      <c r="AE1530" s="34"/>
      <c r="AT1530" s="18" t="s">
        <v>175</v>
      </c>
      <c r="AU1530" s="18" t="s">
        <v>86</v>
      </c>
    </row>
    <row r="1531" spans="1:65" s="13" customFormat="1" x14ac:dyDescent="0.2">
      <c r="B1531" s="188"/>
      <c r="D1531" s="183" t="s">
        <v>177</v>
      </c>
      <c r="E1531" s="189" t="s">
        <v>1</v>
      </c>
      <c r="F1531" s="190" t="s">
        <v>178</v>
      </c>
      <c r="H1531" s="189" t="s">
        <v>1</v>
      </c>
      <c r="I1531" s="191"/>
      <c r="L1531" s="188"/>
      <c r="M1531" s="192"/>
      <c r="N1531" s="193"/>
      <c r="O1531" s="193"/>
      <c r="P1531" s="193"/>
      <c r="Q1531" s="193"/>
      <c r="R1531" s="193"/>
      <c r="S1531" s="193"/>
      <c r="T1531" s="194"/>
      <c r="AT1531" s="189" t="s">
        <v>177</v>
      </c>
      <c r="AU1531" s="189" t="s">
        <v>86</v>
      </c>
      <c r="AV1531" s="13" t="s">
        <v>84</v>
      </c>
      <c r="AW1531" s="13" t="s">
        <v>34</v>
      </c>
      <c r="AX1531" s="13" t="s">
        <v>77</v>
      </c>
      <c r="AY1531" s="189" t="s">
        <v>164</v>
      </c>
    </row>
    <row r="1532" spans="1:65" s="13" customFormat="1" x14ac:dyDescent="0.2">
      <c r="B1532" s="188"/>
      <c r="D1532" s="183" t="s">
        <v>177</v>
      </c>
      <c r="E1532" s="189" t="s">
        <v>1</v>
      </c>
      <c r="F1532" s="190" t="s">
        <v>179</v>
      </c>
      <c r="H1532" s="189" t="s">
        <v>1</v>
      </c>
      <c r="I1532" s="191"/>
      <c r="L1532" s="188"/>
      <c r="M1532" s="192"/>
      <c r="N1532" s="193"/>
      <c r="O1532" s="193"/>
      <c r="P1532" s="193"/>
      <c r="Q1532" s="193"/>
      <c r="R1532" s="193"/>
      <c r="S1532" s="193"/>
      <c r="T1532" s="194"/>
      <c r="AT1532" s="189" t="s">
        <v>177</v>
      </c>
      <c r="AU1532" s="189" t="s">
        <v>86</v>
      </c>
      <c r="AV1532" s="13" t="s">
        <v>84</v>
      </c>
      <c r="AW1532" s="13" t="s">
        <v>34</v>
      </c>
      <c r="AX1532" s="13" t="s">
        <v>77</v>
      </c>
      <c r="AY1532" s="189" t="s">
        <v>164</v>
      </c>
    </row>
    <row r="1533" spans="1:65" s="13" customFormat="1" x14ac:dyDescent="0.2">
      <c r="B1533" s="188"/>
      <c r="D1533" s="183" t="s">
        <v>177</v>
      </c>
      <c r="E1533" s="189" t="s">
        <v>1</v>
      </c>
      <c r="F1533" s="190" t="s">
        <v>96</v>
      </c>
      <c r="H1533" s="189" t="s">
        <v>1</v>
      </c>
      <c r="I1533" s="191"/>
      <c r="L1533" s="188"/>
      <c r="M1533" s="192"/>
      <c r="N1533" s="193"/>
      <c r="O1533" s="193"/>
      <c r="P1533" s="193"/>
      <c r="Q1533" s="193"/>
      <c r="R1533" s="193"/>
      <c r="S1533" s="193"/>
      <c r="T1533" s="194"/>
      <c r="AT1533" s="189" t="s">
        <v>177</v>
      </c>
      <c r="AU1533" s="189" t="s">
        <v>86</v>
      </c>
      <c r="AV1533" s="13" t="s">
        <v>84</v>
      </c>
      <c r="AW1533" s="13" t="s">
        <v>34</v>
      </c>
      <c r="AX1533" s="13" t="s">
        <v>77</v>
      </c>
      <c r="AY1533" s="189" t="s">
        <v>164</v>
      </c>
    </row>
    <row r="1534" spans="1:65" s="13" customFormat="1" x14ac:dyDescent="0.2">
      <c r="B1534" s="188"/>
      <c r="D1534" s="183" t="s">
        <v>177</v>
      </c>
      <c r="E1534" s="189" t="s">
        <v>1</v>
      </c>
      <c r="F1534" s="190" t="s">
        <v>181</v>
      </c>
      <c r="H1534" s="189" t="s">
        <v>1</v>
      </c>
      <c r="I1534" s="191"/>
      <c r="L1534" s="188"/>
      <c r="M1534" s="192"/>
      <c r="N1534" s="193"/>
      <c r="O1534" s="193"/>
      <c r="P1534" s="193"/>
      <c r="Q1534" s="193"/>
      <c r="R1534" s="193"/>
      <c r="S1534" s="193"/>
      <c r="T1534" s="194"/>
      <c r="AT1534" s="189" t="s">
        <v>177</v>
      </c>
      <c r="AU1534" s="189" t="s">
        <v>86</v>
      </c>
      <c r="AV1534" s="13" t="s">
        <v>84</v>
      </c>
      <c r="AW1534" s="13" t="s">
        <v>34</v>
      </c>
      <c r="AX1534" s="13" t="s">
        <v>77</v>
      </c>
      <c r="AY1534" s="189" t="s">
        <v>164</v>
      </c>
    </row>
    <row r="1535" spans="1:65" s="13" customFormat="1" x14ac:dyDescent="0.2">
      <c r="B1535" s="188"/>
      <c r="D1535" s="183" t="s">
        <v>177</v>
      </c>
      <c r="E1535" s="189" t="s">
        <v>1</v>
      </c>
      <c r="F1535" s="190" t="s">
        <v>421</v>
      </c>
      <c r="H1535" s="189" t="s">
        <v>1</v>
      </c>
      <c r="I1535" s="191"/>
      <c r="L1535" s="188"/>
      <c r="M1535" s="192"/>
      <c r="N1535" s="193"/>
      <c r="O1535" s="193"/>
      <c r="P1535" s="193"/>
      <c r="Q1535" s="193"/>
      <c r="R1535" s="193"/>
      <c r="S1535" s="193"/>
      <c r="T1535" s="194"/>
      <c r="AT1535" s="189" t="s">
        <v>177</v>
      </c>
      <c r="AU1535" s="189" t="s">
        <v>86</v>
      </c>
      <c r="AV1535" s="13" t="s">
        <v>84</v>
      </c>
      <c r="AW1535" s="13" t="s">
        <v>34</v>
      </c>
      <c r="AX1535" s="13" t="s">
        <v>77</v>
      </c>
      <c r="AY1535" s="189" t="s">
        <v>164</v>
      </c>
    </row>
    <row r="1536" spans="1:65" s="13" customFormat="1" x14ac:dyDescent="0.2">
      <c r="B1536" s="188"/>
      <c r="D1536" s="183" t="s">
        <v>177</v>
      </c>
      <c r="E1536" s="189" t="s">
        <v>1</v>
      </c>
      <c r="F1536" s="190" t="s">
        <v>2204</v>
      </c>
      <c r="H1536" s="189" t="s">
        <v>1</v>
      </c>
      <c r="I1536" s="191"/>
      <c r="L1536" s="188"/>
      <c r="M1536" s="192"/>
      <c r="N1536" s="193"/>
      <c r="O1536" s="193"/>
      <c r="P1536" s="193"/>
      <c r="Q1536" s="193"/>
      <c r="R1536" s="193"/>
      <c r="S1536" s="193"/>
      <c r="T1536" s="194"/>
      <c r="AT1536" s="189" t="s">
        <v>177</v>
      </c>
      <c r="AU1536" s="189" t="s">
        <v>86</v>
      </c>
      <c r="AV1536" s="13" t="s">
        <v>84</v>
      </c>
      <c r="AW1536" s="13" t="s">
        <v>34</v>
      </c>
      <c r="AX1536" s="13" t="s">
        <v>77</v>
      </c>
      <c r="AY1536" s="189" t="s">
        <v>164</v>
      </c>
    </row>
    <row r="1537" spans="1:65" s="13" customFormat="1" x14ac:dyDescent="0.2">
      <c r="B1537" s="188"/>
      <c r="D1537" s="183" t="s">
        <v>177</v>
      </c>
      <c r="E1537" s="189" t="s">
        <v>1</v>
      </c>
      <c r="F1537" s="190" t="s">
        <v>2205</v>
      </c>
      <c r="H1537" s="189" t="s">
        <v>1</v>
      </c>
      <c r="I1537" s="191"/>
      <c r="L1537" s="188"/>
      <c r="M1537" s="192"/>
      <c r="N1537" s="193"/>
      <c r="O1537" s="193"/>
      <c r="P1537" s="193"/>
      <c r="Q1537" s="193"/>
      <c r="R1537" s="193"/>
      <c r="S1537" s="193"/>
      <c r="T1537" s="194"/>
      <c r="AT1537" s="189" t="s">
        <v>177</v>
      </c>
      <c r="AU1537" s="189" t="s">
        <v>86</v>
      </c>
      <c r="AV1537" s="13" t="s">
        <v>84</v>
      </c>
      <c r="AW1537" s="13" t="s">
        <v>34</v>
      </c>
      <c r="AX1537" s="13" t="s">
        <v>77</v>
      </c>
      <c r="AY1537" s="189" t="s">
        <v>164</v>
      </c>
    </row>
    <row r="1538" spans="1:65" s="14" customFormat="1" x14ac:dyDescent="0.2">
      <c r="B1538" s="195"/>
      <c r="D1538" s="183" t="s">
        <v>177</v>
      </c>
      <c r="E1538" s="196" t="s">
        <v>1</v>
      </c>
      <c r="F1538" s="197" t="s">
        <v>2206</v>
      </c>
      <c r="H1538" s="198">
        <v>0.32</v>
      </c>
      <c r="I1538" s="199"/>
      <c r="L1538" s="195"/>
      <c r="M1538" s="200"/>
      <c r="N1538" s="201"/>
      <c r="O1538" s="201"/>
      <c r="P1538" s="201"/>
      <c r="Q1538" s="201"/>
      <c r="R1538" s="201"/>
      <c r="S1538" s="201"/>
      <c r="T1538" s="202"/>
      <c r="AT1538" s="196" t="s">
        <v>177</v>
      </c>
      <c r="AU1538" s="196" t="s">
        <v>86</v>
      </c>
      <c r="AV1538" s="14" t="s">
        <v>86</v>
      </c>
      <c r="AW1538" s="14" t="s">
        <v>34</v>
      </c>
      <c r="AX1538" s="14" t="s">
        <v>77</v>
      </c>
      <c r="AY1538" s="196" t="s">
        <v>164</v>
      </c>
    </row>
    <row r="1539" spans="1:65" s="14" customFormat="1" x14ac:dyDescent="0.2">
      <c r="B1539" s="195"/>
      <c r="D1539" s="183" t="s">
        <v>177</v>
      </c>
      <c r="E1539" s="196" t="s">
        <v>1</v>
      </c>
      <c r="F1539" s="197" t="s">
        <v>2207</v>
      </c>
      <c r="H1539" s="198">
        <v>0.28199999999999997</v>
      </c>
      <c r="I1539" s="199"/>
      <c r="L1539" s="195"/>
      <c r="M1539" s="200"/>
      <c r="N1539" s="201"/>
      <c r="O1539" s="201"/>
      <c r="P1539" s="201"/>
      <c r="Q1539" s="201"/>
      <c r="R1539" s="201"/>
      <c r="S1539" s="201"/>
      <c r="T1539" s="202"/>
      <c r="AT1539" s="196" t="s">
        <v>177</v>
      </c>
      <c r="AU1539" s="196" t="s">
        <v>86</v>
      </c>
      <c r="AV1539" s="14" t="s">
        <v>86</v>
      </c>
      <c r="AW1539" s="14" t="s">
        <v>34</v>
      </c>
      <c r="AX1539" s="14" t="s">
        <v>77</v>
      </c>
      <c r="AY1539" s="196" t="s">
        <v>164</v>
      </c>
    </row>
    <row r="1540" spans="1:65" s="14" customFormat="1" x14ac:dyDescent="0.2">
      <c r="B1540" s="195"/>
      <c r="D1540" s="183" t="s">
        <v>177</v>
      </c>
      <c r="E1540" s="196" t="s">
        <v>1</v>
      </c>
      <c r="F1540" s="197" t="s">
        <v>2208</v>
      </c>
      <c r="H1540" s="198">
        <v>0.35</v>
      </c>
      <c r="I1540" s="199"/>
      <c r="L1540" s="195"/>
      <c r="M1540" s="200"/>
      <c r="N1540" s="201"/>
      <c r="O1540" s="201"/>
      <c r="P1540" s="201"/>
      <c r="Q1540" s="201"/>
      <c r="R1540" s="201"/>
      <c r="S1540" s="201"/>
      <c r="T1540" s="202"/>
      <c r="AT1540" s="196" t="s">
        <v>177</v>
      </c>
      <c r="AU1540" s="196" t="s">
        <v>86</v>
      </c>
      <c r="AV1540" s="14" t="s">
        <v>86</v>
      </c>
      <c r="AW1540" s="14" t="s">
        <v>34</v>
      </c>
      <c r="AX1540" s="14" t="s">
        <v>77</v>
      </c>
      <c r="AY1540" s="196" t="s">
        <v>164</v>
      </c>
    </row>
    <row r="1541" spans="1:65" s="14" customFormat="1" x14ac:dyDescent="0.2">
      <c r="B1541" s="195"/>
      <c r="D1541" s="183" t="s">
        <v>177</v>
      </c>
      <c r="E1541" s="196" t="s">
        <v>1</v>
      </c>
      <c r="F1541" s="197" t="s">
        <v>2209</v>
      </c>
      <c r="H1541" s="198">
        <v>0.35699999999999998</v>
      </c>
      <c r="I1541" s="199"/>
      <c r="L1541" s="195"/>
      <c r="M1541" s="200"/>
      <c r="N1541" s="201"/>
      <c r="O1541" s="201"/>
      <c r="P1541" s="201"/>
      <c r="Q1541" s="201"/>
      <c r="R1541" s="201"/>
      <c r="S1541" s="201"/>
      <c r="T1541" s="202"/>
      <c r="AT1541" s="196" t="s">
        <v>177</v>
      </c>
      <c r="AU1541" s="196" t="s">
        <v>86</v>
      </c>
      <c r="AV1541" s="14" t="s">
        <v>86</v>
      </c>
      <c r="AW1541" s="14" t="s">
        <v>34</v>
      </c>
      <c r="AX1541" s="14" t="s">
        <v>77</v>
      </c>
      <c r="AY1541" s="196" t="s">
        <v>164</v>
      </c>
    </row>
    <row r="1542" spans="1:65" s="15" customFormat="1" x14ac:dyDescent="0.2">
      <c r="B1542" s="203"/>
      <c r="D1542" s="183" t="s">
        <v>177</v>
      </c>
      <c r="E1542" s="204" t="s">
        <v>1</v>
      </c>
      <c r="F1542" s="205" t="s">
        <v>184</v>
      </c>
      <c r="H1542" s="206">
        <v>1.3089999999999999</v>
      </c>
      <c r="I1542" s="207"/>
      <c r="L1542" s="203"/>
      <c r="M1542" s="208"/>
      <c r="N1542" s="209"/>
      <c r="O1542" s="209"/>
      <c r="P1542" s="209"/>
      <c r="Q1542" s="209"/>
      <c r="R1542" s="209"/>
      <c r="S1542" s="209"/>
      <c r="T1542" s="210"/>
      <c r="AT1542" s="204" t="s">
        <v>177</v>
      </c>
      <c r="AU1542" s="204" t="s">
        <v>86</v>
      </c>
      <c r="AV1542" s="15" t="s">
        <v>172</v>
      </c>
      <c r="AW1542" s="15" t="s">
        <v>34</v>
      </c>
      <c r="AX1542" s="15" t="s">
        <v>84</v>
      </c>
      <c r="AY1542" s="204" t="s">
        <v>164</v>
      </c>
    </row>
    <row r="1543" spans="1:65" s="2" customFormat="1" ht="16.5" customHeight="1" x14ac:dyDescent="0.2">
      <c r="A1543" s="34"/>
      <c r="B1543" s="168"/>
      <c r="C1543" s="223" t="s">
        <v>872</v>
      </c>
      <c r="D1543" s="224" t="s">
        <v>326</v>
      </c>
      <c r="E1543" s="225" t="s">
        <v>1104</v>
      </c>
      <c r="F1543" s="226" t="s">
        <v>1105</v>
      </c>
      <c r="G1543" s="227" t="s">
        <v>329</v>
      </c>
      <c r="H1543" s="228">
        <v>5.0000000000000001E-3</v>
      </c>
      <c r="I1543" s="229"/>
      <c r="J1543" s="230">
        <f>ROUND(I1543*H1543,2)</f>
        <v>0</v>
      </c>
      <c r="K1543" s="226" t="s">
        <v>216</v>
      </c>
      <c r="L1543" s="231"/>
      <c r="M1543" s="232" t="s">
        <v>1</v>
      </c>
      <c r="N1543" s="233" t="s">
        <v>42</v>
      </c>
      <c r="O1543" s="60"/>
      <c r="P1543" s="179">
        <f>O1543*H1543</f>
        <v>0</v>
      </c>
      <c r="Q1543" s="179">
        <v>1</v>
      </c>
      <c r="R1543" s="179">
        <f>Q1543*H1543</f>
        <v>5.0000000000000001E-3</v>
      </c>
      <c r="S1543" s="179">
        <v>0</v>
      </c>
      <c r="T1543" s="180">
        <f>S1543*H1543</f>
        <v>0</v>
      </c>
      <c r="U1543" s="34"/>
      <c r="V1543" s="34"/>
      <c r="W1543" s="34"/>
      <c r="X1543" s="34"/>
      <c r="Y1543" s="34"/>
      <c r="Z1543" s="34"/>
      <c r="AA1543" s="34"/>
      <c r="AB1543" s="34"/>
      <c r="AC1543" s="34"/>
      <c r="AD1543" s="34"/>
      <c r="AE1543" s="34"/>
      <c r="AR1543" s="181" t="s">
        <v>480</v>
      </c>
      <c r="AT1543" s="181" t="s">
        <v>326</v>
      </c>
      <c r="AU1543" s="181" t="s">
        <v>86</v>
      </c>
      <c r="AY1543" s="18" t="s">
        <v>164</v>
      </c>
      <c r="BE1543" s="182">
        <f>IF(N1543="základní",J1543,0)</f>
        <v>0</v>
      </c>
      <c r="BF1543" s="182">
        <f>IF(N1543="snížená",J1543,0)</f>
        <v>0</v>
      </c>
      <c r="BG1543" s="182">
        <f>IF(N1543="zákl. přenesená",J1543,0)</f>
        <v>0</v>
      </c>
      <c r="BH1543" s="182">
        <f>IF(N1543="sníž. přenesená",J1543,0)</f>
        <v>0</v>
      </c>
      <c r="BI1543" s="182">
        <f>IF(N1543="nulová",J1543,0)</f>
        <v>0</v>
      </c>
      <c r="BJ1543" s="18" t="s">
        <v>84</v>
      </c>
      <c r="BK1543" s="182">
        <f>ROUND(I1543*H1543,2)</f>
        <v>0</v>
      </c>
      <c r="BL1543" s="18" t="s">
        <v>191</v>
      </c>
      <c r="BM1543" s="181" t="s">
        <v>2210</v>
      </c>
    </row>
    <row r="1544" spans="1:65" s="2" customFormat="1" x14ac:dyDescent="0.2">
      <c r="A1544" s="34"/>
      <c r="B1544" s="35"/>
      <c r="C1544" s="34"/>
      <c r="D1544" s="183" t="s">
        <v>174</v>
      </c>
      <c r="E1544" s="34"/>
      <c r="F1544" s="184" t="s">
        <v>1105</v>
      </c>
      <c r="G1544" s="34"/>
      <c r="H1544" s="34"/>
      <c r="I1544" s="103"/>
      <c r="J1544" s="34"/>
      <c r="K1544" s="34"/>
      <c r="L1544" s="35"/>
      <c r="M1544" s="185"/>
      <c r="N1544" s="186"/>
      <c r="O1544" s="60"/>
      <c r="P1544" s="60"/>
      <c r="Q1544" s="60"/>
      <c r="R1544" s="60"/>
      <c r="S1544" s="60"/>
      <c r="T1544" s="61"/>
      <c r="U1544" s="34"/>
      <c r="V1544" s="34"/>
      <c r="W1544" s="34"/>
      <c r="X1544" s="34"/>
      <c r="Y1544" s="34"/>
      <c r="Z1544" s="34"/>
      <c r="AA1544" s="34"/>
      <c r="AB1544" s="34"/>
      <c r="AC1544" s="34"/>
      <c r="AD1544" s="34"/>
      <c r="AE1544" s="34"/>
      <c r="AT1544" s="18" t="s">
        <v>174</v>
      </c>
      <c r="AU1544" s="18" t="s">
        <v>86</v>
      </c>
    </row>
    <row r="1545" spans="1:65" s="2" customFormat="1" ht="19.5" x14ac:dyDescent="0.2">
      <c r="A1545" s="34"/>
      <c r="B1545" s="35"/>
      <c r="C1545" s="34"/>
      <c r="D1545" s="183" t="s">
        <v>194</v>
      </c>
      <c r="E1545" s="34"/>
      <c r="F1545" s="187" t="s">
        <v>1107</v>
      </c>
      <c r="G1545" s="34"/>
      <c r="H1545" s="34"/>
      <c r="I1545" s="103"/>
      <c r="J1545" s="34"/>
      <c r="K1545" s="34"/>
      <c r="L1545" s="35"/>
      <c r="M1545" s="185"/>
      <c r="N1545" s="186"/>
      <c r="O1545" s="60"/>
      <c r="P1545" s="60"/>
      <c r="Q1545" s="60"/>
      <c r="R1545" s="60"/>
      <c r="S1545" s="60"/>
      <c r="T1545" s="61"/>
      <c r="U1545" s="34"/>
      <c r="V1545" s="34"/>
      <c r="W1545" s="34"/>
      <c r="X1545" s="34"/>
      <c r="Y1545" s="34"/>
      <c r="Z1545" s="34"/>
      <c r="AA1545" s="34"/>
      <c r="AB1545" s="34"/>
      <c r="AC1545" s="34"/>
      <c r="AD1545" s="34"/>
      <c r="AE1545" s="34"/>
      <c r="AT1545" s="18" t="s">
        <v>194</v>
      </c>
      <c r="AU1545" s="18" t="s">
        <v>86</v>
      </c>
    </row>
    <row r="1546" spans="1:65" s="13" customFormat="1" x14ac:dyDescent="0.2">
      <c r="B1546" s="188"/>
      <c r="D1546" s="183" t="s">
        <v>177</v>
      </c>
      <c r="E1546" s="189" t="s">
        <v>1</v>
      </c>
      <c r="F1546" s="190" t="s">
        <v>178</v>
      </c>
      <c r="H1546" s="189" t="s">
        <v>1</v>
      </c>
      <c r="I1546" s="191"/>
      <c r="L1546" s="188"/>
      <c r="M1546" s="192"/>
      <c r="N1546" s="193"/>
      <c r="O1546" s="193"/>
      <c r="P1546" s="193"/>
      <c r="Q1546" s="193"/>
      <c r="R1546" s="193"/>
      <c r="S1546" s="193"/>
      <c r="T1546" s="194"/>
      <c r="AT1546" s="189" t="s">
        <v>177</v>
      </c>
      <c r="AU1546" s="189" t="s">
        <v>86</v>
      </c>
      <c r="AV1546" s="13" t="s">
        <v>84</v>
      </c>
      <c r="AW1546" s="13" t="s">
        <v>34</v>
      </c>
      <c r="AX1546" s="13" t="s">
        <v>77</v>
      </c>
      <c r="AY1546" s="189" t="s">
        <v>164</v>
      </c>
    </row>
    <row r="1547" spans="1:65" s="13" customFormat="1" x14ac:dyDescent="0.2">
      <c r="B1547" s="188"/>
      <c r="D1547" s="183" t="s">
        <v>177</v>
      </c>
      <c r="E1547" s="189" t="s">
        <v>1</v>
      </c>
      <c r="F1547" s="190" t="s">
        <v>179</v>
      </c>
      <c r="H1547" s="189" t="s">
        <v>1</v>
      </c>
      <c r="I1547" s="191"/>
      <c r="L1547" s="188"/>
      <c r="M1547" s="192"/>
      <c r="N1547" s="193"/>
      <c r="O1547" s="193"/>
      <c r="P1547" s="193"/>
      <c r="Q1547" s="193"/>
      <c r="R1547" s="193"/>
      <c r="S1547" s="193"/>
      <c r="T1547" s="194"/>
      <c r="AT1547" s="189" t="s">
        <v>177</v>
      </c>
      <c r="AU1547" s="189" t="s">
        <v>86</v>
      </c>
      <c r="AV1547" s="13" t="s">
        <v>84</v>
      </c>
      <c r="AW1547" s="13" t="s">
        <v>34</v>
      </c>
      <c r="AX1547" s="13" t="s">
        <v>77</v>
      </c>
      <c r="AY1547" s="189" t="s">
        <v>164</v>
      </c>
    </row>
    <row r="1548" spans="1:65" s="13" customFormat="1" x14ac:dyDescent="0.2">
      <c r="B1548" s="188"/>
      <c r="D1548" s="183" t="s">
        <v>177</v>
      </c>
      <c r="E1548" s="189" t="s">
        <v>1</v>
      </c>
      <c r="F1548" s="190" t="s">
        <v>96</v>
      </c>
      <c r="H1548" s="189" t="s">
        <v>1</v>
      </c>
      <c r="I1548" s="191"/>
      <c r="L1548" s="188"/>
      <c r="M1548" s="192"/>
      <c r="N1548" s="193"/>
      <c r="O1548" s="193"/>
      <c r="P1548" s="193"/>
      <c r="Q1548" s="193"/>
      <c r="R1548" s="193"/>
      <c r="S1548" s="193"/>
      <c r="T1548" s="194"/>
      <c r="AT1548" s="189" t="s">
        <v>177</v>
      </c>
      <c r="AU1548" s="189" t="s">
        <v>86</v>
      </c>
      <c r="AV1548" s="13" t="s">
        <v>84</v>
      </c>
      <c r="AW1548" s="13" t="s">
        <v>34</v>
      </c>
      <c r="AX1548" s="13" t="s">
        <v>77</v>
      </c>
      <c r="AY1548" s="189" t="s">
        <v>164</v>
      </c>
    </row>
    <row r="1549" spans="1:65" s="13" customFormat="1" x14ac:dyDescent="0.2">
      <c r="B1549" s="188"/>
      <c r="D1549" s="183" t="s">
        <v>177</v>
      </c>
      <c r="E1549" s="189" t="s">
        <v>1</v>
      </c>
      <c r="F1549" s="190" t="s">
        <v>181</v>
      </c>
      <c r="H1549" s="189" t="s">
        <v>1</v>
      </c>
      <c r="I1549" s="191"/>
      <c r="L1549" s="188"/>
      <c r="M1549" s="192"/>
      <c r="N1549" s="193"/>
      <c r="O1549" s="193"/>
      <c r="P1549" s="193"/>
      <c r="Q1549" s="193"/>
      <c r="R1549" s="193"/>
      <c r="S1549" s="193"/>
      <c r="T1549" s="194"/>
      <c r="AT1549" s="189" t="s">
        <v>177</v>
      </c>
      <c r="AU1549" s="189" t="s">
        <v>86</v>
      </c>
      <c r="AV1549" s="13" t="s">
        <v>84</v>
      </c>
      <c r="AW1549" s="13" t="s">
        <v>34</v>
      </c>
      <c r="AX1549" s="13" t="s">
        <v>77</v>
      </c>
      <c r="AY1549" s="189" t="s">
        <v>164</v>
      </c>
    </row>
    <row r="1550" spans="1:65" s="13" customFormat="1" x14ac:dyDescent="0.2">
      <c r="B1550" s="188"/>
      <c r="D1550" s="183" t="s">
        <v>177</v>
      </c>
      <c r="E1550" s="189" t="s">
        <v>1</v>
      </c>
      <c r="F1550" s="190" t="s">
        <v>421</v>
      </c>
      <c r="H1550" s="189" t="s">
        <v>1</v>
      </c>
      <c r="I1550" s="191"/>
      <c r="L1550" s="188"/>
      <c r="M1550" s="192"/>
      <c r="N1550" s="193"/>
      <c r="O1550" s="193"/>
      <c r="P1550" s="193"/>
      <c r="Q1550" s="193"/>
      <c r="R1550" s="193"/>
      <c r="S1550" s="193"/>
      <c r="T1550" s="194"/>
      <c r="AT1550" s="189" t="s">
        <v>177</v>
      </c>
      <c r="AU1550" s="189" t="s">
        <v>86</v>
      </c>
      <c r="AV1550" s="13" t="s">
        <v>84</v>
      </c>
      <c r="AW1550" s="13" t="s">
        <v>34</v>
      </c>
      <c r="AX1550" s="13" t="s">
        <v>77</v>
      </c>
      <c r="AY1550" s="189" t="s">
        <v>164</v>
      </c>
    </row>
    <row r="1551" spans="1:65" s="13" customFormat="1" x14ac:dyDescent="0.2">
      <c r="B1551" s="188"/>
      <c r="D1551" s="183" t="s">
        <v>177</v>
      </c>
      <c r="E1551" s="189" t="s">
        <v>1</v>
      </c>
      <c r="F1551" s="190" t="s">
        <v>2204</v>
      </c>
      <c r="H1551" s="189" t="s">
        <v>1</v>
      </c>
      <c r="I1551" s="191"/>
      <c r="L1551" s="188"/>
      <c r="M1551" s="192"/>
      <c r="N1551" s="193"/>
      <c r="O1551" s="193"/>
      <c r="P1551" s="193"/>
      <c r="Q1551" s="193"/>
      <c r="R1551" s="193"/>
      <c r="S1551" s="193"/>
      <c r="T1551" s="194"/>
      <c r="AT1551" s="189" t="s">
        <v>177</v>
      </c>
      <c r="AU1551" s="189" t="s">
        <v>86</v>
      </c>
      <c r="AV1551" s="13" t="s">
        <v>84</v>
      </c>
      <c r="AW1551" s="13" t="s">
        <v>34</v>
      </c>
      <c r="AX1551" s="13" t="s">
        <v>77</v>
      </c>
      <c r="AY1551" s="189" t="s">
        <v>164</v>
      </c>
    </row>
    <row r="1552" spans="1:65" s="13" customFormat="1" x14ac:dyDescent="0.2">
      <c r="B1552" s="188"/>
      <c r="D1552" s="183" t="s">
        <v>177</v>
      </c>
      <c r="E1552" s="189" t="s">
        <v>1</v>
      </c>
      <c r="F1552" s="190" t="s">
        <v>2205</v>
      </c>
      <c r="H1552" s="189" t="s">
        <v>1</v>
      </c>
      <c r="I1552" s="191"/>
      <c r="L1552" s="188"/>
      <c r="M1552" s="192"/>
      <c r="N1552" s="193"/>
      <c r="O1552" s="193"/>
      <c r="P1552" s="193"/>
      <c r="Q1552" s="193"/>
      <c r="R1552" s="193"/>
      <c r="S1552" s="193"/>
      <c r="T1552" s="194"/>
      <c r="AT1552" s="189" t="s">
        <v>177</v>
      </c>
      <c r="AU1552" s="189" t="s">
        <v>86</v>
      </c>
      <c r="AV1552" s="13" t="s">
        <v>84</v>
      </c>
      <c r="AW1552" s="13" t="s">
        <v>34</v>
      </c>
      <c r="AX1552" s="13" t="s">
        <v>77</v>
      </c>
      <c r="AY1552" s="189" t="s">
        <v>164</v>
      </c>
    </row>
    <row r="1553" spans="1:65" s="14" customFormat="1" x14ac:dyDescent="0.2">
      <c r="B1553" s="195"/>
      <c r="D1553" s="183" t="s">
        <v>177</v>
      </c>
      <c r="E1553" s="196" t="s">
        <v>1</v>
      </c>
      <c r="F1553" s="197" t="s">
        <v>2206</v>
      </c>
      <c r="H1553" s="198">
        <v>0.32</v>
      </c>
      <c r="I1553" s="199"/>
      <c r="L1553" s="195"/>
      <c r="M1553" s="200"/>
      <c r="N1553" s="201"/>
      <c r="O1553" s="201"/>
      <c r="P1553" s="201"/>
      <c r="Q1553" s="201"/>
      <c r="R1553" s="201"/>
      <c r="S1553" s="201"/>
      <c r="T1553" s="202"/>
      <c r="AT1553" s="196" t="s">
        <v>177</v>
      </c>
      <c r="AU1553" s="196" t="s">
        <v>86</v>
      </c>
      <c r="AV1553" s="14" t="s">
        <v>86</v>
      </c>
      <c r="AW1553" s="14" t="s">
        <v>34</v>
      </c>
      <c r="AX1553" s="14" t="s">
        <v>77</v>
      </c>
      <c r="AY1553" s="196" t="s">
        <v>164</v>
      </c>
    </row>
    <row r="1554" spans="1:65" s="14" customFormat="1" x14ac:dyDescent="0.2">
      <c r="B1554" s="195"/>
      <c r="D1554" s="183" t="s">
        <v>177</v>
      </c>
      <c r="E1554" s="196" t="s">
        <v>1</v>
      </c>
      <c r="F1554" s="197" t="s">
        <v>2207</v>
      </c>
      <c r="H1554" s="198">
        <v>0.28199999999999997</v>
      </c>
      <c r="I1554" s="199"/>
      <c r="L1554" s="195"/>
      <c r="M1554" s="200"/>
      <c r="N1554" s="201"/>
      <c r="O1554" s="201"/>
      <c r="P1554" s="201"/>
      <c r="Q1554" s="201"/>
      <c r="R1554" s="201"/>
      <c r="S1554" s="201"/>
      <c r="T1554" s="202"/>
      <c r="AT1554" s="196" t="s">
        <v>177</v>
      </c>
      <c r="AU1554" s="196" t="s">
        <v>86</v>
      </c>
      <c r="AV1554" s="14" t="s">
        <v>86</v>
      </c>
      <c r="AW1554" s="14" t="s">
        <v>34</v>
      </c>
      <c r="AX1554" s="14" t="s">
        <v>77</v>
      </c>
      <c r="AY1554" s="196" t="s">
        <v>164</v>
      </c>
    </row>
    <row r="1555" spans="1:65" s="14" customFormat="1" x14ac:dyDescent="0.2">
      <c r="B1555" s="195"/>
      <c r="D1555" s="183" t="s">
        <v>177</v>
      </c>
      <c r="E1555" s="196" t="s">
        <v>1</v>
      </c>
      <c r="F1555" s="197" t="s">
        <v>2208</v>
      </c>
      <c r="H1555" s="198">
        <v>0.35</v>
      </c>
      <c r="I1555" s="199"/>
      <c r="L1555" s="195"/>
      <c r="M1555" s="200"/>
      <c r="N1555" s="201"/>
      <c r="O1555" s="201"/>
      <c r="P1555" s="201"/>
      <c r="Q1555" s="201"/>
      <c r="R1555" s="201"/>
      <c r="S1555" s="201"/>
      <c r="T1555" s="202"/>
      <c r="AT1555" s="196" t="s">
        <v>177</v>
      </c>
      <c r="AU1555" s="196" t="s">
        <v>86</v>
      </c>
      <c r="AV1555" s="14" t="s">
        <v>86</v>
      </c>
      <c r="AW1555" s="14" t="s">
        <v>34</v>
      </c>
      <c r="AX1555" s="14" t="s">
        <v>77</v>
      </c>
      <c r="AY1555" s="196" t="s">
        <v>164</v>
      </c>
    </row>
    <row r="1556" spans="1:65" s="14" customFormat="1" x14ac:dyDescent="0.2">
      <c r="B1556" s="195"/>
      <c r="D1556" s="183" t="s">
        <v>177</v>
      </c>
      <c r="E1556" s="196" t="s">
        <v>1</v>
      </c>
      <c r="F1556" s="197" t="s">
        <v>2209</v>
      </c>
      <c r="H1556" s="198">
        <v>0.35699999999999998</v>
      </c>
      <c r="I1556" s="199"/>
      <c r="L1556" s="195"/>
      <c r="M1556" s="200"/>
      <c r="N1556" s="201"/>
      <c r="O1556" s="201"/>
      <c r="P1556" s="201"/>
      <c r="Q1556" s="201"/>
      <c r="R1556" s="201"/>
      <c r="S1556" s="201"/>
      <c r="T1556" s="202"/>
      <c r="AT1556" s="196" t="s">
        <v>177</v>
      </c>
      <c r="AU1556" s="196" t="s">
        <v>86</v>
      </c>
      <c r="AV1556" s="14" t="s">
        <v>86</v>
      </c>
      <c r="AW1556" s="14" t="s">
        <v>34</v>
      </c>
      <c r="AX1556" s="14" t="s">
        <v>77</v>
      </c>
      <c r="AY1556" s="196" t="s">
        <v>164</v>
      </c>
    </row>
    <row r="1557" spans="1:65" s="15" customFormat="1" x14ac:dyDescent="0.2">
      <c r="B1557" s="203"/>
      <c r="D1557" s="183" t="s">
        <v>177</v>
      </c>
      <c r="E1557" s="204" t="s">
        <v>1</v>
      </c>
      <c r="F1557" s="205" t="s">
        <v>184</v>
      </c>
      <c r="H1557" s="206">
        <v>1.3089999999999999</v>
      </c>
      <c r="I1557" s="207"/>
      <c r="L1557" s="203"/>
      <c r="M1557" s="208"/>
      <c r="N1557" s="209"/>
      <c r="O1557" s="209"/>
      <c r="P1557" s="209"/>
      <c r="Q1557" s="209"/>
      <c r="R1557" s="209"/>
      <c r="S1557" s="209"/>
      <c r="T1557" s="210"/>
      <c r="AT1557" s="204" t="s">
        <v>177</v>
      </c>
      <c r="AU1557" s="204" t="s">
        <v>86</v>
      </c>
      <c r="AV1557" s="15" t="s">
        <v>172</v>
      </c>
      <c r="AW1557" s="15" t="s">
        <v>34</v>
      </c>
      <c r="AX1557" s="15" t="s">
        <v>84</v>
      </c>
      <c r="AY1557" s="204" t="s">
        <v>164</v>
      </c>
    </row>
    <row r="1558" spans="1:65" s="14" customFormat="1" x14ac:dyDescent="0.2">
      <c r="B1558" s="195"/>
      <c r="D1558" s="183" t="s">
        <v>177</v>
      </c>
      <c r="F1558" s="197" t="s">
        <v>2211</v>
      </c>
      <c r="H1558" s="198">
        <v>5.0000000000000001E-3</v>
      </c>
      <c r="I1558" s="199"/>
      <c r="L1558" s="195"/>
      <c r="M1558" s="200"/>
      <c r="N1558" s="201"/>
      <c r="O1558" s="201"/>
      <c r="P1558" s="201"/>
      <c r="Q1558" s="201"/>
      <c r="R1558" s="201"/>
      <c r="S1558" s="201"/>
      <c r="T1558" s="202"/>
      <c r="AT1558" s="196" t="s">
        <v>177</v>
      </c>
      <c r="AU1558" s="196" t="s">
        <v>86</v>
      </c>
      <c r="AV1558" s="14" t="s">
        <v>86</v>
      </c>
      <c r="AW1558" s="14" t="s">
        <v>3</v>
      </c>
      <c r="AX1558" s="14" t="s">
        <v>84</v>
      </c>
      <c r="AY1558" s="196" t="s">
        <v>164</v>
      </c>
    </row>
    <row r="1559" spans="1:65" s="2" customFormat="1" ht="16.5" customHeight="1" x14ac:dyDescent="0.2">
      <c r="A1559" s="34"/>
      <c r="B1559" s="168"/>
      <c r="C1559" s="169" t="s">
        <v>876</v>
      </c>
      <c r="D1559" s="214" t="s">
        <v>167</v>
      </c>
      <c r="E1559" s="171" t="s">
        <v>2212</v>
      </c>
      <c r="F1559" s="172" t="s">
        <v>2213</v>
      </c>
      <c r="G1559" s="173" t="s">
        <v>282</v>
      </c>
      <c r="H1559" s="174">
        <v>26.79</v>
      </c>
      <c r="I1559" s="175"/>
      <c r="J1559" s="176">
        <f>ROUND(I1559*H1559,2)</f>
        <v>0</v>
      </c>
      <c r="K1559" s="172" t="s">
        <v>216</v>
      </c>
      <c r="L1559" s="35"/>
      <c r="M1559" s="177" t="s">
        <v>1</v>
      </c>
      <c r="N1559" s="178" t="s">
        <v>42</v>
      </c>
      <c r="O1559" s="60"/>
      <c r="P1559" s="179">
        <f>O1559*H1559</f>
        <v>0</v>
      </c>
      <c r="Q1559" s="179">
        <v>4.0000000000000002E-4</v>
      </c>
      <c r="R1559" s="179">
        <f>Q1559*H1559</f>
        <v>1.0716E-2</v>
      </c>
      <c r="S1559" s="179">
        <v>0</v>
      </c>
      <c r="T1559" s="180">
        <f>S1559*H1559</f>
        <v>0</v>
      </c>
      <c r="U1559" s="34"/>
      <c r="V1559" s="34"/>
      <c r="W1559" s="34"/>
      <c r="X1559" s="34"/>
      <c r="Y1559" s="34"/>
      <c r="Z1559" s="34"/>
      <c r="AA1559" s="34"/>
      <c r="AB1559" s="34"/>
      <c r="AC1559" s="34"/>
      <c r="AD1559" s="34"/>
      <c r="AE1559" s="34"/>
      <c r="AR1559" s="181" t="s">
        <v>191</v>
      </c>
      <c r="AT1559" s="181" t="s">
        <v>167</v>
      </c>
      <c r="AU1559" s="181" t="s">
        <v>86</v>
      </c>
      <c r="AY1559" s="18" t="s">
        <v>164</v>
      </c>
      <c r="BE1559" s="182">
        <f>IF(N1559="základní",J1559,0)</f>
        <v>0</v>
      </c>
      <c r="BF1559" s="182">
        <f>IF(N1559="snížená",J1559,0)</f>
        <v>0</v>
      </c>
      <c r="BG1559" s="182">
        <f>IF(N1559="zákl. přenesená",J1559,0)</f>
        <v>0</v>
      </c>
      <c r="BH1559" s="182">
        <f>IF(N1559="sníž. přenesená",J1559,0)</f>
        <v>0</v>
      </c>
      <c r="BI1559" s="182">
        <f>IF(N1559="nulová",J1559,0)</f>
        <v>0</v>
      </c>
      <c r="BJ1559" s="18" t="s">
        <v>84</v>
      </c>
      <c r="BK1559" s="182">
        <f>ROUND(I1559*H1559,2)</f>
        <v>0</v>
      </c>
      <c r="BL1559" s="18" t="s">
        <v>191</v>
      </c>
      <c r="BM1559" s="181" t="s">
        <v>2214</v>
      </c>
    </row>
    <row r="1560" spans="1:65" s="2" customFormat="1" x14ac:dyDescent="0.2">
      <c r="A1560" s="34"/>
      <c r="B1560" s="35"/>
      <c r="C1560" s="34"/>
      <c r="D1560" s="183" t="s">
        <v>174</v>
      </c>
      <c r="E1560" s="34"/>
      <c r="F1560" s="184" t="s">
        <v>2215</v>
      </c>
      <c r="G1560" s="34"/>
      <c r="H1560" s="34"/>
      <c r="I1560" s="103"/>
      <c r="J1560" s="34"/>
      <c r="K1560" s="34"/>
      <c r="L1560" s="35"/>
      <c r="M1560" s="185"/>
      <c r="N1560" s="186"/>
      <c r="O1560" s="60"/>
      <c r="P1560" s="60"/>
      <c r="Q1560" s="60"/>
      <c r="R1560" s="60"/>
      <c r="S1560" s="60"/>
      <c r="T1560" s="61"/>
      <c r="U1560" s="34"/>
      <c r="V1560" s="34"/>
      <c r="W1560" s="34"/>
      <c r="X1560" s="34"/>
      <c r="Y1560" s="34"/>
      <c r="Z1560" s="34"/>
      <c r="AA1560" s="34"/>
      <c r="AB1560" s="34"/>
      <c r="AC1560" s="34"/>
      <c r="AD1560" s="34"/>
      <c r="AE1560" s="34"/>
      <c r="AT1560" s="18" t="s">
        <v>174</v>
      </c>
      <c r="AU1560" s="18" t="s">
        <v>86</v>
      </c>
    </row>
    <row r="1561" spans="1:65" s="2" customFormat="1" ht="19.5" x14ac:dyDescent="0.2">
      <c r="A1561" s="34"/>
      <c r="B1561" s="35"/>
      <c r="C1561" s="34"/>
      <c r="D1561" s="183" t="s">
        <v>175</v>
      </c>
      <c r="E1561" s="34"/>
      <c r="F1561" s="187" t="s">
        <v>2216</v>
      </c>
      <c r="G1561" s="34"/>
      <c r="H1561" s="34"/>
      <c r="I1561" s="103"/>
      <c r="J1561" s="34"/>
      <c r="K1561" s="34"/>
      <c r="L1561" s="35"/>
      <c r="M1561" s="185"/>
      <c r="N1561" s="186"/>
      <c r="O1561" s="60"/>
      <c r="P1561" s="60"/>
      <c r="Q1561" s="60"/>
      <c r="R1561" s="60"/>
      <c r="S1561" s="60"/>
      <c r="T1561" s="61"/>
      <c r="U1561" s="34"/>
      <c r="V1561" s="34"/>
      <c r="W1561" s="34"/>
      <c r="X1561" s="34"/>
      <c r="Y1561" s="34"/>
      <c r="Z1561" s="34"/>
      <c r="AA1561" s="34"/>
      <c r="AB1561" s="34"/>
      <c r="AC1561" s="34"/>
      <c r="AD1561" s="34"/>
      <c r="AE1561" s="34"/>
      <c r="AT1561" s="18" t="s">
        <v>175</v>
      </c>
      <c r="AU1561" s="18" t="s">
        <v>86</v>
      </c>
    </row>
    <row r="1562" spans="1:65" s="13" customFormat="1" x14ac:dyDescent="0.2">
      <c r="B1562" s="188"/>
      <c r="D1562" s="183" t="s">
        <v>177</v>
      </c>
      <c r="E1562" s="189" t="s">
        <v>1</v>
      </c>
      <c r="F1562" s="190" t="s">
        <v>178</v>
      </c>
      <c r="H1562" s="189" t="s">
        <v>1</v>
      </c>
      <c r="I1562" s="191"/>
      <c r="L1562" s="188"/>
      <c r="M1562" s="192"/>
      <c r="N1562" s="193"/>
      <c r="O1562" s="193"/>
      <c r="P1562" s="193"/>
      <c r="Q1562" s="193"/>
      <c r="R1562" s="193"/>
      <c r="S1562" s="193"/>
      <c r="T1562" s="194"/>
      <c r="AT1562" s="189" t="s">
        <v>177</v>
      </c>
      <c r="AU1562" s="189" t="s">
        <v>86</v>
      </c>
      <c r="AV1562" s="13" t="s">
        <v>84</v>
      </c>
      <c r="AW1562" s="13" t="s">
        <v>34</v>
      </c>
      <c r="AX1562" s="13" t="s">
        <v>77</v>
      </c>
      <c r="AY1562" s="189" t="s">
        <v>164</v>
      </c>
    </row>
    <row r="1563" spans="1:65" s="13" customFormat="1" x14ac:dyDescent="0.2">
      <c r="B1563" s="188"/>
      <c r="D1563" s="183" t="s">
        <v>177</v>
      </c>
      <c r="E1563" s="189" t="s">
        <v>1</v>
      </c>
      <c r="F1563" s="190" t="s">
        <v>179</v>
      </c>
      <c r="H1563" s="189" t="s">
        <v>1</v>
      </c>
      <c r="I1563" s="191"/>
      <c r="L1563" s="188"/>
      <c r="M1563" s="192"/>
      <c r="N1563" s="193"/>
      <c r="O1563" s="193"/>
      <c r="P1563" s="193"/>
      <c r="Q1563" s="193"/>
      <c r="R1563" s="193"/>
      <c r="S1563" s="193"/>
      <c r="T1563" s="194"/>
      <c r="AT1563" s="189" t="s">
        <v>177</v>
      </c>
      <c r="AU1563" s="189" t="s">
        <v>86</v>
      </c>
      <c r="AV1563" s="13" t="s">
        <v>84</v>
      </c>
      <c r="AW1563" s="13" t="s">
        <v>34</v>
      </c>
      <c r="AX1563" s="13" t="s">
        <v>77</v>
      </c>
      <c r="AY1563" s="189" t="s">
        <v>164</v>
      </c>
    </row>
    <row r="1564" spans="1:65" s="13" customFormat="1" x14ac:dyDescent="0.2">
      <c r="B1564" s="188"/>
      <c r="D1564" s="183" t="s">
        <v>177</v>
      </c>
      <c r="E1564" s="189" t="s">
        <v>1</v>
      </c>
      <c r="F1564" s="190" t="s">
        <v>96</v>
      </c>
      <c r="H1564" s="189" t="s">
        <v>1</v>
      </c>
      <c r="I1564" s="191"/>
      <c r="L1564" s="188"/>
      <c r="M1564" s="192"/>
      <c r="N1564" s="193"/>
      <c r="O1564" s="193"/>
      <c r="P1564" s="193"/>
      <c r="Q1564" s="193"/>
      <c r="R1564" s="193"/>
      <c r="S1564" s="193"/>
      <c r="T1564" s="194"/>
      <c r="AT1564" s="189" t="s">
        <v>177</v>
      </c>
      <c r="AU1564" s="189" t="s">
        <v>86</v>
      </c>
      <c r="AV1564" s="13" t="s">
        <v>84</v>
      </c>
      <c r="AW1564" s="13" t="s">
        <v>34</v>
      </c>
      <c r="AX1564" s="13" t="s">
        <v>77</v>
      </c>
      <c r="AY1564" s="189" t="s">
        <v>164</v>
      </c>
    </row>
    <row r="1565" spans="1:65" s="13" customFormat="1" x14ac:dyDescent="0.2">
      <c r="B1565" s="188"/>
      <c r="D1565" s="183" t="s">
        <v>177</v>
      </c>
      <c r="E1565" s="189" t="s">
        <v>1</v>
      </c>
      <c r="F1565" s="190" t="s">
        <v>181</v>
      </c>
      <c r="H1565" s="189" t="s">
        <v>1</v>
      </c>
      <c r="I1565" s="191"/>
      <c r="L1565" s="188"/>
      <c r="M1565" s="192"/>
      <c r="N1565" s="193"/>
      <c r="O1565" s="193"/>
      <c r="P1565" s="193"/>
      <c r="Q1565" s="193"/>
      <c r="R1565" s="193"/>
      <c r="S1565" s="193"/>
      <c r="T1565" s="194"/>
      <c r="AT1565" s="189" t="s">
        <v>177</v>
      </c>
      <c r="AU1565" s="189" t="s">
        <v>86</v>
      </c>
      <c r="AV1565" s="13" t="s">
        <v>84</v>
      </c>
      <c r="AW1565" s="13" t="s">
        <v>34</v>
      </c>
      <c r="AX1565" s="13" t="s">
        <v>77</v>
      </c>
      <c r="AY1565" s="189" t="s">
        <v>164</v>
      </c>
    </row>
    <row r="1566" spans="1:65" s="13" customFormat="1" x14ac:dyDescent="0.2">
      <c r="B1566" s="188"/>
      <c r="D1566" s="183" t="s">
        <v>177</v>
      </c>
      <c r="E1566" s="189" t="s">
        <v>1</v>
      </c>
      <c r="F1566" s="190" t="s">
        <v>1809</v>
      </c>
      <c r="H1566" s="189" t="s">
        <v>1</v>
      </c>
      <c r="I1566" s="191"/>
      <c r="L1566" s="188"/>
      <c r="M1566" s="192"/>
      <c r="N1566" s="193"/>
      <c r="O1566" s="193"/>
      <c r="P1566" s="193"/>
      <c r="Q1566" s="193"/>
      <c r="R1566" s="193"/>
      <c r="S1566" s="193"/>
      <c r="T1566" s="194"/>
      <c r="AT1566" s="189" t="s">
        <v>177</v>
      </c>
      <c r="AU1566" s="189" t="s">
        <v>86</v>
      </c>
      <c r="AV1566" s="13" t="s">
        <v>84</v>
      </c>
      <c r="AW1566" s="13" t="s">
        <v>34</v>
      </c>
      <c r="AX1566" s="13" t="s">
        <v>77</v>
      </c>
      <c r="AY1566" s="189" t="s">
        <v>164</v>
      </c>
    </row>
    <row r="1567" spans="1:65" s="13" customFormat="1" x14ac:dyDescent="0.2">
      <c r="B1567" s="188"/>
      <c r="D1567" s="183" t="s">
        <v>177</v>
      </c>
      <c r="E1567" s="189" t="s">
        <v>1</v>
      </c>
      <c r="F1567" s="190" t="s">
        <v>2217</v>
      </c>
      <c r="H1567" s="189" t="s">
        <v>1</v>
      </c>
      <c r="I1567" s="191"/>
      <c r="L1567" s="188"/>
      <c r="M1567" s="192"/>
      <c r="N1567" s="193"/>
      <c r="O1567" s="193"/>
      <c r="P1567" s="193"/>
      <c r="Q1567" s="193"/>
      <c r="R1567" s="193"/>
      <c r="S1567" s="193"/>
      <c r="T1567" s="194"/>
      <c r="AT1567" s="189" t="s">
        <v>177</v>
      </c>
      <c r="AU1567" s="189" t="s">
        <v>86</v>
      </c>
      <c r="AV1567" s="13" t="s">
        <v>84</v>
      </c>
      <c r="AW1567" s="13" t="s">
        <v>34</v>
      </c>
      <c r="AX1567" s="13" t="s">
        <v>77</v>
      </c>
      <c r="AY1567" s="189" t="s">
        <v>164</v>
      </c>
    </row>
    <row r="1568" spans="1:65" s="14" customFormat="1" x14ac:dyDescent="0.2">
      <c r="B1568" s="195"/>
      <c r="D1568" s="183" t="s">
        <v>177</v>
      </c>
      <c r="E1568" s="196" t="s">
        <v>1</v>
      </c>
      <c r="F1568" s="197" t="s">
        <v>2218</v>
      </c>
      <c r="H1568" s="198">
        <v>26.79</v>
      </c>
      <c r="I1568" s="199"/>
      <c r="L1568" s="195"/>
      <c r="M1568" s="200"/>
      <c r="N1568" s="201"/>
      <c r="O1568" s="201"/>
      <c r="P1568" s="201"/>
      <c r="Q1568" s="201"/>
      <c r="R1568" s="201"/>
      <c r="S1568" s="201"/>
      <c r="T1568" s="202"/>
      <c r="AT1568" s="196" t="s">
        <v>177</v>
      </c>
      <c r="AU1568" s="196" t="s">
        <v>86</v>
      </c>
      <c r="AV1568" s="14" t="s">
        <v>86</v>
      </c>
      <c r="AW1568" s="14" t="s">
        <v>34</v>
      </c>
      <c r="AX1568" s="14" t="s">
        <v>77</v>
      </c>
      <c r="AY1568" s="196" t="s">
        <v>164</v>
      </c>
    </row>
    <row r="1569" spans="1:65" s="15" customFormat="1" x14ac:dyDescent="0.2">
      <c r="B1569" s="203"/>
      <c r="D1569" s="183" t="s">
        <v>177</v>
      </c>
      <c r="E1569" s="204" t="s">
        <v>1</v>
      </c>
      <c r="F1569" s="205" t="s">
        <v>184</v>
      </c>
      <c r="H1569" s="206">
        <v>26.79</v>
      </c>
      <c r="I1569" s="207"/>
      <c r="L1569" s="203"/>
      <c r="M1569" s="208"/>
      <c r="N1569" s="209"/>
      <c r="O1569" s="209"/>
      <c r="P1569" s="209"/>
      <c r="Q1569" s="209"/>
      <c r="R1569" s="209"/>
      <c r="S1569" s="209"/>
      <c r="T1569" s="210"/>
      <c r="AT1569" s="204" t="s">
        <v>177</v>
      </c>
      <c r="AU1569" s="204" t="s">
        <v>86</v>
      </c>
      <c r="AV1569" s="15" t="s">
        <v>172</v>
      </c>
      <c r="AW1569" s="15" t="s">
        <v>34</v>
      </c>
      <c r="AX1569" s="15" t="s">
        <v>84</v>
      </c>
      <c r="AY1569" s="204" t="s">
        <v>164</v>
      </c>
    </row>
    <row r="1570" spans="1:65" s="2" customFormat="1" ht="24" customHeight="1" x14ac:dyDescent="0.2">
      <c r="A1570" s="34"/>
      <c r="B1570" s="168"/>
      <c r="C1570" s="223" t="s">
        <v>878</v>
      </c>
      <c r="D1570" s="224" t="s">
        <v>326</v>
      </c>
      <c r="E1570" s="225" t="s">
        <v>1121</v>
      </c>
      <c r="F1570" s="226" t="s">
        <v>1122</v>
      </c>
      <c r="G1570" s="227" t="s">
        <v>282</v>
      </c>
      <c r="H1570" s="228">
        <v>30.809000000000001</v>
      </c>
      <c r="I1570" s="229"/>
      <c r="J1570" s="230">
        <f>ROUND(I1570*H1570,2)</f>
        <v>0</v>
      </c>
      <c r="K1570" s="226" t="s">
        <v>216</v>
      </c>
      <c r="L1570" s="231"/>
      <c r="M1570" s="232" t="s">
        <v>1</v>
      </c>
      <c r="N1570" s="233" t="s">
        <v>42</v>
      </c>
      <c r="O1570" s="60"/>
      <c r="P1570" s="179">
        <f>O1570*H1570</f>
        <v>0</v>
      </c>
      <c r="Q1570" s="179">
        <v>3.8800000000000002E-3</v>
      </c>
      <c r="R1570" s="179">
        <f>Q1570*H1570</f>
        <v>0.11953892000000001</v>
      </c>
      <c r="S1570" s="179">
        <v>0</v>
      </c>
      <c r="T1570" s="180">
        <f>S1570*H1570</f>
        <v>0</v>
      </c>
      <c r="U1570" s="34"/>
      <c r="V1570" s="34"/>
      <c r="W1570" s="34"/>
      <c r="X1570" s="34"/>
      <c r="Y1570" s="34"/>
      <c r="Z1570" s="34"/>
      <c r="AA1570" s="34"/>
      <c r="AB1570" s="34"/>
      <c r="AC1570" s="34"/>
      <c r="AD1570" s="34"/>
      <c r="AE1570" s="34"/>
      <c r="AR1570" s="181" t="s">
        <v>480</v>
      </c>
      <c r="AT1570" s="181" t="s">
        <v>326</v>
      </c>
      <c r="AU1570" s="181" t="s">
        <v>86</v>
      </c>
      <c r="AY1570" s="18" t="s">
        <v>164</v>
      </c>
      <c r="BE1570" s="182">
        <f>IF(N1570="základní",J1570,0)</f>
        <v>0</v>
      </c>
      <c r="BF1570" s="182">
        <f>IF(N1570="snížená",J1570,0)</f>
        <v>0</v>
      </c>
      <c r="BG1570" s="182">
        <f>IF(N1570="zákl. přenesená",J1570,0)</f>
        <v>0</v>
      </c>
      <c r="BH1570" s="182">
        <f>IF(N1570="sníž. přenesená",J1570,0)</f>
        <v>0</v>
      </c>
      <c r="BI1570" s="182">
        <f>IF(N1570="nulová",J1570,0)</f>
        <v>0</v>
      </c>
      <c r="BJ1570" s="18" t="s">
        <v>84</v>
      </c>
      <c r="BK1570" s="182">
        <f>ROUND(I1570*H1570,2)</f>
        <v>0</v>
      </c>
      <c r="BL1570" s="18" t="s">
        <v>191</v>
      </c>
      <c r="BM1570" s="181" t="s">
        <v>2219</v>
      </c>
    </row>
    <row r="1571" spans="1:65" s="2" customFormat="1" x14ac:dyDescent="0.2">
      <c r="A1571" s="34"/>
      <c r="B1571" s="35"/>
      <c r="C1571" s="34"/>
      <c r="D1571" s="183" t="s">
        <v>174</v>
      </c>
      <c r="E1571" s="34"/>
      <c r="F1571" s="184" t="s">
        <v>1122</v>
      </c>
      <c r="G1571" s="34"/>
      <c r="H1571" s="34"/>
      <c r="I1571" s="103"/>
      <c r="J1571" s="34"/>
      <c r="K1571" s="34"/>
      <c r="L1571" s="35"/>
      <c r="M1571" s="185"/>
      <c r="N1571" s="186"/>
      <c r="O1571" s="60"/>
      <c r="P1571" s="60"/>
      <c r="Q1571" s="60"/>
      <c r="R1571" s="60"/>
      <c r="S1571" s="60"/>
      <c r="T1571" s="61"/>
      <c r="U1571" s="34"/>
      <c r="V1571" s="34"/>
      <c r="W1571" s="34"/>
      <c r="X1571" s="34"/>
      <c r="Y1571" s="34"/>
      <c r="Z1571" s="34"/>
      <c r="AA1571" s="34"/>
      <c r="AB1571" s="34"/>
      <c r="AC1571" s="34"/>
      <c r="AD1571" s="34"/>
      <c r="AE1571" s="34"/>
      <c r="AT1571" s="18" t="s">
        <v>174</v>
      </c>
      <c r="AU1571" s="18" t="s">
        <v>86</v>
      </c>
    </row>
    <row r="1572" spans="1:65" s="13" customFormat="1" x14ac:dyDescent="0.2">
      <c r="B1572" s="188"/>
      <c r="D1572" s="183" t="s">
        <v>177</v>
      </c>
      <c r="E1572" s="189" t="s">
        <v>1</v>
      </c>
      <c r="F1572" s="190" t="s">
        <v>178</v>
      </c>
      <c r="H1572" s="189" t="s">
        <v>1</v>
      </c>
      <c r="I1572" s="191"/>
      <c r="L1572" s="188"/>
      <c r="M1572" s="192"/>
      <c r="N1572" s="193"/>
      <c r="O1572" s="193"/>
      <c r="P1572" s="193"/>
      <c r="Q1572" s="193"/>
      <c r="R1572" s="193"/>
      <c r="S1572" s="193"/>
      <c r="T1572" s="194"/>
      <c r="AT1572" s="189" t="s">
        <v>177</v>
      </c>
      <c r="AU1572" s="189" t="s">
        <v>86</v>
      </c>
      <c r="AV1572" s="13" t="s">
        <v>84</v>
      </c>
      <c r="AW1572" s="13" t="s">
        <v>34</v>
      </c>
      <c r="AX1572" s="13" t="s">
        <v>77</v>
      </c>
      <c r="AY1572" s="189" t="s">
        <v>164</v>
      </c>
    </row>
    <row r="1573" spans="1:65" s="13" customFormat="1" x14ac:dyDescent="0.2">
      <c r="B1573" s="188"/>
      <c r="D1573" s="183" t="s">
        <v>177</v>
      </c>
      <c r="E1573" s="189" t="s">
        <v>1</v>
      </c>
      <c r="F1573" s="190" t="s">
        <v>179</v>
      </c>
      <c r="H1573" s="189" t="s">
        <v>1</v>
      </c>
      <c r="I1573" s="191"/>
      <c r="L1573" s="188"/>
      <c r="M1573" s="192"/>
      <c r="N1573" s="193"/>
      <c r="O1573" s="193"/>
      <c r="P1573" s="193"/>
      <c r="Q1573" s="193"/>
      <c r="R1573" s="193"/>
      <c r="S1573" s="193"/>
      <c r="T1573" s="194"/>
      <c r="AT1573" s="189" t="s">
        <v>177</v>
      </c>
      <c r="AU1573" s="189" t="s">
        <v>86</v>
      </c>
      <c r="AV1573" s="13" t="s">
        <v>84</v>
      </c>
      <c r="AW1573" s="13" t="s">
        <v>34</v>
      </c>
      <c r="AX1573" s="13" t="s">
        <v>77</v>
      </c>
      <c r="AY1573" s="189" t="s">
        <v>164</v>
      </c>
    </row>
    <row r="1574" spans="1:65" s="13" customFormat="1" x14ac:dyDescent="0.2">
      <c r="B1574" s="188"/>
      <c r="D1574" s="183" t="s">
        <v>177</v>
      </c>
      <c r="E1574" s="189" t="s">
        <v>1</v>
      </c>
      <c r="F1574" s="190" t="s">
        <v>96</v>
      </c>
      <c r="H1574" s="189" t="s">
        <v>1</v>
      </c>
      <c r="I1574" s="191"/>
      <c r="L1574" s="188"/>
      <c r="M1574" s="192"/>
      <c r="N1574" s="193"/>
      <c r="O1574" s="193"/>
      <c r="P1574" s="193"/>
      <c r="Q1574" s="193"/>
      <c r="R1574" s="193"/>
      <c r="S1574" s="193"/>
      <c r="T1574" s="194"/>
      <c r="AT1574" s="189" t="s">
        <v>177</v>
      </c>
      <c r="AU1574" s="189" t="s">
        <v>86</v>
      </c>
      <c r="AV1574" s="13" t="s">
        <v>84</v>
      </c>
      <c r="AW1574" s="13" t="s">
        <v>34</v>
      </c>
      <c r="AX1574" s="13" t="s">
        <v>77</v>
      </c>
      <c r="AY1574" s="189" t="s">
        <v>164</v>
      </c>
    </row>
    <row r="1575" spans="1:65" s="13" customFormat="1" x14ac:dyDescent="0.2">
      <c r="B1575" s="188"/>
      <c r="D1575" s="183" t="s">
        <v>177</v>
      </c>
      <c r="E1575" s="189" t="s">
        <v>1</v>
      </c>
      <c r="F1575" s="190" t="s">
        <v>181</v>
      </c>
      <c r="H1575" s="189" t="s">
        <v>1</v>
      </c>
      <c r="I1575" s="191"/>
      <c r="L1575" s="188"/>
      <c r="M1575" s="192"/>
      <c r="N1575" s="193"/>
      <c r="O1575" s="193"/>
      <c r="P1575" s="193"/>
      <c r="Q1575" s="193"/>
      <c r="R1575" s="193"/>
      <c r="S1575" s="193"/>
      <c r="T1575" s="194"/>
      <c r="AT1575" s="189" t="s">
        <v>177</v>
      </c>
      <c r="AU1575" s="189" t="s">
        <v>86</v>
      </c>
      <c r="AV1575" s="13" t="s">
        <v>84</v>
      </c>
      <c r="AW1575" s="13" t="s">
        <v>34</v>
      </c>
      <c r="AX1575" s="13" t="s">
        <v>77</v>
      </c>
      <c r="AY1575" s="189" t="s">
        <v>164</v>
      </c>
    </row>
    <row r="1576" spans="1:65" s="13" customFormat="1" x14ac:dyDescent="0.2">
      <c r="B1576" s="188"/>
      <c r="D1576" s="183" t="s">
        <v>177</v>
      </c>
      <c r="E1576" s="189" t="s">
        <v>1</v>
      </c>
      <c r="F1576" s="190" t="s">
        <v>1809</v>
      </c>
      <c r="H1576" s="189" t="s">
        <v>1</v>
      </c>
      <c r="I1576" s="191"/>
      <c r="L1576" s="188"/>
      <c r="M1576" s="192"/>
      <c r="N1576" s="193"/>
      <c r="O1576" s="193"/>
      <c r="P1576" s="193"/>
      <c r="Q1576" s="193"/>
      <c r="R1576" s="193"/>
      <c r="S1576" s="193"/>
      <c r="T1576" s="194"/>
      <c r="AT1576" s="189" t="s">
        <v>177</v>
      </c>
      <c r="AU1576" s="189" t="s">
        <v>86</v>
      </c>
      <c r="AV1576" s="13" t="s">
        <v>84</v>
      </c>
      <c r="AW1576" s="13" t="s">
        <v>34</v>
      </c>
      <c r="AX1576" s="13" t="s">
        <v>77</v>
      </c>
      <c r="AY1576" s="189" t="s">
        <v>164</v>
      </c>
    </row>
    <row r="1577" spans="1:65" s="13" customFormat="1" x14ac:dyDescent="0.2">
      <c r="B1577" s="188"/>
      <c r="D1577" s="183" t="s">
        <v>177</v>
      </c>
      <c r="E1577" s="189" t="s">
        <v>1</v>
      </c>
      <c r="F1577" s="190" t="s">
        <v>2217</v>
      </c>
      <c r="H1577" s="189" t="s">
        <v>1</v>
      </c>
      <c r="I1577" s="191"/>
      <c r="L1577" s="188"/>
      <c r="M1577" s="192"/>
      <c r="N1577" s="193"/>
      <c r="O1577" s="193"/>
      <c r="P1577" s="193"/>
      <c r="Q1577" s="193"/>
      <c r="R1577" s="193"/>
      <c r="S1577" s="193"/>
      <c r="T1577" s="194"/>
      <c r="AT1577" s="189" t="s">
        <v>177</v>
      </c>
      <c r="AU1577" s="189" t="s">
        <v>86</v>
      </c>
      <c r="AV1577" s="13" t="s">
        <v>84</v>
      </c>
      <c r="AW1577" s="13" t="s">
        <v>34</v>
      </c>
      <c r="AX1577" s="13" t="s">
        <v>77</v>
      </c>
      <c r="AY1577" s="189" t="s">
        <v>164</v>
      </c>
    </row>
    <row r="1578" spans="1:65" s="14" customFormat="1" x14ac:dyDescent="0.2">
      <c r="B1578" s="195"/>
      <c r="D1578" s="183" t="s">
        <v>177</v>
      </c>
      <c r="E1578" s="196" t="s">
        <v>1</v>
      </c>
      <c r="F1578" s="197" t="s">
        <v>2218</v>
      </c>
      <c r="H1578" s="198">
        <v>26.79</v>
      </c>
      <c r="I1578" s="199"/>
      <c r="L1578" s="195"/>
      <c r="M1578" s="200"/>
      <c r="N1578" s="201"/>
      <c r="O1578" s="201"/>
      <c r="P1578" s="201"/>
      <c r="Q1578" s="201"/>
      <c r="R1578" s="201"/>
      <c r="S1578" s="201"/>
      <c r="T1578" s="202"/>
      <c r="AT1578" s="196" t="s">
        <v>177</v>
      </c>
      <c r="AU1578" s="196" t="s">
        <v>86</v>
      </c>
      <c r="AV1578" s="14" t="s">
        <v>86</v>
      </c>
      <c r="AW1578" s="14" t="s">
        <v>34</v>
      </c>
      <c r="AX1578" s="14" t="s">
        <v>77</v>
      </c>
      <c r="AY1578" s="196" t="s">
        <v>164</v>
      </c>
    </row>
    <row r="1579" spans="1:65" s="15" customFormat="1" x14ac:dyDescent="0.2">
      <c r="B1579" s="203"/>
      <c r="D1579" s="183" t="s">
        <v>177</v>
      </c>
      <c r="E1579" s="204" t="s">
        <v>1</v>
      </c>
      <c r="F1579" s="205" t="s">
        <v>184</v>
      </c>
      <c r="H1579" s="206">
        <v>26.79</v>
      </c>
      <c r="I1579" s="207"/>
      <c r="L1579" s="203"/>
      <c r="M1579" s="208"/>
      <c r="N1579" s="209"/>
      <c r="O1579" s="209"/>
      <c r="P1579" s="209"/>
      <c r="Q1579" s="209"/>
      <c r="R1579" s="209"/>
      <c r="S1579" s="209"/>
      <c r="T1579" s="210"/>
      <c r="AT1579" s="204" t="s">
        <v>177</v>
      </c>
      <c r="AU1579" s="204" t="s">
        <v>86</v>
      </c>
      <c r="AV1579" s="15" t="s">
        <v>172</v>
      </c>
      <c r="AW1579" s="15" t="s">
        <v>34</v>
      </c>
      <c r="AX1579" s="15" t="s">
        <v>84</v>
      </c>
      <c r="AY1579" s="204" t="s">
        <v>164</v>
      </c>
    </row>
    <row r="1580" spans="1:65" s="14" customFormat="1" x14ac:dyDescent="0.2">
      <c r="B1580" s="195"/>
      <c r="D1580" s="183" t="s">
        <v>177</v>
      </c>
      <c r="F1580" s="197" t="s">
        <v>2220</v>
      </c>
      <c r="H1580" s="198">
        <v>30.809000000000001</v>
      </c>
      <c r="I1580" s="199"/>
      <c r="L1580" s="195"/>
      <c r="M1580" s="200"/>
      <c r="N1580" s="201"/>
      <c r="O1580" s="201"/>
      <c r="P1580" s="201"/>
      <c r="Q1580" s="201"/>
      <c r="R1580" s="201"/>
      <c r="S1580" s="201"/>
      <c r="T1580" s="202"/>
      <c r="AT1580" s="196" t="s">
        <v>177</v>
      </c>
      <c r="AU1580" s="196" t="s">
        <v>86</v>
      </c>
      <c r="AV1580" s="14" t="s">
        <v>86</v>
      </c>
      <c r="AW1580" s="14" t="s">
        <v>3</v>
      </c>
      <c r="AX1580" s="14" t="s">
        <v>84</v>
      </c>
      <c r="AY1580" s="196" t="s">
        <v>164</v>
      </c>
    </row>
    <row r="1581" spans="1:65" s="2" customFormat="1" ht="16.5" customHeight="1" x14ac:dyDescent="0.2">
      <c r="A1581" s="34"/>
      <c r="B1581" s="168"/>
      <c r="C1581" s="169" t="s">
        <v>884</v>
      </c>
      <c r="D1581" s="214" t="s">
        <v>167</v>
      </c>
      <c r="E1581" s="171" t="s">
        <v>2221</v>
      </c>
      <c r="F1581" s="172" t="s">
        <v>2222</v>
      </c>
      <c r="G1581" s="173" t="s">
        <v>282</v>
      </c>
      <c r="H1581" s="174">
        <v>1.44</v>
      </c>
      <c r="I1581" s="175"/>
      <c r="J1581" s="176">
        <f>ROUND(I1581*H1581,2)</f>
        <v>0</v>
      </c>
      <c r="K1581" s="172" t="s">
        <v>216</v>
      </c>
      <c r="L1581" s="35"/>
      <c r="M1581" s="177" t="s">
        <v>1</v>
      </c>
      <c r="N1581" s="178" t="s">
        <v>42</v>
      </c>
      <c r="O1581" s="60"/>
      <c r="P1581" s="179">
        <f>O1581*H1581</f>
        <v>0</v>
      </c>
      <c r="Q1581" s="179">
        <v>4.0000000000000002E-4</v>
      </c>
      <c r="R1581" s="179">
        <f>Q1581*H1581</f>
        <v>5.7600000000000001E-4</v>
      </c>
      <c r="S1581" s="179">
        <v>0</v>
      </c>
      <c r="T1581" s="180">
        <f>S1581*H1581</f>
        <v>0</v>
      </c>
      <c r="U1581" s="34"/>
      <c r="V1581" s="34"/>
      <c r="W1581" s="34"/>
      <c r="X1581" s="34"/>
      <c r="Y1581" s="34"/>
      <c r="Z1581" s="34"/>
      <c r="AA1581" s="34"/>
      <c r="AB1581" s="34"/>
      <c r="AC1581" s="34"/>
      <c r="AD1581" s="34"/>
      <c r="AE1581" s="34"/>
      <c r="AR1581" s="181" t="s">
        <v>191</v>
      </c>
      <c r="AT1581" s="181" t="s">
        <v>167</v>
      </c>
      <c r="AU1581" s="181" t="s">
        <v>86</v>
      </c>
      <c r="AY1581" s="18" t="s">
        <v>164</v>
      </c>
      <c r="BE1581" s="182">
        <f>IF(N1581="základní",J1581,0)</f>
        <v>0</v>
      </c>
      <c r="BF1581" s="182">
        <f>IF(N1581="snížená",J1581,0)</f>
        <v>0</v>
      </c>
      <c r="BG1581" s="182">
        <f>IF(N1581="zákl. přenesená",J1581,0)</f>
        <v>0</v>
      </c>
      <c r="BH1581" s="182">
        <f>IF(N1581="sníž. přenesená",J1581,0)</f>
        <v>0</v>
      </c>
      <c r="BI1581" s="182">
        <f>IF(N1581="nulová",J1581,0)</f>
        <v>0</v>
      </c>
      <c r="BJ1581" s="18" t="s">
        <v>84</v>
      </c>
      <c r="BK1581" s="182">
        <f>ROUND(I1581*H1581,2)</f>
        <v>0</v>
      </c>
      <c r="BL1581" s="18" t="s">
        <v>191</v>
      </c>
      <c r="BM1581" s="181" t="s">
        <v>2223</v>
      </c>
    </row>
    <row r="1582" spans="1:65" s="2" customFormat="1" x14ac:dyDescent="0.2">
      <c r="A1582" s="34"/>
      <c r="B1582" s="35"/>
      <c r="C1582" s="34"/>
      <c r="D1582" s="183" t="s">
        <v>174</v>
      </c>
      <c r="E1582" s="34"/>
      <c r="F1582" s="184" t="s">
        <v>2224</v>
      </c>
      <c r="G1582" s="34"/>
      <c r="H1582" s="34"/>
      <c r="I1582" s="103"/>
      <c r="J1582" s="34"/>
      <c r="K1582" s="34"/>
      <c r="L1582" s="35"/>
      <c r="M1582" s="185"/>
      <c r="N1582" s="186"/>
      <c r="O1582" s="60"/>
      <c r="P1582" s="60"/>
      <c r="Q1582" s="60"/>
      <c r="R1582" s="60"/>
      <c r="S1582" s="60"/>
      <c r="T1582" s="61"/>
      <c r="U1582" s="34"/>
      <c r="V1582" s="34"/>
      <c r="W1582" s="34"/>
      <c r="X1582" s="34"/>
      <c r="Y1582" s="34"/>
      <c r="Z1582" s="34"/>
      <c r="AA1582" s="34"/>
      <c r="AB1582" s="34"/>
      <c r="AC1582" s="34"/>
      <c r="AD1582" s="34"/>
      <c r="AE1582" s="34"/>
      <c r="AT1582" s="18" t="s">
        <v>174</v>
      </c>
      <c r="AU1582" s="18" t="s">
        <v>86</v>
      </c>
    </row>
    <row r="1583" spans="1:65" s="2" customFormat="1" ht="19.5" x14ac:dyDescent="0.2">
      <c r="A1583" s="34"/>
      <c r="B1583" s="35"/>
      <c r="C1583" s="34"/>
      <c r="D1583" s="183" t="s">
        <v>175</v>
      </c>
      <c r="E1583" s="34"/>
      <c r="F1583" s="187" t="s">
        <v>2216</v>
      </c>
      <c r="G1583" s="34"/>
      <c r="H1583" s="34"/>
      <c r="I1583" s="103"/>
      <c r="J1583" s="34"/>
      <c r="K1583" s="34"/>
      <c r="L1583" s="35"/>
      <c r="M1583" s="185"/>
      <c r="N1583" s="186"/>
      <c r="O1583" s="60"/>
      <c r="P1583" s="60"/>
      <c r="Q1583" s="60"/>
      <c r="R1583" s="60"/>
      <c r="S1583" s="60"/>
      <c r="T1583" s="61"/>
      <c r="U1583" s="34"/>
      <c r="V1583" s="34"/>
      <c r="W1583" s="34"/>
      <c r="X1583" s="34"/>
      <c r="Y1583" s="34"/>
      <c r="Z1583" s="34"/>
      <c r="AA1583" s="34"/>
      <c r="AB1583" s="34"/>
      <c r="AC1583" s="34"/>
      <c r="AD1583" s="34"/>
      <c r="AE1583" s="34"/>
      <c r="AT1583" s="18" t="s">
        <v>175</v>
      </c>
      <c r="AU1583" s="18" t="s">
        <v>86</v>
      </c>
    </row>
    <row r="1584" spans="1:65" s="13" customFormat="1" x14ac:dyDescent="0.2">
      <c r="B1584" s="188"/>
      <c r="D1584" s="183" t="s">
        <v>177</v>
      </c>
      <c r="E1584" s="189" t="s">
        <v>1</v>
      </c>
      <c r="F1584" s="190" t="s">
        <v>178</v>
      </c>
      <c r="H1584" s="189" t="s">
        <v>1</v>
      </c>
      <c r="I1584" s="191"/>
      <c r="L1584" s="188"/>
      <c r="M1584" s="192"/>
      <c r="N1584" s="193"/>
      <c r="O1584" s="193"/>
      <c r="P1584" s="193"/>
      <c r="Q1584" s="193"/>
      <c r="R1584" s="193"/>
      <c r="S1584" s="193"/>
      <c r="T1584" s="194"/>
      <c r="AT1584" s="189" t="s">
        <v>177</v>
      </c>
      <c r="AU1584" s="189" t="s">
        <v>86</v>
      </c>
      <c r="AV1584" s="13" t="s">
        <v>84</v>
      </c>
      <c r="AW1584" s="13" t="s">
        <v>34</v>
      </c>
      <c r="AX1584" s="13" t="s">
        <v>77</v>
      </c>
      <c r="AY1584" s="189" t="s">
        <v>164</v>
      </c>
    </row>
    <row r="1585" spans="1:65" s="13" customFormat="1" x14ac:dyDescent="0.2">
      <c r="B1585" s="188"/>
      <c r="D1585" s="183" t="s">
        <v>177</v>
      </c>
      <c r="E1585" s="189" t="s">
        <v>1</v>
      </c>
      <c r="F1585" s="190" t="s">
        <v>179</v>
      </c>
      <c r="H1585" s="189" t="s">
        <v>1</v>
      </c>
      <c r="I1585" s="191"/>
      <c r="L1585" s="188"/>
      <c r="M1585" s="192"/>
      <c r="N1585" s="193"/>
      <c r="O1585" s="193"/>
      <c r="P1585" s="193"/>
      <c r="Q1585" s="193"/>
      <c r="R1585" s="193"/>
      <c r="S1585" s="193"/>
      <c r="T1585" s="194"/>
      <c r="AT1585" s="189" t="s">
        <v>177</v>
      </c>
      <c r="AU1585" s="189" t="s">
        <v>86</v>
      </c>
      <c r="AV1585" s="13" t="s">
        <v>84</v>
      </c>
      <c r="AW1585" s="13" t="s">
        <v>34</v>
      </c>
      <c r="AX1585" s="13" t="s">
        <v>77</v>
      </c>
      <c r="AY1585" s="189" t="s">
        <v>164</v>
      </c>
    </row>
    <row r="1586" spans="1:65" s="13" customFormat="1" x14ac:dyDescent="0.2">
      <c r="B1586" s="188"/>
      <c r="D1586" s="183" t="s">
        <v>177</v>
      </c>
      <c r="E1586" s="189" t="s">
        <v>1</v>
      </c>
      <c r="F1586" s="190" t="s">
        <v>96</v>
      </c>
      <c r="H1586" s="189" t="s">
        <v>1</v>
      </c>
      <c r="I1586" s="191"/>
      <c r="L1586" s="188"/>
      <c r="M1586" s="192"/>
      <c r="N1586" s="193"/>
      <c r="O1586" s="193"/>
      <c r="P1586" s="193"/>
      <c r="Q1586" s="193"/>
      <c r="R1586" s="193"/>
      <c r="S1586" s="193"/>
      <c r="T1586" s="194"/>
      <c r="AT1586" s="189" t="s">
        <v>177</v>
      </c>
      <c r="AU1586" s="189" t="s">
        <v>86</v>
      </c>
      <c r="AV1586" s="13" t="s">
        <v>84</v>
      </c>
      <c r="AW1586" s="13" t="s">
        <v>34</v>
      </c>
      <c r="AX1586" s="13" t="s">
        <v>77</v>
      </c>
      <c r="AY1586" s="189" t="s">
        <v>164</v>
      </c>
    </row>
    <row r="1587" spans="1:65" s="13" customFormat="1" x14ac:dyDescent="0.2">
      <c r="B1587" s="188"/>
      <c r="D1587" s="183" t="s">
        <v>177</v>
      </c>
      <c r="E1587" s="189" t="s">
        <v>1</v>
      </c>
      <c r="F1587" s="190" t="s">
        <v>181</v>
      </c>
      <c r="H1587" s="189" t="s">
        <v>1</v>
      </c>
      <c r="I1587" s="191"/>
      <c r="L1587" s="188"/>
      <c r="M1587" s="192"/>
      <c r="N1587" s="193"/>
      <c r="O1587" s="193"/>
      <c r="P1587" s="193"/>
      <c r="Q1587" s="193"/>
      <c r="R1587" s="193"/>
      <c r="S1587" s="193"/>
      <c r="T1587" s="194"/>
      <c r="AT1587" s="189" t="s">
        <v>177</v>
      </c>
      <c r="AU1587" s="189" t="s">
        <v>86</v>
      </c>
      <c r="AV1587" s="13" t="s">
        <v>84</v>
      </c>
      <c r="AW1587" s="13" t="s">
        <v>34</v>
      </c>
      <c r="AX1587" s="13" t="s">
        <v>77</v>
      </c>
      <c r="AY1587" s="189" t="s">
        <v>164</v>
      </c>
    </row>
    <row r="1588" spans="1:65" s="13" customFormat="1" x14ac:dyDescent="0.2">
      <c r="B1588" s="188"/>
      <c r="D1588" s="183" t="s">
        <v>177</v>
      </c>
      <c r="E1588" s="189" t="s">
        <v>1</v>
      </c>
      <c r="F1588" s="190" t="s">
        <v>421</v>
      </c>
      <c r="H1588" s="189" t="s">
        <v>1</v>
      </c>
      <c r="I1588" s="191"/>
      <c r="L1588" s="188"/>
      <c r="M1588" s="192"/>
      <c r="N1588" s="193"/>
      <c r="O1588" s="193"/>
      <c r="P1588" s="193"/>
      <c r="Q1588" s="193"/>
      <c r="R1588" s="193"/>
      <c r="S1588" s="193"/>
      <c r="T1588" s="194"/>
      <c r="AT1588" s="189" t="s">
        <v>177</v>
      </c>
      <c r="AU1588" s="189" t="s">
        <v>86</v>
      </c>
      <c r="AV1588" s="13" t="s">
        <v>84</v>
      </c>
      <c r="AW1588" s="13" t="s">
        <v>34</v>
      </c>
      <c r="AX1588" s="13" t="s">
        <v>77</v>
      </c>
      <c r="AY1588" s="189" t="s">
        <v>164</v>
      </c>
    </row>
    <row r="1589" spans="1:65" s="13" customFormat="1" x14ac:dyDescent="0.2">
      <c r="B1589" s="188"/>
      <c r="D1589" s="183" t="s">
        <v>177</v>
      </c>
      <c r="E1589" s="189" t="s">
        <v>1</v>
      </c>
      <c r="F1589" s="190" t="s">
        <v>2204</v>
      </c>
      <c r="H1589" s="189" t="s">
        <v>1</v>
      </c>
      <c r="I1589" s="191"/>
      <c r="L1589" s="188"/>
      <c r="M1589" s="192"/>
      <c r="N1589" s="193"/>
      <c r="O1589" s="193"/>
      <c r="P1589" s="193"/>
      <c r="Q1589" s="193"/>
      <c r="R1589" s="193"/>
      <c r="S1589" s="193"/>
      <c r="T1589" s="194"/>
      <c r="AT1589" s="189" t="s">
        <v>177</v>
      </c>
      <c r="AU1589" s="189" t="s">
        <v>86</v>
      </c>
      <c r="AV1589" s="13" t="s">
        <v>84</v>
      </c>
      <c r="AW1589" s="13" t="s">
        <v>34</v>
      </c>
      <c r="AX1589" s="13" t="s">
        <v>77</v>
      </c>
      <c r="AY1589" s="189" t="s">
        <v>164</v>
      </c>
    </row>
    <row r="1590" spans="1:65" s="13" customFormat="1" x14ac:dyDescent="0.2">
      <c r="B1590" s="188"/>
      <c r="D1590" s="183" t="s">
        <v>177</v>
      </c>
      <c r="E1590" s="189" t="s">
        <v>1</v>
      </c>
      <c r="F1590" s="190" t="s">
        <v>2225</v>
      </c>
      <c r="H1590" s="189" t="s">
        <v>1</v>
      </c>
      <c r="I1590" s="191"/>
      <c r="L1590" s="188"/>
      <c r="M1590" s="192"/>
      <c r="N1590" s="193"/>
      <c r="O1590" s="193"/>
      <c r="P1590" s="193"/>
      <c r="Q1590" s="193"/>
      <c r="R1590" s="193"/>
      <c r="S1590" s="193"/>
      <c r="T1590" s="194"/>
      <c r="AT1590" s="189" t="s">
        <v>177</v>
      </c>
      <c r="AU1590" s="189" t="s">
        <v>86</v>
      </c>
      <c r="AV1590" s="13" t="s">
        <v>84</v>
      </c>
      <c r="AW1590" s="13" t="s">
        <v>34</v>
      </c>
      <c r="AX1590" s="13" t="s">
        <v>77</v>
      </c>
      <c r="AY1590" s="189" t="s">
        <v>164</v>
      </c>
    </row>
    <row r="1591" spans="1:65" s="14" customFormat="1" x14ac:dyDescent="0.2">
      <c r="B1591" s="195"/>
      <c r="D1591" s="183" t="s">
        <v>177</v>
      </c>
      <c r="E1591" s="196" t="s">
        <v>1</v>
      </c>
      <c r="F1591" s="197" t="s">
        <v>2226</v>
      </c>
      <c r="H1591" s="198">
        <v>0.36</v>
      </c>
      <c r="I1591" s="199"/>
      <c r="L1591" s="195"/>
      <c r="M1591" s="200"/>
      <c r="N1591" s="201"/>
      <c r="O1591" s="201"/>
      <c r="P1591" s="201"/>
      <c r="Q1591" s="201"/>
      <c r="R1591" s="201"/>
      <c r="S1591" s="201"/>
      <c r="T1591" s="202"/>
      <c r="AT1591" s="196" t="s">
        <v>177</v>
      </c>
      <c r="AU1591" s="196" t="s">
        <v>86</v>
      </c>
      <c r="AV1591" s="14" t="s">
        <v>86</v>
      </c>
      <c r="AW1591" s="14" t="s">
        <v>34</v>
      </c>
      <c r="AX1591" s="14" t="s">
        <v>77</v>
      </c>
      <c r="AY1591" s="196" t="s">
        <v>164</v>
      </c>
    </row>
    <row r="1592" spans="1:65" s="14" customFormat="1" x14ac:dyDescent="0.2">
      <c r="B1592" s="195"/>
      <c r="D1592" s="183" t="s">
        <v>177</v>
      </c>
      <c r="E1592" s="196" t="s">
        <v>1</v>
      </c>
      <c r="F1592" s="197" t="s">
        <v>2227</v>
      </c>
      <c r="H1592" s="198">
        <v>0.36</v>
      </c>
      <c r="I1592" s="199"/>
      <c r="L1592" s="195"/>
      <c r="M1592" s="200"/>
      <c r="N1592" s="201"/>
      <c r="O1592" s="201"/>
      <c r="P1592" s="201"/>
      <c r="Q1592" s="201"/>
      <c r="R1592" s="201"/>
      <c r="S1592" s="201"/>
      <c r="T1592" s="202"/>
      <c r="AT1592" s="196" t="s">
        <v>177</v>
      </c>
      <c r="AU1592" s="196" t="s">
        <v>86</v>
      </c>
      <c r="AV1592" s="14" t="s">
        <v>86</v>
      </c>
      <c r="AW1592" s="14" t="s">
        <v>34</v>
      </c>
      <c r="AX1592" s="14" t="s">
        <v>77</v>
      </c>
      <c r="AY1592" s="196" t="s">
        <v>164</v>
      </c>
    </row>
    <row r="1593" spans="1:65" s="14" customFormat="1" x14ac:dyDescent="0.2">
      <c r="B1593" s="195"/>
      <c r="D1593" s="183" t="s">
        <v>177</v>
      </c>
      <c r="E1593" s="196" t="s">
        <v>1</v>
      </c>
      <c r="F1593" s="197" t="s">
        <v>2228</v>
      </c>
      <c r="H1593" s="198">
        <v>0.36</v>
      </c>
      <c r="I1593" s="199"/>
      <c r="L1593" s="195"/>
      <c r="M1593" s="200"/>
      <c r="N1593" s="201"/>
      <c r="O1593" s="201"/>
      <c r="P1593" s="201"/>
      <c r="Q1593" s="201"/>
      <c r="R1593" s="201"/>
      <c r="S1593" s="201"/>
      <c r="T1593" s="202"/>
      <c r="AT1593" s="196" t="s">
        <v>177</v>
      </c>
      <c r="AU1593" s="196" t="s">
        <v>86</v>
      </c>
      <c r="AV1593" s="14" t="s">
        <v>86</v>
      </c>
      <c r="AW1593" s="14" t="s">
        <v>34</v>
      </c>
      <c r="AX1593" s="14" t="s">
        <v>77</v>
      </c>
      <c r="AY1593" s="196" t="s">
        <v>164</v>
      </c>
    </row>
    <row r="1594" spans="1:65" s="14" customFormat="1" x14ac:dyDescent="0.2">
      <c r="B1594" s="195"/>
      <c r="D1594" s="183" t="s">
        <v>177</v>
      </c>
      <c r="E1594" s="196" t="s">
        <v>1</v>
      </c>
      <c r="F1594" s="197" t="s">
        <v>2229</v>
      </c>
      <c r="H1594" s="198">
        <v>0.36</v>
      </c>
      <c r="I1594" s="199"/>
      <c r="L1594" s="195"/>
      <c r="M1594" s="200"/>
      <c r="N1594" s="201"/>
      <c r="O1594" s="201"/>
      <c r="P1594" s="201"/>
      <c r="Q1594" s="201"/>
      <c r="R1594" s="201"/>
      <c r="S1594" s="201"/>
      <c r="T1594" s="202"/>
      <c r="AT1594" s="196" t="s">
        <v>177</v>
      </c>
      <c r="AU1594" s="196" t="s">
        <v>86</v>
      </c>
      <c r="AV1594" s="14" t="s">
        <v>86</v>
      </c>
      <c r="AW1594" s="14" t="s">
        <v>34</v>
      </c>
      <c r="AX1594" s="14" t="s">
        <v>77</v>
      </c>
      <c r="AY1594" s="196" t="s">
        <v>164</v>
      </c>
    </row>
    <row r="1595" spans="1:65" s="15" customFormat="1" x14ac:dyDescent="0.2">
      <c r="B1595" s="203"/>
      <c r="D1595" s="183" t="s">
        <v>177</v>
      </c>
      <c r="E1595" s="204" t="s">
        <v>1</v>
      </c>
      <c r="F1595" s="205" t="s">
        <v>184</v>
      </c>
      <c r="H1595" s="206">
        <v>1.44</v>
      </c>
      <c r="I1595" s="207"/>
      <c r="L1595" s="203"/>
      <c r="M1595" s="208"/>
      <c r="N1595" s="209"/>
      <c r="O1595" s="209"/>
      <c r="P1595" s="209"/>
      <c r="Q1595" s="209"/>
      <c r="R1595" s="209"/>
      <c r="S1595" s="209"/>
      <c r="T1595" s="210"/>
      <c r="AT1595" s="204" t="s">
        <v>177</v>
      </c>
      <c r="AU1595" s="204" t="s">
        <v>86</v>
      </c>
      <c r="AV1595" s="15" t="s">
        <v>172</v>
      </c>
      <c r="AW1595" s="15" t="s">
        <v>34</v>
      </c>
      <c r="AX1595" s="15" t="s">
        <v>84</v>
      </c>
      <c r="AY1595" s="204" t="s">
        <v>164</v>
      </c>
    </row>
    <row r="1596" spans="1:65" s="2" customFormat="1" ht="24" customHeight="1" x14ac:dyDescent="0.2">
      <c r="A1596" s="34"/>
      <c r="B1596" s="168"/>
      <c r="C1596" s="223" t="s">
        <v>889</v>
      </c>
      <c r="D1596" s="224" t="s">
        <v>326</v>
      </c>
      <c r="E1596" s="225" t="s">
        <v>1121</v>
      </c>
      <c r="F1596" s="226" t="s">
        <v>1122</v>
      </c>
      <c r="G1596" s="227" t="s">
        <v>282</v>
      </c>
      <c r="H1596" s="228">
        <v>2</v>
      </c>
      <c r="I1596" s="229"/>
      <c r="J1596" s="230">
        <f>ROUND(I1596*H1596,2)</f>
        <v>0</v>
      </c>
      <c r="K1596" s="226" t="s">
        <v>216</v>
      </c>
      <c r="L1596" s="231"/>
      <c r="M1596" s="232" t="s">
        <v>1</v>
      </c>
      <c r="N1596" s="233" t="s">
        <v>42</v>
      </c>
      <c r="O1596" s="60"/>
      <c r="P1596" s="179">
        <f>O1596*H1596</f>
        <v>0</v>
      </c>
      <c r="Q1596" s="179">
        <v>3.8800000000000002E-3</v>
      </c>
      <c r="R1596" s="179">
        <f>Q1596*H1596</f>
        <v>7.7600000000000004E-3</v>
      </c>
      <c r="S1596" s="179">
        <v>0</v>
      </c>
      <c r="T1596" s="180">
        <f>S1596*H1596</f>
        <v>0</v>
      </c>
      <c r="U1596" s="34"/>
      <c r="V1596" s="34"/>
      <c r="W1596" s="34"/>
      <c r="X1596" s="34"/>
      <c r="Y1596" s="34"/>
      <c r="Z1596" s="34"/>
      <c r="AA1596" s="34"/>
      <c r="AB1596" s="34"/>
      <c r="AC1596" s="34"/>
      <c r="AD1596" s="34"/>
      <c r="AE1596" s="34"/>
      <c r="AR1596" s="181" t="s">
        <v>480</v>
      </c>
      <c r="AT1596" s="181" t="s">
        <v>326</v>
      </c>
      <c r="AU1596" s="181" t="s">
        <v>86</v>
      </c>
      <c r="AY1596" s="18" t="s">
        <v>164</v>
      </c>
      <c r="BE1596" s="182">
        <f>IF(N1596="základní",J1596,0)</f>
        <v>0</v>
      </c>
      <c r="BF1596" s="182">
        <f>IF(N1596="snížená",J1596,0)</f>
        <v>0</v>
      </c>
      <c r="BG1596" s="182">
        <f>IF(N1596="zákl. přenesená",J1596,0)</f>
        <v>0</v>
      </c>
      <c r="BH1596" s="182">
        <f>IF(N1596="sníž. přenesená",J1596,0)</f>
        <v>0</v>
      </c>
      <c r="BI1596" s="182">
        <f>IF(N1596="nulová",J1596,0)</f>
        <v>0</v>
      </c>
      <c r="BJ1596" s="18" t="s">
        <v>84</v>
      </c>
      <c r="BK1596" s="182">
        <f>ROUND(I1596*H1596,2)</f>
        <v>0</v>
      </c>
      <c r="BL1596" s="18" t="s">
        <v>191</v>
      </c>
      <c r="BM1596" s="181" t="s">
        <v>2230</v>
      </c>
    </row>
    <row r="1597" spans="1:65" s="2" customFormat="1" x14ac:dyDescent="0.2">
      <c r="A1597" s="34"/>
      <c r="B1597" s="35"/>
      <c r="C1597" s="34"/>
      <c r="D1597" s="183" t="s">
        <v>174</v>
      </c>
      <c r="E1597" s="34"/>
      <c r="F1597" s="184" t="s">
        <v>1122</v>
      </c>
      <c r="G1597" s="34"/>
      <c r="H1597" s="34"/>
      <c r="I1597" s="103"/>
      <c r="J1597" s="34"/>
      <c r="K1597" s="34"/>
      <c r="L1597" s="35"/>
      <c r="M1597" s="185"/>
      <c r="N1597" s="186"/>
      <c r="O1597" s="60"/>
      <c r="P1597" s="60"/>
      <c r="Q1597" s="60"/>
      <c r="R1597" s="60"/>
      <c r="S1597" s="60"/>
      <c r="T1597" s="61"/>
      <c r="U1597" s="34"/>
      <c r="V1597" s="34"/>
      <c r="W1597" s="34"/>
      <c r="X1597" s="34"/>
      <c r="Y1597" s="34"/>
      <c r="Z1597" s="34"/>
      <c r="AA1597" s="34"/>
      <c r="AB1597" s="34"/>
      <c r="AC1597" s="34"/>
      <c r="AD1597" s="34"/>
      <c r="AE1597" s="34"/>
      <c r="AT1597" s="18" t="s">
        <v>174</v>
      </c>
      <c r="AU1597" s="18" t="s">
        <v>86</v>
      </c>
    </row>
    <row r="1598" spans="1:65" s="13" customFormat="1" x14ac:dyDescent="0.2">
      <c r="B1598" s="188"/>
      <c r="D1598" s="183" t="s">
        <v>177</v>
      </c>
      <c r="E1598" s="189" t="s">
        <v>1</v>
      </c>
      <c r="F1598" s="190" t="s">
        <v>178</v>
      </c>
      <c r="H1598" s="189" t="s">
        <v>1</v>
      </c>
      <c r="I1598" s="191"/>
      <c r="L1598" s="188"/>
      <c r="M1598" s="192"/>
      <c r="N1598" s="193"/>
      <c r="O1598" s="193"/>
      <c r="P1598" s="193"/>
      <c r="Q1598" s="193"/>
      <c r="R1598" s="193"/>
      <c r="S1598" s="193"/>
      <c r="T1598" s="194"/>
      <c r="AT1598" s="189" t="s">
        <v>177</v>
      </c>
      <c r="AU1598" s="189" t="s">
        <v>86</v>
      </c>
      <c r="AV1598" s="13" t="s">
        <v>84</v>
      </c>
      <c r="AW1598" s="13" t="s">
        <v>34</v>
      </c>
      <c r="AX1598" s="13" t="s">
        <v>77</v>
      </c>
      <c r="AY1598" s="189" t="s">
        <v>164</v>
      </c>
    </row>
    <row r="1599" spans="1:65" s="13" customFormat="1" x14ac:dyDescent="0.2">
      <c r="B1599" s="188"/>
      <c r="D1599" s="183" t="s">
        <v>177</v>
      </c>
      <c r="E1599" s="189" t="s">
        <v>1</v>
      </c>
      <c r="F1599" s="190" t="s">
        <v>179</v>
      </c>
      <c r="H1599" s="189" t="s">
        <v>1</v>
      </c>
      <c r="I1599" s="191"/>
      <c r="L1599" s="188"/>
      <c r="M1599" s="192"/>
      <c r="N1599" s="193"/>
      <c r="O1599" s="193"/>
      <c r="P1599" s="193"/>
      <c r="Q1599" s="193"/>
      <c r="R1599" s="193"/>
      <c r="S1599" s="193"/>
      <c r="T1599" s="194"/>
      <c r="AT1599" s="189" t="s">
        <v>177</v>
      </c>
      <c r="AU1599" s="189" t="s">
        <v>86</v>
      </c>
      <c r="AV1599" s="13" t="s">
        <v>84</v>
      </c>
      <c r="AW1599" s="13" t="s">
        <v>34</v>
      </c>
      <c r="AX1599" s="13" t="s">
        <v>77</v>
      </c>
      <c r="AY1599" s="189" t="s">
        <v>164</v>
      </c>
    </row>
    <row r="1600" spans="1:65" s="13" customFormat="1" x14ac:dyDescent="0.2">
      <c r="B1600" s="188"/>
      <c r="D1600" s="183" t="s">
        <v>177</v>
      </c>
      <c r="E1600" s="189" t="s">
        <v>1</v>
      </c>
      <c r="F1600" s="190" t="s">
        <v>96</v>
      </c>
      <c r="H1600" s="189" t="s">
        <v>1</v>
      </c>
      <c r="I1600" s="191"/>
      <c r="L1600" s="188"/>
      <c r="M1600" s="192"/>
      <c r="N1600" s="193"/>
      <c r="O1600" s="193"/>
      <c r="P1600" s="193"/>
      <c r="Q1600" s="193"/>
      <c r="R1600" s="193"/>
      <c r="S1600" s="193"/>
      <c r="T1600" s="194"/>
      <c r="AT1600" s="189" t="s">
        <v>177</v>
      </c>
      <c r="AU1600" s="189" t="s">
        <v>86</v>
      </c>
      <c r="AV1600" s="13" t="s">
        <v>84</v>
      </c>
      <c r="AW1600" s="13" t="s">
        <v>34</v>
      </c>
      <c r="AX1600" s="13" t="s">
        <v>77</v>
      </c>
      <c r="AY1600" s="189" t="s">
        <v>164</v>
      </c>
    </row>
    <row r="1601" spans="1:65" s="13" customFormat="1" x14ac:dyDescent="0.2">
      <c r="B1601" s="188"/>
      <c r="D1601" s="183" t="s">
        <v>177</v>
      </c>
      <c r="E1601" s="189" t="s">
        <v>1</v>
      </c>
      <c r="F1601" s="190" t="s">
        <v>181</v>
      </c>
      <c r="H1601" s="189" t="s">
        <v>1</v>
      </c>
      <c r="I1601" s="191"/>
      <c r="L1601" s="188"/>
      <c r="M1601" s="192"/>
      <c r="N1601" s="193"/>
      <c r="O1601" s="193"/>
      <c r="P1601" s="193"/>
      <c r="Q1601" s="193"/>
      <c r="R1601" s="193"/>
      <c r="S1601" s="193"/>
      <c r="T1601" s="194"/>
      <c r="AT1601" s="189" t="s">
        <v>177</v>
      </c>
      <c r="AU1601" s="189" t="s">
        <v>86</v>
      </c>
      <c r="AV1601" s="13" t="s">
        <v>84</v>
      </c>
      <c r="AW1601" s="13" t="s">
        <v>34</v>
      </c>
      <c r="AX1601" s="13" t="s">
        <v>77</v>
      </c>
      <c r="AY1601" s="189" t="s">
        <v>164</v>
      </c>
    </row>
    <row r="1602" spans="1:65" s="13" customFormat="1" x14ac:dyDescent="0.2">
      <c r="B1602" s="188"/>
      <c r="D1602" s="183" t="s">
        <v>177</v>
      </c>
      <c r="E1602" s="189" t="s">
        <v>1</v>
      </c>
      <c r="F1602" s="190" t="s">
        <v>421</v>
      </c>
      <c r="H1602" s="189" t="s">
        <v>1</v>
      </c>
      <c r="I1602" s="191"/>
      <c r="L1602" s="188"/>
      <c r="M1602" s="192"/>
      <c r="N1602" s="193"/>
      <c r="O1602" s="193"/>
      <c r="P1602" s="193"/>
      <c r="Q1602" s="193"/>
      <c r="R1602" s="193"/>
      <c r="S1602" s="193"/>
      <c r="T1602" s="194"/>
      <c r="AT1602" s="189" t="s">
        <v>177</v>
      </c>
      <c r="AU1602" s="189" t="s">
        <v>86</v>
      </c>
      <c r="AV1602" s="13" t="s">
        <v>84</v>
      </c>
      <c r="AW1602" s="13" t="s">
        <v>34</v>
      </c>
      <c r="AX1602" s="13" t="s">
        <v>77</v>
      </c>
      <c r="AY1602" s="189" t="s">
        <v>164</v>
      </c>
    </row>
    <row r="1603" spans="1:65" s="13" customFormat="1" x14ac:dyDescent="0.2">
      <c r="B1603" s="188"/>
      <c r="D1603" s="183" t="s">
        <v>177</v>
      </c>
      <c r="E1603" s="189" t="s">
        <v>1</v>
      </c>
      <c r="F1603" s="190" t="s">
        <v>2204</v>
      </c>
      <c r="H1603" s="189" t="s">
        <v>1</v>
      </c>
      <c r="I1603" s="191"/>
      <c r="L1603" s="188"/>
      <c r="M1603" s="192"/>
      <c r="N1603" s="193"/>
      <c r="O1603" s="193"/>
      <c r="P1603" s="193"/>
      <c r="Q1603" s="193"/>
      <c r="R1603" s="193"/>
      <c r="S1603" s="193"/>
      <c r="T1603" s="194"/>
      <c r="AT1603" s="189" t="s">
        <v>177</v>
      </c>
      <c r="AU1603" s="189" t="s">
        <v>86</v>
      </c>
      <c r="AV1603" s="13" t="s">
        <v>84</v>
      </c>
      <c r="AW1603" s="13" t="s">
        <v>34</v>
      </c>
      <c r="AX1603" s="13" t="s">
        <v>77</v>
      </c>
      <c r="AY1603" s="189" t="s">
        <v>164</v>
      </c>
    </row>
    <row r="1604" spans="1:65" s="13" customFormat="1" x14ac:dyDescent="0.2">
      <c r="B1604" s="188"/>
      <c r="D1604" s="183" t="s">
        <v>177</v>
      </c>
      <c r="E1604" s="189" t="s">
        <v>1</v>
      </c>
      <c r="F1604" s="190" t="s">
        <v>2225</v>
      </c>
      <c r="H1604" s="189" t="s">
        <v>1</v>
      </c>
      <c r="I1604" s="191"/>
      <c r="L1604" s="188"/>
      <c r="M1604" s="192"/>
      <c r="N1604" s="193"/>
      <c r="O1604" s="193"/>
      <c r="P1604" s="193"/>
      <c r="Q1604" s="193"/>
      <c r="R1604" s="193"/>
      <c r="S1604" s="193"/>
      <c r="T1604" s="194"/>
      <c r="AT1604" s="189" t="s">
        <v>177</v>
      </c>
      <c r="AU1604" s="189" t="s">
        <v>86</v>
      </c>
      <c r="AV1604" s="13" t="s">
        <v>84</v>
      </c>
      <c r="AW1604" s="13" t="s">
        <v>34</v>
      </c>
      <c r="AX1604" s="13" t="s">
        <v>77</v>
      </c>
      <c r="AY1604" s="189" t="s">
        <v>164</v>
      </c>
    </row>
    <row r="1605" spans="1:65" s="14" customFormat="1" x14ac:dyDescent="0.2">
      <c r="B1605" s="195"/>
      <c r="D1605" s="183" t="s">
        <v>177</v>
      </c>
      <c r="E1605" s="196" t="s">
        <v>1</v>
      </c>
      <c r="F1605" s="197" t="s">
        <v>2226</v>
      </c>
      <c r="H1605" s="198">
        <v>0.36</v>
      </c>
      <c r="I1605" s="199"/>
      <c r="L1605" s="195"/>
      <c r="M1605" s="200"/>
      <c r="N1605" s="201"/>
      <c r="O1605" s="201"/>
      <c r="P1605" s="201"/>
      <c r="Q1605" s="201"/>
      <c r="R1605" s="201"/>
      <c r="S1605" s="201"/>
      <c r="T1605" s="202"/>
      <c r="AT1605" s="196" t="s">
        <v>177</v>
      </c>
      <c r="AU1605" s="196" t="s">
        <v>86</v>
      </c>
      <c r="AV1605" s="14" t="s">
        <v>86</v>
      </c>
      <c r="AW1605" s="14" t="s">
        <v>34</v>
      </c>
      <c r="AX1605" s="14" t="s">
        <v>77</v>
      </c>
      <c r="AY1605" s="196" t="s">
        <v>164</v>
      </c>
    </row>
    <row r="1606" spans="1:65" s="14" customFormat="1" x14ac:dyDescent="0.2">
      <c r="B1606" s="195"/>
      <c r="D1606" s="183" t="s">
        <v>177</v>
      </c>
      <c r="E1606" s="196" t="s">
        <v>1</v>
      </c>
      <c r="F1606" s="197" t="s">
        <v>2227</v>
      </c>
      <c r="H1606" s="198">
        <v>0.36</v>
      </c>
      <c r="I1606" s="199"/>
      <c r="L1606" s="195"/>
      <c r="M1606" s="200"/>
      <c r="N1606" s="201"/>
      <c r="O1606" s="201"/>
      <c r="P1606" s="201"/>
      <c r="Q1606" s="201"/>
      <c r="R1606" s="201"/>
      <c r="S1606" s="201"/>
      <c r="T1606" s="202"/>
      <c r="AT1606" s="196" t="s">
        <v>177</v>
      </c>
      <c r="AU1606" s="196" t="s">
        <v>86</v>
      </c>
      <c r="AV1606" s="14" t="s">
        <v>86</v>
      </c>
      <c r="AW1606" s="14" t="s">
        <v>34</v>
      </c>
      <c r="AX1606" s="14" t="s">
        <v>77</v>
      </c>
      <c r="AY1606" s="196" t="s">
        <v>164</v>
      </c>
    </row>
    <row r="1607" spans="1:65" s="14" customFormat="1" x14ac:dyDescent="0.2">
      <c r="B1607" s="195"/>
      <c r="D1607" s="183" t="s">
        <v>177</v>
      </c>
      <c r="E1607" s="196" t="s">
        <v>1</v>
      </c>
      <c r="F1607" s="197" t="s">
        <v>2228</v>
      </c>
      <c r="H1607" s="198">
        <v>0.36</v>
      </c>
      <c r="I1607" s="199"/>
      <c r="L1607" s="195"/>
      <c r="M1607" s="200"/>
      <c r="N1607" s="201"/>
      <c r="O1607" s="201"/>
      <c r="P1607" s="201"/>
      <c r="Q1607" s="201"/>
      <c r="R1607" s="201"/>
      <c r="S1607" s="201"/>
      <c r="T1607" s="202"/>
      <c r="AT1607" s="196" t="s">
        <v>177</v>
      </c>
      <c r="AU1607" s="196" t="s">
        <v>86</v>
      </c>
      <c r="AV1607" s="14" t="s">
        <v>86</v>
      </c>
      <c r="AW1607" s="14" t="s">
        <v>34</v>
      </c>
      <c r="AX1607" s="14" t="s">
        <v>77</v>
      </c>
      <c r="AY1607" s="196" t="s">
        <v>164</v>
      </c>
    </row>
    <row r="1608" spans="1:65" s="14" customFormat="1" x14ac:dyDescent="0.2">
      <c r="B1608" s="195"/>
      <c r="D1608" s="183" t="s">
        <v>177</v>
      </c>
      <c r="E1608" s="196" t="s">
        <v>1</v>
      </c>
      <c r="F1608" s="197" t="s">
        <v>2229</v>
      </c>
      <c r="H1608" s="198">
        <v>0.36</v>
      </c>
      <c r="I1608" s="199"/>
      <c r="L1608" s="195"/>
      <c r="M1608" s="200"/>
      <c r="N1608" s="201"/>
      <c r="O1608" s="201"/>
      <c r="P1608" s="201"/>
      <c r="Q1608" s="201"/>
      <c r="R1608" s="201"/>
      <c r="S1608" s="201"/>
      <c r="T1608" s="202"/>
      <c r="AT1608" s="196" t="s">
        <v>177</v>
      </c>
      <c r="AU1608" s="196" t="s">
        <v>86</v>
      </c>
      <c r="AV1608" s="14" t="s">
        <v>86</v>
      </c>
      <c r="AW1608" s="14" t="s">
        <v>34</v>
      </c>
      <c r="AX1608" s="14" t="s">
        <v>77</v>
      </c>
      <c r="AY1608" s="196" t="s">
        <v>164</v>
      </c>
    </row>
    <row r="1609" spans="1:65" s="15" customFormat="1" x14ac:dyDescent="0.2">
      <c r="B1609" s="203"/>
      <c r="D1609" s="183" t="s">
        <v>177</v>
      </c>
      <c r="E1609" s="204" t="s">
        <v>1</v>
      </c>
      <c r="F1609" s="205" t="s">
        <v>184</v>
      </c>
      <c r="H1609" s="206">
        <v>1.44</v>
      </c>
      <c r="I1609" s="207"/>
      <c r="L1609" s="203"/>
      <c r="M1609" s="208"/>
      <c r="N1609" s="209"/>
      <c r="O1609" s="209"/>
      <c r="P1609" s="209"/>
      <c r="Q1609" s="209"/>
      <c r="R1609" s="209"/>
      <c r="S1609" s="209"/>
      <c r="T1609" s="210"/>
      <c r="AT1609" s="204" t="s">
        <v>177</v>
      </c>
      <c r="AU1609" s="204" t="s">
        <v>86</v>
      </c>
      <c r="AV1609" s="15" t="s">
        <v>172</v>
      </c>
      <c r="AW1609" s="15" t="s">
        <v>34</v>
      </c>
      <c r="AX1609" s="15" t="s">
        <v>84</v>
      </c>
      <c r="AY1609" s="204" t="s">
        <v>164</v>
      </c>
    </row>
    <row r="1610" spans="1:65" s="14" customFormat="1" x14ac:dyDescent="0.2">
      <c r="B1610" s="195"/>
      <c r="D1610" s="183" t="s">
        <v>177</v>
      </c>
      <c r="F1610" s="197" t="s">
        <v>2231</v>
      </c>
      <c r="H1610" s="198">
        <v>2</v>
      </c>
      <c r="I1610" s="199"/>
      <c r="L1610" s="195"/>
      <c r="M1610" s="200"/>
      <c r="N1610" s="201"/>
      <c r="O1610" s="201"/>
      <c r="P1610" s="201"/>
      <c r="Q1610" s="201"/>
      <c r="R1610" s="201"/>
      <c r="S1610" s="201"/>
      <c r="T1610" s="202"/>
      <c r="AT1610" s="196" t="s">
        <v>177</v>
      </c>
      <c r="AU1610" s="196" t="s">
        <v>86</v>
      </c>
      <c r="AV1610" s="14" t="s">
        <v>86</v>
      </c>
      <c r="AW1610" s="14" t="s">
        <v>3</v>
      </c>
      <c r="AX1610" s="14" t="s">
        <v>84</v>
      </c>
      <c r="AY1610" s="196" t="s">
        <v>164</v>
      </c>
    </row>
    <row r="1611" spans="1:65" s="2" customFormat="1" ht="16.5" customHeight="1" x14ac:dyDescent="0.2">
      <c r="A1611" s="34"/>
      <c r="B1611" s="168"/>
      <c r="C1611" s="169" t="s">
        <v>891</v>
      </c>
      <c r="D1611" s="214" t="s">
        <v>167</v>
      </c>
      <c r="E1611" s="171" t="s">
        <v>2232</v>
      </c>
      <c r="F1611" s="172" t="s">
        <v>2233</v>
      </c>
      <c r="G1611" s="173" t="s">
        <v>282</v>
      </c>
      <c r="H1611" s="174">
        <v>12.574999999999999</v>
      </c>
      <c r="I1611" s="175"/>
      <c r="J1611" s="176">
        <f>ROUND(I1611*H1611,2)</f>
        <v>0</v>
      </c>
      <c r="K1611" s="172" t="s">
        <v>216</v>
      </c>
      <c r="L1611" s="35"/>
      <c r="M1611" s="177" t="s">
        <v>1</v>
      </c>
      <c r="N1611" s="178" t="s">
        <v>42</v>
      </c>
      <c r="O1611" s="60"/>
      <c r="P1611" s="179">
        <f>O1611*H1611</f>
        <v>0</v>
      </c>
      <c r="Q1611" s="179">
        <v>3.0000000000000001E-5</v>
      </c>
      <c r="R1611" s="179">
        <f>Q1611*H1611</f>
        <v>3.7724999999999998E-4</v>
      </c>
      <c r="S1611" s="179">
        <v>0</v>
      </c>
      <c r="T1611" s="180">
        <f>S1611*H1611</f>
        <v>0</v>
      </c>
      <c r="U1611" s="34"/>
      <c r="V1611" s="34"/>
      <c r="W1611" s="34"/>
      <c r="X1611" s="34"/>
      <c r="Y1611" s="34"/>
      <c r="Z1611" s="34"/>
      <c r="AA1611" s="34"/>
      <c r="AB1611" s="34"/>
      <c r="AC1611" s="34"/>
      <c r="AD1611" s="34"/>
      <c r="AE1611" s="34"/>
      <c r="AR1611" s="181" t="s">
        <v>191</v>
      </c>
      <c r="AT1611" s="181" t="s">
        <v>167</v>
      </c>
      <c r="AU1611" s="181" t="s">
        <v>86</v>
      </c>
      <c r="AY1611" s="18" t="s">
        <v>164</v>
      </c>
      <c r="BE1611" s="182">
        <f>IF(N1611="základní",J1611,0)</f>
        <v>0</v>
      </c>
      <c r="BF1611" s="182">
        <f>IF(N1611="snížená",J1611,0)</f>
        <v>0</v>
      </c>
      <c r="BG1611" s="182">
        <f>IF(N1611="zákl. přenesená",J1611,0)</f>
        <v>0</v>
      </c>
      <c r="BH1611" s="182">
        <f>IF(N1611="sníž. přenesená",J1611,0)</f>
        <v>0</v>
      </c>
      <c r="BI1611" s="182">
        <f>IF(N1611="nulová",J1611,0)</f>
        <v>0</v>
      </c>
      <c r="BJ1611" s="18" t="s">
        <v>84</v>
      </c>
      <c r="BK1611" s="182">
        <f>ROUND(I1611*H1611,2)</f>
        <v>0</v>
      </c>
      <c r="BL1611" s="18" t="s">
        <v>191</v>
      </c>
      <c r="BM1611" s="181" t="s">
        <v>2234</v>
      </c>
    </row>
    <row r="1612" spans="1:65" s="2" customFormat="1" x14ac:dyDescent="0.2">
      <c r="A1612" s="34"/>
      <c r="B1612" s="35"/>
      <c r="C1612" s="34"/>
      <c r="D1612" s="183" t="s">
        <v>174</v>
      </c>
      <c r="E1612" s="34"/>
      <c r="F1612" s="184" t="s">
        <v>2235</v>
      </c>
      <c r="G1612" s="34"/>
      <c r="H1612" s="34"/>
      <c r="I1612" s="103"/>
      <c r="J1612" s="34"/>
      <c r="K1612" s="34"/>
      <c r="L1612" s="35"/>
      <c r="M1612" s="185"/>
      <c r="N1612" s="186"/>
      <c r="O1612" s="60"/>
      <c r="P1612" s="60"/>
      <c r="Q1612" s="60"/>
      <c r="R1612" s="60"/>
      <c r="S1612" s="60"/>
      <c r="T1612" s="61"/>
      <c r="U1612" s="34"/>
      <c r="V1612" s="34"/>
      <c r="W1612" s="34"/>
      <c r="X1612" s="34"/>
      <c r="Y1612" s="34"/>
      <c r="Z1612" s="34"/>
      <c r="AA1612" s="34"/>
      <c r="AB1612" s="34"/>
      <c r="AC1612" s="34"/>
      <c r="AD1612" s="34"/>
      <c r="AE1612" s="34"/>
      <c r="AT1612" s="18" t="s">
        <v>174</v>
      </c>
      <c r="AU1612" s="18" t="s">
        <v>86</v>
      </c>
    </row>
    <row r="1613" spans="1:65" s="2" customFormat="1" ht="19.5" x14ac:dyDescent="0.2">
      <c r="A1613" s="34"/>
      <c r="B1613" s="35"/>
      <c r="C1613" s="34"/>
      <c r="D1613" s="183" t="s">
        <v>175</v>
      </c>
      <c r="E1613" s="34"/>
      <c r="F1613" s="187" t="s">
        <v>2236</v>
      </c>
      <c r="G1613" s="34"/>
      <c r="H1613" s="34"/>
      <c r="I1613" s="103"/>
      <c r="J1613" s="34"/>
      <c r="K1613" s="34"/>
      <c r="L1613" s="35"/>
      <c r="M1613" s="185"/>
      <c r="N1613" s="186"/>
      <c r="O1613" s="60"/>
      <c r="P1613" s="60"/>
      <c r="Q1613" s="60"/>
      <c r="R1613" s="60"/>
      <c r="S1613" s="60"/>
      <c r="T1613" s="61"/>
      <c r="U1613" s="34"/>
      <c r="V1613" s="34"/>
      <c r="W1613" s="34"/>
      <c r="X1613" s="34"/>
      <c r="Y1613" s="34"/>
      <c r="Z1613" s="34"/>
      <c r="AA1613" s="34"/>
      <c r="AB1613" s="34"/>
      <c r="AC1613" s="34"/>
      <c r="AD1613" s="34"/>
      <c r="AE1613" s="34"/>
      <c r="AT1613" s="18" t="s">
        <v>175</v>
      </c>
      <c r="AU1613" s="18" t="s">
        <v>86</v>
      </c>
    </row>
    <row r="1614" spans="1:65" s="13" customFormat="1" x14ac:dyDescent="0.2">
      <c r="B1614" s="188"/>
      <c r="D1614" s="183" t="s">
        <v>177</v>
      </c>
      <c r="E1614" s="189" t="s">
        <v>1</v>
      </c>
      <c r="F1614" s="190" t="s">
        <v>178</v>
      </c>
      <c r="H1614" s="189" t="s">
        <v>1</v>
      </c>
      <c r="I1614" s="191"/>
      <c r="L1614" s="188"/>
      <c r="M1614" s="192"/>
      <c r="N1614" s="193"/>
      <c r="O1614" s="193"/>
      <c r="P1614" s="193"/>
      <c r="Q1614" s="193"/>
      <c r="R1614" s="193"/>
      <c r="S1614" s="193"/>
      <c r="T1614" s="194"/>
      <c r="AT1614" s="189" t="s">
        <v>177</v>
      </c>
      <c r="AU1614" s="189" t="s">
        <v>86</v>
      </c>
      <c r="AV1614" s="13" t="s">
        <v>84</v>
      </c>
      <c r="AW1614" s="13" t="s">
        <v>34</v>
      </c>
      <c r="AX1614" s="13" t="s">
        <v>77</v>
      </c>
      <c r="AY1614" s="189" t="s">
        <v>164</v>
      </c>
    </row>
    <row r="1615" spans="1:65" s="13" customFormat="1" x14ac:dyDescent="0.2">
      <c r="B1615" s="188"/>
      <c r="D1615" s="183" t="s">
        <v>177</v>
      </c>
      <c r="E1615" s="189" t="s">
        <v>1</v>
      </c>
      <c r="F1615" s="190" t="s">
        <v>179</v>
      </c>
      <c r="H1615" s="189" t="s">
        <v>1</v>
      </c>
      <c r="I1615" s="191"/>
      <c r="L1615" s="188"/>
      <c r="M1615" s="192"/>
      <c r="N1615" s="193"/>
      <c r="O1615" s="193"/>
      <c r="P1615" s="193"/>
      <c r="Q1615" s="193"/>
      <c r="R1615" s="193"/>
      <c r="S1615" s="193"/>
      <c r="T1615" s="194"/>
      <c r="AT1615" s="189" t="s">
        <v>177</v>
      </c>
      <c r="AU1615" s="189" t="s">
        <v>86</v>
      </c>
      <c r="AV1615" s="13" t="s">
        <v>84</v>
      </c>
      <c r="AW1615" s="13" t="s">
        <v>34</v>
      </c>
      <c r="AX1615" s="13" t="s">
        <v>77</v>
      </c>
      <c r="AY1615" s="189" t="s">
        <v>164</v>
      </c>
    </row>
    <row r="1616" spans="1:65" s="13" customFormat="1" x14ac:dyDescent="0.2">
      <c r="B1616" s="188"/>
      <c r="D1616" s="183" t="s">
        <v>177</v>
      </c>
      <c r="E1616" s="189" t="s">
        <v>1</v>
      </c>
      <c r="F1616" s="190" t="s">
        <v>96</v>
      </c>
      <c r="H1616" s="189" t="s">
        <v>1</v>
      </c>
      <c r="I1616" s="191"/>
      <c r="L1616" s="188"/>
      <c r="M1616" s="192"/>
      <c r="N1616" s="193"/>
      <c r="O1616" s="193"/>
      <c r="P1616" s="193"/>
      <c r="Q1616" s="193"/>
      <c r="R1616" s="193"/>
      <c r="S1616" s="193"/>
      <c r="T1616" s="194"/>
      <c r="AT1616" s="189" t="s">
        <v>177</v>
      </c>
      <c r="AU1616" s="189" t="s">
        <v>86</v>
      </c>
      <c r="AV1616" s="13" t="s">
        <v>84</v>
      </c>
      <c r="AW1616" s="13" t="s">
        <v>34</v>
      </c>
      <c r="AX1616" s="13" t="s">
        <v>77</v>
      </c>
      <c r="AY1616" s="189" t="s">
        <v>164</v>
      </c>
    </row>
    <row r="1617" spans="1:65" s="13" customFormat="1" x14ac:dyDescent="0.2">
      <c r="B1617" s="188"/>
      <c r="D1617" s="183" t="s">
        <v>177</v>
      </c>
      <c r="E1617" s="189" t="s">
        <v>1</v>
      </c>
      <c r="F1617" s="190" t="s">
        <v>181</v>
      </c>
      <c r="H1617" s="189" t="s">
        <v>1</v>
      </c>
      <c r="I1617" s="191"/>
      <c r="L1617" s="188"/>
      <c r="M1617" s="192"/>
      <c r="N1617" s="193"/>
      <c r="O1617" s="193"/>
      <c r="P1617" s="193"/>
      <c r="Q1617" s="193"/>
      <c r="R1617" s="193"/>
      <c r="S1617" s="193"/>
      <c r="T1617" s="194"/>
      <c r="AT1617" s="189" t="s">
        <v>177</v>
      </c>
      <c r="AU1617" s="189" t="s">
        <v>86</v>
      </c>
      <c r="AV1617" s="13" t="s">
        <v>84</v>
      </c>
      <c r="AW1617" s="13" t="s">
        <v>34</v>
      </c>
      <c r="AX1617" s="13" t="s">
        <v>77</v>
      </c>
      <c r="AY1617" s="189" t="s">
        <v>164</v>
      </c>
    </row>
    <row r="1618" spans="1:65" s="13" customFormat="1" x14ac:dyDescent="0.2">
      <c r="B1618" s="188"/>
      <c r="D1618" s="183" t="s">
        <v>177</v>
      </c>
      <c r="E1618" s="189" t="s">
        <v>1</v>
      </c>
      <c r="F1618" s="190" t="s">
        <v>1809</v>
      </c>
      <c r="H1618" s="189" t="s">
        <v>1</v>
      </c>
      <c r="I1618" s="191"/>
      <c r="L1618" s="188"/>
      <c r="M1618" s="192"/>
      <c r="N1618" s="193"/>
      <c r="O1618" s="193"/>
      <c r="P1618" s="193"/>
      <c r="Q1618" s="193"/>
      <c r="R1618" s="193"/>
      <c r="S1618" s="193"/>
      <c r="T1618" s="194"/>
      <c r="AT1618" s="189" t="s">
        <v>177</v>
      </c>
      <c r="AU1618" s="189" t="s">
        <v>86</v>
      </c>
      <c r="AV1618" s="13" t="s">
        <v>84</v>
      </c>
      <c r="AW1618" s="13" t="s">
        <v>34</v>
      </c>
      <c r="AX1618" s="13" t="s">
        <v>77</v>
      </c>
      <c r="AY1618" s="189" t="s">
        <v>164</v>
      </c>
    </row>
    <row r="1619" spans="1:65" s="13" customFormat="1" x14ac:dyDescent="0.2">
      <c r="B1619" s="188"/>
      <c r="D1619" s="183" t="s">
        <v>177</v>
      </c>
      <c r="E1619" s="189" t="s">
        <v>1</v>
      </c>
      <c r="F1619" s="190" t="s">
        <v>2237</v>
      </c>
      <c r="H1619" s="189" t="s">
        <v>1</v>
      </c>
      <c r="I1619" s="191"/>
      <c r="L1619" s="188"/>
      <c r="M1619" s="192"/>
      <c r="N1619" s="193"/>
      <c r="O1619" s="193"/>
      <c r="P1619" s="193"/>
      <c r="Q1619" s="193"/>
      <c r="R1619" s="193"/>
      <c r="S1619" s="193"/>
      <c r="T1619" s="194"/>
      <c r="AT1619" s="189" t="s">
        <v>177</v>
      </c>
      <c r="AU1619" s="189" t="s">
        <v>86</v>
      </c>
      <c r="AV1619" s="13" t="s">
        <v>84</v>
      </c>
      <c r="AW1619" s="13" t="s">
        <v>34</v>
      </c>
      <c r="AX1619" s="13" t="s">
        <v>77</v>
      </c>
      <c r="AY1619" s="189" t="s">
        <v>164</v>
      </c>
    </row>
    <row r="1620" spans="1:65" s="13" customFormat="1" x14ac:dyDescent="0.2">
      <c r="B1620" s="188"/>
      <c r="D1620" s="183" t="s">
        <v>177</v>
      </c>
      <c r="E1620" s="189" t="s">
        <v>1</v>
      </c>
      <c r="F1620" s="190" t="s">
        <v>2238</v>
      </c>
      <c r="H1620" s="189" t="s">
        <v>1</v>
      </c>
      <c r="I1620" s="191"/>
      <c r="L1620" s="188"/>
      <c r="M1620" s="192"/>
      <c r="N1620" s="193"/>
      <c r="O1620" s="193"/>
      <c r="P1620" s="193"/>
      <c r="Q1620" s="193"/>
      <c r="R1620" s="193"/>
      <c r="S1620" s="193"/>
      <c r="T1620" s="194"/>
      <c r="AT1620" s="189" t="s">
        <v>177</v>
      </c>
      <c r="AU1620" s="189" t="s">
        <v>86</v>
      </c>
      <c r="AV1620" s="13" t="s">
        <v>84</v>
      </c>
      <c r="AW1620" s="13" t="s">
        <v>34</v>
      </c>
      <c r="AX1620" s="13" t="s">
        <v>77</v>
      </c>
      <c r="AY1620" s="189" t="s">
        <v>164</v>
      </c>
    </row>
    <row r="1621" spans="1:65" s="14" customFormat="1" x14ac:dyDescent="0.2">
      <c r="B1621" s="195"/>
      <c r="D1621" s="183" t="s">
        <v>177</v>
      </c>
      <c r="E1621" s="196" t="s">
        <v>1</v>
      </c>
      <c r="F1621" s="197" t="s">
        <v>2239</v>
      </c>
      <c r="H1621" s="198">
        <v>6.2</v>
      </c>
      <c r="I1621" s="199"/>
      <c r="L1621" s="195"/>
      <c r="M1621" s="200"/>
      <c r="N1621" s="201"/>
      <c r="O1621" s="201"/>
      <c r="P1621" s="201"/>
      <c r="Q1621" s="201"/>
      <c r="R1621" s="201"/>
      <c r="S1621" s="201"/>
      <c r="T1621" s="202"/>
      <c r="AT1621" s="196" t="s">
        <v>177</v>
      </c>
      <c r="AU1621" s="196" t="s">
        <v>86</v>
      </c>
      <c r="AV1621" s="14" t="s">
        <v>86</v>
      </c>
      <c r="AW1621" s="14" t="s">
        <v>34</v>
      </c>
      <c r="AX1621" s="14" t="s">
        <v>77</v>
      </c>
      <c r="AY1621" s="196" t="s">
        <v>164</v>
      </c>
    </row>
    <row r="1622" spans="1:65" s="14" customFormat="1" x14ac:dyDescent="0.2">
      <c r="B1622" s="195"/>
      <c r="D1622" s="183" t="s">
        <v>177</v>
      </c>
      <c r="E1622" s="196" t="s">
        <v>1</v>
      </c>
      <c r="F1622" s="197" t="s">
        <v>2240</v>
      </c>
      <c r="H1622" s="198">
        <v>1.675</v>
      </c>
      <c r="I1622" s="199"/>
      <c r="L1622" s="195"/>
      <c r="M1622" s="200"/>
      <c r="N1622" s="201"/>
      <c r="O1622" s="201"/>
      <c r="P1622" s="201"/>
      <c r="Q1622" s="201"/>
      <c r="R1622" s="201"/>
      <c r="S1622" s="201"/>
      <c r="T1622" s="202"/>
      <c r="AT1622" s="196" t="s">
        <v>177</v>
      </c>
      <c r="AU1622" s="196" t="s">
        <v>86</v>
      </c>
      <c r="AV1622" s="14" t="s">
        <v>86</v>
      </c>
      <c r="AW1622" s="14" t="s">
        <v>34</v>
      </c>
      <c r="AX1622" s="14" t="s">
        <v>77</v>
      </c>
      <c r="AY1622" s="196" t="s">
        <v>164</v>
      </c>
    </row>
    <row r="1623" spans="1:65" s="14" customFormat="1" x14ac:dyDescent="0.2">
      <c r="B1623" s="195"/>
      <c r="D1623" s="183" t="s">
        <v>177</v>
      </c>
      <c r="E1623" s="196" t="s">
        <v>1</v>
      </c>
      <c r="F1623" s="197" t="s">
        <v>2241</v>
      </c>
      <c r="H1623" s="198">
        <v>4.4000000000000004</v>
      </c>
      <c r="I1623" s="199"/>
      <c r="L1623" s="195"/>
      <c r="M1623" s="200"/>
      <c r="N1623" s="201"/>
      <c r="O1623" s="201"/>
      <c r="P1623" s="201"/>
      <c r="Q1623" s="201"/>
      <c r="R1623" s="201"/>
      <c r="S1623" s="201"/>
      <c r="T1623" s="202"/>
      <c r="AT1623" s="196" t="s">
        <v>177</v>
      </c>
      <c r="AU1623" s="196" t="s">
        <v>86</v>
      </c>
      <c r="AV1623" s="14" t="s">
        <v>86</v>
      </c>
      <c r="AW1623" s="14" t="s">
        <v>34</v>
      </c>
      <c r="AX1623" s="14" t="s">
        <v>77</v>
      </c>
      <c r="AY1623" s="196" t="s">
        <v>164</v>
      </c>
    </row>
    <row r="1624" spans="1:65" s="14" customFormat="1" x14ac:dyDescent="0.2">
      <c r="B1624" s="195"/>
      <c r="D1624" s="183" t="s">
        <v>177</v>
      </c>
      <c r="E1624" s="196" t="s">
        <v>1</v>
      </c>
      <c r="F1624" s="197" t="s">
        <v>2242</v>
      </c>
      <c r="H1624" s="198">
        <v>0.3</v>
      </c>
      <c r="I1624" s="199"/>
      <c r="L1624" s="195"/>
      <c r="M1624" s="200"/>
      <c r="N1624" s="201"/>
      <c r="O1624" s="201"/>
      <c r="P1624" s="201"/>
      <c r="Q1624" s="201"/>
      <c r="R1624" s="201"/>
      <c r="S1624" s="201"/>
      <c r="T1624" s="202"/>
      <c r="AT1624" s="196" t="s">
        <v>177</v>
      </c>
      <c r="AU1624" s="196" t="s">
        <v>86</v>
      </c>
      <c r="AV1624" s="14" t="s">
        <v>86</v>
      </c>
      <c r="AW1624" s="14" t="s">
        <v>34</v>
      </c>
      <c r="AX1624" s="14" t="s">
        <v>77</v>
      </c>
      <c r="AY1624" s="196" t="s">
        <v>164</v>
      </c>
    </row>
    <row r="1625" spans="1:65" s="15" customFormat="1" x14ac:dyDescent="0.2">
      <c r="B1625" s="203"/>
      <c r="D1625" s="183" t="s">
        <v>177</v>
      </c>
      <c r="E1625" s="204" t="s">
        <v>1</v>
      </c>
      <c r="F1625" s="205" t="s">
        <v>184</v>
      </c>
      <c r="H1625" s="206">
        <v>12.574999999999999</v>
      </c>
      <c r="I1625" s="207"/>
      <c r="L1625" s="203"/>
      <c r="M1625" s="208"/>
      <c r="N1625" s="209"/>
      <c r="O1625" s="209"/>
      <c r="P1625" s="209"/>
      <c r="Q1625" s="209"/>
      <c r="R1625" s="209"/>
      <c r="S1625" s="209"/>
      <c r="T1625" s="210"/>
      <c r="AT1625" s="204" t="s">
        <v>177</v>
      </c>
      <c r="AU1625" s="204" t="s">
        <v>86</v>
      </c>
      <c r="AV1625" s="15" t="s">
        <v>172</v>
      </c>
      <c r="AW1625" s="15" t="s">
        <v>34</v>
      </c>
      <c r="AX1625" s="15" t="s">
        <v>84</v>
      </c>
      <c r="AY1625" s="204" t="s">
        <v>164</v>
      </c>
    </row>
    <row r="1626" spans="1:65" s="2" customFormat="1" ht="16.5" customHeight="1" x14ac:dyDescent="0.2">
      <c r="A1626" s="34"/>
      <c r="B1626" s="168"/>
      <c r="C1626" s="223" t="s">
        <v>893</v>
      </c>
      <c r="D1626" s="224" t="s">
        <v>326</v>
      </c>
      <c r="E1626" s="225" t="s">
        <v>1104</v>
      </c>
      <c r="F1626" s="226" t="s">
        <v>1105</v>
      </c>
      <c r="G1626" s="227" t="s">
        <v>329</v>
      </c>
      <c r="H1626" s="228">
        <v>1.9E-2</v>
      </c>
      <c r="I1626" s="229"/>
      <c r="J1626" s="230">
        <f>ROUND(I1626*H1626,2)</f>
        <v>0</v>
      </c>
      <c r="K1626" s="226" t="s">
        <v>216</v>
      </c>
      <c r="L1626" s="231"/>
      <c r="M1626" s="232" t="s">
        <v>1</v>
      </c>
      <c r="N1626" s="233" t="s">
        <v>42</v>
      </c>
      <c r="O1626" s="60"/>
      <c r="P1626" s="179">
        <f>O1626*H1626</f>
        <v>0</v>
      </c>
      <c r="Q1626" s="179">
        <v>1</v>
      </c>
      <c r="R1626" s="179">
        <f>Q1626*H1626</f>
        <v>1.9E-2</v>
      </c>
      <c r="S1626" s="179">
        <v>0</v>
      </c>
      <c r="T1626" s="180">
        <f>S1626*H1626</f>
        <v>0</v>
      </c>
      <c r="U1626" s="34"/>
      <c r="V1626" s="34"/>
      <c r="W1626" s="34"/>
      <c r="X1626" s="34"/>
      <c r="Y1626" s="34"/>
      <c r="Z1626" s="34"/>
      <c r="AA1626" s="34"/>
      <c r="AB1626" s="34"/>
      <c r="AC1626" s="34"/>
      <c r="AD1626" s="34"/>
      <c r="AE1626" s="34"/>
      <c r="AR1626" s="181" t="s">
        <v>480</v>
      </c>
      <c r="AT1626" s="181" t="s">
        <v>326</v>
      </c>
      <c r="AU1626" s="181" t="s">
        <v>86</v>
      </c>
      <c r="AY1626" s="18" t="s">
        <v>164</v>
      </c>
      <c r="BE1626" s="182">
        <f>IF(N1626="základní",J1626,0)</f>
        <v>0</v>
      </c>
      <c r="BF1626" s="182">
        <f>IF(N1626="snížená",J1626,0)</f>
        <v>0</v>
      </c>
      <c r="BG1626" s="182">
        <f>IF(N1626="zákl. přenesená",J1626,0)</f>
        <v>0</v>
      </c>
      <c r="BH1626" s="182">
        <f>IF(N1626="sníž. přenesená",J1626,0)</f>
        <v>0</v>
      </c>
      <c r="BI1626" s="182">
        <f>IF(N1626="nulová",J1626,0)</f>
        <v>0</v>
      </c>
      <c r="BJ1626" s="18" t="s">
        <v>84</v>
      </c>
      <c r="BK1626" s="182">
        <f>ROUND(I1626*H1626,2)</f>
        <v>0</v>
      </c>
      <c r="BL1626" s="18" t="s">
        <v>191</v>
      </c>
      <c r="BM1626" s="181" t="s">
        <v>2243</v>
      </c>
    </row>
    <row r="1627" spans="1:65" s="2" customFormat="1" x14ac:dyDescent="0.2">
      <c r="A1627" s="34"/>
      <c r="B1627" s="35"/>
      <c r="C1627" s="34"/>
      <c r="D1627" s="183" t="s">
        <v>174</v>
      </c>
      <c r="E1627" s="34"/>
      <c r="F1627" s="184" t="s">
        <v>1105</v>
      </c>
      <c r="G1627" s="34"/>
      <c r="H1627" s="34"/>
      <c r="I1627" s="103"/>
      <c r="J1627" s="34"/>
      <c r="K1627" s="34"/>
      <c r="L1627" s="35"/>
      <c r="M1627" s="185"/>
      <c r="N1627" s="186"/>
      <c r="O1627" s="60"/>
      <c r="P1627" s="60"/>
      <c r="Q1627" s="60"/>
      <c r="R1627" s="60"/>
      <c r="S1627" s="60"/>
      <c r="T1627" s="61"/>
      <c r="U1627" s="34"/>
      <c r="V1627" s="34"/>
      <c r="W1627" s="34"/>
      <c r="X1627" s="34"/>
      <c r="Y1627" s="34"/>
      <c r="Z1627" s="34"/>
      <c r="AA1627" s="34"/>
      <c r="AB1627" s="34"/>
      <c r="AC1627" s="34"/>
      <c r="AD1627" s="34"/>
      <c r="AE1627" s="34"/>
      <c r="AT1627" s="18" t="s">
        <v>174</v>
      </c>
      <c r="AU1627" s="18" t="s">
        <v>86</v>
      </c>
    </row>
    <row r="1628" spans="1:65" s="13" customFormat="1" x14ac:dyDescent="0.2">
      <c r="B1628" s="188"/>
      <c r="D1628" s="183" t="s">
        <v>177</v>
      </c>
      <c r="E1628" s="189" t="s">
        <v>1</v>
      </c>
      <c r="F1628" s="190" t="s">
        <v>178</v>
      </c>
      <c r="H1628" s="189" t="s">
        <v>1</v>
      </c>
      <c r="I1628" s="191"/>
      <c r="L1628" s="188"/>
      <c r="M1628" s="192"/>
      <c r="N1628" s="193"/>
      <c r="O1628" s="193"/>
      <c r="P1628" s="193"/>
      <c r="Q1628" s="193"/>
      <c r="R1628" s="193"/>
      <c r="S1628" s="193"/>
      <c r="T1628" s="194"/>
      <c r="AT1628" s="189" t="s">
        <v>177</v>
      </c>
      <c r="AU1628" s="189" t="s">
        <v>86</v>
      </c>
      <c r="AV1628" s="13" t="s">
        <v>84</v>
      </c>
      <c r="AW1628" s="13" t="s">
        <v>34</v>
      </c>
      <c r="AX1628" s="13" t="s">
        <v>77</v>
      </c>
      <c r="AY1628" s="189" t="s">
        <v>164</v>
      </c>
    </row>
    <row r="1629" spans="1:65" s="13" customFormat="1" x14ac:dyDescent="0.2">
      <c r="B1629" s="188"/>
      <c r="D1629" s="183" t="s">
        <v>177</v>
      </c>
      <c r="E1629" s="189" t="s">
        <v>1</v>
      </c>
      <c r="F1629" s="190" t="s">
        <v>179</v>
      </c>
      <c r="H1629" s="189" t="s">
        <v>1</v>
      </c>
      <c r="I1629" s="191"/>
      <c r="L1629" s="188"/>
      <c r="M1629" s="192"/>
      <c r="N1629" s="193"/>
      <c r="O1629" s="193"/>
      <c r="P1629" s="193"/>
      <c r="Q1629" s="193"/>
      <c r="R1629" s="193"/>
      <c r="S1629" s="193"/>
      <c r="T1629" s="194"/>
      <c r="AT1629" s="189" t="s">
        <v>177</v>
      </c>
      <c r="AU1629" s="189" t="s">
        <v>86</v>
      </c>
      <c r="AV1629" s="13" t="s">
        <v>84</v>
      </c>
      <c r="AW1629" s="13" t="s">
        <v>34</v>
      </c>
      <c r="AX1629" s="13" t="s">
        <v>77</v>
      </c>
      <c r="AY1629" s="189" t="s">
        <v>164</v>
      </c>
    </row>
    <row r="1630" spans="1:65" s="13" customFormat="1" x14ac:dyDescent="0.2">
      <c r="B1630" s="188"/>
      <c r="D1630" s="183" t="s">
        <v>177</v>
      </c>
      <c r="E1630" s="189" t="s">
        <v>1</v>
      </c>
      <c r="F1630" s="190" t="s">
        <v>96</v>
      </c>
      <c r="H1630" s="189" t="s">
        <v>1</v>
      </c>
      <c r="I1630" s="191"/>
      <c r="L1630" s="188"/>
      <c r="M1630" s="192"/>
      <c r="N1630" s="193"/>
      <c r="O1630" s="193"/>
      <c r="P1630" s="193"/>
      <c r="Q1630" s="193"/>
      <c r="R1630" s="193"/>
      <c r="S1630" s="193"/>
      <c r="T1630" s="194"/>
      <c r="AT1630" s="189" t="s">
        <v>177</v>
      </c>
      <c r="AU1630" s="189" t="s">
        <v>86</v>
      </c>
      <c r="AV1630" s="13" t="s">
        <v>84</v>
      </c>
      <c r="AW1630" s="13" t="s">
        <v>34</v>
      </c>
      <c r="AX1630" s="13" t="s">
        <v>77</v>
      </c>
      <c r="AY1630" s="189" t="s">
        <v>164</v>
      </c>
    </row>
    <row r="1631" spans="1:65" s="13" customFormat="1" x14ac:dyDescent="0.2">
      <c r="B1631" s="188"/>
      <c r="D1631" s="183" t="s">
        <v>177</v>
      </c>
      <c r="E1631" s="189" t="s">
        <v>1</v>
      </c>
      <c r="F1631" s="190" t="s">
        <v>181</v>
      </c>
      <c r="H1631" s="189" t="s">
        <v>1</v>
      </c>
      <c r="I1631" s="191"/>
      <c r="L1631" s="188"/>
      <c r="M1631" s="192"/>
      <c r="N1631" s="193"/>
      <c r="O1631" s="193"/>
      <c r="P1631" s="193"/>
      <c r="Q1631" s="193"/>
      <c r="R1631" s="193"/>
      <c r="S1631" s="193"/>
      <c r="T1631" s="194"/>
      <c r="AT1631" s="189" t="s">
        <v>177</v>
      </c>
      <c r="AU1631" s="189" t="s">
        <v>86</v>
      </c>
      <c r="AV1631" s="13" t="s">
        <v>84</v>
      </c>
      <c r="AW1631" s="13" t="s">
        <v>34</v>
      </c>
      <c r="AX1631" s="13" t="s">
        <v>77</v>
      </c>
      <c r="AY1631" s="189" t="s">
        <v>164</v>
      </c>
    </row>
    <row r="1632" spans="1:65" s="13" customFormat="1" x14ac:dyDescent="0.2">
      <c r="B1632" s="188"/>
      <c r="D1632" s="183" t="s">
        <v>177</v>
      </c>
      <c r="E1632" s="189" t="s">
        <v>1</v>
      </c>
      <c r="F1632" s="190" t="s">
        <v>1809</v>
      </c>
      <c r="H1632" s="189" t="s">
        <v>1</v>
      </c>
      <c r="I1632" s="191"/>
      <c r="L1632" s="188"/>
      <c r="M1632" s="192"/>
      <c r="N1632" s="193"/>
      <c r="O1632" s="193"/>
      <c r="P1632" s="193"/>
      <c r="Q1632" s="193"/>
      <c r="R1632" s="193"/>
      <c r="S1632" s="193"/>
      <c r="T1632" s="194"/>
      <c r="AT1632" s="189" t="s">
        <v>177</v>
      </c>
      <c r="AU1632" s="189" t="s">
        <v>86</v>
      </c>
      <c r="AV1632" s="13" t="s">
        <v>84</v>
      </c>
      <c r="AW1632" s="13" t="s">
        <v>34</v>
      </c>
      <c r="AX1632" s="13" t="s">
        <v>77</v>
      </c>
      <c r="AY1632" s="189" t="s">
        <v>164</v>
      </c>
    </row>
    <row r="1633" spans="1:65" s="13" customFormat="1" x14ac:dyDescent="0.2">
      <c r="B1633" s="188"/>
      <c r="D1633" s="183" t="s">
        <v>177</v>
      </c>
      <c r="E1633" s="189" t="s">
        <v>1</v>
      </c>
      <c r="F1633" s="190" t="s">
        <v>2237</v>
      </c>
      <c r="H1633" s="189" t="s">
        <v>1</v>
      </c>
      <c r="I1633" s="191"/>
      <c r="L1633" s="188"/>
      <c r="M1633" s="192"/>
      <c r="N1633" s="193"/>
      <c r="O1633" s="193"/>
      <c r="P1633" s="193"/>
      <c r="Q1633" s="193"/>
      <c r="R1633" s="193"/>
      <c r="S1633" s="193"/>
      <c r="T1633" s="194"/>
      <c r="AT1633" s="189" t="s">
        <v>177</v>
      </c>
      <c r="AU1633" s="189" t="s">
        <v>86</v>
      </c>
      <c r="AV1633" s="13" t="s">
        <v>84</v>
      </c>
      <c r="AW1633" s="13" t="s">
        <v>34</v>
      </c>
      <c r="AX1633" s="13" t="s">
        <v>77</v>
      </c>
      <c r="AY1633" s="189" t="s">
        <v>164</v>
      </c>
    </row>
    <row r="1634" spans="1:65" s="13" customFormat="1" x14ac:dyDescent="0.2">
      <c r="B1634" s="188"/>
      <c r="D1634" s="183" t="s">
        <v>177</v>
      </c>
      <c r="E1634" s="189" t="s">
        <v>1</v>
      </c>
      <c r="F1634" s="190" t="s">
        <v>2238</v>
      </c>
      <c r="H1634" s="189" t="s">
        <v>1</v>
      </c>
      <c r="I1634" s="191"/>
      <c r="L1634" s="188"/>
      <c r="M1634" s="192"/>
      <c r="N1634" s="193"/>
      <c r="O1634" s="193"/>
      <c r="P1634" s="193"/>
      <c r="Q1634" s="193"/>
      <c r="R1634" s="193"/>
      <c r="S1634" s="193"/>
      <c r="T1634" s="194"/>
      <c r="AT1634" s="189" t="s">
        <v>177</v>
      </c>
      <c r="AU1634" s="189" t="s">
        <v>86</v>
      </c>
      <c r="AV1634" s="13" t="s">
        <v>84</v>
      </c>
      <c r="AW1634" s="13" t="s">
        <v>34</v>
      </c>
      <c r="AX1634" s="13" t="s">
        <v>77</v>
      </c>
      <c r="AY1634" s="189" t="s">
        <v>164</v>
      </c>
    </row>
    <row r="1635" spans="1:65" s="14" customFormat="1" x14ac:dyDescent="0.2">
      <c r="B1635" s="195"/>
      <c r="D1635" s="183" t="s">
        <v>177</v>
      </c>
      <c r="E1635" s="196" t="s">
        <v>1</v>
      </c>
      <c r="F1635" s="197" t="s">
        <v>2239</v>
      </c>
      <c r="H1635" s="198">
        <v>6.2</v>
      </c>
      <c r="I1635" s="199"/>
      <c r="L1635" s="195"/>
      <c r="M1635" s="200"/>
      <c r="N1635" s="201"/>
      <c r="O1635" s="201"/>
      <c r="P1635" s="201"/>
      <c r="Q1635" s="201"/>
      <c r="R1635" s="201"/>
      <c r="S1635" s="201"/>
      <c r="T1635" s="202"/>
      <c r="AT1635" s="196" t="s">
        <v>177</v>
      </c>
      <c r="AU1635" s="196" t="s">
        <v>86</v>
      </c>
      <c r="AV1635" s="14" t="s">
        <v>86</v>
      </c>
      <c r="AW1635" s="14" t="s">
        <v>34</v>
      </c>
      <c r="AX1635" s="14" t="s">
        <v>77</v>
      </c>
      <c r="AY1635" s="196" t="s">
        <v>164</v>
      </c>
    </row>
    <row r="1636" spans="1:65" s="14" customFormat="1" x14ac:dyDescent="0.2">
      <c r="B1636" s="195"/>
      <c r="D1636" s="183" t="s">
        <v>177</v>
      </c>
      <c r="E1636" s="196" t="s">
        <v>1</v>
      </c>
      <c r="F1636" s="197" t="s">
        <v>2240</v>
      </c>
      <c r="H1636" s="198">
        <v>1.675</v>
      </c>
      <c r="I1636" s="199"/>
      <c r="L1636" s="195"/>
      <c r="M1636" s="200"/>
      <c r="N1636" s="201"/>
      <c r="O1636" s="201"/>
      <c r="P1636" s="201"/>
      <c r="Q1636" s="201"/>
      <c r="R1636" s="201"/>
      <c r="S1636" s="201"/>
      <c r="T1636" s="202"/>
      <c r="AT1636" s="196" t="s">
        <v>177</v>
      </c>
      <c r="AU1636" s="196" t="s">
        <v>86</v>
      </c>
      <c r="AV1636" s="14" t="s">
        <v>86</v>
      </c>
      <c r="AW1636" s="14" t="s">
        <v>34</v>
      </c>
      <c r="AX1636" s="14" t="s">
        <v>77</v>
      </c>
      <c r="AY1636" s="196" t="s">
        <v>164</v>
      </c>
    </row>
    <row r="1637" spans="1:65" s="14" customFormat="1" x14ac:dyDescent="0.2">
      <c r="B1637" s="195"/>
      <c r="D1637" s="183" t="s">
        <v>177</v>
      </c>
      <c r="E1637" s="196" t="s">
        <v>1</v>
      </c>
      <c r="F1637" s="197" t="s">
        <v>2241</v>
      </c>
      <c r="H1637" s="198">
        <v>4.4000000000000004</v>
      </c>
      <c r="I1637" s="199"/>
      <c r="L1637" s="195"/>
      <c r="M1637" s="200"/>
      <c r="N1637" s="201"/>
      <c r="O1637" s="201"/>
      <c r="P1637" s="201"/>
      <c r="Q1637" s="201"/>
      <c r="R1637" s="201"/>
      <c r="S1637" s="201"/>
      <c r="T1637" s="202"/>
      <c r="AT1637" s="196" t="s">
        <v>177</v>
      </c>
      <c r="AU1637" s="196" t="s">
        <v>86</v>
      </c>
      <c r="AV1637" s="14" t="s">
        <v>86</v>
      </c>
      <c r="AW1637" s="14" t="s">
        <v>34</v>
      </c>
      <c r="AX1637" s="14" t="s">
        <v>77</v>
      </c>
      <c r="AY1637" s="196" t="s">
        <v>164</v>
      </c>
    </row>
    <row r="1638" spans="1:65" s="14" customFormat="1" x14ac:dyDescent="0.2">
      <c r="B1638" s="195"/>
      <c r="D1638" s="183" t="s">
        <v>177</v>
      </c>
      <c r="E1638" s="196" t="s">
        <v>1</v>
      </c>
      <c r="F1638" s="197" t="s">
        <v>2242</v>
      </c>
      <c r="H1638" s="198">
        <v>0.3</v>
      </c>
      <c r="I1638" s="199"/>
      <c r="L1638" s="195"/>
      <c r="M1638" s="200"/>
      <c r="N1638" s="201"/>
      <c r="O1638" s="201"/>
      <c r="P1638" s="201"/>
      <c r="Q1638" s="201"/>
      <c r="R1638" s="201"/>
      <c r="S1638" s="201"/>
      <c r="T1638" s="202"/>
      <c r="AT1638" s="196" t="s">
        <v>177</v>
      </c>
      <c r="AU1638" s="196" t="s">
        <v>86</v>
      </c>
      <c r="AV1638" s="14" t="s">
        <v>86</v>
      </c>
      <c r="AW1638" s="14" t="s">
        <v>34</v>
      </c>
      <c r="AX1638" s="14" t="s">
        <v>77</v>
      </c>
      <c r="AY1638" s="196" t="s">
        <v>164</v>
      </c>
    </row>
    <row r="1639" spans="1:65" s="15" customFormat="1" x14ac:dyDescent="0.2">
      <c r="B1639" s="203"/>
      <c r="D1639" s="183" t="s">
        <v>177</v>
      </c>
      <c r="E1639" s="204" t="s">
        <v>1</v>
      </c>
      <c r="F1639" s="205" t="s">
        <v>184</v>
      </c>
      <c r="H1639" s="206">
        <v>12.574999999999999</v>
      </c>
      <c r="I1639" s="207"/>
      <c r="L1639" s="203"/>
      <c r="M1639" s="208"/>
      <c r="N1639" s="209"/>
      <c r="O1639" s="209"/>
      <c r="P1639" s="209"/>
      <c r="Q1639" s="209"/>
      <c r="R1639" s="209"/>
      <c r="S1639" s="209"/>
      <c r="T1639" s="210"/>
      <c r="AT1639" s="204" t="s">
        <v>177</v>
      </c>
      <c r="AU1639" s="204" t="s">
        <v>86</v>
      </c>
      <c r="AV1639" s="15" t="s">
        <v>172</v>
      </c>
      <c r="AW1639" s="15" t="s">
        <v>34</v>
      </c>
      <c r="AX1639" s="15" t="s">
        <v>84</v>
      </c>
      <c r="AY1639" s="204" t="s">
        <v>164</v>
      </c>
    </row>
    <row r="1640" spans="1:65" s="14" customFormat="1" x14ac:dyDescent="0.2">
      <c r="B1640" s="195"/>
      <c r="D1640" s="183" t="s">
        <v>177</v>
      </c>
      <c r="F1640" s="197" t="s">
        <v>2244</v>
      </c>
      <c r="H1640" s="198">
        <v>1.9E-2</v>
      </c>
      <c r="I1640" s="199"/>
      <c r="L1640" s="195"/>
      <c r="M1640" s="200"/>
      <c r="N1640" s="201"/>
      <c r="O1640" s="201"/>
      <c r="P1640" s="201"/>
      <c r="Q1640" s="201"/>
      <c r="R1640" s="201"/>
      <c r="S1640" s="201"/>
      <c r="T1640" s="202"/>
      <c r="AT1640" s="196" t="s">
        <v>177</v>
      </c>
      <c r="AU1640" s="196" t="s">
        <v>86</v>
      </c>
      <c r="AV1640" s="14" t="s">
        <v>86</v>
      </c>
      <c r="AW1640" s="14" t="s">
        <v>3</v>
      </c>
      <c r="AX1640" s="14" t="s">
        <v>84</v>
      </c>
      <c r="AY1640" s="196" t="s">
        <v>164</v>
      </c>
    </row>
    <row r="1641" spans="1:65" s="2" customFormat="1" ht="16.5" customHeight="1" x14ac:dyDescent="0.2">
      <c r="A1641" s="34"/>
      <c r="B1641" s="168"/>
      <c r="C1641" s="169" t="s">
        <v>895</v>
      </c>
      <c r="D1641" s="214" t="s">
        <v>167</v>
      </c>
      <c r="E1641" s="171" t="s">
        <v>2245</v>
      </c>
      <c r="F1641" s="172" t="s">
        <v>2246</v>
      </c>
      <c r="G1641" s="173" t="s">
        <v>282</v>
      </c>
      <c r="H1641" s="174">
        <v>106.864</v>
      </c>
      <c r="I1641" s="175"/>
      <c r="J1641" s="176">
        <f>ROUND(I1641*H1641,2)</f>
        <v>0</v>
      </c>
      <c r="K1641" s="172" t="s">
        <v>216</v>
      </c>
      <c r="L1641" s="35"/>
      <c r="M1641" s="177" t="s">
        <v>1</v>
      </c>
      <c r="N1641" s="178" t="s">
        <v>42</v>
      </c>
      <c r="O1641" s="60"/>
      <c r="P1641" s="179">
        <f>O1641*H1641</f>
        <v>0</v>
      </c>
      <c r="Q1641" s="179">
        <v>3.0000000000000001E-5</v>
      </c>
      <c r="R1641" s="179">
        <f>Q1641*H1641</f>
        <v>3.2059200000000001E-3</v>
      </c>
      <c r="S1641" s="179">
        <v>0</v>
      </c>
      <c r="T1641" s="180">
        <f>S1641*H1641</f>
        <v>0</v>
      </c>
      <c r="U1641" s="34"/>
      <c r="V1641" s="34"/>
      <c r="W1641" s="34"/>
      <c r="X1641" s="34"/>
      <c r="Y1641" s="34"/>
      <c r="Z1641" s="34"/>
      <c r="AA1641" s="34"/>
      <c r="AB1641" s="34"/>
      <c r="AC1641" s="34"/>
      <c r="AD1641" s="34"/>
      <c r="AE1641" s="34"/>
      <c r="AR1641" s="181" t="s">
        <v>191</v>
      </c>
      <c r="AT1641" s="181" t="s">
        <v>167</v>
      </c>
      <c r="AU1641" s="181" t="s">
        <v>86</v>
      </c>
      <c r="AY1641" s="18" t="s">
        <v>164</v>
      </c>
      <c r="BE1641" s="182">
        <f>IF(N1641="základní",J1641,0)</f>
        <v>0</v>
      </c>
      <c r="BF1641" s="182">
        <f>IF(N1641="snížená",J1641,0)</f>
        <v>0</v>
      </c>
      <c r="BG1641" s="182">
        <f>IF(N1641="zákl. přenesená",J1641,0)</f>
        <v>0</v>
      </c>
      <c r="BH1641" s="182">
        <f>IF(N1641="sníž. přenesená",J1641,0)</f>
        <v>0</v>
      </c>
      <c r="BI1641" s="182">
        <f>IF(N1641="nulová",J1641,0)</f>
        <v>0</v>
      </c>
      <c r="BJ1641" s="18" t="s">
        <v>84</v>
      </c>
      <c r="BK1641" s="182">
        <f>ROUND(I1641*H1641,2)</f>
        <v>0</v>
      </c>
      <c r="BL1641" s="18" t="s">
        <v>191</v>
      </c>
      <c r="BM1641" s="181" t="s">
        <v>2247</v>
      </c>
    </row>
    <row r="1642" spans="1:65" s="2" customFormat="1" x14ac:dyDescent="0.2">
      <c r="A1642" s="34"/>
      <c r="B1642" s="35"/>
      <c r="C1642" s="34"/>
      <c r="D1642" s="183" t="s">
        <v>174</v>
      </c>
      <c r="E1642" s="34"/>
      <c r="F1642" s="184" t="s">
        <v>2248</v>
      </c>
      <c r="G1642" s="34"/>
      <c r="H1642" s="34"/>
      <c r="I1642" s="103"/>
      <c r="J1642" s="34"/>
      <c r="K1642" s="34"/>
      <c r="L1642" s="35"/>
      <c r="M1642" s="185"/>
      <c r="N1642" s="186"/>
      <c r="O1642" s="60"/>
      <c r="P1642" s="60"/>
      <c r="Q1642" s="60"/>
      <c r="R1642" s="60"/>
      <c r="S1642" s="60"/>
      <c r="T1642" s="61"/>
      <c r="U1642" s="34"/>
      <c r="V1642" s="34"/>
      <c r="W1642" s="34"/>
      <c r="X1642" s="34"/>
      <c r="Y1642" s="34"/>
      <c r="Z1642" s="34"/>
      <c r="AA1642" s="34"/>
      <c r="AB1642" s="34"/>
      <c r="AC1642" s="34"/>
      <c r="AD1642" s="34"/>
      <c r="AE1642" s="34"/>
      <c r="AT1642" s="18" t="s">
        <v>174</v>
      </c>
      <c r="AU1642" s="18" t="s">
        <v>86</v>
      </c>
    </row>
    <row r="1643" spans="1:65" s="2" customFormat="1" ht="19.5" x14ac:dyDescent="0.2">
      <c r="A1643" s="34"/>
      <c r="B1643" s="35"/>
      <c r="C1643" s="34"/>
      <c r="D1643" s="183" t="s">
        <v>175</v>
      </c>
      <c r="E1643" s="34"/>
      <c r="F1643" s="187" t="s">
        <v>2236</v>
      </c>
      <c r="G1643" s="34"/>
      <c r="H1643" s="34"/>
      <c r="I1643" s="103"/>
      <c r="J1643" s="34"/>
      <c r="K1643" s="34"/>
      <c r="L1643" s="35"/>
      <c r="M1643" s="185"/>
      <c r="N1643" s="186"/>
      <c r="O1643" s="60"/>
      <c r="P1643" s="60"/>
      <c r="Q1643" s="60"/>
      <c r="R1643" s="60"/>
      <c r="S1643" s="60"/>
      <c r="T1643" s="61"/>
      <c r="U1643" s="34"/>
      <c r="V1643" s="34"/>
      <c r="W1643" s="34"/>
      <c r="X1643" s="34"/>
      <c r="Y1643" s="34"/>
      <c r="Z1643" s="34"/>
      <c r="AA1643" s="34"/>
      <c r="AB1643" s="34"/>
      <c r="AC1643" s="34"/>
      <c r="AD1643" s="34"/>
      <c r="AE1643" s="34"/>
      <c r="AT1643" s="18" t="s">
        <v>175</v>
      </c>
      <c r="AU1643" s="18" t="s">
        <v>86</v>
      </c>
    </row>
    <row r="1644" spans="1:65" s="13" customFormat="1" x14ac:dyDescent="0.2">
      <c r="B1644" s="188"/>
      <c r="D1644" s="183" t="s">
        <v>177</v>
      </c>
      <c r="E1644" s="189" t="s">
        <v>1</v>
      </c>
      <c r="F1644" s="190" t="s">
        <v>178</v>
      </c>
      <c r="H1644" s="189" t="s">
        <v>1</v>
      </c>
      <c r="I1644" s="191"/>
      <c r="L1644" s="188"/>
      <c r="M1644" s="192"/>
      <c r="N1644" s="193"/>
      <c r="O1644" s="193"/>
      <c r="P1644" s="193"/>
      <c r="Q1644" s="193"/>
      <c r="R1644" s="193"/>
      <c r="S1644" s="193"/>
      <c r="T1644" s="194"/>
      <c r="AT1644" s="189" t="s">
        <v>177</v>
      </c>
      <c r="AU1644" s="189" t="s">
        <v>86</v>
      </c>
      <c r="AV1644" s="13" t="s">
        <v>84</v>
      </c>
      <c r="AW1644" s="13" t="s">
        <v>34</v>
      </c>
      <c r="AX1644" s="13" t="s">
        <v>77</v>
      </c>
      <c r="AY1644" s="189" t="s">
        <v>164</v>
      </c>
    </row>
    <row r="1645" spans="1:65" s="13" customFormat="1" x14ac:dyDescent="0.2">
      <c r="B1645" s="188"/>
      <c r="D1645" s="183" t="s">
        <v>177</v>
      </c>
      <c r="E1645" s="189" t="s">
        <v>1</v>
      </c>
      <c r="F1645" s="190" t="s">
        <v>179</v>
      </c>
      <c r="H1645" s="189" t="s">
        <v>1</v>
      </c>
      <c r="I1645" s="191"/>
      <c r="L1645" s="188"/>
      <c r="M1645" s="192"/>
      <c r="N1645" s="193"/>
      <c r="O1645" s="193"/>
      <c r="P1645" s="193"/>
      <c r="Q1645" s="193"/>
      <c r="R1645" s="193"/>
      <c r="S1645" s="193"/>
      <c r="T1645" s="194"/>
      <c r="AT1645" s="189" t="s">
        <v>177</v>
      </c>
      <c r="AU1645" s="189" t="s">
        <v>86</v>
      </c>
      <c r="AV1645" s="13" t="s">
        <v>84</v>
      </c>
      <c r="AW1645" s="13" t="s">
        <v>34</v>
      </c>
      <c r="AX1645" s="13" t="s">
        <v>77</v>
      </c>
      <c r="AY1645" s="189" t="s">
        <v>164</v>
      </c>
    </row>
    <row r="1646" spans="1:65" s="13" customFormat="1" x14ac:dyDescent="0.2">
      <c r="B1646" s="188"/>
      <c r="D1646" s="183" t="s">
        <v>177</v>
      </c>
      <c r="E1646" s="189" t="s">
        <v>1</v>
      </c>
      <c r="F1646" s="190" t="s">
        <v>96</v>
      </c>
      <c r="H1646" s="189" t="s">
        <v>1</v>
      </c>
      <c r="I1646" s="191"/>
      <c r="L1646" s="188"/>
      <c r="M1646" s="192"/>
      <c r="N1646" s="193"/>
      <c r="O1646" s="193"/>
      <c r="P1646" s="193"/>
      <c r="Q1646" s="193"/>
      <c r="R1646" s="193"/>
      <c r="S1646" s="193"/>
      <c r="T1646" s="194"/>
      <c r="AT1646" s="189" t="s">
        <v>177</v>
      </c>
      <c r="AU1646" s="189" t="s">
        <v>86</v>
      </c>
      <c r="AV1646" s="13" t="s">
        <v>84</v>
      </c>
      <c r="AW1646" s="13" t="s">
        <v>34</v>
      </c>
      <c r="AX1646" s="13" t="s">
        <v>77</v>
      </c>
      <c r="AY1646" s="189" t="s">
        <v>164</v>
      </c>
    </row>
    <row r="1647" spans="1:65" s="13" customFormat="1" x14ac:dyDescent="0.2">
      <c r="B1647" s="188"/>
      <c r="D1647" s="183" t="s">
        <v>177</v>
      </c>
      <c r="E1647" s="189" t="s">
        <v>1</v>
      </c>
      <c r="F1647" s="190" t="s">
        <v>181</v>
      </c>
      <c r="H1647" s="189" t="s">
        <v>1</v>
      </c>
      <c r="I1647" s="191"/>
      <c r="L1647" s="188"/>
      <c r="M1647" s="192"/>
      <c r="N1647" s="193"/>
      <c r="O1647" s="193"/>
      <c r="P1647" s="193"/>
      <c r="Q1647" s="193"/>
      <c r="R1647" s="193"/>
      <c r="S1647" s="193"/>
      <c r="T1647" s="194"/>
      <c r="AT1647" s="189" t="s">
        <v>177</v>
      </c>
      <c r="AU1647" s="189" t="s">
        <v>86</v>
      </c>
      <c r="AV1647" s="13" t="s">
        <v>84</v>
      </c>
      <c r="AW1647" s="13" t="s">
        <v>34</v>
      </c>
      <c r="AX1647" s="13" t="s">
        <v>77</v>
      </c>
      <c r="AY1647" s="189" t="s">
        <v>164</v>
      </c>
    </row>
    <row r="1648" spans="1:65" s="13" customFormat="1" x14ac:dyDescent="0.2">
      <c r="B1648" s="188"/>
      <c r="D1648" s="183" t="s">
        <v>177</v>
      </c>
      <c r="E1648" s="189" t="s">
        <v>1</v>
      </c>
      <c r="F1648" s="190" t="s">
        <v>1809</v>
      </c>
      <c r="H1648" s="189" t="s">
        <v>1</v>
      </c>
      <c r="I1648" s="191"/>
      <c r="L1648" s="188"/>
      <c r="M1648" s="192"/>
      <c r="N1648" s="193"/>
      <c r="O1648" s="193"/>
      <c r="P1648" s="193"/>
      <c r="Q1648" s="193"/>
      <c r="R1648" s="193"/>
      <c r="S1648" s="193"/>
      <c r="T1648" s="194"/>
      <c r="AT1648" s="189" t="s">
        <v>177</v>
      </c>
      <c r="AU1648" s="189" t="s">
        <v>86</v>
      </c>
      <c r="AV1648" s="13" t="s">
        <v>84</v>
      </c>
      <c r="AW1648" s="13" t="s">
        <v>34</v>
      </c>
      <c r="AX1648" s="13" t="s">
        <v>77</v>
      </c>
      <c r="AY1648" s="189" t="s">
        <v>164</v>
      </c>
    </row>
    <row r="1649" spans="2:51" s="13" customFormat="1" x14ac:dyDescent="0.2">
      <c r="B1649" s="188"/>
      <c r="D1649" s="183" t="s">
        <v>177</v>
      </c>
      <c r="E1649" s="189" t="s">
        <v>1</v>
      </c>
      <c r="F1649" s="190" t="s">
        <v>2249</v>
      </c>
      <c r="H1649" s="189" t="s">
        <v>1</v>
      </c>
      <c r="I1649" s="191"/>
      <c r="L1649" s="188"/>
      <c r="M1649" s="192"/>
      <c r="N1649" s="193"/>
      <c r="O1649" s="193"/>
      <c r="P1649" s="193"/>
      <c r="Q1649" s="193"/>
      <c r="R1649" s="193"/>
      <c r="S1649" s="193"/>
      <c r="T1649" s="194"/>
      <c r="AT1649" s="189" t="s">
        <v>177</v>
      </c>
      <c r="AU1649" s="189" t="s">
        <v>86</v>
      </c>
      <c r="AV1649" s="13" t="s">
        <v>84</v>
      </c>
      <c r="AW1649" s="13" t="s">
        <v>34</v>
      </c>
      <c r="AX1649" s="13" t="s">
        <v>77</v>
      </c>
      <c r="AY1649" s="189" t="s">
        <v>164</v>
      </c>
    </row>
    <row r="1650" spans="2:51" s="13" customFormat="1" x14ac:dyDescent="0.2">
      <c r="B1650" s="188"/>
      <c r="D1650" s="183" t="s">
        <v>177</v>
      </c>
      <c r="E1650" s="189" t="s">
        <v>1</v>
      </c>
      <c r="F1650" s="190" t="s">
        <v>2250</v>
      </c>
      <c r="H1650" s="189" t="s">
        <v>1</v>
      </c>
      <c r="I1650" s="191"/>
      <c r="L1650" s="188"/>
      <c r="M1650" s="192"/>
      <c r="N1650" s="193"/>
      <c r="O1650" s="193"/>
      <c r="P1650" s="193"/>
      <c r="Q1650" s="193"/>
      <c r="R1650" s="193"/>
      <c r="S1650" s="193"/>
      <c r="T1650" s="194"/>
      <c r="AT1650" s="189" t="s">
        <v>177</v>
      </c>
      <c r="AU1650" s="189" t="s">
        <v>86</v>
      </c>
      <c r="AV1650" s="13" t="s">
        <v>84</v>
      </c>
      <c r="AW1650" s="13" t="s">
        <v>34</v>
      </c>
      <c r="AX1650" s="13" t="s">
        <v>77</v>
      </c>
      <c r="AY1650" s="189" t="s">
        <v>164</v>
      </c>
    </row>
    <row r="1651" spans="2:51" s="14" customFormat="1" x14ac:dyDescent="0.2">
      <c r="B1651" s="195"/>
      <c r="D1651" s="183" t="s">
        <v>177</v>
      </c>
      <c r="E1651" s="196" t="s">
        <v>1</v>
      </c>
      <c r="F1651" s="197" t="s">
        <v>2251</v>
      </c>
      <c r="H1651" s="198">
        <v>1.5149999999999999</v>
      </c>
      <c r="I1651" s="199"/>
      <c r="L1651" s="195"/>
      <c r="M1651" s="200"/>
      <c r="N1651" s="201"/>
      <c r="O1651" s="201"/>
      <c r="P1651" s="201"/>
      <c r="Q1651" s="201"/>
      <c r="R1651" s="201"/>
      <c r="S1651" s="201"/>
      <c r="T1651" s="202"/>
      <c r="AT1651" s="196" t="s">
        <v>177</v>
      </c>
      <c r="AU1651" s="196" t="s">
        <v>86</v>
      </c>
      <c r="AV1651" s="14" t="s">
        <v>86</v>
      </c>
      <c r="AW1651" s="14" t="s">
        <v>34</v>
      </c>
      <c r="AX1651" s="14" t="s">
        <v>77</v>
      </c>
      <c r="AY1651" s="196" t="s">
        <v>164</v>
      </c>
    </row>
    <row r="1652" spans="2:51" s="14" customFormat="1" x14ac:dyDescent="0.2">
      <c r="B1652" s="195"/>
      <c r="D1652" s="183" t="s">
        <v>177</v>
      </c>
      <c r="E1652" s="196" t="s">
        <v>1</v>
      </c>
      <c r="F1652" s="197" t="s">
        <v>2252</v>
      </c>
      <c r="H1652" s="198">
        <v>3.6</v>
      </c>
      <c r="I1652" s="199"/>
      <c r="L1652" s="195"/>
      <c r="M1652" s="200"/>
      <c r="N1652" s="201"/>
      <c r="O1652" s="201"/>
      <c r="P1652" s="201"/>
      <c r="Q1652" s="201"/>
      <c r="R1652" s="201"/>
      <c r="S1652" s="201"/>
      <c r="T1652" s="202"/>
      <c r="AT1652" s="196" t="s">
        <v>177</v>
      </c>
      <c r="AU1652" s="196" t="s">
        <v>86</v>
      </c>
      <c r="AV1652" s="14" t="s">
        <v>86</v>
      </c>
      <c r="AW1652" s="14" t="s">
        <v>34</v>
      </c>
      <c r="AX1652" s="14" t="s">
        <v>77</v>
      </c>
      <c r="AY1652" s="196" t="s">
        <v>164</v>
      </c>
    </row>
    <row r="1653" spans="2:51" s="14" customFormat="1" x14ac:dyDescent="0.2">
      <c r="B1653" s="195"/>
      <c r="D1653" s="183" t="s">
        <v>177</v>
      </c>
      <c r="E1653" s="196" t="s">
        <v>1</v>
      </c>
      <c r="F1653" s="197" t="s">
        <v>2253</v>
      </c>
      <c r="H1653" s="198">
        <v>1.5149999999999999</v>
      </c>
      <c r="I1653" s="199"/>
      <c r="L1653" s="195"/>
      <c r="M1653" s="200"/>
      <c r="N1653" s="201"/>
      <c r="O1653" s="201"/>
      <c r="P1653" s="201"/>
      <c r="Q1653" s="201"/>
      <c r="R1653" s="201"/>
      <c r="S1653" s="201"/>
      <c r="T1653" s="202"/>
      <c r="AT1653" s="196" t="s">
        <v>177</v>
      </c>
      <c r="AU1653" s="196" t="s">
        <v>86</v>
      </c>
      <c r="AV1653" s="14" t="s">
        <v>86</v>
      </c>
      <c r="AW1653" s="14" t="s">
        <v>34</v>
      </c>
      <c r="AX1653" s="14" t="s">
        <v>77</v>
      </c>
      <c r="AY1653" s="196" t="s">
        <v>164</v>
      </c>
    </row>
    <row r="1654" spans="2:51" s="14" customFormat="1" x14ac:dyDescent="0.2">
      <c r="B1654" s="195"/>
      <c r="D1654" s="183" t="s">
        <v>177</v>
      </c>
      <c r="E1654" s="196" t="s">
        <v>1</v>
      </c>
      <c r="F1654" s="197" t="s">
        <v>2254</v>
      </c>
      <c r="H1654" s="198">
        <v>3.7</v>
      </c>
      <c r="I1654" s="199"/>
      <c r="L1654" s="195"/>
      <c r="M1654" s="200"/>
      <c r="N1654" s="201"/>
      <c r="O1654" s="201"/>
      <c r="P1654" s="201"/>
      <c r="Q1654" s="201"/>
      <c r="R1654" s="201"/>
      <c r="S1654" s="201"/>
      <c r="T1654" s="202"/>
      <c r="AT1654" s="196" t="s">
        <v>177</v>
      </c>
      <c r="AU1654" s="196" t="s">
        <v>86</v>
      </c>
      <c r="AV1654" s="14" t="s">
        <v>86</v>
      </c>
      <c r="AW1654" s="14" t="s">
        <v>34</v>
      </c>
      <c r="AX1654" s="14" t="s">
        <v>77</v>
      </c>
      <c r="AY1654" s="196" t="s">
        <v>164</v>
      </c>
    </row>
    <row r="1655" spans="2:51" s="16" customFormat="1" x14ac:dyDescent="0.2">
      <c r="B1655" s="215"/>
      <c r="D1655" s="183" t="s">
        <v>177</v>
      </c>
      <c r="E1655" s="216" t="s">
        <v>1</v>
      </c>
      <c r="F1655" s="217" t="s">
        <v>235</v>
      </c>
      <c r="H1655" s="218">
        <v>10.33</v>
      </c>
      <c r="I1655" s="219"/>
      <c r="L1655" s="215"/>
      <c r="M1655" s="220"/>
      <c r="N1655" s="221"/>
      <c r="O1655" s="221"/>
      <c r="P1655" s="221"/>
      <c r="Q1655" s="221"/>
      <c r="R1655" s="221"/>
      <c r="S1655" s="221"/>
      <c r="T1655" s="222"/>
      <c r="AT1655" s="216" t="s">
        <v>177</v>
      </c>
      <c r="AU1655" s="216" t="s">
        <v>86</v>
      </c>
      <c r="AV1655" s="16" t="s">
        <v>236</v>
      </c>
      <c r="AW1655" s="16" t="s">
        <v>34</v>
      </c>
      <c r="AX1655" s="16" t="s">
        <v>77</v>
      </c>
      <c r="AY1655" s="216" t="s">
        <v>164</v>
      </c>
    </row>
    <row r="1656" spans="2:51" s="13" customFormat="1" x14ac:dyDescent="0.2">
      <c r="B1656" s="188"/>
      <c r="D1656" s="183" t="s">
        <v>177</v>
      </c>
      <c r="E1656" s="189" t="s">
        <v>1</v>
      </c>
      <c r="F1656" s="190" t="s">
        <v>2255</v>
      </c>
      <c r="H1656" s="189" t="s">
        <v>1</v>
      </c>
      <c r="I1656" s="191"/>
      <c r="L1656" s="188"/>
      <c r="M1656" s="192"/>
      <c r="N1656" s="193"/>
      <c r="O1656" s="193"/>
      <c r="P1656" s="193"/>
      <c r="Q1656" s="193"/>
      <c r="R1656" s="193"/>
      <c r="S1656" s="193"/>
      <c r="T1656" s="194"/>
      <c r="AT1656" s="189" t="s">
        <v>177</v>
      </c>
      <c r="AU1656" s="189" t="s">
        <v>86</v>
      </c>
      <c r="AV1656" s="13" t="s">
        <v>84</v>
      </c>
      <c r="AW1656" s="13" t="s">
        <v>34</v>
      </c>
      <c r="AX1656" s="13" t="s">
        <v>77</v>
      </c>
      <c r="AY1656" s="189" t="s">
        <v>164</v>
      </c>
    </row>
    <row r="1657" spans="2:51" s="14" customFormat="1" x14ac:dyDescent="0.2">
      <c r="B1657" s="195"/>
      <c r="D1657" s="183" t="s">
        <v>177</v>
      </c>
      <c r="E1657" s="196" t="s">
        <v>1</v>
      </c>
      <c r="F1657" s="197" t="s">
        <v>2256</v>
      </c>
      <c r="H1657" s="198">
        <v>16.2</v>
      </c>
      <c r="I1657" s="199"/>
      <c r="L1657" s="195"/>
      <c r="M1657" s="200"/>
      <c r="N1657" s="201"/>
      <c r="O1657" s="201"/>
      <c r="P1657" s="201"/>
      <c r="Q1657" s="201"/>
      <c r="R1657" s="201"/>
      <c r="S1657" s="201"/>
      <c r="T1657" s="202"/>
      <c r="AT1657" s="196" t="s">
        <v>177</v>
      </c>
      <c r="AU1657" s="196" t="s">
        <v>86</v>
      </c>
      <c r="AV1657" s="14" t="s">
        <v>86</v>
      </c>
      <c r="AW1657" s="14" t="s">
        <v>34</v>
      </c>
      <c r="AX1657" s="14" t="s">
        <v>77</v>
      </c>
      <c r="AY1657" s="196" t="s">
        <v>164</v>
      </c>
    </row>
    <row r="1658" spans="2:51" s="14" customFormat="1" x14ac:dyDescent="0.2">
      <c r="B1658" s="195"/>
      <c r="D1658" s="183" t="s">
        <v>177</v>
      </c>
      <c r="E1658" s="196" t="s">
        <v>1</v>
      </c>
      <c r="F1658" s="197" t="s">
        <v>2257</v>
      </c>
      <c r="H1658" s="198">
        <v>21.667999999999999</v>
      </c>
      <c r="I1658" s="199"/>
      <c r="L1658" s="195"/>
      <c r="M1658" s="200"/>
      <c r="N1658" s="201"/>
      <c r="O1658" s="201"/>
      <c r="P1658" s="201"/>
      <c r="Q1658" s="201"/>
      <c r="R1658" s="201"/>
      <c r="S1658" s="201"/>
      <c r="T1658" s="202"/>
      <c r="AT1658" s="196" t="s">
        <v>177</v>
      </c>
      <c r="AU1658" s="196" t="s">
        <v>86</v>
      </c>
      <c r="AV1658" s="14" t="s">
        <v>86</v>
      </c>
      <c r="AW1658" s="14" t="s">
        <v>34</v>
      </c>
      <c r="AX1658" s="14" t="s">
        <v>77</v>
      </c>
      <c r="AY1658" s="196" t="s">
        <v>164</v>
      </c>
    </row>
    <row r="1659" spans="2:51" s="14" customFormat="1" x14ac:dyDescent="0.2">
      <c r="B1659" s="195"/>
      <c r="D1659" s="183" t="s">
        <v>177</v>
      </c>
      <c r="E1659" s="196" t="s">
        <v>1</v>
      </c>
      <c r="F1659" s="197" t="s">
        <v>2258</v>
      </c>
      <c r="H1659" s="198">
        <v>7.75</v>
      </c>
      <c r="I1659" s="199"/>
      <c r="L1659" s="195"/>
      <c r="M1659" s="200"/>
      <c r="N1659" s="201"/>
      <c r="O1659" s="201"/>
      <c r="P1659" s="201"/>
      <c r="Q1659" s="201"/>
      <c r="R1659" s="201"/>
      <c r="S1659" s="201"/>
      <c r="T1659" s="202"/>
      <c r="AT1659" s="196" t="s">
        <v>177</v>
      </c>
      <c r="AU1659" s="196" t="s">
        <v>86</v>
      </c>
      <c r="AV1659" s="14" t="s">
        <v>86</v>
      </c>
      <c r="AW1659" s="14" t="s">
        <v>34</v>
      </c>
      <c r="AX1659" s="14" t="s">
        <v>77</v>
      </c>
      <c r="AY1659" s="196" t="s">
        <v>164</v>
      </c>
    </row>
    <row r="1660" spans="2:51" s="14" customFormat="1" x14ac:dyDescent="0.2">
      <c r="B1660" s="195"/>
      <c r="D1660" s="183" t="s">
        <v>177</v>
      </c>
      <c r="E1660" s="196" t="s">
        <v>1</v>
      </c>
      <c r="F1660" s="197" t="s">
        <v>2259</v>
      </c>
      <c r="H1660" s="198">
        <v>8.1750000000000007</v>
      </c>
      <c r="I1660" s="199"/>
      <c r="L1660" s="195"/>
      <c r="M1660" s="200"/>
      <c r="N1660" s="201"/>
      <c r="O1660" s="201"/>
      <c r="P1660" s="201"/>
      <c r="Q1660" s="201"/>
      <c r="R1660" s="201"/>
      <c r="S1660" s="201"/>
      <c r="T1660" s="202"/>
      <c r="AT1660" s="196" t="s">
        <v>177</v>
      </c>
      <c r="AU1660" s="196" t="s">
        <v>86</v>
      </c>
      <c r="AV1660" s="14" t="s">
        <v>86</v>
      </c>
      <c r="AW1660" s="14" t="s">
        <v>34</v>
      </c>
      <c r="AX1660" s="14" t="s">
        <v>77</v>
      </c>
      <c r="AY1660" s="196" t="s">
        <v>164</v>
      </c>
    </row>
    <row r="1661" spans="2:51" s="14" customFormat="1" x14ac:dyDescent="0.2">
      <c r="B1661" s="195"/>
      <c r="D1661" s="183" t="s">
        <v>177</v>
      </c>
      <c r="E1661" s="196" t="s">
        <v>1</v>
      </c>
      <c r="F1661" s="197" t="s">
        <v>2260</v>
      </c>
      <c r="H1661" s="198">
        <v>12.625</v>
      </c>
      <c r="I1661" s="199"/>
      <c r="L1661" s="195"/>
      <c r="M1661" s="200"/>
      <c r="N1661" s="201"/>
      <c r="O1661" s="201"/>
      <c r="P1661" s="201"/>
      <c r="Q1661" s="201"/>
      <c r="R1661" s="201"/>
      <c r="S1661" s="201"/>
      <c r="T1661" s="202"/>
      <c r="AT1661" s="196" t="s">
        <v>177</v>
      </c>
      <c r="AU1661" s="196" t="s">
        <v>86</v>
      </c>
      <c r="AV1661" s="14" t="s">
        <v>86</v>
      </c>
      <c r="AW1661" s="14" t="s">
        <v>34</v>
      </c>
      <c r="AX1661" s="14" t="s">
        <v>77</v>
      </c>
      <c r="AY1661" s="196" t="s">
        <v>164</v>
      </c>
    </row>
    <row r="1662" spans="2:51" s="14" customFormat="1" x14ac:dyDescent="0.2">
      <c r="B1662" s="195"/>
      <c r="D1662" s="183" t="s">
        <v>177</v>
      </c>
      <c r="E1662" s="196" t="s">
        <v>1</v>
      </c>
      <c r="F1662" s="197" t="s">
        <v>2261</v>
      </c>
      <c r="H1662" s="198">
        <v>8.4480000000000004</v>
      </c>
      <c r="I1662" s="199"/>
      <c r="L1662" s="195"/>
      <c r="M1662" s="200"/>
      <c r="N1662" s="201"/>
      <c r="O1662" s="201"/>
      <c r="P1662" s="201"/>
      <c r="Q1662" s="201"/>
      <c r="R1662" s="201"/>
      <c r="S1662" s="201"/>
      <c r="T1662" s="202"/>
      <c r="AT1662" s="196" t="s">
        <v>177</v>
      </c>
      <c r="AU1662" s="196" t="s">
        <v>86</v>
      </c>
      <c r="AV1662" s="14" t="s">
        <v>86</v>
      </c>
      <c r="AW1662" s="14" t="s">
        <v>34</v>
      </c>
      <c r="AX1662" s="14" t="s">
        <v>77</v>
      </c>
      <c r="AY1662" s="196" t="s">
        <v>164</v>
      </c>
    </row>
    <row r="1663" spans="2:51" s="14" customFormat="1" x14ac:dyDescent="0.2">
      <c r="B1663" s="195"/>
      <c r="D1663" s="183" t="s">
        <v>177</v>
      </c>
      <c r="E1663" s="196" t="s">
        <v>1</v>
      </c>
      <c r="F1663" s="197" t="s">
        <v>2262</v>
      </c>
      <c r="H1663" s="198">
        <v>21.667999999999999</v>
      </c>
      <c r="I1663" s="199"/>
      <c r="L1663" s="195"/>
      <c r="M1663" s="200"/>
      <c r="N1663" s="201"/>
      <c r="O1663" s="201"/>
      <c r="P1663" s="201"/>
      <c r="Q1663" s="201"/>
      <c r="R1663" s="201"/>
      <c r="S1663" s="201"/>
      <c r="T1663" s="202"/>
      <c r="AT1663" s="196" t="s">
        <v>177</v>
      </c>
      <c r="AU1663" s="196" t="s">
        <v>86</v>
      </c>
      <c r="AV1663" s="14" t="s">
        <v>86</v>
      </c>
      <c r="AW1663" s="14" t="s">
        <v>34</v>
      </c>
      <c r="AX1663" s="14" t="s">
        <v>77</v>
      </c>
      <c r="AY1663" s="196" t="s">
        <v>164</v>
      </c>
    </row>
    <row r="1664" spans="2:51" s="16" customFormat="1" x14ac:dyDescent="0.2">
      <c r="B1664" s="215"/>
      <c r="D1664" s="183" t="s">
        <v>177</v>
      </c>
      <c r="E1664" s="216" t="s">
        <v>1</v>
      </c>
      <c r="F1664" s="217" t="s">
        <v>235</v>
      </c>
      <c r="H1664" s="218">
        <v>96.534000000000006</v>
      </c>
      <c r="I1664" s="219"/>
      <c r="L1664" s="215"/>
      <c r="M1664" s="220"/>
      <c r="N1664" s="221"/>
      <c r="O1664" s="221"/>
      <c r="P1664" s="221"/>
      <c r="Q1664" s="221"/>
      <c r="R1664" s="221"/>
      <c r="S1664" s="221"/>
      <c r="T1664" s="222"/>
      <c r="AT1664" s="216" t="s">
        <v>177</v>
      </c>
      <c r="AU1664" s="216" t="s">
        <v>86</v>
      </c>
      <c r="AV1664" s="16" t="s">
        <v>236</v>
      </c>
      <c r="AW1664" s="16" t="s">
        <v>34</v>
      </c>
      <c r="AX1664" s="16" t="s">
        <v>77</v>
      </c>
      <c r="AY1664" s="216" t="s">
        <v>164</v>
      </c>
    </row>
    <row r="1665" spans="1:65" s="15" customFormat="1" x14ac:dyDescent="0.2">
      <c r="B1665" s="203"/>
      <c r="D1665" s="183" t="s">
        <v>177</v>
      </c>
      <c r="E1665" s="204" t="s">
        <v>1</v>
      </c>
      <c r="F1665" s="205" t="s">
        <v>184</v>
      </c>
      <c r="H1665" s="206">
        <v>106.864</v>
      </c>
      <c r="I1665" s="207"/>
      <c r="L1665" s="203"/>
      <c r="M1665" s="208"/>
      <c r="N1665" s="209"/>
      <c r="O1665" s="209"/>
      <c r="P1665" s="209"/>
      <c r="Q1665" s="209"/>
      <c r="R1665" s="209"/>
      <c r="S1665" s="209"/>
      <c r="T1665" s="210"/>
      <c r="AT1665" s="204" t="s">
        <v>177</v>
      </c>
      <c r="AU1665" s="204" t="s">
        <v>86</v>
      </c>
      <c r="AV1665" s="15" t="s">
        <v>172</v>
      </c>
      <c r="AW1665" s="15" t="s">
        <v>34</v>
      </c>
      <c r="AX1665" s="15" t="s">
        <v>84</v>
      </c>
      <c r="AY1665" s="204" t="s">
        <v>164</v>
      </c>
    </row>
    <row r="1666" spans="1:65" s="2" customFormat="1" ht="16.5" customHeight="1" x14ac:dyDescent="0.2">
      <c r="A1666" s="34"/>
      <c r="B1666" s="168"/>
      <c r="C1666" s="223" t="s">
        <v>897</v>
      </c>
      <c r="D1666" s="224" t="s">
        <v>326</v>
      </c>
      <c r="E1666" s="225" t="s">
        <v>1104</v>
      </c>
      <c r="F1666" s="226" t="s">
        <v>1105</v>
      </c>
      <c r="G1666" s="227" t="s">
        <v>329</v>
      </c>
      <c r="H1666" s="228">
        <v>0.182</v>
      </c>
      <c r="I1666" s="229"/>
      <c r="J1666" s="230">
        <f>ROUND(I1666*H1666,2)</f>
        <v>0</v>
      </c>
      <c r="K1666" s="226" t="s">
        <v>216</v>
      </c>
      <c r="L1666" s="231"/>
      <c r="M1666" s="232" t="s">
        <v>1</v>
      </c>
      <c r="N1666" s="233" t="s">
        <v>42</v>
      </c>
      <c r="O1666" s="60"/>
      <c r="P1666" s="179">
        <f>O1666*H1666</f>
        <v>0</v>
      </c>
      <c r="Q1666" s="179">
        <v>1</v>
      </c>
      <c r="R1666" s="179">
        <f>Q1666*H1666</f>
        <v>0.182</v>
      </c>
      <c r="S1666" s="179">
        <v>0</v>
      </c>
      <c r="T1666" s="180">
        <f>S1666*H1666</f>
        <v>0</v>
      </c>
      <c r="U1666" s="34"/>
      <c r="V1666" s="34"/>
      <c r="W1666" s="34"/>
      <c r="X1666" s="34"/>
      <c r="Y1666" s="34"/>
      <c r="Z1666" s="34"/>
      <c r="AA1666" s="34"/>
      <c r="AB1666" s="34"/>
      <c r="AC1666" s="34"/>
      <c r="AD1666" s="34"/>
      <c r="AE1666" s="34"/>
      <c r="AR1666" s="181" t="s">
        <v>480</v>
      </c>
      <c r="AT1666" s="181" t="s">
        <v>326</v>
      </c>
      <c r="AU1666" s="181" t="s">
        <v>86</v>
      </c>
      <c r="AY1666" s="18" t="s">
        <v>164</v>
      </c>
      <c r="BE1666" s="182">
        <f>IF(N1666="základní",J1666,0)</f>
        <v>0</v>
      </c>
      <c r="BF1666" s="182">
        <f>IF(N1666="snížená",J1666,0)</f>
        <v>0</v>
      </c>
      <c r="BG1666" s="182">
        <f>IF(N1666="zákl. přenesená",J1666,0)</f>
        <v>0</v>
      </c>
      <c r="BH1666" s="182">
        <f>IF(N1666="sníž. přenesená",J1666,0)</f>
        <v>0</v>
      </c>
      <c r="BI1666" s="182">
        <f>IF(N1666="nulová",J1666,0)</f>
        <v>0</v>
      </c>
      <c r="BJ1666" s="18" t="s">
        <v>84</v>
      </c>
      <c r="BK1666" s="182">
        <f>ROUND(I1666*H1666,2)</f>
        <v>0</v>
      </c>
      <c r="BL1666" s="18" t="s">
        <v>191</v>
      </c>
      <c r="BM1666" s="181" t="s">
        <v>2263</v>
      </c>
    </row>
    <row r="1667" spans="1:65" s="2" customFormat="1" x14ac:dyDescent="0.2">
      <c r="A1667" s="34"/>
      <c r="B1667" s="35"/>
      <c r="C1667" s="34"/>
      <c r="D1667" s="183" t="s">
        <v>174</v>
      </c>
      <c r="E1667" s="34"/>
      <c r="F1667" s="184" t="s">
        <v>1105</v>
      </c>
      <c r="G1667" s="34"/>
      <c r="H1667" s="34"/>
      <c r="I1667" s="103"/>
      <c r="J1667" s="34"/>
      <c r="K1667" s="34"/>
      <c r="L1667" s="35"/>
      <c r="M1667" s="185"/>
      <c r="N1667" s="186"/>
      <c r="O1667" s="60"/>
      <c r="P1667" s="60"/>
      <c r="Q1667" s="60"/>
      <c r="R1667" s="60"/>
      <c r="S1667" s="60"/>
      <c r="T1667" s="61"/>
      <c r="U1667" s="34"/>
      <c r="V1667" s="34"/>
      <c r="W1667" s="34"/>
      <c r="X1667" s="34"/>
      <c r="Y1667" s="34"/>
      <c r="Z1667" s="34"/>
      <c r="AA1667" s="34"/>
      <c r="AB1667" s="34"/>
      <c r="AC1667" s="34"/>
      <c r="AD1667" s="34"/>
      <c r="AE1667" s="34"/>
      <c r="AT1667" s="18" t="s">
        <v>174</v>
      </c>
      <c r="AU1667" s="18" t="s">
        <v>86</v>
      </c>
    </row>
    <row r="1668" spans="1:65" s="13" customFormat="1" x14ac:dyDescent="0.2">
      <c r="B1668" s="188"/>
      <c r="D1668" s="183" t="s">
        <v>177</v>
      </c>
      <c r="E1668" s="189" t="s">
        <v>1</v>
      </c>
      <c r="F1668" s="190" t="s">
        <v>178</v>
      </c>
      <c r="H1668" s="189" t="s">
        <v>1</v>
      </c>
      <c r="I1668" s="191"/>
      <c r="L1668" s="188"/>
      <c r="M1668" s="192"/>
      <c r="N1668" s="193"/>
      <c r="O1668" s="193"/>
      <c r="P1668" s="193"/>
      <c r="Q1668" s="193"/>
      <c r="R1668" s="193"/>
      <c r="S1668" s="193"/>
      <c r="T1668" s="194"/>
      <c r="AT1668" s="189" t="s">
        <v>177</v>
      </c>
      <c r="AU1668" s="189" t="s">
        <v>86</v>
      </c>
      <c r="AV1668" s="13" t="s">
        <v>84</v>
      </c>
      <c r="AW1668" s="13" t="s">
        <v>34</v>
      </c>
      <c r="AX1668" s="13" t="s">
        <v>77</v>
      </c>
      <c r="AY1668" s="189" t="s">
        <v>164</v>
      </c>
    </row>
    <row r="1669" spans="1:65" s="13" customFormat="1" x14ac:dyDescent="0.2">
      <c r="B1669" s="188"/>
      <c r="D1669" s="183" t="s">
        <v>177</v>
      </c>
      <c r="E1669" s="189" t="s">
        <v>1</v>
      </c>
      <c r="F1669" s="190" t="s">
        <v>179</v>
      </c>
      <c r="H1669" s="189" t="s">
        <v>1</v>
      </c>
      <c r="I1669" s="191"/>
      <c r="L1669" s="188"/>
      <c r="M1669" s="192"/>
      <c r="N1669" s="193"/>
      <c r="O1669" s="193"/>
      <c r="P1669" s="193"/>
      <c r="Q1669" s="193"/>
      <c r="R1669" s="193"/>
      <c r="S1669" s="193"/>
      <c r="T1669" s="194"/>
      <c r="AT1669" s="189" t="s">
        <v>177</v>
      </c>
      <c r="AU1669" s="189" t="s">
        <v>86</v>
      </c>
      <c r="AV1669" s="13" t="s">
        <v>84</v>
      </c>
      <c r="AW1669" s="13" t="s">
        <v>34</v>
      </c>
      <c r="AX1669" s="13" t="s">
        <v>77</v>
      </c>
      <c r="AY1669" s="189" t="s">
        <v>164</v>
      </c>
    </row>
    <row r="1670" spans="1:65" s="13" customFormat="1" x14ac:dyDescent="0.2">
      <c r="B1670" s="188"/>
      <c r="D1670" s="183" t="s">
        <v>177</v>
      </c>
      <c r="E1670" s="189" t="s">
        <v>1</v>
      </c>
      <c r="F1670" s="190" t="s">
        <v>96</v>
      </c>
      <c r="H1670" s="189" t="s">
        <v>1</v>
      </c>
      <c r="I1670" s="191"/>
      <c r="L1670" s="188"/>
      <c r="M1670" s="192"/>
      <c r="N1670" s="193"/>
      <c r="O1670" s="193"/>
      <c r="P1670" s="193"/>
      <c r="Q1670" s="193"/>
      <c r="R1670" s="193"/>
      <c r="S1670" s="193"/>
      <c r="T1670" s="194"/>
      <c r="AT1670" s="189" t="s">
        <v>177</v>
      </c>
      <c r="AU1670" s="189" t="s">
        <v>86</v>
      </c>
      <c r="AV1670" s="13" t="s">
        <v>84</v>
      </c>
      <c r="AW1670" s="13" t="s">
        <v>34</v>
      </c>
      <c r="AX1670" s="13" t="s">
        <v>77</v>
      </c>
      <c r="AY1670" s="189" t="s">
        <v>164</v>
      </c>
    </row>
    <row r="1671" spans="1:65" s="13" customFormat="1" x14ac:dyDescent="0.2">
      <c r="B1671" s="188"/>
      <c r="D1671" s="183" t="s">
        <v>177</v>
      </c>
      <c r="E1671" s="189" t="s">
        <v>1</v>
      </c>
      <c r="F1671" s="190" t="s">
        <v>181</v>
      </c>
      <c r="H1671" s="189" t="s">
        <v>1</v>
      </c>
      <c r="I1671" s="191"/>
      <c r="L1671" s="188"/>
      <c r="M1671" s="192"/>
      <c r="N1671" s="193"/>
      <c r="O1671" s="193"/>
      <c r="P1671" s="193"/>
      <c r="Q1671" s="193"/>
      <c r="R1671" s="193"/>
      <c r="S1671" s="193"/>
      <c r="T1671" s="194"/>
      <c r="AT1671" s="189" t="s">
        <v>177</v>
      </c>
      <c r="AU1671" s="189" t="s">
        <v>86</v>
      </c>
      <c r="AV1671" s="13" t="s">
        <v>84</v>
      </c>
      <c r="AW1671" s="13" t="s">
        <v>34</v>
      </c>
      <c r="AX1671" s="13" t="s">
        <v>77</v>
      </c>
      <c r="AY1671" s="189" t="s">
        <v>164</v>
      </c>
    </row>
    <row r="1672" spans="1:65" s="13" customFormat="1" x14ac:dyDescent="0.2">
      <c r="B1672" s="188"/>
      <c r="D1672" s="183" t="s">
        <v>177</v>
      </c>
      <c r="E1672" s="189" t="s">
        <v>1</v>
      </c>
      <c r="F1672" s="190" t="s">
        <v>1809</v>
      </c>
      <c r="H1672" s="189" t="s">
        <v>1</v>
      </c>
      <c r="I1672" s="191"/>
      <c r="L1672" s="188"/>
      <c r="M1672" s="192"/>
      <c r="N1672" s="193"/>
      <c r="O1672" s="193"/>
      <c r="P1672" s="193"/>
      <c r="Q1672" s="193"/>
      <c r="R1672" s="193"/>
      <c r="S1672" s="193"/>
      <c r="T1672" s="194"/>
      <c r="AT1672" s="189" t="s">
        <v>177</v>
      </c>
      <c r="AU1672" s="189" t="s">
        <v>86</v>
      </c>
      <c r="AV1672" s="13" t="s">
        <v>84</v>
      </c>
      <c r="AW1672" s="13" t="s">
        <v>34</v>
      </c>
      <c r="AX1672" s="13" t="s">
        <v>77</v>
      </c>
      <c r="AY1672" s="189" t="s">
        <v>164</v>
      </c>
    </row>
    <row r="1673" spans="1:65" s="13" customFormat="1" x14ac:dyDescent="0.2">
      <c r="B1673" s="188"/>
      <c r="D1673" s="183" t="s">
        <v>177</v>
      </c>
      <c r="E1673" s="189" t="s">
        <v>1</v>
      </c>
      <c r="F1673" s="190" t="s">
        <v>2249</v>
      </c>
      <c r="H1673" s="189" t="s">
        <v>1</v>
      </c>
      <c r="I1673" s="191"/>
      <c r="L1673" s="188"/>
      <c r="M1673" s="192"/>
      <c r="N1673" s="193"/>
      <c r="O1673" s="193"/>
      <c r="P1673" s="193"/>
      <c r="Q1673" s="193"/>
      <c r="R1673" s="193"/>
      <c r="S1673" s="193"/>
      <c r="T1673" s="194"/>
      <c r="AT1673" s="189" t="s">
        <v>177</v>
      </c>
      <c r="AU1673" s="189" t="s">
        <v>86</v>
      </c>
      <c r="AV1673" s="13" t="s">
        <v>84</v>
      </c>
      <c r="AW1673" s="13" t="s">
        <v>34</v>
      </c>
      <c r="AX1673" s="13" t="s">
        <v>77</v>
      </c>
      <c r="AY1673" s="189" t="s">
        <v>164</v>
      </c>
    </row>
    <row r="1674" spans="1:65" s="13" customFormat="1" x14ac:dyDescent="0.2">
      <c r="B1674" s="188"/>
      <c r="D1674" s="183" t="s">
        <v>177</v>
      </c>
      <c r="E1674" s="189" t="s">
        <v>1</v>
      </c>
      <c r="F1674" s="190" t="s">
        <v>2250</v>
      </c>
      <c r="H1674" s="189" t="s">
        <v>1</v>
      </c>
      <c r="I1674" s="191"/>
      <c r="L1674" s="188"/>
      <c r="M1674" s="192"/>
      <c r="N1674" s="193"/>
      <c r="O1674" s="193"/>
      <c r="P1674" s="193"/>
      <c r="Q1674" s="193"/>
      <c r="R1674" s="193"/>
      <c r="S1674" s="193"/>
      <c r="T1674" s="194"/>
      <c r="AT1674" s="189" t="s">
        <v>177</v>
      </c>
      <c r="AU1674" s="189" t="s">
        <v>86</v>
      </c>
      <c r="AV1674" s="13" t="s">
        <v>84</v>
      </c>
      <c r="AW1674" s="13" t="s">
        <v>34</v>
      </c>
      <c r="AX1674" s="13" t="s">
        <v>77</v>
      </c>
      <c r="AY1674" s="189" t="s">
        <v>164</v>
      </c>
    </row>
    <row r="1675" spans="1:65" s="14" customFormat="1" x14ac:dyDescent="0.2">
      <c r="B1675" s="195"/>
      <c r="D1675" s="183" t="s">
        <v>177</v>
      </c>
      <c r="E1675" s="196" t="s">
        <v>1</v>
      </c>
      <c r="F1675" s="197" t="s">
        <v>2251</v>
      </c>
      <c r="H1675" s="198">
        <v>1.5149999999999999</v>
      </c>
      <c r="I1675" s="199"/>
      <c r="L1675" s="195"/>
      <c r="M1675" s="200"/>
      <c r="N1675" s="201"/>
      <c r="O1675" s="201"/>
      <c r="P1675" s="201"/>
      <c r="Q1675" s="201"/>
      <c r="R1675" s="201"/>
      <c r="S1675" s="201"/>
      <c r="T1675" s="202"/>
      <c r="AT1675" s="196" t="s">
        <v>177</v>
      </c>
      <c r="AU1675" s="196" t="s">
        <v>86</v>
      </c>
      <c r="AV1675" s="14" t="s">
        <v>86</v>
      </c>
      <c r="AW1675" s="14" t="s">
        <v>34</v>
      </c>
      <c r="AX1675" s="14" t="s">
        <v>77</v>
      </c>
      <c r="AY1675" s="196" t="s">
        <v>164</v>
      </c>
    </row>
    <row r="1676" spans="1:65" s="14" customFormat="1" x14ac:dyDescent="0.2">
      <c r="B1676" s="195"/>
      <c r="D1676" s="183" t="s">
        <v>177</v>
      </c>
      <c r="E1676" s="196" t="s">
        <v>1</v>
      </c>
      <c r="F1676" s="197" t="s">
        <v>2252</v>
      </c>
      <c r="H1676" s="198">
        <v>3.6</v>
      </c>
      <c r="I1676" s="199"/>
      <c r="L1676" s="195"/>
      <c r="M1676" s="200"/>
      <c r="N1676" s="201"/>
      <c r="O1676" s="201"/>
      <c r="P1676" s="201"/>
      <c r="Q1676" s="201"/>
      <c r="R1676" s="201"/>
      <c r="S1676" s="201"/>
      <c r="T1676" s="202"/>
      <c r="AT1676" s="196" t="s">
        <v>177</v>
      </c>
      <c r="AU1676" s="196" t="s">
        <v>86</v>
      </c>
      <c r="AV1676" s="14" t="s">
        <v>86</v>
      </c>
      <c r="AW1676" s="14" t="s">
        <v>34</v>
      </c>
      <c r="AX1676" s="14" t="s">
        <v>77</v>
      </c>
      <c r="AY1676" s="196" t="s">
        <v>164</v>
      </c>
    </row>
    <row r="1677" spans="1:65" s="14" customFormat="1" x14ac:dyDescent="0.2">
      <c r="B1677" s="195"/>
      <c r="D1677" s="183" t="s">
        <v>177</v>
      </c>
      <c r="E1677" s="196" t="s">
        <v>1</v>
      </c>
      <c r="F1677" s="197" t="s">
        <v>2253</v>
      </c>
      <c r="H1677" s="198">
        <v>1.5149999999999999</v>
      </c>
      <c r="I1677" s="199"/>
      <c r="L1677" s="195"/>
      <c r="M1677" s="200"/>
      <c r="N1677" s="201"/>
      <c r="O1677" s="201"/>
      <c r="P1677" s="201"/>
      <c r="Q1677" s="201"/>
      <c r="R1677" s="201"/>
      <c r="S1677" s="201"/>
      <c r="T1677" s="202"/>
      <c r="AT1677" s="196" t="s">
        <v>177</v>
      </c>
      <c r="AU1677" s="196" t="s">
        <v>86</v>
      </c>
      <c r="AV1677" s="14" t="s">
        <v>86</v>
      </c>
      <c r="AW1677" s="14" t="s">
        <v>34</v>
      </c>
      <c r="AX1677" s="14" t="s">
        <v>77</v>
      </c>
      <c r="AY1677" s="196" t="s">
        <v>164</v>
      </c>
    </row>
    <row r="1678" spans="1:65" s="14" customFormat="1" x14ac:dyDescent="0.2">
      <c r="B1678" s="195"/>
      <c r="D1678" s="183" t="s">
        <v>177</v>
      </c>
      <c r="E1678" s="196" t="s">
        <v>1</v>
      </c>
      <c r="F1678" s="197" t="s">
        <v>2254</v>
      </c>
      <c r="H1678" s="198">
        <v>3.7</v>
      </c>
      <c r="I1678" s="199"/>
      <c r="L1678" s="195"/>
      <c r="M1678" s="200"/>
      <c r="N1678" s="201"/>
      <c r="O1678" s="201"/>
      <c r="P1678" s="201"/>
      <c r="Q1678" s="201"/>
      <c r="R1678" s="201"/>
      <c r="S1678" s="201"/>
      <c r="T1678" s="202"/>
      <c r="AT1678" s="196" t="s">
        <v>177</v>
      </c>
      <c r="AU1678" s="196" t="s">
        <v>86</v>
      </c>
      <c r="AV1678" s="14" t="s">
        <v>86</v>
      </c>
      <c r="AW1678" s="14" t="s">
        <v>34</v>
      </c>
      <c r="AX1678" s="14" t="s">
        <v>77</v>
      </c>
      <c r="AY1678" s="196" t="s">
        <v>164</v>
      </c>
    </row>
    <row r="1679" spans="1:65" s="16" customFormat="1" x14ac:dyDescent="0.2">
      <c r="B1679" s="215"/>
      <c r="D1679" s="183" t="s">
        <v>177</v>
      </c>
      <c r="E1679" s="216" t="s">
        <v>1</v>
      </c>
      <c r="F1679" s="217" t="s">
        <v>235</v>
      </c>
      <c r="H1679" s="218">
        <v>10.33</v>
      </c>
      <c r="I1679" s="219"/>
      <c r="L1679" s="215"/>
      <c r="M1679" s="220"/>
      <c r="N1679" s="221"/>
      <c r="O1679" s="221"/>
      <c r="P1679" s="221"/>
      <c r="Q1679" s="221"/>
      <c r="R1679" s="221"/>
      <c r="S1679" s="221"/>
      <c r="T1679" s="222"/>
      <c r="AT1679" s="216" t="s">
        <v>177</v>
      </c>
      <c r="AU1679" s="216" t="s">
        <v>86</v>
      </c>
      <c r="AV1679" s="16" t="s">
        <v>236</v>
      </c>
      <c r="AW1679" s="16" t="s">
        <v>34</v>
      </c>
      <c r="AX1679" s="16" t="s">
        <v>77</v>
      </c>
      <c r="AY1679" s="216" t="s">
        <v>164</v>
      </c>
    </row>
    <row r="1680" spans="1:65" s="13" customFormat="1" x14ac:dyDescent="0.2">
      <c r="B1680" s="188"/>
      <c r="D1680" s="183" t="s">
        <v>177</v>
      </c>
      <c r="E1680" s="189" t="s">
        <v>1</v>
      </c>
      <c r="F1680" s="190" t="s">
        <v>2255</v>
      </c>
      <c r="H1680" s="189" t="s">
        <v>1</v>
      </c>
      <c r="I1680" s="191"/>
      <c r="L1680" s="188"/>
      <c r="M1680" s="192"/>
      <c r="N1680" s="193"/>
      <c r="O1680" s="193"/>
      <c r="P1680" s="193"/>
      <c r="Q1680" s="193"/>
      <c r="R1680" s="193"/>
      <c r="S1680" s="193"/>
      <c r="T1680" s="194"/>
      <c r="AT1680" s="189" t="s">
        <v>177</v>
      </c>
      <c r="AU1680" s="189" t="s">
        <v>86</v>
      </c>
      <c r="AV1680" s="13" t="s">
        <v>84</v>
      </c>
      <c r="AW1680" s="13" t="s">
        <v>34</v>
      </c>
      <c r="AX1680" s="13" t="s">
        <v>77</v>
      </c>
      <c r="AY1680" s="189" t="s">
        <v>164</v>
      </c>
    </row>
    <row r="1681" spans="1:65" s="14" customFormat="1" x14ac:dyDescent="0.2">
      <c r="B1681" s="195"/>
      <c r="D1681" s="183" t="s">
        <v>177</v>
      </c>
      <c r="E1681" s="196" t="s">
        <v>1</v>
      </c>
      <c r="F1681" s="197" t="s">
        <v>2256</v>
      </c>
      <c r="H1681" s="198">
        <v>16.2</v>
      </c>
      <c r="I1681" s="199"/>
      <c r="L1681" s="195"/>
      <c r="M1681" s="200"/>
      <c r="N1681" s="201"/>
      <c r="O1681" s="201"/>
      <c r="P1681" s="201"/>
      <c r="Q1681" s="201"/>
      <c r="R1681" s="201"/>
      <c r="S1681" s="201"/>
      <c r="T1681" s="202"/>
      <c r="AT1681" s="196" t="s">
        <v>177</v>
      </c>
      <c r="AU1681" s="196" t="s">
        <v>86</v>
      </c>
      <c r="AV1681" s="14" t="s">
        <v>86</v>
      </c>
      <c r="AW1681" s="14" t="s">
        <v>34</v>
      </c>
      <c r="AX1681" s="14" t="s">
        <v>77</v>
      </c>
      <c r="AY1681" s="196" t="s">
        <v>164</v>
      </c>
    </row>
    <row r="1682" spans="1:65" s="14" customFormat="1" x14ac:dyDescent="0.2">
      <c r="B1682" s="195"/>
      <c r="D1682" s="183" t="s">
        <v>177</v>
      </c>
      <c r="E1682" s="196" t="s">
        <v>1</v>
      </c>
      <c r="F1682" s="197" t="s">
        <v>2257</v>
      </c>
      <c r="H1682" s="198">
        <v>21.667999999999999</v>
      </c>
      <c r="I1682" s="199"/>
      <c r="L1682" s="195"/>
      <c r="M1682" s="200"/>
      <c r="N1682" s="201"/>
      <c r="O1682" s="201"/>
      <c r="P1682" s="201"/>
      <c r="Q1682" s="201"/>
      <c r="R1682" s="201"/>
      <c r="S1682" s="201"/>
      <c r="T1682" s="202"/>
      <c r="AT1682" s="196" t="s">
        <v>177</v>
      </c>
      <c r="AU1682" s="196" t="s">
        <v>86</v>
      </c>
      <c r="AV1682" s="14" t="s">
        <v>86</v>
      </c>
      <c r="AW1682" s="14" t="s">
        <v>34</v>
      </c>
      <c r="AX1682" s="14" t="s">
        <v>77</v>
      </c>
      <c r="AY1682" s="196" t="s">
        <v>164</v>
      </c>
    </row>
    <row r="1683" spans="1:65" s="14" customFormat="1" x14ac:dyDescent="0.2">
      <c r="B1683" s="195"/>
      <c r="D1683" s="183" t="s">
        <v>177</v>
      </c>
      <c r="E1683" s="196" t="s">
        <v>1</v>
      </c>
      <c r="F1683" s="197" t="s">
        <v>2258</v>
      </c>
      <c r="H1683" s="198">
        <v>7.75</v>
      </c>
      <c r="I1683" s="199"/>
      <c r="L1683" s="195"/>
      <c r="M1683" s="200"/>
      <c r="N1683" s="201"/>
      <c r="O1683" s="201"/>
      <c r="P1683" s="201"/>
      <c r="Q1683" s="201"/>
      <c r="R1683" s="201"/>
      <c r="S1683" s="201"/>
      <c r="T1683" s="202"/>
      <c r="AT1683" s="196" t="s">
        <v>177</v>
      </c>
      <c r="AU1683" s="196" t="s">
        <v>86</v>
      </c>
      <c r="AV1683" s="14" t="s">
        <v>86</v>
      </c>
      <c r="AW1683" s="14" t="s">
        <v>34</v>
      </c>
      <c r="AX1683" s="14" t="s">
        <v>77</v>
      </c>
      <c r="AY1683" s="196" t="s">
        <v>164</v>
      </c>
    </row>
    <row r="1684" spans="1:65" s="14" customFormat="1" x14ac:dyDescent="0.2">
      <c r="B1684" s="195"/>
      <c r="D1684" s="183" t="s">
        <v>177</v>
      </c>
      <c r="E1684" s="196" t="s">
        <v>1</v>
      </c>
      <c r="F1684" s="197" t="s">
        <v>2259</v>
      </c>
      <c r="H1684" s="198">
        <v>8.1750000000000007</v>
      </c>
      <c r="I1684" s="199"/>
      <c r="L1684" s="195"/>
      <c r="M1684" s="200"/>
      <c r="N1684" s="201"/>
      <c r="O1684" s="201"/>
      <c r="P1684" s="201"/>
      <c r="Q1684" s="201"/>
      <c r="R1684" s="201"/>
      <c r="S1684" s="201"/>
      <c r="T1684" s="202"/>
      <c r="AT1684" s="196" t="s">
        <v>177</v>
      </c>
      <c r="AU1684" s="196" t="s">
        <v>86</v>
      </c>
      <c r="AV1684" s="14" t="s">
        <v>86</v>
      </c>
      <c r="AW1684" s="14" t="s">
        <v>34</v>
      </c>
      <c r="AX1684" s="14" t="s">
        <v>77</v>
      </c>
      <c r="AY1684" s="196" t="s">
        <v>164</v>
      </c>
    </row>
    <row r="1685" spans="1:65" s="14" customFormat="1" x14ac:dyDescent="0.2">
      <c r="B1685" s="195"/>
      <c r="D1685" s="183" t="s">
        <v>177</v>
      </c>
      <c r="E1685" s="196" t="s">
        <v>1</v>
      </c>
      <c r="F1685" s="197" t="s">
        <v>2260</v>
      </c>
      <c r="H1685" s="198">
        <v>12.625</v>
      </c>
      <c r="I1685" s="199"/>
      <c r="L1685" s="195"/>
      <c r="M1685" s="200"/>
      <c r="N1685" s="201"/>
      <c r="O1685" s="201"/>
      <c r="P1685" s="201"/>
      <c r="Q1685" s="201"/>
      <c r="R1685" s="201"/>
      <c r="S1685" s="201"/>
      <c r="T1685" s="202"/>
      <c r="AT1685" s="196" t="s">
        <v>177</v>
      </c>
      <c r="AU1685" s="196" t="s">
        <v>86</v>
      </c>
      <c r="AV1685" s="14" t="s">
        <v>86</v>
      </c>
      <c r="AW1685" s="14" t="s">
        <v>34</v>
      </c>
      <c r="AX1685" s="14" t="s">
        <v>77</v>
      </c>
      <c r="AY1685" s="196" t="s">
        <v>164</v>
      </c>
    </row>
    <row r="1686" spans="1:65" s="14" customFormat="1" x14ac:dyDescent="0.2">
      <c r="B1686" s="195"/>
      <c r="D1686" s="183" t="s">
        <v>177</v>
      </c>
      <c r="E1686" s="196" t="s">
        <v>1</v>
      </c>
      <c r="F1686" s="197" t="s">
        <v>2261</v>
      </c>
      <c r="H1686" s="198">
        <v>8.4480000000000004</v>
      </c>
      <c r="I1686" s="199"/>
      <c r="L1686" s="195"/>
      <c r="M1686" s="200"/>
      <c r="N1686" s="201"/>
      <c r="O1686" s="201"/>
      <c r="P1686" s="201"/>
      <c r="Q1686" s="201"/>
      <c r="R1686" s="201"/>
      <c r="S1686" s="201"/>
      <c r="T1686" s="202"/>
      <c r="AT1686" s="196" t="s">
        <v>177</v>
      </c>
      <c r="AU1686" s="196" t="s">
        <v>86</v>
      </c>
      <c r="AV1686" s="14" t="s">
        <v>86</v>
      </c>
      <c r="AW1686" s="14" t="s">
        <v>34</v>
      </c>
      <c r="AX1686" s="14" t="s">
        <v>77</v>
      </c>
      <c r="AY1686" s="196" t="s">
        <v>164</v>
      </c>
    </row>
    <row r="1687" spans="1:65" s="14" customFormat="1" x14ac:dyDescent="0.2">
      <c r="B1687" s="195"/>
      <c r="D1687" s="183" t="s">
        <v>177</v>
      </c>
      <c r="E1687" s="196" t="s">
        <v>1</v>
      </c>
      <c r="F1687" s="197" t="s">
        <v>2262</v>
      </c>
      <c r="H1687" s="198">
        <v>21.667999999999999</v>
      </c>
      <c r="I1687" s="199"/>
      <c r="L1687" s="195"/>
      <c r="M1687" s="200"/>
      <c r="N1687" s="201"/>
      <c r="O1687" s="201"/>
      <c r="P1687" s="201"/>
      <c r="Q1687" s="201"/>
      <c r="R1687" s="201"/>
      <c r="S1687" s="201"/>
      <c r="T1687" s="202"/>
      <c r="AT1687" s="196" t="s">
        <v>177</v>
      </c>
      <c r="AU1687" s="196" t="s">
        <v>86</v>
      </c>
      <c r="AV1687" s="14" t="s">
        <v>86</v>
      </c>
      <c r="AW1687" s="14" t="s">
        <v>34</v>
      </c>
      <c r="AX1687" s="14" t="s">
        <v>77</v>
      </c>
      <c r="AY1687" s="196" t="s">
        <v>164</v>
      </c>
    </row>
    <row r="1688" spans="1:65" s="16" customFormat="1" x14ac:dyDescent="0.2">
      <c r="B1688" s="215"/>
      <c r="D1688" s="183" t="s">
        <v>177</v>
      </c>
      <c r="E1688" s="216" t="s">
        <v>1</v>
      </c>
      <c r="F1688" s="217" t="s">
        <v>235</v>
      </c>
      <c r="H1688" s="218">
        <v>96.534000000000006</v>
      </c>
      <c r="I1688" s="219"/>
      <c r="L1688" s="215"/>
      <c r="M1688" s="220"/>
      <c r="N1688" s="221"/>
      <c r="O1688" s="221"/>
      <c r="P1688" s="221"/>
      <c r="Q1688" s="221"/>
      <c r="R1688" s="221"/>
      <c r="S1688" s="221"/>
      <c r="T1688" s="222"/>
      <c r="AT1688" s="216" t="s">
        <v>177</v>
      </c>
      <c r="AU1688" s="216" t="s">
        <v>86</v>
      </c>
      <c r="AV1688" s="16" t="s">
        <v>236</v>
      </c>
      <c r="AW1688" s="16" t="s">
        <v>34</v>
      </c>
      <c r="AX1688" s="16" t="s">
        <v>77</v>
      </c>
      <c r="AY1688" s="216" t="s">
        <v>164</v>
      </c>
    </row>
    <row r="1689" spans="1:65" s="15" customFormat="1" x14ac:dyDescent="0.2">
      <c r="B1689" s="203"/>
      <c r="D1689" s="183" t="s">
        <v>177</v>
      </c>
      <c r="E1689" s="204" t="s">
        <v>1</v>
      </c>
      <c r="F1689" s="205" t="s">
        <v>184</v>
      </c>
      <c r="H1689" s="206">
        <v>106.864</v>
      </c>
      <c r="I1689" s="207"/>
      <c r="L1689" s="203"/>
      <c r="M1689" s="208"/>
      <c r="N1689" s="209"/>
      <c r="O1689" s="209"/>
      <c r="P1689" s="209"/>
      <c r="Q1689" s="209"/>
      <c r="R1689" s="209"/>
      <c r="S1689" s="209"/>
      <c r="T1689" s="210"/>
      <c r="AT1689" s="204" t="s">
        <v>177</v>
      </c>
      <c r="AU1689" s="204" t="s">
        <v>86</v>
      </c>
      <c r="AV1689" s="15" t="s">
        <v>172</v>
      </c>
      <c r="AW1689" s="15" t="s">
        <v>34</v>
      </c>
      <c r="AX1689" s="15" t="s">
        <v>84</v>
      </c>
      <c r="AY1689" s="204" t="s">
        <v>164</v>
      </c>
    </row>
    <row r="1690" spans="1:65" s="14" customFormat="1" x14ac:dyDescent="0.2">
      <c r="B1690" s="195"/>
      <c r="D1690" s="183" t="s">
        <v>177</v>
      </c>
      <c r="F1690" s="197" t="s">
        <v>2264</v>
      </c>
      <c r="H1690" s="198">
        <v>0.182</v>
      </c>
      <c r="I1690" s="199"/>
      <c r="L1690" s="195"/>
      <c r="M1690" s="200"/>
      <c r="N1690" s="201"/>
      <c r="O1690" s="201"/>
      <c r="P1690" s="201"/>
      <c r="Q1690" s="201"/>
      <c r="R1690" s="201"/>
      <c r="S1690" s="201"/>
      <c r="T1690" s="202"/>
      <c r="AT1690" s="196" t="s">
        <v>177</v>
      </c>
      <c r="AU1690" s="196" t="s">
        <v>86</v>
      </c>
      <c r="AV1690" s="14" t="s">
        <v>86</v>
      </c>
      <c r="AW1690" s="14" t="s">
        <v>3</v>
      </c>
      <c r="AX1690" s="14" t="s">
        <v>84</v>
      </c>
      <c r="AY1690" s="196" t="s">
        <v>164</v>
      </c>
    </row>
    <row r="1691" spans="1:65" s="2" customFormat="1" ht="16.5" customHeight="1" x14ac:dyDescent="0.2">
      <c r="A1691" s="34"/>
      <c r="B1691" s="168"/>
      <c r="C1691" s="169" t="s">
        <v>902</v>
      </c>
      <c r="D1691" s="214" t="s">
        <v>167</v>
      </c>
      <c r="E1691" s="171" t="s">
        <v>2265</v>
      </c>
      <c r="F1691" s="172" t="s">
        <v>2266</v>
      </c>
      <c r="G1691" s="173" t="s">
        <v>282</v>
      </c>
      <c r="H1691" s="174">
        <v>105.515</v>
      </c>
      <c r="I1691" s="175"/>
      <c r="J1691" s="176">
        <f>ROUND(I1691*H1691,2)</f>
        <v>0</v>
      </c>
      <c r="K1691" s="172" t="s">
        <v>216</v>
      </c>
      <c r="L1691" s="35"/>
      <c r="M1691" s="177" t="s">
        <v>1</v>
      </c>
      <c r="N1691" s="178" t="s">
        <v>42</v>
      </c>
      <c r="O1691" s="60"/>
      <c r="P1691" s="179">
        <f>O1691*H1691</f>
        <v>0</v>
      </c>
      <c r="Q1691" s="179">
        <v>4.0000000000000002E-4</v>
      </c>
      <c r="R1691" s="179">
        <f>Q1691*H1691</f>
        <v>4.2206E-2</v>
      </c>
      <c r="S1691" s="179">
        <v>0</v>
      </c>
      <c r="T1691" s="180">
        <f>S1691*H1691</f>
        <v>0</v>
      </c>
      <c r="U1691" s="34"/>
      <c r="V1691" s="34"/>
      <c r="W1691" s="34"/>
      <c r="X1691" s="34"/>
      <c r="Y1691" s="34"/>
      <c r="Z1691" s="34"/>
      <c r="AA1691" s="34"/>
      <c r="AB1691" s="34"/>
      <c r="AC1691" s="34"/>
      <c r="AD1691" s="34"/>
      <c r="AE1691" s="34"/>
      <c r="AR1691" s="181" t="s">
        <v>191</v>
      </c>
      <c r="AT1691" s="181" t="s">
        <v>167</v>
      </c>
      <c r="AU1691" s="181" t="s">
        <v>86</v>
      </c>
      <c r="AY1691" s="18" t="s">
        <v>164</v>
      </c>
      <c r="BE1691" s="182">
        <f>IF(N1691="základní",J1691,0)</f>
        <v>0</v>
      </c>
      <c r="BF1691" s="182">
        <f>IF(N1691="snížená",J1691,0)</f>
        <v>0</v>
      </c>
      <c r="BG1691" s="182">
        <f>IF(N1691="zákl. přenesená",J1691,0)</f>
        <v>0</v>
      </c>
      <c r="BH1691" s="182">
        <f>IF(N1691="sníž. přenesená",J1691,0)</f>
        <v>0</v>
      </c>
      <c r="BI1691" s="182">
        <f>IF(N1691="nulová",J1691,0)</f>
        <v>0</v>
      </c>
      <c r="BJ1691" s="18" t="s">
        <v>84</v>
      </c>
      <c r="BK1691" s="182">
        <f>ROUND(I1691*H1691,2)</f>
        <v>0</v>
      </c>
      <c r="BL1691" s="18" t="s">
        <v>191</v>
      </c>
      <c r="BM1691" s="181" t="s">
        <v>2267</v>
      </c>
    </row>
    <row r="1692" spans="1:65" s="2" customFormat="1" x14ac:dyDescent="0.2">
      <c r="A1692" s="34"/>
      <c r="B1692" s="35"/>
      <c r="C1692" s="34"/>
      <c r="D1692" s="183" t="s">
        <v>174</v>
      </c>
      <c r="E1692" s="34"/>
      <c r="F1692" s="184" t="s">
        <v>2268</v>
      </c>
      <c r="G1692" s="34"/>
      <c r="H1692" s="34"/>
      <c r="I1692" s="103"/>
      <c r="J1692" s="34"/>
      <c r="K1692" s="34"/>
      <c r="L1692" s="35"/>
      <c r="M1692" s="185"/>
      <c r="N1692" s="186"/>
      <c r="O1692" s="60"/>
      <c r="P1692" s="60"/>
      <c r="Q1692" s="60"/>
      <c r="R1692" s="60"/>
      <c r="S1692" s="60"/>
      <c r="T1692" s="61"/>
      <c r="U1692" s="34"/>
      <c r="V1692" s="34"/>
      <c r="W1692" s="34"/>
      <c r="X1692" s="34"/>
      <c r="Y1692" s="34"/>
      <c r="Z1692" s="34"/>
      <c r="AA1692" s="34"/>
      <c r="AB1692" s="34"/>
      <c r="AC1692" s="34"/>
      <c r="AD1692" s="34"/>
      <c r="AE1692" s="34"/>
      <c r="AT1692" s="18" t="s">
        <v>174</v>
      </c>
      <c r="AU1692" s="18" t="s">
        <v>86</v>
      </c>
    </row>
    <row r="1693" spans="1:65" s="2" customFormat="1" ht="19.5" x14ac:dyDescent="0.2">
      <c r="A1693" s="34"/>
      <c r="B1693" s="35"/>
      <c r="C1693" s="34"/>
      <c r="D1693" s="183" t="s">
        <v>175</v>
      </c>
      <c r="E1693" s="34"/>
      <c r="F1693" s="187" t="s">
        <v>2269</v>
      </c>
      <c r="G1693" s="34"/>
      <c r="H1693" s="34"/>
      <c r="I1693" s="103"/>
      <c r="J1693" s="34"/>
      <c r="K1693" s="34"/>
      <c r="L1693" s="35"/>
      <c r="M1693" s="185"/>
      <c r="N1693" s="186"/>
      <c r="O1693" s="60"/>
      <c r="P1693" s="60"/>
      <c r="Q1693" s="60"/>
      <c r="R1693" s="60"/>
      <c r="S1693" s="60"/>
      <c r="T1693" s="61"/>
      <c r="U1693" s="34"/>
      <c r="V1693" s="34"/>
      <c r="W1693" s="34"/>
      <c r="X1693" s="34"/>
      <c r="Y1693" s="34"/>
      <c r="Z1693" s="34"/>
      <c r="AA1693" s="34"/>
      <c r="AB1693" s="34"/>
      <c r="AC1693" s="34"/>
      <c r="AD1693" s="34"/>
      <c r="AE1693" s="34"/>
      <c r="AT1693" s="18" t="s">
        <v>175</v>
      </c>
      <c r="AU1693" s="18" t="s">
        <v>86</v>
      </c>
    </row>
    <row r="1694" spans="1:65" s="13" customFormat="1" x14ac:dyDescent="0.2">
      <c r="B1694" s="188"/>
      <c r="D1694" s="183" t="s">
        <v>177</v>
      </c>
      <c r="E1694" s="189" t="s">
        <v>1</v>
      </c>
      <c r="F1694" s="190" t="s">
        <v>178</v>
      </c>
      <c r="H1694" s="189" t="s">
        <v>1</v>
      </c>
      <c r="I1694" s="191"/>
      <c r="L1694" s="188"/>
      <c r="M1694" s="192"/>
      <c r="N1694" s="193"/>
      <c r="O1694" s="193"/>
      <c r="P1694" s="193"/>
      <c r="Q1694" s="193"/>
      <c r="R1694" s="193"/>
      <c r="S1694" s="193"/>
      <c r="T1694" s="194"/>
      <c r="AT1694" s="189" t="s">
        <v>177</v>
      </c>
      <c r="AU1694" s="189" t="s">
        <v>86</v>
      </c>
      <c r="AV1694" s="13" t="s">
        <v>84</v>
      </c>
      <c r="AW1694" s="13" t="s">
        <v>34</v>
      </c>
      <c r="AX1694" s="13" t="s">
        <v>77</v>
      </c>
      <c r="AY1694" s="189" t="s">
        <v>164</v>
      </c>
    </row>
    <row r="1695" spans="1:65" s="13" customFormat="1" x14ac:dyDescent="0.2">
      <c r="B1695" s="188"/>
      <c r="D1695" s="183" t="s">
        <v>177</v>
      </c>
      <c r="E1695" s="189" t="s">
        <v>1</v>
      </c>
      <c r="F1695" s="190" t="s">
        <v>179</v>
      </c>
      <c r="H1695" s="189" t="s">
        <v>1</v>
      </c>
      <c r="I1695" s="191"/>
      <c r="L1695" s="188"/>
      <c r="M1695" s="192"/>
      <c r="N1695" s="193"/>
      <c r="O1695" s="193"/>
      <c r="P1695" s="193"/>
      <c r="Q1695" s="193"/>
      <c r="R1695" s="193"/>
      <c r="S1695" s="193"/>
      <c r="T1695" s="194"/>
      <c r="AT1695" s="189" t="s">
        <v>177</v>
      </c>
      <c r="AU1695" s="189" t="s">
        <v>86</v>
      </c>
      <c r="AV1695" s="13" t="s">
        <v>84</v>
      </c>
      <c r="AW1695" s="13" t="s">
        <v>34</v>
      </c>
      <c r="AX1695" s="13" t="s">
        <v>77</v>
      </c>
      <c r="AY1695" s="189" t="s">
        <v>164</v>
      </c>
    </row>
    <row r="1696" spans="1:65" s="13" customFormat="1" x14ac:dyDescent="0.2">
      <c r="B1696" s="188"/>
      <c r="D1696" s="183" t="s">
        <v>177</v>
      </c>
      <c r="E1696" s="189" t="s">
        <v>1</v>
      </c>
      <c r="F1696" s="190" t="s">
        <v>96</v>
      </c>
      <c r="H1696" s="189" t="s">
        <v>1</v>
      </c>
      <c r="I1696" s="191"/>
      <c r="L1696" s="188"/>
      <c r="M1696" s="192"/>
      <c r="N1696" s="193"/>
      <c r="O1696" s="193"/>
      <c r="P1696" s="193"/>
      <c r="Q1696" s="193"/>
      <c r="R1696" s="193"/>
      <c r="S1696" s="193"/>
      <c r="T1696" s="194"/>
      <c r="AT1696" s="189" t="s">
        <v>177</v>
      </c>
      <c r="AU1696" s="189" t="s">
        <v>86</v>
      </c>
      <c r="AV1696" s="13" t="s">
        <v>84</v>
      </c>
      <c r="AW1696" s="13" t="s">
        <v>34</v>
      </c>
      <c r="AX1696" s="13" t="s">
        <v>77</v>
      </c>
      <c r="AY1696" s="189" t="s">
        <v>164</v>
      </c>
    </row>
    <row r="1697" spans="1:65" s="13" customFormat="1" x14ac:dyDescent="0.2">
      <c r="B1697" s="188"/>
      <c r="D1697" s="183" t="s">
        <v>177</v>
      </c>
      <c r="E1697" s="189" t="s">
        <v>1</v>
      </c>
      <c r="F1697" s="190" t="s">
        <v>181</v>
      </c>
      <c r="H1697" s="189" t="s">
        <v>1</v>
      </c>
      <c r="I1697" s="191"/>
      <c r="L1697" s="188"/>
      <c r="M1697" s="192"/>
      <c r="N1697" s="193"/>
      <c r="O1697" s="193"/>
      <c r="P1697" s="193"/>
      <c r="Q1697" s="193"/>
      <c r="R1697" s="193"/>
      <c r="S1697" s="193"/>
      <c r="T1697" s="194"/>
      <c r="AT1697" s="189" t="s">
        <v>177</v>
      </c>
      <c r="AU1697" s="189" t="s">
        <v>86</v>
      </c>
      <c r="AV1697" s="13" t="s">
        <v>84</v>
      </c>
      <c r="AW1697" s="13" t="s">
        <v>34</v>
      </c>
      <c r="AX1697" s="13" t="s">
        <v>77</v>
      </c>
      <c r="AY1697" s="189" t="s">
        <v>164</v>
      </c>
    </row>
    <row r="1698" spans="1:65" s="13" customFormat="1" x14ac:dyDescent="0.2">
      <c r="B1698" s="188"/>
      <c r="D1698" s="183" t="s">
        <v>177</v>
      </c>
      <c r="E1698" s="189" t="s">
        <v>1</v>
      </c>
      <c r="F1698" s="190" t="s">
        <v>1809</v>
      </c>
      <c r="H1698" s="189" t="s">
        <v>1</v>
      </c>
      <c r="I1698" s="191"/>
      <c r="L1698" s="188"/>
      <c r="M1698" s="192"/>
      <c r="N1698" s="193"/>
      <c r="O1698" s="193"/>
      <c r="P1698" s="193"/>
      <c r="Q1698" s="193"/>
      <c r="R1698" s="193"/>
      <c r="S1698" s="193"/>
      <c r="T1698" s="194"/>
      <c r="AT1698" s="189" t="s">
        <v>177</v>
      </c>
      <c r="AU1698" s="189" t="s">
        <v>86</v>
      </c>
      <c r="AV1698" s="13" t="s">
        <v>84</v>
      </c>
      <c r="AW1698" s="13" t="s">
        <v>34</v>
      </c>
      <c r="AX1698" s="13" t="s">
        <v>77</v>
      </c>
      <c r="AY1698" s="189" t="s">
        <v>164</v>
      </c>
    </row>
    <row r="1699" spans="1:65" s="13" customFormat="1" x14ac:dyDescent="0.2">
      <c r="B1699" s="188"/>
      <c r="D1699" s="183" t="s">
        <v>177</v>
      </c>
      <c r="E1699" s="189" t="s">
        <v>1</v>
      </c>
      <c r="F1699" s="190" t="s">
        <v>2270</v>
      </c>
      <c r="H1699" s="189" t="s">
        <v>1</v>
      </c>
      <c r="I1699" s="191"/>
      <c r="L1699" s="188"/>
      <c r="M1699" s="192"/>
      <c r="N1699" s="193"/>
      <c r="O1699" s="193"/>
      <c r="P1699" s="193"/>
      <c r="Q1699" s="193"/>
      <c r="R1699" s="193"/>
      <c r="S1699" s="193"/>
      <c r="T1699" s="194"/>
      <c r="AT1699" s="189" t="s">
        <v>177</v>
      </c>
      <c r="AU1699" s="189" t="s">
        <v>86</v>
      </c>
      <c r="AV1699" s="13" t="s">
        <v>84</v>
      </c>
      <c r="AW1699" s="13" t="s">
        <v>34</v>
      </c>
      <c r="AX1699" s="13" t="s">
        <v>77</v>
      </c>
      <c r="AY1699" s="189" t="s">
        <v>164</v>
      </c>
    </row>
    <row r="1700" spans="1:65" s="14" customFormat="1" x14ac:dyDescent="0.2">
      <c r="B1700" s="195"/>
      <c r="D1700" s="183" t="s">
        <v>177</v>
      </c>
      <c r="E1700" s="196" t="s">
        <v>1</v>
      </c>
      <c r="F1700" s="197" t="s">
        <v>2271</v>
      </c>
      <c r="H1700" s="198">
        <v>9.18</v>
      </c>
      <c r="I1700" s="199"/>
      <c r="L1700" s="195"/>
      <c r="M1700" s="200"/>
      <c r="N1700" s="201"/>
      <c r="O1700" s="201"/>
      <c r="P1700" s="201"/>
      <c r="Q1700" s="201"/>
      <c r="R1700" s="201"/>
      <c r="S1700" s="201"/>
      <c r="T1700" s="202"/>
      <c r="AT1700" s="196" t="s">
        <v>177</v>
      </c>
      <c r="AU1700" s="196" t="s">
        <v>86</v>
      </c>
      <c r="AV1700" s="14" t="s">
        <v>86</v>
      </c>
      <c r="AW1700" s="14" t="s">
        <v>34</v>
      </c>
      <c r="AX1700" s="14" t="s">
        <v>77</v>
      </c>
      <c r="AY1700" s="196" t="s">
        <v>164</v>
      </c>
    </row>
    <row r="1701" spans="1:65" s="14" customFormat="1" x14ac:dyDescent="0.2">
      <c r="B1701" s="195"/>
      <c r="D1701" s="183" t="s">
        <v>177</v>
      </c>
      <c r="E1701" s="196" t="s">
        <v>1</v>
      </c>
      <c r="F1701" s="197" t="s">
        <v>2272</v>
      </c>
      <c r="H1701" s="198">
        <v>20.100000000000001</v>
      </c>
      <c r="I1701" s="199"/>
      <c r="L1701" s="195"/>
      <c r="M1701" s="200"/>
      <c r="N1701" s="201"/>
      <c r="O1701" s="201"/>
      <c r="P1701" s="201"/>
      <c r="Q1701" s="201"/>
      <c r="R1701" s="201"/>
      <c r="S1701" s="201"/>
      <c r="T1701" s="202"/>
      <c r="AT1701" s="196" t="s">
        <v>177</v>
      </c>
      <c r="AU1701" s="196" t="s">
        <v>86</v>
      </c>
      <c r="AV1701" s="14" t="s">
        <v>86</v>
      </c>
      <c r="AW1701" s="14" t="s">
        <v>34</v>
      </c>
      <c r="AX1701" s="14" t="s">
        <v>77</v>
      </c>
      <c r="AY1701" s="196" t="s">
        <v>164</v>
      </c>
    </row>
    <row r="1702" spans="1:65" s="14" customFormat="1" x14ac:dyDescent="0.2">
      <c r="B1702" s="195"/>
      <c r="D1702" s="183" t="s">
        <v>177</v>
      </c>
      <c r="E1702" s="196" t="s">
        <v>1</v>
      </c>
      <c r="F1702" s="197" t="s">
        <v>2273</v>
      </c>
      <c r="H1702" s="198">
        <v>47.174999999999997</v>
      </c>
      <c r="I1702" s="199"/>
      <c r="L1702" s="195"/>
      <c r="M1702" s="200"/>
      <c r="N1702" s="201"/>
      <c r="O1702" s="201"/>
      <c r="P1702" s="201"/>
      <c r="Q1702" s="201"/>
      <c r="R1702" s="201"/>
      <c r="S1702" s="201"/>
      <c r="T1702" s="202"/>
      <c r="AT1702" s="196" t="s">
        <v>177</v>
      </c>
      <c r="AU1702" s="196" t="s">
        <v>86</v>
      </c>
      <c r="AV1702" s="14" t="s">
        <v>86</v>
      </c>
      <c r="AW1702" s="14" t="s">
        <v>34</v>
      </c>
      <c r="AX1702" s="14" t="s">
        <v>77</v>
      </c>
      <c r="AY1702" s="196" t="s">
        <v>164</v>
      </c>
    </row>
    <row r="1703" spans="1:65" s="14" customFormat="1" x14ac:dyDescent="0.2">
      <c r="B1703" s="195"/>
      <c r="D1703" s="183" t="s">
        <v>177</v>
      </c>
      <c r="E1703" s="196" t="s">
        <v>1</v>
      </c>
      <c r="F1703" s="197" t="s">
        <v>2274</v>
      </c>
      <c r="H1703" s="198">
        <v>14.82</v>
      </c>
      <c r="I1703" s="199"/>
      <c r="L1703" s="195"/>
      <c r="M1703" s="200"/>
      <c r="N1703" s="201"/>
      <c r="O1703" s="201"/>
      <c r="P1703" s="201"/>
      <c r="Q1703" s="201"/>
      <c r="R1703" s="201"/>
      <c r="S1703" s="201"/>
      <c r="T1703" s="202"/>
      <c r="AT1703" s="196" t="s">
        <v>177</v>
      </c>
      <c r="AU1703" s="196" t="s">
        <v>86</v>
      </c>
      <c r="AV1703" s="14" t="s">
        <v>86</v>
      </c>
      <c r="AW1703" s="14" t="s">
        <v>34</v>
      </c>
      <c r="AX1703" s="14" t="s">
        <v>77</v>
      </c>
      <c r="AY1703" s="196" t="s">
        <v>164</v>
      </c>
    </row>
    <row r="1704" spans="1:65" s="14" customFormat="1" x14ac:dyDescent="0.2">
      <c r="B1704" s="195"/>
      <c r="D1704" s="183" t="s">
        <v>177</v>
      </c>
      <c r="E1704" s="196" t="s">
        <v>1</v>
      </c>
      <c r="F1704" s="197" t="s">
        <v>2275</v>
      </c>
      <c r="H1704" s="198">
        <v>4.4400000000000004</v>
      </c>
      <c r="I1704" s="199"/>
      <c r="L1704" s="195"/>
      <c r="M1704" s="200"/>
      <c r="N1704" s="201"/>
      <c r="O1704" s="201"/>
      <c r="P1704" s="201"/>
      <c r="Q1704" s="201"/>
      <c r="R1704" s="201"/>
      <c r="S1704" s="201"/>
      <c r="T1704" s="202"/>
      <c r="AT1704" s="196" t="s">
        <v>177</v>
      </c>
      <c r="AU1704" s="196" t="s">
        <v>86</v>
      </c>
      <c r="AV1704" s="14" t="s">
        <v>86</v>
      </c>
      <c r="AW1704" s="14" t="s">
        <v>34</v>
      </c>
      <c r="AX1704" s="14" t="s">
        <v>77</v>
      </c>
      <c r="AY1704" s="196" t="s">
        <v>164</v>
      </c>
    </row>
    <row r="1705" spans="1:65" s="14" customFormat="1" x14ac:dyDescent="0.2">
      <c r="B1705" s="195"/>
      <c r="D1705" s="183" t="s">
        <v>177</v>
      </c>
      <c r="E1705" s="196" t="s">
        <v>1</v>
      </c>
      <c r="F1705" s="197" t="s">
        <v>2276</v>
      </c>
      <c r="H1705" s="198">
        <v>9.8000000000000007</v>
      </c>
      <c r="I1705" s="199"/>
      <c r="L1705" s="195"/>
      <c r="M1705" s="200"/>
      <c r="N1705" s="201"/>
      <c r="O1705" s="201"/>
      <c r="P1705" s="201"/>
      <c r="Q1705" s="201"/>
      <c r="R1705" s="201"/>
      <c r="S1705" s="201"/>
      <c r="T1705" s="202"/>
      <c r="AT1705" s="196" t="s">
        <v>177</v>
      </c>
      <c r="AU1705" s="196" t="s">
        <v>86</v>
      </c>
      <c r="AV1705" s="14" t="s">
        <v>86</v>
      </c>
      <c r="AW1705" s="14" t="s">
        <v>34</v>
      </c>
      <c r="AX1705" s="14" t="s">
        <v>77</v>
      </c>
      <c r="AY1705" s="196" t="s">
        <v>164</v>
      </c>
    </row>
    <row r="1706" spans="1:65" s="15" customFormat="1" x14ac:dyDescent="0.2">
      <c r="B1706" s="203"/>
      <c r="D1706" s="183" t="s">
        <v>177</v>
      </c>
      <c r="E1706" s="204" t="s">
        <v>1</v>
      </c>
      <c r="F1706" s="205" t="s">
        <v>184</v>
      </c>
      <c r="H1706" s="206">
        <v>105.515</v>
      </c>
      <c r="I1706" s="207"/>
      <c r="L1706" s="203"/>
      <c r="M1706" s="208"/>
      <c r="N1706" s="209"/>
      <c r="O1706" s="209"/>
      <c r="P1706" s="209"/>
      <c r="Q1706" s="209"/>
      <c r="R1706" s="209"/>
      <c r="S1706" s="209"/>
      <c r="T1706" s="210"/>
      <c r="AT1706" s="204" t="s">
        <v>177</v>
      </c>
      <c r="AU1706" s="204" t="s">
        <v>86</v>
      </c>
      <c r="AV1706" s="15" t="s">
        <v>172</v>
      </c>
      <c r="AW1706" s="15" t="s">
        <v>34</v>
      </c>
      <c r="AX1706" s="15" t="s">
        <v>84</v>
      </c>
      <c r="AY1706" s="204" t="s">
        <v>164</v>
      </c>
    </row>
    <row r="1707" spans="1:65" s="2" customFormat="1" ht="24" customHeight="1" x14ac:dyDescent="0.2">
      <c r="A1707" s="34"/>
      <c r="B1707" s="168"/>
      <c r="C1707" s="223" t="s">
        <v>904</v>
      </c>
      <c r="D1707" s="224" t="s">
        <v>326</v>
      </c>
      <c r="E1707" s="225" t="s">
        <v>1121</v>
      </c>
      <c r="F1707" s="226" t="s">
        <v>1122</v>
      </c>
      <c r="G1707" s="227" t="s">
        <v>282</v>
      </c>
      <c r="H1707" s="228">
        <v>121.342</v>
      </c>
      <c r="I1707" s="229"/>
      <c r="J1707" s="230">
        <f>ROUND(I1707*H1707,2)</f>
        <v>0</v>
      </c>
      <c r="K1707" s="226" t="s">
        <v>216</v>
      </c>
      <c r="L1707" s="231"/>
      <c r="M1707" s="232" t="s">
        <v>1</v>
      </c>
      <c r="N1707" s="233" t="s">
        <v>42</v>
      </c>
      <c r="O1707" s="60"/>
      <c r="P1707" s="179">
        <f>O1707*H1707</f>
        <v>0</v>
      </c>
      <c r="Q1707" s="179">
        <v>3.8800000000000002E-3</v>
      </c>
      <c r="R1707" s="179">
        <f>Q1707*H1707</f>
        <v>0.47080696</v>
      </c>
      <c r="S1707" s="179">
        <v>0</v>
      </c>
      <c r="T1707" s="180">
        <f>S1707*H1707</f>
        <v>0</v>
      </c>
      <c r="U1707" s="34"/>
      <c r="V1707" s="34"/>
      <c r="W1707" s="34"/>
      <c r="X1707" s="34"/>
      <c r="Y1707" s="34"/>
      <c r="Z1707" s="34"/>
      <c r="AA1707" s="34"/>
      <c r="AB1707" s="34"/>
      <c r="AC1707" s="34"/>
      <c r="AD1707" s="34"/>
      <c r="AE1707" s="34"/>
      <c r="AR1707" s="181" t="s">
        <v>480</v>
      </c>
      <c r="AT1707" s="181" t="s">
        <v>326</v>
      </c>
      <c r="AU1707" s="181" t="s">
        <v>86</v>
      </c>
      <c r="AY1707" s="18" t="s">
        <v>164</v>
      </c>
      <c r="BE1707" s="182">
        <f>IF(N1707="základní",J1707,0)</f>
        <v>0</v>
      </c>
      <c r="BF1707" s="182">
        <f>IF(N1707="snížená",J1707,0)</f>
        <v>0</v>
      </c>
      <c r="BG1707" s="182">
        <f>IF(N1707="zákl. přenesená",J1707,0)</f>
        <v>0</v>
      </c>
      <c r="BH1707" s="182">
        <f>IF(N1707="sníž. přenesená",J1707,0)</f>
        <v>0</v>
      </c>
      <c r="BI1707" s="182">
        <f>IF(N1707="nulová",J1707,0)</f>
        <v>0</v>
      </c>
      <c r="BJ1707" s="18" t="s">
        <v>84</v>
      </c>
      <c r="BK1707" s="182">
        <f>ROUND(I1707*H1707,2)</f>
        <v>0</v>
      </c>
      <c r="BL1707" s="18" t="s">
        <v>191</v>
      </c>
      <c r="BM1707" s="181" t="s">
        <v>2277</v>
      </c>
    </row>
    <row r="1708" spans="1:65" s="2" customFormat="1" x14ac:dyDescent="0.2">
      <c r="A1708" s="34"/>
      <c r="B1708" s="35"/>
      <c r="C1708" s="34"/>
      <c r="D1708" s="183" t="s">
        <v>174</v>
      </c>
      <c r="E1708" s="34"/>
      <c r="F1708" s="184" t="s">
        <v>1122</v>
      </c>
      <c r="G1708" s="34"/>
      <c r="H1708" s="34"/>
      <c r="I1708" s="103"/>
      <c r="J1708" s="34"/>
      <c r="K1708" s="34"/>
      <c r="L1708" s="35"/>
      <c r="M1708" s="185"/>
      <c r="N1708" s="186"/>
      <c r="O1708" s="60"/>
      <c r="P1708" s="60"/>
      <c r="Q1708" s="60"/>
      <c r="R1708" s="60"/>
      <c r="S1708" s="60"/>
      <c r="T1708" s="61"/>
      <c r="U1708" s="34"/>
      <c r="V1708" s="34"/>
      <c r="W1708" s="34"/>
      <c r="X1708" s="34"/>
      <c r="Y1708" s="34"/>
      <c r="Z1708" s="34"/>
      <c r="AA1708" s="34"/>
      <c r="AB1708" s="34"/>
      <c r="AC1708" s="34"/>
      <c r="AD1708" s="34"/>
      <c r="AE1708" s="34"/>
      <c r="AT1708" s="18" t="s">
        <v>174</v>
      </c>
      <c r="AU1708" s="18" t="s">
        <v>86</v>
      </c>
    </row>
    <row r="1709" spans="1:65" s="13" customFormat="1" x14ac:dyDescent="0.2">
      <c r="B1709" s="188"/>
      <c r="D1709" s="183" t="s">
        <v>177</v>
      </c>
      <c r="E1709" s="189" t="s">
        <v>1</v>
      </c>
      <c r="F1709" s="190" t="s">
        <v>178</v>
      </c>
      <c r="H1709" s="189" t="s">
        <v>1</v>
      </c>
      <c r="I1709" s="191"/>
      <c r="L1709" s="188"/>
      <c r="M1709" s="192"/>
      <c r="N1709" s="193"/>
      <c r="O1709" s="193"/>
      <c r="P1709" s="193"/>
      <c r="Q1709" s="193"/>
      <c r="R1709" s="193"/>
      <c r="S1709" s="193"/>
      <c r="T1709" s="194"/>
      <c r="AT1709" s="189" t="s">
        <v>177</v>
      </c>
      <c r="AU1709" s="189" t="s">
        <v>86</v>
      </c>
      <c r="AV1709" s="13" t="s">
        <v>84</v>
      </c>
      <c r="AW1709" s="13" t="s">
        <v>34</v>
      </c>
      <c r="AX1709" s="13" t="s">
        <v>77</v>
      </c>
      <c r="AY1709" s="189" t="s">
        <v>164</v>
      </c>
    </row>
    <row r="1710" spans="1:65" s="13" customFormat="1" x14ac:dyDescent="0.2">
      <c r="B1710" s="188"/>
      <c r="D1710" s="183" t="s">
        <v>177</v>
      </c>
      <c r="E1710" s="189" t="s">
        <v>1</v>
      </c>
      <c r="F1710" s="190" t="s">
        <v>179</v>
      </c>
      <c r="H1710" s="189" t="s">
        <v>1</v>
      </c>
      <c r="I1710" s="191"/>
      <c r="L1710" s="188"/>
      <c r="M1710" s="192"/>
      <c r="N1710" s="193"/>
      <c r="O1710" s="193"/>
      <c r="P1710" s="193"/>
      <c r="Q1710" s="193"/>
      <c r="R1710" s="193"/>
      <c r="S1710" s="193"/>
      <c r="T1710" s="194"/>
      <c r="AT1710" s="189" t="s">
        <v>177</v>
      </c>
      <c r="AU1710" s="189" t="s">
        <v>86</v>
      </c>
      <c r="AV1710" s="13" t="s">
        <v>84</v>
      </c>
      <c r="AW1710" s="13" t="s">
        <v>34</v>
      </c>
      <c r="AX1710" s="13" t="s">
        <v>77</v>
      </c>
      <c r="AY1710" s="189" t="s">
        <v>164</v>
      </c>
    </row>
    <row r="1711" spans="1:65" s="13" customFormat="1" x14ac:dyDescent="0.2">
      <c r="B1711" s="188"/>
      <c r="D1711" s="183" t="s">
        <v>177</v>
      </c>
      <c r="E1711" s="189" t="s">
        <v>1</v>
      </c>
      <c r="F1711" s="190" t="s">
        <v>96</v>
      </c>
      <c r="H1711" s="189" t="s">
        <v>1</v>
      </c>
      <c r="I1711" s="191"/>
      <c r="L1711" s="188"/>
      <c r="M1711" s="192"/>
      <c r="N1711" s="193"/>
      <c r="O1711" s="193"/>
      <c r="P1711" s="193"/>
      <c r="Q1711" s="193"/>
      <c r="R1711" s="193"/>
      <c r="S1711" s="193"/>
      <c r="T1711" s="194"/>
      <c r="AT1711" s="189" t="s">
        <v>177</v>
      </c>
      <c r="AU1711" s="189" t="s">
        <v>86</v>
      </c>
      <c r="AV1711" s="13" t="s">
        <v>84</v>
      </c>
      <c r="AW1711" s="13" t="s">
        <v>34</v>
      </c>
      <c r="AX1711" s="13" t="s">
        <v>77</v>
      </c>
      <c r="AY1711" s="189" t="s">
        <v>164</v>
      </c>
    </row>
    <row r="1712" spans="1:65" s="13" customFormat="1" x14ac:dyDescent="0.2">
      <c r="B1712" s="188"/>
      <c r="D1712" s="183" t="s">
        <v>177</v>
      </c>
      <c r="E1712" s="189" t="s">
        <v>1</v>
      </c>
      <c r="F1712" s="190" t="s">
        <v>181</v>
      </c>
      <c r="H1712" s="189" t="s">
        <v>1</v>
      </c>
      <c r="I1712" s="191"/>
      <c r="L1712" s="188"/>
      <c r="M1712" s="192"/>
      <c r="N1712" s="193"/>
      <c r="O1712" s="193"/>
      <c r="P1712" s="193"/>
      <c r="Q1712" s="193"/>
      <c r="R1712" s="193"/>
      <c r="S1712" s="193"/>
      <c r="T1712" s="194"/>
      <c r="AT1712" s="189" t="s">
        <v>177</v>
      </c>
      <c r="AU1712" s="189" t="s">
        <v>86</v>
      </c>
      <c r="AV1712" s="13" t="s">
        <v>84</v>
      </c>
      <c r="AW1712" s="13" t="s">
        <v>34</v>
      </c>
      <c r="AX1712" s="13" t="s">
        <v>77</v>
      </c>
      <c r="AY1712" s="189" t="s">
        <v>164</v>
      </c>
    </row>
    <row r="1713" spans="1:65" s="13" customFormat="1" x14ac:dyDescent="0.2">
      <c r="B1713" s="188"/>
      <c r="D1713" s="183" t="s">
        <v>177</v>
      </c>
      <c r="E1713" s="189" t="s">
        <v>1</v>
      </c>
      <c r="F1713" s="190" t="s">
        <v>1809</v>
      </c>
      <c r="H1713" s="189" t="s">
        <v>1</v>
      </c>
      <c r="I1713" s="191"/>
      <c r="L1713" s="188"/>
      <c r="M1713" s="192"/>
      <c r="N1713" s="193"/>
      <c r="O1713" s="193"/>
      <c r="P1713" s="193"/>
      <c r="Q1713" s="193"/>
      <c r="R1713" s="193"/>
      <c r="S1713" s="193"/>
      <c r="T1713" s="194"/>
      <c r="AT1713" s="189" t="s">
        <v>177</v>
      </c>
      <c r="AU1713" s="189" t="s">
        <v>86</v>
      </c>
      <c r="AV1713" s="13" t="s">
        <v>84</v>
      </c>
      <c r="AW1713" s="13" t="s">
        <v>34</v>
      </c>
      <c r="AX1713" s="13" t="s">
        <v>77</v>
      </c>
      <c r="AY1713" s="189" t="s">
        <v>164</v>
      </c>
    </row>
    <row r="1714" spans="1:65" s="13" customFormat="1" x14ac:dyDescent="0.2">
      <c r="B1714" s="188"/>
      <c r="D1714" s="183" t="s">
        <v>177</v>
      </c>
      <c r="E1714" s="189" t="s">
        <v>1</v>
      </c>
      <c r="F1714" s="190" t="s">
        <v>2270</v>
      </c>
      <c r="H1714" s="189" t="s">
        <v>1</v>
      </c>
      <c r="I1714" s="191"/>
      <c r="L1714" s="188"/>
      <c r="M1714" s="192"/>
      <c r="N1714" s="193"/>
      <c r="O1714" s="193"/>
      <c r="P1714" s="193"/>
      <c r="Q1714" s="193"/>
      <c r="R1714" s="193"/>
      <c r="S1714" s="193"/>
      <c r="T1714" s="194"/>
      <c r="AT1714" s="189" t="s">
        <v>177</v>
      </c>
      <c r="AU1714" s="189" t="s">
        <v>86</v>
      </c>
      <c r="AV1714" s="13" t="s">
        <v>84</v>
      </c>
      <c r="AW1714" s="13" t="s">
        <v>34</v>
      </c>
      <c r="AX1714" s="13" t="s">
        <v>77</v>
      </c>
      <c r="AY1714" s="189" t="s">
        <v>164</v>
      </c>
    </row>
    <row r="1715" spans="1:65" s="14" customFormat="1" x14ac:dyDescent="0.2">
      <c r="B1715" s="195"/>
      <c r="D1715" s="183" t="s">
        <v>177</v>
      </c>
      <c r="E1715" s="196" t="s">
        <v>1</v>
      </c>
      <c r="F1715" s="197" t="s">
        <v>2271</v>
      </c>
      <c r="H1715" s="198">
        <v>9.18</v>
      </c>
      <c r="I1715" s="199"/>
      <c r="L1715" s="195"/>
      <c r="M1715" s="200"/>
      <c r="N1715" s="201"/>
      <c r="O1715" s="201"/>
      <c r="P1715" s="201"/>
      <c r="Q1715" s="201"/>
      <c r="R1715" s="201"/>
      <c r="S1715" s="201"/>
      <c r="T1715" s="202"/>
      <c r="AT1715" s="196" t="s">
        <v>177</v>
      </c>
      <c r="AU1715" s="196" t="s">
        <v>86</v>
      </c>
      <c r="AV1715" s="14" t="s">
        <v>86</v>
      </c>
      <c r="AW1715" s="14" t="s">
        <v>34</v>
      </c>
      <c r="AX1715" s="14" t="s">
        <v>77</v>
      </c>
      <c r="AY1715" s="196" t="s">
        <v>164</v>
      </c>
    </row>
    <row r="1716" spans="1:65" s="14" customFormat="1" x14ac:dyDescent="0.2">
      <c r="B1716" s="195"/>
      <c r="D1716" s="183" t="s">
        <v>177</v>
      </c>
      <c r="E1716" s="196" t="s">
        <v>1</v>
      </c>
      <c r="F1716" s="197" t="s">
        <v>2272</v>
      </c>
      <c r="H1716" s="198">
        <v>20.100000000000001</v>
      </c>
      <c r="I1716" s="199"/>
      <c r="L1716" s="195"/>
      <c r="M1716" s="200"/>
      <c r="N1716" s="201"/>
      <c r="O1716" s="201"/>
      <c r="P1716" s="201"/>
      <c r="Q1716" s="201"/>
      <c r="R1716" s="201"/>
      <c r="S1716" s="201"/>
      <c r="T1716" s="202"/>
      <c r="AT1716" s="196" t="s">
        <v>177</v>
      </c>
      <c r="AU1716" s="196" t="s">
        <v>86</v>
      </c>
      <c r="AV1716" s="14" t="s">
        <v>86</v>
      </c>
      <c r="AW1716" s="14" t="s">
        <v>34</v>
      </c>
      <c r="AX1716" s="14" t="s">
        <v>77</v>
      </c>
      <c r="AY1716" s="196" t="s">
        <v>164</v>
      </c>
    </row>
    <row r="1717" spans="1:65" s="14" customFormat="1" x14ac:dyDescent="0.2">
      <c r="B1717" s="195"/>
      <c r="D1717" s="183" t="s">
        <v>177</v>
      </c>
      <c r="E1717" s="196" t="s">
        <v>1</v>
      </c>
      <c r="F1717" s="197" t="s">
        <v>2273</v>
      </c>
      <c r="H1717" s="198">
        <v>47.174999999999997</v>
      </c>
      <c r="I1717" s="199"/>
      <c r="L1717" s="195"/>
      <c r="M1717" s="200"/>
      <c r="N1717" s="201"/>
      <c r="O1717" s="201"/>
      <c r="P1717" s="201"/>
      <c r="Q1717" s="201"/>
      <c r="R1717" s="201"/>
      <c r="S1717" s="201"/>
      <c r="T1717" s="202"/>
      <c r="AT1717" s="196" t="s">
        <v>177</v>
      </c>
      <c r="AU1717" s="196" t="s">
        <v>86</v>
      </c>
      <c r="AV1717" s="14" t="s">
        <v>86</v>
      </c>
      <c r="AW1717" s="14" t="s">
        <v>34</v>
      </c>
      <c r="AX1717" s="14" t="s">
        <v>77</v>
      </c>
      <c r="AY1717" s="196" t="s">
        <v>164</v>
      </c>
    </row>
    <row r="1718" spans="1:65" s="14" customFormat="1" x14ac:dyDescent="0.2">
      <c r="B1718" s="195"/>
      <c r="D1718" s="183" t="s">
        <v>177</v>
      </c>
      <c r="E1718" s="196" t="s">
        <v>1</v>
      </c>
      <c r="F1718" s="197" t="s">
        <v>2274</v>
      </c>
      <c r="H1718" s="198">
        <v>14.82</v>
      </c>
      <c r="I1718" s="199"/>
      <c r="L1718" s="195"/>
      <c r="M1718" s="200"/>
      <c r="N1718" s="201"/>
      <c r="O1718" s="201"/>
      <c r="P1718" s="201"/>
      <c r="Q1718" s="201"/>
      <c r="R1718" s="201"/>
      <c r="S1718" s="201"/>
      <c r="T1718" s="202"/>
      <c r="AT1718" s="196" t="s">
        <v>177</v>
      </c>
      <c r="AU1718" s="196" t="s">
        <v>86</v>
      </c>
      <c r="AV1718" s="14" t="s">
        <v>86</v>
      </c>
      <c r="AW1718" s="14" t="s">
        <v>34</v>
      </c>
      <c r="AX1718" s="14" t="s">
        <v>77</v>
      </c>
      <c r="AY1718" s="196" t="s">
        <v>164</v>
      </c>
    </row>
    <row r="1719" spans="1:65" s="14" customFormat="1" x14ac:dyDescent="0.2">
      <c r="B1719" s="195"/>
      <c r="D1719" s="183" t="s">
        <v>177</v>
      </c>
      <c r="E1719" s="196" t="s">
        <v>1</v>
      </c>
      <c r="F1719" s="197" t="s">
        <v>2275</v>
      </c>
      <c r="H1719" s="198">
        <v>4.4400000000000004</v>
      </c>
      <c r="I1719" s="199"/>
      <c r="L1719" s="195"/>
      <c r="M1719" s="200"/>
      <c r="N1719" s="201"/>
      <c r="O1719" s="201"/>
      <c r="P1719" s="201"/>
      <c r="Q1719" s="201"/>
      <c r="R1719" s="201"/>
      <c r="S1719" s="201"/>
      <c r="T1719" s="202"/>
      <c r="AT1719" s="196" t="s">
        <v>177</v>
      </c>
      <c r="AU1719" s="196" t="s">
        <v>86</v>
      </c>
      <c r="AV1719" s="14" t="s">
        <v>86</v>
      </c>
      <c r="AW1719" s="14" t="s">
        <v>34</v>
      </c>
      <c r="AX1719" s="14" t="s">
        <v>77</v>
      </c>
      <c r="AY1719" s="196" t="s">
        <v>164</v>
      </c>
    </row>
    <row r="1720" spans="1:65" s="14" customFormat="1" x14ac:dyDescent="0.2">
      <c r="B1720" s="195"/>
      <c r="D1720" s="183" t="s">
        <v>177</v>
      </c>
      <c r="E1720" s="196" t="s">
        <v>1</v>
      </c>
      <c r="F1720" s="197" t="s">
        <v>2276</v>
      </c>
      <c r="H1720" s="198">
        <v>9.8000000000000007</v>
      </c>
      <c r="I1720" s="199"/>
      <c r="L1720" s="195"/>
      <c r="M1720" s="200"/>
      <c r="N1720" s="201"/>
      <c r="O1720" s="201"/>
      <c r="P1720" s="201"/>
      <c r="Q1720" s="201"/>
      <c r="R1720" s="201"/>
      <c r="S1720" s="201"/>
      <c r="T1720" s="202"/>
      <c r="AT1720" s="196" t="s">
        <v>177</v>
      </c>
      <c r="AU1720" s="196" t="s">
        <v>86</v>
      </c>
      <c r="AV1720" s="14" t="s">
        <v>86</v>
      </c>
      <c r="AW1720" s="14" t="s">
        <v>34</v>
      </c>
      <c r="AX1720" s="14" t="s">
        <v>77</v>
      </c>
      <c r="AY1720" s="196" t="s">
        <v>164</v>
      </c>
    </row>
    <row r="1721" spans="1:65" s="15" customFormat="1" x14ac:dyDescent="0.2">
      <c r="B1721" s="203"/>
      <c r="D1721" s="183" t="s">
        <v>177</v>
      </c>
      <c r="E1721" s="204" t="s">
        <v>1</v>
      </c>
      <c r="F1721" s="205" t="s">
        <v>184</v>
      </c>
      <c r="H1721" s="206">
        <v>105.515</v>
      </c>
      <c r="I1721" s="207"/>
      <c r="L1721" s="203"/>
      <c r="M1721" s="208"/>
      <c r="N1721" s="209"/>
      <c r="O1721" s="209"/>
      <c r="P1721" s="209"/>
      <c r="Q1721" s="209"/>
      <c r="R1721" s="209"/>
      <c r="S1721" s="209"/>
      <c r="T1721" s="210"/>
      <c r="AT1721" s="204" t="s">
        <v>177</v>
      </c>
      <c r="AU1721" s="204" t="s">
        <v>86</v>
      </c>
      <c r="AV1721" s="15" t="s">
        <v>172</v>
      </c>
      <c r="AW1721" s="15" t="s">
        <v>34</v>
      </c>
      <c r="AX1721" s="15" t="s">
        <v>84</v>
      </c>
      <c r="AY1721" s="204" t="s">
        <v>164</v>
      </c>
    </row>
    <row r="1722" spans="1:65" s="14" customFormat="1" x14ac:dyDescent="0.2">
      <c r="B1722" s="195"/>
      <c r="D1722" s="183" t="s">
        <v>177</v>
      </c>
      <c r="F1722" s="197" t="s">
        <v>2278</v>
      </c>
      <c r="H1722" s="198">
        <v>121.342</v>
      </c>
      <c r="I1722" s="199"/>
      <c r="L1722" s="195"/>
      <c r="M1722" s="200"/>
      <c r="N1722" s="201"/>
      <c r="O1722" s="201"/>
      <c r="P1722" s="201"/>
      <c r="Q1722" s="201"/>
      <c r="R1722" s="201"/>
      <c r="S1722" s="201"/>
      <c r="T1722" s="202"/>
      <c r="AT1722" s="196" t="s">
        <v>177</v>
      </c>
      <c r="AU1722" s="196" t="s">
        <v>86</v>
      </c>
      <c r="AV1722" s="14" t="s">
        <v>86</v>
      </c>
      <c r="AW1722" s="14" t="s">
        <v>3</v>
      </c>
      <c r="AX1722" s="14" t="s">
        <v>84</v>
      </c>
      <c r="AY1722" s="196" t="s">
        <v>164</v>
      </c>
    </row>
    <row r="1723" spans="1:65" s="2" customFormat="1" ht="16.5" customHeight="1" x14ac:dyDescent="0.2">
      <c r="A1723" s="34"/>
      <c r="B1723" s="168"/>
      <c r="C1723" s="169" t="s">
        <v>906</v>
      </c>
      <c r="D1723" s="214" t="s">
        <v>167</v>
      </c>
      <c r="E1723" s="171" t="s">
        <v>2265</v>
      </c>
      <c r="F1723" s="172" t="s">
        <v>2266</v>
      </c>
      <c r="G1723" s="173" t="s">
        <v>282</v>
      </c>
      <c r="H1723" s="174">
        <v>25.15</v>
      </c>
      <c r="I1723" s="175"/>
      <c r="J1723" s="176">
        <f>ROUND(I1723*H1723,2)</f>
        <v>0</v>
      </c>
      <c r="K1723" s="172" t="s">
        <v>216</v>
      </c>
      <c r="L1723" s="35"/>
      <c r="M1723" s="177" t="s">
        <v>1</v>
      </c>
      <c r="N1723" s="178" t="s">
        <v>42</v>
      </c>
      <c r="O1723" s="60"/>
      <c r="P1723" s="179">
        <f>O1723*H1723</f>
        <v>0</v>
      </c>
      <c r="Q1723" s="179">
        <v>4.0000000000000002E-4</v>
      </c>
      <c r="R1723" s="179">
        <f>Q1723*H1723</f>
        <v>1.0059999999999999E-2</v>
      </c>
      <c r="S1723" s="179">
        <v>0</v>
      </c>
      <c r="T1723" s="180">
        <f>S1723*H1723</f>
        <v>0</v>
      </c>
      <c r="U1723" s="34"/>
      <c r="V1723" s="34"/>
      <c r="W1723" s="34"/>
      <c r="X1723" s="34"/>
      <c r="Y1723" s="34"/>
      <c r="Z1723" s="34"/>
      <c r="AA1723" s="34"/>
      <c r="AB1723" s="34"/>
      <c r="AC1723" s="34"/>
      <c r="AD1723" s="34"/>
      <c r="AE1723" s="34"/>
      <c r="AR1723" s="181" t="s">
        <v>191</v>
      </c>
      <c r="AT1723" s="181" t="s">
        <v>167</v>
      </c>
      <c r="AU1723" s="181" t="s">
        <v>86</v>
      </c>
      <c r="AY1723" s="18" t="s">
        <v>164</v>
      </c>
      <c r="BE1723" s="182">
        <f>IF(N1723="základní",J1723,0)</f>
        <v>0</v>
      </c>
      <c r="BF1723" s="182">
        <f>IF(N1723="snížená",J1723,0)</f>
        <v>0</v>
      </c>
      <c r="BG1723" s="182">
        <f>IF(N1723="zákl. přenesená",J1723,0)</f>
        <v>0</v>
      </c>
      <c r="BH1723" s="182">
        <f>IF(N1723="sníž. přenesená",J1723,0)</f>
        <v>0</v>
      </c>
      <c r="BI1723" s="182">
        <f>IF(N1723="nulová",J1723,0)</f>
        <v>0</v>
      </c>
      <c r="BJ1723" s="18" t="s">
        <v>84</v>
      </c>
      <c r="BK1723" s="182">
        <f>ROUND(I1723*H1723,2)</f>
        <v>0</v>
      </c>
      <c r="BL1723" s="18" t="s">
        <v>191</v>
      </c>
      <c r="BM1723" s="181" t="s">
        <v>2279</v>
      </c>
    </row>
    <row r="1724" spans="1:65" s="2" customFormat="1" x14ac:dyDescent="0.2">
      <c r="A1724" s="34"/>
      <c r="B1724" s="35"/>
      <c r="C1724" s="34"/>
      <c r="D1724" s="183" t="s">
        <v>174</v>
      </c>
      <c r="E1724" s="34"/>
      <c r="F1724" s="184" t="s">
        <v>2268</v>
      </c>
      <c r="G1724" s="34"/>
      <c r="H1724" s="34"/>
      <c r="I1724" s="103"/>
      <c r="J1724" s="34"/>
      <c r="K1724" s="34"/>
      <c r="L1724" s="35"/>
      <c r="M1724" s="185"/>
      <c r="N1724" s="186"/>
      <c r="O1724" s="60"/>
      <c r="P1724" s="60"/>
      <c r="Q1724" s="60"/>
      <c r="R1724" s="60"/>
      <c r="S1724" s="60"/>
      <c r="T1724" s="61"/>
      <c r="U1724" s="34"/>
      <c r="V1724" s="34"/>
      <c r="W1724" s="34"/>
      <c r="X1724" s="34"/>
      <c r="Y1724" s="34"/>
      <c r="Z1724" s="34"/>
      <c r="AA1724" s="34"/>
      <c r="AB1724" s="34"/>
      <c r="AC1724" s="34"/>
      <c r="AD1724" s="34"/>
      <c r="AE1724" s="34"/>
      <c r="AT1724" s="18" t="s">
        <v>174</v>
      </c>
      <c r="AU1724" s="18" t="s">
        <v>86</v>
      </c>
    </row>
    <row r="1725" spans="1:65" s="2" customFormat="1" ht="19.5" x14ac:dyDescent="0.2">
      <c r="A1725" s="34"/>
      <c r="B1725" s="35"/>
      <c r="C1725" s="34"/>
      <c r="D1725" s="183" t="s">
        <v>175</v>
      </c>
      <c r="E1725" s="34"/>
      <c r="F1725" s="187" t="s">
        <v>2269</v>
      </c>
      <c r="G1725" s="34"/>
      <c r="H1725" s="34"/>
      <c r="I1725" s="103"/>
      <c r="J1725" s="34"/>
      <c r="K1725" s="34"/>
      <c r="L1725" s="35"/>
      <c r="M1725" s="185"/>
      <c r="N1725" s="186"/>
      <c r="O1725" s="60"/>
      <c r="P1725" s="60"/>
      <c r="Q1725" s="60"/>
      <c r="R1725" s="60"/>
      <c r="S1725" s="60"/>
      <c r="T1725" s="61"/>
      <c r="U1725" s="34"/>
      <c r="V1725" s="34"/>
      <c r="W1725" s="34"/>
      <c r="X1725" s="34"/>
      <c r="Y1725" s="34"/>
      <c r="Z1725" s="34"/>
      <c r="AA1725" s="34"/>
      <c r="AB1725" s="34"/>
      <c r="AC1725" s="34"/>
      <c r="AD1725" s="34"/>
      <c r="AE1725" s="34"/>
      <c r="AT1725" s="18" t="s">
        <v>175</v>
      </c>
      <c r="AU1725" s="18" t="s">
        <v>86</v>
      </c>
    </row>
    <row r="1726" spans="1:65" s="13" customFormat="1" x14ac:dyDescent="0.2">
      <c r="B1726" s="188"/>
      <c r="D1726" s="183" t="s">
        <v>177</v>
      </c>
      <c r="E1726" s="189" t="s">
        <v>1</v>
      </c>
      <c r="F1726" s="190" t="s">
        <v>178</v>
      </c>
      <c r="H1726" s="189" t="s">
        <v>1</v>
      </c>
      <c r="I1726" s="191"/>
      <c r="L1726" s="188"/>
      <c r="M1726" s="192"/>
      <c r="N1726" s="193"/>
      <c r="O1726" s="193"/>
      <c r="P1726" s="193"/>
      <c r="Q1726" s="193"/>
      <c r="R1726" s="193"/>
      <c r="S1726" s="193"/>
      <c r="T1726" s="194"/>
      <c r="AT1726" s="189" t="s">
        <v>177</v>
      </c>
      <c r="AU1726" s="189" t="s">
        <v>86</v>
      </c>
      <c r="AV1726" s="13" t="s">
        <v>84</v>
      </c>
      <c r="AW1726" s="13" t="s">
        <v>34</v>
      </c>
      <c r="AX1726" s="13" t="s">
        <v>77</v>
      </c>
      <c r="AY1726" s="189" t="s">
        <v>164</v>
      </c>
    </row>
    <row r="1727" spans="1:65" s="13" customFormat="1" x14ac:dyDescent="0.2">
      <c r="B1727" s="188"/>
      <c r="D1727" s="183" t="s">
        <v>177</v>
      </c>
      <c r="E1727" s="189" t="s">
        <v>1</v>
      </c>
      <c r="F1727" s="190" t="s">
        <v>179</v>
      </c>
      <c r="H1727" s="189" t="s">
        <v>1</v>
      </c>
      <c r="I1727" s="191"/>
      <c r="L1727" s="188"/>
      <c r="M1727" s="192"/>
      <c r="N1727" s="193"/>
      <c r="O1727" s="193"/>
      <c r="P1727" s="193"/>
      <c r="Q1727" s="193"/>
      <c r="R1727" s="193"/>
      <c r="S1727" s="193"/>
      <c r="T1727" s="194"/>
      <c r="AT1727" s="189" t="s">
        <v>177</v>
      </c>
      <c r="AU1727" s="189" t="s">
        <v>86</v>
      </c>
      <c r="AV1727" s="13" t="s">
        <v>84</v>
      </c>
      <c r="AW1727" s="13" t="s">
        <v>34</v>
      </c>
      <c r="AX1727" s="13" t="s">
        <v>77</v>
      </c>
      <c r="AY1727" s="189" t="s">
        <v>164</v>
      </c>
    </row>
    <row r="1728" spans="1:65" s="13" customFormat="1" x14ac:dyDescent="0.2">
      <c r="B1728" s="188"/>
      <c r="D1728" s="183" t="s">
        <v>177</v>
      </c>
      <c r="E1728" s="189" t="s">
        <v>1</v>
      </c>
      <c r="F1728" s="190" t="s">
        <v>96</v>
      </c>
      <c r="H1728" s="189" t="s">
        <v>1</v>
      </c>
      <c r="I1728" s="191"/>
      <c r="L1728" s="188"/>
      <c r="M1728" s="192"/>
      <c r="N1728" s="193"/>
      <c r="O1728" s="193"/>
      <c r="P1728" s="193"/>
      <c r="Q1728" s="193"/>
      <c r="R1728" s="193"/>
      <c r="S1728" s="193"/>
      <c r="T1728" s="194"/>
      <c r="AT1728" s="189" t="s">
        <v>177</v>
      </c>
      <c r="AU1728" s="189" t="s">
        <v>86</v>
      </c>
      <c r="AV1728" s="13" t="s">
        <v>84</v>
      </c>
      <c r="AW1728" s="13" t="s">
        <v>34</v>
      </c>
      <c r="AX1728" s="13" t="s">
        <v>77</v>
      </c>
      <c r="AY1728" s="189" t="s">
        <v>164</v>
      </c>
    </row>
    <row r="1729" spans="1:65" s="13" customFormat="1" x14ac:dyDescent="0.2">
      <c r="B1729" s="188"/>
      <c r="D1729" s="183" t="s">
        <v>177</v>
      </c>
      <c r="E1729" s="189" t="s">
        <v>1</v>
      </c>
      <c r="F1729" s="190" t="s">
        <v>181</v>
      </c>
      <c r="H1729" s="189" t="s">
        <v>1</v>
      </c>
      <c r="I1729" s="191"/>
      <c r="L1729" s="188"/>
      <c r="M1729" s="192"/>
      <c r="N1729" s="193"/>
      <c r="O1729" s="193"/>
      <c r="P1729" s="193"/>
      <c r="Q1729" s="193"/>
      <c r="R1729" s="193"/>
      <c r="S1729" s="193"/>
      <c r="T1729" s="194"/>
      <c r="AT1729" s="189" t="s">
        <v>177</v>
      </c>
      <c r="AU1729" s="189" t="s">
        <v>86</v>
      </c>
      <c r="AV1729" s="13" t="s">
        <v>84</v>
      </c>
      <c r="AW1729" s="13" t="s">
        <v>34</v>
      </c>
      <c r="AX1729" s="13" t="s">
        <v>77</v>
      </c>
      <c r="AY1729" s="189" t="s">
        <v>164</v>
      </c>
    </row>
    <row r="1730" spans="1:65" s="13" customFormat="1" x14ac:dyDescent="0.2">
      <c r="B1730" s="188"/>
      <c r="D1730" s="183" t="s">
        <v>177</v>
      </c>
      <c r="E1730" s="189" t="s">
        <v>1</v>
      </c>
      <c r="F1730" s="190" t="s">
        <v>1809</v>
      </c>
      <c r="H1730" s="189" t="s">
        <v>1</v>
      </c>
      <c r="I1730" s="191"/>
      <c r="L1730" s="188"/>
      <c r="M1730" s="192"/>
      <c r="N1730" s="193"/>
      <c r="O1730" s="193"/>
      <c r="P1730" s="193"/>
      <c r="Q1730" s="193"/>
      <c r="R1730" s="193"/>
      <c r="S1730" s="193"/>
      <c r="T1730" s="194"/>
      <c r="AT1730" s="189" t="s">
        <v>177</v>
      </c>
      <c r="AU1730" s="189" t="s">
        <v>86</v>
      </c>
      <c r="AV1730" s="13" t="s">
        <v>84</v>
      </c>
      <c r="AW1730" s="13" t="s">
        <v>34</v>
      </c>
      <c r="AX1730" s="13" t="s">
        <v>77</v>
      </c>
      <c r="AY1730" s="189" t="s">
        <v>164</v>
      </c>
    </row>
    <row r="1731" spans="1:65" s="13" customFormat="1" x14ac:dyDescent="0.2">
      <c r="B1731" s="188"/>
      <c r="D1731" s="183" t="s">
        <v>177</v>
      </c>
      <c r="E1731" s="189" t="s">
        <v>1</v>
      </c>
      <c r="F1731" s="190" t="s">
        <v>2280</v>
      </c>
      <c r="H1731" s="189" t="s">
        <v>1</v>
      </c>
      <c r="I1731" s="191"/>
      <c r="L1731" s="188"/>
      <c r="M1731" s="192"/>
      <c r="N1731" s="193"/>
      <c r="O1731" s="193"/>
      <c r="P1731" s="193"/>
      <c r="Q1731" s="193"/>
      <c r="R1731" s="193"/>
      <c r="S1731" s="193"/>
      <c r="T1731" s="194"/>
      <c r="AT1731" s="189" t="s">
        <v>177</v>
      </c>
      <c r="AU1731" s="189" t="s">
        <v>86</v>
      </c>
      <c r="AV1731" s="13" t="s">
        <v>84</v>
      </c>
      <c r="AW1731" s="13" t="s">
        <v>34</v>
      </c>
      <c r="AX1731" s="13" t="s">
        <v>77</v>
      </c>
      <c r="AY1731" s="189" t="s">
        <v>164</v>
      </c>
    </row>
    <row r="1732" spans="1:65" s="13" customFormat="1" x14ac:dyDescent="0.2">
      <c r="B1732" s="188"/>
      <c r="D1732" s="183" t="s">
        <v>177</v>
      </c>
      <c r="E1732" s="189" t="s">
        <v>1</v>
      </c>
      <c r="F1732" s="190" t="s">
        <v>2281</v>
      </c>
      <c r="H1732" s="189" t="s">
        <v>1</v>
      </c>
      <c r="I1732" s="191"/>
      <c r="L1732" s="188"/>
      <c r="M1732" s="192"/>
      <c r="N1732" s="193"/>
      <c r="O1732" s="193"/>
      <c r="P1732" s="193"/>
      <c r="Q1732" s="193"/>
      <c r="R1732" s="193"/>
      <c r="S1732" s="193"/>
      <c r="T1732" s="194"/>
      <c r="AT1732" s="189" t="s">
        <v>177</v>
      </c>
      <c r="AU1732" s="189" t="s">
        <v>86</v>
      </c>
      <c r="AV1732" s="13" t="s">
        <v>84</v>
      </c>
      <c r="AW1732" s="13" t="s">
        <v>34</v>
      </c>
      <c r="AX1732" s="13" t="s">
        <v>77</v>
      </c>
      <c r="AY1732" s="189" t="s">
        <v>164</v>
      </c>
    </row>
    <row r="1733" spans="1:65" s="14" customFormat="1" x14ac:dyDescent="0.2">
      <c r="B1733" s="195"/>
      <c r="D1733" s="183" t="s">
        <v>177</v>
      </c>
      <c r="E1733" s="196" t="s">
        <v>1</v>
      </c>
      <c r="F1733" s="197" t="s">
        <v>2282</v>
      </c>
      <c r="H1733" s="198">
        <v>12.4</v>
      </c>
      <c r="I1733" s="199"/>
      <c r="L1733" s="195"/>
      <c r="M1733" s="200"/>
      <c r="N1733" s="201"/>
      <c r="O1733" s="201"/>
      <c r="P1733" s="201"/>
      <c r="Q1733" s="201"/>
      <c r="R1733" s="201"/>
      <c r="S1733" s="201"/>
      <c r="T1733" s="202"/>
      <c r="AT1733" s="196" t="s">
        <v>177</v>
      </c>
      <c r="AU1733" s="196" t="s">
        <v>86</v>
      </c>
      <c r="AV1733" s="14" t="s">
        <v>86</v>
      </c>
      <c r="AW1733" s="14" t="s">
        <v>34</v>
      </c>
      <c r="AX1733" s="14" t="s">
        <v>77</v>
      </c>
      <c r="AY1733" s="196" t="s">
        <v>164</v>
      </c>
    </row>
    <row r="1734" spans="1:65" s="14" customFormat="1" x14ac:dyDescent="0.2">
      <c r="B1734" s="195"/>
      <c r="D1734" s="183" t="s">
        <v>177</v>
      </c>
      <c r="E1734" s="196" t="s">
        <v>1</v>
      </c>
      <c r="F1734" s="197" t="s">
        <v>2283</v>
      </c>
      <c r="H1734" s="198">
        <v>3.35</v>
      </c>
      <c r="I1734" s="199"/>
      <c r="L1734" s="195"/>
      <c r="M1734" s="200"/>
      <c r="N1734" s="201"/>
      <c r="O1734" s="201"/>
      <c r="P1734" s="201"/>
      <c r="Q1734" s="201"/>
      <c r="R1734" s="201"/>
      <c r="S1734" s="201"/>
      <c r="T1734" s="202"/>
      <c r="AT1734" s="196" t="s">
        <v>177</v>
      </c>
      <c r="AU1734" s="196" t="s">
        <v>86</v>
      </c>
      <c r="AV1734" s="14" t="s">
        <v>86</v>
      </c>
      <c r="AW1734" s="14" t="s">
        <v>34</v>
      </c>
      <c r="AX1734" s="14" t="s">
        <v>77</v>
      </c>
      <c r="AY1734" s="196" t="s">
        <v>164</v>
      </c>
    </row>
    <row r="1735" spans="1:65" s="14" customFormat="1" x14ac:dyDescent="0.2">
      <c r="B1735" s="195"/>
      <c r="D1735" s="183" t="s">
        <v>177</v>
      </c>
      <c r="E1735" s="196" t="s">
        <v>1</v>
      </c>
      <c r="F1735" s="197" t="s">
        <v>2284</v>
      </c>
      <c r="H1735" s="198">
        <v>8.8000000000000007</v>
      </c>
      <c r="I1735" s="199"/>
      <c r="L1735" s="195"/>
      <c r="M1735" s="200"/>
      <c r="N1735" s="201"/>
      <c r="O1735" s="201"/>
      <c r="P1735" s="201"/>
      <c r="Q1735" s="201"/>
      <c r="R1735" s="201"/>
      <c r="S1735" s="201"/>
      <c r="T1735" s="202"/>
      <c r="AT1735" s="196" t="s">
        <v>177</v>
      </c>
      <c r="AU1735" s="196" t="s">
        <v>86</v>
      </c>
      <c r="AV1735" s="14" t="s">
        <v>86</v>
      </c>
      <c r="AW1735" s="14" t="s">
        <v>34</v>
      </c>
      <c r="AX1735" s="14" t="s">
        <v>77</v>
      </c>
      <c r="AY1735" s="196" t="s">
        <v>164</v>
      </c>
    </row>
    <row r="1736" spans="1:65" s="14" customFormat="1" x14ac:dyDescent="0.2">
      <c r="B1736" s="195"/>
      <c r="D1736" s="183" t="s">
        <v>177</v>
      </c>
      <c r="E1736" s="196" t="s">
        <v>1</v>
      </c>
      <c r="F1736" s="197" t="s">
        <v>2285</v>
      </c>
      <c r="H1736" s="198">
        <v>0.6</v>
      </c>
      <c r="I1736" s="199"/>
      <c r="L1736" s="195"/>
      <c r="M1736" s="200"/>
      <c r="N1736" s="201"/>
      <c r="O1736" s="201"/>
      <c r="P1736" s="201"/>
      <c r="Q1736" s="201"/>
      <c r="R1736" s="201"/>
      <c r="S1736" s="201"/>
      <c r="T1736" s="202"/>
      <c r="AT1736" s="196" t="s">
        <v>177</v>
      </c>
      <c r="AU1736" s="196" t="s">
        <v>86</v>
      </c>
      <c r="AV1736" s="14" t="s">
        <v>86</v>
      </c>
      <c r="AW1736" s="14" t="s">
        <v>34</v>
      </c>
      <c r="AX1736" s="14" t="s">
        <v>77</v>
      </c>
      <c r="AY1736" s="196" t="s">
        <v>164</v>
      </c>
    </row>
    <row r="1737" spans="1:65" s="15" customFormat="1" x14ac:dyDescent="0.2">
      <c r="B1737" s="203"/>
      <c r="D1737" s="183" t="s">
        <v>177</v>
      </c>
      <c r="E1737" s="204" t="s">
        <v>1</v>
      </c>
      <c r="F1737" s="205" t="s">
        <v>184</v>
      </c>
      <c r="H1737" s="206">
        <v>25.15</v>
      </c>
      <c r="I1737" s="207"/>
      <c r="L1737" s="203"/>
      <c r="M1737" s="208"/>
      <c r="N1737" s="209"/>
      <c r="O1737" s="209"/>
      <c r="P1737" s="209"/>
      <c r="Q1737" s="209"/>
      <c r="R1737" s="209"/>
      <c r="S1737" s="209"/>
      <c r="T1737" s="210"/>
      <c r="AT1737" s="204" t="s">
        <v>177</v>
      </c>
      <c r="AU1737" s="204" t="s">
        <v>86</v>
      </c>
      <c r="AV1737" s="15" t="s">
        <v>172</v>
      </c>
      <c r="AW1737" s="15" t="s">
        <v>34</v>
      </c>
      <c r="AX1737" s="15" t="s">
        <v>84</v>
      </c>
      <c r="AY1737" s="204" t="s">
        <v>164</v>
      </c>
    </row>
    <row r="1738" spans="1:65" s="2" customFormat="1" ht="24" customHeight="1" x14ac:dyDescent="0.2">
      <c r="A1738" s="34"/>
      <c r="B1738" s="168"/>
      <c r="C1738" s="223" t="s">
        <v>908</v>
      </c>
      <c r="D1738" s="224" t="s">
        <v>326</v>
      </c>
      <c r="E1738" s="225" t="s">
        <v>1121</v>
      </c>
      <c r="F1738" s="226" t="s">
        <v>1122</v>
      </c>
      <c r="G1738" s="227" t="s">
        <v>282</v>
      </c>
      <c r="H1738" s="228">
        <v>28.922999999999998</v>
      </c>
      <c r="I1738" s="229"/>
      <c r="J1738" s="230">
        <f>ROUND(I1738*H1738,2)</f>
        <v>0</v>
      </c>
      <c r="K1738" s="226" t="s">
        <v>216</v>
      </c>
      <c r="L1738" s="231"/>
      <c r="M1738" s="232" t="s">
        <v>1</v>
      </c>
      <c r="N1738" s="233" t="s">
        <v>42</v>
      </c>
      <c r="O1738" s="60"/>
      <c r="P1738" s="179">
        <f>O1738*H1738</f>
        <v>0</v>
      </c>
      <c r="Q1738" s="179">
        <v>3.8800000000000002E-3</v>
      </c>
      <c r="R1738" s="179">
        <f>Q1738*H1738</f>
        <v>0.11222124</v>
      </c>
      <c r="S1738" s="179">
        <v>0</v>
      </c>
      <c r="T1738" s="180">
        <f>S1738*H1738</f>
        <v>0</v>
      </c>
      <c r="U1738" s="34"/>
      <c r="V1738" s="34"/>
      <c r="W1738" s="34"/>
      <c r="X1738" s="34"/>
      <c r="Y1738" s="34"/>
      <c r="Z1738" s="34"/>
      <c r="AA1738" s="34"/>
      <c r="AB1738" s="34"/>
      <c r="AC1738" s="34"/>
      <c r="AD1738" s="34"/>
      <c r="AE1738" s="34"/>
      <c r="AR1738" s="181" t="s">
        <v>480</v>
      </c>
      <c r="AT1738" s="181" t="s">
        <v>326</v>
      </c>
      <c r="AU1738" s="181" t="s">
        <v>86</v>
      </c>
      <c r="AY1738" s="18" t="s">
        <v>164</v>
      </c>
      <c r="BE1738" s="182">
        <f>IF(N1738="základní",J1738,0)</f>
        <v>0</v>
      </c>
      <c r="BF1738" s="182">
        <f>IF(N1738="snížená",J1738,0)</f>
        <v>0</v>
      </c>
      <c r="BG1738" s="182">
        <f>IF(N1738="zákl. přenesená",J1738,0)</f>
        <v>0</v>
      </c>
      <c r="BH1738" s="182">
        <f>IF(N1738="sníž. přenesená",J1738,0)</f>
        <v>0</v>
      </c>
      <c r="BI1738" s="182">
        <f>IF(N1738="nulová",J1738,0)</f>
        <v>0</v>
      </c>
      <c r="BJ1738" s="18" t="s">
        <v>84</v>
      </c>
      <c r="BK1738" s="182">
        <f>ROUND(I1738*H1738,2)</f>
        <v>0</v>
      </c>
      <c r="BL1738" s="18" t="s">
        <v>191</v>
      </c>
      <c r="BM1738" s="181" t="s">
        <v>2286</v>
      </c>
    </row>
    <row r="1739" spans="1:65" s="2" customFormat="1" x14ac:dyDescent="0.2">
      <c r="A1739" s="34"/>
      <c r="B1739" s="35"/>
      <c r="C1739" s="34"/>
      <c r="D1739" s="183" t="s">
        <v>174</v>
      </c>
      <c r="E1739" s="34"/>
      <c r="F1739" s="184" t="s">
        <v>1122</v>
      </c>
      <c r="G1739" s="34"/>
      <c r="H1739" s="34"/>
      <c r="I1739" s="103"/>
      <c r="J1739" s="34"/>
      <c r="K1739" s="34"/>
      <c r="L1739" s="35"/>
      <c r="M1739" s="185"/>
      <c r="N1739" s="186"/>
      <c r="O1739" s="60"/>
      <c r="P1739" s="60"/>
      <c r="Q1739" s="60"/>
      <c r="R1739" s="60"/>
      <c r="S1739" s="60"/>
      <c r="T1739" s="61"/>
      <c r="U1739" s="34"/>
      <c r="V1739" s="34"/>
      <c r="W1739" s="34"/>
      <c r="X1739" s="34"/>
      <c r="Y1739" s="34"/>
      <c r="Z1739" s="34"/>
      <c r="AA1739" s="34"/>
      <c r="AB1739" s="34"/>
      <c r="AC1739" s="34"/>
      <c r="AD1739" s="34"/>
      <c r="AE1739" s="34"/>
      <c r="AT1739" s="18" t="s">
        <v>174</v>
      </c>
      <c r="AU1739" s="18" t="s">
        <v>86</v>
      </c>
    </row>
    <row r="1740" spans="1:65" s="13" customFormat="1" x14ac:dyDescent="0.2">
      <c r="B1740" s="188"/>
      <c r="D1740" s="183" t="s">
        <v>177</v>
      </c>
      <c r="E1740" s="189" t="s">
        <v>1</v>
      </c>
      <c r="F1740" s="190" t="s">
        <v>178</v>
      </c>
      <c r="H1740" s="189" t="s">
        <v>1</v>
      </c>
      <c r="I1740" s="191"/>
      <c r="L1740" s="188"/>
      <c r="M1740" s="192"/>
      <c r="N1740" s="193"/>
      <c r="O1740" s="193"/>
      <c r="P1740" s="193"/>
      <c r="Q1740" s="193"/>
      <c r="R1740" s="193"/>
      <c r="S1740" s="193"/>
      <c r="T1740" s="194"/>
      <c r="AT1740" s="189" t="s">
        <v>177</v>
      </c>
      <c r="AU1740" s="189" t="s">
        <v>86</v>
      </c>
      <c r="AV1740" s="13" t="s">
        <v>84</v>
      </c>
      <c r="AW1740" s="13" t="s">
        <v>34</v>
      </c>
      <c r="AX1740" s="13" t="s">
        <v>77</v>
      </c>
      <c r="AY1740" s="189" t="s">
        <v>164</v>
      </c>
    </row>
    <row r="1741" spans="1:65" s="13" customFormat="1" x14ac:dyDescent="0.2">
      <c r="B1741" s="188"/>
      <c r="D1741" s="183" t="s">
        <v>177</v>
      </c>
      <c r="E1741" s="189" t="s">
        <v>1</v>
      </c>
      <c r="F1741" s="190" t="s">
        <v>179</v>
      </c>
      <c r="H1741" s="189" t="s">
        <v>1</v>
      </c>
      <c r="I1741" s="191"/>
      <c r="L1741" s="188"/>
      <c r="M1741" s="192"/>
      <c r="N1741" s="193"/>
      <c r="O1741" s="193"/>
      <c r="P1741" s="193"/>
      <c r="Q1741" s="193"/>
      <c r="R1741" s="193"/>
      <c r="S1741" s="193"/>
      <c r="T1741" s="194"/>
      <c r="AT1741" s="189" t="s">
        <v>177</v>
      </c>
      <c r="AU1741" s="189" t="s">
        <v>86</v>
      </c>
      <c r="AV1741" s="13" t="s">
        <v>84</v>
      </c>
      <c r="AW1741" s="13" t="s">
        <v>34</v>
      </c>
      <c r="AX1741" s="13" t="s">
        <v>77</v>
      </c>
      <c r="AY1741" s="189" t="s">
        <v>164</v>
      </c>
    </row>
    <row r="1742" spans="1:65" s="13" customFormat="1" x14ac:dyDescent="0.2">
      <c r="B1742" s="188"/>
      <c r="D1742" s="183" t="s">
        <v>177</v>
      </c>
      <c r="E1742" s="189" t="s">
        <v>1</v>
      </c>
      <c r="F1742" s="190" t="s">
        <v>96</v>
      </c>
      <c r="H1742" s="189" t="s">
        <v>1</v>
      </c>
      <c r="I1742" s="191"/>
      <c r="L1742" s="188"/>
      <c r="M1742" s="192"/>
      <c r="N1742" s="193"/>
      <c r="O1742" s="193"/>
      <c r="P1742" s="193"/>
      <c r="Q1742" s="193"/>
      <c r="R1742" s="193"/>
      <c r="S1742" s="193"/>
      <c r="T1742" s="194"/>
      <c r="AT1742" s="189" t="s">
        <v>177</v>
      </c>
      <c r="AU1742" s="189" t="s">
        <v>86</v>
      </c>
      <c r="AV1742" s="13" t="s">
        <v>84</v>
      </c>
      <c r="AW1742" s="13" t="s">
        <v>34</v>
      </c>
      <c r="AX1742" s="13" t="s">
        <v>77</v>
      </c>
      <c r="AY1742" s="189" t="s">
        <v>164</v>
      </c>
    </row>
    <row r="1743" spans="1:65" s="13" customFormat="1" x14ac:dyDescent="0.2">
      <c r="B1743" s="188"/>
      <c r="D1743" s="183" t="s">
        <v>177</v>
      </c>
      <c r="E1743" s="189" t="s">
        <v>1</v>
      </c>
      <c r="F1743" s="190" t="s">
        <v>181</v>
      </c>
      <c r="H1743" s="189" t="s">
        <v>1</v>
      </c>
      <c r="I1743" s="191"/>
      <c r="L1743" s="188"/>
      <c r="M1743" s="192"/>
      <c r="N1743" s="193"/>
      <c r="O1743" s="193"/>
      <c r="P1743" s="193"/>
      <c r="Q1743" s="193"/>
      <c r="R1743" s="193"/>
      <c r="S1743" s="193"/>
      <c r="T1743" s="194"/>
      <c r="AT1743" s="189" t="s">
        <v>177</v>
      </c>
      <c r="AU1743" s="189" t="s">
        <v>86</v>
      </c>
      <c r="AV1743" s="13" t="s">
        <v>84</v>
      </c>
      <c r="AW1743" s="13" t="s">
        <v>34</v>
      </c>
      <c r="AX1743" s="13" t="s">
        <v>77</v>
      </c>
      <c r="AY1743" s="189" t="s">
        <v>164</v>
      </c>
    </row>
    <row r="1744" spans="1:65" s="13" customFormat="1" x14ac:dyDescent="0.2">
      <c r="B1744" s="188"/>
      <c r="D1744" s="183" t="s">
        <v>177</v>
      </c>
      <c r="E1744" s="189" t="s">
        <v>1</v>
      </c>
      <c r="F1744" s="190" t="s">
        <v>1809</v>
      </c>
      <c r="H1744" s="189" t="s">
        <v>1</v>
      </c>
      <c r="I1744" s="191"/>
      <c r="L1744" s="188"/>
      <c r="M1744" s="192"/>
      <c r="N1744" s="193"/>
      <c r="O1744" s="193"/>
      <c r="P1744" s="193"/>
      <c r="Q1744" s="193"/>
      <c r="R1744" s="193"/>
      <c r="S1744" s="193"/>
      <c r="T1744" s="194"/>
      <c r="AT1744" s="189" t="s">
        <v>177</v>
      </c>
      <c r="AU1744" s="189" t="s">
        <v>86</v>
      </c>
      <c r="AV1744" s="13" t="s">
        <v>84</v>
      </c>
      <c r="AW1744" s="13" t="s">
        <v>34</v>
      </c>
      <c r="AX1744" s="13" t="s">
        <v>77</v>
      </c>
      <c r="AY1744" s="189" t="s">
        <v>164</v>
      </c>
    </row>
    <row r="1745" spans="1:65" s="13" customFormat="1" x14ac:dyDescent="0.2">
      <c r="B1745" s="188"/>
      <c r="D1745" s="183" t="s">
        <v>177</v>
      </c>
      <c r="E1745" s="189" t="s">
        <v>1</v>
      </c>
      <c r="F1745" s="190" t="s">
        <v>2280</v>
      </c>
      <c r="H1745" s="189" t="s">
        <v>1</v>
      </c>
      <c r="I1745" s="191"/>
      <c r="L1745" s="188"/>
      <c r="M1745" s="192"/>
      <c r="N1745" s="193"/>
      <c r="O1745" s="193"/>
      <c r="P1745" s="193"/>
      <c r="Q1745" s="193"/>
      <c r="R1745" s="193"/>
      <c r="S1745" s="193"/>
      <c r="T1745" s="194"/>
      <c r="AT1745" s="189" t="s">
        <v>177</v>
      </c>
      <c r="AU1745" s="189" t="s">
        <v>86</v>
      </c>
      <c r="AV1745" s="13" t="s">
        <v>84</v>
      </c>
      <c r="AW1745" s="13" t="s">
        <v>34</v>
      </c>
      <c r="AX1745" s="13" t="s">
        <v>77</v>
      </c>
      <c r="AY1745" s="189" t="s">
        <v>164</v>
      </c>
    </row>
    <row r="1746" spans="1:65" s="13" customFormat="1" x14ac:dyDescent="0.2">
      <c r="B1746" s="188"/>
      <c r="D1746" s="183" t="s">
        <v>177</v>
      </c>
      <c r="E1746" s="189" t="s">
        <v>1</v>
      </c>
      <c r="F1746" s="190" t="s">
        <v>2281</v>
      </c>
      <c r="H1746" s="189" t="s">
        <v>1</v>
      </c>
      <c r="I1746" s="191"/>
      <c r="L1746" s="188"/>
      <c r="M1746" s="192"/>
      <c r="N1746" s="193"/>
      <c r="O1746" s="193"/>
      <c r="P1746" s="193"/>
      <c r="Q1746" s="193"/>
      <c r="R1746" s="193"/>
      <c r="S1746" s="193"/>
      <c r="T1746" s="194"/>
      <c r="AT1746" s="189" t="s">
        <v>177</v>
      </c>
      <c r="AU1746" s="189" t="s">
        <v>86</v>
      </c>
      <c r="AV1746" s="13" t="s">
        <v>84</v>
      </c>
      <c r="AW1746" s="13" t="s">
        <v>34</v>
      </c>
      <c r="AX1746" s="13" t="s">
        <v>77</v>
      </c>
      <c r="AY1746" s="189" t="s">
        <v>164</v>
      </c>
    </row>
    <row r="1747" spans="1:65" s="14" customFormat="1" x14ac:dyDescent="0.2">
      <c r="B1747" s="195"/>
      <c r="D1747" s="183" t="s">
        <v>177</v>
      </c>
      <c r="E1747" s="196" t="s">
        <v>1</v>
      </c>
      <c r="F1747" s="197" t="s">
        <v>2282</v>
      </c>
      <c r="H1747" s="198">
        <v>12.4</v>
      </c>
      <c r="I1747" s="199"/>
      <c r="L1747" s="195"/>
      <c r="M1747" s="200"/>
      <c r="N1747" s="201"/>
      <c r="O1747" s="201"/>
      <c r="P1747" s="201"/>
      <c r="Q1747" s="201"/>
      <c r="R1747" s="201"/>
      <c r="S1747" s="201"/>
      <c r="T1747" s="202"/>
      <c r="AT1747" s="196" t="s">
        <v>177</v>
      </c>
      <c r="AU1747" s="196" t="s">
        <v>86</v>
      </c>
      <c r="AV1747" s="14" t="s">
        <v>86</v>
      </c>
      <c r="AW1747" s="14" t="s">
        <v>34</v>
      </c>
      <c r="AX1747" s="14" t="s">
        <v>77</v>
      </c>
      <c r="AY1747" s="196" t="s">
        <v>164</v>
      </c>
    </row>
    <row r="1748" spans="1:65" s="14" customFormat="1" x14ac:dyDescent="0.2">
      <c r="B1748" s="195"/>
      <c r="D1748" s="183" t="s">
        <v>177</v>
      </c>
      <c r="E1748" s="196" t="s">
        <v>1</v>
      </c>
      <c r="F1748" s="197" t="s">
        <v>2283</v>
      </c>
      <c r="H1748" s="198">
        <v>3.35</v>
      </c>
      <c r="I1748" s="199"/>
      <c r="L1748" s="195"/>
      <c r="M1748" s="200"/>
      <c r="N1748" s="201"/>
      <c r="O1748" s="201"/>
      <c r="P1748" s="201"/>
      <c r="Q1748" s="201"/>
      <c r="R1748" s="201"/>
      <c r="S1748" s="201"/>
      <c r="T1748" s="202"/>
      <c r="AT1748" s="196" t="s">
        <v>177</v>
      </c>
      <c r="AU1748" s="196" t="s">
        <v>86</v>
      </c>
      <c r="AV1748" s="14" t="s">
        <v>86</v>
      </c>
      <c r="AW1748" s="14" t="s">
        <v>34</v>
      </c>
      <c r="AX1748" s="14" t="s">
        <v>77</v>
      </c>
      <c r="AY1748" s="196" t="s">
        <v>164</v>
      </c>
    </row>
    <row r="1749" spans="1:65" s="14" customFormat="1" x14ac:dyDescent="0.2">
      <c r="B1749" s="195"/>
      <c r="D1749" s="183" t="s">
        <v>177</v>
      </c>
      <c r="E1749" s="196" t="s">
        <v>1</v>
      </c>
      <c r="F1749" s="197" t="s">
        <v>2284</v>
      </c>
      <c r="H1749" s="198">
        <v>8.8000000000000007</v>
      </c>
      <c r="I1749" s="199"/>
      <c r="L1749" s="195"/>
      <c r="M1749" s="200"/>
      <c r="N1749" s="201"/>
      <c r="O1749" s="201"/>
      <c r="P1749" s="201"/>
      <c r="Q1749" s="201"/>
      <c r="R1749" s="201"/>
      <c r="S1749" s="201"/>
      <c r="T1749" s="202"/>
      <c r="AT1749" s="196" t="s">
        <v>177</v>
      </c>
      <c r="AU1749" s="196" t="s">
        <v>86</v>
      </c>
      <c r="AV1749" s="14" t="s">
        <v>86</v>
      </c>
      <c r="AW1749" s="14" t="s">
        <v>34</v>
      </c>
      <c r="AX1749" s="14" t="s">
        <v>77</v>
      </c>
      <c r="AY1749" s="196" t="s">
        <v>164</v>
      </c>
    </row>
    <row r="1750" spans="1:65" s="14" customFormat="1" x14ac:dyDescent="0.2">
      <c r="B1750" s="195"/>
      <c r="D1750" s="183" t="s">
        <v>177</v>
      </c>
      <c r="E1750" s="196" t="s">
        <v>1</v>
      </c>
      <c r="F1750" s="197" t="s">
        <v>2285</v>
      </c>
      <c r="H1750" s="198">
        <v>0.6</v>
      </c>
      <c r="I1750" s="199"/>
      <c r="L1750" s="195"/>
      <c r="M1750" s="200"/>
      <c r="N1750" s="201"/>
      <c r="O1750" s="201"/>
      <c r="P1750" s="201"/>
      <c r="Q1750" s="201"/>
      <c r="R1750" s="201"/>
      <c r="S1750" s="201"/>
      <c r="T1750" s="202"/>
      <c r="AT1750" s="196" t="s">
        <v>177</v>
      </c>
      <c r="AU1750" s="196" t="s">
        <v>86</v>
      </c>
      <c r="AV1750" s="14" t="s">
        <v>86</v>
      </c>
      <c r="AW1750" s="14" t="s">
        <v>34</v>
      </c>
      <c r="AX1750" s="14" t="s">
        <v>77</v>
      </c>
      <c r="AY1750" s="196" t="s">
        <v>164</v>
      </c>
    </row>
    <row r="1751" spans="1:65" s="15" customFormat="1" x14ac:dyDescent="0.2">
      <c r="B1751" s="203"/>
      <c r="D1751" s="183" t="s">
        <v>177</v>
      </c>
      <c r="E1751" s="204" t="s">
        <v>1</v>
      </c>
      <c r="F1751" s="205" t="s">
        <v>184</v>
      </c>
      <c r="H1751" s="206">
        <v>25.15</v>
      </c>
      <c r="I1751" s="207"/>
      <c r="L1751" s="203"/>
      <c r="M1751" s="208"/>
      <c r="N1751" s="209"/>
      <c r="O1751" s="209"/>
      <c r="P1751" s="209"/>
      <c r="Q1751" s="209"/>
      <c r="R1751" s="209"/>
      <c r="S1751" s="209"/>
      <c r="T1751" s="210"/>
      <c r="AT1751" s="204" t="s">
        <v>177</v>
      </c>
      <c r="AU1751" s="204" t="s">
        <v>86</v>
      </c>
      <c r="AV1751" s="15" t="s">
        <v>172</v>
      </c>
      <c r="AW1751" s="15" t="s">
        <v>34</v>
      </c>
      <c r="AX1751" s="15" t="s">
        <v>84</v>
      </c>
      <c r="AY1751" s="204" t="s">
        <v>164</v>
      </c>
    </row>
    <row r="1752" spans="1:65" s="14" customFormat="1" x14ac:dyDescent="0.2">
      <c r="B1752" s="195"/>
      <c r="D1752" s="183" t="s">
        <v>177</v>
      </c>
      <c r="F1752" s="197" t="s">
        <v>2287</v>
      </c>
      <c r="H1752" s="198">
        <v>28.922999999999998</v>
      </c>
      <c r="I1752" s="199"/>
      <c r="L1752" s="195"/>
      <c r="M1752" s="200"/>
      <c r="N1752" s="201"/>
      <c r="O1752" s="201"/>
      <c r="P1752" s="201"/>
      <c r="Q1752" s="201"/>
      <c r="R1752" s="201"/>
      <c r="S1752" s="201"/>
      <c r="T1752" s="202"/>
      <c r="AT1752" s="196" t="s">
        <v>177</v>
      </c>
      <c r="AU1752" s="196" t="s">
        <v>86</v>
      </c>
      <c r="AV1752" s="14" t="s">
        <v>86</v>
      </c>
      <c r="AW1752" s="14" t="s">
        <v>3</v>
      </c>
      <c r="AX1752" s="14" t="s">
        <v>84</v>
      </c>
      <c r="AY1752" s="196" t="s">
        <v>164</v>
      </c>
    </row>
    <row r="1753" spans="1:65" s="2" customFormat="1" ht="16.5" customHeight="1" x14ac:dyDescent="0.2">
      <c r="A1753" s="34"/>
      <c r="B1753" s="168"/>
      <c r="C1753" s="169" t="s">
        <v>917</v>
      </c>
      <c r="D1753" s="214" t="s">
        <v>167</v>
      </c>
      <c r="E1753" s="171" t="s">
        <v>2288</v>
      </c>
      <c r="F1753" s="172" t="s">
        <v>2289</v>
      </c>
      <c r="G1753" s="173" t="s">
        <v>282</v>
      </c>
      <c r="H1753" s="174">
        <v>213.72499999999999</v>
      </c>
      <c r="I1753" s="175"/>
      <c r="J1753" s="176">
        <f>ROUND(I1753*H1753,2)</f>
        <v>0</v>
      </c>
      <c r="K1753" s="172" t="s">
        <v>216</v>
      </c>
      <c r="L1753" s="35"/>
      <c r="M1753" s="177" t="s">
        <v>1</v>
      </c>
      <c r="N1753" s="178" t="s">
        <v>42</v>
      </c>
      <c r="O1753" s="60"/>
      <c r="P1753" s="179">
        <f>O1753*H1753</f>
        <v>0</v>
      </c>
      <c r="Q1753" s="179">
        <v>4.0000000000000002E-4</v>
      </c>
      <c r="R1753" s="179">
        <f>Q1753*H1753</f>
        <v>8.5489999999999997E-2</v>
      </c>
      <c r="S1753" s="179">
        <v>0</v>
      </c>
      <c r="T1753" s="180">
        <f>S1753*H1753</f>
        <v>0</v>
      </c>
      <c r="U1753" s="34"/>
      <c r="V1753" s="34"/>
      <c r="W1753" s="34"/>
      <c r="X1753" s="34"/>
      <c r="Y1753" s="34"/>
      <c r="Z1753" s="34"/>
      <c r="AA1753" s="34"/>
      <c r="AB1753" s="34"/>
      <c r="AC1753" s="34"/>
      <c r="AD1753" s="34"/>
      <c r="AE1753" s="34"/>
      <c r="AR1753" s="181" t="s">
        <v>191</v>
      </c>
      <c r="AT1753" s="181" t="s">
        <v>167</v>
      </c>
      <c r="AU1753" s="181" t="s">
        <v>86</v>
      </c>
      <c r="AY1753" s="18" t="s">
        <v>164</v>
      </c>
      <c r="BE1753" s="182">
        <f>IF(N1753="základní",J1753,0)</f>
        <v>0</v>
      </c>
      <c r="BF1753" s="182">
        <f>IF(N1753="snížená",J1753,0)</f>
        <v>0</v>
      </c>
      <c r="BG1753" s="182">
        <f>IF(N1753="zákl. přenesená",J1753,0)</f>
        <v>0</v>
      </c>
      <c r="BH1753" s="182">
        <f>IF(N1753="sníž. přenesená",J1753,0)</f>
        <v>0</v>
      </c>
      <c r="BI1753" s="182">
        <f>IF(N1753="nulová",J1753,0)</f>
        <v>0</v>
      </c>
      <c r="BJ1753" s="18" t="s">
        <v>84</v>
      </c>
      <c r="BK1753" s="182">
        <f>ROUND(I1753*H1753,2)</f>
        <v>0</v>
      </c>
      <c r="BL1753" s="18" t="s">
        <v>191</v>
      </c>
      <c r="BM1753" s="181" t="s">
        <v>2290</v>
      </c>
    </row>
    <row r="1754" spans="1:65" s="2" customFormat="1" x14ac:dyDescent="0.2">
      <c r="A1754" s="34"/>
      <c r="B1754" s="35"/>
      <c r="C1754" s="34"/>
      <c r="D1754" s="183" t="s">
        <v>174</v>
      </c>
      <c r="E1754" s="34"/>
      <c r="F1754" s="184" t="s">
        <v>2291</v>
      </c>
      <c r="G1754" s="34"/>
      <c r="H1754" s="34"/>
      <c r="I1754" s="103"/>
      <c r="J1754" s="34"/>
      <c r="K1754" s="34"/>
      <c r="L1754" s="35"/>
      <c r="M1754" s="185"/>
      <c r="N1754" s="186"/>
      <c r="O1754" s="60"/>
      <c r="P1754" s="60"/>
      <c r="Q1754" s="60"/>
      <c r="R1754" s="60"/>
      <c r="S1754" s="60"/>
      <c r="T1754" s="61"/>
      <c r="U1754" s="34"/>
      <c r="V1754" s="34"/>
      <c r="W1754" s="34"/>
      <c r="X1754" s="34"/>
      <c r="Y1754" s="34"/>
      <c r="Z1754" s="34"/>
      <c r="AA1754" s="34"/>
      <c r="AB1754" s="34"/>
      <c r="AC1754" s="34"/>
      <c r="AD1754" s="34"/>
      <c r="AE1754" s="34"/>
      <c r="AT1754" s="18" t="s">
        <v>174</v>
      </c>
      <c r="AU1754" s="18" t="s">
        <v>86</v>
      </c>
    </row>
    <row r="1755" spans="1:65" s="2" customFormat="1" ht="19.5" x14ac:dyDescent="0.2">
      <c r="A1755" s="34"/>
      <c r="B1755" s="35"/>
      <c r="C1755" s="34"/>
      <c r="D1755" s="183" t="s">
        <v>175</v>
      </c>
      <c r="E1755" s="34"/>
      <c r="F1755" s="187" t="s">
        <v>2269</v>
      </c>
      <c r="G1755" s="34"/>
      <c r="H1755" s="34"/>
      <c r="I1755" s="103"/>
      <c r="J1755" s="34"/>
      <c r="K1755" s="34"/>
      <c r="L1755" s="35"/>
      <c r="M1755" s="185"/>
      <c r="N1755" s="186"/>
      <c r="O1755" s="60"/>
      <c r="P1755" s="60"/>
      <c r="Q1755" s="60"/>
      <c r="R1755" s="60"/>
      <c r="S1755" s="60"/>
      <c r="T1755" s="61"/>
      <c r="U1755" s="34"/>
      <c r="V1755" s="34"/>
      <c r="W1755" s="34"/>
      <c r="X1755" s="34"/>
      <c r="Y1755" s="34"/>
      <c r="Z1755" s="34"/>
      <c r="AA1755" s="34"/>
      <c r="AB1755" s="34"/>
      <c r="AC1755" s="34"/>
      <c r="AD1755" s="34"/>
      <c r="AE1755" s="34"/>
      <c r="AT1755" s="18" t="s">
        <v>175</v>
      </c>
      <c r="AU1755" s="18" t="s">
        <v>86</v>
      </c>
    </row>
    <row r="1756" spans="1:65" s="13" customFormat="1" x14ac:dyDescent="0.2">
      <c r="B1756" s="188"/>
      <c r="D1756" s="183" t="s">
        <v>177</v>
      </c>
      <c r="E1756" s="189" t="s">
        <v>1</v>
      </c>
      <c r="F1756" s="190" t="s">
        <v>178</v>
      </c>
      <c r="H1756" s="189" t="s">
        <v>1</v>
      </c>
      <c r="I1756" s="191"/>
      <c r="L1756" s="188"/>
      <c r="M1756" s="192"/>
      <c r="N1756" s="193"/>
      <c r="O1756" s="193"/>
      <c r="P1756" s="193"/>
      <c r="Q1756" s="193"/>
      <c r="R1756" s="193"/>
      <c r="S1756" s="193"/>
      <c r="T1756" s="194"/>
      <c r="AT1756" s="189" t="s">
        <v>177</v>
      </c>
      <c r="AU1756" s="189" t="s">
        <v>86</v>
      </c>
      <c r="AV1756" s="13" t="s">
        <v>84</v>
      </c>
      <c r="AW1756" s="13" t="s">
        <v>34</v>
      </c>
      <c r="AX1756" s="13" t="s">
        <v>77</v>
      </c>
      <c r="AY1756" s="189" t="s">
        <v>164</v>
      </c>
    </row>
    <row r="1757" spans="1:65" s="13" customFormat="1" x14ac:dyDescent="0.2">
      <c r="B1757" s="188"/>
      <c r="D1757" s="183" t="s">
        <v>177</v>
      </c>
      <c r="E1757" s="189" t="s">
        <v>1</v>
      </c>
      <c r="F1757" s="190" t="s">
        <v>179</v>
      </c>
      <c r="H1757" s="189" t="s">
        <v>1</v>
      </c>
      <c r="I1757" s="191"/>
      <c r="L1757" s="188"/>
      <c r="M1757" s="192"/>
      <c r="N1757" s="193"/>
      <c r="O1757" s="193"/>
      <c r="P1757" s="193"/>
      <c r="Q1757" s="193"/>
      <c r="R1757" s="193"/>
      <c r="S1757" s="193"/>
      <c r="T1757" s="194"/>
      <c r="AT1757" s="189" t="s">
        <v>177</v>
      </c>
      <c r="AU1757" s="189" t="s">
        <v>86</v>
      </c>
      <c r="AV1757" s="13" t="s">
        <v>84</v>
      </c>
      <c r="AW1757" s="13" t="s">
        <v>34</v>
      </c>
      <c r="AX1757" s="13" t="s">
        <v>77</v>
      </c>
      <c r="AY1757" s="189" t="s">
        <v>164</v>
      </c>
    </row>
    <row r="1758" spans="1:65" s="13" customFormat="1" x14ac:dyDescent="0.2">
      <c r="B1758" s="188"/>
      <c r="D1758" s="183" t="s">
        <v>177</v>
      </c>
      <c r="E1758" s="189" t="s">
        <v>1</v>
      </c>
      <c r="F1758" s="190" t="s">
        <v>96</v>
      </c>
      <c r="H1758" s="189" t="s">
        <v>1</v>
      </c>
      <c r="I1758" s="191"/>
      <c r="L1758" s="188"/>
      <c r="M1758" s="192"/>
      <c r="N1758" s="193"/>
      <c r="O1758" s="193"/>
      <c r="P1758" s="193"/>
      <c r="Q1758" s="193"/>
      <c r="R1758" s="193"/>
      <c r="S1758" s="193"/>
      <c r="T1758" s="194"/>
      <c r="AT1758" s="189" t="s">
        <v>177</v>
      </c>
      <c r="AU1758" s="189" t="s">
        <v>86</v>
      </c>
      <c r="AV1758" s="13" t="s">
        <v>84</v>
      </c>
      <c r="AW1758" s="13" t="s">
        <v>34</v>
      </c>
      <c r="AX1758" s="13" t="s">
        <v>77</v>
      </c>
      <c r="AY1758" s="189" t="s">
        <v>164</v>
      </c>
    </row>
    <row r="1759" spans="1:65" s="13" customFormat="1" x14ac:dyDescent="0.2">
      <c r="B1759" s="188"/>
      <c r="D1759" s="183" t="s">
        <v>177</v>
      </c>
      <c r="E1759" s="189" t="s">
        <v>1</v>
      </c>
      <c r="F1759" s="190" t="s">
        <v>181</v>
      </c>
      <c r="H1759" s="189" t="s">
        <v>1</v>
      </c>
      <c r="I1759" s="191"/>
      <c r="L1759" s="188"/>
      <c r="M1759" s="192"/>
      <c r="N1759" s="193"/>
      <c r="O1759" s="193"/>
      <c r="P1759" s="193"/>
      <c r="Q1759" s="193"/>
      <c r="R1759" s="193"/>
      <c r="S1759" s="193"/>
      <c r="T1759" s="194"/>
      <c r="AT1759" s="189" t="s">
        <v>177</v>
      </c>
      <c r="AU1759" s="189" t="s">
        <v>86</v>
      </c>
      <c r="AV1759" s="13" t="s">
        <v>84</v>
      </c>
      <c r="AW1759" s="13" t="s">
        <v>34</v>
      </c>
      <c r="AX1759" s="13" t="s">
        <v>77</v>
      </c>
      <c r="AY1759" s="189" t="s">
        <v>164</v>
      </c>
    </row>
    <row r="1760" spans="1:65" s="13" customFormat="1" x14ac:dyDescent="0.2">
      <c r="B1760" s="188"/>
      <c r="D1760" s="183" t="s">
        <v>177</v>
      </c>
      <c r="E1760" s="189" t="s">
        <v>1</v>
      </c>
      <c r="F1760" s="190" t="s">
        <v>1809</v>
      </c>
      <c r="H1760" s="189" t="s">
        <v>1</v>
      </c>
      <c r="I1760" s="191"/>
      <c r="L1760" s="188"/>
      <c r="M1760" s="192"/>
      <c r="N1760" s="193"/>
      <c r="O1760" s="193"/>
      <c r="P1760" s="193"/>
      <c r="Q1760" s="193"/>
      <c r="R1760" s="193"/>
      <c r="S1760" s="193"/>
      <c r="T1760" s="194"/>
      <c r="AT1760" s="189" t="s">
        <v>177</v>
      </c>
      <c r="AU1760" s="189" t="s">
        <v>86</v>
      </c>
      <c r="AV1760" s="13" t="s">
        <v>84</v>
      </c>
      <c r="AW1760" s="13" t="s">
        <v>34</v>
      </c>
      <c r="AX1760" s="13" t="s">
        <v>77</v>
      </c>
      <c r="AY1760" s="189" t="s">
        <v>164</v>
      </c>
    </row>
    <row r="1761" spans="2:51" s="13" customFormat="1" x14ac:dyDescent="0.2">
      <c r="B1761" s="188"/>
      <c r="D1761" s="183" t="s">
        <v>177</v>
      </c>
      <c r="E1761" s="189" t="s">
        <v>1</v>
      </c>
      <c r="F1761" s="190" t="s">
        <v>2280</v>
      </c>
      <c r="H1761" s="189" t="s">
        <v>1</v>
      </c>
      <c r="I1761" s="191"/>
      <c r="L1761" s="188"/>
      <c r="M1761" s="192"/>
      <c r="N1761" s="193"/>
      <c r="O1761" s="193"/>
      <c r="P1761" s="193"/>
      <c r="Q1761" s="193"/>
      <c r="R1761" s="193"/>
      <c r="S1761" s="193"/>
      <c r="T1761" s="194"/>
      <c r="AT1761" s="189" t="s">
        <v>177</v>
      </c>
      <c r="AU1761" s="189" t="s">
        <v>86</v>
      </c>
      <c r="AV1761" s="13" t="s">
        <v>84</v>
      </c>
      <c r="AW1761" s="13" t="s">
        <v>34</v>
      </c>
      <c r="AX1761" s="13" t="s">
        <v>77</v>
      </c>
      <c r="AY1761" s="189" t="s">
        <v>164</v>
      </c>
    </row>
    <row r="1762" spans="2:51" s="13" customFormat="1" x14ac:dyDescent="0.2">
      <c r="B1762" s="188"/>
      <c r="D1762" s="183" t="s">
        <v>177</v>
      </c>
      <c r="E1762" s="189" t="s">
        <v>1</v>
      </c>
      <c r="F1762" s="190" t="s">
        <v>2292</v>
      </c>
      <c r="H1762" s="189" t="s">
        <v>1</v>
      </c>
      <c r="I1762" s="191"/>
      <c r="L1762" s="188"/>
      <c r="M1762" s="192"/>
      <c r="N1762" s="193"/>
      <c r="O1762" s="193"/>
      <c r="P1762" s="193"/>
      <c r="Q1762" s="193"/>
      <c r="R1762" s="193"/>
      <c r="S1762" s="193"/>
      <c r="T1762" s="194"/>
      <c r="AT1762" s="189" t="s">
        <v>177</v>
      </c>
      <c r="AU1762" s="189" t="s">
        <v>86</v>
      </c>
      <c r="AV1762" s="13" t="s">
        <v>84</v>
      </c>
      <c r="AW1762" s="13" t="s">
        <v>34</v>
      </c>
      <c r="AX1762" s="13" t="s">
        <v>77</v>
      </c>
      <c r="AY1762" s="189" t="s">
        <v>164</v>
      </c>
    </row>
    <row r="1763" spans="2:51" s="14" customFormat="1" x14ac:dyDescent="0.2">
      <c r="B1763" s="195"/>
      <c r="D1763" s="183" t="s">
        <v>177</v>
      </c>
      <c r="E1763" s="196" t="s">
        <v>1</v>
      </c>
      <c r="F1763" s="197" t="s">
        <v>2293</v>
      </c>
      <c r="H1763" s="198">
        <v>3.03</v>
      </c>
      <c r="I1763" s="199"/>
      <c r="L1763" s="195"/>
      <c r="M1763" s="200"/>
      <c r="N1763" s="201"/>
      <c r="O1763" s="201"/>
      <c r="P1763" s="201"/>
      <c r="Q1763" s="201"/>
      <c r="R1763" s="201"/>
      <c r="S1763" s="201"/>
      <c r="T1763" s="202"/>
      <c r="AT1763" s="196" t="s">
        <v>177</v>
      </c>
      <c r="AU1763" s="196" t="s">
        <v>86</v>
      </c>
      <c r="AV1763" s="14" t="s">
        <v>86</v>
      </c>
      <c r="AW1763" s="14" t="s">
        <v>34</v>
      </c>
      <c r="AX1763" s="14" t="s">
        <v>77</v>
      </c>
      <c r="AY1763" s="196" t="s">
        <v>164</v>
      </c>
    </row>
    <row r="1764" spans="2:51" s="14" customFormat="1" x14ac:dyDescent="0.2">
      <c r="B1764" s="195"/>
      <c r="D1764" s="183" t="s">
        <v>177</v>
      </c>
      <c r="E1764" s="196" t="s">
        <v>1</v>
      </c>
      <c r="F1764" s="197" t="s">
        <v>2294</v>
      </c>
      <c r="H1764" s="198">
        <v>7.2</v>
      </c>
      <c r="I1764" s="199"/>
      <c r="L1764" s="195"/>
      <c r="M1764" s="200"/>
      <c r="N1764" s="201"/>
      <c r="O1764" s="201"/>
      <c r="P1764" s="201"/>
      <c r="Q1764" s="201"/>
      <c r="R1764" s="201"/>
      <c r="S1764" s="201"/>
      <c r="T1764" s="202"/>
      <c r="AT1764" s="196" t="s">
        <v>177</v>
      </c>
      <c r="AU1764" s="196" t="s">
        <v>86</v>
      </c>
      <c r="AV1764" s="14" t="s">
        <v>86</v>
      </c>
      <c r="AW1764" s="14" t="s">
        <v>34</v>
      </c>
      <c r="AX1764" s="14" t="s">
        <v>77</v>
      </c>
      <c r="AY1764" s="196" t="s">
        <v>164</v>
      </c>
    </row>
    <row r="1765" spans="2:51" s="14" customFormat="1" x14ac:dyDescent="0.2">
      <c r="B1765" s="195"/>
      <c r="D1765" s="183" t="s">
        <v>177</v>
      </c>
      <c r="E1765" s="196" t="s">
        <v>1</v>
      </c>
      <c r="F1765" s="197" t="s">
        <v>2295</v>
      </c>
      <c r="H1765" s="198">
        <v>3.03</v>
      </c>
      <c r="I1765" s="199"/>
      <c r="L1765" s="195"/>
      <c r="M1765" s="200"/>
      <c r="N1765" s="201"/>
      <c r="O1765" s="201"/>
      <c r="P1765" s="201"/>
      <c r="Q1765" s="201"/>
      <c r="R1765" s="201"/>
      <c r="S1765" s="201"/>
      <c r="T1765" s="202"/>
      <c r="AT1765" s="196" t="s">
        <v>177</v>
      </c>
      <c r="AU1765" s="196" t="s">
        <v>86</v>
      </c>
      <c r="AV1765" s="14" t="s">
        <v>86</v>
      </c>
      <c r="AW1765" s="14" t="s">
        <v>34</v>
      </c>
      <c r="AX1765" s="14" t="s">
        <v>77</v>
      </c>
      <c r="AY1765" s="196" t="s">
        <v>164</v>
      </c>
    </row>
    <row r="1766" spans="2:51" s="14" customFormat="1" x14ac:dyDescent="0.2">
      <c r="B1766" s="195"/>
      <c r="D1766" s="183" t="s">
        <v>177</v>
      </c>
      <c r="E1766" s="196" t="s">
        <v>1</v>
      </c>
      <c r="F1766" s="197" t="s">
        <v>2296</v>
      </c>
      <c r="H1766" s="198">
        <v>7.4</v>
      </c>
      <c r="I1766" s="199"/>
      <c r="L1766" s="195"/>
      <c r="M1766" s="200"/>
      <c r="N1766" s="201"/>
      <c r="O1766" s="201"/>
      <c r="P1766" s="201"/>
      <c r="Q1766" s="201"/>
      <c r="R1766" s="201"/>
      <c r="S1766" s="201"/>
      <c r="T1766" s="202"/>
      <c r="AT1766" s="196" t="s">
        <v>177</v>
      </c>
      <c r="AU1766" s="196" t="s">
        <v>86</v>
      </c>
      <c r="AV1766" s="14" t="s">
        <v>86</v>
      </c>
      <c r="AW1766" s="14" t="s">
        <v>34</v>
      </c>
      <c r="AX1766" s="14" t="s">
        <v>77</v>
      </c>
      <c r="AY1766" s="196" t="s">
        <v>164</v>
      </c>
    </row>
    <row r="1767" spans="2:51" s="16" customFormat="1" x14ac:dyDescent="0.2">
      <c r="B1767" s="215"/>
      <c r="D1767" s="183" t="s">
        <v>177</v>
      </c>
      <c r="E1767" s="216" t="s">
        <v>1</v>
      </c>
      <c r="F1767" s="217" t="s">
        <v>235</v>
      </c>
      <c r="H1767" s="218">
        <v>20.66</v>
      </c>
      <c r="I1767" s="219"/>
      <c r="L1767" s="215"/>
      <c r="M1767" s="220"/>
      <c r="N1767" s="221"/>
      <c r="O1767" s="221"/>
      <c r="P1767" s="221"/>
      <c r="Q1767" s="221"/>
      <c r="R1767" s="221"/>
      <c r="S1767" s="221"/>
      <c r="T1767" s="222"/>
      <c r="AT1767" s="216" t="s">
        <v>177</v>
      </c>
      <c r="AU1767" s="216" t="s">
        <v>86</v>
      </c>
      <c r="AV1767" s="16" t="s">
        <v>236</v>
      </c>
      <c r="AW1767" s="16" t="s">
        <v>34</v>
      </c>
      <c r="AX1767" s="16" t="s">
        <v>77</v>
      </c>
      <c r="AY1767" s="216" t="s">
        <v>164</v>
      </c>
    </row>
    <row r="1768" spans="2:51" s="13" customFormat="1" x14ac:dyDescent="0.2">
      <c r="B1768" s="188"/>
      <c r="D1768" s="183" t="s">
        <v>177</v>
      </c>
      <c r="E1768" s="189" t="s">
        <v>1</v>
      </c>
      <c r="F1768" s="190" t="s">
        <v>2297</v>
      </c>
      <c r="H1768" s="189" t="s">
        <v>1</v>
      </c>
      <c r="I1768" s="191"/>
      <c r="L1768" s="188"/>
      <c r="M1768" s="192"/>
      <c r="N1768" s="193"/>
      <c r="O1768" s="193"/>
      <c r="P1768" s="193"/>
      <c r="Q1768" s="193"/>
      <c r="R1768" s="193"/>
      <c r="S1768" s="193"/>
      <c r="T1768" s="194"/>
      <c r="AT1768" s="189" t="s">
        <v>177</v>
      </c>
      <c r="AU1768" s="189" t="s">
        <v>86</v>
      </c>
      <c r="AV1768" s="13" t="s">
        <v>84</v>
      </c>
      <c r="AW1768" s="13" t="s">
        <v>34</v>
      </c>
      <c r="AX1768" s="13" t="s">
        <v>77</v>
      </c>
      <c r="AY1768" s="189" t="s">
        <v>164</v>
      </c>
    </row>
    <row r="1769" spans="2:51" s="14" customFormat="1" x14ac:dyDescent="0.2">
      <c r="B1769" s="195"/>
      <c r="D1769" s="183" t="s">
        <v>177</v>
      </c>
      <c r="E1769" s="196" t="s">
        <v>1</v>
      </c>
      <c r="F1769" s="197" t="s">
        <v>2298</v>
      </c>
      <c r="H1769" s="198">
        <v>32.4</v>
      </c>
      <c r="I1769" s="199"/>
      <c r="L1769" s="195"/>
      <c r="M1769" s="200"/>
      <c r="N1769" s="201"/>
      <c r="O1769" s="201"/>
      <c r="P1769" s="201"/>
      <c r="Q1769" s="201"/>
      <c r="R1769" s="201"/>
      <c r="S1769" s="201"/>
      <c r="T1769" s="202"/>
      <c r="AT1769" s="196" t="s">
        <v>177</v>
      </c>
      <c r="AU1769" s="196" t="s">
        <v>86</v>
      </c>
      <c r="AV1769" s="14" t="s">
        <v>86</v>
      </c>
      <c r="AW1769" s="14" t="s">
        <v>34</v>
      </c>
      <c r="AX1769" s="14" t="s">
        <v>77</v>
      </c>
      <c r="AY1769" s="196" t="s">
        <v>164</v>
      </c>
    </row>
    <row r="1770" spans="2:51" s="14" customFormat="1" x14ac:dyDescent="0.2">
      <c r="B1770" s="195"/>
      <c r="D1770" s="183" t="s">
        <v>177</v>
      </c>
      <c r="E1770" s="196" t="s">
        <v>1</v>
      </c>
      <c r="F1770" s="197" t="s">
        <v>2299</v>
      </c>
      <c r="H1770" s="198">
        <v>43.335000000000001</v>
      </c>
      <c r="I1770" s="199"/>
      <c r="L1770" s="195"/>
      <c r="M1770" s="200"/>
      <c r="N1770" s="201"/>
      <c r="O1770" s="201"/>
      <c r="P1770" s="201"/>
      <c r="Q1770" s="201"/>
      <c r="R1770" s="201"/>
      <c r="S1770" s="201"/>
      <c r="T1770" s="202"/>
      <c r="AT1770" s="196" t="s">
        <v>177</v>
      </c>
      <c r="AU1770" s="196" t="s">
        <v>86</v>
      </c>
      <c r="AV1770" s="14" t="s">
        <v>86</v>
      </c>
      <c r="AW1770" s="14" t="s">
        <v>34</v>
      </c>
      <c r="AX1770" s="14" t="s">
        <v>77</v>
      </c>
      <c r="AY1770" s="196" t="s">
        <v>164</v>
      </c>
    </row>
    <row r="1771" spans="2:51" s="14" customFormat="1" x14ac:dyDescent="0.2">
      <c r="B1771" s="195"/>
      <c r="D1771" s="183" t="s">
        <v>177</v>
      </c>
      <c r="E1771" s="196" t="s">
        <v>1</v>
      </c>
      <c r="F1771" s="197" t="s">
        <v>2300</v>
      </c>
      <c r="H1771" s="198">
        <v>15.5</v>
      </c>
      <c r="I1771" s="199"/>
      <c r="L1771" s="195"/>
      <c r="M1771" s="200"/>
      <c r="N1771" s="201"/>
      <c r="O1771" s="201"/>
      <c r="P1771" s="201"/>
      <c r="Q1771" s="201"/>
      <c r="R1771" s="201"/>
      <c r="S1771" s="201"/>
      <c r="T1771" s="202"/>
      <c r="AT1771" s="196" t="s">
        <v>177</v>
      </c>
      <c r="AU1771" s="196" t="s">
        <v>86</v>
      </c>
      <c r="AV1771" s="14" t="s">
        <v>86</v>
      </c>
      <c r="AW1771" s="14" t="s">
        <v>34</v>
      </c>
      <c r="AX1771" s="14" t="s">
        <v>77</v>
      </c>
      <c r="AY1771" s="196" t="s">
        <v>164</v>
      </c>
    </row>
    <row r="1772" spans="2:51" s="14" customFormat="1" x14ac:dyDescent="0.2">
      <c r="B1772" s="195"/>
      <c r="D1772" s="183" t="s">
        <v>177</v>
      </c>
      <c r="E1772" s="196" t="s">
        <v>1</v>
      </c>
      <c r="F1772" s="197" t="s">
        <v>2301</v>
      </c>
      <c r="H1772" s="198">
        <v>16.350000000000001</v>
      </c>
      <c r="I1772" s="199"/>
      <c r="L1772" s="195"/>
      <c r="M1772" s="200"/>
      <c r="N1772" s="201"/>
      <c r="O1772" s="201"/>
      <c r="P1772" s="201"/>
      <c r="Q1772" s="201"/>
      <c r="R1772" s="201"/>
      <c r="S1772" s="201"/>
      <c r="T1772" s="202"/>
      <c r="AT1772" s="196" t="s">
        <v>177</v>
      </c>
      <c r="AU1772" s="196" t="s">
        <v>86</v>
      </c>
      <c r="AV1772" s="14" t="s">
        <v>86</v>
      </c>
      <c r="AW1772" s="14" t="s">
        <v>34</v>
      </c>
      <c r="AX1772" s="14" t="s">
        <v>77</v>
      </c>
      <c r="AY1772" s="196" t="s">
        <v>164</v>
      </c>
    </row>
    <row r="1773" spans="2:51" s="14" customFormat="1" x14ac:dyDescent="0.2">
      <c r="B1773" s="195"/>
      <c r="D1773" s="183" t="s">
        <v>177</v>
      </c>
      <c r="E1773" s="196" t="s">
        <v>1</v>
      </c>
      <c r="F1773" s="197" t="s">
        <v>2302</v>
      </c>
      <c r="H1773" s="198">
        <v>25.25</v>
      </c>
      <c r="I1773" s="199"/>
      <c r="L1773" s="195"/>
      <c r="M1773" s="200"/>
      <c r="N1773" s="201"/>
      <c r="O1773" s="201"/>
      <c r="P1773" s="201"/>
      <c r="Q1773" s="201"/>
      <c r="R1773" s="201"/>
      <c r="S1773" s="201"/>
      <c r="T1773" s="202"/>
      <c r="AT1773" s="196" t="s">
        <v>177</v>
      </c>
      <c r="AU1773" s="196" t="s">
        <v>86</v>
      </c>
      <c r="AV1773" s="14" t="s">
        <v>86</v>
      </c>
      <c r="AW1773" s="14" t="s">
        <v>34</v>
      </c>
      <c r="AX1773" s="14" t="s">
        <v>77</v>
      </c>
      <c r="AY1773" s="196" t="s">
        <v>164</v>
      </c>
    </row>
    <row r="1774" spans="2:51" s="14" customFormat="1" x14ac:dyDescent="0.2">
      <c r="B1774" s="195"/>
      <c r="D1774" s="183" t="s">
        <v>177</v>
      </c>
      <c r="E1774" s="196" t="s">
        <v>1</v>
      </c>
      <c r="F1774" s="197" t="s">
        <v>2303</v>
      </c>
      <c r="H1774" s="198">
        <v>16.895</v>
      </c>
      <c r="I1774" s="199"/>
      <c r="L1774" s="195"/>
      <c r="M1774" s="200"/>
      <c r="N1774" s="201"/>
      <c r="O1774" s="201"/>
      <c r="P1774" s="201"/>
      <c r="Q1774" s="201"/>
      <c r="R1774" s="201"/>
      <c r="S1774" s="201"/>
      <c r="T1774" s="202"/>
      <c r="AT1774" s="196" t="s">
        <v>177</v>
      </c>
      <c r="AU1774" s="196" t="s">
        <v>86</v>
      </c>
      <c r="AV1774" s="14" t="s">
        <v>86</v>
      </c>
      <c r="AW1774" s="14" t="s">
        <v>34</v>
      </c>
      <c r="AX1774" s="14" t="s">
        <v>77</v>
      </c>
      <c r="AY1774" s="196" t="s">
        <v>164</v>
      </c>
    </row>
    <row r="1775" spans="2:51" s="14" customFormat="1" x14ac:dyDescent="0.2">
      <c r="B1775" s="195"/>
      <c r="D1775" s="183" t="s">
        <v>177</v>
      </c>
      <c r="E1775" s="196" t="s">
        <v>1</v>
      </c>
      <c r="F1775" s="197" t="s">
        <v>2304</v>
      </c>
      <c r="H1775" s="198">
        <v>43.335000000000001</v>
      </c>
      <c r="I1775" s="199"/>
      <c r="L1775" s="195"/>
      <c r="M1775" s="200"/>
      <c r="N1775" s="201"/>
      <c r="O1775" s="201"/>
      <c r="P1775" s="201"/>
      <c r="Q1775" s="201"/>
      <c r="R1775" s="201"/>
      <c r="S1775" s="201"/>
      <c r="T1775" s="202"/>
      <c r="AT1775" s="196" t="s">
        <v>177</v>
      </c>
      <c r="AU1775" s="196" t="s">
        <v>86</v>
      </c>
      <c r="AV1775" s="14" t="s">
        <v>86</v>
      </c>
      <c r="AW1775" s="14" t="s">
        <v>34</v>
      </c>
      <c r="AX1775" s="14" t="s">
        <v>77</v>
      </c>
      <c r="AY1775" s="196" t="s">
        <v>164</v>
      </c>
    </row>
    <row r="1776" spans="2:51" s="16" customFormat="1" x14ac:dyDescent="0.2">
      <c r="B1776" s="215"/>
      <c r="D1776" s="183" t="s">
        <v>177</v>
      </c>
      <c r="E1776" s="216" t="s">
        <v>1</v>
      </c>
      <c r="F1776" s="217" t="s">
        <v>235</v>
      </c>
      <c r="H1776" s="218">
        <v>193.065</v>
      </c>
      <c r="I1776" s="219"/>
      <c r="L1776" s="215"/>
      <c r="M1776" s="220"/>
      <c r="N1776" s="221"/>
      <c r="O1776" s="221"/>
      <c r="P1776" s="221"/>
      <c r="Q1776" s="221"/>
      <c r="R1776" s="221"/>
      <c r="S1776" s="221"/>
      <c r="T1776" s="222"/>
      <c r="AT1776" s="216" t="s">
        <v>177</v>
      </c>
      <c r="AU1776" s="216" t="s">
        <v>86</v>
      </c>
      <c r="AV1776" s="16" t="s">
        <v>236</v>
      </c>
      <c r="AW1776" s="16" t="s">
        <v>34</v>
      </c>
      <c r="AX1776" s="16" t="s">
        <v>77</v>
      </c>
      <c r="AY1776" s="216" t="s">
        <v>164</v>
      </c>
    </row>
    <row r="1777" spans="1:65" s="15" customFormat="1" x14ac:dyDescent="0.2">
      <c r="B1777" s="203"/>
      <c r="D1777" s="183" t="s">
        <v>177</v>
      </c>
      <c r="E1777" s="204" t="s">
        <v>1</v>
      </c>
      <c r="F1777" s="205" t="s">
        <v>184</v>
      </c>
      <c r="H1777" s="206">
        <v>213.72499999999999</v>
      </c>
      <c r="I1777" s="207"/>
      <c r="L1777" s="203"/>
      <c r="M1777" s="208"/>
      <c r="N1777" s="209"/>
      <c r="O1777" s="209"/>
      <c r="P1777" s="209"/>
      <c r="Q1777" s="209"/>
      <c r="R1777" s="209"/>
      <c r="S1777" s="209"/>
      <c r="T1777" s="210"/>
      <c r="AT1777" s="204" t="s">
        <v>177</v>
      </c>
      <c r="AU1777" s="204" t="s">
        <v>86</v>
      </c>
      <c r="AV1777" s="15" t="s">
        <v>172</v>
      </c>
      <c r="AW1777" s="15" t="s">
        <v>34</v>
      </c>
      <c r="AX1777" s="15" t="s">
        <v>84</v>
      </c>
      <c r="AY1777" s="204" t="s">
        <v>164</v>
      </c>
    </row>
    <row r="1778" spans="1:65" s="2" customFormat="1" ht="24" customHeight="1" x14ac:dyDescent="0.2">
      <c r="A1778" s="34"/>
      <c r="B1778" s="168"/>
      <c r="C1778" s="223" t="s">
        <v>921</v>
      </c>
      <c r="D1778" s="224" t="s">
        <v>326</v>
      </c>
      <c r="E1778" s="225" t="s">
        <v>1121</v>
      </c>
      <c r="F1778" s="226" t="s">
        <v>1122</v>
      </c>
      <c r="G1778" s="227" t="s">
        <v>282</v>
      </c>
      <c r="H1778" s="228">
        <v>256.47000000000003</v>
      </c>
      <c r="I1778" s="229"/>
      <c r="J1778" s="230">
        <f>ROUND(I1778*H1778,2)</f>
        <v>0</v>
      </c>
      <c r="K1778" s="226" t="s">
        <v>216</v>
      </c>
      <c r="L1778" s="231"/>
      <c r="M1778" s="232" t="s">
        <v>1</v>
      </c>
      <c r="N1778" s="233" t="s">
        <v>42</v>
      </c>
      <c r="O1778" s="60"/>
      <c r="P1778" s="179">
        <f>O1778*H1778</f>
        <v>0</v>
      </c>
      <c r="Q1778" s="179">
        <v>3.8800000000000002E-3</v>
      </c>
      <c r="R1778" s="179">
        <f>Q1778*H1778</f>
        <v>0.9951036000000002</v>
      </c>
      <c r="S1778" s="179">
        <v>0</v>
      </c>
      <c r="T1778" s="180">
        <f>S1778*H1778</f>
        <v>0</v>
      </c>
      <c r="U1778" s="34"/>
      <c r="V1778" s="34"/>
      <c r="W1778" s="34"/>
      <c r="X1778" s="34"/>
      <c r="Y1778" s="34"/>
      <c r="Z1778" s="34"/>
      <c r="AA1778" s="34"/>
      <c r="AB1778" s="34"/>
      <c r="AC1778" s="34"/>
      <c r="AD1778" s="34"/>
      <c r="AE1778" s="34"/>
      <c r="AR1778" s="181" t="s">
        <v>480</v>
      </c>
      <c r="AT1778" s="181" t="s">
        <v>326</v>
      </c>
      <c r="AU1778" s="181" t="s">
        <v>86</v>
      </c>
      <c r="AY1778" s="18" t="s">
        <v>164</v>
      </c>
      <c r="BE1778" s="182">
        <f>IF(N1778="základní",J1778,0)</f>
        <v>0</v>
      </c>
      <c r="BF1778" s="182">
        <f>IF(N1778="snížená",J1778,0)</f>
        <v>0</v>
      </c>
      <c r="BG1778" s="182">
        <f>IF(N1778="zákl. přenesená",J1778,0)</f>
        <v>0</v>
      </c>
      <c r="BH1778" s="182">
        <f>IF(N1778="sníž. přenesená",J1778,0)</f>
        <v>0</v>
      </c>
      <c r="BI1778" s="182">
        <f>IF(N1778="nulová",J1778,0)</f>
        <v>0</v>
      </c>
      <c r="BJ1778" s="18" t="s">
        <v>84</v>
      </c>
      <c r="BK1778" s="182">
        <f>ROUND(I1778*H1778,2)</f>
        <v>0</v>
      </c>
      <c r="BL1778" s="18" t="s">
        <v>191</v>
      </c>
      <c r="BM1778" s="181" t="s">
        <v>2305</v>
      </c>
    </row>
    <row r="1779" spans="1:65" s="2" customFormat="1" x14ac:dyDescent="0.2">
      <c r="A1779" s="34"/>
      <c r="B1779" s="35"/>
      <c r="C1779" s="34"/>
      <c r="D1779" s="183" t="s">
        <v>174</v>
      </c>
      <c r="E1779" s="34"/>
      <c r="F1779" s="184" t="s">
        <v>1122</v>
      </c>
      <c r="G1779" s="34"/>
      <c r="H1779" s="34"/>
      <c r="I1779" s="103"/>
      <c r="J1779" s="34"/>
      <c r="K1779" s="34"/>
      <c r="L1779" s="35"/>
      <c r="M1779" s="185"/>
      <c r="N1779" s="186"/>
      <c r="O1779" s="60"/>
      <c r="P1779" s="60"/>
      <c r="Q1779" s="60"/>
      <c r="R1779" s="60"/>
      <c r="S1779" s="60"/>
      <c r="T1779" s="61"/>
      <c r="U1779" s="34"/>
      <c r="V1779" s="34"/>
      <c r="W1779" s="34"/>
      <c r="X1779" s="34"/>
      <c r="Y1779" s="34"/>
      <c r="Z1779" s="34"/>
      <c r="AA1779" s="34"/>
      <c r="AB1779" s="34"/>
      <c r="AC1779" s="34"/>
      <c r="AD1779" s="34"/>
      <c r="AE1779" s="34"/>
      <c r="AT1779" s="18" t="s">
        <v>174</v>
      </c>
      <c r="AU1779" s="18" t="s">
        <v>86</v>
      </c>
    </row>
    <row r="1780" spans="1:65" s="13" customFormat="1" x14ac:dyDescent="0.2">
      <c r="B1780" s="188"/>
      <c r="D1780" s="183" t="s">
        <v>177</v>
      </c>
      <c r="E1780" s="189" t="s">
        <v>1</v>
      </c>
      <c r="F1780" s="190" t="s">
        <v>178</v>
      </c>
      <c r="H1780" s="189" t="s">
        <v>1</v>
      </c>
      <c r="I1780" s="191"/>
      <c r="L1780" s="188"/>
      <c r="M1780" s="192"/>
      <c r="N1780" s="193"/>
      <c r="O1780" s="193"/>
      <c r="P1780" s="193"/>
      <c r="Q1780" s="193"/>
      <c r="R1780" s="193"/>
      <c r="S1780" s="193"/>
      <c r="T1780" s="194"/>
      <c r="AT1780" s="189" t="s">
        <v>177</v>
      </c>
      <c r="AU1780" s="189" t="s">
        <v>86</v>
      </c>
      <c r="AV1780" s="13" t="s">
        <v>84</v>
      </c>
      <c r="AW1780" s="13" t="s">
        <v>34</v>
      </c>
      <c r="AX1780" s="13" t="s">
        <v>77</v>
      </c>
      <c r="AY1780" s="189" t="s">
        <v>164</v>
      </c>
    </row>
    <row r="1781" spans="1:65" s="13" customFormat="1" x14ac:dyDescent="0.2">
      <c r="B1781" s="188"/>
      <c r="D1781" s="183" t="s">
        <v>177</v>
      </c>
      <c r="E1781" s="189" t="s">
        <v>1</v>
      </c>
      <c r="F1781" s="190" t="s">
        <v>179</v>
      </c>
      <c r="H1781" s="189" t="s">
        <v>1</v>
      </c>
      <c r="I1781" s="191"/>
      <c r="L1781" s="188"/>
      <c r="M1781" s="192"/>
      <c r="N1781" s="193"/>
      <c r="O1781" s="193"/>
      <c r="P1781" s="193"/>
      <c r="Q1781" s="193"/>
      <c r="R1781" s="193"/>
      <c r="S1781" s="193"/>
      <c r="T1781" s="194"/>
      <c r="AT1781" s="189" t="s">
        <v>177</v>
      </c>
      <c r="AU1781" s="189" t="s">
        <v>86</v>
      </c>
      <c r="AV1781" s="13" t="s">
        <v>84</v>
      </c>
      <c r="AW1781" s="13" t="s">
        <v>34</v>
      </c>
      <c r="AX1781" s="13" t="s">
        <v>77</v>
      </c>
      <c r="AY1781" s="189" t="s">
        <v>164</v>
      </c>
    </row>
    <row r="1782" spans="1:65" s="13" customFormat="1" x14ac:dyDescent="0.2">
      <c r="B1782" s="188"/>
      <c r="D1782" s="183" t="s">
        <v>177</v>
      </c>
      <c r="E1782" s="189" t="s">
        <v>1</v>
      </c>
      <c r="F1782" s="190" t="s">
        <v>96</v>
      </c>
      <c r="H1782" s="189" t="s">
        <v>1</v>
      </c>
      <c r="I1782" s="191"/>
      <c r="L1782" s="188"/>
      <c r="M1782" s="192"/>
      <c r="N1782" s="193"/>
      <c r="O1782" s="193"/>
      <c r="P1782" s="193"/>
      <c r="Q1782" s="193"/>
      <c r="R1782" s="193"/>
      <c r="S1782" s="193"/>
      <c r="T1782" s="194"/>
      <c r="AT1782" s="189" t="s">
        <v>177</v>
      </c>
      <c r="AU1782" s="189" t="s">
        <v>86</v>
      </c>
      <c r="AV1782" s="13" t="s">
        <v>84</v>
      </c>
      <c r="AW1782" s="13" t="s">
        <v>34</v>
      </c>
      <c r="AX1782" s="13" t="s">
        <v>77</v>
      </c>
      <c r="AY1782" s="189" t="s">
        <v>164</v>
      </c>
    </row>
    <row r="1783" spans="1:65" s="13" customFormat="1" x14ac:dyDescent="0.2">
      <c r="B1783" s="188"/>
      <c r="D1783" s="183" t="s">
        <v>177</v>
      </c>
      <c r="E1783" s="189" t="s">
        <v>1</v>
      </c>
      <c r="F1783" s="190" t="s">
        <v>181</v>
      </c>
      <c r="H1783" s="189" t="s">
        <v>1</v>
      </c>
      <c r="I1783" s="191"/>
      <c r="L1783" s="188"/>
      <c r="M1783" s="192"/>
      <c r="N1783" s="193"/>
      <c r="O1783" s="193"/>
      <c r="P1783" s="193"/>
      <c r="Q1783" s="193"/>
      <c r="R1783" s="193"/>
      <c r="S1783" s="193"/>
      <c r="T1783" s="194"/>
      <c r="AT1783" s="189" t="s">
        <v>177</v>
      </c>
      <c r="AU1783" s="189" t="s">
        <v>86</v>
      </c>
      <c r="AV1783" s="13" t="s">
        <v>84</v>
      </c>
      <c r="AW1783" s="13" t="s">
        <v>34</v>
      </c>
      <c r="AX1783" s="13" t="s">
        <v>77</v>
      </c>
      <c r="AY1783" s="189" t="s">
        <v>164</v>
      </c>
    </row>
    <row r="1784" spans="1:65" s="13" customFormat="1" x14ac:dyDescent="0.2">
      <c r="B1784" s="188"/>
      <c r="D1784" s="183" t="s">
        <v>177</v>
      </c>
      <c r="E1784" s="189" t="s">
        <v>1</v>
      </c>
      <c r="F1784" s="190" t="s">
        <v>1809</v>
      </c>
      <c r="H1784" s="189" t="s">
        <v>1</v>
      </c>
      <c r="I1784" s="191"/>
      <c r="L1784" s="188"/>
      <c r="M1784" s="192"/>
      <c r="N1784" s="193"/>
      <c r="O1784" s="193"/>
      <c r="P1784" s="193"/>
      <c r="Q1784" s="193"/>
      <c r="R1784" s="193"/>
      <c r="S1784" s="193"/>
      <c r="T1784" s="194"/>
      <c r="AT1784" s="189" t="s">
        <v>177</v>
      </c>
      <c r="AU1784" s="189" t="s">
        <v>86</v>
      </c>
      <c r="AV1784" s="13" t="s">
        <v>84</v>
      </c>
      <c r="AW1784" s="13" t="s">
        <v>34</v>
      </c>
      <c r="AX1784" s="13" t="s">
        <v>77</v>
      </c>
      <c r="AY1784" s="189" t="s">
        <v>164</v>
      </c>
    </row>
    <row r="1785" spans="1:65" s="13" customFormat="1" x14ac:dyDescent="0.2">
      <c r="B1785" s="188"/>
      <c r="D1785" s="183" t="s">
        <v>177</v>
      </c>
      <c r="E1785" s="189" t="s">
        <v>1</v>
      </c>
      <c r="F1785" s="190" t="s">
        <v>2280</v>
      </c>
      <c r="H1785" s="189" t="s">
        <v>1</v>
      </c>
      <c r="I1785" s="191"/>
      <c r="L1785" s="188"/>
      <c r="M1785" s="192"/>
      <c r="N1785" s="193"/>
      <c r="O1785" s="193"/>
      <c r="P1785" s="193"/>
      <c r="Q1785" s="193"/>
      <c r="R1785" s="193"/>
      <c r="S1785" s="193"/>
      <c r="T1785" s="194"/>
      <c r="AT1785" s="189" t="s">
        <v>177</v>
      </c>
      <c r="AU1785" s="189" t="s">
        <v>86</v>
      </c>
      <c r="AV1785" s="13" t="s">
        <v>84</v>
      </c>
      <c r="AW1785" s="13" t="s">
        <v>34</v>
      </c>
      <c r="AX1785" s="13" t="s">
        <v>77</v>
      </c>
      <c r="AY1785" s="189" t="s">
        <v>164</v>
      </c>
    </row>
    <row r="1786" spans="1:65" s="13" customFormat="1" x14ac:dyDescent="0.2">
      <c r="B1786" s="188"/>
      <c r="D1786" s="183" t="s">
        <v>177</v>
      </c>
      <c r="E1786" s="189" t="s">
        <v>1</v>
      </c>
      <c r="F1786" s="190" t="s">
        <v>2292</v>
      </c>
      <c r="H1786" s="189" t="s">
        <v>1</v>
      </c>
      <c r="I1786" s="191"/>
      <c r="L1786" s="188"/>
      <c r="M1786" s="192"/>
      <c r="N1786" s="193"/>
      <c r="O1786" s="193"/>
      <c r="P1786" s="193"/>
      <c r="Q1786" s="193"/>
      <c r="R1786" s="193"/>
      <c r="S1786" s="193"/>
      <c r="T1786" s="194"/>
      <c r="AT1786" s="189" t="s">
        <v>177</v>
      </c>
      <c r="AU1786" s="189" t="s">
        <v>86</v>
      </c>
      <c r="AV1786" s="13" t="s">
        <v>84</v>
      </c>
      <c r="AW1786" s="13" t="s">
        <v>34</v>
      </c>
      <c r="AX1786" s="13" t="s">
        <v>77</v>
      </c>
      <c r="AY1786" s="189" t="s">
        <v>164</v>
      </c>
    </row>
    <row r="1787" spans="1:65" s="14" customFormat="1" x14ac:dyDescent="0.2">
      <c r="B1787" s="195"/>
      <c r="D1787" s="183" t="s">
        <v>177</v>
      </c>
      <c r="E1787" s="196" t="s">
        <v>1</v>
      </c>
      <c r="F1787" s="197" t="s">
        <v>2293</v>
      </c>
      <c r="H1787" s="198">
        <v>3.03</v>
      </c>
      <c r="I1787" s="199"/>
      <c r="L1787" s="195"/>
      <c r="M1787" s="200"/>
      <c r="N1787" s="201"/>
      <c r="O1787" s="201"/>
      <c r="P1787" s="201"/>
      <c r="Q1787" s="201"/>
      <c r="R1787" s="201"/>
      <c r="S1787" s="201"/>
      <c r="T1787" s="202"/>
      <c r="AT1787" s="196" t="s">
        <v>177</v>
      </c>
      <c r="AU1787" s="196" t="s">
        <v>86</v>
      </c>
      <c r="AV1787" s="14" t="s">
        <v>86</v>
      </c>
      <c r="AW1787" s="14" t="s">
        <v>34</v>
      </c>
      <c r="AX1787" s="14" t="s">
        <v>77</v>
      </c>
      <c r="AY1787" s="196" t="s">
        <v>164</v>
      </c>
    </row>
    <row r="1788" spans="1:65" s="14" customFormat="1" x14ac:dyDescent="0.2">
      <c r="B1788" s="195"/>
      <c r="D1788" s="183" t="s">
        <v>177</v>
      </c>
      <c r="E1788" s="196" t="s">
        <v>1</v>
      </c>
      <c r="F1788" s="197" t="s">
        <v>2294</v>
      </c>
      <c r="H1788" s="198">
        <v>7.2</v>
      </c>
      <c r="I1788" s="199"/>
      <c r="L1788" s="195"/>
      <c r="M1788" s="200"/>
      <c r="N1788" s="201"/>
      <c r="O1788" s="201"/>
      <c r="P1788" s="201"/>
      <c r="Q1788" s="201"/>
      <c r="R1788" s="201"/>
      <c r="S1788" s="201"/>
      <c r="T1788" s="202"/>
      <c r="AT1788" s="196" t="s">
        <v>177</v>
      </c>
      <c r="AU1788" s="196" t="s">
        <v>86</v>
      </c>
      <c r="AV1788" s="14" t="s">
        <v>86</v>
      </c>
      <c r="AW1788" s="14" t="s">
        <v>34</v>
      </c>
      <c r="AX1788" s="14" t="s">
        <v>77</v>
      </c>
      <c r="AY1788" s="196" t="s">
        <v>164</v>
      </c>
    </row>
    <row r="1789" spans="1:65" s="14" customFormat="1" x14ac:dyDescent="0.2">
      <c r="B1789" s="195"/>
      <c r="D1789" s="183" t="s">
        <v>177</v>
      </c>
      <c r="E1789" s="196" t="s">
        <v>1</v>
      </c>
      <c r="F1789" s="197" t="s">
        <v>2295</v>
      </c>
      <c r="H1789" s="198">
        <v>3.03</v>
      </c>
      <c r="I1789" s="199"/>
      <c r="L1789" s="195"/>
      <c r="M1789" s="200"/>
      <c r="N1789" s="201"/>
      <c r="O1789" s="201"/>
      <c r="P1789" s="201"/>
      <c r="Q1789" s="201"/>
      <c r="R1789" s="201"/>
      <c r="S1789" s="201"/>
      <c r="T1789" s="202"/>
      <c r="AT1789" s="196" t="s">
        <v>177</v>
      </c>
      <c r="AU1789" s="196" t="s">
        <v>86</v>
      </c>
      <c r="AV1789" s="14" t="s">
        <v>86</v>
      </c>
      <c r="AW1789" s="14" t="s">
        <v>34</v>
      </c>
      <c r="AX1789" s="14" t="s">
        <v>77</v>
      </c>
      <c r="AY1789" s="196" t="s">
        <v>164</v>
      </c>
    </row>
    <row r="1790" spans="1:65" s="14" customFormat="1" x14ac:dyDescent="0.2">
      <c r="B1790" s="195"/>
      <c r="D1790" s="183" t="s">
        <v>177</v>
      </c>
      <c r="E1790" s="196" t="s">
        <v>1</v>
      </c>
      <c r="F1790" s="197" t="s">
        <v>2296</v>
      </c>
      <c r="H1790" s="198">
        <v>7.4</v>
      </c>
      <c r="I1790" s="199"/>
      <c r="L1790" s="195"/>
      <c r="M1790" s="200"/>
      <c r="N1790" s="201"/>
      <c r="O1790" s="201"/>
      <c r="P1790" s="201"/>
      <c r="Q1790" s="201"/>
      <c r="R1790" s="201"/>
      <c r="S1790" s="201"/>
      <c r="T1790" s="202"/>
      <c r="AT1790" s="196" t="s">
        <v>177</v>
      </c>
      <c r="AU1790" s="196" t="s">
        <v>86</v>
      </c>
      <c r="AV1790" s="14" t="s">
        <v>86</v>
      </c>
      <c r="AW1790" s="14" t="s">
        <v>34</v>
      </c>
      <c r="AX1790" s="14" t="s">
        <v>77</v>
      </c>
      <c r="AY1790" s="196" t="s">
        <v>164</v>
      </c>
    </row>
    <row r="1791" spans="1:65" s="16" customFormat="1" x14ac:dyDescent="0.2">
      <c r="B1791" s="215"/>
      <c r="D1791" s="183" t="s">
        <v>177</v>
      </c>
      <c r="E1791" s="216" t="s">
        <v>1</v>
      </c>
      <c r="F1791" s="217" t="s">
        <v>235</v>
      </c>
      <c r="H1791" s="218">
        <v>20.66</v>
      </c>
      <c r="I1791" s="219"/>
      <c r="L1791" s="215"/>
      <c r="M1791" s="220"/>
      <c r="N1791" s="221"/>
      <c r="O1791" s="221"/>
      <c r="P1791" s="221"/>
      <c r="Q1791" s="221"/>
      <c r="R1791" s="221"/>
      <c r="S1791" s="221"/>
      <c r="T1791" s="222"/>
      <c r="AT1791" s="216" t="s">
        <v>177</v>
      </c>
      <c r="AU1791" s="216" t="s">
        <v>86</v>
      </c>
      <c r="AV1791" s="16" t="s">
        <v>236</v>
      </c>
      <c r="AW1791" s="16" t="s">
        <v>34</v>
      </c>
      <c r="AX1791" s="16" t="s">
        <v>77</v>
      </c>
      <c r="AY1791" s="216" t="s">
        <v>164</v>
      </c>
    </row>
    <row r="1792" spans="1:65" s="13" customFormat="1" x14ac:dyDescent="0.2">
      <c r="B1792" s="188"/>
      <c r="D1792" s="183" t="s">
        <v>177</v>
      </c>
      <c r="E1792" s="189" t="s">
        <v>1</v>
      </c>
      <c r="F1792" s="190" t="s">
        <v>2297</v>
      </c>
      <c r="H1792" s="189" t="s">
        <v>1</v>
      </c>
      <c r="I1792" s="191"/>
      <c r="L1792" s="188"/>
      <c r="M1792" s="192"/>
      <c r="N1792" s="193"/>
      <c r="O1792" s="193"/>
      <c r="P1792" s="193"/>
      <c r="Q1792" s="193"/>
      <c r="R1792" s="193"/>
      <c r="S1792" s="193"/>
      <c r="T1792" s="194"/>
      <c r="AT1792" s="189" t="s">
        <v>177</v>
      </c>
      <c r="AU1792" s="189" t="s">
        <v>86</v>
      </c>
      <c r="AV1792" s="13" t="s">
        <v>84</v>
      </c>
      <c r="AW1792" s="13" t="s">
        <v>34</v>
      </c>
      <c r="AX1792" s="13" t="s">
        <v>77</v>
      </c>
      <c r="AY1792" s="189" t="s">
        <v>164</v>
      </c>
    </row>
    <row r="1793" spans="1:65" s="14" customFormat="1" x14ac:dyDescent="0.2">
      <c r="B1793" s="195"/>
      <c r="D1793" s="183" t="s">
        <v>177</v>
      </c>
      <c r="E1793" s="196" t="s">
        <v>1</v>
      </c>
      <c r="F1793" s="197" t="s">
        <v>2298</v>
      </c>
      <c r="H1793" s="198">
        <v>32.4</v>
      </c>
      <c r="I1793" s="199"/>
      <c r="L1793" s="195"/>
      <c r="M1793" s="200"/>
      <c r="N1793" s="201"/>
      <c r="O1793" s="201"/>
      <c r="P1793" s="201"/>
      <c r="Q1793" s="201"/>
      <c r="R1793" s="201"/>
      <c r="S1793" s="201"/>
      <c r="T1793" s="202"/>
      <c r="AT1793" s="196" t="s">
        <v>177</v>
      </c>
      <c r="AU1793" s="196" t="s">
        <v>86</v>
      </c>
      <c r="AV1793" s="14" t="s">
        <v>86</v>
      </c>
      <c r="AW1793" s="14" t="s">
        <v>34</v>
      </c>
      <c r="AX1793" s="14" t="s">
        <v>77</v>
      </c>
      <c r="AY1793" s="196" t="s">
        <v>164</v>
      </c>
    </row>
    <row r="1794" spans="1:65" s="14" customFormat="1" x14ac:dyDescent="0.2">
      <c r="B1794" s="195"/>
      <c r="D1794" s="183" t="s">
        <v>177</v>
      </c>
      <c r="E1794" s="196" t="s">
        <v>1</v>
      </c>
      <c r="F1794" s="197" t="s">
        <v>2299</v>
      </c>
      <c r="H1794" s="198">
        <v>43.335000000000001</v>
      </c>
      <c r="I1794" s="199"/>
      <c r="L1794" s="195"/>
      <c r="M1794" s="200"/>
      <c r="N1794" s="201"/>
      <c r="O1794" s="201"/>
      <c r="P1794" s="201"/>
      <c r="Q1794" s="201"/>
      <c r="R1794" s="201"/>
      <c r="S1794" s="201"/>
      <c r="T1794" s="202"/>
      <c r="AT1794" s="196" t="s">
        <v>177</v>
      </c>
      <c r="AU1794" s="196" t="s">
        <v>86</v>
      </c>
      <c r="AV1794" s="14" t="s">
        <v>86</v>
      </c>
      <c r="AW1794" s="14" t="s">
        <v>34</v>
      </c>
      <c r="AX1794" s="14" t="s">
        <v>77</v>
      </c>
      <c r="AY1794" s="196" t="s">
        <v>164</v>
      </c>
    </row>
    <row r="1795" spans="1:65" s="14" customFormat="1" x14ac:dyDescent="0.2">
      <c r="B1795" s="195"/>
      <c r="D1795" s="183" t="s">
        <v>177</v>
      </c>
      <c r="E1795" s="196" t="s">
        <v>1</v>
      </c>
      <c r="F1795" s="197" t="s">
        <v>2300</v>
      </c>
      <c r="H1795" s="198">
        <v>15.5</v>
      </c>
      <c r="I1795" s="199"/>
      <c r="L1795" s="195"/>
      <c r="M1795" s="200"/>
      <c r="N1795" s="201"/>
      <c r="O1795" s="201"/>
      <c r="P1795" s="201"/>
      <c r="Q1795" s="201"/>
      <c r="R1795" s="201"/>
      <c r="S1795" s="201"/>
      <c r="T1795" s="202"/>
      <c r="AT1795" s="196" t="s">
        <v>177</v>
      </c>
      <c r="AU1795" s="196" t="s">
        <v>86</v>
      </c>
      <c r="AV1795" s="14" t="s">
        <v>86</v>
      </c>
      <c r="AW1795" s="14" t="s">
        <v>34</v>
      </c>
      <c r="AX1795" s="14" t="s">
        <v>77</v>
      </c>
      <c r="AY1795" s="196" t="s">
        <v>164</v>
      </c>
    </row>
    <row r="1796" spans="1:65" s="14" customFormat="1" x14ac:dyDescent="0.2">
      <c r="B1796" s="195"/>
      <c r="D1796" s="183" t="s">
        <v>177</v>
      </c>
      <c r="E1796" s="196" t="s">
        <v>1</v>
      </c>
      <c r="F1796" s="197" t="s">
        <v>2301</v>
      </c>
      <c r="H1796" s="198">
        <v>16.350000000000001</v>
      </c>
      <c r="I1796" s="199"/>
      <c r="L1796" s="195"/>
      <c r="M1796" s="200"/>
      <c r="N1796" s="201"/>
      <c r="O1796" s="201"/>
      <c r="P1796" s="201"/>
      <c r="Q1796" s="201"/>
      <c r="R1796" s="201"/>
      <c r="S1796" s="201"/>
      <c r="T1796" s="202"/>
      <c r="AT1796" s="196" t="s">
        <v>177</v>
      </c>
      <c r="AU1796" s="196" t="s">
        <v>86</v>
      </c>
      <c r="AV1796" s="14" t="s">
        <v>86</v>
      </c>
      <c r="AW1796" s="14" t="s">
        <v>34</v>
      </c>
      <c r="AX1796" s="14" t="s">
        <v>77</v>
      </c>
      <c r="AY1796" s="196" t="s">
        <v>164</v>
      </c>
    </row>
    <row r="1797" spans="1:65" s="14" customFormat="1" x14ac:dyDescent="0.2">
      <c r="B1797" s="195"/>
      <c r="D1797" s="183" t="s">
        <v>177</v>
      </c>
      <c r="E1797" s="196" t="s">
        <v>1</v>
      </c>
      <c r="F1797" s="197" t="s">
        <v>2302</v>
      </c>
      <c r="H1797" s="198">
        <v>25.25</v>
      </c>
      <c r="I1797" s="199"/>
      <c r="L1797" s="195"/>
      <c r="M1797" s="200"/>
      <c r="N1797" s="201"/>
      <c r="O1797" s="201"/>
      <c r="P1797" s="201"/>
      <c r="Q1797" s="201"/>
      <c r="R1797" s="201"/>
      <c r="S1797" s="201"/>
      <c r="T1797" s="202"/>
      <c r="AT1797" s="196" t="s">
        <v>177</v>
      </c>
      <c r="AU1797" s="196" t="s">
        <v>86</v>
      </c>
      <c r="AV1797" s="14" t="s">
        <v>86</v>
      </c>
      <c r="AW1797" s="14" t="s">
        <v>34</v>
      </c>
      <c r="AX1797" s="14" t="s">
        <v>77</v>
      </c>
      <c r="AY1797" s="196" t="s">
        <v>164</v>
      </c>
    </row>
    <row r="1798" spans="1:65" s="14" customFormat="1" x14ac:dyDescent="0.2">
      <c r="B1798" s="195"/>
      <c r="D1798" s="183" t="s">
        <v>177</v>
      </c>
      <c r="E1798" s="196" t="s">
        <v>1</v>
      </c>
      <c r="F1798" s="197" t="s">
        <v>2303</v>
      </c>
      <c r="H1798" s="198">
        <v>16.895</v>
      </c>
      <c r="I1798" s="199"/>
      <c r="L1798" s="195"/>
      <c r="M1798" s="200"/>
      <c r="N1798" s="201"/>
      <c r="O1798" s="201"/>
      <c r="P1798" s="201"/>
      <c r="Q1798" s="201"/>
      <c r="R1798" s="201"/>
      <c r="S1798" s="201"/>
      <c r="T1798" s="202"/>
      <c r="AT1798" s="196" t="s">
        <v>177</v>
      </c>
      <c r="AU1798" s="196" t="s">
        <v>86</v>
      </c>
      <c r="AV1798" s="14" t="s">
        <v>86</v>
      </c>
      <c r="AW1798" s="14" t="s">
        <v>34</v>
      </c>
      <c r="AX1798" s="14" t="s">
        <v>77</v>
      </c>
      <c r="AY1798" s="196" t="s">
        <v>164</v>
      </c>
    </row>
    <row r="1799" spans="1:65" s="14" customFormat="1" x14ac:dyDescent="0.2">
      <c r="B1799" s="195"/>
      <c r="D1799" s="183" t="s">
        <v>177</v>
      </c>
      <c r="E1799" s="196" t="s">
        <v>1</v>
      </c>
      <c r="F1799" s="197" t="s">
        <v>2304</v>
      </c>
      <c r="H1799" s="198">
        <v>43.335000000000001</v>
      </c>
      <c r="I1799" s="199"/>
      <c r="L1799" s="195"/>
      <c r="M1799" s="200"/>
      <c r="N1799" s="201"/>
      <c r="O1799" s="201"/>
      <c r="P1799" s="201"/>
      <c r="Q1799" s="201"/>
      <c r="R1799" s="201"/>
      <c r="S1799" s="201"/>
      <c r="T1799" s="202"/>
      <c r="AT1799" s="196" t="s">
        <v>177</v>
      </c>
      <c r="AU1799" s="196" t="s">
        <v>86</v>
      </c>
      <c r="AV1799" s="14" t="s">
        <v>86</v>
      </c>
      <c r="AW1799" s="14" t="s">
        <v>34</v>
      </c>
      <c r="AX1799" s="14" t="s">
        <v>77</v>
      </c>
      <c r="AY1799" s="196" t="s">
        <v>164</v>
      </c>
    </row>
    <row r="1800" spans="1:65" s="16" customFormat="1" x14ac:dyDescent="0.2">
      <c r="B1800" s="215"/>
      <c r="D1800" s="183" t="s">
        <v>177</v>
      </c>
      <c r="E1800" s="216" t="s">
        <v>1</v>
      </c>
      <c r="F1800" s="217" t="s">
        <v>235</v>
      </c>
      <c r="H1800" s="218">
        <v>193.065</v>
      </c>
      <c r="I1800" s="219"/>
      <c r="L1800" s="215"/>
      <c r="M1800" s="220"/>
      <c r="N1800" s="221"/>
      <c r="O1800" s="221"/>
      <c r="P1800" s="221"/>
      <c r="Q1800" s="221"/>
      <c r="R1800" s="221"/>
      <c r="S1800" s="221"/>
      <c r="T1800" s="222"/>
      <c r="AT1800" s="216" t="s">
        <v>177</v>
      </c>
      <c r="AU1800" s="216" t="s">
        <v>86</v>
      </c>
      <c r="AV1800" s="16" t="s">
        <v>236</v>
      </c>
      <c r="AW1800" s="16" t="s">
        <v>34</v>
      </c>
      <c r="AX1800" s="16" t="s">
        <v>77</v>
      </c>
      <c r="AY1800" s="216" t="s">
        <v>164</v>
      </c>
    </row>
    <row r="1801" spans="1:65" s="15" customFormat="1" x14ac:dyDescent="0.2">
      <c r="B1801" s="203"/>
      <c r="D1801" s="183" t="s">
        <v>177</v>
      </c>
      <c r="E1801" s="204" t="s">
        <v>1</v>
      </c>
      <c r="F1801" s="205" t="s">
        <v>184</v>
      </c>
      <c r="H1801" s="206">
        <v>213.72499999999999</v>
      </c>
      <c r="I1801" s="207"/>
      <c r="L1801" s="203"/>
      <c r="M1801" s="208"/>
      <c r="N1801" s="209"/>
      <c r="O1801" s="209"/>
      <c r="P1801" s="209"/>
      <c r="Q1801" s="209"/>
      <c r="R1801" s="209"/>
      <c r="S1801" s="209"/>
      <c r="T1801" s="210"/>
      <c r="AT1801" s="204" t="s">
        <v>177</v>
      </c>
      <c r="AU1801" s="204" t="s">
        <v>86</v>
      </c>
      <c r="AV1801" s="15" t="s">
        <v>172</v>
      </c>
      <c r="AW1801" s="15" t="s">
        <v>34</v>
      </c>
      <c r="AX1801" s="15" t="s">
        <v>84</v>
      </c>
      <c r="AY1801" s="204" t="s">
        <v>164</v>
      </c>
    </row>
    <row r="1802" spans="1:65" s="14" customFormat="1" x14ac:dyDescent="0.2">
      <c r="B1802" s="195"/>
      <c r="D1802" s="183" t="s">
        <v>177</v>
      </c>
      <c r="F1802" s="197" t="s">
        <v>2306</v>
      </c>
      <c r="H1802" s="198">
        <v>256.47000000000003</v>
      </c>
      <c r="I1802" s="199"/>
      <c r="L1802" s="195"/>
      <c r="M1802" s="200"/>
      <c r="N1802" s="201"/>
      <c r="O1802" s="201"/>
      <c r="P1802" s="201"/>
      <c r="Q1802" s="201"/>
      <c r="R1802" s="201"/>
      <c r="S1802" s="201"/>
      <c r="T1802" s="202"/>
      <c r="AT1802" s="196" t="s">
        <v>177</v>
      </c>
      <c r="AU1802" s="196" t="s">
        <v>86</v>
      </c>
      <c r="AV1802" s="14" t="s">
        <v>86</v>
      </c>
      <c r="AW1802" s="14" t="s">
        <v>3</v>
      </c>
      <c r="AX1802" s="14" t="s">
        <v>84</v>
      </c>
      <c r="AY1802" s="196" t="s">
        <v>164</v>
      </c>
    </row>
    <row r="1803" spans="1:65" s="2" customFormat="1" ht="16.5" customHeight="1" x14ac:dyDescent="0.2">
      <c r="A1803" s="34"/>
      <c r="B1803" s="168"/>
      <c r="C1803" s="169" t="s">
        <v>929</v>
      </c>
      <c r="D1803" s="214" t="s">
        <v>167</v>
      </c>
      <c r="E1803" s="171" t="s">
        <v>2307</v>
      </c>
      <c r="F1803" s="172" t="s">
        <v>2308</v>
      </c>
      <c r="G1803" s="173" t="s">
        <v>282</v>
      </c>
      <c r="H1803" s="174">
        <v>12.574999999999999</v>
      </c>
      <c r="I1803" s="175"/>
      <c r="J1803" s="176">
        <f>ROUND(I1803*H1803,2)</f>
        <v>0</v>
      </c>
      <c r="K1803" s="172" t="s">
        <v>216</v>
      </c>
      <c r="L1803" s="35"/>
      <c r="M1803" s="177" t="s">
        <v>1</v>
      </c>
      <c r="N1803" s="178" t="s">
        <v>42</v>
      </c>
      <c r="O1803" s="60"/>
      <c r="P1803" s="179">
        <f>O1803*H1803</f>
        <v>0</v>
      </c>
      <c r="Q1803" s="179">
        <v>0</v>
      </c>
      <c r="R1803" s="179">
        <f>Q1803*H1803</f>
        <v>0</v>
      </c>
      <c r="S1803" s="179">
        <v>0</v>
      </c>
      <c r="T1803" s="180">
        <f>S1803*H1803</f>
        <v>0</v>
      </c>
      <c r="U1803" s="34"/>
      <c r="V1803" s="34"/>
      <c r="W1803" s="34"/>
      <c r="X1803" s="34"/>
      <c r="Y1803" s="34"/>
      <c r="Z1803" s="34"/>
      <c r="AA1803" s="34"/>
      <c r="AB1803" s="34"/>
      <c r="AC1803" s="34"/>
      <c r="AD1803" s="34"/>
      <c r="AE1803" s="34"/>
      <c r="AR1803" s="181" t="s">
        <v>191</v>
      </c>
      <c r="AT1803" s="181" t="s">
        <v>167</v>
      </c>
      <c r="AU1803" s="181" t="s">
        <v>86</v>
      </c>
      <c r="AY1803" s="18" t="s">
        <v>164</v>
      </c>
      <c r="BE1803" s="182">
        <f>IF(N1803="základní",J1803,0)</f>
        <v>0</v>
      </c>
      <c r="BF1803" s="182">
        <f>IF(N1803="snížená",J1803,0)</f>
        <v>0</v>
      </c>
      <c r="BG1803" s="182">
        <f>IF(N1803="zákl. přenesená",J1803,0)</f>
        <v>0</v>
      </c>
      <c r="BH1803" s="182">
        <f>IF(N1803="sníž. přenesená",J1803,0)</f>
        <v>0</v>
      </c>
      <c r="BI1803" s="182">
        <f>IF(N1803="nulová",J1803,0)</f>
        <v>0</v>
      </c>
      <c r="BJ1803" s="18" t="s">
        <v>84</v>
      </c>
      <c r="BK1803" s="182">
        <f>ROUND(I1803*H1803,2)</f>
        <v>0</v>
      </c>
      <c r="BL1803" s="18" t="s">
        <v>191</v>
      </c>
      <c r="BM1803" s="181" t="s">
        <v>2309</v>
      </c>
    </row>
    <row r="1804" spans="1:65" s="2" customFormat="1" x14ac:dyDescent="0.2">
      <c r="A1804" s="34"/>
      <c r="B1804" s="35"/>
      <c r="C1804" s="34"/>
      <c r="D1804" s="183" t="s">
        <v>174</v>
      </c>
      <c r="E1804" s="34"/>
      <c r="F1804" s="184" t="s">
        <v>2310</v>
      </c>
      <c r="G1804" s="34"/>
      <c r="H1804" s="34"/>
      <c r="I1804" s="103"/>
      <c r="J1804" s="34"/>
      <c r="K1804" s="34"/>
      <c r="L1804" s="35"/>
      <c r="M1804" s="185"/>
      <c r="N1804" s="186"/>
      <c r="O1804" s="60"/>
      <c r="P1804" s="60"/>
      <c r="Q1804" s="60"/>
      <c r="R1804" s="60"/>
      <c r="S1804" s="60"/>
      <c r="T1804" s="61"/>
      <c r="U1804" s="34"/>
      <c r="V1804" s="34"/>
      <c r="W1804" s="34"/>
      <c r="X1804" s="34"/>
      <c r="Y1804" s="34"/>
      <c r="Z1804" s="34"/>
      <c r="AA1804" s="34"/>
      <c r="AB1804" s="34"/>
      <c r="AC1804" s="34"/>
      <c r="AD1804" s="34"/>
      <c r="AE1804" s="34"/>
      <c r="AT1804" s="18" t="s">
        <v>174</v>
      </c>
      <c r="AU1804" s="18" t="s">
        <v>86</v>
      </c>
    </row>
    <row r="1805" spans="1:65" s="2" customFormat="1" ht="39" x14ac:dyDescent="0.2">
      <c r="A1805" s="34"/>
      <c r="B1805" s="35"/>
      <c r="C1805" s="34"/>
      <c r="D1805" s="183" t="s">
        <v>175</v>
      </c>
      <c r="E1805" s="34"/>
      <c r="F1805" s="187" t="s">
        <v>2311</v>
      </c>
      <c r="G1805" s="34"/>
      <c r="H1805" s="34"/>
      <c r="I1805" s="103"/>
      <c r="J1805" s="34"/>
      <c r="K1805" s="34"/>
      <c r="L1805" s="35"/>
      <c r="M1805" s="185"/>
      <c r="N1805" s="186"/>
      <c r="O1805" s="60"/>
      <c r="P1805" s="60"/>
      <c r="Q1805" s="60"/>
      <c r="R1805" s="60"/>
      <c r="S1805" s="60"/>
      <c r="T1805" s="61"/>
      <c r="U1805" s="34"/>
      <c r="V1805" s="34"/>
      <c r="W1805" s="34"/>
      <c r="X1805" s="34"/>
      <c r="Y1805" s="34"/>
      <c r="Z1805" s="34"/>
      <c r="AA1805" s="34"/>
      <c r="AB1805" s="34"/>
      <c r="AC1805" s="34"/>
      <c r="AD1805" s="34"/>
      <c r="AE1805" s="34"/>
      <c r="AT1805" s="18" t="s">
        <v>175</v>
      </c>
      <c r="AU1805" s="18" t="s">
        <v>86</v>
      </c>
    </row>
    <row r="1806" spans="1:65" s="13" customFormat="1" x14ac:dyDescent="0.2">
      <c r="B1806" s="188"/>
      <c r="D1806" s="183" t="s">
        <v>177</v>
      </c>
      <c r="E1806" s="189" t="s">
        <v>1</v>
      </c>
      <c r="F1806" s="190" t="s">
        <v>178</v>
      </c>
      <c r="H1806" s="189" t="s">
        <v>1</v>
      </c>
      <c r="I1806" s="191"/>
      <c r="L1806" s="188"/>
      <c r="M1806" s="192"/>
      <c r="N1806" s="193"/>
      <c r="O1806" s="193"/>
      <c r="P1806" s="193"/>
      <c r="Q1806" s="193"/>
      <c r="R1806" s="193"/>
      <c r="S1806" s="193"/>
      <c r="T1806" s="194"/>
      <c r="AT1806" s="189" t="s">
        <v>177</v>
      </c>
      <c r="AU1806" s="189" t="s">
        <v>86</v>
      </c>
      <c r="AV1806" s="13" t="s">
        <v>84</v>
      </c>
      <c r="AW1806" s="13" t="s">
        <v>34</v>
      </c>
      <c r="AX1806" s="13" t="s">
        <v>77</v>
      </c>
      <c r="AY1806" s="189" t="s">
        <v>164</v>
      </c>
    </row>
    <row r="1807" spans="1:65" s="13" customFormat="1" x14ac:dyDescent="0.2">
      <c r="B1807" s="188"/>
      <c r="D1807" s="183" t="s">
        <v>177</v>
      </c>
      <c r="E1807" s="189" t="s">
        <v>1</v>
      </c>
      <c r="F1807" s="190" t="s">
        <v>179</v>
      </c>
      <c r="H1807" s="189" t="s">
        <v>1</v>
      </c>
      <c r="I1807" s="191"/>
      <c r="L1807" s="188"/>
      <c r="M1807" s="192"/>
      <c r="N1807" s="193"/>
      <c r="O1807" s="193"/>
      <c r="P1807" s="193"/>
      <c r="Q1807" s="193"/>
      <c r="R1807" s="193"/>
      <c r="S1807" s="193"/>
      <c r="T1807" s="194"/>
      <c r="AT1807" s="189" t="s">
        <v>177</v>
      </c>
      <c r="AU1807" s="189" t="s">
        <v>86</v>
      </c>
      <c r="AV1807" s="13" t="s">
        <v>84</v>
      </c>
      <c r="AW1807" s="13" t="s">
        <v>34</v>
      </c>
      <c r="AX1807" s="13" t="s">
        <v>77</v>
      </c>
      <c r="AY1807" s="189" t="s">
        <v>164</v>
      </c>
    </row>
    <row r="1808" spans="1:65" s="13" customFormat="1" x14ac:dyDescent="0.2">
      <c r="B1808" s="188"/>
      <c r="D1808" s="183" t="s">
        <v>177</v>
      </c>
      <c r="E1808" s="189" t="s">
        <v>1</v>
      </c>
      <c r="F1808" s="190" t="s">
        <v>96</v>
      </c>
      <c r="H1808" s="189" t="s">
        <v>1</v>
      </c>
      <c r="I1808" s="191"/>
      <c r="L1808" s="188"/>
      <c r="M1808" s="192"/>
      <c r="N1808" s="193"/>
      <c r="O1808" s="193"/>
      <c r="P1808" s="193"/>
      <c r="Q1808" s="193"/>
      <c r="R1808" s="193"/>
      <c r="S1808" s="193"/>
      <c r="T1808" s="194"/>
      <c r="AT1808" s="189" t="s">
        <v>177</v>
      </c>
      <c r="AU1808" s="189" t="s">
        <v>86</v>
      </c>
      <c r="AV1808" s="13" t="s">
        <v>84</v>
      </c>
      <c r="AW1808" s="13" t="s">
        <v>34</v>
      </c>
      <c r="AX1808" s="13" t="s">
        <v>77</v>
      </c>
      <c r="AY1808" s="189" t="s">
        <v>164</v>
      </c>
    </row>
    <row r="1809" spans="1:65" s="13" customFormat="1" x14ac:dyDescent="0.2">
      <c r="B1809" s="188"/>
      <c r="D1809" s="183" t="s">
        <v>177</v>
      </c>
      <c r="E1809" s="189" t="s">
        <v>1</v>
      </c>
      <c r="F1809" s="190" t="s">
        <v>181</v>
      </c>
      <c r="H1809" s="189" t="s">
        <v>1</v>
      </c>
      <c r="I1809" s="191"/>
      <c r="L1809" s="188"/>
      <c r="M1809" s="192"/>
      <c r="N1809" s="193"/>
      <c r="O1809" s="193"/>
      <c r="P1809" s="193"/>
      <c r="Q1809" s="193"/>
      <c r="R1809" s="193"/>
      <c r="S1809" s="193"/>
      <c r="T1809" s="194"/>
      <c r="AT1809" s="189" t="s">
        <v>177</v>
      </c>
      <c r="AU1809" s="189" t="s">
        <v>86</v>
      </c>
      <c r="AV1809" s="13" t="s">
        <v>84</v>
      </c>
      <c r="AW1809" s="13" t="s">
        <v>34</v>
      </c>
      <c r="AX1809" s="13" t="s">
        <v>77</v>
      </c>
      <c r="AY1809" s="189" t="s">
        <v>164</v>
      </c>
    </row>
    <row r="1810" spans="1:65" s="13" customFormat="1" x14ac:dyDescent="0.2">
      <c r="B1810" s="188"/>
      <c r="D1810" s="183" t="s">
        <v>177</v>
      </c>
      <c r="E1810" s="189" t="s">
        <v>1</v>
      </c>
      <c r="F1810" s="190" t="s">
        <v>1809</v>
      </c>
      <c r="H1810" s="189" t="s">
        <v>1</v>
      </c>
      <c r="I1810" s="191"/>
      <c r="L1810" s="188"/>
      <c r="M1810" s="192"/>
      <c r="N1810" s="193"/>
      <c r="O1810" s="193"/>
      <c r="P1810" s="193"/>
      <c r="Q1810" s="193"/>
      <c r="R1810" s="193"/>
      <c r="S1810" s="193"/>
      <c r="T1810" s="194"/>
      <c r="AT1810" s="189" t="s">
        <v>177</v>
      </c>
      <c r="AU1810" s="189" t="s">
        <v>86</v>
      </c>
      <c r="AV1810" s="13" t="s">
        <v>84</v>
      </c>
      <c r="AW1810" s="13" t="s">
        <v>34</v>
      </c>
      <c r="AX1810" s="13" t="s">
        <v>77</v>
      </c>
      <c r="AY1810" s="189" t="s">
        <v>164</v>
      </c>
    </row>
    <row r="1811" spans="1:65" s="13" customFormat="1" x14ac:dyDescent="0.2">
      <c r="B1811" s="188"/>
      <c r="D1811" s="183" t="s">
        <v>177</v>
      </c>
      <c r="E1811" s="189" t="s">
        <v>1</v>
      </c>
      <c r="F1811" s="190" t="s">
        <v>2312</v>
      </c>
      <c r="H1811" s="189" t="s">
        <v>1</v>
      </c>
      <c r="I1811" s="191"/>
      <c r="L1811" s="188"/>
      <c r="M1811" s="192"/>
      <c r="N1811" s="193"/>
      <c r="O1811" s="193"/>
      <c r="P1811" s="193"/>
      <c r="Q1811" s="193"/>
      <c r="R1811" s="193"/>
      <c r="S1811" s="193"/>
      <c r="T1811" s="194"/>
      <c r="AT1811" s="189" t="s">
        <v>177</v>
      </c>
      <c r="AU1811" s="189" t="s">
        <v>86</v>
      </c>
      <c r="AV1811" s="13" t="s">
        <v>84</v>
      </c>
      <c r="AW1811" s="13" t="s">
        <v>34</v>
      </c>
      <c r="AX1811" s="13" t="s">
        <v>77</v>
      </c>
      <c r="AY1811" s="189" t="s">
        <v>164</v>
      </c>
    </row>
    <row r="1812" spans="1:65" s="13" customFormat="1" x14ac:dyDescent="0.2">
      <c r="B1812" s="188"/>
      <c r="D1812" s="183" t="s">
        <v>177</v>
      </c>
      <c r="E1812" s="189" t="s">
        <v>1</v>
      </c>
      <c r="F1812" s="190" t="s">
        <v>2313</v>
      </c>
      <c r="H1812" s="189" t="s">
        <v>1</v>
      </c>
      <c r="I1812" s="191"/>
      <c r="L1812" s="188"/>
      <c r="M1812" s="192"/>
      <c r="N1812" s="193"/>
      <c r="O1812" s="193"/>
      <c r="P1812" s="193"/>
      <c r="Q1812" s="193"/>
      <c r="R1812" s="193"/>
      <c r="S1812" s="193"/>
      <c r="T1812" s="194"/>
      <c r="AT1812" s="189" t="s">
        <v>177</v>
      </c>
      <c r="AU1812" s="189" t="s">
        <v>86</v>
      </c>
      <c r="AV1812" s="13" t="s">
        <v>84</v>
      </c>
      <c r="AW1812" s="13" t="s">
        <v>34</v>
      </c>
      <c r="AX1812" s="13" t="s">
        <v>77</v>
      </c>
      <c r="AY1812" s="189" t="s">
        <v>164</v>
      </c>
    </row>
    <row r="1813" spans="1:65" s="14" customFormat="1" x14ac:dyDescent="0.2">
      <c r="B1813" s="195"/>
      <c r="D1813" s="183" t="s">
        <v>177</v>
      </c>
      <c r="E1813" s="196" t="s">
        <v>1</v>
      </c>
      <c r="F1813" s="197" t="s">
        <v>2314</v>
      </c>
      <c r="H1813" s="198">
        <v>6.2</v>
      </c>
      <c r="I1813" s="199"/>
      <c r="L1813" s="195"/>
      <c r="M1813" s="200"/>
      <c r="N1813" s="201"/>
      <c r="O1813" s="201"/>
      <c r="P1813" s="201"/>
      <c r="Q1813" s="201"/>
      <c r="R1813" s="201"/>
      <c r="S1813" s="201"/>
      <c r="T1813" s="202"/>
      <c r="AT1813" s="196" t="s">
        <v>177</v>
      </c>
      <c r="AU1813" s="196" t="s">
        <v>86</v>
      </c>
      <c r="AV1813" s="14" t="s">
        <v>86</v>
      </c>
      <c r="AW1813" s="14" t="s">
        <v>34</v>
      </c>
      <c r="AX1813" s="14" t="s">
        <v>77</v>
      </c>
      <c r="AY1813" s="196" t="s">
        <v>164</v>
      </c>
    </row>
    <row r="1814" spans="1:65" s="14" customFormat="1" x14ac:dyDescent="0.2">
      <c r="B1814" s="195"/>
      <c r="D1814" s="183" t="s">
        <v>177</v>
      </c>
      <c r="E1814" s="196" t="s">
        <v>1</v>
      </c>
      <c r="F1814" s="197" t="s">
        <v>2315</v>
      </c>
      <c r="H1814" s="198">
        <v>1.675</v>
      </c>
      <c r="I1814" s="199"/>
      <c r="L1814" s="195"/>
      <c r="M1814" s="200"/>
      <c r="N1814" s="201"/>
      <c r="O1814" s="201"/>
      <c r="P1814" s="201"/>
      <c r="Q1814" s="201"/>
      <c r="R1814" s="201"/>
      <c r="S1814" s="201"/>
      <c r="T1814" s="202"/>
      <c r="AT1814" s="196" t="s">
        <v>177</v>
      </c>
      <c r="AU1814" s="196" t="s">
        <v>86</v>
      </c>
      <c r="AV1814" s="14" t="s">
        <v>86</v>
      </c>
      <c r="AW1814" s="14" t="s">
        <v>34</v>
      </c>
      <c r="AX1814" s="14" t="s">
        <v>77</v>
      </c>
      <c r="AY1814" s="196" t="s">
        <v>164</v>
      </c>
    </row>
    <row r="1815" spans="1:65" s="14" customFormat="1" x14ac:dyDescent="0.2">
      <c r="B1815" s="195"/>
      <c r="D1815" s="183" t="s">
        <v>177</v>
      </c>
      <c r="E1815" s="196" t="s">
        <v>1</v>
      </c>
      <c r="F1815" s="197" t="s">
        <v>2316</v>
      </c>
      <c r="H1815" s="198">
        <v>4.4000000000000004</v>
      </c>
      <c r="I1815" s="199"/>
      <c r="L1815" s="195"/>
      <c r="M1815" s="200"/>
      <c r="N1815" s="201"/>
      <c r="O1815" s="201"/>
      <c r="P1815" s="201"/>
      <c r="Q1815" s="201"/>
      <c r="R1815" s="201"/>
      <c r="S1815" s="201"/>
      <c r="T1815" s="202"/>
      <c r="AT1815" s="196" t="s">
        <v>177</v>
      </c>
      <c r="AU1815" s="196" t="s">
        <v>86</v>
      </c>
      <c r="AV1815" s="14" t="s">
        <v>86</v>
      </c>
      <c r="AW1815" s="14" t="s">
        <v>34</v>
      </c>
      <c r="AX1815" s="14" t="s">
        <v>77</v>
      </c>
      <c r="AY1815" s="196" t="s">
        <v>164</v>
      </c>
    </row>
    <row r="1816" spans="1:65" s="14" customFormat="1" x14ac:dyDescent="0.2">
      <c r="B1816" s="195"/>
      <c r="D1816" s="183" t="s">
        <v>177</v>
      </c>
      <c r="E1816" s="196" t="s">
        <v>1</v>
      </c>
      <c r="F1816" s="197" t="s">
        <v>2317</v>
      </c>
      <c r="H1816" s="198">
        <v>0.3</v>
      </c>
      <c r="I1816" s="199"/>
      <c r="L1816" s="195"/>
      <c r="M1816" s="200"/>
      <c r="N1816" s="201"/>
      <c r="O1816" s="201"/>
      <c r="P1816" s="201"/>
      <c r="Q1816" s="201"/>
      <c r="R1816" s="201"/>
      <c r="S1816" s="201"/>
      <c r="T1816" s="202"/>
      <c r="AT1816" s="196" t="s">
        <v>177</v>
      </c>
      <c r="AU1816" s="196" t="s">
        <v>86</v>
      </c>
      <c r="AV1816" s="14" t="s">
        <v>86</v>
      </c>
      <c r="AW1816" s="14" t="s">
        <v>34</v>
      </c>
      <c r="AX1816" s="14" t="s">
        <v>77</v>
      </c>
      <c r="AY1816" s="196" t="s">
        <v>164</v>
      </c>
    </row>
    <row r="1817" spans="1:65" s="15" customFormat="1" x14ac:dyDescent="0.2">
      <c r="B1817" s="203"/>
      <c r="D1817" s="183" t="s">
        <v>177</v>
      </c>
      <c r="E1817" s="204" t="s">
        <v>1</v>
      </c>
      <c r="F1817" s="205" t="s">
        <v>184</v>
      </c>
      <c r="H1817" s="206">
        <v>12.574999999999999</v>
      </c>
      <c r="I1817" s="207"/>
      <c r="L1817" s="203"/>
      <c r="M1817" s="208"/>
      <c r="N1817" s="209"/>
      <c r="O1817" s="209"/>
      <c r="P1817" s="209"/>
      <c r="Q1817" s="209"/>
      <c r="R1817" s="209"/>
      <c r="S1817" s="209"/>
      <c r="T1817" s="210"/>
      <c r="AT1817" s="204" t="s">
        <v>177</v>
      </c>
      <c r="AU1817" s="204" t="s">
        <v>86</v>
      </c>
      <c r="AV1817" s="15" t="s">
        <v>172</v>
      </c>
      <c r="AW1817" s="15" t="s">
        <v>34</v>
      </c>
      <c r="AX1817" s="15" t="s">
        <v>84</v>
      </c>
      <c r="AY1817" s="204" t="s">
        <v>164</v>
      </c>
    </row>
    <row r="1818" spans="1:65" s="2" customFormat="1" ht="16.5" customHeight="1" x14ac:dyDescent="0.2">
      <c r="A1818" s="34"/>
      <c r="B1818" s="168"/>
      <c r="C1818" s="223" t="s">
        <v>935</v>
      </c>
      <c r="D1818" s="224" t="s">
        <v>326</v>
      </c>
      <c r="E1818" s="225" t="s">
        <v>2318</v>
      </c>
      <c r="F1818" s="226" t="s">
        <v>2319</v>
      </c>
      <c r="G1818" s="227" t="s">
        <v>282</v>
      </c>
      <c r="H1818" s="228">
        <v>15.09</v>
      </c>
      <c r="I1818" s="229"/>
      <c r="J1818" s="230">
        <f>ROUND(I1818*H1818,2)</f>
        <v>0</v>
      </c>
      <c r="K1818" s="226" t="s">
        <v>216</v>
      </c>
      <c r="L1818" s="231"/>
      <c r="M1818" s="232" t="s">
        <v>1</v>
      </c>
      <c r="N1818" s="233" t="s">
        <v>42</v>
      </c>
      <c r="O1818" s="60"/>
      <c r="P1818" s="179">
        <f>O1818*H1818</f>
        <v>0</v>
      </c>
      <c r="Q1818" s="179">
        <v>1E-3</v>
      </c>
      <c r="R1818" s="179">
        <f>Q1818*H1818</f>
        <v>1.5090000000000001E-2</v>
      </c>
      <c r="S1818" s="179">
        <v>0</v>
      </c>
      <c r="T1818" s="180">
        <f>S1818*H1818</f>
        <v>0</v>
      </c>
      <c r="U1818" s="34"/>
      <c r="V1818" s="34"/>
      <c r="W1818" s="34"/>
      <c r="X1818" s="34"/>
      <c r="Y1818" s="34"/>
      <c r="Z1818" s="34"/>
      <c r="AA1818" s="34"/>
      <c r="AB1818" s="34"/>
      <c r="AC1818" s="34"/>
      <c r="AD1818" s="34"/>
      <c r="AE1818" s="34"/>
      <c r="AR1818" s="181" t="s">
        <v>480</v>
      </c>
      <c r="AT1818" s="181" t="s">
        <v>326</v>
      </c>
      <c r="AU1818" s="181" t="s">
        <v>86</v>
      </c>
      <c r="AY1818" s="18" t="s">
        <v>164</v>
      </c>
      <c r="BE1818" s="182">
        <f>IF(N1818="základní",J1818,0)</f>
        <v>0</v>
      </c>
      <c r="BF1818" s="182">
        <f>IF(N1818="snížená",J1818,0)</f>
        <v>0</v>
      </c>
      <c r="BG1818" s="182">
        <f>IF(N1818="zákl. přenesená",J1818,0)</f>
        <v>0</v>
      </c>
      <c r="BH1818" s="182">
        <f>IF(N1818="sníž. přenesená",J1818,0)</f>
        <v>0</v>
      </c>
      <c r="BI1818" s="182">
        <f>IF(N1818="nulová",J1818,0)</f>
        <v>0</v>
      </c>
      <c r="BJ1818" s="18" t="s">
        <v>84</v>
      </c>
      <c r="BK1818" s="182">
        <f>ROUND(I1818*H1818,2)</f>
        <v>0</v>
      </c>
      <c r="BL1818" s="18" t="s">
        <v>191</v>
      </c>
      <c r="BM1818" s="181" t="s">
        <v>2320</v>
      </c>
    </row>
    <row r="1819" spans="1:65" s="2" customFormat="1" x14ac:dyDescent="0.2">
      <c r="A1819" s="34"/>
      <c r="B1819" s="35"/>
      <c r="C1819" s="34"/>
      <c r="D1819" s="183" t="s">
        <v>174</v>
      </c>
      <c r="E1819" s="34"/>
      <c r="F1819" s="184" t="s">
        <v>2319</v>
      </c>
      <c r="G1819" s="34"/>
      <c r="H1819" s="34"/>
      <c r="I1819" s="103"/>
      <c r="J1819" s="34"/>
      <c r="K1819" s="34"/>
      <c r="L1819" s="35"/>
      <c r="M1819" s="185"/>
      <c r="N1819" s="186"/>
      <c r="O1819" s="60"/>
      <c r="P1819" s="60"/>
      <c r="Q1819" s="60"/>
      <c r="R1819" s="60"/>
      <c r="S1819" s="60"/>
      <c r="T1819" s="61"/>
      <c r="U1819" s="34"/>
      <c r="V1819" s="34"/>
      <c r="W1819" s="34"/>
      <c r="X1819" s="34"/>
      <c r="Y1819" s="34"/>
      <c r="Z1819" s="34"/>
      <c r="AA1819" s="34"/>
      <c r="AB1819" s="34"/>
      <c r="AC1819" s="34"/>
      <c r="AD1819" s="34"/>
      <c r="AE1819" s="34"/>
      <c r="AT1819" s="18" t="s">
        <v>174</v>
      </c>
      <c r="AU1819" s="18" t="s">
        <v>86</v>
      </c>
    </row>
    <row r="1820" spans="1:65" s="13" customFormat="1" x14ac:dyDescent="0.2">
      <c r="B1820" s="188"/>
      <c r="D1820" s="183" t="s">
        <v>177</v>
      </c>
      <c r="E1820" s="189" t="s">
        <v>1</v>
      </c>
      <c r="F1820" s="190" t="s">
        <v>178</v>
      </c>
      <c r="H1820" s="189" t="s">
        <v>1</v>
      </c>
      <c r="I1820" s="191"/>
      <c r="L1820" s="188"/>
      <c r="M1820" s="192"/>
      <c r="N1820" s="193"/>
      <c r="O1820" s="193"/>
      <c r="P1820" s="193"/>
      <c r="Q1820" s="193"/>
      <c r="R1820" s="193"/>
      <c r="S1820" s="193"/>
      <c r="T1820" s="194"/>
      <c r="AT1820" s="189" t="s">
        <v>177</v>
      </c>
      <c r="AU1820" s="189" t="s">
        <v>86</v>
      </c>
      <c r="AV1820" s="13" t="s">
        <v>84</v>
      </c>
      <c r="AW1820" s="13" t="s">
        <v>34</v>
      </c>
      <c r="AX1820" s="13" t="s">
        <v>77</v>
      </c>
      <c r="AY1820" s="189" t="s">
        <v>164</v>
      </c>
    </row>
    <row r="1821" spans="1:65" s="13" customFormat="1" x14ac:dyDescent="0.2">
      <c r="B1821" s="188"/>
      <c r="D1821" s="183" t="s">
        <v>177</v>
      </c>
      <c r="E1821" s="189" t="s">
        <v>1</v>
      </c>
      <c r="F1821" s="190" t="s">
        <v>179</v>
      </c>
      <c r="H1821" s="189" t="s">
        <v>1</v>
      </c>
      <c r="I1821" s="191"/>
      <c r="L1821" s="188"/>
      <c r="M1821" s="192"/>
      <c r="N1821" s="193"/>
      <c r="O1821" s="193"/>
      <c r="P1821" s="193"/>
      <c r="Q1821" s="193"/>
      <c r="R1821" s="193"/>
      <c r="S1821" s="193"/>
      <c r="T1821" s="194"/>
      <c r="AT1821" s="189" t="s">
        <v>177</v>
      </c>
      <c r="AU1821" s="189" t="s">
        <v>86</v>
      </c>
      <c r="AV1821" s="13" t="s">
        <v>84</v>
      </c>
      <c r="AW1821" s="13" t="s">
        <v>34</v>
      </c>
      <c r="AX1821" s="13" t="s">
        <v>77</v>
      </c>
      <c r="AY1821" s="189" t="s">
        <v>164</v>
      </c>
    </row>
    <row r="1822" spans="1:65" s="13" customFormat="1" x14ac:dyDescent="0.2">
      <c r="B1822" s="188"/>
      <c r="D1822" s="183" t="s">
        <v>177</v>
      </c>
      <c r="E1822" s="189" t="s">
        <v>1</v>
      </c>
      <c r="F1822" s="190" t="s">
        <v>96</v>
      </c>
      <c r="H1822" s="189" t="s">
        <v>1</v>
      </c>
      <c r="I1822" s="191"/>
      <c r="L1822" s="188"/>
      <c r="M1822" s="192"/>
      <c r="N1822" s="193"/>
      <c r="O1822" s="193"/>
      <c r="P1822" s="193"/>
      <c r="Q1822" s="193"/>
      <c r="R1822" s="193"/>
      <c r="S1822" s="193"/>
      <c r="T1822" s="194"/>
      <c r="AT1822" s="189" t="s">
        <v>177</v>
      </c>
      <c r="AU1822" s="189" t="s">
        <v>86</v>
      </c>
      <c r="AV1822" s="13" t="s">
        <v>84</v>
      </c>
      <c r="AW1822" s="13" t="s">
        <v>34</v>
      </c>
      <c r="AX1822" s="13" t="s">
        <v>77</v>
      </c>
      <c r="AY1822" s="189" t="s">
        <v>164</v>
      </c>
    </row>
    <row r="1823" spans="1:65" s="13" customFormat="1" x14ac:dyDescent="0.2">
      <c r="B1823" s="188"/>
      <c r="D1823" s="183" t="s">
        <v>177</v>
      </c>
      <c r="E1823" s="189" t="s">
        <v>1</v>
      </c>
      <c r="F1823" s="190" t="s">
        <v>181</v>
      </c>
      <c r="H1823" s="189" t="s">
        <v>1</v>
      </c>
      <c r="I1823" s="191"/>
      <c r="L1823" s="188"/>
      <c r="M1823" s="192"/>
      <c r="N1823" s="193"/>
      <c r="O1823" s="193"/>
      <c r="P1823" s="193"/>
      <c r="Q1823" s="193"/>
      <c r="R1823" s="193"/>
      <c r="S1823" s="193"/>
      <c r="T1823" s="194"/>
      <c r="AT1823" s="189" t="s">
        <v>177</v>
      </c>
      <c r="AU1823" s="189" t="s">
        <v>86</v>
      </c>
      <c r="AV1823" s="13" t="s">
        <v>84</v>
      </c>
      <c r="AW1823" s="13" t="s">
        <v>34</v>
      </c>
      <c r="AX1823" s="13" t="s">
        <v>77</v>
      </c>
      <c r="AY1823" s="189" t="s">
        <v>164</v>
      </c>
    </row>
    <row r="1824" spans="1:65" s="13" customFormat="1" x14ac:dyDescent="0.2">
      <c r="B1824" s="188"/>
      <c r="D1824" s="183" t="s">
        <v>177</v>
      </c>
      <c r="E1824" s="189" t="s">
        <v>1</v>
      </c>
      <c r="F1824" s="190" t="s">
        <v>1809</v>
      </c>
      <c r="H1824" s="189" t="s">
        <v>1</v>
      </c>
      <c r="I1824" s="191"/>
      <c r="L1824" s="188"/>
      <c r="M1824" s="192"/>
      <c r="N1824" s="193"/>
      <c r="O1824" s="193"/>
      <c r="P1824" s="193"/>
      <c r="Q1824" s="193"/>
      <c r="R1824" s="193"/>
      <c r="S1824" s="193"/>
      <c r="T1824" s="194"/>
      <c r="AT1824" s="189" t="s">
        <v>177</v>
      </c>
      <c r="AU1824" s="189" t="s">
        <v>86</v>
      </c>
      <c r="AV1824" s="13" t="s">
        <v>84</v>
      </c>
      <c r="AW1824" s="13" t="s">
        <v>34</v>
      </c>
      <c r="AX1824" s="13" t="s">
        <v>77</v>
      </c>
      <c r="AY1824" s="189" t="s">
        <v>164</v>
      </c>
    </row>
    <row r="1825" spans="1:65" s="13" customFormat="1" x14ac:dyDescent="0.2">
      <c r="B1825" s="188"/>
      <c r="D1825" s="183" t="s">
        <v>177</v>
      </c>
      <c r="E1825" s="189" t="s">
        <v>1</v>
      </c>
      <c r="F1825" s="190" t="s">
        <v>2312</v>
      </c>
      <c r="H1825" s="189" t="s">
        <v>1</v>
      </c>
      <c r="I1825" s="191"/>
      <c r="L1825" s="188"/>
      <c r="M1825" s="192"/>
      <c r="N1825" s="193"/>
      <c r="O1825" s="193"/>
      <c r="P1825" s="193"/>
      <c r="Q1825" s="193"/>
      <c r="R1825" s="193"/>
      <c r="S1825" s="193"/>
      <c r="T1825" s="194"/>
      <c r="AT1825" s="189" t="s">
        <v>177</v>
      </c>
      <c r="AU1825" s="189" t="s">
        <v>86</v>
      </c>
      <c r="AV1825" s="13" t="s">
        <v>84</v>
      </c>
      <c r="AW1825" s="13" t="s">
        <v>34</v>
      </c>
      <c r="AX1825" s="13" t="s">
        <v>77</v>
      </c>
      <c r="AY1825" s="189" t="s">
        <v>164</v>
      </c>
    </row>
    <row r="1826" spans="1:65" s="13" customFormat="1" x14ac:dyDescent="0.2">
      <c r="B1826" s="188"/>
      <c r="D1826" s="183" t="s">
        <v>177</v>
      </c>
      <c r="E1826" s="189" t="s">
        <v>1</v>
      </c>
      <c r="F1826" s="190" t="s">
        <v>2313</v>
      </c>
      <c r="H1826" s="189" t="s">
        <v>1</v>
      </c>
      <c r="I1826" s="191"/>
      <c r="L1826" s="188"/>
      <c r="M1826" s="192"/>
      <c r="N1826" s="193"/>
      <c r="O1826" s="193"/>
      <c r="P1826" s="193"/>
      <c r="Q1826" s="193"/>
      <c r="R1826" s="193"/>
      <c r="S1826" s="193"/>
      <c r="T1826" s="194"/>
      <c r="AT1826" s="189" t="s">
        <v>177</v>
      </c>
      <c r="AU1826" s="189" t="s">
        <v>86</v>
      </c>
      <c r="AV1826" s="13" t="s">
        <v>84</v>
      </c>
      <c r="AW1826" s="13" t="s">
        <v>34</v>
      </c>
      <c r="AX1826" s="13" t="s">
        <v>77</v>
      </c>
      <c r="AY1826" s="189" t="s">
        <v>164</v>
      </c>
    </row>
    <row r="1827" spans="1:65" s="14" customFormat="1" x14ac:dyDescent="0.2">
      <c r="B1827" s="195"/>
      <c r="D1827" s="183" t="s">
        <v>177</v>
      </c>
      <c r="E1827" s="196" t="s">
        <v>1</v>
      </c>
      <c r="F1827" s="197" t="s">
        <v>2314</v>
      </c>
      <c r="H1827" s="198">
        <v>6.2</v>
      </c>
      <c r="I1827" s="199"/>
      <c r="L1827" s="195"/>
      <c r="M1827" s="200"/>
      <c r="N1827" s="201"/>
      <c r="O1827" s="201"/>
      <c r="P1827" s="201"/>
      <c r="Q1827" s="201"/>
      <c r="R1827" s="201"/>
      <c r="S1827" s="201"/>
      <c r="T1827" s="202"/>
      <c r="AT1827" s="196" t="s">
        <v>177</v>
      </c>
      <c r="AU1827" s="196" t="s">
        <v>86</v>
      </c>
      <c r="AV1827" s="14" t="s">
        <v>86</v>
      </c>
      <c r="AW1827" s="14" t="s">
        <v>34</v>
      </c>
      <c r="AX1827" s="14" t="s">
        <v>77</v>
      </c>
      <c r="AY1827" s="196" t="s">
        <v>164</v>
      </c>
    </row>
    <row r="1828" spans="1:65" s="14" customFormat="1" x14ac:dyDescent="0.2">
      <c r="B1828" s="195"/>
      <c r="D1828" s="183" t="s">
        <v>177</v>
      </c>
      <c r="E1828" s="196" t="s">
        <v>1</v>
      </c>
      <c r="F1828" s="197" t="s">
        <v>2315</v>
      </c>
      <c r="H1828" s="198">
        <v>1.675</v>
      </c>
      <c r="I1828" s="199"/>
      <c r="L1828" s="195"/>
      <c r="M1828" s="200"/>
      <c r="N1828" s="201"/>
      <c r="O1828" s="201"/>
      <c r="P1828" s="201"/>
      <c r="Q1828" s="201"/>
      <c r="R1828" s="201"/>
      <c r="S1828" s="201"/>
      <c r="T1828" s="202"/>
      <c r="AT1828" s="196" t="s">
        <v>177</v>
      </c>
      <c r="AU1828" s="196" t="s">
        <v>86</v>
      </c>
      <c r="AV1828" s="14" t="s">
        <v>86</v>
      </c>
      <c r="AW1828" s="14" t="s">
        <v>34</v>
      </c>
      <c r="AX1828" s="14" t="s">
        <v>77</v>
      </c>
      <c r="AY1828" s="196" t="s">
        <v>164</v>
      </c>
    </row>
    <row r="1829" spans="1:65" s="14" customFormat="1" x14ac:dyDescent="0.2">
      <c r="B1829" s="195"/>
      <c r="D1829" s="183" t="s">
        <v>177</v>
      </c>
      <c r="E1829" s="196" t="s">
        <v>1</v>
      </c>
      <c r="F1829" s="197" t="s">
        <v>2316</v>
      </c>
      <c r="H1829" s="198">
        <v>4.4000000000000004</v>
      </c>
      <c r="I1829" s="199"/>
      <c r="L1829" s="195"/>
      <c r="M1829" s="200"/>
      <c r="N1829" s="201"/>
      <c r="O1829" s="201"/>
      <c r="P1829" s="201"/>
      <c r="Q1829" s="201"/>
      <c r="R1829" s="201"/>
      <c r="S1829" s="201"/>
      <c r="T1829" s="202"/>
      <c r="AT1829" s="196" t="s">
        <v>177</v>
      </c>
      <c r="AU1829" s="196" t="s">
        <v>86</v>
      </c>
      <c r="AV1829" s="14" t="s">
        <v>86</v>
      </c>
      <c r="AW1829" s="14" t="s">
        <v>34</v>
      </c>
      <c r="AX1829" s="14" t="s">
        <v>77</v>
      </c>
      <c r="AY1829" s="196" t="s">
        <v>164</v>
      </c>
    </row>
    <row r="1830" spans="1:65" s="14" customFormat="1" x14ac:dyDescent="0.2">
      <c r="B1830" s="195"/>
      <c r="D1830" s="183" t="s">
        <v>177</v>
      </c>
      <c r="E1830" s="196" t="s">
        <v>1</v>
      </c>
      <c r="F1830" s="197" t="s">
        <v>2317</v>
      </c>
      <c r="H1830" s="198">
        <v>0.3</v>
      </c>
      <c r="I1830" s="199"/>
      <c r="L1830" s="195"/>
      <c r="M1830" s="200"/>
      <c r="N1830" s="201"/>
      <c r="O1830" s="201"/>
      <c r="P1830" s="201"/>
      <c r="Q1830" s="201"/>
      <c r="R1830" s="201"/>
      <c r="S1830" s="201"/>
      <c r="T1830" s="202"/>
      <c r="AT1830" s="196" t="s">
        <v>177</v>
      </c>
      <c r="AU1830" s="196" t="s">
        <v>86</v>
      </c>
      <c r="AV1830" s="14" t="s">
        <v>86</v>
      </c>
      <c r="AW1830" s="14" t="s">
        <v>34</v>
      </c>
      <c r="AX1830" s="14" t="s">
        <v>77</v>
      </c>
      <c r="AY1830" s="196" t="s">
        <v>164</v>
      </c>
    </row>
    <row r="1831" spans="1:65" s="15" customFormat="1" x14ac:dyDescent="0.2">
      <c r="B1831" s="203"/>
      <c r="D1831" s="183" t="s">
        <v>177</v>
      </c>
      <c r="E1831" s="204" t="s">
        <v>1</v>
      </c>
      <c r="F1831" s="205" t="s">
        <v>184</v>
      </c>
      <c r="H1831" s="206">
        <v>12.574999999999999</v>
      </c>
      <c r="I1831" s="207"/>
      <c r="L1831" s="203"/>
      <c r="M1831" s="208"/>
      <c r="N1831" s="209"/>
      <c r="O1831" s="209"/>
      <c r="P1831" s="209"/>
      <c r="Q1831" s="209"/>
      <c r="R1831" s="209"/>
      <c r="S1831" s="209"/>
      <c r="T1831" s="210"/>
      <c r="AT1831" s="204" t="s">
        <v>177</v>
      </c>
      <c r="AU1831" s="204" t="s">
        <v>86</v>
      </c>
      <c r="AV1831" s="15" t="s">
        <v>172</v>
      </c>
      <c r="AW1831" s="15" t="s">
        <v>34</v>
      </c>
      <c r="AX1831" s="15" t="s">
        <v>84</v>
      </c>
      <c r="AY1831" s="204" t="s">
        <v>164</v>
      </c>
    </row>
    <row r="1832" spans="1:65" s="14" customFormat="1" x14ac:dyDescent="0.2">
      <c r="B1832" s="195"/>
      <c r="D1832" s="183" t="s">
        <v>177</v>
      </c>
      <c r="F1832" s="197" t="s">
        <v>2321</v>
      </c>
      <c r="H1832" s="198">
        <v>15.09</v>
      </c>
      <c r="I1832" s="199"/>
      <c r="L1832" s="195"/>
      <c r="M1832" s="200"/>
      <c r="N1832" s="201"/>
      <c r="O1832" s="201"/>
      <c r="P1832" s="201"/>
      <c r="Q1832" s="201"/>
      <c r="R1832" s="201"/>
      <c r="S1832" s="201"/>
      <c r="T1832" s="202"/>
      <c r="AT1832" s="196" t="s">
        <v>177</v>
      </c>
      <c r="AU1832" s="196" t="s">
        <v>86</v>
      </c>
      <c r="AV1832" s="14" t="s">
        <v>86</v>
      </c>
      <c r="AW1832" s="14" t="s">
        <v>3</v>
      </c>
      <c r="AX1832" s="14" t="s">
        <v>84</v>
      </c>
      <c r="AY1832" s="196" t="s">
        <v>164</v>
      </c>
    </row>
    <row r="1833" spans="1:65" s="2" customFormat="1" ht="16.5" customHeight="1" x14ac:dyDescent="0.2">
      <c r="A1833" s="34"/>
      <c r="B1833" s="168"/>
      <c r="C1833" s="169" t="s">
        <v>938</v>
      </c>
      <c r="D1833" s="214" t="s">
        <v>167</v>
      </c>
      <c r="E1833" s="171" t="s">
        <v>2322</v>
      </c>
      <c r="F1833" s="172" t="s">
        <v>2323</v>
      </c>
      <c r="G1833" s="173" t="s">
        <v>282</v>
      </c>
      <c r="H1833" s="174">
        <v>91.04</v>
      </c>
      <c r="I1833" s="175"/>
      <c r="J1833" s="176">
        <f>ROUND(I1833*H1833,2)</f>
        <v>0</v>
      </c>
      <c r="K1833" s="172" t="s">
        <v>216</v>
      </c>
      <c r="L1833" s="35"/>
      <c r="M1833" s="177" t="s">
        <v>1</v>
      </c>
      <c r="N1833" s="178" t="s">
        <v>42</v>
      </c>
      <c r="O1833" s="60"/>
      <c r="P1833" s="179">
        <f>O1833*H1833</f>
        <v>0</v>
      </c>
      <c r="Q1833" s="179">
        <v>4.0000000000000003E-5</v>
      </c>
      <c r="R1833" s="179">
        <f>Q1833*H1833</f>
        <v>3.6416000000000005E-3</v>
      </c>
      <c r="S1833" s="179">
        <v>0</v>
      </c>
      <c r="T1833" s="180">
        <f>S1833*H1833</f>
        <v>0</v>
      </c>
      <c r="U1833" s="34"/>
      <c r="V1833" s="34"/>
      <c r="W1833" s="34"/>
      <c r="X1833" s="34"/>
      <c r="Y1833" s="34"/>
      <c r="Z1833" s="34"/>
      <c r="AA1833" s="34"/>
      <c r="AB1833" s="34"/>
      <c r="AC1833" s="34"/>
      <c r="AD1833" s="34"/>
      <c r="AE1833" s="34"/>
      <c r="AR1833" s="181" t="s">
        <v>191</v>
      </c>
      <c r="AT1833" s="181" t="s">
        <v>167</v>
      </c>
      <c r="AU1833" s="181" t="s">
        <v>86</v>
      </c>
      <c r="AY1833" s="18" t="s">
        <v>164</v>
      </c>
      <c r="BE1833" s="182">
        <f>IF(N1833="základní",J1833,0)</f>
        <v>0</v>
      </c>
      <c r="BF1833" s="182">
        <f>IF(N1833="snížená",J1833,0)</f>
        <v>0</v>
      </c>
      <c r="BG1833" s="182">
        <f>IF(N1833="zákl. přenesená",J1833,0)</f>
        <v>0</v>
      </c>
      <c r="BH1833" s="182">
        <f>IF(N1833="sníž. přenesená",J1833,0)</f>
        <v>0</v>
      </c>
      <c r="BI1833" s="182">
        <f>IF(N1833="nulová",J1833,0)</f>
        <v>0</v>
      </c>
      <c r="BJ1833" s="18" t="s">
        <v>84</v>
      </c>
      <c r="BK1833" s="182">
        <f>ROUND(I1833*H1833,2)</f>
        <v>0</v>
      </c>
      <c r="BL1833" s="18" t="s">
        <v>191</v>
      </c>
      <c r="BM1833" s="181" t="s">
        <v>2324</v>
      </c>
    </row>
    <row r="1834" spans="1:65" s="2" customFormat="1" x14ac:dyDescent="0.2">
      <c r="A1834" s="34"/>
      <c r="B1834" s="35"/>
      <c r="C1834" s="34"/>
      <c r="D1834" s="183" t="s">
        <v>174</v>
      </c>
      <c r="E1834" s="34"/>
      <c r="F1834" s="184" t="s">
        <v>2325</v>
      </c>
      <c r="G1834" s="34"/>
      <c r="H1834" s="34"/>
      <c r="I1834" s="103"/>
      <c r="J1834" s="34"/>
      <c r="K1834" s="34"/>
      <c r="L1834" s="35"/>
      <c r="M1834" s="185"/>
      <c r="N1834" s="186"/>
      <c r="O1834" s="60"/>
      <c r="P1834" s="60"/>
      <c r="Q1834" s="60"/>
      <c r="R1834" s="60"/>
      <c r="S1834" s="60"/>
      <c r="T1834" s="61"/>
      <c r="U1834" s="34"/>
      <c r="V1834" s="34"/>
      <c r="W1834" s="34"/>
      <c r="X1834" s="34"/>
      <c r="Y1834" s="34"/>
      <c r="Z1834" s="34"/>
      <c r="AA1834" s="34"/>
      <c r="AB1834" s="34"/>
      <c r="AC1834" s="34"/>
      <c r="AD1834" s="34"/>
      <c r="AE1834" s="34"/>
      <c r="AT1834" s="18" t="s">
        <v>174</v>
      </c>
      <c r="AU1834" s="18" t="s">
        <v>86</v>
      </c>
    </row>
    <row r="1835" spans="1:65" s="2" customFormat="1" ht="39" x14ac:dyDescent="0.2">
      <c r="A1835" s="34"/>
      <c r="B1835" s="35"/>
      <c r="C1835" s="34"/>
      <c r="D1835" s="183" t="s">
        <v>175</v>
      </c>
      <c r="E1835" s="34"/>
      <c r="F1835" s="187" t="s">
        <v>2311</v>
      </c>
      <c r="G1835" s="34"/>
      <c r="H1835" s="34"/>
      <c r="I1835" s="103"/>
      <c r="J1835" s="34"/>
      <c r="K1835" s="34"/>
      <c r="L1835" s="35"/>
      <c r="M1835" s="185"/>
      <c r="N1835" s="186"/>
      <c r="O1835" s="60"/>
      <c r="P1835" s="60"/>
      <c r="Q1835" s="60"/>
      <c r="R1835" s="60"/>
      <c r="S1835" s="60"/>
      <c r="T1835" s="61"/>
      <c r="U1835" s="34"/>
      <c r="V1835" s="34"/>
      <c r="W1835" s="34"/>
      <c r="X1835" s="34"/>
      <c r="Y1835" s="34"/>
      <c r="Z1835" s="34"/>
      <c r="AA1835" s="34"/>
      <c r="AB1835" s="34"/>
      <c r="AC1835" s="34"/>
      <c r="AD1835" s="34"/>
      <c r="AE1835" s="34"/>
      <c r="AT1835" s="18" t="s">
        <v>175</v>
      </c>
      <c r="AU1835" s="18" t="s">
        <v>86</v>
      </c>
    </row>
    <row r="1836" spans="1:65" s="13" customFormat="1" x14ac:dyDescent="0.2">
      <c r="B1836" s="188"/>
      <c r="D1836" s="183" t="s">
        <v>177</v>
      </c>
      <c r="E1836" s="189" t="s">
        <v>1</v>
      </c>
      <c r="F1836" s="190" t="s">
        <v>178</v>
      </c>
      <c r="H1836" s="189" t="s">
        <v>1</v>
      </c>
      <c r="I1836" s="191"/>
      <c r="L1836" s="188"/>
      <c r="M1836" s="192"/>
      <c r="N1836" s="193"/>
      <c r="O1836" s="193"/>
      <c r="P1836" s="193"/>
      <c r="Q1836" s="193"/>
      <c r="R1836" s="193"/>
      <c r="S1836" s="193"/>
      <c r="T1836" s="194"/>
      <c r="AT1836" s="189" t="s">
        <v>177</v>
      </c>
      <c r="AU1836" s="189" t="s">
        <v>86</v>
      </c>
      <c r="AV1836" s="13" t="s">
        <v>84</v>
      </c>
      <c r="AW1836" s="13" t="s">
        <v>34</v>
      </c>
      <c r="AX1836" s="13" t="s">
        <v>77</v>
      </c>
      <c r="AY1836" s="189" t="s">
        <v>164</v>
      </c>
    </row>
    <row r="1837" spans="1:65" s="13" customFormat="1" x14ac:dyDescent="0.2">
      <c r="B1837" s="188"/>
      <c r="D1837" s="183" t="s">
        <v>177</v>
      </c>
      <c r="E1837" s="189" t="s">
        <v>1</v>
      </c>
      <c r="F1837" s="190" t="s">
        <v>179</v>
      </c>
      <c r="H1837" s="189" t="s">
        <v>1</v>
      </c>
      <c r="I1837" s="191"/>
      <c r="L1837" s="188"/>
      <c r="M1837" s="192"/>
      <c r="N1837" s="193"/>
      <c r="O1837" s="193"/>
      <c r="P1837" s="193"/>
      <c r="Q1837" s="193"/>
      <c r="R1837" s="193"/>
      <c r="S1837" s="193"/>
      <c r="T1837" s="194"/>
      <c r="AT1837" s="189" t="s">
        <v>177</v>
      </c>
      <c r="AU1837" s="189" t="s">
        <v>86</v>
      </c>
      <c r="AV1837" s="13" t="s">
        <v>84</v>
      </c>
      <c r="AW1837" s="13" t="s">
        <v>34</v>
      </c>
      <c r="AX1837" s="13" t="s">
        <v>77</v>
      </c>
      <c r="AY1837" s="189" t="s">
        <v>164</v>
      </c>
    </row>
    <row r="1838" spans="1:65" s="13" customFormat="1" x14ac:dyDescent="0.2">
      <c r="B1838" s="188"/>
      <c r="D1838" s="183" t="s">
        <v>177</v>
      </c>
      <c r="E1838" s="189" t="s">
        <v>1</v>
      </c>
      <c r="F1838" s="190" t="s">
        <v>96</v>
      </c>
      <c r="H1838" s="189" t="s">
        <v>1</v>
      </c>
      <c r="I1838" s="191"/>
      <c r="L1838" s="188"/>
      <c r="M1838" s="192"/>
      <c r="N1838" s="193"/>
      <c r="O1838" s="193"/>
      <c r="P1838" s="193"/>
      <c r="Q1838" s="193"/>
      <c r="R1838" s="193"/>
      <c r="S1838" s="193"/>
      <c r="T1838" s="194"/>
      <c r="AT1838" s="189" t="s">
        <v>177</v>
      </c>
      <c r="AU1838" s="189" t="s">
        <v>86</v>
      </c>
      <c r="AV1838" s="13" t="s">
        <v>84</v>
      </c>
      <c r="AW1838" s="13" t="s">
        <v>34</v>
      </c>
      <c r="AX1838" s="13" t="s">
        <v>77</v>
      </c>
      <c r="AY1838" s="189" t="s">
        <v>164</v>
      </c>
    </row>
    <row r="1839" spans="1:65" s="13" customFormat="1" x14ac:dyDescent="0.2">
      <c r="B1839" s="188"/>
      <c r="D1839" s="183" t="s">
        <v>177</v>
      </c>
      <c r="E1839" s="189" t="s">
        <v>1</v>
      </c>
      <c r="F1839" s="190" t="s">
        <v>181</v>
      </c>
      <c r="H1839" s="189" t="s">
        <v>1</v>
      </c>
      <c r="I1839" s="191"/>
      <c r="L1839" s="188"/>
      <c r="M1839" s="192"/>
      <c r="N1839" s="193"/>
      <c r="O1839" s="193"/>
      <c r="P1839" s="193"/>
      <c r="Q1839" s="193"/>
      <c r="R1839" s="193"/>
      <c r="S1839" s="193"/>
      <c r="T1839" s="194"/>
      <c r="AT1839" s="189" t="s">
        <v>177</v>
      </c>
      <c r="AU1839" s="189" t="s">
        <v>86</v>
      </c>
      <c r="AV1839" s="13" t="s">
        <v>84</v>
      </c>
      <c r="AW1839" s="13" t="s">
        <v>34</v>
      </c>
      <c r="AX1839" s="13" t="s">
        <v>77</v>
      </c>
      <c r="AY1839" s="189" t="s">
        <v>164</v>
      </c>
    </row>
    <row r="1840" spans="1:65" s="13" customFormat="1" x14ac:dyDescent="0.2">
      <c r="B1840" s="188"/>
      <c r="D1840" s="183" t="s">
        <v>177</v>
      </c>
      <c r="E1840" s="189" t="s">
        <v>1</v>
      </c>
      <c r="F1840" s="190" t="s">
        <v>1809</v>
      </c>
      <c r="H1840" s="189" t="s">
        <v>1</v>
      </c>
      <c r="I1840" s="191"/>
      <c r="L1840" s="188"/>
      <c r="M1840" s="192"/>
      <c r="N1840" s="193"/>
      <c r="O1840" s="193"/>
      <c r="P1840" s="193"/>
      <c r="Q1840" s="193"/>
      <c r="R1840" s="193"/>
      <c r="S1840" s="193"/>
      <c r="T1840" s="194"/>
      <c r="AT1840" s="189" t="s">
        <v>177</v>
      </c>
      <c r="AU1840" s="189" t="s">
        <v>86</v>
      </c>
      <c r="AV1840" s="13" t="s">
        <v>84</v>
      </c>
      <c r="AW1840" s="13" t="s">
        <v>34</v>
      </c>
      <c r="AX1840" s="13" t="s">
        <v>77</v>
      </c>
      <c r="AY1840" s="189" t="s">
        <v>164</v>
      </c>
    </row>
    <row r="1841" spans="2:51" s="13" customFormat="1" x14ac:dyDescent="0.2">
      <c r="B1841" s="188"/>
      <c r="D1841" s="183" t="s">
        <v>177</v>
      </c>
      <c r="E1841" s="189" t="s">
        <v>1</v>
      </c>
      <c r="F1841" s="190" t="s">
        <v>2326</v>
      </c>
      <c r="H1841" s="189" t="s">
        <v>1</v>
      </c>
      <c r="I1841" s="191"/>
      <c r="L1841" s="188"/>
      <c r="M1841" s="192"/>
      <c r="N1841" s="193"/>
      <c r="O1841" s="193"/>
      <c r="P1841" s="193"/>
      <c r="Q1841" s="193"/>
      <c r="R1841" s="193"/>
      <c r="S1841" s="193"/>
      <c r="T1841" s="194"/>
      <c r="AT1841" s="189" t="s">
        <v>177</v>
      </c>
      <c r="AU1841" s="189" t="s">
        <v>86</v>
      </c>
      <c r="AV1841" s="13" t="s">
        <v>84</v>
      </c>
      <c r="AW1841" s="13" t="s">
        <v>34</v>
      </c>
      <c r="AX1841" s="13" t="s">
        <v>77</v>
      </c>
      <c r="AY1841" s="189" t="s">
        <v>164</v>
      </c>
    </row>
    <row r="1842" spans="2:51" s="13" customFormat="1" x14ac:dyDescent="0.2">
      <c r="B1842" s="188"/>
      <c r="D1842" s="183" t="s">
        <v>177</v>
      </c>
      <c r="E1842" s="189" t="s">
        <v>1</v>
      </c>
      <c r="F1842" s="190" t="s">
        <v>2327</v>
      </c>
      <c r="H1842" s="189" t="s">
        <v>1</v>
      </c>
      <c r="I1842" s="191"/>
      <c r="L1842" s="188"/>
      <c r="M1842" s="192"/>
      <c r="N1842" s="193"/>
      <c r="O1842" s="193"/>
      <c r="P1842" s="193"/>
      <c r="Q1842" s="193"/>
      <c r="R1842" s="193"/>
      <c r="S1842" s="193"/>
      <c r="T1842" s="194"/>
      <c r="AT1842" s="189" t="s">
        <v>177</v>
      </c>
      <c r="AU1842" s="189" t="s">
        <v>86</v>
      </c>
      <c r="AV1842" s="13" t="s">
        <v>84</v>
      </c>
      <c r="AW1842" s="13" t="s">
        <v>34</v>
      </c>
      <c r="AX1842" s="13" t="s">
        <v>77</v>
      </c>
      <c r="AY1842" s="189" t="s">
        <v>164</v>
      </c>
    </row>
    <row r="1843" spans="2:51" s="14" customFormat="1" x14ac:dyDescent="0.2">
      <c r="B1843" s="195"/>
      <c r="D1843" s="183" t="s">
        <v>177</v>
      </c>
      <c r="E1843" s="196" t="s">
        <v>1</v>
      </c>
      <c r="F1843" s="197" t="s">
        <v>2251</v>
      </c>
      <c r="H1843" s="198">
        <v>1.5149999999999999</v>
      </c>
      <c r="I1843" s="199"/>
      <c r="L1843" s="195"/>
      <c r="M1843" s="200"/>
      <c r="N1843" s="201"/>
      <c r="O1843" s="201"/>
      <c r="P1843" s="201"/>
      <c r="Q1843" s="201"/>
      <c r="R1843" s="201"/>
      <c r="S1843" s="201"/>
      <c r="T1843" s="202"/>
      <c r="AT1843" s="196" t="s">
        <v>177</v>
      </c>
      <c r="AU1843" s="196" t="s">
        <v>86</v>
      </c>
      <c r="AV1843" s="14" t="s">
        <v>86</v>
      </c>
      <c r="AW1843" s="14" t="s">
        <v>34</v>
      </c>
      <c r="AX1843" s="14" t="s">
        <v>77</v>
      </c>
      <c r="AY1843" s="196" t="s">
        <v>164</v>
      </c>
    </row>
    <row r="1844" spans="2:51" s="14" customFormat="1" x14ac:dyDescent="0.2">
      <c r="B1844" s="195"/>
      <c r="D1844" s="183" t="s">
        <v>177</v>
      </c>
      <c r="E1844" s="196" t="s">
        <v>1</v>
      </c>
      <c r="F1844" s="197" t="s">
        <v>2252</v>
      </c>
      <c r="H1844" s="198">
        <v>3.6</v>
      </c>
      <c r="I1844" s="199"/>
      <c r="L1844" s="195"/>
      <c r="M1844" s="200"/>
      <c r="N1844" s="201"/>
      <c r="O1844" s="201"/>
      <c r="P1844" s="201"/>
      <c r="Q1844" s="201"/>
      <c r="R1844" s="201"/>
      <c r="S1844" s="201"/>
      <c r="T1844" s="202"/>
      <c r="AT1844" s="196" t="s">
        <v>177</v>
      </c>
      <c r="AU1844" s="196" t="s">
        <v>86</v>
      </c>
      <c r="AV1844" s="14" t="s">
        <v>86</v>
      </c>
      <c r="AW1844" s="14" t="s">
        <v>34</v>
      </c>
      <c r="AX1844" s="14" t="s">
        <v>77</v>
      </c>
      <c r="AY1844" s="196" t="s">
        <v>164</v>
      </c>
    </row>
    <row r="1845" spans="2:51" s="14" customFormat="1" x14ac:dyDescent="0.2">
      <c r="B1845" s="195"/>
      <c r="D1845" s="183" t="s">
        <v>177</v>
      </c>
      <c r="E1845" s="196" t="s">
        <v>1</v>
      </c>
      <c r="F1845" s="197" t="s">
        <v>2253</v>
      </c>
      <c r="H1845" s="198">
        <v>1.5149999999999999</v>
      </c>
      <c r="I1845" s="199"/>
      <c r="L1845" s="195"/>
      <c r="M1845" s="200"/>
      <c r="N1845" s="201"/>
      <c r="O1845" s="201"/>
      <c r="P1845" s="201"/>
      <c r="Q1845" s="201"/>
      <c r="R1845" s="201"/>
      <c r="S1845" s="201"/>
      <c r="T1845" s="202"/>
      <c r="AT1845" s="196" t="s">
        <v>177</v>
      </c>
      <c r="AU1845" s="196" t="s">
        <v>86</v>
      </c>
      <c r="AV1845" s="14" t="s">
        <v>86</v>
      </c>
      <c r="AW1845" s="14" t="s">
        <v>34</v>
      </c>
      <c r="AX1845" s="14" t="s">
        <v>77</v>
      </c>
      <c r="AY1845" s="196" t="s">
        <v>164</v>
      </c>
    </row>
    <row r="1846" spans="2:51" s="14" customFormat="1" x14ac:dyDescent="0.2">
      <c r="B1846" s="195"/>
      <c r="D1846" s="183" t="s">
        <v>177</v>
      </c>
      <c r="E1846" s="196" t="s">
        <v>1</v>
      </c>
      <c r="F1846" s="197" t="s">
        <v>2254</v>
      </c>
      <c r="H1846" s="198">
        <v>3.7</v>
      </c>
      <c r="I1846" s="199"/>
      <c r="L1846" s="195"/>
      <c r="M1846" s="200"/>
      <c r="N1846" s="201"/>
      <c r="O1846" s="201"/>
      <c r="P1846" s="201"/>
      <c r="Q1846" s="201"/>
      <c r="R1846" s="201"/>
      <c r="S1846" s="201"/>
      <c r="T1846" s="202"/>
      <c r="AT1846" s="196" t="s">
        <v>177</v>
      </c>
      <c r="AU1846" s="196" t="s">
        <v>86</v>
      </c>
      <c r="AV1846" s="14" t="s">
        <v>86</v>
      </c>
      <c r="AW1846" s="14" t="s">
        <v>34</v>
      </c>
      <c r="AX1846" s="14" t="s">
        <v>77</v>
      </c>
      <c r="AY1846" s="196" t="s">
        <v>164</v>
      </c>
    </row>
    <row r="1847" spans="2:51" s="16" customFormat="1" x14ac:dyDescent="0.2">
      <c r="B1847" s="215"/>
      <c r="D1847" s="183" t="s">
        <v>177</v>
      </c>
      <c r="E1847" s="216" t="s">
        <v>1</v>
      </c>
      <c r="F1847" s="217" t="s">
        <v>235</v>
      </c>
      <c r="H1847" s="218">
        <v>10.33</v>
      </c>
      <c r="I1847" s="219"/>
      <c r="L1847" s="215"/>
      <c r="M1847" s="220"/>
      <c r="N1847" s="221"/>
      <c r="O1847" s="221"/>
      <c r="P1847" s="221"/>
      <c r="Q1847" s="221"/>
      <c r="R1847" s="221"/>
      <c r="S1847" s="221"/>
      <c r="T1847" s="222"/>
      <c r="AT1847" s="216" t="s">
        <v>177</v>
      </c>
      <c r="AU1847" s="216" t="s">
        <v>86</v>
      </c>
      <c r="AV1847" s="16" t="s">
        <v>236</v>
      </c>
      <c r="AW1847" s="16" t="s">
        <v>34</v>
      </c>
      <c r="AX1847" s="16" t="s">
        <v>77</v>
      </c>
      <c r="AY1847" s="216" t="s">
        <v>164</v>
      </c>
    </row>
    <row r="1848" spans="2:51" s="13" customFormat="1" x14ac:dyDescent="0.2">
      <c r="B1848" s="188"/>
      <c r="D1848" s="183" t="s">
        <v>177</v>
      </c>
      <c r="E1848" s="189" t="s">
        <v>1</v>
      </c>
      <c r="F1848" s="190" t="s">
        <v>2328</v>
      </c>
      <c r="H1848" s="189" t="s">
        <v>1</v>
      </c>
      <c r="I1848" s="191"/>
      <c r="L1848" s="188"/>
      <c r="M1848" s="192"/>
      <c r="N1848" s="193"/>
      <c r="O1848" s="193"/>
      <c r="P1848" s="193"/>
      <c r="Q1848" s="193"/>
      <c r="R1848" s="193"/>
      <c r="S1848" s="193"/>
      <c r="T1848" s="194"/>
      <c r="AT1848" s="189" t="s">
        <v>177</v>
      </c>
      <c r="AU1848" s="189" t="s">
        <v>86</v>
      </c>
      <c r="AV1848" s="13" t="s">
        <v>84</v>
      </c>
      <c r="AW1848" s="13" t="s">
        <v>34</v>
      </c>
      <c r="AX1848" s="13" t="s">
        <v>77</v>
      </c>
      <c r="AY1848" s="189" t="s">
        <v>164</v>
      </c>
    </row>
    <row r="1849" spans="2:51" s="14" customFormat="1" x14ac:dyDescent="0.2">
      <c r="B1849" s="195"/>
      <c r="D1849" s="183" t="s">
        <v>177</v>
      </c>
      <c r="E1849" s="196" t="s">
        <v>1</v>
      </c>
      <c r="F1849" s="197" t="s">
        <v>2329</v>
      </c>
      <c r="H1849" s="198">
        <v>13.6</v>
      </c>
      <c r="I1849" s="199"/>
      <c r="L1849" s="195"/>
      <c r="M1849" s="200"/>
      <c r="N1849" s="201"/>
      <c r="O1849" s="201"/>
      <c r="P1849" s="201"/>
      <c r="Q1849" s="201"/>
      <c r="R1849" s="201"/>
      <c r="S1849" s="201"/>
      <c r="T1849" s="202"/>
      <c r="AT1849" s="196" t="s">
        <v>177</v>
      </c>
      <c r="AU1849" s="196" t="s">
        <v>86</v>
      </c>
      <c r="AV1849" s="14" t="s">
        <v>86</v>
      </c>
      <c r="AW1849" s="14" t="s">
        <v>34</v>
      </c>
      <c r="AX1849" s="14" t="s">
        <v>77</v>
      </c>
      <c r="AY1849" s="196" t="s">
        <v>164</v>
      </c>
    </row>
    <row r="1850" spans="2:51" s="14" customFormat="1" x14ac:dyDescent="0.2">
      <c r="B1850" s="195"/>
      <c r="D1850" s="183" t="s">
        <v>177</v>
      </c>
      <c r="E1850" s="196" t="s">
        <v>1</v>
      </c>
      <c r="F1850" s="197" t="s">
        <v>2330</v>
      </c>
      <c r="H1850" s="198">
        <v>17.655000000000001</v>
      </c>
      <c r="I1850" s="199"/>
      <c r="L1850" s="195"/>
      <c r="M1850" s="200"/>
      <c r="N1850" s="201"/>
      <c r="O1850" s="201"/>
      <c r="P1850" s="201"/>
      <c r="Q1850" s="201"/>
      <c r="R1850" s="201"/>
      <c r="S1850" s="201"/>
      <c r="T1850" s="202"/>
      <c r="AT1850" s="196" t="s">
        <v>177</v>
      </c>
      <c r="AU1850" s="196" t="s">
        <v>86</v>
      </c>
      <c r="AV1850" s="14" t="s">
        <v>86</v>
      </c>
      <c r="AW1850" s="14" t="s">
        <v>34</v>
      </c>
      <c r="AX1850" s="14" t="s">
        <v>77</v>
      </c>
      <c r="AY1850" s="196" t="s">
        <v>164</v>
      </c>
    </row>
    <row r="1851" spans="2:51" s="14" customFormat="1" x14ac:dyDescent="0.2">
      <c r="B1851" s="195"/>
      <c r="D1851" s="183" t="s">
        <v>177</v>
      </c>
      <c r="E1851" s="196" t="s">
        <v>1</v>
      </c>
      <c r="F1851" s="197" t="s">
        <v>2331</v>
      </c>
      <c r="H1851" s="198">
        <v>6.665</v>
      </c>
      <c r="I1851" s="199"/>
      <c r="L1851" s="195"/>
      <c r="M1851" s="200"/>
      <c r="N1851" s="201"/>
      <c r="O1851" s="201"/>
      <c r="P1851" s="201"/>
      <c r="Q1851" s="201"/>
      <c r="R1851" s="201"/>
      <c r="S1851" s="201"/>
      <c r="T1851" s="202"/>
      <c r="AT1851" s="196" t="s">
        <v>177</v>
      </c>
      <c r="AU1851" s="196" t="s">
        <v>86</v>
      </c>
      <c r="AV1851" s="14" t="s">
        <v>86</v>
      </c>
      <c r="AW1851" s="14" t="s">
        <v>34</v>
      </c>
      <c r="AX1851" s="14" t="s">
        <v>77</v>
      </c>
      <c r="AY1851" s="196" t="s">
        <v>164</v>
      </c>
    </row>
    <row r="1852" spans="2:51" s="14" customFormat="1" x14ac:dyDescent="0.2">
      <c r="B1852" s="195"/>
      <c r="D1852" s="183" t="s">
        <v>177</v>
      </c>
      <c r="E1852" s="196" t="s">
        <v>1</v>
      </c>
      <c r="F1852" s="197" t="s">
        <v>2332</v>
      </c>
      <c r="H1852" s="198">
        <v>6.9749999999999996</v>
      </c>
      <c r="I1852" s="199"/>
      <c r="L1852" s="195"/>
      <c r="M1852" s="200"/>
      <c r="N1852" s="201"/>
      <c r="O1852" s="201"/>
      <c r="P1852" s="201"/>
      <c r="Q1852" s="201"/>
      <c r="R1852" s="201"/>
      <c r="S1852" s="201"/>
      <c r="T1852" s="202"/>
      <c r="AT1852" s="196" t="s">
        <v>177</v>
      </c>
      <c r="AU1852" s="196" t="s">
        <v>86</v>
      </c>
      <c r="AV1852" s="14" t="s">
        <v>86</v>
      </c>
      <c r="AW1852" s="14" t="s">
        <v>34</v>
      </c>
      <c r="AX1852" s="14" t="s">
        <v>77</v>
      </c>
      <c r="AY1852" s="196" t="s">
        <v>164</v>
      </c>
    </row>
    <row r="1853" spans="2:51" s="14" customFormat="1" x14ac:dyDescent="0.2">
      <c r="B1853" s="195"/>
      <c r="D1853" s="183" t="s">
        <v>177</v>
      </c>
      <c r="E1853" s="196" t="s">
        <v>1</v>
      </c>
      <c r="F1853" s="197" t="s">
        <v>2333</v>
      </c>
      <c r="H1853" s="198">
        <v>10.875</v>
      </c>
      <c r="I1853" s="199"/>
      <c r="L1853" s="195"/>
      <c r="M1853" s="200"/>
      <c r="N1853" s="201"/>
      <c r="O1853" s="201"/>
      <c r="P1853" s="201"/>
      <c r="Q1853" s="201"/>
      <c r="R1853" s="201"/>
      <c r="S1853" s="201"/>
      <c r="T1853" s="202"/>
      <c r="AT1853" s="196" t="s">
        <v>177</v>
      </c>
      <c r="AU1853" s="196" t="s">
        <v>86</v>
      </c>
      <c r="AV1853" s="14" t="s">
        <v>86</v>
      </c>
      <c r="AW1853" s="14" t="s">
        <v>34</v>
      </c>
      <c r="AX1853" s="14" t="s">
        <v>77</v>
      </c>
      <c r="AY1853" s="196" t="s">
        <v>164</v>
      </c>
    </row>
    <row r="1854" spans="2:51" s="14" customFormat="1" x14ac:dyDescent="0.2">
      <c r="B1854" s="195"/>
      <c r="D1854" s="183" t="s">
        <v>177</v>
      </c>
      <c r="E1854" s="196" t="s">
        <v>1</v>
      </c>
      <c r="F1854" s="197" t="s">
        <v>2334</v>
      </c>
      <c r="H1854" s="198">
        <v>7.2850000000000001</v>
      </c>
      <c r="I1854" s="199"/>
      <c r="L1854" s="195"/>
      <c r="M1854" s="200"/>
      <c r="N1854" s="201"/>
      <c r="O1854" s="201"/>
      <c r="P1854" s="201"/>
      <c r="Q1854" s="201"/>
      <c r="R1854" s="201"/>
      <c r="S1854" s="201"/>
      <c r="T1854" s="202"/>
      <c r="AT1854" s="196" t="s">
        <v>177</v>
      </c>
      <c r="AU1854" s="196" t="s">
        <v>86</v>
      </c>
      <c r="AV1854" s="14" t="s">
        <v>86</v>
      </c>
      <c r="AW1854" s="14" t="s">
        <v>34</v>
      </c>
      <c r="AX1854" s="14" t="s">
        <v>77</v>
      </c>
      <c r="AY1854" s="196" t="s">
        <v>164</v>
      </c>
    </row>
    <row r="1855" spans="2:51" s="14" customFormat="1" x14ac:dyDescent="0.2">
      <c r="B1855" s="195"/>
      <c r="D1855" s="183" t="s">
        <v>177</v>
      </c>
      <c r="E1855" s="196" t="s">
        <v>1</v>
      </c>
      <c r="F1855" s="197" t="s">
        <v>2335</v>
      </c>
      <c r="H1855" s="198">
        <v>17.655000000000001</v>
      </c>
      <c r="I1855" s="199"/>
      <c r="L1855" s="195"/>
      <c r="M1855" s="200"/>
      <c r="N1855" s="201"/>
      <c r="O1855" s="201"/>
      <c r="P1855" s="201"/>
      <c r="Q1855" s="201"/>
      <c r="R1855" s="201"/>
      <c r="S1855" s="201"/>
      <c r="T1855" s="202"/>
      <c r="AT1855" s="196" t="s">
        <v>177</v>
      </c>
      <c r="AU1855" s="196" t="s">
        <v>86</v>
      </c>
      <c r="AV1855" s="14" t="s">
        <v>86</v>
      </c>
      <c r="AW1855" s="14" t="s">
        <v>34</v>
      </c>
      <c r="AX1855" s="14" t="s">
        <v>77</v>
      </c>
      <c r="AY1855" s="196" t="s">
        <v>164</v>
      </c>
    </row>
    <row r="1856" spans="2:51" s="16" customFormat="1" x14ac:dyDescent="0.2">
      <c r="B1856" s="215"/>
      <c r="D1856" s="183" t="s">
        <v>177</v>
      </c>
      <c r="E1856" s="216" t="s">
        <v>1</v>
      </c>
      <c r="F1856" s="217" t="s">
        <v>235</v>
      </c>
      <c r="H1856" s="218">
        <v>80.709999999999994</v>
      </c>
      <c r="I1856" s="219"/>
      <c r="L1856" s="215"/>
      <c r="M1856" s="220"/>
      <c r="N1856" s="221"/>
      <c r="O1856" s="221"/>
      <c r="P1856" s="221"/>
      <c r="Q1856" s="221"/>
      <c r="R1856" s="221"/>
      <c r="S1856" s="221"/>
      <c r="T1856" s="222"/>
      <c r="AT1856" s="216" t="s">
        <v>177</v>
      </c>
      <c r="AU1856" s="216" t="s">
        <v>86</v>
      </c>
      <c r="AV1856" s="16" t="s">
        <v>236</v>
      </c>
      <c r="AW1856" s="16" t="s">
        <v>34</v>
      </c>
      <c r="AX1856" s="16" t="s">
        <v>77</v>
      </c>
      <c r="AY1856" s="216" t="s">
        <v>164</v>
      </c>
    </row>
    <row r="1857" spans="1:65" s="15" customFormat="1" x14ac:dyDescent="0.2">
      <c r="B1857" s="203"/>
      <c r="D1857" s="183" t="s">
        <v>177</v>
      </c>
      <c r="E1857" s="204" t="s">
        <v>1</v>
      </c>
      <c r="F1857" s="205" t="s">
        <v>184</v>
      </c>
      <c r="H1857" s="206">
        <v>91.04</v>
      </c>
      <c r="I1857" s="207"/>
      <c r="L1857" s="203"/>
      <c r="M1857" s="208"/>
      <c r="N1857" s="209"/>
      <c r="O1857" s="209"/>
      <c r="P1857" s="209"/>
      <c r="Q1857" s="209"/>
      <c r="R1857" s="209"/>
      <c r="S1857" s="209"/>
      <c r="T1857" s="210"/>
      <c r="AT1857" s="204" t="s">
        <v>177</v>
      </c>
      <c r="AU1857" s="204" t="s">
        <v>86</v>
      </c>
      <c r="AV1857" s="15" t="s">
        <v>172</v>
      </c>
      <c r="AW1857" s="15" t="s">
        <v>34</v>
      </c>
      <c r="AX1857" s="15" t="s">
        <v>84</v>
      </c>
      <c r="AY1857" s="204" t="s">
        <v>164</v>
      </c>
    </row>
    <row r="1858" spans="1:65" s="2" customFormat="1" ht="16.5" customHeight="1" x14ac:dyDescent="0.2">
      <c r="A1858" s="34"/>
      <c r="B1858" s="168"/>
      <c r="C1858" s="223" t="s">
        <v>945</v>
      </c>
      <c r="D1858" s="224" t="s">
        <v>326</v>
      </c>
      <c r="E1858" s="225" t="s">
        <v>2318</v>
      </c>
      <c r="F1858" s="226" t="s">
        <v>2319</v>
      </c>
      <c r="G1858" s="227" t="s">
        <v>282</v>
      </c>
      <c r="H1858" s="228">
        <v>109.248</v>
      </c>
      <c r="I1858" s="229"/>
      <c r="J1858" s="230">
        <f>ROUND(I1858*H1858,2)</f>
        <v>0</v>
      </c>
      <c r="K1858" s="226" t="s">
        <v>216</v>
      </c>
      <c r="L1858" s="231"/>
      <c r="M1858" s="232" t="s">
        <v>1</v>
      </c>
      <c r="N1858" s="233" t="s">
        <v>42</v>
      </c>
      <c r="O1858" s="60"/>
      <c r="P1858" s="179">
        <f>O1858*H1858</f>
        <v>0</v>
      </c>
      <c r="Q1858" s="179">
        <v>1E-3</v>
      </c>
      <c r="R1858" s="179">
        <f>Q1858*H1858</f>
        <v>0.10924800000000001</v>
      </c>
      <c r="S1858" s="179">
        <v>0</v>
      </c>
      <c r="T1858" s="180">
        <f>S1858*H1858</f>
        <v>0</v>
      </c>
      <c r="U1858" s="34"/>
      <c r="V1858" s="34"/>
      <c r="W1858" s="34"/>
      <c r="X1858" s="34"/>
      <c r="Y1858" s="34"/>
      <c r="Z1858" s="34"/>
      <c r="AA1858" s="34"/>
      <c r="AB1858" s="34"/>
      <c r="AC1858" s="34"/>
      <c r="AD1858" s="34"/>
      <c r="AE1858" s="34"/>
      <c r="AR1858" s="181" t="s">
        <v>480</v>
      </c>
      <c r="AT1858" s="181" t="s">
        <v>326</v>
      </c>
      <c r="AU1858" s="181" t="s">
        <v>86</v>
      </c>
      <c r="AY1858" s="18" t="s">
        <v>164</v>
      </c>
      <c r="BE1858" s="182">
        <f>IF(N1858="základní",J1858,0)</f>
        <v>0</v>
      </c>
      <c r="BF1858" s="182">
        <f>IF(N1858="snížená",J1858,0)</f>
        <v>0</v>
      </c>
      <c r="BG1858" s="182">
        <f>IF(N1858="zákl. přenesená",J1858,0)</f>
        <v>0</v>
      </c>
      <c r="BH1858" s="182">
        <f>IF(N1858="sníž. přenesená",J1858,0)</f>
        <v>0</v>
      </c>
      <c r="BI1858" s="182">
        <f>IF(N1858="nulová",J1858,0)</f>
        <v>0</v>
      </c>
      <c r="BJ1858" s="18" t="s">
        <v>84</v>
      </c>
      <c r="BK1858" s="182">
        <f>ROUND(I1858*H1858,2)</f>
        <v>0</v>
      </c>
      <c r="BL1858" s="18" t="s">
        <v>191</v>
      </c>
      <c r="BM1858" s="181" t="s">
        <v>2336</v>
      </c>
    </row>
    <row r="1859" spans="1:65" s="2" customFormat="1" x14ac:dyDescent="0.2">
      <c r="A1859" s="34"/>
      <c r="B1859" s="35"/>
      <c r="C1859" s="34"/>
      <c r="D1859" s="183" t="s">
        <v>174</v>
      </c>
      <c r="E1859" s="34"/>
      <c r="F1859" s="184" t="s">
        <v>2319</v>
      </c>
      <c r="G1859" s="34"/>
      <c r="H1859" s="34"/>
      <c r="I1859" s="103"/>
      <c r="J1859" s="34"/>
      <c r="K1859" s="34"/>
      <c r="L1859" s="35"/>
      <c r="M1859" s="185"/>
      <c r="N1859" s="186"/>
      <c r="O1859" s="60"/>
      <c r="P1859" s="60"/>
      <c r="Q1859" s="60"/>
      <c r="R1859" s="60"/>
      <c r="S1859" s="60"/>
      <c r="T1859" s="61"/>
      <c r="U1859" s="34"/>
      <c r="V1859" s="34"/>
      <c r="W1859" s="34"/>
      <c r="X1859" s="34"/>
      <c r="Y1859" s="34"/>
      <c r="Z1859" s="34"/>
      <c r="AA1859" s="34"/>
      <c r="AB1859" s="34"/>
      <c r="AC1859" s="34"/>
      <c r="AD1859" s="34"/>
      <c r="AE1859" s="34"/>
      <c r="AT1859" s="18" t="s">
        <v>174</v>
      </c>
      <c r="AU1859" s="18" t="s">
        <v>86</v>
      </c>
    </row>
    <row r="1860" spans="1:65" s="13" customFormat="1" x14ac:dyDescent="0.2">
      <c r="B1860" s="188"/>
      <c r="D1860" s="183" t="s">
        <v>177</v>
      </c>
      <c r="E1860" s="189" t="s">
        <v>1</v>
      </c>
      <c r="F1860" s="190" t="s">
        <v>178</v>
      </c>
      <c r="H1860" s="189" t="s">
        <v>1</v>
      </c>
      <c r="I1860" s="191"/>
      <c r="L1860" s="188"/>
      <c r="M1860" s="192"/>
      <c r="N1860" s="193"/>
      <c r="O1860" s="193"/>
      <c r="P1860" s="193"/>
      <c r="Q1860" s="193"/>
      <c r="R1860" s="193"/>
      <c r="S1860" s="193"/>
      <c r="T1860" s="194"/>
      <c r="AT1860" s="189" t="s">
        <v>177</v>
      </c>
      <c r="AU1860" s="189" t="s">
        <v>86</v>
      </c>
      <c r="AV1860" s="13" t="s">
        <v>84</v>
      </c>
      <c r="AW1860" s="13" t="s">
        <v>34</v>
      </c>
      <c r="AX1860" s="13" t="s">
        <v>77</v>
      </c>
      <c r="AY1860" s="189" t="s">
        <v>164</v>
      </c>
    </row>
    <row r="1861" spans="1:65" s="13" customFormat="1" x14ac:dyDescent="0.2">
      <c r="B1861" s="188"/>
      <c r="D1861" s="183" t="s">
        <v>177</v>
      </c>
      <c r="E1861" s="189" t="s">
        <v>1</v>
      </c>
      <c r="F1861" s="190" t="s">
        <v>179</v>
      </c>
      <c r="H1861" s="189" t="s">
        <v>1</v>
      </c>
      <c r="I1861" s="191"/>
      <c r="L1861" s="188"/>
      <c r="M1861" s="192"/>
      <c r="N1861" s="193"/>
      <c r="O1861" s="193"/>
      <c r="P1861" s="193"/>
      <c r="Q1861" s="193"/>
      <c r="R1861" s="193"/>
      <c r="S1861" s="193"/>
      <c r="T1861" s="194"/>
      <c r="AT1861" s="189" t="s">
        <v>177</v>
      </c>
      <c r="AU1861" s="189" t="s">
        <v>86</v>
      </c>
      <c r="AV1861" s="13" t="s">
        <v>84</v>
      </c>
      <c r="AW1861" s="13" t="s">
        <v>34</v>
      </c>
      <c r="AX1861" s="13" t="s">
        <v>77</v>
      </c>
      <c r="AY1861" s="189" t="s">
        <v>164</v>
      </c>
    </row>
    <row r="1862" spans="1:65" s="13" customFormat="1" x14ac:dyDescent="0.2">
      <c r="B1862" s="188"/>
      <c r="D1862" s="183" t="s">
        <v>177</v>
      </c>
      <c r="E1862" s="189" t="s">
        <v>1</v>
      </c>
      <c r="F1862" s="190" t="s">
        <v>96</v>
      </c>
      <c r="H1862" s="189" t="s">
        <v>1</v>
      </c>
      <c r="I1862" s="191"/>
      <c r="L1862" s="188"/>
      <c r="M1862" s="192"/>
      <c r="N1862" s="193"/>
      <c r="O1862" s="193"/>
      <c r="P1862" s="193"/>
      <c r="Q1862" s="193"/>
      <c r="R1862" s="193"/>
      <c r="S1862" s="193"/>
      <c r="T1862" s="194"/>
      <c r="AT1862" s="189" t="s">
        <v>177</v>
      </c>
      <c r="AU1862" s="189" t="s">
        <v>86</v>
      </c>
      <c r="AV1862" s="13" t="s">
        <v>84</v>
      </c>
      <c r="AW1862" s="13" t="s">
        <v>34</v>
      </c>
      <c r="AX1862" s="13" t="s">
        <v>77</v>
      </c>
      <c r="AY1862" s="189" t="s">
        <v>164</v>
      </c>
    </row>
    <row r="1863" spans="1:65" s="13" customFormat="1" x14ac:dyDescent="0.2">
      <c r="B1863" s="188"/>
      <c r="D1863" s="183" t="s">
        <v>177</v>
      </c>
      <c r="E1863" s="189" t="s">
        <v>1</v>
      </c>
      <c r="F1863" s="190" t="s">
        <v>181</v>
      </c>
      <c r="H1863" s="189" t="s">
        <v>1</v>
      </c>
      <c r="I1863" s="191"/>
      <c r="L1863" s="188"/>
      <c r="M1863" s="192"/>
      <c r="N1863" s="193"/>
      <c r="O1863" s="193"/>
      <c r="P1863" s="193"/>
      <c r="Q1863" s="193"/>
      <c r="R1863" s="193"/>
      <c r="S1863" s="193"/>
      <c r="T1863" s="194"/>
      <c r="AT1863" s="189" t="s">
        <v>177</v>
      </c>
      <c r="AU1863" s="189" t="s">
        <v>86</v>
      </c>
      <c r="AV1863" s="13" t="s">
        <v>84</v>
      </c>
      <c r="AW1863" s="13" t="s">
        <v>34</v>
      </c>
      <c r="AX1863" s="13" t="s">
        <v>77</v>
      </c>
      <c r="AY1863" s="189" t="s">
        <v>164</v>
      </c>
    </row>
    <row r="1864" spans="1:65" s="13" customFormat="1" x14ac:dyDescent="0.2">
      <c r="B1864" s="188"/>
      <c r="D1864" s="183" t="s">
        <v>177</v>
      </c>
      <c r="E1864" s="189" t="s">
        <v>1</v>
      </c>
      <c r="F1864" s="190" t="s">
        <v>1809</v>
      </c>
      <c r="H1864" s="189" t="s">
        <v>1</v>
      </c>
      <c r="I1864" s="191"/>
      <c r="L1864" s="188"/>
      <c r="M1864" s="192"/>
      <c r="N1864" s="193"/>
      <c r="O1864" s="193"/>
      <c r="P1864" s="193"/>
      <c r="Q1864" s="193"/>
      <c r="R1864" s="193"/>
      <c r="S1864" s="193"/>
      <c r="T1864" s="194"/>
      <c r="AT1864" s="189" t="s">
        <v>177</v>
      </c>
      <c r="AU1864" s="189" t="s">
        <v>86</v>
      </c>
      <c r="AV1864" s="13" t="s">
        <v>84</v>
      </c>
      <c r="AW1864" s="13" t="s">
        <v>34</v>
      </c>
      <c r="AX1864" s="13" t="s">
        <v>77</v>
      </c>
      <c r="AY1864" s="189" t="s">
        <v>164</v>
      </c>
    </row>
    <row r="1865" spans="1:65" s="13" customFormat="1" x14ac:dyDescent="0.2">
      <c r="B1865" s="188"/>
      <c r="D1865" s="183" t="s">
        <v>177</v>
      </c>
      <c r="E1865" s="189" t="s">
        <v>1</v>
      </c>
      <c r="F1865" s="190" t="s">
        <v>2326</v>
      </c>
      <c r="H1865" s="189" t="s">
        <v>1</v>
      </c>
      <c r="I1865" s="191"/>
      <c r="L1865" s="188"/>
      <c r="M1865" s="192"/>
      <c r="N1865" s="193"/>
      <c r="O1865" s="193"/>
      <c r="P1865" s="193"/>
      <c r="Q1865" s="193"/>
      <c r="R1865" s="193"/>
      <c r="S1865" s="193"/>
      <c r="T1865" s="194"/>
      <c r="AT1865" s="189" t="s">
        <v>177</v>
      </c>
      <c r="AU1865" s="189" t="s">
        <v>86</v>
      </c>
      <c r="AV1865" s="13" t="s">
        <v>84</v>
      </c>
      <c r="AW1865" s="13" t="s">
        <v>34</v>
      </c>
      <c r="AX1865" s="13" t="s">
        <v>77</v>
      </c>
      <c r="AY1865" s="189" t="s">
        <v>164</v>
      </c>
    </row>
    <row r="1866" spans="1:65" s="13" customFormat="1" x14ac:dyDescent="0.2">
      <c r="B1866" s="188"/>
      <c r="D1866" s="183" t="s">
        <v>177</v>
      </c>
      <c r="E1866" s="189" t="s">
        <v>1</v>
      </c>
      <c r="F1866" s="190" t="s">
        <v>2327</v>
      </c>
      <c r="H1866" s="189" t="s">
        <v>1</v>
      </c>
      <c r="I1866" s="191"/>
      <c r="L1866" s="188"/>
      <c r="M1866" s="192"/>
      <c r="N1866" s="193"/>
      <c r="O1866" s="193"/>
      <c r="P1866" s="193"/>
      <c r="Q1866" s="193"/>
      <c r="R1866" s="193"/>
      <c r="S1866" s="193"/>
      <c r="T1866" s="194"/>
      <c r="AT1866" s="189" t="s">
        <v>177</v>
      </c>
      <c r="AU1866" s="189" t="s">
        <v>86</v>
      </c>
      <c r="AV1866" s="13" t="s">
        <v>84</v>
      </c>
      <c r="AW1866" s="13" t="s">
        <v>34</v>
      </c>
      <c r="AX1866" s="13" t="s">
        <v>77</v>
      </c>
      <c r="AY1866" s="189" t="s">
        <v>164</v>
      </c>
    </row>
    <row r="1867" spans="1:65" s="14" customFormat="1" x14ac:dyDescent="0.2">
      <c r="B1867" s="195"/>
      <c r="D1867" s="183" t="s">
        <v>177</v>
      </c>
      <c r="E1867" s="196" t="s">
        <v>1</v>
      </c>
      <c r="F1867" s="197" t="s">
        <v>2251</v>
      </c>
      <c r="H1867" s="198">
        <v>1.5149999999999999</v>
      </c>
      <c r="I1867" s="199"/>
      <c r="L1867" s="195"/>
      <c r="M1867" s="200"/>
      <c r="N1867" s="201"/>
      <c r="O1867" s="201"/>
      <c r="P1867" s="201"/>
      <c r="Q1867" s="201"/>
      <c r="R1867" s="201"/>
      <c r="S1867" s="201"/>
      <c r="T1867" s="202"/>
      <c r="AT1867" s="196" t="s">
        <v>177</v>
      </c>
      <c r="AU1867" s="196" t="s">
        <v>86</v>
      </c>
      <c r="AV1867" s="14" t="s">
        <v>86</v>
      </c>
      <c r="AW1867" s="14" t="s">
        <v>34</v>
      </c>
      <c r="AX1867" s="14" t="s">
        <v>77</v>
      </c>
      <c r="AY1867" s="196" t="s">
        <v>164</v>
      </c>
    </row>
    <row r="1868" spans="1:65" s="14" customFormat="1" x14ac:dyDescent="0.2">
      <c r="B1868" s="195"/>
      <c r="D1868" s="183" t="s">
        <v>177</v>
      </c>
      <c r="E1868" s="196" t="s">
        <v>1</v>
      </c>
      <c r="F1868" s="197" t="s">
        <v>2252</v>
      </c>
      <c r="H1868" s="198">
        <v>3.6</v>
      </c>
      <c r="I1868" s="199"/>
      <c r="L1868" s="195"/>
      <c r="M1868" s="200"/>
      <c r="N1868" s="201"/>
      <c r="O1868" s="201"/>
      <c r="P1868" s="201"/>
      <c r="Q1868" s="201"/>
      <c r="R1868" s="201"/>
      <c r="S1868" s="201"/>
      <c r="T1868" s="202"/>
      <c r="AT1868" s="196" t="s">
        <v>177</v>
      </c>
      <c r="AU1868" s="196" t="s">
        <v>86</v>
      </c>
      <c r="AV1868" s="14" t="s">
        <v>86</v>
      </c>
      <c r="AW1868" s="14" t="s">
        <v>34</v>
      </c>
      <c r="AX1868" s="14" t="s">
        <v>77</v>
      </c>
      <c r="AY1868" s="196" t="s">
        <v>164</v>
      </c>
    </row>
    <row r="1869" spans="1:65" s="14" customFormat="1" x14ac:dyDescent="0.2">
      <c r="B1869" s="195"/>
      <c r="D1869" s="183" t="s">
        <v>177</v>
      </c>
      <c r="E1869" s="196" t="s">
        <v>1</v>
      </c>
      <c r="F1869" s="197" t="s">
        <v>2253</v>
      </c>
      <c r="H1869" s="198">
        <v>1.5149999999999999</v>
      </c>
      <c r="I1869" s="199"/>
      <c r="L1869" s="195"/>
      <c r="M1869" s="200"/>
      <c r="N1869" s="201"/>
      <c r="O1869" s="201"/>
      <c r="P1869" s="201"/>
      <c r="Q1869" s="201"/>
      <c r="R1869" s="201"/>
      <c r="S1869" s="201"/>
      <c r="T1869" s="202"/>
      <c r="AT1869" s="196" t="s">
        <v>177</v>
      </c>
      <c r="AU1869" s="196" t="s">
        <v>86</v>
      </c>
      <c r="AV1869" s="14" t="s">
        <v>86</v>
      </c>
      <c r="AW1869" s="14" t="s">
        <v>34</v>
      </c>
      <c r="AX1869" s="14" t="s">
        <v>77</v>
      </c>
      <c r="AY1869" s="196" t="s">
        <v>164</v>
      </c>
    </row>
    <row r="1870" spans="1:65" s="14" customFormat="1" x14ac:dyDescent="0.2">
      <c r="B1870" s="195"/>
      <c r="D1870" s="183" t="s">
        <v>177</v>
      </c>
      <c r="E1870" s="196" t="s">
        <v>1</v>
      </c>
      <c r="F1870" s="197" t="s">
        <v>2254</v>
      </c>
      <c r="H1870" s="198">
        <v>3.7</v>
      </c>
      <c r="I1870" s="199"/>
      <c r="L1870" s="195"/>
      <c r="M1870" s="200"/>
      <c r="N1870" s="201"/>
      <c r="O1870" s="201"/>
      <c r="P1870" s="201"/>
      <c r="Q1870" s="201"/>
      <c r="R1870" s="201"/>
      <c r="S1870" s="201"/>
      <c r="T1870" s="202"/>
      <c r="AT1870" s="196" t="s">
        <v>177</v>
      </c>
      <c r="AU1870" s="196" t="s">
        <v>86</v>
      </c>
      <c r="AV1870" s="14" t="s">
        <v>86</v>
      </c>
      <c r="AW1870" s="14" t="s">
        <v>34</v>
      </c>
      <c r="AX1870" s="14" t="s">
        <v>77</v>
      </c>
      <c r="AY1870" s="196" t="s">
        <v>164</v>
      </c>
    </row>
    <row r="1871" spans="1:65" s="16" customFormat="1" x14ac:dyDescent="0.2">
      <c r="B1871" s="215"/>
      <c r="D1871" s="183" t="s">
        <v>177</v>
      </c>
      <c r="E1871" s="216" t="s">
        <v>1</v>
      </c>
      <c r="F1871" s="217" t="s">
        <v>235</v>
      </c>
      <c r="H1871" s="218">
        <v>10.33</v>
      </c>
      <c r="I1871" s="219"/>
      <c r="L1871" s="215"/>
      <c r="M1871" s="220"/>
      <c r="N1871" s="221"/>
      <c r="O1871" s="221"/>
      <c r="P1871" s="221"/>
      <c r="Q1871" s="221"/>
      <c r="R1871" s="221"/>
      <c r="S1871" s="221"/>
      <c r="T1871" s="222"/>
      <c r="AT1871" s="216" t="s">
        <v>177</v>
      </c>
      <c r="AU1871" s="216" t="s">
        <v>86</v>
      </c>
      <c r="AV1871" s="16" t="s">
        <v>236</v>
      </c>
      <c r="AW1871" s="16" t="s">
        <v>34</v>
      </c>
      <c r="AX1871" s="16" t="s">
        <v>77</v>
      </c>
      <c r="AY1871" s="216" t="s">
        <v>164</v>
      </c>
    </row>
    <row r="1872" spans="1:65" s="13" customFormat="1" x14ac:dyDescent="0.2">
      <c r="B1872" s="188"/>
      <c r="D1872" s="183" t="s">
        <v>177</v>
      </c>
      <c r="E1872" s="189" t="s">
        <v>1</v>
      </c>
      <c r="F1872" s="190" t="s">
        <v>2328</v>
      </c>
      <c r="H1872" s="189" t="s">
        <v>1</v>
      </c>
      <c r="I1872" s="191"/>
      <c r="L1872" s="188"/>
      <c r="M1872" s="192"/>
      <c r="N1872" s="193"/>
      <c r="O1872" s="193"/>
      <c r="P1872" s="193"/>
      <c r="Q1872" s="193"/>
      <c r="R1872" s="193"/>
      <c r="S1872" s="193"/>
      <c r="T1872" s="194"/>
      <c r="AT1872" s="189" t="s">
        <v>177</v>
      </c>
      <c r="AU1872" s="189" t="s">
        <v>86</v>
      </c>
      <c r="AV1872" s="13" t="s">
        <v>84</v>
      </c>
      <c r="AW1872" s="13" t="s">
        <v>34</v>
      </c>
      <c r="AX1872" s="13" t="s">
        <v>77</v>
      </c>
      <c r="AY1872" s="189" t="s">
        <v>164</v>
      </c>
    </row>
    <row r="1873" spans="1:65" s="14" customFormat="1" x14ac:dyDescent="0.2">
      <c r="B1873" s="195"/>
      <c r="D1873" s="183" t="s">
        <v>177</v>
      </c>
      <c r="E1873" s="196" t="s">
        <v>1</v>
      </c>
      <c r="F1873" s="197" t="s">
        <v>2329</v>
      </c>
      <c r="H1873" s="198">
        <v>13.6</v>
      </c>
      <c r="I1873" s="199"/>
      <c r="L1873" s="195"/>
      <c r="M1873" s="200"/>
      <c r="N1873" s="201"/>
      <c r="O1873" s="201"/>
      <c r="P1873" s="201"/>
      <c r="Q1873" s="201"/>
      <c r="R1873" s="201"/>
      <c r="S1873" s="201"/>
      <c r="T1873" s="202"/>
      <c r="AT1873" s="196" t="s">
        <v>177</v>
      </c>
      <c r="AU1873" s="196" t="s">
        <v>86</v>
      </c>
      <c r="AV1873" s="14" t="s">
        <v>86</v>
      </c>
      <c r="AW1873" s="14" t="s">
        <v>34</v>
      </c>
      <c r="AX1873" s="14" t="s">
        <v>77</v>
      </c>
      <c r="AY1873" s="196" t="s">
        <v>164</v>
      </c>
    </row>
    <row r="1874" spans="1:65" s="14" customFormat="1" x14ac:dyDescent="0.2">
      <c r="B1874" s="195"/>
      <c r="D1874" s="183" t="s">
        <v>177</v>
      </c>
      <c r="E1874" s="196" t="s">
        <v>1</v>
      </c>
      <c r="F1874" s="197" t="s">
        <v>2330</v>
      </c>
      <c r="H1874" s="198">
        <v>17.655000000000001</v>
      </c>
      <c r="I1874" s="199"/>
      <c r="L1874" s="195"/>
      <c r="M1874" s="200"/>
      <c r="N1874" s="201"/>
      <c r="O1874" s="201"/>
      <c r="P1874" s="201"/>
      <c r="Q1874" s="201"/>
      <c r="R1874" s="201"/>
      <c r="S1874" s="201"/>
      <c r="T1874" s="202"/>
      <c r="AT1874" s="196" t="s">
        <v>177</v>
      </c>
      <c r="AU1874" s="196" t="s">
        <v>86</v>
      </c>
      <c r="AV1874" s="14" t="s">
        <v>86</v>
      </c>
      <c r="AW1874" s="14" t="s">
        <v>34</v>
      </c>
      <c r="AX1874" s="14" t="s">
        <v>77</v>
      </c>
      <c r="AY1874" s="196" t="s">
        <v>164</v>
      </c>
    </row>
    <row r="1875" spans="1:65" s="14" customFormat="1" x14ac:dyDescent="0.2">
      <c r="B1875" s="195"/>
      <c r="D1875" s="183" t="s">
        <v>177</v>
      </c>
      <c r="E1875" s="196" t="s">
        <v>1</v>
      </c>
      <c r="F1875" s="197" t="s">
        <v>2331</v>
      </c>
      <c r="H1875" s="198">
        <v>6.665</v>
      </c>
      <c r="I1875" s="199"/>
      <c r="L1875" s="195"/>
      <c r="M1875" s="200"/>
      <c r="N1875" s="201"/>
      <c r="O1875" s="201"/>
      <c r="P1875" s="201"/>
      <c r="Q1875" s="201"/>
      <c r="R1875" s="201"/>
      <c r="S1875" s="201"/>
      <c r="T1875" s="202"/>
      <c r="AT1875" s="196" t="s">
        <v>177</v>
      </c>
      <c r="AU1875" s="196" t="s">
        <v>86</v>
      </c>
      <c r="AV1875" s="14" t="s">
        <v>86</v>
      </c>
      <c r="AW1875" s="14" t="s">
        <v>34</v>
      </c>
      <c r="AX1875" s="14" t="s">
        <v>77</v>
      </c>
      <c r="AY1875" s="196" t="s">
        <v>164</v>
      </c>
    </row>
    <row r="1876" spans="1:65" s="14" customFormat="1" x14ac:dyDescent="0.2">
      <c r="B1876" s="195"/>
      <c r="D1876" s="183" t="s">
        <v>177</v>
      </c>
      <c r="E1876" s="196" t="s">
        <v>1</v>
      </c>
      <c r="F1876" s="197" t="s">
        <v>2332</v>
      </c>
      <c r="H1876" s="198">
        <v>6.9749999999999996</v>
      </c>
      <c r="I1876" s="199"/>
      <c r="L1876" s="195"/>
      <c r="M1876" s="200"/>
      <c r="N1876" s="201"/>
      <c r="O1876" s="201"/>
      <c r="P1876" s="201"/>
      <c r="Q1876" s="201"/>
      <c r="R1876" s="201"/>
      <c r="S1876" s="201"/>
      <c r="T1876" s="202"/>
      <c r="AT1876" s="196" t="s">
        <v>177</v>
      </c>
      <c r="AU1876" s="196" t="s">
        <v>86</v>
      </c>
      <c r="AV1876" s="14" t="s">
        <v>86</v>
      </c>
      <c r="AW1876" s="14" t="s">
        <v>34</v>
      </c>
      <c r="AX1876" s="14" t="s">
        <v>77</v>
      </c>
      <c r="AY1876" s="196" t="s">
        <v>164</v>
      </c>
    </row>
    <row r="1877" spans="1:65" s="14" customFormat="1" x14ac:dyDescent="0.2">
      <c r="B1877" s="195"/>
      <c r="D1877" s="183" t="s">
        <v>177</v>
      </c>
      <c r="E1877" s="196" t="s">
        <v>1</v>
      </c>
      <c r="F1877" s="197" t="s">
        <v>2333</v>
      </c>
      <c r="H1877" s="198">
        <v>10.875</v>
      </c>
      <c r="I1877" s="199"/>
      <c r="L1877" s="195"/>
      <c r="M1877" s="200"/>
      <c r="N1877" s="201"/>
      <c r="O1877" s="201"/>
      <c r="P1877" s="201"/>
      <c r="Q1877" s="201"/>
      <c r="R1877" s="201"/>
      <c r="S1877" s="201"/>
      <c r="T1877" s="202"/>
      <c r="AT1877" s="196" t="s">
        <v>177</v>
      </c>
      <c r="AU1877" s="196" t="s">
        <v>86</v>
      </c>
      <c r="AV1877" s="14" t="s">
        <v>86</v>
      </c>
      <c r="AW1877" s="14" t="s">
        <v>34</v>
      </c>
      <c r="AX1877" s="14" t="s">
        <v>77</v>
      </c>
      <c r="AY1877" s="196" t="s">
        <v>164</v>
      </c>
    </row>
    <row r="1878" spans="1:65" s="14" customFormat="1" x14ac:dyDescent="0.2">
      <c r="B1878" s="195"/>
      <c r="D1878" s="183" t="s">
        <v>177</v>
      </c>
      <c r="E1878" s="196" t="s">
        <v>1</v>
      </c>
      <c r="F1878" s="197" t="s">
        <v>2334</v>
      </c>
      <c r="H1878" s="198">
        <v>7.2850000000000001</v>
      </c>
      <c r="I1878" s="199"/>
      <c r="L1878" s="195"/>
      <c r="M1878" s="200"/>
      <c r="N1878" s="201"/>
      <c r="O1878" s="201"/>
      <c r="P1878" s="201"/>
      <c r="Q1878" s="201"/>
      <c r="R1878" s="201"/>
      <c r="S1878" s="201"/>
      <c r="T1878" s="202"/>
      <c r="AT1878" s="196" t="s">
        <v>177</v>
      </c>
      <c r="AU1878" s="196" t="s">
        <v>86</v>
      </c>
      <c r="AV1878" s="14" t="s">
        <v>86</v>
      </c>
      <c r="AW1878" s="14" t="s">
        <v>34</v>
      </c>
      <c r="AX1878" s="14" t="s">
        <v>77</v>
      </c>
      <c r="AY1878" s="196" t="s">
        <v>164</v>
      </c>
    </row>
    <row r="1879" spans="1:65" s="14" customFormat="1" x14ac:dyDescent="0.2">
      <c r="B1879" s="195"/>
      <c r="D1879" s="183" t="s">
        <v>177</v>
      </c>
      <c r="E1879" s="196" t="s">
        <v>1</v>
      </c>
      <c r="F1879" s="197" t="s">
        <v>2335</v>
      </c>
      <c r="H1879" s="198">
        <v>17.655000000000001</v>
      </c>
      <c r="I1879" s="199"/>
      <c r="L1879" s="195"/>
      <c r="M1879" s="200"/>
      <c r="N1879" s="201"/>
      <c r="O1879" s="201"/>
      <c r="P1879" s="201"/>
      <c r="Q1879" s="201"/>
      <c r="R1879" s="201"/>
      <c r="S1879" s="201"/>
      <c r="T1879" s="202"/>
      <c r="AT1879" s="196" t="s">
        <v>177</v>
      </c>
      <c r="AU1879" s="196" t="s">
        <v>86</v>
      </c>
      <c r="AV1879" s="14" t="s">
        <v>86</v>
      </c>
      <c r="AW1879" s="14" t="s">
        <v>34</v>
      </c>
      <c r="AX1879" s="14" t="s">
        <v>77</v>
      </c>
      <c r="AY1879" s="196" t="s">
        <v>164</v>
      </c>
    </row>
    <row r="1880" spans="1:65" s="16" customFormat="1" x14ac:dyDescent="0.2">
      <c r="B1880" s="215"/>
      <c r="D1880" s="183" t="s">
        <v>177</v>
      </c>
      <c r="E1880" s="216" t="s">
        <v>1</v>
      </c>
      <c r="F1880" s="217" t="s">
        <v>235</v>
      </c>
      <c r="H1880" s="218">
        <v>80.709999999999994</v>
      </c>
      <c r="I1880" s="219"/>
      <c r="L1880" s="215"/>
      <c r="M1880" s="220"/>
      <c r="N1880" s="221"/>
      <c r="O1880" s="221"/>
      <c r="P1880" s="221"/>
      <c r="Q1880" s="221"/>
      <c r="R1880" s="221"/>
      <c r="S1880" s="221"/>
      <c r="T1880" s="222"/>
      <c r="AT1880" s="216" t="s">
        <v>177</v>
      </c>
      <c r="AU1880" s="216" t="s">
        <v>86</v>
      </c>
      <c r="AV1880" s="16" t="s">
        <v>236</v>
      </c>
      <c r="AW1880" s="16" t="s">
        <v>34</v>
      </c>
      <c r="AX1880" s="16" t="s">
        <v>77</v>
      </c>
      <c r="AY1880" s="216" t="s">
        <v>164</v>
      </c>
    </row>
    <row r="1881" spans="1:65" s="15" customFormat="1" x14ac:dyDescent="0.2">
      <c r="B1881" s="203"/>
      <c r="D1881" s="183" t="s">
        <v>177</v>
      </c>
      <c r="E1881" s="204" t="s">
        <v>1</v>
      </c>
      <c r="F1881" s="205" t="s">
        <v>184</v>
      </c>
      <c r="H1881" s="206">
        <v>91.04</v>
      </c>
      <c r="I1881" s="207"/>
      <c r="L1881" s="203"/>
      <c r="M1881" s="208"/>
      <c r="N1881" s="209"/>
      <c r="O1881" s="209"/>
      <c r="P1881" s="209"/>
      <c r="Q1881" s="209"/>
      <c r="R1881" s="209"/>
      <c r="S1881" s="209"/>
      <c r="T1881" s="210"/>
      <c r="AT1881" s="204" t="s">
        <v>177</v>
      </c>
      <c r="AU1881" s="204" t="s">
        <v>86</v>
      </c>
      <c r="AV1881" s="15" t="s">
        <v>172</v>
      </c>
      <c r="AW1881" s="15" t="s">
        <v>34</v>
      </c>
      <c r="AX1881" s="15" t="s">
        <v>84</v>
      </c>
      <c r="AY1881" s="204" t="s">
        <v>164</v>
      </c>
    </row>
    <row r="1882" spans="1:65" s="14" customFormat="1" x14ac:dyDescent="0.2">
      <c r="B1882" s="195"/>
      <c r="D1882" s="183" t="s">
        <v>177</v>
      </c>
      <c r="F1882" s="197" t="s">
        <v>2337</v>
      </c>
      <c r="H1882" s="198">
        <v>109.248</v>
      </c>
      <c r="I1882" s="199"/>
      <c r="L1882" s="195"/>
      <c r="M1882" s="200"/>
      <c r="N1882" s="201"/>
      <c r="O1882" s="201"/>
      <c r="P1882" s="201"/>
      <c r="Q1882" s="201"/>
      <c r="R1882" s="201"/>
      <c r="S1882" s="201"/>
      <c r="T1882" s="202"/>
      <c r="AT1882" s="196" t="s">
        <v>177</v>
      </c>
      <c r="AU1882" s="196" t="s">
        <v>86</v>
      </c>
      <c r="AV1882" s="14" t="s">
        <v>86</v>
      </c>
      <c r="AW1882" s="14" t="s">
        <v>3</v>
      </c>
      <c r="AX1882" s="14" t="s">
        <v>84</v>
      </c>
      <c r="AY1882" s="196" t="s">
        <v>164</v>
      </c>
    </row>
    <row r="1883" spans="1:65" s="2" customFormat="1" ht="16.5" customHeight="1" x14ac:dyDescent="0.2">
      <c r="A1883" s="34"/>
      <c r="B1883" s="168"/>
      <c r="C1883" s="169" t="s">
        <v>947</v>
      </c>
      <c r="D1883" s="214" t="s">
        <v>167</v>
      </c>
      <c r="E1883" s="171" t="s">
        <v>1093</v>
      </c>
      <c r="F1883" s="172" t="s">
        <v>1094</v>
      </c>
      <c r="G1883" s="173" t="s">
        <v>282</v>
      </c>
      <c r="H1883" s="174">
        <v>1.3460000000000001</v>
      </c>
      <c r="I1883" s="175"/>
      <c r="J1883" s="176">
        <f>ROUND(I1883*H1883,2)</f>
        <v>0</v>
      </c>
      <c r="K1883" s="172" t="s">
        <v>216</v>
      </c>
      <c r="L1883" s="35"/>
      <c r="M1883" s="177" t="s">
        <v>1</v>
      </c>
      <c r="N1883" s="178" t="s">
        <v>42</v>
      </c>
      <c r="O1883" s="60"/>
      <c r="P1883" s="179">
        <f>O1883*H1883</f>
        <v>0</v>
      </c>
      <c r="Q1883" s="179">
        <v>0</v>
      </c>
      <c r="R1883" s="179">
        <f>Q1883*H1883</f>
        <v>0</v>
      </c>
      <c r="S1883" s="179">
        <v>0</v>
      </c>
      <c r="T1883" s="180">
        <f>S1883*H1883</f>
        <v>0</v>
      </c>
      <c r="U1883" s="34"/>
      <c r="V1883" s="34"/>
      <c r="W1883" s="34"/>
      <c r="X1883" s="34"/>
      <c r="Y1883" s="34"/>
      <c r="Z1883" s="34"/>
      <c r="AA1883" s="34"/>
      <c r="AB1883" s="34"/>
      <c r="AC1883" s="34"/>
      <c r="AD1883" s="34"/>
      <c r="AE1883" s="34"/>
      <c r="AR1883" s="181" t="s">
        <v>191</v>
      </c>
      <c r="AT1883" s="181" t="s">
        <v>167</v>
      </c>
      <c r="AU1883" s="181" t="s">
        <v>86</v>
      </c>
      <c r="AY1883" s="18" t="s">
        <v>164</v>
      </c>
      <c r="BE1883" s="182">
        <f>IF(N1883="základní",J1883,0)</f>
        <v>0</v>
      </c>
      <c r="BF1883" s="182">
        <f>IF(N1883="snížená",J1883,0)</f>
        <v>0</v>
      </c>
      <c r="BG1883" s="182">
        <f>IF(N1883="zákl. přenesená",J1883,0)</f>
        <v>0</v>
      </c>
      <c r="BH1883" s="182">
        <f>IF(N1883="sníž. přenesená",J1883,0)</f>
        <v>0</v>
      </c>
      <c r="BI1883" s="182">
        <f>IF(N1883="nulová",J1883,0)</f>
        <v>0</v>
      </c>
      <c r="BJ1883" s="18" t="s">
        <v>84</v>
      </c>
      <c r="BK1883" s="182">
        <f>ROUND(I1883*H1883,2)</f>
        <v>0</v>
      </c>
      <c r="BL1883" s="18" t="s">
        <v>191</v>
      </c>
      <c r="BM1883" s="181" t="s">
        <v>2338</v>
      </c>
    </row>
    <row r="1884" spans="1:65" s="2" customFormat="1" x14ac:dyDescent="0.2">
      <c r="A1884" s="34"/>
      <c r="B1884" s="35"/>
      <c r="C1884" s="34"/>
      <c r="D1884" s="183" t="s">
        <v>174</v>
      </c>
      <c r="E1884" s="34"/>
      <c r="F1884" s="184" t="s">
        <v>1096</v>
      </c>
      <c r="G1884" s="34"/>
      <c r="H1884" s="34"/>
      <c r="I1884" s="103"/>
      <c r="J1884" s="34"/>
      <c r="K1884" s="34"/>
      <c r="L1884" s="35"/>
      <c r="M1884" s="185"/>
      <c r="N1884" s="186"/>
      <c r="O1884" s="60"/>
      <c r="P1884" s="60"/>
      <c r="Q1884" s="60"/>
      <c r="R1884" s="60"/>
      <c r="S1884" s="60"/>
      <c r="T1884" s="61"/>
      <c r="U1884" s="34"/>
      <c r="V1884" s="34"/>
      <c r="W1884" s="34"/>
      <c r="X1884" s="34"/>
      <c r="Y1884" s="34"/>
      <c r="Z1884" s="34"/>
      <c r="AA1884" s="34"/>
      <c r="AB1884" s="34"/>
      <c r="AC1884" s="34"/>
      <c r="AD1884" s="34"/>
      <c r="AE1884" s="34"/>
      <c r="AT1884" s="18" t="s">
        <v>174</v>
      </c>
      <c r="AU1884" s="18" t="s">
        <v>86</v>
      </c>
    </row>
    <row r="1885" spans="1:65" s="13" customFormat="1" x14ac:dyDescent="0.2">
      <c r="B1885" s="188"/>
      <c r="D1885" s="183" t="s">
        <v>177</v>
      </c>
      <c r="E1885" s="189" t="s">
        <v>1</v>
      </c>
      <c r="F1885" s="190" t="s">
        <v>178</v>
      </c>
      <c r="H1885" s="189" t="s">
        <v>1</v>
      </c>
      <c r="I1885" s="191"/>
      <c r="L1885" s="188"/>
      <c r="M1885" s="192"/>
      <c r="N1885" s="193"/>
      <c r="O1885" s="193"/>
      <c r="P1885" s="193"/>
      <c r="Q1885" s="193"/>
      <c r="R1885" s="193"/>
      <c r="S1885" s="193"/>
      <c r="T1885" s="194"/>
      <c r="AT1885" s="189" t="s">
        <v>177</v>
      </c>
      <c r="AU1885" s="189" t="s">
        <v>86</v>
      </c>
      <c r="AV1885" s="13" t="s">
        <v>84</v>
      </c>
      <c r="AW1885" s="13" t="s">
        <v>34</v>
      </c>
      <c r="AX1885" s="13" t="s">
        <v>77</v>
      </c>
      <c r="AY1885" s="189" t="s">
        <v>164</v>
      </c>
    </row>
    <row r="1886" spans="1:65" s="13" customFormat="1" x14ac:dyDescent="0.2">
      <c r="B1886" s="188"/>
      <c r="D1886" s="183" t="s">
        <v>177</v>
      </c>
      <c r="E1886" s="189" t="s">
        <v>1</v>
      </c>
      <c r="F1886" s="190" t="s">
        <v>179</v>
      </c>
      <c r="H1886" s="189" t="s">
        <v>1</v>
      </c>
      <c r="I1886" s="191"/>
      <c r="L1886" s="188"/>
      <c r="M1886" s="192"/>
      <c r="N1886" s="193"/>
      <c r="O1886" s="193"/>
      <c r="P1886" s="193"/>
      <c r="Q1886" s="193"/>
      <c r="R1886" s="193"/>
      <c r="S1886" s="193"/>
      <c r="T1886" s="194"/>
      <c r="AT1886" s="189" t="s">
        <v>177</v>
      </c>
      <c r="AU1886" s="189" t="s">
        <v>86</v>
      </c>
      <c r="AV1886" s="13" t="s">
        <v>84</v>
      </c>
      <c r="AW1886" s="13" t="s">
        <v>34</v>
      </c>
      <c r="AX1886" s="13" t="s">
        <v>77</v>
      </c>
      <c r="AY1886" s="189" t="s">
        <v>164</v>
      </c>
    </row>
    <row r="1887" spans="1:65" s="13" customFormat="1" x14ac:dyDescent="0.2">
      <c r="B1887" s="188"/>
      <c r="D1887" s="183" t="s">
        <v>177</v>
      </c>
      <c r="E1887" s="189" t="s">
        <v>1</v>
      </c>
      <c r="F1887" s="190" t="s">
        <v>96</v>
      </c>
      <c r="H1887" s="189" t="s">
        <v>1</v>
      </c>
      <c r="I1887" s="191"/>
      <c r="L1887" s="188"/>
      <c r="M1887" s="192"/>
      <c r="N1887" s="193"/>
      <c r="O1887" s="193"/>
      <c r="P1887" s="193"/>
      <c r="Q1887" s="193"/>
      <c r="R1887" s="193"/>
      <c r="S1887" s="193"/>
      <c r="T1887" s="194"/>
      <c r="AT1887" s="189" t="s">
        <v>177</v>
      </c>
      <c r="AU1887" s="189" t="s">
        <v>86</v>
      </c>
      <c r="AV1887" s="13" t="s">
        <v>84</v>
      </c>
      <c r="AW1887" s="13" t="s">
        <v>34</v>
      </c>
      <c r="AX1887" s="13" t="s">
        <v>77</v>
      </c>
      <c r="AY1887" s="189" t="s">
        <v>164</v>
      </c>
    </row>
    <row r="1888" spans="1:65" s="13" customFormat="1" x14ac:dyDescent="0.2">
      <c r="B1888" s="188"/>
      <c r="D1888" s="183" t="s">
        <v>177</v>
      </c>
      <c r="E1888" s="189" t="s">
        <v>1</v>
      </c>
      <c r="F1888" s="190" t="s">
        <v>181</v>
      </c>
      <c r="H1888" s="189" t="s">
        <v>1</v>
      </c>
      <c r="I1888" s="191"/>
      <c r="L1888" s="188"/>
      <c r="M1888" s="192"/>
      <c r="N1888" s="193"/>
      <c r="O1888" s="193"/>
      <c r="P1888" s="193"/>
      <c r="Q1888" s="193"/>
      <c r="R1888" s="193"/>
      <c r="S1888" s="193"/>
      <c r="T1888" s="194"/>
      <c r="AT1888" s="189" t="s">
        <v>177</v>
      </c>
      <c r="AU1888" s="189" t="s">
        <v>86</v>
      </c>
      <c r="AV1888" s="13" t="s">
        <v>84</v>
      </c>
      <c r="AW1888" s="13" t="s">
        <v>34</v>
      </c>
      <c r="AX1888" s="13" t="s">
        <v>77</v>
      </c>
      <c r="AY1888" s="189" t="s">
        <v>164</v>
      </c>
    </row>
    <row r="1889" spans="1:65" s="13" customFormat="1" x14ac:dyDescent="0.2">
      <c r="B1889" s="188"/>
      <c r="D1889" s="183" t="s">
        <v>177</v>
      </c>
      <c r="E1889" s="189" t="s">
        <v>1</v>
      </c>
      <c r="F1889" s="190" t="s">
        <v>421</v>
      </c>
      <c r="H1889" s="189" t="s">
        <v>1</v>
      </c>
      <c r="I1889" s="191"/>
      <c r="L1889" s="188"/>
      <c r="M1889" s="192"/>
      <c r="N1889" s="193"/>
      <c r="O1889" s="193"/>
      <c r="P1889" s="193"/>
      <c r="Q1889" s="193"/>
      <c r="R1889" s="193"/>
      <c r="S1889" s="193"/>
      <c r="T1889" s="194"/>
      <c r="AT1889" s="189" t="s">
        <v>177</v>
      </c>
      <c r="AU1889" s="189" t="s">
        <v>86</v>
      </c>
      <c r="AV1889" s="13" t="s">
        <v>84</v>
      </c>
      <c r="AW1889" s="13" t="s">
        <v>34</v>
      </c>
      <c r="AX1889" s="13" t="s">
        <v>77</v>
      </c>
      <c r="AY1889" s="189" t="s">
        <v>164</v>
      </c>
    </row>
    <row r="1890" spans="1:65" s="13" customFormat="1" x14ac:dyDescent="0.2">
      <c r="B1890" s="188"/>
      <c r="D1890" s="183" t="s">
        <v>177</v>
      </c>
      <c r="E1890" s="189" t="s">
        <v>1</v>
      </c>
      <c r="F1890" s="190" t="s">
        <v>2339</v>
      </c>
      <c r="H1890" s="189" t="s">
        <v>1</v>
      </c>
      <c r="I1890" s="191"/>
      <c r="L1890" s="188"/>
      <c r="M1890" s="192"/>
      <c r="N1890" s="193"/>
      <c r="O1890" s="193"/>
      <c r="P1890" s="193"/>
      <c r="Q1890" s="193"/>
      <c r="R1890" s="193"/>
      <c r="S1890" s="193"/>
      <c r="T1890" s="194"/>
      <c r="AT1890" s="189" t="s">
        <v>177</v>
      </c>
      <c r="AU1890" s="189" t="s">
        <v>86</v>
      </c>
      <c r="AV1890" s="13" t="s">
        <v>84</v>
      </c>
      <c r="AW1890" s="13" t="s">
        <v>34</v>
      </c>
      <c r="AX1890" s="13" t="s">
        <v>77</v>
      </c>
      <c r="AY1890" s="189" t="s">
        <v>164</v>
      </c>
    </row>
    <row r="1891" spans="1:65" s="14" customFormat="1" x14ac:dyDescent="0.2">
      <c r="B1891" s="195"/>
      <c r="D1891" s="183" t="s">
        <v>177</v>
      </c>
      <c r="E1891" s="196" t="s">
        <v>1</v>
      </c>
      <c r="F1891" s="197" t="s">
        <v>2340</v>
      </c>
      <c r="H1891" s="198">
        <v>0.42399999999999999</v>
      </c>
      <c r="I1891" s="199"/>
      <c r="L1891" s="195"/>
      <c r="M1891" s="200"/>
      <c r="N1891" s="201"/>
      <c r="O1891" s="201"/>
      <c r="P1891" s="201"/>
      <c r="Q1891" s="201"/>
      <c r="R1891" s="201"/>
      <c r="S1891" s="201"/>
      <c r="T1891" s="202"/>
      <c r="AT1891" s="196" t="s">
        <v>177</v>
      </c>
      <c r="AU1891" s="196" t="s">
        <v>86</v>
      </c>
      <c r="AV1891" s="14" t="s">
        <v>86</v>
      </c>
      <c r="AW1891" s="14" t="s">
        <v>34</v>
      </c>
      <c r="AX1891" s="14" t="s">
        <v>77</v>
      </c>
      <c r="AY1891" s="196" t="s">
        <v>164</v>
      </c>
    </row>
    <row r="1892" spans="1:65" s="14" customFormat="1" x14ac:dyDescent="0.2">
      <c r="B1892" s="195"/>
      <c r="D1892" s="183" t="s">
        <v>177</v>
      </c>
      <c r="E1892" s="196" t="s">
        <v>1</v>
      </c>
      <c r="F1892" s="197" t="s">
        <v>2341</v>
      </c>
      <c r="H1892" s="198">
        <v>0.59399999999999997</v>
      </c>
      <c r="I1892" s="199"/>
      <c r="L1892" s="195"/>
      <c r="M1892" s="200"/>
      <c r="N1892" s="201"/>
      <c r="O1892" s="201"/>
      <c r="P1892" s="201"/>
      <c r="Q1892" s="201"/>
      <c r="R1892" s="201"/>
      <c r="S1892" s="201"/>
      <c r="T1892" s="202"/>
      <c r="AT1892" s="196" t="s">
        <v>177</v>
      </c>
      <c r="AU1892" s="196" t="s">
        <v>86</v>
      </c>
      <c r="AV1892" s="14" t="s">
        <v>86</v>
      </c>
      <c r="AW1892" s="14" t="s">
        <v>34</v>
      </c>
      <c r="AX1892" s="14" t="s">
        <v>77</v>
      </c>
      <c r="AY1892" s="196" t="s">
        <v>164</v>
      </c>
    </row>
    <row r="1893" spans="1:65" s="14" customFormat="1" x14ac:dyDescent="0.2">
      <c r="B1893" s="195"/>
      <c r="D1893" s="183" t="s">
        <v>177</v>
      </c>
      <c r="E1893" s="196" t="s">
        <v>1</v>
      </c>
      <c r="F1893" s="197" t="s">
        <v>2342</v>
      </c>
      <c r="H1893" s="198">
        <v>0.20699999999999999</v>
      </c>
      <c r="I1893" s="199"/>
      <c r="L1893" s="195"/>
      <c r="M1893" s="200"/>
      <c r="N1893" s="201"/>
      <c r="O1893" s="201"/>
      <c r="P1893" s="201"/>
      <c r="Q1893" s="201"/>
      <c r="R1893" s="201"/>
      <c r="S1893" s="201"/>
      <c r="T1893" s="202"/>
      <c r="AT1893" s="196" t="s">
        <v>177</v>
      </c>
      <c r="AU1893" s="196" t="s">
        <v>86</v>
      </c>
      <c r="AV1893" s="14" t="s">
        <v>86</v>
      </c>
      <c r="AW1893" s="14" t="s">
        <v>34</v>
      </c>
      <c r="AX1893" s="14" t="s">
        <v>77</v>
      </c>
      <c r="AY1893" s="196" t="s">
        <v>164</v>
      </c>
    </row>
    <row r="1894" spans="1:65" s="14" customFormat="1" x14ac:dyDescent="0.2">
      <c r="B1894" s="195"/>
      <c r="D1894" s="183" t="s">
        <v>177</v>
      </c>
      <c r="E1894" s="196" t="s">
        <v>1</v>
      </c>
      <c r="F1894" s="197" t="s">
        <v>2343</v>
      </c>
      <c r="H1894" s="198">
        <v>0.121</v>
      </c>
      <c r="I1894" s="199"/>
      <c r="L1894" s="195"/>
      <c r="M1894" s="200"/>
      <c r="N1894" s="201"/>
      <c r="O1894" s="201"/>
      <c r="P1894" s="201"/>
      <c r="Q1894" s="201"/>
      <c r="R1894" s="201"/>
      <c r="S1894" s="201"/>
      <c r="T1894" s="202"/>
      <c r="AT1894" s="196" t="s">
        <v>177</v>
      </c>
      <c r="AU1894" s="196" t="s">
        <v>86</v>
      </c>
      <c r="AV1894" s="14" t="s">
        <v>86</v>
      </c>
      <c r="AW1894" s="14" t="s">
        <v>34</v>
      </c>
      <c r="AX1894" s="14" t="s">
        <v>77</v>
      </c>
      <c r="AY1894" s="196" t="s">
        <v>164</v>
      </c>
    </row>
    <row r="1895" spans="1:65" s="15" customFormat="1" x14ac:dyDescent="0.2">
      <c r="B1895" s="203"/>
      <c r="D1895" s="183" t="s">
        <v>177</v>
      </c>
      <c r="E1895" s="204" t="s">
        <v>1</v>
      </c>
      <c r="F1895" s="205" t="s">
        <v>184</v>
      </c>
      <c r="H1895" s="206">
        <v>1.3460000000000001</v>
      </c>
      <c r="I1895" s="207"/>
      <c r="L1895" s="203"/>
      <c r="M1895" s="208"/>
      <c r="N1895" s="209"/>
      <c r="O1895" s="209"/>
      <c r="P1895" s="209"/>
      <c r="Q1895" s="209"/>
      <c r="R1895" s="209"/>
      <c r="S1895" s="209"/>
      <c r="T1895" s="210"/>
      <c r="AT1895" s="204" t="s">
        <v>177</v>
      </c>
      <c r="AU1895" s="204" t="s">
        <v>86</v>
      </c>
      <c r="AV1895" s="15" t="s">
        <v>172</v>
      </c>
      <c r="AW1895" s="15" t="s">
        <v>34</v>
      </c>
      <c r="AX1895" s="15" t="s">
        <v>84</v>
      </c>
      <c r="AY1895" s="204" t="s">
        <v>164</v>
      </c>
    </row>
    <row r="1896" spans="1:65" s="2" customFormat="1" ht="16.5" customHeight="1" x14ac:dyDescent="0.2">
      <c r="A1896" s="34"/>
      <c r="B1896" s="168"/>
      <c r="C1896" s="223" t="s">
        <v>952</v>
      </c>
      <c r="D1896" s="224" t="s">
        <v>326</v>
      </c>
      <c r="E1896" s="225" t="s">
        <v>1104</v>
      </c>
      <c r="F1896" s="226" t="s">
        <v>1105</v>
      </c>
      <c r="G1896" s="227" t="s">
        <v>329</v>
      </c>
      <c r="H1896" s="228">
        <v>5.0000000000000001E-3</v>
      </c>
      <c r="I1896" s="229"/>
      <c r="J1896" s="230">
        <f>ROUND(I1896*H1896,2)</f>
        <v>0</v>
      </c>
      <c r="K1896" s="226" t="s">
        <v>216</v>
      </c>
      <c r="L1896" s="231"/>
      <c r="M1896" s="232" t="s">
        <v>1</v>
      </c>
      <c r="N1896" s="233" t="s">
        <v>42</v>
      </c>
      <c r="O1896" s="60"/>
      <c r="P1896" s="179">
        <f>O1896*H1896</f>
        <v>0</v>
      </c>
      <c r="Q1896" s="179">
        <v>1</v>
      </c>
      <c r="R1896" s="179">
        <f>Q1896*H1896</f>
        <v>5.0000000000000001E-3</v>
      </c>
      <c r="S1896" s="179">
        <v>0</v>
      </c>
      <c r="T1896" s="180">
        <f>S1896*H1896</f>
        <v>0</v>
      </c>
      <c r="U1896" s="34"/>
      <c r="V1896" s="34"/>
      <c r="W1896" s="34"/>
      <c r="X1896" s="34"/>
      <c r="Y1896" s="34"/>
      <c r="Z1896" s="34"/>
      <c r="AA1896" s="34"/>
      <c r="AB1896" s="34"/>
      <c r="AC1896" s="34"/>
      <c r="AD1896" s="34"/>
      <c r="AE1896" s="34"/>
      <c r="AR1896" s="181" t="s">
        <v>480</v>
      </c>
      <c r="AT1896" s="181" t="s">
        <v>326</v>
      </c>
      <c r="AU1896" s="181" t="s">
        <v>86</v>
      </c>
      <c r="AY1896" s="18" t="s">
        <v>164</v>
      </c>
      <c r="BE1896" s="182">
        <f>IF(N1896="základní",J1896,0)</f>
        <v>0</v>
      </c>
      <c r="BF1896" s="182">
        <f>IF(N1896="snížená",J1896,0)</f>
        <v>0</v>
      </c>
      <c r="BG1896" s="182">
        <f>IF(N1896="zákl. přenesená",J1896,0)</f>
        <v>0</v>
      </c>
      <c r="BH1896" s="182">
        <f>IF(N1896="sníž. přenesená",J1896,0)</f>
        <v>0</v>
      </c>
      <c r="BI1896" s="182">
        <f>IF(N1896="nulová",J1896,0)</f>
        <v>0</v>
      </c>
      <c r="BJ1896" s="18" t="s">
        <v>84</v>
      </c>
      <c r="BK1896" s="182">
        <f>ROUND(I1896*H1896,2)</f>
        <v>0</v>
      </c>
      <c r="BL1896" s="18" t="s">
        <v>191</v>
      </c>
      <c r="BM1896" s="181" t="s">
        <v>2344</v>
      </c>
    </row>
    <row r="1897" spans="1:65" s="2" customFormat="1" x14ac:dyDescent="0.2">
      <c r="A1897" s="34"/>
      <c r="B1897" s="35"/>
      <c r="C1897" s="34"/>
      <c r="D1897" s="183" t="s">
        <v>174</v>
      </c>
      <c r="E1897" s="34"/>
      <c r="F1897" s="184" t="s">
        <v>1105</v>
      </c>
      <c r="G1897" s="34"/>
      <c r="H1897" s="34"/>
      <c r="I1897" s="103"/>
      <c r="J1897" s="34"/>
      <c r="K1897" s="34"/>
      <c r="L1897" s="35"/>
      <c r="M1897" s="185"/>
      <c r="N1897" s="186"/>
      <c r="O1897" s="60"/>
      <c r="P1897" s="60"/>
      <c r="Q1897" s="60"/>
      <c r="R1897" s="60"/>
      <c r="S1897" s="60"/>
      <c r="T1897" s="61"/>
      <c r="U1897" s="34"/>
      <c r="V1897" s="34"/>
      <c r="W1897" s="34"/>
      <c r="X1897" s="34"/>
      <c r="Y1897" s="34"/>
      <c r="Z1897" s="34"/>
      <c r="AA1897" s="34"/>
      <c r="AB1897" s="34"/>
      <c r="AC1897" s="34"/>
      <c r="AD1897" s="34"/>
      <c r="AE1897" s="34"/>
      <c r="AT1897" s="18" t="s">
        <v>174</v>
      </c>
      <c r="AU1897" s="18" t="s">
        <v>86</v>
      </c>
    </row>
    <row r="1898" spans="1:65" s="2" customFormat="1" ht="19.5" x14ac:dyDescent="0.2">
      <c r="A1898" s="34"/>
      <c r="B1898" s="35"/>
      <c r="C1898" s="34"/>
      <c r="D1898" s="183" t="s">
        <v>194</v>
      </c>
      <c r="E1898" s="34"/>
      <c r="F1898" s="187" t="s">
        <v>1107</v>
      </c>
      <c r="G1898" s="34"/>
      <c r="H1898" s="34"/>
      <c r="I1898" s="103"/>
      <c r="J1898" s="34"/>
      <c r="K1898" s="34"/>
      <c r="L1898" s="35"/>
      <c r="M1898" s="185"/>
      <c r="N1898" s="186"/>
      <c r="O1898" s="60"/>
      <c r="P1898" s="60"/>
      <c r="Q1898" s="60"/>
      <c r="R1898" s="60"/>
      <c r="S1898" s="60"/>
      <c r="T1898" s="61"/>
      <c r="U1898" s="34"/>
      <c r="V1898" s="34"/>
      <c r="W1898" s="34"/>
      <c r="X1898" s="34"/>
      <c r="Y1898" s="34"/>
      <c r="Z1898" s="34"/>
      <c r="AA1898" s="34"/>
      <c r="AB1898" s="34"/>
      <c r="AC1898" s="34"/>
      <c r="AD1898" s="34"/>
      <c r="AE1898" s="34"/>
      <c r="AT1898" s="18" t="s">
        <v>194</v>
      </c>
      <c r="AU1898" s="18" t="s">
        <v>86</v>
      </c>
    </row>
    <row r="1899" spans="1:65" s="13" customFormat="1" x14ac:dyDescent="0.2">
      <c r="B1899" s="188"/>
      <c r="D1899" s="183" t="s">
        <v>177</v>
      </c>
      <c r="E1899" s="189" t="s">
        <v>1</v>
      </c>
      <c r="F1899" s="190" t="s">
        <v>178</v>
      </c>
      <c r="H1899" s="189" t="s">
        <v>1</v>
      </c>
      <c r="I1899" s="191"/>
      <c r="L1899" s="188"/>
      <c r="M1899" s="192"/>
      <c r="N1899" s="193"/>
      <c r="O1899" s="193"/>
      <c r="P1899" s="193"/>
      <c r="Q1899" s="193"/>
      <c r="R1899" s="193"/>
      <c r="S1899" s="193"/>
      <c r="T1899" s="194"/>
      <c r="AT1899" s="189" t="s">
        <v>177</v>
      </c>
      <c r="AU1899" s="189" t="s">
        <v>86</v>
      </c>
      <c r="AV1899" s="13" t="s">
        <v>84</v>
      </c>
      <c r="AW1899" s="13" t="s">
        <v>34</v>
      </c>
      <c r="AX1899" s="13" t="s">
        <v>77</v>
      </c>
      <c r="AY1899" s="189" t="s">
        <v>164</v>
      </c>
    </row>
    <row r="1900" spans="1:65" s="13" customFormat="1" x14ac:dyDescent="0.2">
      <c r="B1900" s="188"/>
      <c r="D1900" s="183" t="s">
        <v>177</v>
      </c>
      <c r="E1900" s="189" t="s">
        <v>1</v>
      </c>
      <c r="F1900" s="190" t="s">
        <v>179</v>
      </c>
      <c r="H1900" s="189" t="s">
        <v>1</v>
      </c>
      <c r="I1900" s="191"/>
      <c r="L1900" s="188"/>
      <c r="M1900" s="192"/>
      <c r="N1900" s="193"/>
      <c r="O1900" s="193"/>
      <c r="P1900" s="193"/>
      <c r="Q1900" s="193"/>
      <c r="R1900" s="193"/>
      <c r="S1900" s="193"/>
      <c r="T1900" s="194"/>
      <c r="AT1900" s="189" t="s">
        <v>177</v>
      </c>
      <c r="AU1900" s="189" t="s">
        <v>86</v>
      </c>
      <c r="AV1900" s="13" t="s">
        <v>84</v>
      </c>
      <c r="AW1900" s="13" t="s">
        <v>34</v>
      </c>
      <c r="AX1900" s="13" t="s">
        <v>77</v>
      </c>
      <c r="AY1900" s="189" t="s">
        <v>164</v>
      </c>
    </row>
    <row r="1901" spans="1:65" s="13" customFormat="1" x14ac:dyDescent="0.2">
      <c r="B1901" s="188"/>
      <c r="D1901" s="183" t="s">
        <v>177</v>
      </c>
      <c r="E1901" s="189" t="s">
        <v>1</v>
      </c>
      <c r="F1901" s="190" t="s">
        <v>96</v>
      </c>
      <c r="H1901" s="189" t="s">
        <v>1</v>
      </c>
      <c r="I1901" s="191"/>
      <c r="L1901" s="188"/>
      <c r="M1901" s="192"/>
      <c r="N1901" s="193"/>
      <c r="O1901" s="193"/>
      <c r="P1901" s="193"/>
      <c r="Q1901" s="193"/>
      <c r="R1901" s="193"/>
      <c r="S1901" s="193"/>
      <c r="T1901" s="194"/>
      <c r="AT1901" s="189" t="s">
        <v>177</v>
      </c>
      <c r="AU1901" s="189" t="s">
        <v>86</v>
      </c>
      <c r="AV1901" s="13" t="s">
        <v>84</v>
      </c>
      <c r="AW1901" s="13" t="s">
        <v>34</v>
      </c>
      <c r="AX1901" s="13" t="s">
        <v>77</v>
      </c>
      <c r="AY1901" s="189" t="s">
        <v>164</v>
      </c>
    </row>
    <row r="1902" spans="1:65" s="13" customFormat="1" x14ac:dyDescent="0.2">
      <c r="B1902" s="188"/>
      <c r="D1902" s="183" t="s">
        <v>177</v>
      </c>
      <c r="E1902" s="189" t="s">
        <v>1</v>
      </c>
      <c r="F1902" s="190" t="s">
        <v>181</v>
      </c>
      <c r="H1902" s="189" t="s">
        <v>1</v>
      </c>
      <c r="I1902" s="191"/>
      <c r="L1902" s="188"/>
      <c r="M1902" s="192"/>
      <c r="N1902" s="193"/>
      <c r="O1902" s="193"/>
      <c r="P1902" s="193"/>
      <c r="Q1902" s="193"/>
      <c r="R1902" s="193"/>
      <c r="S1902" s="193"/>
      <c r="T1902" s="194"/>
      <c r="AT1902" s="189" t="s">
        <v>177</v>
      </c>
      <c r="AU1902" s="189" t="s">
        <v>86</v>
      </c>
      <c r="AV1902" s="13" t="s">
        <v>84</v>
      </c>
      <c r="AW1902" s="13" t="s">
        <v>34</v>
      </c>
      <c r="AX1902" s="13" t="s">
        <v>77</v>
      </c>
      <c r="AY1902" s="189" t="s">
        <v>164</v>
      </c>
    </row>
    <row r="1903" spans="1:65" s="13" customFormat="1" x14ac:dyDescent="0.2">
      <c r="B1903" s="188"/>
      <c r="D1903" s="183" t="s">
        <v>177</v>
      </c>
      <c r="E1903" s="189" t="s">
        <v>1</v>
      </c>
      <c r="F1903" s="190" t="s">
        <v>421</v>
      </c>
      <c r="H1903" s="189" t="s">
        <v>1</v>
      </c>
      <c r="I1903" s="191"/>
      <c r="L1903" s="188"/>
      <c r="M1903" s="192"/>
      <c r="N1903" s="193"/>
      <c r="O1903" s="193"/>
      <c r="P1903" s="193"/>
      <c r="Q1903" s="193"/>
      <c r="R1903" s="193"/>
      <c r="S1903" s="193"/>
      <c r="T1903" s="194"/>
      <c r="AT1903" s="189" t="s">
        <v>177</v>
      </c>
      <c r="AU1903" s="189" t="s">
        <v>86</v>
      </c>
      <c r="AV1903" s="13" t="s">
        <v>84</v>
      </c>
      <c r="AW1903" s="13" t="s">
        <v>34</v>
      </c>
      <c r="AX1903" s="13" t="s">
        <v>77</v>
      </c>
      <c r="AY1903" s="189" t="s">
        <v>164</v>
      </c>
    </row>
    <row r="1904" spans="1:65" s="13" customFormat="1" x14ac:dyDescent="0.2">
      <c r="B1904" s="188"/>
      <c r="D1904" s="183" t="s">
        <v>177</v>
      </c>
      <c r="E1904" s="189" t="s">
        <v>1</v>
      </c>
      <c r="F1904" s="190" t="s">
        <v>2339</v>
      </c>
      <c r="H1904" s="189" t="s">
        <v>1</v>
      </c>
      <c r="I1904" s="191"/>
      <c r="L1904" s="188"/>
      <c r="M1904" s="192"/>
      <c r="N1904" s="193"/>
      <c r="O1904" s="193"/>
      <c r="P1904" s="193"/>
      <c r="Q1904" s="193"/>
      <c r="R1904" s="193"/>
      <c r="S1904" s="193"/>
      <c r="T1904" s="194"/>
      <c r="AT1904" s="189" t="s">
        <v>177</v>
      </c>
      <c r="AU1904" s="189" t="s">
        <v>86</v>
      </c>
      <c r="AV1904" s="13" t="s">
        <v>84</v>
      </c>
      <c r="AW1904" s="13" t="s">
        <v>34</v>
      </c>
      <c r="AX1904" s="13" t="s">
        <v>77</v>
      </c>
      <c r="AY1904" s="189" t="s">
        <v>164</v>
      </c>
    </row>
    <row r="1905" spans="1:65" s="14" customFormat="1" x14ac:dyDescent="0.2">
      <c r="B1905" s="195"/>
      <c r="D1905" s="183" t="s">
        <v>177</v>
      </c>
      <c r="E1905" s="196" t="s">
        <v>1</v>
      </c>
      <c r="F1905" s="197" t="s">
        <v>2340</v>
      </c>
      <c r="H1905" s="198">
        <v>0.42399999999999999</v>
      </c>
      <c r="I1905" s="199"/>
      <c r="L1905" s="195"/>
      <c r="M1905" s="200"/>
      <c r="N1905" s="201"/>
      <c r="O1905" s="201"/>
      <c r="P1905" s="201"/>
      <c r="Q1905" s="201"/>
      <c r="R1905" s="201"/>
      <c r="S1905" s="201"/>
      <c r="T1905" s="202"/>
      <c r="AT1905" s="196" t="s">
        <v>177</v>
      </c>
      <c r="AU1905" s="196" t="s">
        <v>86</v>
      </c>
      <c r="AV1905" s="14" t="s">
        <v>86</v>
      </c>
      <c r="AW1905" s="14" t="s">
        <v>34</v>
      </c>
      <c r="AX1905" s="14" t="s">
        <v>77</v>
      </c>
      <c r="AY1905" s="196" t="s">
        <v>164</v>
      </c>
    </row>
    <row r="1906" spans="1:65" s="14" customFormat="1" x14ac:dyDescent="0.2">
      <c r="B1906" s="195"/>
      <c r="D1906" s="183" t="s">
        <v>177</v>
      </c>
      <c r="E1906" s="196" t="s">
        <v>1</v>
      </c>
      <c r="F1906" s="197" t="s">
        <v>2341</v>
      </c>
      <c r="H1906" s="198">
        <v>0.59399999999999997</v>
      </c>
      <c r="I1906" s="199"/>
      <c r="L1906" s="195"/>
      <c r="M1906" s="200"/>
      <c r="N1906" s="201"/>
      <c r="O1906" s="201"/>
      <c r="P1906" s="201"/>
      <c r="Q1906" s="201"/>
      <c r="R1906" s="201"/>
      <c r="S1906" s="201"/>
      <c r="T1906" s="202"/>
      <c r="AT1906" s="196" t="s">
        <v>177</v>
      </c>
      <c r="AU1906" s="196" t="s">
        <v>86</v>
      </c>
      <c r="AV1906" s="14" t="s">
        <v>86</v>
      </c>
      <c r="AW1906" s="14" t="s">
        <v>34</v>
      </c>
      <c r="AX1906" s="14" t="s">
        <v>77</v>
      </c>
      <c r="AY1906" s="196" t="s">
        <v>164</v>
      </c>
    </row>
    <row r="1907" spans="1:65" s="14" customFormat="1" x14ac:dyDescent="0.2">
      <c r="B1907" s="195"/>
      <c r="D1907" s="183" t="s">
        <v>177</v>
      </c>
      <c r="E1907" s="196" t="s">
        <v>1</v>
      </c>
      <c r="F1907" s="197" t="s">
        <v>2342</v>
      </c>
      <c r="H1907" s="198">
        <v>0.20699999999999999</v>
      </c>
      <c r="I1907" s="199"/>
      <c r="L1907" s="195"/>
      <c r="M1907" s="200"/>
      <c r="N1907" s="201"/>
      <c r="O1907" s="201"/>
      <c r="P1907" s="201"/>
      <c r="Q1907" s="201"/>
      <c r="R1907" s="201"/>
      <c r="S1907" s="201"/>
      <c r="T1907" s="202"/>
      <c r="AT1907" s="196" t="s">
        <v>177</v>
      </c>
      <c r="AU1907" s="196" t="s">
        <v>86</v>
      </c>
      <c r="AV1907" s="14" t="s">
        <v>86</v>
      </c>
      <c r="AW1907" s="14" t="s">
        <v>34</v>
      </c>
      <c r="AX1907" s="14" t="s">
        <v>77</v>
      </c>
      <c r="AY1907" s="196" t="s">
        <v>164</v>
      </c>
    </row>
    <row r="1908" spans="1:65" s="14" customFormat="1" x14ac:dyDescent="0.2">
      <c r="B1908" s="195"/>
      <c r="D1908" s="183" t="s">
        <v>177</v>
      </c>
      <c r="E1908" s="196" t="s">
        <v>1</v>
      </c>
      <c r="F1908" s="197" t="s">
        <v>2343</v>
      </c>
      <c r="H1908" s="198">
        <v>0.121</v>
      </c>
      <c r="I1908" s="199"/>
      <c r="L1908" s="195"/>
      <c r="M1908" s="200"/>
      <c r="N1908" s="201"/>
      <c r="O1908" s="201"/>
      <c r="P1908" s="201"/>
      <c r="Q1908" s="201"/>
      <c r="R1908" s="201"/>
      <c r="S1908" s="201"/>
      <c r="T1908" s="202"/>
      <c r="AT1908" s="196" t="s">
        <v>177</v>
      </c>
      <c r="AU1908" s="196" t="s">
        <v>86</v>
      </c>
      <c r="AV1908" s="14" t="s">
        <v>86</v>
      </c>
      <c r="AW1908" s="14" t="s">
        <v>34</v>
      </c>
      <c r="AX1908" s="14" t="s">
        <v>77</v>
      </c>
      <c r="AY1908" s="196" t="s">
        <v>164</v>
      </c>
    </row>
    <row r="1909" spans="1:65" s="15" customFormat="1" x14ac:dyDescent="0.2">
      <c r="B1909" s="203"/>
      <c r="D1909" s="183" t="s">
        <v>177</v>
      </c>
      <c r="E1909" s="204" t="s">
        <v>1</v>
      </c>
      <c r="F1909" s="205" t="s">
        <v>184</v>
      </c>
      <c r="H1909" s="206">
        <v>1.3460000000000001</v>
      </c>
      <c r="I1909" s="207"/>
      <c r="L1909" s="203"/>
      <c r="M1909" s="208"/>
      <c r="N1909" s="209"/>
      <c r="O1909" s="209"/>
      <c r="P1909" s="209"/>
      <c r="Q1909" s="209"/>
      <c r="R1909" s="209"/>
      <c r="S1909" s="209"/>
      <c r="T1909" s="210"/>
      <c r="AT1909" s="204" t="s">
        <v>177</v>
      </c>
      <c r="AU1909" s="204" t="s">
        <v>86</v>
      </c>
      <c r="AV1909" s="15" t="s">
        <v>172</v>
      </c>
      <c r="AW1909" s="15" t="s">
        <v>34</v>
      </c>
      <c r="AX1909" s="15" t="s">
        <v>84</v>
      </c>
      <c r="AY1909" s="204" t="s">
        <v>164</v>
      </c>
    </row>
    <row r="1910" spans="1:65" s="14" customFormat="1" x14ac:dyDescent="0.2">
      <c r="B1910" s="195"/>
      <c r="D1910" s="183" t="s">
        <v>177</v>
      </c>
      <c r="F1910" s="197" t="s">
        <v>2345</v>
      </c>
      <c r="H1910" s="198">
        <v>5.0000000000000001E-3</v>
      </c>
      <c r="I1910" s="199"/>
      <c r="L1910" s="195"/>
      <c r="M1910" s="200"/>
      <c r="N1910" s="201"/>
      <c r="O1910" s="201"/>
      <c r="P1910" s="201"/>
      <c r="Q1910" s="201"/>
      <c r="R1910" s="201"/>
      <c r="S1910" s="201"/>
      <c r="T1910" s="202"/>
      <c r="AT1910" s="196" t="s">
        <v>177</v>
      </c>
      <c r="AU1910" s="196" t="s">
        <v>86</v>
      </c>
      <c r="AV1910" s="14" t="s">
        <v>86</v>
      </c>
      <c r="AW1910" s="14" t="s">
        <v>3</v>
      </c>
      <c r="AX1910" s="14" t="s">
        <v>84</v>
      </c>
      <c r="AY1910" s="196" t="s">
        <v>164</v>
      </c>
    </row>
    <row r="1911" spans="1:65" s="2" customFormat="1" ht="16.5" customHeight="1" x14ac:dyDescent="0.2">
      <c r="A1911" s="34"/>
      <c r="B1911" s="168"/>
      <c r="C1911" s="169" t="s">
        <v>954</v>
      </c>
      <c r="D1911" s="214" t="s">
        <v>167</v>
      </c>
      <c r="E1911" s="171" t="s">
        <v>1110</v>
      </c>
      <c r="F1911" s="172" t="s">
        <v>1111</v>
      </c>
      <c r="G1911" s="173" t="s">
        <v>282</v>
      </c>
      <c r="H1911" s="174">
        <v>1.3460000000000001</v>
      </c>
      <c r="I1911" s="175"/>
      <c r="J1911" s="176">
        <f>ROUND(I1911*H1911,2)</f>
        <v>0</v>
      </c>
      <c r="K1911" s="172" t="s">
        <v>216</v>
      </c>
      <c r="L1911" s="35"/>
      <c r="M1911" s="177" t="s">
        <v>1</v>
      </c>
      <c r="N1911" s="178" t="s">
        <v>42</v>
      </c>
      <c r="O1911" s="60"/>
      <c r="P1911" s="179">
        <f>O1911*H1911</f>
        <v>0</v>
      </c>
      <c r="Q1911" s="179">
        <v>4.0000000000000002E-4</v>
      </c>
      <c r="R1911" s="179">
        <f>Q1911*H1911</f>
        <v>5.3840000000000008E-4</v>
      </c>
      <c r="S1911" s="179">
        <v>0</v>
      </c>
      <c r="T1911" s="180">
        <f>S1911*H1911</f>
        <v>0</v>
      </c>
      <c r="U1911" s="34"/>
      <c r="V1911" s="34"/>
      <c r="W1911" s="34"/>
      <c r="X1911" s="34"/>
      <c r="Y1911" s="34"/>
      <c r="Z1911" s="34"/>
      <c r="AA1911" s="34"/>
      <c r="AB1911" s="34"/>
      <c r="AC1911" s="34"/>
      <c r="AD1911" s="34"/>
      <c r="AE1911" s="34"/>
      <c r="AR1911" s="181" t="s">
        <v>191</v>
      </c>
      <c r="AT1911" s="181" t="s">
        <v>167</v>
      </c>
      <c r="AU1911" s="181" t="s">
        <v>86</v>
      </c>
      <c r="AY1911" s="18" t="s">
        <v>164</v>
      </c>
      <c r="BE1911" s="182">
        <f>IF(N1911="základní",J1911,0)</f>
        <v>0</v>
      </c>
      <c r="BF1911" s="182">
        <f>IF(N1911="snížená",J1911,0)</f>
        <v>0</v>
      </c>
      <c r="BG1911" s="182">
        <f>IF(N1911="zákl. přenesená",J1911,0)</f>
        <v>0</v>
      </c>
      <c r="BH1911" s="182">
        <f>IF(N1911="sníž. přenesená",J1911,0)</f>
        <v>0</v>
      </c>
      <c r="BI1911" s="182">
        <f>IF(N1911="nulová",J1911,0)</f>
        <v>0</v>
      </c>
      <c r="BJ1911" s="18" t="s">
        <v>84</v>
      </c>
      <c r="BK1911" s="182">
        <f>ROUND(I1911*H1911,2)</f>
        <v>0</v>
      </c>
      <c r="BL1911" s="18" t="s">
        <v>191</v>
      </c>
      <c r="BM1911" s="181" t="s">
        <v>2346</v>
      </c>
    </row>
    <row r="1912" spans="1:65" s="2" customFormat="1" x14ac:dyDescent="0.2">
      <c r="A1912" s="34"/>
      <c r="B1912" s="35"/>
      <c r="C1912" s="34"/>
      <c r="D1912" s="183" t="s">
        <v>174</v>
      </c>
      <c r="E1912" s="34"/>
      <c r="F1912" s="184" t="s">
        <v>1113</v>
      </c>
      <c r="G1912" s="34"/>
      <c r="H1912" s="34"/>
      <c r="I1912" s="103"/>
      <c r="J1912" s="34"/>
      <c r="K1912" s="34"/>
      <c r="L1912" s="35"/>
      <c r="M1912" s="185"/>
      <c r="N1912" s="186"/>
      <c r="O1912" s="60"/>
      <c r="P1912" s="60"/>
      <c r="Q1912" s="60"/>
      <c r="R1912" s="60"/>
      <c r="S1912" s="60"/>
      <c r="T1912" s="61"/>
      <c r="U1912" s="34"/>
      <c r="V1912" s="34"/>
      <c r="W1912" s="34"/>
      <c r="X1912" s="34"/>
      <c r="Y1912" s="34"/>
      <c r="Z1912" s="34"/>
      <c r="AA1912" s="34"/>
      <c r="AB1912" s="34"/>
      <c r="AC1912" s="34"/>
      <c r="AD1912" s="34"/>
      <c r="AE1912" s="34"/>
      <c r="AT1912" s="18" t="s">
        <v>174</v>
      </c>
      <c r="AU1912" s="18" t="s">
        <v>86</v>
      </c>
    </row>
    <row r="1913" spans="1:65" s="13" customFormat="1" x14ac:dyDescent="0.2">
      <c r="B1913" s="188"/>
      <c r="D1913" s="183" t="s">
        <v>177</v>
      </c>
      <c r="E1913" s="189" t="s">
        <v>1</v>
      </c>
      <c r="F1913" s="190" t="s">
        <v>178</v>
      </c>
      <c r="H1913" s="189" t="s">
        <v>1</v>
      </c>
      <c r="I1913" s="191"/>
      <c r="L1913" s="188"/>
      <c r="M1913" s="192"/>
      <c r="N1913" s="193"/>
      <c r="O1913" s="193"/>
      <c r="P1913" s="193"/>
      <c r="Q1913" s="193"/>
      <c r="R1913" s="193"/>
      <c r="S1913" s="193"/>
      <c r="T1913" s="194"/>
      <c r="AT1913" s="189" t="s">
        <v>177</v>
      </c>
      <c r="AU1913" s="189" t="s">
        <v>86</v>
      </c>
      <c r="AV1913" s="13" t="s">
        <v>84</v>
      </c>
      <c r="AW1913" s="13" t="s">
        <v>34</v>
      </c>
      <c r="AX1913" s="13" t="s">
        <v>77</v>
      </c>
      <c r="AY1913" s="189" t="s">
        <v>164</v>
      </c>
    </row>
    <row r="1914" spans="1:65" s="13" customFormat="1" x14ac:dyDescent="0.2">
      <c r="B1914" s="188"/>
      <c r="D1914" s="183" t="s">
        <v>177</v>
      </c>
      <c r="E1914" s="189" t="s">
        <v>1</v>
      </c>
      <c r="F1914" s="190" t="s">
        <v>179</v>
      </c>
      <c r="H1914" s="189" t="s">
        <v>1</v>
      </c>
      <c r="I1914" s="191"/>
      <c r="L1914" s="188"/>
      <c r="M1914" s="192"/>
      <c r="N1914" s="193"/>
      <c r="O1914" s="193"/>
      <c r="P1914" s="193"/>
      <c r="Q1914" s="193"/>
      <c r="R1914" s="193"/>
      <c r="S1914" s="193"/>
      <c r="T1914" s="194"/>
      <c r="AT1914" s="189" t="s">
        <v>177</v>
      </c>
      <c r="AU1914" s="189" t="s">
        <v>86</v>
      </c>
      <c r="AV1914" s="13" t="s">
        <v>84</v>
      </c>
      <c r="AW1914" s="13" t="s">
        <v>34</v>
      </c>
      <c r="AX1914" s="13" t="s">
        <v>77</v>
      </c>
      <c r="AY1914" s="189" t="s">
        <v>164</v>
      </c>
    </row>
    <row r="1915" spans="1:65" s="13" customFormat="1" x14ac:dyDescent="0.2">
      <c r="B1915" s="188"/>
      <c r="D1915" s="183" t="s">
        <v>177</v>
      </c>
      <c r="E1915" s="189" t="s">
        <v>1</v>
      </c>
      <c r="F1915" s="190" t="s">
        <v>96</v>
      </c>
      <c r="H1915" s="189" t="s">
        <v>1</v>
      </c>
      <c r="I1915" s="191"/>
      <c r="L1915" s="188"/>
      <c r="M1915" s="192"/>
      <c r="N1915" s="193"/>
      <c r="O1915" s="193"/>
      <c r="P1915" s="193"/>
      <c r="Q1915" s="193"/>
      <c r="R1915" s="193"/>
      <c r="S1915" s="193"/>
      <c r="T1915" s="194"/>
      <c r="AT1915" s="189" t="s">
        <v>177</v>
      </c>
      <c r="AU1915" s="189" t="s">
        <v>86</v>
      </c>
      <c r="AV1915" s="13" t="s">
        <v>84</v>
      </c>
      <c r="AW1915" s="13" t="s">
        <v>34</v>
      </c>
      <c r="AX1915" s="13" t="s">
        <v>77</v>
      </c>
      <c r="AY1915" s="189" t="s">
        <v>164</v>
      </c>
    </row>
    <row r="1916" spans="1:65" s="13" customFormat="1" x14ac:dyDescent="0.2">
      <c r="B1916" s="188"/>
      <c r="D1916" s="183" t="s">
        <v>177</v>
      </c>
      <c r="E1916" s="189" t="s">
        <v>1</v>
      </c>
      <c r="F1916" s="190" t="s">
        <v>181</v>
      </c>
      <c r="H1916" s="189" t="s">
        <v>1</v>
      </c>
      <c r="I1916" s="191"/>
      <c r="L1916" s="188"/>
      <c r="M1916" s="192"/>
      <c r="N1916" s="193"/>
      <c r="O1916" s="193"/>
      <c r="P1916" s="193"/>
      <c r="Q1916" s="193"/>
      <c r="R1916" s="193"/>
      <c r="S1916" s="193"/>
      <c r="T1916" s="194"/>
      <c r="AT1916" s="189" t="s">
        <v>177</v>
      </c>
      <c r="AU1916" s="189" t="s">
        <v>86</v>
      </c>
      <c r="AV1916" s="13" t="s">
        <v>84</v>
      </c>
      <c r="AW1916" s="13" t="s">
        <v>34</v>
      </c>
      <c r="AX1916" s="13" t="s">
        <v>77</v>
      </c>
      <c r="AY1916" s="189" t="s">
        <v>164</v>
      </c>
    </row>
    <row r="1917" spans="1:65" s="13" customFormat="1" x14ac:dyDescent="0.2">
      <c r="B1917" s="188"/>
      <c r="D1917" s="183" t="s">
        <v>177</v>
      </c>
      <c r="E1917" s="189" t="s">
        <v>1</v>
      </c>
      <c r="F1917" s="190" t="s">
        <v>421</v>
      </c>
      <c r="H1917" s="189" t="s">
        <v>1</v>
      </c>
      <c r="I1917" s="191"/>
      <c r="L1917" s="188"/>
      <c r="M1917" s="192"/>
      <c r="N1917" s="193"/>
      <c r="O1917" s="193"/>
      <c r="P1917" s="193"/>
      <c r="Q1917" s="193"/>
      <c r="R1917" s="193"/>
      <c r="S1917" s="193"/>
      <c r="T1917" s="194"/>
      <c r="AT1917" s="189" t="s">
        <v>177</v>
      </c>
      <c r="AU1917" s="189" t="s">
        <v>86</v>
      </c>
      <c r="AV1917" s="13" t="s">
        <v>84</v>
      </c>
      <c r="AW1917" s="13" t="s">
        <v>34</v>
      </c>
      <c r="AX1917" s="13" t="s">
        <v>77</v>
      </c>
      <c r="AY1917" s="189" t="s">
        <v>164</v>
      </c>
    </row>
    <row r="1918" spans="1:65" s="13" customFormat="1" x14ac:dyDescent="0.2">
      <c r="B1918" s="188"/>
      <c r="D1918" s="183" t="s">
        <v>177</v>
      </c>
      <c r="E1918" s="189" t="s">
        <v>1</v>
      </c>
      <c r="F1918" s="190" t="s">
        <v>2339</v>
      </c>
      <c r="H1918" s="189" t="s">
        <v>1</v>
      </c>
      <c r="I1918" s="191"/>
      <c r="L1918" s="188"/>
      <c r="M1918" s="192"/>
      <c r="N1918" s="193"/>
      <c r="O1918" s="193"/>
      <c r="P1918" s="193"/>
      <c r="Q1918" s="193"/>
      <c r="R1918" s="193"/>
      <c r="S1918" s="193"/>
      <c r="T1918" s="194"/>
      <c r="AT1918" s="189" t="s">
        <v>177</v>
      </c>
      <c r="AU1918" s="189" t="s">
        <v>86</v>
      </c>
      <c r="AV1918" s="13" t="s">
        <v>84</v>
      </c>
      <c r="AW1918" s="13" t="s">
        <v>34</v>
      </c>
      <c r="AX1918" s="13" t="s">
        <v>77</v>
      </c>
      <c r="AY1918" s="189" t="s">
        <v>164</v>
      </c>
    </row>
    <row r="1919" spans="1:65" s="13" customFormat="1" x14ac:dyDescent="0.2">
      <c r="B1919" s="188"/>
      <c r="D1919" s="183" t="s">
        <v>177</v>
      </c>
      <c r="E1919" s="189" t="s">
        <v>1</v>
      </c>
      <c r="F1919" s="190" t="s">
        <v>2225</v>
      </c>
      <c r="H1919" s="189" t="s">
        <v>1</v>
      </c>
      <c r="I1919" s="191"/>
      <c r="L1919" s="188"/>
      <c r="M1919" s="192"/>
      <c r="N1919" s="193"/>
      <c r="O1919" s="193"/>
      <c r="P1919" s="193"/>
      <c r="Q1919" s="193"/>
      <c r="R1919" s="193"/>
      <c r="S1919" s="193"/>
      <c r="T1919" s="194"/>
      <c r="AT1919" s="189" t="s">
        <v>177</v>
      </c>
      <c r="AU1919" s="189" t="s">
        <v>86</v>
      </c>
      <c r="AV1919" s="13" t="s">
        <v>84</v>
      </c>
      <c r="AW1919" s="13" t="s">
        <v>34</v>
      </c>
      <c r="AX1919" s="13" t="s">
        <v>77</v>
      </c>
      <c r="AY1919" s="189" t="s">
        <v>164</v>
      </c>
    </row>
    <row r="1920" spans="1:65" s="14" customFormat="1" x14ac:dyDescent="0.2">
      <c r="B1920" s="195"/>
      <c r="D1920" s="183" t="s">
        <v>177</v>
      </c>
      <c r="E1920" s="196" t="s">
        <v>1</v>
      </c>
      <c r="F1920" s="197" t="s">
        <v>2340</v>
      </c>
      <c r="H1920" s="198">
        <v>0.42399999999999999</v>
      </c>
      <c r="I1920" s="199"/>
      <c r="L1920" s="195"/>
      <c r="M1920" s="200"/>
      <c r="N1920" s="201"/>
      <c r="O1920" s="201"/>
      <c r="P1920" s="201"/>
      <c r="Q1920" s="201"/>
      <c r="R1920" s="201"/>
      <c r="S1920" s="201"/>
      <c r="T1920" s="202"/>
      <c r="AT1920" s="196" t="s">
        <v>177</v>
      </c>
      <c r="AU1920" s="196" t="s">
        <v>86</v>
      </c>
      <c r="AV1920" s="14" t="s">
        <v>86</v>
      </c>
      <c r="AW1920" s="14" t="s">
        <v>34</v>
      </c>
      <c r="AX1920" s="14" t="s">
        <v>77</v>
      </c>
      <c r="AY1920" s="196" t="s">
        <v>164</v>
      </c>
    </row>
    <row r="1921" spans="1:65" s="14" customFormat="1" x14ac:dyDescent="0.2">
      <c r="B1921" s="195"/>
      <c r="D1921" s="183" t="s">
        <v>177</v>
      </c>
      <c r="E1921" s="196" t="s">
        <v>1</v>
      </c>
      <c r="F1921" s="197" t="s">
        <v>2341</v>
      </c>
      <c r="H1921" s="198">
        <v>0.59399999999999997</v>
      </c>
      <c r="I1921" s="199"/>
      <c r="L1921" s="195"/>
      <c r="M1921" s="200"/>
      <c r="N1921" s="201"/>
      <c r="O1921" s="201"/>
      <c r="P1921" s="201"/>
      <c r="Q1921" s="201"/>
      <c r="R1921" s="201"/>
      <c r="S1921" s="201"/>
      <c r="T1921" s="202"/>
      <c r="AT1921" s="196" t="s">
        <v>177</v>
      </c>
      <c r="AU1921" s="196" t="s">
        <v>86</v>
      </c>
      <c r="AV1921" s="14" t="s">
        <v>86</v>
      </c>
      <c r="AW1921" s="14" t="s">
        <v>34</v>
      </c>
      <c r="AX1921" s="14" t="s">
        <v>77</v>
      </c>
      <c r="AY1921" s="196" t="s">
        <v>164</v>
      </c>
    </row>
    <row r="1922" spans="1:65" s="14" customFormat="1" x14ac:dyDescent="0.2">
      <c r="B1922" s="195"/>
      <c r="D1922" s="183" t="s">
        <v>177</v>
      </c>
      <c r="E1922" s="196" t="s">
        <v>1</v>
      </c>
      <c r="F1922" s="197" t="s">
        <v>2342</v>
      </c>
      <c r="H1922" s="198">
        <v>0.20699999999999999</v>
      </c>
      <c r="I1922" s="199"/>
      <c r="L1922" s="195"/>
      <c r="M1922" s="200"/>
      <c r="N1922" s="201"/>
      <c r="O1922" s="201"/>
      <c r="P1922" s="201"/>
      <c r="Q1922" s="201"/>
      <c r="R1922" s="201"/>
      <c r="S1922" s="201"/>
      <c r="T1922" s="202"/>
      <c r="AT1922" s="196" t="s">
        <v>177</v>
      </c>
      <c r="AU1922" s="196" t="s">
        <v>86</v>
      </c>
      <c r="AV1922" s="14" t="s">
        <v>86</v>
      </c>
      <c r="AW1922" s="14" t="s">
        <v>34</v>
      </c>
      <c r="AX1922" s="14" t="s">
        <v>77</v>
      </c>
      <c r="AY1922" s="196" t="s">
        <v>164</v>
      </c>
    </row>
    <row r="1923" spans="1:65" s="14" customFormat="1" x14ac:dyDescent="0.2">
      <c r="B1923" s="195"/>
      <c r="D1923" s="183" t="s">
        <v>177</v>
      </c>
      <c r="E1923" s="196" t="s">
        <v>1</v>
      </c>
      <c r="F1923" s="197" t="s">
        <v>2343</v>
      </c>
      <c r="H1923" s="198">
        <v>0.121</v>
      </c>
      <c r="I1923" s="199"/>
      <c r="L1923" s="195"/>
      <c r="M1923" s="200"/>
      <c r="N1923" s="201"/>
      <c r="O1923" s="201"/>
      <c r="P1923" s="201"/>
      <c r="Q1923" s="201"/>
      <c r="R1923" s="201"/>
      <c r="S1923" s="201"/>
      <c r="T1923" s="202"/>
      <c r="AT1923" s="196" t="s">
        <v>177</v>
      </c>
      <c r="AU1923" s="196" t="s">
        <v>86</v>
      </c>
      <c r="AV1923" s="14" t="s">
        <v>86</v>
      </c>
      <c r="AW1923" s="14" t="s">
        <v>34</v>
      </c>
      <c r="AX1923" s="14" t="s">
        <v>77</v>
      </c>
      <c r="AY1923" s="196" t="s">
        <v>164</v>
      </c>
    </row>
    <row r="1924" spans="1:65" s="15" customFormat="1" x14ac:dyDescent="0.2">
      <c r="B1924" s="203"/>
      <c r="D1924" s="183" t="s">
        <v>177</v>
      </c>
      <c r="E1924" s="204" t="s">
        <v>1</v>
      </c>
      <c r="F1924" s="205" t="s">
        <v>184</v>
      </c>
      <c r="H1924" s="206">
        <v>1.3460000000000001</v>
      </c>
      <c r="I1924" s="207"/>
      <c r="L1924" s="203"/>
      <c r="M1924" s="208"/>
      <c r="N1924" s="209"/>
      <c r="O1924" s="209"/>
      <c r="P1924" s="209"/>
      <c r="Q1924" s="209"/>
      <c r="R1924" s="209"/>
      <c r="S1924" s="209"/>
      <c r="T1924" s="210"/>
      <c r="AT1924" s="204" t="s">
        <v>177</v>
      </c>
      <c r="AU1924" s="204" t="s">
        <v>86</v>
      </c>
      <c r="AV1924" s="15" t="s">
        <v>172</v>
      </c>
      <c r="AW1924" s="15" t="s">
        <v>34</v>
      </c>
      <c r="AX1924" s="15" t="s">
        <v>84</v>
      </c>
      <c r="AY1924" s="204" t="s">
        <v>164</v>
      </c>
    </row>
    <row r="1925" spans="1:65" s="2" customFormat="1" ht="24" customHeight="1" x14ac:dyDescent="0.2">
      <c r="A1925" s="34"/>
      <c r="B1925" s="168"/>
      <c r="C1925" s="223" t="s">
        <v>956</v>
      </c>
      <c r="D1925" s="224" t="s">
        <v>326</v>
      </c>
      <c r="E1925" s="225" t="s">
        <v>1121</v>
      </c>
      <c r="F1925" s="226" t="s">
        <v>1122</v>
      </c>
      <c r="G1925" s="227" t="s">
        <v>282</v>
      </c>
      <c r="H1925" s="228">
        <v>2</v>
      </c>
      <c r="I1925" s="229"/>
      <c r="J1925" s="230">
        <f>ROUND(I1925*H1925,2)</f>
        <v>0</v>
      </c>
      <c r="K1925" s="226" t="s">
        <v>216</v>
      </c>
      <c r="L1925" s="231"/>
      <c r="M1925" s="232" t="s">
        <v>1</v>
      </c>
      <c r="N1925" s="233" t="s">
        <v>42</v>
      </c>
      <c r="O1925" s="60"/>
      <c r="P1925" s="179">
        <f>O1925*H1925</f>
        <v>0</v>
      </c>
      <c r="Q1925" s="179">
        <v>3.8800000000000002E-3</v>
      </c>
      <c r="R1925" s="179">
        <f>Q1925*H1925</f>
        <v>7.7600000000000004E-3</v>
      </c>
      <c r="S1925" s="179">
        <v>0</v>
      </c>
      <c r="T1925" s="180">
        <f>S1925*H1925</f>
        <v>0</v>
      </c>
      <c r="U1925" s="34"/>
      <c r="V1925" s="34"/>
      <c r="W1925" s="34"/>
      <c r="X1925" s="34"/>
      <c r="Y1925" s="34"/>
      <c r="Z1925" s="34"/>
      <c r="AA1925" s="34"/>
      <c r="AB1925" s="34"/>
      <c r="AC1925" s="34"/>
      <c r="AD1925" s="34"/>
      <c r="AE1925" s="34"/>
      <c r="AR1925" s="181" t="s">
        <v>480</v>
      </c>
      <c r="AT1925" s="181" t="s">
        <v>326</v>
      </c>
      <c r="AU1925" s="181" t="s">
        <v>86</v>
      </c>
      <c r="AY1925" s="18" t="s">
        <v>164</v>
      </c>
      <c r="BE1925" s="182">
        <f>IF(N1925="základní",J1925,0)</f>
        <v>0</v>
      </c>
      <c r="BF1925" s="182">
        <f>IF(N1925="snížená",J1925,0)</f>
        <v>0</v>
      </c>
      <c r="BG1925" s="182">
        <f>IF(N1925="zákl. přenesená",J1925,0)</f>
        <v>0</v>
      </c>
      <c r="BH1925" s="182">
        <f>IF(N1925="sníž. přenesená",J1925,0)</f>
        <v>0</v>
      </c>
      <c r="BI1925" s="182">
        <f>IF(N1925="nulová",J1925,0)</f>
        <v>0</v>
      </c>
      <c r="BJ1925" s="18" t="s">
        <v>84</v>
      </c>
      <c r="BK1925" s="182">
        <f>ROUND(I1925*H1925,2)</f>
        <v>0</v>
      </c>
      <c r="BL1925" s="18" t="s">
        <v>191</v>
      </c>
      <c r="BM1925" s="181" t="s">
        <v>2347</v>
      </c>
    </row>
    <row r="1926" spans="1:65" s="2" customFormat="1" x14ac:dyDescent="0.2">
      <c r="A1926" s="34"/>
      <c r="B1926" s="35"/>
      <c r="C1926" s="34"/>
      <c r="D1926" s="183" t="s">
        <v>174</v>
      </c>
      <c r="E1926" s="34"/>
      <c r="F1926" s="184" t="s">
        <v>1122</v>
      </c>
      <c r="G1926" s="34"/>
      <c r="H1926" s="34"/>
      <c r="I1926" s="103"/>
      <c r="J1926" s="34"/>
      <c r="K1926" s="34"/>
      <c r="L1926" s="35"/>
      <c r="M1926" s="185"/>
      <c r="N1926" s="186"/>
      <c r="O1926" s="60"/>
      <c r="P1926" s="60"/>
      <c r="Q1926" s="60"/>
      <c r="R1926" s="60"/>
      <c r="S1926" s="60"/>
      <c r="T1926" s="61"/>
      <c r="U1926" s="34"/>
      <c r="V1926" s="34"/>
      <c r="W1926" s="34"/>
      <c r="X1926" s="34"/>
      <c r="Y1926" s="34"/>
      <c r="Z1926" s="34"/>
      <c r="AA1926" s="34"/>
      <c r="AB1926" s="34"/>
      <c r="AC1926" s="34"/>
      <c r="AD1926" s="34"/>
      <c r="AE1926" s="34"/>
      <c r="AT1926" s="18" t="s">
        <v>174</v>
      </c>
      <c r="AU1926" s="18" t="s">
        <v>86</v>
      </c>
    </row>
    <row r="1927" spans="1:65" s="13" customFormat="1" x14ac:dyDescent="0.2">
      <c r="B1927" s="188"/>
      <c r="D1927" s="183" t="s">
        <v>177</v>
      </c>
      <c r="E1927" s="189" t="s">
        <v>1</v>
      </c>
      <c r="F1927" s="190" t="s">
        <v>178</v>
      </c>
      <c r="H1927" s="189" t="s">
        <v>1</v>
      </c>
      <c r="I1927" s="191"/>
      <c r="L1927" s="188"/>
      <c r="M1927" s="192"/>
      <c r="N1927" s="193"/>
      <c r="O1927" s="193"/>
      <c r="P1927" s="193"/>
      <c r="Q1927" s="193"/>
      <c r="R1927" s="193"/>
      <c r="S1927" s="193"/>
      <c r="T1927" s="194"/>
      <c r="AT1927" s="189" t="s">
        <v>177</v>
      </c>
      <c r="AU1927" s="189" t="s">
        <v>86</v>
      </c>
      <c r="AV1927" s="13" t="s">
        <v>84</v>
      </c>
      <c r="AW1927" s="13" t="s">
        <v>34</v>
      </c>
      <c r="AX1927" s="13" t="s">
        <v>77</v>
      </c>
      <c r="AY1927" s="189" t="s">
        <v>164</v>
      </c>
    </row>
    <row r="1928" spans="1:65" s="13" customFormat="1" x14ac:dyDescent="0.2">
      <c r="B1928" s="188"/>
      <c r="D1928" s="183" t="s">
        <v>177</v>
      </c>
      <c r="E1928" s="189" t="s">
        <v>1</v>
      </c>
      <c r="F1928" s="190" t="s">
        <v>179</v>
      </c>
      <c r="H1928" s="189" t="s">
        <v>1</v>
      </c>
      <c r="I1928" s="191"/>
      <c r="L1928" s="188"/>
      <c r="M1928" s="192"/>
      <c r="N1928" s="193"/>
      <c r="O1928" s="193"/>
      <c r="P1928" s="193"/>
      <c r="Q1928" s="193"/>
      <c r="R1928" s="193"/>
      <c r="S1928" s="193"/>
      <c r="T1928" s="194"/>
      <c r="AT1928" s="189" t="s">
        <v>177</v>
      </c>
      <c r="AU1928" s="189" t="s">
        <v>86</v>
      </c>
      <c r="AV1928" s="13" t="s">
        <v>84</v>
      </c>
      <c r="AW1928" s="13" t="s">
        <v>34</v>
      </c>
      <c r="AX1928" s="13" t="s">
        <v>77</v>
      </c>
      <c r="AY1928" s="189" t="s">
        <v>164</v>
      </c>
    </row>
    <row r="1929" spans="1:65" s="13" customFormat="1" x14ac:dyDescent="0.2">
      <c r="B1929" s="188"/>
      <c r="D1929" s="183" t="s">
        <v>177</v>
      </c>
      <c r="E1929" s="189" t="s">
        <v>1</v>
      </c>
      <c r="F1929" s="190" t="s">
        <v>96</v>
      </c>
      <c r="H1929" s="189" t="s">
        <v>1</v>
      </c>
      <c r="I1929" s="191"/>
      <c r="L1929" s="188"/>
      <c r="M1929" s="192"/>
      <c r="N1929" s="193"/>
      <c r="O1929" s="193"/>
      <c r="P1929" s="193"/>
      <c r="Q1929" s="193"/>
      <c r="R1929" s="193"/>
      <c r="S1929" s="193"/>
      <c r="T1929" s="194"/>
      <c r="AT1929" s="189" t="s">
        <v>177</v>
      </c>
      <c r="AU1929" s="189" t="s">
        <v>86</v>
      </c>
      <c r="AV1929" s="13" t="s">
        <v>84</v>
      </c>
      <c r="AW1929" s="13" t="s">
        <v>34</v>
      </c>
      <c r="AX1929" s="13" t="s">
        <v>77</v>
      </c>
      <c r="AY1929" s="189" t="s">
        <v>164</v>
      </c>
    </row>
    <row r="1930" spans="1:65" s="13" customFormat="1" x14ac:dyDescent="0.2">
      <c r="B1930" s="188"/>
      <c r="D1930" s="183" t="s">
        <v>177</v>
      </c>
      <c r="E1930" s="189" t="s">
        <v>1</v>
      </c>
      <c r="F1930" s="190" t="s">
        <v>181</v>
      </c>
      <c r="H1930" s="189" t="s">
        <v>1</v>
      </c>
      <c r="I1930" s="191"/>
      <c r="L1930" s="188"/>
      <c r="M1930" s="192"/>
      <c r="N1930" s="193"/>
      <c r="O1930" s="193"/>
      <c r="P1930" s="193"/>
      <c r="Q1930" s="193"/>
      <c r="R1930" s="193"/>
      <c r="S1930" s="193"/>
      <c r="T1930" s="194"/>
      <c r="AT1930" s="189" t="s">
        <v>177</v>
      </c>
      <c r="AU1930" s="189" t="s">
        <v>86</v>
      </c>
      <c r="AV1930" s="13" t="s">
        <v>84</v>
      </c>
      <c r="AW1930" s="13" t="s">
        <v>34</v>
      </c>
      <c r="AX1930" s="13" t="s">
        <v>77</v>
      </c>
      <c r="AY1930" s="189" t="s">
        <v>164</v>
      </c>
    </row>
    <row r="1931" spans="1:65" s="13" customFormat="1" x14ac:dyDescent="0.2">
      <c r="B1931" s="188"/>
      <c r="D1931" s="183" t="s">
        <v>177</v>
      </c>
      <c r="E1931" s="189" t="s">
        <v>1</v>
      </c>
      <c r="F1931" s="190" t="s">
        <v>421</v>
      </c>
      <c r="H1931" s="189" t="s">
        <v>1</v>
      </c>
      <c r="I1931" s="191"/>
      <c r="L1931" s="188"/>
      <c r="M1931" s="192"/>
      <c r="N1931" s="193"/>
      <c r="O1931" s="193"/>
      <c r="P1931" s="193"/>
      <c r="Q1931" s="193"/>
      <c r="R1931" s="193"/>
      <c r="S1931" s="193"/>
      <c r="T1931" s="194"/>
      <c r="AT1931" s="189" t="s">
        <v>177</v>
      </c>
      <c r="AU1931" s="189" t="s">
        <v>86</v>
      </c>
      <c r="AV1931" s="13" t="s">
        <v>84</v>
      </c>
      <c r="AW1931" s="13" t="s">
        <v>34</v>
      </c>
      <c r="AX1931" s="13" t="s">
        <v>77</v>
      </c>
      <c r="AY1931" s="189" t="s">
        <v>164</v>
      </c>
    </row>
    <row r="1932" spans="1:65" s="13" customFormat="1" x14ac:dyDescent="0.2">
      <c r="B1932" s="188"/>
      <c r="D1932" s="183" t="s">
        <v>177</v>
      </c>
      <c r="E1932" s="189" t="s">
        <v>1</v>
      </c>
      <c r="F1932" s="190" t="s">
        <v>2339</v>
      </c>
      <c r="H1932" s="189" t="s">
        <v>1</v>
      </c>
      <c r="I1932" s="191"/>
      <c r="L1932" s="188"/>
      <c r="M1932" s="192"/>
      <c r="N1932" s="193"/>
      <c r="O1932" s="193"/>
      <c r="P1932" s="193"/>
      <c r="Q1932" s="193"/>
      <c r="R1932" s="193"/>
      <c r="S1932" s="193"/>
      <c r="T1932" s="194"/>
      <c r="AT1932" s="189" t="s">
        <v>177</v>
      </c>
      <c r="AU1932" s="189" t="s">
        <v>86</v>
      </c>
      <c r="AV1932" s="13" t="s">
        <v>84</v>
      </c>
      <c r="AW1932" s="13" t="s">
        <v>34</v>
      </c>
      <c r="AX1932" s="13" t="s">
        <v>77</v>
      </c>
      <c r="AY1932" s="189" t="s">
        <v>164</v>
      </c>
    </row>
    <row r="1933" spans="1:65" s="13" customFormat="1" x14ac:dyDescent="0.2">
      <c r="B1933" s="188"/>
      <c r="D1933" s="183" t="s">
        <v>177</v>
      </c>
      <c r="E1933" s="189" t="s">
        <v>1</v>
      </c>
      <c r="F1933" s="190" t="s">
        <v>2225</v>
      </c>
      <c r="H1933" s="189" t="s">
        <v>1</v>
      </c>
      <c r="I1933" s="191"/>
      <c r="L1933" s="188"/>
      <c r="M1933" s="192"/>
      <c r="N1933" s="193"/>
      <c r="O1933" s="193"/>
      <c r="P1933" s="193"/>
      <c r="Q1933" s="193"/>
      <c r="R1933" s="193"/>
      <c r="S1933" s="193"/>
      <c r="T1933" s="194"/>
      <c r="AT1933" s="189" t="s">
        <v>177</v>
      </c>
      <c r="AU1933" s="189" t="s">
        <v>86</v>
      </c>
      <c r="AV1933" s="13" t="s">
        <v>84</v>
      </c>
      <c r="AW1933" s="13" t="s">
        <v>34</v>
      </c>
      <c r="AX1933" s="13" t="s">
        <v>77</v>
      </c>
      <c r="AY1933" s="189" t="s">
        <v>164</v>
      </c>
    </row>
    <row r="1934" spans="1:65" s="14" customFormat="1" x14ac:dyDescent="0.2">
      <c r="B1934" s="195"/>
      <c r="D1934" s="183" t="s">
        <v>177</v>
      </c>
      <c r="E1934" s="196" t="s">
        <v>1</v>
      </c>
      <c r="F1934" s="197" t="s">
        <v>2340</v>
      </c>
      <c r="H1934" s="198">
        <v>0.42399999999999999</v>
      </c>
      <c r="I1934" s="199"/>
      <c r="L1934" s="195"/>
      <c r="M1934" s="200"/>
      <c r="N1934" s="201"/>
      <c r="O1934" s="201"/>
      <c r="P1934" s="201"/>
      <c r="Q1934" s="201"/>
      <c r="R1934" s="201"/>
      <c r="S1934" s="201"/>
      <c r="T1934" s="202"/>
      <c r="AT1934" s="196" t="s">
        <v>177</v>
      </c>
      <c r="AU1934" s="196" t="s">
        <v>86</v>
      </c>
      <c r="AV1934" s="14" t="s">
        <v>86</v>
      </c>
      <c r="AW1934" s="14" t="s">
        <v>34</v>
      </c>
      <c r="AX1934" s="14" t="s">
        <v>77</v>
      </c>
      <c r="AY1934" s="196" t="s">
        <v>164</v>
      </c>
    </row>
    <row r="1935" spans="1:65" s="14" customFormat="1" x14ac:dyDescent="0.2">
      <c r="B1935" s="195"/>
      <c r="D1935" s="183" t="s">
        <v>177</v>
      </c>
      <c r="E1935" s="196" t="s">
        <v>1</v>
      </c>
      <c r="F1935" s="197" t="s">
        <v>2341</v>
      </c>
      <c r="H1935" s="198">
        <v>0.59399999999999997</v>
      </c>
      <c r="I1935" s="199"/>
      <c r="L1935" s="195"/>
      <c r="M1935" s="200"/>
      <c r="N1935" s="201"/>
      <c r="O1935" s="201"/>
      <c r="P1935" s="201"/>
      <c r="Q1935" s="201"/>
      <c r="R1935" s="201"/>
      <c r="S1935" s="201"/>
      <c r="T1935" s="202"/>
      <c r="AT1935" s="196" t="s">
        <v>177</v>
      </c>
      <c r="AU1935" s="196" t="s">
        <v>86</v>
      </c>
      <c r="AV1935" s="14" t="s">
        <v>86</v>
      </c>
      <c r="AW1935" s="14" t="s">
        <v>34</v>
      </c>
      <c r="AX1935" s="14" t="s">
        <v>77</v>
      </c>
      <c r="AY1935" s="196" t="s">
        <v>164</v>
      </c>
    </row>
    <row r="1936" spans="1:65" s="14" customFormat="1" x14ac:dyDescent="0.2">
      <c r="B1936" s="195"/>
      <c r="D1936" s="183" t="s">
        <v>177</v>
      </c>
      <c r="E1936" s="196" t="s">
        <v>1</v>
      </c>
      <c r="F1936" s="197" t="s">
        <v>2342</v>
      </c>
      <c r="H1936" s="198">
        <v>0.20699999999999999</v>
      </c>
      <c r="I1936" s="199"/>
      <c r="L1936" s="195"/>
      <c r="M1936" s="200"/>
      <c r="N1936" s="201"/>
      <c r="O1936" s="201"/>
      <c r="P1936" s="201"/>
      <c r="Q1936" s="201"/>
      <c r="R1936" s="201"/>
      <c r="S1936" s="201"/>
      <c r="T1936" s="202"/>
      <c r="AT1936" s="196" t="s">
        <v>177</v>
      </c>
      <c r="AU1936" s="196" t="s">
        <v>86</v>
      </c>
      <c r="AV1936" s="14" t="s">
        <v>86</v>
      </c>
      <c r="AW1936" s="14" t="s">
        <v>34</v>
      </c>
      <c r="AX1936" s="14" t="s">
        <v>77</v>
      </c>
      <c r="AY1936" s="196" t="s">
        <v>164</v>
      </c>
    </row>
    <row r="1937" spans="1:65" s="14" customFormat="1" x14ac:dyDescent="0.2">
      <c r="B1937" s="195"/>
      <c r="D1937" s="183" t="s">
        <v>177</v>
      </c>
      <c r="E1937" s="196" t="s">
        <v>1</v>
      </c>
      <c r="F1937" s="197" t="s">
        <v>2343</v>
      </c>
      <c r="H1937" s="198">
        <v>0.121</v>
      </c>
      <c r="I1937" s="199"/>
      <c r="L1937" s="195"/>
      <c r="M1937" s="200"/>
      <c r="N1937" s="201"/>
      <c r="O1937" s="201"/>
      <c r="P1937" s="201"/>
      <c r="Q1937" s="201"/>
      <c r="R1937" s="201"/>
      <c r="S1937" s="201"/>
      <c r="T1937" s="202"/>
      <c r="AT1937" s="196" t="s">
        <v>177</v>
      </c>
      <c r="AU1937" s="196" t="s">
        <v>86</v>
      </c>
      <c r="AV1937" s="14" t="s">
        <v>86</v>
      </c>
      <c r="AW1937" s="14" t="s">
        <v>34</v>
      </c>
      <c r="AX1937" s="14" t="s">
        <v>77</v>
      </c>
      <c r="AY1937" s="196" t="s">
        <v>164</v>
      </c>
    </row>
    <row r="1938" spans="1:65" s="15" customFormat="1" x14ac:dyDescent="0.2">
      <c r="B1938" s="203"/>
      <c r="D1938" s="183" t="s">
        <v>177</v>
      </c>
      <c r="E1938" s="204" t="s">
        <v>1</v>
      </c>
      <c r="F1938" s="205" t="s">
        <v>184</v>
      </c>
      <c r="H1938" s="206">
        <v>1.3460000000000001</v>
      </c>
      <c r="I1938" s="207"/>
      <c r="L1938" s="203"/>
      <c r="M1938" s="208"/>
      <c r="N1938" s="209"/>
      <c r="O1938" s="209"/>
      <c r="P1938" s="209"/>
      <c r="Q1938" s="209"/>
      <c r="R1938" s="209"/>
      <c r="S1938" s="209"/>
      <c r="T1938" s="210"/>
      <c r="AT1938" s="204" t="s">
        <v>177</v>
      </c>
      <c r="AU1938" s="204" t="s">
        <v>86</v>
      </c>
      <c r="AV1938" s="15" t="s">
        <v>172</v>
      </c>
      <c r="AW1938" s="15" t="s">
        <v>34</v>
      </c>
      <c r="AX1938" s="15" t="s">
        <v>84</v>
      </c>
      <c r="AY1938" s="204" t="s">
        <v>164</v>
      </c>
    </row>
    <row r="1939" spans="1:65" s="14" customFormat="1" x14ac:dyDescent="0.2">
      <c r="B1939" s="195"/>
      <c r="D1939" s="183" t="s">
        <v>177</v>
      </c>
      <c r="F1939" s="197" t="s">
        <v>2348</v>
      </c>
      <c r="H1939" s="198">
        <v>2</v>
      </c>
      <c r="I1939" s="199"/>
      <c r="L1939" s="195"/>
      <c r="M1939" s="200"/>
      <c r="N1939" s="201"/>
      <c r="O1939" s="201"/>
      <c r="P1939" s="201"/>
      <c r="Q1939" s="201"/>
      <c r="R1939" s="201"/>
      <c r="S1939" s="201"/>
      <c r="T1939" s="202"/>
      <c r="AT1939" s="196" t="s">
        <v>177</v>
      </c>
      <c r="AU1939" s="196" t="s">
        <v>86</v>
      </c>
      <c r="AV1939" s="14" t="s">
        <v>86</v>
      </c>
      <c r="AW1939" s="14" t="s">
        <v>3</v>
      </c>
      <c r="AX1939" s="14" t="s">
        <v>84</v>
      </c>
      <c r="AY1939" s="196" t="s">
        <v>164</v>
      </c>
    </row>
    <row r="1940" spans="1:65" s="2" customFormat="1" ht="16.5" customHeight="1" x14ac:dyDescent="0.2">
      <c r="A1940" s="34"/>
      <c r="B1940" s="168"/>
      <c r="C1940" s="169" t="s">
        <v>961</v>
      </c>
      <c r="D1940" s="234" t="s">
        <v>167</v>
      </c>
      <c r="E1940" s="171" t="s">
        <v>1126</v>
      </c>
      <c r="F1940" s="172" t="s">
        <v>1127</v>
      </c>
      <c r="G1940" s="173" t="s">
        <v>329</v>
      </c>
      <c r="H1940" s="174">
        <v>2.2290000000000001</v>
      </c>
      <c r="I1940" s="175"/>
      <c r="J1940" s="176">
        <f>ROUND(I1940*H1940,2)</f>
        <v>0</v>
      </c>
      <c r="K1940" s="172" t="s">
        <v>216</v>
      </c>
      <c r="L1940" s="35"/>
      <c r="M1940" s="177" t="s">
        <v>1</v>
      </c>
      <c r="N1940" s="178" t="s">
        <v>42</v>
      </c>
      <c r="O1940" s="60"/>
      <c r="P1940" s="179">
        <f>O1940*H1940</f>
        <v>0</v>
      </c>
      <c r="Q1940" s="179">
        <v>0</v>
      </c>
      <c r="R1940" s="179">
        <f>Q1940*H1940</f>
        <v>0</v>
      </c>
      <c r="S1940" s="179">
        <v>0</v>
      </c>
      <c r="T1940" s="180">
        <f>S1940*H1940</f>
        <v>0</v>
      </c>
      <c r="U1940" s="34"/>
      <c r="V1940" s="34"/>
      <c r="W1940" s="34"/>
      <c r="X1940" s="34"/>
      <c r="Y1940" s="34"/>
      <c r="Z1940" s="34"/>
      <c r="AA1940" s="34"/>
      <c r="AB1940" s="34"/>
      <c r="AC1940" s="34"/>
      <c r="AD1940" s="34"/>
      <c r="AE1940" s="34"/>
      <c r="AR1940" s="181" t="s">
        <v>191</v>
      </c>
      <c r="AT1940" s="181" t="s">
        <v>167</v>
      </c>
      <c r="AU1940" s="181" t="s">
        <v>86</v>
      </c>
      <c r="AY1940" s="18" t="s">
        <v>164</v>
      </c>
      <c r="BE1940" s="182">
        <f>IF(N1940="základní",J1940,0)</f>
        <v>0</v>
      </c>
      <c r="BF1940" s="182">
        <f>IF(N1940="snížená",J1940,0)</f>
        <v>0</v>
      </c>
      <c r="BG1940" s="182">
        <f>IF(N1940="zákl. přenesená",J1940,0)</f>
        <v>0</v>
      </c>
      <c r="BH1940" s="182">
        <f>IF(N1940="sníž. přenesená",J1940,0)</f>
        <v>0</v>
      </c>
      <c r="BI1940" s="182">
        <f>IF(N1940="nulová",J1940,0)</f>
        <v>0</v>
      </c>
      <c r="BJ1940" s="18" t="s">
        <v>84</v>
      </c>
      <c r="BK1940" s="182">
        <f>ROUND(I1940*H1940,2)</f>
        <v>0</v>
      </c>
      <c r="BL1940" s="18" t="s">
        <v>191</v>
      </c>
      <c r="BM1940" s="181" t="s">
        <v>2349</v>
      </c>
    </row>
    <row r="1941" spans="1:65" s="2" customFormat="1" ht="19.5" x14ac:dyDescent="0.2">
      <c r="A1941" s="34"/>
      <c r="B1941" s="35"/>
      <c r="C1941" s="34"/>
      <c r="D1941" s="183" t="s">
        <v>174</v>
      </c>
      <c r="E1941" s="34"/>
      <c r="F1941" s="184" t="s">
        <v>1129</v>
      </c>
      <c r="G1941" s="34"/>
      <c r="H1941" s="34"/>
      <c r="I1941" s="103"/>
      <c r="J1941" s="34"/>
      <c r="K1941" s="34"/>
      <c r="L1941" s="35"/>
      <c r="M1941" s="185"/>
      <c r="N1941" s="186"/>
      <c r="O1941" s="60"/>
      <c r="P1941" s="60"/>
      <c r="Q1941" s="60"/>
      <c r="R1941" s="60"/>
      <c r="S1941" s="60"/>
      <c r="T1941" s="61"/>
      <c r="U1941" s="34"/>
      <c r="V1941" s="34"/>
      <c r="W1941" s="34"/>
      <c r="X1941" s="34"/>
      <c r="Y1941" s="34"/>
      <c r="Z1941" s="34"/>
      <c r="AA1941" s="34"/>
      <c r="AB1941" s="34"/>
      <c r="AC1941" s="34"/>
      <c r="AD1941" s="34"/>
      <c r="AE1941" s="34"/>
      <c r="AT1941" s="18" t="s">
        <v>174</v>
      </c>
      <c r="AU1941" s="18" t="s">
        <v>86</v>
      </c>
    </row>
    <row r="1942" spans="1:65" s="2" customFormat="1" ht="58.5" x14ac:dyDescent="0.2">
      <c r="A1942" s="34"/>
      <c r="B1942" s="35"/>
      <c r="C1942" s="34"/>
      <c r="D1942" s="183" t="s">
        <v>175</v>
      </c>
      <c r="E1942" s="34"/>
      <c r="F1942" s="187" t="s">
        <v>1130</v>
      </c>
      <c r="G1942" s="34"/>
      <c r="H1942" s="34"/>
      <c r="I1942" s="103"/>
      <c r="J1942" s="34"/>
      <c r="K1942" s="34"/>
      <c r="L1942" s="35"/>
      <c r="M1942" s="185"/>
      <c r="N1942" s="186"/>
      <c r="O1942" s="60"/>
      <c r="P1942" s="60"/>
      <c r="Q1942" s="60"/>
      <c r="R1942" s="60"/>
      <c r="S1942" s="60"/>
      <c r="T1942" s="61"/>
      <c r="U1942" s="34"/>
      <c r="V1942" s="34"/>
      <c r="W1942" s="34"/>
      <c r="X1942" s="34"/>
      <c r="Y1942" s="34"/>
      <c r="Z1942" s="34"/>
      <c r="AA1942" s="34"/>
      <c r="AB1942" s="34"/>
      <c r="AC1942" s="34"/>
      <c r="AD1942" s="34"/>
      <c r="AE1942" s="34"/>
      <c r="AT1942" s="18" t="s">
        <v>175</v>
      </c>
      <c r="AU1942" s="18" t="s">
        <v>86</v>
      </c>
    </row>
    <row r="1943" spans="1:65" s="12" customFormat="1" ht="22.9" customHeight="1" x14ac:dyDescent="0.2">
      <c r="B1943" s="155"/>
      <c r="D1943" s="156" t="s">
        <v>76</v>
      </c>
      <c r="E1943" s="166" t="s">
        <v>2350</v>
      </c>
      <c r="F1943" s="166" t="s">
        <v>2351</v>
      </c>
      <c r="I1943" s="158"/>
      <c r="J1943" s="167">
        <f>BK1943</f>
        <v>0</v>
      </c>
      <c r="L1943" s="155"/>
      <c r="M1943" s="160"/>
      <c r="N1943" s="161"/>
      <c r="O1943" s="161"/>
      <c r="P1943" s="162">
        <f>SUM(P1944:P1969)</f>
        <v>0</v>
      </c>
      <c r="Q1943" s="161"/>
      <c r="R1943" s="162">
        <f>SUM(R1944:R1969)</f>
        <v>0.25649880000000003</v>
      </c>
      <c r="S1943" s="161"/>
      <c r="T1943" s="163">
        <f>SUM(T1944:T1969)</f>
        <v>4.4999999999999998E-2</v>
      </c>
      <c r="AR1943" s="156" t="s">
        <v>86</v>
      </c>
      <c r="AT1943" s="164" t="s">
        <v>76</v>
      </c>
      <c r="AU1943" s="164" t="s">
        <v>84</v>
      </c>
      <c r="AY1943" s="156" t="s">
        <v>164</v>
      </c>
      <c r="BK1943" s="165">
        <f>SUM(BK1944:BK1969)</f>
        <v>0</v>
      </c>
    </row>
    <row r="1944" spans="1:65" s="2" customFormat="1" ht="16.5" customHeight="1" x14ac:dyDescent="0.2">
      <c r="A1944" s="34"/>
      <c r="B1944" s="168"/>
      <c r="C1944" s="169" t="s">
        <v>963</v>
      </c>
      <c r="D1944" s="170" t="s">
        <v>167</v>
      </c>
      <c r="E1944" s="171" t="s">
        <v>2352</v>
      </c>
      <c r="F1944" s="172" t="s">
        <v>2353</v>
      </c>
      <c r="G1944" s="173" t="s">
        <v>215</v>
      </c>
      <c r="H1944" s="174">
        <v>2.5</v>
      </c>
      <c r="I1944" s="175"/>
      <c r="J1944" s="176">
        <f>ROUND(I1944*H1944,2)</f>
        <v>0</v>
      </c>
      <c r="K1944" s="172" t="s">
        <v>171</v>
      </c>
      <c r="L1944" s="35"/>
      <c r="M1944" s="177" t="s">
        <v>1</v>
      </c>
      <c r="N1944" s="178" t="s">
        <v>42</v>
      </c>
      <c r="O1944" s="60"/>
      <c r="P1944" s="179">
        <f>O1944*H1944</f>
        <v>0</v>
      </c>
      <c r="Q1944" s="179">
        <v>0</v>
      </c>
      <c r="R1944" s="179">
        <f>Q1944*H1944</f>
        <v>0</v>
      </c>
      <c r="S1944" s="179">
        <v>1.7999999999999999E-2</v>
      </c>
      <c r="T1944" s="180">
        <f>S1944*H1944</f>
        <v>4.4999999999999998E-2</v>
      </c>
      <c r="U1944" s="34"/>
      <c r="V1944" s="34"/>
      <c r="W1944" s="34"/>
      <c r="X1944" s="34"/>
      <c r="Y1944" s="34"/>
      <c r="Z1944" s="34"/>
      <c r="AA1944" s="34"/>
      <c r="AB1944" s="34"/>
      <c r="AC1944" s="34"/>
      <c r="AD1944" s="34"/>
      <c r="AE1944" s="34"/>
      <c r="AR1944" s="181" t="s">
        <v>191</v>
      </c>
      <c r="AT1944" s="181" t="s">
        <v>167</v>
      </c>
      <c r="AU1944" s="181" t="s">
        <v>86</v>
      </c>
      <c r="AY1944" s="18" t="s">
        <v>164</v>
      </c>
      <c r="BE1944" s="182">
        <f>IF(N1944="základní",J1944,0)</f>
        <v>0</v>
      </c>
      <c r="BF1944" s="182">
        <f>IF(N1944="snížená",J1944,0)</f>
        <v>0</v>
      </c>
      <c r="BG1944" s="182">
        <f>IF(N1944="zákl. přenesená",J1944,0)</f>
        <v>0</v>
      </c>
      <c r="BH1944" s="182">
        <f>IF(N1944="sníž. přenesená",J1944,0)</f>
        <v>0</v>
      </c>
      <c r="BI1944" s="182">
        <f>IF(N1944="nulová",J1944,0)</f>
        <v>0</v>
      </c>
      <c r="BJ1944" s="18" t="s">
        <v>84</v>
      </c>
      <c r="BK1944" s="182">
        <f>ROUND(I1944*H1944,2)</f>
        <v>0</v>
      </c>
      <c r="BL1944" s="18" t="s">
        <v>191</v>
      </c>
      <c r="BM1944" s="181" t="s">
        <v>2354</v>
      </c>
    </row>
    <row r="1945" spans="1:65" s="2" customFormat="1" x14ac:dyDescent="0.2">
      <c r="A1945" s="34"/>
      <c r="B1945" s="35"/>
      <c r="C1945" s="34"/>
      <c r="D1945" s="183" t="s">
        <v>174</v>
      </c>
      <c r="E1945" s="34"/>
      <c r="F1945" s="184" t="s">
        <v>2355</v>
      </c>
      <c r="G1945" s="34"/>
      <c r="H1945" s="34"/>
      <c r="I1945" s="103"/>
      <c r="J1945" s="34"/>
      <c r="K1945" s="34"/>
      <c r="L1945" s="35"/>
      <c r="M1945" s="185"/>
      <c r="N1945" s="186"/>
      <c r="O1945" s="60"/>
      <c r="P1945" s="60"/>
      <c r="Q1945" s="60"/>
      <c r="R1945" s="60"/>
      <c r="S1945" s="60"/>
      <c r="T1945" s="61"/>
      <c r="U1945" s="34"/>
      <c r="V1945" s="34"/>
      <c r="W1945" s="34"/>
      <c r="X1945" s="34"/>
      <c r="Y1945" s="34"/>
      <c r="Z1945" s="34"/>
      <c r="AA1945" s="34"/>
      <c r="AB1945" s="34"/>
      <c r="AC1945" s="34"/>
      <c r="AD1945" s="34"/>
      <c r="AE1945" s="34"/>
      <c r="AT1945" s="18" t="s">
        <v>174</v>
      </c>
      <c r="AU1945" s="18" t="s">
        <v>86</v>
      </c>
    </row>
    <row r="1946" spans="1:65" s="13" customFormat="1" x14ac:dyDescent="0.2">
      <c r="B1946" s="188"/>
      <c r="D1946" s="183" t="s">
        <v>177</v>
      </c>
      <c r="E1946" s="189" t="s">
        <v>1</v>
      </c>
      <c r="F1946" s="190" t="s">
        <v>178</v>
      </c>
      <c r="H1946" s="189" t="s">
        <v>1</v>
      </c>
      <c r="I1946" s="191"/>
      <c r="L1946" s="188"/>
      <c r="M1946" s="192"/>
      <c r="N1946" s="193"/>
      <c r="O1946" s="193"/>
      <c r="P1946" s="193"/>
      <c r="Q1946" s="193"/>
      <c r="R1946" s="193"/>
      <c r="S1946" s="193"/>
      <c r="T1946" s="194"/>
      <c r="AT1946" s="189" t="s">
        <v>177</v>
      </c>
      <c r="AU1946" s="189" t="s">
        <v>86</v>
      </c>
      <c r="AV1946" s="13" t="s">
        <v>84</v>
      </c>
      <c r="AW1946" s="13" t="s">
        <v>34</v>
      </c>
      <c r="AX1946" s="13" t="s">
        <v>77</v>
      </c>
      <c r="AY1946" s="189" t="s">
        <v>164</v>
      </c>
    </row>
    <row r="1947" spans="1:65" s="13" customFormat="1" x14ac:dyDescent="0.2">
      <c r="B1947" s="188"/>
      <c r="D1947" s="183" t="s">
        <v>177</v>
      </c>
      <c r="E1947" s="189" t="s">
        <v>1</v>
      </c>
      <c r="F1947" s="190" t="s">
        <v>179</v>
      </c>
      <c r="H1947" s="189" t="s">
        <v>1</v>
      </c>
      <c r="I1947" s="191"/>
      <c r="L1947" s="188"/>
      <c r="M1947" s="192"/>
      <c r="N1947" s="193"/>
      <c r="O1947" s="193"/>
      <c r="P1947" s="193"/>
      <c r="Q1947" s="193"/>
      <c r="R1947" s="193"/>
      <c r="S1947" s="193"/>
      <c r="T1947" s="194"/>
      <c r="AT1947" s="189" t="s">
        <v>177</v>
      </c>
      <c r="AU1947" s="189" t="s">
        <v>86</v>
      </c>
      <c r="AV1947" s="13" t="s">
        <v>84</v>
      </c>
      <c r="AW1947" s="13" t="s">
        <v>34</v>
      </c>
      <c r="AX1947" s="13" t="s">
        <v>77</v>
      </c>
      <c r="AY1947" s="189" t="s">
        <v>164</v>
      </c>
    </row>
    <row r="1948" spans="1:65" s="13" customFormat="1" x14ac:dyDescent="0.2">
      <c r="B1948" s="188"/>
      <c r="D1948" s="183" t="s">
        <v>177</v>
      </c>
      <c r="E1948" s="189" t="s">
        <v>1</v>
      </c>
      <c r="F1948" s="190" t="s">
        <v>96</v>
      </c>
      <c r="H1948" s="189" t="s">
        <v>1</v>
      </c>
      <c r="I1948" s="191"/>
      <c r="L1948" s="188"/>
      <c r="M1948" s="192"/>
      <c r="N1948" s="193"/>
      <c r="O1948" s="193"/>
      <c r="P1948" s="193"/>
      <c r="Q1948" s="193"/>
      <c r="R1948" s="193"/>
      <c r="S1948" s="193"/>
      <c r="T1948" s="194"/>
      <c r="AT1948" s="189" t="s">
        <v>177</v>
      </c>
      <c r="AU1948" s="189" t="s">
        <v>86</v>
      </c>
      <c r="AV1948" s="13" t="s">
        <v>84</v>
      </c>
      <c r="AW1948" s="13" t="s">
        <v>34</v>
      </c>
      <c r="AX1948" s="13" t="s">
        <v>77</v>
      </c>
      <c r="AY1948" s="189" t="s">
        <v>164</v>
      </c>
    </row>
    <row r="1949" spans="1:65" s="13" customFormat="1" x14ac:dyDescent="0.2">
      <c r="B1949" s="188"/>
      <c r="D1949" s="183" t="s">
        <v>177</v>
      </c>
      <c r="E1949" s="189" t="s">
        <v>1</v>
      </c>
      <c r="F1949" s="190" t="s">
        <v>221</v>
      </c>
      <c r="H1949" s="189" t="s">
        <v>1</v>
      </c>
      <c r="I1949" s="191"/>
      <c r="L1949" s="188"/>
      <c r="M1949" s="192"/>
      <c r="N1949" s="193"/>
      <c r="O1949" s="193"/>
      <c r="P1949" s="193"/>
      <c r="Q1949" s="193"/>
      <c r="R1949" s="193"/>
      <c r="S1949" s="193"/>
      <c r="T1949" s="194"/>
      <c r="AT1949" s="189" t="s">
        <v>177</v>
      </c>
      <c r="AU1949" s="189" t="s">
        <v>86</v>
      </c>
      <c r="AV1949" s="13" t="s">
        <v>84</v>
      </c>
      <c r="AW1949" s="13" t="s">
        <v>34</v>
      </c>
      <c r="AX1949" s="13" t="s">
        <v>77</v>
      </c>
      <c r="AY1949" s="189" t="s">
        <v>164</v>
      </c>
    </row>
    <row r="1950" spans="1:65" s="13" customFormat="1" x14ac:dyDescent="0.2">
      <c r="B1950" s="188"/>
      <c r="D1950" s="183" t="s">
        <v>177</v>
      </c>
      <c r="E1950" s="189" t="s">
        <v>1</v>
      </c>
      <c r="F1950" s="190" t="s">
        <v>2356</v>
      </c>
      <c r="H1950" s="189" t="s">
        <v>1</v>
      </c>
      <c r="I1950" s="191"/>
      <c r="L1950" s="188"/>
      <c r="M1950" s="192"/>
      <c r="N1950" s="193"/>
      <c r="O1950" s="193"/>
      <c r="P1950" s="193"/>
      <c r="Q1950" s="193"/>
      <c r="R1950" s="193"/>
      <c r="S1950" s="193"/>
      <c r="T1950" s="194"/>
      <c r="AT1950" s="189" t="s">
        <v>177</v>
      </c>
      <c r="AU1950" s="189" t="s">
        <v>86</v>
      </c>
      <c r="AV1950" s="13" t="s">
        <v>84</v>
      </c>
      <c r="AW1950" s="13" t="s">
        <v>34</v>
      </c>
      <c r="AX1950" s="13" t="s">
        <v>77</v>
      </c>
      <c r="AY1950" s="189" t="s">
        <v>164</v>
      </c>
    </row>
    <row r="1951" spans="1:65" s="14" customFormat="1" x14ac:dyDescent="0.2">
      <c r="B1951" s="195"/>
      <c r="D1951" s="183" t="s">
        <v>177</v>
      </c>
      <c r="E1951" s="196" t="s">
        <v>1</v>
      </c>
      <c r="F1951" s="197" t="s">
        <v>2357</v>
      </c>
      <c r="H1951" s="198">
        <v>2.5</v>
      </c>
      <c r="I1951" s="199"/>
      <c r="L1951" s="195"/>
      <c r="M1951" s="200"/>
      <c r="N1951" s="201"/>
      <c r="O1951" s="201"/>
      <c r="P1951" s="201"/>
      <c r="Q1951" s="201"/>
      <c r="R1951" s="201"/>
      <c r="S1951" s="201"/>
      <c r="T1951" s="202"/>
      <c r="AT1951" s="196" t="s">
        <v>177</v>
      </c>
      <c r="AU1951" s="196" t="s">
        <v>86</v>
      </c>
      <c r="AV1951" s="14" t="s">
        <v>86</v>
      </c>
      <c r="AW1951" s="14" t="s">
        <v>34</v>
      </c>
      <c r="AX1951" s="14" t="s">
        <v>77</v>
      </c>
      <c r="AY1951" s="196" t="s">
        <v>164</v>
      </c>
    </row>
    <row r="1952" spans="1:65" s="15" customFormat="1" x14ac:dyDescent="0.2">
      <c r="B1952" s="203"/>
      <c r="D1952" s="183" t="s">
        <v>177</v>
      </c>
      <c r="E1952" s="204" t="s">
        <v>1</v>
      </c>
      <c r="F1952" s="205" t="s">
        <v>184</v>
      </c>
      <c r="H1952" s="206">
        <v>2.5</v>
      </c>
      <c r="I1952" s="207"/>
      <c r="L1952" s="203"/>
      <c r="M1952" s="208"/>
      <c r="N1952" s="209"/>
      <c r="O1952" s="209"/>
      <c r="P1952" s="209"/>
      <c r="Q1952" s="209"/>
      <c r="R1952" s="209"/>
      <c r="S1952" s="209"/>
      <c r="T1952" s="210"/>
      <c r="AT1952" s="204" t="s">
        <v>177</v>
      </c>
      <c r="AU1952" s="204" t="s">
        <v>86</v>
      </c>
      <c r="AV1952" s="15" t="s">
        <v>172</v>
      </c>
      <c r="AW1952" s="15" t="s">
        <v>34</v>
      </c>
      <c r="AX1952" s="15" t="s">
        <v>84</v>
      </c>
      <c r="AY1952" s="204" t="s">
        <v>164</v>
      </c>
    </row>
    <row r="1953" spans="1:65" s="2" customFormat="1" ht="16.5" customHeight="1" x14ac:dyDescent="0.2">
      <c r="A1953" s="34"/>
      <c r="B1953" s="168"/>
      <c r="C1953" s="169" t="s">
        <v>966</v>
      </c>
      <c r="D1953" s="214" t="s">
        <v>167</v>
      </c>
      <c r="E1953" s="171" t="s">
        <v>2358</v>
      </c>
      <c r="F1953" s="172" t="s">
        <v>2359</v>
      </c>
      <c r="G1953" s="173" t="s">
        <v>282</v>
      </c>
      <c r="H1953" s="174">
        <v>17.331</v>
      </c>
      <c r="I1953" s="175"/>
      <c r="J1953" s="176">
        <f>ROUND(I1953*H1953,2)</f>
        <v>0</v>
      </c>
      <c r="K1953" s="172" t="s">
        <v>216</v>
      </c>
      <c r="L1953" s="35"/>
      <c r="M1953" s="177" t="s">
        <v>1</v>
      </c>
      <c r="N1953" s="178" t="s">
        <v>42</v>
      </c>
      <c r="O1953" s="60"/>
      <c r="P1953" s="179">
        <f>O1953*H1953</f>
        <v>0</v>
      </c>
      <c r="Q1953" s="179">
        <v>1.4800000000000001E-2</v>
      </c>
      <c r="R1953" s="179">
        <f>Q1953*H1953</f>
        <v>0.25649880000000003</v>
      </c>
      <c r="S1953" s="179">
        <v>0</v>
      </c>
      <c r="T1953" s="180">
        <f>S1953*H1953</f>
        <v>0</v>
      </c>
      <c r="U1953" s="34"/>
      <c r="V1953" s="34"/>
      <c r="W1953" s="34"/>
      <c r="X1953" s="34"/>
      <c r="Y1953" s="34"/>
      <c r="Z1953" s="34"/>
      <c r="AA1953" s="34"/>
      <c r="AB1953" s="34"/>
      <c r="AC1953" s="34"/>
      <c r="AD1953" s="34"/>
      <c r="AE1953" s="34"/>
      <c r="AR1953" s="181" t="s">
        <v>191</v>
      </c>
      <c r="AT1953" s="181" t="s">
        <v>167</v>
      </c>
      <c r="AU1953" s="181" t="s">
        <v>86</v>
      </c>
      <c r="AY1953" s="18" t="s">
        <v>164</v>
      </c>
      <c r="BE1953" s="182">
        <f>IF(N1953="základní",J1953,0)</f>
        <v>0</v>
      </c>
      <c r="BF1953" s="182">
        <f>IF(N1953="snížená",J1953,0)</f>
        <v>0</v>
      </c>
      <c r="BG1953" s="182">
        <f>IF(N1953="zákl. přenesená",J1953,0)</f>
        <v>0</v>
      </c>
      <c r="BH1953" s="182">
        <f>IF(N1953="sníž. přenesená",J1953,0)</f>
        <v>0</v>
      </c>
      <c r="BI1953" s="182">
        <f>IF(N1953="nulová",J1953,0)</f>
        <v>0</v>
      </c>
      <c r="BJ1953" s="18" t="s">
        <v>84</v>
      </c>
      <c r="BK1953" s="182">
        <f>ROUND(I1953*H1953,2)</f>
        <v>0</v>
      </c>
      <c r="BL1953" s="18" t="s">
        <v>191</v>
      </c>
      <c r="BM1953" s="181" t="s">
        <v>2360</v>
      </c>
    </row>
    <row r="1954" spans="1:65" s="2" customFormat="1" x14ac:dyDescent="0.2">
      <c r="A1954" s="34"/>
      <c r="B1954" s="35"/>
      <c r="C1954" s="34"/>
      <c r="D1954" s="183" t="s">
        <v>174</v>
      </c>
      <c r="E1954" s="34"/>
      <c r="F1954" s="184" t="s">
        <v>2361</v>
      </c>
      <c r="G1954" s="34"/>
      <c r="H1954" s="34"/>
      <c r="I1954" s="103"/>
      <c r="J1954" s="34"/>
      <c r="K1954" s="34"/>
      <c r="L1954" s="35"/>
      <c r="M1954" s="185"/>
      <c r="N1954" s="186"/>
      <c r="O1954" s="60"/>
      <c r="P1954" s="60"/>
      <c r="Q1954" s="60"/>
      <c r="R1954" s="60"/>
      <c r="S1954" s="60"/>
      <c r="T1954" s="61"/>
      <c r="U1954" s="34"/>
      <c r="V1954" s="34"/>
      <c r="W1954" s="34"/>
      <c r="X1954" s="34"/>
      <c r="Y1954" s="34"/>
      <c r="Z1954" s="34"/>
      <c r="AA1954" s="34"/>
      <c r="AB1954" s="34"/>
      <c r="AC1954" s="34"/>
      <c r="AD1954" s="34"/>
      <c r="AE1954" s="34"/>
      <c r="AT1954" s="18" t="s">
        <v>174</v>
      </c>
      <c r="AU1954" s="18" t="s">
        <v>86</v>
      </c>
    </row>
    <row r="1955" spans="1:65" s="2" customFormat="1" ht="87.75" x14ac:dyDescent="0.2">
      <c r="A1955" s="34"/>
      <c r="B1955" s="35"/>
      <c r="C1955" s="34"/>
      <c r="D1955" s="183" t="s">
        <v>175</v>
      </c>
      <c r="E1955" s="34"/>
      <c r="F1955" s="187" t="s">
        <v>2362</v>
      </c>
      <c r="G1955" s="34"/>
      <c r="H1955" s="34"/>
      <c r="I1955" s="103"/>
      <c r="J1955" s="34"/>
      <c r="K1955" s="34"/>
      <c r="L1955" s="35"/>
      <c r="M1955" s="185"/>
      <c r="N1955" s="186"/>
      <c r="O1955" s="60"/>
      <c r="P1955" s="60"/>
      <c r="Q1955" s="60"/>
      <c r="R1955" s="60"/>
      <c r="S1955" s="60"/>
      <c r="T1955" s="61"/>
      <c r="U1955" s="34"/>
      <c r="V1955" s="34"/>
      <c r="W1955" s="34"/>
      <c r="X1955" s="34"/>
      <c r="Y1955" s="34"/>
      <c r="Z1955" s="34"/>
      <c r="AA1955" s="34"/>
      <c r="AB1955" s="34"/>
      <c r="AC1955" s="34"/>
      <c r="AD1955" s="34"/>
      <c r="AE1955" s="34"/>
      <c r="AT1955" s="18" t="s">
        <v>175</v>
      </c>
      <c r="AU1955" s="18" t="s">
        <v>86</v>
      </c>
    </row>
    <row r="1956" spans="1:65" s="13" customFormat="1" x14ac:dyDescent="0.2">
      <c r="B1956" s="188"/>
      <c r="D1956" s="183" t="s">
        <v>177</v>
      </c>
      <c r="E1956" s="189" t="s">
        <v>1</v>
      </c>
      <c r="F1956" s="190" t="s">
        <v>178</v>
      </c>
      <c r="H1956" s="189" t="s">
        <v>1</v>
      </c>
      <c r="I1956" s="191"/>
      <c r="L1956" s="188"/>
      <c r="M1956" s="192"/>
      <c r="N1956" s="193"/>
      <c r="O1956" s="193"/>
      <c r="P1956" s="193"/>
      <c r="Q1956" s="193"/>
      <c r="R1956" s="193"/>
      <c r="S1956" s="193"/>
      <c r="T1956" s="194"/>
      <c r="AT1956" s="189" t="s">
        <v>177</v>
      </c>
      <c r="AU1956" s="189" t="s">
        <v>86</v>
      </c>
      <c r="AV1956" s="13" t="s">
        <v>84</v>
      </c>
      <c r="AW1956" s="13" t="s">
        <v>34</v>
      </c>
      <c r="AX1956" s="13" t="s">
        <v>77</v>
      </c>
      <c r="AY1956" s="189" t="s">
        <v>164</v>
      </c>
    </row>
    <row r="1957" spans="1:65" s="13" customFormat="1" x14ac:dyDescent="0.2">
      <c r="B1957" s="188"/>
      <c r="D1957" s="183" t="s">
        <v>177</v>
      </c>
      <c r="E1957" s="189" t="s">
        <v>1</v>
      </c>
      <c r="F1957" s="190" t="s">
        <v>179</v>
      </c>
      <c r="H1957" s="189" t="s">
        <v>1</v>
      </c>
      <c r="I1957" s="191"/>
      <c r="L1957" s="188"/>
      <c r="M1957" s="192"/>
      <c r="N1957" s="193"/>
      <c r="O1957" s="193"/>
      <c r="P1957" s="193"/>
      <c r="Q1957" s="193"/>
      <c r="R1957" s="193"/>
      <c r="S1957" s="193"/>
      <c r="T1957" s="194"/>
      <c r="AT1957" s="189" t="s">
        <v>177</v>
      </c>
      <c r="AU1957" s="189" t="s">
        <v>86</v>
      </c>
      <c r="AV1957" s="13" t="s">
        <v>84</v>
      </c>
      <c r="AW1957" s="13" t="s">
        <v>34</v>
      </c>
      <c r="AX1957" s="13" t="s">
        <v>77</v>
      </c>
      <c r="AY1957" s="189" t="s">
        <v>164</v>
      </c>
    </row>
    <row r="1958" spans="1:65" s="13" customFormat="1" x14ac:dyDescent="0.2">
      <c r="B1958" s="188"/>
      <c r="D1958" s="183" t="s">
        <v>177</v>
      </c>
      <c r="E1958" s="189" t="s">
        <v>1</v>
      </c>
      <c r="F1958" s="190" t="s">
        <v>96</v>
      </c>
      <c r="H1958" s="189" t="s">
        <v>1</v>
      </c>
      <c r="I1958" s="191"/>
      <c r="L1958" s="188"/>
      <c r="M1958" s="192"/>
      <c r="N1958" s="193"/>
      <c r="O1958" s="193"/>
      <c r="P1958" s="193"/>
      <c r="Q1958" s="193"/>
      <c r="R1958" s="193"/>
      <c r="S1958" s="193"/>
      <c r="T1958" s="194"/>
      <c r="AT1958" s="189" t="s">
        <v>177</v>
      </c>
      <c r="AU1958" s="189" t="s">
        <v>86</v>
      </c>
      <c r="AV1958" s="13" t="s">
        <v>84</v>
      </c>
      <c r="AW1958" s="13" t="s">
        <v>34</v>
      </c>
      <c r="AX1958" s="13" t="s">
        <v>77</v>
      </c>
      <c r="AY1958" s="189" t="s">
        <v>164</v>
      </c>
    </row>
    <row r="1959" spans="1:65" s="13" customFormat="1" x14ac:dyDescent="0.2">
      <c r="B1959" s="188"/>
      <c r="D1959" s="183" t="s">
        <v>177</v>
      </c>
      <c r="E1959" s="189" t="s">
        <v>1</v>
      </c>
      <c r="F1959" s="190" t="s">
        <v>181</v>
      </c>
      <c r="H1959" s="189" t="s">
        <v>1</v>
      </c>
      <c r="I1959" s="191"/>
      <c r="L1959" s="188"/>
      <c r="M1959" s="192"/>
      <c r="N1959" s="193"/>
      <c r="O1959" s="193"/>
      <c r="P1959" s="193"/>
      <c r="Q1959" s="193"/>
      <c r="R1959" s="193"/>
      <c r="S1959" s="193"/>
      <c r="T1959" s="194"/>
      <c r="AT1959" s="189" t="s">
        <v>177</v>
      </c>
      <c r="AU1959" s="189" t="s">
        <v>86</v>
      </c>
      <c r="AV1959" s="13" t="s">
        <v>84</v>
      </c>
      <c r="AW1959" s="13" t="s">
        <v>34</v>
      </c>
      <c r="AX1959" s="13" t="s">
        <v>77</v>
      </c>
      <c r="AY1959" s="189" t="s">
        <v>164</v>
      </c>
    </row>
    <row r="1960" spans="1:65" s="13" customFormat="1" x14ac:dyDescent="0.2">
      <c r="B1960" s="188"/>
      <c r="D1960" s="183" t="s">
        <v>177</v>
      </c>
      <c r="E1960" s="189" t="s">
        <v>1</v>
      </c>
      <c r="F1960" s="190" t="s">
        <v>1809</v>
      </c>
      <c r="H1960" s="189" t="s">
        <v>1</v>
      </c>
      <c r="I1960" s="191"/>
      <c r="L1960" s="188"/>
      <c r="M1960" s="192"/>
      <c r="N1960" s="193"/>
      <c r="O1960" s="193"/>
      <c r="P1960" s="193"/>
      <c r="Q1960" s="193"/>
      <c r="R1960" s="193"/>
      <c r="S1960" s="193"/>
      <c r="T1960" s="194"/>
      <c r="AT1960" s="189" t="s">
        <v>177</v>
      </c>
      <c r="AU1960" s="189" t="s">
        <v>86</v>
      </c>
      <c r="AV1960" s="13" t="s">
        <v>84</v>
      </c>
      <c r="AW1960" s="13" t="s">
        <v>34</v>
      </c>
      <c r="AX1960" s="13" t="s">
        <v>77</v>
      </c>
      <c r="AY1960" s="189" t="s">
        <v>164</v>
      </c>
    </row>
    <row r="1961" spans="1:65" s="13" customFormat="1" x14ac:dyDescent="0.2">
      <c r="B1961" s="188"/>
      <c r="D1961" s="183" t="s">
        <v>177</v>
      </c>
      <c r="E1961" s="189" t="s">
        <v>1</v>
      </c>
      <c r="F1961" s="190" t="s">
        <v>2363</v>
      </c>
      <c r="H1961" s="189" t="s">
        <v>1</v>
      </c>
      <c r="I1961" s="191"/>
      <c r="L1961" s="188"/>
      <c r="M1961" s="192"/>
      <c r="N1961" s="193"/>
      <c r="O1961" s="193"/>
      <c r="P1961" s="193"/>
      <c r="Q1961" s="193"/>
      <c r="R1961" s="193"/>
      <c r="S1961" s="193"/>
      <c r="T1961" s="194"/>
      <c r="AT1961" s="189" t="s">
        <v>177</v>
      </c>
      <c r="AU1961" s="189" t="s">
        <v>86</v>
      </c>
      <c r="AV1961" s="13" t="s">
        <v>84</v>
      </c>
      <c r="AW1961" s="13" t="s">
        <v>34</v>
      </c>
      <c r="AX1961" s="13" t="s">
        <v>77</v>
      </c>
      <c r="AY1961" s="189" t="s">
        <v>164</v>
      </c>
    </row>
    <row r="1962" spans="1:65" s="14" customFormat="1" x14ac:dyDescent="0.2">
      <c r="B1962" s="195"/>
      <c r="D1962" s="183" t="s">
        <v>177</v>
      </c>
      <c r="E1962" s="196" t="s">
        <v>1</v>
      </c>
      <c r="F1962" s="197" t="s">
        <v>2364</v>
      </c>
      <c r="H1962" s="198">
        <v>3.08</v>
      </c>
      <c r="I1962" s="199"/>
      <c r="L1962" s="195"/>
      <c r="M1962" s="200"/>
      <c r="N1962" s="201"/>
      <c r="O1962" s="201"/>
      <c r="P1962" s="201"/>
      <c r="Q1962" s="201"/>
      <c r="R1962" s="201"/>
      <c r="S1962" s="201"/>
      <c r="T1962" s="202"/>
      <c r="AT1962" s="196" t="s">
        <v>177</v>
      </c>
      <c r="AU1962" s="196" t="s">
        <v>86</v>
      </c>
      <c r="AV1962" s="14" t="s">
        <v>86</v>
      </c>
      <c r="AW1962" s="14" t="s">
        <v>34</v>
      </c>
      <c r="AX1962" s="14" t="s">
        <v>77</v>
      </c>
      <c r="AY1962" s="196" t="s">
        <v>164</v>
      </c>
    </row>
    <row r="1963" spans="1:65" s="14" customFormat="1" x14ac:dyDescent="0.2">
      <c r="B1963" s="195"/>
      <c r="D1963" s="183" t="s">
        <v>177</v>
      </c>
      <c r="E1963" s="196" t="s">
        <v>1</v>
      </c>
      <c r="F1963" s="197" t="s">
        <v>2365</v>
      </c>
      <c r="H1963" s="198">
        <v>5.3129999999999997</v>
      </c>
      <c r="I1963" s="199"/>
      <c r="L1963" s="195"/>
      <c r="M1963" s="200"/>
      <c r="N1963" s="201"/>
      <c r="O1963" s="201"/>
      <c r="P1963" s="201"/>
      <c r="Q1963" s="201"/>
      <c r="R1963" s="201"/>
      <c r="S1963" s="201"/>
      <c r="T1963" s="202"/>
      <c r="AT1963" s="196" t="s">
        <v>177</v>
      </c>
      <c r="AU1963" s="196" t="s">
        <v>86</v>
      </c>
      <c r="AV1963" s="14" t="s">
        <v>86</v>
      </c>
      <c r="AW1963" s="14" t="s">
        <v>34</v>
      </c>
      <c r="AX1963" s="14" t="s">
        <v>77</v>
      </c>
      <c r="AY1963" s="196" t="s">
        <v>164</v>
      </c>
    </row>
    <row r="1964" spans="1:65" s="14" customFormat="1" x14ac:dyDescent="0.2">
      <c r="B1964" s="195"/>
      <c r="D1964" s="183" t="s">
        <v>177</v>
      </c>
      <c r="E1964" s="196" t="s">
        <v>1</v>
      </c>
      <c r="F1964" s="197" t="s">
        <v>2366</v>
      </c>
      <c r="H1964" s="198">
        <v>3.28</v>
      </c>
      <c r="I1964" s="199"/>
      <c r="L1964" s="195"/>
      <c r="M1964" s="200"/>
      <c r="N1964" s="201"/>
      <c r="O1964" s="201"/>
      <c r="P1964" s="201"/>
      <c r="Q1964" s="201"/>
      <c r="R1964" s="201"/>
      <c r="S1964" s="201"/>
      <c r="T1964" s="202"/>
      <c r="AT1964" s="196" t="s">
        <v>177</v>
      </c>
      <c r="AU1964" s="196" t="s">
        <v>86</v>
      </c>
      <c r="AV1964" s="14" t="s">
        <v>86</v>
      </c>
      <c r="AW1964" s="14" t="s">
        <v>34</v>
      </c>
      <c r="AX1964" s="14" t="s">
        <v>77</v>
      </c>
      <c r="AY1964" s="196" t="s">
        <v>164</v>
      </c>
    </row>
    <row r="1965" spans="1:65" s="14" customFormat="1" x14ac:dyDescent="0.2">
      <c r="B1965" s="195"/>
      <c r="D1965" s="183" t="s">
        <v>177</v>
      </c>
      <c r="E1965" s="196" t="s">
        <v>1</v>
      </c>
      <c r="F1965" s="197" t="s">
        <v>2367</v>
      </c>
      <c r="H1965" s="198">
        <v>5.6580000000000004</v>
      </c>
      <c r="I1965" s="199"/>
      <c r="L1965" s="195"/>
      <c r="M1965" s="200"/>
      <c r="N1965" s="201"/>
      <c r="O1965" s="201"/>
      <c r="P1965" s="201"/>
      <c r="Q1965" s="201"/>
      <c r="R1965" s="201"/>
      <c r="S1965" s="201"/>
      <c r="T1965" s="202"/>
      <c r="AT1965" s="196" t="s">
        <v>177</v>
      </c>
      <c r="AU1965" s="196" t="s">
        <v>86</v>
      </c>
      <c r="AV1965" s="14" t="s">
        <v>86</v>
      </c>
      <c r="AW1965" s="14" t="s">
        <v>34</v>
      </c>
      <c r="AX1965" s="14" t="s">
        <v>77</v>
      </c>
      <c r="AY1965" s="196" t="s">
        <v>164</v>
      </c>
    </row>
    <row r="1966" spans="1:65" s="15" customFormat="1" x14ac:dyDescent="0.2">
      <c r="B1966" s="203"/>
      <c r="D1966" s="183" t="s">
        <v>177</v>
      </c>
      <c r="E1966" s="204" t="s">
        <v>1</v>
      </c>
      <c r="F1966" s="205" t="s">
        <v>184</v>
      </c>
      <c r="H1966" s="206">
        <v>17.331</v>
      </c>
      <c r="I1966" s="207"/>
      <c r="L1966" s="203"/>
      <c r="M1966" s="208"/>
      <c r="N1966" s="209"/>
      <c r="O1966" s="209"/>
      <c r="P1966" s="209"/>
      <c r="Q1966" s="209"/>
      <c r="R1966" s="209"/>
      <c r="S1966" s="209"/>
      <c r="T1966" s="210"/>
      <c r="AT1966" s="204" t="s">
        <v>177</v>
      </c>
      <c r="AU1966" s="204" t="s">
        <v>86</v>
      </c>
      <c r="AV1966" s="15" t="s">
        <v>172</v>
      </c>
      <c r="AW1966" s="15" t="s">
        <v>34</v>
      </c>
      <c r="AX1966" s="15" t="s">
        <v>84</v>
      </c>
      <c r="AY1966" s="204" t="s">
        <v>164</v>
      </c>
    </row>
    <row r="1967" spans="1:65" s="2" customFormat="1" ht="16.5" customHeight="1" x14ac:dyDescent="0.2">
      <c r="A1967" s="34"/>
      <c r="B1967" s="168"/>
      <c r="C1967" s="169" t="s">
        <v>973</v>
      </c>
      <c r="D1967" s="234" t="s">
        <v>167</v>
      </c>
      <c r="E1967" s="171" t="s">
        <v>2368</v>
      </c>
      <c r="F1967" s="172" t="s">
        <v>2369</v>
      </c>
      <c r="G1967" s="173" t="s">
        <v>329</v>
      </c>
      <c r="H1967" s="174">
        <v>0.25600000000000001</v>
      </c>
      <c r="I1967" s="175"/>
      <c r="J1967" s="176">
        <f>ROUND(I1967*H1967,2)</f>
        <v>0</v>
      </c>
      <c r="K1967" s="172" t="s">
        <v>216</v>
      </c>
      <c r="L1967" s="35"/>
      <c r="M1967" s="177" t="s">
        <v>1</v>
      </c>
      <c r="N1967" s="178" t="s">
        <v>42</v>
      </c>
      <c r="O1967" s="60"/>
      <c r="P1967" s="179">
        <f>O1967*H1967</f>
        <v>0</v>
      </c>
      <c r="Q1967" s="179">
        <v>0</v>
      </c>
      <c r="R1967" s="179">
        <f>Q1967*H1967</f>
        <v>0</v>
      </c>
      <c r="S1967" s="179">
        <v>0</v>
      </c>
      <c r="T1967" s="180">
        <f>S1967*H1967</f>
        <v>0</v>
      </c>
      <c r="U1967" s="34"/>
      <c r="V1967" s="34"/>
      <c r="W1967" s="34"/>
      <c r="X1967" s="34"/>
      <c r="Y1967" s="34"/>
      <c r="Z1967" s="34"/>
      <c r="AA1967" s="34"/>
      <c r="AB1967" s="34"/>
      <c r="AC1967" s="34"/>
      <c r="AD1967" s="34"/>
      <c r="AE1967" s="34"/>
      <c r="AR1967" s="181" t="s">
        <v>191</v>
      </c>
      <c r="AT1967" s="181" t="s">
        <v>167</v>
      </c>
      <c r="AU1967" s="181" t="s">
        <v>86</v>
      </c>
      <c r="AY1967" s="18" t="s">
        <v>164</v>
      </c>
      <c r="BE1967" s="182">
        <f>IF(N1967="základní",J1967,0)</f>
        <v>0</v>
      </c>
      <c r="BF1967" s="182">
        <f>IF(N1967="snížená",J1967,0)</f>
        <v>0</v>
      </c>
      <c r="BG1967" s="182">
        <f>IF(N1967="zákl. přenesená",J1967,0)</f>
        <v>0</v>
      </c>
      <c r="BH1967" s="182">
        <f>IF(N1967="sníž. přenesená",J1967,0)</f>
        <v>0</v>
      </c>
      <c r="BI1967" s="182">
        <f>IF(N1967="nulová",J1967,0)</f>
        <v>0</v>
      </c>
      <c r="BJ1967" s="18" t="s">
        <v>84</v>
      </c>
      <c r="BK1967" s="182">
        <f>ROUND(I1967*H1967,2)</f>
        <v>0</v>
      </c>
      <c r="BL1967" s="18" t="s">
        <v>191</v>
      </c>
      <c r="BM1967" s="181" t="s">
        <v>2370</v>
      </c>
    </row>
    <row r="1968" spans="1:65" s="2" customFormat="1" ht="19.5" x14ac:dyDescent="0.2">
      <c r="A1968" s="34"/>
      <c r="B1968" s="35"/>
      <c r="C1968" s="34"/>
      <c r="D1968" s="183" t="s">
        <v>174</v>
      </c>
      <c r="E1968" s="34"/>
      <c r="F1968" s="184" t="s">
        <v>2371</v>
      </c>
      <c r="G1968" s="34"/>
      <c r="H1968" s="34"/>
      <c r="I1968" s="103"/>
      <c r="J1968" s="34"/>
      <c r="K1968" s="34"/>
      <c r="L1968" s="35"/>
      <c r="M1968" s="185"/>
      <c r="N1968" s="186"/>
      <c r="O1968" s="60"/>
      <c r="P1968" s="60"/>
      <c r="Q1968" s="60"/>
      <c r="R1968" s="60"/>
      <c r="S1968" s="60"/>
      <c r="T1968" s="61"/>
      <c r="U1968" s="34"/>
      <c r="V1968" s="34"/>
      <c r="W1968" s="34"/>
      <c r="X1968" s="34"/>
      <c r="Y1968" s="34"/>
      <c r="Z1968" s="34"/>
      <c r="AA1968" s="34"/>
      <c r="AB1968" s="34"/>
      <c r="AC1968" s="34"/>
      <c r="AD1968" s="34"/>
      <c r="AE1968" s="34"/>
      <c r="AT1968" s="18" t="s">
        <v>174</v>
      </c>
      <c r="AU1968" s="18" t="s">
        <v>86</v>
      </c>
    </row>
    <row r="1969" spans="1:65" s="2" customFormat="1" ht="58.5" x14ac:dyDescent="0.2">
      <c r="A1969" s="34"/>
      <c r="B1969" s="35"/>
      <c r="C1969" s="34"/>
      <c r="D1969" s="183" t="s">
        <v>175</v>
      </c>
      <c r="E1969" s="34"/>
      <c r="F1969" s="187" t="s">
        <v>2372</v>
      </c>
      <c r="G1969" s="34"/>
      <c r="H1969" s="34"/>
      <c r="I1969" s="103"/>
      <c r="J1969" s="34"/>
      <c r="K1969" s="34"/>
      <c r="L1969" s="35"/>
      <c r="M1969" s="185"/>
      <c r="N1969" s="186"/>
      <c r="O1969" s="60"/>
      <c r="P1969" s="60"/>
      <c r="Q1969" s="60"/>
      <c r="R1969" s="60"/>
      <c r="S1969" s="60"/>
      <c r="T1969" s="61"/>
      <c r="U1969" s="34"/>
      <c r="V1969" s="34"/>
      <c r="W1969" s="34"/>
      <c r="X1969" s="34"/>
      <c r="Y1969" s="34"/>
      <c r="Z1969" s="34"/>
      <c r="AA1969" s="34"/>
      <c r="AB1969" s="34"/>
      <c r="AC1969" s="34"/>
      <c r="AD1969" s="34"/>
      <c r="AE1969" s="34"/>
      <c r="AT1969" s="18" t="s">
        <v>175</v>
      </c>
      <c r="AU1969" s="18" t="s">
        <v>86</v>
      </c>
    </row>
    <row r="1970" spans="1:65" s="12" customFormat="1" ht="22.9" customHeight="1" x14ac:dyDescent="0.2">
      <c r="B1970" s="155"/>
      <c r="D1970" s="156" t="s">
        <v>76</v>
      </c>
      <c r="E1970" s="166" t="s">
        <v>187</v>
      </c>
      <c r="F1970" s="166" t="s">
        <v>188</v>
      </c>
      <c r="I1970" s="158"/>
      <c r="J1970" s="167">
        <f>BK1970</f>
        <v>0</v>
      </c>
      <c r="L1970" s="155"/>
      <c r="M1970" s="160"/>
      <c r="N1970" s="161"/>
      <c r="O1970" s="161"/>
      <c r="P1970" s="162">
        <f>SUM(P1971:P2399)</f>
        <v>0</v>
      </c>
      <c r="Q1970" s="161"/>
      <c r="R1970" s="162">
        <f>SUM(R1971:R2399)</f>
        <v>1.53958032</v>
      </c>
      <c r="S1970" s="161"/>
      <c r="T1970" s="163">
        <f>SUM(T1971:T2399)</f>
        <v>2.8584610000000001</v>
      </c>
      <c r="AR1970" s="156" t="s">
        <v>86</v>
      </c>
      <c r="AT1970" s="164" t="s">
        <v>76</v>
      </c>
      <c r="AU1970" s="164" t="s">
        <v>84</v>
      </c>
      <c r="AY1970" s="156" t="s">
        <v>164</v>
      </c>
      <c r="BK1970" s="165">
        <f>SUM(BK1971:BK2399)</f>
        <v>0</v>
      </c>
    </row>
    <row r="1971" spans="1:65" s="2" customFormat="1" ht="16.5" customHeight="1" x14ac:dyDescent="0.2">
      <c r="A1971" s="34"/>
      <c r="B1971" s="168"/>
      <c r="C1971" s="169" t="s">
        <v>975</v>
      </c>
      <c r="D1971" s="214" t="s">
        <v>167</v>
      </c>
      <c r="E1971" s="171" t="s">
        <v>1177</v>
      </c>
      <c r="F1971" s="172" t="s">
        <v>1178</v>
      </c>
      <c r="G1971" s="173" t="s">
        <v>215</v>
      </c>
      <c r="H1971" s="174">
        <v>9.1999999999999993</v>
      </c>
      <c r="I1971" s="175"/>
      <c r="J1971" s="176">
        <f>ROUND(I1971*H1971,2)</f>
        <v>0</v>
      </c>
      <c r="K1971" s="172" t="s">
        <v>216</v>
      </c>
      <c r="L1971" s="35"/>
      <c r="M1971" s="177" t="s">
        <v>1</v>
      </c>
      <c r="N1971" s="178" t="s">
        <v>42</v>
      </c>
      <c r="O1971" s="60"/>
      <c r="P1971" s="179">
        <f>O1971*H1971</f>
        <v>0</v>
      </c>
      <c r="Q1971" s="179">
        <v>6.0000000000000002E-5</v>
      </c>
      <c r="R1971" s="179">
        <f>Q1971*H1971</f>
        <v>5.5199999999999997E-4</v>
      </c>
      <c r="S1971" s="179">
        <v>0</v>
      </c>
      <c r="T1971" s="180">
        <f>S1971*H1971</f>
        <v>0</v>
      </c>
      <c r="U1971" s="34"/>
      <c r="V1971" s="34"/>
      <c r="W1971" s="34"/>
      <c r="X1971" s="34"/>
      <c r="Y1971" s="34"/>
      <c r="Z1971" s="34"/>
      <c r="AA1971" s="34"/>
      <c r="AB1971" s="34"/>
      <c r="AC1971" s="34"/>
      <c r="AD1971" s="34"/>
      <c r="AE1971" s="34"/>
      <c r="AR1971" s="181" t="s">
        <v>191</v>
      </c>
      <c r="AT1971" s="181" t="s">
        <v>167</v>
      </c>
      <c r="AU1971" s="181" t="s">
        <v>86</v>
      </c>
      <c r="AY1971" s="18" t="s">
        <v>164</v>
      </c>
      <c r="BE1971" s="182">
        <f>IF(N1971="základní",J1971,0)</f>
        <v>0</v>
      </c>
      <c r="BF1971" s="182">
        <f>IF(N1971="snížená",J1971,0)</f>
        <v>0</v>
      </c>
      <c r="BG1971" s="182">
        <f>IF(N1971="zákl. přenesená",J1971,0)</f>
        <v>0</v>
      </c>
      <c r="BH1971" s="182">
        <f>IF(N1971="sníž. přenesená",J1971,0)</f>
        <v>0</v>
      </c>
      <c r="BI1971" s="182">
        <f>IF(N1971="nulová",J1971,0)</f>
        <v>0</v>
      </c>
      <c r="BJ1971" s="18" t="s">
        <v>84</v>
      </c>
      <c r="BK1971" s="182">
        <f>ROUND(I1971*H1971,2)</f>
        <v>0</v>
      </c>
      <c r="BL1971" s="18" t="s">
        <v>191</v>
      </c>
      <c r="BM1971" s="181" t="s">
        <v>2373</v>
      </c>
    </row>
    <row r="1972" spans="1:65" s="2" customFormat="1" x14ac:dyDescent="0.2">
      <c r="A1972" s="34"/>
      <c r="B1972" s="35"/>
      <c r="C1972" s="34"/>
      <c r="D1972" s="183" t="s">
        <v>174</v>
      </c>
      <c r="E1972" s="34"/>
      <c r="F1972" s="184" t="s">
        <v>1180</v>
      </c>
      <c r="G1972" s="34"/>
      <c r="H1972" s="34"/>
      <c r="I1972" s="103"/>
      <c r="J1972" s="34"/>
      <c r="K1972" s="34"/>
      <c r="L1972" s="35"/>
      <c r="M1972" s="185"/>
      <c r="N1972" s="186"/>
      <c r="O1972" s="60"/>
      <c r="P1972" s="60"/>
      <c r="Q1972" s="60"/>
      <c r="R1972" s="60"/>
      <c r="S1972" s="60"/>
      <c r="T1972" s="61"/>
      <c r="U1972" s="34"/>
      <c r="V1972" s="34"/>
      <c r="W1972" s="34"/>
      <c r="X1972" s="34"/>
      <c r="Y1972" s="34"/>
      <c r="Z1972" s="34"/>
      <c r="AA1972" s="34"/>
      <c r="AB1972" s="34"/>
      <c r="AC1972" s="34"/>
      <c r="AD1972" s="34"/>
      <c r="AE1972" s="34"/>
      <c r="AT1972" s="18" t="s">
        <v>174</v>
      </c>
      <c r="AU1972" s="18" t="s">
        <v>86</v>
      </c>
    </row>
    <row r="1973" spans="1:65" s="2" customFormat="1" ht="68.25" x14ac:dyDescent="0.2">
      <c r="A1973" s="34"/>
      <c r="B1973" s="35"/>
      <c r="C1973" s="34"/>
      <c r="D1973" s="183" t="s">
        <v>175</v>
      </c>
      <c r="E1973" s="34"/>
      <c r="F1973" s="187" t="s">
        <v>1181</v>
      </c>
      <c r="G1973" s="34"/>
      <c r="H1973" s="34"/>
      <c r="I1973" s="103"/>
      <c r="J1973" s="34"/>
      <c r="K1973" s="34"/>
      <c r="L1973" s="35"/>
      <c r="M1973" s="185"/>
      <c r="N1973" s="186"/>
      <c r="O1973" s="60"/>
      <c r="P1973" s="60"/>
      <c r="Q1973" s="60"/>
      <c r="R1973" s="60"/>
      <c r="S1973" s="60"/>
      <c r="T1973" s="61"/>
      <c r="U1973" s="34"/>
      <c r="V1973" s="34"/>
      <c r="W1973" s="34"/>
      <c r="X1973" s="34"/>
      <c r="Y1973" s="34"/>
      <c r="Z1973" s="34"/>
      <c r="AA1973" s="34"/>
      <c r="AB1973" s="34"/>
      <c r="AC1973" s="34"/>
      <c r="AD1973" s="34"/>
      <c r="AE1973" s="34"/>
      <c r="AT1973" s="18" t="s">
        <v>175</v>
      </c>
      <c r="AU1973" s="18" t="s">
        <v>86</v>
      </c>
    </row>
    <row r="1974" spans="1:65" s="13" customFormat="1" x14ac:dyDescent="0.2">
      <c r="B1974" s="188"/>
      <c r="D1974" s="183" t="s">
        <v>177</v>
      </c>
      <c r="E1974" s="189" t="s">
        <v>1</v>
      </c>
      <c r="F1974" s="190" t="s">
        <v>178</v>
      </c>
      <c r="H1974" s="189" t="s">
        <v>1</v>
      </c>
      <c r="I1974" s="191"/>
      <c r="L1974" s="188"/>
      <c r="M1974" s="192"/>
      <c r="N1974" s="193"/>
      <c r="O1974" s="193"/>
      <c r="P1974" s="193"/>
      <c r="Q1974" s="193"/>
      <c r="R1974" s="193"/>
      <c r="S1974" s="193"/>
      <c r="T1974" s="194"/>
      <c r="AT1974" s="189" t="s">
        <v>177</v>
      </c>
      <c r="AU1974" s="189" t="s">
        <v>86</v>
      </c>
      <c r="AV1974" s="13" t="s">
        <v>84</v>
      </c>
      <c r="AW1974" s="13" t="s">
        <v>34</v>
      </c>
      <c r="AX1974" s="13" t="s">
        <v>77</v>
      </c>
      <c r="AY1974" s="189" t="s">
        <v>164</v>
      </c>
    </row>
    <row r="1975" spans="1:65" s="13" customFormat="1" x14ac:dyDescent="0.2">
      <c r="B1975" s="188"/>
      <c r="D1975" s="183" t="s">
        <v>177</v>
      </c>
      <c r="E1975" s="189" t="s">
        <v>1</v>
      </c>
      <c r="F1975" s="190" t="s">
        <v>179</v>
      </c>
      <c r="H1975" s="189" t="s">
        <v>1</v>
      </c>
      <c r="I1975" s="191"/>
      <c r="L1975" s="188"/>
      <c r="M1975" s="192"/>
      <c r="N1975" s="193"/>
      <c r="O1975" s="193"/>
      <c r="P1975" s="193"/>
      <c r="Q1975" s="193"/>
      <c r="R1975" s="193"/>
      <c r="S1975" s="193"/>
      <c r="T1975" s="194"/>
      <c r="AT1975" s="189" t="s">
        <v>177</v>
      </c>
      <c r="AU1975" s="189" t="s">
        <v>86</v>
      </c>
      <c r="AV1975" s="13" t="s">
        <v>84</v>
      </c>
      <c r="AW1975" s="13" t="s">
        <v>34</v>
      </c>
      <c r="AX1975" s="13" t="s">
        <v>77</v>
      </c>
      <c r="AY1975" s="189" t="s">
        <v>164</v>
      </c>
    </row>
    <row r="1976" spans="1:65" s="13" customFormat="1" x14ac:dyDescent="0.2">
      <c r="B1976" s="188"/>
      <c r="D1976" s="183" t="s">
        <v>177</v>
      </c>
      <c r="E1976" s="189" t="s">
        <v>1</v>
      </c>
      <c r="F1976" s="190" t="s">
        <v>96</v>
      </c>
      <c r="H1976" s="189" t="s">
        <v>1</v>
      </c>
      <c r="I1976" s="191"/>
      <c r="L1976" s="188"/>
      <c r="M1976" s="192"/>
      <c r="N1976" s="193"/>
      <c r="O1976" s="193"/>
      <c r="P1976" s="193"/>
      <c r="Q1976" s="193"/>
      <c r="R1976" s="193"/>
      <c r="S1976" s="193"/>
      <c r="T1976" s="194"/>
      <c r="AT1976" s="189" t="s">
        <v>177</v>
      </c>
      <c r="AU1976" s="189" t="s">
        <v>86</v>
      </c>
      <c r="AV1976" s="13" t="s">
        <v>84</v>
      </c>
      <c r="AW1976" s="13" t="s">
        <v>34</v>
      </c>
      <c r="AX1976" s="13" t="s">
        <v>77</v>
      </c>
      <c r="AY1976" s="189" t="s">
        <v>164</v>
      </c>
    </row>
    <row r="1977" spans="1:65" s="13" customFormat="1" x14ac:dyDescent="0.2">
      <c r="B1977" s="188"/>
      <c r="D1977" s="183" t="s">
        <v>177</v>
      </c>
      <c r="E1977" s="189" t="s">
        <v>1</v>
      </c>
      <c r="F1977" s="190" t="s">
        <v>181</v>
      </c>
      <c r="H1977" s="189" t="s">
        <v>1</v>
      </c>
      <c r="I1977" s="191"/>
      <c r="L1977" s="188"/>
      <c r="M1977" s="192"/>
      <c r="N1977" s="193"/>
      <c r="O1977" s="193"/>
      <c r="P1977" s="193"/>
      <c r="Q1977" s="193"/>
      <c r="R1977" s="193"/>
      <c r="S1977" s="193"/>
      <c r="T1977" s="194"/>
      <c r="AT1977" s="189" t="s">
        <v>177</v>
      </c>
      <c r="AU1977" s="189" t="s">
        <v>86</v>
      </c>
      <c r="AV1977" s="13" t="s">
        <v>84</v>
      </c>
      <c r="AW1977" s="13" t="s">
        <v>34</v>
      </c>
      <c r="AX1977" s="13" t="s">
        <v>77</v>
      </c>
      <c r="AY1977" s="189" t="s">
        <v>164</v>
      </c>
    </row>
    <row r="1978" spans="1:65" s="13" customFormat="1" x14ac:dyDescent="0.2">
      <c r="B1978" s="188"/>
      <c r="D1978" s="183" t="s">
        <v>177</v>
      </c>
      <c r="E1978" s="189" t="s">
        <v>1</v>
      </c>
      <c r="F1978" s="190" t="s">
        <v>2033</v>
      </c>
      <c r="H1978" s="189" t="s">
        <v>1</v>
      </c>
      <c r="I1978" s="191"/>
      <c r="L1978" s="188"/>
      <c r="M1978" s="192"/>
      <c r="N1978" s="193"/>
      <c r="O1978" s="193"/>
      <c r="P1978" s="193"/>
      <c r="Q1978" s="193"/>
      <c r="R1978" s="193"/>
      <c r="S1978" s="193"/>
      <c r="T1978" s="194"/>
      <c r="AT1978" s="189" t="s">
        <v>177</v>
      </c>
      <c r="AU1978" s="189" t="s">
        <v>86</v>
      </c>
      <c r="AV1978" s="13" t="s">
        <v>84</v>
      </c>
      <c r="AW1978" s="13" t="s">
        <v>34</v>
      </c>
      <c r="AX1978" s="13" t="s">
        <v>77</v>
      </c>
      <c r="AY1978" s="189" t="s">
        <v>164</v>
      </c>
    </row>
    <row r="1979" spans="1:65" s="13" customFormat="1" x14ac:dyDescent="0.2">
      <c r="B1979" s="188"/>
      <c r="D1979" s="183" t="s">
        <v>177</v>
      </c>
      <c r="E1979" s="189" t="s">
        <v>1</v>
      </c>
      <c r="F1979" s="190" t="s">
        <v>2035</v>
      </c>
      <c r="H1979" s="189" t="s">
        <v>1</v>
      </c>
      <c r="I1979" s="191"/>
      <c r="L1979" s="188"/>
      <c r="M1979" s="192"/>
      <c r="N1979" s="193"/>
      <c r="O1979" s="193"/>
      <c r="P1979" s="193"/>
      <c r="Q1979" s="193"/>
      <c r="R1979" s="193"/>
      <c r="S1979" s="193"/>
      <c r="T1979" s="194"/>
      <c r="AT1979" s="189" t="s">
        <v>177</v>
      </c>
      <c r="AU1979" s="189" t="s">
        <v>86</v>
      </c>
      <c r="AV1979" s="13" t="s">
        <v>84</v>
      </c>
      <c r="AW1979" s="13" t="s">
        <v>34</v>
      </c>
      <c r="AX1979" s="13" t="s">
        <v>77</v>
      </c>
      <c r="AY1979" s="189" t="s">
        <v>164</v>
      </c>
    </row>
    <row r="1980" spans="1:65" s="14" customFormat="1" x14ac:dyDescent="0.2">
      <c r="B1980" s="195"/>
      <c r="D1980" s="183" t="s">
        <v>177</v>
      </c>
      <c r="E1980" s="196" t="s">
        <v>1</v>
      </c>
      <c r="F1980" s="197" t="s">
        <v>2374</v>
      </c>
      <c r="H1980" s="198">
        <v>1.3</v>
      </c>
      <c r="I1980" s="199"/>
      <c r="L1980" s="195"/>
      <c r="M1980" s="200"/>
      <c r="N1980" s="201"/>
      <c r="O1980" s="201"/>
      <c r="P1980" s="201"/>
      <c r="Q1980" s="201"/>
      <c r="R1980" s="201"/>
      <c r="S1980" s="201"/>
      <c r="T1980" s="202"/>
      <c r="AT1980" s="196" t="s">
        <v>177</v>
      </c>
      <c r="AU1980" s="196" t="s">
        <v>86</v>
      </c>
      <c r="AV1980" s="14" t="s">
        <v>86</v>
      </c>
      <c r="AW1980" s="14" t="s">
        <v>34</v>
      </c>
      <c r="AX1980" s="14" t="s">
        <v>77</v>
      </c>
      <c r="AY1980" s="196" t="s">
        <v>164</v>
      </c>
    </row>
    <row r="1981" spans="1:65" s="14" customFormat="1" x14ac:dyDescent="0.2">
      <c r="B1981" s="195"/>
      <c r="D1981" s="183" t="s">
        <v>177</v>
      </c>
      <c r="E1981" s="196" t="s">
        <v>1</v>
      </c>
      <c r="F1981" s="197" t="s">
        <v>2375</v>
      </c>
      <c r="H1981" s="198">
        <v>1.25</v>
      </c>
      <c r="I1981" s="199"/>
      <c r="L1981" s="195"/>
      <c r="M1981" s="200"/>
      <c r="N1981" s="201"/>
      <c r="O1981" s="201"/>
      <c r="P1981" s="201"/>
      <c r="Q1981" s="201"/>
      <c r="R1981" s="201"/>
      <c r="S1981" s="201"/>
      <c r="T1981" s="202"/>
      <c r="AT1981" s="196" t="s">
        <v>177</v>
      </c>
      <c r="AU1981" s="196" t="s">
        <v>86</v>
      </c>
      <c r="AV1981" s="14" t="s">
        <v>86</v>
      </c>
      <c r="AW1981" s="14" t="s">
        <v>34</v>
      </c>
      <c r="AX1981" s="14" t="s">
        <v>77</v>
      </c>
      <c r="AY1981" s="196" t="s">
        <v>164</v>
      </c>
    </row>
    <row r="1982" spans="1:65" s="14" customFormat="1" x14ac:dyDescent="0.2">
      <c r="B1982" s="195"/>
      <c r="D1982" s="183" t="s">
        <v>177</v>
      </c>
      <c r="E1982" s="196" t="s">
        <v>1</v>
      </c>
      <c r="F1982" s="197" t="s">
        <v>2376</v>
      </c>
      <c r="H1982" s="198">
        <v>0.7</v>
      </c>
      <c r="I1982" s="199"/>
      <c r="L1982" s="195"/>
      <c r="M1982" s="200"/>
      <c r="N1982" s="201"/>
      <c r="O1982" s="201"/>
      <c r="P1982" s="201"/>
      <c r="Q1982" s="201"/>
      <c r="R1982" s="201"/>
      <c r="S1982" s="201"/>
      <c r="T1982" s="202"/>
      <c r="AT1982" s="196" t="s">
        <v>177</v>
      </c>
      <c r="AU1982" s="196" t="s">
        <v>86</v>
      </c>
      <c r="AV1982" s="14" t="s">
        <v>86</v>
      </c>
      <c r="AW1982" s="14" t="s">
        <v>34</v>
      </c>
      <c r="AX1982" s="14" t="s">
        <v>77</v>
      </c>
      <c r="AY1982" s="196" t="s">
        <v>164</v>
      </c>
    </row>
    <row r="1983" spans="1:65" s="14" customFormat="1" x14ac:dyDescent="0.2">
      <c r="B1983" s="195"/>
      <c r="D1983" s="183" t="s">
        <v>177</v>
      </c>
      <c r="E1983" s="196" t="s">
        <v>1</v>
      </c>
      <c r="F1983" s="197" t="s">
        <v>2377</v>
      </c>
      <c r="H1983" s="198">
        <v>1.25</v>
      </c>
      <c r="I1983" s="199"/>
      <c r="L1983" s="195"/>
      <c r="M1983" s="200"/>
      <c r="N1983" s="201"/>
      <c r="O1983" s="201"/>
      <c r="P1983" s="201"/>
      <c r="Q1983" s="201"/>
      <c r="R1983" s="201"/>
      <c r="S1983" s="201"/>
      <c r="T1983" s="202"/>
      <c r="AT1983" s="196" t="s">
        <v>177</v>
      </c>
      <c r="AU1983" s="196" t="s">
        <v>86</v>
      </c>
      <c r="AV1983" s="14" t="s">
        <v>86</v>
      </c>
      <c r="AW1983" s="14" t="s">
        <v>34</v>
      </c>
      <c r="AX1983" s="14" t="s">
        <v>77</v>
      </c>
      <c r="AY1983" s="196" t="s">
        <v>164</v>
      </c>
    </row>
    <row r="1984" spans="1:65" s="16" customFormat="1" x14ac:dyDescent="0.2">
      <c r="B1984" s="215"/>
      <c r="D1984" s="183" t="s">
        <v>177</v>
      </c>
      <c r="E1984" s="216" t="s">
        <v>1</v>
      </c>
      <c r="F1984" s="217" t="s">
        <v>235</v>
      </c>
      <c r="H1984" s="218">
        <v>4.5</v>
      </c>
      <c r="I1984" s="219"/>
      <c r="L1984" s="215"/>
      <c r="M1984" s="220"/>
      <c r="N1984" s="221"/>
      <c r="O1984" s="221"/>
      <c r="P1984" s="221"/>
      <c r="Q1984" s="221"/>
      <c r="R1984" s="221"/>
      <c r="S1984" s="221"/>
      <c r="T1984" s="222"/>
      <c r="AT1984" s="216" t="s">
        <v>177</v>
      </c>
      <c r="AU1984" s="216" t="s">
        <v>86</v>
      </c>
      <c r="AV1984" s="16" t="s">
        <v>236</v>
      </c>
      <c r="AW1984" s="16" t="s">
        <v>34</v>
      </c>
      <c r="AX1984" s="16" t="s">
        <v>77</v>
      </c>
      <c r="AY1984" s="216" t="s">
        <v>164</v>
      </c>
    </row>
    <row r="1985" spans="1:65" s="13" customFormat="1" x14ac:dyDescent="0.2">
      <c r="B1985" s="188"/>
      <c r="D1985" s="183" t="s">
        <v>177</v>
      </c>
      <c r="E1985" s="189" t="s">
        <v>1</v>
      </c>
      <c r="F1985" s="190" t="s">
        <v>2038</v>
      </c>
      <c r="H1985" s="189" t="s">
        <v>1</v>
      </c>
      <c r="I1985" s="191"/>
      <c r="L1985" s="188"/>
      <c r="M1985" s="192"/>
      <c r="N1985" s="193"/>
      <c r="O1985" s="193"/>
      <c r="P1985" s="193"/>
      <c r="Q1985" s="193"/>
      <c r="R1985" s="193"/>
      <c r="S1985" s="193"/>
      <c r="T1985" s="194"/>
      <c r="AT1985" s="189" t="s">
        <v>177</v>
      </c>
      <c r="AU1985" s="189" t="s">
        <v>86</v>
      </c>
      <c r="AV1985" s="13" t="s">
        <v>84</v>
      </c>
      <c r="AW1985" s="13" t="s">
        <v>34</v>
      </c>
      <c r="AX1985" s="13" t="s">
        <v>77</v>
      </c>
      <c r="AY1985" s="189" t="s">
        <v>164</v>
      </c>
    </row>
    <row r="1986" spans="1:65" s="14" customFormat="1" x14ac:dyDescent="0.2">
      <c r="B1986" s="195"/>
      <c r="D1986" s="183" t="s">
        <v>177</v>
      </c>
      <c r="E1986" s="196" t="s">
        <v>1</v>
      </c>
      <c r="F1986" s="197" t="s">
        <v>2378</v>
      </c>
      <c r="H1986" s="198">
        <v>1.3</v>
      </c>
      <c r="I1986" s="199"/>
      <c r="L1986" s="195"/>
      <c r="M1986" s="200"/>
      <c r="N1986" s="201"/>
      <c r="O1986" s="201"/>
      <c r="P1986" s="201"/>
      <c r="Q1986" s="201"/>
      <c r="R1986" s="201"/>
      <c r="S1986" s="201"/>
      <c r="T1986" s="202"/>
      <c r="AT1986" s="196" t="s">
        <v>177</v>
      </c>
      <c r="AU1986" s="196" t="s">
        <v>86</v>
      </c>
      <c r="AV1986" s="14" t="s">
        <v>86</v>
      </c>
      <c r="AW1986" s="14" t="s">
        <v>34</v>
      </c>
      <c r="AX1986" s="14" t="s">
        <v>77</v>
      </c>
      <c r="AY1986" s="196" t="s">
        <v>164</v>
      </c>
    </row>
    <row r="1987" spans="1:65" s="16" customFormat="1" x14ac:dyDescent="0.2">
      <c r="B1987" s="215"/>
      <c r="D1987" s="183" t="s">
        <v>177</v>
      </c>
      <c r="E1987" s="216" t="s">
        <v>1</v>
      </c>
      <c r="F1987" s="217" t="s">
        <v>235</v>
      </c>
      <c r="H1987" s="218">
        <v>1.3</v>
      </c>
      <c r="I1987" s="219"/>
      <c r="L1987" s="215"/>
      <c r="M1987" s="220"/>
      <c r="N1987" s="221"/>
      <c r="O1987" s="221"/>
      <c r="P1987" s="221"/>
      <c r="Q1987" s="221"/>
      <c r="R1987" s="221"/>
      <c r="S1987" s="221"/>
      <c r="T1987" s="222"/>
      <c r="AT1987" s="216" t="s">
        <v>177</v>
      </c>
      <c r="AU1987" s="216" t="s">
        <v>86</v>
      </c>
      <c r="AV1987" s="16" t="s">
        <v>236</v>
      </c>
      <c r="AW1987" s="16" t="s">
        <v>34</v>
      </c>
      <c r="AX1987" s="16" t="s">
        <v>77</v>
      </c>
      <c r="AY1987" s="216" t="s">
        <v>164</v>
      </c>
    </row>
    <row r="1988" spans="1:65" s="13" customFormat="1" x14ac:dyDescent="0.2">
      <c r="B1988" s="188"/>
      <c r="D1988" s="183" t="s">
        <v>177</v>
      </c>
      <c r="E1988" s="189" t="s">
        <v>1</v>
      </c>
      <c r="F1988" s="190" t="s">
        <v>2051</v>
      </c>
      <c r="H1988" s="189" t="s">
        <v>1</v>
      </c>
      <c r="I1988" s="191"/>
      <c r="L1988" s="188"/>
      <c r="M1988" s="192"/>
      <c r="N1988" s="193"/>
      <c r="O1988" s="193"/>
      <c r="P1988" s="193"/>
      <c r="Q1988" s="193"/>
      <c r="R1988" s="193"/>
      <c r="S1988" s="193"/>
      <c r="T1988" s="194"/>
      <c r="AT1988" s="189" t="s">
        <v>177</v>
      </c>
      <c r="AU1988" s="189" t="s">
        <v>86</v>
      </c>
      <c r="AV1988" s="13" t="s">
        <v>84</v>
      </c>
      <c r="AW1988" s="13" t="s">
        <v>34</v>
      </c>
      <c r="AX1988" s="13" t="s">
        <v>77</v>
      </c>
      <c r="AY1988" s="189" t="s">
        <v>164</v>
      </c>
    </row>
    <row r="1989" spans="1:65" s="14" customFormat="1" x14ac:dyDescent="0.2">
      <c r="B1989" s="195"/>
      <c r="D1989" s="183" t="s">
        <v>177</v>
      </c>
      <c r="E1989" s="196" t="s">
        <v>1</v>
      </c>
      <c r="F1989" s="197" t="s">
        <v>2379</v>
      </c>
      <c r="H1989" s="198">
        <v>3.4</v>
      </c>
      <c r="I1989" s="199"/>
      <c r="L1989" s="195"/>
      <c r="M1989" s="200"/>
      <c r="N1989" s="201"/>
      <c r="O1989" s="201"/>
      <c r="P1989" s="201"/>
      <c r="Q1989" s="201"/>
      <c r="R1989" s="201"/>
      <c r="S1989" s="201"/>
      <c r="T1989" s="202"/>
      <c r="AT1989" s="196" t="s">
        <v>177</v>
      </c>
      <c r="AU1989" s="196" t="s">
        <v>86</v>
      </c>
      <c r="AV1989" s="14" t="s">
        <v>86</v>
      </c>
      <c r="AW1989" s="14" t="s">
        <v>34</v>
      </c>
      <c r="AX1989" s="14" t="s">
        <v>77</v>
      </c>
      <c r="AY1989" s="196" t="s">
        <v>164</v>
      </c>
    </row>
    <row r="1990" spans="1:65" s="16" customFormat="1" x14ac:dyDescent="0.2">
      <c r="B1990" s="215"/>
      <c r="D1990" s="183" t="s">
        <v>177</v>
      </c>
      <c r="E1990" s="216" t="s">
        <v>1</v>
      </c>
      <c r="F1990" s="217" t="s">
        <v>235</v>
      </c>
      <c r="H1990" s="218">
        <v>3.4</v>
      </c>
      <c r="I1990" s="219"/>
      <c r="L1990" s="215"/>
      <c r="M1990" s="220"/>
      <c r="N1990" s="221"/>
      <c r="O1990" s="221"/>
      <c r="P1990" s="221"/>
      <c r="Q1990" s="221"/>
      <c r="R1990" s="221"/>
      <c r="S1990" s="221"/>
      <c r="T1990" s="222"/>
      <c r="AT1990" s="216" t="s">
        <v>177</v>
      </c>
      <c r="AU1990" s="216" t="s">
        <v>86</v>
      </c>
      <c r="AV1990" s="16" t="s">
        <v>236</v>
      </c>
      <c r="AW1990" s="16" t="s">
        <v>34</v>
      </c>
      <c r="AX1990" s="16" t="s">
        <v>77</v>
      </c>
      <c r="AY1990" s="216" t="s">
        <v>164</v>
      </c>
    </row>
    <row r="1991" spans="1:65" s="15" customFormat="1" x14ac:dyDescent="0.2">
      <c r="B1991" s="203"/>
      <c r="D1991" s="183" t="s">
        <v>177</v>
      </c>
      <c r="E1991" s="204" t="s">
        <v>1</v>
      </c>
      <c r="F1991" s="205" t="s">
        <v>184</v>
      </c>
      <c r="H1991" s="206">
        <v>9.1999999999999993</v>
      </c>
      <c r="I1991" s="207"/>
      <c r="L1991" s="203"/>
      <c r="M1991" s="208"/>
      <c r="N1991" s="209"/>
      <c r="O1991" s="209"/>
      <c r="P1991" s="209"/>
      <c r="Q1991" s="209"/>
      <c r="R1991" s="209"/>
      <c r="S1991" s="209"/>
      <c r="T1991" s="210"/>
      <c r="AT1991" s="204" t="s">
        <v>177</v>
      </c>
      <c r="AU1991" s="204" t="s">
        <v>86</v>
      </c>
      <c r="AV1991" s="15" t="s">
        <v>172</v>
      </c>
      <c r="AW1991" s="15" t="s">
        <v>34</v>
      </c>
      <c r="AX1991" s="15" t="s">
        <v>84</v>
      </c>
      <c r="AY1991" s="204" t="s">
        <v>164</v>
      </c>
    </row>
    <row r="1992" spans="1:65" s="2" customFormat="1" ht="16.5" customHeight="1" x14ac:dyDescent="0.2">
      <c r="A1992" s="34"/>
      <c r="B1992" s="168"/>
      <c r="C1992" s="223" t="s">
        <v>981</v>
      </c>
      <c r="D1992" s="235" t="s">
        <v>326</v>
      </c>
      <c r="E1992" s="225" t="s">
        <v>1187</v>
      </c>
      <c r="F1992" s="226" t="s">
        <v>1188</v>
      </c>
      <c r="G1992" s="227" t="s">
        <v>215</v>
      </c>
      <c r="H1992" s="228">
        <v>22.896000000000001</v>
      </c>
      <c r="I1992" s="229"/>
      <c r="J1992" s="230">
        <f>ROUND(I1992*H1992,2)</f>
        <v>0</v>
      </c>
      <c r="K1992" s="226" t="s">
        <v>171</v>
      </c>
      <c r="L1992" s="231"/>
      <c r="M1992" s="232" t="s">
        <v>1</v>
      </c>
      <c r="N1992" s="233" t="s">
        <v>42</v>
      </c>
      <c r="O1992" s="60"/>
      <c r="P1992" s="179">
        <f>O1992*H1992</f>
        <v>0</v>
      </c>
      <c r="Q1992" s="179">
        <v>2.7799999999999999E-3</v>
      </c>
      <c r="R1992" s="179">
        <f>Q1992*H1992</f>
        <v>6.3650880000000007E-2</v>
      </c>
      <c r="S1992" s="179">
        <v>0</v>
      </c>
      <c r="T1992" s="180">
        <f>S1992*H1992</f>
        <v>0</v>
      </c>
      <c r="U1992" s="34"/>
      <c r="V1992" s="34"/>
      <c r="W1992" s="34"/>
      <c r="X1992" s="34"/>
      <c r="Y1992" s="34"/>
      <c r="Z1992" s="34"/>
      <c r="AA1992" s="34"/>
      <c r="AB1992" s="34"/>
      <c r="AC1992" s="34"/>
      <c r="AD1992" s="34"/>
      <c r="AE1992" s="34"/>
      <c r="AR1992" s="181" t="s">
        <v>480</v>
      </c>
      <c r="AT1992" s="181" t="s">
        <v>326</v>
      </c>
      <c r="AU1992" s="181" t="s">
        <v>86</v>
      </c>
      <c r="AY1992" s="18" t="s">
        <v>164</v>
      </c>
      <c r="BE1992" s="182">
        <f>IF(N1992="základní",J1992,0)</f>
        <v>0</v>
      </c>
      <c r="BF1992" s="182">
        <f>IF(N1992="snížená",J1992,0)</f>
        <v>0</v>
      </c>
      <c r="BG1992" s="182">
        <f>IF(N1992="zákl. přenesená",J1992,0)</f>
        <v>0</v>
      </c>
      <c r="BH1992" s="182">
        <f>IF(N1992="sníž. přenesená",J1992,0)</f>
        <v>0</v>
      </c>
      <c r="BI1992" s="182">
        <f>IF(N1992="nulová",J1992,0)</f>
        <v>0</v>
      </c>
      <c r="BJ1992" s="18" t="s">
        <v>84</v>
      </c>
      <c r="BK1992" s="182">
        <f>ROUND(I1992*H1992,2)</f>
        <v>0</v>
      </c>
      <c r="BL1992" s="18" t="s">
        <v>191</v>
      </c>
      <c r="BM1992" s="181" t="s">
        <v>2380</v>
      </c>
    </row>
    <row r="1993" spans="1:65" s="2" customFormat="1" x14ac:dyDescent="0.2">
      <c r="A1993" s="34"/>
      <c r="B1993" s="35"/>
      <c r="C1993" s="34"/>
      <c r="D1993" s="183" t="s">
        <v>174</v>
      </c>
      <c r="E1993" s="34"/>
      <c r="F1993" s="184" t="s">
        <v>1190</v>
      </c>
      <c r="G1993" s="34"/>
      <c r="H1993" s="34"/>
      <c r="I1993" s="103"/>
      <c r="J1993" s="34"/>
      <c r="K1993" s="34"/>
      <c r="L1993" s="35"/>
      <c r="M1993" s="185"/>
      <c r="N1993" s="186"/>
      <c r="O1993" s="60"/>
      <c r="P1993" s="60"/>
      <c r="Q1993" s="60"/>
      <c r="R1993" s="60"/>
      <c r="S1993" s="60"/>
      <c r="T1993" s="61"/>
      <c r="U1993" s="34"/>
      <c r="V1993" s="34"/>
      <c r="W1993" s="34"/>
      <c r="X1993" s="34"/>
      <c r="Y1993" s="34"/>
      <c r="Z1993" s="34"/>
      <c r="AA1993" s="34"/>
      <c r="AB1993" s="34"/>
      <c r="AC1993" s="34"/>
      <c r="AD1993" s="34"/>
      <c r="AE1993" s="34"/>
      <c r="AT1993" s="18" t="s">
        <v>174</v>
      </c>
      <c r="AU1993" s="18" t="s">
        <v>86</v>
      </c>
    </row>
    <row r="1994" spans="1:65" s="13" customFormat="1" x14ac:dyDescent="0.2">
      <c r="B1994" s="188"/>
      <c r="D1994" s="183" t="s">
        <v>177</v>
      </c>
      <c r="E1994" s="189" t="s">
        <v>1</v>
      </c>
      <c r="F1994" s="190" t="s">
        <v>178</v>
      </c>
      <c r="H1994" s="189" t="s">
        <v>1</v>
      </c>
      <c r="I1994" s="191"/>
      <c r="L1994" s="188"/>
      <c r="M1994" s="192"/>
      <c r="N1994" s="193"/>
      <c r="O1994" s="193"/>
      <c r="P1994" s="193"/>
      <c r="Q1994" s="193"/>
      <c r="R1994" s="193"/>
      <c r="S1994" s="193"/>
      <c r="T1994" s="194"/>
      <c r="AT1994" s="189" t="s">
        <v>177</v>
      </c>
      <c r="AU1994" s="189" t="s">
        <v>86</v>
      </c>
      <c r="AV1994" s="13" t="s">
        <v>84</v>
      </c>
      <c r="AW1994" s="13" t="s">
        <v>34</v>
      </c>
      <c r="AX1994" s="13" t="s">
        <v>77</v>
      </c>
      <c r="AY1994" s="189" t="s">
        <v>164</v>
      </c>
    </row>
    <row r="1995" spans="1:65" s="13" customFormat="1" x14ac:dyDescent="0.2">
      <c r="B1995" s="188"/>
      <c r="D1995" s="183" t="s">
        <v>177</v>
      </c>
      <c r="E1995" s="189" t="s">
        <v>1</v>
      </c>
      <c r="F1995" s="190" t="s">
        <v>179</v>
      </c>
      <c r="H1995" s="189" t="s">
        <v>1</v>
      </c>
      <c r="I1995" s="191"/>
      <c r="L1995" s="188"/>
      <c r="M1995" s="192"/>
      <c r="N1995" s="193"/>
      <c r="O1995" s="193"/>
      <c r="P1995" s="193"/>
      <c r="Q1995" s="193"/>
      <c r="R1995" s="193"/>
      <c r="S1995" s="193"/>
      <c r="T1995" s="194"/>
      <c r="AT1995" s="189" t="s">
        <v>177</v>
      </c>
      <c r="AU1995" s="189" t="s">
        <v>86</v>
      </c>
      <c r="AV1995" s="13" t="s">
        <v>84</v>
      </c>
      <c r="AW1995" s="13" t="s">
        <v>34</v>
      </c>
      <c r="AX1995" s="13" t="s">
        <v>77</v>
      </c>
      <c r="AY1995" s="189" t="s">
        <v>164</v>
      </c>
    </row>
    <row r="1996" spans="1:65" s="13" customFormat="1" x14ac:dyDescent="0.2">
      <c r="B1996" s="188"/>
      <c r="D1996" s="183" t="s">
        <v>177</v>
      </c>
      <c r="E1996" s="189" t="s">
        <v>1</v>
      </c>
      <c r="F1996" s="190" t="s">
        <v>96</v>
      </c>
      <c r="H1996" s="189" t="s">
        <v>1</v>
      </c>
      <c r="I1996" s="191"/>
      <c r="L1996" s="188"/>
      <c r="M1996" s="192"/>
      <c r="N1996" s="193"/>
      <c r="O1996" s="193"/>
      <c r="P1996" s="193"/>
      <c r="Q1996" s="193"/>
      <c r="R1996" s="193"/>
      <c r="S1996" s="193"/>
      <c r="T1996" s="194"/>
      <c r="AT1996" s="189" t="s">
        <v>177</v>
      </c>
      <c r="AU1996" s="189" t="s">
        <v>86</v>
      </c>
      <c r="AV1996" s="13" t="s">
        <v>84</v>
      </c>
      <c r="AW1996" s="13" t="s">
        <v>34</v>
      </c>
      <c r="AX1996" s="13" t="s">
        <v>77</v>
      </c>
      <c r="AY1996" s="189" t="s">
        <v>164</v>
      </c>
    </row>
    <row r="1997" spans="1:65" s="13" customFormat="1" x14ac:dyDescent="0.2">
      <c r="B1997" s="188"/>
      <c r="D1997" s="183" t="s">
        <v>177</v>
      </c>
      <c r="E1997" s="189" t="s">
        <v>1</v>
      </c>
      <c r="F1997" s="190" t="s">
        <v>181</v>
      </c>
      <c r="H1997" s="189" t="s">
        <v>1</v>
      </c>
      <c r="I1997" s="191"/>
      <c r="L1997" s="188"/>
      <c r="M1997" s="192"/>
      <c r="N1997" s="193"/>
      <c r="O1997" s="193"/>
      <c r="P1997" s="193"/>
      <c r="Q1997" s="193"/>
      <c r="R1997" s="193"/>
      <c r="S1997" s="193"/>
      <c r="T1997" s="194"/>
      <c r="AT1997" s="189" t="s">
        <v>177</v>
      </c>
      <c r="AU1997" s="189" t="s">
        <v>86</v>
      </c>
      <c r="AV1997" s="13" t="s">
        <v>84</v>
      </c>
      <c r="AW1997" s="13" t="s">
        <v>34</v>
      </c>
      <c r="AX1997" s="13" t="s">
        <v>77</v>
      </c>
      <c r="AY1997" s="189" t="s">
        <v>164</v>
      </c>
    </row>
    <row r="1998" spans="1:65" s="13" customFormat="1" x14ac:dyDescent="0.2">
      <c r="B1998" s="188"/>
      <c r="D1998" s="183" t="s">
        <v>177</v>
      </c>
      <c r="E1998" s="189" t="s">
        <v>1</v>
      </c>
      <c r="F1998" s="190" t="s">
        <v>2033</v>
      </c>
      <c r="H1998" s="189" t="s">
        <v>1</v>
      </c>
      <c r="I1998" s="191"/>
      <c r="L1998" s="188"/>
      <c r="M1998" s="192"/>
      <c r="N1998" s="193"/>
      <c r="O1998" s="193"/>
      <c r="P1998" s="193"/>
      <c r="Q1998" s="193"/>
      <c r="R1998" s="193"/>
      <c r="S1998" s="193"/>
      <c r="T1998" s="194"/>
      <c r="AT1998" s="189" t="s">
        <v>177</v>
      </c>
      <c r="AU1998" s="189" t="s">
        <v>86</v>
      </c>
      <c r="AV1998" s="13" t="s">
        <v>84</v>
      </c>
      <c r="AW1998" s="13" t="s">
        <v>34</v>
      </c>
      <c r="AX1998" s="13" t="s">
        <v>77</v>
      </c>
      <c r="AY1998" s="189" t="s">
        <v>164</v>
      </c>
    </row>
    <row r="1999" spans="1:65" s="13" customFormat="1" x14ac:dyDescent="0.2">
      <c r="B1999" s="188"/>
      <c r="D1999" s="183" t="s">
        <v>177</v>
      </c>
      <c r="E1999" s="189" t="s">
        <v>1</v>
      </c>
      <c r="F1999" s="190" t="s">
        <v>2035</v>
      </c>
      <c r="H1999" s="189" t="s">
        <v>1</v>
      </c>
      <c r="I1999" s="191"/>
      <c r="L1999" s="188"/>
      <c r="M1999" s="192"/>
      <c r="N1999" s="193"/>
      <c r="O1999" s="193"/>
      <c r="P1999" s="193"/>
      <c r="Q1999" s="193"/>
      <c r="R1999" s="193"/>
      <c r="S1999" s="193"/>
      <c r="T1999" s="194"/>
      <c r="AT1999" s="189" t="s">
        <v>177</v>
      </c>
      <c r="AU1999" s="189" t="s">
        <v>86</v>
      </c>
      <c r="AV1999" s="13" t="s">
        <v>84</v>
      </c>
      <c r="AW1999" s="13" t="s">
        <v>34</v>
      </c>
      <c r="AX1999" s="13" t="s">
        <v>77</v>
      </c>
      <c r="AY1999" s="189" t="s">
        <v>164</v>
      </c>
    </row>
    <row r="2000" spans="1:65" s="14" customFormat="1" x14ac:dyDescent="0.2">
      <c r="B2000" s="195"/>
      <c r="D2000" s="183" t="s">
        <v>177</v>
      </c>
      <c r="E2000" s="196" t="s">
        <v>1</v>
      </c>
      <c r="F2000" s="197" t="s">
        <v>2381</v>
      </c>
      <c r="H2000" s="198">
        <v>4.5</v>
      </c>
      <c r="I2000" s="199"/>
      <c r="L2000" s="195"/>
      <c r="M2000" s="200"/>
      <c r="N2000" s="201"/>
      <c r="O2000" s="201"/>
      <c r="P2000" s="201"/>
      <c r="Q2000" s="201"/>
      <c r="R2000" s="201"/>
      <c r="S2000" s="201"/>
      <c r="T2000" s="202"/>
      <c r="AT2000" s="196" t="s">
        <v>177</v>
      </c>
      <c r="AU2000" s="196" t="s">
        <v>86</v>
      </c>
      <c r="AV2000" s="14" t="s">
        <v>86</v>
      </c>
      <c r="AW2000" s="14" t="s">
        <v>34</v>
      </c>
      <c r="AX2000" s="14" t="s">
        <v>77</v>
      </c>
      <c r="AY2000" s="196" t="s">
        <v>164</v>
      </c>
    </row>
    <row r="2001" spans="1:65" s="14" customFormat="1" x14ac:dyDescent="0.2">
      <c r="B2001" s="195"/>
      <c r="D2001" s="183" t="s">
        <v>177</v>
      </c>
      <c r="E2001" s="196" t="s">
        <v>1</v>
      </c>
      <c r="F2001" s="197" t="s">
        <v>2382</v>
      </c>
      <c r="H2001" s="198">
        <v>7.7</v>
      </c>
      <c r="I2001" s="199"/>
      <c r="L2001" s="195"/>
      <c r="M2001" s="200"/>
      <c r="N2001" s="201"/>
      <c r="O2001" s="201"/>
      <c r="P2001" s="201"/>
      <c r="Q2001" s="201"/>
      <c r="R2001" s="201"/>
      <c r="S2001" s="201"/>
      <c r="T2001" s="202"/>
      <c r="AT2001" s="196" t="s">
        <v>177</v>
      </c>
      <c r="AU2001" s="196" t="s">
        <v>86</v>
      </c>
      <c r="AV2001" s="14" t="s">
        <v>86</v>
      </c>
      <c r="AW2001" s="14" t="s">
        <v>34</v>
      </c>
      <c r="AX2001" s="14" t="s">
        <v>77</v>
      </c>
      <c r="AY2001" s="196" t="s">
        <v>164</v>
      </c>
    </row>
    <row r="2002" spans="1:65" s="16" customFormat="1" x14ac:dyDescent="0.2">
      <c r="B2002" s="215"/>
      <c r="D2002" s="183" t="s">
        <v>177</v>
      </c>
      <c r="E2002" s="216" t="s">
        <v>1</v>
      </c>
      <c r="F2002" s="217" t="s">
        <v>235</v>
      </c>
      <c r="H2002" s="218">
        <v>12.2</v>
      </c>
      <c r="I2002" s="219"/>
      <c r="L2002" s="215"/>
      <c r="M2002" s="220"/>
      <c r="N2002" s="221"/>
      <c r="O2002" s="221"/>
      <c r="P2002" s="221"/>
      <c r="Q2002" s="221"/>
      <c r="R2002" s="221"/>
      <c r="S2002" s="221"/>
      <c r="T2002" s="222"/>
      <c r="AT2002" s="216" t="s">
        <v>177</v>
      </c>
      <c r="AU2002" s="216" t="s">
        <v>86</v>
      </c>
      <c r="AV2002" s="16" t="s">
        <v>236</v>
      </c>
      <c r="AW2002" s="16" t="s">
        <v>34</v>
      </c>
      <c r="AX2002" s="16" t="s">
        <v>77</v>
      </c>
      <c r="AY2002" s="216" t="s">
        <v>164</v>
      </c>
    </row>
    <row r="2003" spans="1:65" s="13" customFormat="1" x14ac:dyDescent="0.2">
      <c r="B2003" s="188"/>
      <c r="D2003" s="183" t="s">
        <v>177</v>
      </c>
      <c r="E2003" s="189" t="s">
        <v>1</v>
      </c>
      <c r="F2003" s="190" t="s">
        <v>2038</v>
      </c>
      <c r="H2003" s="189" t="s">
        <v>1</v>
      </c>
      <c r="I2003" s="191"/>
      <c r="L2003" s="188"/>
      <c r="M2003" s="192"/>
      <c r="N2003" s="193"/>
      <c r="O2003" s="193"/>
      <c r="P2003" s="193"/>
      <c r="Q2003" s="193"/>
      <c r="R2003" s="193"/>
      <c r="S2003" s="193"/>
      <c r="T2003" s="194"/>
      <c r="AT2003" s="189" t="s">
        <v>177</v>
      </c>
      <c r="AU2003" s="189" t="s">
        <v>86</v>
      </c>
      <c r="AV2003" s="13" t="s">
        <v>84</v>
      </c>
      <c r="AW2003" s="13" t="s">
        <v>34</v>
      </c>
      <c r="AX2003" s="13" t="s">
        <v>77</v>
      </c>
      <c r="AY2003" s="189" t="s">
        <v>164</v>
      </c>
    </row>
    <row r="2004" spans="1:65" s="14" customFormat="1" x14ac:dyDescent="0.2">
      <c r="B2004" s="195"/>
      <c r="D2004" s="183" t="s">
        <v>177</v>
      </c>
      <c r="E2004" s="196" t="s">
        <v>1</v>
      </c>
      <c r="F2004" s="197" t="s">
        <v>2383</v>
      </c>
      <c r="H2004" s="198">
        <v>1.3</v>
      </c>
      <c r="I2004" s="199"/>
      <c r="L2004" s="195"/>
      <c r="M2004" s="200"/>
      <c r="N2004" s="201"/>
      <c r="O2004" s="201"/>
      <c r="P2004" s="201"/>
      <c r="Q2004" s="201"/>
      <c r="R2004" s="201"/>
      <c r="S2004" s="201"/>
      <c r="T2004" s="202"/>
      <c r="AT2004" s="196" t="s">
        <v>177</v>
      </c>
      <c r="AU2004" s="196" t="s">
        <v>86</v>
      </c>
      <c r="AV2004" s="14" t="s">
        <v>86</v>
      </c>
      <c r="AW2004" s="14" t="s">
        <v>34</v>
      </c>
      <c r="AX2004" s="14" t="s">
        <v>77</v>
      </c>
      <c r="AY2004" s="196" t="s">
        <v>164</v>
      </c>
    </row>
    <row r="2005" spans="1:65" s="14" customFormat="1" x14ac:dyDescent="0.2">
      <c r="B2005" s="195"/>
      <c r="D2005" s="183" t="s">
        <v>177</v>
      </c>
      <c r="E2005" s="196" t="s">
        <v>1</v>
      </c>
      <c r="F2005" s="197" t="s">
        <v>2384</v>
      </c>
      <c r="H2005" s="198">
        <v>2.2000000000000002</v>
      </c>
      <c r="I2005" s="199"/>
      <c r="L2005" s="195"/>
      <c r="M2005" s="200"/>
      <c r="N2005" s="201"/>
      <c r="O2005" s="201"/>
      <c r="P2005" s="201"/>
      <c r="Q2005" s="201"/>
      <c r="R2005" s="201"/>
      <c r="S2005" s="201"/>
      <c r="T2005" s="202"/>
      <c r="AT2005" s="196" t="s">
        <v>177</v>
      </c>
      <c r="AU2005" s="196" t="s">
        <v>86</v>
      </c>
      <c r="AV2005" s="14" t="s">
        <v>86</v>
      </c>
      <c r="AW2005" s="14" t="s">
        <v>34</v>
      </c>
      <c r="AX2005" s="14" t="s">
        <v>77</v>
      </c>
      <c r="AY2005" s="196" t="s">
        <v>164</v>
      </c>
    </row>
    <row r="2006" spans="1:65" s="16" customFormat="1" x14ac:dyDescent="0.2">
      <c r="B2006" s="215"/>
      <c r="D2006" s="183" t="s">
        <v>177</v>
      </c>
      <c r="E2006" s="216" t="s">
        <v>1</v>
      </c>
      <c r="F2006" s="217" t="s">
        <v>235</v>
      </c>
      <c r="H2006" s="218">
        <v>3.5</v>
      </c>
      <c r="I2006" s="219"/>
      <c r="L2006" s="215"/>
      <c r="M2006" s="220"/>
      <c r="N2006" s="221"/>
      <c r="O2006" s="221"/>
      <c r="P2006" s="221"/>
      <c r="Q2006" s="221"/>
      <c r="R2006" s="221"/>
      <c r="S2006" s="221"/>
      <c r="T2006" s="222"/>
      <c r="AT2006" s="216" t="s">
        <v>177</v>
      </c>
      <c r="AU2006" s="216" t="s">
        <v>86</v>
      </c>
      <c r="AV2006" s="16" t="s">
        <v>236</v>
      </c>
      <c r="AW2006" s="16" t="s">
        <v>34</v>
      </c>
      <c r="AX2006" s="16" t="s">
        <v>77</v>
      </c>
      <c r="AY2006" s="216" t="s">
        <v>164</v>
      </c>
    </row>
    <row r="2007" spans="1:65" s="13" customFormat="1" x14ac:dyDescent="0.2">
      <c r="B2007" s="188"/>
      <c r="D2007" s="183" t="s">
        <v>177</v>
      </c>
      <c r="E2007" s="189" t="s">
        <v>1</v>
      </c>
      <c r="F2007" s="190" t="s">
        <v>2051</v>
      </c>
      <c r="H2007" s="189" t="s">
        <v>1</v>
      </c>
      <c r="I2007" s="191"/>
      <c r="L2007" s="188"/>
      <c r="M2007" s="192"/>
      <c r="N2007" s="193"/>
      <c r="O2007" s="193"/>
      <c r="P2007" s="193"/>
      <c r="Q2007" s="193"/>
      <c r="R2007" s="193"/>
      <c r="S2007" s="193"/>
      <c r="T2007" s="194"/>
      <c r="AT2007" s="189" t="s">
        <v>177</v>
      </c>
      <c r="AU2007" s="189" t="s">
        <v>86</v>
      </c>
      <c r="AV2007" s="13" t="s">
        <v>84</v>
      </c>
      <c r="AW2007" s="13" t="s">
        <v>34</v>
      </c>
      <c r="AX2007" s="13" t="s">
        <v>77</v>
      </c>
      <c r="AY2007" s="189" t="s">
        <v>164</v>
      </c>
    </row>
    <row r="2008" spans="1:65" s="14" customFormat="1" x14ac:dyDescent="0.2">
      <c r="B2008" s="195"/>
      <c r="D2008" s="183" t="s">
        <v>177</v>
      </c>
      <c r="E2008" s="196" t="s">
        <v>1</v>
      </c>
      <c r="F2008" s="197" t="s">
        <v>2385</v>
      </c>
      <c r="H2008" s="198">
        <v>3.4</v>
      </c>
      <c r="I2008" s="199"/>
      <c r="L2008" s="195"/>
      <c r="M2008" s="200"/>
      <c r="N2008" s="201"/>
      <c r="O2008" s="201"/>
      <c r="P2008" s="201"/>
      <c r="Q2008" s="201"/>
      <c r="R2008" s="201"/>
      <c r="S2008" s="201"/>
      <c r="T2008" s="202"/>
      <c r="AT2008" s="196" t="s">
        <v>177</v>
      </c>
      <c r="AU2008" s="196" t="s">
        <v>86</v>
      </c>
      <c r="AV2008" s="14" t="s">
        <v>86</v>
      </c>
      <c r="AW2008" s="14" t="s">
        <v>34</v>
      </c>
      <c r="AX2008" s="14" t="s">
        <v>77</v>
      </c>
      <c r="AY2008" s="196" t="s">
        <v>164</v>
      </c>
    </row>
    <row r="2009" spans="1:65" s="14" customFormat="1" x14ac:dyDescent="0.2">
      <c r="B2009" s="195"/>
      <c r="D2009" s="183" t="s">
        <v>177</v>
      </c>
      <c r="E2009" s="196" t="s">
        <v>1</v>
      </c>
      <c r="F2009" s="197" t="s">
        <v>2386</v>
      </c>
      <c r="H2009" s="198">
        <v>2.1</v>
      </c>
      <c r="I2009" s="199"/>
      <c r="L2009" s="195"/>
      <c r="M2009" s="200"/>
      <c r="N2009" s="201"/>
      <c r="O2009" s="201"/>
      <c r="P2009" s="201"/>
      <c r="Q2009" s="201"/>
      <c r="R2009" s="201"/>
      <c r="S2009" s="201"/>
      <c r="T2009" s="202"/>
      <c r="AT2009" s="196" t="s">
        <v>177</v>
      </c>
      <c r="AU2009" s="196" t="s">
        <v>86</v>
      </c>
      <c r="AV2009" s="14" t="s">
        <v>86</v>
      </c>
      <c r="AW2009" s="14" t="s">
        <v>34</v>
      </c>
      <c r="AX2009" s="14" t="s">
        <v>77</v>
      </c>
      <c r="AY2009" s="196" t="s">
        <v>164</v>
      </c>
    </row>
    <row r="2010" spans="1:65" s="16" customFormat="1" x14ac:dyDescent="0.2">
      <c r="B2010" s="215"/>
      <c r="D2010" s="183" t="s">
        <v>177</v>
      </c>
      <c r="E2010" s="216" t="s">
        <v>1</v>
      </c>
      <c r="F2010" s="217" t="s">
        <v>235</v>
      </c>
      <c r="H2010" s="218">
        <v>5.5</v>
      </c>
      <c r="I2010" s="219"/>
      <c r="L2010" s="215"/>
      <c r="M2010" s="220"/>
      <c r="N2010" s="221"/>
      <c r="O2010" s="221"/>
      <c r="P2010" s="221"/>
      <c r="Q2010" s="221"/>
      <c r="R2010" s="221"/>
      <c r="S2010" s="221"/>
      <c r="T2010" s="222"/>
      <c r="AT2010" s="216" t="s">
        <v>177</v>
      </c>
      <c r="AU2010" s="216" t="s">
        <v>86</v>
      </c>
      <c r="AV2010" s="16" t="s">
        <v>236</v>
      </c>
      <c r="AW2010" s="16" t="s">
        <v>34</v>
      </c>
      <c r="AX2010" s="16" t="s">
        <v>77</v>
      </c>
      <c r="AY2010" s="216" t="s">
        <v>164</v>
      </c>
    </row>
    <row r="2011" spans="1:65" s="15" customFormat="1" x14ac:dyDescent="0.2">
      <c r="B2011" s="203"/>
      <c r="D2011" s="183" t="s">
        <v>177</v>
      </c>
      <c r="E2011" s="204" t="s">
        <v>1</v>
      </c>
      <c r="F2011" s="205" t="s">
        <v>184</v>
      </c>
      <c r="H2011" s="206">
        <v>21.2</v>
      </c>
      <c r="I2011" s="207"/>
      <c r="L2011" s="203"/>
      <c r="M2011" s="208"/>
      <c r="N2011" s="209"/>
      <c r="O2011" s="209"/>
      <c r="P2011" s="209"/>
      <c r="Q2011" s="209"/>
      <c r="R2011" s="209"/>
      <c r="S2011" s="209"/>
      <c r="T2011" s="210"/>
      <c r="AT2011" s="204" t="s">
        <v>177</v>
      </c>
      <c r="AU2011" s="204" t="s">
        <v>86</v>
      </c>
      <c r="AV2011" s="15" t="s">
        <v>172</v>
      </c>
      <c r="AW2011" s="15" t="s">
        <v>34</v>
      </c>
      <c r="AX2011" s="15" t="s">
        <v>84</v>
      </c>
      <c r="AY2011" s="204" t="s">
        <v>164</v>
      </c>
    </row>
    <row r="2012" spans="1:65" s="14" customFormat="1" x14ac:dyDescent="0.2">
      <c r="B2012" s="195"/>
      <c r="D2012" s="183" t="s">
        <v>177</v>
      </c>
      <c r="F2012" s="197" t="s">
        <v>2387</v>
      </c>
      <c r="H2012" s="198">
        <v>22.896000000000001</v>
      </c>
      <c r="I2012" s="199"/>
      <c r="L2012" s="195"/>
      <c r="M2012" s="200"/>
      <c r="N2012" s="201"/>
      <c r="O2012" s="201"/>
      <c r="P2012" s="201"/>
      <c r="Q2012" s="201"/>
      <c r="R2012" s="201"/>
      <c r="S2012" s="201"/>
      <c r="T2012" s="202"/>
      <c r="AT2012" s="196" t="s">
        <v>177</v>
      </c>
      <c r="AU2012" s="196" t="s">
        <v>86</v>
      </c>
      <c r="AV2012" s="14" t="s">
        <v>86</v>
      </c>
      <c r="AW2012" s="14" t="s">
        <v>3</v>
      </c>
      <c r="AX2012" s="14" t="s">
        <v>84</v>
      </c>
      <c r="AY2012" s="196" t="s">
        <v>164</v>
      </c>
    </row>
    <row r="2013" spans="1:65" s="2" customFormat="1" ht="16.5" customHeight="1" x14ac:dyDescent="0.2">
      <c r="A2013" s="34"/>
      <c r="B2013" s="168"/>
      <c r="C2013" s="223" t="s">
        <v>986</v>
      </c>
      <c r="D2013" s="224" t="s">
        <v>326</v>
      </c>
      <c r="E2013" s="225" t="s">
        <v>1198</v>
      </c>
      <c r="F2013" s="226" t="s">
        <v>1199</v>
      </c>
      <c r="G2013" s="227" t="s">
        <v>215</v>
      </c>
      <c r="H2013" s="228">
        <v>9.9359999999999999</v>
      </c>
      <c r="I2013" s="229"/>
      <c r="J2013" s="230">
        <f>ROUND(I2013*H2013,2)</f>
        <v>0</v>
      </c>
      <c r="K2013" s="226" t="s">
        <v>216</v>
      </c>
      <c r="L2013" s="231"/>
      <c r="M2013" s="232" t="s">
        <v>1</v>
      </c>
      <c r="N2013" s="233" t="s">
        <v>42</v>
      </c>
      <c r="O2013" s="60"/>
      <c r="P2013" s="179">
        <f>O2013*H2013</f>
        <v>0</v>
      </c>
      <c r="Q2013" s="179">
        <v>2.2799999999999999E-3</v>
      </c>
      <c r="R2013" s="179">
        <f>Q2013*H2013</f>
        <v>2.265408E-2</v>
      </c>
      <c r="S2013" s="179">
        <v>0</v>
      </c>
      <c r="T2013" s="180">
        <f>S2013*H2013</f>
        <v>0</v>
      </c>
      <c r="U2013" s="34"/>
      <c r="V2013" s="34"/>
      <c r="W2013" s="34"/>
      <c r="X2013" s="34"/>
      <c r="Y2013" s="34"/>
      <c r="Z2013" s="34"/>
      <c r="AA2013" s="34"/>
      <c r="AB2013" s="34"/>
      <c r="AC2013" s="34"/>
      <c r="AD2013" s="34"/>
      <c r="AE2013" s="34"/>
      <c r="AR2013" s="181" t="s">
        <v>480</v>
      </c>
      <c r="AT2013" s="181" t="s">
        <v>326</v>
      </c>
      <c r="AU2013" s="181" t="s">
        <v>86</v>
      </c>
      <c r="AY2013" s="18" t="s">
        <v>164</v>
      </c>
      <c r="BE2013" s="182">
        <f>IF(N2013="základní",J2013,0)</f>
        <v>0</v>
      </c>
      <c r="BF2013" s="182">
        <f>IF(N2013="snížená",J2013,0)</f>
        <v>0</v>
      </c>
      <c r="BG2013" s="182">
        <f>IF(N2013="zákl. přenesená",J2013,0)</f>
        <v>0</v>
      </c>
      <c r="BH2013" s="182">
        <f>IF(N2013="sníž. přenesená",J2013,0)</f>
        <v>0</v>
      </c>
      <c r="BI2013" s="182">
        <f>IF(N2013="nulová",J2013,0)</f>
        <v>0</v>
      </c>
      <c r="BJ2013" s="18" t="s">
        <v>84</v>
      </c>
      <c r="BK2013" s="182">
        <f>ROUND(I2013*H2013,2)</f>
        <v>0</v>
      </c>
      <c r="BL2013" s="18" t="s">
        <v>191</v>
      </c>
      <c r="BM2013" s="181" t="s">
        <v>2388</v>
      </c>
    </row>
    <row r="2014" spans="1:65" s="2" customFormat="1" x14ac:dyDescent="0.2">
      <c r="A2014" s="34"/>
      <c r="B2014" s="35"/>
      <c r="C2014" s="34"/>
      <c r="D2014" s="183" t="s">
        <v>174</v>
      </c>
      <c r="E2014" s="34"/>
      <c r="F2014" s="184" t="s">
        <v>1199</v>
      </c>
      <c r="G2014" s="34"/>
      <c r="H2014" s="34"/>
      <c r="I2014" s="103"/>
      <c r="J2014" s="34"/>
      <c r="K2014" s="34"/>
      <c r="L2014" s="35"/>
      <c r="M2014" s="185"/>
      <c r="N2014" s="186"/>
      <c r="O2014" s="60"/>
      <c r="P2014" s="60"/>
      <c r="Q2014" s="60"/>
      <c r="R2014" s="60"/>
      <c r="S2014" s="60"/>
      <c r="T2014" s="61"/>
      <c r="U2014" s="34"/>
      <c r="V2014" s="34"/>
      <c r="W2014" s="34"/>
      <c r="X2014" s="34"/>
      <c r="Y2014" s="34"/>
      <c r="Z2014" s="34"/>
      <c r="AA2014" s="34"/>
      <c r="AB2014" s="34"/>
      <c r="AC2014" s="34"/>
      <c r="AD2014" s="34"/>
      <c r="AE2014" s="34"/>
      <c r="AT2014" s="18" t="s">
        <v>174</v>
      </c>
      <c r="AU2014" s="18" t="s">
        <v>86</v>
      </c>
    </row>
    <row r="2015" spans="1:65" s="13" customFormat="1" x14ac:dyDescent="0.2">
      <c r="B2015" s="188"/>
      <c r="D2015" s="183" t="s">
        <v>177</v>
      </c>
      <c r="E2015" s="189" t="s">
        <v>1</v>
      </c>
      <c r="F2015" s="190" t="s">
        <v>178</v>
      </c>
      <c r="H2015" s="189" t="s">
        <v>1</v>
      </c>
      <c r="I2015" s="191"/>
      <c r="L2015" s="188"/>
      <c r="M2015" s="192"/>
      <c r="N2015" s="193"/>
      <c r="O2015" s="193"/>
      <c r="P2015" s="193"/>
      <c r="Q2015" s="193"/>
      <c r="R2015" s="193"/>
      <c r="S2015" s="193"/>
      <c r="T2015" s="194"/>
      <c r="AT2015" s="189" t="s">
        <v>177</v>
      </c>
      <c r="AU2015" s="189" t="s">
        <v>86</v>
      </c>
      <c r="AV2015" s="13" t="s">
        <v>84</v>
      </c>
      <c r="AW2015" s="13" t="s">
        <v>34</v>
      </c>
      <c r="AX2015" s="13" t="s">
        <v>77</v>
      </c>
      <c r="AY2015" s="189" t="s">
        <v>164</v>
      </c>
    </row>
    <row r="2016" spans="1:65" s="13" customFormat="1" x14ac:dyDescent="0.2">
      <c r="B2016" s="188"/>
      <c r="D2016" s="183" t="s">
        <v>177</v>
      </c>
      <c r="E2016" s="189" t="s">
        <v>1</v>
      </c>
      <c r="F2016" s="190" t="s">
        <v>179</v>
      </c>
      <c r="H2016" s="189" t="s">
        <v>1</v>
      </c>
      <c r="I2016" s="191"/>
      <c r="L2016" s="188"/>
      <c r="M2016" s="192"/>
      <c r="N2016" s="193"/>
      <c r="O2016" s="193"/>
      <c r="P2016" s="193"/>
      <c r="Q2016" s="193"/>
      <c r="R2016" s="193"/>
      <c r="S2016" s="193"/>
      <c r="T2016" s="194"/>
      <c r="AT2016" s="189" t="s">
        <v>177</v>
      </c>
      <c r="AU2016" s="189" t="s">
        <v>86</v>
      </c>
      <c r="AV2016" s="13" t="s">
        <v>84</v>
      </c>
      <c r="AW2016" s="13" t="s">
        <v>34</v>
      </c>
      <c r="AX2016" s="13" t="s">
        <v>77</v>
      </c>
      <c r="AY2016" s="189" t="s">
        <v>164</v>
      </c>
    </row>
    <row r="2017" spans="1:65" s="13" customFormat="1" x14ac:dyDescent="0.2">
      <c r="B2017" s="188"/>
      <c r="D2017" s="183" t="s">
        <v>177</v>
      </c>
      <c r="E2017" s="189" t="s">
        <v>1</v>
      </c>
      <c r="F2017" s="190" t="s">
        <v>96</v>
      </c>
      <c r="H2017" s="189" t="s">
        <v>1</v>
      </c>
      <c r="I2017" s="191"/>
      <c r="L2017" s="188"/>
      <c r="M2017" s="192"/>
      <c r="N2017" s="193"/>
      <c r="O2017" s="193"/>
      <c r="P2017" s="193"/>
      <c r="Q2017" s="193"/>
      <c r="R2017" s="193"/>
      <c r="S2017" s="193"/>
      <c r="T2017" s="194"/>
      <c r="AT2017" s="189" t="s">
        <v>177</v>
      </c>
      <c r="AU2017" s="189" t="s">
        <v>86</v>
      </c>
      <c r="AV2017" s="13" t="s">
        <v>84</v>
      </c>
      <c r="AW2017" s="13" t="s">
        <v>34</v>
      </c>
      <c r="AX2017" s="13" t="s">
        <v>77</v>
      </c>
      <c r="AY2017" s="189" t="s">
        <v>164</v>
      </c>
    </row>
    <row r="2018" spans="1:65" s="13" customFormat="1" x14ac:dyDescent="0.2">
      <c r="B2018" s="188"/>
      <c r="D2018" s="183" t="s">
        <v>177</v>
      </c>
      <c r="E2018" s="189" t="s">
        <v>1</v>
      </c>
      <c r="F2018" s="190" t="s">
        <v>181</v>
      </c>
      <c r="H2018" s="189" t="s">
        <v>1</v>
      </c>
      <c r="I2018" s="191"/>
      <c r="L2018" s="188"/>
      <c r="M2018" s="192"/>
      <c r="N2018" s="193"/>
      <c r="O2018" s="193"/>
      <c r="P2018" s="193"/>
      <c r="Q2018" s="193"/>
      <c r="R2018" s="193"/>
      <c r="S2018" s="193"/>
      <c r="T2018" s="194"/>
      <c r="AT2018" s="189" t="s">
        <v>177</v>
      </c>
      <c r="AU2018" s="189" t="s">
        <v>86</v>
      </c>
      <c r="AV2018" s="13" t="s">
        <v>84</v>
      </c>
      <c r="AW2018" s="13" t="s">
        <v>34</v>
      </c>
      <c r="AX2018" s="13" t="s">
        <v>77</v>
      </c>
      <c r="AY2018" s="189" t="s">
        <v>164</v>
      </c>
    </row>
    <row r="2019" spans="1:65" s="13" customFormat="1" x14ac:dyDescent="0.2">
      <c r="B2019" s="188"/>
      <c r="D2019" s="183" t="s">
        <v>177</v>
      </c>
      <c r="E2019" s="189" t="s">
        <v>1</v>
      </c>
      <c r="F2019" s="190" t="s">
        <v>2033</v>
      </c>
      <c r="H2019" s="189" t="s">
        <v>1</v>
      </c>
      <c r="I2019" s="191"/>
      <c r="L2019" s="188"/>
      <c r="M2019" s="192"/>
      <c r="N2019" s="193"/>
      <c r="O2019" s="193"/>
      <c r="P2019" s="193"/>
      <c r="Q2019" s="193"/>
      <c r="R2019" s="193"/>
      <c r="S2019" s="193"/>
      <c r="T2019" s="194"/>
      <c r="AT2019" s="189" t="s">
        <v>177</v>
      </c>
      <c r="AU2019" s="189" t="s">
        <v>86</v>
      </c>
      <c r="AV2019" s="13" t="s">
        <v>84</v>
      </c>
      <c r="AW2019" s="13" t="s">
        <v>34</v>
      </c>
      <c r="AX2019" s="13" t="s">
        <v>77</v>
      </c>
      <c r="AY2019" s="189" t="s">
        <v>164</v>
      </c>
    </row>
    <row r="2020" spans="1:65" s="13" customFormat="1" x14ac:dyDescent="0.2">
      <c r="B2020" s="188"/>
      <c r="D2020" s="183" t="s">
        <v>177</v>
      </c>
      <c r="E2020" s="189" t="s">
        <v>1</v>
      </c>
      <c r="F2020" s="190" t="s">
        <v>2035</v>
      </c>
      <c r="H2020" s="189" t="s">
        <v>1</v>
      </c>
      <c r="I2020" s="191"/>
      <c r="L2020" s="188"/>
      <c r="M2020" s="192"/>
      <c r="N2020" s="193"/>
      <c r="O2020" s="193"/>
      <c r="P2020" s="193"/>
      <c r="Q2020" s="193"/>
      <c r="R2020" s="193"/>
      <c r="S2020" s="193"/>
      <c r="T2020" s="194"/>
      <c r="AT2020" s="189" t="s">
        <v>177</v>
      </c>
      <c r="AU2020" s="189" t="s">
        <v>86</v>
      </c>
      <c r="AV2020" s="13" t="s">
        <v>84</v>
      </c>
      <c r="AW2020" s="13" t="s">
        <v>34</v>
      </c>
      <c r="AX2020" s="13" t="s">
        <v>77</v>
      </c>
      <c r="AY2020" s="189" t="s">
        <v>164</v>
      </c>
    </row>
    <row r="2021" spans="1:65" s="14" customFormat="1" x14ac:dyDescent="0.2">
      <c r="B2021" s="195"/>
      <c r="D2021" s="183" t="s">
        <v>177</v>
      </c>
      <c r="E2021" s="196" t="s">
        <v>1</v>
      </c>
      <c r="F2021" s="197" t="s">
        <v>2389</v>
      </c>
      <c r="H2021" s="198">
        <v>4.5</v>
      </c>
      <c r="I2021" s="199"/>
      <c r="L2021" s="195"/>
      <c r="M2021" s="200"/>
      <c r="N2021" s="201"/>
      <c r="O2021" s="201"/>
      <c r="P2021" s="201"/>
      <c r="Q2021" s="201"/>
      <c r="R2021" s="201"/>
      <c r="S2021" s="201"/>
      <c r="T2021" s="202"/>
      <c r="AT2021" s="196" t="s">
        <v>177</v>
      </c>
      <c r="AU2021" s="196" t="s">
        <v>86</v>
      </c>
      <c r="AV2021" s="14" t="s">
        <v>86</v>
      </c>
      <c r="AW2021" s="14" t="s">
        <v>34</v>
      </c>
      <c r="AX2021" s="14" t="s">
        <v>77</v>
      </c>
      <c r="AY2021" s="196" t="s">
        <v>164</v>
      </c>
    </row>
    <row r="2022" spans="1:65" s="16" customFormat="1" x14ac:dyDescent="0.2">
      <c r="B2022" s="215"/>
      <c r="D2022" s="183" t="s">
        <v>177</v>
      </c>
      <c r="E2022" s="216" t="s">
        <v>1</v>
      </c>
      <c r="F2022" s="217" t="s">
        <v>235</v>
      </c>
      <c r="H2022" s="218">
        <v>4.5</v>
      </c>
      <c r="I2022" s="219"/>
      <c r="L2022" s="215"/>
      <c r="M2022" s="220"/>
      <c r="N2022" s="221"/>
      <c r="O2022" s="221"/>
      <c r="P2022" s="221"/>
      <c r="Q2022" s="221"/>
      <c r="R2022" s="221"/>
      <c r="S2022" s="221"/>
      <c r="T2022" s="222"/>
      <c r="AT2022" s="216" t="s">
        <v>177</v>
      </c>
      <c r="AU2022" s="216" t="s">
        <v>86</v>
      </c>
      <c r="AV2022" s="16" t="s">
        <v>236</v>
      </c>
      <c r="AW2022" s="16" t="s">
        <v>34</v>
      </c>
      <c r="AX2022" s="16" t="s">
        <v>77</v>
      </c>
      <c r="AY2022" s="216" t="s">
        <v>164</v>
      </c>
    </row>
    <row r="2023" spans="1:65" s="13" customFormat="1" x14ac:dyDescent="0.2">
      <c r="B2023" s="188"/>
      <c r="D2023" s="183" t="s">
        <v>177</v>
      </c>
      <c r="E2023" s="189" t="s">
        <v>1</v>
      </c>
      <c r="F2023" s="190" t="s">
        <v>2038</v>
      </c>
      <c r="H2023" s="189" t="s">
        <v>1</v>
      </c>
      <c r="I2023" s="191"/>
      <c r="L2023" s="188"/>
      <c r="M2023" s="192"/>
      <c r="N2023" s="193"/>
      <c r="O2023" s="193"/>
      <c r="P2023" s="193"/>
      <c r="Q2023" s="193"/>
      <c r="R2023" s="193"/>
      <c r="S2023" s="193"/>
      <c r="T2023" s="194"/>
      <c r="AT2023" s="189" t="s">
        <v>177</v>
      </c>
      <c r="AU2023" s="189" t="s">
        <v>86</v>
      </c>
      <c r="AV2023" s="13" t="s">
        <v>84</v>
      </c>
      <c r="AW2023" s="13" t="s">
        <v>34</v>
      </c>
      <c r="AX2023" s="13" t="s">
        <v>77</v>
      </c>
      <c r="AY2023" s="189" t="s">
        <v>164</v>
      </c>
    </row>
    <row r="2024" spans="1:65" s="14" customFormat="1" x14ac:dyDescent="0.2">
      <c r="B2024" s="195"/>
      <c r="D2024" s="183" t="s">
        <v>177</v>
      </c>
      <c r="E2024" s="196" t="s">
        <v>1</v>
      </c>
      <c r="F2024" s="197" t="s">
        <v>2390</v>
      </c>
      <c r="H2024" s="198">
        <v>1.3</v>
      </c>
      <c r="I2024" s="199"/>
      <c r="L2024" s="195"/>
      <c r="M2024" s="200"/>
      <c r="N2024" s="201"/>
      <c r="O2024" s="201"/>
      <c r="P2024" s="201"/>
      <c r="Q2024" s="201"/>
      <c r="R2024" s="201"/>
      <c r="S2024" s="201"/>
      <c r="T2024" s="202"/>
      <c r="AT2024" s="196" t="s">
        <v>177</v>
      </c>
      <c r="AU2024" s="196" t="s">
        <v>86</v>
      </c>
      <c r="AV2024" s="14" t="s">
        <v>86</v>
      </c>
      <c r="AW2024" s="14" t="s">
        <v>34</v>
      </c>
      <c r="AX2024" s="14" t="s">
        <v>77</v>
      </c>
      <c r="AY2024" s="196" t="s">
        <v>164</v>
      </c>
    </row>
    <row r="2025" spans="1:65" s="16" customFormat="1" x14ac:dyDescent="0.2">
      <c r="B2025" s="215"/>
      <c r="D2025" s="183" t="s">
        <v>177</v>
      </c>
      <c r="E2025" s="216" t="s">
        <v>1</v>
      </c>
      <c r="F2025" s="217" t="s">
        <v>235</v>
      </c>
      <c r="H2025" s="218">
        <v>1.3</v>
      </c>
      <c r="I2025" s="219"/>
      <c r="L2025" s="215"/>
      <c r="M2025" s="220"/>
      <c r="N2025" s="221"/>
      <c r="O2025" s="221"/>
      <c r="P2025" s="221"/>
      <c r="Q2025" s="221"/>
      <c r="R2025" s="221"/>
      <c r="S2025" s="221"/>
      <c r="T2025" s="222"/>
      <c r="AT2025" s="216" t="s">
        <v>177</v>
      </c>
      <c r="AU2025" s="216" t="s">
        <v>86</v>
      </c>
      <c r="AV2025" s="16" t="s">
        <v>236</v>
      </c>
      <c r="AW2025" s="16" t="s">
        <v>34</v>
      </c>
      <c r="AX2025" s="16" t="s">
        <v>77</v>
      </c>
      <c r="AY2025" s="216" t="s">
        <v>164</v>
      </c>
    </row>
    <row r="2026" spans="1:65" s="13" customFormat="1" x14ac:dyDescent="0.2">
      <c r="B2026" s="188"/>
      <c r="D2026" s="183" t="s">
        <v>177</v>
      </c>
      <c r="E2026" s="189" t="s">
        <v>1</v>
      </c>
      <c r="F2026" s="190" t="s">
        <v>2051</v>
      </c>
      <c r="H2026" s="189" t="s">
        <v>1</v>
      </c>
      <c r="I2026" s="191"/>
      <c r="L2026" s="188"/>
      <c r="M2026" s="192"/>
      <c r="N2026" s="193"/>
      <c r="O2026" s="193"/>
      <c r="P2026" s="193"/>
      <c r="Q2026" s="193"/>
      <c r="R2026" s="193"/>
      <c r="S2026" s="193"/>
      <c r="T2026" s="194"/>
      <c r="AT2026" s="189" t="s">
        <v>177</v>
      </c>
      <c r="AU2026" s="189" t="s">
        <v>86</v>
      </c>
      <c r="AV2026" s="13" t="s">
        <v>84</v>
      </c>
      <c r="AW2026" s="13" t="s">
        <v>34</v>
      </c>
      <c r="AX2026" s="13" t="s">
        <v>77</v>
      </c>
      <c r="AY2026" s="189" t="s">
        <v>164</v>
      </c>
    </row>
    <row r="2027" spans="1:65" s="14" customFormat="1" x14ac:dyDescent="0.2">
      <c r="B2027" s="195"/>
      <c r="D2027" s="183" t="s">
        <v>177</v>
      </c>
      <c r="E2027" s="196" t="s">
        <v>1</v>
      </c>
      <c r="F2027" s="197" t="s">
        <v>2391</v>
      </c>
      <c r="H2027" s="198">
        <v>3.4</v>
      </c>
      <c r="I2027" s="199"/>
      <c r="L2027" s="195"/>
      <c r="M2027" s="200"/>
      <c r="N2027" s="201"/>
      <c r="O2027" s="201"/>
      <c r="P2027" s="201"/>
      <c r="Q2027" s="201"/>
      <c r="R2027" s="201"/>
      <c r="S2027" s="201"/>
      <c r="T2027" s="202"/>
      <c r="AT2027" s="196" t="s">
        <v>177</v>
      </c>
      <c r="AU2027" s="196" t="s">
        <v>86</v>
      </c>
      <c r="AV2027" s="14" t="s">
        <v>86</v>
      </c>
      <c r="AW2027" s="14" t="s">
        <v>34</v>
      </c>
      <c r="AX2027" s="14" t="s">
        <v>77</v>
      </c>
      <c r="AY2027" s="196" t="s">
        <v>164</v>
      </c>
    </row>
    <row r="2028" spans="1:65" s="16" customFormat="1" x14ac:dyDescent="0.2">
      <c r="B2028" s="215"/>
      <c r="D2028" s="183" t="s">
        <v>177</v>
      </c>
      <c r="E2028" s="216" t="s">
        <v>1</v>
      </c>
      <c r="F2028" s="217" t="s">
        <v>235</v>
      </c>
      <c r="H2028" s="218">
        <v>3.4</v>
      </c>
      <c r="I2028" s="219"/>
      <c r="L2028" s="215"/>
      <c r="M2028" s="220"/>
      <c r="N2028" s="221"/>
      <c r="O2028" s="221"/>
      <c r="P2028" s="221"/>
      <c r="Q2028" s="221"/>
      <c r="R2028" s="221"/>
      <c r="S2028" s="221"/>
      <c r="T2028" s="222"/>
      <c r="AT2028" s="216" t="s">
        <v>177</v>
      </c>
      <c r="AU2028" s="216" t="s">
        <v>86</v>
      </c>
      <c r="AV2028" s="16" t="s">
        <v>236</v>
      </c>
      <c r="AW2028" s="16" t="s">
        <v>34</v>
      </c>
      <c r="AX2028" s="16" t="s">
        <v>77</v>
      </c>
      <c r="AY2028" s="216" t="s">
        <v>164</v>
      </c>
    </row>
    <row r="2029" spans="1:65" s="15" customFormat="1" x14ac:dyDescent="0.2">
      <c r="B2029" s="203"/>
      <c r="D2029" s="183" t="s">
        <v>177</v>
      </c>
      <c r="E2029" s="204" t="s">
        <v>1</v>
      </c>
      <c r="F2029" s="205" t="s">
        <v>184</v>
      </c>
      <c r="H2029" s="206">
        <v>9.1999999999999993</v>
      </c>
      <c r="I2029" s="207"/>
      <c r="L2029" s="203"/>
      <c r="M2029" s="208"/>
      <c r="N2029" s="209"/>
      <c r="O2029" s="209"/>
      <c r="P2029" s="209"/>
      <c r="Q2029" s="209"/>
      <c r="R2029" s="209"/>
      <c r="S2029" s="209"/>
      <c r="T2029" s="210"/>
      <c r="AT2029" s="204" t="s">
        <v>177</v>
      </c>
      <c r="AU2029" s="204" t="s">
        <v>86</v>
      </c>
      <c r="AV2029" s="15" t="s">
        <v>172</v>
      </c>
      <c r="AW2029" s="15" t="s">
        <v>34</v>
      </c>
      <c r="AX2029" s="15" t="s">
        <v>84</v>
      </c>
      <c r="AY2029" s="204" t="s">
        <v>164</v>
      </c>
    </row>
    <row r="2030" spans="1:65" s="14" customFormat="1" x14ac:dyDescent="0.2">
      <c r="B2030" s="195"/>
      <c r="D2030" s="183" t="s">
        <v>177</v>
      </c>
      <c r="F2030" s="197" t="s">
        <v>2392</v>
      </c>
      <c r="H2030" s="198">
        <v>9.9359999999999999</v>
      </c>
      <c r="I2030" s="199"/>
      <c r="L2030" s="195"/>
      <c r="M2030" s="200"/>
      <c r="N2030" s="201"/>
      <c r="O2030" s="201"/>
      <c r="P2030" s="201"/>
      <c r="Q2030" s="201"/>
      <c r="R2030" s="201"/>
      <c r="S2030" s="201"/>
      <c r="T2030" s="202"/>
      <c r="AT2030" s="196" t="s">
        <v>177</v>
      </c>
      <c r="AU2030" s="196" t="s">
        <v>86</v>
      </c>
      <c r="AV2030" s="14" t="s">
        <v>86</v>
      </c>
      <c r="AW2030" s="14" t="s">
        <v>3</v>
      </c>
      <c r="AX2030" s="14" t="s">
        <v>84</v>
      </c>
      <c r="AY2030" s="196" t="s">
        <v>164</v>
      </c>
    </row>
    <row r="2031" spans="1:65" s="2" customFormat="1" ht="16.5" customHeight="1" x14ac:dyDescent="0.2">
      <c r="A2031" s="34"/>
      <c r="B2031" s="168"/>
      <c r="C2031" s="223" t="s">
        <v>988</v>
      </c>
      <c r="D2031" s="224" t="s">
        <v>326</v>
      </c>
      <c r="E2031" s="225" t="s">
        <v>1204</v>
      </c>
      <c r="F2031" s="226" t="s">
        <v>1205</v>
      </c>
      <c r="G2031" s="227" t="s">
        <v>329</v>
      </c>
      <c r="H2031" s="228">
        <v>2.4E-2</v>
      </c>
      <c r="I2031" s="229"/>
      <c r="J2031" s="230">
        <f>ROUND(I2031*H2031,2)</f>
        <v>0</v>
      </c>
      <c r="K2031" s="226" t="s">
        <v>216</v>
      </c>
      <c r="L2031" s="231"/>
      <c r="M2031" s="232" t="s">
        <v>1</v>
      </c>
      <c r="N2031" s="233" t="s">
        <v>42</v>
      </c>
      <c r="O2031" s="60"/>
      <c r="P2031" s="179">
        <f>O2031*H2031</f>
        <v>0</v>
      </c>
      <c r="Q2031" s="179">
        <v>1</v>
      </c>
      <c r="R2031" s="179">
        <f>Q2031*H2031</f>
        <v>2.4E-2</v>
      </c>
      <c r="S2031" s="179">
        <v>0</v>
      </c>
      <c r="T2031" s="180">
        <f>S2031*H2031</f>
        <v>0</v>
      </c>
      <c r="U2031" s="34"/>
      <c r="V2031" s="34"/>
      <c r="W2031" s="34"/>
      <c r="X2031" s="34"/>
      <c r="Y2031" s="34"/>
      <c r="Z2031" s="34"/>
      <c r="AA2031" s="34"/>
      <c r="AB2031" s="34"/>
      <c r="AC2031" s="34"/>
      <c r="AD2031" s="34"/>
      <c r="AE2031" s="34"/>
      <c r="AR2031" s="181" t="s">
        <v>480</v>
      </c>
      <c r="AT2031" s="181" t="s">
        <v>326</v>
      </c>
      <c r="AU2031" s="181" t="s">
        <v>86</v>
      </c>
      <c r="AY2031" s="18" t="s">
        <v>164</v>
      </c>
      <c r="BE2031" s="182">
        <f>IF(N2031="základní",J2031,0)</f>
        <v>0</v>
      </c>
      <c r="BF2031" s="182">
        <f>IF(N2031="snížená",J2031,0)</f>
        <v>0</v>
      </c>
      <c r="BG2031" s="182">
        <f>IF(N2031="zákl. přenesená",J2031,0)</f>
        <v>0</v>
      </c>
      <c r="BH2031" s="182">
        <f>IF(N2031="sníž. přenesená",J2031,0)</f>
        <v>0</v>
      </c>
      <c r="BI2031" s="182">
        <f>IF(N2031="nulová",J2031,0)</f>
        <v>0</v>
      </c>
      <c r="BJ2031" s="18" t="s">
        <v>84</v>
      </c>
      <c r="BK2031" s="182">
        <f>ROUND(I2031*H2031,2)</f>
        <v>0</v>
      </c>
      <c r="BL2031" s="18" t="s">
        <v>191</v>
      </c>
      <c r="BM2031" s="181" t="s">
        <v>2393</v>
      </c>
    </row>
    <row r="2032" spans="1:65" s="2" customFormat="1" x14ac:dyDescent="0.2">
      <c r="A2032" s="34"/>
      <c r="B2032" s="35"/>
      <c r="C2032" s="34"/>
      <c r="D2032" s="183" t="s">
        <v>174</v>
      </c>
      <c r="E2032" s="34"/>
      <c r="F2032" s="184" t="s">
        <v>1205</v>
      </c>
      <c r="G2032" s="34"/>
      <c r="H2032" s="34"/>
      <c r="I2032" s="103"/>
      <c r="J2032" s="34"/>
      <c r="K2032" s="34"/>
      <c r="L2032" s="35"/>
      <c r="M2032" s="185"/>
      <c r="N2032" s="186"/>
      <c r="O2032" s="60"/>
      <c r="P2032" s="60"/>
      <c r="Q2032" s="60"/>
      <c r="R2032" s="60"/>
      <c r="S2032" s="60"/>
      <c r="T2032" s="61"/>
      <c r="U2032" s="34"/>
      <c r="V2032" s="34"/>
      <c r="W2032" s="34"/>
      <c r="X2032" s="34"/>
      <c r="Y2032" s="34"/>
      <c r="Z2032" s="34"/>
      <c r="AA2032" s="34"/>
      <c r="AB2032" s="34"/>
      <c r="AC2032" s="34"/>
      <c r="AD2032" s="34"/>
      <c r="AE2032" s="34"/>
      <c r="AT2032" s="18" t="s">
        <v>174</v>
      </c>
      <c r="AU2032" s="18" t="s">
        <v>86</v>
      </c>
    </row>
    <row r="2033" spans="1:51" s="2" customFormat="1" ht="19.5" x14ac:dyDescent="0.2">
      <c r="A2033" s="34"/>
      <c r="B2033" s="35"/>
      <c r="C2033" s="34"/>
      <c r="D2033" s="183" t="s">
        <v>194</v>
      </c>
      <c r="E2033" s="34"/>
      <c r="F2033" s="187" t="s">
        <v>1207</v>
      </c>
      <c r="G2033" s="34"/>
      <c r="H2033" s="34"/>
      <c r="I2033" s="103"/>
      <c r="J2033" s="34"/>
      <c r="K2033" s="34"/>
      <c r="L2033" s="35"/>
      <c r="M2033" s="185"/>
      <c r="N2033" s="186"/>
      <c r="O2033" s="60"/>
      <c r="P2033" s="60"/>
      <c r="Q2033" s="60"/>
      <c r="R2033" s="60"/>
      <c r="S2033" s="60"/>
      <c r="T2033" s="61"/>
      <c r="U2033" s="34"/>
      <c r="V2033" s="34"/>
      <c r="W2033" s="34"/>
      <c r="X2033" s="34"/>
      <c r="Y2033" s="34"/>
      <c r="Z2033" s="34"/>
      <c r="AA2033" s="34"/>
      <c r="AB2033" s="34"/>
      <c r="AC2033" s="34"/>
      <c r="AD2033" s="34"/>
      <c r="AE2033" s="34"/>
      <c r="AT2033" s="18" t="s">
        <v>194</v>
      </c>
      <c r="AU2033" s="18" t="s">
        <v>86</v>
      </c>
    </row>
    <row r="2034" spans="1:51" s="13" customFormat="1" x14ac:dyDescent="0.2">
      <c r="B2034" s="188"/>
      <c r="D2034" s="183" t="s">
        <v>177</v>
      </c>
      <c r="E2034" s="189" t="s">
        <v>1</v>
      </c>
      <c r="F2034" s="190" t="s">
        <v>178</v>
      </c>
      <c r="H2034" s="189" t="s">
        <v>1</v>
      </c>
      <c r="I2034" s="191"/>
      <c r="L2034" s="188"/>
      <c r="M2034" s="192"/>
      <c r="N2034" s="193"/>
      <c r="O2034" s="193"/>
      <c r="P2034" s="193"/>
      <c r="Q2034" s="193"/>
      <c r="R2034" s="193"/>
      <c r="S2034" s="193"/>
      <c r="T2034" s="194"/>
      <c r="AT2034" s="189" t="s">
        <v>177</v>
      </c>
      <c r="AU2034" s="189" t="s">
        <v>86</v>
      </c>
      <c r="AV2034" s="13" t="s">
        <v>84</v>
      </c>
      <c r="AW2034" s="13" t="s">
        <v>34</v>
      </c>
      <c r="AX2034" s="13" t="s">
        <v>77</v>
      </c>
      <c r="AY2034" s="189" t="s">
        <v>164</v>
      </c>
    </row>
    <row r="2035" spans="1:51" s="13" customFormat="1" x14ac:dyDescent="0.2">
      <c r="B2035" s="188"/>
      <c r="D2035" s="183" t="s">
        <v>177</v>
      </c>
      <c r="E2035" s="189" t="s">
        <v>1</v>
      </c>
      <c r="F2035" s="190" t="s">
        <v>179</v>
      </c>
      <c r="H2035" s="189" t="s">
        <v>1</v>
      </c>
      <c r="I2035" s="191"/>
      <c r="L2035" s="188"/>
      <c r="M2035" s="192"/>
      <c r="N2035" s="193"/>
      <c r="O2035" s="193"/>
      <c r="P2035" s="193"/>
      <c r="Q2035" s="193"/>
      <c r="R2035" s="193"/>
      <c r="S2035" s="193"/>
      <c r="T2035" s="194"/>
      <c r="AT2035" s="189" t="s">
        <v>177</v>
      </c>
      <c r="AU2035" s="189" t="s">
        <v>86</v>
      </c>
      <c r="AV2035" s="13" t="s">
        <v>84</v>
      </c>
      <c r="AW2035" s="13" t="s">
        <v>34</v>
      </c>
      <c r="AX2035" s="13" t="s">
        <v>77</v>
      </c>
      <c r="AY2035" s="189" t="s">
        <v>164</v>
      </c>
    </row>
    <row r="2036" spans="1:51" s="13" customFormat="1" x14ac:dyDescent="0.2">
      <c r="B2036" s="188"/>
      <c r="D2036" s="183" t="s">
        <v>177</v>
      </c>
      <c r="E2036" s="189" t="s">
        <v>1</v>
      </c>
      <c r="F2036" s="190" t="s">
        <v>96</v>
      </c>
      <c r="H2036" s="189" t="s">
        <v>1</v>
      </c>
      <c r="I2036" s="191"/>
      <c r="L2036" s="188"/>
      <c r="M2036" s="192"/>
      <c r="N2036" s="193"/>
      <c r="O2036" s="193"/>
      <c r="P2036" s="193"/>
      <c r="Q2036" s="193"/>
      <c r="R2036" s="193"/>
      <c r="S2036" s="193"/>
      <c r="T2036" s="194"/>
      <c r="AT2036" s="189" t="s">
        <v>177</v>
      </c>
      <c r="AU2036" s="189" t="s">
        <v>86</v>
      </c>
      <c r="AV2036" s="13" t="s">
        <v>84</v>
      </c>
      <c r="AW2036" s="13" t="s">
        <v>34</v>
      </c>
      <c r="AX2036" s="13" t="s">
        <v>77</v>
      </c>
      <c r="AY2036" s="189" t="s">
        <v>164</v>
      </c>
    </row>
    <row r="2037" spans="1:51" s="13" customFormat="1" x14ac:dyDescent="0.2">
      <c r="B2037" s="188"/>
      <c r="D2037" s="183" t="s">
        <v>177</v>
      </c>
      <c r="E2037" s="189" t="s">
        <v>1</v>
      </c>
      <c r="F2037" s="190" t="s">
        <v>181</v>
      </c>
      <c r="H2037" s="189" t="s">
        <v>1</v>
      </c>
      <c r="I2037" s="191"/>
      <c r="L2037" s="188"/>
      <c r="M2037" s="192"/>
      <c r="N2037" s="193"/>
      <c r="O2037" s="193"/>
      <c r="P2037" s="193"/>
      <c r="Q2037" s="193"/>
      <c r="R2037" s="193"/>
      <c r="S2037" s="193"/>
      <c r="T2037" s="194"/>
      <c r="AT2037" s="189" t="s">
        <v>177</v>
      </c>
      <c r="AU2037" s="189" t="s">
        <v>86</v>
      </c>
      <c r="AV2037" s="13" t="s">
        <v>84</v>
      </c>
      <c r="AW2037" s="13" t="s">
        <v>34</v>
      </c>
      <c r="AX2037" s="13" t="s">
        <v>77</v>
      </c>
      <c r="AY2037" s="189" t="s">
        <v>164</v>
      </c>
    </row>
    <row r="2038" spans="1:51" s="13" customFormat="1" x14ac:dyDescent="0.2">
      <c r="B2038" s="188"/>
      <c r="D2038" s="183" t="s">
        <v>177</v>
      </c>
      <c r="E2038" s="189" t="s">
        <v>1</v>
      </c>
      <c r="F2038" s="190" t="s">
        <v>2033</v>
      </c>
      <c r="H2038" s="189" t="s">
        <v>1</v>
      </c>
      <c r="I2038" s="191"/>
      <c r="L2038" s="188"/>
      <c r="M2038" s="192"/>
      <c r="N2038" s="193"/>
      <c r="O2038" s="193"/>
      <c r="P2038" s="193"/>
      <c r="Q2038" s="193"/>
      <c r="R2038" s="193"/>
      <c r="S2038" s="193"/>
      <c r="T2038" s="194"/>
      <c r="AT2038" s="189" t="s">
        <v>177</v>
      </c>
      <c r="AU2038" s="189" t="s">
        <v>86</v>
      </c>
      <c r="AV2038" s="13" t="s">
        <v>84</v>
      </c>
      <c r="AW2038" s="13" t="s">
        <v>34</v>
      </c>
      <c r="AX2038" s="13" t="s">
        <v>77</v>
      </c>
      <c r="AY2038" s="189" t="s">
        <v>164</v>
      </c>
    </row>
    <row r="2039" spans="1:51" s="13" customFormat="1" x14ac:dyDescent="0.2">
      <c r="B2039" s="188"/>
      <c r="D2039" s="183" t="s">
        <v>177</v>
      </c>
      <c r="E2039" s="189" t="s">
        <v>1</v>
      </c>
      <c r="F2039" s="190" t="s">
        <v>2035</v>
      </c>
      <c r="H2039" s="189" t="s">
        <v>1</v>
      </c>
      <c r="I2039" s="191"/>
      <c r="L2039" s="188"/>
      <c r="M2039" s="192"/>
      <c r="N2039" s="193"/>
      <c r="O2039" s="193"/>
      <c r="P2039" s="193"/>
      <c r="Q2039" s="193"/>
      <c r="R2039" s="193"/>
      <c r="S2039" s="193"/>
      <c r="T2039" s="194"/>
      <c r="AT2039" s="189" t="s">
        <v>177</v>
      </c>
      <c r="AU2039" s="189" t="s">
        <v>86</v>
      </c>
      <c r="AV2039" s="13" t="s">
        <v>84</v>
      </c>
      <c r="AW2039" s="13" t="s">
        <v>34</v>
      </c>
      <c r="AX2039" s="13" t="s">
        <v>77</v>
      </c>
      <c r="AY2039" s="189" t="s">
        <v>164</v>
      </c>
    </row>
    <row r="2040" spans="1:51" s="14" customFormat="1" x14ac:dyDescent="0.2">
      <c r="B2040" s="195"/>
      <c r="D2040" s="183" t="s">
        <v>177</v>
      </c>
      <c r="E2040" s="196" t="s">
        <v>1</v>
      </c>
      <c r="F2040" s="197" t="s">
        <v>2394</v>
      </c>
      <c r="H2040" s="198">
        <v>1.4E-2</v>
      </c>
      <c r="I2040" s="199"/>
      <c r="L2040" s="195"/>
      <c r="M2040" s="200"/>
      <c r="N2040" s="201"/>
      <c r="O2040" s="201"/>
      <c r="P2040" s="201"/>
      <c r="Q2040" s="201"/>
      <c r="R2040" s="201"/>
      <c r="S2040" s="201"/>
      <c r="T2040" s="202"/>
      <c r="AT2040" s="196" t="s">
        <v>177</v>
      </c>
      <c r="AU2040" s="196" t="s">
        <v>86</v>
      </c>
      <c r="AV2040" s="14" t="s">
        <v>86</v>
      </c>
      <c r="AW2040" s="14" t="s">
        <v>34</v>
      </c>
      <c r="AX2040" s="14" t="s">
        <v>77</v>
      </c>
      <c r="AY2040" s="196" t="s">
        <v>164</v>
      </c>
    </row>
    <row r="2041" spans="1:51" s="16" customFormat="1" x14ac:dyDescent="0.2">
      <c r="B2041" s="215"/>
      <c r="D2041" s="183" t="s">
        <v>177</v>
      </c>
      <c r="E2041" s="216" t="s">
        <v>1</v>
      </c>
      <c r="F2041" s="217" t="s">
        <v>235</v>
      </c>
      <c r="H2041" s="218">
        <v>1.4E-2</v>
      </c>
      <c r="I2041" s="219"/>
      <c r="L2041" s="215"/>
      <c r="M2041" s="220"/>
      <c r="N2041" s="221"/>
      <c r="O2041" s="221"/>
      <c r="P2041" s="221"/>
      <c r="Q2041" s="221"/>
      <c r="R2041" s="221"/>
      <c r="S2041" s="221"/>
      <c r="T2041" s="222"/>
      <c r="AT2041" s="216" t="s">
        <v>177</v>
      </c>
      <c r="AU2041" s="216" t="s">
        <v>86</v>
      </c>
      <c r="AV2041" s="16" t="s">
        <v>236</v>
      </c>
      <c r="AW2041" s="16" t="s">
        <v>34</v>
      </c>
      <c r="AX2041" s="16" t="s">
        <v>77</v>
      </c>
      <c r="AY2041" s="216" t="s">
        <v>164</v>
      </c>
    </row>
    <row r="2042" spans="1:51" s="13" customFormat="1" x14ac:dyDescent="0.2">
      <c r="B2042" s="188"/>
      <c r="D2042" s="183" t="s">
        <v>177</v>
      </c>
      <c r="E2042" s="189" t="s">
        <v>1</v>
      </c>
      <c r="F2042" s="190" t="s">
        <v>2038</v>
      </c>
      <c r="H2042" s="189" t="s">
        <v>1</v>
      </c>
      <c r="I2042" s="191"/>
      <c r="L2042" s="188"/>
      <c r="M2042" s="192"/>
      <c r="N2042" s="193"/>
      <c r="O2042" s="193"/>
      <c r="P2042" s="193"/>
      <c r="Q2042" s="193"/>
      <c r="R2042" s="193"/>
      <c r="S2042" s="193"/>
      <c r="T2042" s="194"/>
      <c r="AT2042" s="189" t="s">
        <v>177</v>
      </c>
      <c r="AU2042" s="189" t="s">
        <v>86</v>
      </c>
      <c r="AV2042" s="13" t="s">
        <v>84</v>
      </c>
      <c r="AW2042" s="13" t="s">
        <v>34</v>
      </c>
      <c r="AX2042" s="13" t="s">
        <v>77</v>
      </c>
      <c r="AY2042" s="189" t="s">
        <v>164</v>
      </c>
    </row>
    <row r="2043" spans="1:51" s="14" customFormat="1" x14ac:dyDescent="0.2">
      <c r="B2043" s="195"/>
      <c r="D2043" s="183" t="s">
        <v>177</v>
      </c>
      <c r="E2043" s="196" t="s">
        <v>1</v>
      </c>
      <c r="F2043" s="197" t="s">
        <v>2395</v>
      </c>
      <c r="H2043" s="198">
        <v>4.0000000000000001E-3</v>
      </c>
      <c r="I2043" s="199"/>
      <c r="L2043" s="195"/>
      <c r="M2043" s="200"/>
      <c r="N2043" s="201"/>
      <c r="O2043" s="201"/>
      <c r="P2043" s="201"/>
      <c r="Q2043" s="201"/>
      <c r="R2043" s="201"/>
      <c r="S2043" s="201"/>
      <c r="T2043" s="202"/>
      <c r="AT2043" s="196" t="s">
        <v>177</v>
      </c>
      <c r="AU2043" s="196" t="s">
        <v>86</v>
      </c>
      <c r="AV2043" s="14" t="s">
        <v>86</v>
      </c>
      <c r="AW2043" s="14" t="s">
        <v>34</v>
      </c>
      <c r="AX2043" s="14" t="s">
        <v>77</v>
      </c>
      <c r="AY2043" s="196" t="s">
        <v>164</v>
      </c>
    </row>
    <row r="2044" spans="1:51" s="16" customFormat="1" x14ac:dyDescent="0.2">
      <c r="B2044" s="215"/>
      <c r="D2044" s="183" t="s">
        <v>177</v>
      </c>
      <c r="E2044" s="216" t="s">
        <v>1</v>
      </c>
      <c r="F2044" s="217" t="s">
        <v>235</v>
      </c>
      <c r="H2044" s="218">
        <v>4.0000000000000001E-3</v>
      </c>
      <c r="I2044" s="219"/>
      <c r="L2044" s="215"/>
      <c r="M2044" s="220"/>
      <c r="N2044" s="221"/>
      <c r="O2044" s="221"/>
      <c r="P2044" s="221"/>
      <c r="Q2044" s="221"/>
      <c r="R2044" s="221"/>
      <c r="S2044" s="221"/>
      <c r="T2044" s="222"/>
      <c r="AT2044" s="216" t="s">
        <v>177</v>
      </c>
      <c r="AU2044" s="216" t="s">
        <v>86</v>
      </c>
      <c r="AV2044" s="16" t="s">
        <v>236</v>
      </c>
      <c r="AW2044" s="16" t="s">
        <v>34</v>
      </c>
      <c r="AX2044" s="16" t="s">
        <v>77</v>
      </c>
      <c r="AY2044" s="216" t="s">
        <v>164</v>
      </c>
    </row>
    <row r="2045" spans="1:51" s="13" customFormat="1" x14ac:dyDescent="0.2">
      <c r="B2045" s="188"/>
      <c r="D2045" s="183" t="s">
        <v>177</v>
      </c>
      <c r="E2045" s="189" t="s">
        <v>1</v>
      </c>
      <c r="F2045" s="190" t="s">
        <v>2051</v>
      </c>
      <c r="H2045" s="189" t="s">
        <v>1</v>
      </c>
      <c r="I2045" s="191"/>
      <c r="L2045" s="188"/>
      <c r="M2045" s="192"/>
      <c r="N2045" s="193"/>
      <c r="O2045" s="193"/>
      <c r="P2045" s="193"/>
      <c r="Q2045" s="193"/>
      <c r="R2045" s="193"/>
      <c r="S2045" s="193"/>
      <c r="T2045" s="194"/>
      <c r="AT2045" s="189" t="s">
        <v>177</v>
      </c>
      <c r="AU2045" s="189" t="s">
        <v>86</v>
      </c>
      <c r="AV2045" s="13" t="s">
        <v>84</v>
      </c>
      <c r="AW2045" s="13" t="s">
        <v>34</v>
      </c>
      <c r="AX2045" s="13" t="s">
        <v>77</v>
      </c>
      <c r="AY2045" s="189" t="s">
        <v>164</v>
      </c>
    </row>
    <row r="2046" spans="1:51" s="14" customFormat="1" x14ac:dyDescent="0.2">
      <c r="B2046" s="195"/>
      <c r="D2046" s="183" t="s">
        <v>177</v>
      </c>
      <c r="E2046" s="196" t="s">
        <v>1</v>
      </c>
      <c r="F2046" s="197" t="s">
        <v>2395</v>
      </c>
      <c r="H2046" s="198">
        <v>4.0000000000000001E-3</v>
      </c>
      <c r="I2046" s="199"/>
      <c r="L2046" s="195"/>
      <c r="M2046" s="200"/>
      <c r="N2046" s="201"/>
      <c r="O2046" s="201"/>
      <c r="P2046" s="201"/>
      <c r="Q2046" s="201"/>
      <c r="R2046" s="201"/>
      <c r="S2046" s="201"/>
      <c r="T2046" s="202"/>
      <c r="AT2046" s="196" t="s">
        <v>177</v>
      </c>
      <c r="AU2046" s="196" t="s">
        <v>86</v>
      </c>
      <c r="AV2046" s="14" t="s">
        <v>86</v>
      </c>
      <c r="AW2046" s="14" t="s">
        <v>34</v>
      </c>
      <c r="AX2046" s="14" t="s">
        <v>77</v>
      </c>
      <c r="AY2046" s="196" t="s">
        <v>164</v>
      </c>
    </row>
    <row r="2047" spans="1:51" s="16" customFormat="1" x14ac:dyDescent="0.2">
      <c r="B2047" s="215"/>
      <c r="D2047" s="183" t="s">
        <v>177</v>
      </c>
      <c r="E2047" s="216" t="s">
        <v>1</v>
      </c>
      <c r="F2047" s="217" t="s">
        <v>235</v>
      </c>
      <c r="H2047" s="218">
        <v>4.0000000000000001E-3</v>
      </c>
      <c r="I2047" s="219"/>
      <c r="L2047" s="215"/>
      <c r="M2047" s="220"/>
      <c r="N2047" s="221"/>
      <c r="O2047" s="221"/>
      <c r="P2047" s="221"/>
      <c r="Q2047" s="221"/>
      <c r="R2047" s="221"/>
      <c r="S2047" s="221"/>
      <c r="T2047" s="222"/>
      <c r="AT2047" s="216" t="s">
        <v>177</v>
      </c>
      <c r="AU2047" s="216" t="s">
        <v>86</v>
      </c>
      <c r="AV2047" s="16" t="s">
        <v>236</v>
      </c>
      <c r="AW2047" s="16" t="s">
        <v>34</v>
      </c>
      <c r="AX2047" s="16" t="s">
        <v>77</v>
      </c>
      <c r="AY2047" s="216" t="s">
        <v>164</v>
      </c>
    </row>
    <row r="2048" spans="1:51" s="15" customFormat="1" x14ac:dyDescent="0.2">
      <c r="B2048" s="203"/>
      <c r="D2048" s="183" t="s">
        <v>177</v>
      </c>
      <c r="E2048" s="204" t="s">
        <v>1</v>
      </c>
      <c r="F2048" s="205" t="s">
        <v>184</v>
      </c>
      <c r="H2048" s="206">
        <v>2.1999999999999999E-2</v>
      </c>
      <c r="I2048" s="207"/>
      <c r="L2048" s="203"/>
      <c r="M2048" s="208"/>
      <c r="N2048" s="209"/>
      <c r="O2048" s="209"/>
      <c r="P2048" s="209"/>
      <c r="Q2048" s="209"/>
      <c r="R2048" s="209"/>
      <c r="S2048" s="209"/>
      <c r="T2048" s="210"/>
      <c r="AT2048" s="204" t="s">
        <v>177</v>
      </c>
      <c r="AU2048" s="204" t="s">
        <v>86</v>
      </c>
      <c r="AV2048" s="15" t="s">
        <v>172</v>
      </c>
      <c r="AW2048" s="15" t="s">
        <v>34</v>
      </c>
      <c r="AX2048" s="15" t="s">
        <v>84</v>
      </c>
      <c r="AY2048" s="204" t="s">
        <v>164</v>
      </c>
    </row>
    <row r="2049" spans="1:65" s="14" customFormat="1" x14ac:dyDescent="0.2">
      <c r="B2049" s="195"/>
      <c r="D2049" s="183" t="s">
        <v>177</v>
      </c>
      <c r="F2049" s="197" t="s">
        <v>1408</v>
      </c>
      <c r="H2049" s="198">
        <v>2.4E-2</v>
      </c>
      <c r="I2049" s="199"/>
      <c r="L2049" s="195"/>
      <c r="M2049" s="200"/>
      <c r="N2049" s="201"/>
      <c r="O2049" s="201"/>
      <c r="P2049" s="201"/>
      <c r="Q2049" s="201"/>
      <c r="R2049" s="201"/>
      <c r="S2049" s="201"/>
      <c r="T2049" s="202"/>
      <c r="AT2049" s="196" t="s">
        <v>177</v>
      </c>
      <c r="AU2049" s="196" t="s">
        <v>86</v>
      </c>
      <c r="AV2049" s="14" t="s">
        <v>86</v>
      </c>
      <c r="AW2049" s="14" t="s">
        <v>3</v>
      </c>
      <c r="AX2049" s="14" t="s">
        <v>84</v>
      </c>
      <c r="AY2049" s="196" t="s">
        <v>164</v>
      </c>
    </row>
    <row r="2050" spans="1:65" s="2" customFormat="1" ht="16.5" customHeight="1" x14ac:dyDescent="0.2">
      <c r="A2050" s="34"/>
      <c r="B2050" s="168"/>
      <c r="C2050" s="169" t="s">
        <v>990</v>
      </c>
      <c r="D2050" s="214" t="s">
        <v>167</v>
      </c>
      <c r="E2050" s="171" t="s">
        <v>1213</v>
      </c>
      <c r="F2050" s="172" t="s">
        <v>1214</v>
      </c>
      <c r="G2050" s="173" t="s">
        <v>215</v>
      </c>
      <c r="H2050" s="174">
        <v>42</v>
      </c>
      <c r="I2050" s="175"/>
      <c r="J2050" s="176">
        <f>ROUND(I2050*H2050,2)</f>
        <v>0</v>
      </c>
      <c r="K2050" s="172" t="s">
        <v>216</v>
      </c>
      <c r="L2050" s="35"/>
      <c r="M2050" s="177" t="s">
        <v>1</v>
      </c>
      <c r="N2050" s="178" t="s">
        <v>42</v>
      </c>
      <c r="O2050" s="60"/>
      <c r="P2050" s="179">
        <f>O2050*H2050</f>
        <v>0</v>
      </c>
      <c r="Q2050" s="179">
        <v>0</v>
      </c>
      <c r="R2050" s="179">
        <f>Q2050*H2050</f>
        <v>0</v>
      </c>
      <c r="S2050" s="179">
        <v>1.6E-2</v>
      </c>
      <c r="T2050" s="180">
        <f>S2050*H2050</f>
        <v>0.67200000000000004</v>
      </c>
      <c r="U2050" s="34"/>
      <c r="V2050" s="34"/>
      <c r="W2050" s="34"/>
      <c r="X2050" s="34"/>
      <c r="Y2050" s="34"/>
      <c r="Z2050" s="34"/>
      <c r="AA2050" s="34"/>
      <c r="AB2050" s="34"/>
      <c r="AC2050" s="34"/>
      <c r="AD2050" s="34"/>
      <c r="AE2050" s="34"/>
      <c r="AR2050" s="181" t="s">
        <v>191</v>
      </c>
      <c r="AT2050" s="181" t="s">
        <v>167</v>
      </c>
      <c r="AU2050" s="181" t="s">
        <v>86</v>
      </c>
      <c r="AY2050" s="18" t="s">
        <v>164</v>
      </c>
      <c r="BE2050" s="182">
        <f>IF(N2050="základní",J2050,0)</f>
        <v>0</v>
      </c>
      <c r="BF2050" s="182">
        <f>IF(N2050="snížená",J2050,0)</f>
        <v>0</v>
      </c>
      <c r="BG2050" s="182">
        <f>IF(N2050="zákl. přenesená",J2050,0)</f>
        <v>0</v>
      </c>
      <c r="BH2050" s="182">
        <f>IF(N2050="sníž. přenesená",J2050,0)</f>
        <v>0</v>
      </c>
      <c r="BI2050" s="182">
        <f>IF(N2050="nulová",J2050,0)</f>
        <v>0</v>
      </c>
      <c r="BJ2050" s="18" t="s">
        <v>84</v>
      </c>
      <c r="BK2050" s="182">
        <f>ROUND(I2050*H2050,2)</f>
        <v>0</v>
      </c>
      <c r="BL2050" s="18" t="s">
        <v>191</v>
      </c>
      <c r="BM2050" s="181" t="s">
        <v>2396</v>
      </c>
    </row>
    <row r="2051" spans="1:65" s="2" customFormat="1" x14ac:dyDescent="0.2">
      <c r="A2051" s="34"/>
      <c r="B2051" s="35"/>
      <c r="C2051" s="34"/>
      <c r="D2051" s="183" t="s">
        <v>174</v>
      </c>
      <c r="E2051" s="34"/>
      <c r="F2051" s="184" t="s">
        <v>1216</v>
      </c>
      <c r="G2051" s="34"/>
      <c r="H2051" s="34"/>
      <c r="I2051" s="103"/>
      <c r="J2051" s="34"/>
      <c r="K2051" s="34"/>
      <c r="L2051" s="35"/>
      <c r="M2051" s="185"/>
      <c r="N2051" s="186"/>
      <c r="O2051" s="60"/>
      <c r="P2051" s="60"/>
      <c r="Q2051" s="60"/>
      <c r="R2051" s="60"/>
      <c r="S2051" s="60"/>
      <c r="T2051" s="61"/>
      <c r="U2051" s="34"/>
      <c r="V2051" s="34"/>
      <c r="W2051" s="34"/>
      <c r="X2051" s="34"/>
      <c r="Y2051" s="34"/>
      <c r="Z2051" s="34"/>
      <c r="AA2051" s="34"/>
      <c r="AB2051" s="34"/>
      <c r="AC2051" s="34"/>
      <c r="AD2051" s="34"/>
      <c r="AE2051" s="34"/>
      <c r="AT2051" s="18" t="s">
        <v>174</v>
      </c>
      <c r="AU2051" s="18" t="s">
        <v>86</v>
      </c>
    </row>
    <row r="2052" spans="1:65" s="13" customFormat="1" x14ac:dyDescent="0.2">
      <c r="B2052" s="188"/>
      <c r="D2052" s="183" t="s">
        <v>177</v>
      </c>
      <c r="E2052" s="189" t="s">
        <v>1</v>
      </c>
      <c r="F2052" s="190" t="s">
        <v>178</v>
      </c>
      <c r="H2052" s="189" t="s">
        <v>1</v>
      </c>
      <c r="I2052" s="191"/>
      <c r="L2052" s="188"/>
      <c r="M2052" s="192"/>
      <c r="N2052" s="193"/>
      <c r="O2052" s="193"/>
      <c r="P2052" s="193"/>
      <c r="Q2052" s="193"/>
      <c r="R2052" s="193"/>
      <c r="S2052" s="193"/>
      <c r="T2052" s="194"/>
      <c r="AT2052" s="189" t="s">
        <v>177</v>
      </c>
      <c r="AU2052" s="189" t="s">
        <v>86</v>
      </c>
      <c r="AV2052" s="13" t="s">
        <v>84</v>
      </c>
      <c r="AW2052" s="13" t="s">
        <v>34</v>
      </c>
      <c r="AX2052" s="13" t="s">
        <v>77</v>
      </c>
      <c r="AY2052" s="189" t="s">
        <v>164</v>
      </c>
    </row>
    <row r="2053" spans="1:65" s="13" customFormat="1" x14ac:dyDescent="0.2">
      <c r="B2053" s="188"/>
      <c r="D2053" s="183" t="s">
        <v>177</v>
      </c>
      <c r="E2053" s="189" t="s">
        <v>1</v>
      </c>
      <c r="F2053" s="190" t="s">
        <v>179</v>
      </c>
      <c r="H2053" s="189" t="s">
        <v>1</v>
      </c>
      <c r="I2053" s="191"/>
      <c r="L2053" s="188"/>
      <c r="M2053" s="192"/>
      <c r="N2053" s="193"/>
      <c r="O2053" s="193"/>
      <c r="P2053" s="193"/>
      <c r="Q2053" s="193"/>
      <c r="R2053" s="193"/>
      <c r="S2053" s="193"/>
      <c r="T2053" s="194"/>
      <c r="AT2053" s="189" t="s">
        <v>177</v>
      </c>
      <c r="AU2053" s="189" t="s">
        <v>86</v>
      </c>
      <c r="AV2053" s="13" t="s">
        <v>84</v>
      </c>
      <c r="AW2053" s="13" t="s">
        <v>34</v>
      </c>
      <c r="AX2053" s="13" t="s">
        <v>77</v>
      </c>
      <c r="AY2053" s="189" t="s">
        <v>164</v>
      </c>
    </row>
    <row r="2054" spans="1:65" s="13" customFormat="1" x14ac:dyDescent="0.2">
      <c r="B2054" s="188"/>
      <c r="D2054" s="183" t="s">
        <v>177</v>
      </c>
      <c r="E2054" s="189" t="s">
        <v>1</v>
      </c>
      <c r="F2054" s="190" t="s">
        <v>96</v>
      </c>
      <c r="H2054" s="189" t="s">
        <v>1</v>
      </c>
      <c r="I2054" s="191"/>
      <c r="L2054" s="188"/>
      <c r="M2054" s="192"/>
      <c r="N2054" s="193"/>
      <c r="O2054" s="193"/>
      <c r="P2054" s="193"/>
      <c r="Q2054" s="193"/>
      <c r="R2054" s="193"/>
      <c r="S2054" s="193"/>
      <c r="T2054" s="194"/>
      <c r="AT2054" s="189" t="s">
        <v>177</v>
      </c>
      <c r="AU2054" s="189" t="s">
        <v>86</v>
      </c>
      <c r="AV2054" s="13" t="s">
        <v>84</v>
      </c>
      <c r="AW2054" s="13" t="s">
        <v>34</v>
      </c>
      <c r="AX2054" s="13" t="s">
        <v>77</v>
      </c>
      <c r="AY2054" s="189" t="s">
        <v>164</v>
      </c>
    </row>
    <row r="2055" spans="1:65" s="13" customFormat="1" x14ac:dyDescent="0.2">
      <c r="B2055" s="188"/>
      <c r="D2055" s="183" t="s">
        <v>177</v>
      </c>
      <c r="E2055" s="189" t="s">
        <v>1</v>
      </c>
      <c r="F2055" s="190" t="s">
        <v>221</v>
      </c>
      <c r="H2055" s="189" t="s">
        <v>1</v>
      </c>
      <c r="I2055" s="191"/>
      <c r="L2055" s="188"/>
      <c r="M2055" s="192"/>
      <c r="N2055" s="193"/>
      <c r="O2055" s="193"/>
      <c r="P2055" s="193"/>
      <c r="Q2055" s="193"/>
      <c r="R2055" s="193"/>
      <c r="S2055" s="193"/>
      <c r="T2055" s="194"/>
      <c r="AT2055" s="189" t="s">
        <v>177</v>
      </c>
      <c r="AU2055" s="189" t="s">
        <v>86</v>
      </c>
      <c r="AV2055" s="13" t="s">
        <v>84</v>
      </c>
      <c r="AW2055" s="13" t="s">
        <v>34</v>
      </c>
      <c r="AX2055" s="13" t="s">
        <v>77</v>
      </c>
      <c r="AY2055" s="189" t="s">
        <v>164</v>
      </c>
    </row>
    <row r="2056" spans="1:65" s="13" customFormat="1" x14ac:dyDescent="0.2">
      <c r="B2056" s="188"/>
      <c r="D2056" s="183" t="s">
        <v>177</v>
      </c>
      <c r="E2056" s="189" t="s">
        <v>1</v>
      </c>
      <c r="F2056" s="190" t="s">
        <v>670</v>
      </c>
      <c r="H2056" s="189" t="s">
        <v>1</v>
      </c>
      <c r="I2056" s="191"/>
      <c r="L2056" s="188"/>
      <c r="M2056" s="192"/>
      <c r="N2056" s="193"/>
      <c r="O2056" s="193"/>
      <c r="P2056" s="193"/>
      <c r="Q2056" s="193"/>
      <c r="R2056" s="193"/>
      <c r="S2056" s="193"/>
      <c r="T2056" s="194"/>
      <c r="AT2056" s="189" t="s">
        <v>177</v>
      </c>
      <c r="AU2056" s="189" t="s">
        <v>86</v>
      </c>
      <c r="AV2056" s="13" t="s">
        <v>84</v>
      </c>
      <c r="AW2056" s="13" t="s">
        <v>34</v>
      </c>
      <c r="AX2056" s="13" t="s">
        <v>77</v>
      </c>
      <c r="AY2056" s="189" t="s">
        <v>164</v>
      </c>
    </row>
    <row r="2057" spans="1:65" s="14" customFormat="1" x14ac:dyDescent="0.2">
      <c r="B2057" s="195"/>
      <c r="D2057" s="183" t="s">
        <v>177</v>
      </c>
      <c r="E2057" s="196" t="s">
        <v>1</v>
      </c>
      <c r="F2057" s="197" t="s">
        <v>2097</v>
      </c>
      <c r="H2057" s="198">
        <v>42</v>
      </c>
      <c r="I2057" s="199"/>
      <c r="L2057" s="195"/>
      <c r="M2057" s="200"/>
      <c r="N2057" s="201"/>
      <c r="O2057" s="201"/>
      <c r="P2057" s="201"/>
      <c r="Q2057" s="201"/>
      <c r="R2057" s="201"/>
      <c r="S2057" s="201"/>
      <c r="T2057" s="202"/>
      <c r="AT2057" s="196" t="s">
        <v>177</v>
      </c>
      <c r="AU2057" s="196" t="s">
        <v>86</v>
      </c>
      <c r="AV2057" s="14" t="s">
        <v>86</v>
      </c>
      <c r="AW2057" s="14" t="s">
        <v>34</v>
      </c>
      <c r="AX2057" s="14" t="s">
        <v>77</v>
      </c>
      <c r="AY2057" s="196" t="s">
        <v>164</v>
      </c>
    </row>
    <row r="2058" spans="1:65" s="15" customFormat="1" x14ac:dyDescent="0.2">
      <c r="B2058" s="203"/>
      <c r="D2058" s="183" t="s">
        <v>177</v>
      </c>
      <c r="E2058" s="204" t="s">
        <v>1</v>
      </c>
      <c r="F2058" s="205" t="s">
        <v>184</v>
      </c>
      <c r="H2058" s="206">
        <v>42</v>
      </c>
      <c r="I2058" s="207"/>
      <c r="L2058" s="203"/>
      <c r="M2058" s="208"/>
      <c r="N2058" s="209"/>
      <c r="O2058" s="209"/>
      <c r="P2058" s="209"/>
      <c r="Q2058" s="209"/>
      <c r="R2058" s="209"/>
      <c r="S2058" s="209"/>
      <c r="T2058" s="210"/>
      <c r="AT2058" s="204" t="s">
        <v>177</v>
      </c>
      <c r="AU2058" s="204" t="s">
        <v>86</v>
      </c>
      <c r="AV2058" s="15" t="s">
        <v>172</v>
      </c>
      <c r="AW2058" s="15" t="s">
        <v>34</v>
      </c>
      <c r="AX2058" s="15" t="s">
        <v>84</v>
      </c>
      <c r="AY2058" s="204" t="s">
        <v>164</v>
      </c>
    </row>
    <row r="2059" spans="1:65" s="2" customFormat="1" ht="16.5" customHeight="1" x14ac:dyDescent="0.2">
      <c r="A2059" s="34"/>
      <c r="B2059" s="168"/>
      <c r="C2059" s="169" t="s">
        <v>995</v>
      </c>
      <c r="D2059" s="214" t="s">
        <v>167</v>
      </c>
      <c r="E2059" s="171" t="s">
        <v>1218</v>
      </c>
      <c r="F2059" s="172" t="s">
        <v>1219</v>
      </c>
      <c r="G2059" s="173" t="s">
        <v>215</v>
      </c>
      <c r="H2059" s="174">
        <v>11.6</v>
      </c>
      <c r="I2059" s="175"/>
      <c r="J2059" s="176">
        <f>ROUND(I2059*H2059,2)</f>
        <v>0</v>
      </c>
      <c r="K2059" s="172" t="s">
        <v>216</v>
      </c>
      <c r="L2059" s="35"/>
      <c r="M2059" s="177" t="s">
        <v>1</v>
      </c>
      <c r="N2059" s="178" t="s">
        <v>42</v>
      </c>
      <c r="O2059" s="60"/>
      <c r="P2059" s="179">
        <f>O2059*H2059</f>
        <v>0</v>
      </c>
      <c r="Q2059" s="179">
        <v>0</v>
      </c>
      <c r="R2059" s="179">
        <f>Q2059*H2059</f>
        <v>0</v>
      </c>
      <c r="S2059" s="179">
        <v>0</v>
      </c>
      <c r="T2059" s="180">
        <f>S2059*H2059</f>
        <v>0</v>
      </c>
      <c r="U2059" s="34"/>
      <c r="V2059" s="34"/>
      <c r="W2059" s="34"/>
      <c r="X2059" s="34"/>
      <c r="Y2059" s="34"/>
      <c r="Z2059" s="34"/>
      <c r="AA2059" s="34"/>
      <c r="AB2059" s="34"/>
      <c r="AC2059" s="34"/>
      <c r="AD2059" s="34"/>
      <c r="AE2059" s="34"/>
      <c r="AR2059" s="181" t="s">
        <v>191</v>
      </c>
      <c r="AT2059" s="181" t="s">
        <v>167</v>
      </c>
      <c r="AU2059" s="181" t="s">
        <v>86</v>
      </c>
      <c r="AY2059" s="18" t="s">
        <v>164</v>
      </c>
      <c r="BE2059" s="182">
        <f>IF(N2059="základní",J2059,0)</f>
        <v>0</v>
      </c>
      <c r="BF2059" s="182">
        <f>IF(N2059="snížená",J2059,0)</f>
        <v>0</v>
      </c>
      <c r="BG2059" s="182">
        <f>IF(N2059="zákl. přenesená",J2059,0)</f>
        <v>0</v>
      </c>
      <c r="BH2059" s="182">
        <f>IF(N2059="sníž. přenesená",J2059,0)</f>
        <v>0</v>
      </c>
      <c r="BI2059" s="182">
        <f>IF(N2059="nulová",J2059,0)</f>
        <v>0</v>
      </c>
      <c r="BJ2059" s="18" t="s">
        <v>84</v>
      </c>
      <c r="BK2059" s="182">
        <f>ROUND(I2059*H2059,2)</f>
        <v>0</v>
      </c>
      <c r="BL2059" s="18" t="s">
        <v>191</v>
      </c>
      <c r="BM2059" s="181" t="s">
        <v>2397</v>
      </c>
    </row>
    <row r="2060" spans="1:65" s="2" customFormat="1" x14ac:dyDescent="0.2">
      <c r="A2060" s="34"/>
      <c r="B2060" s="35"/>
      <c r="C2060" s="34"/>
      <c r="D2060" s="183" t="s">
        <v>174</v>
      </c>
      <c r="E2060" s="34"/>
      <c r="F2060" s="184" t="s">
        <v>1219</v>
      </c>
      <c r="G2060" s="34"/>
      <c r="H2060" s="34"/>
      <c r="I2060" s="103"/>
      <c r="J2060" s="34"/>
      <c r="K2060" s="34"/>
      <c r="L2060" s="35"/>
      <c r="M2060" s="185"/>
      <c r="N2060" s="186"/>
      <c r="O2060" s="60"/>
      <c r="P2060" s="60"/>
      <c r="Q2060" s="60"/>
      <c r="R2060" s="60"/>
      <c r="S2060" s="60"/>
      <c r="T2060" s="61"/>
      <c r="U2060" s="34"/>
      <c r="V2060" s="34"/>
      <c r="W2060" s="34"/>
      <c r="X2060" s="34"/>
      <c r="Y2060" s="34"/>
      <c r="Z2060" s="34"/>
      <c r="AA2060" s="34"/>
      <c r="AB2060" s="34"/>
      <c r="AC2060" s="34"/>
      <c r="AD2060" s="34"/>
      <c r="AE2060" s="34"/>
      <c r="AT2060" s="18" t="s">
        <v>174</v>
      </c>
      <c r="AU2060" s="18" t="s">
        <v>86</v>
      </c>
    </row>
    <row r="2061" spans="1:65" s="13" customFormat="1" x14ac:dyDescent="0.2">
      <c r="B2061" s="188"/>
      <c r="D2061" s="183" t="s">
        <v>177</v>
      </c>
      <c r="E2061" s="189" t="s">
        <v>1</v>
      </c>
      <c r="F2061" s="190" t="s">
        <v>178</v>
      </c>
      <c r="H2061" s="189" t="s">
        <v>1</v>
      </c>
      <c r="I2061" s="191"/>
      <c r="L2061" s="188"/>
      <c r="M2061" s="192"/>
      <c r="N2061" s="193"/>
      <c r="O2061" s="193"/>
      <c r="P2061" s="193"/>
      <c r="Q2061" s="193"/>
      <c r="R2061" s="193"/>
      <c r="S2061" s="193"/>
      <c r="T2061" s="194"/>
      <c r="AT2061" s="189" t="s">
        <v>177</v>
      </c>
      <c r="AU2061" s="189" t="s">
        <v>86</v>
      </c>
      <c r="AV2061" s="13" t="s">
        <v>84</v>
      </c>
      <c r="AW2061" s="13" t="s">
        <v>34</v>
      </c>
      <c r="AX2061" s="13" t="s">
        <v>77</v>
      </c>
      <c r="AY2061" s="189" t="s">
        <v>164</v>
      </c>
    </row>
    <row r="2062" spans="1:65" s="13" customFormat="1" x14ac:dyDescent="0.2">
      <c r="B2062" s="188"/>
      <c r="D2062" s="183" t="s">
        <v>177</v>
      </c>
      <c r="E2062" s="189" t="s">
        <v>1</v>
      </c>
      <c r="F2062" s="190" t="s">
        <v>179</v>
      </c>
      <c r="H2062" s="189" t="s">
        <v>1</v>
      </c>
      <c r="I2062" s="191"/>
      <c r="L2062" s="188"/>
      <c r="M2062" s="192"/>
      <c r="N2062" s="193"/>
      <c r="O2062" s="193"/>
      <c r="P2062" s="193"/>
      <c r="Q2062" s="193"/>
      <c r="R2062" s="193"/>
      <c r="S2062" s="193"/>
      <c r="T2062" s="194"/>
      <c r="AT2062" s="189" t="s">
        <v>177</v>
      </c>
      <c r="AU2062" s="189" t="s">
        <v>86</v>
      </c>
      <c r="AV2062" s="13" t="s">
        <v>84</v>
      </c>
      <c r="AW2062" s="13" t="s">
        <v>34</v>
      </c>
      <c r="AX2062" s="13" t="s">
        <v>77</v>
      </c>
      <c r="AY2062" s="189" t="s">
        <v>164</v>
      </c>
    </row>
    <row r="2063" spans="1:65" s="13" customFormat="1" x14ac:dyDescent="0.2">
      <c r="B2063" s="188"/>
      <c r="D2063" s="183" t="s">
        <v>177</v>
      </c>
      <c r="E2063" s="189" t="s">
        <v>1</v>
      </c>
      <c r="F2063" s="190" t="s">
        <v>96</v>
      </c>
      <c r="H2063" s="189" t="s">
        <v>1</v>
      </c>
      <c r="I2063" s="191"/>
      <c r="L2063" s="188"/>
      <c r="M2063" s="192"/>
      <c r="N2063" s="193"/>
      <c r="O2063" s="193"/>
      <c r="P2063" s="193"/>
      <c r="Q2063" s="193"/>
      <c r="R2063" s="193"/>
      <c r="S2063" s="193"/>
      <c r="T2063" s="194"/>
      <c r="AT2063" s="189" t="s">
        <v>177</v>
      </c>
      <c r="AU2063" s="189" t="s">
        <v>86</v>
      </c>
      <c r="AV2063" s="13" t="s">
        <v>84</v>
      </c>
      <c r="AW2063" s="13" t="s">
        <v>34</v>
      </c>
      <c r="AX2063" s="13" t="s">
        <v>77</v>
      </c>
      <c r="AY2063" s="189" t="s">
        <v>164</v>
      </c>
    </row>
    <row r="2064" spans="1:65" s="13" customFormat="1" x14ac:dyDescent="0.2">
      <c r="B2064" s="188"/>
      <c r="D2064" s="183" t="s">
        <v>177</v>
      </c>
      <c r="E2064" s="189" t="s">
        <v>1</v>
      </c>
      <c r="F2064" s="190" t="s">
        <v>181</v>
      </c>
      <c r="H2064" s="189" t="s">
        <v>1</v>
      </c>
      <c r="I2064" s="191"/>
      <c r="L2064" s="188"/>
      <c r="M2064" s="192"/>
      <c r="N2064" s="193"/>
      <c r="O2064" s="193"/>
      <c r="P2064" s="193"/>
      <c r="Q2064" s="193"/>
      <c r="R2064" s="193"/>
      <c r="S2064" s="193"/>
      <c r="T2064" s="194"/>
      <c r="AT2064" s="189" t="s">
        <v>177</v>
      </c>
      <c r="AU2064" s="189" t="s">
        <v>86</v>
      </c>
      <c r="AV2064" s="13" t="s">
        <v>84</v>
      </c>
      <c r="AW2064" s="13" t="s">
        <v>34</v>
      </c>
      <c r="AX2064" s="13" t="s">
        <v>77</v>
      </c>
      <c r="AY2064" s="189" t="s">
        <v>164</v>
      </c>
    </row>
    <row r="2065" spans="1:65" s="13" customFormat="1" x14ac:dyDescent="0.2">
      <c r="B2065" s="188"/>
      <c r="D2065" s="183" t="s">
        <v>177</v>
      </c>
      <c r="E2065" s="189" t="s">
        <v>1</v>
      </c>
      <c r="F2065" s="190" t="s">
        <v>2043</v>
      </c>
      <c r="H2065" s="189" t="s">
        <v>1</v>
      </c>
      <c r="I2065" s="191"/>
      <c r="L2065" s="188"/>
      <c r="M2065" s="192"/>
      <c r="N2065" s="193"/>
      <c r="O2065" s="193"/>
      <c r="P2065" s="193"/>
      <c r="Q2065" s="193"/>
      <c r="R2065" s="193"/>
      <c r="S2065" s="193"/>
      <c r="T2065" s="194"/>
      <c r="AT2065" s="189" t="s">
        <v>177</v>
      </c>
      <c r="AU2065" s="189" t="s">
        <v>86</v>
      </c>
      <c r="AV2065" s="13" t="s">
        <v>84</v>
      </c>
      <c r="AW2065" s="13" t="s">
        <v>34</v>
      </c>
      <c r="AX2065" s="13" t="s">
        <v>77</v>
      </c>
      <c r="AY2065" s="189" t="s">
        <v>164</v>
      </c>
    </row>
    <row r="2066" spans="1:65" s="14" customFormat="1" x14ac:dyDescent="0.2">
      <c r="B2066" s="195"/>
      <c r="D2066" s="183" t="s">
        <v>177</v>
      </c>
      <c r="E2066" s="196" t="s">
        <v>1</v>
      </c>
      <c r="F2066" s="197" t="s">
        <v>2398</v>
      </c>
      <c r="H2066" s="198">
        <v>2.1</v>
      </c>
      <c r="I2066" s="199"/>
      <c r="L2066" s="195"/>
      <c r="M2066" s="200"/>
      <c r="N2066" s="201"/>
      <c r="O2066" s="201"/>
      <c r="P2066" s="201"/>
      <c r="Q2066" s="201"/>
      <c r="R2066" s="201"/>
      <c r="S2066" s="201"/>
      <c r="T2066" s="202"/>
      <c r="AT2066" s="196" t="s">
        <v>177</v>
      </c>
      <c r="AU2066" s="196" t="s">
        <v>86</v>
      </c>
      <c r="AV2066" s="14" t="s">
        <v>86</v>
      </c>
      <c r="AW2066" s="14" t="s">
        <v>34</v>
      </c>
      <c r="AX2066" s="14" t="s">
        <v>77</v>
      </c>
      <c r="AY2066" s="196" t="s">
        <v>164</v>
      </c>
    </row>
    <row r="2067" spans="1:65" s="16" customFormat="1" x14ac:dyDescent="0.2">
      <c r="B2067" s="215"/>
      <c r="D2067" s="183" t="s">
        <v>177</v>
      </c>
      <c r="E2067" s="216" t="s">
        <v>1</v>
      </c>
      <c r="F2067" s="217" t="s">
        <v>235</v>
      </c>
      <c r="H2067" s="218">
        <v>2.1</v>
      </c>
      <c r="I2067" s="219"/>
      <c r="L2067" s="215"/>
      <c r="M2067" s="220"/>
      <c r="N2067" s="221"/>
      <c r="O2067" s="221"/>
      <c r="P2067" s="221"/>
      <c r="Q2067" s="221"/>
      <c r="R2067" s="221"/>
      <c r="S2067" s="221"/>
      <c r="T2067" s="222"/>
      <c r="AT2067" s="216" t="s">
        <v>177</v>
      </c>
      <c r="AU2067" s="216" t="s">
        <v>86</v>
      </c>
      <c r="AV2067" s="16" t="s">
        <v>236</v>
      </c>
      <c r="AW2067" s="16" t="s">
        <v>34</v>
      </c>
      <c r="AX2067" s="16" t="s">
        <v>77</v>
      </c>
      <c r="AY2067" s="216" t="s">
        <v>164</v>
      </c>
    </row>
    <row r="2068" spans="1:65" s="13" customFormat="1" x14ac:dyDescent="0.2">
      <c r="B2068" s="188"/>
      <c r="D2068" s="183" t="s">
        <v>177</v>
      </c>
      <c r="E2068" s="189" t="s">
        <v>1</v>
      </c>
      <c r="F2068" s="190" t="s">
        <v>2045</v>
      </c>
      <c r="H2068" s="189" t="s">
        <v>1</v>
      </c>
      <c r="I2068" s="191"/>
      <c r="L2068" s="188"/>
      <c r="M2068" s="192"/>
      <c r="N2068" s="193"/>
      <c r="O2068" s="193"/>
      <c r="P2068" s="193"/>
      <c r="Q2068" s="193"/>
      <c r="R2068" s="193"/>
      <c r="S2068" s="193"/>
      <c r="T2068" s="194"/>
      <c r="AT2068" s="189" t="s">
        <v>177</v>
      </c>
      <c r="AU2068" s="189" t="s">
        <v>86</v>
      </c>
      <c r="AV2068" s="13" t="s">
        <v>84</v>
      </c>
      <c r="AW2068" s="13" t="s">
        <v>34</v>
      </c>
      <c r="AX2068" s="13" t="s">
        <v>77</v>
      </c>
      <c r="AY2068" s="189" t="s">
        <v>164</v>
      </c>
    </row>
    <row r="2069" spans="1:65" s="14" customFormat="1" x14ac:dyDescent="0.2">
      <c r="B2069" s="195"/>
      <c r="D2069" s="183" t="s">
        <v>177</v>
      </c>
      <c r="E2069" s="196" t="s">
        <v>1</v>
      </c>
      <c r="F2069" s="197" t="s">
        <v>2399</v>
      </c>
      <c r="H2069" s="198">
        <v>5.7</v>
      </c>
      <c r="I2069" s="199"/>
      <c r="L2069" s="195"/>
      <c r="M2069" s="200"/>
      <c r="N2069" s="201"/>
      <c r="O2069" s="201"/>
      <c r="P2069" s="201"/>
      <c r="Q2069" s="201"/>
      <c r="R2069" s="201"/>
      <c r="S2069" s="201"/>
      <c r="T2069" s="202"/>
      <c r="AT2069" s="196" t="s">
        <v>177</v>
      </c>
      <c r="AU2069" s="196" t="s">
        <v>86</v>
      </c>
      <c r="AV2069" s="14" t="s">
        <v>86</v>
      </c>
      <c r="AW2069" s="14" t="s">
        <v>34</v>
      </c>
      <c r="AX2069" s="14" t="s">
        <v>77</v>
      </c>
      <c r="AY2069" s="196" t="s">
        <v>164</v>
      </c>
    </row>
    <row r="2070" spans="1:65" s="16" customFormat="1" x14ac:dyDescent="0.2">
      <c r="B2070" s="215"/>
      <c r="D2070" s="183" t="s">
        <v>177</v>
      </c>
      <c r="E2070" s="216" t="s">
        <v>1</v>
      </c>
      <c r="F2070" s="217" t="s">
        <v>235</v>
      </c>
      <c r="H2070" s="218">
        <v>5.7</v>
      </c>
      <c r="I2070" s="219"/>
      <c r="L2070" s="215"/>
      <c r="M2070" s="220"/>
      <c r="N2070" s="221"/>
      <c r="O2070" s="221"/>
      <c r="P2070" s="221"/>
      <c r="Q2070" s="221"/>
      <c r="R2070" s="221"/>
      <c r="S2070" s="221"/>
      <c r="T2070" s="222"/>
      <c r="AT2070" s="216" t="s">
        <v>177</v>
      </c>
      <c r="AU2070" s="216" t="s">
        <v>86</v>
      </c>
      <c r="AV2070" s="16" t="s">
        <v>236</v>
      </c>
      <c r="AW2070" s="16" t="s">
        <v>34</v>
      </c>
      <c r="AX2070" s="16" t="s">
        <v>77</v>
      </c>
      <c r="AY2070" s="216" t="s">
        <v>164</v>
      </c>
    </row>
    <row r="2071" spans="1:65" s="13" customFormat="1" x14ac:dyDescent="0.2">
      <c r="B2071" s="188"/>
      <c r="D2071" s="183" t="s">
        <v>177</v>
      </c>
      <c r="E2071" s="189" t="s">
        <v>1</v>
      </c>
      <c r="F2071" s="190" t="s">
        <v>2047</v>
      </c>
      <c r="H2071" s="189" t="s">
        <v>1</v>
      </c>
      <c r="I2071" s="191"/>
      <c r="L2071" s="188"/>
      <c r="M2071" s="192"/>
      <c r="N2071" s="193"/>
      <c r="O2071" s="193"/>
      <c r="P2071" s="193"/>
      <c r="Q2071" s="193"/>
      <c r="R2071" s="193"/>
      <c r="S2071" s="193"/>
      <c r="T2071" s="194"/>
      <c r="AT2071" s="189" t="s">
        <v>177</v>
      </c>
      <c r="AU2071" s="189" t="s">
        <v>86</v>
      </c>
      <c r="AV2071" s="13" t="s">
        <v>84</v>
      </c>
      <c r="AW2071" s="13" t="s">
        <v>34</v>
      </c>
      <c r="AX2071" s="13" t="s">
        <v>77</v>
      </c>
      <c r="AY2071" s="189" t="s">
        <v>164</v>
      </c>
    </row>
    <row r="2072" spans="1:65" s="14" customFormat="1" x14ac:dyDescent="0.2">
      <c r="B2072" s="195"/>
      <c r="D2072" s="183" t="s">
        <v>177</v>
      </c>
      <c r="E2072" s="196" t="s">
        <v>1</v>
      </c>
      <c r="F2072" s="197" t="s">
        <v>2400</v>
      </c>
      <c r="H2072" s="198">
        <v>3.8</v>
      </c>
      <c r="I2072" s="199"/>
      <c r="L2072" s="195"/>
      <c r="M2072" s="200"/>
      <c r="N2072" s="201"/>
      <c r="O2072" s="201"/>
      <c r="P2072" s="201"/>
      <c r="Q2072" s="201"/>
      <c r="R2072" s="201"/>
      <c r="S2072" s="201"/>
      <c r="T2072" s="202"/>
      <c r="AT2072" s="196" t="s">
        <v>177</v>
      </c>
      <c r="AU2072" s="196" t="s">
        <v>86</v>
      </c>
      <c r="AV2072" s="14" t="s">
        <v>86</v>
      </c>
      <c r="AW2072" s="14" t="s">
        <v>34</v>
      </c>
      <c r="AX2072" s="14" t="s">
        <v>77</v>
      </c>
      <c r="AY2072" s="196" t="s">
        <v>164</v>
      </c>
    </row>
    <row r="2073" spans="1:65" s="16" customFormat="1" x14ac:dyDescent="0.2">
      <c r="B2073" s="215"/>
      <c r="D2073" s="183" t="s">
        <v>177</v>
      </c>
      <c r="E2073" s="216" t="s">
        <v>1</v>
      </c>
      <c r="F2073" s="217" t="s">
        <v>235</v>
      </c>
      <c r="H2073" s="218">
        <v>3.8</v>
      </c>
      <c r="I2073" s="219"/>
      <c r="L2073" s="215"/>
      <c r="M2073" s="220"/>
      <c r="N2073" s="221"/>
      <c r="O2073" s="221"/>
      <c r="P2073" s="221"/>
      <c r="Q2073" s="221"/>
      <c r="R2073" s="221"/>
      <c r="S2073" s="221"/>
      <c r="T2073" s="222"/>
      <c r="AT2073" s="216" t="s">
        <v>177</v>
      </c>
      <c r="AU2073" s="216" t="s">
        <v>86</v>
      </c>
      <c r="AV2073" s="16" t="s">
        <v>236</v>
      </c>
      <c r="AW2073" s="16" t="s">
        <v>34</v>
      </c>
      <c r="AX2073" s="16" t="s">
        <v>77</v>
      </c>
      <c r="AY2073" s="216" t="s">
        <v>164</v>
      </c>
    </row>
    <row r="2074" spans="1:65" s="15" customFormat="1" x14ac:dyDescent="0.2">
      <c r="B2074" s="203"/>
      <c r="D2074" s="183" t="s">
        <v>177</v>
      </c>
      <c r="E2074" s="204" t="s">
        <v>1</v>
      </c>
      <c r="F2074" s="205" t="s">
        <v>184</v>
      </c>
      <c r="H2074" s="206">
        <v>11.6</v>
      </c>
      <c r="I2074" s="207"/>
      <c r="L2074" s="203"/>
      <c r="M2074" s="208"/>
      <c r="N2074" s="209"/>
      <c r="O2074" s="209"/>
      <c r="P2074" s="209"/>
      <c r="Q2074" s="209"/>
      <c r="R2074" s="209"/>
      <c r="S2074" s="209"/>
      <c r="T2074" s="210"/>
      <c r="AT2074" s="204" t="s">
        <v>177</v>
      </c>
      <c r="AU2074" s="204" t="s">
        <v>86</v>
      </c>
      <c r="AV2074" s="15" t="s">
        <v>172</v>
      </c>
      <c r="AW2074" s="15" t="s">
        <v>34</v>
      </c>
      <c r="AX2074" s="15" t="s">
        <v>84</v>
      </c>
      <c r="AY2074" s="204" t="s">
        <v>164</v>
      </c>
    </row>
    <row r="2075" spans="1:65" s="2" customFormat="1" ht="16.5" customHeight="1" x14ac:dyDescent="0.2">
      <c r="A2075" s="34"/>
      <c r="B2075" s="168"/>
      <c r="C2075" s="223" t="s">
        <v>997</v>
      </c>
      <c r="D2075" s="224" t="s">
        <v>326</v>
      </c>
      <c r="E2075" s="225" t="s">
        <v>1230</v>
      </c>
      <c r="F2075" s="226" t="s">
        <v>1231</v>
      </c>
      <c r="G2075" s="227" t="s">
        <v>329</v>
      </c>
      <c r="H2075" s="228">
        <v>1.6E-2</v>
      </c>
      <c r="I2075" s="229"/>
      <c r="J2075" s="230">
        <f>ROUND(I2075*H2075,2)</f>
        <v>0</v>
      </c>
      <c r="K2075" s="226" t="s">
        <v>216</v>
      </c>
      <c r="L2075" s="231"/>
      <c r="M2075" s="232" t="s">
        <v>1</v>
      </c>
      <c r="N2075" s="233" t="s">
        <v>42</v>
      </c>
      <c r="O2075" s="60"/>
      <c r="P2075" s="179">
        <f>O2075*H2075</f>
        <v>0</v>
      </c>
      <c r="Q2075" s="179">
        <v>1</v>
      </c>
      <c r="R2075" s="179">
        <f>Q2075*H2075</f>
        <v>1.6E-2</v>
      </c>
      <c r="S2075" s="179">
        <v>0</v>
      </c>
      <c r="T2075" s="180">
        <f>S2075*H2075</f>
        <v>0</v>
      </c>
      <c r="U2075" s="34"/>
      <c r="V2075" s="34"/>
      <c r="W2075" s="34"/>
      <c r="X2075" s="34"/>
      <c r="Y2075" s="34"/>
      <c r="Z2075" s="34"/>
      <c r="AA2075" s="34"/>
      <c r="AB2075" s="34"/>
      <c r="AC2075" s="34"/>
      <c r="AD2075" s="34"/>
      <c r="AE2075" s="34"/>
      <c r="AR2075" s="181" t="s">
        <v>480</v>
      </c>
      <c r="AT2075" s="181" t="s">
        <v>326</v>
      </c>
      <c r="AU2075" s="181" t="s">
        <v>86</v>
      </c>
      <c r="AY2075" s="18" t="s">
        <v>164</v>
      </c>
      <c r="BE2075" s="182">
        <f>IF(N2075="základní",J2075,0)</f>
        <v>0</v>
      </c>
      <c r="BF2075" s="182">
        <f>IF(N2075="snížená",J2075,0)</f>
        <v>0</v>
      </c>
      <c r="BG2075" s="182">
        <f>IF(N2075="zákl. přenesená",J2075,0)</f>
        <v>0</v>
      </c>
      <c r="BH2075" s="182">
        <f>IF(N2075="sníž. přenesená",J2075,0)</f>
        <v>0</v>
      </c>
      <c r="BI2075" s="182">
        <f>IF(N2075="nulová",J2075,0)</f>
        <v>0</v>
      </c>
      <c r="BJ2075" s="18" t="s">
        <v>84</v>
      </c>
      <c r="BK2075" s="182">
        <f>ROUND(I2075*H2075,2)</f>
        <v>0</v>
      </c>
      <c r="BL2075" s="18" t="s">
        <v>191</v>
      </c>
      <c r="BM2075" s="181" t="s">
        <v>2401</v>
      </c>
    </row>
    <row r="2076" spans="1:65" s="2" customFormat="1" x14ac:dyDescent="0.2">
      <c r="A2076" s="34"/>
      <c r="B2076" s="35"/>
      <c r="C2076" s="34"/>
      <c r="D2076" s="183" t="s">
        <v>174</v>
      </c>
      <c r="E2076" s="34"/>
      <c r="F2076" s="184" t="s">
        <v>1231</v>
      </c>
      <c r="G2076" s="34"/>
      <c r="H2076" s="34"/>
      <c r="I2076" s="103"/>
      <c r="J2076" s="34"/>
      <c r="K2076" s="34"/>
      <c r="L2076" s="35"/>
      <c r="M2076" s="185"/>
      <c r="N2076" s="186"/>
      <c r="O2076" s="60"/>
      <c r="P2076" s="60"/>
      <c r="Q2076" s="60"/>
      <c r="R2076" s="60"/>
      <c r="S2076" s="60"/>
      <c r="T2076" s="61"/>
      <c r="U2076" s="34"/>
      <c r="V2076" s="34"/>
      <c r="W2076" s="34"/>
      <c r="X2076" s="34"/>
      <c r="Y2076" s="34"/>
      <c r="Z2076" s="34"/>
      <c r="AA2076" s="34"/>
      <c r="AB2076" s="34"/>
      <c r="AC2076" s="34"/>
      <c r="AD2076" s="34"/>
      <c r="AE2076" s="34"/>
      <c r="AT2076" s="18" t="s">
        <v>174</v>
      </c>
      <c r="AU2076" s="18" t="s">
        <v>86</v>
      </c>
    </row>
    <row r="2077" spans="1:65" s="2" customFormat="1" ht="19.5" x14ac:dyDescent="0.2">
      <c r="A2077" s="34"/>
      <c r="B2077" s="35"/>
      <c r="C2077" s="34"/>
      <c r="D2077" s="183" t="s">
        <v>194</v>
      </c>
      <c r="E2077" s="34"/>
      <c r="F2077" s="187" t="s">
        <v>1233</v>
      </c>
      <c r="G2077" s="34"/>
      <c r="H2077" s="34"/>
      <c r="I2077" s="103"/>
      <c r="J2077" s="34"/>
      <c r="K2077" s="34"/>
      <c r="L2077" s="35"/>
      <c r="M2077" s="185"/>
      <c r="N2077" s="186"/>
      <c r="O2077" s="60"/>
      <c r="P2077" s="60"/>
      <c r="Q2077" s="60"/>
      <c r="R2077" s="60"/>
      <c r="S2077" s="60"/>
      <c r="T2077" s="61"/>
      <c r="U2077" s="34"/>
      <c r="V2077" s="34"/>
      <c r="W2077" s="34"/>
      <c r="X2077" s="34"/>
      <c r="Y2077" s="34"/>
      <c r="Z2077" s="34"/>
      <c r="AA2077" s="34"/>
      <c r="AB2077" s="34"/>
      <c r="AC2077" s="34"/>
      <c r="AD2077" s="34"/>
      <c r="AE2077" s="34"/>
      <c r="AT2077" s="18" t="s">
        <v>194</v>
      </c>
      <c r="AU2077" s="18" t="s">
        <v>86</v>
      </c>
    </row>
    <row r="2078" spans="1:65" s="13" customFormat="1" x14ac:dyDescent="0.2">
      <c r="B2078" s="188"/>
      <c r="D2078" s="183" t="s">
        <v>177</v>
      </c>
      <c r="E2078" s="189" t="s">
        <v>1</v>
      </c>
      <c r="F2078" s="190" t="s">
        <v>178</v>
      </c>
      <c r="H2078" s="189" t="s">
        <v>1</v>
      </c>
      <c r="I2078" s="191"/>
      <c r="L2078" s="188"/>
      <c r="M2078" s="192"/>
      <c r="N2078" s="193"/>
      <c r="O2078" s="193"/>
      <c r="P2078" s="193"/>
      <c r="Q2078" s="193"/>
      <c r="R2078" s="193"/>
      <c r="S2078" s="193"/>
      <c r="T2078" s="194"/>
      <c r="AT2078" s="189" t="s">
        <v>177</v>
      </c>
      <c r="AU2078" s="189" t="s">
        <v>86</v>
      </c>
      <c r="AV2078" s="13" t="s">
        <v>84</v>
      </c>
      <c r="AW2078" s="13" t="s">
        <v>34</v>
      </c>
      <c r="AX2078" s="13" t="s">
        <v>77</v>
      </c>
      <c r="AY2078" s="189" t="s">
        <v>164</v>
      </c>
    </row>
    <row r="2079" spans="1:65" s="13" customFormat="1" x14ac:dyDescent="0.2">
      <c r="B2079" s="188"/>
      <c r="D2079" s="183" t="s">
        <v>177</v>
      </c>
      <c r="E2079" s="189" t="s">
        <v>1</v>
      </c>
      <c r="F2079" s="190" t="s">
        <v>179</v>
      </c>
      <c r="H2079" s="189" t="s">
        <v>1</v>
      </c>
      <c r="I2079" s="191"/>
      <c r="L2079" s="188"/>
      <c r="M2079" s="192"/>
      <c r="N2079" s="193"/>
      <c r="O2079" s="193"/>
      <c r="P2079" s="193"/>
      <c r="Q2079" s="193"/>
      <c r="R2079" s="193"/>
      <c r="S2079" s="193"/>
      <c r="T2079" s="194"/>
      <c r="AT2079" s="189" t="s">
        <v>177</v>
      </c>
      <c r="AU2079" s="189" t="s">
        <v>86</v>
      </c>
      <c r="AV2079" s="13" t="s">
        <v>84</v>
      </c>
      <c r="AW2079" s="13" t="s">
        <v>34</v>
      </c>
      <c r="AX2079" s="13" t="s">
        <v>77</v>
      </c>
      <c r="AY2079" s="189" t="s">
        <v>164</v>
      </c>
    </row>
    <row r="2080" spans="1:65" s="13" customFormat="1" x14ac:dyDescent="0.2">
      <c r="B2080" s="188"/>
      <c r="D2080" s="183" t="s">
        <v>177</v>
      </c>
      <c r="E2080" s="189" t="s">
        <v>1</v>
      </c>
      <c r="F2080" s="190" t="s">
        <v>96</v>
      </c>
      <c r="H2080" s="189" t="s">
        <v>1</v>
      </c>
      <c r="I2080" s="191"/>
      <c r="L2080" s="188"/>
      <c r="M2080" s="192"/>
      <c r="N2080" s="193"/>
      <c r="O2080" s="193"/>
      <c r="P2080" s="193"/>
      <c r="Q2080" s="193"/>
      <c r="R2080" s="193"/>
      <c r="S2080" s="193"/>
      <c r="T2080" s="194"/>
      <c r="AT2080" s="189" t="s">
        <v>177</v>
      </c>
      <c r="AU2080" s="189" t="s">
        <v>86</v>
      </c>
      <c r="AV2080" s="13" t="s">
        <v>84</v>
      </c>
      <c r="AW2080" s="13" t="s">
        <v>34</v>
      </c>
      <c r="AX2080" s="13" t="s">
        <v>77</v>
      </c>
      <c r="AY2080" s="189" t="s">
        <v>164</v>
      </c>
    </row>
    <row r="2081" spans="1:65" s="13" customFormat="1" x14ac:dyDescent="0.2">
      <c r="B2081" s="188"/>
      <c r="D2081" s="183" t="s">
        <v>177</v>
      </c>
      <c r="E2081" s="189" t="s">
        <v>1</v>
      </c>
      <c r="F2081" s="190" t="s">
        <v>181</v>
      </c>
      <c r="H2081" s="189" t="s">
        <v>1</v>
      </c>
      <c r="I2081" s="191"/>
      <c r="L2081" s="188"/>
      <c r="M2081" s="192"/>
      <c r="N2081" s="193"/>
      <c r="O2081" s="193"/>
      <c r="P2081" s="193"/>
      <c r="Q2081" s="193"/>
      <c r="R2081" s="193"/>
      <c r="S2081" s="193"/>
      <c r="T2081" s="194"/>
      <c r="AT2081" s="189" t="s">
        <v>177</v>
      </c>
      <c r="AU2081" s="189" t="s">
        <v>86</v>
      </c>
      <c r="AV2081" s="13" t="s">
        <v>84</v>
      </c>
      <c r="AW2081" s="13" t="s">
        <v>34</v>
      </c>
      <c r="AX2081" s="13" t="s">
        <v>77</v>
      </c>
      <c r="AY2081" s="189" t="s">
        <v>164</v>
      </c>
    </row>
    <row r="2082" spans="1:65" s="13" customFormat="1" x14ac:dyDescent="0.2">
      <c r="B2082" s="188"/>
      <c r="D2082" s="183" t="s">
        <v>177</v>
      </c>
      <c r="E2082" s="189" t="s">
        <v>1</v>
      </c>
      <c r="F2082" s="190" t="s">
        <v>2043</v>
      </c>
      <c r="H2082" s="189" t="s">
        <v>1</v>
      </c>
      <c r="I2082" s="191"/>
      <c r="L2082" s="188"/>
      <c r="M2082" s="192"/>
      <c r="N2082" s="193"/>
      <c r="O2082" s="193"/>
      <c r="P2082" s="193"/>
      <c r="Q2082" s="193"/>
      <c r="R2082" s="193"/>
      <c r="S2082" s="193"/>
      <c r="T2082" s="194"/>
      <c r="AT2082" s="189" t="s">
        <v>177</v>
      </c>
      <c r="AU2082" s="189" t="s">
        <v>86</v>
      </c>
      <c r="AV2082" s="13" t="s">
        <v>84</v>
      </c>
      <c r="AW2082" s="13" t="s">
        <v>34</v>
      </c>
      <c r="AX2082" s="13" t="s">
        <v>77</v>
      </c>
      <c r="AY2082" s="189" t="s">
        <v>164</v>
      </c>
    </row>
    <row r="2083" spans="1:65" s="14" customFormat="1" x14ac:dyDescent="0.2">
      <c r="B2083" s="195"/>
      <c r="D2083" s="183" t="s">
        <v>177</v>
      </c>
      <c r="E2083" s="196" t="s">
        <v>1</v>
      </c>
      <c r="F2083" s="197" t="s">
        <v>2402</v>
      </c>
      <c r="H2083" s="198">
        <v>4.0000000000000001E-3</v>
      </c>
      <c r="I2083" s="199"/>
      <c r="L2083" s="195"/>
      <c r="M2083" s="200"/>
      <c r="N2083" s="201"/>
      <c r="O2083" s="201"/>
      <c r="P2083" s="201"/>
      <c r="Q2083" s="201"/>
      <c r="R2083" s="201"/>
      <c r="S2083" s="201"/>
      <c r="T2083" s="202"/>
      <c r="AT2083" s="196" t="s">
        <v>177</v>
      </c>
      <c r="AU2083" s="196" t="s">
        <v>86</v>
      </c>
      <c r="AV2083" s="14" t="s">
        <v>86</v>
      </c>
      <c r="AW2083" s="14" t="s">
        <v>34</v>
      </c>
      <c r="AX2083" s="14" t="s">
        <v>77</v>
      </c>
      <c r="AY2083" s="196" t="s">
        <v>164</v>
      </c>
    </row>
    <row r="2084" spans="1:65" s="13" customFormat="1" x14ac:dyDescent="0.2">
      <c r="B2084" s="188"/>
      <c r="D2084" s="183" t="s">
        <v>177</v>
      </c>
      <c r="E2084" s="189" t="s">
        <v>1</v>
      </c>
      <c r="F2084" s="190" t="s">
        <v>2403</v>
      </c>
      <c r="H2084" s="189" t="s">
        <v>1</v>
      </c>
      <c r="I2084" s="191"/>
      <c r="L2084" s="188"/>
      <c r="M2084" s="192"/>
      <c r="N2084" s="193"/>
      <c r="O2084" s="193"/>
      <c r="P2084" s="193"/>
      <c r="Q2084" s="193"/>
      <c r="R2084" s="193"/>
      <c r="S2084" s="193"/>
      <c r="T2084" s="194"/>
      <c r="AT2084" s="189" t="s">
        <v>177</v>
      </c>
      <c r="AU2084" s="189" t="s">
        <v>86</v>
      </c>
      <c r="AV2084" s="13" t="s">
        <v>84</v>
      </c>
      <c r="AW2084" s="13" t="s">
        <v>34</v>
      </c>
      <c r="AX2084" s="13" t="s">
        <v>77</v>
      </c>
      <c r="AY2084" s="189" t="s">
        <v>164</v>
      </c>
    </row>
    <row r="2085" spans="1:65" s="16" customFormat="1" x14ac:dyDescent="0.2">
      <c r="B2085" s="215"/>
      <c r="D2085" s="183" t="s">
        <v>177</v>
      </c>
      <c r="E2085" s="216" t="s">
        <v>1</v>
      </c>
      <c r="F2085" s="217" t="s">
        <v>235</v>
      </c>
      <c r="H2085" s="218">
        <v>4.0000000000000001E-3</v>
      </c>
      <c r="I2085" s="219"/>
      <c r="L2085" s="215"/>
      <c r="M2085" s="220"/>
      <c r="N2085" s="221"/>
      <c r="O2085" s="221"/>
      <c r="P2085" s="221"/>
      <c r="Q2085" s="221"/>
      <c r="R2085" s="221"/>
      <c r="S2085" s="221"/>
      <c r="T2085" s="222"/>
      <c r="AT2085" s="216" t="s">
        <v>177</v>
      </c>
      <c r="AU2085" s="216" t="s">
        <v>86</v>
      </c>
      <c r="AV2085" s="16" t="s">
        <v>236</v>
      </c>
      <c r="AW2085" s="16" t="s">
        <v>34</v>
      </c>
      <c r="AX2085" s="16" t="s">
        <v>77</v>
      </c>
      <c r="AY2085" s="216" t="s">
        <v>164</v>
      </c>
    </row>
    <row r="2086" spans="1:65" s="13" customFormat="1" x14ac:dyDescent="0.2">
      <c r="B2086" s="188"/>
      <c r="D2086" s="183" t="s">
        <v>177</v>
      </c>
      <c r="E2086" s="189" t="s">
        <v>1</v>
      </c>
      <c r="F2086" s="190" t="s">
        <v>2045</v>
      </c>
      <c r="H2086" s="189" t="s">
        <v>1</v>
      </c>
      <c r="I2086" s="191"/>
      <c r="L2086" s="188"/>
      <c r="M2086" s="192"/>
      <c r="N2086" s="193"/>
      <c r="O2086" s="193"/>
      <c r="P2086" s="193"/>
      <c r="Q2086" s="193"/>
      <c r="R2086" s="193"/>
      <c r="S2086" s="193"/>
      <c r="T2086" s="194"/>
      <c r="AT2086" s="189" t="s">
        <v>177</v>
      </c>
      <c r="AU2086" s="189" t="s">
        <v>86</v>
      </c>
      <c r="AV2086" s="13" t="s">
        <v>84</v>
      </c>
      <c r="AW2086" s="13" t="s">
        <v>34</v>
      </c>
      <c r="AX2086" s="13" t="s">
        <v>77</v>
      </c>
      <c r="AY2086" s="189" t="s">
        <v>164</v>
      </c>
    </row>
    <row r="2087" spans="1:65" s="14" customFormat="1" x14ac:dyDescent="0.2">
      <c r="B2087" s="195"/>
      <c r="D2087" s="183" t="s">
        <v>177</v>
      </c>
      <c r="E2087" s="196" t="s">
        <v>1</v>
      </c>
      <c r="F2087" s="197" t="s">
        <v>2404</v>
      </c>
      <c r="H2087" s="198">
        <v>7.0000000000000001E-3</v>
      </c>
      <c r="I2087" s="199"/>
      <c r="L2087" s="195"/>
      <c r="M2087" s="200"/>
      <c r="N2087" s="201"/>
      <c r="O2087" s="201"/>
      <c r="P2087" s="201"/>
      <c r="Q2087" s="201"/>
      <c r="R2087" s="201"/>
      <c r="S2087" s="201"/>
      <c r="T2087" s="202"/>
      <c r="AT2087" s="196" t="s">
        <v>177</v>
      </c>
      <c r="AU2087" s="196" t="s">
        <v>86</v>
      </c>
      <c r="AV2087" s="14" t="s">
        <v>86</v>
      </c>
      <c r="AW2087" s="14" t="s">
        <v>34</v>
      </c>
      <c r="AX2087" s="14" t="s">
        <v>77</v>
      </c>
      <c r="AY2087" s="196" t="s">
        <v>164</v>
      </c>
    </row>
    <row r="2088" spans="1:65" s="13" customFormat="1" x14ac:dyDescent="0.2">
      <c r="B2088" s="188"/>
      <c r="D2088" s="183" t="s">
        <v>177</v>
      </c>
      <c r="E2088" s="189" t="s">
        <v>1</v>
      </c>
      <c r="F2088" s="190" t="s">
        <v>2405</v>
      </c>
      <c r="H2088" s="189" t="s">
        <v>1</v>
      </c>
      <c r="I2088" s="191"/>
      <c r="L2088" s="188"/>
      <c r="M2088" s="192"/>
      <c r="N2088" s="193"/>
      <c r="O2088" s="193"/>
      <c r="P2088" s="193"/>
      <c r="Q2088" s="193"/>
      <c r="R2088" s="193"/>
      <c r="S2088" s="193"/>
      <c r="T2088" s="194"/>
      <c r="AT2088" s="189" t="s">
        <v>177</v>
      </c>
      <c r="AU2088" s="189" t="s">
        <v>86</v>
      </c>
      <c r="AV2088" s="13" t="s">
        <v>84</v>
      </c>
      <c r="AW2088" s="13" t="s">
        <v>34</v>
      </c>
      <c r="AX2088" s="13" t="s">
        <v>77</v>
      </c>
      <c r="AY2088" s="189" t="s">
        <v>164</v>
      </c>
    </row>
    <row r="2089" spans="1:65" s="16" customFormat="1" x14ac:dyDescent="0.2">
      <c r="B2089" s="215"/>
      <c r="D2089" s="183" t="s">
        <v>177</v>
      </c>
      <c r="E2089" s="216" t="s">
        <v>1</v>
      </c>
      <c r="F2089" s="217" t="s">
        <v>235</v>
      </c>
      <c r="H2089" s="218">
        <v>7.0000000000000001E-3</v>
      </c>
      <c r="I2089" s="219"/>
      <c r="L2089" s="215"/>
      <c r="M2089" s="220"/>
      <c r="N2089" s="221"/>
      <c r="O2089" s="221"/>
      <c r="P2089" s="221"/>
      <c r="Q2089" s="221"/>
      <c r="R2089" s="221"/>
      <c r="S2089" s="221"/>
      <c r="T2089" s="222"/>
      <c r="AT2089" s="216" t="s">
        <v>177</v>
      </c>
      <c r="AU2089" s="216" t="s">
        <v>86</v>
      </c>
      <c r="AV2089" s="16" t="s">
        <v>236</v>
      </c>
      <c r="AW2089" s="16" t="s">
        <v>34</v>
      </c>
      <c r="AX2089" s="16" t="s">
        <v>77</v>
      </c>
      <c r="AY2089" s="216" t="s">
        <v>164</v>
      </c>
    </row>
    <row r="2090" spans="1:65" s="13" customFormat="1" x14ac:dyDescent="0.2">
      <c r="B2090" s="188"/>
      <c r="D2090" s="183" t="s">
        <v>177</v>
      </c>
      <c r="E2090" s="189" t="s">
        <v>1</v>
      </c>
      <c r="F2090" s="190" t="s">
        <v>2047</v>
      </c>
      <c r="H2090" s="189" t="s">
        <v>1</v>
      </c>
      <c r="I2090" s="191"/>
      <c r="L2090" s="188"/>
      <c r="M2090" s="192"/>
      <c r="N2090" s="193"/>
      <c r="O2090" s="193"/>
      <c r="P2090" s="193"/>
      <c r="Q2090" s="193"/>
      <c r="R2090" s="193"/>
      <c r="S2090" s="193"/>
      <c r="T2090" s="194"/>
      <c r="AT2090" s="189" t="s">
        <v>177</v>
      </c>
      <c r="AU2090" s="189" t="s">
        <v>86</v>
      </c>
      <c r="AV2090" s="13" t="s">
        <v>84</v>
      </c>
      <c r="AW2090" s="13" t="s">
        <v>34</v>
      </c>
      <c r="AX2090" s="13" t="s">
        <v>77</v>
      </c>
      <c r="AY2090" s="189" t="s">
        <v>164</v>
      </c>
    </row>
    <row r="2091" spans="1:65" s="14" customFormat="1" x14ac:dyDescent="0.2">
      <c r="B2091" s="195"/>
      <c r="D2091" s="183" t="s">
        <v>177</v>
      </c>
      <c r="E2091" s="196" t="s">
        <v>1</v>
      </c>
      <c r="F2091" s="197" t="s">
        <v>2406</v>
      </c>
      <c r="H2091" s="198">
        <v>4.0000000000000001E-3</v>
      </c>
      <c r="I2091" s="199"/>
      <c r="L2091" s="195"/>
      <c r="M2091" s="200"/>
      <c r="N2091" s="201"/>
      <c r="O2091" s="201"/>
      <c r="P2091" s="201"/>
      <c r="Q2091" s="201"/>
      <c r="R2091" s="201"/>
      <c r="S2091" s="201"/>
      <c r="T2091" s="202"/>
      <c r="AT2091" s="196" t="s">
        <v>177</v>
      </c>
      <c r="AU2091" s="196" t="s">
        <v>86</v>
      </c>
      <c r="AV2091" s="14" t="s">
        <v>86</v>
      </c>
      <c r="AW2091" s="14" t="s">
        <v>34</v>
      </c>
      <c r="AX2091" s="14" t="s">
        <v>77</v>
      </c>
      <c r="AY2091" s="196" t="s">
        <v>164</v>
      </c>
    </row>
    <row r="2092" spans="1:65" s="13" customFormat="1" x14ac:dyDescent="0.2">
      <c r="B2092" s="188"/>
      <c r="D2092" s="183" t="s">
        <v>177</v>
      </c>
      <c r="E2092" s="189" t="s">
        <v>1</v>
      </c>
      <c r="F2092" s="190" t="s">
        <v>2405</v>
      </c>
      <c r="H2092" s="189" t="s">
        <v>1</v>
      </c>
      <c r="I2092" s="191"/>
      <c r="L2092" s="188"/>
      <c r="M2092" s="192"/>
      <c r="N2092" s="193"/>
      <c r="O2092" s="193"/>
      <c r="P2092" s="193"/>
      <c r="Q2092" s="193"/>
      <c r="R2092" s="193"/>
      <c r="S2092" s="193"/>
      <c r="T2092" s="194"/>
      <c r="AT2092" s="189" t="s">
        <v>177</v>
      </c>
      <c r="AU2092" s="189" t="s">
        <v>86</v>
      </c>
      <c r="AV2092" s="13" t="s">
        <v>84</v>
      </c>
      <c r="AW2092" s="13" t="s">
        <v>34</v>
      </c>
      <c r="AX2092" s="13" t="s">
        <v>77</v>
      </c>
      <c r="AY2092" s="189" t="s">
        <v>164</v>
      </c>
    </row>
    <row r="2093" spans="1:65" s="16" customFormat="1" x14ac:dyDescent="0.2">
      <c r="B2093" s="215"/>
      <c r="D2093" s="183" t="s">
        <v>177</v>
      </c>
      <c r="E2093" s="216" t="s">
        <v>1</v>
      </c>
      <c r="F2093" s="217" t="s">
        <v>235</v>
      </c>
      <c r="H2093" s="218">
        <v>4.0000000000000001E-3</v>
      </c>
      <c r="I2093" s="219"/>
      <c r="L2093" s="215"/>
      <c r="M2093" s="220"/>
      <c r="N2093" s="221"/>
      <c r="O2093" s="221"/>
      <c r="P2093" s="221"/>
      <c r="Q2093" s="221"/>
      <c r="R2093" s="221"/>
      <c r="S2093" s="221"/>
      <c r="T2093" s="222"/>
      <c r="AT2093" s="216" t="s">
        <v>177</v>
      </c>
      <c r="AU2093" s="216" t="s">
        <v>86</v>
      </c>
      <c r="AV2093" s="16" t="s">
        <v>236</v>
      </c>
      <c r="AW2093" s="16" t="s">
        <v>34</v>
      </c>
      <c r="AX2093" s="16" t="s">
        <v>77</v>
      </c>
      <c r="AY2093" s="216" t="s">
        <v>164</v>
      </c>
    </row>
    <row r="2094" spans="1:65" s="15" customFormat="1" x14ac:dyDescent="0.2">
      <c r="B2094" s="203"/>
      <c r="D2094" s="183" t="s">
        <v>177</v>
      </c>
      <c r="E2094" s="204" t="s">
        <v>1</v>
      </c>
      <c r="F2094" s="205" t="s">
        <v>184</v>
      </c>
      <c r="H2094" s="206">
        <v>1.4999999999999999E-2</v>
      </c>
      <c r="I2094" s="207"/>
      <c r="L2094" s="203"/>
      <c r="M2094" s="208"/>
      <c r="N2094" s="209"/>
      <c r="O2094" s="209"/>
      <c r="P2094" s="209"/>
      <c r="Q2094" s="209"/>
      <c r="R2094" s="209"/>
      <c r="S2094" s="209"/>
      <c r="T2094" s="210"/>
      <c r="AT2094" s="204" t="s">
        <v>177</v>
      </c>
      <c r="AU2094" s="204" t="s">
        <v>86</v>
      </c>
      <c r="AV2094" s="15" t="s">
        <v>172</v>
      </c>
      <c r="AW2094" s="15" t="s">
        <v>34</v>
      </c>
      <c r="AX2094" s="15" t="s">
        <v>84</v>
      </c>
      <c r="AY2094" s="204" t="s">
        <v>164</v>
      </c>
    </row>
    <row r="2095" spans="1:65" s="14" customFormat="1" x14ac:dyDescent="0.2">
      <c r="B2095" s="195"/>
      <c r="D2095" s="183" t="s">
        <v>177</v>
      </c>
      <c r="F2095" s="197" t="s">
        <v>1285</v>
      </c>
      <c r="H2095" s="198">
        <v>1.6E-2</v>
      </c>
      <c r="I2095" s="199"/>
      <c r="L2095" s="195"/>
      <c r="M2095" s="200"/>
      <c r="N2095" s="201"/>
      <c r="O2095" s="201"/>
      <c r="P2095" s="201"/>
      <c r="Q2095" s="201"/>
      <c r="R2095" s="201"/>
      <c r="S2095" s="201"/>
      <c r="T2095" s="202"/>
      <c r="AT2095" s="196" t="s">
        <v>177</v>
      </c>
      <c r="AU2095" s="196" t="s">
        <v>86</v>
      </c>
      <c r="AV2095" s="14" t="s">
        <v>86</v>
      </c>
      <c r="AW2095" s="14" t="s">
        <v>3</v>
      </c>
      <c r="AX2095" s="14" t="s">
        <v>84</v>
      </c>
      <c r="AY2095" s="196" t="s">
        <v>164</v>
      </c>
    </row>
    <row r="2096" spans="1:65" s="2" customFormat="1" ht="16.5" customHeight="1" x14ac:dyDescent="0.2">
      <c r="A2096" s="34"/>
      <c r="B2096" s="168"/>
      <c r="C2096" s="223" t="s">
        <v>999</v>
      </c>
      <c r="D2096" s="235" t="s">
        <v>326</v>
      </c>
      <c r="E2096" s="225" t="s">
        <v>1187</v>
      </c>
      <c r="F2096" s="226" t="s">
        <v>1188</v>
      </c>
      <c r="G2096" s="227" t="s">
        <v>215</v>
      </c>
      <c r="H2096" s="228">
        <v>25.271999999999998</v>
      </c>
      <c r="I2096" s="229"/>
      <c r="J2096" s="230">
        <f>ROUND(I2096*H2096,2)</f>
        <v>0</v>
      </c>
      <c r="K2096" s="226" t="s">
        <v>171</v>
      </c>
      <c r="L2096" s="231"/>
      <c r="M2096" s="232" t="s">
        <v>1</v>
      </c>
      <c r="N2096" s="233" t="s">
        <v>42</v>
      </c>
      <c r="O2096" s="60"/>
      <c r="P2096" s="179">
        <f>O2096*H2096</f>
        <v>0</v>
      </c>
      <c r="Q2096" s="179">
        <v>2.7799999999999999E-3</v>
      </c>
      <c r="R2096" s="179">
        <f>Q2096*H2096</f>
        <v>7.0256159999999998E-2</v>
      </c>
      <c r="S2096" s="179">
        <v>0</v>
      </c>
      <c r="T2096" s="180">
        <f>S2096*H2096</f>
        <v>0</v>
      </c>
      <c r="U2096" s="34"/>
      <c r="V2096" s="34"/>
      <c r="W2096" s="34"/>
      <c r="X2096" s="34"/>
      <c r="Y2096" s="34"/>
      <c r="Z2096" s="34"/>
      <c r="AA2096" s="34"/>
      <c r="AB2096" s="34"/>
      <c r="AC2096" s="34"/>
      <c r="AD2096" s="34"/>
      <c r="AE2096" s="34"/>
      <c r="AR2096" s="181" t="s">
        <v>480</v>
      </c>
      <c r="AT2096" s="181" t="s">
        <v>326</v>
      </c>
      <c r="AU2096" s="181" t="s">
        <v>86</v>
      </c>
      <c r="AY2096" s="18" t="s">
        <v>164</v>
      </c>
      <c r="BE2096" s="182">
        <f>IF(N2096="základní",J2096,0)</f>
        <v>0</v>
      </c>
      <c r="BF2096" s="182">
        <f>IF(N2096="snížená",J2096,0)</f>
        <v>0</v>
      </c>
      <c r="BG2096" s="182">
        <f>IF(N2096="zákl. přenesená",J2096,0)</f>
        <v>0</v>
      </c>
      <c r="BH2096" s="182">
        <f>IF(N2096="sníž. přenesená",J2096,0)</f>
        <v>0</v>
      </c>
      <c r="BI2096" s="182">
        <f>IF(N2096="nulová",J2096,0)</f>
        <v>0</v>
      </c>
      <c r="BJ2096" s="18" t="s">
        <v>84</v>
      </c>
      <c r="BK2096" s="182">
        <f>ROUND(I2096*H2096,2)</f>
        <v>0</v>
      </c>
      <c r="BL2096" s="18" t="s">
        <v>191</v>
      </c>
      <c r="BM2096" s="181" t="s">
        <v>2407</v>
      </c>
    </row>
    <row r="2097" spans="1:51" s="2" customFormat="1" x14ac:dyDescent="0.2">
      <c r="A2097" s="34"/>
      <c r="B2097" s="35"/>
      <c r="C2097" s="34"/>
      <c r="D2097" s="183" t="s">
        <v>174</v>
      </c>
      <c r="E2097" s="34"/>
      <c r="F2097" s="184" t="s">
        <v>1190</v>
      </c>
      <c r="G2097" s="34"/>
      <c r="H2097" s="34"/>
      <c r="I2097" s="103"/>
      <c r="J2097" s="34"/>
      <c r="K2097" s="34"/>
      <c r="L2097" s="35"/>
      <c r="M2097" s="185"/>
      <c r="N2097" s="186"/>
      <c r="O2097" s="60"/>
      <c r="P2097" s="60"/>
      <c r="Q2097" s="60"/>
      <c r="R2097" s="60"/>
      <c r="S2097" s="60"/>
      <c r="T2097" s="61"/>
      <c r="U2097" s="34"/>
      <c r="V2097" s="34"/>
      <c r="W2097" s="34"/>
      <c r="X2097" s="34"/>
      <c r="Y2097" s="34"/>
      <c r="Z2097" s="34"/>
      <c r="AA2097" s="34"/>
      <c r="AB2097" s="34"/>
      <c r="AC2097" s="34"/>
      <c r="AD2097" s="34"/>
      <c r="AE2097" s="34"/>
      <c r="AT2097" s="18" t="s">
        <v>174</v>
      </c>
      <c r="AU2097" s="18" t="s">
        <v>86</v>
      </c>
    </row>
    <row r="2098" spans="1:51" s="13" customFormat="1" x14ac:dyDescent="0.2">
      <c r="B2098" s="188"/>
      <c r="D2098" s="183" t="s">
        <v>177</v>
      </c>
      <c r="E2098" s="189" t="s">
        <v>1</v>
      </c>
      <c r="F2098" s="190" t="s">
        <v>178</v>
      </c>
      <c r="H2098" s="189" t="s">
        <v>1</v>
      </c>
      <c r="I2098" s="191"/>
      <c r="L2098" s="188"/>
      <c r="M2098" s="192"/>
      <c r="N2098" s="193"/>
      <c r="O2098" s="193"/>
      <c r="P2098" s="193"/>
      <c r="Q2098" s="193"/>
      <c r="R2098" s="193"/>
      <c r="S2098" s="193"/>
      <c r="T2098" s="194"/>
      <c r="AT2098" s="189" t="s">
        <v>177</v>
      </c>
      <c r="AU2098" s="189" t="s">
        <v>86</v>
      </c>
      <c r="AV2098" s="13" t="s">
        <v>84</v>
      </c>
      <c r="AW2098" s="13" t="s">
        <v>34</v>
      </c>
      <c r="AX2098" s="13" t="s">
        <v>77</v>
      </c>
      <c r="AY2098" s="189" t="s">
        <v>164</v>
      </c>
    </row>
    <row r="2099" spans="1:51" s="13" customFormat="1" x14ac:dyDescent="0.2">
      <c r="B2099" s="188"/>
      <c r="D2099" s="183" t="s">
        <v>177</v>
      </c>
      <c r="E2099" s="189" t="s">
        <v>1</v>
      </c>
      <c r="F2099" s="190" t="s">
        <v>179</v>
      </c>
      <c r="H2099" s="189" t="s">
        <v>1</v>
      </c>
      <c r="I2099" s="191"/>
      <c r="L2099" s="188"/>
      <c r="M2099" s="192"/>
      <c r="N2099" s="193"/>
      <c r="O2099" s="193"/>
      <c r="P2099" s="193"/>
      <c r="Q2099" s="193"/>
      <c r="R2099" s="193"/>
      <c r="S2099" s="193"/>
      <c r="T2099" s="194"/>
      <c r="AT2099" s="189" t="s">
        <v>177</v>
      </c>
      <c r="AU2099" s="189" t="s">
        <v>86</v>
      </c>
      <c r="AV2099" s="13" t="s">
        <v>84</v>
      </c>
      <c r="AW2099" s="13" t="s">
        <v>34</v>
      </c>
      <c r="AX2099" s="13" t="s">
        <v>77</v>
      </c>
      <c r="AY2099" s="189" t="s">
        <v>164</v>
      </c>
    </row>
    <row r="2100" spans="1:51" s="13" customFormat="1" x14ac:dyDescent="0.2">
      <c r="B2100" s="188"/>
      <c r="D2100" s="183" t="s">
        <v>177</v>
      </c>
      <c r="E2100" s="189" t="s">
        <v>1</v>
      </c>
      <c r="F2100" s="190" t="s">
        <v>96</v>
      </c>
      <c r="H2100" s="189" t="s">
        <v>1</v>
      </c>
      <c r="I2100" s="191"/>
      <c r="L2100" s="188"/>
      <c r="M2100" s="192"/>
      <c r="N2100" s="193"/>
      <c r="O2100" s="193"/>
      <c r="P2100" s="193"/>
      <c r="Q2100" s="193"/>
      <c r="R2100" s="193"/>
      <c r="S2100" s="193"/>
      <c r="T2100" s="194"/>
      <c r="AT2100" s="189" t="s">
        <v>177</v>
      </c>
      <c r="AU2100" s="189" t="s">
        <v>86</v>
      </c>
      <c r="AV2100" s="13" t="s">
        <v>84</v>
      </c>
      <c r="AW2100" s="13" t="s">
        <v>34</v>
      </c>
      <c r="AX2100" s="13" t="s">
        <v>77</v>
      </c>
      <c r="AY2100" s="189" t="s">
        <v>164</v>
      </c>
    </row>
    <row r="2101" spans="1:51" s="13" customFormat="1" x14ac:dyDescent="0.2">
      <c r="B2101" s="188"/>
      <c r="D2101" s="183" t="s">
        <v>177</v>
      </c>
      <c r="E2101" s="189" t="s">
        <v>1</v>
      </c>
      <c r="F2101" s="190" t="s">
        <v>181</v>
      </c>
      <c r="H2101" s="189" t="s">
        <v>1</v>
      </c>
      <c r="I2101" s="191"/>
      <c r="L2101" s="188"/>
      <c r="M2101" s="192"/>
      <c r="N2101" s="193"/>
      <c r="O2101" s="193"/>
      <c r="P2101" s="193"/>
      <c r="Q2101" s="193"/>
      <c r="R2101" s="193"/>
      <c r="S2101" s="193"/>
      <c r="T2101" s="194"/>
      <c r="AT2101" s="189" t="s">
        <v>177</v>
      </c>
      <c r="AU2101" s="189" t="s">
        <v>86</v>
      </c>
      <c r="AV2101" s="13" t="s">
        <v>84</v>
      </c>
      <c r="AW2101" s="13" t="s">
        <v>34</v>
      </c>
      <c r="AX2101" s="13" t="s">
        <v>77</v>
      </c>
      <c r="AY2101" s="189" t="s">
        <v>164</v>
      </c>
    </row>
    <row r="2102" spans="1:51" s="13" customFormat="1" x14ac:dyDescent="0.2">
      <c r="B2102" s="188"/>
      <c r="D2102" s="183" t="s">
        <v>177</v>
      </c>
      <c r="E2102" s="189" t="s">
        <v>1</v>
      </c>
      <c r="F2102" s="190" t="s">
        <v>2043</v>
      </c>
      <c r="H2102" s="189" t="s">
        <v>1</v>
      </c>
      <c r="I2102" s="191"/>
      <c r="L2102" s="188"/>
      <c r="M2102" s="192"/>
      <c r="N2102" s="193"/>
      <c r="O2102" s="193"/>
      <c r="P2102" s="193"/>
      <c r="Q2102" s="193"/>
      <c r="R2102" s="193"/>
      <c r="S2102" s="193"/>
      <c r="T2102" s="194"/>
      <c r="AT2102" s="189" t="s">
        <v>177</v>
      </c>
      <c r="AU2102" s="189" t="s">
        <v>86</v>
      </c>
      <c r="AV2102" s="13" t="s">
        <v>84</v>
      </c>
      <c r="AW2102" s="13" t="s">
        <v>34</v>
      </c>
      <c r="AX2102" s="13" t="s">
        <v>77</v>
      </c>
      <c r="AY2102" s="189" t="s">
        <v>164</v>
      </c>
    </row>
    <row r="2103" spans="1:51" s="14" customFormat="1" x14ac:dyDescent="0.2">
      <c r="B2103" s="195"/>
      <c r="D2103" s="183" t="s">
        <v>177</v>
      </c>
      <c r="E2103" s="196" t="s">
        <v>1</v>
      </c>
      <c r="F2103" s="197" t="s">
        <v>2408</v>
      </c>
      <c r="H2103" s="198">
        <v>4.2</v>
      </c>
      <c r="I2103" s="199"/>
      <c r="L2103" s="195"/>
      <c r="M2103" s="200"/>
      <c r="N2103" s="201"/>
      <c r="O2103" s="201"/>
      <c r="P2103" s="201"/>
      <c r="Q2103" s="201"/>
      <c r="R2103" s="201"/>
      <c r="S2103" s="201"/>
      <c r="T2103" s="202"/>
      <c r="AT2103" s="196" t="s">
        <v>177</v>
      </c>
      <c r="AU2103" s="196" t="s">
        <v>86</v>
      </c>
      <c r="AV2103" s="14" t="s">
        <v>86</v>
      </c>
      <c r="AW2103" s="14" t="s">
        <v>34</v>
      </c>
      <c r="AX2103" s="14" t="s">
        <v>77</v>
      </c>
      <c r="AY2103" s="196" t="s">
        <v>164</v>
      </c>
    </row>
    <row r="2104" spans="1:51" s="16" customFormat="1" x14ac:dyDescent="0.2">
      <c r="B2104" s="215"/>
      <c r="D2104" s="183" t="s">
        <v>177</v>
      </c>
      <c r="E2104" s="216" t="s">
        <v>1</v>
      </c>
      <c r="F2104" s="217" t="s">
        <v>235</v>
      </c>
      <c r="H2104" s="218">
        <v>4.2</v>
      </c>
      <c r="I2104" s="219"/>
      <c r="L2104" s="215"/>
      <c r="M2104" s="220"/>
      <c r="N2104" s="221"/>
      <c r="O2104" s="221"/>
      <c r="P2104" s="221"/>
      <c r="Q2104" s="221"/>
      <c r="R2104" s="221"/>
      <c r="S2104" s="221"/>
      <c r="T2104" s="222"/>
      <c r="AT2104" s="216" t="s">
        <v>177</v>
      </c>
      <c r="AU2104" s="216" t="s">
        <v>86</v>
      </c>
      <c r="AV2104" s="16" t="s">
        <v>236</v>
      </c>
      <c r="AW2104" s="16" t="s">
        <v>34</v>
      </c>
      <c r="AX2104" s="16" t="s">
        <v>77</v>
      </c>
      <c r="AY2104" s="216" t="s">
        <v>164</v>
      </c>
    </row>
    <row r="2105" spans="1:51" s="13" customFormat="1" x14ac:dyDescent="0.2">
      <c r="B2105" s="188"/>
      <c r="D2105" s="183" t="s">
        <v>177</v>
      </c>
      <c r="E2105" s="189" t="s">
        <v>1</v>
      </c>
      <c r="F2105" s="190" t="s">
        <v>2045</v>
      </c>
      <c r="H2105" s="189" t="s">
        <v>1</v>
      </c>
      <c r="I2105" s="191"/>
      <c r="L2105" s="188"/>
      <c r="M2105" s="192"/>
      <c r="N2105" s="193"/>
      <c r="O2105" s="193"/>
      <c r="P2105" s="193"/>
      <c r="Q2105" s="193"/>
      <c r="R2105" s="193"/>
      <c r="S2105" s="193"/>
      <c r="T2105" s="194"/>
      <c r="AT2105" s="189" t="s">
        <v>177</v>
      </c>
      <c r="AU2105" s="189" t="s">
        <v>86</v>
      </c>
      <c r="AV2105" s="13" t="s">
        <v>84</v>
      </c>
      <c r="AW2105" s="13" t="s">
        <v>34</v>
      </c>
      <c r="AX2105" s="13" t="s">
        <v>77</v>
      </c>
      <c r="AY2105" s="189" t="s">
        <v>164</v>
      </c>
    </row>
    <row r="2106" spans="1:51" s="14" customFormat="1" x14ac:dyDescent="0.2">
      <c r="B2106" s="195"/>
      <c r="D2106" s="183" t="s">
        <v>177</v>
      </c>
      <c r="E2106" s="196" t="s">
        <v>1</v>
      </c>
      <c r="F2106" s="197" t="s">
        <v>2409</v>
      </c>
      <c r="H2106" s="198">
        <v>11.6</v>
      </c>
      <c r="I2106" s="199"/>
      <c r="L2106" s="195"/>
      <c r="M2106" s="200"/>
      <c r="N2106" s="201"/>
      <c r="O2106" s="201"/>
      <c r="P2106" s="201"/>
      <c r="Q2106" s="201"/>
      <c r="R2106" s="201"/>
      <c r="S2106" s="201"/>
      <c r="T2106" s="202"/>
      <c r="AT2106" s="196" t="s">
        <v>177</v>
      </c>
      <c r="AU2106" s="196" t="s">
        <v>86</v>
      </c>
      <c r="AV2106" s="14" t="s">
        <v>86</v>
      </c>
      <c r="AW2106" s="14" t="s">
        <v>34</v>
      </c>
      <c r="AX2106" s="14" t="s">
        <v>77</v>
      </c>
      <c r="AY2106" s="196" t="s">
        <v>164</v>
      </c>
    </row>
    <row r="2107" spans="1:51" s="16" customFormat="1" x14ac:dyDescent="0.2">
      <c r="B2107" s="215"/>
      <c r="D2107" s="183" t="s">
        <v>177</v>
      </c>
      <c r="E2107" s="216" t="s">
        <v>1</v>
      </c>
      <c r="F2107" s="217" t="s">
        <v>235</v>
      </c>
      <c r="H2107" s="218">
        <v>11.6</v>
      </c>
      <c r="I2107" s="219"/>
      <c r="L2107" s="215"/>
      <c r="M2107" s="220"/>
      <c r="N2107" s="221"/>
      <c r="O2107" s="221"/>
      <c r="P2107" s="221"/>
      <c r="Q2107" s="221"/>
      <c r="R2107" s="221"/>
      <c r="S2107" s="221"/>
      <c r="T2107" s="222"/>
      <c r="AT2107" s="216" t="s">
        <v>177</v>
      </c>
      <c r="AU2107" s="216" t="s">
        <v>86</v>
      </c>
      <c r="AV2107" s="16" t="s">
        <v>236</v>
      </c>
      <c r="AW2107" s="16" t="s">
        <v>34</v>
      </c>
      <c r="AX2107" s="16" t="s">
        <v>77</v>
      </c>
      <c r="AY2107" s="216" t="s">
        <v>164</v>
      </c>
    </row>
    <row r="2108" spans="1:51" s="13" customFormat="1" x14ac:dyDescent="0.2">
      <c r="B2108" s="188"/>
      <c r="D2108" s="183" t="s">
        <v>177</v>
      </c>
      <c r="E2108" s="189" t="s">
        <v>1</v>
      </c>
      <c r="F2108" s="190" t="s">
        <v>2047</v>
      </c>
      <c r="H2108" s="189" t="s">
        <v>1</v>
      </c>
      <c r="I2108" s="191"/>
      <c r="L2108" s="188"/>
      <c r="M2108" s="192"/>
      <c r="N2108" s="193"/>
      <c r="O2108" s="193"/>
      <c r="P2108" s="193"/>
      <c r="Q2108" s="193"/>
      <c r="R2108" s="193"/>
      <c r="S2108" s="193"/>
      <c r="T2108" s="194"/>
      <c r="AT2108" s="189" t="s">
        <v>177</v>
      </c>
      <c r="AU2108" s="189" t="s">
        <v>86</v>
      </c>
      <c r="AV2108" s="13" t="s">
        <v>84</v>
      </c>
      <c r="AW2108" s="13" t="s">
        <v>34</v>
      </c>
      <c r="AX2108" s="13" t="s">
        <v>77</v>
      </c>
      <c r="AY2108" s="189" t="s">
        <v>164</v>
      </c>
    </row>
    <row r="2109" spans="1:51" s="14" customFormat="1" x14ac:dyDescent="0.2">
      <c r="B2109" s="195"/>
      <c r="D2109" s="183" t="s">
        <v>177</v>
      </c>
      <c r="E2109" s="196" t="s">
        <v>1</v>
      </c>
      <c r="F2109" s="197" t="s">
        <v>2410</v>
      </c>
      <c r="H2109" s="198">
        <v>7.6</v>
      </c>
      <c r="I2109" s="199"/>
      <c r="L2109" s="195"/>
      <c r="M2109" s="200"/>
      <c r="N2109" s="201"/>
      <c r="O2109" s="201"/>
      <c r="P2109" s="201"/>
      <c r="Q2109" s="201"/>
      <c r="R2109" s="201"/>
      <c r="S2109" s="201"/>
      <c r="T2109" s="202"/>
      <c r="AT2109" s="196" t="s">
        <v>177</v>
      </c>
      <c r="AU2109" s="196" t="s">
        <v>86</v>
      </c>
      <c r="AV2109" s="14" t="s">
        <v>86</v>
      </c>
      <c r="AW2109" s="14" t="s">
        <v>34</v>
      </c>
      <c r="AX2109" s="14" t="s">
        <v>77</v>
      </c>
      <c r="AY2109" s="196" t="s">
        <v>164</v>
      </c>
    </row>
    <row r="2110" spans="1:51" s="16" customFormat="1" x14ac:dyDescent="0.2">
      <c r="B2110" s="215"/>
      <c r="D2110" s="183" t="s">
        <v>177</v>
      </c>
      <c r="E2110" s="216" t="s">
        <v>1</v>
      </c>
      <c r="F2110" s="217" t="s">
        <v>235</v>
      </c>
      <c r="H2110" s="218">
        <v>7.6</v>
      </c>
      <c r="I2110" s="219"/>
      <c r="L2110" s="215"/>
      <c r="M2110" s="220"/>
      <c r="N2110" s="221"/>
      <c r="O2110" s="221"/>
      <c r="P2110" s="221"/>
      <c r="Q2110" s="221"/>
      <c r="R2110" s="221"/>
      <c r="S2110" s="221"/>
      <c r="T2110" s="222"/>
      <c r="AT2110" s="216" t="s">
        <v>177</v>
      </c>
      <c r="AU2110" s="216" t="s">
        <v>86</v>
      </c>
      <c r="AV2110" s="16" t="s">
        <v>236</v>
      </c>
      <c r="AW2110" s="16" t="s">
        <v>34</v>
      </c>
      <c r="AX2110" s="16" t="s">
        <v>77</v>
      </c>
      <c r="AY2110" s="216" t="s">
        <v>164</v>
      </c>
    </row>
    <row r="2111" spans="1:51" s="15" customFormat="1" x14ac:dyDescent="0.2">
      <c r="B2111" s="203"/>
      <c r="D2111" s="183" t="s">
        <v>177</v>
      </c>
      <c r="E2111" s="204" t="s">
        <v>1</v>
      </c>
      <c r="F2111" s="205" t="s">
        <v>184</v>
      </c>
      <c r="H2111" s="206">
        <v>23.4</v>
      </c>
      <c r="I2111" s="207"/>
      <c r="L2111" s="203"/>
      <c r="M2111" s="208"/>
      <c r="N2111" s="209"/>
      <c r="O2111" s="209"/>
      <c r="P2111" s="209"/>
      <c r="Q2111" s="209"/>
      <c r="R2111" s="209"/>
      <c r="S2111" s="209"/>
      <c r="T2111" s="210"/>
      <c r="AT2111" s="204" t="s">
        <v>177</v>
      </c>
      <c r="AU2111" s="204" t="s">
        <v>86</v>
      </c>
      <c r="AV2111" s="15" t="s">
        <v>172</v>
      </c>
      <c r="AW2111" s="15" t="s">
        <v>34</v>
      </c>
      <c r="AX2111" s="15" t="s">
        <v>84</v>
      </c>
      <c r="AY2111" s="204" t="s">
        <v>164</v>
      </c>
    </row>
    <row r="2112" spans="1:51" s="14" customFormat="1" x14ac:dyDescent="0.2">
      <c r="B2112" s="195"/>
      <c r="D2112" s="183" t="s">
        <v>177</v>
      </c>
      <c r="F2112" s="197" t="s">
        <v>2411</v>
      </c>
      <c r="H2112" s="198">
        <v>25.271999999999998</v>
      </c>
      <c r="I2112" s="199"/>
      <c r="L2112" s="195"/>
      <c r="M2112" s="200"/>
      <c r="N2112" s="201"/>
      <c r="O2112" s="201"/>
      <c r="P2112" s="201"/>
      <c r="Q2112" s="201"/>
      <c r="R2112" s="201"/>
      <c r="S2112" s="201"/>
      <c r="T2112" s="202"/>
      <c r="AT2112" s="196" t="s">
        <v>177</v>
      </c>
      <c r="AU2112" s="196" t="s">
        <v>86</v>
      </c>
      <c r="AV2112" s="14" t="s">
        <v>86</v>
      </c>
      <c r="AW2112" s="14" t="s">
        <v>3</v>
      </c>
      <c r="AX2112" s="14" t="s">
        <v>84</v>
      </c>
      <c r="AY2112" s="196" t="s">
        <v>164</v>
      </c>
    </row>
    <row r="2113" spans="1:65" s="2" customFormat="1" ht="16.5" customHeight="1" x14ac:dyDescent="0.2">
      <c r="A2113" s="34"/>
      <c r="B2113" s="168"/>
      <c r="C2113" s="223" t="s">
        <v>1007</v>
      </c>
      <c r="D2113" s="224" t="s">
        <v>326</v>
      </c>
      <c r="E2113" s="225" t="s">
        <v>1404</v>
      </c>
      <c r="F2113" s="226" t="s">
        <v>1405</v>
      </c>
      <c r="G2113" s="227" t="s">
        <v>329</v>
      </c>
      <c r="H2113" s="228">
        <v>1.0999999999999999E-2</v>
      </c>
      <c r="I2113" s="229"/>
      <c r="J2113" s="230">
        <f>ROUND(I2113*H2113,2)</f>
        <v>0</v>
      </c>
      <c r="K2113" s="226" t="s">
        <v>216</v>
      </c>
      <c r="L2113" s="231"/>
      <c r="M2113" s="232" t="s">
        <v>1</v>
      </c>
      <c r="N2113" s="233" t="s">
        <v>42</v>
      </c>
      <c r="O2113" s="60"/>
      <c r="P2113" s="179">
        <f>O2113*H2113</f>
        <v>0</v>
      </c>
      <c r="Q2113" s="179">
        <v>1</v>
      </c>
      <c r="R2113" s="179">
        <f>Q2113*H2113</f>
        <v>1.0999999999999999E-2</v>
      </c>
      <c r="S2113" s="179">
        <v>0</v>
      </c>
      <c r="T2113" s="180">
        <f>S2113*H2113</f>
        <v>0</v>
      </c>
      <c r="U2113" s="34"/>
      <c r="V2113" s="34"/>
      <c r="W2113" s="34"/>
      <c r="X2113" s="34"/>
      <c r="Y2113" s="34"/>
      <c r="Z2113" s="34"/>
      <c r="AA2113" s="34"/>
      <c r="AB2113" s="34"/>
      <c r="AC2113" s="34"/>
      <c r="AD2113" s="34"/>
      <c r="AE2113" s="34"/>
      <c r="AR2113" s="181" t="s">
        <v>480</v>
      </c>
      <c r="AT2113" s="181" t="s">
        <v>326</v>
      </c>
      <c r="AU2113" s="181" t="s">
        <v>86</v>
      </c>
      <c r="AY2113" s="18" t="s">
        <v>164</v>
      </c>
      <c r="BE2113" s="182">
        <f>IF(N2113="základní",J2113,0)</f>
        <v>0</v>
      </c>
      <c r="BF2113" s="182">
        <f>IF(N2113="snížená",J2113,0)</f>
        <v>0</v>
      </c>
      <c r="BG2113" s="182">
        <f>IF(N2113="zákl. přenesená",J2113,0)</f>
        <v>0</v>
      </c>
      <c r="BH2113" s="182">
        <f>IF(N2113="sníž. přenesená",J2113,0)</f>
        <v>0</v>
      </c>
      <c r="BI2113" s="182">
        <f>IF(N2113="nulová",J2113,0)</f>
        <v>0</v>
      </c>
      <c r="BJ2113" s="18" t="s">
        <v>84</v>
      </c>
      <c r="BK2113" s="182">
        <f>ROUND(I2113*H2113,2)</f>
        <v>0</v>
      </c>
      <c r="BL2113" s="18" t="s">
        <v>191</v>
      </c>
      <c r="BM2113" s="181" t="s">
        <v>2412</v>
      </c>
    </row>
    <row r="2114" spans="1:65" s="2" customFormat="1" x14ac:dyDescent="0.2">
      <c r="A2114" s="34"/>
      <c r="B2114" s="35"/>
      <c r="C2114" s="34"/>
      <c r="D2114" s="183" t="s">
        <v>174</v>
      </c>
      <c r="E2114" s="34"/>
      <c r="F2114" s="184" t="s">
        <v>1405</v>
      </c>
      <c r="G2114" s="34"/>
      <c r="H2114" s="34"/>
      <c r="I2114" s="103"/>
      <c r="J2114" s="34"/>
      <c r="K2114" s="34"/>
      <c r="L2114" s="35"/>
      <c r="M2114" s="185"/>
      <c r="N2114" s="186"/>
      <c r="O2114" s="60"/>
      <c r="P2114" s="60"/>
      <c r="Q2114" s="60"/>
      <c r="R2114" s="60"/>
      <c r="S2114" s="60"/>
      <c r="T2114" s="61"/>
      <c r="U2114" s="34"/>
      <c r="V2114" s="34"/>
      <c r="W2114" s="34"/>
      <c r="X2114" s="34"/>
      <c r="Y2114" s="34"/>
      <c r="Z2114" s="34"/>
      <c r="AA2114" s="34"/>
      <c r="AB2114" s="34"/>
      <c r="AC2114" s="34"/>
      <c r="AD2114" s="34"/>
      <c r="AE2114" s="34"/>
      <c r="AT2114" s="18" t="s">
        <v>174</v>
      </c>
      <c r="AU2114" s="18" t="s">
        <v>86</v>
      </c>
    </row>
    <row r="2115" spans="1:65" s="13" customFormat="1" x14ac:dyDescent="0.2">
      <c r="B2115" s="188"/>
      <c r="D2115" s="183" t="s">
        <v>177</v>
      </c>
      <c r="E2115" s="189" t="s">
        <v>1</v>
      </c>
      <c r="F2115" s="190" t="s">
        <v>178</v>
      </c>
      <c r="H2115" s="189" t="s">
        <v>1</v>
      </c>
      <c r="I2115" s="191"/>
      <c r="L2115" s="188"/>
      <c r="M2115" s="192"/>
      <c r="N2115" s="193"/>
      <c r="O2115" s="193"/>
      <c r="P2115" s="193"/>
      <c r="Q2115" s="193"/>
      <c r="R2115" s="193"/>
      <c r="S2115" s="193"/>
      <c r="T2115" s="194"/>
      <c r="AT2115" s="189" t="s">
        <v>177</v>
      </c>
      <c r="AU2115" s="189" t="s">
        <v>86</v>
      </c>
      <c r="AV2115" s="13" t="s">
        <v>84</v>
      </c>
      <c r="AW2115" s="13" t="s">
        <v>34</v>
      </c>
      <c r="AX2115" s="13" t="s">
        <v>77</v>
      </c>
      <c r="AY2115" s="189" t="s">
        <v>164</v>
      </c>
    </row>
    <row r="2116" spans="1:65" s="13" customFormat="1" x14ac:dyDescent="0.2">
      <c r="B2116" s="188"/>
      <c r="D2116" s="183" t="s">
        <v>177</v>
      </c>
      <c r="E2116" s="189" t="s">
        <v>1</v>
      </c>
      <c r="F2116" s="190" t="s">
        <v>179</v>
      </c>
      <c r="H2116" s="189" t="s">
        <v>1</v>
      </c>
      <c r="I2116" s="191"/>
      <c r="L2116" s="188"/>
      <c r="M2116" s="192"/>
      <c r="N2116" s="193"/>
      <c r="O2116" s="193"/>
      <c r="P2116" s="193"/>
      <c r="Q2116" s="193"/>
      <c r="R2116" s="193"/>
      <c r="S2116" s="193"/>
      <c r="T2116" s="194"/>
      <c r="AT2116" s="189" t="s">
        <v>177</v>
      </c>
      <c r="AU2116" s="189" t="s">
        <v>86</v>
      </c>
      <c r="AV2116" s="13" t="s">
        <v>84</v>
      </c>
      <c r="AW2116" s="13" t="s">
        <v>34</v>
      </c>
      <c r="AX2116" s="13" t="s">
        <v>77</v>
      </c>
      <c r="AY2116" s="189" t="s">
        <v>164</v>
      </c>
    </row>
    <row r="2117" spans="1:65" s="13" customFormat="1" x14ac:dyDescent="0.2">
      <c r="B2117" s="188"/>
      <c r="D2117" s="183" t="s">
        <v>177</v>
      </c>
      <c r="E2117" s="189" t="s">
        <v>1</v>
      </c>
      <c r="F2117" s="190" t="s">
        <v>96</v>
      </c>
      <c r="H2117" s="189" t="s">
        <v>1</v>
      </c>
      <c r="I2117" s="191"/>
      <c r="L2117" s="188"/>
      <c r="M2117" s="192"/>
      <c r="N2117" s="193"/>
      <c r="O2117" s="193"/>
      <c r="P2117" s="193"/>
      <c r="Q2117" s="193"/>
      <c r="R2117" s="193"/>
      <c r="S2117" s="193"/>
      <c r="T2117" s="194"/>
      <c r="AT2117" s="189" t="s">
        <v>177</v>
      </c>
      <c r="AU2117" s="189" t="s">
        <v>86</v>
      </c>
      <c r="AV2117" s="13" t="s">
        <v>84</v>
      </c>
      <c r="AW2117" s="13" t="s">
        <v>34</v>
      </c>
      <c r="AX2117" s="13" t="s">
        <v>77</v>
      </c>
      <c r="AY2117" s="189" t="s">
        <v>164</v>
      </c>
    </row>
    <row r="2118" spans="1:65" s="13" customFormat="1" x14ac:dyDescent="0.2">
      <c r="B2118" s="188"/>
      <c r="D2118" s="183" t="s">
        <v>177</v>
      </c>
      <c r="E2118" s="189" t="s">
        <v>1</v>
      </c>
      <c r="F2118" s="190" t="s">
        <v>181</v>
      </c>
      <c r="H2118" s="189" t="s">
        <v>1</v>
      </c>
      <c r="I2118" s="191"/>
      <c r="L2118" s="188"/>
      <c r="M2118" s="192"/>
      <c r="N2118" s="193"/>
      <c r="O2118" s="193"/>
      <c r="P2118" s="193"/>
      <c r="Q2118" s="193"/>
      <c r="R2118" s="193"/>
      <c r="S2118" s="193"/>
      <c r="T2118" s="194"/>
      <c r="AT2118" s="189" t="s">
        <v>177</v>
      </c>
      <c r="AU2118" s="189" t="s">
        <v>86</v>
      </c>
      <c r="AV2118" s="13" t="s">
        <v>84</v>
      </c>
      <c r="AW2118" s="13" t="s">
        <v>34</v>
      </c>
      <c r="AX2118" s="13" t="s">
        <v>77</v>
      </c>
      <c r="AY2118" s="189" t="s">
        <v>164</v>
      </c>
    </row>
    <row r="2119" spans="1:65" s="13" customFormat="1" x14ac:dyDescent="0.2">
      <c r="B2119" s="188"/>
      <c r="D2119" s="183" t="s">
        <v>177</v>
      </c>
      <c r="E2119" s="189" t="s">
        <v>1</v>
      </c>
      <c r="F2119" s="190" t="s">
        <v>2043</v>
      </c>
      <c r="H2119" s="189" t="s">
        <v>1</v>
      </c>
      <c r="I2119" s="191"/>
      <c r="L2119" s="188"/>
      <c r="M2119" s="192"/>
      <c r="N2119" s="193"/>
      <c r="O2119" s="193"/>
      <c r="P2119" s="193"/>
      <c r="Q2119" s="193"/>
      <c r="R2119" s="193"/>
      <c r="S2119" s="193"/>
      <c r="T2119" s="194"/>
      <c r="AT2119" s="189" t="s">
        <v>177</v>
      </c>
      <c r="AU2119" s="189" t="s">
        <v>86</v>
      </c>
      <c r="AV2119" s="13" t="s">
        <v>84</v>
      </c>
      <c r="AW2119" s="13" t="s">
        <v>34</v>
      </c>
      <c r="AX2119" s="13" t="s">
        <v>77</v>
      </c>
      <c r="AY2119" s="189" t="s">
        <v>164</v>
      </c>
    </row>
    <row r="2120" spans="1:65" s="14" customFormat="1" x14ac:dyDescent="0.2">
      <c r="B2120" s="195"/>
      <c r="D2120" s="183" t="s">
        <v>177</v>
      </c>
      <c r="E2120" s="196" t="s">
        <v>1</v>
      </c>
      <c r="F2120" s="197" t="s">
        <v>2413</v>
      </c>
      <c r="H2120" s="198">
        <v>2E-3</v>
      </c>
      <c r="I2120" s="199"/>
      <c r="L2120" s="195"/>
      <c r="M2120" s="200"/>
      <c r="N2120" s="201"/>
      <c r="O2120" s="201"/>
      <c r="P2120" s="201"/>
      <c r="Q2120" s="201"/>
      <c r="R2120" s="201"/>
      <c r="S2120" s="201"/>
      <c r="T2120" s="202"/>
      <c r="AT2120" s="196" t="s">
        <v>177</v>
      </c>
      <c r="AU2120" s="196" t="s">
        <v>86</v>
      </c>
      <c r="AV2120" s="14" t="s">
        <v>86</v>
      </c>
      <c r="AW2120" s="14" t="s">
        <v>34</v>
      </c>
      <c r="AX2120" s="14" t="s">
        <v>77</v>
      </c>
      <c r="AY2120" s="196" t="s">
        <v>164</v>
      </c>
    </row>
    <row r="2121" spans="1:65" s="16" customFormat="1" x14ac:dyDescent="0.2">
      <c r="B2121" s="215"/>
      <c r="D2121" s="183" t="s">
        <v>177</v>
      </c>
      <c r="E2121" s="216" t="s">
        <v>1</v>
      </c>
      <c r="F2121" s="217" t="s">
        <v>235</v>
      </c>
      <c r="H2121" s="218">
        <v>2E-3</v>
      </c>
      <c r="I2121" s="219"/>
      <c r="L2121" s="215"/>
      <c r="M2121" s="220"/>
      <c r="N2121" s="221"/>
      <c r="O2121" s="221"/>
      <c r="P2121" s="221"/>
      <c r="Q2121" s="221"/>
      <c r="R2121" s="221"/>
      <c r="S2121" s="221"/>
      <c r="T2121" s="222"/>
      <c r="AT2121" s="216" t="s">
        <v>177</v>
      </c>
      <c r="AU2121" s="216" t="s">
        <v>86</v>
      </c>
      <c r="AV2121" s="16" t="s">
        <v>236</v>
      </c>
      <c r="AW2121" s="16" t="s">
        <v>34</v>
      </c>
      <c r="AX2121" s="16" t="s">
        <v>77</v>
      </c>
      <c r="AY2121" s="216" t="s">
        <v>164</v>
      </c>
    </row>
    <row r="2122" spans="1:65" s="13" customFormat="1" x14ac:dyDescent="0.2">
      <c r="B2122" s="188"/>
      <c r="D2122" s="183" t="s">
        <v>177</v>
      </c>
      <c r="E2122" s="189" t="s">
        <v>1</v>
      </c>
      <c r="F2122" s="190" t="s">
        <v>2045</v>
      </c>
      <c r="H2122" s="189" t="s">
        <v>1</v>
      </c>
      <c r="I2122" s="191"/>
      <c r="L2122" s="188"/>
      <c r="M2122" s="192"/>
      <c r="N2122" s="193"/>
      <c r="O2122" s="193"/>
      <c r="P2122" s="193"/>
      <c r="Q2122" s="193"/>
      <c r="R2122" s="193"/>
      <c r="S2122" s="193"/>
      <c r="T2122" s="194"/>
      <c r="AT2122" s="189" t="s">
        <v>177</v>
      </c>
      <c r="AU2122" s="189" t="s">
        <v>86</v>
      </c>
      <c r="AV2122" s="13" t="s">
        <v>84</v>
      </c>
      <c r="AW2122" s="13" t="s">
        <v>34</v>
      </c>
      <c r="AX2122" s="13" t="s">
        <v>77</v>
      </c>
      <c r="AY2122" s="189" t="s">
        <v>164</v>
      </c>
    </row>
    <row r="2123" spans="1:65" s="14" customFormat="1" x14ac:dyDescent="0.2">
      <c r="B2123" s="195"/>
      <c r="D2123" s="183" t="s">
        <v>177</v>
      </c>
      <c r="E2123" s="196" t="s">
        <v>1</v>
      </c>
      <c r="F2123" s="197" t="s">
        <v>2414</v>
      </c>
      <c r="H2123" s="198">
        <v>5.0000000000000001E-3</v>
      </c>
      <c r="I2123" s="199"/>
      <c r="L2123" s="195"/>
      <c r="M2123" s="200"/>
      <c r="N2123" s="201"/>
      <c r="O2123" s="201"/>
      <c r="P2123" s="201"/>
      <c r="Q2123" s="201"/>
      <c r="R2123" s="201"/>
      <c r="S2123" s="201"/>
      <c r="T2123" s="202"/>
      <c r="AT2123" s="196" t="s">
        <v>177</v>
      </c>
      <c r="AU2123" s="196" t="s">
        <v>86</v>
      </c>
      <c r="AV2123" s="14" t="s">
        <v>86</v>
      </c>
      <c r="AW2123" s="14" t="s">
        <v>34</v>
      </c>
      <c r="AX2123" s="14" t="s">
        <v>77</v>
      </c>
      <c r="AY2123" s="196" t="s">
        <v>164</v>
      </c>
    </row>
    <row r="2124" spans="1:65" s="16" customFormat="1" x14ac:dyDescent="0.2">
      <c r="B2124" s="215"/>
      <c r="D2124" s="183" t="s">
        <v>177</v>
      </c>
      <c r="E2124" s="216" t="s">
        <v>1</v>
      </c>
      <c r="F2124" s="217" t="s">
        <v>235</v>
      </c>
      <c r="H2124" s="218">
        <v>5.0000000000000001E-3</v>
      </c>
      <c r="I2124" s="219"/>
      <c r="L2124" s="215"/>
      <c r="M2124" s="220"/>
      <c r="N2124" s="221"/>
      <c r="O2124" s="221"/>
      <c r="P2124" s="221"/>
      <c r="Q2124" s="221"/>
      <c r="R2124" s="221"/>
      <c r="S2124" s="221"/>
      <c r="T2124" s="222"/>
      <c r="AT2124" s="216" t="s">
        <v>177</v>
      </c>
      <c r="AU2124" s="216" t="s">
        <v>86</v>
      </c>
      <c r="AV2124" s="16" t="s">
        <v>236</v>
      </c>
      <c r="AW2124" s="16" t="s">
        <v>34</v>
      </c>
      <c r="AX2124" s="16" t="s">
        <v>77</v>
      </c>
      <c r="AY2124" s="216" t="s">
        <v>164</v>
      </c>
    </row>
    <row r="2125" spans="1:65" s="13" customFormat="1" x14ac:dyDescent="0.2">
      <c r="B2125" s="188"/>
      <c r="D2125" s="183" t="s">
        <v>177</v>
      </c>
      <c r="E2125" s="189" t="s">
        <v>1</v>
      </c>
      <c r="F2125" s="190" t="s">
        <v>2047</v>
      </c>
      <c r="H2125" s="189" t="s">
        <v>1</v>
      </c>
      <c r="I2125" s="191"/>
      <c r="L2125" s="188"/>
      <c r="M2125" s="192"/>
      <c r="N2125" s="193"/>
      <c r="O2125" s="193"/>
      <c r="P2125" s="193"/>
      <c r="Q2125" s="193"/>
      <c r="R2125" s="193"/>
      <c r="S2125" s="193"/>
      <c r="T2125" s="194"/>
      <c r="AT2125" s="189" t="s">
        <v>177</v>
      </c>
      <c r="AU2125" s="189" t="s">
        <v>86</v>
      </c>
      <c r="AV2125" s="13" t="s">
        <v>84</v>
      </c>
      <c r="AW2125" s="13" t="s">
        <v>34</v>
      </c>
      <c r="AX2125" s="13" t="s">
        <v>77</v>
      </c>
      <c r="AY2125" s="189" t="s">
        <v>164</v>
      </c>
    </row>
    <row r="2126" spans="1:65" s="14" customFormat="1" x14ac:dyDescent="0.2">
      <c r="B2126" s="195"/>
      <c r="D2126" s="183" t="s">
        <v>177</v>
      </c>
      <c r="E2126" s="196" t="s">
        <v>1</v>
      </c>
      <c r="F2126" s="197" t="s">
        <v>2415</v>
      </c>
      <c r="H2126" s="198">
        <v>3.0000000000000001E-3</v>
      </c>
      <c r="I2126" s="199"/>
      <c r="L2126" s="195"/>
      <c r="M2126" s="200"/>
      <c r="N2126" s="201"/>
      <c r="O2126" s="201"/>
      <c r="P2126" s="201"/>
      <c r="Q2126" s="201"/>
      <c r="R2126" s="201"/>
      <c r="S2126" s="201"/>
      <c r="T2126" s="202"/>
      <c r="AT2126" s="196" t="s">
        <v>177</v>
      </c>
      <c r="AU2126" s="196" t="s">
        <v>86</v>
      </c>
      <c r="AV2126" s="14" t="s">
        <v>86</v>
      </c>
      <c r="AW2126" s="14" t="s">
        <v>34</v>
      </c>
      <c r="AX2126" s="14" t="s">
        <v>77</v>
      </c>
      <c r="AY2126" s="196" t="s">
        <v>164</v>
      </c>
    </row>
    <row r="2127" spans="1:65" s="16" customFormat="1" x14ac:dyDescent="0.2">
      <c r="B2127" s="215"/>
      <c r="D2127" s="183" t="s">
        <v>177</v>
      </c>
      <c r="E2127" s="216" t="s">
        <v>1</v>
      </c>
      <c r="F2127" s="217" t="s">
        <v>235</v>
      </c>
      <c r="H2127" s="218">
        <v>3.0000000000000001E-3</v>
      </c>
      <c r="I2127" s="219"/>
      <c r="L2127" s="215"/>
      <c r="M2127" s="220"/>
      <c r="N2127" s="221"/>
      <c r="O2127" s="221"/>
      <c r="P2127" s="221"/>
      <c r="Q2127" s="221"/>
      <c r="R2127" s="221"/>
      <c r="S2127" s="221"/>
      <c r="T2127" s="222"/>
      <c r="AT2127" s="216" t="s">
        <v>177</v>
      </c>
      <c r="AU2127" s="216" t="s">
        <v>86</v>
      </c>
      <c r="AV2127" s="16" t="s">
        <v>236</v>
      </c>
      <c r="AW2127" s="16" t="s">
        <v>34</v>
      </c>
      <c r="AX2127" s="16" t="s">
        <v>77</v>
      </c>
      <c r="AY2127" s="216" t="s">
        <v>164</v>
      </c>
    </row>
    <row r="2128" spans="1:65" s="15" customFormat="1" x14ac:dyDescent="0.2">
      <c r="B2128" s="203"/>
      <c r="D2128" s="183" t="s">
        <v>177</v>
      </c>
      <c r="E2128" s="204" t="s">
        <v>1</v>
      </c>
      <c r="F2128" s="205" t="s">
        <v>184</v>
      </c>
      <c r="H2128" s="206">
        <v>0.01</v>
      </c>
      <c r="I2128" s="207"/>
      <c r="L2128" s="203"/>
      <c r="M2128" s="208"/>
      <c r="N2128" s="209"/>
      <c r="O2128" s="209"/>
      <c r="P2128" s="209"/>
      <c r="Q2128" s="209"/>
      <c r="R2128" s="209"/>
      <c r="S2128" s="209"/>
      <c r="T2128" s="210"/>
      <c r="AT2128" s="204" t="s">
        <v>177</v>
      </c>
      <c r="AU2128" s="204" t="s">
        <v>86</v>
      </c>
      <c r="AV2128" s="15" t="s">
        <v>172</v>
      </c>
      <c r="AW2128" s="15" t="s">
        <v>34</v>
      </c>
      <c r="AX2128" s="15" t="s">
        <v>84</v>
      </c>
      <c r="AY2128" s="204" t="s">
        <v>164</v>
      </c>
    </row>
    <row r="2129" spans="1:65" s="14" customFormat="1" x14ac:dyDescent="0.2">
      <c r="B2129" s="195"/>
      <c r="D2129" s="183" t="s">
        <v>177</v>
      </c>
      <c r="F2129" s="197" t="s">
        <v>2416</v>
      </c>
      <c r="H2129" s="198">
        <v>1.0999999999999999E-2</v>
      </c>
      <c r="I2129" s="199"/>
      <c r="L2129" s="195"/>
      <c r="M2129" s="200"/>
      <c r="N2129" s="201"/>
      <c r="O2129" s="201"/>
      <c r="P2129" s="201"/>
      <c r="Q2129" s="201"/>
      <c r="R2129" s="201"/>
      <c r="S2129" s="201"/>
      <c r="T2129" s="202"/>
      <c r="AT2129" s="196" t="s">
        <v>177</v>
      </c>
      <c r="AU2129" s="196" t="s">
        <v>86</v>
      </c>
      <c r="AV2129" s="14" t="s">
        <v>86</v>
      </c>
      <c r="AW2129" s="14" t="s">
        <v>3</v>
      </c>
      <c r="AX2129" s="14" t="s">
        <v>84</v>
      </c>
      <c r="AY2129" s="196" t="s">
        <v>164</v>
      </c>
    </row>
    <row r="2130" spans="1:65" s="2" customFormat="1" ht="16.5" customHeight="1" x14ac:dyDescent="0.2">
      <c r="A2130" s="34"/>
      <c r="B2130" s="168"/>
      <c r="C2130" s="169" t="s">
        <v>1009</v>
      </c>
      <c r="D2130" s="214" t="s">
        <v>167</v>
      </c>
      <c r="E2130" s="171" t="s">
        <v>2417</v>
      </c>
      <c r="F2130" s="172" t="s">
        <v>2418</v>
      </c>
      <c r="G2130" s="173" t="s">
        <v>215</v>
      </c>
      <c r="H2130" s="174">
        <v>2.7</v>
      </c>
      <c r="I2130" s="175"/>
      <c r="J2130" s="176">
        <f>ROUND(I2130*H2130,2)</f>
        <v>0</v>
      </c>
      <c r="K2130" s="172" t="s">
        <v>216</v>
      </c>
      <c r="L2130" s="35"/>
      <c r="M2130" s="177" t="s">
        <v>1</v>
      </c>
      <c r="N2130" s="178" t="s">
        <v>42</v>
      </c>
      <c r="O2130" s="60"/>
      <c r="P2130" s="179">
        <f>O2130*H2130</f>
        <v>0</v>
      </c>
      <c r="Q2130" s="179">
        <v>0</v>
      </c>
      <c r="R2130" s="179">
        <f>Q2130*H2130</f>
        <v>0</v>
      </c>
      <c r="S2130" s="179">
        <v>0.03</v>
      </c>
      <c r="T2130" s="180">
        <f>S2130*H2130</f>
        <v>8.1000000000000003E-2</v>
      </c>
      <c r="U2130" s="34"/>
      <c r="V2130" s="34"/>
      <c r="W2130" s="34"/>
      <c r="X2130" s="34"/>
      <c r="Y2130" s="34"/>
      <c r="Z2130" s="34"/>
      <c r="AA2130" s="34"/>
      <c r="AB2130" s="34"/>
      <c r="AC2130" s="34"/>
      <c r="AD2130" s="34"/>
      <c r="AE2130" s="34"/>
      <c r="AR2130" s="181" t="s">
        <v>191</v>
      </c>
      <c r="AT2130" s="181" t="s">
        <v>167</v>
      </c>
      <c r="AU2130" s="181" t="s">
        <v>86</v>
      </c>
      <c r="AY2130" s="18" t="s">
        <v>164</v>
      </c>
      <c r="BE2130" s="182">
        <f>IF(N2130="základní",J2130,0)</f>
        <v>0</v>
      </c>
      <c r="BF2130" s="182">
        <f>IF(N2130="snížená",J2130,0)</f>
        <v>0</v>
      </c>
      <c r="BG2130" s="182">
        <f>IF(N2130="zákl. přenesená",J2130,0)</f>
        <v>0</v>
      </c>
      <c r="BH2130" s="182">
        <f>IF(N2130="sníž. přenesená",J2130,0)</f>
        <v>0</v>
      </c>
      <c r="BI2130" s="182">
        <f>IF(N2130="nulová",J2130,0)</f>
        <v>0</v>
      </c>
      <c r="BJ2130" s="18" t="s">
        <v>84</v>
      </c>
      <c r="BK2130" s="182">
        <f>ROUND(I2130*H2130,2)</f>
        <v>0</v>
      </c>
      <c r="BL2130" s="18" t="s">
        <v>191</v>
      </c>
      <c r="BM2130" s="181" t="s">
        <v>2419</v>
      </c>
    </row>
    <row r="2131" spans="1:65" s="2" customFormat="1" x14ac:dyDescent="0.2">
      <c r="A2131" s="34"/>
      <c r="B2131" s="35"/>
      <c r="C2131" s="34"/>
      <c r="D2131" s="183" t="s">
        <v>174</v>
      </c>
      <c r="E2131" s="34"/>
      <c r="F2131" s="184" t="s">
        <v>2418</v>
      </c>
      <c r="G2131" s="34"/>
      <c r="H2131" s="34"/>
      <c r="I2131" s="103"/>
      <c r="J2131" s="34"/>
      <c r="K2131" s="34"/>
      <c r="L2131" s="35"/>
      <c r="M2131" s="185"/>
      <c r="N2131" s="186"/>
      <c r="O2131" s="60"/>
      <c r="P2131" s="60"/>
      <c r="Q2131" s="60"/>
      <c r="R2131" s="60"/>
      <c r="S2131" s="60"/>
      <c r="T2131" s="61"/>
      <c r="U2131" s="34"/>
      <c r="V2131" s="34"/>
      <c r="W2131" s="34"/>
      <c r="X2131" s="34"/>
      <c r="Y2131" s="34"/>
      <c r="Z2131" s="34"/>
      <c r="AA2131" s="34"/>
      <c r="AB2131" s="34"/>
      <c r="AC2131" s="34"/>
      <c r="AD2131" s="34"/>
      <c r="AE2131" s="34"/>
      <c r="AT2131" s="18" t="s">
        <v>174</v>
      </c>
      <c r="AU2131" s="18" t="s">
        <v>86</v>
      </c>
    </row>
    <row r="2132" spans="1:65" s="13" customFormat="1" x14ac:dyDescent="0.2">
      <c r="B2132" s="188"/>
      <c r="D2132" s="183" t="s">
        <v>177</v>
      </c>
      <c r="E2132" s="189" t="s">
        <v>1</v>
      </c>
      <c r="F2132" s="190" t="s">
        <v>178</v>
      </c>
      <c r="H2132" s="189" t="s">
        <v>1</v>
      </c>
      <c r="I2132" s="191"/>
      <c r="L2132" s="188"/>
      <c r="M2132" s="192"/>
      <c r="N2132" s="193"/>
      <c r="O2132" s="193"/>
      <c r="P2132" s="193"/>
      <c r="Q2132" s="193"/>
      <c r="R2132" s="193"/>
      <c r="S2132" s="193"/>
      <c r="T2132" s="194"/>
      <c r="AT2132" s="189" t="s">
        <v>177</v>
      </c>
      <c r="AU2132" s="189" t="s">
        <v>86</v>
      </c>
      <c r="AV2132" s="13" t="s">
        <v>84</v>
      </c>
      <c r="AW2132" s="13" t="s">
        <v>34</v>
      </c>
      <c r="AX2132" s="13" t="s">
        <v>77</v>
      </c>
      <c r="AY2132" s="189" t="s">
        <v>164</v>
      </c>
    </row>
    <row r="2133" spans="1:65" s="13" customFormat="1" x14ac:dyDescent="0.2">
      <c r="B2133" s="188"/>
      <c r="D2133" s="183" t="s">
        <v>177</v>
      </c>
      <c r="E2133" s="189" t="s">
        <v>1</v>
      </c>
      <c r="F2133" s="190" t="s">
        <v>179</v>
      </c>
      <c r="H2133" s="189" t="s">
        <v>1</v>
      </c>
      <c r="I2133" s="191"/>
      <c r="L2133" s="188"/>
      <c r="M2133" s="192"/>
      <c r="N2133" s="193"/>
      <c r="O2133" s="193"/>
      <c r="P2133" s="193"/>
      <c r="Q2133" s="193"/>
      <c r="R2133" s="193"/>
      <c r="S2133" s="193"/>
      <c r="T2133" s="194"/>
      <c r="AT2133" s="189" t="s">
        <v>177</v>
      </c>
      <c r="AU2133" s="189" t="s">
        <v>86</v>
      </c>
      <c r="AV2133" s="13" t="s">
        <v>84</v>
      </c>
      <c r="AW2133" s="13" t="s">
        <v>34</v>
      </c>
      <c r="AX2133" s="13" t="s">
        <v>77</v>
      </c>
      <c r="AY2133" s="189" t="s">
        <v>164</v>
      </c>
    </row>
    <row r="2134" spans="1:65" s="13" customFormat="1" x14ac:dyDescent="0.2">
      <c r="B2134" s="188"/>
      <c r="D2134" s="183" t="s">
        <v>177</v>
      </c>
      <c r="E2134" s="189" t="s">
        <v>1</v>
      </c>
      <c r="F2134" s="190" t="s">
        <v>96</v>
      </c>
      <c r="H2134" s="189" t="s">
        <v>1</v>
      </c>
      <c r="I2134" s="191"/>
      <c r="L2134" s="188"/>
      <c r="M2134" s="192"/>
      <c r="N2134" s="193"/>
      <c r="O2134" s="193"/>
      <c r="P2134" s="193"/>
      <c r="Q2134" s="193"/>
      <c r="R2134" s="193"/>
      <c r="S2134" s="193"/>
      <c r="T2134" s="194"/>
      <c r="AT2134" s="189" t="s">
        <v>177</v>
      </c>
      <c r="AU2134" s="189" t="s">
        <v>86</v>
      </c>
      <c r="AV2134" s="13" t="s">
        <v>84</v>
      </c>
      <c r="AW2134" s="13" t="s">
        <v>34</v>
      </c>
      <c r="AX2134" s="13" t="s">
        <v>77</v>
      </c>
      <c r="AY2134" s="189" t="s">
        <v>164</v>
      </c>
    </row>
    <row r="2135" spans="1:65" s="13" customFormat="1" x14ac:dyDescent="0.2">
      <c r="B2135" s="188"/>
      <c r="D2135" s="183" t="s">
        <v>177</v>
      </c>
      <c r="E2135" s="189" t="s">
        <v>1</v>
      </c>
      <c r="F2135" s="190" t="s">
        <v>221</v>
      </c>
      <c r="H2135" s="189" t="s">
        <v>1</v>
      </c>
      <c r="I2135" s="191"/>
      <c r="L2135" s="188"/>
      <c r="M2135" s="192"/>
      <c r="N2135" s="193"/>
      <c r="O2135" s="193"/>
      <c r="P2135" s="193"/>
      <c r="Q2135" s="193"/>
      <c r="R2135" s="193"/>
      <c r="S2135" s="193"/>
      <c r="T2135" s="194"/>
      <c r="AT2135" s="189" t="s">
        <v>177</v>
      </c>
      <c r="AU2135" s="189" t="s">
        <v>86</v>
      </c>
      <c r="AV2135" s="13" t="s">
        <v>84</v>
      </c>
      <c r="AW2135" s="13" t="s">
        <v>34</v>
      </c>
      <c r="AX2135" s="13" t="s">
        <v>77</v>
      </c>
      <c r="AY2135" s="189" t="s">
        <v>164</v>
      </c>
    </row>
    <row r="2136" spans="1:65" s="13" customFormat="1" x14ac:dyDescent="0.2">
      <c r="B2136" s="188"/>
      <c r="D2136" s="183" t="s">
        <v>177</v>
      </c>
      <c r="E2136" s="189" t="s">
        <v>1</v>
      </c>
      <c r="F2136" s="190" t="s">
        <v>2420</v>
      </c>
      <c r="H2136" s="189" t="s">
        <v>1</v>
      </c>
      <c r="I2136" s="191"/>
      <c r="L2136" s="188"/>
      <c r="M2136" s="192"/>
      <c r="N2136" s="193"/>
      <c r="O2136" s="193"/>
      <c r="P2136" s="193"/>
      <c r="Q2136" s="193"/>
      <c r="R2136" s="193"/>
      <c r="S2136" s="193"/>
      <c r="T2136" s="194"/>
      <c r="AT2136" s="189" t="s">
        <v>177</v>
      </c>
      <c r="AU2136" s="189" t="s">
        <v>86</v>
      </c>
      <c r="AV2136" s="13" t="s">
        <v>84</v>
      </c>
      <c r="AW2136" s="13" t="s">
        <v>34</v>
      </c>
      <c r="AX2136" s="13" t="s">
        <v>77</v>
      </c>
      <c r="AY2136" s="189" t="s">
        <v>164</v>
      </c>
    </row>
    <row r="2137" spans="1:65" s="14" customFormat="1" x14ac:dyDescent="0.2">
      <c r="B2137" s="195"/>
      <c r="D2137" s="183" t="s">
        <v>177</v>
      </c>
      <c r="E2137" s="196" t="s">
        <v>1</v>
      </c>
      <c r="F2137" s="197" t="s">
        <v>2421</v>
      </c>
      <c r="H2137" s="198">
        <v>2.7</v>
      </c>
      <c r="I2137" s="199"/>
      <c r="L2137" s="195"/>
      <c r="M2137" s="200"/>
      <c r="N2137" s="201"/>
      <c r="O2137" s="201"/>
      <c r="P2137" s="201"/>
      <c r="Q2137" s="201"/>
      <c r="R2137" s="201"/>
      <c r="S2137" s="201"/>
      <c r="T2137" s="202"/>
      <c r="AT2137" s="196" t="s">
        <v>177</v>
      </c>
      <c r="AU2137" s="196" t="s">
        <v>86</v>
      </c>
      <c r="AV2137" s="14" t="s">
        <v>86</v>
      </c>
      <c r="AW2137" s="14" t="s">
        <v>34</v>
      </c>
      <c r="AX2137" s="14" t="s">
        <v>77</v>
      </c>
      <c r="AY2137" s="196" t="s">
        <v>164</v>
      </c>
    </row>
    <row r="2138" spans="1:65" s="15" customFormat="1" x14ac:dyDescent="0.2">
      <c r="B2138" s="203"/>
      <c r="D2138" s="183" t="s">
        <v>177</v>
      </c>
      <c r="E2138" s="204" t="s">
        <v>1</v>
      </c>
      <c r="F2138" s="205" t="s">
        <v>184</v>
      </c>
      <c r="H2138" s="206">
        <v>2.7</v>
      </c>
      <c r="I2138" s="207"/>
      <c r="L2138" s="203"/>
      <c r="M2138" s="208"/>
      <c r="N2138" s="209"/>
      <c r="O2138" s="209"/>
      <c r="P2138" s="209"/>
      <c r="Q2138" s="209"/>
      <c r="R2138" s="209"/>
      <c r="S2138" s="209"/>
      <c r="T2138" s="210"/>
      <c r="AT2138" s="204" t="s">
        <v>177</v>
      </c>
      <c r="AU2138" s="204" t="s">
        <v>86</v>
      </c>
      <c r="AV2138" s="15" t="s">
        <v>172</v>
      </c>
      <c r="AW2138" s="15" t="s">
        <v>34</v>
      </c>
      <c r="AX2138" s="15" t="s">
        <v>84</v>
      </c>
      <c r="AY2138" s="204" t="s">
        <v>164</v>
      </c>
    </row>
    <row r="2139" spans="1:65" s="2" customFormat="1" ht="16.5" customHeight="1" x14ac:dyDescent="0.2">
      <c r="A2139" s="34"/>
      <c r="B2139" s="168"/>
      <c r="C2139" s="169" t="s">
        <v>1014</v>
      </c>
      <c r="D2139" s="214" t="s">
        <v>167</v>
      </c>
      <c r="E2139" s="171" t="s">
        <v>1264</v>
      </c>
      <c r="F2139" s="172" t="s">
        <v>1265</v>
      </c>
      <c r="G2139" s="173" t="s">
        <v>1266</v>
      </c>
      <c r="H2139" s="174">
        <v>5.84</v>
      </c>
      <c r="I2139" s="175"/>
      <c r="J2139" s="176">
        <f>ROUND(I2139*H2139,2)</f>
        <v>0</v>
      </c>
      <c r="K2139" s="172" t="s">
        <v>216</v>
      </c>
      <c r="L2139" s="35"/>
      <c r="M2139" s="177" t="s">
        <v>1</v>
      </c>
      <c r="N2139" s="178" t="s">
        <v>42</v>
      </c>
      <c r="O2139" s="60"/>
      <c r="P2139" s="179">
        <f>O2139*H2139</f>
        <v>0</v>
      </c>
      <c r="Q2139" s="179">
        <v>6.9999999999999994E-5</v>
      </c>
      <c r="R2139" s="179">
        <f>Q2139*H2139</f>
        <v>4.0879999999999996E-4</v>
      </c>
      <c r="S2139" s="179">
        <v>0</v>
      </c>
      <c r="T2139" s="180">
        <f>S2139*H2139</f>
        <v>0</v>
      </c>
      <c r="U2139" s="34"/>
      <c r="V2139" s="34"/>
      <c r="W2139" s="34"/>
      <c r="X2139" s="34"/>
      <c r="Y2139" s="34"/>
      <c r="Z2139" s="34"/>
      <c r="AA2139" s="34"/>
      <c r="AB2139" s="34"/>
      <c r="AC2139" s="34"/>
      <c r="AD2139" s="34"/>
      <c r="AE2139" s="34"/>
      <c r="AR2139" s="181" t="s">
        <v>191</v>
      </c>
      <c r="AT2139" s="181" t="s">
        <v>167</v>
      </c>
      <c r="AU2139" s="181" t="s">
        <v>86</v>
      </c>
      <c r="AY2139" s="18" t="s">
        <v>164</v>
      </c>
      <c r="BE2139" s="182">
        <f>IF(N2139="základní",J2139,0)</f>
        <v>0</v>
      </c>
      <c r="BF2139" s="182">
        <f>IF(N2139="snížená",J2139,0)</f>
        <v>0</v>
      </c>
      <c r="BG2139" s="182">
        <f>IF(N2139="zákl. přenesená",J2139,0)</f>
        <v>0</v>
      </c>
      <c r="BH2139" s="182">
        <f>IF(N2139="sníž. přenesená",J2139,0)</f>
        <v>0</v>
      </c>
      <c r="BI2139" s="182">
        <f>IF(N2139="nulová",J2139,0)</f>
        <v>0</v>
      </c>
      <c r="BJ2139" s="18" t="s">
        <v>84</v>
      </c>
      <c r="BK2139" s="182">
        <f>ROUND(I2139*H2139,2)</f>
        <v>0</v>
      </c>
      <c r="BL2139" s="18" t="s">
        <v>191</v>
      </c>
      <c r="BM2139" s="181" t="s">
        <v>2422</v>
      </c>
    </row>
    <row r="2140" spans="1:65" s="2" customFormat="1" x14ac:dyDescent="0.2">
      <c r="A2140" s="34"/>
      <c r="B2140" s="35"/>
      <c r="C2140" s="34"/>
      <c r="D2140" s="183" t="s">
        <v>174</v>
      </c>
      <c r="E2140" s="34"/>
      <c r="F2140" s="184" t="s">
        <v>1268</v>
      </c>
      <c r="G2140" s="34"/>
      <c r="H2140" s="34"/>
      <c r="I2140" s="103"/>
      <c r="J2140" s="34"/>
      <c r="K2140" s="34"/>
      <c r="L2140" s="35"/>
      <c r="M2140" s="185"/>
      <c r="N2140" s="186"/>
      <c r="O2140" s="60"/>
      <c r="P2140" s="60"/>
      <c r="Q2140" s="60"/>
      <c r="R2140" s="60"/>
      <c r="S2140" s="60"/>
      <c r="T2140" s="61"/>
      <c r="U2140" s="34"/>
      <c r="V2140" s="34"/>
      <c r="W2140" s="34"/>
      <c r="X2140" s="34"/>
      <c r="Y2140" s="34"/>
      <c r="Z2140" s="34"/>
      <c r="AA2140" s="34"/>
      <c r="AB2140" s="34"/>
      <c r="AC2140" s="34"/>
      <c r="AD2140" s="34"/>
      <c r="AE2140" s="34"/>
      <c r="AT2140" s="18" t="s">
        <v>174</v>
      </c>
      <c r="AU2140" s="18" t="s">
        <v>86</v>
      </c>
    </row>
    <row r="2141" spans="1:65" s="2" customFormat="1" ht="19.5" x14ac:dyDescent="0.2">
      <c r="A2141" s="34"/>
      <c r="B2141" s="35"/>
      <c r="C2141" s="34"/>
      <c r="D2141" s="183" t="s">
        <v>175</v>
      </c>
      <c r="E2141" s="34"/>
      <c r="F2141" s="187" t="s">
        <v>1269</v>
      </c>
      <c r="G2141" s="34"/>
      <c r="H2141" s="34"/>
      <c r="I2141" s="103"/>
      <c r="J2141" s="34"/>
      <c r="K2141" s="34"/>
      <c r="L2141" s="35"/>
      <c r="M2141" s="185"/>
      <c r="N2141" s="186"/>
      <c r="O2141" s="60"/>
      <c r="P2141" s="60"/>
      <c r="Q2141" s="60"/>
      <c r="R2141" s="60"/>
      <c r="S2141" s="60"/>
      <c r="T2141" s="61"/>
      <c r="U2141" s="34"/>
      <c r="V2141" s="34"/>
      <c r="W2141" s="34"/>
      <c r="X2141" s="34"/>
      <c r="Y2141" s="34"/>
      <c r="Z2141" s="34"/>
      <c r="AA2141" s="34"/>
      <c r="AB2141" s="34"/>
      <c r="AC2141" s="34"/>
      <c r="AD2141" s="34"/>
      <c r="AE2141" s="34"/>
      <c r="AT2141" s="18" t="s">
        <v>175</v>
      </c>
      <c r="AU2141" s="18" t="s">
        <v>86</v>
      </c>
    </row>
    <row r="2142" spans="1:65" s="13" customFormat="1" x14ac:dyDescent="0.2">
      <c r="B2142" s="188"/>
      <c r="D2142" s="183" t="s">
        <v>177</v>
      </c>
      <c r="E2142" s="189" t="s">
        <v>1</v>
      </c>
      <c r="F2142" s="190" t="s">
        <v>178</v>
      </c>
      <c r="H2142" s="189" t="s">
        <v>1</v>
      </c>
      <c r="I2142" s="191"/>
      <c r="L2142" s="188"/>
      <c r="M2142" s="192"/>
      <c r="N2142" s="193"/>
      <c r="O2142" s="193"/>
      <c r="P2142" s="193"/>
      <c r="Q2142" s="193"/>
      <c r="R2142" s="193"/>
      <c r="S2142" s="193"/>
      <c r="T2142" s="194"/>
      <c r="AT2142" s="189" t="s">
        <v>177</v>
      </c>
      <c r="AU2142" s="189" t="s">
        <v>86</v>
      </c>
      <c r="AV2142" s="13" t="s">
        <v>84</v>
      </c>
      <c r="AW2142" s="13" t="s">
        <v>34</v>
      </c>
      <c r="AX2142" s="13" t="s">
        <v>77</v>
      </c>
      <c r="AY2142" s="189" t="s">
        <v>164</v>
      </c>
    </row>
    <row r="2143" spans="1:65" s="13" customFormat="1" x14ac:dyDescent="0.2">
      <c r="B2143" s="188"/>
      <c r="D2143" s="183" t="s">
        <v>177</v>
      </c>
      <c r="E2143" s="189" t="s">
        <v>1</v>
      </c>
      <c r="F2143" s="190" t="s">
        <v>179</v>
      </c>
      <c r="H2143" s="189" t="s">
        <v>1</v>
      </c>
      <c r="I2143" s="191"/>
      <c r="L2143" s="188"/>
      <c r="M2143" s="192"/>
      <c r="N2143" s="193"/>
      <c r="O2143" s="193"/>
      <c r="P2143" s="193"/>
      <c r="Q2143" s="193"/>
      <c r="R2143" s="193"/>
      <c r="S2143" s="193"/>
      <c r="T2143" s="194"/>
      <c r="AT2143" s="189" t="s">
        <v>177</v>
      </c>
      <c r="AU2143" s="189" t="s">
        <v>86</v>
      </c>
      <c r="AV2143" s="13" t="s">
        <v>84</v>
      </c>
      <c r="AW2143" s="13" t="s">
        <v>34</v>
      </c>
      <c r="AX2143" s="13" t="s">
        <v>77</v>
      </c>
      <c r="AY2143" s="189" t="s">
        <v>164</v>
      </c>
    </row>
    <row r="2144" spans="1:65" s="13" customFormat="1" x14ac:dyDescent="0.2">
      <c r="B2144" s="188"/>
      <c r="D2144" s="183" t="s">
        <v>177</v>
      </c>
      <c r="E2144" s="189" t="s">
        <v>1</v>
      </c>
      <c r="F2144" s="190" t="s">
        <v>96</v>
      </c>
      <c r="H2144" s="189" t="s">
        <v>1</v>
      </c>
      <c r="I2144" s="191"/>
      <c r="L2144" s="188"/>
      <c r="M2144" s="192"/>
      <c r="N2144" s="193"/>
      <c r="O2144" s="193"/>
      <c r="P2144" s="193"/>
      <c r="Q2144" s="193"/>
      <c r="R2144" s="193"/>
      <c r="S2144" s="193"/>
      <c r="T2144" s="194"/>
      <c r="AT2144" s="189" t="s">
        <v>177</v>
      </c>
      <c r="AU2144" s="189" t="s">
        <v>86</v>
      </c>
      <c r="AV2144" s="13" t="s">
        <v>84</v>
      </c>
      <c r="AW2144" s="13" t="s">
        <v>34</v>
      </c>
      <c r="AX2144" s="13" t="s">
        <v>77</v>
      </c>
      <c r="AY2144" s="189" t="s">
        <v>164</v>
      </c>
    </row>
    <row r="2145" spans="1:65" s="13" customFormat="1" x14ac:dyDescent="0.2">
      <c r="B2145" s="188"/>
      <c r="D2145" s="183" t="s">
        <v>177</v>
      </c>
      <c r="E2145" s="189" t="s">
        <v>1</v>
      </c>
      <c r="F2145" s="190" t="s">
        <v>181</v>
      </c>
      <c r="H2145" s="189" t="s">
        <v>1</v>
      </c>
      <c r="I2145" s="191"/>
      <c r="L2145" s="188"/>
      <c r="M2145" s="192"/>
      <c r="N2145" s="193"/>
      <c r="O2145" s="193"/>
      <c r="P2145" s="193"/>
      <c r="Q2145" s="193"/>
      <c r="R2145" s="193"/>
      <c r="S2145" s="193"/>
      <c r="T2145" s="194"/>
      <c r="AT2145" s="189" t="s">
        <v>177</v>
      </c>
      <c r="AU2145" s="189" t="s">
        <v>86</v>
      </c>
      <c r="AV2145" s="13" t="s">
        <v>84</v>
      </c>
      <c r="AW2145" s="13" t="s">
        <v>34</v>
      </c>
      <c r="AX2145" s="13" t="s">
        <v>77</v>
      </c>
      <c r="AY2145" s="189" t="s">
        <v>164</v>
      </c>
    </row>
    <row r="2146" spans="1:65" s="13" customFormat="1" x14ac:dyDescent="0.2">
      <c r="B2146" s="188"/>
      <c r="D2146" s="183" t="s">
        <v>177</v>
      </c>
      <c r="E2146" s="189" t="s">
        <v>1</v>
      </c>
      <c r="F2146" s="190" t="s">
        <v>421</v>
      </c>
      <c r="H2146" s="189" t="s">
        <v>1</v>
      </c>
      <c r="I2146" s="191"/>
      <c r="L2146" s="188"/>
      <c r="M2146" s="192"/>
      <c r="N2146" s="193"/>
      <c r="O2146" s="193"/>
      <c r="P2146" s="193"/>
      <c r="Q2146" s="193"/>
      <c r="R2146" s="193"/>
      <c r="S2146" s="193"/>
      <c r="T2146" s="194"/>
      <c r="AT2146" s="189" t="s">
        <v>177</v>
      </c>
      <c r="AU2146" s="189" t="s">
        <v>86</v>
      </c>
      <c r="AV2146" s="13" t="s">
        <v>84</v>
      </c>
      <c r="AW2146" s="13" t="s">
        <v>34</v>
      </c>
      <c r="AX2146" s="13" t="s">
        <v>77</v>
      </c>
      <c r="AY2146" s="189" t="s">
        <v>164</v>
      </c>
    </row>
    <row r="2147" spans="1:65" s="13" customFormat="1" x14ac:dyDescent="0.2">
      <c r="B2147" s="188"/>
      <c r="D2147" s="183" t="s">
        <v>177</v>
      </c>
      <c r="E2147" s="189" t="s">
        <v>1</v>
      </c>
      <c r="F2147" s="190" t="s">
        <v>2423</v>
      </c>
      <c r="H2147" s="189" t="s">
        <v>1</v>
      </c>
      <c r="I2147" s="191"/>
      <c r="L2147" s="188"/>
      <c r="M2147" s="192"/>
      <c r="N2147" s="193"/>
      <c r="O2147" s="193"/>
      <c r="P2147" s="193"/>
      <c r="Q2147" s="193"/>
      <c r="R2147" s="193"/>
      <c r="S2147" s="193"/>
      <c r="T2147" s="194"/>
      <c r="AT2147" s="189" t="s">
        <v>177</v>
      </c>
      <c r="AU2147" s="189" t="s">
        <v>86</v>
      </c>
      <c r="AV2147" s="13" t="s">
        <v>84</v>
      </c>
      <c r="AW2147" s="13" t="s">
        <v>34</v>
      </c>
      <c r="AX2147" s="13" t="s">
        <v>77</v>
      </c>
      <c r="AY2147" s="189" t="s">
        <v>164</v>
      </c>
    </row>
    <row r="2148" spans="1:65" s="14" customFormat="1" x14ac:dyDescent="0.2">
      <c r="B2148" s="195"/>
      <c r="D2148" s="183" t="s">
        <v>177</v>
      </c>
      <c r="E2148" s="196" t="s">
        <v>1</v>
      </c>
      <c r="F2148" s="197" t="s">
        <v>2424</v>
      </c>
      <c r="H2148" s="198">
        <v>1.92</v>
      </c>
      <c r="I2148" s="199"/>
      <c r="L2148" s="195"/>
      <c r="M2148" s="200"/>
      <c r="N2148" s="201"/>
      <c r="O2148" s="201"/>
      <c r="P2148" s="201"/>
      <c r="Q2148" s="201"/>
      <c r="R2148" s="201"/>
      <c r="S2148" s="201"/>
      <c r="T2148" s="202"/>
      <c r="AT2148" s="196" t="s">
        <v>177</v>
      </c>
      <c r="AU2148" s="196" t="s">
        <v>86</v>
      </c>
      <c r="AV2148" s="14" t="s">
        <v>86</v>
      </c>
      <c r="AW2148" s="14" t="s">
        <v>34</v>
      </c>
      <c r="AX2148" s="14" t="s">
        <v>77</v>
      </c>
      <c r="AY2148" s="196" t="s">
        <v>164</v>
      </c>
    </row>
    <row r="2149" spans="1:65" s="14" customFormat="1" x14ac:dyDescent="0.2">
      <c r="B2149" s="195"/>
      <c r="D2149" s="183" t="s">
        <v>177</v>
      </c>
      <c r="E2149" s="196" t="s">
        <v>1</v>
      </c>
      <c r="F2149" s="197" t="s">
        <v>2425</v>
      </c>
      <c r="H2149" s="198">
        <v>2.96</v>
      </c>
      <c r="I2149" s="199"/>
      <c r="L2149" s="195"/>
      <c r="M2149" s="200"/>
      <c r="N2149" s="201"/>
      <c r="O2149" s="201"/>
      <c r="P2149" s="201"/>
      <c r="Q2149" s="201"/>
      <c r="R2149" s="201"/>
      <c r="S2149" s="201"/>
      <c r="T2149" s="202"/>
      <c r="AT2149" s="196" t="s">
        <v>177</v>
      </c>
      <c r="AU2149" s="196" t="s">
        <v>86</v>
      </c>
      <c r="AV2149" s="14" t="s">
        <v>86</v>
      </c>
      <c r="AW2149" s="14" t="s">
        <v>34</v>
      </c>
      <c r="AX2149" s="14" t="s">
        <v>77</v>
      </c>
      <c r="AY2149" s="196" t="s">
        <v>164</v>
      </c>
    </row>
    <row r="2150" spans="1:65" s="14" customFormat="1" x14ac:dyDescent="0.2">
      <c r="B2150" s="195"/>
      <c r="D2150" s="183" t="s">
        <v>177</v>
      </c>
      <c r="E2150" s="196" t="s">
        <v>1</v>
      </c>
      <c r="F2150" s="197" t="s">
        <v>2426</v>
      </c>
      <c r="H2150" s="198">
        <v>0.6</v>
      </c>
      <c r="I2150" s="199"/>
      <c r="L2150" s="195"/>
      <c r="M2150" s="200"/>
      <c r="N2150" s="201"/>
      <c r="O2150" s="201"/>
      <c r="P2150" s="201"/>
      <c r="Q2150" s="201"/>
      <c r="R2150" s="201"/>
      <c r="S2150" s="201"/>
      <c r="T2150" s="202"/>
      <c r="AT2150" s="196" t="s">
        <v>177</v>
      </c>
      <c r="AU2150" s="196" t="s">
        <v>86</v>
      </c>
      <c r="AV2150" s="14" t="s">
        <v>86</v>
      </c>
      <c r="AW2150" s="14" t="s">
        <v>34</v>
      </c>
      <c r="AX2150" s="14" t="s">
        <v>77</v>
      </c>
      <c r="AY2150" s="196" t="s">
        <v>164</v>
      </c>
    </row>
    <row r="2151" spans="1:65" s="14" customFormat="1" x14ac:dyDescent="0.2">
      <c r="B2151" s="195"/>
      <c r="D2151" s="183" t="s">
        <v>177</v>
      </c>
      <c r="E2151" s="196" t="s">
        <v>1</v>
      </c>
      <c r="F2151" s="197" t="s">
        <v>2427</v>
      </c>
      <c r="H2151" s="198">
        <v>0.36</v>
      </c>
      <c r="I2151" s="199"/>
      <c r="L2151" s="195"/>
      <c r="M2151" s="200"/>
      <c r="N2151" s="201"/>
      <c r="O2151" s="201"/>
      <c r="P2151" s="201"/>
      <c r="Q2151" s="201"/>
      <c r="R2151" s="201"/>
      <c r="S2151" s="201"/>
      <c r="T2151" s="202"/>
      <c r="AT2151" s="196" t="s">
        <v>177</v>
      </c>
      <c r="AU2151" s="196" t="s">
        <v>86</v>
      </c>
      <c r="AV2151" s="14" t="s">
        <v>86</v>
      </c>
      <c r="AW2151" s="14" t="s">
        <v>34</v>
      </c>
      <c r="AX2151" s="14" t="s">
        <v>77</v>
      </c>
      <c r="AY2151" s="196" t="s">
        <v>164</v>
      </c>
    </row>
    <row r="2152" spans="1:65" s="15" customFormat="1" x14ac:dyDescent="0.2">
      <c r="B2152" s="203"/>
      <c r="D2152" s="183" t="s">
        <v>177</v>
      </c>
      <c r="E2152" s="204" t="s">
        <v>1</v>
      </c>
      <c r="F2152" s="205" t="s">
        <v>184</v>
      </c>
      <c r="H2152" s="206">
        <v>5.84</v>
      </c>
      <c r="I2152" s="207"/>
      <c r="L2152" s="203"/>
      <c r="M2152" s="208"/>
      <c r="N2152" s="209"/>
      <c r="O2152" s="209"/>
      <c r="P2152" s="209"/>
      <c r="Q2152" s="209"/>
      <c r="R2152" s="209"/>
      <c r="S2152" s="209"/>
      <c r="T2152" s="210"/>
      <c r="AT2152" s="204" t="s">
        <v>177</v>
      </c>
      <c r="AU2152" s="204" t="s">
        <v>86</v>
      </c>
      <c r="AV2152" s="15" t="s">
        <v>172</v>
      </c>
      <c r="AW2152" s="15" t="s">
        <v>34</v>
      </c>
      <c r="AX2152" s="15" t="s">
        <v>84</v>
      </c>
      <c r="AY2152" s="204" t="s">
        <v>164</v>
      </c>
    </row>
    <row r="2153" spans="1:65" s="2" customFormat="1" ht="16.5" customHeight="1" x14ac:dyDescent="0.2">
      <c r="A2153" s="34"/>
      <c r="B2153" s="168"/>
      <c r="C2153" s="223" t="s">
        <v>1016</v>
      </c>
      <c r="D2153" s="235" t="s">
        <v>326</v>
      </c>
      <c r="E2153" s="225" t="s">
        <v>2428</v>
      </c>
      <c r="F2153" s="226" t="s">
        <v>2429</v>
      </c>
      <c r="G2153" s="227" t="s">
        <v>587</v>
      </c>
      <c r="H2153" s="228">
        <v>2</v>
      </c>
      <c r="I2153" s="229"/>
      <c r="J2153" s="230">
        <f>ROUND(I2153*H2153,2)</f>
        <v>0</v>
      </c>
      <c r="K2153" s="226" t="s">
        <v>171</v>
      </c>
      <c r="L2153" s="231"/>
      <c r="M2153" s="232" t="s">
        <v>1</v>
      </c>
      <c r="N2153" s="233" t="s">
        <v>42</v>
      </c>
      <c r="O2153" s="60"/>
      <c r="P2153" s="179">
        <f>O2153*H2153</f>
        <v>0</v>
      </c>
      <c r="Q2153" s="179">
        <v>9.6000000000000002E-4</v>
      </c>
      <c r="R2153" s="179">
        <f>Q2153*H2153</f>
        <v>1.92E-3</v>
      </c>
      <c r="S2153" s="179">
        <v>0</v>
      </c>
      <c r="T2153" s="180">
        <f>S2153*H2153</f>
        <v>0</v>
      </c>
      <c r="U2153" s="34"/>
      <c r="V2153" s="34"/>
      <c r="W2153" s="34"/>
      <c r="X2153" s="34"/>
      <c r="Y2153" s="34"/>
      <c r="Z2153" s="34"/>
      <c r="AA2153" s="34"/>
      <c r="AB2153" s="34"/>
      <c r="AC2153" s="34"/>
      <c r="AD2153" s="34"/>
      <c r="AE2153" s="34"/>
      <c r="AR2153" s="181" t="s">
        <v>480</v>
      </c>
      <c r="AT2153" s="181" t="s">
        <v>326</v>
      </c>
      <c r="AU2153" s="181" t="s">
        <v>86</v>
      </c>
      <c r="AY2153" s="18" t="s">
        <v>164</v>
      </c>
      <c r="BE2153" s="182">
        <f>IF(N2153="základní",J2153,0)</f>
        <v>0</v>
      </c>
      <c r="BF2153" s="182">
        <f>IF(N2153="snížená",J2153,0)</f>
        <v>0</v>
      </c>
      <c r="BG2153" s="182">
        <f>IF(N2153="zákl. přenesená",J2153,0)</f>
        <v>0</v>
      </c>
      <c r="BH2153" s="182">
        <f>IF(N2153="sníž. přenesená",J2153,0)</f>
        <v>0</v>
      </c>
      <c r="BI2153" s="182">
        <f>IF(N2153="nulová",J2153,0)</f>
        <v>0</v>
      </c>
      <c r="BJ2153" s="18" t="s">
        <v>84</v>
      </c>
      <c r="BK2153" s="182">
        <f>ROUND(I2153*H2153,2)</f>
        <v>0</v>
      </c>
      <c r="BL2153" s="18" t="s">
        <v>191</v>
      </c>
      <c r="BM2153" s="181" t="s">
        <v>2430</v>
      </c>
    </row>
    <row r="2154" spans="1:65" s="2" customFormat="1" x14ac:dyDescent="0.2">
      <c r="A2154" s="34"/>
      <c r="B2154" s="35"/>
      <c r="C2154" s="34"/>
      <c r="D2154" s="183" t="s">
        <v>174</v>
      </c>
      <c r="E2154" s="34"/>
      <c r="F2154" s="184" t="s">
        <v>2429</v>
      </c>
      <c r="G2154" s="34"/>
      <c r="H2154" s="34"/>
      <c r="I2154" s="103"/>
      <c r="J2154" s="34"/>
      <c r="K2154" s="34"/>
      <c r="L2154" s="35"/>
      <c r="M2154" s="185"/>
      <c r="N2154" s="186"/>
      <c r="O2154" s="60"/>
      <c r="P2154" s="60"/>
      <c r="Q2154" s="60"/>
      <c r="R2154" s="60"/>
      <c r="S2154" s="60"/>
      <c r="T2154" s="61"/>
      <c r="U2154" s="34"/>
      <c r="V2154" s="34"/>
      <c r="W2154" s="34"/>
      <c r="X2154" s="34"/>
      <c r="Y2154" s="34"/>
      <c r="Z2154" s="34"/>
      <c r="AA2154" s="34"/>
      <c r="AB2154" s="34"/>
      <c r="AC2154" s="34"/>
      <c r="AD2154" s="34"/>
      <c r="AE2154" s="34"/>
      <c r="AT2154" s="18" t="s">
        <v>174</v>
      </c>
      <c r="AU2154" s="18" t="s">
        <v>86</v>
      </c>
    </row>
    <row r="2155" spans="1:65" s="13" customFormat="1" x14ac:dyDescent="0.2">
      <c r="B2155" s="188"/>
      <c r="D2155" s="183" t="s">
        <v>177</v>
      </c>
      <c r="E2155" s="189" t="s">
        <v>1</v>
      </c>
      <c r="F2155" s="190" t="s">
        <v>178</v>
      </c>
      <c r="H2155" s="189" t="s">
        <v>1</v>
      </c>
      <c r="I2155" s="191"/>
      <c r="L2155" s="188"/>
      <c r="M2155" s="192"/>
      <c r="N2155" s="193"/>
      <c r="O2155" s="193"/>
      <c r="P2155" s="193"/>
      <c r="Q2155" s="193"/>
      <c r="R2155" s="193"/>
      <c r="S2155" s="193"/>
      <c r="T2155" s="194"/>
      <c r="AT2155" s="189" t="s">
        <v>177</v>
      </c>
      <c r="AU2155" s="189" t="s">
        <v>86</v>
      </c>
      <c r="AV2155" s="13" t="s">
        <v>84</v>
      </c>
      <c r="AW2155" s="13" t="s">
        <v>34</v>
      </c>
      <c r="AX2155" s="13" t="s">
        <v>77</v>
      </c>
      <c r="AY2155" s="189" t="s">
        <v>164</v>
      </c>
    </row>
    <row r="2156" spans="1:65" s="13" customFormat="1" x14ac:dyDescent="0.2">
      <c r="B2156" s="188"/>
      <c r="D2156" s="183" t="s">
        <v>177</v>
      </c>
      <c r="E2156" s="189" t="s">
        <v>1</v>
      </c>
      <c r="F2156" s="190" t="s">
        <v>179</v>
      </c>
      <c r="H2156" s="189" t="s">
        <v>1</v>
      </c>
      <c r="I2156" s="191"/>
      <c r="L2156" s="188"/>
      <c r="M2156" s="192"/>
      <c r="N2156" s="193"/>
      <c r="O2156" s="193"/>
      <c r="P2156" s="193"/>
      <c r="Q2156" s="193"/>
      <c r="R2156" s="193"/>
      <c r="S2156" s="193"/>
      <c r="T2156" s="194"/>
      <c r="AT2156" s="189" t="s">
        <v>177</v>
      </c>
      <c r="AU2156" s="189" t="s">
        <v>86</v>
      </c>
      <c r="AV2156" s="13" t="s">
        <v>84</v>
      </c>
      <c r="AW2156" s="13" t="s">
        <v>34</v>
      </c>
      <c r="AX2156" s="13" t="s">
        <v>77</v>
      </c>
      <c r="AY2156" s="189" t="s">
        <v>164</v>
      </c>
    </row>
    <row r="2157" spans="1:65" s="13" customFormat="1" x14ac:dyDescent="0.2">
      <c r="B2157" s="188"/>
      <c r="D2157" s="183" t="s">
        <v>177</v>
      </c>
      <c r="E2157" s="189" t="s">
        <v>1</v>
      </c>
      <c r="F2157" s="190" t="s">
        <v>96</v>
      </c>
      <c r="H2157" s="189" t="s">
        <v>1</v>
      </c>
      <c r="I2157" s="191"/>
      <c r="L2157" s="188"/>
      <c r="M2157" s="192"/>
      <c r="N2157" s="193"/>
      <c r="O2157" s="193"/>
      <c r="P2157" s="193"/>
      <c r="Q2157" s="193"/>
      <c r="R2157" s="193"/>
      <c r="S2157" s="193"/>
      <c r="T2157" s="194"/>
      <c r="AT2157" s="189" t="s">
        <v>177</v>
      </c>
      <c r="AU2157" s="189" t="s">
        <v>86</v>
      </c>
      <c r="AV2157" s="13" t="s">
        <v>84</v>
      </c>
      <c r="AW2157" s="13" t="s">
        <v>34</v>
      </c>
      <c r="AX2157" s="13" t="s">
        <v>77</v>
      </c>
      <c r="AY2157" s="189" t="s">
        <v>164</v>
      </c>
    </row>
    <row r="2158" spans="1:65" s="13" customFormat="1" x14ac:dyDescent="0.2">
      <c r="B2158" s="188"/>
      <c r="D2158" s="183" t="s">
        <v>177</v>
      </c>
      <c r="E2158" s="189" t="s">
        <v>1</v>
      </c>
      <c r="F2158" s="190" t="s">
        <v>181</v>
      </c>
      <c r="H2158" s="189" t="s">
        <v>1</v>
      </c>
      <c r="I2158" s="191"/>
      <c r="L2158" s="188"/>
      <c r="M2158" s="192"/>
      <c r="N2158" s="193"/>
      <c r="O2158" s="193"/>
      <c r="P2158" s="193"/>
      <c r="Q2158" s="193"/>
      <c r="R2158" s="193"/>
      <c r="S2158" s="193"/>
      <c r="T2158" s="194"/>
      <c r="AT2158" s="189" t="s">
        <v>177</v>
      </c>
      <c r="AU2158" s="189" t="s">
        <v>86</v>
      </c>
      <c r="AV2158" s="13" t="s">
        <v>84</v>
      </c>
      <c r="AW2158" s="13" t="s">
        <v>34</v>
      </c>
      <c r="AX2158" s="13" t="s">
        <v>77</v>
      </c>
      <c r="AY2158" s="189" t="s">
        <v>164</v>
      </c>
    </row>
    <row r="2159" spans="1:65" s="13" customFormat="1" x14ac:dyDescent="0.2">
      <c r="B2159" s="188"/>
      <c r="D2159" s="183" t="s">
        <v>177</v>
      </c>
      <c r="E2159" s="189" t="s">
        <v>1</v>
      </c>
      <c r="F2159" s="190" t="s">
        <v>421</v>
      </c>
      <c r="H2159" s="189" t="s">
        <v>1</v>
      </c>
      <c r="I2159" s="191"/>
      <c r="L2159" s="188"/>
      <c r="M2159" s="192"/>
      <c r="N2159" s="193"/>
      <c r="O2159" s="193"/>
      <c r="P2159" s="193"/>
      <c r="Q2159" s="193"/>
      <c r="R2159" s="193"/>
      <c r="S2159" s="193"/>
      <c r="T2159" s="194"/>
      <c r="AT2159" s="189" t="s">
        <v>177</v>
      </c>
      <c r="AU2159" s="189" t="s">
        <v>86</v>
      </c>
      <c r="AV2159" s="13" t="s">
        <v>84</v>
      </c>
      <c r="AW2159" s="13" t="s">
        <v>34</v>
      </c>
      <c r="AX2159" s="13" t="s">
        <v>77</v>
      </c>
      <c r="AY2159" s="189" t="s">
        <v>164</v>
      </c>
    </row>
    <row r="2160" spans="1:65" s="13" customFormat="1" x14ac:dyDescent="0.2">
      <c r="B2160" s="188"/>
      <c r="D2160" s="183" t="s">
        <v>177</v>
      </c>
      <c r="E2160" s="189" t="s">
        <v>1</v>
      </c>
      <c r="F2160" s="190" t="s">
        <v>2423</v>
      </c>
      <c r="H2160" s="189" t="s">
        <v>1</v>
      </c>
      <c r="I2160" s="191"/>
      <c r="L2160" s="188"/>
      <c r="M2160" s="192"/>
      <c r="N2160" s="193"/>
      <c r="O2160" s="193"/>
      <c r="P2160" s="193"/>
      <c r="Q2160" s="193"/>
      <c r="R2160" s="193"/>
      <c r="S2160" s="193"/>
      <c r="T2160" s="194"/>
      <c r="AT2160" s="189" t="s">
        <v>177</v>
      </c>
      <c r="AU2160" s="189" t="s">
        <v>86</v>
      </c>
      <c r="AV2160" s="13" t="s">
        <v>84</v>
      </c>
      <c r="AW2160" s="13" t="s">
        <v>34</v>
      </c>
      <c r="AX2160" s="13" t="s">
        <v>77</v>
      </c>
      <c r="AY2160" s="189" t="s">
        <v>164</v>
      </c>
    </row>
    <row r="2161" spans="1:65" s="14" customFormat="1" x14ac:dyDescent="0.2">
      <c r="B2161" s="195"/>
      <c r="D2161" s="183" t="s">
        <v>177</v>
      </c>
      <c r="E2161" s="196" t="s">
        <v>1</v>
      </c>
      <c r="F2161" s="197" t="s">
        <v>2431</v>
      </c>
      <c r="H2161" s="198">
        <v>2</v>
      </c>
      <c r="I2161" s="199"/>
      <c r="L2161" s="195"/>
      <c r="M2161" s="200"/>
      <c r="N2161" s="201"/>
      <c r="O2161" s="201"/>
      <c r="P2161" s="201"/>
      <c r="Q2161" s="201"/>
      <c r="R2161" s="201"/>
      <c r="S2161" s="201"/>
      <c r="T2161" s="202"/>
      <c r="AT2161" s="196" t="s">
        <v>177</v>
      </c>
      <c r="AU2161" s="196" t="s">
        <v>86</v>
      </c>
      <c r="AV2161" s="14" t="s">
        <v>86</v>
      </c>
      <c r="AW2161" s="14" t="s">
        <v>34</v>
      </c>
      <c r="AX2161" s="14" t="s">
        <v>77</v>
      </c>
      <c r="AY2161" s="196" t="s">
        <v>164</v>
      </c>
    </row>
    <row r="2162" spans="1:65" s="15" customFormat="1" x14ac:dyDescent="0.2">
      <c r="B2162" s="203"/>
      <c r="D2162" s="183" t="s">
        <v>177</v>
      </c>
      <c r="E2162" s="204" t="s">
        <v>1</v>
      </c>
      <c r="F2162" s="205" t="s">
        <v>184</v>
      </c>
      <c r="H2162" s="206">
        <v>2</v>
      </c>
      <c r="I2162" s="207"/>
      <c r="L2162" s="203"/>
      <c r="M2162" s="208"/>
      <c r="N2162" s="209"/>
      <c r="O2162" s="209"/>
      <c r="P2162" s="209"/>
      <c r="Q2162" s="209"/>
      <c r="R2162" s="209"/>
      <c r="S2162" s="209"/>
      <c r="T2162" s="210"/>
      <c r="AT2162" s="204" t="s">
        <v>177</v>
      </c>
      <c r="AU2162" s="204" t="s">
        <v>86</v>
      </c>
      <c r="AV2162" s="15" t="s">
        <v>172</v>
      </c>
      <c r="AW2162" s="15" t="s">
        <v>34</v>
      </c>
      <c r="AX2162" s="15" t="s">
        <v>84</v>
      </c>
      <c r="AY2162" s="204" t="s">
        <v>164</v>
      </c>
    </row>
    <row r="2163" spans="1:65" s="2" customFormat="1" ht="16.5" customHeight="1" x14ac:dyDescent="0.2">
      <c r="A2163" s="34"/>
      <c r="B2163" s="168"/>
      <c r="C2163" s="223" t="s">
        <v>1021</v>
      </c>
      <c r="D2163" s="235" t="s">
        <v>326</v>
      </c>
      <c r="E2163" s="225" t="s">
        <v>2432</v>
      </c>
      <c r="F2163" s="226" t="s">
        <v>2433</v>
      </c>
      <c r="G2163" s="227" t="s">
        <v>587</v>
      </c>
      <c r="H2163" s="228">
        <v>2</v>
      </c>
      <c r="I2163" s="229"/>
      <c r="J2163" s="230">
        <f>ROUND(I2163*H2163,2)</f>
        <v>0</v>
      </c>
      <c r="K2163" s="226" t="s">
        <v>171</v>
      </c>
      <c r="L2163" s="231"/>
      <c r="M2163" s="232" t="s">
        <v>1</v>
      </c>
      <c r="N2163" s="233" t="s">
        <v>42</v>
      </c>
      <c r="O2163" s="60"/>
      <c r="P2163" s="179">
        <f>O2163*H2163</f>
        <v>0</v>
      </c>
      <c r="Q2163" s="179">
        <v>1.48E-3</v>
      </c>
      <c r="R2163" s="179">
        <f>Q2163*H2163</f>
        <v>2.96E-3</v>
      </c>
      <c r="S2163" s="179">
        <v>0</v>
      </c>
      <c r="T2163" s="180">
        <f>S2163*H2163</f>
        <v>0</v>
      </c>
      <c r="U2163" s="34"/>
      <c r="V2163" s="34"/>
      <c r="W2163" s="34"/>
      <c r="X2163" s="34"/>
      <c r="Y2163" s="34"/>
      <c r="Z2163" s="34"/>
      <c r="AA2163" s="34"/>
      <c r="AB2163" s="34"/>
      <c r="AC2163" s="34"/>
      <c r="AD2163" s="34"/>
      <c r="AE2163" s="34"/>
      <c r="AR2163" s="181" t="s">
        <v>480</v>
      </c>
      <c r="AT2163" s="181" t="s">
        <v>326</v>
      </c>
      <c r="AU2163" s="181" t="s">
        <v>86</v>
      </c>
      <c r="AY2163" s="18" t="s">
        <v>164</v>
      </c>
      <c r="BE2163" s="182">
        <f>IF(N2163="základní",J2163,0)</f>
        <v>0</v>
      </c>
      <c r="BF2163" s="182">
        <f>IF(N2163="snížená",J2163,0)</f>
        <v>0</v>
      </c>
      <c r="BG2163" s="182">
        <f>IF(N2163="zákl. přenesená",J2163,0)</f>
        <v>0</v>
      </c>
      <c r="BH2163" s="182">
        <f>IF(N2163="sníž. přenesená",J2163,0)</f>
        <v>0</v>
      </c>
      <c r="BI2163" s="182">
        <f>IF(N2163="nulová",J2163,0)</f>
        <v>0</v>
      </c>
      <c r="BJ2163" s="18" t="s">
        <v>84</v>
      </c>
      <c r="BK2163" s="182">
        <f>ROUND(I2163*H2163,2)</f>
        <v>0</v>
      </c>
      <c r="BL2163" s="18" t="s">
        <v>191</v>
      </c>
      <c r="BM2163" s="181" t="s">
        <v>2434</v>
      </c>
    </row>
    <row r="2164" spans="1:65" s="2" customFormat="1" x14ac:dyDescent="0.2">
      <c r="A2164" s="34"/>
      <c r="B2164" s="35"/>
      <c r="C2164" s="34"/>
      <c r="D2164" s="183" t="s">
        <v>174</v>
      </c>
      <c r="E2164" s="34"/>
      <c r="F2164" s="184" t="s">
        <v>2433</v>
      </c>
      <c r="G2164" s="34"/>
      <c r="H2164" s="34"/>
      <c r="I2164" s="103"/>
      <c r="J2164" s="34"/>
      <c r="K2164" s="34"/>
      <c r="L2164" s="35"/>
      <c r="M2164" s="185"/>
      <c r="N2164" s="186"/>
      <c r="O2164" s="60"/>
      <c r="P2164" s="60"/>
      <c r="Q2164" s="60"/>
      <c r="R2164" s="60"/>
      <c r="S2164" s="60"/>
      <c r="T2164" s="61"/>
      <c r="U2164" s="34"/>
      <c r="V2164" s="34"/>
      <c r="W2164" s="34"/>
      <c r="X2164" s="34"/>
      <c r="Y2164" s="34"/>
      <c r="Z2164" s="34"/>
      <c r="AA2164" s="34"/>
      <c r="AB2164" s="34"/>
      <c r="AC2164" s="34"/>
      <c r="AD2164" s="34"/>
      <c r="AE2164" s="34"/>
      <c r="AT2164" s="18" t="s">
        <v>174</v>
      </c>
      <c r="AU2164" s="18" t="s">
        <v>86</v>
      </c>
    </row>
    <row r="2165" spans="1:65" s="13" customFormat="1" x14ac:dyDescent="0.2">
      <c r="B2165" s="188"/>
      <c r="D2165" s="183" t="s">
        <v>177</v>
      </c>
      <c r="E2165" s="189" t="s">
        <v>1</v>
      </c>
      <c r="F2165" s="190" t="s">
        <v>178</v>
      </c>
      <c r="H2165" s="189" t="s">
        <v>1</v>
      </c>
      <c r="I2165" s="191"/>
      <c r="L2165" s="188"/>
      <c r="M2165" s="192"/>
      <c r="N2165" s="193"/>
      <c r="O2165" s="193"/>
      <c r="P2165" s="193"/>
      <c r="Q2165" s="193"/>
      <c r="R2165" s="193"/>
      <c r="S2165" s="193"/>
      <c r="T2165" s="194"/>
      <c r="AT2165" s="189" t="s">
        <v>177</v>
      </c>
      <c r="AU2165" s="189" t="s">
        <v>86</v>
      </c>
      <c r="AV2165" s="13" t="s">
        <v>84</v>
      </c>
      <c r="AW2165" s="13" t="s">
        <v>34</v>
      </c>
      <c r="AX2165" s="13" t="s">
        <v>77</v>
      </c>
      <c r="AY2165" s="189" t="s">
        <v>164</v>
      </c>
    </row>
    <row r="2166" spans="1:65" s="13" customFormat="1" x14ac:dyDescent="0.2">
      <c r="B2166" s="188"/>
      <c r="D2166" s="183" t="s">
        <v>177</v>
      </c>
      <c r="E2166" s="189" t="s">
        <v>1</v>
      </c>
      <c r="F2166" s="190" t="s">
        <v>179</v>
      </c>
      <c r="H2166" s="189" t="s">
        <v>1</v>
      </c>
      <c r="I2166" s="191"/>
      <c r="L2166" s="188"/>
      <c r="M2166" s="192"/>
      <c r="N2166" s="193"/>
      <c r="O2166" s="193"/>
      <c r="P2166" s="193"/>
      <c r="Q2166" s="193"/>
      <c r="R2166" s="193"/>
      <c r="S2166" s="193"/>
      <c r="T2166" s="194"/>
      <c r="AT2166" s="189" t="s">
        <v>177</v>
      </c>
      <c r="AU2166" s="189" t="s">
        <v>86</v>
      </c>
      <c r="AV2166" s="13" t="s">
        <v>84</v>
      </c>
      <c r="AW2166" s="13" t="s">
        <v>34</v>
      </c>
      <c r="AX2166" s="13" t="s">
        <v>77</v>
      </c>
      <c r="AY2166" s="189" t="s">
        <v>164</v>
      </c>
    </row>
    <row r="2167" spans="1:65" s="13" customFormat="1" x14ac:dyDescent="0.2">
      <c r="B2167" s="188"/>
      <c r="D2167" s="183" t="s">
        <v>177</v>
      </c>
      <c r="E2167" s="189" t="s">
        <v>1</v>
      </c>
      <c r="F2167" s="190" t="s">
        <v>96</v>
      </c>
      <c r="H2167" s="189" t="s">
        <v>1</v>
      </c>
      <c r="I2167" s="191"/>
      <c r="L2167" s="188"/>
      <c r="M2167" s="192"/>
      <c r="N2167" s="193"/>
      <c r="O2167" s="193"/>
      <c r="P2167" s="193"/>
      <c r="Q2167" s="193"/>
      <c r="R2167" s="193"/>
      <c r="S2167" s="193"/>
      <c r="T2167" s="194"/>
      <c r="AT2167" s="189" t="s">
        <v>177</v>
      </c>
      <c r="AU2167" s="189" t="s">
        <v>86</v>
      </c>
      <c r="AV2167" s="13" t="s">
        <v>84</v>
      </c>
      <c r="AW2167" s="13" t="s">
        <v>34</v>
      </c>
      <c r="AX2167" s="13" t="s">
        <v>77</v>
      </c>
      <c r="AY2167" s="189" t="s">
        <v>164</v>
      </c>
    </row>
    <row r="2168" spans="1:65" s="13" customFormat="1" x14ac:dyDescent="0.2">
      <c r="B2168" s="188"/>
      <c r="D2168" s="183" t="s">
        <v>177</v>
      </c>
      <c r="E2168" s="189" t="s">
        <v>1</v>
      </c>
      <c r="F2168" s="190" t="s">
        <v>181</v>
      </c>
      <c r="H2168" s="189" t="s">
        <v>1</v>
      </c>
      <c r="I2168" s="191"/>
      <c r="L2168" s="188"/>
      <c r="M2168" s="192"/>
      <c r="N2168" s="193"/>
      <c r="O2168" s="193"/>
      <c r="P2168" s="193"/>
      <c r="Q2168" s="193"/>
      <c r="R2168" s="193"/>
      <c r="S2168" s="193"/>
      <c r="T2168" s="194"/>
      <c r="AT2168" s="189" t="s">
        <v>177</v>
      </c>
      <c r="AU2168" s="189" t="s">
        <v>86</v>
      </c>
      <c r="AV2168" s="13" t="s">
        <v>84</v>
      </c>
      <c r="AW2168" s="13" t="s">
        <v>34</v>
      </c>
      <c r="AX2168" s="13" t="s">
        <v>77</v>
      </c>
      <c r="AY2168" s="189" t="s">
        <v>164</v>
      </c>
    </row>
    <row r="2169" spans="1:65" s="13" customFormat="1" x14ac:dyDescent="0.2">
      <c r="B2169" s="188"/>
      <c r="D2169" s="183" t="s">
        <v>177</v>
      </c>
      <c r="E2169" s="189" t="s">
        <v>1</v>
      </c>
      <c r="F2169" s="190" t="s">
        <v>421</v>
      </c>
      <c r="H2169" s="189" t="s">
        <v>1</v>
      </c>
      <c r="I2169" s="191"/>
      <c r="L2169" s="188"/>
      <c r="M2169" s="192"/>
      <c r="N2169" s="193"/>
      <c r="O2169" s="193"/>
      <c r="P2169" s="193"/>
      <c r="Q2169" s="193"/>
      <c r="R2169" s="193"/>
      <c r="S2169" s="193"/>
      <c r="T2169" s="194"/>
      <c r="AT2169" s="189" t="s">
        <v>177</v>
      </c>
      <c r="AU2169" s="189" t="s">
        <v>86</v>
      </c>
      <c r="AV2169" s="13" t="s">
        <v>84</v>
      </c>
      <c r="AW2169" s="13" t="s">
        <v>34</v>
      </c>
      <c r="AX2169" s="13" t="s">
        <v>77</v>
      </c>
      <c r="AY2169" s="189" t="s">
        <v>164</v>
      </c>
    </row>
    <row r="2170" spans="1:65" s="13" customFormat="1" x14ac:dyDescent="0.2">
      <c r="B2170" s="188"/>
      <c r="D2170" s="183" t="s">
        <v>177</v>
      </c>
      <c r="E2170" s="189" t="s">
        <v>1</v>
      </c>
      <c r="F2170" s="190" t="s">
        <v>2423</v>
      </c>
      <c r="H2170" s="189" t="s">
        <v>1</v>
      </c>
      <c r="I2170" s="191"/>
      <c r="L2170" s="188"/>
      <c r="M2170" s="192"/>
      <c r="N2170" s="193"/>
      <c r="O2170" s="193"/>
      <c r="P2170" s="193"/>
      <c r="Q2170" s="193"/>
      <c r="R2170" s="193"/>
      <c r="S2170" s="193"/>
      <c r="T2170" s="194"/>
      <c r="AT2170" s="189" t="s">
        <v>177</v>
      </c>
      <c r="AU2170" s="189" t="s">
        <v>86</v>
      </c>
      <c r="AV2170" s="13" t="s">
        <v>84</v>
      </c>
      <c r="AW2170" s="13" t="s">
        <v>34</v>
      </c>
      <c r="AX2170" s="13" t="s">
        <v>77</v>
      </c>
      <c r="AY2170" s="189" t="s">
        <v>164</v>
      </c>
    </row>
    <row r="2171" spans="1:65" s="14" customFormat="1" x14ac:dyDescent="0.2">
      <c r="B2171" s="195"/>
      <c r="D2171" s="183" t="s">
        <v>177</v>
      </c>
      <c r="E2171" s="196" t="s">
        <v>1</v>
      </c>
      <c r="F2171" s="197" t="s">
        <v>2435</v>
      </c>
      <c r="H2171" s="198">
        <v>2</v>
      </c>
      <c r="I2171" s="199"/>
      <c r="L2171" s="195"/>
      <c r="M2171" s="200"/>
      <c r="N2171" s="201"/>
      <c r="O2171" s="201"/>
      <c r="P2171" s="201"/>
      <c r="Q2171" s="201"/>
      <c r="R2171" s="201"/>
      <c r="S2171" s="201"/>
      <c r="T2171" s="202"/>
      <c r="AT2171" s="196" t="s">
        <v>177</v>
      </c>
      <c r="AU2171" s="196" t="s">
        <v>86</v>
      </c>
      <c r="AV2171" s="14" t="s">
        <v>86</v>
      </c>
      <c r="AW2171" s="14" t="s">
        <v>34</v>
      </c>
      <c r="AX2171" s="14" t="s">
        <v>77</v>
      </c>
      <c r="AY2171" s="196" t="s">
        <v>164</v>
      </c>
    </row>
    <row r="2172" spans="1:65" s="15" customFormat="1" x14ac:dyDescent="0.2">
      <c r="B2172" s="203"/>
      <c r="D2172" s="183" t="s">
        <v>177</v>
      </c>
      <c r="E2172" s="204" t="s">
        <v>1</v>
      </c>
      <c r="F2172" s="205" t="s">
        <v>184</v>
      </c>
      <c r="H2172" s="206">
        <v>2</v>
      </c>
      <c r="I2172" s="207"/>
      <c r="L2172" s="203"/>
      <c r="M2172" s="208"/>
      <c r="N2172" s="209"/>
      <c r="O2172" s="209"/>
      <c r="P2172" s="209"/>
      <c r="Q2172" s="209"/>
      <c r="R2172" s="209"/>
      <c r="S2172" s="209"/>
      <c r="T2172" s="210"/>
      <c r="AT2172" s="204" t="s">
        <v>177</v>
      </c>
      <c r="AU2172" s="204" t="s">
        <v>86</v>
      </c>
      <c r="AV2172" s="15" t="s">
        <v>172</v>
      </c>
      <c r="AW2172" s="15" t="s">
        <v>34</v>
      </c>
      <c r="AX2172" s="15" t="s">
        <v>84</v>
      </c>
      <c r="AY2172" s="204" t="s">
        <v>164</v>
      </c>
    </row>
    <row r="2173" spans="1:65" s="2" customFormat="1" ht="16.5" customHeight="1" x14ac:dyDescent="0.2">
      <c r="A2173" s="34"/>
      <c r="B2173" s="168"/>
      <c r="C2173" s="223" t="s">
        <v>1023</v>
      </c>
      <c r="D2173" s="235" t="s">
        <v>326</v>
      </c>
      <c r="E2173" s="225" t="s">
        <v>2436</v>
      </c>
      <c r="F2173" s="226" t="s">
        <v>2437</v>
      </c>
      <c r="G2173" s="227" t="s">
        <v>587</v>
      </c>
      <c r="H2173" s="228">
        <v>2</v>
      </c>
      <c r="I2173" s="229"/>
      <c r="J2173" s="230">
        <f>ROUND(I2173*H2173,2)</f>
        <v>0</v>
      </c>
      <c r="K2173" s="226" t="s">
        <v>171</v>
      </c>
      <c r="L2173" s="231"/>
      <c r="M2173" s="232" t="s">
        <v>1</v>
      </c>
      <c r="N2173" s="233" t="s">
        <v>42</v>
      </c>
      <c r="O2173" s="60"/>
      <c r="P2173" s="179">
        <f>O2173*H2173</f>
        <v>0</v>
      </c>
      <c r="Q2173" s="179">
        <v>2.9999999999999997E-4</v>
      </c>
      <c r="R2173" s="179">
        <f>Q2173*H2173</f>
        <v>5.9999999999999995E-4</v>
      </c>
      <c r="S2173" s="179">
        <v>0</v>
      </c>
      <c r="T2173" s="180">
        <f>S2173*H2173</f>
        <v>0</v>
      </c>
      <c r="U2173" s="34"/>
      <c r="V2173" s="34"/>
      <c r="W2173" s="34"/>
      <c r="X2173" s="34"/>
      <c r="Y2173" s="34"/>
      <c r="Z2173" s="34"/>
      <c r="AA2173" s="34"/>
      <c r="AB2173" s="34"/>
      <c r="AC2173" s="34"/>
      <c r="AD2173" s="34"/>
      <c r="AE2173" s="34"/>
      <c r="AR2173" s="181" t="s">
        <v>480</v>
      </c>
      <c r="AT2173" s="181" t="s">
        <v>326</v>
      </c>
      <c r="AU2173" s="181" t="s">
        <v>86</v>
      </c>
      <c r="AY2173" s="18" t="s">
        <v>164</v>
      </c>
      <c r="BE2173" s="182">
        <f>IF(N2173="základní",J2173,0)</f>
        <v>0</v>
      </c>
      <c r="BF2173" s="182">
        <f>IF(N2173="snížená",J2173,0)</f>
        <v>0</v>
      </c>
      <c r="BG2173" s="182">
        <f>IF(N2173="zákl. přenesená",J2173,0)</f>
        <v>0</v>
      </c>
      <c r="BH2173" s="182">
        <f>IF(N2173="sníž. přenesená",J2173,0)</f>
        <v>0</v>
      </c>
      <c r="BI2173" s="182">
        <f>IF(N2173="nulová",J2173,0)</f>
        <v>0</v>
      </c>
      <c r="BJ2173" s="18" t="s">
        <v>84</v>
      </c>
      <c r="BK2173" s="182">
        <f>ROUND(I2173*H2173,2)</f>
        <v>0</v>
      </c>
      <c r="BL2173" s="18" t="s">
        <v>191</v>
      </c>
      <c r="BM2173" s="181" t="s">
        <v>2438</v>
      </c>
    </row>
    <row r="2174" spans="1:65" s="2" customFormat="1" x14ac:dyDescent="0.2">
      <c r="A2174" s="34"/>
      <c r="B2174" s="35"/>
      <c r="C2174" s="34"/>
      <c r="D2174" s="183" t="s">
        <v>174</v>
      </c>
      <c r="E2174" s="34"/>
      <c r="F2174" s="184" t="s">
        <v>2437</v>
      </c>
      <c r="G2174" s="34"/>
      <c r="H2174" s="34"/>
      <c r="I2174" s="103"/>
      <c r="J2174" s="34"/>
      <c r="K2174" s="34"/>
      <c r="L2174" s="35"/>
      <c r="M2174" s="185"/>
      <c r="N2174" s="186"/>
      <c r="O2174" s="60"/>
      <c r="P2174" s="60"/>
      <c r="Q2174" s="60"/>
      <c r="R2174" s="60"/>
      <c r="S2174" s="60"/>
      <c r="T2174" s="61"/>
      <c r="U2174" s="34"/>
      <c r="V2174" s="34"/>
      <c r="W2174" s="34"/>
      <c r="X2174" s="34"/>
      <c r="Y2174" s="34"/>
      <c r="Z2174" s="34"/>
      <c r="AA2174" s="34"/>
      <c r="AB2174" s="34"/>
      <c r="AC2174" s="34"/>
      <c r="AD2174" s="34"/>
      <c r="AE2174" s="34"/>
      <c r="AT2174" s="18" t="s">
        <v>174</v>
      </c>
      <c r="AU2174" s="18" t="s">
        <v>86</v>
      </c>
    </row>
    <row r="2175" spans="1:65" s="13" customFormat="1" x14ac:dyDescent="0.2">
      <c r="B2175" s="188"/>
      <c r="D2175" s="183" t="s">
        <v>177</v>
      </c>
      <c r="E2175" s="189" t="s">
        <v>1</v>
      </c>
      <c r="F2175" s="190" t="s">
        <v>178</v>
      </c>
      <c r="H2175" s="189" t="s">
        <v>1</v>
      </c>
      <c r="I2175" s="191"/>
      <c r="L2175" s="188"/>
      <c r="M2175" s="192"/>
      <c r="N2175" s="193"/>
      <c r="O2175" s="193"/>
      <c r="P2175" s="193"/>
      <c r="Q2175" s="193"/>
      <c r="R2175" s="193"/>
      <c r="S2175" s="193"/>
      <c r="T2175" s="194"/>
      <c r="AT2175" s="189" t="s">
        <v>177</v>
      </c>
      <c r="AU2175" s="189" t="s">
        <v>86</v>
      </c>
      <c r="AV2175" s="13" t="s">
        <v>84</v>
      </c>
      <c r="AW2175" s="13" t="s">
        <v>34</v>
      </c>
      <c r="AX2175" s="13" t="s">
        <v>77</v>
      </c>
      <c r="AY2175" s="189" t="s">
        <v>164</v>
      </c>
    </row>
    <row r="2176" spans="1:65" s="13" customFormat="1" x14ac:dyDescent="0.2">
      <c r="B2176" s="188"/>
      <c r="D2176" s="183" t="s">
        <v>177</v>
      </c>
      <c r="E2176" s="189" t="s">
        <v>1</v>
      </c>
      <c r="F2176" s="190" t="s">
        <v>179</v>
      </c>
      <c r="H2176" s="189" t="s">
        <v>1</v>
      </c>
      <c r="I2176" s="191"/>
      <c r="L2176" s="188"/>
      <c r="M2176" s="192"/>
      <c r="N2176" s="193"/>
      <c r="O2176" s="193"/>
      <c r="P2176" s="193"/>
      <c r="Q2176" s="193"/>
      <c r="R2176" s="193"/>
      <c r="S2176" s="193"/>
      <c r="T2176" s="194"/>
      <c r="AT2176" s="189" t="s">
        <v>177</v>
      </c>
      <c r="AU2176" s="189" t="s">
        <v>86</v>
      </c>
      <c r="AV2176" s="13" t="s">
        <v>84</v>
      </c>
      <c r="AW2176" s="13" t="s">
        <v>34</v>
      </c>
      <c r="AX2176" s="13" t="s">
        <v>77</v>
      </c>
      <c r="AY2176" s="189" t="s">
        <v>164</v>
      </c>
    </row>
    <row r="2177" spans="1:65" s="13" customFormat="1" x14ac:dyDescent="0.2">
      <c r="B2177" s="188"/>
      <c r="D2177" s="183" t="s">
        <v>177</v>
      </c>
      <c r="E2177" s="189" t="s">
        <v>1</v>
      </c>
      <c r="F2177" s="190" t="s">
        <v>96</v>
      </c>
      <c r="H2177" s="189" t="s">
        <v>1</v>
      </c>
      <c r="I2177" s="191"/>
      <c r="L2177" s="188"/>
      <c r="M2177" s="192"/>
      <c r="N2177" s="193"/>
      <c r="O2177" s="193"/>
      <c r="P2177" s="193"/>
      <c r="Q2177" s="193"/>
      <c r="R2177" s="193"/>
      <c r="S2177" s="193"/>
      <c r="T2177" s="194"/>
      <c r="AT2177" s="189" t="s">
        <v>177</v>
      </c>
      <c r="AU2177" s="189" t="s">
        <v>86</v>
      </c>
      <c r="AV2177" s="13" t="s">
        <v>84</v>
      </c>
      <c r="AW2177" s="13" t="s">
        <v>34</v>
      </c>
      <c r="AX2177" s="13" t="s">
        <v>77</v>
      </c>
      <c r="AY2177" s="189" t="s">
        <v>164</v>
      </c>
    </row>
    <row r="2178" spans="1:65" s="13" customFormat="1" x14ac:dyDescent="0.2">
      <c r="B2178" s="188"/>
      <c r="D2178" s="183" t="s">
        <v>177</v>
      </c>
      <c r="E2178" s="189" t="s">
        <v>1</v>
      </c>
      <c r="F2178" s="190" t="s">
        <v>181</v>
      </c>
      <c r="H2178" s="189" t="s">
        <v>1</v>
      </c>
      <c r="I2178" s="191"/>
      <c r="L2178" s="188"/>
      <c r="M2178" s="192"/>
      <c r="N2178" s="193"/>
      <c r="O2178" s="193"/>
      <c r="P2178" s="193"/>
      <c r="Q2178" s="193"/>
      <c r="R2178" s="193"/>
      <c r="S2178" s="193"/>
      <c r="T2178" s="194"/>
      <c r="AT2178" s="189" t="s">
        <v>177</v>
      </c>
      <c r="AU2178" s="189" t="s">
        <v>86</v>
      </c>
      <c r="AV2178" s="13" t="s">
        <v>84</v>
      </c>
      <c r="AW2178" s="13" t="s">
        <v>34</v>
      </c>
      <c r="AX2178" s="13" t="s">
        <v>77</v>
      </c>
      <c r="AY2178" s="189" t="s">
        <v>164</v>
      </c>
    </row>
    <row r="2179" spans="1:65" s="13" customFormat="1" x14ac:dyDescent="0.2">
      <c r="B2179" s="188"/>
      <c r="D2179" s="183" t="s">
        <v>177</v>
      </c>
      <c r="E2179" s="189" t="s">
        <v>1</v>
      </c>
      <c r="F2179" s="190" t="s">
        <v>421</v>
      </c>
      <c r="H2179" s="189" t="s">
        <v>1</v>
      </c>
      <c r="I2179" s="191"/>
      <c r="L2179" s="188"/>
      <c r="M2179" s="192"/>
      <c r="N2179" s="193"/>
      <c r="O2179" s="193"/>
      <c r="P2179" s="193"/>
      <c r="Q2179" s="193"/>
      <c r="R2179" s="193"/>
      <c r="S2179" s="193"/>
      <c r="T2179" s="194"/>
      <c r="AT2179" s="189" t="s">
        <v>177</v>
      </c>
      <c r="AU2179" s="189" t="s">
        <v>86</v>
      </c>
      <c r="AV2179" s="13" t="s">
        <v>84</v>
      </c>
      <c r="AW2179" s="13" t="s">
        <v>34</v>
      </c>
      <c r="AX2179" s="13" t="s">
        <v>77</v>
      </c>
      <c r="AY2179" s="189" t="s">
        <v>164</v>
      </c>
    </row>
    <row r="2180" spans="1:65" s="13" customFormat="1" x14ac:dyDescent="0.2">
      <c r="B2180" s="188"/>
      <c r="D2180" s="183" t="s">
        <v>177</v>
      </c>
      <c r="E2180" s="189" t="s">
        <v>1</v>
      </c>
      <c r="F2180" s="190" t="s">
        <v>2423</v>
      </c>
      <c r="H2180" s="189" t="s">
        <v>1</v>
      </c>
      <c r="I2180" s="191"/>
      <c r="L2180" s="188"/>
      <c r="M2180" s="192"/>
      <c r="N2180" s="193"/>
      <c r="O2180" s="193"/>
      <c r="P2180" s="193"/>
      <c r="Q2180" s="193"/>
      <c r="R2180" s="193"/>
      <c r="S2180" s="193"/>
      <c r="T2180" s="194"/>
      <c r="AT2180" s="189" t="s">
        <v>177</v>
      </c>
      <c r="AU2180" s="189" t="s">
        <v>86</v>
      </c>
      <c r="AV2180" s="13" t="s">
        <v>84</v>
      </c>
      <c r="AW2180" s="13" t="s">
        <v>34</v>
      </c>
      <c r="AX2180" s="13" t="s">
        <v>77</v>
      </c>
      <c r="AY2180" s="189" t="s">
        <v>164</v>
      </c>
    </row>
    <row r="2181" spans="1:65" s="14" customFormat="1" x14ac:dyDescent="0.2">
      <c r="B2181" s="195"/>
      <c r="D2181" s="183" t="s">
        <v>177</v>
      </c>
      <c r="E2181" s="196" t="s">
        <v>1</v>
      </c>
      <c r="F2181" s="197" t="s">
        <v>2439</v>
      </c>
      <c r="H2181" s="198">
        <v>2</v>
      </c>
      <c r="I2181" s="199"/>
      <c r="L2181" s="195"/>
      <c r="M2181" s="200"/>
      <c r="N2181" s="201"/>
      <c r="O2181" s="201"/>
      <c r="P2181" s="201"/>
      <c r="Q2181" s="201"/>
      <c r="R2181" s="201"/>
      <c r="S2181" s="201"/>
      <c r="T2181" s="202"/>
      <c r="AT2181" s="196" t="s">
        <v>177</v>
      </c>
      <c r="AU2181" s="196" t="s">
        <v>86</v>
      </c>
      <c r="AV2181" s="14" t="s">
        <v>86</v>
      </c>
      <c r="AW2181" s="14" t="s">
        <v>34</v>
      </c>
      <c r="AX2181" s="14" t="s">
        <v>77</v>
      </c>
      <c r="AY2181" s="196" t="s">
        <v>164</v>
      </c>
    </row>
    <row r="2182" spans="1:65" s="15" customFormat="1" x14ac:dyDescent="0.2">
      <c r="B2182" s="203"/>
      <c r="D2182" s="183" t="s">
        <v>177</v>
      </c>
      <c r="E2182" s="204" t="s">
        <v>1</v>
      </c>
      <c r="F2182" s="205" t="s">
        <v>184</v>
      </c>
      <c r="H2182" s="206">
        <v>2</v>
      </c>
      <c r="I2182" s="207"/>
      <c r="L2182" s="203"/>
      <c r="M2182" s="208"/>
      <c r="N2182" s="209"/>
      <c r="O2182" s="209"/>
      <c r="P2182" s="209"/>
      <c r="Q2182" s="209"/>
      <c r="R2182" s="209"/>
      <c r="S2182" s="209"/>
      <c r="T2182" s="210"/>
      <c r="AT2182" s="204" t="s">
        <v>177</v>
      </c>
      <c r="AU2182" s="204" t="s">
        <v>86</v>
      </c>
      <c r="AV2182" s="15" t="s">
        <v>172</v>
      </c>
      <c r="AW2182" s="15" t="s">
        <v>34</v>
      </c>
      <c r="AX2182" s="15" t="s">
        <v>84</v>
      </c>
      <c r="AY2182" s="204" t="s">
        <v>164</v>
      </c>
    </row>
    <row r="2183" spans="1:65" s="2" customFormat="1" ht="16.5" customHeight="1" x14ac:dyDescent="0.2">
      <c r="A2183" s="34"/>
      <c r="B2183" s="168"/>
      <c r="C2183" s="223" t="s">
        <v>1028</v>
      </c>
      <c r="D2183" s="235" t="s">
        <v>326</v>
      </c>
      <c r="E2183" s="225" t="s">
        <v>2440</v>
      </c>
      <c r="F2183" s="226" t="s">
        <v>2441</v>
      </c>
      <c r="G2183" s="227" t="s">
        <v>587</v>
      </c>
      <c r="H2183" s="228">
        <v>2</v>
      </c>
      <c r="I2183" s="229"/>
      <c r="J2183" s="230">
        <f>ROUND(I2183*H2183,2)</f>
        <v>0</v>
      </c>
      <c r="K2183" s="226" t="s">
        <v>171</v>
      </c>
      <c r="L2183" s="231"/>
      <c r="M2183" s="232" t="s">
        <v>1</v>
      </c>
      <c r="N2183" s="233" t="s">
        <v>42</v>
      </c>
      <c r="O2183" s="60"/>
      <c r="P2183" s="179">
        <f>O2183*H2183</f>
        <v>0</v>
      </c>
      <c r="Q2183" s="179">
        <v>1.8000000000000001E-4</v>
      </c>
      <c r="R2183" s="179">
        <f>Q2183*H2183</f>
        <v>3.6000000000000002E-4</v>
      </c>
      <c r="S2183" s="179">
        <v>0</v>
      </c>
      <c r="T2183" s="180">
        <f>S2183*H2183</f>
        <v>0</v>
      </c>
      <c r="U2183" s="34"/>
      <c r="V2183" s="34"/>
      <c r="W2183" s="34"/>
      <c r="X2183" s="34"/>
      <c r="Y2183" s="34"/>
      <c r="Z2183" s="34"/>
      <c r="AA2183" s="34"/>
      <c r="AB2183" s="34"/>
      <c r="AC2183" s="34"/>
      <c r="AD2183" s="34"/>
      <c r="AE2183" s="34"/>
      <c r="AR2183" s="181" t="s">
        <v>480</v>
      </c>
      <c r="AT2183" s="181" t="s">
        <v>326</v>
      </c>
      <c r="AU2183" s="181" t="s">
        <v>86</v>
      </c>
      <c r="AY2183" s="18" t="s">
        <v>164</v>
      </c>
      <c r="BE2183" s="182">
        <f>IF(N2183="základní",J2183,0)</f>
        <v>0</v>
      </c>
      <c r="BF2183" s="182">
        <f>IF(N2183="snížená",J2183,0)</f>
        <v>0</v>
      </c>
      <c r="BG2183" s="182">
        <f>IF(N2183="zákl. přenesená",J2183,0)</f>
        <v>0</v>
      </c>
      <c r="BH2183" s="182">
        <f>IF(N2183="sníž. přenesená",J2183,0)</f>
        <v>0</v>
      </c>
      <c r="BI2183" s="182">
        <f>IF(N2183="nulová",J2183,0)</f>
        <v>0</v>
      </c>
      <c r="BJ2183" s="18" t="s">
        <v>84</v>
      </c>
      <c r="BK2183" s="182">
        <f>ROUND(I2183*H2183,2)</f>
        <v>0</v>
      </c>
      <c r="BL2183" s="18" t="s">
        <v>191</v>
      </c>
      <c r="BM2183" s="181" t="s">
        <v>2442</v>
      </c>
    </row>
    <row r="2184" spans="1:65" s="2" customFormat="1" x14ac:dyDescent="0.2">
      <c r="A2184" s="34"/>
      <c r="B2184" s="35"/>
      <c r="C2184" s="34"/>
      <c r="D2184" s="183" t="s">
        <v>174</v>
      </c>
      <c r="E2184" s="34"/>
      <c r="F2184" s="184" t="s">
        <v>2441</v>
      </c>
      <c r="G2184" s="34"/>
      <c r="H2184" s="34"/>
      <c r="I2184" s="103"/>
      <c r="J2184" s="34"/>
      <c r="K2184" s="34"/>
      <c r="L2184" s="35"/>
      <c r="M2184" s="185"/>
      <c r="N2184" s="186"/>
      <c r="O2184" s="60"/>
      <c r="P2184" s="60"/>
      <c r="Q2184" s="60"/>
      <c r="R2184" s="60"/>
      <c r="S2184" s="60"/>
      <c r="T2184" s="61"/>
      <c r="U2184" s="34"/>
      <c r="V2184" s="34"/>
      <c r="W2184" s="34"/>
      <c r="X2184" s="34"/>
      <c r="Y2184" s="34"/>
      <c r="Z2184" s="34"/>
      <c r="AA2184" s="34"/>
      <c r="AB2184" s="34"/>
      <c r="AC2184" s="34"/>
      <c r="AD2184" s="34"/>
      <c r="AE2184" s="34"/>
      <c r="AT2184" s="18" t="s">
        <v>174</v>
      </c>
      <c r="AU2184" s="18" t="s">
        <v>86</v>
      </c>
    </row>
    <row r="2185" spans="1:65" s="13" customFormat="1" x14ac:dyDescent="0.2">
      <c r="B2185" s="188"/>
      <c r="D2185" s="183" t="s">
        <v>177</v>
      </c>
      <c r="E2185" s="189" t="s">
        <v>1</v>
      </c>
      <c r="F2185" s="190" t="s">
        <v>178</v>
      </c>
      <c r="H2185" s="189" t="s">
        <v>1</v>
      </c>
      <c r="I2185" s="191"/>
      <c r="L2185" s="188"/>
      <c r="M2185" s="192"/>
      <c r="N2185" s="193"/>
      <c r="O2185" s="193"/>
      <c r="P2185" s="193"/>
      <c r="Q2185" s="193"/>
      <c r="R2185" s="193"/>
      <c r="S2185" s="193"/>
      <c r="T2185" s="194"/>
      <c r="AT2185" s="189" t="s">
        <v>177</v>
      </c>
      <c r="AU2185" s="189" t="s">
        <v>86</v>
      </c>
      <c r="AV2185" s="13" t="s">
        <v>84</v>
      </c>
      <c r="AW2185" s="13" t="s">
        <v>34</v>
      </c>
      <c r="AX2185" s="13" t="s">
        <v>77</v>
      </c>
      <c r="AY2185" s="189" t="s">
        <v>164</v>
      </c>
    </row>
    <row r="2186" spans="1:65" s="13" customFormat="1" x14ac:dyDescent="0.2">
      <c r="B2186" s="188"/>
      <c r="D2186" s="183" t="s">
        <v>177</v>
      </c>
      <c r="E2186" s="189" t="s">
        <v>1</v>
      </c>
      <c r="F2186" s="190" t="s">
        <v>179</v>
      </c>
      <c r="H2186" s="189" t="s">
        <v>1</v>
      </c>
      <c r="I2186" s="191"/>
      <c r="L2186" s="188"/>
      <c r="M2186" s="192"/>
      <c r="N2186" s="193"/>
      <c r="O2186" s="193"/>
      <c r="P2186" s="193"/>
      <c r="Q2186" s="193"/>
      <c r="R2186" s="193"/>
      <c r="S2186" s="193"/>
      <c r="T2186" s="194"/>
      <c r="AT2186" s="189" t="s">
        <v>177</v>
      </c>
      <c r="AU2186" s="189" t="s">
        <v>86</v>
      </c>
      <c r="AV2186" s="13" t="s">
        <v>84</v>
      </c>
      <c r="AW2186" s="13" t="s">
        <v>34</v>
      </c>
      <c r="AX2186" s="13" t="s">
        <v>77</v>
      </c>
      <c r="AY2186" s="189" t="s">
        <v>164</v>
      </c>
    </row>
    <row r="2187" spans="1:65" s="13" customFormat="1" x14ac:dyDescent="0.2">
      <c r="B2187" s="188"/>
      <c r="D2187" s="183" t="s">
        <v>177</v>
      </c>
      <c r="E2187" s="189" t="s">
        <v>1</v>
      </c>
      <c r="F2187" s="190" t="s">
        <v>96</v>
      </c>
      <c r="H2187" s="189" t="s">
        <v>1</v>
      </c>
      <c r="I2187" s="191"/>
      <c r="L2187" s="188"/>
      <c r="M2187" s="192"/>
      <c r="N2187" s="193"/>
      <c r="O2187" s="193"/>
      <c r="P2187" s="193"/>
      <c r="Q2187" s="193"/>
      <c r="R2187" s="193"/>
      <c r="S2187" s="193"/>
      <c r="T2187" s="194"/>
      <c r="AT2187" s="189" t="s">
        <v>177</v>
      </c>
      <c r="AU2187" s="189" t="s">
        <v>86</v>
      </c>
      <c r="AV2187" s="13" t="s">
        <v>84</v>
      </c>
      <c r="AW2187" s="13" t="s">
        <v>34</v>
      </c>
      <c r="AX2187" s="13" t="s">
        <v>77</v>
      </c>
      <c r="AY2187" s="189" t="s">
        <v>164</v>
      </c>
    </row>
    <row r="2188" spans="1:65" s="13" customFormat="1" x14ac:dyDescent="0.2">
      <c r="B2188" s="188"/>
      <c r="D2188" s="183" t="s">
        <v>177</v>
      </c>
      <c r="E2188" s="189" t="s">
        <v>1</v>
      </c>
      <c r="F2188" s="190" t="s">
        <v>181</v>
      </c>
      <c r="H2188" s="189" t="s">
        <v>1</v>
      </c>
      <c r="I2188" s="191"/>
      <c r="L2188" s="188"/>
      <c r="M2188" s="192"/>
      <c r="N2188" s="193"/>
      <c r="O2188" s="193"/>
      <c r="P2188" s="193"/>
      <c r="Q2188" s="193"/>
      <c r="R2188" s="193"/>
      <c r="S2188" s="193"/>
      <c r="T2188" s="194"/>
      <c r="AT2188" s="189" t="s">
        <v>177</v>
      </c>
      <c r="AU2188" s="189" t="s">
        <v>86</v>
      </c>
      <c r="AV2188" s="13" t="s">
        <v>84</v>
      </c>
      <c r="AW2188" s="13" t="s">
        <v>34</v>
      </c>
      <c r="AX2188" s="13" t="s">
        <v>77</v>
      </c>
      <c r="AY2188" s="189" t="s">
        <v>164</v>
      </c>
    </row>
    <row r="2189" spans="1:65" s="13" customFormat="1" x14ac:dyDescent="0.2">
      <c r="B2189" s="188"/>
      <c r="D2189" s="183" t="s">
        <v>177</v>
      </c>
      <c r="E2189" s="189" t="s">
        <v>1</v>
      </c>
      <c r="F2189" s="190" t="s">
        <v>421</v>
      </c>
      <c r="H2189" s="189" t="s">
        <v>1</v>
      </c>
      <c r="I2189" s="191"/>
      <c r="L2189" s="188"/>
      <c r="M2189" s="192"/>
      <c r="N2189" s="193"/>
      <c r="O2189" s="193"/>
      <c r="P2189" s="193"/>
      <c r="Q2189" s="193"/>
      <c r="R2189" s="193"/>
      <c r="S2189" s="193"/>
      <c r="T2189" s="194"/>
      <c r="AT2189" s="189" t="s">
        <v>177</v>
      </c>
      <c r="AU2189" s="189" t="s">
        <v>86</v>
      </c>
      <c r="AV2189" s="13" t="s">
        <v>84</v>
      </c>
      <c r="AW2189" s="13" t="s">
        <v>34</v>
      </c>
      <c r="AX2189" s="13" t="s">
        <v>77</v>
      </c>
      <c r="AY2189" s="189" t="s">
        <v>164</v>
      </c>
    </row>
    <row r="2190" spans="1:65" s="13" customFormat="1" x14ac:dyDescent="0.2">
      <c r="B2190" s="188"/>
      <c r="D2190" s="183" t="s">
        <v>177</v>
      </c>
      <c r="E2190" s="189" t="s">
        <v>1</v>
      </c>
      <c r="F2190" s="190" t="s">
        <v>2423</v>
      </c>
      <c r="H2190" s="189" t="s">
        <v>1</v>
      </c>
      <c r="I2190" s="191"/>
      <c r="L2190" s="188"/>
      <c r="M2190" s="192"/>
      <c r="N2190" s="193"/>
      <c r="O2190" s="193"/>
      <c r="P2190" s="193"/>
      <c r="Q2190" s="193"/>
      <c r="R2190" s="193"/>
      <c r="S2190" s="193"/>
      <c r="T2190" s="194"/>
      <c r="AT2190" s="189" t="s">
        <v>177</v>
      </c>
      <c r="AU2190" s="189" t="s">
        <v>86</v>
      </c>
      <c r="AV2190" s="13" t="s">
        <v>84</v>
      </c>
      <c r="AW2190" s="13" t="s">
        <v>34</v>
      </c>
      <c r="AX2190" s="13" t="s">
        <v>77</v>
      </c>
      <c r="AY2190" s="189" t="s">
        <v>164</v>
      </c>
    </row>
    <row r="2191" spans="1:65" s="14" customFormat="1" x14ac:dyDescent="0.2">
      <c r="B2191" s="195"/>
      <c r="D2191" s="183" t="s">
        <v>177</v>
      </c>
      <c r="E2191" s="196" t="s">
        <v>1</v>
      </c>
      <c r="F2191" s="197" t="s">
        <v>2443</v>
      </c>
      <c r="H2191" s="198">
        <v>2</v>
      </c>
      <c r="I2191" s="199"/>
      <c r="L2191" s="195"/>
      <c r="M2191" s="200"/>
      <c r="N2191" s="201"/>
      <c r="O2191" s="201"/>
      <c r="P2191" s="201"/>
      <c r="Q2191" s="201"/>
      <c r="R2191" s="201"/>
      <c r="S2191" s="201"/>
      <c r="T2191" s="202"/>
      <c r="AT2191" s="196" t="s">
        <v>177</v>
      </c>
      <c r="AU2191" s="196" t="s">
        <v>86</v>
      </c>
      <c r="AV2191" s="14" t="s">
        <v>86</v>
      </c>
      <c r="AW2191" s="14" t="s">
        <v>34</v>
      </c>
      <c r="AX2191" s="14" t="s">
        <v>77</v>
      </c>
      <c r="AY2191" s="196" t="s">
        <v>164</v>
      </c>
    </row>
    <row r="2192" spans="1:65" s="15" customFormat="1" x14ac:dyDescent="0.2">
      <c r="B2192" s="203"/>
      <c r="D2192" s="183" t="s">
        <v>177</v>
      </c>
      <c r="E2192" s="204" t="s">
        <v>1</v>
      </c>
      <c r="F2192" s="205" t="s">
        <v>184</v>
      </c>
      <c r="H2192" s="206">
        <v>2</v>
      </c>
      <c r="I2192" s="207"/>
      <c r="L2192" s="203"/>
      <c r="M2192" s="208"/>
      <c r="N2192" s="209"/>
      <c r="O2192" s="209"/>
      <c r="P2192" s="209"/>
      <c r="Q2192" s="209"/>
      <c r="R2192" s="209"/>
      <c r="S2192" s="209"/>
      <c r="T2192" s="210"/>
      <c r="AT2192" s="204" t="s">
        <v>177</v>
      </c>
      <c r="AU2192" s="204" t="s">
        <v>86</v>
      </c>
      <c r="AV2192" s="15" t="s">
        <v>172</v>
      </c>
      <c r="AW2192" s="15" t="s">
        <v>34</v>
      </c>
      <c r="AX2192" s="15" t="s">
        <v>84</v>
      </c>
      <c r="AY2192" s="204" t="s">
        <v>164</v>
      </c>
    </row>
    <row r="2193" spans="1:65" s="2" customFormat="1" ht="16.5" customHeight="1" x14ac:dyDescent="0.2">
      <c r="A2193" s="34"/>
      <c r="B2193" s="168"/>
      <c r="C2193" s="169" t="s">
        <v>1038</v>
      </c>
      <c r="D2193" s="214" t="s">
        <v>167</v>
      </c>
      <c r="E2193" s="171" t="s">
        <v>1264</v>
      </c>
      <c r="F2193" s="172" t="s">
        <v>1265</v>
      </c>
      <c r="G2193" s="173" t="s">
        <v>1266</v>
      </c>
      <c r="H2193" s="174">
        <v>7.65</v>
      </c>
      <c r="I2193" s="175"/>
      <c r="J2193" s="176">
        <f>ROUND(I2193*H2193,2)</f>
        <v>0</v>
      </c>
      <c r="K2193" s="172" t="s">
        <v>216</v>
      </c>
      <c r="L2193" s="35"/>
      <c r="M2193" s="177" t="s">
        <v>1</v>
      </c>
      <c r="N2193" s="178" t="s">
        <v>42</v>
      </c>
      <c r="O2193" s="60"/>
      <c r="P2193" s="179">
        <f>O2193*H2193</f>
        <v>0</v>
      </c>
      <c r="Q2193" s="179">
        <v>6.9999999999999994E-5</v>
      </c>
      <c r="R2193" s="179">
        <f>Q2193*H2193</f>
        <v>5.3549999999999995E-4</v>
      </c>
      <c r="S2193" s="179">
        <v>0</v>
      </c>
      <c r="T2193" s="180">
        <f>S2193*H2193</f>
        <v>0</v>
      </c>
      <c r="U2193" s="34"/>
      <c r="V2193" s="34"/>
      <c r="W2193" s="34"/>
      <c r="X2193" s="34"/>
      <c r="Y2193" s="34"/>
      <c r="Z2193" s="34"/>
      <c r="AA2193" s="34"/>
      <c r="AB2193" s="34"/>
      <c r="AC2193" s="34"/>
      <c r="AD2193" s="34"/>
      <c r="AE2193" s="34"/>
      <c r="AR2193" s="181" t="s">
        <v>191</v>
      </c>
      <c r="AT2193" s="181" t="s">
        <v>167</v>
      </c>
      <c r="AU2193" s="181" t="s">
        <v>86</v>
      </c>
      <c r="AY2193" s="18" t="s">
        <v>164</v>
      </c>
      <c r="BE2193" s="182">
        <f>IF(N2193="základní",J2193,0)</f>
        <v>0</v>
      </c>
      <c r="BF2193" s="182">
        <f>IF(N2193="snížená",J2193,0)</f>
        <v>0</v>
      </c>
      <c r="BG2193" s="182">
        <f>IF(N2193="zákl. přenesená",J2193,0)</f>
        <v>0</v>
      </c>
      <c r="BH2193" s="182">
        <f>IF(N2193="sníž. přenesená",J2193,0)</f>
        <v>0</v>
      </c>
      <c r="BI2193" s="182">
        <f>IF(N2193="nulová",J2193,0)</f>
        <v>0</v>
      </c>
      <c r="BJ2193" s="18" t="s">
        <v>84</v>
      </c>
      <c r="BK2193" s="182">
        <f>ROUND(I2193*H2193,2)</f>
        <v>0</v>
      </c>
      <c r="BL2193" s="18" t="s">
        <v>191</v>
      </c>
      <c r="BM2193" s="181" t="s">
        <v>2444</v>
      </c>
    </row>
    <row r="2194" spans="1:65" s="2" customFormat="1" x14ac:dyDescent="0.2">
      <c r="A2194" s="34"/>
      <c r="B2194" s="35"/>
      <c r="C2194" s="34"/>
      <c r="D2194" s="183" t="s">
        <v>174</v>
      </c>
      <c r="E2194" s="34"/>
      <c r="F2194" s="184" t="s">
        <v>1268</v>
      </c>
      <c r="G2194" s="34"/>
      <c r="H2194" s="34"/>
      <c r="I2194" s="103"/>
      <c r="J2194" s="34"/>
      <c r="K2194" s="34"/>
      <c r="L2194" s="35"/>
      <c r="M2194" s="185"/>
      <c r="N2194" s="186"/>
      <c r="O2194" s="60"/>
      <c r="P2194" s="60"/>
      <c r="Q2194" s="60"/>
      <c r="R2194" s="60"/>
      <c r="S2194" s="60"/>
      <c r="T2194" s="61"/>
      <c r="U2194" s="34"/>
      <c r="V2194" s="34"/>
      <c r="W2194" s="34"/>
      <c r="X2194" s="34"/>
      <c r="Y2194" s="34"/>
      <c r="Z2194" s="34"/>
      <c r="AA2194" s="34"/>
      <c r="AB2194" s="34"/>
      <c r="AC2194" s="34"/>
      <c r="AD2194" s="34"/>
      <c r="AE2194" s="34"/>
      <c r="AT2194" s="18" t="s">
        <v>174</v>
      </c>
      <c r="AU2194" s="18" t="s">
        <v>86</v>
      </c>
    </row>
    <row r="2195" spans="1:65" s="2" customFormat="1" ht="19.5" x14ac:dyDescent="0.2">
      <c r="A2195" s="34"/>
      <c r="B2195" s="35"/>
      <c r="C2195" s="34"/>
      <c r="D2195" s="183" t="s">
        <v>175</v>
      </c>
      <c r="E2195" s="34"/>
      <c r="F2195" s="187" t="s">
        <v>1269</v>
      </c>
      <c r="G2195" s="34"/>
      <c r="H2195" s="34"/>
      <c r="I2195" s="103"/>
      <c r="J2195" s="34"/>
      <c r="K2195" s="34"/>
      <c r="L2195" s="35"/>
      <c r="M2195" s="185"/>
      <c r="N2195" s="186"/>
      <c r="O2195" s="60"/>
      <c r="P2195" s="60"/>
      <c r="Q2195" s="60"/>
      <c r="R2195" s="60"/>
      <c r="S2195" s="60"/>
      <c r="T2195" s="61"/>
      <c r="U2195" s="34"/>
      <c r="V2195" s="34"/>
      <c r="W2195" s="34"/>
      <c r="X2195" s="34"/>
      <c r="Y2195" s="34"/>
      <c r="Z2195" s="34"/>
      <c r="AA2195" s="34"/>
      <c r="AB2195" s="34"/>
      <c r="AC2195" s="34"/>
      <c r="AD2195" s="34"/>
      <c r="AE2195" s="34"/>
      <c r="AT2195" s="18" t="s">
        <v>175</v>
      </c>
      <c r="AU2195" s="18" t="s">
        <v>86</v>
      </c>
    </row>
    <row r="2196" spans="1:65" s="13" customFormat="1" x14ac:dyDescent="0.2">
      <c r="B2196" s="188"/>
      <c r="D2196" s="183" t="s">
        <v>177</v>
      </c>
      <c r="E2196" s="189" t="s">
        <v>1</v>
      </c>
      <c r="F2196" s="190" t="s">
        <v>178</v>
      </c>
      <c r="H2196" s="189" t="s">
        <v>1</v>
      </c>
      <c r="I2196" s="191"/>
      <c r="L2196" s="188"/>
      <c r="M2196" s="192"/>
      <c r="N2196" s="193"/>
      <c r="O2196" s="193"/>
      <c r="P2196" s="193"/>
      <c r="Q2196" s="193"/>
      <c r="R2196" s="193"/>
      <c r="S2196" s="193"/>
      <c r="T2196" s="194"/>
      <c r="AT2196" s="189" t="s">
        <v>177</v>
      </c>
      <c r="AU2196" s="189" t="s">
        <v>86</v>
      </c>
      <c r="AV2196" s="13" t="s">
        <v>84</v>
      </c>
      <c r="AW2196" s="13" t="s">
        <v>34</v>
      </c>
      <c r="AX2196" s="13" t="s">
        <v>77</v>
      </c>
      <c r="AY2196" s="189" t="s">
        <v>164</v>
      </c>
    </row>
    <row r="2197" spans="1:65" s="13" customFormat="1" x14ac:dyDescent="0.2">
      <c r="B2197" s="188"/>
      <c r="D2197" s="183" t="s">
        <v>177</v>
      </c>
      <c r="E2197" s="189" t="s">
        <v>1</v>
      </c>
      <c r="F2197" s="190" t="s">
        <v>179</v>
      </c>
      <c r="H2197" s="189" t="s">
        <v>1</v>
      </c>
      <c r="I2197" s="191"/>
      <c r="L2197" s="188"/>
      <c r="M2197" s="192"/>
      <c r="N2197" s="193"/>
      <c r="O2197" s="193"/>
      <c r="P2197" s="193"/>
      <c r="Q2197" s="193"/>
      <c r="R2197" s="193"/>
      <c r="S2197" s="193"/>
      <c r="T2197" s="194"/>
      <c r="AT2197" s="189" t="s">
        <v>177</v>
      </c>
      <c r="AU2197" s="189" t="s">
        <v>86</v>
      </c>
      <c r="AV2197" s="13" t="s">
        <v>84</v>
      </c>
      <c r="AW2197" s="13" t="s">
        <v>34</v>
      </c>
      <c r="AX2197" s="13" t="s">
        <v>77</v>
      </c>
      <c r="AY2197" s="189" t="s">
        <v>164</v>
      </c>
    </row>
    <row r="2198" spans="1:65" s="13" customFormat="1" x14ac:dyDescent="0.2">
      <c r="B2198" s="188"/>
      <c r="D2198" s="183" t="s">
        <v>177</v>
      </c>
      <c r="E2198" s="189" t="s">
        <v>1</v>
      </c>
      <c r="F2198" s="190" t="s">
        <v>96</v>
      </c>
      <c r="H2198" s="189" t="s">
        <v>1</v>
      </c>
      <c r="I2198" s="191"/>
      <c r="L2198" s="188"/>
      <c r="M2198" s="192"/>
      <c r="N2198" s="193"/>
      <c r="O2198" s="193"/>
      <c r="P2198" s="193"/>
      <c r="Q2198" s="193"/>
      <c r="R2198" s="193"/>
      <c r="S2198" s="193"/>
      <c r="T2198" s="194"/>
      <c r="AT2198" s="189" t="s">
        <v>177</v>
      </c>
      <c r="AU2198" s="189" t="s">
        <v>86</v>
      </c>
      <c r="AV2198" s="13" t="s">
        <v>84</v>
      </c>
      <c r="AW2198" s="13" t="s">
        <v>34</v>
      </c>
      <c r="AX2198" s="13" t="s">
        <v>77</v>
      </c>
      <c r="AY2198" s="189" t="s">
        <v>164</v>
      </c>
    </row>
    <row r="2199" spans="1:65" s="13" customFormat="1" x14ac:dyDescent="0.2">
      <c r="B2199" s="188"/>
      <c r="D2199" s="183" t="s">
        <v>177</v>
      </c>
      <c r="E2199" s="189" t="s">
        <v>1</v>
      </c>
      <c r="F2199" s="190" t="s">
        <v>181</v>
      </c>
      <c r="H2199" s="189" t="s">
        <v>1</v>
      </c>
      <c r="I2199" s="191"/>
      <c r="L2199" s="188"/>
      <c r="M2199" s="192"/>
      <c r="N2199" s="193"/>
      <c r="O2199" s="193"/>
      <c r="P2199" s="193"/>
      <c r="Q2199" s="193"/>
      <c r="R2199" s="193"/>
      <c r="S2199" s="193"/>
      <c r="T2199" s="194"/>
      <c r="AT2199" s="189" t="s">
        <v>177</v>
      </c>
      <c r="AU2199" s="189" t="s">
        <v>86</v>
      </c>
      <c r="AV2199" s="13" t="s">
        <v>84</v>
      </c>
      <c r="AW2199" s="13" t="s">
        <v>34</v>
      </c>
      <c r="AX2199" s="13" t="s">
        <v>77</v>
      </c>
      <c r="AY2199" s="189" t="s">
        <v>164</v>
      </c>
    </row>
    <row r="2200" spans="1:65" s="13" customFormat="1" x14ac:dyDescent="0.2">
      <c r="B2200" s="188"/>
      <c r="D2200" s="183" t="s">
        <v>177</v>
      </c>
      <c r="E2200" s="189" t="s">
        <v>1</v>
      </c>
      <c r="F2200" s="190" t="s">
        <v>2445</v>
      </c>
      <c r="H2200" s="189" t="s">
        <v>1</v>
      </c>
      <c r="I2200" s="191"/>
      <c r="L2200" s="188"/>
      <c r="M2200" s="192"/>
      <c r="N2200" s="193"/>
      <c r="O2200" s="193"/>
      <c r="P2200" s="193"/>
      <c r="Q2200" s="193"/>
      <c r="R2200" s="193"/>
      <c r="S2200" s="193"/>
      <c r="T2200" s="194"/>
      <c r="AT2200" s="189" t="s">
        <v>177</v>
      </c>
      <c r="AU2200" s="189" t="s">
        <v>86</v>
      </c>
      <c r="AV2200" s="13" t="s">
        <v>84</v>
      </c>
      <c r="AW2200" s="13" t="s">
        <v>34</v>
      </c>
      <c r="AX2200" s="13" t="s">
        <v>77</v>
      </c>
      <c r="AY2200" s="189" t="s">
        <v>164</v>
      </c>
    </row>
    <row r="2201" spans="1:65" s="14" customFormat="1" x14ac:dyDescent="0.2">
      <c r="B2201" s="195"/>
      <c r="D2201" s="183" t="s">
        <v>177</v>
      </c>
      <c r="E2201" s="196" t="s">
        <v>1</v>
      </c>
      <c r="F2201" s="197" t="s">
        <v>2446</v>
      </c>
      <c r="H2201" s="198">
        <v>6.95</v>
      </c>
      <c r="I2201" s="199"/>
      <c r="L2201" s="195"/>
      <c r="M2201" s="200"/>
      <c r="N2201" s="201"/>
      <c r="O2201" s="201"/>
      <c r="P2201" s="201"/>
      <c r="Q2201" s="201"/>
      <c r="R2201" s="201"/>
      <c r="S2201" s="201"/>
      <c r="T2201" s="202"/>
      <c r="AT2201" s="196" t="s">
        <v>177</v>
      </c>
      <c r="AU2201" s="196" t="s">
        <v>86</v>
      </c>
      <c r="AV2201" s="14" t="s">
        <v>86</v>
      </c>
      <c r="AW2201" s="14" t="s">
        <v>34</v>
      </c>
      <c r="AX2201" s="14" t="s">
        <v>77</v>
      </c>
      <c r="AY2201" s="196" t="s">
        <v>164</v>
      </c>
    </row>
    <row r="2202" spans="1:65" s="14" customFormat="1" x14ac:dyDescent="0.2">
      <c r="B2202" s="195"/>
      <c r="D2202" s="183" t="s">
        <v>177</v>
      </c>
      <c r="E2202" s="196" t="s">
        <v>1</v>
      </c>
      <c r="F2202" s="197" t="s">
        <v>2447</v>
      </c>
      <c r="H2202" s="198">
        <v>0.7</v>
      </c>
      <c r="I2202" s="199"/>
      <c r="L2202" s="195"/>
      <c r="M2202" s="200"/>
      <c r="N2202" s="201"/>
      <c r="O2202" s="201"/>
      <c r="P2202" s="201"/>
      <c r="Q2202" s="201"/>
      <c r="R2202" s="201"/>
      <c r="S2202" s="201"/>
      <c r="T2202" s="202"/>
      <c r="AT2202" s="196" t="s">
        <v>177</v>
      </c>
      <c r="AU2202" s="196" t="s">
        <v>86</v>
      </c>
      <c r="AV2202" s="14" t="s">
        <v>86</v>
      </c>
      <c r="AW2202" s="14" t="s">
        <v>34</v>
      </c>
      <c r="AX2202" s="14" t="s">
        <v>77</v>
      </c>
      <c r="AY2202" s="196" t="s">
        <v>164</v>
      </c>
    </row>
    <row r="2203" spans="1:65" s="15" customFormat="1" x14ac:dyDescent="0.2">
      <c r="B2203" s="203"/>
      <c r="D2203" s="183" t="s">
        <v>177</v>
      </c>
      <c r="E2203" s="204" t="s">
        <v>1</v>
      </c>
      <c r="F2203" s="205" t="s">
        <v>184</v>
      </c>
      <c r="H2203" s="206">
        <v>7.65</v>
      </c>
      <c r="I2203" s="207"/>
      <c r="L2203" s="203"/>
      <c r="M2203" s="208"/>
      <c r="N2203" s="209"/>
      <c r="O2203" s="209"/>
      <c r="P2203" s="209"/>
      <c r="Q2203" s="209"/>
      <c r="R2203" s="209"/>
      <c r="S2203" s="209"/>
      <c r="T2203" s="210"/>
      <c r="AT2203" s="204" t="s">
        <v>177</v>
      </c>
      <c r="AU2203" s="204" t="s">
        <v>86</v>
      </c>
      <c r="AV2203" s="15" t="s">
        <v>172</v>
      </c>
      <c r="AW2203" s="15" t="s">
        <v>34</v>
      </c>
      <c r="AX2203" s="15" t="s">
        <v>84</v>
      </c>
      <c r="AY2203" s="204" t="s">
        <v>164</v>
      </c>
    </row>
    <row r="2204" spans="1:65" s="2" customFormat="1" ht="16.5" customHeight="1" x14ac:dyDescent="0.2">
      <c r="A2204" s="34"/>
      <c r="B2204" s="168"/>
      <c r="C2204" s="223" t="s">
        <v>1042</v>
      </c>
      <c r="D2204" s="235" t="s">
        <v>326</v>
      </c>
      <c r="E2204" s="225" t="s">
        <v>1187</v>
      </c>
      <c r="F2204" s="226" t="s">
        <v>1188</v>
      </c>
      <c r="G2204" s="227" t="s">
        <v>215</v>
      </c>
      <c r="H2204" s="228">
        <v>8.2620000000000005</v>
      </c>
      <c r="I2204" s="229"/>
      <c r="J2204" s="230">
        <f>ROUND(I2204*H2204,2)</f>
        <v>0</v>
      </c>
      <c r="K2204" s="226" t="s">
        <v>171</v>
      </c>
      <c r="L2204" s="231"/>
      <c r="M2204" s="232" t="s">
        <v>1</v>
      </c>
      <c r="N2204" s="233" t="s">
        <v>42</v>
      </c>
      <c r="O2204" s="60"/>
      <c r="P2204" s="179">
        <f>O2204*H2204</f>
        <v>0</v>
      </c>
      <c r="Q2204" s="179">
        <v>2.7799999999999999E-3</v>
      </c>
      <c r="R2204" s="179">
        <f>Q2204*H2204</f>
        <v>2.296836E-2</v>
      </c>
      <c r="S2204" s="179">
        <v>0</v>
      </c>
      <c r="T2204" s="180">
        <f>S2204*H2204</f>
        <v>0</v>
      </c>
      <c r="U2204" s="34"/>
      <c r="V2204" s="34"/>
      <c r="W2204" s="34"/>
      <c r="X2204" s="34"/>
      <c r="Y2204" s="34"/>
      <c r="Z2204" s="34"/>
      <c r="AA2204" s="34"/>
      <c r="AB2204" s="34"/>
      <c r="AC2204" s="34"/>
      <c r="AD2204" s="34"/>
      <c r="AE2204" s="34"/>
      <c r="AR2204" s="181" t="s">
        <v>480</v>
      </c>
      <c r="AT2204" s="181" t="s">
        <v>326</v>
      </c>
      <c r="AU2204" s="181" t="s">
        <v>86</v>
      </c>
      <c r="AY2204" s="18" t="s">
        <v>164</v>
      </c>
      <c r="BE2204" s="182">
        <f>IF(N2204="základní",J2204,0)</f>
        <v>0</v>
      </c>
      <c r="BF2204" s="182">
        <f>IF(N2204="snížená",J2204,0)</f>
        <v>0</v>
      </c>
      <c r="BG2204" s="182">
        <f>IF(N2204="zákl. přenesená",J2204,0)</f>
        <v>0</v>
      </c>
      <c r="BH2204" s="182">
        <f>IF(N2204="sníž. přenesená",J2204,0)</f>
        <v>0</v>
      </c>
      <c r="BI2204" s="182">
        <f>IF(N2204="nulová",J2204,0)</f>
        <v>0</v>
      </c>
      <c r="BJ2204" s="18" t="s">
        <v>84</v>
      </c>
      <c r="BK2204" s="182">
        <f>ROUND(I2204*H2204,2)</f>
        <v>0</v>
      </c>
      <c r="BL2204" s="18" t="s">
        <v>191</v>
      </c>
      <c r="BM2204" s="181" t="s">
        <v>2448</v>
      </c>
    </row>
    <row r="2205" spans="1:65" s="2" customFormat="1" x14ac:dyDescent="0.2">
      <c r="A2205" s="34"/>
      <c r="B2205" s="35"/>
      <c r="C2205" s="34"/>
      <c r="D2205" s="183" t="s">
        <v>174</v>
      </c>
      <c r="E2205" s="34"/>
      <c r="F2205" s="184" t="s">
        <v>1190</v>
      </c>
      <c r="G2205" s="34"/>
      <c r="H2205" s="34"/>
      <c r="I2205" s="103"/>
      <c r="J2205" s="34"/>
      <c r="K2205" s="34"/>
      <c r="L2205" s="35"/>
      <c r="M2205" s="185"/>
      <c r="N2205" s="186"/>
      <c r="O2205" s="60"/>
      <c r="P2205" s="60"/>
      <c r="Q2205" s="60"/>
      <c r="R2205" s="60"/>
      <c r="S2205" s="60"/>
      <c r="T2205" s="61"/>
      <c r="U2205" s="34"/>
      <c r="V2205" s="34"/>
      <c r="W2205" s="34"/>
      <c r="X2205" s="34"/>
      <c r="Y2205" s="34"/>
      <c r="Z2205" s="34"/>
      <c r="AA2205" s="34"/>
      <c r="AB2205" s="34"/>
      <c r="AC2205" s="34"/>
      <c r="AD2205" s="34"/>
      <c r="AE2205" s="34"/>
      <c r="AT2205" s="18" t="s">
        <v>174</v>
      </c>
      <c r="AU2205" s="18" t="s">
        <v>86</v>
      </c>
    </row>
    <row r="2206" spans="1:65" s="13" customFormat="1" x14ac:dyDescent="0.2">
      <c r="B2206" s="188"/>
      <c r="D2206" s="183" t="s">
        <v>177</v>
      </c>
      <c r="E2206" s="189" t="s">
        <v>1</v>
      </c>
      <c r="F2206" s="190" t="s">
        <v>178</v>
      </c>
      <c r="H2206" s="189" t="s">
        <v>1</v>
      </c>
      <c r="I2206" s="191"/>
      <c r="L2206" s="188"/>
      <c r="M2206" s="192"/>
      <c r="N2206" s="193"/>
      <c r="O2206" s="193"/>
      <c r="P2206" s="193"/>
      <c r="Q2206" s="193"/>
      <c r="R2206" s="193"/>
      <c r="S2206" s="193"/>
      <c r="T2206" s="194"/>
      <c r="AT2206" s="189" t="s">
        <v>177</v>
      </c>
      <c r="AU2206" s="189" t="s">
        <v>86</v>
      </c>
      <c r="AV2206" s="13" t="s">
        <v>84</v>
      </c>
      <c r="AW2206" s="13" t="s">
        <v>34</v>
      </c>
      <c r="AX2206" s="13" t="s">
        <v>77</v>
      </c>
      <c r="AY2206" s="189" t="s">
        <v>164</v>
      </c>
    </row>
    <row r="2207" spans="1:65" s="13" customFormat="1" x14ac:dyDescent="0.2">
      <c r="B2207" s="188"/>
      <c r="D2207" s="183" t="s">
        <v>177</v>
      </c>
      <c r="E2207" s="189" t="s">
        <v>1</v>
      </c>
      <c r="F2207" s="190" t="s">
        <v>179</v>
      </c>
      <c r="H2207" s="189" t="s">
        <v>1</v>
      </c>
      <c r="I2207" s="191"/>
      <c r="L2207" s="188"/>
      <c r="M2207" s="192"/>
      <c r="N2207" s="193"/>
      <c r="O2207" s="193"/>
      <c r="P2207" s="193"/>
      <c r="Q2207" s="193"/>
      <c r="R2207" s="193"/>
      <c r="S2207" s="193"/>
      <c r="T2207" s="194"/>
      <c r="AT2207" s="189" t="s">
        <v>177</v>
      </c>
      <c r="AU2207" s="189" t="s">
        <v>86</v>
      </c>
      <c r="AV2207" s="13" t="s">
        <v>84</v>
      </c>
      <c r="AW2207" s="13" t="s">
        <v>34</v>
      </c>
      <c r="AX2207" s="13" t="s">
        <v>77</v>
      </c>
      <c r="AY2207" s="189" t="s">
        <v>164</v>
      </c>
    </row>
    <row r="2208" spans="1:65" s="13" customFormat="1" x14ac:dyDescent="0.2">
      <c r="B2208" s="188"/>
      <c r="D2208" s="183" t="s">
        <v>177</v>
      </c>
      <c r="E2208" s="189" t="s">
        <v>1</v>
      </c>
      <c r="F2208" s="190" t="s">
        <v>96</v>
      </c>
      <c r="H2208" s="189" t="s">
        <v>1</v>
      </c>
      <c r="I2208" s="191"/>
      <c r="L2208" s="188"/>
      <c r="M2208" s="192"/>
      <c r="N2208" s="193"/>
      <c r="O2208" s="193"/>
      <c r="P2208" s="193"/>
      <c r="Q2208" s="193"/>
      <c r="R2208" s="193"/>
      <c r="S2208" s="193"/>
      <c r="T2208" s="194"/>
      <c r="AT2208" s="189" t="s">
        <v>177</v>
      </c>
      <c r="AU2208" s="189" t="s">
        <v>86</v>
      </c>
      <c r="AV2208" s="13" t="s">
        <v>84</v>
      </c>
      <c r="AW2208" s="13" t="s">
        <v>34</v>
      </c>
      <c r="AX2208" s="13" t="s">
        <v>77</v>
      </c>
      <c r="AY2208" s="189" t="s">
        <v>164</v>
      </c>
    </row>
    <row r="2209" spans="1:65" s="13" customFormat="1" x14ac:dyDescent="0.2">
      <c r="B2209" s="188"/>
      <c r="D2209" s="183" t="s">
        <v>177</v>
      </c>
      <c r="E2209" s="189" t="s">
        <v>1</v>
      </c>
      <c r="F2209" s="190" t="s">
        <v>181</v>
      </c>
      <c r="H2209" s="189" t="s">
        <v>1</v>
      </c>
      <c r="I2209" s="191"/>
      <c r="L2209" s="188"/>
      <c r="M2209" s="192"/>
      <c r="N2209" s="193"/>
      <c r="O2209" s="193"/>
      <c r="P2209" s="193"/>
      <c r="Q2209" s="193"/>
      <c r="R2209" s="193"/>
      <c r="S2209" s="193"/>
      <c r="T2209" s="194"/>
      <c r="AT2209" s="189" t="s">
        <v>177</v>
      </c>
      <c r="AU2209" s="189" t="s">
        <v>86</v>
      </c>
      <c r="AV2209" s="13" t="s">
        <v>84</v>
      </c>
      <c r="AW2209" s="13" t="s">
        <v>34</v>
      </c>
      <c r="AX2209" s="13" t="s">
        <v>77</v>
      </c>
      <c r="AY2209" s="189" t="s">
        <v>164</v>
      </c>
    </row>
    <row r="2210" spans="1:65" s="13" customFormat="1" x14ac:dyDescent="0.2">
      <c r="B2210" s="188"/>
      <c r="D2210" s="183" t="s">
        <v>177</v>
      </c>
      <c r="E2210" s="189" t="s">
        <v>1</v>
      </c>
      <c r="F2210" s="190" t="s">
        <v>2445</v>
      </c>
      <c r="H2210" s="189" t="s">
        <v>1</v>
      </c>
      <c r="I2210" s="191"/>
      <c r="L2210" s="188"/>
      <c r="M2210" s="192"/>
      <c r="N2210" s="193"/>
      <c r="O2210" s="193"/>
      <c r="P2210" s="193"/>
      <c r="Q2210" s="193"/>
      <c r="R2210" s="193"/>
      <c r="S2210" s="193"/>
      <c r="T2210" s="194"/>
      <c r="AT2210" s="189" t="s">
        <v>177</v>
      </c>
      <c r="AU2210" s="189" t="s">
        <v>86</v>
      </c>
      <c r="AV2210" s="13" t="s">
        <v>84</v>
      </c>
      <c r="AW2210" s="13" t="s">
        <v>34</v>
      </c>
      <c r="AX2210" s="13" t="s">
        <v>77</v>
      </c>
      <c r="AY2210" s="189" t="s">
        <v>164</v>
      </c>
    </row>
    <row r="2211" spans="1:65" s="14" customFormat="1" x14ac:dyDescent="0.2">
      <c r="B2211" s="195"/>
      <c r="D2211" s="183" t="s">
        <v>177</v>
      </c>
      <c r="E2211" s="196" t="s">
        <v>1</v>
      </c>
      <c r="F2211" s="197" t="s">
        <v>2446</v>
      </c>
      <c r="H2211" s="198">
        <v>6.95</v>
      </c>
      <c r="I2211" s="199"/>
      <c r="L2211" s="195"/>
      <c r="M2211" s="200"/>
      <c r="N2211" s="201"/>
      <c r="O2211" s="201"/>
      <c r="P2211" s="201"/>
      <c r="Q2211" s="201"/>
      <c r="R2211" s="201"/>
      <c r="S2211" s="201"/>
      <c r="T2211" s="202"/>
      <c r="AT2211" s="196" t="s">
        <v>177</v>
      </c>
      <c r="AU2211" s="196" t="s">
        <v>86</v>
      </c>
      <c r="AV2211" s="14" t="s">
        <v>86</v>
      </c>
      <c r="AW2211" s="14" t="s">
        <v>34</v>
      </c>
      <c r="AX2211" s="14" t="s">
        <v>77</v>
      </c>
      <c r="AY2211" s="196" t="s">
        <v>164</v>
      </c>
    </row>
    <row r="2212" spans="1:65" s="14" customFormat="1" x14ac:dyDescent="0.2">
      <c r="B2212" s="195"/>
      <c r="D2212" s="183" t="s">
        <v>177</v>
      </c>
      <c r="E2212" s="196" t="s">
        <v>1</v>
      </c>
      <c r="F2212" s="197" t="s">
        <v>2447</v>
      </c>
      <c r="H2212" s="198">
        <v>0.7</v>
      </c>
      <c r="I2212" s="199"/>
      <c r="L2212" s="195"/>
      <c r="M2212" s="200"/>
      <c r="N2212" s="201"/>
      <c r="O2212" s="201"/>
      <c r="P2212" s="201"/>
      <c r="Q2212" s="201"/>
      <c r="R2212" s="201"/>
      <c r="S2212" s="201"/>
      <c r="T2212" s="202"/>
      <c r="AT2212" s="196" t="s">
        <v>177</v>
      </c>
      <c r="AU2212" s="196" t="s">
        <v>86</v>
      </c>
      <c r="AV2212" s="14" t="s">
        <v>86</v>
      </c>
      <c r="AW2212" s="14" t="s">
        <v>34</v>
      </c>
      <c r="AX2212" s="14" t="s">
        <v>77</v>
      </c>
      <c r="AY2212" s="196" t="s">
        <v>164</v>
      </c>
    </row>
    <row r="2213" spans="1:65" s="15" customFormat="1" x14ac:dyDescent="0.2">
      <c r="B2213" s="203"/>
      <c r="D2213" s="183" t="s">
        <v>177</v>
      </c>
      <c r="E2213" s="204" t="s">
        <v>1</v>
      </c>
      <c r="F2213" s="205" t="s">
        <v>184</v>
      </c>
      <c r="H2213" s="206">
        <v>7.65</v>
      </c>
      <c r="I2213" s="207"/>
      <c r="L2213" s="203"/>
      <c r="M2213" s="208"/>
      <c r="N2213" s="209"/>
      <c r="O2213" s="209"/>
      <c r="P2213" s="209"/>
      <c r="Q2213" s="209"/>
      <c r="R2213" s="209"/>
      <c r="S2213" s="209"/>
      <c r="T2213" s="210"/>
      <c r="AT2213" s="204" t="s">
        <v>177</v>
      </c>
      <c r="AU2213" s="204" t="s">
        <v>86</v>
      </c>
      <c r="AV2213" s="15" t="s">
        <v>172</v>
      </c>
      <c r="AW2213" s="15" t="s">
        <v>34</v>
      </c>
      <c r="AX2213" s="15" t="s">
        <v>84</v>
      </c>
      <c r="AY2213" s="204" t="s">
        <v>164</v>
      </c>
    </row>
    <row r="2214" spans="1:65" s="14" customFormat="1" x14ac:dyDescent="0.2">
      <c r="B2214" s="195"/>
      <c r="D2214" s="183" t="s">
        <v>177</v>
      </c>
      <c r="F2214" s="197" t="s">
        <v>2449</v>
      </c>
      <c r="H2214" s="198">
        <v>8.2620000000000005</v>
      </c>
      <c r="I2214" s="199"/>
      <c r="L2214" s="195"/>
      <c r="M2214" s="200"/>
      <c r="N2214" s="201"/>
      <c r="O2214" s="201"/>
      <c r="P2214" s="201"/>
      <c r="Q2214" s="201"/>
      <c r="R2214" s="201"/>
      <c r="S2214" s="201"/>
      <c r="T2214" s="202"/>
      <c r="AT2214" s="196" t="s">
        <v>177</v>
      </c>
      <c r="AU2214" s="196" t="s">
        <v>86</v>
      </c>
      <c r="AV2214" s="14" t="s">
        <v>86</v>
      </c>
      <c r="AW2214" s="14" t="s">
        <v>3</v>
      </c>
      <c r="AX2214" s="14" t="s">
        <v>84</v>
      </c>
      <c r="AY2214" s="196" t="s">
        <v>164</v>
      </c>
    </row>
    <row r="2215" spans="1:65" s="2" customFormat="1" ht="16.5" customHeight="1" x14ac:dyDescent="0.2">
      <c r="A2215" s="34"/>
      <c r="B2215" s="168"/>
      <c r="C2215" s="169" t="s">
        <v>1049</v>
      </c>
      <c r="D2215" s="214" t="s">
        <v>167</v>
      </c>
      <c r="E2215" s="171" t="s">
        <v>1264</v>
      </c>
      <c r="F2215" s="172" t="s">
        <v>1265</v>
      </c>
      <c r="G2215" s="173" t="s">
        <v>1266</v>
      </c>
      <c r="H2215" s="174">
        <v>0.60499999999999998</v>
      </c>
      <c r="I2215" s="175"/>
      <c r="J2215" s="176">
        <f>ROUND(I2215*H2215,2)</f>
        <v>0</v>
      </c>
      <c r="K2215" s="172" t="s">
        <v>216</v>
      </c>
      <c r="L2215" s="35"/>
      <c r="M2215" s="177" t="s">
        <v>1</v>
      </c>
      <c r="N2215" s="178" t="s">
        <v>42</v>
      </c>
      <c r="O2215" s="60"/>
      <c r="P2215" s="179">
        <f>O2215*H2215</f>
        <v>0</v>
      </c>
      <c r="Q2215" s="179">
        <v>6.9999999999999994E-5</v>
      </c>
      <c r="R2215" s="179">
        <f>Q2215*H2215</f>
        <v>4.2349999999999993E-5</v>
      </c>
      <c r="S2215" s="179">
        <v>0</v>
      </c>
      <c r="T2215" s="180">
        <f>S2215*H2215</f>
        <v>0</v>
      </c>
      <c r="U2215" s="34"/>
      <c r="V2215" s="34"/>
      <c r="W2215" s="34"/>
      <c r="X2215" s="34"/>
      <c r="Y2215" s="34"/>
      <c r="Z2215" s="34"/>
      <c r="AA2215" s="34"/>
      <c r="AB2215" s="34"/>
      <c r="AC2215" s="34"/>
      <c r="AD2215" s="34"/>
      <c r="AE2215" s="34"/>
      <c r="AR2215" s="181" t="s">
        <v>191</v>
      </c>
      <c r="AT2215" s="181" t="s">
        <v>167</v>
      </c>
      <c r="AU2215" s="181" t="s">
        <v>86</v>
      </c>
      <c r="AY2215" s="18" t="s">
        <v>164</v>
      </c>
      <c r="BE2215" s="182">
        <f>IF(N2215="základní",J2215,0)</f>
        <v>0</v>
      </c>
      <c r="BF2215" s="182">
        <f>IF(N2215="snížená",J2215,0)</f>
        <v>0</v>
      </c>
      <c r="BG2215" s="182">
        <f>IF(N2215="zákl. přenesená",J2215,0)</f>
        <v>0</v>
      </c>
      <c r="BH2215" s="182">
        <f>IF(N2215="sníž. přenesená",J2215,0)</f>
        <v>0</v>
      </c>
      <c r="BI2215" s="182">
        <f>IF(N2215="nulová",J2215,0)</f>
        <v>0</v>
      </c>
      <c r="BJ2215" s="18" t="s">
        <v>84</v>
      </c>
      <c r="BK2215" s="182">
        <f>ROUND(I2215*H2215,2)</f>
        <v>0</v>
      </c>
      <c r="BL2215" s="18" t="s">
        <v>191</v>
      </c>
      <c r="BM2215" s="181" t="s">
        <v>2450</v>
      </c>
    </row>
    <row r="2216" spans="1:65" s="2" customFormat="1" x14ac:dyDescent="0.2">
      <c r="A2216" s="34"/>
      <c r="B2216" s="35"/>
      <c r="C2216" s="34"/>
      <c r="D2216" s="183" t="s">
        <v>174</v>
      </c>
      <c r="E2216" s="34"/>
      <c r="F2216" s="184" t="s">
        <v>1268</v>
      </c>
      <c r="G2216" s="34"/>
      <c r="H2216" s="34"/>
      <c r="I2216" s="103"/>
      <c r="J2216" s="34"/>
      <c r="K2216" s="34"/>
      <c r="L2216" s="35"/>
      <c r="M2216" s="185"/>
      <c r="N2216" s="186"/>
      <c r="O2216" s="60"/>
      <c r="P2216" s="60"/>
      <c r="Q2216" s="60"/>
      <c r="R2216" s="60"/>
      <c r="S2216" s="60"/>
      <c r="T2216" s="61"/>
      <c r="U2216" s="34"/>
      <c r="V2216" s="34"/>
      <c r="W2216" s="34"/>
      <c r="X2216" s="34"/>
      <c r="Y2216" s="34"/>
      <c r="Z2216" s="34"/>
      <c r="AA2216" s="34"/>
      <c r="AB2216" s="34"/>
      <c r="AC2216" s="34"/>
      <c r="AD2216" s="34"/>
      <c r="AE2216" s="34"/>
      <c r="AT2216" s="18" t="s">
        <v>174</v>
      </c>
      <c r="AU2216" s="18" t="s">
        <v>86</v>
      </c>
    </row>
    <row r="2217" spans="1:65" s="2" customFormat="1" ht="19.5" x14ac:dyDescent="0.2">
      <c r="A2217" s="34"/>
      <c r="B2217" s="35"/>
      <c r="C2217" s="34"/>
      <c r="D2217" s="183" t="s">
        <v>175</v>
      </c>
      <c r="E2217" s="34"/>
      <c r="F2217" s="187" t="s">
        <v>1269</v>
      </c>
      <c r="G2217" s="34"/>
      <c r="H2217" s="34"/>
      <c r="I2217" s="103"/>
      <c r="J2217" s="34"/>
      <c r="K2217" s="34"/>
      <c r="L2217" s="35"/>
      <c r="M2217" s="185"/>
      <c r="N2217" s="186"/>
      <c r="O2217" s="60"/>
      <c r="P2217" s="60"/>
      <c r="Q2217" s="60"/>
      <c r="R2217" s="60"/>
      <c r="S2217" s="60"/>
      <c r="T2217" s="61"/>
      <c r="U2217" s="34"/>
      <c r="V2217" s="34"/>
      <c r="W2217" s="34"/>
      <c r="X2217" s="34"/>
      <c r="Y2217" s="34"/>
      <c r="Z2217" s="34"/>
      <c r="AA2217" s="34"/>
      <c r="AB2217" s="34"/>
      <c r="AC2217" s="34"/>
      <c r="AD2217" s="34"/>
      <c r="AE2217" s="34"/>
      <c r="AT2217" s="18" t="s">
        <v>175</v>
      </c>
      <c r="AU2217" s="18" t="s">
        <v>86</v>
      </c>
    </row>
    <row r="2218" spans="1:65" s="13" customFormat="1" x14ac:dyDescent="0.2">
      <c r="B2218" s="188"/>
      <c r="D2218" s="183" t="s">
        <v>177</v>
      </c>
      <c r="E2218" s="189" t="s">
        <v>1</v>
      </c>
      <c r="F2218" s="190" t="s">
        <v>178</v>
      </c>
      <c r="H2218" s="189" t="s">
        <v>1</v>
      </c>
      <c r="I2218" s="191"/>
      <c r="L2218" s="188"/>
      <c r="M2218" s="192"/>
      <c r="N2218" s="193"/>
      <c r="O2218" s="193"/>
      <c r="P2218" s="193"/>
      <c r="Q2218" s="193"/>
      <c r="R2218" s="193"/>
      <c r="S2218" s="193"/>
      <c r="T2218" s="194"/>
      <c r="AT2218" s="189" t="s">
        <v>177</v>
      </c>
      <c r="AU2218" s="189" t="s">
        <v>86</v>
      </c>
      <c r="AV2218" s="13" t="s">
        <v>84</v>
      </c>
      <c r="AW2218" s="13" t="s">
        <v>34</v>
      </c>
      <c r="AX2218" s="13" t="s">
        <v>77</v>
      </c>
      <c r="AY2218" s="189" t="s">
        <v>164</v>
      </c>
    </row>
    <row r="2219" spans="1:65" s="13" customFormat="1" x14ac:dyDescent="0.2">
      <c r="B2219" s="188"/>
      <c r="D2219" s="183" t="s">
        <v>177</v>
      </c>
      <c r="E2219" s="189" t="s">
        <v>1</v>
      </c>
      <c r="F2219" s="190" t="s">
        <v>179</v>
      </c>
      <c r="H2219" s="189" t="s">
        <v>1</v>
      </c>
      <c r="I2219" s="191"/>
      <c r="L2219" s="188"/>
      <c r="M2219" s="192"/>
      <c r="N2219" s="193"/>
      <c r="O2219" s="193"/>
      <c r="P2219" s="193"/>
      <c r="Q2219" s="193"/>
      <c r="R2219" s="193"/>
      <c r="S2219" s="193"/>
      <c r="T2219" s="194"/>
      <c r="AT2219" s="189" t="s">
        <v>177</v>
      </c>
      <c r="AU2219" s="189" t="s">
        <v>86</v>
      </c>
      <c r="AV2219" s="13" t="s">
        <v>84</v>
      </c>
      <c r="AW2219" s="13" t="s">
        <v>34</v>
      </c>
      <c r="AX2219" s="13" t="s">
        <v>77</v>
      </c>
      <c r="AY2219" s="189" t="s">
        <v>164</v>
      </c>
    </row>
    <row r="2220" spans="1:65" s="13" customFormat="1" x14ac:dyDescent="0.2">
      <c r="B2220" s="188"/>
      <c r="D2220" s="183" t="s">
        <v>177</v>
      </c>
      <c r="E2220" s="189" t="s">
        <v>1</v>
      </c>
      <c r="F2220" s="190" t="s">
        <v>96</v>
      </c>
      <c r="H2220" s="189" t="s">
        <v>1</v>
      </c>
      <c r="I2220" s="191"/>
      <c r="L2220" s="188"/>
      <c r="M2220" s="192"/>
      <c r="N2220" s="193"/>
      <c r="O2220" s="193"/>
      <c r="P2220" s="193"/>
      <c r="Q2220" s="193"/>
      <c r="R2220" s="193"/>
      <c r="S2220" s="193"/>
      <c r="T2220" s="194"/>
      <c r="AT2220" s="189" t="s">
        <v>177</v>
      </c>
      <c r="AU2220" s="189" t="s">
        <v>86</v>
      </c>
      <c r="AV2220" s="13" t="s">
        <v>84</v>
      </c>
      <c r="AW2220" s="13" t="s">
        <v>34</v>
      </c>
      <c r="AX2220" s="13" t="s">
        <v>77</v>
      </c>
      <c r="AY2220" s="189" t="s">
        <v>164</v>
      </c>
    </row>
    <row r="2221" spans="1:65" s="13" customFormat="1" x14ac:dyDescent="0.2">
      <c r="B2221" s="188"/>
      <c r="D2221" s="183" t="s">
        <v>177</v>
      </c>
      <c r="E2221" s="189" t="s">
        <v>1</v>
      </c>
      <c r="F2221" s="190" t="s">
        <v>181</v>
      </c>
      <c r="H2221" s="189" t="s">
        <v>1</v>
      </c>
      <c r="I2221" s="191"/>
      <c r="L2221" s="188"/>
      <c r="M2221" s="192"/>
      <c r="N2221" s="193"/>
      <c r="O2221" s="193"/>
      <c r="P2221" s="193"/>
      <c r="Q2221" s="193"/>
      <c r="R2221" s="193"/>
      <c r="S2221" s="193"/>
      <c r="T2221" s="194"/>
      <c r="AT2221" s="189" t="s">
        <v>177</v>
      </c>
      <c r="AU2221" s="189" t="s">
        <v>86</v>
      </c>
      <c r="AV2221" s="13" t="s">
        <v>84</v>
      </c>
      <c r="AW2221" s="13" t="s">
        <v>34</v>
      </c>
      <c r="AX2221" s="13" t="s">
        <v>77</v>
      </c>
      <c r="AY2221" s="189" t="s">
        <v>164</v>
      </c>
    </row>
    <row r="2222" spans="1:65" s="13" customFormat="1" x14ac:dyDescent="0.2">
      <c r="B2222" s="188"/>
      <c r="D2222" s="183" t="s">
        <v>177</v>
      </c>
      <c r="E2222" s="189" t="s">
        <v>1</v>
      </c>
      <c r="F2222" s="190" t="s">
        <v>2129</v>
      </c>
      <c r="H2222" s="189" t="s">
        <v>1</v>
      </c>
      <c r="I2222" s="191"/>
      <c r="L2222" s="188"/>
      <c r="M2222" s="192"/>
      <c r="N2222" s="193"/>
      <c r="O2222" s="193"/>
      <c r="P2222" s="193"/>
      <c r="Q2222" s="193"/>
      <c r="R2222" s="193"/>
      <c r="S2222" s="193"/>
      <c r="T2222" s="194"/>
      <c r="AT2222" s="189" t="s">
        <v>177</v>
      </c>
      <c r="AU2222" s="189" t="s">
        <v>86</v>
      </c>
      <c r="AV2222" s="13" t="s">
        <v>84</v>
      </c>
      <c r="AW2222" s="13" t="s">
        <v>34</v>
      </c>
      <c r="AX2222" s="13" t="s">
        <v>77</v>
      </c>
      <c r="AY2222" s="189" t="s">
        <v>164</v>
      </c>
    </row>
    <row r="2223" spans="1:65" s="14" customFormat="1" x14ac:dyDescent="0.2">
      <c r="B2223" s="195"/>
      <c r="D2223" s="183" t="s">
        <v>177</v>
      </c>
      <c r="E2223" s="196" t="s">
        <v>1</v>
      </c>
      <c r="F2223" s="197" t="s">
        <v>2451</v>
      </c>
      <c r="H2223" s="198">
        <v>0.60499999999999998</v>
      </c>
      <c r="I2223" s="199"/>
      <c r="L2223" s="195"/>
      <c r="M2223" s="200"/>
      <c r="N2223" s="201"/>
      <c r="O2223" s="201"/>
      <c r="P2223" s="201"/>
      <c r="Q2223" s="201"/>
      <c r="R2223" s="201"/>
      <c r="S2223" s="201"/>
      <c r="T2223" s="202"/>
      <c r="AT2223" s="196" t="s">
        <v>177</v>
      </c>
      <c r="AU2223" s="196" t="s">
        <v>86</v>
      </c>
      <c r="AV2223" s="14" t="s">
        <v>86</v>
      </c>
      <c r="AW2223" s="14" t="s">
        <v>34</v>
      </c>
      <c r="AX2223" s="14" t="s">
        <v>77</v>
      </c>
      <c r="AY2223" s="196" t="s">
        <v>164</v>
      </c>
    </row>
    <row r="2224" spans="1:65" s="15" customFormat="1" x14ac:dyDescent="0.2">
      <c r="B2224" s="203"/>
      <c r="D2224" s="183" t="s">
        <v>177</v>
      </c>
      <c r="E2224" s="204" t="s">
        <v>1</v>
      </c>
      <c r="F2224" s="205" t="s">
        <v>184</v>
      </c>
      <c r="H2224" s="206">
        <v>0.60499999999999998</v>
      </c>
      <c r="I2224" s="207"/>
      <c r="L2224" s="203"/>
      <c r="M2224" s="208"/>
      <c r="N2224" s="209"/>
      <c r="O2224" s="209"/>
      <c r="P2224" s="209"/>
      <c r="Q2224" s="209"/>
      <c r="R2224" s="209"/>
      <c r="S2224" s="209"/>
      <c r="T2224" s="210"/>
      <c r="AT2224" s="204" t="s">
        <v>177</v>
      </c>
      <c r="AU2224" s="204" t="s">
        <v>86</v>
      </c>
      <c r="AV2224" s="15" t="s">
        <v>172</v>
      </c>
      <c r="AW2224" s="15" t="s">
        <v>34</v>
      </c>
      <c r="AX2224" s="15" t="s">
        <v>84</v>
      </c>
      <c r="AY2224" s="204" t="s">
        <v>164</v>
      </c>
    </row>
    <row r="2225" spans="1:65" s="2" customFormat="1" ht="16.5" customHeight="1" x14ac:dyDescent="0.2">
      <c r="A2225" s="34"/>
      <c r="B2225" s="168"/>
      <c r="C2225" s="223" t="s">
        <v>1054</v>
      </c>
      <c r="D2225" s="235" t="s">
        <v>326</v>
      </c>
      <c r="E2225" s="225" t="s">
        <v>2452</v>
      </c>
      <c r="F2225" s="226" t="s">
        <v>2453</v>
      </c>
      <c r="G2225" s="227" t="s">
        <v>215</v>
      </c>
      <c r="H2225" s="228">
        <v>0.5</v>
      </c>
      <c r="I2225" s="229"/>
      <c r="J2225" s="230">
        <f>ROUND(I2225*H2225,2)</f>
        <v>0</v>
      </c>
      <c r="K2225" s="226" t="s">
        <v>171</v>
      </c>
      <c r="L2225" s="231"/>
      <c r="M2225" s="232" t="s">
        <v>1</v>
      </c>
      <c r="N2225" s="233" t="s">
        <v>42</v>
      </c>
      <c r="O2225" s="60"/>
      <c r="P2225" s="179">
        <f>O2225*H2225</f>
        <v>0</v>
      </c>
      <c r="Q2225" s="179">
        <v>1.2099999999999999E-3</v>
      </c>
      <c r="R2225" s="179">
        <f>Q2225*H2225</f>
        <v>6.0499999999999996E-4</v>
      </c>
      <c r="S2225" s="179">
        <v>0</v>
      </c>
      <c r="T2225" s="180">
        <f>S2225*H2225</f>
        <v>0</v>
      </c>
      <c r="U2225" s="34"/>
      <c r="V2225" s="34"/>
      <c r="W2225" s="34"/>
      <c r="X2225" s="34"/>
      <c r="Y2225" s="34"/>
      <c r="Z2225" s="34"/>
      <c r="AA2225" s="34"/>
      <c r="AB2225" s="34"/>
      <c r="AC2225" s="34"/>
      <c r="AD2225" s="34"/>
      <c r="AE2225" s="34"/>
      <c r="AR2225" s="181" t="s">
        <v>480</v>
      </c>
      <c r="AT2225" s="181" t="s">
        <v>326</v>
      </c>
      <c r="AU2225" s="181" t="s">
        <v>86</v>
      </c>
      <c r="AY2225" s="18" t="s">
        <v>164</v>
      </c>
      <c r="BE2225" s="182">
        <f>IF(N2225="základní",J2225,0)</f>
        <v>0</v>
      </c>
      <c r="BF2225" s="182">
        <f>IF(N2225="snížená",J2225,0)</f>
        <v>0</v>
      </c>
      <c r="BG2225" s="182">
        <f>IF(N2225="zákl. přenesená",J2225,0)</f>
        <v>0</v>
      </c>
      <c r="BH2225" s="182">
        <f>IF(N2225="sníž. přenesená",J2225,0)</f>
        <v>0</v>
      </c>
      <c r="BI2225" s="182">
        <f>IF(N2225="nulová",J2225,0)</f>
        <v>0</v>
      </c>
      <c r="BJ2225" s="18" t="s">
        <v>84</v>
      </c>
      <c r="BK2225" s="182">
        <f>ROUND(I2225*H2225,2)</f>
        <v>0</v>
      </c>
      <c r="BL2225" s="18" t="s">
        <v>191</v>
      </c>
      <c r="BM2225" s="181" t="s">
        <v>2454</v>
      </c>
    </row>
    <row r="2226" spans="1:65" s="2" customFormat="1" x14ac:dyDescent="0.2">
      <c r="A2226" s="34"/>
      <c r="B2226" s="35"/>
      <c r="C2226" s="34"/>
      <c r="D2226" s="183" t="s">
        <v>174</v>
      </c>
      <c r="E2226" s="34"/>
      <c r="F2226" s="184" t="s">
        <v>2453</v>
      </c>
      <c r="G2226" s="34"/>
      <c r="H2226" s="34"/>
      <c r="I2226" s="103"/>
      <c r="J2226" s="34"/>
      <c r="K2226" s="34"/>
      <c r="L2226" s="35"/>
      <c r="M2226" s="185"/>
      <c r="N2226" s="186"/>
      <c r="O2226" s="60"/>
      <c r="P2226" s="60"/>
      <c r="Q2226" s="60"/>
      <c r="R2226" s="60"/>
      <c r="S2226" s="60"/>
      <c r="T2226" s="61"/>
      <c r="U2226" s="34"/>
      <c r="V2226" s="34"/>
      <c r="W2226" s="34"/>
      <c r="X2226" s="34"/>
      <c r="Y2226" s="34"/>
      <c r="Z2226" s="34"/>
      <c r="AA2226" s="34"/>
      <c r="AB2226" s="34"/>
      <c r="AC2226" s="34"/>
      <c r="AD2226" s="34"/>
      <c r="AE2226" s="34"/>
      <c r="AT2226" s="18" t="s">
        <v>174</v>
      </c>
      <c r="AU2226" s="18" t="s">
        <v>86</v>
      </c>
    </row>
    <row r="2227" spans="1:65" s="13" customFormat="1" x14ac:dyDescent="0.2">
      <c r="B2227" s="188"/>
      <c r="D2227" s="183" t="s">
        <v>177</v>
      </c>
      <c r="E2227" s="189" t="s">
        <v>1</v>
      </c>
      <c r="F2227" s="190" t="s">
        <v>178</v>
      </c>
      <c r="H2227" s="189" t="s">
        <v>1</v>
      </c>
      <c r="I2227" s="191"/>
      <c r="L2227" s="188"/>
      <c r="M2227" s="192"/>
      <c r="N2227" s="193"/>
      <c r="O2227" s="193"/>
      <c r="P2227" s="193"/>
      <c r="Q2227" s="193"/>
      <c r="R2227" s="193"/>
      <c r="S2227" s="193"/>
      <c r="T2227" s="194"/>
      <c r="AT2227" s="189" t="s">
        <v>177</v>
      </c>
      <c r="AU2227" s="189" t="s">
        <v>86</v>
      </c>
      <c r="AV2227" s="13" t="s">
        <v>84</v>
      </c>
      <c r="AW2227" s="13" t="s">
        <v>34</v>
      </c>
      <c r="AX2227" s="13" t="s">
        <v>77</v>
      </c>
      <c r="AY2227" s="189" t="s">
        <v>164</v>
      </c>
    </row>
    <row r="2228" spans="1:65" s="13" customFormat="1" x14ac:dyDescent="0.2">
      <c r="B2228" s="188"/>
      <c r="D2228" s="183" t="s">
        <v>177</v>
      </c>
      <c r="E2228" s="189" t="s">
        <v>1</v>
      </c>
      <c r="F2228" s="190" t="s">
        <v>179</v>
      </c>
      <c r="H2228" s="189" t="s">
        <v>1</v>
      </c>
      <c r="I2228" s="191"/>
      <c r="L2228" s="188"/>
      <c r="M2228" s="192"/>
      <c r="N2228" s="193"/>
      <c r="O2228" s="193"/>
      <c r="P2228" s="193"/>
      <c r="Q2228" s="193"/>
      <c r="R2228" s="193"/>
      <c r="S2228" s="193"/>
      <c r="T2228" s="194"/>
      <c r="AT2228" s="189" t="s">
        <v>177</v>
      </c>
      <c r="AU2228" s="189" t="s">
        <v>86</v>
      </c>
      <c r="AV2228" s="13" t="s">
        <v>84</v>
      </c>
      <c r="AW2228" s="13" t="s">
        <v>34</v>
      </c>
      <c r="AX2228" s="13" t="s">
        <v>77</v>
      </c>
      <c r="AY2228" s="189" t="s">
        <v>164</v>
      </c>
    </row>
    <row r="2229" spans="1:65" s="13" customFormat="1" x14ac:dyDescent="0.2">
      <c r="B2229" s="188"/>
      <c r="D2229" s="183" t="s">
        <v>177</v>
      </c>
      <c r="E2229" s="189" t="s">
        <v>1</v>
      </c>
      <c r="F2229" s="190" t="s">
        <v>96</v>
      </c>
      <c r="H2229" s="189" t="s">
        <v>1</v>
      </c>
      <c r="I2229" s="191"/>
      <c r="L2229" s="188"/>
      <c r="M2229" s="192"/>
      <c r="N2229" s="193"/>
      <c r="O2229" s="193"/>
      <c r="P2229" s="193"/>
      <c r="Q2229" s="193"/>
      <c r="R2229" s="193"/>
      <c r="S2229" s="193"/>
      <c r="T2229" s="194"/>
      <c r="AT2229" s="189" t="s">
        <v>177</v>
      </c>
      <c r="AU2229" s="189" t="s">
        <v>86</v>
      </c>
      <c r="AV2229" s="13" t="s">
        <v>84</v>
      </c>
      <c r="AW2229" s="13" t="s">
        <v>34</v>
      </c>
      <c r="AX2229" s="13" t="s">
        <v>77</v>
      </c>
      <c r="AY2229" s="189" t="s">
        <v>164</v>
      </c>
    </row>
    <row r="2230" spans="1:65" s="13" customFormat="1" x14ac:dyDescent="0.2">
      <c r="B2230" s="188"/>
      <c r="D2230" s="183" t="s">
        <v>177</v>
      </c>
      <c r="E2230" s="189" t="s">
        <v>1</v>
      </c>
      <c r="F2230" s="190" t="s">
        <v>181</v>
      </c>
      <c r="H2230" s="189" t="s">
        <v>1</v>
      </c>
      <c r="I2230" s="191"/>
      <c r="L2230" s="188"/>
      <c r="M2230" s="192"/>
      <c r="N2230" s="193"/>
      <c r="O2230" s="193"/>
      <c r="P2230" s="193"/>
      <c r="Q2230" s="193"/>
      <c r="R2230" s="193"/>
      <c r="S2230" s="193"/>
      <c r="T2230" s="194"/>
      <c r="AT2230" s="189" t="s">
        <v>177</v>
      </c>
      <c r="AU2230" s="189" t="s">
        <v>86</v>
      </c>
      <c r="AV2230" s="13" t="s">
        <v>84</v>
      </c>
      <c r="AW2230" s="13" t="s">
        <v>34</v>
      </c>
      <c r="AX2230" s="13" t="s">
        <v>77</v>
      </c>
      <c r="AY2230" s="189" t="s">
        <v>164</v>
      </c>
    </row>
    <row r="2231" spans="1:65" s="13" customFormat="1" x14ac:dyDescent="0.2">
      <c r="B2231" s="188"/>
      <c r="D2231" s="183" t="s">
        <v>177</v>
      </c>
      <c r="E2231" s="189" t="s">
        <v>1</v>
      </c>
      <c r="F2231" s="190" t="s">
        <v>2129</v>
      </c>
      <c r="H2231" s="189" t="s">
        <v>1</v>
      </c>
      <c r="I2231" s="191"/>
      <c r="L2231" s="188"/>
      <c r="M2231" s="192"/>
      <c r="N2231" s="193"/>
      <c r="O2231" s="193"/>
      <c r="P2231" s="193"/>
      <c r="Q2231" s="193"/>
      <c r="R2231" s="193"/>
      <c r="S2231" s="193"/>
      <c r="T2231" s="194"/>
      <c r="AT2231" s="189" t="s">
        <v>177</v>
      </c>
      <c r="AU2231" s="189" t="s">
        <v>86</v>
      </c>
      <c r="AV2231" s="13" t="s">
        <v>84</v>
      </c>
      <c r="AW2231" s="13" t="s">
        <v>34</v>
      </c>
      <c r="AX2231" s="13" t="s">
        <v>77</v>
      </c>
      <c r="AY2231" s="189" t="s">
        <v>164</v>
      </c>
    </row>
    <row r="2232" spans="1:65" s="14" customFormat="1" x14ac:dyDescent="0.2">
      <c r="B2232" s="195"/>
      <c r="D2232" s="183" t="s">
        <v>177</v>
      </c>
      <c r="E2232" s="196" t="s">
        <v>1</v>
      </c>
      <c r="F2232" s="197" t="s">
        <v>2455</v>
      </c>
      <c r="H2232" s="198">
        <v>0.5</v>
      </c>
      <c r="I2232" s="199"/>
      <c r="L2232" s="195"/>
      <c r="M2232" s="200"/>
      <c r="N2232" s="201"/>
      <c r="O2232" s="201"/>
      <c r="P2232" s="201"/>
      <c r="Q2232" s="201"/>
      <c r="R2232" s="201"/>
      <c r="S2232" s="201"/>
      <c r="T2232" s="202"/>
      <c r="AT2232" s="196" t="s">
        <v>177</v>
      </c>
      <c r="AU2232" s="196" t="s">
        <v>86</v>
      </c>
      <c r="AV2232" s="14" t="s">
        <v>86</v>
      </c>
      <c r="AW2232" s="14" t="s">
        <v>34</v>
      </c>
      <c r="AX2232" s="14" t="s">
        <v>77</v>
      </c>
      <c r="AY2232" s="196" t="s">
        <v>164</v>
      </c>
    </row>
    <row r="2233" spans="1:65" s="15" customFormat="1" x14ac:dyDescent="0.2">
      <c r="B2233" s="203"/>
      <c r="D2233" s="183" t="s">
        <v>177</v>
      </c>
      <c r="E2233" s="204" t="s">
        <v>1</v>
      </c>
      <c r="F2233" s="205" t="s">
        <v>184</v>
      </c>
      <c r="H2233" s="206">
        <v>0.5</v>
      </c>
      <c r="I2233" s="207"/>
      <c r="L2233" s="203"/>
      <c r="M2233" s="208"/>
      <c r="N2233" s="209"/>
      <c r="O2233" s="209"/>
      <c r="P2233" s="209"/>
      <c r="Q2233" s="209"/>
      <c r="R2233" s="209"/>
      <c r="S2233" s="209"/>
      <c r="T2233" s="210"/>
      <c r="AT2233" s="204" t="s">
        <v>177</v>
      </c>
      <c r="AU2233" s="204" t="s">
        <v>86</v>
      </c>
      <c r="AV2233" s="15" t="s">
        <v>172</v>
      </c>
      <c r="AW2233" s="15" t="s">
        <v>34</v>
      </c>
      <c r="AX2233" s="15" t="s">
        <v>84</v>
      </c>
      <c r="AY2233" s="204" t="s">
        <v>164</v>
      </c>
    </row>
    <row r="2234" spans="1:65" s="2" customFormat="1" ht="16.5" customHeight="1" x14ac:dyDescent="0.2">
      <c r="A2234" s="34"/>
      <c r="B2234" s="168"/>
      <c r="C2234" s="169" t="s">
        <v>1060</v>
      </c>
      <c r="D2234" s="214" t="s">
        <v>167</v>
      </c>
      <c r="E2234" s="171" t="s">
        <v>1287</v>
      </c>
      <c r="F2234" s="172" t="s">
        <v>1288</v>
      </c>
      <c r="G2234" s="173" t="s">
        <v>1266</v>
      </c>
      <c r="H2234" s="174">
        <v>65.058999999999997</v>
      </c>
      <c r="I2234" s="175"/>
      <c r="J2234" s="176">
        <f>ROUND(I2234*H2234,2)</f>
        <v>0</v>
      </c>
      <c r="K2234" s="172" t="s">
        <v>216</v>
      </c>
      <c r="L2234" s="35"/>
      <c r="M2234" s="177" t="s">
        <v>1</v>
      </c>
      <c r="N2234" s="178" t="s">
        <v>42</v>
      </c>
      <c r="O2234" s="60"/>
      <c r="P2234" s="179">
        <f>O2234*H2234</f>
        <v>0</v>
      </c>
      <c r="Q2234" s="179">
        <v>6.0000000000000002E-5</v>
      </c>
      <c r="R2234" s="179">
        <f>Q2234*H2234</f>
        <v>3.90354E-3</v>
      </c>
      <c r="S2234" s="179">
        <v>0</v>
      </c>
      <c r="T2234" s="180">
        <f>S2234*H2234</f>
        <v>0</v>
      </c>
      <c r="U2234" s="34"/>
      <c r="V2234" s="34"/>
      <c r="W2234" s="34"/>
      <c r="X2234" s="34"/>
      <c r="Y2234" s="34"/>
      <c r="Z2234" s="34"/>
      <c r="AA2234" s="34"/>
      <c r="AB2234" s="34"/>
      <c r="AC2234" s="34"/>
      <c r="AD2234" s="34"/>
      <c r="AE2234" s="34"/>
      <c r="AR2234" s="181" t="s">
        <v>191</v>
      </c>
      <c r="AT2234" s="181" t="s">
        <v>167</v>
      </c>
      <c r="AU2234" s="181" t="s">
        <v>86</v>
      </c>
      <c r="AY2234" s="18" t="s">
        <v>164</v>
      </c>
      <c r="BE2234" s="182">
        <f>IF(N2234="základní",J2234,0)</f>
        <v>0</v>
      </c>
      <c r="BF2234" s="182">
        <f>IF(N2234="snížená",J2234,0)</f>
        <v>0</v>
      </c>
      <c r="BG2234" s="182">
        <f>IF(N2234="zákl. přenesená",J2234,0)</f>
        <v>0</v>
      </c>
      <c r="BH2234" s="182">
        <f>IF(N2234="sníž. přenesená",J2234,0)</f>
        <v>0</v>
      </c>
      <c r="BI2234" s="182">
        <f>IF(N2234="nulová",J2234,0)</f>
        <v>0</v>
      </c>
      <c r="BJ2234" s="18" t="s">
        <v>84</v>
      </c>
      <c r="BK2234" s="182">
        <f>ROUND(I2234*H2234,2)</f>
        <v>0</v>
      </c>
      <c r="BL2234" s="18" t="s">
        <v>191</v>
      </c>
      <c r="BM2234" s="181" t="s">
        <v>2456</v>
      </c>
    </row>
    <row r="2235" spans="1:65" s="2" customFormat="1" x14ac:dyDescent="0.2">
      <c r="A2235" s="34"/>
      <c r="B2235" s="35"/>
      <c r="C2235" s="34"/>
      <c r="D2235" s="183" t="s">
        <v>174</v>
      </c>
      <c r="E2235" s="34"/>
      <c r="F2235" s="184" t="s">
        <v>1290</v>
      </c>
      <c r="G2235" s="34"/>
      <c r="H2235" s="34"/>
      <c r="I2235" s="103"/>
      <c r="J2235" s="34"/>
      <c r="K2235" s="34"/>
      <c r="L2235" s="35"/>
      <c r="M2235" s="185"/>
      <c r="N2235" s="186"/>
      <c r="O2235" s="60"/>
      <c r="P2235" s="60"/>
      <c r="Q2235" s="60"/>
      <c r="R2235" s="60"/>
      <c r="S2235" s="60"/>
      <c r="T2235" s="61"/>
      <c r="U2235" s="34"/>
      <c r="V2235" s="34"/>
      <c r="W2235" s="34"/>
      <c r="X2235" s="34"/>
      <c r="Y2235" s="34"/>
      <c r="Z2235" s="34"/>
      <c r="AA2235" s="34"/>
      <c r="AB2235" s="34"/>
      <c r="AC2235" s="34"/>
      <c r="AD2235" s="34"/>
      <c r="AE2235" s="34"/>
      <c r="AT2235" s="18" t="s">
        <v>174</v>
      </c>
      <c r="AU2235" s="18" t="s">
        <v>86</v>
      </c>
    </row>
    <row r="2236" spans="1:65" s="2" customFormat="1" ht="19.5" x14ac:dyDescent="0.2">
      <c r="A2236" s="34"/>
      <c r="B2236" s="35"/>
      <c r="C2236" s="34"/>
      <c r="D2236" s="183" t="s">
        <v>175</v>
      </c>
      <c r="E2236" s="34"/>
      <c r="F2236" s="187" t="s">
        <v>1269</v>
      </c>
      <c r="G2236" s="34"/>
      <c r="H2236" s="34"/>
      <c r="I2236" s="103"/>
      <c r="J2236" s="34"/>
      <c r="K2236" s="34"/>
      <c r="L2236" s="35"/>
      <c r="M2236" s="185"/>
      <c r="N2236" s="186"/>
      <c r="O2236" s="60"/>
      <c r="P2236" s="60"/>
      <c r="Q2236" s="60"/>
      <c r="R2236" s="60"/>
      <c r="S2236" s="60"/>
      <c r="T2236" s="61"/>
      <c r="U2236" s="34"/>
      <c r="V2236" s="34"/>
      <c r="W2236" s="34"/>
      <c r="X2236" s="34"/>
      <c r="Y2236" s="34"/>
      <c r="Z2236" s="34"/>
      <c r="AA2236" s="34"/>
      <c r="AB2236" s="34"/>
      <c r="AC2236" s="34"/>
      <c r="AD2236" s="34"/>
      <c r="AE2236" s="34"/>
      <c r="AT2236" s="18" t="s">
        <v>175</v>
      </c>
      <c r="AU2236" s="18" t="s">
        <v>86</v>
      </c>
    </row>
    <row r="2237" spans="1:65" s="13" customFormat="1" x14ac:dyDescent="0.2">
      <c r="B2237" s="188"/>
      <c r="D2237" s="183" t="s">
        <v>177</v>
      </c>
      <c r="E2237" s="189" t="s">
        <v>1</v>
      </c>
      <c r="F2237" s="190" t="s">
        <v>178</v>
      </c>
      <c r="H2237" s="189" t="s">
        <v>1</v>
      </c>
      <c r="I2237" s="191"/>
      <c r="L2237" s="188"/>
      <c r="M2237" s="192"/>
      <c r="N2237" s="193"/>
      <c r="O2237" s="193"/>
      <c r="P2237" s="193"/>
      <c r="Q2237" s="193"/>
      <c r="R2237" s="193"/>
      <c r="S2237" s="193"/>
      <c r="T2237" s="194"/>
      <c r="AT2237" s="189" t="s">
        <v>177</v>
      </c>
      <c r="AU2237" s="189" t="s">
        <v>86</v>
      </c>
      <c r="AV2237" s="13" t="s">
        <v>84</v>
      </c>
      <c r="AW2237" s="13" t="s">
        <v>34</v>
      </c>
      <c r="AX2237" s="13" t="s">
        <v>77</v>
      </c>
      <c r="AY2237" s="189" t="s">
        <v>164</v>
      </c>
    </row>
    <row r="2238" spans="1:65" s="13" customFormat="1" x14ac:dyDescent="0.2">
      <c r="B2238" s="188"/>
      <c r="D2238" s="183" t="s">
        <v>177</v>
      </c>
      <c r="E2238" s="189" t="s">
        <v>1</v>
      </c>
      <c r="F2238" s="190" t="s">
        <v>179</v>
      </c>
      <c r="H2238" s="189" t="s">
        <v>1</v>
      </c>
      <c r="I2238" s="191"/>
      <c r="L2238" s="188"/>
      <c r="M2238" s="192"/>
      <c r="N2238" s="193"/>
      <c r="O2238" s="193"/>
      <c r="P2238" s="193"/>
      <c r="Q2238" s="193"/>
      <c r="R2238" s="193"/>
      <c r="S2238" s="193"/>
      <c r="T2238" s="194"/>
      <c r="AT2238" s="189" t="s">
        <v>177</v>
      </c>
      <c r="AU2238" s="189" t="s">
        <v>86</v>
      </c>
      <c r="AV2238" s="13" t="s">
        <v>84</v>
      </c>
      <c r="AW2238" s="13" t="s">
        <v>34</v>
      </c>
      <c r="AX2238" s="13" t="s">
        <v>77</v>
      </c>
      <c r="AY2238" s="189" t="s">
        <v>164</v>
      </c>
    </row>
    <row r="2239" spans="1:65" s="13" customFormat="1" x14ac:dyDescent="0.2">
      <c r="B2239" s="188"/>
      <c r="D2239" s="183" t="s">
        <v>177</v>
      </c>
      <c r="E2239" s="189" t="s">
        <v>1</v>
      </c>
      <c r="F2239" s="190" t="s">
        <v>96</v>
      </c>
      <c r="H2239" s="189" t="s">
        <v>1</v>
      </c>
      <c r="I2239" s="191"/>
      <c r="L2239" s="188"/>
      <c r="M2239" s="192"/>
      <c r="N2239" s="193"/>
      <c r="O2239" s="193"/>
      <c r="P2239" s="193"/>
      <c r="Q2239" s="193"/>
      <c r="R2239" s="193"/>
      <c r="S2239" s="193"/>
      <c r="T2239" s="194"/>
      <c r="AT2239" s="189" t="s">
        <v>177</v>
      </c>
      <c r="AU2239" s="189" t="s">
        <v>86</v>
      </c>
      <c r="AV2239" s="13" t="s">
        <v>84</v>
      </c>
      <c r="AW2239" s="13" t="s">
        <v>34</v>
      </c>
      <c r="AX2239" s="13" t="s">
        <v>77</v>
      </c>
      <c r="AY2239" s="189" t="s">
        <v>164</v>
      </c>
    </row>
    <row r="2240" spans="1:65" s="13" customFormat="1" x14ac:dyDescent="0.2">
      <c r="B2240" s="188"/>
      <c r="D2240" s="183" t="s">
        <v>177</v>
      </c>
      <c r="E2240" s="189" t="s">
        <v>1</v>
      </c>
      <c r="F2240" s="190" t="s">
        <v>181</v>
      </c>
      <c r="H2240" s="189" t="s">
        <v>1</v>
      </c>
      <c r="I2240" s="191"/>
      <c r="L2240" s="188"/>
      <c r="M2240" s="192"/>
      <c r="N2240" s="193"/>
      <c r="O2240" s="193"/>
      <c r="P2240" s="193"/>
      <c r="Q2240" s="193"/>
      <c r="R2240" s="193"/>
      <c r="S2240" s="193"/>
      <c r="T2240" s="194"/>
      <c r="AT2240" s="189" t="s">
        <v>177</v>
      </c>
      <c r="AU2240" s="189" t="s">
        <v>86</v>
      </c>
      <c r="AV2240" s="13" t="s">
        <v>84</v>
      </c>
      <c r="AW2240" s="13" t="s">
        <v>34</v>
      </c>
      <c r="AX2240" s="13" t="s">
        <v>77</v>
      </c>
      <c r="AY2240" s="189" t="s">
        <v>164</v>
      </c>
    </row>
    <row r="2241" spans="1:65" s="13" customFormat="1" x14ac:dyDescent="0.2">
      <c r="B2241" s="188"/>
      <c r="D2241" s="183" t="s">
        <v>177</v>
      </c>
      <c r="E2241" s="189" t="s">
        <v>1</v>
      </c>
      <c r="F2241" s="190" t="s">
        <v>2040</v>
      </c>
      <c r="H2241" s="189" t="s">
        <v>1</v>
      </c>
      <c r="I2241" s="191"/>
      <c r="L2241" s="188"/>
      <c r="M2241" s="192"/>
      <c r="N2241" s="193"/>
      <c r="O2241" s="193"/>
      <c r="P2241" s="193"/>
      <c r="Q2241" s="193"/>
      <c r="R2241" s="193"/>
      <c r="S2241" s="193"/>
      <c r="T2241" s="194"/>
      <c r="AT2241" s="189" t="s">
        <v>177</v>
      </c>
      <c r="AU2241" s="189" t="s">
        <v>86</v>
      </c>
      <c r="AV2241" s="13" t="s">
        <v>84</v>
      </c>
      <c r="AW2241" s="13" t="s">
        <v>34</v>
      </c>
      <c r="AX2241" s="13" t="s">
        <v>77</v>
      </c>
      <c r="AY2241" s="189" t="s">
        <v>164</v>
      </c>
    </row>
    <row r="2242" spans="1:65" s="14" customFormat="1" x14ac:dyDescent="0.2">
      <c r="B2242" s="195"/>
      <c r="D2242" s="183" t="s">
        <v>177</v>
      </c>
      <c r="E2242" s="196" t="s">
        <v>1</v>
      </c>
      <c r="F2242" s="197" t="s">
        <v>2457</v>
      </c>
      <c r="H2242" s="198">
        <v>19.440000000000001</v>
      </c>
      <c r="I2242" s="199"/>
      <c r="L2242" s="195"/>
      <c r="M2242" s="200"/>
      <c r="N2242" s="201"/>
      <c r="O2242" s="201"/>
      <c r="P2242" s="201"/>
      <c r="Q2242" s="201"/>
      <c r="R2242" s="201"/>
      <c r="S2242" s="201"/>
      <c r="T2242" s="202"/>
      <c r="AT2242" s="196" t="s">
        <v>177</v>
      </c>
      <c r="AU2242" s="196" t="s">
        <v>86</v>
      </c>
      <c r="AV2242" s="14" t="s">
        <v>86</v>
      </c>
      <c r="AW2242" s="14" t="s">
        <v>34</v>
      </c>
      <c r="AX2242" s="14" t="s">
        <v>77</v>
      </c>
      <c r="AY2242" s="196" t="s">
        <v>164</v>
      </c>
    </row>
    <row r="2243" spans="1:65" s="14" customFormat="1" ht="22.5" x14ac:dyDescent="0.2">
      <c r="B2243" s="195"/>
      <c r="D2243" s="183" t="s">
        <v>177</v>
      </c>
      <c r="E2243" s="196" t="s">
        <v>1</v>
      </c>
      <c r="F2243" s="197" t="s">
        <v>2458</v>
      </c>
      <c r="H2243" s="198">
        <v>38.4</v>
      </c>
      <c r="I2243" s="199"/>
      <c r="L2243" s="195"/>
      <c r="M2243" s="200"/>
      <c r="N2243" s="201"/>
      <c r="O2243" s="201"/>
      <c r="P2243" s="201"/>
      <c r="Q2243" s="201"/>
      <c r="R2243" s="201"/>
      <c r="S2243" s="201"/>
      <c r="T2243" s="202"/>
      <c r="AT2243" s="196" t="s">
        <v>177</v>
      </c>
      <c r="AU2243" s="196" t="s">
        <v>86</v>
      </c>
      <c r="AV2243" s="14" t="s">
        <v>86</v>
      </c>
      <c r="AW2243" s="14" t="s">
        <v>34</v>
      </c>
      <c r="AX2243" s="14" t="s">
        <v>77</v>
      </c>
      <c r="AY2243" s="196" t="s">
        <v>164</v>
      </c>
    </row>
    <row r="2244" spans="1:65" s="14" customFormat="1" x14ac:dyDescent="0.2">
      <c r="B2244" s="195"/>
      <c r="D2244" s="183" t="s">
        <v>177</v>
      </c>
      <c r="E2244" s="196" t="s">
        <v>1</v>
      </c>
      <c r="F2244" s="197" t="s">
        <v>2459</v>
      </c>
      <c r="H2244" s="198">
        <v>2.4</v>
      </c>
      <c r="I2244" s="199"/>
      <c r="L2244" s="195"/>
      <c r="M2244" s="200"/>
      <c r="N2244" s="201"/>
      <c r="O2244" s="201"/>
      <c r="P2244" s="201"/>
      <c r="Q2244" s="201"/>
      <c r="R2244" s="201"/>
      <c r="S2244" s="201"/>
      <c r="T2244" s="202"/>
      <c r="AT2244" s="196" t="s">
        <v>177</v>
      </c>
      <c r="AU2244" s="196" t="s">
        <v>86</v>
      </c>
      <c r="AV2244" s="14" t="s">
        <v>86</v>
      </c>
      <c r="AW2244" s="14" t="s">
        <v>34</v>
      </c>
      <c r="AX2244" s="14" t="s">
        <v>77</v>
      </c>
      <c r="AY2244" s="196" t="s">
        <v>164</v>
      </c>
    </row>
    <row r="2245" spans="1:65" s="14" customFormat="1" x14ac:dyDescent="0.2">
      <c r="B2245" s="195"/>
      <c r="D2245" s="183" t="s">
        <v>177</v>
      </c>
      <c r="E2245" s="196" t="s">
        <v>1</v>
      </c>
      <c r="F2245" s="197" t="s">
        <v>2460</v>
      </c>
      <c r="H2245" s="198">
        <v>4.819</v>
      </c>
      <c r="I2245" s="199"/>
      <c r="L2245" s="195"/>
      <c r="M2245" s="200"/>
      <c r="N2245" s="201"/>
      <c r="O2245" s="201"/>
      <c r="P2245" s="201"/>
      <c r="Q2245" s="201"/>
      <c r="R2245" s="201"/>
      <c r="S2245" s="201"/>
      <c r="T2245" s="202"/>
      <c r="AT2245" s="196" t="s">
        <v>177</v>
      </c>
      <c r="AU2245" s="196" t="s">
        <v>86</v>
      </c>
      <c r="AV2245" s="14" t="s">
        <v>86</v>
      </c>
      <c r="AW2245" s="14" t="s">
        <v>34</v>
      </c>
      <c r="AX2245" s="14" t="s">
        <v>77</v>
      </c>
      <c r="AY2245" s="196" t="s">
        <v>164</v>
      </c>
    </row>
    <row r="2246" spans="1:65" s="15" customFormat="1" x14ac:dyDescent="0.2">
      <c r="B2246" s="203"/>
      <c r="D2246" s="183" t="s">
        <v>177</v>
      </c>
      <c r="E2246" s="204" t="s">
        <v>1</v>
      </c>
      <c r="F2246" s="205" t="s">
        <v>184</v>
      </c>
      <c r="H2246" s="206">
        <v>65.058999999999997</v>
      </c>
      <c r="I2246" s="207"/>
      <c r="L2246" s="203"/>
      <c r="M2246" s="208"/>
      <c r="N2246" s="209"/>
      <c r="O2246" s="209"/>
      <c r="P2246" s="209"/>
      <c r="Q2246" s="209"/>
      <c r="R2246" s="209"/>
      <c r="S2246" s="209"/>
      <c r="T2246" s="210"/>
      <c r="AT2246" s="204" t="s">
        <v>177</v>
      </c>
      <c r="AU2246" s="204" t="s">
        <v>86</v>
      </c>
      <c r="AV2246" s="15" t="s">
        <v>172</v>
      </c>
      <c r="AW2246" s="15" t="s">
        <v>34</v>
      </c>
      <c r="AX2246" s="15" t="s">
        <v>84</v>
      </c>
      <c r="AY2246" s="204" t="s">
        <v>164</v>
      </c>
    </row>
    <row r="2247" spans="1:65" s="2" customFormat="1" ht="16.5" customHeight="1" x14ac:dyDescent="0.2">
      <c r="A2247" s="34"/>
      <c r="B2247" s="168"/>
      <c r="C2247" s="223" t="s">
        <v>1072</v>
      </c>
      <c r="D2247" s="224" t="s">
        <v>326</v>
      </c>
      <c r="E2247" s="225" t="s">
        <v>2461</v>
      </c>
      <c r="F2247" s="226" t="s">
        <v>2462</v>
      </c>
      <c r="G2247" s="227" t="s">
        <v>329</v>
      </c>
      <c r="H2247" s="228">
        <v>4.1000000000000002E-2</v>
      </c>
      <c r="I2247" s="229"/>
      <c r="J2247" s="230">
        <f>ROUND(I2247*H2247,2)</f>
        <v>0</v>
      </c>
      <c r="K2247" s="226" t="s">
        <v>216</v>
      </c>
      <c r="L2247" s="231"/>
      <c r="M2247" s="232" t="s">
        <v>1</v>
      </c>
      <c r="N2247" s="233" t="s">
        <v>42</v>
      </c>
      <c r="O2247" s="60"/>
      <c r="P2247" s="179">
        <f>O2247*H2247</f>
        <v>0</v>
      </c>
      <c r="Q2247" s="179">
        <v>1</v>
      </c>
      <c r="R2247" s="179">
        <f>Q2247*H2247</f>
        <v>4.1000000000000002E-2</v>
      </c>
      <c r="S2247" s="179">
        <v>0</v>
      </c>
      <c r="T2247" s="180">
        <f>S2247*H2247</f>
        <v>0</v>
      </c>
      <c r="U2247" s="34"/>
      <c r="V2247" s="34"/>
      <c r="W2247" s="34"/>
      <c r="X2247" s="34"/>
      <c r="Y2247" s="34"/>
      <c r="Z2247" s="34"/>
      <c r="AA2247" s="34"/>
      <c r="AB2247" s="34"/>
      <c r="AC2247" s="34"/>
      <c r="AD2247" s="34"/>
      <c r="AE2247" s="34"/>
      <c r="AR2247" s="181" t="s">
        <v>279</v>
      </c>
      <c r="AT2247" s="181" t="s">
        <v>326</v>
      </c>
      <c r="AU2247" s="181" t="s">
        <v>86</v>
      </c>
      <c r="AY2247" s="18" t="s">
        <v>164</v>
      </c>
      <c r="BE2247" s="182">
        <f>IF(N2247="základní",J2247,0)</f>
        <v>0</v>
      </c>
      <c r="BF2247" s="182">
        <f>IF(N2247="snížená",J2247,0)</f>
        <v>0</v>
      </c>
      <c r="BG2247" s="182">
        <f>IF(N2247="zákl. přenesená",J2247,0)</f>
        <v>0</v>
      </c>
      <c r="BH2247" s="182">
        <f>IF(N2247="sníž. přenesená",J2247,0)</f>
        <v>0</v>
      </c>
      <c r="BI2247" s="182">
        <f>IF(N2247="nulová",J2247,0)</f>
        <v>0</v>
      </c>
      <c r="BJ2247" s="18" t="s">
        <v>84</v>
      </c>
      <c r="BK2247" s="182">
        <f>ROUND(I2247*H2247,2)</f>
        <v>0</v>
      </c>
      <c r="BL2247" s="18" t="s">
        <v>172</v>
      </c>
      <c r="BM2247" s="181" t="s">
        <v>2463</v>
      </c>
    </row>
    <row r="2248" spans="1:65" s="2" customFormat="1" x14ac:dyDescent="0.2">
      <c r="A2248" s="34"/>
      <c r="B2248" s="35"/>
      <c r="C2248" s="34"/>
      <c r="D2248" s="183" t="s">
        <v>174</v>
      </c>
      <c r="E2248" s="34"/>
      <c r="F2248" s="184" t="s">
        <v>2462</v>
      </c>
      <c r="G2248" s="34"/>
      <c r="H2248" s="34"/>
      <c r="I2248" s="103"/>
      <c r="J2248" s="34"/>
      <c r="K2248" s="34"/>
      <c r="L2248" s="35"/>
      <c r="M2248" s="185"/>
      <c r="N2248" s="186"/>
      <c r="O2248" s="60"/>
      <c r="P2248" s="60"/>
      <c r="Q2248" s="60"/>
      <c r="R2248" s="60"/>
      <c r="S2248" s="60"/>
      <c r="T2248" s="61"/>
      <c r="U2248" s="34"/>
      <c r="V2248" s="34"/>
      <c r="W2248" s="34"/>
      <c r="X2248" s="34"/>
      <c r="Y2248" s="34"/>
      <c r="Z2248" s="34"/>
      <c r="AA2248" s="34"/>
      <c r="AB2248" s="34"/>
      <c r="AC2248" s="34"/>
      <c r="AD2248" s="34"/>
      <c r="AE2248" s="34"/>
      <c r="AT2248" s="18" t="s">
        <v>174</v>
      </c>
      <c r="AU2248" s="18" t="s">
        <v>86</v>
      </c>
    </row>
    <row r="2249" spans="1:65" s="13" customFormat="1" x14ac:dyDescent="0.2">
      <c r="B2249" s="188"/>
      <c r="D2249" s="183" t="s">
        <v>177</v>
      </c>
      <c r="E2249" s="189" t="s">
        <v>1</v>
      </c>
      <c r="F2249" s="190" t="s">
        <v>178</v>
      </c>
      <c r="H2249" s="189" t="s">
        <v>1</v>
      </c>
      <c r="I2249" s="191"/>
      <c r="L2249" s="188"/>
      <c r="M2249" s="192"/>
      <c r="N2249" s="193"/>
      <c r="O2249" s="193"/>
      <c r="P2249" s="193"/>
      <c r="Q2249" s="193"/>
      <c r="R2249" s="193"/>
      <c r="S2249" s="193"/>
      <c r="T2249" s="194"/>
      <c r="AT2249" s="189" t="s">
        <v>177</v>
      </c>
      <c r="AU2249" s="189" t="s">
        <v>86</v>
      </c>
      <c r="AV2249" s="13" t="s">
        <v>84</v>
      </c>
      <c r="AW2249" s="13" t="s">
        <v>34</v>
      </c>
      <c r="AX2249" s="13" t="s">
        <v>77</v>
      </c>
      <c r="AY2249" s="189" t="s">
        <v>164</v>
      </c>
    </row>
    <row r="2250" spans="1:65" s="13" customFormat="1" x14ac:dyDescent="0.2">
      <c r="B2250" s="188"/>
      <c r="D2250" s="183" t="s">
        <v>177</v>
      </c>
      <c r="E2250" s="189" t="s">
        <v>1</v>
      </c>
      <c r="F2250" s="190" t="s">
        <v>179</v>
      </c>
      <c r="H2250" s="189" t="s">
        <v>1</v>
      </c>
      <c r="I2250" s="191"/>
      <c r="L2250" s="188"/>
      <c r="M2250" s="192"/>
      <c r="N2250" s="193"/>
      <c r="O2250" s="193"/>
      <c r="P2250" s="193"/>
      <c r="Q2250" s="193"/>
      <c r="R2250" s="193"/>
      <c r="S2250" s="193"/>
      <c r="T2250" s="194"/>
      <c r="AT2250" s="189" t="s">
        <v>177</v>
      </c>
      <c r="AU2250" s="189" t="s">
        <v>86</v>
      </c>
      <c r="AV2250" s="13" t="s">
        <v>84</v>
      </c>
      <c r="AW2250" s="13" t="s">
        <v>34</v>
      </c>
      <c r="AX2250" s="13" t="s">
        <v>77</v>
      </c>
      <c r="AY2250" s="189" t="s">
        <v>164</v>
      </c>
    </row>
    <row r="2251" spans="1:65" s="13" customFormat="1" x14ac:dyDescent="0.2">
      <c r="B2251" s="188"/>
      <c r="D2251" s="183" t="s">
        <v>177</v>
      </c>
      <c r="E2251" s="189" t="s">
        <v>1</v>
      </c>
      <c r="F2251" s="190" t="s">
        <v>96</v>
      </c>
      <c r="H2251" s="189" t="s">
        <v>1</v>
      </c>
      <c r="I2251" s="191"/>
      <c r="L2251" s="188"/>
      <c r="M2251" s="192"/>
      <c r="N2251" s="193"/>
      <c r="O2251" s="193"/>
      <c r="P2251" s="193"/>
      <c r="Q2251" s="193"/>
      <c r="R2251" s="193"/>
      <c r="S2251" s="193"/>
      <c r="T2251" s="194"/>
      <c r="AT2251" s="189" t="s">
        <v>177</v>
      </c>
      <c r="AU2251" s="189" t="s">
        <v>86</v>
      </c>
      <c r="AV2251" s="13" t="s">
        <v>84</v>
      </c>
      <c r="AW2251" s="13" t="s">
        <v>34</v>
      </c>
      <c r="AX2251" s="13" t="s">
        <v>77</v>
      </c>
      <c r="AY2251" s="189" t="s">
        <v>164</v>
      </c>
    </row>
    <row r="2252" spans="1:65" s="13" customFormat="1" x14ac:dyDescent="0.2">
      <c r="B2252" s="188"/>
      <c r="D2252" s="183" t="s">
        <v>177</v>
      </c>
      <c r="E2252" s="189" t="s">
        <v>1</v>
      </c>
      <c r="F2252" s="190" t="s">
        <v>181</v>
      </c>
      <c r="H2252" s="189" t="s">
        <v>1</v>
      </c>
      <c r="I2252" s="191"/>
      <c r="L2252" s="188"/>
      <c r="M2252" s="192"/>
      <c r="N2252" s="193"/>
      <c r="O2252" s="193"/>
      <c r="P2252" s="193"/>
      <c r="Q2252" s="193"/>
      <c r="R2252" s="193"/>
      <c r="S2252" s="193"/>
      <c r="T2252" s="194"/>
      <c r="AT2252" s="189" t="s">
        <v>177</v>
      </c>
      <c r="AU2252" s="189" t="s">
        <v>86</v>
      </c>
      <c r="AV2252" s="13" t="s">
        <v>84</v>
      </c>
      <c r="AW2252" s="13" t="s">
        <v>34</v>
      </c>
      <c r="AX2252" s="13" t="s">
        <v>77</v>
      </c>
      <c r="AY2252" s="189" t="s">
        <v>164</v>
      </c>
    </row>
    <row r="2253" spans="1:65" s="13" customFormat="1" x14ac:dyDescent="0.2">
      <c r="B2253" s="188"/>
      <c r="D2253" s="183" t="s">
        <v>177</v>
      </c>
      <c r="E2253" s="189" t="s">
        <v>1</v>
      </c>
      <c r="F2253" s="190" t="s">
        <v>2040</v>
      </c>
      <c r="H2253" s="189" t="s">
        <v>1</v>
      </c>
      <c r="I2253" s="191"/>
      <c r="L2253" s="188"/>
      <c r="M2253" s="192"/>
      <c r="N2253" s="193"/>
      <c r="O2253" s="193"/>
      <c r="P2253" s="193"/>
      <c r="Q2253" s="193"/>
      <c r="R2253" s="193"/>
      <c r="S2253" s="193"/>
      <c r="T2253" s="194"/>
      <c r="AT2253" s="189" t="s">
        <v>177</v>
      </c>
      <c r="AU2253" s="189" t="s">
        <v>86</v>
      </c>
      <c r="AV2253" s="13" t="s">
        <v>84</v>
      </c>
      <c r="AW2253" s="13" t="s">
        <v>34</v>
      </c>
      <c r="AX2253" s="13" t="s">
        <v>77</v>
      </c>
      <c r="AY2253" s="189" t="s">
        <v>164</v>
      </c>
    </row>
    <row r="2254" spans="1:65" s="14" customFormat="1" x14ac:dyDescent="0.2">
      <c r="B2254" s="195"/>
      <c r="D2254" s="183" t="s">
        <v>177</v>
      </c>
      <c r="E2254" s="196" t="s">
        <v>1</v>
      </c>
      <c r="F2254" s="197" t="s">
        <v>2464</v>
      </c>
      <c r="H2254" s="198">
        <v>1.9E-2</v>
      </c>
      <c r="I2254" s="199"/>
      <c r="L2254" s="195"/>
      <c r="M2254" s="200"/>
      <c r="N2254" s="201"/>
      <c r="O2254" s="201"/>
      <c r="P2254" s="201"/>
      <c r="Q2254" s="201"/>
      <c r="R2254" s="201"/>
      <c r="S2254" s="201"/>
      <c r="T2254" s="202"/>
      <c r="AT2254" s="196" t="s">
        <v>177</v>
      </c>
      <c r="AU2254" s="196" t="s">
        <v>86</v>
      </c>
      <c r="AV2254" s="14" t="s">
        <v>86</v>
      </c>
      <c r="AW2254" s="14" t="s">
        <v>34</v>
      </c>
      <c r="AX2254" s="14" t="s">
        <v>77</v>
      </c>
      <c r="AY2254" s="196" t="s">
        <v>164</v>
      </c>
    </row>
    <row r="2255" spans="1:65" s="14" customFormat="1" x14ac:dyDescent="0.2">
      <c r="B2255" s="195"/>
      <c r="D2255" s="183" t="s">
        <v>177</v>
      </c>
      <c r="E2255" s="196" t="s">
        <v>1</v>
      </c>
      <c r="F2255" s="197" t="s">
        <v>2465</v>
      </c>
      <c r="H2255" s="198">
        <v>1.9E-2</v>
      </c>
      <c r="I2255" s="199"/>
      <c r="L2255" s="195"/>
      <c r="M2255" s="200"/>
      <c r="N2255" s="201"/>
      <c r="O2255" s="201"/>
      <c r="P2255" s="201"/>
      <c r="Q2255" s="201"/>
      <c r="R2255" s="201"/>
      <c r="S2255" s="201"/>
      <c r="T2255" s="202"/>
      <c r="AT2255" s="196" t="s">
        <v>177</v>
      </c>
      <c r="AU2255" s="196" t="s">
        <v>86</v>
      </c>
      <c r="AV2255" s="14" t="s">
        <v>86</v>
      </c>
      <c r="AW2255" s="14" t="s">
        <v>34</v>
      </c>
      <c r="AX2255" s="14" t="s">
        <v>77</v>
      </c>
      <c r="AY2255" s="196" t="s">
        <v>164</v>
      </c>
    </row>
    <row r="2256" spans="1:65" s="15" customFormat="1" x14ac:dyDescent="0.2">
      <c r="B2256" s="203"/>
      <c r="D2256" s="183" t="s">
        <v>177</v>
      </c>
      <c r="E2256" s="204" t="s">
        <v>1</v>
      </c>
      <c r="F2256" s="205" t="s">
        <v>184</v>
      </c>
      <c r="H2256" s="206">
        <v>3.7999999999999999E-2</v>
      </c>
      <c r="I2256" s="207"/>
      <c r="L2256" s="203"/>
      <c r="M2256" s="208"/>
      <c r="N2256" s="209"/>
      <c r="O2256" s="209"/>
      <c r="P2256" s="209"/>
      <c r="Q2256" s="209"/>
      <c r="R2256" s="209"/>
      <c r="S2256" s="209"/>
      <c r="T2256" s="210"/>
      <c r="AT2256" s="204" t="s">
        <v>177</v>
      </c>
      <c r="AU2256" s="204" t="s">
        <v>86</v>
      </c>
      <c r="AV2256" s="15" t="s">
        <v>172</v>
      </c>
      <c r="AW2256" s="15" t="s">
        <v>34</v>
      </c>
      <c r="AX2256" s="15" t="s">
        <v>84</v>
      </c>
      <c r="AY2256" s="204" t="s">
        <v>164</v>
      </c>
    </row>
    <row r="2257" spans="1:65" s="14" customFormat="1" x14ac:dyDescent="0.2">
      <c r="B2257" s="195"/>
      <c r="D2257" s="183" t="s">
        <v>177</v>
      </c>
      <c r="F2257" s="197" t="s">
        <v>2466</v>
      </c>
      <c r="H2257" s="198">
        <v>4.1000000000000002E-2</v>
      </c>
      <c r="I2257" s="199"/>
      <c r="L2257" s="195"/>
      <c r="M2257" s="200"/>
      <c r="N2257" s="201"/>
      <c r="O2257" s="201"/>
      <c r="P2257" s="201"/>
      <c r="Q2257" s="201"/>
      <c r="R2257" s="201"/>
      <c r="S2257" s="201"/>
      <c r="T2257" s="202"/>
      <c r="AT2257" s="196" t="s">
        <v>177</v>
      </c>
      <c r="AU2257" s="196" t="s">
        <v>86</v>
      </c>
      <c r="AV2257" s="14" t="s">
        <v>86</v>
      </c>
      <c r="AW2257" s="14" t="s">
        <v>3</v>
      </c>
      <c r="AX2257" s="14" t="s">
        <v>84</v>
      </c>
      <c r="AY2257" s="196" t="s">
        <v>164</v>
      </c>
    </row>
    <row r="2258" spans="1:65" s="2" customFormat="1" ht="16.5" customHeight="1" x14ac:dyDescent="0.2">
      <c r="A2258" s="34"/>
      <c r="B2258" s="168"/>
      <c r="C2258" s="223" t="s">
        <v>1076</v>
      </c>
      <c r="D2258" s="235" t="s">
        <v>326</v>
      </c>
      <c r="E2258" s="225" t="s">
        <v>2467</v>
      </c>
      <c r="F2258" s="226" t="s">
        <v>2468</v>
      </c>
      <c r="G2258" s="227" t="s">
        <v>587</v>
      </c>
      <c r="H2258" s="228">
        <v>4</v>
      </c>
      <c r="I2258" s="229"/>
      <c r="J2258" s="230">
        <f>ROUND(I2258*H2258,2)</f>
        <v>0</v>
      </c>
      <c r="K2258" s="226" t="s">
        <v>171</v>
      </c>
      <c r="L2258" s="231"/>
      <c r="M2258" s="232" t="s">
        <v>1</v>
      </c>
      <c r="N2258" s="233" t="s">
        <v>42</v>
      </c>
      <c r="O2258" s="60"/>
      <c r="P2258" s="179">
        <f>O2258*H2258</f>
        <v>0</v>
      </c>
      <c r="Q2258" s="179">
        <v>1.11E-2</v>
      </c>
      <c r="R2258" s="179">
        <f>Q2258*H2258</f>
        <v>4.4400000000000002E-2</v>
      </c>
      <c r="S2258" s="179">
        <v>0</v>
      </c>
      <c r="T2258" s="180">
        <f>S2258*H2258</f>
        <v>0</v>
      </c>
      <c r="U2258" s="34"/>
      <c r="V2258" s="34"/>
      <c r="W2258" s="34"/>
      <c r="X2258" s="34"/>
      <c r="Y2258" s="34"/>
      <c r="Z2258" s="34"/>
      <c r="AA2258" s="34"/>
      <c r="AB2258" s="34"/>
      <c r="AC2258" s="34"/>
      <c r="AD2258" s="34"/>
      <c r="AE2258" s="34"/>
      <c r="AR2258" s="181" t="s">
        <v>279</v>
      </c>
      <c r="AT2258" s="181" t="s">
        <v>326</v>
      </c>
      <c r="AU2258" s="181" t="s">
        <v>86</v>
      </c>
      <c r="AY2258" s="18" t="s">
        <v>164</v>
      </c>
      <c r="BE2258" s="182">
        <f>IF(N2258="základní",J2258,0)</f>
        <v>0</v>
      </c>
      <c r="BF2258" s="182">
        <f>IF(N2258="snížená",J2258,0)</f>
        <v>0</v>
      </c>
      <c r="BG2258" s="182">
        <f>IF(N2258="zákl. přenesená",J2258,0)</f>
        <v>0</v>
      </c>
      <c r="BH2258" s="182">
        <f>IF(N2258="sníž. přenesená",J2258,0)</f>
        <v>0</v>
      </c>
      <c r="BI2258" s="182">
        <f>IF(N2258="nulová",J2258,0)</f>
        <v>0</v>
      </c>
      <c r="BJ2258" s="18" t="s">
        <v>84</v>
      </c>
      <c r="BK2258" s="182">
        <f>ROUND(I2258*H2258,2)</f>
        <v>0</v>
      </c>
      <c r="BL2258" s="18" t="s">
        <v>172</v>
      </c>
      <c r="BM2258" s="181" t="s">
        <v>2469</v>
      </c>
    </row>
    <row r="2259" spans="1:65" s="2" customFormat="1" x14ac:dyDescent="0.2">
      <c r="A2259" s="34"/>
      <c r="B2259" s="35"/>
      <c r="C2259" s="34"/>
      <c r="D2259" s="183" t="s">
        <v>174</v>
      </c>
      <c r="E2259" s="34"/>
      <c r="F2259" s="184" t="s">
        <v>2468</v>
      </c>
      <c r="G2259" s="34"/>
      <c r="H2259" s="34"/>
      <c r="I2259" s="103"/>
      <c r="J2259" s="34"/>
      <c r="K2259" s="34"/>
      <c r="L2259" s="35"/>
      <c r="M2259" s="185"/>
      <c r="N2259" s="186"/>
      <c r="O2259" s="60"/>
      <c r="P2259" s="60"/>
      <c r="Q2259" s="60"/>
      <c r="R2259" s="60"/>
      <c r="S2259" s="60"/>
      <c r="T2259" s="61"/>
      <c r="U2259" s="34"/>
      <c r="V2259" s="34"/>
      <c r="W2259" s="34"/>
      <c r="X2259" s="34"/>
      <c r="Y2259" s="34"/>
      <c r="Z2259" s="34"/>
      <c r="AA2259" s="34"/>
      <c r="AB2259" s="34"/>
      <c r="AC2259" s="34"/>
      <c r="AD2259" s="34"/>
      <c r="AE2259" s="34"/>
      <c r="AT2259" s="18" t="s">
        <v>174</v>
      </c>
      <c r="AU2259" s="18" t="s">
        <v>86</v>
      </c>
    </row>
    <row r="2260" spans="1:65" s="13" customFormat="1" x14ac:dyDescent="0.2">
      <c r="B2260" s="188"/>
      <c r="D2260" s="183" t="s">
        <v>177</v>
      </c>
      <c r="E2260" s="189" t="s">
        <v>1</v>
      </c>
      <c r="F2260" s="190" t="s">
        <v>178</v>
      </c>
      <c r="H2260" s="189" t="s">
        <v>1</v>
      </c>
      <c r="I2260" s="191"/>
      <c r="L2260" s="188"/>
      <c r="M2260" s="192"/>
      <c r="N2260" s="193"/>
      <c r="O2260" s="193"/>
      <c r="P2260" s="193"/>
      <c r="Q2260" s="193"/>
      <c r="R2260" s="193"/>
      <c r="S2260" s="193"/>
      <c r="T2260" s="194"/>
      <c r="AT2260" s="189" t="s">
        <v>177</v>
      </c>
      <c r="AU2260" s="189" t="s">
        <v>86</v>
      </c>
      <c r="AV2260" s="13" t="s">
        <v>84</v>
      </c>
      <c r="AW2260" s="13" t="s">
        <v>34</v>
      </c>
      <c r="AX2260" s="13" t="s">
        <v>77</v>
      </c>
      <c r="AY2260" s="189" t="s">
        <v>164</v>
      </c>
    </row>
    <row r="2261" spans="1:65" s="13" customFormat="1" x14ac:dyDescent="0.2">
      <c r="B2261" s="188"/>
      <c r="D2261" s="183" t="s">
        <v>177</v>
      </c>
      <c r="E2261" s="189" t="s">
        <v>1</v>
      </c>
      <c r="F2261" s="190" t="s">
        <v>179</v>
      </c>
      <c r="H2261" s="189" t="s">
        <v>1</v>
      </c>
      <c r="I2261" s="191"/>
      <c r="L2261" s="188"/>
      <c r="M2261" s="192"/>
      <c r="N2261" s="193"/>
      <c r="O2261" s="193"/>
      <c r="P2261" s="193"/>
      <c r="Q2261" s="193"/>
      <c r="R2261" s="193"/>
      <c r="S2261" s="193"/>
      <c r="T2261" s="194"/>
      <c r="AT2261" s="189" t="s">
        <v>177</v>
      </c>
      <c r="AU2261" s="189" t="s">
        <v>86</v>
      </c>
      <c r="AV2261" s="13" t="s">
        <v>84</v>
      </c>
      <c r="AW2261" s="13" t="s">
        <v>34</v>
      </c>
      <c r="AX2261" s="13" t="s">
        <v>77</v>
      </c>
      <c r="AY2261" s="189" t="s">
        <v>164</v>
      </c>
    </row>
    <row r="2262" spans="1:65" s="13" customFormat="1" x14ac:dyDescent="0.2">
      <c r="B2262" s="188"/>
      <c r="D2262" s="183" t="s">
        <v>177</v>
      </c>
      <c r="E2262" s="189" t="s">
        <v>1</v>
      </c>
      <c r="F2262" s="190" t="s">
        <v>96</v>
      </c>
      <c r="H2262" s="189" t="s">
        <v>1</v>
      </c>
      <c r="I2262" s="191"/>
      <c r="L2262" s="188"/>
      <c r="M2262" s="192"/>
      <c r="N2262" s="193"/>
      <c r="O2262" s="193"/>
      <c r="P2262" s="193"/>
      <c r="Q2262" s="193"/>
      <c r="R2262" s="193"/>
      <c r="S2262" s="193"/>
      <c r="T2262" s="194"/>
      <c r="AT2262" s="189" t="s">
        <v>177</v>
      </c>
      <c r="AU2262" s="189" t="s">
        <v>86</v>
      </c>
      <c r="AV2262" s="13" t="s">
        <v>84</v>
      </c>
      <c r="AW2262" s="13" t="s">
        <v>34</v>
      </c>
      <c r="AX2262" s="13" t="s">
        <v>77</v>
      </c>
      <c r="AY2262" s="189" t="s">
        <v>164</v>
      </c>
    </row>
    <row r="2263" spans="1:65" s="13" customFormat="1" x14ac:dyDescent="0.2">
      <c r="B2263" s="188"/>
      <c r="D2263" s="183" t="s">
        <v>177</v>
      </c>
      <c r="E2263" s="189" t="s">
        <v>1</v>
      </c>
      <c r="F2263" s="190" t="s">
        <v>181</v>
      </c>
      <c r="H2263" s="189" t="s">
        <v>1</v>
      </c>
      <c r="I2263" s="191"/>
      <c r="L2263" s="188"/>
      <c r="M2263" s="192"/>
      <c r="N2263" s="193"/>
      <c r="O2263" s="193"/>
      <c r="P2263" s="193"/>
      <c r="Q2263" s="193"/>
      <c r="R2263" s="193"/>
      <c r="S2263" s="193"/>
      <c r="T2263" s="194"/>
      <c r="AT2263" s="189" t="s">
        <v>177</v>
      </c>
      <c r="AU2263" s="189" t="s">
        <v>86</v>
      </c>
      <c r="AV2263" s="13" t="s">
        <v>84</v>
      </c>
      <c r="AW2263" s="13" t="s">
        <v>34</v>
      </c>
      <c r="AX2263" s="13" t="s">
        <v>77</v>
      </c>
      <c r="AY2263" s="189" t="s">
        <v>164</v>
      </c>
    </row>
    <row r="2264" spans="1:65" s="13" customFormat="1" x14ac:dyDescent="0.2">
      <c r="B2264" s="188"/>
      <c r="D2264" s="183" t="s">
        <v>177</v>
      </c>
      <c r="E2264" s="189" t="s">
        <v>1</v>
      </c>
      <c r="F2264" s="190" t="s">
        <v>2040</v>
      </c>
      <c r="H2264" s="189" t="s">
        <v>1</v>
      </c>
      <c r="I2264" s="191"/>
      <c r="L2264" s="188"/>
      <c r="M2264" s="192"/>
      <c r="N2264" s="193"/>
      <c r="O2264" s="193"/>
      <c r="P2264" s="193"/>
      <c r="Q2264" s="193"/>
      <c r="R2264" s="193"/>
      <c r="S2264" s="193"/>
      <c r="T2264" s="194"/>
      <c r="AT2264" s="189" t="s">
        <v>177</v>
      </c>
      <c r="AU2264" s="189" t="s">
        <v>86</v>
      </c>
      <c r="AV2264" s="13" t="s">
        <v>84</v>
      </c>
      <c r="AW2264" s="13" t="s">
        <v>34</v>
      </c>
      <c r="AX2264" s="13" t="s">
        <v>77</v>
      </c>
      <c r="AY2264" s="189" t="s">
        <v>164</v>
      </c>
    </row>
    <row r="2265" spans="1:65" s="14" customFormat="1" x14ac:dyDescent="0.2">
      <c r="B2265" s="195"/>
      <c r="D2265" s="183" t="s">
        <v>177</v>
      </c>
      <c r="E2265" s="196" t="s">
        <v>1</v>
      </c>
      <c r="F2265" s="197" t="s">
        <v>2470</v>
      </c>
      <c r="H2265" s="198">
        <v>4</v>
      </c>
      <c r="I2265" s="199"/>
      <c r="L2265" s="195"/>
      <c r="M2265" s="200"/>
      <c r="N2265" s="201"/>
      <c r="O2265" s="201"/>
      <c r="P2265" s="201"/>
      <c r="Q2265" s="201"/>
      <c r="R2265" s="201"/>
      <c r="S2265" s="201"/>
      <c r="T2265" s="202"/>
      <c r="AT2265" s="196" t="s">
        <v>177</v>
      </c>
      <c r="AU2265" s="196" t="s">
        <v>86</v>
      </c>
      <c r="AV2265" s="14" t="s">
        <v>86</v>
      </c>
      <c r="AW2265" s="14" t="s">
        <v>34</v>
      </c>
      <c r="AX2265" s="14" t="s">
        <v>77</v>
      </c>
      <c r="AY2265" s="196" t="s">
        <v>164</v>
      </c>
    </row>
    <row r="2266" spans="1:65" s="15" customFormat="1" x14ac:dyDescent="0.2">
      <c r="B2266" s="203"/>
      <c r="D2266" s="183" t="s">
        <v>177</v>
      </c>
      <c r="E2266" s="204" t="s">
        <v>1</v>
      </c>
      <c r="F2266" s="205" t="s">
        <v>184</v>
      </c>
      <c r="H2266" s="206">
        <v>4</v>
      </c>
      <c r="I2266" s="207"/>
      <c r="L2266" s="203"/>
      <c r="M2266" s="208"/>
      <c r="N2266" s="209"/>
      <c r="O2266" s="209"/>
      <c r="P2266" s="209"/>
      <c r="Q2266" s="209"/>
      <c r="R2266" s="209"/>
      <c r="S2266" s="209"/>
      <c r="T2266" s="210"/>
      <c r="AT2266" s="204" t="s">
        <v>177</v>
      </c>
      <c r="AU2266" s="204" t="s">
        <v>86</v>
      </c>
      <c r="AV2266" s="15" t="s">
        <v>172</v>
      </c>
      <c r="AW2266" s="15" t="s">
        <v>34</v>
      </c>
      <c r="AX2266" s="15" t="s">
        <v>84</v>
      </c>
      <c r="AY2266" s="204" t="s">
        <v>164</v>
      </c>
    </row>
    <row r="2267" spans="1:65" s="2" customFormat="1" ht="16.5" customHeight="1" x14ac:dyDescent="0.2">
      <c r="A2267" s="34"/>
      <c r="B2267" s="168"/>
      <c r="C2267" s="169" t="s">
        <v>1079</v>
      </c>
      <c r="D2267" s="214" t="s">
        <v>167</v>
      </c>
      <c r="E2267" s="171" t="s">
        <v>1336</v>
      </c>
      <c r="F2267" s="172" t="s">
        <v>1337</v>
      </c>
      <c r="G2267" s="173" t="s">
        <v>1266</v>
      </c>
      <c r="H2267" s="174">
        <v>1075.1569999999999</v>
      </c>
      <c r="I2267" s="175"/>
      <c r="J2267" s="176">
        <f>ROUND(I2267*H2267,2)</f>
        <v>0</v>
      </c>
      <c r="K2267" s="172" t="s">
        <v>216</v>
      </c>
      <c r="L2267" s="35"/>
      <c r="M2267" s="177" t="s">
        <v>1</v>
      </c>
      <c r="N2267" s="178" t="s">
        <v>42</v>
      </c>
      <c r="O2267" s="60"/>
      <c r="P2267" s="179">
        <f>O2267*H2267</f>
        <v>0</v>
      </c>
      <c r="Q2267" s="179">
        <v>5.0000000000000002E-5</v>
      </c>
      <c r="R2267" s="179">
        <f>Q2267*H2267</f>
        <v>5.3757849999999996E-2</v>
      </c>
      <c r="S2267" s="179">
        <v>0</v>
      </c>
      <c r="T2267" s="180">
        <f>S2267*H2267</f>
        <v>0</v>
      </c>
      <c r="U2267" s="34"/>
      <c r="V2267" s="34"/>
      <c r="W2267" s="34"/>
      <c r="X2267" s="34"/>
      <c r="Y2267" s="34"/>
      <c r="Z2267" s="34"/>
      <c r="AA2267" s="34"/>
      <c r="AB2267" s="34"/>
      <c r="AC2267" s="34"/>
      <c r="AD2267" s="34"/>
      <c r="AE2267" s="34"/>
      <c r="AR2267" s="181" t="s">
        <v>191</v>
      </c>
      <c r="AT2267" s="181" t="s">
        <v>167</v>
      </c>
      <c r="AU2267" s="181" t="s">
        <v>86</v>
      </c>
      <c r="AY2267" s="18" t="s">
        <v>164</v>
      </c>
      <c r="BE2267" s="182">
        <f>IF(N2267="základní",J2267,0)</f>
        <v>0</v>
      </c>
      <c r="BF2267" s="182">
        <f>IF(N2267="snížená",J2267,0)</f>
        <v>0</v>
      </c>
      <c r="BG2267" s="182">
        <f>IF(N2267="zákl. přenesená",J2267,0)</f>
        <v>0</v>
      </c>
      <c r="BH2267" s="182">
        <f>IF(N2267="sníž. přenesená",J2267,0)</f>
        <v>0</v>
      </c>
      <c r="BI2267" s="182">
        <f>IF(N2267="nulová",J2267,0)</f>
        <v>0</v>
      </c>
      <c r="BJ2267" s="18" t="s">
        <v>84</v>
      </c>
      <c r="BK2267" s="182">
        <f>ROUND(I2267*H2267,2)</f>
        <v>0</v>
      </c>
      <c r="BL2267" s="18" t="s">
        <v>191</v>
      </c>
      <c r="BM2267" s="181" t="s">
        <v>2471</v>
      </c>
    </row>
    <row r="2268" spans="1:65" s="2" customFormat="1" x14ac:dyDescent="0.2">
      <c r="A2268" s="34"/>
      <c r="B2268" s="35"/>
      <c r="C2268" s="34"/>
      <c r="D2268" s="183" t="s">
        <v>174</v>
      </c>
      <c r="E2268" s="34"/>
      <c r="F2268" s="184" t="s">
        <v>1339</v>
      </c>
      <c r="G2268" s="34"/>
      <c r="H2268" s="34"/>
      <c r="I2268" s="103"/>
      <c r="J2268" s="34"/>
      <c r="K2268" s="34"/>
      <c r="L2268" s="35"/>
      <c r="M2268" s="185"/>
      <c r="N2268" s="186"/>
      <c r="O2268" s="60"/>
      <c r="P2268" s="60"/>
      <c r="Q2268" s="60"/>
      <c r="R2268" s="60"/>
      <c r="S2268" s="60"/>
      <c r="T2268" s="61"/>
      <c r="U2268" s="34"/>
      <c r="V2268" s="34"/>
      <c r="W2268" s="34"/>
      <c r="X2268" s="34"/>
      <c r="Y2268" s="34"/>
      <c r="Z2268" s="34"/>
      <c r="AA2268" s="34"/>
      <c r="AB2268" s="34"/>
      <c r="AC2268" s="34"/>
      <c r="AD2268" s="34"/>
      <c r="AE2268" s="34"/>
      <c r="AT2268" s="18" t="s">
        <v>174</v>
      </c>
      <c r="AU2268" s="18" t="s">
        <v>86</v>
      </c>
    </row>
    <row r="2269" spans="1:65" s="2" customFormat="1" ht="19.5" x14ac:dyDescent="0.2">
      <c r="A2269" s="34"/>
      <c r="B2269" s="35"/>
      <c r="C2269" s="34"/>
      <c r="D2269" s="183" t="s">
        <v>175</v>
      </c>
      <c r="E2269" s="34"/>
      <c r="F2269" s="187" t="s">
        <v>1269</v>
      </c>
      <c r="G2269" s="34"/>
      <c r="H2269" s="34"/>
      <c r="I2269" s="103"/>
      <c r="J2269" s="34"/>
      <c r="K2269" s="34"/>
      <c r="L2269" s="35"/>
      <c r="M2269" s="185"/>
      <c r="N2269" s="186"/>
      <c r="O2269" s="60"/>
      <c r="P2269" s="60"/>
      <c r="Q2269" s="60"/>
      <c r="R2269" s="60"/>
      <c r="S2269" s="60"/>
      <c r="T2269" s="61"/>
      <c r="U2269" s="34"/>
      <c r="V2269" s="34"/>
      <c r="W2269" s="34"/>
      <c r="X2269" s="34"/>
      <c r="Y2269" s="34"/>
      <c r="Z2269" s="34"/>
      <c r="AA2269" s="34"/>
      <c r="AB2269" s="34"/>
      <c r="AC2269" s="34"/>
      <c r="AD2269" s="34"/>
      <c r="AE2269" s="34"/>
      <c r="AT2269" s="18" t="s">
        <v>175</v>
      </c>
      <c r="AU2269" s="18" t="s">
        <v>86</v>
      </c>
    </row>
    <row r="2270" spans="1:65" s="13" customFormat="1" x14ac:dyDescent="0.2">
      <c r="B2270" s="188"/>
      <c r="D2270" s="183" t="s">
        <v>177</v>
      </c>
      <c r="E2270" s="189" t="s">
        <v>1</v>
      </c>
      <c r="F2270" s="190" t="s">
        <v>178</v>
      </c>
      <c r="H2270" s="189" t="s">
        <v>1</v>
      </c>
      <c r="I2270" s="191"/>
      <c r="L2270" s="188"/>
      <c r="M2270" s="192"/>
      <c r="N2270" s="193"/>
      <c r="O2270" s="193"/>
      <c r="P2270" s="193"/>
      <c r="Q2270" s="193"/>
      <c r="R2270" s="193"/>
      <c r="S2270" s="193"/>
      <c r="T2270" s="194"/>
      <c r="AT2270" s="189" t="s">
        <v>177</v>
      </c>
      <c r="AU2270" s="189" t="s">
        <v>86</v>
      </c>
      <c r="AV2270" s="13" t="s">
        <v>84</v>
      </c>
      <c r="AW2270" s="13" t="s">
        <v>34</v>
      </c>
      <c r="AX2270" s="13" t="s">
        <v>77</v>
      </c>
      <c r="AY2270" s="189" t="s">
        <v>164</v>
      </c>
    </row>
    <row r="2271" spans="1:65" s="13" customFormat="1" x14ac:dyDescent="0.2">
      <c r="B2271" s="188"/>
      <c r="D2271" s="183" t="s">
        <v>177</v>
      </c>
      <c r="E2271" s="189" t="s">
        <v>1</v>
      </c>
      <c r="F2271" s="190" t="s">
        <v>179</v>
      </c>
      <c r="H2271" s="189" t="s">
        <v>1</v>
      </c>
      <c r="I2271" s="191"/>
      <c r="L2271" s="188"/>
      <c r="M2271" s="192"/>
      <c r="N2271" s="193"/>
      <c r="O2271" s="193"/>
      <c r="P2271" s="193"/>
      <c r="Q2271" s="193"/>
      <c r="R2271" s="193"/>
      <c r="S2271" s="193"/>
      <c r="T2271" s="194"/>
      <c r="AT2271" s="189" t="s">
        <v>177</v>
      </c>
      <c r="AU2271" s="189" t="s">
        <v>86</v>
      </c>
      <c r="AV2271" s="13" t="s">
        <v>84</v>
      </c>
      <c r="AW2271" s="13" t="s">
        <v>34</v>
      </c>
      <c r="AX2271" s="13" t="s">
        <v>77</v>
      </c>
      <c r="AY2271" s="189" t="s">
        <v>164</v>
      </c>
    </row>
    <row r="2272" spans="1:65" s="13" customFormat="1" x14ac:dyDescent="0.2">
      <c r="B2272" s="188"/>
      <c r="D2272" s="183" t="s">
        <v>177</v>
      </c>
      <c r="E2272" s="189" t="s">
        <v>1</v>
      </c>
      <c r="F2272" s="190" t="s">
        <v>96</v>
      </c>
      <c r="H2272" s="189" t="s">
        <v>1</v>
      </c>
      <c r="I2272" s="191"/>
      <c r="L2272" s="188"/>
      <c r="M2272" s="192"/>
      <c r="N2272" s="193"/>
      <c r="O2272" s="193"/>
      <c r="P2272" s="193"/>
      <c r="Q2272" s="193"/>
      <c r="R2272" s="193"/>
      <c r="S2272" s="193"/>
      <c r="T2272" s="194"/>
      <c r="AT2272" s="189" t="s">
        <v>177</v>
      </c>
      <c r="AU2272" s="189" t="s">
        <v>86</v>
      </c>
      <c r="AV2272" s="13" t="s">
        <v>84</v>
      </c>
      <c r="AW2272" s="13" t="s">
        <v>34</v>
      </c>
      <c r="AX2272" s="13" t="s">
        <v>77</v>
      </c>
      <c r="AY2272" s="189" t="s">
        <v>164</v>
      </c>
    </row>
    <row r="2273" spans="1:65" s="13" customFormat="1" x14ac:dyDescent="0.2">
      <c r="B2273" s="188"/>
      <c r="D2273" s="183" t="s">
        <v>177</v>
      </c>
      <c r="E2273" s="189" t="s">
        <v>1</v>
      </c>
      <c r="F2273" s="190" t="s">
        <v>181</v>
      </c>
      <c r="H2273" s="189" t="s">
        <v>1</v>
      </c>
      <c r="I2273" s="191"/>
      <c r="L2273" s="188"/>
      <c r="M2273" s="192"/>
      <c r="N2273" s="193"/>
      <c r="O2273" s="193"/>
      <c r="P2273" s="193"/>
      <c r="Q2273" s="193"/>
      <c r="R2273" s="193"/>
      <c r="S2273" s="193"/>
      <c r="T2273" s="194"/>
      <c r="AT2273" s="189" t="s">
        <v>177</v>
      </c>
      <c r="AU2273" s="189" t="s">
        <v>86</v>
      </c>
      <c r="AV2273" s="13" t="s">
        <v>84</v>
      </c>
      <c r="AW2273" s="13" t="s">
        <v>34</v>
      </c>
      <c r="AX2273" s="13" t="s">
        <v>77</v>
      </c>
      <c r="AY2273" s="189" t="s">
        <v>164</v>
      </c>
    </row>
    <row r="2274" spans="1:65" s="13" customFormat="1" x14ac:dyDescent="0.2">
      <c r="B2274" s="188"/>
      <c r="D2274" s="183" t="s">
        <v>177</v>
      </c>
      <c r="E2274" s="189" t="s">
        <v>1</v>
      </c>
      <c r="F2274" s="190" t="s">
        <v>2049</v>
      </c>
      <c r="H2274" s="189" t="s">
        <v>1</v>
      </c>
      <c r="I2274" s="191"/>
      <c r="L2274" s="188"/>
      <c r="M2274" s="192"/>
      <c r="N2274" s="193"/>
      <c r="O2274" s="193"/>
      <c r="P2274" s="193"/>
      <c r="Q2274" s="193"/>
      <c r="R2274" s="193"/>
      <c r="S2274" s="193"/>
      <c r="T2274" s="194"/>
      <c r="AT2274" s="189" t="s">
        <v>177</v>
      </c>
      <c r="AU2274" s="189" t="s">
        <v>86</v>
      </c>
      <c r="AV2274" s="13" t="s">
        <v>84</v>
      </c>
      <c r="AW2274" s="13" t="s">
        <v>34</v>
      </c>
      <c r="AX2274" s="13" t="s">
        <v>77</v>
      </c>
      <c r="AY2274" s="189" t="s">
        <v>164</v>
      </c>
    </row>
    <row r="2275" spans="1:65" s="14" customFormat="1" x14ac:dyDescent="0.2">
      <c r="B2275" s="195"/>
      <c r="D2275" s="183" t="s">
        <v>177</v>
      </c>
      <c r="E2275" s="196" t="s">
        <v>1</v>
      </c>
      <c r="F2275" s="197" t="s">
        <v>2472</v>
      </c>
      <c r="H2275" s="198">
        <v>355.3</v>
      </c>
      <c r="I2275" s="199"/>
      <c r="L2275" s="195"/>
      <c r="M2275" s="200"/>
      <c r="N2275" s="201"/>
      <c r="O2275" s="201"/>
      <c r="P2275" s="201"/>
      <c r="Q2275" s="201"/>
      <c r="R2275" s="201"/>
      <c r="S2275" s="201"/>
      <c r="T2275" s="202"/>
      <c r="AT2275" s="196" t="s">
        <v>177</v>
      </c>
      <c r="AU2275" s="196" t="s">
        <v>86</v>
      </c>
      <c r="AV2275" s="14" t="s">
        <v>86</v>
      </c>
      <c r="AW2275" s="14" t="s">
        <v>34</v>
      </c>
      <c r="AX2275" s="14" t="s">
        <v>77</v>
      </c>
      <c r="AY2275" s="196" t="s">
        <v>164</v>
      </c>
    </row>
    <row r="2276" spans="1:65" s="14" customFormat="1" x14ac:dyDescent="0.2">
      <c r="B2276" s="195"/>
      <c r="D2276" s="183" t="s">
        <v>177</v>
      </c>
      <c r="E2276" s="196" t="s">
        <v>1</v>
      </c>
      <c r="F2276" s="197" t="s">
        <v>2473</v>
      </c>
      <c r="H2276" s="198">
        <v>66.775999999999996</v>
      </c>
      <c r="I2276" s="199"/>
      <c r="L2276" s="195"/>
      <c r="M2276" s="200"/>
      <c r="N2276" s="201"/>
      <c r="O2276" s="201"/>
      <c r="P2276" s="201"/>
      <c r="Q2276" s="201"/>
      <c r="R2276" s="201"/>
      <c r="S2276" s="201"/>
      <c r="T2276" s="202"/>
      <c r="AT2276" s="196" t="s">
        <v>177</v>
      </c>
      <c r="AU2276" s="196" t="s">
        <v>86</v>
      </c>
      <c r="AV2276" s="14" t="s">
        <v>86</v>
      </c>
      <c r="AW2276" s="14" t="s">
        <v>34</v>
      </c>
      <c r="AX2276" s="14" t="s">
        <v>77</v>
      </c>
      <c r="AY2276" s="196" t="s">
        <v>164</v>
      </c>
    </row>
    <row r="2277" spans="1:65" s="14" customFormat="1" x14ac:dyDescent="0.2">
      <c r="B2277" s="195"/>
      <c r="D2277" s="183" t="s">
        <v>177</v>
      </c>
      <c r="E2277" s="196" t="s">
        <v>1</v>
      </c>
      <c r="F2277" s="197" t="s">
        <v>2474</v>
      </c>
      <c r="H2277" s="198">
        <v>15.68</v>
      </c>
      <c r="I2277" s="199"/>
      <c r="L2277" s="195"/>
      <c r="M2277" s="200"/>
      <c r="N2277" s="201"/>
      <c r="O2277" s="201"/>
      <c r="P2277" s="201"/>
      <c r="Q2277" s="201"/>
      <c r="R2277" s="201"/>
      <c r="S2277" s="201"/>
      <c r="T2277" s="202"/>
      <c r="AT2277" s="196" t="s">
        <v>177</v>
      </c>
      <c r="AU2277" s="196" t="s">
        <v>86</v>
      </c>
      <c r="AV2277" s="14" t="s">
        <v>86</v>
      </c>
      <c r="AW2277" s="14" t="s">
        <v>34</v>
      </c>
      <c r="AX2277" s="14" t="s">
        <v>77</v>
      </c>
      <c r="AY2277" s="196" t="s">
        <v>164</v>
      </c>
    </row>
    <row r="2278" spans="1:65" s="14" customFormat="1" x14ac:dyDescent="0.2">
      <c r="B2278" s="195"/>
      <c r="D2278" s="183" t="s">
        <v>177</v>
      </c>
      <c r="E2278" s="196" t="s">
        <v>1</v>
      </c>
      <c r="F2278" s="197" t="s">
        <v>2475</v>
      </c>
      <c r="H2278" s="198">
        <v>546</v>
      </c>
      <c r="I2278" s="199"/>
      <c r="L2278" s="195"/>
      <c r="M2278" s="200"/>
      <c r="N2278" s="201"/>
      <c r="O2278" s="201"/>
      <c r="P2278" s="201"/>
      <c r="Q2278" s="201"/>
      <c r="R2278" s="201"/>
      <c r="S2278" s="201"/>
      <c r="T2278" s="202"/>
      <c r="AT2278" s="196" t="s">
        <v>177</v>
      </c>
      <c r="AU2278" s="196" t="s">
        <v>86</v>
      </c>
      <c r="AV2278" s="14" t="s">
        <v>86</v>
      </c>
      <c r="AW2278" s="14" t="s">
        <v>34</v>
      </c>
      <c r="AX2278" s="14" t="s">
        <v>77</v>
      </c>
      <c r="AY2278" s="196" t="s">
        <v>164</v>
      </c>
    </row>
    <row r="2279" spans="1:65" s="14" customFormat="1" x14ac:dyDescent="0.2">
      <c r="B2279" s="195"/>
      <c r="D2279" s="183" t="s">
        <v>177</v>
      </c>
      <c r="E2279" s="196" t="s">
        <v>1</v>
      </c>
      <c r="F2279" s="197" t="s">
        <v>2476</v>
      </c>
      <c r="H2279" s="198">
        <v>11.76</v>
      </c>
      <c r="I2279" s="199"/>
      <c r="L2279" s="195"/>
      <c r="M2279" s="200"/>
      <c r="N2279" s="201"/>
      <c r="O2279" s="201"/>
      <c r="P2279" s="201"/>
      <c r="Q2279" s="201"/>
      <c r="R2279" s="201"/>
      <c r="S2279" s="201"/>
      <c r="T2279" s="202"/>
      <c r="AT2279" s="196" t="s">
        <v>177</v>
      </c>
      <c r="AU2279" s="196" t="s">
        <v>86</v>
      </c>
      <c r="AV2279" s="14" t="s">
        <v>86</v>
      </c>
      <c r="AW2279" s="14" t="s">
        <v>34</v>
      </c>
      <c r="AX2279" s="14" t="s">
        <v>77</v>
      </c>
      <c r="AY2279" s="196" t="s">
        <v>164</v>
      </c>
    </row>
    <row r="2280" spans="1:65" s="16" customFormat="1" x14ac:dyDescent="0.2">
      <c r="B2280" s="215"/>
      <c r="D2280" s="183" t="s">
        <v>177</v>
      </c>
      <c r="E2280" s="216" t="s">
        <v>1</v>
      </c>
      <c r="F2280" s="217" t="s">
        <v>235</v>
      </c>
      <c r="H2280" s="218">
        <v>995.51599999999996</v>
      </c>
      <c r="I2280" s="219"/>
      <c r="L2280" s="215"/>
      <c r="M2280" s="220"/>
      <c r="N2280" s="221"/>
      <c r="O2280" s="221"/>
      <c r="P2280" s="221"/>
      <c r="Q2280" s="221"/>
      <c r="R2280" s="221"/>
      <c r="S2280" s="221"/>
      <c r="T2280" s="222"/>
      <c r="AT2280" s="216" t="s">
        <v>177</v>
      </c>
      <c r="AU2280" s="216" t="s">
        <v>86</v>
      </c>
      <c r="AV2280" s="16" t="s">
        <v>236</v>
      </c>
      <c r="AW2280" s="16" t="s">
        <v>34</v>
      </c>
      <c r="AX2280" s="16" t="s">
        <v>77</v>
      </c>
      <c r="AY2280" s="216" t="s">
        <v>164</v>
      </c>
    </row>
    <row r="2281" spans="1:65" s="14" customFormat="1" x14ac:dyDescent="0.2">
      <c r="B2281" s="195"/>
      <c r="D2281" s="183" t="s">
        <v>177</v>
      </c>
      <c r="E2281" s="196" t="s">
        <v>1</v>
      </c>
      <c r="F2281" s="197" t="s">
        <v>2477</v>
      </c>
      <c r="H2281" s="198">
        <v>79.641000000000005</v>
      </c>
      <c r="I2281" s="199"/>
      <c r="L2281" s="195"/>
      <c r="M2281" s="200"/>
      <c r="N2281" s="201"/>
      <c r="O2281" s="201"/>
      <c r="P2281" s="201"/>
      <c r="Q2281" s="201"/>
      <c r="R2281" s="201"/>
      <c r="S2281" s="201"/>
      <c r="T2281" s="202"/>
      <c r="AT2281" s="196" t="s">
        <v>177</v>
      </c>
      <c r="AU2281" s="196" t="s">
        <v>86</v>
      </c>
      <c r="AV2281" s="14" t="s">
        <v>86</v>
      </c>
      <c r="AW2281" s="14" t="s">
        <v>34</v>
      </c>
      <c r="AX2281" s="14" t="s">
        <v>77</v>
      </c>
      <c r="AY2281" s="196" t="s">
        <v>164</v>
      </c>
    </row>
    <row r="2282" spans="1:65" s="15" customFormat="1" x14ac:dyDescent="0.2">
      <c r="B2282" s="203"/>
      <c r="D2282" s="183" t="s">
        <v>177</v>
      </c>
      <c r="E2282" s="204" t="s">
        <v>1</v>
      </c>
      <c r="F2282" s="205" t="s">
        <v>184</v>
      </c>
      <c r="H2282" s="206">
        <v>1075.1569999999999</v>
      </c>
      <c r="I2282" s="207"/>
      <c r="L2282" s="203"/>
      <c r="M2282" s="208"/>
      <c r="N2282" s="209"/>
      <c r="O2282" s="209"/>
      <c r="P2282" s="209"/>
      <c r="Q2282" s="209"/>
      <c r="R2282" s="209"/>
      <c r="S2282" s="209"/>
      <c r="T2282" s="210"/>
      <c r="AT2282" s="204" t="s">
        <v>177</v>
      </c>
      <c r="AU2282" s="204" t="s">
        <v>86</v>
      </c>
      <c r="AV2282" s="15" t="s">
        <v>172</v>
      </c>
      <c r="AW2282" s="15" t="s">
        <v>34</v>
      </c>
      <c r="AX2282" s="15" t="s">
        <v>84</v>
      </c>
      <c r="AY2282" s="204" t="s">
        <v>164</v>
      </c>
    </row>
    <row r="2283" spans="1:65" s="2" customFormat="1" ht="16.5" customHeight="1" x14ac:dyDescent="0.2">
      <c r="A2283" s="34"/>
      <c r="B2283" s="168"/>
      <c r="C2283" s="223" t="s">
        <v>1084</v>
      </c>
      <c r="D2283" s="224" t="s">
        <v>326</v>
      </c>
      <c r="E2283" s="225" t="s">
        <v>2478</v>
      </c>
      <c r="F2283" s="226" t="s">
        <v>2479</v>
      </c>
      <c r="G2283" s="227" t="s">
        <v>329</v>
      </c>
      <c r="H2283" s="228">
        <v>0.38300000000000001</v>
      </c>
      <c r="I2283" s="229"/>
      <c r="J2283" s="230">
        <f>ROUND(I2283*H2283,2)</f>
        <v>0</v>
      </c>
      <c r="K2283" s="226" t="s">
        <v>216</v>
      </c>
      <c r="L2283" s="231"/>
      <c r="M2283" s="232" t="s">
        <v>1</v>
      </c>
      <c r="N2283" s="233" t="s">
        <v>42</v>
      </c>
      <c r="O2283" s="60"/>
      <c r="P2283" s="179">
        <f>O2283*H2283</f>
        <v>0</v>
      </c>
      <c r="Q2283" s="179">
        <v>1</v>
      </c>
      <c r="R2283" s="179">
        <f>Q2283*H2283</f>
        <v>0.38300000000000001</v>
      </c>
      <c r="S2283" s="179">
        <v>0</v>
      </c>
      <c r="T2283" s="180">
        <f>S2283*H2283</f>
        <v>0</v>
      </c>
      <c r="U2283" s="34"/>
      <c r="V2283" s="34"/>
      <c r="W2283" s="34"/>
      <c r="X2283" s="34"/>
      <c r="Y2283" s="34"/>
      <c r="Z2283" s="34"/>
      <c r="AA2283" s="34"/>
      <c r="AB2283" s="34"/>
      <c r="AC2283" s="34"/>
      <c r="AD2283" s="34"/>
      <c r="AE2283" s="34"/>
      <c r="AR2283" s="181" t="s">
        <v>480</v>
      </c>
      <c r="AT2283" s="181" t="s">
        <v>326</v>
      </c>
      <c r="AU2283" s="181" t="s">
        <v>86</v>
      </c>
      <c r="AY2283" s="18" t="s">
        <v>164</v>
      </c>
      <c r="BE2283" s="182">
        <f>IF(N2283="základní",J2283,0)</f>
        <v>0</v>
      </c>
      <c r="BF2283" s="182">
        <f>IF(N2283="snížená",J2283,0)</f>
        <v>0</v>
      </c>
      <c r="BG2283" s="182">
        <f>IF(N2283="zákl. přenesená",J2283,0)</f>
        <v>0</v>
      </c>
      <c r="BH2283" s="182">
        <f>IF(N2283="sníž. přenesená",J2283,0)</f>
        <v>0</v>
      </c>
      <c r="BI2283" s="182">
        <f>IF(N2283="nulová",J2283,0)</f>
        <v>0</v>
      </c>
      <c r="BJ2283" s="18" t="s">
        <v>84</v>
      </c>
      <c r="BK2283" s="182">
        <f>ROUND(I2283*H2283,2)</f>
        <v>0</v>
      </c>
      <c r="BL2283" s="18" t="s">
        <v>191</v>
      </c>
      <c r="BM2283" s="181" t="s">
        <v>2480</v>
      </c>
    </row>
    <row r="2284" spans="1:65" s="2" customFormat="1" x14ac:dyDescent="0.2">
      <c r="A2284" s="34"/>
      <c r="B2284" s="35"/>
      <c r="C2284" s="34"/>
      <c r="D2284" s="183" t="s">
        <v>174</v>
      </c>
      <c r="E2284" s="34"/>
      <c r="F2284" s="184" t="s">
        <v>2479</v>
      </c>
      <c r="G2284" s="34"/>
      <c r="H2284" s="34"/>
      <c r="I2284" s="103"/>
      <c r="J2284" s="34"/>
      <c r="K2284" s="34"/>
      <c r="L2284" s="35"/>
      <c r="M2284" s="185"/>
      <c r="N2284" s="186"/>
      <c r="O2284" s="60"/>
      <c r="P2284" s="60"/>
      <c r="Q2284" s="60"/>
      <c r="R2284" s="60"/>
      <c r="S2284" s="60"/>
      <c r="T2284" s="61"/>
      <c r="U2284" s="34"/>
      <c r="V2284" s="34"/>
      <c r="W2284" s="34"/>
      <c r="X2284" s="34"/>
      <c r="Y2284" s="34"/>
      <c r="Z2284" s="34"/>
      <c r="AA2284" s="34"/>
      <c r="AB2284" s="34"/>
      <c r="AC2284" s="34"/>
      <c r="AD2284" s="34"/>
      <c r="AE2284" s="34"/>
      <c r="AT2284" s="18" t="s">
        <v>174</v>
      </c>
      <c r="AU2284" s="18" t="s">
        <v>86</v>
      </c>
    </row>
    <row r="2285" spans="1:65" s="13" customFormat="1" x14ac:dyDescent="0.2">
      <c r="B2285" s="188"/>
      <c r="D2285" s="183" t="s">
        <v>177</v>
      </c>
      <c r="E2285" s="189" t="s">
        <v>1</v>
      </c>
      <c r="F2285" s="190" t="s">
        <v>178</v>
      </c>
      <c r="H2285" s="189" t="s">
        <v>1</v>
      </c>
      <c r="I2285" s="191"/>
      <c r="L2285" s="188"/>
      <c r="M2285" s="192"/>
      <c r="N2285" s="193"/>
      <c r="O2285" s="193"/>
      <c r="P2285" s="193"/>
      <c r="Q2285" s="193"/>
      <c r="R2285" s="193"/>
      <c r="S2285" s="193"/>
      <c r="T2285" s="194"/>
      <c r="AT2285" s="189" t="s">
        <v>177</v>
      </c>
      <c r="AU2285" s="189" t="s">
        <v>86</v>
      </c>
      <c r="AV2285" s="13" t="s">
        <v>84</v>
      </c>
      <c r="AW2285" s="13" t="s">
        <v>34</v>
      </c>
      <c r="AX2285" s="13" t="s">
        <v>77</v>
      </c>
      <c r="AY2285" s="189" t="s">
        <v>164</v>
      </c>
    </row>
    <row r="2286" spans="1:65" s="13" customFormat="1" x14ac:dyDescent="0.2">
      <c r="B2286" s="188"/>
      <c r="D2286" s="183" t="s">
        <v>177</v>
      </c>
      <c r="E2286" s="189" t="s">
        <v>1</v>
      </c>
      <c r="F2286" s="190" t="s">
        <v>179</v>
      </c>
      <c r="H2286" s="189" t="s">
        <v>1</v>
      </c>
      <c r="I2286" s="191"/>
      <c r="L2286" s="188"/>
      <c r="M2286" s="192"/>
      <c r="N2286" s="193"/>
      <c r="O2286" s="193"/>
      <c r="P2286" s="193"/>
      <c r="Q2286" s="193"/>
      <c r="R2286" s="193"/>
      <c r="S2286" s="193"/>
      <c r="T2286" s="194"/>
      <c r="AT2286" s="189" t="s">
        <v>177</v>
      </c>
      <c r="AU2286" s="189" t="s">
        <v>86</v>
      </c>
      <c r="AV2286" s="13" t="s">
        <v>84</v>
      </c>
      <c r="AW2286" s="13" t="s">
        <v>34</v>
      </c>
      <c r="AX2286" s="13" t="s">
        <v>77</v>
      </c>
      <c r="AY2286" s="189" t="s">
        <v>164</v>
      </c>
    </row>
    <row r="2287" spans="1:65" s="13" customFormat="1" x14ac:dyDescent="0.2">
      <c r="B2287" s="188"/>
      <c r="D2287" s="183" t="s">
        <v>177</v>
      </c>
      <c r="E2287" s="189" t="s">
        <v>1</v>
      </c>
      <c r="F2287" s="190" t="s">
        <v>96</v>
      </c>
      <c r="H2287" s="189" t="s">
        <v>1</v>
      </c>
      <c r="I2287" s="191"/>
      <c r="L2287" s="188"/>
      <c r="M2287" s="192"/>
      <c r="N2287" s="193"/>
      <c r="O2287" s="193"/>
      <c r="P2287" s="193"/>
      <c r="Q2287" s="193"/>
      <c r="R2287" s="193"/>
      <c r="S2287" s="193"/>
      <c r="T2287" s="194"/>
      <c r="AT2287" s="189" t="s">
        <v>177</v>
      </c>
      <c r="AU2287" s="189" t="s">
        <v>86</v>
      </c>
      <c r="AV2287" s="13" t="s">
        <v>84</v>
      </c>
      <c r="AW2287" s="13" t="s">
        <v>34</v>
      </c>
      <c r="AX2287" s="13" t="s">
        <v>77</v>
      </c>
      <c r="AY2287" s="189" t="s">
        <v>164</v>
      </c>
    </row>
    <row r="2288" spans="1:65" s="13" customFormat="1" x14ac:dyDescent="0.2">
      <c r="B2288" s="188"/>
      <c r="D2288" s="183" t="s">
        <v>177</v>
      </c>
      <c r="E2288" s="189" t="s">
        <v>1</v>
      </c>
      <c r="F2288" s="190" t="s">
        <v>181</v>
      </c>
      <c r="H2288" s="189" t="s">
        <v>1</v>
      </c>
      <c r="I2288" s="191"/>
      <c r="L2288" s="188"/>
      <c r="M2288" s="192"/>
      <c r="N2288" s="193"/>
      <c r="O2288" s="193"/>
      <c r="P2288" s="193"/>
      <c r="Q2288" s="193"/>
      <c r="R2288" s="193"/>
      <c r="S2288" s="193"/>
      <c r="T2288" s="194"/>
      <c r="AT2288" s="189" t="s">
        <v>177</v>
      </c>
      <c r="AU2288" s="189" t="s">
        <v>86</v>
      </c>
      <c r="AV2288" s="13" t="s">
        <v>84</v>
      </c>
      <c r="AW2288" s="13" t="s">
        <v>34</v>
      </c>
      <c r="AX2288" s="13" t="s">
        <v>77</v>
      </c>
      <c r="AY2288" s="189" t="s">
        <v>164</v>
      </c>
    </row>
    <row r="2289" spans="1:65" s="13" customFormat="1" x14ac:dyDescent="0.2">
      <c r="B2289" s="188"/>
      <c r="D2289" s="183" t="s">
        <v>177</v>
      </c>
      <c r="E2289" s="189" t="s">
        <v>1</v>
      </c>
      <c r="F2289" s="190" t="s">
        <v>2049</v>
      </c>
      <c r="H2289" s="189" t="s">
        <v>1</v>
      </c>
      <c r="I2289" s="191"/>
      <c r="L2289" s="188"/>
      <c r="M2289" s="192"/>
      <c r="N2289" s="193"/>
      <c r="O2289" s="193"/>
      <c r="P2289" s="193"/>
      <c r="Q2289" s="193"/>
      <c r="R2289" s="193"/>
      <c r="S2289" s="193"/>
      <c r="T2289" s="194"/>
      <c r="AT2289" s="189" t="s">
        <v>177</v>
      </c>
      <c r="AU2289" s="189" t="s">
        <v>86</v>
      </c>
      <c r="AV2289" s="13" t="s">
        <v>84</v>
      </c>
      <c r="AW2289" s="13" t="s">
        <v>34</v>
      </c>
      <c r="AX2289" s="13" t="s">
        <v>77</v>
      </c>
      <c r="AY2289" s="189" t="s">
        <v>164</v>
      </c>
    </row>
    <row r="2290" spans="1:65" s="14" customFormat="1" x14ac:dyDescent="0.2">
      <c r="B2290" s="195"/>
      <c r="D2290" s="183" t="s">
        <v>177</v>
      </c>
      <c r="E2290" s="196" t="s">
        <v>1</v>
      </c>
      <c r="F2290" s="197" t="s">
        <v>2481</v>
      </c>
      <c r="H2290" s="198">
        <v>0.35499999999999998</v>
      </c>
      <c r="I2290" s="199"/>
      <c r="L2290" s="195"/>
      <c r="M2290" s="200"/>
      <c r="N2290" s="201"/>
      <c r="O2290" s="201"/>
      <c r="P2290" s="201"/>
      <c r="Q2290" s="201"/>
      <c r="R2290" s="201"/>
      <c r="S2290" s="201"/>
      <c r="T2290" s="202"/>
      <c r="AT2290" s="196" t="s">
        <v>177</v>
      </c>
      <c r="AU2290" s="196" t="s">
        <v>86</v>
      </c>
      <c r="AV2290" s="14" t="s">
        <v>86</v>
      </c>
      <c r="AW2290" s="14" t="s">
        <v>34</v>
      </c>
      <c r="AX2290" s="14" t="s">
        <v>77</v>
      </c>
      <c r="AY2290" s="196" t="s">
        <v>164</v>
      </c>
    </row>
    <row r="2291" spans="1:65" s="15" customFormat="1" x14ac:dyDescent="0.2">
      <c r="B2291" s="203"/>
      <c r="D2291" s="183" t="s">
        <v>177</v>
      </c>
      <c r="E2291" s="204" t="s">
        <v>1</v>
      </c>
      <c r="F2291" s="205" t="s">
        <v>184</v>
      </c>
      <c r="H2291" s="206">
        <v>0.35499999999999998</v>
      </c>
      <c r="I2291" s="207"/>
      <c r="L2291" s="203"/>
      <c r="M2291" s="208"/>
      <c r="N2291" s="209"/>
      <c r="O2291" s="209"/>
      <c r="P2291" s="209"/>
      <c r="Q2291" s="209"/>
      <c r="R2291" s="209"/>
      <c r="S2291" s="209"/>
      <c r="T2291" s="210"/>
      <c r="AT2291" s="204" t="s">
        <v>177</v>
      </c>
      <c r="AU2291" s="204" t="s">
        <v>86</v>
      </c>
      <c r="AV2291" s="15" t="s">
        <v>172</v>
      </c>
      <c r="AW2291" s="15" t="s">
        <v>34</v>
      </c>
      <c r="AX2291" s="15" t="s">
        <v>84</v>
      </c>
      <c r="AY2291" s="204" t="s">
        <v>164</v>
      </c>
    </row>
    <row r="2292" spans="1:65" s="14" customFormat="1" x14ac:dyDescent="0.2">
      <c r="B2292" s="195"/>
      <c r="D2292" s="183" t="s">
        <v>177</v>
      </c>
      <c r="F2292" s="197" t="s">
        <v>2482</v>
      </c>
      <c r="H2292" s="198">
        <v>0.38300000000000001</v>
      </c>
      <c r="I2292" s="199"/>
      <c r="L2292" s="195"/>
      <c r="M2292" s="200"/>
      <c r="N2292" s="201"/>
      <c r="O2292" s="201"/>
      <c r="P2292" s="201"/>
      <c r="Q2292" s="201"/>
      <c r="R2292" s="201"/>
      <c r="S2292" s="201"/>
      <c r="T2292" s="202"/>
      <c r="AT2292" s="196" t="s">
        <v>177</v>
      </c>
      <c r="AU2292" s="196" t="s">
        <v>86</v>
      </c>
      <c r="AV2292" s="14" t="s">
        <v>86</v>
      </c>
      <c r="AW2292" s="14" t="s">
        <v>3</v>
      </c>
      <c r="AX2292" s="14" t="s">
        <v>84</v>
      </c>
      <c r="AY2292" s="196" t="s">
        <v>164</v>
      </c>
    </row>
    <row r="2293" spans="1:65" s="2" customFormat="1" ht="16.5" customHeight="1" x14ac:dyDescent="0.2">
      <c r="A2293" s="34"/>
      <c r="B2293" s="168"/>
      <c r="C2293" s="223" t="s">
        <v>1092</v>
      </c>
      <c r="D2293" s="224" t="s">
        <v>326</v>
      </c>
      <c r="E2293" s="225" t="s">
        <v>2483</v>
      </c>
      <c r="F2293" s="226" t="s">
        <v>2484</v>
      </c>
      <c r="G2293" s="227" t="s">
        <v>329</v>
      </c>
      <c r="H2293" s="228">
        <v>7.1999999999999995E-2</v>
      </c>
      <c r="I2293" s="229"/>
      <c r="J2293" s="230">
        <f>ROUND(I2293*H2293,2)</f>
        <v>0</v>
      </c>
      <c r="K2293" s="226" t="s">
        <v>216</v>
      </c>
      <c r="L2293" s="231"/>
      <c r="M2293" s="232" t="s">
        <v>1</v>
      </c>
      <c r="N2293" s="233" t="s">
        <v>42</v>
      </c>
      <c r="O2293" s="60"/>
      <c r="P2293" s="179">
        <f>O2293*H2293</f>
        <v>0</v>
      </c>
      <c r="Q2293" s="179">
        <v>1</v>
      </c>
      <c r="R2293" s="179">
        <f>Q2293*H2293</f>
        <v>7.1999999999999995E-2</v>
      </c>
      <c r="S2293" s="179">
        <v>0</v>
      </c>
      <c r="T2293" s="180">
        <f>S2293*H2293</f>
        <v>0</v>
      </c>
      <c r="U2293" s="34"/>
      <c r="V2293" s="34"/>
      <c r="W2293" s="34"/>
      <c r="X2293" s="34"/>
      <c r="Y2293" s="34"/>
      <c r="Z2293" s="34"/>
      <c r="AA2293" s="34"/>
      <c r="AB2293" s="34"/>
      <c r="AC2293" s="34"/>
      <c r="AD2293" s="34"/>
      <c r="AE2293" s="34"/>
      <c r="AR2293" s="181" t="s">
        <v>480</v>
      </c>
      <c r="AT2293" s="181" t="s">
        <v>326</v>
      </c>
      <c r="AU2293" s="181" t="s">
        <v>86</v>
      </c>
      <c r="AY2293" s="18" t="s">
        <v>164</v>
      </c>
      <c r="BE2293" s="182">
        <f>IF(N2293="základní",J2293,0)</f>
        <v>0</v>
      </c>
      <c r="BF2293" s="182">
        <f>IF(N2293="snížená",J2293,0)</f>
        <v>0</v>
      </c>
      <c r="BG2293" s="182">
        <f>IF(N2293="zákl. přenesená",J2293,0)</f>
        <v>0</v>
      </c>
      <c r="BH2293" s="182">
        <f>IF(N2293="sníž. přenesená",J2293,0)</f>
        <v>0</v>
      </c>
      <c r="BI2293" s="182">
        <f>IF(N2293="nulová",J2293,0)</f>
        <v>0</v>
      </c>
      <c r="BJ2293" s="18" t="s">
        <v>84</v>
      </c>
      <c r="BK2293" s="182">
        <f>ROUND(I2293*H2293,2)</f>
        <v>0</v>
      </c>
      <c r="BL2293" s="18" t="s">
        <v>191</v>
      </c>
      <c r="BM2293" s="181" t="s">
        <v>2485</v>
      </c>
    </row>
    <row r="2294" spans="1:65" s="2" customFormat="1" x14ac:dyDescent="0.2">
      <c r="A2294" s="34"/>
      <c r="B2294" s="35"/>
      <c r="C2294" s="34"/>
      <c r="D2294" s="183" t="s">
        <v>174</v>
      </c>
      <c r="E2294" s="34"/>
      <c r="F2294" s="184" t="s">
        <v>2484</v>
      </c>
      <c r="G2294" s="34"/>
      <c r="H2294" s="34"/>
      <c r="I2294" s="103"/>
      <c r="J2294" s="34"/>
      <c r="K2294" s="34"/>
      <c r="L2294" s="35"/>
      <c r="M2294" s="185"/>
      <c r="N2294" s="186"/>
      <c r="O2294" s="60"/>
      <c r="P2294" s="60"/>
      <c r="Q2294" s="60"/>
      <c r="R2294" s="60"/>
      <c r="S2294" s="60"/>
      <c r="T2294" s="61"/>
      <c r="U2294" s="34"/>
      <c r="V2294" s="34"/>
      <c r="W2294" s="34"/>
      <c r="X2294" s="34"/>
      <c r="Y2294" s="34"/>
      <c r="Z2294" s="34"/>
      <c r="AA2294" s="34"/>
      <c r="AB2294" s="34"/>
      <c r="AC2294" s="34"/>
      <c r="AD2294" s="34"/>
      <c r="AE2294" s="34"/>
      <c r="AT2294" s="18" t="s">
        <v>174</v>
      </c>
      <c r="AU2294" s="18" t="s">
        <v>86</v>
      </c>
    </row>
    <row r="2295" spans="1:65" s="13" customFormat="1" x14ac:dyDescent="0.2">
      <c r="B2295" s="188"/>
      <c r="D2295" s="183" t="s">
        <v>177</v>
      </c>
      <c r="E2295" s="189" t="s">
        <v>1</v>
      </c>
      <c r="F2295" s="190" t="s">
        <v>178</v>
      </c>
      <c r="H2295" s="189" t="s">
        <v>1</v>
      </c>
      <c r="I2295" s="191"/>
      <c r="L2295" s="188"/>
      <c r="M2295" s="192"/>
      <c r="N2295" s="193"/>
      <c r="O2295" s="193"/>
      <c r="P2295" s="193"/>
      <c r="Q2295" s="193"/>
      <c r="R2295" s="193"/>
      <c r="S2295" s="193"/>
      <c r="T2295" s="194"/>
      <c r="AT2295" s="189" t="s">
        <v>177</v>
      </c>
      <c r="AU2295" s="189" t="s">
        <v>86</v>
      </c>
      <c r="AV2295" s="13" t="s">
        <v>84</v>
      </c>
      <c r="AW2295" s="13" t="s">
        <v>34</v>
      </c>
      <c r="AX2295" s="13" t="s">
        <v>77</v>
      </c>
      <c r="AY2295" s="189" t="s">
        <v>164</v>
      </c>
    </row>
    <row r="2296" spans="1:65" s="13" customFormat="1" x14ac:dyDescent="0.2">
      <c r="B2296" s="188"/>
      <c r="D2296" s="183" t="s">
        <v>177</v>
      </c>
      <c r="E2296" s="189" t="s">
        <v>1</v>
      </c>
      <c r="F2296" s="190" t="s">
        <v>179</v>
      </c>
      <c r="H2296" s="189" t="s">
        <v>1</v>
      </c>
      <c r="I2296" s="191"/>
      <c r="L2296" s="188"/>
      <c r="M2296" s="192"/>
      <c r="N2296" s="193"/>
      <c r="O2296" s="193"/>
      <c r="P2296" s="193"/>
      <c r="Q2296" s="193"/>
      <c r="R2296" s="193"/>
      <c r="S2296" s="193"/>
      <c r="T2296" s="194"/>
      <c r="AT2296" s="189" t="s">
        <v>177</v>
      </c>
      <c r="AU2296" s="189" t="s">
        <v>86</v>
      </c>
      <c r="AV2296" s="13" t="s">
        <v>84</v>
      </c>
      <c r="AW2296" s="13" t="s">
        <v>34</v>
      </c>
      <c r="AX2296" s="13" t="s">
        <v>77</v>
      </c>
      <c r="AY2296" s="189" t="s">
        <v>164</v>
      </c>
    </row>
    <row r="2297" spans="1:65" s="13" customFormat="1" x14ac:dyDescent="0.2">
      <c r="B2297" s="188"/>
      <c r="D2297" s="183" t="s">
        <v>177</v>
      </c>
      <c r="E2297" s="189" t="s">
        <v>1</v>
      </c>
      <c r="F2297" s="190" t="s">
        <v>96</v>
      </c>
      <c r="H2297" s="189" t="s">
        <v>1</v>
      </c>
      <c r="I2297" s="191"/>
      <c r="L2297" s="188"/>
      <c r="M2297" s="192"/>
      <c r="N2297" s="193"/>
      <c r="O2297" s="193"/>
      <c r="P2297" s="193"/>
      <c r="Q2297" s="193"/>
      <c r="R2297" s="193"/>
      <c r="S2297" s="193"/>
      <c r="T2297" s="194"/>
      <c r="AT2297" s="189" t="s">
        <v>177</v>
      </c>
      <c r="AU2297" s="189" t="s">
        <v>86</v>
      </c>
      <c r="AV2297" s="13" t="s">
        <v>84</v>
      </c>
      <c r="AW2297" s="13" t="s">
        <v>34</v>
      </c>
      <c r="AX2297" s="13" t="s">
        <v>77</v>
      </c>
      <c r="AY2297" s="189" t="s">
        <v>164</v>
      </c>
    </row>
    <row r="2298" spans="1:65" s="13" customFormat="1" x14ac:dyDescent="0.2">
      <c r="B2298" s="188"/>
      <c r="D2298" s="183" t="s">
        <v>177</v>
      </c>
      <c r="E2298" s="189" t="s">
        <v>1</v>
      </c>
      <c r="F2298" s="190" t="s">
        <v>181</v>
      </c>
      <c r="H2298" s="189" t="s">
        <v>1</v>
      </c>
      <c r="I2298" s="191"/>
      <c r="L2298" s="188"/>
      <c r="M2298" s="192"/>
      <c r="N2298" s="193"/>
      <c r="O2298" s="193"/>
      <c r="P2298" s="193"/>
      <c r="Q2298" s="193"/>
      <c r="R2298" s="193"/>
      <c r="S2298" s="193"/>
      <c r="T2298" s="194"/>
      <c r="AT2298" s="189" t="s">
        <v>177</v>
      </c>
      <c r="AU2298" s="189" t="s">
        <v>86</v>
      </c>
      <c r="AV2298" s="13" t="s">
        <v>84</v>
      </c>
      <c r="AW2298" s="13" t="s">
        <v>34</v>
      </c>
      <c r="AX2298" s="13" t="s">
        <v>77</v>
      </c>
      <c r="AY2298" s="189" t="s">
        <v>164</v>
      </c>
    </row>
    <row r="2299" spans="1:65" s="13" customFormat="1" x14ac:dyDescent="0.2">
      <c r="B2299" s="188"/>
      <c r="D2299" s="183" t="s">
        <v>177</v>
      </c>
      <c r="E2299" s="189" t="s">
        <v>1</v>
      </c>
      <c r="F2299" s="190" t="s">
        <v>2049</v>
      </c>
      <c r="H2299" s="189" t="s">
        <v>1</v>
      </c>
      <c r="I2299" s="191"/>
      <c r="L2299" s="188"/>
      <c r="M2299" s="192"/>
      <c r="N2299" s="193"/>
      <c r="O2299" s="193"/>
      <c r="P2299" s="193"/>
      <c r="Q2299" s="193"/>
      <c r="R2299" s="193"/>
      <c r="S2299" s="193"/>
      <c r="T2299" s="194"/>
      <c r="AT2299" s="189" t="s">
        <v>177</v>
      </c>
      <c r="AU2299" s="189" t="s">
        <v>86</v>
      </c>
      <c r="AV2299" s="13" t="s">
        <v>84</v>
      </c>
      <c r="AW2299" s="13" t="s">
        <v>34</v>
      </c>
      <c r="AX2299" s="13" t="s">
        <v>77</v>
      </c>
      <c r="AY2299" s="189" t="s">
        <v>164</v>
      </c>
    </row>
    <row r="2300" spans="1:65" s="14" customFormat="1" x14ac:dyDescent="0.2">
      <c r="B2300" s="195"/>
      <c r="D2300" s="183" t="s">
        <v>177</v>
      </c>
      <c r="E2300" s="196" t="s">
        <v>1</v>
      </c>
      <c r="F2300" s="197" t="s">
        <v>2486</v>
      </c>
      <c r="H2300" s="198">
        <v>6.7000000000000004E-2</v>
      </c>
      <c r="I2300" s="199"/>
      <c r="L2300" s="195"/>
      <c r="M2300" s="200"/>
      <c r="N2300" s="201"/>
      <c r="O2300" s="201"/>
      <c r="P2300" s="201"/>
      <c r="Q2300" s="201"/>
      <c r="R2300" s="201"/>
      <c r="S2300" s="201"/>
      <c r="T2300" s="202"/>
      <c r="AT2300" s="196" t="s">
        <v>177</v>
      </c>
      <c r="AU2300" s="196" t="s">
        <v>86</v>
      </c>
      <c r="AV2300" s="14" t="s">
        <v>86</v>
      </c>
      <c r="AW2300" s="14" t="s">
        <v>34</v>
      </c>
      <c r="AX2300" s="14" t="s">
        <v>77</v>
      </c>
      <c r="AY2300" s="196" t="s">
        <v>164</v>
      </c>
    </row>
    <row r="2301" spans="1:65" s="15" customFormat="1" x14ac:dyDescent="0.2">
      <c r="B2301" s="203"/>
      <c r="D2301" s="183" t="s">
        <v>177</v>
      </c>
      <c r="E2301" s="204" t="s">
        <v>1</v>
      </c>
      <c r="F2301" s="205" t="s">
        <v>184</v>
      </c>
      <c r="H2301" s="206">
        <v>6.7000000000000004E-2</v>
      </c>
      <c r="I2301" s="207"/>
      <c r="L2301" s="203"/>
      <c r="M2301" s="208"/>
      <c r="N2301" s="209"/>
      <c r="O2301" s="209"/>
      <c r="P2301" s="209"/>
      <c r="Q2301" s="209"/>
      <c r="R2301" s="209"/>
      <c r="S2301" s="209"/>
      <c r="T2301" s="210"/>
      <c r="AT2301" s="204" t="s">
        <v>177</v>
      </c>
      <c r="AU2301" s="204" t="s">
        <v>86</v>
      </c>
      <c r="AV2301" s="15" t="s">
        <v>172</v>
      </c>
      <c r="AW2301" s="15" t="s">
        <v>34</v>
      </c>
      <c r="AX2301" s="15" t="s">
        <v>84</v>
      </c>
      <c r="AY2301" s="204" t="s">
        <v>164</v>
      </c>
    </row>
    <row r="2302" spans="1:65" s="14" customFormat="1" x14ac:dyDescent="0.2">
      <c r="B2302" s="195"/>
      <c r="D2302" s="183" t="s">
        <v>177</v>
      </c>
      <c r="F2302" s="197" t="s">
        <v>2487</v>
      </c>
      <c r="H2302" s="198">
        <v>7.1999999999999995E-2</v>
      </c>
      <c r="I2302" s="199"/>
      <c r="L2302" s="195"/>
      <c r="M2302" s="200"/>
      <c r="N2302" s="201"/>
      <c r="O2302" s="201"/>
      <c r="P2302" s="201"/>
      <c r="Q2302" s="201"/>
      <c r="R2302" s="201"/>
      <c r="S2302" s="201"/>
      <c r="T2302" s="202"/>
      <c r="AT2302" s="196" t="s">
        <v>177</v>
      </c>
      <c r="AU2302" s="196" t="s">
        <v>86</v>
      </c>
      <c r="AV2302" s="14" t="s">
        <v>86</v>
      </c>
      <c r="AW2302" s="14" t="s">
        <v>3</v>
      </c>
      <c r="AX2302" s="14" t="s">
        <v>84</v>
      </c>
      <c r="AY2302" s="196" t="s">
        <v>164</v>
      </c>
    </row>
    <row r="2303" spans="1:65" s="2" customFormat="1" ht="16.5" customHeight="1" x14ac:dyDescent="0.2">
      <c r="A2303" s="34"/>
      <c r="B2303" s="168"/>
      <c r="C2303" s="223" t="s">
        <v>1103</v>
      </c>
      <c r="D2303" s="224" t="s">
        <v>326</v>
      </c>
      <c r="E2303" s="225" t="s">
        <v>2461</v>
      </c>
      <c r="F2303" s="226" t="s">
        <v>2462</v>
      </c>
      <c r="G2303" s="227" t="s">
        <v>329</v>
      </c>
      <c r="H2303" s="228">
        <v>1.7000000000000001E-2</v>
      </c>
      <c r="I2303" s="229"/>
      <c r="J2303" s="230">
        <f>ROUND(I2303*H2303,2)</f>
        <v>0</v>
      </c>
      <c r="K2303" s="226" t="s">
        <v>216</v>
      </c>
      <c r="L2303" s="231"/>
      <c r="M2303" s="232" t="s">
        <v>1</v>
      </c>
      <c r="N2303" s="233" t="s">
        <v>42</v>
      </c>
      <c r="O2303" s="60"/>
      <c r="P2303" s="179">
        <f>O2303*H2303</f>
        <v>0</v>
      </c>
      <c r="Q2303" s="179">
        <v>1</v>
      </c>
      <c r="R2303" s="179">
        <f>Q2303*H2303</f>
        <v>1.7000000000000001E-2</v>
      </c>
      <c r="S2303" s="179">
        <v>0</v>
      </c>
      <c r="T2303" s="180">
        <f>S2303*H2303</f>
        <v>0</v>
      </c>
      <c r="U2303" s="34"/>
      <c r="V2303" s="34"/>
      <c r="W2303" s="34"/>
      <c r="X2303" s="34"/>
      <c r="Y2303" s="34"/>
      <c r="Z2303" s="34"/>
      <c r="AA2303" s="34"/>
      <c r="AB2303" s="34"/>
      <c r="AC2303" s="34"/>
      <c r="AD2303" s="34"/>
      <c r="AE2303" s="34"/>
      <c r="AR2303" s="181" t="s">
        <v>480</v>
      </c>
      <c r="AT2303" s="181" t="s">
        <v>326</v>
      </c>
      <c r="AU2303" s="181" t="s">
        <v>86</v>
      </c>
      <c r="AY2303" s="18" t="s">
        <v>164</v>
      </c>
      <c r="BE2303" s="182">
        <f>IF(N2303="základní",J2303,0)</f>
        <v>0</v>
      </c>
      <c r="BF2303" s="182">
        <f>IF(N2303="snížená",J2303,0)</f>
        <v>0</v>
      </c>
      <c r="BG2303" s="182">
        <f>IF(N2303="zákl. přenesená",J2303,0)</f>
        <v>0</v>
      </c>
      <c r="BH2303" s="182">
        <f>IF(N2303="sníž. přenesená",J2303,0)</f>
        <v>0</v>
      </c>
      <c r="BI2303" s="182">
        <f>IF(N2303="nulová",J2303,0)</f>
        <v>0</v>
      </c>
      <c r="BJ2303" s="18" t="s">
        <v>84</v>
      </c>
      <c r="BK2303" s="182">
        <f>ROUND(I2303*H2303,2)</f>
        <v>0</v>
      </c>
      <c r="BL2303" s="18" t="s">
        <v>191</v>
      </c>
      <c r="BM2303" s="181" t="s">
        <v>2488</v>
      </c>
    </row>
    <row r="2304" spans="1:65" s="2" customFormat="1" x14ac:dyDescent="0.2">
      <c r="A2304" s="34"/>
      <c r="B2304" s="35"/>
      <c r="C2304" s="34"/>
      <c r="D2304" s="183" t="s">
        <v>174</v>
      </c>
      <c r="E2304" s="34"/>
      <c r="F2304" s="184" t="s">
        <v>2462</v>
      </c>
      <c r="G2304" s="34"/>
      <c r="H2304" s="34"/>
      <c r="I2304" s="103"/>
      <c r="J2304" s="34"/>
      <c r="K2304" s="34"/>
      <c r="L2304" s="35"/>
      <c r="M2304" s="185"/>
      <c r="N2304" s="186"/>
      <c r="O2304" s="60"/>
      <c r="P2304" s="60"/>
      <c r="Q2304" s="60"/>
      <c r="R2304" s="60"/>
      <c r="S2304" s="60"/>
      <c r="T2304" s="61"/>
      <c r="U2304" s="34"/>
      <c r="V2304" s="34"/>
      <c r="W2304" s="34"/>
      <c r="X2304" s="34"/>
      <c r="Y2304" s="34"/>
      <c r="Z2304" s="34"/>
      <c r="AA2304" s="34"/>
      <c r="AB2304" s="34"/>
      <c r="AC2304" s="34"/>
      <c r="AD2304" s="34"/>
      <c r="AE2304" s="34"/>
      <c r="AT2304" s="18" t="s">
        <v>174</v>
      </c>
      <c r="AU2304" s="18" t="s">
        <v>86</v>
      </c>
    </row>
    <row r="2305" spans="1:65" s="13" customFormat="1" x14ac:dyDescent="0.2">
      <c r="B2305" s="188"/>
      <c r="D2305" s="183" t="s">
        <v>177</v>
      </c>
      <c r="E2305" s="189" t="s">
        <v>1</v>
      </c>
      <c r="F2305" s="190" t="s">
        <v>178</v>
      </c>
      <c r="H2305" s="189" t="s">
        <v>1</v>
      </c>
      <c r="I2305" s="191"/>
      <c r="L2305" s="188"/>
      <c r="M2305" s="192"/>
      <c r="N2305" s="193"/>
      <c r="O2305" s="193"/>
      <c r="P2305" s="193"/>
      <c r="Q2305" s="193"/>
      <c r="R2305" s="193"/>
      <c r="S2305" s="193"/>
      <c r="T2305" s="194"/>
      <c r="AT2305" s="189" t="s">
        <v>177</v>
      </c>
      <c r="AU2305" s="189" t="s">
        <v>86</v>
      </c>
      <c r="AV2305" s="13" t="s">
        <v>84</v>
      </c>
      <c r="AW2305" s="13" t="s">
        <v>34</v>
      </c>
      <c r="AX2305" s="13" t="s">
        <v>77</v>
      </c>
      <c r="AY2305" s="189" t="s">
        <v>164</v>
      </c>
    </row>
    <row r="2306" spans="1:65" s="13" customFormat="1" x14ac:dyDescent="0.2">
      <c r="B2306" s="188"/>
      <c r="D2306" s="183" t="s">
        <v>177</v>
      </c>
      <c r="E2306" s="189" t="s">
        <v>1</v>
      </c>
      <c r="F2306" s="190" t="s">
        <v>179</v>
      </c>
      <c r="H2306" s="189" t="s">
        <v>1</v>
      </c>
      <c r="I2306" s="191"/>
      <c r="L2306" s="188"/>
      <c r="M2306" s="192"/>
      <c r="N2306" s="193"/>
      <c r="O2306" s="193"/>
      <c r="P2306" s="193"/>
      <c r="Q2306" s="193"/>
      <c r="R2306" s="193"/>
      <c r="S2306" s="193"/>
      <c r="T2306" s="194"/>
      <c r="AT2306" s="189" t="s">
        <v>177</v>
      </c>
      <c r="AU2306" s="189" t="s">
        <v>86</v>
      </c>
      <c r="AV2306" s="13" t="s">
        <v>84</v>
      </c>
      <c r="AW2306" s="13" t="s">
        <v>34</v>
      </c>
      <c r="AX2306" s="13" t="s">
        <v>77</v>
      </c>
      <c r="AY2306" s="189" t="s">
        <v>164</v>
      </c>
    </row>
    <row r="2307" spans="1:65" s="13" customFormat="1" x14ac:dyDescent="0.2">
      <c r="B2307" s="188"/>
      <c r="D2307" s="183" t="s">
        <v>177</v>
      </c>
      <c r="E2307" s="189" t="s">
        <v>1</v>
      </c>
      <c r="F2307" s="190" t="s">
        <v>96</v>
      </c>
      <c r="H2307" s="189" t="s">
        <v>1</v>
      </c>
      <c r="I2307" s="191"/>
      <c r="L2307" s="188"/>
      <c r="M2307" s="192"/>
      <c r="N2307" s="193"/>
      <c r="O2307" s="193"/>
      <c r="P2307" s="193"/>
      <c r="Q2307" s="193"/>
      <c r="R2307" s="193"/>
      <c r="S2307" s="193"/>
      <c r="T2307" s="194"/>
      <c r="AT2307" s="189" t="s">
        <v>177</v>
      </c>
      <c r="AU2307" s="189" t="s">
        <v>86</v>
      </c>
      <c r="AV2307" s="13" t="s">
        <v>84</v>
      </c>
      <c r="AW2307" s="13" t="s">
        <v>34</v>
      </c>
      <c r="AX2307" s="13" t="s">
        <v>77</v>
      </c>
      <c r="AY2307" s="189" t="s">
        <v>164</v>
      </c>
    </row>
    <row r="2308" spans="1:65" s="13" customFormat="1" x14ac:dyDescent="0.2">
      <c r="B2308" s="188"/>
      <c r="D2308" s="183" t="s">
        <v>177</v>
      </c>
      <c r="E2308" s="189" t="s">
        <v>1</v>
      </c>
      <c r="F2308" s="190" t="s">
        <v>181</v>
      </c>
      <c r="H2308" s="189" t="s">
        <v>1</v>
      </c>
      <c r="I2308" s="191"/>
      <c r="L2308" s="188"/>
      <c r="M2308" s="192"/>
      <c r="N2308" s="193"/>
      <c r="O2308" s="193"/>
      <c r="P2308" s="193"/>
      <c r="Q2308" s="193"/>
      <c r="R2308" s="193"/>
      <c r="S2308" s="193"/>
      <c r="T2308" s="194"/>
      <c r="AT2308" s="189" t="s">
        <v>177</v>
      </c>
      <c r="AU2308" s="189" t="s">
        <v>86</v>
      </c>
      <c r="AV2308" s="13" t="s">
        <v>84</v>
      </c>
      <c r="AW2308" s="13" t="s">
        <v>34</v>
      </c>
      <c r="AX2308" s="13" t="s">
        <v>77</v>
      </c>
      <c r="AY2308" s="189" t="s">
        <v>164</v>
      </c>
    </row>
    <row r="2309" spans="1:65" s="13" customFormat="1" x14ac:dyDescent="0.2">
      <c r="B2309" s="188"/>
      <c r="D2309" s="183" t="s">
        <v>177</v>
      </c>
      <c r="E2309" s="189" t="s">
        <v>1</v>
      </c>
      <c r="F2309" s="190" t="s">
        <v>2049</v>
      </c>
      <c r="H2309" s="189" t="s">
        <v>1</v>
      </c>
      <c r="I2309" s="191"/>
      <c r="L2309" s="188"/>
      <c r="M2309" s="192"/>
      <c r="N2309" s="193"/>
      <c r="O2309" s="193"/>
      <c r="P2309" s="193"/>
      <c r="Q2309" s="193"/>
      <c r="R2309" s="193"/>
      <c r="S2309" s="193"/>
      <c r="T2309" s="194"/>
      <c r="AT2309" s="189" t="s">
        <v>177</v>
      </c>
      <c r="AU2309" s="189" t="s">
        <v>86</v>
      </c>
      <c r="AV2309" s="13" t="s">
        <v>84</v>
      </c>
      <c r="AW2309" s="13" t="s">
        <v>34</v>
      </c>
      <c r="AX2309" s="13" t="s">
        <v>77</v>
      </c>
      <c r="AY2309" s="189" t="s">
        <v>164</v>
      </c>
    </row>
    <row r="2310" spans="1:65" s="14" customFormat="1" x14ac:dyDescent="0.2">
      <c r="B2310" s="195"/>
      <c r="D2310" s="183" t="s">
        <v>177</v>
      </c>
      <c r="E2310" s="196" t="s">
        <v>1</v>
      </c>
      <c r="F2310" s="197" t="s">
        <v>2489</v>
      </c>
      <c r="H2310" s="198">
        <v>1.6E-2</v>
      </c>
      <c r="I2310" s="199"/>
      <c r="L2310" s="195"/>
      <c r="M2310" s="200"/>
      <c r="N2310" s="201"/>
      <c r="O2310" s="201"/>
      <c r="P2310" s="201"/>
      <c r="Q2310" s="201"/>
      <c r="R2310" s="201"/>
      <c r="S2310" s="201"/>
      <c r="T2310" s="202"/>
      <c r="AT2310" s="196" t="s">
        <v>177</v>
      </c>
      <c r="AU2310" s="196" t="s">
        <v>86</v>
      </c>
      <c r="AV2310" s="14" t="s">
        <v>86</v>
      </c>
      <c r="AW2310" s="14" t="s">
        <v>34</v>
      </c>
      <c r="AX2310" s="14" t="s">
        <v>77</v>
      </c>
      <c r="AY2310" s="196" t="s">
        <v>164</v>
      </c>
    </row>
    <row r="2311" spans="1:65" s="15" customFormat="1" x14ac:dyDescent="0.2">
      <c r="B2311" s="203"/>
      <c r="D2311" s="183" t="s">
        <v>177</v>
      </c>
      <c r="E2311" s="204" t="s">
        <v>1</v>
      </c>
      <c r="F2311" s="205" t="s">
        <v>184</v>
      </c>
      <c r="H2311" s="206">
        <v>1.6E-2</v>
      </c>
      <c r="I2311" s="207"/>
      <c r="L2311" s="203"/>
      <c r="M2311" s="208"/>
      <c r="N2311" s="209"/>
      <c r="O2311" s="209"/>
      <c r="P2311" s="209"/>
      <c r="Q2311" s="209"/>
      <c r="R2311" s="209"/>
      <c r="S2311" s="209"/>
      <c r="T2311" s="210"/>
      <c r="AT2311" s="204" t="s">
        <v>177</v>
      </c>
      <c r="AU2311" s="204" t="s">
        <v>86</v>
      </c>
      <c r="AV2311" s="15" t="s">
        <v>172</v>
      </c>
      <c r="AW2311" s="15" t="s">
        <v>34</v>
      </c>
      <c r="AX2311" s="15" t="s">
        <v>84</v>
      </c>
      <c r="AY2311" s="204" t="s">
        <v>164</v>
      </c>
    </row>
    <row r="2312" spans="1:65" s="14" customFormat="1" x14ac:dyDescent="0.2">
      <c r="B2312" s="195"/>
      <c r="D2312" s="183" t="s">
        <v>177</v>
      </c>
      <c r="F2312" s="197" t="s">
        <v>2490</v>
      </c>
      <c r="H2312" s="198">
        <v>1.7000000000000001E-2</v>
      </c>
      <c r="I2312" s="199"/>
      <c r="L2312" s="195"/>
      <c r="M2312" s="200"/>
      <c r="N2312" s="201"/>
      <c r="O2312" s="201"/>
      <c r="P2312" s="201"/>
      <c r="Q2312" s="201"/>
      <c r="R2312" s="201"/>
      <c r="S2312" s="201"/>
      <c r="T2312" s="202"/>
      <c r="AT2312" s="196" t="s">
        <v>177</v>
      </c>
      <c r="AU2312" s="196" t="s">
        <v>86</v>
      </c>
      <c r="AV2312" s="14" t="s">
        <v>86</v>
      </c>
      <c r="AW2312" s="14" t="s">
        <v>3</v>
      </c>
      <c r="AX2312" s="14" t="s">
        <v>84</v>
      </c>
      <c r="AY2312" s="196" t="s">
        <v>164</v>
      </c>
    </row>
    <row r="2313" spans="1:65" s="2" customFormat="1" ht="16.5" customHeight="1" x14ac:dyDescent="0.2">
      <c r="A2313" s="34"/>
      <c r="B2313" s="168"/>
      <c r="C2313" s="223" t="s">
        <v>1109</v>
      </c>
      <c r="D2313" s="224" t="s">
        <v>326</v>
      </c>
      <c r="E2313" s="225" t="s">
        <v>1417</v>
      </c>
      <c r="F2313" s="226" t="s">
        <v>1418</v>
      </c>
      <c r="G2313" s="227" t="s">
        <v>587</v>
      </c>
      <c r="H2313" s="228">
        <v>20</v>
      </c>
      <c r="I2313" s="229"/>
      <c r="J2313" s="230">
        <f>ROUND(I2313*H2313,2)</f>
        <v>0</v>
      </c>
      <c r="K2313" s="226" t="s">
        <v>216</v>
      </c>
      <c r="L2313" s="231"/>
      <c r="M2313" s="232" t="s">
        <v>1</v>
      </c>
      <c r="N2313" s="233" t="s">
        <v>42</v>
      </c>
      <c r="O2313" s="60"/>
      <c r="P2313" s="179">
        <f>O2313*H2313</f>
        <v>0</v>
      </c>
      <c r="Q2313" s="179">
        <v>2.8000000000000001E-2</v>
      </c>
      <c r="R2313" s="179">
        <f>Q2313*H2313</f>
        <v>0.56000000000000005</v>
      </c>
      <c r="S2313" s="179">
        <v>0</v>
      </c>
      <c r="T2313" s="180">
        <f>S2313*H2313</f>
        <v>0</v>
      </c>
      <c r="U2313" s="34"/>
      <c r="V2313" s="34"/>
      <c r="W2313" s="34"/>
      <c r="X2313" s="34"/>
      <c r="Y2313" s="34"/>
      <c r="Z2313" s="34"/>
      <c r="AA2313" s="34"/>
      <c r="AB2313" s="34"/>
      <c r="AC2313" s="34"/>
      <c r="AD2313" s="34"/>
      <c r="AE2313" s="34"/>
      <c r="AR2313" s="181" t="s">
        <v>279</v>
      </c>
      <c r="AT2313" s="181" t="s">
        <v>326</v>
      </c>
      <c r="AU2313" s="181" t="s">
        <v>86</v>
      </c>
      <c r="AY2313" s="18" t="s">
        <v>164</v>
      </c>
      <c r="BE2313" s="182">
        <f>IF(N2313="základní",J2313,0)</f>
        <v>0</v>
      </c>
      <c r="BF2313" s="182">
        <f>IF(N2313="snížená",J2313,0)</f>
        <v>0</v>
      </c>
      <c r="BG2313" s="182">
        <f>IF(N2313="zákl. přenesená",J2313,0)</f>
        <v>0</v>
      </c>
      <c r="BH2313" s="182">
        <f>IF(N2313="sníž. přenesená",J2313,0)</f>
        <v>0</v>
      </c>
      <c r="BI2313" s="182">
        <f>IF(N2313="nulová",J2313,0)</f>
        <v>0</v>
      </c>
      <c r="BJ2313" s="18" t="s">
        <v>84</v>
      </c>
      <c r="BK2313" s="182">
        <f>ROUND(I2313*H2313,2)</f>
        <v>0</v>
      </c>
      <c r="BL2313" s="18" t="s">
        <v>172</v>
      </c>
      <c r="BM2313" s="181" t="s">
        <v>2491</v>
      </c>
    </row>
    <row r="2314" spans="1:65" s="2" customFormat="1" x14ac:dyDescent="0.2">
      <c r="A2314" s="34"/>
      <c r="B2314" s="35"/>
      <c r="C2314" s="34"/>
      <c r="D2314" s="183" t="s">
        <v>174</v>
      </c>
      <c r="E2314" s="34"/>
      <c r="F2314" s="184" t="s">
        <v>1418</v>
      </c>
      <c r="G2314" s="34"/>
      <c r="H2314" s="34"/>
      <c r="I2314" s="103"/>
      <c r="J2314" s="34"/>
      <c r="K2314" s="34"/>
      <c r="L2314" s="35"/>
      <c r="M2314" s="185"/>
      <c r="N2314" s="186"/>
      <c r="O2314" s="60"/>
      <c r="P2314" s="60"/>
      <c r="Q2314" s="60"/>
      <c r="R2314" s="60"/>
      <c r="S2314" s="60"/>
      <c r="T2314" s="61"/>
      <c r="U2314" s="34"/>
      <c r="V2314" s="34"/>
      <c r="W2314" s="34"/>
      <c r="X2314" s="34"/>
      <c r="Y2314" s="34"/>
      <c r="Z2314" s="34"/>
      <c r="AA2314" s="34"/>
      <c r="AB2314" s="34"/>
      <c r="AC2314" s="34"/>
      <c r="AD2314" s="34"/>
      <c r="AE2314" s="34"/>
      <c r="AT2314" s="18" t="s">
        <v>174</v>
      </c>
      <c r="AU2314" s="18" t="s">
        <v>86</v>
      </c>
    </row>
    <row r="2315" spans="1:65" s="13" customFormat="1" x14ac:dyDescent="0.2">
      <c r="B2315" s="188"/>
      <c r="D2315" s="183" t="s">
        <v>177</v>
      </c>
      <c r="E2315" s="189" t="s">
        <v>1</v>
      </c>
      <c r="F2315" s="190" t="s">
        <v>178</v>
      </c>
      <c r="H2315" s="189" t="s">
        <v>1</v>
      </c>
      <c r="I2315" s="191"/>
      <c r="L2315" s="188"/>
      <c r="M2315" s="192"/>
      <c r="N2315" s="193"/>
      <c r="O2315" s="193"/>
      <c r="P2315" s="193"/>
      <c r="Q2315" s="193"/>
      <c r="R2315" s="193"/>
      <c r="S2315" s="193"/>
      <c r="T2315" s="194"/>
      <c r="AT2315" s="189" t="s">
        <v>177</v>
      </c>
      <c r="AU2315" s="189" t="s">
        <v>86</v>
      </c>
      <c r="AV2315" s="13" t="s">
        <v>84</v>
      </c>
      <c r="AW2315" s="13" t="s">
        <v>34</v>
      </c>
      <c r="AX2315" s="13" t="s">
        <v>77</v>
      </c>
      <c r="AY2315" s="189" t="s">
        <v>164</v>
      </c>
    </row>
    <row r="2316" spans="1:65" s="13" customFormat="1" x14ac:dyDescent="0.2">
      <c r="B2316" s="188"/>
      <c r="D2316" s="183" t="s">
        <v>177</v>
      </c>
      <c r="E2316" s="189" t="s">
        <v>1</v>
      </c>
      <c r="F2316" s="190" t="s">
        <v>179</v>
      </c>
      <c r="H2316" s="189" t="s">
        <v>1</v>
      </c>
      <c r="I2316" s="191"/>
      <c r="L2316" s="188"/>
      <c r="M2316" s="192"/>
      <c r="N2316" s="193"/>
      <c r="O2316" s="193"/>
      <c r="P2316" s="193"/>
      <c r="Q2316" s="193"/>
      <c r="R2316" s="193"/>
      <c r="S2316" s="193"/>
      <c r="T2316" s="194"/>
      <c r="AT2316" s="189" t="s">
        <v>177</v>
      </c>
      <c r="AU2316" s="189" t="s">
        <v>86</v>
      </c>
      <c r="AV2316" s="13" t="s">
        <v>84</v>
      </c>
      <c r="AW2316" s="13" t="s">
        <v>34</v>
      </c>
      <c r="AX2316" s="13" t="s">
        <v>77</v>
      </c>
      <c r="AY2316" s="189" t="s">
        <v>164</v>
      </c>
    </row>
    <row r="2317" spans="1:65" s="13" customFormat="1" x14ac:dyDescent="0.2">
      <c r="B2317" s="188"/>
      <c r="D2317" s="183" t="s">
        <v>177</v>
      </c>
      <c r="E2317" s="189" t="s">
        <v>1</v>
      </c>
      <c r="F2317" s="190" t="s">
        <v>96</v>
      </c>
      <c r="H2317" s="189" t="s">
        <v>1</v>
      </c>
      <c r="I2317" s="191"/>
      <c r="L2317" s="188"/>
      <c r="M2317" s="192"/>
      <c r="N2317" s="193"/>
      <c r="O2317" s="193"/>
      <c r="P2317" s="193"/>
      <c r="Q2317" s="193"/>
      <c r="R2317" s="193"/>
      <c r="S2317" s="193"/>
      <c r="T2317" s="194"/>
      <c r="AT2317" s="189" t="s">
        <v>177</v>
      </c>
      <c r="AU2317" s="189" t="s">
        <v>86</v>
      </c>
      <c r="AV2317" s="13" t="s">
        <v>84</v>
      </c>
      <c r="AW2317" s="13" t="s">
        <v>34</v>
      </c>
      <c r="AX2317" s="13" t="s">
        <v>77</v>
      </c>
      <c r="AY2317" s="189" t="s">
        <v>164</v>
      </c>
    </row>
    <row r="2318" spans="1:65" s="13" customFormat="1" x14ac:dyDescent="0.2">
      <c r="B2318" s="188"/>
      <c r="D2318" s="183" t="s">
        <v>177</v>
      </c>
      <c r="E2318" s="189" t="s">
        <v>1</v>
      </c>
      <c r="F2318" s="190" t="s">
        <v>181</v>
      </c>
      <c r="H2318" s="189" t="s">
        <v>1</v>
      </c>
      <c r="I2318" s="191"/>
      <c r="L2318" s="188"/>
      <c r="M2318" s="192"/>
      <c r="N2318" s="193"/>
      <c r="O2318" s="193"/>
      <c r="P2318" s="193"/>
      <c r="Q2318" s="193"/>
      <c r="R2318" s="193"/>
      <c r="S2318" s="193"/>
      <c r="T2318" s="194"/>
      <c r="AT2318" s="189" t="s">
        <v>177</v>
      </c>
      <c r="AU2318" s="189" t="s">
        <v>86</v>
      </c>
      <c r="AV2318" s="13" t="s">
        <v>84</v>
      </c>
      <c r="AW2318" s="13" t="s">
        <v>34</v>
      </c>
      <c r="AX2318" s="13" t="s">
        <v>77</v>
      </c>
      <c r="AY2318" s="189" t="s">
        <v>164</v>
      </c>
    </row>
    <row r="2319" spans="1:65" s="13" customFormat="1" x14ac:dyDescent="0.2">
      <c r="B2319" s="188"/>
      <c r="D2319" s="183" t="s">
        <v>177</v>
      </c>
      <c r="E2319" s="189" t="s">
        <v>1</v>
      </c>
      <c r="F2319" s="190" t="s">
        <v>2049</v>
      </c>
      <c r="H2319" s="189" t="s">
        <v>1</v>
      </c>
      <c r="I2319" s="191"/>
      <c r="L2319" s="188"/>
      <c r="M2319" s="192"/>
      <c r="N2319" s="193"/>
      <c r="O2319" s="193"/>
      <c r="P2319" s="193"/>
      <c r="Q2319" s="193"/>
      <c r="R2319" s="193"/>
      <c r="S2319" s="193"/>
      <c r="T2319" s="194"/>
      <c r="AT2319" s="189" t="s">
        <v>177</v>
      </c>
      <c r="AU2319" s="189" t="s">
        <v>86</v>
      </c>
      <c r="AV2319" s="13" t="s">
        <v>84</v>
      </c>
      <c r="AW2319" s="13" t="s">
        <v>34</v>
      </c>
      <c r="AX2319" s="13" t="s">
        <v>77</v>
      </c>
      <c r="AY2319" s="189" t="s">
        <v>164</v>
      </c>
    </row>
    <row r="2320" spans="1:65" s="14" customFormat="1" x14ac:dyDescent="0.2">
      <c r="B2320" s="195"/>
      <c r="D2320" s="183" t="s">
        <v>177</v>
      </c>
      <c r="E2320" s="196" t="s">
        <v>1</v>
      </c>
      <c r="F2320" s="197" t="s">
        <v>2492</v>
      </c>
      <c r="H2320" s="198">
        <v>20</v>
      </c>
      <c r="I2320" s="199"/>
      <c r="L2320" s="195"/>
      <c r="M2320" s="200"/>
      <c r="N2320" s="201"/>
      <c r="O2320" s="201"/>
      <c r="P2320" s="201"/>
      <c r="Q2320" s="201"/>
      <c r="R2320" s="201"/>
      <c r="S2320" s="201"/>
      <c r="T2320" s="202"/>
      <c r="AT2320" s="196" t="s">
        <v>177</v>
      </c>
      <c r="AU2320" s="196" t="s">
        <v>86</v>
      </c>
      <c r="AV2320" s="14" t="s">
        <v>86</v>
      </c>
      <c r="AW2320" s="14" t="s">
        <v>34</v>
      </c>
      <c r="AX2320" s="14" t="s">
        <v>77</v>
      </c>
      <c r="AY2320" s="196" t="s">
        <v>164</v>
      </c>
    </row>
    <row r="2321" spans="1:65" s="15" customFormat="1" x14ac:dyDescent="0.2">
      <c r="B2321" s="203"/>
      <c r="D2321" s="183" t="s">
        <v>177</v>
      </c>
      <c r="E2321" s="204" t="s">
        <v>1</v>
      </c>
      <c r="F2321" s="205" t="s">
        <v>184</v>
      </c>
      <c r="H2321" s="206">
        <v>20</v>
      </c>
      <c r="I2321" s="207"/>
      <c r="L2321" s="203"/>
      <c r="M2321" s="208"/>
      <c r="N2321" s="209"/>
      <c r="O2321" s="209"/>
      <c r="P2321" s="209"/>
      <c r="Q2321" s="209"/>
      <c r="R2321" s="209"/>
      <c r="S2321" s="209"/>
      <c r="T2321" s="210"/>
      <c r="AT2321" s="204" t="s">
        <v>177</v>
      </c>
      <c r="AU2321" s="204" t="s">
        <v>86</v>
      </c>
      <c r="AV2321" s="15" t="s">
        <v>172</v>
      </c>
      <c r="AW2321" s="15" t="s">
        <v>34</v>
      </c>
      <c r="AX2321" s="15" t="s">
        <v>84</v>
      </c>
      <c r="AY2321" s="204" t="s">
        <v>164</v>
      </c>
    </row>
    <row r="2322" spans="1:65" s="2" customFormat="1" ht="16.5" customHeight="1" x14ac:dyDescent="0.2">
      <c r="A2322" s="34"/>
      <c r="B2322" s="168"/>
      <c r="C2322" s="223" t="s">
        <v>1120</v>
      </c>
      <c r="D2322" s="224" t="s">
        <v>326</v>
      </c>
      <c r="E2322" s="225" t="s">
        <v>1429</v>
      </c>
      <c r="F2322" s="226" t="s">
        <v>1430</v>
      </c>
      <c r="G2322" s="227" t="s">
        <v>329</v>
      </c>
      <c r="H2322" s="228">
        <v>1.2999999999999999E-2</v>
      </c>
      <c r="I2322" s="229"/>
      <c r="J2322" s="230">
        <f>ROUND(I2322*H2322,2)</f>
        <v>0</v>
      </c>
      <c r="K2322" s="226" t="s">
        <v>216</v>
      </c>
      <c r="L2322" s="231"/>
      <c r="M2322" s="232" t="s">
        <v>1</v>
      </c>
      <c r="N2322" s="233" t="s">
        <v>42</v>
      </c>
      <c r="O2322" s="60"/>
      <c r="P2322" s="179">
        <f>O2322*H2322</f>
        <v>0</v>
      </c>
      <c r="Q2322" s="179">
        <v>1</v>
      </c>
      <c r="R2322" s="179">
        <f>Q2322*H2322</f>
        <v>1.2999999999999999E-2</v>
      </c>
      <c r="S2322" s="179">
        <v>0</v>
      </c>
      <c r="T2322" s="180">
        <f>S2322*H2322</f>
        <v>0</v>
      </c>
      <c r="U2322" s="34"/>
      <c r="V2322" s="34"/>
      <c r="W2322" s="34"/>
      <c r="X2322" s="34"/>
      <c r="Y2322" s="34"/>
      <c r="Z2322" s="34"/>
      <c r="AA2322" s="34"/>
      <c r="AB2322" s="34"/>
      <c r="AC2322" s="34"/>
      <c r="AD2322" s="34"/>
      <c r="AE2322" s="34"/>
      <c r="AR2322" s="181" t="s">
        <v>279</v>
      </c>
      <c r="AT2322" s="181" t="s">
        <v>326</v>
      </c>
      <c r="AU2322" s="181" t="s">
        <v>86</v>
      </c>
      <c r="AY2322" s="18" t="s">
        <v>164</v>
      </c>
      <c r="BE2322" s="182">
        <f>IF(N2322="základní",J2322,0)</f>
        <v>0</v>
      </c>
      <c r="BF2322" s="182">
        <f>IF(N2322="snížená",J2322,0)</f>
        <v>0</v>
      </c>
      <c r="BG2322" s="182">
        <f>IF(N2322="zákl. přenesená",J2322,0)</f>
        <v>0</v>
      </c>
      <c r="BH2322" s="182">
        <f>IF(N2322="sníž. přenesená",J2322,0)</f>
        <v>0</v>
      </c>
      <c r="BI2322" s="182">
        <f>IF(N2322="nulová",J2322,0)</f>
        <v>0</v>
      </c>
      <c r="BJ2322" s="18" t="s">
        <v>84</v>
      </c>
      <c r="BK2322" s="182">
        <f>ROUND(I2322*H2322,2)</f>
        <v>0</v>
      </c>
      <c r="BL2322" s="18" t="s">
        <v>172</v>
      </c>
      <c r="BM2322" s="181" t="s">
        <v>2493</v>
      </c>
    </row>
    <row r="2323" spans="1:65" s="2" customFormat="1" x14ac:dyDescent="0.2">
      <c r="A2323" s="34"/>
      <c r="B2323" s="35"/>
      <c r="C2323" s="34"/>
      <c r="D2323" s="183" t="s">
        <v>174</v>
      </c>
      <c r="E2323" s="34"/>
      <c r="F2323" s="184" t="s">
        <v>1430</v>
      </c>
      <c r="G2323" s="34"/>
      <c r="H2323" s="34"/>
      <c r="I2323" s="103"/>
      <c r="J2323" s="34"/>
      <c r="K2323" s="34"/>
      <c r="L2323" s="35"/>
      <c r="M2323" s="185"/>
      <c r="N2323" s="186"/>
      <c r="O2323" s="60"/>
      <c r="P2323" s="60"/>
      <c r="Q2323" s="60"/>
      <c r="R2323" s="60"/>
      <c r="S2323" s="60"/>
      <c r="T2323" s="61"/>
      <c r="U2323" s="34"/>
      <c r="V2323" s="34"/>
      <c r="W2323" s="34"/>
      <c r="X2323" s="34"/>
      <c r="Y2323" s="34"/>
      <c r="Z2323" s="34"/>
      <c r="AA2323" s="34"/>
      <c r="AB2323" s="34"/>
      <c r="AC2323" s="34"/>
      <c r="AD2323" s="34"/>
      <c r="AE2323" s="34"/>
      <c r="AT2323" s="18" t="s">
        <v>174</v>
      </c>
      <c r="AU2323" s="18" t="s">
        <v>86</v>
      </c>
    </row>
    <row r="2324" spans="1:65" s="13" customFormat="1" x14ac:dyDescent="0.2">
      <c r="B2324" s="188"/>
      <c r="D2324" s="183" t="s">
        <v>177</v>
      </c>
      <c r="E2324" s="189" t="s">
        <v>1</v>
      </c>
      <c r="F2324" s="190" t="s">
        <v>178</v>
      </c>
      <c r="H2324" s="189" t="s">
        <v>1</v>
      </c>
      <c r="I2324" s="191"/>
      <c r="L2324" s="188"/>
      <c r="M2324" s="192"/>
      <c r="N2324" s="193"/>
      <c r="O2324" s="193"/>
      <c r="P2324" s="193"/>
      <c r="Q2324" s="193"/>
      <c r="R2324" s="193"/>
      <c r="S2324" s="193"/>
      <c r="T2324" s="194"/>
      <c r="AT2324" s="189" t="s">
        <v>177</v>
      </c>
      <c r="AU2324" s="189" t="s">
        <v>86</v>
      </c>
      <c r="AV2324" s="13" t="s">
        <v>84</v>
      </c>
      <c r="AW2324" s="13" t="s">
        <v>34</v>
      </c>
      <c r="AX2324" s="13" t="s">
        <v>77</v>
      </c>
      <c r="AY2324" s="189" t="s">
        <v>164</v>
      </c>
    </row>
    <row r="2325" spans="1:65" s="13" customFormat="1" x14ac:dyDescent="0.2">
      <c r="B2325" s="188"/>
      <c r="D2325" s="183" t="s">
        <v>177</v>
      </c>
      <c r="E2325" s="189" t="s">
        <v>1</v>
      </c>
      <c r="F2325" s="190" t="s">
        <v>179</v>
      </c>
      <c r="H2325" s="189" t="s">
        <v>1</v>
      </c>
      <c r="I2325" s="191"/>
      <c r="L2325" s="188"/>
      <c r="M2325" s="192"/>
      <c r="N2325" s="193"/>
      <c r="O2325" s="193"/>
      <c r="P2325" s="193"/>
      <c r="Q2325" s="193"/>
      <c r="R2325" s="193"/>
      <c r="S2325" s="193"/>
      <c r="T2325" s="194"/>
      <c r="AT2325" s="189" t="s">
        <v>177</v>
      </c>
      <c r="AU2325" s="189" t="s">
        <v>86</v>
      </c>
      <c r="AV2325" s="13" t="s">
        <v>84</v>
      </c>
      <c r="AW2325" s="13" t="s">
        <v>34</v>
      </c>
      <c r="AX2325" s="13" t="s">
        <v>77</v>
      </c>
      <c r="AY2325" s="189" t="s">
        <v>164</v>
      </c>
    </row>
    <row r="2326" spans="1:65" s="13" customFormat="1" x14ac:dyDescent="0.2">
      <c r="B2326" s="188"/>
      <c r="D2326" s="183" t="s">
        <v>177</v>
      </c>
      <c r="E2326" s="189" t="s">
        <v>1</v>
      </c>
      <c r="F2326" s="190" t="s">
        <v>96</v>
      </c>
      <c r="H2326" s="189" t="s">
        <v>1</v>
      </c>
      <c r="I2326" s="191"/>
      <c r="L2326" s="188"/>
      <c r="M2326" s="192"/>
      <c r="N2326" s="193"/>
      <c r="O2326" s="193"/>
      <c r="P2326" s="193"/>
      <c r="Q2326" s="193"/>
      <c r="R2326" s="193"/>
      <c r="S2326" s="193"/>
      <c r="T2326" s="194"/>
      <c r="AT2326" s="189" t="s">
        <v>177</v>
      </c>
      <c r="AU2326" s="189" t="s">
        <v>86</v>
      </c>
      <c r="AV2326" s="13" t="s">
        <v>84</v>
      </c>
      <c r="AW2326" s="13" t="s">
        <v>34</v>
      </c>
      <c r="AX2326" s="13" t="s">
        <v>77</v>
      </c>
      <c r="AY2326" s="189" t="s">
        <v>164</v>
      </c>
    </row>
    <row r="2327" spans="1:65" s="13" customFormat="1" x14ac:dyDescent="0.2">
      <c r="B2327" s="188"/>
      <c r="D2327" s="183" t="s">
        <v>177</v>
      </c>
      <c r="E2327" s="189" t="s">
        <v>1</v>
      </c>
      <c r="F2327" s="190" t="s">
        <v>181</v>
      </c>
      <c r="H2327" s="189" t="s">
        <v>1</v>
      </c>
      <c r="I2327" s="191"/>
      <c r="L2327" s="188"/>
      <c r="M2327" s="192"/>
      <c r="N2327" s="193"/>
      <c r="O2327" s="193"/>
      <c r="P2327" s="193"/>
      <c r="Q2327" s="193"/>
      <c r="R2327" s="193"/>
      <c r="S2327" s="193"/>
      <c r="T2327" s="194"/>
      <c r="AT2327" s="189" t="s">
        <v>177</v>
      </c>
      <c r="AU2327" s="189" t="s">
        <v>86</v>
      </c>
      <c r="AV2327" s="13" t="s">
        <v>84</v>
      </c>
      <c r="AW2327" s="13" t="s">
        <v>34</v>
      </c>
      <c r="AX2327" s="13" t="s">
        <v>77</v>
      </c>
      <c r="AY2327" s="189" t="s">
        <v>164</v>
      </c>
    </row>
    <row r="2328" spans="1:65" s="13" customFormat="1" x14ac:dyDescent="0.2">
      <c r="B2328" s="188"/>
      <c r="D2328" s="183" t="s">
        <v>177</v>
      </c>
      <c r="E2328" s="189" t="s">
        <v>1</v>
      </c>
      <c r="F2328" s="190" t="s">
        <v>2049</v>
      </c>
      <c r="H2328" s="189" t="s">
        <v>1</v>
      </c>
      <c r="I2328" s="191"/>
      <c r="L2328" s="188"/>
      <c r="M2328" s="192"/>
      <c r="N2328" s="193"/>
      <c r="O2328" s="193"/>
      <c r="P2328" s="193"/>
      <c r="Q2328" s="193"/>
      <c r="R2328" s="193"/>
      <c r="S2328" s="193"/>
      <c r="T2328" s="194"/>
      <c r="AT2328" s="189" t="s">
        <v>177</v>
      </c>
      <c r="AU2328" s="189" t="s">
        <v>86</v>
      </c>
      <c r="AV2328" s="13" t="s">
        <v>84</v>
      </c>
      <c r="AW2328" s="13" t="s">
        <v>34</v>
      </c>
      <c r="AX2328" s="13" t="s">
        <v>77</v>
      </c>
      <c r="AY2328" s="189" t="s">
        <v>164</v>
      </c>
    </row>
    <row r="2329" spans="1:65" s="14" customFormat="1" x14ac:dyDescent="0.2">
      <c r="B2329" s="195"/>
      <c r="D2329" s="183" t="s">
        <v>177</v>
      </c>
      <c r="E2329" s="196" t="s">
        <v>1</v>
      </c>
      <c r="F2329" s="197" t="s">
        <v>2494</v>
      </c>
      <c r="H2329" s="198">
        <v>1.2E-2</v>
      </c>
      <c r="I2329" s="199"/>
      <c r="L2329" s="195"/>
      <c r="M2329" s="200"/>
      <c r="N2329" s="201"/>
      <c r="O2329" s="201"/>
      <c r="P2329" s="201"/>
      <c r="Q2329" s="201"/>
      <c r="R2329" s="201"/>
      <c r="S2329" s="201"/>
      <c r="T2329" s="202"/>
      <c r="AT2329" s="196" t="s">
        <v>177</v>
      </c>
      <c r="AU2329" s="196" t="s">
        <v>86</v>
      </c>
      <c r="AV2329" s="14" t="s">
        <v>86</v>
      </c>
      <c r="AW2329" s="14" t="s">
        <v>34</v>
      </c>
      <c r="AX2329" s="14" t="s">
        <v>77</v>
      </c>
      <c r="AY2329" s="196" t="s">
        <v>164</v>
      </c>
    </row>
    <row r="2330" spans="1:65" s="15" customFormat="1" x14ac:dyDescent="0.2">
      <c r="B2330" s="203"/>
      <c r="D2330" s="183" t="s">
        <v>177</v>
      </c>
      <c r="E2330" s="204" t="s">
        <v>1</v>
      </c>
      <c r="F2330" s="205" t="s">
        <v>184</v>
      </c>
      <c r="H2330" s="206">
        <v>1.2E-2</v>
      </c>
      <c r="I2330" s="207"/>
      <c r="L2330" s="203"/>
      <c r="M2330" s="208"/>
      <c r="N2330" s="209"/>
      <c r="O2330" s="209"/>
      <c r="P2330" s="209"/>
      <c r="Q2330" s="209"/>
      <c r="R2330" s="209"/>
      <c r="S2330" s="209"/>
      <c r="T2330" s="210"/>
      <c r="AT2330" s="204" t="s">
        <v>177</v>
      </c>
      <c r="AU2330" s="204" t="s">
        <v>86</v>
      </c>
      <c r="AV2330" s="15" t="s">
        <v>172</v>
      </c>
      <c r="AW2330" s="15" t="s">
        <v>34</v>
      </c>
      <c r="AX2330" s="15" t="s">
        <v>84</v>
      </c>
      <c r="AY2330" s="204" t="s">
        <v>164</v>
      </c>
    </row>
    <row r="2331" spans="1:65" s="14" customFormat="1" x14ac:dyDescent="0.2">
      <c r="B2331" s="195"/>
      <c r="D2331" s="183" t="s">
        <v>177</v>
      </c>
      <c r="F2331" s="197" t="s">
        <v>2495</v>
      </c>
      <c r="H2331" s="198">
        <v>1.2999999999999999E-2</v>
      </c>
      <c r="I2331" s="199"/>
      <c r="L2331" s="195"/>
      <c r="M2331" s="200"/>
      <c r="N2331" s="201"/>
      <c r="O2331" s="201"/>
      <c r="P2331" s="201"/>
      <c r="Q2331" s="201"/>
      <c r="R2331" s="201"/>
      <c r="S2331" s="201"/>
      <c r="T2331" s="202"/>
      <c r="AT2331" s="196" t="s">
        <v>177</v>
      </c>
      <c r="AU2331" s="196" t="s">
        <v>86</v>
      </c>
      <c r="AV2331" s="14" t="s">
        <v>86</v>
      </c>
      <c r="AW2331" s="14" t="s">
        <v>3</v>
      </c>
      <c r="AX2331" s="14" t="s">
        <v>84</v>
      </c>
      <c r="AY2331" s="196" t="s">
        <v>164</v>
      </c>
    </row>
    <row r="2332" spans="1:65" s="2" customFormat="1" ht="16.5" customHeight="1" x14ac:dyDescent="0.2">
      <c r="A2332" s="34"/>
      <c r="B2332" s="168"/>
      <c r="C2332" s="169" t="s">
        <v>1125</v>
      </c>
      <c r="D2332" s="214" t="s">
        <v>167</v>
      </c>
      <c r="E2332" s="171" t="s">
        <v>2496</v>
      </c>
      <c r="F2332" s="172" t="s">
        <v>2497</v>
      </c>
      <c r="G2332" s="173" t="s">
        <v>1266</v>
      </c>
      <c r="H2332" s="174">
        <v>100.116</v>
      </c>
      <c r="I2332" s="175"/>
      <c r="J2332" s="176">
        <f>ROUND(I2332*H2332,2)</f>
        <v>0</v>
      </c>
      <c r="K2332" s="172" t="s">
        <v>216</v>
      </c>
      <c r="L2332" s="35"/>
      <c r="M2332" s="177" t="s">
        <v>1</v>
      </c>
      <c r="N2332" s="178" t="s">
        <v>42</v>
      </c>
      <c r="O2332" s="60"/>
      <c r="P2332" s="179">
        <f>O2332*H2332</f>
        <v>0</v>
      </c>
      <c r="Q2332" s="179">
        <v>5.0000000000000002E-5</v>
      </c>
      <c r="R2332" s="179">
        <f>Q2332*H2332</f>
        <v>5.0058000000000004E-3</v>
      </c>
      <c r="S2332" s="179">
        <v>0</v>
      </c>
      <c r="T2332" s="180">
        <f>S2332*H2332</f>
        <v>0</v>
      </c>
      <c r="U2332" s="34"/>
      <c r="V2332" s="34"/>
      <c r="W2332" s="34"/>
      <c r="X2332" s="34"/>
      <c r="Y2332" s="34"/>
      <c r="Z2332" s="34"/>
      <c r="AA2332" s="34"/>
      <c r="AB2332" s="34"/>
      <c r="AC2332" s="34"/>
      <c r="AD2332" s="34"/>
      <c r="AE2332" s="34"/>
      <c r="AR2332" s="181" t="s">
        <v>191</v>
      </c>
      <c r="AT2332" s="181" t="s">
        <v>167</v>
      </c>
      <c r="AU2332" s="181" t="s">
        <v>86</v>
      </c>
      <c r="AY2332" s="18" t="s">
        <v>164</v>
      </c>
      <c r="BE2332" s="182">
        <f>IF(N2332="základní",J2332,0)</f>
        <v>0</v>
      </c>
      <c r="BF2332" s="182">
        <f>IF(N2332="snížená",J2332,0)</f>
        <v>0</v>
      </c>
      <c r="BG2332" s="182">
        <f>IF(N2332="zákl. přenesená",J2332,0)</f>
        <v>0</v>
      </c>
      <c r="BH2332" s="182">
        <f>IF(N2332="sníž. přenesená",J2332,0)</f>
        <v>0</v>
      </c>
      <c r="BI2332" s="182">
        <f>IF(N2332="nulová",J2332,0)</f>
        <v>0</v>
      </c>
      <c r="BJ2332" s="18" t="s">
        <v>84</v>
      </c>
      <c r="BK2332" s="182">
        <f>ROUND(I2332*H2332,2)</f>
        <v>0</v>
      </c>
      <c r="BL2332" s="18" t="s">
        <v>191</v>
      </c>
      <c r="BM2332" s="181" t="s">
        <v>2498</v>
      </c>
    </row>
    <row r="2333" spans="1:65" s="2" customFormat="1" x14ac:dyDescent="0.2">
      <c r="A2333" s="34"/>
      <c r="B2333" s="35"/>
      <c r="C2333" s="34"/>
      <c r="D2333" s="183" t="s">
        <v>174</v>
      </c>
      <c r="E2333" s="34"/>
      <c r="F2333" s="184" t="s">
        <v>2499</v>
      </c>
      <c r="G2333" s="34"/>
      <c r="H2333" s="34"/>
      <c r="I2333" s="103"/>
      <c r="J2333" s="34"/>
      <c r="K2333" s="34"/>
      <c r="L2333" s="35"/>
      <c r="M2333" s="185"/>
      <c r="N2333" s="186"/>
      <c r="O2333" s="60"/>
      <c r="P2333" s="60"/>
      <c r="Q2333" s="60"/>
      <c r="R2333" s="60"/>
      <c r="S2333" s="60"/>
      <c r="T2333" s="61"/>
      <c r="U2333" s="34"/>
      <c r="V2333" s="34"/>
      <c r="W2333" s="34"/>
      <c r="X2333" s="34"/>
      <c r="Y2333" s="34"/>
      <c r="Z2333" s="34"/>
      <c r="AA2333" s="34"/>
      <c r="AB2333" s="34"/>
      <c r="AC2333" s="34"/>
      <c r="AD2333" s="34"/>
      <c r="AE2333" s="34"/>
      <c r="AT2333" s="18" t="s">
        <v>174</v>
      </c>
      <c r="AU2333" s="18" t="s">
        <v>86</v>
      </c>
    </row>
    <row r="2334" spans="1:65" s="2" customFormat="1" ht="19.5" x14ac:dyDescent="0.2">
      <c r="A2334" s="34"/>
      <c r="B2334" s="35"/>
      <c r="C2334" s="34"/>
      <c r="D2334" s="183" t="s">
        <v>175</v>
      </c>
      <c r="E2334" s="34"/>
      <c r="F2334" s="187" t="s">
        <v>1269</v>
      </c>
      <c r="G2334" s="34"/>
      <c r="H2334" s="34"/>
      <c r="I2334" s="103"/>
      <c r="J2334" s="34"/>
      <c r="K2334" s="34"/>
      <c r="L2334" s="35"/>
      <c r="M2334" s="185"/>
      <c r="N2334" s="186"/>
      <c r="O2334" s="60"/>
      <c r="P2334" s="60"/>
      <c r="Q2334" s="60"/>
      <c r="R2334" s="60"/>
      <c r="S2334" s="60"/>
      <c r="T2334" s="61"/>
      <c r="U2334" s="34"/>
      <c r="V2334" s="34"/>
      <c r="W2334" s="34"/>
      <c r="X2334" s="34"/>
      <c r="Y2334" s="34"/>
      <c r="Z2334" s="34"/>
      <c r="AA2334" s="34"/>
      <c r="AB2334" s="34"/>
      <c r="AC2334" s="34"/>
      <c r="AD2334" s="34"/>
      <c r="AE2334" s="34"/>
      <c r="AT2334" s="18" t="s">
        <v>175</v>
      </c>
      <c r="AU2334" s="18" t="s">
        <v>86</v>
      </c>
    </row>
    <row r="2335" spans="1:65" s="13" customFormat="1" x14ac:dyDescent="0.2">
      <c r="B2335" s="188"/>
      <c r="D2335" s="183" t="s">
        <v>177</v>
      </c>
      <c r="E2335" s="189" t="s">
        <v>1</v>
      </c>
      <c r="F2335" s="190" t="s">
        <v>178</v>
      </c>
      <c r="H2335" s="189" t="s">
        <v>1</v>
      </c>
      <c r="I2335" s="191"/>
      <c r="L2335" s="188"/>
      <c r="M2335" s="192"/>
      <c r="N2335" s="193"/>
      <c r="O2335" s="193"/>
      <c r="P2335" s="193"/>
      <c r="Q2335" s="193"/>
      <c r="R2335" s="193"/>
      <c r="S2335" s="193"/>
      <c r="T2335" s="194"/>
      <c r="AT2335" s="189" t="s">
        <v>177</v>
      </c>
      <c r="AU2335" s="189" t="s">
        <v>86</v>
      </c>
      <c r="AV2335" s="13" t="s">
        <v>84</v>
      </c>
      <c r="AW2335" s="13" t="s">
        <v>34</v>
      </c>
      <c r="AX2335" s="13" t="s">
        <v>77</v>
      </c>
      <c r="AY2335" s="189" t="s">
        <v>164</v>
      </c>
    </row>
    <row r="2336" spans="1:65" s="13" customFormat="1" x14ac:dyDescent="0.2">
      <c r="B2336" s="188"/>
      <c r="D2336" s="183" t="s">
        <v>177</v>
      </c>
      <c r="E2336" s="189" t="s">
        <v>1</v>
      </c>
      <c r="F2336" s="190" t="s">
        <v>179</v>
      </c>
      <c r="H2336" s="189" t="s">
        <v>1</v>
      </c>
      <c r="I2336" s="191"/>
      <c r="L2336" s="188"/>
      <c r="M2336" s="192"/>
      <c r="N2336" s="193"/>
      <c r="O2336" s="193"/>
      <c r="P2336" s="193"/>
      <c r="Q2336" s="193"/>
      <c r="R2336" s="193"/>
      <c r="S2336" s="193"/>
      <c r="T2336" s="194"/>
      <c r="AT2336" s="189" t="s">
        <v>177</v>
      </c>
      <c r="AU2336" s="189" t="s">
        <v>86</v>
      </c>
      <c r="AV2336" s="13" t="s">
        <v>84</v>
      </c>
      <c r="AW2336" s="13" t="s">
        <v>34</v>
      </c>
      <c r="AX2336" s="13" t="s">
        <v>77</v>
      </c>
      <c r="AY2336" s="189" t="s">
        <v>164</v>
      </c>
    </row>
    <row r="2337" spans="1:65" s="13" customFormat="1" x14ac:dyDescent="0.2">
      <c r="B2337" s="188"/>
      <c r="D2337" s="183" t="s">
        <v>177</v>
      </c>
      <c r="E2337" s="189" t="s">
        <v>1</v>
      </c>
      <c r="F2337" s="190" t="s">
        <v>96</v>
      </c>
      <c r="H2337" s="189" t="s">
        <v>1</v>
      </c>
      <c r="I2337" s="191"/>
      <c r="L2337" s="188"/>
      <c r="M2337" s="192"/>
      <c r="N2337" s="193"/>
      <c r="O2337" s="193"/>
      <c r="P2337" s="193"/>
      <c r="Q2337" s="193"/>
      <c r="R2337" s="193"/>
      <c r="S2337" s="193"/>
      <c r="T2337" s="194"/>
      <c r="AT2337" s="189" t="s">
        <v>177</v>
      </c>
      <c r="AU2337" s="189" t="s">
        <v>86</v>
      </c>
      <c r="AV2337" s="13" t="s">
        <v>84</v>
      </c>
      <c r="AW2337" s="13" t="s">
        <v>34</v>
      </c>
      <c r="AX2337" s="13" t="s">
        <v>77</v>
      </c>
      <c r="AY2337" s="189" t="s">
        <v>164</v>
      </c>
    </row>
    <row r="2338" spans="1:65" s="13" customFormat="1" x14ac:dyDescent="0.2">
      <c r="B2338" s="188"/>
      <c r="D2338" s="183" t="s">
        <v>177</v>
      </c>
      <c r="E2338" s="189" t="s">
        <v>1</v>
      </c>
      <c r="F2338" s="190" t="s">
        <v>181</v>
      </c>
      <c r="H2338" s="189" t="s">
        <v>1</v>
      </c>
      <c r="I2338" s="191"/>
      <c r="L2338" s="188"/>
      <c r="M2338" s="192"/>
      <c r="N2338" s="193"/>
      <c r="O2338" s="193"/>
      <c r="P2338" s="193"/>
      <c r="Q2338" s="193"/>
      <c r="R2338" s="193"/>
      <c r="S2338" s="193"/>
      <c r="T2338" s="194"/>
      <c r="AT2338" s="189" t="s">
        <v>177</v>
      </c>
      <c r="AU2338" s="189" t="s">
        <v>86</v>
      </c>
      <c r="AV2338" s="13" t="s">
        <v>84</v>
      </c>
      <c r="AW2338" s="13" t="s">
        <v>34</v>
      </c>
      <c r="AX2338" s="13" t="s">
        <v>77</v>
      </c>
      <c r="AY2338" s="189" t="s">
        <v>164</v>
      </c>
    </row>
    <row r="2339" spans="1:65" s="13" customFormat="1" x14ac:dyDescent="0.2">
      <c r="B2339" s="188"/>
      <c r="D2339" s="183" t="s">
        <v>177</v>
      </c>
      <c r="E2339" s="189" t="s">
        <v>1</v>
      </c>
      <c r="F2339" s="190" t="s">
        <v>2500</v>
      </c>
      <c r="H2339" s="189" t="s">
        <v>1</v>
      </c>
      <c r="I2339" s="191"/>
      <c r="L2339" s="188"/>
      <c r="M2339" s="192"/>
      <c r="N2339" s="193"/>
      <c r="O2339" s="193"/>
      <c r="P2339" s="193"/>
      <c r="Q2339" s="193"/>
      <c r="R2339" s="193"/>
      <c r="S2339" s="193"/>
      <c r="T2339" s="194"/>
      <c r="AT2339" s="189" t="s">
        <v>177</v>
      </c>
      <c r="AU2339" s="189" t="s">
        <v>86</v>
      </c>
      <c r="AV2339" s="13" t="s">
        <v>84</v>
      </c>
      <c r="AW2339" s="13" t="s">
        <v>34</v>
      </c>
      <c r="AX2339" s="13" t="s">
        <v>77</v>
      </c>
      <c r="AY2339" s="189" t="s">
        <v>164</v>
      </c>
    </row>
    <row r="2340" spans="1:65" s="14" customFormat="1" ht="22.5" x14ac:dyDescent="0.2">
      <c r="B2340" s="195"/>
      <c r="D2340" s="183" t="s">
        <v>177</v>
      </c>
      <c r="E2340" s="196" t="s">
        <v>1</v>
      </c>
      <c r="F2340" s="197" t="s">
        <v>2501</v>
      </c>
      <c r="H2340" s="198">
        <v>97.2</v>
      </c>
      <c r="I2340" s="199"/>
      <c r="L2340" s="195"/>
      <c r="M2340" s="200"/>
      <c r="N2340" s="201"/>
      <c r="O2340" s="201"/>
      <c r="P2340" s="201"/>
      <c r="Q2340" s="201"/>
      <c r="R2340" s="201"/>
      <c r="S2340" s="201"/>
      <c r="T2340" s="202"/>
      <c r="AT2340" s="196" t="s">
        <v>177</v>
      </c>
      <c r="AU2340" s="196" t="s">
        <v>86</v>
      </c>
      <c r="AV2340" s="14" t="s">
        <v>86</v>
      </c>
      <c r="AW2340" s="14" t="s">
        <v>34</v>
      </c>
      <c r="AX2340" s="14" t="s">
        <v>77</v>
      </c>
      <c r="AY2340" s="196" t="s">
        <v>164</v>
      </c>
    </row>
    <row r="2341" spans="1:65" s="14" customFormat="1" x14ac:dyDescent="0.2">
      <c r="B2341" s="195"/>
      <c r="D2341" s="183" t="s">
        <v>177</v>
      </c>
      <c r="E2341" s="196" t="s">
        <v>1</v>
      </c>
      <c r="F2341" s="197" t="s">
        <v>2502</v>
      </c>
      <c r="H2341" s="198">
        <v>2.9159999999999999</v>
      </c>
      <c r="I2341" s="199"/>
      <c r="L2341" s="195"/>
      <c r="M2341" s="200"/>
      <c r="N2341" s="201"/>
      <c r="O2341" s="201"/>
      <c r="P2341" s="201"/>
      <c r="Q2341" s="201"/>
      <c r="R2341" s="201"/>
      <c r="S2341" s="201"/>
      <c r="T2341" s="202"/>
      <c r="AT2341" s="196" t="s">
        <v>177</v>
      </c>
      <c r="AU2341" s="196" t="s">
        <v>86</v>
      </c>
      <c r="AV2341" s="14" t="s">
        <v>86</v>
      </c>
      <c r="AW2341" s="14" t="s">
        <v>34</v>
      </c>
      <c r="AX2341" s="14" t="s">
        <v>77</v>
      </c>
      <c r="AY2341" s="196" t="s">
        <v>164</v>
      </c>
    </row>
    <row r="2342" spans="1:65" s="15" customFormat="1" x14ac:dyDescent="0.2">
      <c r="B2342" s="203"/>
      <c r="D2342" s="183" t="s">
        <v>177</v>
      </c>
      <c r="E2342" s="204" t="s">
        <v>1</v>
      </c>
      <c r="F2342" s="205" t="s">
        <v>184</v>
      </c>
      <c r="H2342" s="206">
        <v>100.116</v>
      </c>
      <c r="I2342" s="207"/>
      <c r="L2342" s="203"/>
      <c r="M2342" s="208"/>
      <c r="N2342" s="209"/>
      <c r="O2342" s="209"/>
      <c r="P2342" s="209"/>
      <c r="Q2342" s="209"/>
      <c r="R2342" s="209"/>
      <c r="S2342" s="209"/>
      <c r="T2342" s="210"/>
      <c r="AT2342" s="204" t="s">
        <v>177</v>
      </c>
      <c r="AU2342" s="204" t="s">
        <v>86</v>
      </c>
      <c r="AV2342" s="15" t="s">
        <v>172</v>
      </c>
      <c r="AW2342" s="15" t="s">
        <v>34</v>
      </c>
      <c r="AX2342" s="15" t="s">
        <v>84</v>
      </c>
      <c r="AY2342" s="204" t="s">
        <v>164</v>
      </c>
    </row>
    <row r="2343" spans="1:65" s="2" customFormat="1" ht="16.5" customHeight="1" x14ac:dyDescent="0.2">
      <c r="A2343" s="34"/>
      <c r="B2343" s="168"/>
      <c r="C2343" s="223" t="s">
        <v>1133</v>
      </c>
      <c r="D2343" s="224" t="s">
        <v>326</v>
      </c>
      <c r="E2343" s="225" t="s">
        <v>1273</v>
      </c>
      <c r="F2343" s="226" t="s">
        <v>1274</v>
      </c>
      <c r="G2343" s="227" t="s">
        <v>329</v>
      </c>
      <c r="H2343" s="228">
        <v>0.108</v>
      </c>
      <c r="I2343" s="229"/>
      <c r="J2343" s="230">
        <f>ROUND(I2343*H2343,2)</f>
        <v>0</v>
      </c>
      <c r="K2343" s="226" t="s">
        <v>216</v>
      </c>
      <c r="L2343" s="231"/>
      <c r="M2343" s="232" t="s">
        <v>1</v>
      </c>
      <c r="N2343" s="233" t="s">
        <v>42</v>
      </c>
      <c r="O2343" s="60"/>
      <c r="P2343" s="179">
        <f>O2343*H2343</f>
        <v>0</v>
      </c>
      <c r="Q2343" s="179">
        <v>1</v>
      </c>
      <c r="R2343" s="179">
        <f>Q2343*H2343</f>
        <v>0.108</v>
      </c>
      <c r="S2343" s="179">
        <v>0</v>
      </c>
      <c r="T2343" s="180">
        <f>S2343*H2343</f>
        <v>0</v>
      </c>
      <c r="U2343" s="34"/>
      <c r="V2343" s="34"/>
      <c r="W2343" s="34"/>
      <c r="X2343" s="34"/>
      <c r="Y2343" s="34"/>
      <c r="Z2343" s="34"/>
      <c r="AA2343" s="34"/>
      <c r="AB2343" s="34"/>
      <c r="AC2343" s="34"/>
      <c r="AD2343" s="34"/>
      <c r="AE2343" s="34"/>
      <c r="AR2343" s="181" t="s">
        <v>480</v>
      </c>
      <c r="AT2343" s="181" t="s">
        <v>326</v>
      </c>
      <c r="AU2343" s="181" t="s">
        <v>86</v>
      </c>
      <c r="AY2343" s="18" t="s">
        <v>164</v>
      </c>
      <c r="BE2343" s="182">
        <f>IF(N2343="základní",J2343,0)</f>
        <v>0</v>
      </c>
      <c r="BF2343" s="182">
        <f>IF(N2343="snížená",J2343,0)</f>
        <v>0</v>
      </c>
      <c r="BG2343" s="182">
        <f>IF(N2343="zákl. přenesená",J2343,0)</f>
        <v>0</v>
      </c>
      <c r="BH2343" s="182">
        <f>IF(N2343="sníž. přenesená",J2343,0)</f>
        <v>0</v>
      </c>
      <c r="BI2343" s="182">
        <f>IF(N2343="nulová",J2343,0)</f>
        <v>0</v>
      </c>
      <c r="BJ2343" s="18" t="s">
        <v>84</v>
      </c>
      <c r="BK2343" s="182">
        <f>ROUND(I2343*H2343,2)</f>
        <v>0</v>
      </c>
      <c r="BL2343" s="18" t="s">
        <v>191</v>
      </c>
      <c r="BM2343" s="181" t="s">
        <v>2503</v>
      </c>
    </row>
    <row r="2344" spans="1:65" s="2" customFormat="1" x14ac:dyDescent="0.2">
      <c r="A2344" s="34"/>
      <c r="B2344" s="35"/>
      <c r="C2344" s="34"/>
      <c r="D2344" s="183" t="s">
        <v>174</v>
      </c>
      <c r="E2344" s="34"/>
      <c r="F2344" s="184" t="s">
        <v>1274</v>
      </c>
      <c r="G2344" s="34"/>
      <c r="H2344" s="34"/>
      <c r="I2344" s="103"/>
      <c r="J2344" s="34"/>
      <c r="K2344" s="34"/>
      <c r="L2344" s="35"/>
      <c r="M2344" s="185"/>
      <c r="N2344" s="186"/>
      <c r="O2344" s="60"/>
      <c r="P2344" s="60"/>
      <c r="Q2344" s="60"/>
      <c r="R2344" s="60"/>
      <c r="S2344" s="60"/>
      <c r="T2344" s="61"/>
      <c r="U2344" s="34"/>
      <c r="V2344" s="34"/>
      <c r="W2344" s="34"/>
      <c r="X2344" s="34"/>
      <c r="Y2344" s="34"/>
      <c r="Z2344" s="34"/>
      <c r="AA2344" s="34"/>
      <c r="AB2344" s="34"/>
      <c r="AC2344" s="34"/>
      <c r="AD2344" s="34"/>
      <c r="AE2344" s="34"/>
      <c r="AT2344" s="18" t="s">
        <v>174</v>
      </c>
      <c r="AU2344" s="18" t="s">
        <v>86</v>
      </c>
    </row>
    <row r="2345" spans="1:65" s="13" customFormat="1" x14ac:dyDescent="0.2">
      <c r="B2345" s="188"/>
      <c r="D2345" s="183" t="s">
        <v>177</v>
      </c>
      <c r="E2345" s="189" t="s">
        <v>1</v>
      </c>
      <c r="F2345" s="190" t="s">
        <v>178</v>
      </c>
      <c r="H2345" s="189" t="s">
        <v>1</v>
      </c>
      <c r="I2345" s="191"/>
      <c r="L2345" s="188"/>
      <c r="M2345" s="192"/>
      <c r="N2345" s="193"/>
      <c r="O2345" s="193"/>
      <c r="P2345" s="193"/>
      <c r="Q2345" s="193"/>
      <c r="R2345" s="193"/>
      <c r="S2345" s="193"/>
      <c r="T2345" s="194"/>
      <c r="AT2345" s="189" t="s">
        <v>177</v>
      </c>
      <c r="AU2345" s="189" t="s">
        <v>86</v>
      </c>
      <c r="AV2345" s="13" t="s">
        <v>84</v>
      </c>
      <c r="AW2345" s="13" t="s">
        <v>34</v>
      </c>
      <c r="AX2345" s="13" t="s">
        <v>77</v>
      </c>
      <c r="AY2345" s="189" t="s">
        <v>164</v>
      </c>
    </row>
    <row r="2346" spans="1:65" s="13" customFormat="1" x14ac:dyDescent="0.2">
      <c r="B2346" s="188"/>
      <c r="D2346" s="183" t="s">
        <v>177</v>
      </c>
      <c r="E2346" s="189" t="s">
        <v>1</v>
      </c>
      <c r="F2346" s="190" t="s">
        <v>179</v>
      </c>
      <c r="H2346" s="189" t="s">
        <v>1</v>
      </c>
      <c r="I2346" s="191"/>
      <c r="L2346" s="188"/>
      <c r="M2346" s="192"/>
      <c r="N2346" s="193"/>
      <c r="O2346" s="193"/>
      <c r="P2346" s="193"/>
      <c r="Q2346" s="193"/>
      <c r="R2346" s="193"/>
      <c r="S2346" s="193"/>
      <c r="T2346" s="194"/>
      <c r="AT2346" s="189" t="s">
        <v>177</v>
      </c>
      <c r="AU2346" s="189" t="s">
        <v>86</v>
      </c>
      <c r="AV2346" s="13" t="s">
        <v>84</v>
      </c>
      <c r="AW2346" s="13" t="s">
        <v>34</v>
      </c>
      <c r="AX2346" s="13" t="s">
        <v>77</v>
      </c>
      <c r="AY2346" s="189" t="s">
        <v>164</v>
      </c>
    </row>
    <row r="2347" spans="1:65" s="13" customFormat="1" x14ac:dyDescent="0.2">
      <c r="B2347" s="188"/>
      <c r="D2347" s="183" t="s">
        <v>177</v>
      </c>
      <c r="E2347" s="189" t="s">
        <v>1</v>
      </c>
      <c r="F2347" s="190" t="s">
        <v>96</v>
      </c>
      <c r="H2347" s="189" t="s">
        <v>1</v>
      </c>
      <c r="I2347" s="191"/>
      <c r="L2347" s="188"/>
      <c r="M2347" s="192"/>
      <c r="N2347" s="193"/>
      <c r="O2347" s="193"/>
      <c r="P2347" s="193"/>
      <c r="Q2347" s="193"/>
      <c r="R2347" s="193"/>
      <c r="S2347" s="193"/>
      <c r="T2347" s="194"/>
      <c r="AT2347" s="189" t="s">
        <v>177</v>
      </c>
      <c r="AU2347" s="189" t="s">
        <v>86</v>
      </c>
      <c r="AV2347" s="13" t="s">
        <v>84</v>
      </c>
      <c r="AW2347" s="13" t="s">
        <v>34</v>
      </c>
      <c r="AX2347" s="13" t="s">
        <v>77</v>
      </c>
      <c r="AY2347" s="189" t="s">
        <v>164</v>
      </c>
    </row>
    <row r="2348" spans="1:65" s="13" customFormat="1" x14ac:dyDescent="0.2">
      <c r="B2348" s="188"/>
      <c r="D2348" s="183" t="s">
        <v>177</v>
      </c>
      <c r="E2348" s="189" t="s">
        <v>1</v>
      </c>
      <c r="F2348" s="190" t="s">
        <v>181</v>
      </c>
      <c r="H2348" s="189" t="s">
        <v>1</v>
      </c>
      <c r="I2348" s="191"/>
      <c r="L2348" s="188"/>
      <c r="M2348" s="192"/>
      <c r="N2348" s="193"/>
      <c r="O2348" s="193"/>
      <c r="P2348" s="193"/>
      <c r="Q2348" s="193"/>
      <c r="R2348" s="193"/>
      <c r="S2348" s="193"/>
      <c r="T2348" s="194"/>
      <c r="AT2348" s="189" t="s">
        <v>177</v>
      </c>
      <c r="AU2348" s="189" t="s">
        <v>86</v>
      </c>
      <c r="AV2348" s="13" t="s">
        <v>84</v>
      </c>
      <c r="AW2348" s="13" t="s">
        <v>34</v>
      </c>
      <c r="AX2348" s="13" t="s">
        <v>77</v>
      </c>
      <c r="AY2348" s="189" t="s">
        <v>164</v>
      </c>
    </row>
    <row r="2349" spans="1:65" s="13" customFormat="1" x14ac:dyDescent="0.2">
      <c r="B2349" s="188"/>
      <c r="D2349" s="183" t="s">
        <v>177</v>
      </c>
      <c r="E2349" s="189" t="s">
        <v>1</v>
      </c>
      <c r="F2349" s="190" t="s">
        <v>2500</v>
      </c>
      <c r="H2349" s="189" t="s">
        <v>1</v>
      </c>
      <c r="I2349" s="191"/>
      <c r="L2349" s="188"/>
      <c r="M2349" s="192"/>
      <c r="N2349" s="193"/>
      <c r="O2349" s="193"/>
      <c r="P2349" s="193"/>
      <c r="Q2349" s="193"/>
      <c r="R2349" s="193"/>
      <c r="S2349" s="193"/>
      <c r="T2349" s="194"/>
      <c r="AT2349" s="189" t="s">
        <v>177</v>
      </c>
      <c r="AU2349" s="189" t="s">
        <v>86</v>
      </c>
      <c r="AV2349" s="13" t="s">
        <v>84</v>
      </c>
      <c r="AW2349" s="13" t="s">
        <v>34</v>
      </c>
      <c r="AX2349" s="13" t="s">
        <v>77</v>
      </c>
      <c r="AY2349" s="189" t="s">
        <v>164</v>
      </c>
    </row>
    <row r="2350" spans="1:65" s="14" customFormat="1" ht="22.5" x14ac:dyDescent="0.2">
      <c r="B2350" s="195"/>
      <c r="D2350" s="183" t="s">
        <v>177</v>
      </c>
      <c r="E2350" s="196" t="s">
        <v>1</v>
      </c>
      <c r="F2350" s="197" t="s">
        <v>2504</v>
      </c>
      <c r="H2350" s="198">
        <v>9.7000000000000003E-2</v>
      </c>
      <c r="I2350" s="199"/>
      <c r="L2350" s="195"/>
      <c r="M2350" s="200"/>
      <c r="N2350" s="201"/>
      <c r="O2350" s="201"/>
      <c r="P2350" s="201"/>
      <c r="Q2350" s="201"/>
      <c r="R2350" s="201"/>
      <c r="S2350" s="201"/>
      <c r="T2350" s="202"/>
      <c r="AT2350" s="196" t="s">
        <v>177</v>
      </c>
      <c r="AU2350" s="196" t="s">
        <v>86</v>
      </c>
      <c r="AV2350" s="14" t="s">
        <v>86</v>
      </c>
      <c r="AW2350" s="14" t="s">
        <v>34</v>
      </c>
      <c r="AX2350" s="14" t="s">
        <v>77</v>
      </c>
      <c r="AY2350" s="196" t="s">
        <v>164</v>
      </c>
    </row>
    <row r="2351" spans="1:65" s="14" customFormat="1" x14ac:dyDescent="0.2">
      <c r="B2351" s="195"/>
      <c r="D2351" s="183" t="s">
        <v>177</v>
      </c>
      <c r="E2351" s="196" t="s">
        <v>1</v>
      </c>
      <c r="F2351" s="197" t="s">
        <v>2505</v>
      </c>
      <c r="H2351" s="198">
        <v>3.0000000000000001E-3</v>
      </c>
      <c r="I2351" s="199"/>
      <c r="L2351" s="195"/>
      <c r="M2351" s="200"/>
      <c r="N2351" s="201"/>
      <c r="O2351" s="201"/>
      <c r="P2351" s="201"/>
      <c r="Q2351" s="201"/>
      <c r="R2351" s="201"/>
      <c r="S2351" s="201"/>
      <c r="T2351" s="202"/>
      <c r="AT2351" s="196" t="s">
        <v>177</v>
      </c>
      <c r="AU2351" s="196" t="s">
        <v>86</v>
      </c>
      <c r="AV2351" s="14" t="s">
        <v>86</v>
      </c>
      <c r="AW2351" s="14" t="s">
        <v>34</v>
      </c>
      <c r="AX2351" s="14" t="s">
        <v>77</v>
      </c>
      <c r="AY2351" s="196" t="s">
        <v>164</v>
      </c>
    </row>
    <row r="2352" spans="1:65" s="15" customFormat="1" x14ac:dyDescent="0.2">
      <c r="B2352" s="203"/>
      <c r="D2352" s="183" t="s">
        <v>177</v>
      </c>
      <c r="E2352" s="204" t="s">
        <v>1</v>
      </c>
      <c r="F2352" s="205" t="s">
        <v>184</v>
      </c>
      <c r="H2352" s="206">
        <v>0.1</v>
      </c>
      <c r="I2352" s="207"/>
      <c r="L2352" s="203"/>
      <c r="M2352" s="208"/>
      <c r="N2352" s="209"/>
      <c r="O2352" s="209"/>
      <c r="P2352" s="209"/>
      <c r="Q2352" s="209"/>
      <c r="R2352" s="209"/>
      <c r="S2352" s="209"/>
      <c r="T2352" s="210"/>
      <c r="AT2352" s="204" t="s">
        <v>177</v>
      </c>
      <c r="AU2352" s="204" t="s">
        <v>86</v>
      </c>
      <c r="AV2352" s="15" t="s">
        <v>172</v>
      </c>
      <c r="AW2352" s="15" t="s">
        <v>34</v>
      </c>
      <c r="AX2352" s="15" t="s">
        <v>84</v>
      </c>
      <c r="AY2352" s="204" t="s">
        <v>164</v>
      </c>
    </row>
    <row r="2353" spans="1:65" s="14" customFormat="1" x14ac:dyDescent="0.2">
      <c r="B2353" s="195"/>
      <c r="D2353" s="183" t="s">
        <v>177</v>
      </c>
      <c r="F2353" s="197" t="s">
        <v>1398</v>
      </c>
      <c r="H2353" s="198">
        <v>0.108</v>
      </c>
      <c r="I2353" s="199"/>
      <c r="L2353" s="195"/>
      <c r="M2353" s="200"/>
      <c r="N2353" s="201"/>
      <c r="O2353" s="201"/>
      <c r="P2353" s="201"/>
      <c r="Q2353" s="201"/>
      <c r="R2353" s="201"/>
      <c r="S2353" s="201"/>
      <c r="T2353" s="202"/>
      <c r="AT2353" s="196" t="s">
        <v>177</v>
      </c>
      <c r="AU2353" s="196" t="s">
        <v>86</v>
      </c>
      <c r="AV2353" s="14" t="s">
        <v>86</v>
      </c>
      <c r="AW2353" s="14" t="s">
        <v>3</v>
      </c>
      <c r="AX2353" s="14" t="s">
        <v>84</v>
      </c>
      <c r="AY2353" s="196" t="s">
        <v>164</v>
      </c>
    </row>
    <row r="2354" spans="1:65" s="2" customFormat="1" ht="16.5" customHeight="1" x14ac:dyDescent="0.2">
      <c r="A2354" s="34"/>
      <c r="B2354" s="168"/>
      <c r="C2354" s="169" t="s">
        <v>1140</v>
      </c>
      <c r="D2354" s="214" t="s">
        <v>167</v>
      </c>
      <c r="E2354" s="171" t="s">
        <v>1458</v>
      </c>
      <c r="F2354" s="172" t="s">
        <v>1459</v>
      </c>
      <c r="G2354" s="173" t="s">
        <v>1266</v>
      </c>
      <c r="H2354" s="174">
        <v>2105.4609999999998</v>
      </c>
      <c r="I2354" s="175"/>
      <c r="J2354" s="176">
        <f>ROUND(I2354*H2354,2)</f>
        <v>0</v>
      </c>
      <c r="K2354" s="172" t="s">
        <v>216</v>
      </c>
      <c r="L2354" s="35"/>
      <c r="M2354" s="177" t="s">
        <v>1</v>
      </c>
      <c r="N2354" s="178" t="s">
        <v>42</v>
      </c>
      <c r="O2354" s="60"/>
      <c r="P2354" s="179">
        <f>O2354*H2354</f>
        <v>0</v>
      </c>
      <c r="Q2354" s="179">
        <v>0</v>
      </c>
      <c r="R2354" s="179">
        <f>Q2354*H2354</f>
        <v>0</v>
      </c>
      <c r="S2354" s="179">
        <v>1E-3</v>
      </c>
      <c r="T2354" s="180">
        <f>S2354*H2354</f>
        <v>2.105461</v>
      </c>
      <c r="U2354" s="34"/>
      <c r="V2354" s="34"/>
      <c r="W2354" s="34"/>
      <c r="X2354" s="34"/>
      <c r="Y2354" s="34"/>
      <c r="Z2354" s="34"/>
      <c r="AA2354" s="34"/>
      <c r="AB2354" s="34"/>
      <c r="AC2354" s="34"/>
      <c r="AD2354" s="34"/>
      <c r="AE2354" s="34"/>
      <c r="AR2354" s="181" t="s">
        <v>191</v>
      </c>
      <c r="AT2354" s="181" t="s">
        <v>167</v>
      </c>
      <c r="AU2354" s="181" t="s">
        <v>86</v>
      </c>
      <c r="AY2354" s="18" t="s">
        <v>164</v>
      </c>
      <c r="BE2354" s="182">
        <f>IF(N2354="základní",J2354,0)</f>
        <v>0</v>
      </c>
      <c r="BF2354" s="182">
        <f>IF(N2354="snížená",J2354,0)</f>
        <v>0</v>
      </c>
      <c r="BG2354" s="182">
        <f>IF(N2354="zákl. přenesená",J2354,0)</f>
        <v>0</v>
      </c>
      <c r="BH2354" s="182">
        <f>IF(N2354="sníž. přenesená",J2354,0)</f>
        <v>0</v>
      </c>
      <c r="BI2354" s="182">
        <f>IF(N2354="nulová",J2354,0)</f>
        <v>0</v>
      </c>
      <c r="BJ2354" s="18" t="s">
        <v>84</v>
      </c>
      <c r="BK2354" s="182">
        <f>ROUND(I2354*H2354,2)</f>
        <v>0</v>
      </c>
      <c r="BL2354" s="18" t="s">
        <v>191</v>
      </c>
      <c r="BM2354" s="181" t="s">
        <v>2506</v>
      </c>
    </row>
    <row r="2355" spans="1:65" s="2" customFormat="1" x14ac:dyDescent="0.2">
      <c r="A2355" s="34"/>
      <c r="B2355" s="35"/>
      <c r="C2355" s="34"/>
      <c r="D2355" s="183" t="s">
        <v>174</v>
      </c>
      <c r="E2355" s="34"/>
      <c r="F2355" s="184" t="s">
        <v>1461</v>
      </c>
      <c r="G2355" s="34"/>
      <c r="H2355" s="34"/>
      <c r="I2355" s="103"/>
      <c r="J2355" s="34"/>
      <c r="K2355" s="34"/>
      <c r="L2355" s="35"/>
      <c r="M2355" s="185"/>
      <c r="N2355" s="186"/>
      <c r="O2355" s="60"/>
      <c r="P2355" s="60"/>
      <c r="Q2355" s="60"/>
      <c r="R2355" s="60"/>
      <c r="S2355" s="60"/>
      <c r="T2355" s="61"/>
      <c r="U2355" s="34"/>
      <c r="V2355" s="34"/>
      <c r="W2355" s="34"/>
      <c r="X2355" s="34"/>
      <c r="Y2355" s="34"/>
      <c r="Z2355" s="34"/>
      <c r="AA2355" s="34"/>
      <c r="AB2355" s="34"/>
      <c r="AC2355" s="34"/>
      <c r="AD2355" s="34"/>
      <c r="AE2355" s="34"/>
      <c r="AT2355" s="18" t="s">
        <v>174</v>
      </c>
      <c r="AU2355" s="18" t="s">
        <v>86</v>
      </c>
    </row>
    <row r="2356" spans="1:65" s="2" customFormat="1" ht="39" x14ac:dyDescent="0.2">
      <c r="A2356" s="34"/>
      <c r="B2356" s="35"/>
      <c r="C2356" s="34"/>
      <c r="D2356" s="183" t="s">
        <v>175</v>
      </c>
      <c r="E2356" s="34"/>
      <c r="F2356" s="187" t="s">
        <v>1462</v>
      </c>
      <c r="G2356" s="34"/>
      <c r="H2356" s="34"/>
      <c r="I2356" s="103"/>
      <c r="J2356" s="34"/>
      <c r="K2356" s="34"/>
      <c r="L2356" s="35"/>
      <c r="M2356" s="185"/>
      <c r="N2356" s="186"/>
      <c r="O2356" s="60"/>
      <c r="P2356" s="60"/>
      <c r="Q2356" s="60"/>
      <c r="R2356" s="60"/>
      <c r="S2356" s="60"/>
      <c r="T2356" s="61"/>
      <c r="U2356" s="34"/>
      <c r="V2356" s="34"/>
      <c r="W2356" s="34"/>
      <c r="X2356" s="34"/>
      <c r="Y2356" s="34"/>
      <c r="Z2356" s="34"/>
      <c r="AA2356" s="34"/>
      <c r="AB2356" s="34"/>
      <c r="AC2356" s="34"/>
      <c r="AD2356" s="34"/>
      <c r="AE2356" s="34"/>
      <c r="AT2356" s="18" t="s">
        <v>175</v>
      </c>
      <c r="AU2356" s="18" t="s">
        <v>86</v>
      </c>
    </row>
    <row r="2357" spans="1:65" s="13" customFormat="1" x14ac:dyDescent="0.2">
      <c r="B2357" s="188"/>
      <c r="D2357" s="183" t="s">
        <v>177</v>
      </c>
      <c r="E2357" s="189" t="s">
        <v>1</v>
      </c>
      <c r="F2357" s="190" t="s">
        <v>178</v>
      </c>
      <c r="H2357" s="189" t="s">
        <v>1</v>
      </c>
      <c r="I2357" s="191"/>
      <c r="L2357" s="188"/>
      <c r="M2357" s="192"/>
      <c r="N2357" s="193"/>
      <c r="O2357" s="193"/>
      <c r="P2357" s="193"/>
      <c r="Q2357" s="193"/>
      <c r="R2357" s="193"/>
      <c r="S2357" s="193"/>
      <c r="T2357" s="194"/>
      <c r="AT2357" s="189" t="s">
        <v>177</v>
      </c>
      <c r="AU2357" s="189" t="s">
        <v>86</v>
      </c>
      <c r="AV2357" s="13" t="s">
        <v>84</v>
      </c>
      <c r="AW2357" s="13" t="s">
        <v>34</v>
      </c>
      <c r="AX2357" s="13" t="s">
        <v>77</v>
      </c>
      <c r="AY2357" s="189" t="s">
        <v>164</v>
      </c>
    </row>
    <row r="2358" spans="1:65" s="13" customFormat="1" x14ac:dyDescent="0.2">
      <c r="B2358" s="188"/>
      <c r="D2358" s="183" t="s">
        <v>177</v>
      </c>
      <c r="E2358" s="189" t="s">
        <v>1</v>
      </c>
      <c r="F2358" s="190" t="s">
        <v>179</v>
      </c>
      <c r="H2358" s="189" t="s">
        <v>1</v>
      </c>
      <c r="I2358" s="191"/>
      <c r="L2358" s="188"/>
      <c r="M2358" s="192"/>
      <c r="N2358" s="193"/>
      <c r="O2358" s="193"/>
      <c r="P2358" s="193"/>
      <c r="Q2358" s="193"/>
      <c r="R2358" s="193"/>
      <c r="S2358" s="193"/>
      <c r="T2358" s="194"/>
      <c r="AT2358" s="189" t="s">
        <v>177</v>
      </c>
      <c r="AU2358" s="189" t="s">
        <v>86</v>
      </c>
      <c r="AV2358" s="13" t="s">
        <v>84</v>
      </c>
      <c r="AW2358" s="13" t="s">
        <v>34</v>
      </c>
      <c r="AX2358" s="13" t="s">
        <v>77</v>
      </c>
      <c r="AY2358" s="189" t="s">
        <v>164</v>
      </c>
    </row>
    <row r="2359" spans="1:65" s="13" customFormat="1" x14ac:dyDescent="0.2">
      <c r="B2359" s="188"/>
      <c r="D2359" s="183" t="s">
        <v>177</v>
      </c>
      <c r="E2359" s="189" t="s">
        <v>1</v>
      </c>
      <c r="F2359" s="190" t="s">
        <v>96</v>
      </c>
      <c r="H2359" s="189" t="s">
        <v>1</v>
      </c>
      <c r="I2359" s="191"/>
      <c r="L2359" s="188"/>
      <c r="M2359" s="192"/>
      <c r="N2359" s="193"/>
      <c r="O2359" s="193"/>
      <c r="P2359" s="193"/>
      <c r="Q2359" s="193"/>
      <c r="R2359" s="193"/>
      <c r="S2359" s="193"/>
      <c r="T2359" s="194"/>
      <c r="AT2359" s="189" t="s">
        <v>177</v>
      </c>
      <c r="AU2359" s="189" t="s">
        <v>86</v>
      </c>
      <c r="AV2359" s="13" t="s">
        <v>84</v>
      </c>
      <c r="AW2359" s="13" t="s">
        <v>34</v>
      </c>
      <c r="AX2359" s="13" t="s">
        <v>77</v>
      </c>
      <c r="AY2359" s="189" t="s">
        <v>164</v>
      </c>
    </row>
    <row r="2360" spans="1:65" s="13" customFormat="1" x14ac:dyDescent="0.2">
      <c r="B2360" s="188"/>
      <c r="D2360" s="183" t="s">
        <v>177</v>
      </c>
      <c r="E2360" s="189" t="s">
        <v>1</v>
      </c>
      <c r="F2360" s="190" t="s">
        <v>221</v>
      </c>
      <c r="H2360" s="189" t="s">
        <v>1</v>
      </c>
      <c r="I2360" s="191"/>
      <c r="L2360" s="188"/>
      <c r="M2360" s="192"/>
      <c r="N2360" s="193"/>
      <c r="O2360" s="193"/>
      <c r="P2360" s="193"/>
      <c r="Q2360" s="193"/>
      <c r="R2360" s="193"/>
      <c r="S2360" s="193"/>
      <c r="T2360" s="194"/>
      <c r="AT2360" s="189" t="s">
        <v>177</v>
      </c>
      <c r="AU2360" s="189" t="s">
        <v>86</v>
      </c>
      <c r="AV2360" s="13" t="s">
        <v>84</v>
      </c>
      <c r="AW2360" s="13" t="s">
        <v>34</v>
      </c>
      <c r="AX2360" s="13" t="s">
        <v>77</v>
      </c>
      <c r="AY2360" s="189" t="s">
        <v>164</v>
      </c>
    </row>
    <row r="2361" spans="1:65" s="13" customFormat="1" x14ac:dyDescent="0.2">
      <c r="B2361" s="188"/>
      <c r="D2361" s="183" t="s">
        <v>177</v>
      </c>
      <c r="E2361" s="189" t="s">
        <v>1</v>
      </c>
      <c r="F2361" s="190" t="s">
        <v>2507</v>
      </c>
      <c r="H2361" s="189" t="s">
        <v>1</v>
      </c>
      <c r="I2361" s="191"/>
      <c r="L2361" s="188"/>
      <c r="M2361" s="192"/>
      <c r="N2361" s="193"/>
      <c r="O2361" s="193"/>
      <c r="P2361" s="193"/>
      <c r="Q2361" s="193"/>
      <c r="R2361" s="193"/>
      <c r="S2361" s="193"/>
      <c r="T2361" s="194"/>
      <c r="AT2361" s="189" t="s">
        <v>177</v>
      </c>
      <c r="AU2361" s="189" t="s">
        <v>86</v>
      </c>
      <c r="AV2361" s="13" t="s">
        <v>84</v>
      </c>
      <c r="AW2361" s="13" t="s">
        <v>34</v>
      </c>
      <c r="AX2361" s="13" t="s">
        <v>77</v>
      </c>
      <c r="AY2361" s="189" t="s">
        <v>164</v>
      </c>
    </row>
    <row r="2362" spans="1:65" s="13" customFormat="1" x14ac:dyDescent="0.2">
      <c r="B2362" s="188"/>
      <c r="D2362" s="183" t="s">
        <v>177</v>
      </c>
      <c r="E2362" s="189" t="s">
        <v>1</v>
      </c>
      <c r="F2362" s="190" t="s">
        <v>2508</v>
      </c>
      <c r="H2362" s="189" t="s">
        <v>1</v>
      </c>
      <c r="I2362" s="191"/>
      <c r="L2362" s="188"/>
      <c r="M2362" s="192"/>
      <c r="N2362" s="193"/>
      <c r="O2362" s="193"/>
      <c r="P2362" s="193"/>
      <c r="Q2362" s="193"/>
      <c r="R2362" s="193"/>
      <c r="S2362" s="193"/>
      <c r="T2362" s="194"/>
      <c r="AT2362" s="189" t="s">
        <v>177</v>
      </c>
      <c r="AU2362" s="189" t="s">
        <v>86</v>
      </c>
      <c r="AV2362" s="13" t="s">
        <v>84</v>
      </c>
      <c r="AW2362" s="13" t="s">
        <v>34</v>
      </c>
      <c r="AX2362" s="13" t="s">
        <v>77</v>
      </c>
      <c r="AY2362" s="189" t="s">
        <v>164</v>
      </c>
    </row>
    <row r="2363" spans="1:65" s="14" customFormat="1" x14ac:dyDescent="0.2">
      <c r="B2363" s="195"/>
      <c r="D2363" s="183" t="s">
        <v>177</v>
      </c>
      <c r="E2363" s="196" t="s">
        <v>1</v>
      </c>
      <c r="F2363" s="197" t="s">
        <v>2509</v>
      </c>
      <c r="H2363" s="198">
        <v>240</v>
      </c>
      <c r="I2363" s="199"/>
      <c r="L2363" s="195"/>
      <c r="M2363" s="200"/>
      <c r="N2363" s="201"/>
      <c r="O2363" s="201"/>
      <c r="P2363" s="201"/>
      <c r="Q2363" s="201"/>
      <c r="R2363" s="201"/>
      <c r="S2363" s="201"/>
      <c r="T2363" s="202"/>
      <c r="AT2363" s="196" t="s">
        <v>177</v>
      </c>
      <c r="AU2363" s="196" t="s">
        <v>86</v>
      </c>
      <c r="AV2363" s="14" t="s">
        <v>86</v>
      </c>
      <c r="AW2363" s="14" t="s">
        <v>34</v>
      </c>
      <c r="AX2363" s="14" t="s">
        <v>77</v>
      </c>
      <c r="AY2363" s="196" t="s">
        <v>164</v>
      </c>
    </row>
    <row r="2364" spans="1:65" s="16" customFormat="1" x14ac:dyDescent="0.2">
      <c r="B2364" s="215"/>
      <c r="D2364" s="183" t="s">
        <v>177</v>
      </c>
      <c r="E2364" s="216" t="s">
        <v>1</v>
      </c>
      <c r="F2364" s="217" t="s">
        <v>235</v>
      </c>
      <c r="H2364" s="218">
        <v>240</v>
      </c>
      <c r="I2364" s="219"/>
      <c r="L2364" s="215"/>
      <c r="M2364" s="220"/>
      <c r="N2364" s="221"/>
      <c r="O2364" s="221"/>
      <c r="P2364" s="221"/>
      <c r="Q2364" s="221"/>
      <c r="R2364" s="221"/>
      <c r="S2364" s="221"/>
      <c r="T2364" s="222"/>
      <c r="AT2364" s="216" t="s">
        <v>177</v>
      </c>
      <c r="AU2364" s="216" t="s">
        <v>86</v>
      </c>
      <c r="AV2364" s="16" t="s">
        <v>236</v>
      </c>
      <c r="AW2364" s="16" t="s">
        <v>34</v>
      </c>
      <c r="AX2364" s="16" t="s">
        <v>77</v>
      </c>
      <c r="AY2364" s="216" t="s">
        <v>164</v>
      </c>
    </row>
    <row r="2365" spans="1:65" s="13" customFormat="1" x14ac:dyDescent="0.2">
      <c r="B2365" s="188"/>
      <c r="D2365" s="183" t="s">
        <v>177</v>
      </c>
      <c r="E2365" s="189" t="s">
        <v>1</v>
      </c>
      <c r="F2365" s="190" t="s">
        <v>1464</v>
      </c>
      <c r="H2365" s="189" t="s">
        <v>1</v>
      </c>
      <c r="I2365" s="191"/>
      <c r="L2365" s="188"/>
      <c r="M2365" s="192"/>
      <c r="N2365" s="193"/>
      <c r="O2365" s="193"/>
      <c r="P2365" s="193"/>
      <c r="Q2365" s="193"/>
      <c r="R2365" s="193"/>
      <c r="S2365" s="193"/>
      <c r="T2365" s="194"/>
      <c r="AT2365" s="189" t="s">
        <v>177</v>
      </c>
      <c r="AU2365" s="189" t="s">
        <v>86</v>
      </c>
      <c r="AV2365" s="13" t="s">
        <v>84</v>
      </c>
      <c r="AW2365" s="13" t="s">
        <v>34</v>
      </c>
      <c r="AX2365" s="13" t="s">
        <v>77</v>
      </c>
      <c r="AY2365" s="189" t="s">
        <v>164</v>
      </c>
    </row>
    <row r="2366" spans="1:65" s="14" customFormat="1" x14ac:dyDescent="0.2">
      <c r="B2366" s="195"/>
      <c r="D2366" s="183" t="s">
        <v>177</v>
      </c>
      <c r="E2366" s="196" t="s">
        <v>1</v>
      </c>
      <c r="F2366" s="197" t="s">
        <v>1465</v>
      </c>
      <c r="H2366" s="198">
        <v>240</v>
      </c>
      <c r="I2366" s="199"/>
      <c r="L2366" s="195"/>
      <c r="M2366" s="200"/>
      <c r="N2366" s="201"/>
      <c r="O2366" s="201"/>
      <c r="P2366" s="201"/>
      <c r="Q2366" s="201"/>
      <c r="R2366" s="201"/>
      <c r="S2366" s="201"/>
      <c r="T2366" s="202"/>
      <c r="AT2366" s="196" t="s">
        <v>177</v>
      </c>
      <c r="AU2366" s="196" t="s">
        <v>86</v>
      </c>
      <c r="AV2366" s="14" t="s">
        <v>86</v>
      </c>
      <c r="AW2366" s="14" t="s">
        <v>34</v>
      </c>
      <c r="AX2366" s="14" t="s">
        <v>77</v>
      </c>
      <c r="AY2366" s="196" t="s">
        <v>164</v>
      </c>
    </row>
    <row r="2367" spans="1:65" s="16" customFormat="1" x14ac:dyDescent="0.2">
      <c r="B2367" s="215"/>
      <c r="D2367" s="183" t="s">
        <v>177</v>
      </c>
      <c r="E2367" s="216" t="s">
        <v>1</v>
      </c>
      <c r="F2367" s="217" t="s">
        <v>235</v>
      </c>
      <c r="H2367" s="218">
        <v>240</v>
      </c>
      <c r="I2367" s="219"/>
      <c r="L2367" s="215"/>
      <c r="M2367" s="220"/>
      <c r="N2367" s="221"/>
      <c r="O2367" s="221"/>
      <c r="P2367" s="221"/>
      <c r="Q2367" s="221"/>
      <c r="R2367" s="221"/>
      <c r="S2367" s="221"/>
      <c r="T2367" s="222"/>
      <c r="AT2367" s="216" t="s">
        <v>177</v>
      </c>
      <c r="AU2367" s="216" t="s">
        <v>86</v>
      </c>
      <c r="AV2367" s="16" t="s">
        <v>236</v>
      </c>
      <c r="AW2367" s="16" t="s">
        <v>34</v>
      </c>
      <c r="AX2367" s="16" t="s">
        <v>77</v>
      </c>
      <c r="AY2367" s="216" t="s">
        <v>164</v>
      </c>
    </row>
    <row r="2368" spans="1:65" s="13" customFormat="1" x14ac:dyDescent="0.2">
      <c r="B2368" s="188"/>
      <c r="D2368" s="183" t="s">
        <v>177</v>
      </c>
      <c r="E2368" s="189" t="s">
        <v>1</v>
      </c>
      <c r="F2368" s="190" t="s">
        <v>2510</v>
      </c>
      <c r="H2368" s="189" t="s">
        <v>1</v>
      </c>
      <c r="I2368" s="191"/>
      <c r="L2368" s="188"/>
      <c r="M2368" s="192"/>
      <c r="N2368" s="193"/>
      <c r="O2368" s="193"/>
      <c r="P2368" s="193"/>
      <c r="Q2368" s="193"/>
      <c r="R2368" s="193"/>
      <c r="S2368" s="193"/>
      <c r="T2368" s="194"/>
      <c r="AT2368" s="189" t="s">
        <v>177</v>
      </c>
      <c r="AU2368" s="189" t="s">
        <v>86</v>
      </c>
      <c r="AV2368" s="13" t="s">
        <v>84</v>
      </c>
      <c r="AW2368" s="13" t="s">
        <v>34</v>
      </c>
      <c r="AX2368" s="13" t="s">
        <v>77</v>
      </c>
      <c r="AY2368" s="189" t="s">
        <v>164</v>
      </c>
    </row>
    <row r="2369" spans="2:51" s="14" customFormat="1" x14ac:dyDescent="0.2">
      <c r="B2369" s="195"/>
      <c r="D2369" s="183" t="s">
        <v>177</v>
      </c>
      <c r="E2369" s="196" t="s">
        <v>1</v>
      </c>
      <c r="F2369" s="197" t="s">
        <v>2511</v>
      </c>
      <c r="H2369" s="198">
        <v>205.92</v>
      </c>
      <c r="I2369" s="199"/>
      <c r="L2369" s="195"/>
      <c r="M2369" s="200"/>
      <c r="N2369" s="201"/>
      <c r="O2369" s="201"/>
      <c r="P2369" s="201"/>
      <c r="Q2369" s="201"/>
      <c r="R2369" s="201"/>
      <c r="S2369" s="201"/>
      <c r="T2369" s="202"/>
      <c r="AT2369" s="196" t="s">
        <v>177</v>
      </c>
      <c r="AU2369" s="196" t="s">
        <v>86</v>
      </c>
      <c r="AV2369" s="14" t="s">
        <v>86</v>
      </c>
      <c r="AW2369" s="14" t="s">
        <v>34</v>
      </c>
      <c r="AX2369" s="14" t="s">
        <v>77</v>
      </c>
      <c r="AY2369" s="196" t="s">
        <v>164</v>
      </c>
    </row>
    <row r="2370" spans="2:51" s="16" customFormat="1" x14ac:dyDescent="0.2">
      <c r="B2370" s="215"/>
      <c r="D2370" s="183" t="s">
        <v>177</v>
      </c>
      <c r="E2370" s="216" t="s">
        <v>1</v>
      </c>
      <c r="F2370" s="217" t="s">
        <v>235</v>
      </c>
      <c r="H2370" s="218">
        <v>205.92</v>
      </c>
      <c r="I2370" s="219"/>
      <c r="L2370" s="215"/>
      <c r="M2370" s="220"/>
      <c r="N2370" s="221"/>
      <c r="O2370" s="221"/>
      <c r="P2370" s="221"/>
      <c r="Q2370" s="221"/>
      <c r="R2370" s="221"/>
      <c r="S2370" s="221"/>
      <c r="T2370" s="222"/>
      <c r="AT2370" s="216" t="s">
        <v>177</v>
      </c>
      <c r="AU2370" s="216" t="s">
        <v>86</v>
      </c>
      <c r="AV2370" s="16" t="s">
        <v>236</v>
      </c>
      <c r="AW2370" s="16" t="s">
        <v>34</v>
      </c>
      <c r="AX2370" s="16" t="s">
        <v>77</v>
      </c>
      <c r="AY2370" s="216" t="s">
        <v>164</v>
      </c>
    </row>
    <row r="2371" spans="2:51" s="13" customFormat="1" x14ac:dyDescent="0.2">
      <c r="B2371" s="188"/>
      <c r="D2371" s="183" t="s">
        <v>177</v>
      </c>
      <c r="E2371" s="189" t="s">
        <v>1</v>
      </c>
      <c r="F2371" s="190" t="s">
        <v>2512</v>
      </c>
      <c r="H2371" s="189" t="s">
        <v>1</v>
      </c>
      <c r="I2371" s="191"/>
      <c r="L2371" s="188"/>
      <c r="M2371" s="192"/>
      <c r="N2371" s="193"/>
      <c r="O2371" s="193"/>
      <c r="P2371" s="193"/>
      <c r="Q2371" s="193"/>
      <c r="R2371" s="193"/>
      <c r="S2371" s="193"/>
      <c r="T2371" s="194"/>
      <c r="AT2371" s="189" t="s">
        <v>177</v>
      </c>
      <c r="AU2371" s="189" t="s">
        <v>86</v>
      </c>
      <c r="AV2371" s="13" t="s">
        <v>84</v>
      </c>
      <c r="AW2371" s="13" t="s">
        <v>34</v>
      </c>
      <c r="AX2371" s="13" t="s">
        <v>77</v>
      </c>
      <c r="AY2371" s="189" t="s">
        <v>164</v>
      </c>
    </row>
    <row r="2372" spans="2:51" s="14" customFormat="1" x14ac:dyDescent="0.2">
      <c r="B2372" s="195"/>
      <c r="D2372" s="183" t="s">
        <v>177</v>
      </c>
      <c r="E2372" s="196" t="s">
        <v>1</v>
      </c>
      <c r="F2372" s="197" t="s">
        <v>2513</v>
      </c>
      <c r="H2372" s="198">
        <v>112</v>
      </c>
      <c r="I2372" s="199"/>
      <c r="L2372" s="195"/>
      <c r="M2372" s="200"/>
      <c r="N2372" s="201"/>
      <c r="O2372" s="201"/>
      <c r="P2372" s="201"/>
      <c r="Q2372" s="201"/>
      <c r="R2372" s="201"/>
      <c r="S2372" s="201"/>
      <c r="T2372" s="202"/>
      <c r="AT2372" s="196" t="s">
        <v>177</v>
      </c>
      <c r="AU2372" s="196" t="s">
        <v>86</v>
      </c>
      <c r="AV2372" s="14" t="s">
        <v>86</v>
      </c>
      <c r="AW2372" s="14" t="s">
        <v>34</v>
      </c>
      <c r="AX2372" s="14" t="s">
        <v>77</v>
      </c>
      <c r="AY2372" s="196" t="s">
        <v>164</v>
      </c>
    </row>
    <row r="2373" spans="2:51" s="16" customFormat="1" x14ac:dyDescent="0.2">
      <c r="B2373" s="215"/>
      <c r="D2373" s="183" t="s">
        <v>177</v>
      </c>
      <c r="E2373" s="216" t="s">
        <v>1</v>
      </c>
      <c r="F2373" s="217" t="s">
        <v>235</v>
      </c>
      <c r="H2373" s="218">
        <v>112</v>
      </c>
      <c r="I2373" s="219"/>
      <c r="L2373" s="215"/>
      <c r="M2373" s="220"/>
      <c r="N2373" s="221"/>
      <c r="O2373" s="221"/>
      <c r="P2373" s="221"/>
      <c r="Q2373" s="221"/>
      <c r="R2373" s="221"/>
      <c r="S2373" s="221"/>
      <c r="T2373" s="222"/>
      <c r="AT2373" s="216" t="s">
        <v>177</v>
      </c>
      <c r="AU2373" s="216" t="s">
        <v>86</v>
      </c>
      <c r="AV2373" s="16" t="s">
        <v>236</v>
      </c>
      <c r="AW2373" s="16" t="s">
        <v>34</v>
      </c>
      <c r="AX2373" s="16" t="s">
        <v>77</v>
      </c>
      <c r="AY2373" s="216" t="s">
        <v>164</v>
      </c>
    </row>
    <row r="2374" spans="2:51" s="13" customFormat="1" x14ac:dyDescent="0.2">
      <c r="B2374" s="188"/>
      <c r="D2374" s="183" t="s">
        <v>177</v>
      </c>
      <c r="E2374" s="189" t="s">
        <v>1</v>
      </c>
      <c r="F2374" s="190" t="s">
        <v>2514</v>
      </c>
      <c r="H2374" s="189" t="s">
        <v>1</v>
      </c>
      <c r="I2374" s="191"/>
      <c r="L2374" s="188"/>
      <c r="M2374" s="192"/>
      <c r="N2374" s="193"/>
      <c r="O2374" s="193"/>
      <c r="P2374" s="193"/>
      <c r="Q2374" s="193"/>
      <c r="R2374" s="193"/>
      <c r="S2374" s="193"/>
      <c r="T2374" s="194"/>
      <c r="AT2374" s="189" t="s">
        <v>177</v>
      </c>
      <c r="AU2374" s="189" t="s">
        <v>86</v>
      </c>
      <c r="AV2374" s="13" t="s">
        <v>84</v>
      </c>
      <c r="AW2374" s="13" t="s">
        <v>34</v>
      </c>
      <c r="AX2374" s="13" t="s">
        <v>77</v>
      </c>
      <c r="AY2374" s="189" t="s">
        <v>164</v>
      </c>
    </row>
    <row r="2375" spans="2:51" s="14" customFormat="1" x14ac:dyDescent="0.2">
      <c r="B2375" s="195"/>
      <c r="D2375" s="183" t="s">
        <v>177</v>
      </c>
      <c r="E2375" s="196" t="s">
        <v>1</v>
      </c>
      <c r="F2375" s="197" t="s">
        <v>2515</v>
      </c>
      <c r="H2375" s="198">
        <v>225</v>
      </c>
      <c r="I2375" s="199"/>
      <c r="L2375" s="195"/>
      <c r="M2375" s="200"/>
      <c r="N2375" s="201"/>
      <c r="O2375" s="201"/>
      <c r="P2375" s="201"/>
      <c r="Q2375" s="201"/>
      <c r="R2375" s="201"/>
      <c r="S2375" s="201"/>
      <c r="T2375" s="202"/>
      <c r="AT2375" s="196" t="s">
        <v>177</v>
      </c>
      <c r="AU2375" s="196" t="s">
        <v>86</v>
      </c>
      <c r="AV2375" s="14" t="s">
        <v>86</v>
      </c>
      <c r="AW2375" s="14" t="s">
        <v>34</v>
      </c>
      <c r="AX2375" s="14" t="s">
        <v>77</v>
      </c>
      <c r="AY2375" s="196" t="s">
        <v>164</v>
      </c>
    </row>
    <row r="2376" spans="2:51" s="16" customFormat="1" x14ac:dyDescent="0.2">
      <c r="B2376" s="215"/>
      <c r="D2376" s="183" t="s">
        <v>177</v>
      </c>
      <c r="E2376" s="216" t="s">
        <v>1</v>
      </c>
      <c r="F2376" s="217" t="s">
        <v>235</v>
      </c>
      <c r="H2376" s="218">
        <v>225</v>
      </c>
      <c r="I2376" s="219"/>
      <c r="L2376" s="215"/>
      <c r="M2376" s="220"/>
      <c r="N2376" s="221"/>
      <c r="O2376" s="221"/>
      <c r="P2376" s="221"/>
      <c r="Q2376" s="221"/>
      <c r="R2376" s="221"/>
      <c r="S2376" s="221"/>
      <c r="T2376" s="222"/>
      <c r="AT2376" s="216" t="s">
        <v>177</v>
      </c>
      <c r="AU2376" s="216" t="s">
        <v>86</v>
      </c>
      <c r="AV2376" s="16" t="s">
        <v>236</v>
      </c>
      <c r="AW2376" s="16" t="s">
        <v>34</v>
      </c>
      <c r="AX2376" s="16" t="s">
        <v>77</v>
      </c>
      <c r="AY2376" s="216" t="s">
        <v>164</v>
      </c>
    </row>
    <row r="2377" spans="2:51" s="13" customFormat="1" x14ac:dyDescent="0.2">
      <c r="B2377" s="188"/>
      <c r="D2377" s="183" t="s">
        <v>177</v>
      </c>
      <c r="E2377" s="189" t="s">
        <v>1</v>
      </c>
      <c r="F2377" s="190" t="s">
        <v>2516</v>
      </c>
      <c r="H2377" s="189" t="s">
        <v>1</v>
      </c>
      <c r="I2377" s="191"/>
      <c r="L2377" s="188"/>
      <c r="M2377" s="192"/>
      <c r="N2377" s="193"/>
      <c r="O2377" s="193"/>
      <c r="P2377" s="193"/>
      <c r="Q2377" s="193"/>
      <c r="R2377" s="193"/>
      <c r="S2377" s="193"/>
      <c r="T2377" s="194"/>
      <c r="AT2377" s="189" t="s">
        <v>177</v>
      </c>
      <c r="AU2377" s="189" t="s">
        <v>86</v>
      </c>
      <c r="AV2377" s="13" t="s">
        <v>84</v>
      </c>
      <c r="AW2377" s="13" t="s">
        <v>34</v>
      </c>
      <c r="AX2377" s="13" t="s">
        <v>77</v>
      </c>
      <c r="AY2377" s="189" t="s">
        <v>164</v>
      </c>
    </row>
    <row r="2378" spans="2:51" s="14" customFormat="1" x14ac:dyDescent="0.2">
      <c r="B2378" s="195"/>
      <c r="D2378" s="183" t="s">
        <v>177</v>
      </c>
      <c r="E2378" s="196" t="s">
        <v>1</v>
      </c>
      <c r="F2378" s="197" t="s">
        <v>2511</v>
      </c>
      <c r="H2378" s="198">
        <v>205.92</v>
      </c>
      <c r="I2378" s="199"/>
      <c r="L2378" s="195"/>
      <c r="M2378" s="200"/>
      <c r="N2378" s="201"/>
      <c r="O2378" s="201"/>
      <c r="P2378" s="201"/>
      <c r="Q2378" s="201"/>
      <c r="R2378" s="201"/>
      <c r="S2378" s="201"/>
      <c r="T2378" s="202"/>
      <c r="AT2378" s="196" t="s">
        <v>177</v>
      </c>
      <c r="AU2378" s="196" t="s">
        <v>86</v>
      </c>
      <c r="AV2378" s="14" t="s">
        <v>86</v>
      </c>
      <c r="AW2378" s="14" t="s">
        <v>34</v>
      </c>
      <c r="AX2378" s="14" t="s">
        <v>77</v>
      </c>
      <c r="AY2378" s="196" t="s">
        <v>164</v>
      </c>
    </row>
    <row r="2379" spans="2:51" s="16" customFormat="1" x14ac:dyDescent="0.2">
      <c r="B2379" s="215"/>
      <c r="D2379" s="183" t="s">
        <v>177</v>
      </c>
      <c r="E2379" s="216" t="s">
        <v>1</v>
      </c>
      <c r="F2379" s="217" t="s">
        <v>235</v>
      </c>
      <c r="H2379" s="218">
        <v>205.92</v>
      </c>
      <c r="I2379" s="219"/>
      <c r="L2379" s="215"/>
      <c r="M2379" s="220"/>
      <c r="N2379" s="221"/>
      <c r="O2379" s="221"/>
      <c r="P2379" s="221"/>
      <c r="Q2379" s="221"/>
      <c r="R2379" s="221"/>
      <c r="S2379" s="221"/>
      <c r="T2379" s="222"/>
      <c r="AT2379" s="216" t="s">
        <v>177</v>
      </c>
      <c r="AU2379" s="216" t="s">
        <v>86</v>
      </c>
      <c r="AV2379" s="16" t="s">
        <v>236</v>
      </c>
      <c r="AW2379" s="16" t="s">
        <v>34</v>
      </c>
      <c r="AX2379" s="16" t="s">
        <v>77</v>
      </c>
      <c r="AY2379" s="216" t="s">
        <v>164</v>
      </c>
    </row>
    <row r="2380" spans="2:51" s="13" customFormat="1" x14ac:dyDescent="0.2">
      <c r="B2380" s="188"/>
      <c r="D2380" s="183" t="s">
        <v>177</v>
      </c>
      <c r="E2380" s="189" t="s">
        <v>1</v>
      </c>
      <c r="F2380" s="190" t="s">
        <v>2517</v>
      </c>
      <c r="H2380" s="189" t="s">
        <v>1</v>
      </c>
      <c r="I2380" s="191"/>
      <c r="L2380" s="188"/>
      <c r="M2380" s="192"/>
      <c r="N2380" s="193"/>
      <c r="O2380" s="193"/>
      <c r="P2380" s="193"/>
      <c r="Q2380" s="193"/>
      <c r="R2380" s="193"/>
      <c r="S2380" s="193"/>
      <c r="T2380" s="194"/>
      <c r="AT2380" s="189" t="s">
        <v>177</v>
      </c>
      <c r="AU2380" s="189" t="s">
        <v>86</v>
      </c>
      <c r="AV2380" s="13" t="s">
        <v>84</v>
      </c>
      <c r="AW2380" s="13" t="s">
        <v>34</v>
      </c>
      <c r="AX2380" s="13" t="s">
        <v>77</v>
      </c>
      <c r="AY2380" s="189" t="s">
        <v>164</v>
      </c>
    </row>
    <row r="2381" spans="2:51" s="14" customFormat="1" x14ac:dyDescent="0.2">
      <c r="B2381" s="195"/>
      <c r="D2381" s="183" t="s">
        <v>177</v>
      </c>
      <c r="E2381" s="196" t="s">
        <v>1</v>
      </c>
      <c r="F2381" s="197" t="s">
        <v>2513</v>
      </c>
      <c r="H2381" s="198">
        <v>112</v>
      </c>
      <c r="I2381" s="199"/>
      <c r="L2381" s="195"/>
      <c r="M2381" s="200"/>
      <c r="N2381" s="201"/>
      <c r="O2381" s="201"/>
      <c r="P2381" s="201"/>
      <c r="Q2381" s="201"/>
      <c r="R2381" s="201"/>
      <c r="S2381" s="201"/>
      <c r="T2381" s="202"/>
      <c r="AT2381" s="196" t="s">
        <v>177</v>
      </c>
      <c r="AU2381" s="196" t="s">
        <v>86</v>
      </c>
      <c r="AV2381" s="14" t="s">
        <v>86</v>
      </c>
      <c r="AW2381" s="14" t="s">
        <v>34</v>
      </c>
      <c r="AX2381" s="14" t="s">
        <v>77</v>
      </c>
      <c r="AY2381" s="196" t="s">
        <v>164</v>
      </c>
    </row>
    <row r="2382" spans="2:51" s="16" customFormat="1" x14ac:dyDescent="0.2">
      <c r="B2382" s="215"/>
      <c r="D2382" s="183" t="s">
        <v>177</v>
      </c>
      <c r="E2382" s="216" t="s">
        <v>1</v>
      </c>
      <c r="F2382" s="217" t="s">
        <v>235</v>
      </c>
      <c r="H2382" s="218">
        <v>112</v>
      </c>
      <c r="I2382" s="219"/>
      <c r="L2382" s="215"/>
      <c r="M2382" s="220"/>
      <c r="N2382" s="221"/>
      <c r="O2382" s="221"/>
      <c r="P2382" s="221"/>
      <c r="Q2382" s="221"/>
      <c r="R2382" s="221"/>
      <c r="S2382" s="221"/>
      <c r="T2382" s="222"/>
      <c r="AT2382" s="216" t="s">
        <v>177</v>
      </c>
      <c r="AU2382" s="216" t="s">
        <v>86</v>
      </c>
      <c r="AV2382" s="16" t="s">
        <v>236</v>
      </c>
      <c r="AW2382" s="16" t="s">
        <v>34</v>
      </c>
      <c r="AX2382" s="16" t="s">
        <v>77</v>
      </c>
      <c r="AY2382" s="216" t="s">
        <v>164</v>
      </c>
    </row>
    <row r="2383" spans="2:51" s="13" customFormat="1" x14ac:dyDescent="0.2">
      <c r="B2383" s="188"/>
      <c r="D2383" s="183" t="s">
        <v>177</v>
      </c>
      <c r="E2383" s="189" t="s">
        <v>1</v>
      </c>
      <c r="F2383" s="190" t="s">
        <v>2518</v>
      </c>
      <c r="H2383" s="189" t="s">
        <v>1</v>
      </c>
      <c r="I2383" s="191"/>
      <c r="L2383" s="188"/>
      <c r="M2383" s="192"/>
      <c r="N2383" s="193"/>
      <c r="O2383" s="193"/>
      <c r="P2383" s="193"/>
      <c r="Q2383" s="193"/>
      <c r="R2383" s="193"/>
      <c r="S2383" s="193"/>
      <c r="T2383" s="194"/>
      <c r="AT2383" s="189" t="s">
        <v>177</v>
      </c>
      <c r="AU2383" s="189" t="s">
        <v>86</v>
      </c>
      <c r="AV2383" s="13" t="s">
        <v>84</v>
      </c>
      <c r="AW2383" s="13" t="s">
        <v>34</v>
      </c>
      <c r="AX2383" s="13" t="s">
        <v>77</v>
      </c>
      <c r="AY2383" s="189" t="s">
        <v>164</v>
      </c>
    </row>
    <row r="2384" spans="2:51" s="14" customFormat="1" x14ac:dyDescent="0.2">
      <c r="B2384" s="195"/>
      <c r="D2384" s="183" t="s">
        <v>177</v>
      </c>
      <c r="E2384" s="196" t="s">
        <v>1</v>
      </c>
      <c r="F2384" s="197" t="s">
        <v>1465</v>
      </c>
      <c r="H2384" s="198">
        <v>240</v>
      </c>
      <c r="I2384" s="199"/>
      <c r="L2384" s="195"/>
      <c r="M2384" s="200"/>
      <c r="N2384" s="201"/>
      <c r="O2384" s="201"/>
      <c r="P2384" s="201"/>
      <c r="Q2384" s="201"/>
      <c r="R2384" s="201"/>
      <c r="S2384" s="201"/>
      <c r="T2384" s="202"/>
      <c r="AT2384" s="196" t="s">
        <v>177</v>
      </c>
      <c r="AU2384" s="196" t="s">
        <v>86</v>
      </c>
      <c r="AV2384" s="14" t="s">
        <v>86</v>
      </c>
      <c r="AW2384" s="14" t="s">
        <v>34</v>
      </c>
      <c r="AX2384" s="14" t="s">
        <v>77</v>
      </c>
      <c r="AY2384" s="196" t="s">
        <v>164</v>
      </c>
    </row>
    <row r="2385" spans="1:65" s="16" customFormat="1" x14ac:dyDescent="0.2">
      <c r="B2385" s="215"/>
      <c r="D2385" s="183" t="s">
        <v>177</v>
      </c>
      <c r="E2385" s="216" t="s">
        <v>1</v>
      </c>
      <c r="F2385" s="217" t="s">
        <v>235</v>
      </c>
      <c r="H2385" s="218">
        <v>240</v>
      </c>
      <c r="I2385" s="219"/>
      <c r="L2385" s="215"/>
      <c r="M2385" s="220"/>
      <c r="N2385" s="221"/>
      <c r="O2385" s="221"/>
      <c r="P2385" s="221"/>
      <c r="Q2385" s="221"/>
      <c r="R2385" s="221"/>
      <c r="S2385" s="221"/>
      <c r="T2385" s="222"/>
      <c r="AT2385" s="216" t="s">
        <v>177</v>
      </c>
      <c r="AU2385" s="216" t="s">
        <v>86</v>
      </c>
      <c r="AV2385" s="16" t="s">
        <v>236</v>
      </c>
      <c r="AW2385" s="16" t="s">
        <v>34</v>
      </c>
      <c r="AX2385" s="16" t="s">
        <v>77</v>
      </c>
      <c r="AY2385" s="216" t="s">
        <v>164</v>
      </c>
    </row>
    <row r="2386" spans="1:65" s="13" customFormat="1" x14ac:dyDescent="0.2">
      <c r="B2386" s="188"/>
      <c r="D2386" s="183" t="s">
        <v>177</v>
      </c>
      <c r="E2386" s="189" t="s">
        <v>1</v>
      </c>
      <c r="F2386" s="190" t="s">
        <v>2519</v>
      </c>
      <c r="H2386" s="189" t="s">
        <v>1</v>
      </c>
      <c r="I2386" s="191"/>
      <c r="L2386" s="188"/>
      <c r="M2386" s="192"/>
      <c r="N2386" s="193"/>
      <c r="O2386" s="193"/>
      <c r="P2386" s="193"/>
      <c r="Q2386" s="193"/>
      <c r="R2386" s="193"/>
      <c r="S2386" s="193"/>
      <c r="T2386" s="194"/>
      <c r="AT2386" s="189" t="s">
        <v>177</v>
      </c>
      <c r="AU2386" s="189" t="s">
        <v>86</v>
      </c>
      <c r="AV2386" s="13" t="s">
        <v>84</v>
      </c>
      <c r="AW2386" s="13" t="s">
        <v>34</v>
      </c>
      <c r="AX2386" s="13" t="s">
        <v>77</v>
      </c>
      <c r="AY2386" s="189" t="s">
        <v>164</v>
      </c>
    </row>
    <row r="2387" spans="1:65" s="14" customFormat="1" x14ac:dyDescent="0.2">
      <c r="B2387" s="195"/>
      <c r="D2387" s="183" t="s">
        <v>177</v>
      </c>
      <c r="E2387" s="196" t="s">
        <v>1</v>
      </c>
      <c r="F2387" s="197" t="s">
        <v>2520</v>
      </c>
      <c r="H2387" s="198">
        <v>12</v>
      </c>
      <c r="I2387" s="199"/>
      <c r="L2387" s="195"/>
      <c r="M2387" s="200"/>
      <c r="N2387" s="201"/>
      <c r="O2387" s="201"/>
      <c r="P2387" s="201"/>
      <c r="Q2387" s="201"/>
      <c r="R2387" s="201"/>
      <c r="S2387" s="201"/>
      <c r="T2387" s="202"/>
      <c r="AT2387" s="196" t="s">
        <v>177</v>
      </c>
      <c r="AU2387" s="196" t="s">
        <v>86</v>
      </c>
      <c r="AV2387" s="14" t="s">
        <v>86</v>
      </c>
      <c r="AW2387" s="14" t="s">
        <v>34</v>
      </c>
      <c r="AX2387" s="14" t="s">
        <v>77</v>
      </c>
      <c r="AY2387" s="196" t="s">
        <v>164</v>
      </c>
    </row>
    <row r="2388" spans="1:65" s="14" customFormat="1" x14ac:dyDescent="0.2">
      <c r="B2388" s="195"/>
      <c r="D2388" s="183" t="s">
        <v>177</v>
      </c>
      <c r="E2388" s="196" t="s">
        <v>1</v>
      </c>
      <c r="F2388" s="197" t="s">
        <v>2521</v>
      </c>
      <c r="H2388" s="198">
        <v>18</v>
      </c>
      <c r="I2388" s="199"/>
      <c r="L2388" s="195"/>
      <c r="M2388" s="200"/>
      <c r="N2388" s="201"/>
      <c r="O2388" s="201"/>
      <c r="P2388" s="201"/>
      <c r="Q2388" s="201"/>
      <c r="R2388" s="201"/>
      <c r="S2388" s="201"/>
      <c r="T2388" s="202"/>
      <c r="AT2388" s="196" t="s">
        <v>177</v>
      </c>
      <c r="AU2388" s="196" t="s">
        <v>86</v>
      </c>
      <c r="AV2388" s="14" t="s">
        <v>86</v>
      </c>
      <c r="AW2388" s="14" t="s">
        <v>34</v>
      </c>
      <c r="AX2388" s="14" t="s">
        <v>77</v>
      </c>
      <c r="AY2388" s="196" t="s">
        <v>164</v>
      </c>
    </row>
    <row r="2389" spans="1:65" s="14" customFormat="1" x14ac:dyDescent="0.2">
      <c r="B2389" s="195"/>
      <c r="D2389" s="183" t="s">
        <v>177</v>
      </c>
      <c r="E2389" s="196" t="s">
        <v>1</v>
      </c>
      <c r="F2389" s="197" t="s">
        <v>2522</v>
      </c>
      <c r="H2389" s="198">
        <v>15.265000000000001</v>
      </c>
      <c r="I2389" s="199"/>
      <c r="L2389" s="195"/>
      <c r="M2389" s="200"/>
      <c r="N2389" s="201"/>
      <c r="O2389" s="201"/>
      <c r="P2389" s="201"/>
      <c r="Q2389" s="201"/>
      <c r="R2389" s="201"/>
      <c r="S2389" s="201"/>
      <c r="T2389" s="202"/>
      <c r="AT2389" s="196" t="s">
        <v>177</v>
      </c>
      <c r="AU2389" s="196" t="s">
        <v>86</v>
      </c>
      <c r="AV2389" s="14" t="s">
        <v>86</v>
      </c>
      <c r="AW2389" s="14" t="s">
        <v>34</v>
      </c>
      <c r="AX2389" s="14" t="s">
        <v>77</v>
      </c>
      <c r="AY2389" s="196" t="s">
        <v>164</v>
      </c>
    </row>
    <row r="2390" spans="1:65" s="14" customFormat="1" x14ac:dyDescent="0.2">
      <c r="B2390" s="195"/>
      <c r="D2390" s="183" t="s">
        <v>177</v>
      </c>
      <c r="E2390" s="196" t="s">
        <v>1</v>
      </c>
      <c r="F2390" s="197" t="s">
        <v>2523</v>
      </c>
      <c r="H2390" s="198">
        <v>40</v>
      </c>
      <c r="I2390" s="199"/>
      <c r="L2390" s="195"/>
      <c r="M2390" s="200"/>
      <c r="N2390" s="201"/>
      <c r="O2390" s="201"/>
      <c r="P2390" s="201"/>
      <c r="Q2390" s="201"/>
      <c r="R2390" s="201"/>
      <c r="S2390" s="201"/>
      <c r="T2390" s="202"/>
      <c r="AT2390" s="196" t="s">
        <v>177</v>
      </c>
      <c r="AU2390" s="196" t="s">
        <v>86</v>
      </c>
      <c r="AV2390" s="14" t="s">
        <v>86</v>
      </c>
      <c r="AW2390" s="14" t="s">
        <v>34</v>
      </c>
      <c r="AX2390" s="14" t="s">
        <v>77</v>
      </c>
      <c r="AY2390" s="196" t="s">
        <v>164</v>
      </c>
    </row>
    <row r="2391" spans="1:65" s="16" customFormat="1" x14ac:dyDescent="0.2">
      <c r="B2391" s="215"/>
      <c r="D2391" s="183" t="s">
        <v>177</v>
      </c>
      <c r="E2391" s="216" t="s">
        <v>1</v>
      </c>
      <c r="F2391" s="217" t="s">
        <v>235</v>
      </c>
      <c r="H2391" s="218">
        <v>85.265000000000001</v>
      </c>
      <c r="I2391" s="219"/>
      <c r="L2391" s="215"/>
      <c r="M2391" s="220"/>
      <c r="N2391" s="221"/>
      <c r="O2391" s="221"/>
      <c r="P2391" s="221"/>
      <c r="Q2391" s="221"/>
      <c r="R2391" s="221"/>
      <c r="S2391" s="221"/>
      <c r="T2391" s="222"/>
      <c r="AT2391" s="216" t="s">
        <v>177</v>
      </c>
      <c r="AU2391" s="216" t="s">
        <v>86</v>
      </c>
      <c r="AV2391" s="16" t="s">
        <v>236</v>
      </c>
      <c r="AW2391" s="16" t="s">
        <v>34</v>
      </c>
      <c r="AX2391" s="16" t="s">
        <v>77</v>
      </c>
      <c r="AY2391" s="216" t="s">
        <v>164</v>
      </c>
    </row>
    <row r="2392" spans="1:65" s="13" customFormat="1" x14ac:dyDescent="0.2">
      <c r="B2392" s="188"/>
      <c r="D2392" s="183" t="s">
        <v>177</v>
      </c>
      <c r="E2392" s="189" t="s">
        <v>1</v>
      </c>
      <c r="F2392" s="190" t="s">
        <v>2524</v>
      </c>
      <c r="H2392" s="189" t="s">
        <v>1</v>
      </c>
      <c r="I2392" s="191"/>
      <c r="L2392" s="188"/>
      <c r="M2392" s="192"/>
      <c r="N2392" s="193"/>
      <c r="O2392" s="193"/>
      <c r="P2392" s="193"/>
      <c r="Q2392" s="193"/>
      <c r="R2392" s="193"/>
      <c r="S2392" s="193"/>
      <c r="T2392" s="194"/>
      <c r="AT2392" s="189" t="s">
        <v>177</v>
      </c>
      <c r="AU2392" s="189" t="s">
        <v>86</v>
      </c>
      <c r="AV2392" s="13" t="s">
        <v>84</v>
      </c>
      <c r="AW2392" s="13" t="s">
        <v>34</v>
      </c>
      <c r="AX2392" s="13" t="s">
        <v>77</v>
      </c>
      <c r="AY2392" s="189" t="s">
        <v>164</v>
      </c>
    </row>
    <row r="2393" spans="1:65" s="14" customFormat="1" x14ac:dyDescent="0.2">
      <c r="B2393" s="195"/>
      <c r="D2393" s="183" t="s">
        <v>177</v>
      </c>
      <c r="E2393" s="196" t="s">
        <v>1</v>
      </c>
      <c r="F2393" s="197" t="s">
        <v>2525</v>
      </c>
      <c r="H2393" s="198">
        <v>247.95</v>
      </c>
      <c r="I2393" s="199"/>
      <c r="L2393" s="195"/>
      <c r="M2393" s="200"/>
      <c r="N2393" s="201"/>
      <c r="O2393" s="201"/>
      <c r="P2393" s="201"/>
      <c r="Q2393" s="201"/>
      <c r="R2393" s="201"/>
      <c r="S2393" s="201"/>
      <c r="T2393" s="202"/>
      <c r="AT2393" s="196" t="s">
        <v>177</v>
      </c>
      <c r="AU2393" s="196" t="s">
        <v>86</v>
      </c>
      <c r="AV2393" s="14" t="s">
        <v>86</v>
      </c>
      <c r="AW2393" s="14" t="s">
        <v>34</v>
      </c>
      <c r="AX2393" s="14" t="s">
        <v>77</v>
      </c>
      <c r="AY2393" s="196" t="s">
        <v>164</v>
      </c>
    </row>
    <row r="2394" spans="1:65" s="16" customFormat="1" x14ac:dyDescent="0.2">
      <c r="B2394" s="215"/>
      <c r="D2394" s="183" t="s">
        <v>177</v>
      </c>
      <c r="E2394" s="216" t="s">
        <v>1</v>
      </c>
      <c r="F2394" s="217" t="s">
        <v>235</v>
      </c>
      <c r="H2394" s="218">
        <v>247.95</v>
      </c>
      <c r="I2394" s="219"/>
      <c r="L2394" s="215"/>
      <c r="M2394" s="220"/>
      <c r="N2394" s="221"/>
      <c r="O2394" s="221"/>
      <c r="P2394" s="221"/>
      <c r="Q2394" s="221"/>
      <c r="R2394" s="221"/>
      <c r="S2394" s="221"/>
      <c r="T2394" s="222"/>
      <c r="AT2394" s="216" t="s">
        <v>177</v>
      </c>
      <c r="AU2394" s="216" t="s">
        <v>86</v>
      </c>
      <c r="AV2394" s="16" t="s">
        <v>236</v>
      </c>
      <c r="AW2394" s="16" t="s">
        <v>34</v>
      </c>
      <c r="AX2394" s="16" t="s">
        <v>77</v>
      </c>
      <c r="AY2394" s="216" t="s">
        <v>164</v>
      </c>
    </row>
    <row r="2395" spans="1:65" s="14" customFormat="1" x14ac:dyDescent="0.2">
      <c r="B2395" s="195"/>
      <c r="D2395" s="183" t="s">
        <v>177</v>
      </c>
      <c r="E2395" s="196" t="s">
        <v>1</v>
      </c>
      <c r="F2395" s="197" t="s">
        <v>2526</v>
      </c>
      <c r="H2395" s="198">
        <v>191.40600000000001</v>
      </c>
      <c r="I2395" s="199"/>
      <c r="L2395" s="195"/>
      <c r="M2395" s="200"/>
      <c r="N2395" s="201"/>
      <c r="O2395" s="201"/>
      <c r="P2395" s="201"/>
      <c r="Q2395" s="201"/>
      <c r="R2395" s="201"/>
      <c r="S2395" s="201"/>
      <c r="T2395" s="202"/>
      <c r="AT2395" s="196" t="s">
        <v>177</v>
      </c>
      <c r="AU2395" s="196" t="s">
        <v>86</v>
      </c>
      <c r="AV2395" s="14" t="s">
        <v>86</v>
      </c>
      <c r="AW2395" s="14" t="s">
        <v>34</v>
      </c>
      <c r="AX2395" s="14" t="s">
        <v>77</v>
      </c>
      <c r="AY2395" s="196" t="s">
        <v>164</v>
      </c>
    </row>
    <row r="2396" spans="1:65" s="15" customFormat="1" x14ac:dyDescent="0.2">
      <c r="B2396" s="203"/>
      <c r="D2396" s="183" t="s">
        <v>177</v>
      </c>
      <c r="E2396" s="204" t="s">
        <v>1</v>
      </c>
      <c r="F2396" s="205" t="s">
        <v>184</v>
      </c>
      <c r="H2396" s="206">
        <v>2105.4609999999998</v>
      </c>
      <c r="I2396" s="207"/>
      <c r="L2396" s="203"/>
      <c r="M2396" s="208"/>
      <c r="N2396" s="209"/>
      <c r="O2396" s="209"/>
      <c r="P2396" s="209"/>
      <c r="Q2396" s="209"/>
      <c r="R2396" s="209"/>
      <c r="S2396" s="209"/>
      <c r="T2396" s="210"/>
      <c r="AT2396" s="204" t="s">
        <v>177</v>
      </c>
      <c r="AU2396" s="204" t="s">
        <v>86</v>
      </c>
      <c r="AV2396" s="15" t="s">
        <v>172</v>
      </c>
      <c r="AW2396" s="15" t="s">
        <v>34</v>
      </c>
      <c r="AX2396" s="15" t="s">
        <v>84</v>
      </c>
      <c r="AY2396" s="204" t="s">
        <v>164</v>
      </c>
    </row>
    <row r="2397" spans="1:65" s="2" customFormat="1" ht="16.5" customHeight="1" x14ac:dyDescent="0.2">
      <c r="A2397" s="34"/>
      <c r="B2397" s="168"/>
      <c r="C2397" s="169" t="s">
        <v>1148</v>
      </c>
      <c r="D2397" s="234" t="s">
        <v>167</v>
      </c>
      <c r="E2397" s="171" t="s">
        <v>1470</v>
      </c>
      <c r="F2397" s="172" t="s">
        <v>1471</v>
      </c>
      <c r="G2397" s="173" t="s">
        <v>329</v>
      </c>
      <c r="H2397" s="174">
        <v>0.88100000000000001</v>
      </c>
      <c r="I2397" s="175"/>
      <c r="J2397" s="176">
        <f>ROUND(I2397*H2397,2)</f>
        <v>0</v>
      </c>
      <c r="K2397" s="172" t="s">
        <v>216</v>
      </c>
      <c r="L2397" s="35"/>
      <c r="M2397" s="177" t="s">
        <v>1</v>
      </c>
      <c r="N2397" s="178" t="s">
        <v>42</v>
      </c>
      <c r="O2397" s="60"/>
      <c r="P2397" s="179">
        <f>O2397*H2397</f>
        <v>0</v>
      </c>
      <c r="Q2397" s="179">
        <v>0</v>
      </c>
      <c r="R2397" s="179">
        <f>Q2397*H2397</f>
        <v>0</v>
      </c>
      <c r="S2397" s="179">
        <v>0</v>
      </c>
      <c r="T2397" s="180">
        <f>S2397*H2397</f>
        <v>0</v>
      </c>
      <c r="U2397" s="34"/>
      <c r="V2397" s="34"/>
      <c r="W2397" s="34"/>
      <c r="X2397" s="34"/>
      <c r="Y2397" s="34"/>
      <c r="Z2397" s="34"/>
      <c r="AA2397" s="34"/>
      <c r="AB2397" s="34"/>
      <c r="AC2397" s="34"/>
      <c r="AD2397" s="34"/>
      <c r="AE2397" s="34"/>
      <c r="AR2397" s="181" t="s">
        <v>191</v>
      </c>
      <c r="AT2397" s="181" t="s">
        <v>167</v>
      </c>
      <c r="AU2397" s="181" t="s">
        <v>86</v>
      </c>
      <c r="AY2397" s="18" t="s">
        <v>164</v>
      </c>
      <c r="BE2397" s="182">
        <f>IF(N2397="základní",J2397,0)</f>
        <v>0</v>
      </c>
      <c r="BF2397" s="182">
        <f>IF(N2397="snížená",J2397,0)</f>
        <v>0</v>
      </c>
      <c r="BG2397" s="182">
        <f>IF(N2397="zákl. přenesená",J2397,0)</f>
        <v>0</v>
      </c>
      <c r="BH2397" s="182">
        <f>IF(N2397="sníž. přenesená",J2397,0)</f>
        <v>0</v>
      </c>
      <c r="BI2397" s="182">
        <f>IF(N2397="nulová",J2397,0)</f>
        <v>0</v>
      </c>
      <c r="BJ2397" s="18" t="s">
        <v>84</v>
      </c>
      <c r="BK2397" s="182">
        <f>ROUND(I2397*H2397,2)</f>
        <v>0</v>
      </c>
      <c r="BL2397" s="18" t="s">
        <v>191</v>
      </c>
      <c r="BM2397" s="181" t="s">
        <v>2527</v>
      </c>
    </row>
    <row r="2398" spans="1:65" s="2" customFormat="1" ht="19.5" x14ac:dyDescent="0.2">
      <c r="A2398" s="34"/>
      <c r="B2398" s="35"/>
      <c r="C2398" s="34"/>
      <c r="D2398" s="183" t="s">
        <v>174</v>
      </c>
      <c r="E2398" s="34"/>
      <c r="F2398" s="184" t="s">
        <v>1473</v>
      </c>
      <c r="G2398" s="34"/>
      <c r="H2398" s="34"/>
      <c r="I2398" s="103"/>
      <c r="J2398" s="34"/>
      <c r="K2398" s="34"/>
      <c r="L2398" s="35"/>
      <c r="M2398" s="185"/>
      <c r="N2398" s="186"/>
      <c r="O2398" s="60"/>
      <c r="P2398" s="60"/>
      <c r="Q2398" s="60"/>
      <c r="R2398" s="60"/>
      <c r="S2398" s="60"/>
      <c r="T2398" s="61"/>
      <c r="U2398" s="34"/>
      <c r="V2398" s="34"/>
      <c r="W2398" s="34"/>
      <c r="X2398" s="34"/>
      <c r="Y2398" s="34"/>
      <c r="Z2398" s="34"/>
      <c r="AA2398" s="34"/>
      <c r="AB2398" s="34"/>
      <c r="AC2398" s="34"/>
      <c r="AD2398" s="34"/>
      <c r="AE2398" s="34"/>
      <c r="AT2398" s="18" t="s">
        <v>174</v>
      </c>
      <c r="AU2398" s="18" t="s">
        <v>86</v>
      </c>
    </row>
    <row r="2399" spans="1:65" s="2" customFormat="1" ht="58.5" x14ac:dyDescent="0.2">
      <c r="A2399" s="34"/>
      <c r="B2399" s="35"/>
      <c r="C2399" s="34"/>
      <c r="D2399" s="183" t="s">
        <v>175</v>
      </c>
      <c r="E2399" s="34"/>
      <c r="F2399" s="187" t="s">
        <v>1474</v>
      </c>
      <c r="G2399" s="34"/>
      <c r="H2399" s="34"/>
      <c r="I2399" s="103"/>
      <c r="J2399" s="34"/>
      <c r="K2399" s="34"/>
      <c r="L2399" s="35"/>
      <c r="M2399" s="185"/>
      <c r="N2399" s="186"/>
      <c r="O2399" s="60"/>
      <c r="P2399" s="60"/>
      <c r="Q2399" s="60"/>
      <c r="R2399" s="60"/>
      <c r="S2399" s="60"/>
      <c r="T2399" s="61"/>
      <c r="U2399" s="34"/>
      <c r="V2399" s="34"/>
      <c r="W2399" s="34"/>
      <c r="X2399" s="34"/>
      <c r="Y2399" s="34"/>
      <c r="Z2399" s="34"/>
      <c r="AA2399" s="34"/>
      <c r="AB2399" s="34"/>
      <c r="AC2399" s="34"/>
      <c r="AD2399" s="34"/>
      <c r="AE2399" s="34"/>
      <c r="AT2399" s="18" t="s">
        <v>175</v>
      </c>
      <c r="AU2399" s="18" t="s">
        <v>86</v>
      </c>
    </row>
    <row r="2400" spans="1:65" s="12" customFormat="1" ht="22.9" customHeight="1" x14ac:dyDescent="0.2">
      <c r="B2400" s="155"/>
      <c r="D2400" s="156" t="s">
        <v>76</v>
      </c>
      <c r="E2400" s="166" t="s">
        <v>1475</v>
      </c>
      <c r="F2400" s="166" t="s">
        <v>1476</v>
      </c>
      <c r="I2400" s="158"/>
      <c r="J2400" s="167">
        <f>BK2400</f>
        <v>0</v>
      </c>
      <c r="L2400" s="155"/>
      <c r="M2400" s="160"/>
      <c r="N2400" s="161"/>
      <c r="O2400" s="161"/>
      <c r="P2400" s="162">
        <f>SUM(P2401:P2694)</f>
        <v>0</v>
      </c>
      <c r="Q2400" s="161"/>
      <c r="R2400" s="162">
        <f>SUM(R2401:R2694)</f>
        <v>6.6069299999999997E-2</v>
      </c>
      <c r="S2400" s="161"/>
      <c r="T2400" s="163">
        <f>SUM(T2401:T2694)</f>
        <v>0</v>
      </c>
      <c r="AR2400" s="156" t="s">
        <v>86</v>
      </c>
      <c r="AT2400" s="164" t="s">
        <v>76</v>
      </c>
      <c r="AU2400" s="164" t="s">
        <v>84</v>
      </c>
      <c r="AY2400" s="156" t="s">
        <v>164</v>
      </c>
      <c r="BK2400" s="165">
        <f>SUM(BK2401:BK2694)</f>
        <v>0</v>
      </c>
    </row>
    <row r="2401" spans="1:65" s="2" customFormat="1" ht="16.5" customHeight="1" x14ac:dyDescent="0.2">
      <c r="A2401" s="34"/>
      <c r="B2401" s="168"/>
      <c r="C2401" s="169" t="s">
        <v>1152</v>
      </c>
      <c r="D2401" s="214" t="s">
        <v>167</v>
      </c>
      <c r="E2401" s="171" t="s">
        <v>1478</v>
      </c>
      <c r="F2401" s="172" t="s">
        <v>1479</v>
      </c>
      <c r="G2401" s="173" t="s">
        <v>282</v>
      </c>
      <c r="H2401" s="174">
        <v>97.572000000000003</v>
      </c>
      <c r="I2401" s="175"/>
      <c r="J2401" s="176">
        <f>ROUND(I2401*H2401,2)</f>
        <v>0</v>
      </c>
      <c r="K2401" s="172" t="s">
        <v>216</v>
      </c>
      <c r="L2401" s="35"/>
      <c r="M2401" s="177" t="s">
        <v>1</v>
      </c>
      <c r="N2401" s="178" t="s">
        <v>42</v>
      </c>
      <c r="O2401" s="60"/>
      <c r="P2401" s="179">
        <f>O2401*H2401</f>
        <v>0</v>
      </c>
      <c r="Q2401" s="179">
        <v>6.9999999999999994E-5</v>
      </c>
      <c r="R2401" s="179">
        <f>Q2401*H2401</f>
        <v>6.8300399999999999E-3</v>
      </c>
      <c r="S2401" s="179">
        <v>0</v>
      </c>
      <c r="T2401" s="180">
        <f>S2401*H2401</f>
        <v>0</v>
      </c>
      <c r="U2401" s="34"/>
      <c r="V2401" s="34"/>
      <c r="W2401" s="34"/>
      <c r="X2401" s="34"/>
      <c r="Y2401" s="34"/>
      <c r="Z2401" s="34"/>
      <c r="AA2401" s="34"/>
      <c r="AB2401" s="34"/>
      <c r="AC2401" s="34"/>
      <c r="AD2401" s="34"/>
      <c r="AE2401" s="34"/>
      <c r="AR2401" s="181" t="s">
        <v>191</v>
      </c>
      <c r="AT2401" s="181" t="s">
        <v>167</v>
      </c>
      <c r="AU2401" s="181" t="s">
        <v>86</v>
      </c>
      <c r="AY2401" s="18" t="s">
        <v>164</v>
      </c>
      <c r="BE2401" s="182">
        <f>IF(N2401="základní",J2401,0)</f>
        <v>0</v>
      </c>
      <c r="BF2401" s="182">
        <f>IF(N2401="snížená",J2401,0)</f>
        <v>0</v>
      </c>
      <c r="BG2401" s="182">
        <f>IF(N2401="zákl. přenesená",J2401,0)</f>
        <v>0</v>
      </c>
      <c r="BH2401" s="182">
        <f>IF(N2401="sníž. přenesená",J2401,0)</f>
        <v>0</v>
      </c>
      <c r="BI2401" s="182">
        <f>IF(N2401="nulová",J2401,0)</f>
        <v>0</v>
      </c>
      <c r="BJ2401" s="18" t="s">
        <v>84</v>
      </c>
      <c r="BK2401" s="182">
        <f>ROUND(I2401*H2401,2)</f>
        <v>0</v>
      </c>
      <c r="BL2401" s="18" t="s">
        <v>191</v>
      </c>
      <c r="BM2401" s="181" t="s">
        <v>2528</v>
      </c>
    </row>
    <row r="2402" spans="1:65" s="2" customFormat="1" x14ac:dyDescent="0.2">
      <c r="A2402" s="34"/>
      <c r="B2402" s="35"/>
      <c r="C2402" s="34"/>
      <c r="D2402" s="183" t="s">
        <v>174</v>
      </c>
      <c r="E2402" s="34"/>
      <c r="F2402" s="184" t="s">
        <v>1481</v>
      </c>
      <c r="G2402" s="34"/>
      <c r="H2402" s="34"/>
      <c r="I2402" s="103"/>
      <c r="J2402" s="34"/>
      <c r="K2402" s="34"/>
      <c r="L2402" s="35"/>
      <c r="M2402" s="185"/>
      <c r="N2402" s="186"/>
      <c r="O2402" s="60"/>
      <c r="P2402" s="60"/>
      <c r="Q2402" s="60"/>
      <c r="R2402" s="60"/>
      <c r="S2402" s="60"/>
      <c r="T2402" s="61"/>
      <c r="U2402" s="34"/>
      <c r="V2402" s="34"/>
      <c r="W2402" s="34"/>
      <c r="X2402" s="34"/>
      <c r="Y2402" s="34"/>
      <c r="Z2402" s="34"/>
      <c r="AA2402" s="34"/>
      <c r="AB2402" s="34"/>
      <c r="AC2402" s="34"/>
      <c r="AD2402" s="34"/>
      <c r="AE2402" s="34"/>
      <c r="AT2402" s="18" t="s">
        <v>174</v>
      </c>
      <c r="AU2402" s="18" t="s">
        <v>86</v>
      </c>
    </row>
    <row r="2403" spans="1:65" s="13" customFormat="1" x14ac:dyDescent="0.2">
      <c r="B2403" s="188"/>
      <c r="D2403" s="183" t="s">
        <v>177</v>
      </c>
      <c r="E2403" s="189" t="s">
        <v>1</v>
      </c>
      <c r="F2403" s="190" t="s">
        <v>178</v>
      </c>
      <c r="H2403" s="189" t="s">
        <v>1</v>
      </c>
      <c r="I2403" s="191"/>
      <c r="L2403" s="188"/>
      <c r="M2403" s="192"/>
      <c r="N2403" s="193"/>
      <c r="O2403" s="193"/>
      <c r="P2403" s="193"/>
      <c r="Q2403" s="193"/>
      <c r="R2403" s="193"/>
      <c r="S2403" s="193"/>
      <c r="T2403" s="194"/>
      <c r="AT2403" s="189" t="s">
        <v>177</v>
      </c>
      <c r="AU2403" s="189" t="s">
        <v>86</v>
      </c>
      <c r="AV2403" s="13" t="s">
        <v>84</v>
      </c>
      <c r="AW2403" s="13" t="s">
        <v>34</v>
      </c>
      <c r="AX2403" s="13" t="s">
        <v>77</v>
      </c>
      <c r="AY2403" s="189" t="s">
        <v>164</v>
      </c>
    </row>
    <row r="2404" spans="1:65" s="13" customFormat="1" x14ac:dyDescent="0.2">
      <c r="B2404" s="188"/>
      <c r="D2404" s="183" t="s">
        <v>177</v>
      </c>
      <c r="E2404" s="189" t="s">
        <v>1</v>
      </c>
      <c r="F2404" s="190" t="s">
        <v>179</v>
      </c>
      <c r="H2404" s="189" t="s">
        <v>1</v>
      </c>
      <c r="I2404" s="191"/>
      <c r="L2404" s="188"/>
      <c r="M2404" s="192"/>
      <c r="N2404" s="193"/>
      <c r="O2404" s="193"/>
      <c r="P2404" s="193"/>
      <c r="Q2404" s="193"/>
      <c r="R2404" s="193"/>
      <c r="S2404" s="193"/>
      <c r="T2404" s="194"/>
      <c r="AT2404" s="189" t="s">
        <v>177</v>
      </c>
      <c r="AU2404" s="189" t="s">
        <v>86</v>
      </c>
      <c r="AV2404" s="13" t="s">
        <v>84</v>
      </c>
      <c r="AW2404" s="13" t="s">
        <v>34</v>
      </c>
      <c r="AX2404" s="13" t="s">
        <v>77</v>
      </c>
      <c r="AY2404" s="189" t="s">
        <v>164</v>
      </c>
    </row>
    <row r="2405" spans="1:65" s="13" customFormat="1" x14ac:dyDescent="0.2">
      <c r="B2405" s="188"/>
      <c r="D2405" s="183" t="s">
        <v>177</v>
      </c>
      <c r="E2405" s="189" t="s">
        <v>1</v>
      </c>
      <c r="F2405" s="190" t="s">
        <v>96</v>
      </c>
      <c r="H2405" s="189" t="s">
        <v>1</v>
      </c>
      <c r="I2405" s="191"/>
      <c r="L2405" s="188"/>
      <c r="M2405" s="192"/>
      <c r="N2405" s="193"/>
      <c r="O2405" s="193"/>
      <c r="P2405" s="193"/>
      <c r="Q2405" s="193"/>
      <c r="R2405" s="193"/>
      <c r="S2405" s="193"/>
      <c r="T2405" s="194"/>
      <c r="AT2405" s="189" t="s">
        <v>177</v>
      </c>
      <c r="AU2405" s="189" t="s">
        <v>86</v>
      </c>
      <c r="AV2405" s="13" t="s">
        <v>84</v>
      </c>
      <c r="AW2405" s="13" t="s">
        <v>34</v>
      </c>
      <c r="AX2405" s="13" t="s">
        <v>77</v>
      </c>
      <c r="AY2405" s="189" t="s">
        <v>164</v>
      </c>
    </row>
    <row r="2406" spans="1:65" s="13" customFormat="1" x14ac:dyDescent="0.2">
      <c r="B2406" s="188"/>
      <c r="D2406" s="183" t="s">
        <v>177</v>
      </c>
      <c r="E2406" s="189" t="s">
        <v>1</v>
      </c>
      <c r="F2406" s="190" t="s">
        <v>181</v>
      </c>
      <c r="H2406" s="189" t="s">
        <v>1</v>
      </c>
      <c r="I2406" s="191"/>
      <c r="L2406" s="188"/>
      <c r="M2406" s="192"/>
      <c r="N2406" s="193"/>
      <c r="O2406" s="193"/>
      <c r="P2406" s="193"/>
      <c r="Q2406" s="193"/>
      <c r="R2406" s="193"/>
      <c r="S2406" s="193"/>
      <c r="T2406" s="194"/>
      <c r="AT2406" s="189" t="s">
        <v>177</v>
      </c>
      <c r="AU2406" s="189" t="s">
        <v>86</v>
      </c>
      <c r="AV2406" s="13" t="s">
        <v>84</v>
      </c>
      <c r="AW2406" s="13" t="s">
        <v>34</v>
      </c>
      <c r="AX2406" s="13" t="s">
        <v>77</v>
      </c>
      <c r="AY2406" s="189" t="s">
        <v>164</v>
      </c>
    </row>
    <row r="2407" spans="1:65" s="13" customFormat="1" x14ac:dyDescent="0.2">
      <c r="B2407" s="188"/>
      <c r="D2407" s="183" t="s">
        <v>177</v>
      </c>
      <c r="E2407" s="189" t="s">
        <v>1</v>
      </c>
      <c r="F2407" s="190" t="s">
        <v>1482</v>
      </c>
      <c r="H2407" s="189" t="s">
        <v>1</v>
      </c>
      <c r="I2407" s="191"/>
      <c r="L2407" s="188"/>
      <c r="M2407" s="192"/>
      <c r="N2407" s="193"/>
      <c r="O2407" s="193"/>
      <c r="P2407" s="193"/>
      <c r="Q2407" s="193"/>
      <c r="R2407" s="193"/>
      <c r="S2407" s="193"/>
      <c r="T2407" s="194"/>
      <c r="AT2407" s="189" t="s">
        <v>177</v>
      </c>
      <c r="AU2407" s="189" t="s">
        <v>86</v>
      </c>
      <c r="AV2407" s="13" t="s">
        <v>84</v>
      </c>
      <c r="AW2407" s="13" t="s">
        <v>34</v>
      </c>
      <c r="AX2407" s="13" t="s">
        <v>77</v>
      </c>
      <c r="AY2407" s="189" t="s">
        <v>164</v>
      </c>
    </row>
    <row r="2408" spans="1:65" s="13" customFormat="1" x14ac:dyDescent="0.2">
      <c r="B2408" s="188"/>
      <c r="D2408" s="183" t="s">
        <v>177</v>
      </c>
      <c r="E2408" s="189" t="s">
        <v>1</v>
      </c>
      <c r="F2408" s="190" t="s">
        <v>1483</v>
      </c>
      <c r="H2408" s="189" t="s">
        <v>1</v>
      </c>
      <c r="I2408" s="191"/>
      <c r="L2408" s="188"/>
      <c r="M2408" s="192"/>
      <c r="N2408" s="193"/>
      <c r="O2408" s="193"/>
      <c r="P2408" s="193"/>
      <c r="Q2408" s="193"/>
      <c r="R2408" s="193"/>
      <c r="S2408" s="193"/>
      <c r="T2408" s="194"/>
      <c r="AT2408" s="189" t="s">
        <v>177</v>
      </c>
      <c r="AU2408" s="189" t="s">
        <v>86</v>
      </c>
      <c r="AV2408" s="13" t="s">
        <v>84</v>
      </c>
      <c r="AW2408" s="13" t="s">
        <v>34</v>
      </c>
      <c r="AX2408" s="13" t="s">
        <v>77</v>
      </c>
      <c r="AY2408" s="189" t="s">
        <v>164</v>
      </c>
    </row>
    <row r="2409" spans="1:65" s="13" customFormat="1" x14ac:dyDescent="0.2">
      <c r="B2409" s="188"/>
      <c r="D2409" s="183" t="s">
        <v>177</v>
      </c>
      <c r="E2409" s="189" t="s">
        <v>1</v>
      </c>
      <c r="F2409" s="190" t="s">
        <v>2033</v>
      </c>
      <c r="H2409" s="189" t="s">
        <v>1</v>
      </c>
      <c r="I2409" s="191"/>
      <c r="L2409" s="188"/>
      <c r="M2409" s="192"/>
      <c r="N2409" s="193"/>
      <c r="O2409" s="193"/>
      <c r="P2409" s="193"/>
      <c r="Q2409" s="193"/>
      <c r="R2409" s="193"/>
      <c r="S2409" s="193"/>
      <c r="T2409" s="194"/>
      <c r="AT2409" s="189" t="s">
        <v>177</v>
      </c>
      <c r="AU2409" s="189" t="s">
        <v>86</v>
      </c>
      <c r="AV2409" s="13" t="s">
        <v>84</v>
      </c>
      <c r="AW2409" s="13" t="s">
        <v>34</v>
      </c>
      <c r="AX2409" s="13" t="s">
        <v>77</v>
      </c>
      <c r="AY2409" s="189" t="s">
        <v>164</v>
      </c>
    </row>
    <row r="2410" spans="1:65" s="13" customFormat="1" x14ac:dyDescent="0.2">
      <c r="B2410" s="188"/>
      <c r="D2410" s="183" t="s">
        <v>177</v>
      </c>
      <c r="E2410" s="189" t="s">
        <v>1</v>
      </c>
      <c r="F2410" s="190" t="s">
        <v>2035</v>
      </c>
      <c r="H2410" s="189" t="s">
        <v>1</v>
      </c>
      <c r="I2410" s="191"/>
      <c r="L2410" s="188"/>
      <c r="M2410" s="192"/>
      <c r="N2410" s="193"/>
      <c r="O2410" s="193"/>
      <c r="P2410" s="193"/>
      <c r="Q2410" s="193"/>
      <c r="R2410" s="193"/>
      <c r="S2410" s="193"/>
      <c r="T2410" s="194"/>
      <c r="AT2410" s="189" t="s">
        <v>177</v>
      </c>
      <c r="AU2410" s="189" t="s">
        <v>86</v>
      </c>
      <c r="AV2410" s="13" t="s">
        <v>84</v>
      </c>
      <c r="AW2410" s="13" t="s">
        <v>34</v>
      </c>
      <c r="AX2410" s="13" t="s">
        <v>77</v>
      </c>
      <c r="AY2410" s="189" t="s">
        <v>164</v>
      </c>
    </row>
    <row r="2411" spans="1:65" s="14" customFormat="1" x14ac:dyDescent="0.2">
      <c r="B2411" s="195"/>
      <c r="D2411" s="183" t="s">
        <v>177</v>
      </c>
      <c r="E2411" s="196" t="s">
        <v>1</v>
      </c>
      <c r="F2411" s="197" t="s">
        <v>2529</v>
      </c>
      <c r="H2411" s="198">
        <v>0.56699999999999995</v>
      </c>
      <c r="I2411" s="199"/>
      <c r="L2411" s="195"/>
      <c r="M2411" s="200"/>
      <c r="N2411" s="201"/>
      <c r="O2411" s="201"/>
      <c r="P2411" s="201"/>
      <c r="Q2411" s="201"/>
      <c r="R2411" s="201"/>
      <c r="S2411" s="201"/>
      <c r="T2411" s="202"/>
      <c r="AT2411" s="196" t="s">
        <v>177</v>
      </c>
      <c r="AU2411" s="196" t="s">
        <v>86</v>
      </c>
      <c r="AV2411" s="14" t="s">
        <v>86</v>
      </c>
      <c r="AW2411" s="14" t="s">
        <v>34</v>
      </c>
      <c r="AX2411" s="14" t="s">
        <v>77</v>
      </c>
      <c r="AY2411" s="196" t="s">
        <v>164</v>
      </c>
    </row>
    <row r="2412" spans="1:65" s="14" customFormat="1" x14ac:dyDescent="0.2">
      <c r="B2412" s="195"/>
      <c r="D2412" s="183" t="s">
        <v>177</v>
      </c>
      <c r="E2412" s="196" t="s">
        <v>1</v>
      </c>
      <c r="F2412" s="197" t="s">
        <v>2530</v>
      </c>
      <c r="H2412" s="198">
        <v>0.97</v>
      </c>
      <c r="I2412" s="199"/>
      <c r="L2412" s="195"/>
      <c r="M2412" s="200"/>
      <c r="N2412" s="201"/>
      <c r="O2412" s="201"/>
      <c r="P2412" s="201"/>
      <c r="Q2412" s="201"/>
      <c r="R2412" s="201"/>
      <c r="S2412" s="201"/>
      <c r="T2412" s="202"/>
      <c r="AT2412" s="196" t="s">
        <v>177</v>
      </c>
      <c r="AU2412" s="196" t="s">
        <v>86</v>
      </c>
      <c r="AV2412" s="14" t="s">
        <v>86</v>
      </c>
      <c r="AW2412" s="14" t="s">
        <v>34</v>
      </c>
      <c r="AX2412" s="14" t="s">
        <v>77</v>
      </c>
      <c r="AY2412" s="196" t="s">
        <v>164</v>
      </c>
    </row>
    <row r="2413" spans="1:65" s="14" customFormat="1" x14ac:dyDescent="0.2">
      <c r="B2413" s="195"/>
      <c r="D2413" s="183" t="s">
        <v>177</v>
      </c>
      <c r="E2413" s="196" t="s">
        <v>1</v>
      </c>
      <c r="F2413" s="197" t="s">
        <v>2531</v>
      </c>
      <c r="H2413" s="198">
        <v>0.45500000000000002</v>
      </c>
      <c r="I2413" s="199"/>
      <c r="L2413" s="195"/>
      <c r="M2413" s="200"/>
      <c r="N2413" s="201"/>
      <c r="O2413" s="201"/>
      <c r="P2413" s="201"/>
      <c r="Q2413" s="201"/>
      <c r="R2413" s="201"/>
      <c r="S2413" s="201"/>
      <c r="T2413" s="202"/>
      <c r="AT2413" s="196" t="s">
        <v>177</v>
      </c>
      <c r="AU2413" s="196" t="s">
        <v>86</v>
      </c>
      <c r="AV2413" s="14" t="s">
        <v>86</v>
      </c>
      <c r="AW2413" s="14" t="s">
        <v>34</v>
      </c>
      <c r="AX2413" s="14" t="s">
        <v>77</v>
      </c>
      <c r="AY2413" s="196" t="s">
        <v>164</v>
      </c>
    </row>
    <row r="2414" spans="1:65" s="14" customFormat="1" x14ac:dyDescent="0.2">
      <c r="B2414" s="195"/>
      <c r="D2414" s="183" t="s">
        <v>177</v>
      </c>
      <c r="E2414" s="196" t="s">
        <v>1</v>
      </c>
      <c r="F2414" s="197" t="s">
        <v>2532</v>
      </c>
      <c r="H2414" s="198">
        <v>0.40600000000000003</v>
      </c>
      <c r="I2414" s="199"/>
      <c r="L2414" s="195"/>
      <c r="M2414" s="200"/>
      <c r="N2414" s="201"/>
      <c r="O2414" s="201"/>
      <c r="P2414" s="201"/>
      <c r="Q2414" s="201"/>
      <c r="R2414" s="201"/>
      <c r="S2414" s="201"/>
      <c r="T2414" s="202"/>
      <c r="AT2414" s="196" t="s">
        <v>177</v>
      </c>
      <c r="AU2414" s="196" t="s">
        <v>86</v>
      </c>
      <c r="AV2414" s="14" t="s">
        <v>86</v>
      </c>
      <c r="AW2414" s="14" t="s">
        <v>34</v>
      </c>
      <c r="AX2414" s="14" t="s">
        <v>77</v>
      </c>
      <c r="AY2414" s="196" t="s">
        <v>164</v>
      </c>
    </row>
    <row r="2415" spans="1:65" s="16" customFormat="1" x14ac:dyDescent="0.2">
      <c r="B2415" s="215"/>
      <c r="D2415" s="183" t="s">
        <v>177</v>
      </c>
      <c r="E2415" s="216" t="s">
        <v>1</v>
      </c>
      <c r="F2415" s="217" t="s">
        <v>235</v>
      </c>
      <c r="H2415" s="218">
        <v>2.3980000000000001</v>
      </c>
      <c r="I2415" s="219"/>
      <c r="L2415" s="215"/>
      <c r="M2415" s="220"/>
      <c r="N2415" s="221"/>
      <c r="O2415" s="221"/>
      <c r="P2415" s="221"/>
      <c r="Q2415" s="221"/>
      <c r="R2415" s="221"/>
      <c r="S2415" s="221"/>
      <c r="T2415" s="222"/>
      <c r="AT2415" s="216" t="s">
        <v>177</v>
      </c>
      <c r="AU2415" s="216" t="s">
        <v>86</v>
      </c>
      <c r="AV2415" s="16" t="s">
        <v>236</v>
      </c>
      <c r="AW2415" s="16" t="s">
        <v>34</v>
      </c>
      <c r="AX2415" s="16" t="s">
        <v>77</v>
      </c>
      <c r="AY2415" s="216" t="s">
        <v>164</v>
      </c>
    </row>
    <row r="2416" spans="1:65" s="13" customFormat="1" x14ac:dyDescent="0.2">
      <c r="B2416" s="188"/>
      <c r="D2416" s="183" t="s">
        <v>177</v>
      </c>
      <c r="E2416" s="189" t="s">
        <v>1</v>
      </c>
      <c r="F2416" s="190" t="s">
        <v>2038</v>
      </c>
      <c r="H2416" s="189" t="s">
        <v>1</v>
      </c>
      <c r="I2416" s="191"/>
      <c r="L2416" s="188"/>
      <c r="M2416" s="192"/>
      <c r="N2416" s="193"/>
      <c r="O2416" s="193"/>
      <c r="P2416" s="193"/>
      <c r="Q2416" s="193"/>
      <c r="R2416" s="193"/>
      <c r="S2416" s="193"/>
      <c r="T2416" s="194"/>
      <c r="AT2416" s="189" t="s">
        <v>177</v>
      </c>
      <c r="AU2416" s="189" t="s">
        <v>86</v>
      </c>
      <c r="AV2416" s="13" t="s">
        <v>84</v>
      </c>
      <c r="AW2416" s="13" t="s">
        <v>34</v>
      </c>
      <c r="AX2416" s="13" t="s">
        <v>77</v>
      </c>
      <c r="AY2416" s="189" t="s">
        <v>164</v>
      </c>
    </row>
    <row r="2417" spans="2:51" s="14" customFormat="1" x14ac:dyDescent="0.2">
      <c r="B2417" s="195"/>
      <c r="D2417" s="183" t="s">
        <v>177</v>
      </c>
      <c r="E2417" s="196" t="s">
        <v>1</v>
      </c>
      <c r="F2417" s="197" t="s">
        <v>2533</v>
      </c>
      <c r="H2417" s="198">
        <v>0.16400000000000001</v>
      </c>
      <c r="I2417" s="199"/>
      <c r="L2417" s="195"/>
      <c r="M2417" s="200"/>
      <c r="N2417" s="201"/>
      <c r="O2417" s="201"/>
      <c r="P2417" s="201"/>
      <c r="Q2417" s="201"/>
      <c r="R2417" s="201"/>
      <c r="S2417" s="201"/>
      <c r="T2417" s="202"/>
      <c r="AT2417" s="196" t="s">
        <v>177</v>
      </c>
      <c r="AU2417" s="196" t="s">
        <v>86</v>
      </c>
      <c r="AV2417" s="14" t="s">
        <v>86</v>
      </c>
      <c r="AW2417" s="14" t="s">
        <v>34</v>
      </c>
      <c r="AX2417" s="14" t="s">
        <v>77</v>
      </c>
      <c r="AY2417" s="196" t="s">
        <v>164</v>
      </c>
    </row>
    <row r="2418" spans="2:51" s="14" customFormat="1" x14ac:dyDescent="0.2">
      <c r="B2418" s="195"/>
      <c r="D2418" s="183" t="s">
        <v>177</v>
      </c>
      <c r="E2418" s="196" t="s">
        <v>1</v>
      </c>
      <c r="F2418" s="197" t="s">
        <v>2534</v>
      </c>
      <c r="H2418" s="198">
        <v>0.27700000000000002</v>
      </c>
      <c r="I2418" s="199"/>
      <c r="L2418" s="195"/>
      <c r="M2418" s="200"/>
      <c r="N2418" s="201"/>
      <c r="O2418" s="201"/>
      <c r="P2418" s="201"/>
      <c r="Q2418" s="201"/>
      <c r="R2418" s="201"/>
      <c r="S2418" s="201"/>
      <c r="T2418" s="202"/>
      <c r="AT2418" s="196" t="s">
        <v>177</v>
      </c>
      <c r="AU2418" s="196" t="s">
        <v>86</v>
      </c>
      <c r="AV2418" s="14" t="s">
        <v>86</v>
      </c>
      <c r="AW2418" s="14" t="s">
        <v>34</v>
      </c>
      <c r="AX2418" s="14" t="s">
        <v>77</v>
      </c>
      <c r="AY2418" s="196" t="s">
        <v>164</v>
      </c>
    </row>
    <row r="2419" spans="2:51" s="14" customFormat="1" x14ac:dyDescent="0.2">
      <c r="B2419" s="195"/>
      <c r="D2419" s="183" t="s">
        <v>177</v>
      </c>
      <c r="E2419" s="196" t="s">
        <v>1</v>
      </c>
      <c r="F2419" s="197" t="s">
        <v>2535</v>
      </c>
      <c r="H2419" s="198">
        <v>0.13100000000000001</v>
      </c>
      <c r="I2419" s="199"/>
      <c r="L2419" s="195"/>
      <c r="M2419" s="200"/>
      <c r="N2419" s="201"/>
      <c r="O2419" s="201"/>
      <c r="P2419" s="201"/>
      <c r="Q2419" s="201"/>
      <c r="R2419" s="201"/>
      <c r="S2419" s="201"/>
      <c r="T2419" s="202"/>
      <c r="AT2419" s="196" t="s">
        <v>177</v>
      </c>
      <c r="AU2419" s="196" t="s">
        <v>86</v>
      </c>
      <c r="AV2419" s="14" t="s">
        <v>86</v>
      </c>
      <c r="AW2419" s="14" t="s">
        <v>34</v>
      </c>
      <c r="AX2419" s="14" t="s">
        <v>77</v>
      </c>
      <c r="AY2419" s="196" t="s">
        <v>164</v>
      </c>
    </row>
    <row r="2420" spans="2:51" s="14" customFormat="1" x14ac:dyDescent="0.2">
      <c r="B2420" s="195"/>
      <c r="D2420" s="183" t="s">
        <v>177</v>
      </c>
      <c r="E2420" s="196" t="s">
        <v>1</v>
      </c>
      <c r="F2420" s="197" t="s">
        <v>2536</v>
      </c>
      <c r="H2420" s="198">
        <v>0.11600000000000001</v>
      </c>
      <c r="I2420" s="199"/>
      <c r="L2420" s="195"/>
      <c r="M2420" s="200"/>
      <c r="N2420" s="201"/>
      <c r="O2420" s="201"/>
      <c r="P2420" s="201"/>
      <c r="Q2420" s="201"/>
      <c r="R2420" s="201"/>
      <c r="S2420" s="201"/>
      <c r="T2420" s="202"/>
      <c r="AT2420" s="196" t="s">
        <v>177</v>
      </c>
      <c r="AU2420" s="196" t="s">
        <v>86</v>
      </c>
      <c r="AV2420" s="14" t="s">
        <v>86</v>
      </c>
      <c r="AW2420" s="14" t="s">
        <v>34</v>
      </c>
      <c r="AX2420" s="14" t="s">
        <v>77</v>
      </c>
      <c r="AY2420" s="196" t="s">
        <v>164</v>
      </c>
    </row>
    <row r="2421" spans="2:51" s="16" customFormat="1" x14ac:dyDescent="0.2">
      <c r="B2421" s="215"/>
      <c r="D2421" s="183" t="s">
        <v>177</v>
      </c>
      <c r="E2421" s="216" t="s">
        <v>1</v>
      </c>
      <c r="F2421" s="217" t="s">
        <v>235</v>
      </c>
      <c r="H2421" s="218">
        <v>0.68799999999999994</v>
      </c>
      <c r="I2421" s="219"/>
      <c r="L2421" s="215"/>
      <c r="M2421" s="220"/>
      <c r="N2421" s="221"/>
      <c r="O2421" s="221"/>
      <c r="P2421" s="221"/>
      <c r="Q2421" s="221"/>
      <c r="R2421" s="221"/>
      <c r="S2421" s="221"/>
      <c r="T2421" s="222"/>
      <c r="AT2421" s="216" t="s">
        <v>177</v>
      </c>
      <c r="AU2421" s="216" t="s">
        <v>86</v>
      </c>
      <c r="AV2421" s="16" t="s">
        <v>236</v>
      </c>
      <c r="AW2421" s="16" t="s">
        <v>34</v>
      </c>
      <c r="AX2421" s="16" t="s">
        <v>77</v>
      </c>
      <c r="AY2421" s="216" t="s">
        <v>164</v>
      </c>
    </row>
    <row r="2422" spans="2:51" s="13" customFormat="1" x14ac:dyDescent="0.2">
      <c r="B2422" s="188"/>
      <c r="D2422" s="183" t="s">
        <v>177</v>
      </c>
      <c r="E2422" s="189" t="s">
        <v>1</v>
      </c>
      <c r="F2422" s="190" t="s">
        <v>2040</v>
      </c>
      <c r="H2422" s="189" t="s">
        <v>1</v>
      </c>
      <c r="I2422" s="191"/>
      <c r="L2422" s="188"/>
      <c r="M2422" s="192"/>
      <c r="N2422" s="193"/>
      <c r="O2422" s="193"/>
      <c r="P2422" s="193"/>
      <c r="Q2422" s="193"/>
      <c r="R2422" s="193"/>
      <c r="S2422" s="193"/>
      <c r="T2422" s="194"/>
      <c r="AT2422" s="189" t="s">
        <v>177</v>
      </c>
      <c r="AU2422" s="189" t="s">
        <v>86</v>
      </c>
      <c r="AV2422" s="13" t="s">
        <v>84</v>
      </c>
      <c r="AW2422" s="13" t="s">
        <v>34</v>
      </c>
      <c r="AX2422" s="13" t="s">
        <v>77</v>
      </c>
      <c r="AY2422" s="189" t="s">
        <v>164</v>
      </c>
    </row>
    <row r="2423" spans="2:51" s="14" customFormat="1" x14ac:dyDescent="0.2">
      <c r="B2423" s="195"/>
      <c r="D2423" s="183" t="s">
        <v>177</v>
      </c>
      <c r="E2423" s="196" t="s">
        <v>1</v>
      </c>
      <c r="F2423" s="197" t="s">
        <v>2537</v>
      </c>
      <c r="H2423" s="198">
        <v>1.004</v>
      </c>
      <c r="I2423" s="199"/>
      <c r="L2423" s="195"/>
      <c r="M2423" s="200"/>
      <c r="N2423" s="201"/>
      <c r="O2423" s="201"/>
      <c r="P2423" s="201"/>
      <c r="Q2423" s="201"/>
      <c r="R2423" s="201"/>
      <c r="S2423" s="201"/>
      <c r="T2423" s="202"/>
      <c r="AT2423" s="196" t="s">
        <v>177</v>
      </c>
      <c r="AU2423" s="196" t="s">
        <v>86</v>
      </c>
      <c r="AV2423" s="14" t="s">
        <v>86</v>
      </c>
      <c r="AW2423" s="14" t="s">
        <v>34</v>
      </c>
      <c r="AX2423" s="14" t="s">
        <v>77</v>
      </c>
      <c r="AY2423" s="196" t="s">
        <v>164</v>
      </c>
    </row>
    <row r="2424" spans="2:51" s="14" customFormat="1" ht="22.5" x14ac:dyDescent="0.2">
      <c r="B2424" s="195"/>
      <c r="D2424" s="183" t="s">
        <v>177</v>
      </c>
      <c r="E2424" s="196" t="s">
        <v>1</v>
      </c>
      <c r="F2424" s="197" t="s">
        <v>2538</v>
      </c>
      <c r="H2424" s="198">
        <v>3.7679999999999998</v>
      </c>
      <c r="I2424" s="199"/>
      <c r="L2424" s="195"/>
      <c r="M2424" s="200"/>
      <c r="N2424" s="201"/>
      <c r="O2424" s="201"/>
      <c r="P2424" s="201"/>
      <c r="Q2424" s="201"/>
      <c r="R2424" s="201"/>
      <c r="S2424" s="201"/>
      <c r="T2424" s="202"/>
      <c r="AT2424" s="196" t="s">
        <v>177</v>
      </c>
      <c r="AU2424" s="196" t="s">
        <v>86</v>
      </c>
      <c r="AV2424" s="14" t="s">
        <v>86</v>
      </c>
      <c r="AW2424" s="14" t="s">
        <v>34</v>
      </c>
      <c r="AX2424" s="14" t="s">
        <v>77</v>
      </c>
      <c r="AY2424" s="196" t="s">
        <v>164</v>
      </c>
    </row>
    <row r="2425" spans="2:51" s="14" customFormat="1" x14ac:dyDescent="0.2">
      <c r="B2425" s="195"/>
      <c r="D2425" s="183" t="s">
        <v>177</v>
      </c>
      <c r="E2425" s="196" t="s">
        <v>1</v>
      </c>
      <c r="F2425" s="197" t="s">
        <v>2539</v>
      </c>
      <c r="H2425" s="198">
        <v>0.128</v>
      </c>
      <c r="I2425" s="199"/>
      <c r="L2425" s="195"/>
      <c r="M2425" s="200"/>
      <c r="N2425" s="201"/>
      <c r="O2425" s="201"/>
      <c r="P2425" s="201"/>
      <c r="Q2425" s="201"/>
      <c r="R2425" s="201"/>
      <c r="S2425" s="201"/>
      <c r="T2425" s="202"/>
      <c r="AT2425" s="196" t="s">
        <v>177</v>
      </c>
      <c r="AU2425" s="196" t="s">
        <v>86</v>
      </c>
      <c r="AV2425" s="14" t="s">
        <v>86</v>
      </c>
      <c r="AW2425" s="14" t="s">
        <v>34</v>
      </c>
      <c r="AX2425" s="14" t="s">
        <v>77</v>
      </c>
      <c r="AY2425" s="196" t="s">
        <v>164</v>
      </c>
    </row>
    <row r="2426" spans="2:51" s="14" customFormat="1" x14ac:dyDescent="0.2">
      <c r="B2426" s="195"/>
      <c r="D2426" s="183" t="s">
        <v>177</v>
      </c>
      <c r="E2426" s="196" t="s">
        <v>1</v>
      </c>
      <c r="F2426" s="197" t="s">
        <v>2540</v>
      </c>
      <c r="H2426" s="198">
        <v>0.39200000000000002</v>
      </c>
      <c r="I2426" s="199"/>
      <c r="L2426" s="195"/>
      <c r="M2426" s="200"/>
      <c r="N2426" s="201"/>
      <c r="O2426" s="201"/>
      <c r="P2426" s="201"/>
      <c r="Q2426" s="201"/>
      <c r="R2426" s="201"/>
      <c r="S2426" s="201"/>
      <c r="T2426" s="202"/>
      <c r="AT2426" s="196" t="s">
        <v>177</v>
      </c>
      <c r="AU2426" s="196" t="s">
        <v>86</v>
      </c>
      <c r="AV2426" s="14" t="s">
        <v>86</v>
      </c>
      <c r="AW2426" s="14" t="s">
        <v>34</v>
      </c>
      <c r="AX2426" s="14" t="s">
        <v>77</v>
      </c>
      <c r="AY2426" s="196" t="s">
        <v>164</v>
      </c>
    </row>
    <row r="2427" spans="2:51" s="16" customFormat="1" x14ac:dyDescent="0.2">
      <c r="B2427" s="215"/>
      <c r="D2427" s="183" t="s">
        <v>177</v>
      </c>
      <c r="E2427" s="216" t="s">
        <v>1</v>
      </c>
      <c r="F2427" s="217" t="s">
        <v>235</v>
      </c>
      <c r="H2427" s="218">
        <v>5.2919999999999998</v>
      </c>
      <c r="I2427" s="219"/>
      <c r="L2427" s="215"/>
      <c r="M2427" s="220"/>
      <c r="N2427" s="221"/>
      <c r="O2427" s="221"/>
      <c r="P2427" s="221"/>
      <c r="Q2427" s="221"/>
      <c r="R2427" s="221"/>
      <c r="S2427" s="221"/>
      <c r="T2427" s="222"/>
      <c r="AT2427" s="216" t="s">
        <v>177</v>
      </c>
      <c r="AU2427" s="216" t="s">
        <v>86</v>
      </c>
      <c r="AV2427" s="16" t="s">
        <v>236</v>
      </c>
      <c r="AW2427" s="16" t="s">
        <v>34</v>
      </c>
      <c r="AX2427" s="16" t="s">
        <v>77</v>
      </c>
      <c r="AY2427" s="216" t="s">
        <v>164</v>
      </c>
    </row>
    <row r="2428" spans="2:51" s="13" customFormat="1" x14ac:dyDescent="0.2">
      <c r="B2428" s="188"/>
      <c r="D2428" s="183" t="s">
        <v>177</v>
      </c>
      <c r="E2428" s="189" t="s">
        <v>1</v>
      </c>
      <c r="F2428" s="190" t="s">
        <v>2043</v>
      </c>
      <c r="H2428" s="189" t="s">
        <v>1</v>
      </c>
      <c r="I2428" s="191"/>
      <c r="L2428" s="188"/>
      <c r="M2428" s="192"/>
      <c r="N2428" s="193"/>
      <c r="O2428" s="193"/>
      <c r="P2428" s="193"/>
      <c r="Q2428" s="193"/>
      <c r="R2428" s="193"/>
      <c r="S2428" s="193"/>
      <c r="T2428" s="194"/>
      <c r="AT2428" s="189" t="s">
        <v>177</v>
      </c>
      <c r="AU2428" s="189" t="s">
        <v>86</v>
      </c>
      <c r="AV2428" s="13" t="s">
        <v>84</v>
      </c>
      <c r="AW2428" s="13" t="s">
        <v>34</v>
      </c>
      <c r="AX2428" s="13" t="s">
        <v>77</v>
      </c>
      <c r="AY2428" s="189" t="s">
        <v>164</v>
      </c>
    </row>
    <row r="2429" spans="2:51" s="14" customFormat="1" x14ac:dyDescent="0.2">
      <c r="B2429" s="195"/>
      <c r="D2429" s="183" t="s">
        <v>177</v>
      </c>
      <c r="E2429" s="196" t="s">
        <v>1</v>
      </c>
      <c r="F2429" s="197" t="s">
        <v>2541</v>
      </c>
      <c r="H2429" s="198">
        <v>0.52900000000000003</v>
      </c>
      <c r="I2429" s="199"/>
      <c r="L2429" s="195"/>
      <c r="M2429" s="200"/>
      <c r="N2429" s="201"/>
      <c r="O2429" s="201"/>
      <c r="P2429" s="201"/>
      <c r="Q2429" s="201"/>
      <c r="R2429" s="201"/>
      <c r="S2429" s="201"/>
      <c r="T2429" s="202"/>
      <c r="AT2429" s="196" t="s">
        <v>177</v>
      </c>
      <c r="AU2429" s="196" t="s">
        <v>86</v>
      </c>
      <c r="AV2429" s="14" t="s">
        <v>86</v>
      </c>
      <c r="AW2429" s="14" t="s">
        <v>34</v>
      </c>
      <c r="AX2429" s="14" t="s">
        <v>77</v>
      </c>
      <c r="AY2429" s="196" t="s">
        <v>164</v>
      </c>
    </row>
    <row r="2430" spans="2:51" s="14" customFormat="1" x14ac:dyDescent="0.2">
      <c r="B2430" s="195"/>
      <c r="D2430" s="183" t="s">
        <v>177</v>
      </c>
      <c r="E2430" s="196" t="s">
        <v>1</v>
      </c>
      <c r="F2430" s="197" t="s">
        <v>2542</v>
      </c>
      <c r="H2430" s="198">
        <v>0.35</v>
      </c>
      <c r="I2430" s="199"/>
      <c r="L2430" s="195"/>
      <c r="M2430" s="200"/>
      <c r="N2430" s="201"/>
      <c r="O2430" s="201"/>
      <c r="P2430" s="201"/>
      <c r="Q2430" s="201"/>
      <c r="R2430" s="201"/>
      <c r="S2430" s="201"/>
      <c r="T2430" s="202"/>
      <c r="AT2430" s="196" t="s">
        <v>177</v>
      </c>
      <c r="AU2430" s="196" t="s">
        <v>86</v>
      </c>
      <c r="AV2430" s="14" t="s">
        <v>86</v>
      </c>
      <c r="AW2430" s="14" t="s">
        <v>34</v>
      </c>
      <c r="AX2430" s="14" t="s">
        <v>77</v>
      </c>
      <c r="AY2430" s="196" t="s">
        <v>164</v>
      </c>
    </row>
    <row r="2431" spans="2:51" s="13" customFormat="1" x14ac:dyDescent="0.2">
      <c r="B2431" s="188"/>
      <c r="D2431" s="183" t="s">
        <v>177</v>
      </c>
      <c r="E2431" s="189" t="s">
        <v>1</v>
      </c>
      <c r="F2431" s="190" t="s">
        <v>2403</v>
      </c>
      <c r="H2431" s="189" t="s">
        <v>1</v>
      </c>
      <c r="I2431" s="191"/>
      <c r="L2431" s="188"/>
      <c r="M2431" s="192"/>
      <c r="N2431" s="193"/>
      <c r="O2431" s="193"/>
      <c r="P2431" s="193"/>
      <c r="Q2431" s="193"/>
      <c r="R2431" s="193"/>
      <c r="S2431" s="193"/>
      <c r="T2431" s="194"/>
      <c r="AT2431" s="189" t="s">
        <v>177</v>
      </c>
      <c r="AU2431" s="189" t="s">
        <v>86</v>
      </c>
      <c r="AV2431" s="13" t="s">
        <v>84</v>
      </c>
      <c r="AW2431" s="13" t="s">
        <v>34</v>
      </c>
      <c r="AX2431" s="13" t="s">
        <v>77</v>
      </c>
      <c r="AY2431" s="189" t="s">
        <v>164</v>
      </c>
    </row>
    <row r="2432" spans="2:51" s="14" customFormat="1" x14ac:dyDescent="0.2">
      <c r="B2432" s="195"/>
      <c r="D2432" s="183" t="s">
        <v>177</v>
      </c>
      <c r="E2432" s="196" t="s">
        <v>1</v>
      </c>
      <c r="F2432" s="197" t="s">
        <v>2543</v>
      </c>
      <c r="H2432" s="198">
        <v>0.159</v>
      </c>
      <c r="I2432" s="199"/>
      <c r="L2432" s="195"/>
      <c r="M2432" s="200"/>
      <c r="N2432" s="201"/>
      <c r="O2432" s="201"/>
      <c r="P2432" s="201"/>
      <c r="Q2432" s="201"/>
      <c r="R2432" s="201"/>
      <c r="S2432" s="201"/>
      <c r="T2432" s="202"/>
      <c r="AT2432" s="196" t="s">
        <v>177</v>
      </c>
      <c r="AU2432" s="196" t="s">
        <v>86</v>
      </c>
      <c r="AV2432" s="14" t="s">
        <v>86</v>
      </c>
      <c r="AW2432" s="14" t="s">
        <v>34</v>
      </c>
      <c r="AX2432" s="14" t="s">
        <v>77</v>
      </c>
      <c r="AY2432" s="196" t="s">
        <v>164</v>
      </c>
    </row>
    <row r="2433" spans="2:51" s="16" customFormat="1" x14ac:dyDescent="0.2">
      <c r="B2433" s="215"/>
      <c r="D2433" s="183" t="s">
        <v>177</v>
      </c>
      <c r="E2433" s="216" t="s">
        <v>1</v>
      </c>
      <c r="F2433" s="217" t="s">
        <v>235</v>
      </c>
      <c r="H2433" s="218">
        <v>1.038</v>
      </c>
      <c r="I2433" s="219"/>
      <c r="L2433" s="215"/>
      <c r="M2433" s="220"/>
      <c r="N2433" s="221"/>
      <c r="O2433" s="221"/>
      <c r="P2433" s="221"/>
      <c r="Q2433" s="221"/>
      <c r="R2433" s="221"/>
      <c r="S2433" s="221"/>
      <c r="T2433" s="222"/>
      <c r="AT2433" s="216" t="s">
        <v>177</v>
      </c>
      <c r="AU2433" s="216" t="s">
        <v>86</v>
      </c>
      <c r="AV2433" s="16" t="s">
        <v>236</v>
      </c>
      <c r="AW2433" s="16" t="s">
        <v>34</v>
      </c>
      <c r="AX2433" s="16" t="s">
        <v>77</v>
      </c>
      <c r="AY2433" s="216" t="s">
        <v>164</v>
      </c>
    </row>
    <row r="2434" spans="2:51" s="13" customFormat="1" x14ac:dyDescent="0.2">
      <c r="B2434" s="188"/>
      <c r="D2434" s="183" t="s">
        <v>177</v>
      </c>
      <c r="E2434" s="189" t="s">
        <v>1</v>
      </c>
      <c r="F2434" s="190" t="s">
        <v>2045</v>
      </c>
      <c r="H2434" s="189" t="s">
        <v>1</v>
      </c>
      <c r="I2434" s="191"/>
      <c r="L2434" s="188"/>
      <c r="M2434" s="192"/>
      <c r="N2434" s="193"/>
      <c r="O2434" s="193"/>
      <c r="P2434" s="193"/>
      <c r="Q2434" s="193"/>
      <c r="R2434" s="193"/>
      <c r="S2434" s="193"/>
      <c r="T2434" s="194"/>
      <c r="AT2434" s="189" t="s">
        <v>177</v>
      </c>
      <c r="AU2434" s="189" t="s">
        <v>86</v>
      </c>
      <c r="AV2434" s="13" t="s">
        <v>84</v>
      </c>
      <c r="AW2434" s="13" t="s">
        <v>34</v>
      </c>
      <c r="AX2434" s="13" t="s">
        <v>77</v>
      </c>
      <c r="AY2434" s="189" t="s">
        <v>164</v>
      </c>
    </row>
    <row r="2435" spans="2:51" s="14" customFormat="1" x14ac:dyDescent="0.2">
      <c r="B2435" s="195"/>
      <c r="D2435" s="183" t="s">
        <v>177</v>
      </c>
      <c r="E2435" s="196" t="s">
        <v>1</v>
      </c>
      <c r="F2435" s="197" t="s">
        <v>2544</v>
      </c>
      <c r="H2435" s="198">
        <v>1.462</v>
      </c>
      <c r="I2435" s="199"/>
      <c r="L2435" s="195"/>
      <c r="M2435" s="200"/>
      <c r="N2435" s="201"/>
      <c r="O2435" s="201"/>
      <c r="P2435" s="201"/>
      <c r="Q2435" s="201"/>
      <c r="R2435" s="201"/>
      <c r="S2435" s="201"/>
      <c r="T2435" s="202"/>
      <c r="AT2435" s="196" t="s">
        <v>177</v>
      </c>
      <c r="AU2435" s="196" t="s">
        <v>86</v>
      </c>
      <c r="AV2435" s="14" t="s">
        <v>86</v>
      </c>
      <c r="AW2435" s="14" t="s">
        <v>34</v>
      </c>
      <c r="AX2435" s="14" t="s">
        <v>77</v>
      </c>
      <c r="AY2435" s="196" t="s">
        <v>164</v>
      </c>
    </row>
    <row r="2436" spans="2:51" s="14" customFormat="1" x14ac:dyDescent="0.2">
      <c r="B2436" s="195"/>
      <c r="D2436" s="183" t="s">
        <v>177</v>
      </c>
      <c r="E2436" s="196" t="s">
        <v>1</v>
      </c>
      <c r="F2436" s="197" t="s">
        <v>2545</v>
      </c>
      <c r="H2436" s="198">
        <v>0.6</v>
      </c>
      <c r="I2436" s="199"/>
      <c r="L2436" s="195"/>
      <c r="M2436" s="200"/>
      <c r="N2436" s="201"/>
      <c r="O2436" s="201"/>
      <c r="P2436" s="201"/>
      <c r="Q2436" s="201"/>
      <c r="R2436" s="201"/>
      <c r="S2436" s="201"/>
      <c r="T2436" s="202"/>
      <c r="AT2436" s="196" t="s">
        <v>177</v>
      </c>
      <c r="AU2436" s="196" t="s">
        <v>86</v>
      </c>
      <c r="AV2436" s="14" t="s">
        <v>86</v>
      </c>
      <c r="AW2436" s="14" t="s">
        <v>34</v>
      </c>
      <c r="AX2436" s="14" t="s">
        <v>77</v>
      </c>
      <c r="AY2436" s="196" t="s">
        <v>164</v>
      </c>
    </row>
    <row r="2437" spans="2:51" s="13" customFormat="1" x14ac:dyDescent="0.2">
      <c r="B2437" s="188"/>
      <c r="D2437" s="183" t="s">
        <v>177</v>
      </c>
      <c r="E2437" s="189" t="s">
        <v>1</v>
      </c>
      <c r="F2437" s="190" t="s">
        <v>2405</v>
      </c>
      <c r="H2437" s="189" t="s">
        <v>1</v>
      </c>
      <c r="I2437" s="191"/>
      <c r="L2437" s="188"/>
      <c r="M2437" s="192"/>
      <c r="N2437" s="193"/>
      <c r="O2437" s="193"/>
      <c r="P2437" s="193"/>
      <c r="Q2437" s="193"/>
      <c r="R2437" s="193"/>
      <c r="S2437" s="193"/>
      <c r="T2437" s="194"/>
      <c r="AT2437" s="189" t="s">
        <v>177</v>
      </c>
      <c r="AU2437" s="189" t="s">
        <v>86</v>
      </c>
      <c r="AV2437" s="13" t="s">
        <v>84</v>
      </c>
      <c r="AW2437" s="13" t="s">
        <v>34</v>
      </c>
      <c r="AX2437" s="13" t="s">
        <v>77</v>
      </c>
      <c r="AY2437" s="189" t="s">
        <v>164</v>
      </c>
    </row>
    <row r="2438" spans="2:51" s="14" customFormat="1" x14ac:dyDescent="0.2">
      <c r="B2438" s="195"/>
      <c r="D2438" s="183" t="s">
        <v>177</v>
      </c>
      <c r="E2438" s="196" t="s">
        <v>1</v>
      </c>
      <c r="F2438" s="197" t="s">
        <v>2546</v>
      </c>
      <c r="H2438" s="198">
        <v>0.42399999999999999</v>
      </c>
      <c r="I2438" s="199"/>
      <c r="L2438" s="195"/>
      <c r="M2438" s="200"/>
      <c r="N2438" s="201"/>
      <c r="O2438" s="201"/>
      <c r="P2438" s="201"/>
      <c r="Q2438" s="201"/>
      <c r="R2438" s="201"/>
      <c r="S2438" s="201"/>
      <c r="T2438" s="202"/>
      <c r="AT2438" s="196" t="s">
        <v>177</v>
      </c>
      <c r="AU2438" s="196" t="s">
        <v>86</v>
      </c>
      <c r="AV2438" s="14" t="s">
        <v>86</v>
      </c>
      <c r="AW2438" s="14" t="s">
        <v>34</v>
      </c>
      <c r="AX2438" s="14" t="s">
        <v>77</v>
      </c>
      <c r="AY2438" s="196" t="s">
        <v>164</v>
      </c>
    </row>
    <row r="2439" spans="2:51" s="16" customFormat="1" x14ac:dyDescent="0.2">
      <c r="B2439" s="215"/>
      <c r="D2439" s="183" t="s">
        <v>177</v>
      </c>
      <c r="E2439" s="216" t="s">
        <v>1</v>
      </c>
      <c r="F2439" s="217" t="s">
        <v>235</v>
      </c>
      <c r="H2439" s="218">
        <v>2.4860000000000002</v>
      </c>
      <c r="I2439" s="219"/>
      <c r="L2439" s="215"/>
      <c r="M2439" s="220"/>
      <c r="N2439" s="221"/>
      <c r="O2439" s="221"/>
      <c r="P2439" s="221"/>
      <c r="Q2439" s="221"/>
      <c r="R2439" s="221"/>
      <c r="S2439" s="221"/>
      <c r="T2439" s="222"/>
      <c r="AT2439" s="216" t="s">
        <v>177</v>
      </c>
      <c r="AU2439" s="216" t="s">
        <v>86</v>
      </c>
      <c r="AV2439" s="16" t="s">
        <v>236</v>
      </c>
      <c r="AW2439" s="16" t="s">
        <v>34</v>
      </c>
      <c r="AX2439" s="16" t="s">
        <v>77</v>
      </c>
      <c r="AY2439" s="216" t="s">
        <v>164</v>
      </c>
    </row>
    <row r="2440" spans="2:51" s="13" customFormat="1" x14ac:dyDescent="0.2">
      <c r="B2440" s="188"/>
      <c r="D2440" s="183" t="s">
        <v>177</v>
      </c>
      <c r="E2440" s="189" t="s">
        <v>1</v>
      </c>
      <c r="F2440" s="190" t="s">
        <v>2047</v>
      </c>
      <c r="H2440" s="189" t="s">
        <v>1</v>
      </c>
      <c r="I2440" s="191"/>
      <c r="L2440" s="188"/>
      <c r="M2440" s="192"/>
      <c r="N2440" s="193"/>
      <c r="O2440" s="193"/>
      <c r="P2440" s="193"/>
      <c r="Q2440" s="193"/>
      <c r="R2440" s="193"/>
      <c r="S2440" s="193"/>
      <c r="T2440" s="194"/>
      <c r="AT2440" s="189" t="s">
        <v>177</v>
      </c>
      <c r="AU2440" s="189" t="s">
        <v>86</v>
      </c>
      <c r="AV2440" s="13" t="s">
        <v>84</v>
      </c>
      <c r="AW2440" s="13" t="s">
        <v>34</v>
      </c>
      <c r="AX2440" s="13" t="s">
        <v>77</v>
      </c>
      <c r="AY2440" s="189" t="s">
        <v>164</v>
      </c>
    </row>
    <row r="2441" spans="2:51" s="14" customFormat="1" x14ac:dyDescent="0.2">
      <c r="B2441" s="195"/>
      <c r="D2441" s="183" t="s">
        <v>177</v>
      </c>
      <c r="E2441" s="196" t="s">
        <v>1</v>
      </c>
      <c r="F2441" s="197" t="s">
        <v>2547</v>
      </c>
      <c r="H2441" s="198">
        <v>0.95799999999999996</v>
      </c>
      <c r="I2441" s="199"/>
      <c r="L2441" s="195"/>
      <c r="M2441" s="200"/>
      <c r="N2441" s="201"/>
      <c r="O2441" s="201"/>
      <c r="P2441" s="201"/>
      <c r="Q2441" s="201"/>
      <c r="R2441" s="201"/>
      <c r="S2441" s="201"/>
      <c r="T2441" s="202"/>
      <c r="AT2441" s="196" t="s">
        <v>177</v>
      </c>
      <c r="AU2441" s="196" t="s">
        <v>86</v>
      </c>
      <c r="AV2441" s="14" t="s">
        <v>86</v>
      </c>
      <c r="AW2441" s="14" t="s">
        <v>34</v>
      </c>
      <c r="AX2441" s="14" t="s">
        <v>77</v>
      </c>
      <c r="AY2441" s="196" t="s">
        <v>164</v>
      </c>
    </row>
    <row r="2442" spans="2:51" s="14" customFormat="1" x14ac:dyDescent="0.2">
      <c r="B2442" s="195"/>
      <c r="D2442" s="183" t="s">
        <v>177</v>
      </c>
      <c r="E2442" s="196" t="s">
        <v>1</v>
      </c>
      <c r="F2442" s="197" t="s">
        <v>2548</v>
      </c>
      <c r="H2442" s="198">
        <v>0.35</v>
      </c>
      <c r="I2442" s="199"/>
      <c r="L2442" s="195"/>
      <c r="M2442" s="200"/>
      <c r="N2442" s="201"/>
      <c r="O2442" s="201"/>
      <c r="P2442" s="201"/>
      <c r="Q2442" s="201"/>
      <c r="R2442" s="201"/>
      <c r="S2442" s="201"/>
      <c r="T2442" s="202"/>
      <c r="AT2442" s="196" t="s">
        <v>177</v>
      </c>
      <c r="AU2442" s="196" t="s">
        <v>86</v>
      </c>
      <c r="AV2442" s="14" t="s">
        <v>86</v>
      </c>
      <c r="AW2442" s="14" t="s">
        <v>34</v>
      </c>
      <c r="AX2442" s="14" t="s">
        <v>77</v>
      </c>
      <c r="AY2442" s="196" t="s">
        <v>164</v>
      </c>
    </row>
    <row r="2443" spans="2:51" s="13" customFormat="1" x14ac:dyDescent="0.2">
      <c r="B2443" s="188"/>
      <c r="D2443" s="183" t="s">
        <v>177</v>
      </c>
      <c r="E2443" s="189" t="s">
        <v>1</v>
      </c>
      <c r="F2443" s="190" t="s">
        <v>2405</v>
      </c>
      <c r="H2443" s="189" t="s">
        <v>1</v>
      </c>
      <c r="I2443" s="191"/>
      <c r="L2443" s="188"/>
      <c r="M2443" s="192"/>
      <c r="N2443" s="193"/>
      <c r="O2443" s="193"/>
      <c r="P2443" s="193"/>
      <c r="Q2443" s="193"/>
      <c r="R2443" s="193"/>
      <c r="S2443" s="193"/>
      <c r="T2443" s="194"/>
      <c r="AT2443" s="189" t="s">
        <v>177</v>
      </c>
      <c r="AU2443" s="189" t="s">
        <v>86</v>
      </c>
      <c r="AV2443" s="13" t="s">
        <v>84</v>
      </c>
      <c r="AW2443" s="13" t="s">
        <v>34</v>
      </c>
      <c r="AX2443" s="13" t="s">
        <v>77</v>
      </c>
      <c r="AY2443" s="189" t="s">
        <v>164</v>
      </c>
    </row>
    <row r="2444" spans="2:51" s="14" customFormat="1" x14ac:dyDescent="0.2">
      <c r="B2444" s="195"/>
      <c r="D2444" s="183" t="s">
        <v>177</v>
      </c>
      <c r="E2444" s="196" t="s">
        <v>1</v>
      </c>
      <c r="F2444" s="197" t="s">
        <v>2549</v>
      </c>
      <c r="H2444" s="198">
        <v>0.21199999999999999</v>
      </c>
      <c r="I2444" s="199"/>
      <c r="L2444" s="195"/>
      <c r="M2444" s="200"/>
      <c r="N2444" s="201"/>
      <c r="O2444" s="201"/>
      <c r="P2444" s="201"/>
      <c r="Q2444" s="201"/>
      <c r="R2444" s="201"/>
      <c r="S2444" s="201"/>
      <c r="T2444" s="202"/>
      <c r="AT2444" s="196" t="s">
        <v>177</v>
      </c>
      <c r="AU2444" s="196" t="s">
        <v>86</v>
      </c>
      <c r="AV2444" s="14" t="s">
        <v>86</v>
      </c>
      <c r="AW2444" s="14" t="s">
        <v>34</v>
      </c>
      <c r="AX2444" s="14" t="s">
        <v>77</v>
      </c>
      <c r="AY2444" s="196" t="s">
        <v>164</v>
      </c>
    </row>
    <row r="2445" spans="2:51" s="16" customFormat="1" x14ac:dyDescent="0.2">
      <c r="B2445" s="215"/>
      <c r="D2445" s="183" t="s">
        <v>177</v>
      </c>
      <c r="E2445" s="216" t="s">
        <v>1</v>
      </c>
      <c r="F2445" s="217" t="s">
        <v>235</v>
      </c>
      <c r="H2445" s="218">
        <v>1.52</v>
      </c>
      <c r="I2445" s="219"/>
      <c r="L2445" s="215"/>
      <c r="M2445" s="220"/>
      <c r="N2445" s="221"/>
      <c r="O2445" s="221"/>
      <c r="P2445" s="221"/>
      <c r="Q2445" s="221"/>
      <c r="R2445" s="221"/>
      <c r="S2445" s="221"/>
      <c r="T2445" s="222"/>
      <c r="AT2445" s="216" t="s">
        <v>177</v>
      </c>
      <c r="AU2445" s="216" t="s">
        <v>86</v>
      </c>
      <c r="AV2445" s="16" t="s">
        <v>236</v>
      </c>
      <c r="AW2445" s="16" t="s">
        <v>34</v>
      </c>
      <c r="AX2445" s="16" t="s">
        <v>77</v>
      </c>
      <c r="AY2445" s="216" t="s">
        <v>164</v>
      </c>
    </row>
    <row r="2446" spans="2:51" s="13" customFormat="1" x14ac:dyDescent="0.2">
      <c r="B2446" s="188"/>
      <c r="D2446" s="183" t="s">
        <v>177</v>
      </c>
      <c r="E2446" s="189" t="s">
        <v>1</v>
      </c>
      <c r="F2446" s="190" t="s">
        <v>2049</v>
      </c>
      <c r="H2446" s="189" t="s">
        <v>1</v>
      </c>
      <c r="I2446" s="191"/>
      <c r="L2446" s="188"/>
      <c r="M2446" s="192"/>
      <c r="N2446" s="193"/>
      <c r="O2446" s="193"/>
      <c r="P2446" s="193"/>
      <c r="Q2446" s="193"/>
      <c r="R2446" s="193"/>
      <c r="S2446" s="193"/>
      <c r="T2446" s="194"/>
      <c r="AT2446" s="189" t="s">
        <v>177</v>
      </c>
      <c r="AU2446" s="189" t="s">
        <v>86</v>
      </c>
      <c r="AV2446" s="13" t="s">
        <v>84</v>
      </c>
      <c r="AW2446" s="13" t="s">
        <v>34</v>
      </c>
      <c r="AX2446" s="13" t="s">
        <v>77</v>
      </c>
      <c r="AY2446" s="189" t="s">
        <v>164</v>
      </c>
    </row>
    <row r="2447" spans="2:51" s="14" customFormat="1" x14ac:dyDescent="0.2">
      <c r="B2447" s="195"/>
      <c r="D2447" s="183" t="s">
        <v>177</v>
      </c>
      <c r="E2447" s="196" t="s">
        <v>1</v>
      </c>
      <c r="F2447" s="197" t="s">
        <v>2550</v>
      </c>
      <c r="H2447" s="198">
        <v>9.6389999999999993</v>
      </c>
      <c r="I2447" s="199"/>
      <c r="L2447" s="195"/>
      <c r="M2447" s="200"/>
      <c r="N2447" s="201"/>
      <c r="O2447" s="201"/>
      <c r="P2447" s="201"/>
      <c r="Q2447" s="201"/>
      <c r="R2447" s="201"/>
      <c r="S2447" s="201"/>
      <c r="T2447" s="202"/>
      <c r="AT2447" s="196" t="s">
        <v>177</v>
      </c>
      <c r="AU2447" s="196" t="s">
        <v>86</v>
      </c>
      <c r="AV2447" s="14" t="s">
        <v>86</v>
      </c>
      <c r="AW2447" s="14" t="s">
        <v>34</v>
      </c>
      <c r="AX2447" s="14" t="s">
        <v>77</v>
      </c>
      <c r="AY2447" s="196" t="s">
        <v>164</v>
      </c>
    </row>
    <row r="2448" spans="2:51" s="14" customFormat="1" x14ac:dyDescent="0.2">
      <c r="B2448" s="195"/>
      <c r="D2448" s="183" t="s">
        <v>177</v>
      </c>
      <c r="E2448" s="196" t="s">
        <v>1</v>
      </c>
      <c r="F2448" s="197" t="s">
        <v>2551</v>
      </c>
      <c r="H2448" s="198">
        <v>2.734</v>
      </c>
      <c r="I2448" s="199"/>
      <c r="L2448" s="195"/>
      <c r="M2448" s="200"/>
      <c r="N2448" s="201"/>
      <c r="O2448" s="201"/>
      <c r="P2448" s="201"/>
      <c r="Q2448" s="201"/>
      <c r="R2448" s="201"/>
      <c r="S2448" s="201"/>
      <c r="T2448" s="202"/>
      <c r="AT2448" s="196" t="s">
        <v>177</v>
      </c>
      <c r="AU2448" s="196" t="s">
        <v>86</v>
      </c>
      <c r="AV2448" s="14" t="s">
        <v>86</v>
      </c>
      <c r="AW2448" s="14" t="s">
        <v>34</v>
      </c>
      <c r="AX2448" s="14" t="s">
        <v>77</v>
      </c>
      <c r="AY2448" s="196" t="s">
        <v>164</v>
      </c>
    </row>
    <row r="2449" spans="2:51" s="14" customFormat="1" x14ac:dyDescent="0.2">
      <c r="B2449" s="195"/>
      <c r="D2449" s="183" t="s">
        <v>177</v>
      </c>
      <c r="E2449" s="196" t="s">
        <v>1</v>
      </c>
      <c r="F2449" s="197" t="s">
        <v>2552</v>
      </c>
      <c r="H2449" s="198">
        <v>0.82599999999999996</v>
      </c>
      <c r="I2449" s="199"/>
      <c r="L2449" s="195"/>
      <c r="M2449" s="200"/>
      <c r="N2449" s="201"/>
      <c r="O2449" s="201"/>
      <c r="P2449" s="201"/>
      <c r="Q2449" s="201"/>
      <c r="R2449" s="201"/>
      <c r="S2449" s="201"/>
      <c r="T2449" s="202"/>
      <c r="AT2449" s="196" t="s">
        <v>177</v>
      </c>
      <c r="AU2449" s="196" t="s">
        <v>86</v>
      </c>
      <c r="AV2449" s="14" t="s">
        <v>86</v>
      </c>
      <c r="AW2449" s="14" t="s">
        <v>34</v>
      </c>
      <c r="AX2449" s="14" t="s">
        <v>77</v>
      </c>
      <c r="AY2449" s="196" t="s">
        <v>164</v>
      </c>
    </row>
    <row r="2450" spans="2:51" s="14" customFormat="1" x14ac:dyDescent="0.2">
      <c r="B2450" s="195"/>
      <c r="D2450" s="183" t="s">
        <v>177</v>
      </c>
      <c r="E2450" s="196" t="s">
        <v>1</v>
      </c>
      <c r="F2450" s="197" t="s">
        <v>2553</v>
      </c>
      <c r="H2450" s="198">
        <v>61.23</v>
      </c>
      <c r="I2450" s="199"/>
      <c r="L2450" s="195"/>
      <c r="M2450" s="200"/>
      <c r="N2450" s="201"/>
      <c r="O2450" s="201"/>
      <c r="P2450" s="201"/>
      <c r="Q2450" s="201"/>
      <c r="R2450" s="201"/>
      <c r="S2450" s="201"/>
      <c r="T2450" s="202"/>
      <c r="AT2450" s="196" t="s">
        <v>177</v>
      </c>
      <c r="AU2450" s="196" t="s">
        <v>86</v>
      </c>
      <c r="AV2450" s="14" t="s">
        <v>86</v>
      </c>
      <c r="AW2450" s="14" t="s">
        <v>34</v>
      </c>
      <c r="AX2450" s="14" t="s">
        <v>77</v>
      </c>
      <c r="AY2450" s="196" t="s">
        <v>164</v>
      </c>
    </row>
    <row r="2451" spans="2:51" s="14" customFormat="1" x14ac:dyDescent="0.2">
      <c r="B2451" s="195"/>
      <c r="D2451" s="183" t="s">
        <v>177</v>
      </c>
      <c r="E2451" s="196" t="s">
        <v>1</v>
      </c>
      <c r="F2451" s="197" t="s">
        <v>2554</v>
      </c>
      <c r="H2451" s="198">
        <v>0.99399999999999999</v>
      </c>
      <c r="I2451" s="199"/>
      <c r="L2451" s="195"/>
      <c r="M2451" s="200"/>
      <c r="N2451" s="201"/>
      <c r="O2451" s="201"/>
      <c r="P2451" s="201"/>
      <c r="Q2451" s="201"/>
      <c r="R2451" s="201"/>
      <c r="S2451" s="201"/>
      <c r="T2451" s="202"/>
      <c r="AT2451" s="196" t="s">
        <v>177</v>
      </c>
      <c r="AU2451" s="196" t="s">
        <v>86</v>
      </c>
      <c r="AV2451" s="14" t="s">
        <v>86</v>
      </c>
      <c r="AW2451" s="14" t="s">
        <v>34</v>
      </c>
      <c r="AX2451" s="14" t="s">
        <v>77</v>
      </c>
      <c r="AY2451" s="196" t="s">
        <v>164</v>
      </c>
    </row>
    <row r="2452" spans="2:51" s="16" customFormat="1" x14ac:dyDescent="0.2">
      <c r="B2452" s="215"/>
      <c r="D2452" s="183" t="s">
        <v>177</v>
      </c>
      <c r="E2452" s="216" t="s">
        <v>1</v>
      </c>
      <c r="F2452" s="217" t="s">
        <v>235</v>
      </c>
      <c r="H2452" s="218">
        <v>75.423000000000002</v>
      </c>
      <c r="I2452" s="219"/>
      <c r="L2452" s="215"/>
      <c r="M2452" s="220"/>
      <c r="N2452" s="221"/>
      <c r="O2452" s="221"/>
      <c r="P2452" s="221"/>
      <c r="Q2452" s="221"/>
      <c r="R2452" s="221"/>
      <c r="S2452" s="221"/>
      <c r="T2452" s="222"/>
      <c r="AT2452" s="216" t="s">
        <v>177</v>
      </c>
      <c r="AU2452" s="216" t="s">
        <v>86</v>
      </c>
      <c r="AV2452" s="16" t="s">
        <v>236</v>
      </c>
      <c r="AW2452" s="16" t="s">
        <v>34</v>
      </c>
      <c r="AX2452" s="16" t="s">
        <v>77</v>
      </c>
      <c r="AY2452" s="216" t="s">
        <v>164</v>
      </c>
    </row>
    <row r="2453" spans="2:51" s="13" customFormat="1" x14ac:dyDescent="0.2">
      <c r="B2453" s="188"/>
      <c r="D2453" s="183" t="s">
        <v>177</v>
      </c>
      <c r="E2453" s="189" t="s">
        <v>1</v>
      </c>
      <c r="F2453" s="190" t="s">
        <v>2445</v>
      </c>
      <c r="H2453" s="189" t="s">
        <v>1</v>
      </c>
      <c r="I2453" s="191"/>
      <c r="L2453" s="188"/>
      <c r="M2453" s="192"/>
      <c r="N2453" s="193"/>
      <c r="O2453" s="193"/>
      <c r="P2453" s="193"/>
      <c r="Q2453" s="193"/>
      <c r="R2453" s="193"/>
      <c r="S2453" s="193"/>
      <c r="T2453" s="194"/>
      <c r="AT2453" s="189" t="s">
        <v>177</v>
      </c>
      <c r="AU2453" s="189" t="s">
        <v>86</v>
      </c>
      <c r="AV2453" s="13" t="s">
        <v>84</v>
      </c>
      <c r="AW2453" s="13" t="s">
        <v>34</v>
      </c>
      <c r="AX2453" s="13" t="s">
        <v>77</v>
      </c>
      <c r="AY2453" s="189" t="s">
        <v>164</v>
      </c>
    </row>
    <row r="2454" spans="2:51" s="14" customFormat="1" x14ac:dyDescent="0.2">
      <c r="B2454" s="195"/>
      <c r="D2454" s="183" t="s">
        <v>177</v>
      </c>
      <c r="E2454" s="196" t="s">
        <v>1</v>
      </c>
      <c r="F2454" s="197" t="s">
        <v>2555</v>
      </c>
      <c r="H2454" s="198">
        <v>0.315</v>
      </c>
      <c r="I2454" s="199"/>
      <c r="L2454" s="195"/>
      <c r="M2454" s="200"/>
      <c r="N2454" s="201"/>
      <c r="O2454" s="201"/>
      <c r="P2454" s="201"/>
      <c r="Q2454" s="201"/>
      <c r="R2454" s="201"/>
      <c r="S2454" s="201"/>
      <c r="T2454" s="202"/>
      <c r="AT2454" s="196" t="s">
        <v>177</v>
      </c>
      <c r="AU2454" s="196" t="s">
        <v>86</v>
      </c>
      <c r="AV2454" s="14" t="s">
        <v>86</v>
      </c>
      <c r="AW2454" s="14" t="s">
        <v>34</v>
      </c>
      <c r="AX2454" s="14" t="s">
        <v>77</v>
      </c>
      <c r="AY2454" s="196" t="s">
        <v>164</v>
      </c>
    </row>
    <row r="2455" spans="2:51" s="14" customFormat="1" x14ac:dyDescent="0.2">
      <c r="B2455" s="195"/>
      <c r="D2455" s="183" t="s">
        <v>177</v>
      </c>
      <c r="E2455" s="196" t="s">
        <v>1</v>
      </c>
      <c r="F2455" s="197" t="s">
        <v>2556</v>
      </c>
      <c r="H2455" s="198">
        <v>3.2000000000000001E-2</v>
      </c>
      <c r="I2455" s="199"/>
      <c r="L2455" s="195"/>
      <c r="M2455" s="200"/>
      <c r="N2455" s="201"/>
      <c r="O2455" s="201"/>
      <c r="P2455" s="201"/>
      <c r="Q2455" s="201"/>
      <c r="R2455" s="201"/>
      <c r="S2455" s="201"/>
      <c r="T2455" s="202"/>
      <c r="AT2455" s="196" t="s">
        <v>177</v>
      </c>
      <c r="AU2455" s="196" t="s">
        <v>86</v>
      </c>
      <c r="AV2455" s="14" t="s">
        <v>86</v>
      </c>
      <c r="AW2455" s="14" t="s">
        <v>34</v>
      </c>
      <c r="AX2455" s="14" t="s">
        <v>77</v>
      </c>
      <c r="AY2455" s="196" t="s">
        <v>164</v>
      </c>
    </row>
    <row r="2456" spans="2:51" s="16" customFormat="1" x14ac:dyDescent="0.2">
      <c r="B2456" s="215"/>
      <c r="D2456" s="183" t="s">
        <v>177</v>
      </c>
      <c r="E2456" s="216" t="s">
        <v>1</v>
      </c>
      <c r="F2456" s="217" t="s">
        <v>235</v>
      </c>
      <c r="H2456" s="218">
        <v>0.34699999999999998</v>
      </c>
      <c r="I2456" s="219"/>
      <c r="L2456" s="215"/>
      <c r="M2456" s="220"/>
      <c r="N2456" s="221"/>
      <c r="O2456" s="221"/>
      <c r="P2456" s="221"/>
      <c r="Q2456" s="221"/>
      <c r="R2456" s="221"/>
      <c r="S2456" s="221"/>
      <c r="T2456" s="222"/>
      <c r="AT2456" s="216" t="s">
        <v>177</v>
      </c>
      <c r="AU2456" s="216" t="s">
        <v>86</v>
      </c>
      <c r="AV2456" s="16" t="s">
        <v>236</v>
      </c>
      <c r="AW2456" s="16" t="s">
        <v>34</v>
      </c>
      <c r="AX2456" s="16" t="s">
        <v>77</v>
      </c>
      <c r="AY2456" s="216" t="s">
        <v>164</v>
      </c>
    </row>
    <row r="2457" spans="2:51" s="13" customFormat="1" x14ac:dyDescent="0.2">
      <c r="B2457" s="188"/>
      <c r="D2457" s="183" t="s">
        <v>177</v>
      </c>
      <c r="E2457" s="189" t="s">
        <v>1</v>
      </c>
      <c r="F2457" s="190" t="s">
        <v>2051</v>
      </c>
      <c r="H2457" s="189" t="s">
        <v>1</v>
      </c>
      <c r="I2457" s="191"/>
      <c r="L2457" s="188"/>
      <c r="M2457" s="192"/>
      <c r="N2457" s="193"/>
      <c r="O2457" s="193"/>
      <c r="P2457" s="193"/>
      <c r="Q2457" s="193"/>
      <c r="R2457" s="193"/>
      <c r="S2457" s="193"/>
      <c r="T2457" s="194"/>
      <c r="AT2457" s="189" t="s">
        <v>177</v>
      </c>
      <c r="AU2457" s="189" t="s">
        <v>86</v>
      </c>
      <c r="AV2457" s="13" t="s">
        <v>84</v>
      </c>
      <c r="AW2457" s="13" t="s">
        <v>34</v>
      </c>
      <c r="AX2457" s="13" t="s">
        <v>77</v>
      </c>
      <c r="AY2457" s="189" t="s">
        <v>164</v>
      </c>
    </row>
    <row r="2458" spans="2:51" s="14" customFormat="1" x14ac:dyDescent="0.2">
      <c r="B2458" s="195"/>
      <c r="D2458" s="183" t="s">
        <v>177</v>
      </c>
      <c r="E2458" s="196" t="s">
        <v>1</v>
      </c>
      <c r="F2458" s="197" t="s">
        <v>2557</v>
      </c>
      <c r="H2458" s="198">
        <v>0.42799999999999999</v>
      </c>
      <c r="I2458" s="199"/>
      <c r="L2458" s="195"/>
      <c r="M2458" s="200"/>
      <c r="N2458" s="201"/>
      <c r="O2458" s="201"/>
      <c r="P2458" s="201"/>
      <c r="Q2458" s="201"/>
      <c r="R2458" s="201"/>
      <c r="S2458" s="201"/>
      <c r="T2458" s="202"/>
      <c r="AT2458" s="196" t="s">
        <v>177</v>
      </c>
      <c r="AU2458" s="196" t="s">
        <v>86</v>
      </c>
      <c r="AV2458" s="14" t="s">
        <v>86</v>
      </c>
      <c r="AW2458" s="14" t="s">
        <v>34</v>
      </c>
      <c r="AX2458" s="14" t="s">
        <v>77</v>
      </c>
      <c r="AY2458" s="196" t="s">
        <v>164</v>
      </c>
    </row>
    <row r="2459" spans="2:51" s="14" customFormat="1" x14ac:dyDescent="0.2">
      <c r="B2459" s="195"/>
      <c r="D2459" s="183" t="s">
        <v>177</v>
      </c>
      <c r="E2459" s="196" t="s">
        <v>1</v>
      </c>
      <c r="F2459" s="197" t="s">
        <v>2558</v>
      </c>
      <c r="H2459" s="198">
        <v>0.26500000000000001</v>
      </c>
      <c r="I2459" s="199"/>
      <c r="L2459" s="195"/>
      <c r="M2459" s="200"/>
      <c r="N2459" s="201"/>
      <c r="O2459" s="201"/>
      <c r="P2459" s="201"/>
      <c r="Q2459" s="201"/>
      <c r="R2459" s="201"/>
      <c r="S2459" s="201"/>
      <c r="T2459" s="202"/>
      <c r="AT2459" s="196" t="s">
        <v>177</v>
      </c>
      <c r="AU2459" s="196" t="s">
        <v>86</v>
      </c>
      <c r="AV2459" s="14" t="s">
        <v>86</v>
      </c>
      <c r="AW2459" s="14" t="s">
        <v>34</v>
      </c>
      <c r="AX2459" s="14" t="s">
        <v>77</v>
      </c>
      <c r="AY2459" s="196" t="s">
        <v>164</v>
      </c>
    </row>
    <row r="2460" spans="2:51" s="14" customFormat="1" x14ac:dyDescent="0.2">
      <c r="B2460" s="195"/>
      <c r="D2460" s="183" t="s">
        <v>177</v>
      </c>
      <c r="E2460" s="196" t="s">
        <v>1</v>
      </c>
      <c r="F2460" s="197" t="s">
        <v>2559</v>
      </c>
      <c r="H2460" s="198">
        <v>0.34300000000000003</v>
      </c>
      <c r="I2460" s="199"/>
      <c r="L2460" s="195"/>
      <c r="M2460" s="200"/>
      <c r="N2460" s="201"/>
      <c r="O2460" s="201"/>
      <c r="P2460" s="201"/>
      <c r="Q2460" s="201"/>
      <c r="R2460" s="201"/>
      <c r="S2460" s="201"/>
      <c r="T2460" s="202"/>
      <c r="AT2460" s="196" t="s">
        <v>177</v>
      </c>
      <c r="AU2460" s="196" t="s">
        <v>86</v>
      </c>
      <c r="AV2460" s="14" t="s">
        <v>86</v>
      </c>
      <c r="AW2460" s="14" t="s">
        <v>34</v>
      </c>
      <c r="AX2460" s="14" t="s">
        <v>77</v>
      </c>
      <c r="AY2460" s="196" t="s">
        <v>164</v>
      </c>
    </row>
    <row r="2461" spans="2:51" s="14" customFormat="1" x14ac:dyDescent="0.2">
      <c r="B2461" s="195"/>
      <c r="D2461" s="183" t="s">
        <v>177</v>
      </c>
      <c r="E2461" s="196" t="s">
        <v>1</v>
      </c>
      <c r="F2461" s="197" t="s">
        <v>2536</v>
      </c>
      <c r="H2461" s="198">
        <v>0.11600000000000001</v>
      </c>
      <c r="I2461" s="199"/>
      <c r="L2461" s="195"/>
      <c r="M2461" s="200"/>
      <c r="N2461" s="201"/>
      <c r="O2461" s="201"/>
      <c r="P2461" s="201"/>
      <c r="Q2461" s="201"/>
      <c r="R2461" s="201"/>
      <c r="S2461" s="201"/>
      <c r="T2461" s="202"/>
      <c r="AT2461" s="196" t="s">
        <v>177</v>
      </c>
      <c r="AU2461" s="196" t="s">
        <v>86</v>
      </c>
      <c r="AV2461" s="14" t="s">
        <v>86</v>
      </c>
      <c r="AW2461" s="14" t="s">
        <v>34</v>
      </c>
      <c r="AX2461" s="14" t="s">
        <v>77</v>
      </c>
      <c r="AY2461" s="196" t="s">
        <v>164</v>
      </c>
    </row>
    <row r="2462" spans="2:51" s="16" customFormat="1" x14ac:dyDescent="0.2">
      <c r="B2462" s="215"/>
      <c r="D2462" s="183" t="s">
        <v>177</v>
      </c>
      <c r="E2462" s="216" t="s">
        <v>1</v>
      </c>
      <c r="F2462" s="217" t="s">
        <v>235</v>
      </c>
      <c r="H2462" s="218">
        <v>1.1519999999999999</v>
      </c>
      <c r="I2462" s="219"/>
      <c r="L2462" s="215"/>
      <c r="M2462" s="220"/>
      <c r="N2462" s="221"/>
      <c r="O2462" s="221"/>
      <c r="P2462" s="221"/>
      <c r="Q2462" s="221"/>
      <c r="R2462" s="221"/>
      <c r="S2462" s="221"/>
      <c r="T2462" s="222"/>
      <c r="AT2462" s="216" t="s">
        <v>177</v>
      </c>
      <c r="AU2462" s="216" t="s">
        <v>86</v>
      </c>
      <c r="AV2462" s="16" t="s">
        <v>236</v>
      </c>
      <c r="AW2462" s="16" t="s">
        <v>34</v>
      </c>
      <c r="AX2462" s="16" t="s">
        <v>77</v>
      </c>
      <c r="AY2462" s="216" t="s">
        <v>164</v>
      </c>
    </row>
    <row r="2463" spans="2:51" s="14" customFormat="1" x14ac:dyDescent="0.2">
      <c r="B2463" s="195"/>
      <c r="D2463" s="183" t="s">
        <v>177</v>
      </c>
      <c r="E2463" s="196" t="s">
        <v>1</v>
      </c>
      <c r="F2463" s="197" t="s">
        <v>2560</v>
      </c>
      <c r="H2463" s="198">
        <v>7.2279999999999998</v>
      </c>
      <c r="I2463" s="199"/>
      <c r="L2463" s="195"/>
      <c r="M2463" s="200"/>
      <c r="N2463" s="201"/>
      <c r="O2463" s="201"/>
      <c r="P2463" s="201"/>
      <c r="Q2463" s="201"/>
      <c r="R2463" s="201"/>
      <c r="S2463" s="201"/>
      <c r="T2463" s="202"/>
      <c r="AT2463" s="196" t="s">
        <v>177</v>
      </c>
      <c r="AU2463" s="196" t="s">
        <v>86</v>
      </c>
      <c r="AV2463" s="14" t="s">
        <v>86</v>
      </c>
      <c r="AW2463" s="14" t="s">
        <v>34</v>
      </c>
      <c r="AX2463" s="14" t="s">
        <v>77</v>
      </c>
      <c r="AY2463" s="196" t="s">
        <v>164</v>
      </c>
    </row>
    <row r="2464" spans="2:51" s="15" customFormat="1" x14ac:dyDescent="0.2">
      <c r="B2464" s="203"/>
      <c r="D2464" s="183" t="s">
        <v>177</v>
      </c>
      <c r="E2464" s="204" t="s">
        <v>1</v>
      </c>
      <c r="F2464" s="205" t="s">
        <v>184</v>
      </c>
      <c r="H2464" s="206">
        <v>97.572000000000003</v>
      </c>
      <c r="I2464" s="207"/>
      <c r="L2464" s="203"/>
      <c r="M2464" s="208"/>
      <c r="N2464" s="209"/>
      <c r="O2464" s="209"/>
      <c r="P2464" s="209"/>
      <c r="Q2464" s="209"/>
      <c r="R2464" s="209"/>
      <c r="S2464" s="209"/>
      <c r="T2464" s="210"/>
      <c r="AT2464" s="204" t="s">
        <v>177</v>
      </c>
      <c r="AU2464" s="204" t="s">
        <v>86</v>
      </c>
      <c r="AV2464" s="15" t="s">
        <v>172</v>
      </c>
      <c r="AW2464" s="15" t="s">
        <v>34</v>
      </c>
      <c r="AX2464" s="15" t="s">
        <v>84</v>
      </c>
      <c r="AY2464" s="204" t="s">
        <v>164</v>
      </c>
    </row>
    <row r="2465" spans="1:65" s="2" customFormat="1" ht="16.5" customHeight="1" x14ac:dyDescent="0.2">
      <c r="A2465" s="34"/>
      <c r="B2465" s="168"/>
      <c r="C2465" s="169" t="s">
        <v>1158</v>
      </c>
      <c r="D2465" s="214" t="s">
        <v>167</v>
      </c>
      <c r="E2465" s="171" t="s">
        <v>1478</v>
      </c>
      <c r="F2465" s="172" t="s">
        <v>1479</v>
      </c>
      <c r="G2465" s="173" t="s">
        <v>282</v>
      </c>
      <c r="H2465" s="174">
        <v>5.2649999999999997</v>
      </c>
      <c r="I2465" s="175"/>
      <c r="J2465" s="176">
        <f>ROUND(I2465*H2465,2)</f>
        <v>0</v>
      </c>
      <c r="K2465" s="172" t="s">
        <v>216</v>
      </c>
      <c r="L2465" s="35"/>
      <c r="M2465" s="177" t="s">
        <v>1</v>
      </c>
      <c r="N2465" s="178" t="s">
        <v>42</v>
      </c>
      <c r="O2465" s="60"/>
      <c r="P2465" s="179">
        <f>O2465*H2465</f>
        <v>0</v>
      </c>
      <c r="Q2465" s="179">
        <v>6.9999999999999994E-5</v>
      </c>
      <c r="R2465" s="179">
        <f>Q2465*H2465</f>
        <v>3.6854999999999993E-4</v>
      </c>
      <c r="S2465" s="179">
        <v>0</v>
      </c>
      <c r="T2465" s="180">
        <f>S2465*H2465</f>
        <v>0</v>
      </c>
      <c r="U2465" s="34"/>
      <c r="V2465" s="34"/>
      <c r="W2465" s="34"/>
      <c r="X2465" s="34"/>
      <c r="Y2465" s="34"/>
      <c r="Z2465" s="34"/>
      <c r="AA2465" s="34"/>
      <c r="AB2465" s="34"/>
      <c r="AC2465" s="34"/>
      <c r="AD2465" s="34"/>
      <c r="AE2465" s="34"/>
      <c r="AR2465" s="181" t="s">
        <v>191</v>
      </c>
      <c r="AT2465" s="181" t="s">
        <v>167</v>
      </c>
      <c r="AU2465" s="181" t="s">
        <v>86</v>
      </c>
      <c r="AY2465" s="18" t="s">
        <v>164</v>
      </c>
      <c r="BE2465" s="182">
        <f>IF(N2465="základní",J2465,0)</f>
        <v>0</v>
      </c>
      <c r="BF2465" s="182">
        <f>IF(N2465="snížená",J2465,0)</f>
        <v>0</v>
      </c>
      <c r="BG2465" s="182">
        <f>IF(N2465="zákl. přenesená",J2465,0)</f>
        <v>0</v>
      </c>
      <c r="BH2465" s="182">
        <f>IF(N2465="sníž. přenesená",J2465,0)</f>
        <v>0</v>
      </c>
      <c r="BI2465" s="182">
        <f>IF(N2465="nulová",J2465,0)</f>
        <v>0</v>
      </c>
      <c r="BJ2465" s="18" t="s">
        <v>84</v>
      </c>
      <c r="BK2465" s="182">
        <f>ROUND(I2465*H2465,2)</f>
        <v>0</v>
      </c>
      <c r="BL2465" s="18" t="s">
        <v>191</v>
      </c>
      <c r="BM2465" s="181" t="s">
        <v>2561</v>
      </c>
    </row>
    <row r="2466" spans="1:65" s="2" customFormat="1" x14ac:dyDescent="0.2">
      <c r="A2466" s="34"/>
      <c r="B2466" s="35"/>
      <c r="C2466" s="34"/>
      <c r="D2466" s="183" t="s">
        <v>174</v>
      </c>
      <c r="E2466" s="34"/>
      <c r="F2466" s="184" t="s">
        <v>1481</v>
      </c>
      <c r="G2466" s="34"/>
      <c r="H2466" s="34"/>
      <c r="I2466" s="103"/>
      <c r="J2466" s="34"/>
      <c r="K2466" s="34"/>
      <c r="L2466" s="35"/>
      <c r="M2466" s="185"/>
      <c r="N2466" s="186"/>
      <c r="O2466" s="60"/>
      <c r="P2466" s="60"/>
      <c r="Q2466" s="60"/>
      <c r="R2466" s="60"/>
      <c r="S2466" s="60"/>
      <c r="T2466" s="61"/>
      <c r="U2466" s="34"/>
      <c r="V2466" s="34"/>
      <c r="W2466" s="34"/>
      <c r="X2466" s="34"/>
      <c r="Y2466" s="34"/>
      <c r="Z2466" s="34"/>
      <c r="AA2466" s="34"/>
      <c r="AB2466" s="34"/>
      <c r="AC2466" s="34"/>
      <c r="AD2466" s="34"/>
      <c r="AE2466" s="34"/>
      <c r="AT2466" s="18" t="s">
        <v>174</v>
      </c>
      <c r="AU2466" s="18" t="s">
        <v>86</v>
      </c>
    </row>
    <row r="2467" spans="1:65" s="13" customFormat="1" x14ac:dyDescent="0.2">
      <c r="B2467" s="188"/>
      <c r="D2467" s="183" t="s">
        <v>177</v>
      </c>
      <c r="E2467" s="189" t="s">
        <v>1</v>
      </c>
      <c r="F2467" s="190" t="s">
        <v>178</v>
      </c>
      <c r="H2467" s="189" t="s">
        <v>1</v>
      </c>
      <c r="I2467" s="191"/>
      <c r="L2467" s="188"/>
      <c r="M2467" s="192"/>
      <c r="N2467" s="193"/>
      <c r="O2467" s="193"/>
      <c r="P2467" s="193"/>
      <c r="Q2467" s="193"/>
      <c r="R2467" s="193"/>
      <c r="S2467" s="193"/>
      <c r="T2467" s="194"/>
      <c r="AT2467" s="189" t="s">
        <v>177</v>
      </c>
      <c r="AU2467" s="189" t="s">
        <v>86</v>
      </c>
      <c r="AV2467" s="13" t="s">
        <v>84</v>
      </c>
      <c r="AW2467" s="13" t="s">
        <v>34</v>
      </c>
      <c r="AX2467" s="13" t="s">
        <v>77</v>
      </c>
      <c r="AY2467" s="189" t="s">
        <v>164</v>
      </c>
    </row>
    <row r="2468" spans="1:65" s="13" customFormat="1" x14ac:dyDescent="0.2">
      <c r="B2468" s="188"/>
      <c r="D2468" s="183" t="s">
        <v>177</v>
      </c>
      <c r="E2468" s="189" t="s">
        <v>1</v>
      </c>
      <c r="F2468" s="190" t="s">
        <v>179</v>
      </c>
      <c r="H2468" s="189" t="s">
        <v>1</v>
      </c>
      <c r="I2468" s="191"/>
      <c r="L2468" s="188"/>
      <c r="M2468" s="192"/>
      <c r="N2468" s="193"/>
      <c r="O2468" s="193"/>
      <c r="P2468" s="193"/>
      <c r="Q2468" s="193"/>
      <c r="R2468" s="193"/>
      <c r="S2468" s="193"/>
      <c r="T2468" s="194"/>
      <c r="AT2468" s="189" t="s">
        <v>177</v>
      </c>
      <c r="AU2468" s="189" t="s">
        <v>86</v>
      </c>
      <c r="AV2468" s="13" t="s">
        <v>84</v>
      </c>
      <c r="AW2468" s="13" t="s">
        <v>34</v>
      </c>
      <c r="AX2468" s="13" t="s">
        <v>77</v>
      </c>
      <c r="AY2468" s="189" t="s">
        <v>164</v>
      </c>
    </row>
    <row r="2469" spans="1:65" s="13" customFormat="1" x14ac:dyDescent="0.2">
      <c r="B2469" s="188"/>
      <c r="D2469" s="183" t="s">
        <v>177</v>
      </c>
      <c r="E2469" s="189" t="s">
        <v>1</v>
      </c>
      <c r="F2469" s="190" t="s">
        <v>96</v>
      </c>
      <c r="H2469" s="189" t="s">
        <v>1</v>
      </c>
      <c r="I2469" s="191"/>
      <c r="L2469" s="188"/>
      <c r="M2469" s="192"/>
      <c r="N2469" s="193"/>
      <c r="O2469" s="193"/>
      <c r="P2469" s="193"/>
      <c r="Q2469" s="193"/>
      <c r="R2469" s="193"/>
      <c r="S2469" s="193"/>
      <c r="T2469" s="194"/>
      <c r="AT2469" s="189" t="s">
        <v>177</v>
      </c>
      <c r="AU2469" s="189" t="s">
        <v>86</v>
      </c>
      <c r="AV2469" s="13" t="s">
        <v>84</v>
      </c>
      <c r="AW2469" s="13" t="s">
        <v>34</v>
      </c>
      <c r="AX2469" s="13" t="s">
        <v>77</v>
      </c>
      <c r="AY2469" s="189" t="s">
        <v>164</v>
      </c>
    </row>
    <row r="2470" spans="1:65" s="13" customFormat="1" x14ac:dyDescent="0.2">
      <c r="B2470" s="188"/>
      <c r="D2470" s="183" t="s">
        <v>177</v>
      </c>
      <c r="E2470" s="189" t="s">
        <v>1</v>
      </c>
      <c r="F2470" s="190" t="s">
        <v>181</v>
      </c>
      <c r="H2470" s="189" t="s">
        <v>1</v>
      </c>
      <c r="I2470" s="191"/>
      <c r="L2470" s="188"/>
      <c r="M2470" s="192"/>
      <c r="N2470" s="193"/>
      <c r="O2470" s="193"/>
      <c r="P2470" s="193"/>
      <c r="Q2470" s="193"/>
      <c r="R2470" s="193"/>
      <c r="S2470" s="193"/>
      <c r="T2470" s="194"/>
      <c r="AT2470" s="189" t="s">
        <v>177</v>
      </c>
      <c r="AU2470" s="189" t="s">
        <v>86</v>
      </c>
      <c r="AV2470" s="13" t="s">
        <v>84</v>
      </c>
      <c r="AW2470" s="13" t="s">
        <v>34</v>
      </c>
      <c r="AX2470" s="13" t="s">
        <v>77</v>
      </c>
      <c r="AY2470" s="189" t="s">
        <v>164</v>
      </c>
    </row>
    <row r="2471" spans="1:65" s="13" customFormat="1" x14ac:dyDescent="0.2">
      <c r="B2471" s="188"/>
      <c r="D2471" s="183" t="s">
        <v>177</v>
      </c>
      <c r="E2471" s="189" t="s">
        <v>1</v>
      </c>
      <c r="F2471" s="190" t="s">
        <v>2500</v>
      </c>
      <c r="H2471" s="189" t="s">
        <v>1</v>
      </c>
      <c r="I2471" s="191"/>
      <c r="L2471" s="188"/>
      <c r="M2471" s="192"/>
      <c r="N2471" s="193"/>
      <c r="O2471" s="193"/>
      <c r="P2471" s="193"/>
      <c r="Q2471" s="193"/>
      <c r="R2471" s="193"/>
      <c r="S2471" s="193"/>
      <c r="T2471" s="194"/>
      <c r="AT2471" s="189" t="s">
        <v>177</v>
      </c>
      <c r="AU2471" s="189" t="s">
        <v>86</v>
      </c>
      <c r="AV2471" s="13" t="s">
        <v>84</v>
      </c>
      <c r="AW2471" s="13" t="s">
        <v>34</v>
      </c>
      <c r="AX2471" s="13" t="s">
        <v>77</v>
      </c>
      <c r="AY2471" s="189" t="s">
        <v>164</v>
      </c>
    </row>
    <row r="2472" spans="1:65" s="13" customFormat="1" x14ac:dyDescent="0.2">
      <c r="B2472" s="188"/>
      <c r="D2472" s="183" t="s">
        <v>177</v>
      </c>
      <c r="E2472" s="189" t="s">
        <v>1</v>
      </c>
      <c r="F2472" s="190" t="s">
        <v>1548</v>
      </c>
      <c r="H2472" s="189" t="s">
        <v>1</v>
      </c>
      <c r="I2472" s="191"/>
      <c r="L2472" s="188"/>
      <c r="M2472" s="192"/>
      <c r="N2472" s="193"/>
      <c r="O2472" s="193"/>
      <c r="P2472" s="193"/>
      <c r="Q2472" s="193"/>
      <c r="R2472" s="193"/>
      <c r="S2472" s="193"/>
      <c r="T2472" s="194"/>
      <c r="AT2472" s="189" t="s">
        <v>177</v>
      </c>
      <c r="AU2472" s="189" t="s">
        <v>86</v>
      </c>
      <c r="AV2472" s="13" t="s">
        <v>84</v>
      </c>
      <c r="AW2472" s="13" t="s">
        <v>34</v>
      </c>
      <c r="AX2472" s="13" t="s">
        <v>77</v>
      </c>
      <c r="AY2472" s="189" t="s">
        <v>164</v>
      </c>
    </row>
    <row r="2473" spans="1:65" s="13" customFormat="1" x14ac:dyDescent="0.2">
      <c r="B2473" s="188"/>
      <c r="D2473" s="183" t="s">
        <v>177</v>
      </c>
      <c r="E2473" s="189" t="s">
        <v>1</v>
      </c>
      <c r="F2473" s="190" t="s">
        <v>1483</v>
      </c>
      <c r="H2473" s="189" t="s">
        <v>1</v>
      </c>
      <c r="I2473" s="191"/>
      <c r="L2473" s="188"/>
      <c r="M2473" s="192"/>
      <c r="N2473" s="193"/>
      <c r="O2473" s="193"/>
      <c r="P2473" s="193"/>
      <c r="Q2473" s="193"/>
      <c r="R2473" s="193"/>
      <c r="S2473" s="193"/>
      <c r="T2473" s="194"/>
      <c r="AT2473" s="189" t="s">
        <v>177</v>
      </c>
      <c r="AU2473" s="189" t="s">
        <v>86</v>
      </c>
      <c r="AV2473" s="13" t="s">
        <v>84</v>
      </c>
      <c r="AW2473" s="13" t="s">
        <v>34</v>
      </c>
      <c r="AX2473" s="13" t="s">
        <v>77</v>
      </c>
      <c r="AY2473" s="189" t="s">
        <v>164</v>
      </c>
    </row>
    <row r="2474" spans="1:65" s="14" customFormat="1" ht="22.5" x14ac:dyDescent="0.2">
      <c r="B2474" s="195"/>
      <c r="D2474" s="183" t="s">
        <v>177</v>
      </c>
      <c r="E2474" s="196" t="s">
        <v>1</v>
      </c>
      <c r="F2474" s="197" t="s">
        <v>2562</v>
      </c>
      <c r="H2474" s="198">
        <v>4.05</v>
      </c>
      <c r="I2474" s="199"/>
      <c r="L2474" s="195"/>
      <c r="M2474" s="200"/>
      <c r="N2474" s="201"/>
      <c r="O2474" s="201"/>
      <c r="P2474" s="201"/>
      <c r="Q2474" s="201"/>
      <c r="R2474" s="201"/>
      <c r="S2474" s="201"/>
      <c r="T2474" s="202"/>
      <c r="AT2474" s="196" t="s">
        <v>177</v>
      </c>
      <c r="AU2474" s="196" t="s">
        <v>86</v>
      </c>
      <c r="AV2474" s="14" t="s">
        <v>86</v>
      </c>
      <c r="AW2474" s="14" t="s">
        <v>34</v>
      </c>
      <c r="AX2474" s="14" t="s">
        <v>77</v>
      </c>
      <c r="AY2474" s="196" t="s">
        <v>164</v>
      </c>
    </row>
    <row r="2475" spans="1:65" s="14" customFormat="1" x14ac:dyDescent="0.2">
      <c r="B2475" s="195"/>
      <c r="D2475" s="183" t="s">
        <v>177</v>
      </c>
      <c r="E2475" s="196" t="s">
        <v>1</v>
      </c>
      <c r="F2475" s="197" t="s">
        <v>2563</v>
      </c>
      <c r="H2475" s="198">
        <v>1.2150000000000001</v>
      </c>
      <c r="I2475" s="199"/>
      <c r="L2475" s="195"/>
      <c r="M2475" s="200"/>
      <c r="N2475" s="201"/>
      <c r="O2475" s="201"/>
      <c r="P2475" s="201"/>
      <c r="Q2475" s="201"/>
      <c r="R2475" s="201"/>
      <c r="S2475" s="201"/>
      <c r="T2475" s="202"/>
      <c r="AT2475" s="196" t="s">
        <v>177</v>
      </c>
      <c r="AU2475" s="196" t="s">
        <v>86</v>
      </c>
      <c r="AV2475" s="14" t="s">
        <v>86</v>
      </c>
      <c r="AW2475" s="14" t="s">
        <v>34</v>
      </c>
      <c r="AX2475" s="14" t="s">
        <v>77</v>
      </c>
      <c r="AY2475" s="196" t="s">
        <v>164</v>
      </c>
    </row>
    <row r="2476" spans="1:65" s="15" customFormat="1" x14ac:dyDescent="0.2">
      <c r="B2476" s="203"/>
      <c r="D2476" s="183" t="s">
        <v>177</v>
      </c>
      <c r="E2476" s="204" t="s">
        <v>1</v>
      </c>
      <c r="F2476" s="205" t="s">
        <v>184</v>
      </c>
      <c r="H2476" s="206">
        <v>5.2649999999999997</v>
      </c>
      <c r="I2476" s="207"/>
      <c r="L2476" s="203"/>
      <c r="M2476" s="208"/>
      <c r="N2476" s="209"/>
      <c r="O2476" s="209"/>
      <c r="P2476" s="209"/>
      <c r="Q2476" s="209"/>
      <c r="R2476" s="209"/>
      <c r="S2476" s="209"/>
      <c r="T2476" s="210"/>
      <c r="AT2476" s="204" t="s">
        <v>177</v>
      </c>
      <c r="AU2476" s="204" t="s">
        <v>86</v>
      </c>
      <c r="AV2476" s="15" t="s">
        <v>172</v>
      </c>
      <c r="AW2476" s="15" t="s">
        <v>34</v>
      </c>
      <c r="AX2476" s="15" t="s">
        <v>84</v>
      </c>
      <c r="AY2476" s="204" t="s">
        <v>164</v>
      </c>
    </row>
    <row r="2477" spans="1:65" s="2" customFormat="1" ht="16.5" customHeight="1" x14ac:dyDescent="0.2">
      <c r="A2477" s="34"/>
      <c r="B2477" s="168"/>
      <c r="C2477" s="169" t="s">
        <v>1164</v>
      </c>
      <c r="D2477" s="214" t="s">
        <v>167</v>
      </c>
      <c r="E2477" s="171" t="s">
        <v>1532</v>
      </c>
      <c r="F2477" s="172" t="s">
        <v>1533</v>
      </c>
      <c r="G2477" s="173" t="s">
        <v>282</v>
      </c>
      <c r="H2477" s="174">
        <v>97.572000000000003</v>
      </c>
      <c r="I2477" s="175"/>
      <c r="J2477" s="176">
        <f>ROUND(I2477*H2477,2)</f>
        <v>0</v>
      </c>
      <c r="K2477" s="172" t="s">
        <v>216</v>
      </c>
      <c r="L2477" s="35"/>
      <c r="M2477" s="177" t="s">
        <v>1</v>
      </c>
      <c r="N2477" s="178" t="s">
        <v>42</v>
      </c>
      <c r="O2477" s="60"/>
      <c r="P2477" s="179">
        <f>O2477*H2477</f>
        <v>0</v>
      </c>
      <c r="Q2477" s="179">
        <v>1.3999999999999999E-4</v>
      </c>
      <c r="R2477" s="179">
        <f>Q2477*H2477</f>
        <v>1.366008E-2</v>
      </c>
      <c r="S2477" s="179">
        <v>0</v>
      </c>
      <c r="T2477" s="180">
        <f>S2477*H2477</f>
        <v>0</v>
      </c>
      <c r="U2477" s="34"/>
      <c r="V2477" s="34"/>
      <c r="W2477" s="34"/>
      <c r="X2477" s="34"/>
      <c r="Y2477" s="34"/>
      <c r="Z2477" s="34"/>
      <c r="AA2477" s="34"/>
      <c r="AB2477" s="34"/>
      <c r="AC2477" s="34"/>
      <c r="AD2477" s="34"/>
      <c r="AE2477" s="34"/>
      <c r="AR2477" s="181" t="s">
        <v>191</v>
      </c>
      <c r="AT2477" s="181" t="s">
        <v>167</v>
      </c>
      <c r="AU2477" s="181" t="s">
        <v>86</v>
      </c>
      <c r="AY2477" s="18" t="s">
        <v>164</v>
      </c>
      <c r="BE2477" s="182">
        <f>IF(N2477="základní",J2477,0)</f>
        <v>0</v>
      </c>
      <c r="BF2477" s="182">
        <f>IF(N2477="snížená",J2477,0)</f>
        <v>0</v>
      </c>
      <c r="BG2477" s="182">
        <f>IF(N2477="zákl. přenesená",J2477,0)</f>
        <v>0</v>
      </c>
      <c r="BH2477" s="182">
        <f>IF(N2477="sníž. přenesená",J2477,0)</f>
        <v>0</v>
      </c>
      <c r="BI2477" s="182">
        <f>IF(N2477="nulová",J2477,0)</f>
        <v>0</v>
      </c>
      <c r="BJ2477" s="18" t="s">
        <v>84</v>
      </c>
      <c r="BK2477" s="182">
        <f>ROUND(I2477*H2477,2)</f>
        <v>0</v>
      </c>
      <c r="BL2477" s="18" t="s">
        <v>191</v>
      </c>
      <c r="BM2477" s="181" t="s">
        <v>2564</v>
      </c>
    </row>
    <row r="2478" spans="1:65" s="2" customFormat="1" x14ac:dyDescent="0.2">
      <c r="A2478" s="34"/>
      <c r="B2478" s="35"/>
      <c r="C2478" s="34"/>
      <c r="D2478" s="183" t="s">
        <v>174</v>
      </c>
      <c r="E2478" s="34"/>
      <c r="F2478" s="184" t="s">
        <v>1535</v>
      </c>
      <c r="G2478" s="34"/>
      <c r="H2478" s="34"/>
      <c r="I2478" s="103"/>
      <c r="J2478" s="34"/>
      <c r="K2478" s="34"/>
      <c r="L2478" s="35"/>
      <c r="M2478" s="185"/>
      <c r="N2478" s="186"/>
      <c r="O2478" s="60"/>
      <c r="P2478" s="60"/>
      <c r="Q2478" s="60"/>
      <c r="R2478" s="60"/>
      <c r="S2478" s="60"/>
      <c r="T2478" s="61"/>
      <c r="U2478" s="34"/>
      <c r="V2478" s="34"/>
      <c r="W2478" s="34"/>
      <c r="X2478" s="34"/>
      <c r="Y2478" s="34"/>
      <c r="Z2478" s="34"/>
      <c r="AA2478" s="34"/>
      <c r="AB2478" s="34"/>
      <c r="AC2478" s="34"/>
      <c r="AD2478" s="34"/>
      <c r="AE2478" s="34"/>
      <c r="AT2478" s="18" t="s">
        <v>174</v>
      </c>
      <c r="AU2478" s="18" t="s">
        <v>86</v>
      </c>
    </row>
    <row r="2479" spans="1:65" s="13" customFormat="1" x14ac:dyDescent="0.2">
      <c r="B2479" s="188"/>
      <c r="D2479" s="183" t="s">
        <v>177</v>
      </c>
      <c r="E2479" s="189" t="s">
        <v>1</v>
      </c>
      <c r="F2479" s="190" t="s">
        <v>178</v>
      </c>
      <c r="H2479" s="189" t="s">
        <v>1</v>
      </c>
      <c r="I2479" s="191"/>
      <c r="L2479" s="188"/>
      <c r="M2479" s="192"/>
      <c r="N2479" s="193"/>
      <c r="O2479" s="193"/>
      <c r="P2479" s="193"/>
      <c r="Q2479" s="193"/>
      <c r="R2479" s="193"/>
      <c r="S2479" s="193"/>
      <c r="T2479" s="194"/>
      <c r="AT2479" s="189" t="s">
        <v>177</v>
      </c>
      <c r="AU2479" s="189" t="s">
        <v>86</v>
      </c>
      <c r="AV2479" s="13" t="s">
        <v>84</v>
      </c>
      <c r="AW2479" s="13" t="s">
        <v>34</v>
      </c>
      <c r="AX2479" s="13" t="s">
        <v>77</v>
      </c>
      <c r="AY2479" s="189" t="s">
        <v>164</v>
      </c>
    </row>
    <row r="2480" spans="1:65" s="13" customFormat="1" x14ac:dyDescent="0.2">
      <c r="B2480" s="188"/>
      <c r="D2480" s="183" t="s">
        <v>177</v>
      </c>
      <c r="E2480" s="189" t="s">
        <v>1</v>
      </c>
      <c r="F2480" s="190" t="s">
        <v>179</v>
      </c>
      <c r="H2480" s="189" t="s">
        <v>1</v>
      </c>
      <c r="I2480" s="191"/>
      <c r="L2480" s="188"/>
      <c r="M2480" s="192"/>
      <c r="N2480" s="193"/>
      <c r="O2480" s="193"/>
      <c r="P2480" s="193"/>
      <c r="Q2480" s="193"/>
      <c r="R2480" s="193"/>
      <c r="S2480" s="193"/>
      <c r="T2480" s="194"/>
      <c r="AT2480" s="189" t="s">
        <v>177</v>
      </c>
      <c r="AU2480" s="189" t="s">
        <v>86</v>
      </c>
      <c r="AV2480" s="13" t="s">
        <v>84</v>
      </c>
      <c r="AW2480" s="13" t="s">
        <v>34</v>
      </c>
      <c r="AX2480" s="13" t="s">
        <v>77</v>
      </c>
      <c r="AY2480" s="189" t="s">
        <v>164</v>
      </c>
    </row>
    <row r="2481" spans="2:51" s="13" customFormat="1" x14ac:dyDescent="0.2">
      <c r="B2481" s="188"/>
      <c r="D2481" s="183" t="s">
        <v>177</v>
      </c>
      <c r="E2481" s="189" t="s">
        <v>1</v>
      </c>
      <c r="F2481" s="190" t="s">
        <v>96</v>
      </c>
      <c r="H2481" s="189" t="s">
        <v>1</v>
      </c>
      <c r="I2481" s="191"/>
      <c r="L2481" s="188"/>
      <c r="M2481" s="192"/>
      <c r="N2481" s="193"/>
      <c r="O2481" s="193"/>
      <c r="P2481" s="193"/>
      <c r="Q2481" s="193"/>
      <c r="R2481" s="193"/>
      <c r="S2481" s="193"/>
      <c r="T2481" s="194"/>
      <c r="AT2481" s="189" t="s">
        <v>177</v>
      </c>
      <c r="AU2481" s="189" t="s">
        <v>86</v>
      </c>
      <c r="AV2481" s="13" t="s">
        <v>84</v>
      </c>
      <c r="AW2481" s="13" t="s">
        <v>34</v>
      </c>
      <c r="AX2481" s="13" t="s">
        <v>77</v>
      </c>
      <c r="AY2481" s="189" t="s">
        <v>164</v>
      </c>
    </row>
    <row r="2482" spans="2:51" s="13" customFormat="1" x14ac:dyDescent="0.2">
      <c r="B2482" s="188"/>
      <c r="D2482" s="183" t="s">
        <v>177</v>
      </c>
      <c r="E2482" s="189" t="s">
        <v>1</v>
      </c>
      <c r="F2482" s="190" t="s">
        <v>181</v>
      </c>
      <c r="H2482" s="189" t="s">
        <v>1</v>
      </c>
      <c r="I2482" s="191"/>
      <c r="L2482" s="188"/>
      <c r="M2482" s="192"/>
      <c r="N2482" s="193"/>
      <c r="O2482" s="193"/>
      <c r="P2482" s="193"/>
      <c r="Q2482" s="193"/>
      <c r="R2482" s="193"/>
      <c r="S2482" s="193"/>
      <c r="T2482" s="194"/>
      <c r="AT2482" s="189" t="s">
        <v>177</v>
      </c>
      <c r="AU2482" s="189" t="s">
        <v>86</v>
      </c>
      <c r="AV2482" s="13" t="s">
        <v>84</v>
      </c>
      <c r="AW2482" s="13" t="s">
        <v>34</v>
      </c>
      <c r="AX2482" s="13" t="s">
        <v>77</v>
      </c>
      <c r="AY2482" s="189" t="s">
        <v>164</v>
      </c>
    </row>
    <row r="2483" spans="2:51" s="13" customFormat="1" x14ac:dyDescent="0.2">
      <c r="B2483" s="188"/>
      <c r="D2483" s="183" t="s">
        <v>177</v>
      </c>
      <c r="E2483" s="189" t="s">
        <v>1</v>
      </c>
      <c r="F2483" s="190" t="s">
        <v>1482</v>
      </c>
      <c r="H2483" s="189" t="s">
        <v>1</v>
      </c>
      <c r="I2483" s="191"/>
      <c r="L2483" s="188"/>
      <c r="M2483" s="192"/>
      <c r="N2483" s="193"/>
      <c r="O2483" s="193"/>
      <c r="P2483" s="193"/>
      <c r="Q2483" s="193"/>
      <c r="R2483" s="193"/>
      <c r="S2483" s="193"/>
      <c r="T2483" s="194"/>
      <c r="AT2483" s="189" t="s">
        <v>177</v>
      </c>
      <c r="AU2483" s="189" t="s">
        <v>86</v>
      </c>
      <c r="AV2483" s="13" t="s">
        <v>84</v>
      </c>
      <c r="AW2483" s="13" t="s">
        <v>34</v>
      </c>
      <c r="AX2483" s="13" t="s">
        <v>77</v>
      </c>
      <c r="AY2483" s="189" t="s">
        <v>164</v>
      </c>
    </row>
    <row r="2484" spans="2:51" s="13" customFormat="1" x14ac:dyDescent="0.2">
      <c r="B2484" s="188"/>
      <c r="D2484" s="183" t="s">
        <v>177</v>
      </c>
      <c r="E2484" s="189" t="s">
        <v>1</v>
      </c>
      <c r="F2484" s="190" t="s">
        <v>1536</v>
      </c>
      <c r="H2484" s="189" t="s">
        <v>1</v>
      </c>
      <c r="I2484" s="191"/>
      <c r="L2484" s="188"/>
      <c r="M2484" s="192"/>
      <c r="N2484" s="193"/>
      <c r="O2484" s="193"/>
      <c r="P2484" s="193"/>
      <c r="Q2484" s="193"/>
      <c r="R2484" s="193"/>
      <c r="S2484" s="193"/>
      <c r="T2484" s="194"/>
      <c r="AT2484" s="189" t="s">
        <v>177</v>
      </c>
      <c r="AU2484" s="189" t="s">
        <v>86</v>
      </c>
      <c r="AV2484" s="13" t="s">
        <v>84</v>
      </c>
      <c r="AW2484" s="13" t="s">
        <v>34</v>
      </c>
      <c r="AX2484" s="13" t="s">
        <v>77</v>
      </c>
      <c r="AY2484" s="189" t="s">
        <v>164</v>
      </c>
    </row>
    <row r="2485" spans="2:51" s="13" customFormat="1" x14ac:dyDescent="0.2">
      <c r="B2485" s="188"/>
      <c r="D2485" s="183" t="s">
        <v>177</v>
      </c>
      <c r="E2485" s="189" t="s">
        <v>1</v>
      </c>
      <c r="F2485" s="190" t="s">
        <v>2033</v>
      </c>
      <c r="H2485" s="189" t="s">
        <v>1</v>
      </c>
      <c r="I2485" s="191"/>
      <c r="L2485" s="188"/>
      <c r="M2485" s="192"/>
      <c r="N2485" s="193"/>
      <c r="O2485" s="193"/>
      <c r="P2485" s="193"/>
      <c r="Q2485" s="193"/>
      <c r="R2485" s="193"/>
      <c r="S2485" s="193"/>
      <c r="T2485" s="194"/>
      <c r="AT2485" s="189" t="s">
        <v>177</v>
      </c>
      <c r="AU2485" s="189" t="s">
        <v>86</v>
      </c>
      <c r="AV2485" s="13" t="s">
        <v>84</v>
      </c>
      <c r="AW2485" s="13" t="s">
        <v>34</v>
      </c>
      <c r="AX2485" s="13" t="s">
        <v>77</v>
      </c>
      <c r="AY2485" s="189" t="s">
        <v>164</v>
      </c>
    </row>
    <row r="2486" spans="2:51" s="13" customFormat="1" x14ac:dyDescent="0.2">
      <c r="B2486" s="188"/>
      <c r="D2486" s="183" t="s">
        <v>177</v>
      </c>
      <c r="E2486" s="189" t="s">
        <v>1</v>
      </c>
      <c r="F2486" s="190" t="s">
        <v>2035</v>
      </c>
      <c r="H2486" s="189" t="s">
        <v>1</v>
      </c>
      <c r="I2486" s="191"/>
      <c r="L2486" s="188"/>
      <c r="M2486" s="192"/>
      <c r="N2486" s="193"/>
      <c r="O2486" s="193"/>
      <c r="P2486" s="193"/>
      <c r="Q2486" s="193"/>
      <c r="R2486" s="193"/>
      <c r="S2486" s="193"/>
      <c r="T2486" s="194"/>
      <c r="AT2486" s="189" t="s">
        <v>177</v>
      </c>
      <c r="AU2486" s="189" t="s">
        <v>86</v>
      </c>
      <c r="AV2486" s="13" t="s">
        <v>84</v>
      </c>
      <c r="AW2486" s="13" t="s">
        <v>34</v>
      </c>
      <c r="AX2486" s="13" t="s">
        <v>77</v>
      </c>
      <c r="AY2486" s="189" t="s">
        <v>164</v>
      </c>
    </row>
    <row r="2487" spans="2:51" s="14" customFormat="1" x14ac:dyDescent="0.2">
      <c r="B2487" s="195"/>
      <c r="D2487" s="183" t="s">
        <v>177</v>
      </c>
      <c r="E2487" s="196" t="s">
        <v>1</v>
      </c>
      <c r="F2487" s="197" t="s">
        <v>2529</v>
      </c>
      <c r="H2487" s="198">
        <v>0.56699999999999995</v>
      </c>
      <c r="I2487" s="199"/>
      <c r="L2487" s="195"/>
      <c r="M2487" s="200"/>
      <c r="N2487" s="201"/>
      <c r="O2487" s="201"/>
      <c r="P2487" s="201"/>
      <c r="Q2487" s="201"/>
      <c r="R2487" s="201"/>
      <c r="S2487" s="201"/>
      <c r="T2487" s="202"/>
      <c r="AT2487" s="196" t="s">
        <v>177</v>
      </c>
      <c r="AU2487" s="196" t="s">
        <v>86</v>
      </c>
      <c r="AV2487" s="14" t="s">
        <v>86</v>
      </c>
      <c r="AW2487" s="14" t="s">
        <v>34</v>
      </c>
      <c r="AX2487" s="14" t="s">
        <v>77</v>
      </c>
      <c r="AY2487" s="196" t="s">
        <v>164</v>
      </c>
    </row>
    <row r="2488" spans="2:51" s="14" customFormat="1" x14ac:dyDescent="0.2">
      <c r="B2488" s="195"/>
      <c r="D2488" s="183" t="s">
        <v>177</v>
      </c>
      <c r="E2488" s="196" t="s">
        <v>1</v>
      </c>
      <c r="F2488" s="197" t="s">
        <v>2530</v>
      </c>
      <c r="H2488" s="198">
        <v>0.97</v>
      </c>
      <c r="I2488" s="199"/>
      <c r="L2488" s="195"/>
      <c r="M2488" s="200"/>
      <c r="N2488" s="201"/>
      <c r="O2488" s="201"/>
      <c r="P2488" s="201"/>
      <c r="Q2488" s="201"/>
      <c r="R2488" s="201"/>
      <c r="S2488" s="201"/>
      <c r="T2488" s="202"/>
      <c r="AT2488" s="196" t="s">
        <v>177</v>
      </c>
      <c r="AU2488" s="196" t="s">
        <v>86</v>
      </c>
      <c r="AV2488" s="14" t="s">
        <v>86</v>
      </c>
      <c r="AW2488" s="14" t="s">
        <v>34</v>
      </c>
      <c r="AX2488" s="14" t="s">
        <v>77</v>
      </c>
      <c r="AY2488" s="196" t="s">
        <v>164</v>
      </c>
    </row>
    <row r="2489" spans="2:51" s="14" customFormat="1" x14ac:dyDescent="0.2">
      <c r="B2489" s="195"/>
      <c r="D2489" s="183" t="s">
        <v>177</v>
      </c>
      <c r="E2489" s="196" t="s">
        <v>1</v>
      </c>
      <c r="F2489" s="197" t="s">
        <v>2531</v>
      </c>
      <c r="H2489" s="198">
        <v>0.45500000000000002</v>
      </c>
      <c r="I2489" s="199"/>
      <c r="L2489" s="195"/>
      <c r="M2489" s="200"/>
      <c r="N2489" s="201"/>
      <c r="O2489" s="201"/>
      <c r="P2489" s="201"/>
      <c r="Q2489" s="201"/>
      <c r="R2489" s="201"/>
      <c r="S2489" s="201"/>
      <c r="T2489" s="202"/>
      <c r="AT2489" s="196" t="s">
        <v>177</v>
      </c>
      <c r="AU2489" s="196" t="s">
        <v>86</v>
      </c>
      <c r="AV2489" s="14" t="s">
        <v>86</v>
      </c>
      <c r="AW2489" s="14" t="s">
        <v>34</v>
      </c>
      <c r="AX2489" s="14" t="s">
        <v>77</v>
      </c>
      <c r="AY2489" s="196" t="s">
        <v>164</v>
      </c>
    </row>
    <row r="2490" spans="2:51" s="14" customFormat="1" x14ac:dyDescent="0.2">
      <c r="B2490" s="195"/>
      <c r="D2490" s="183" t="s">
        <v>177</v>
      </c>
      <c r="E2490" s="196" t="s">
        <v>1</v>
      </c>
      <c r="F2490" s="197" t="s">
        <v>2532</v>
      </c>
      <c r="H2490" s="198">
        <v>0.40600000000000003</v>
      </c>
      <c r="I2490" s="199"/>
      <c r="L2490" s="195"/>
      <c r="M2490" s="200"/>
      <c r="N2490" s="201"/>
      <c r="O2490" s="201"/>
      <c r="P2490" s="201"/>
      <c r="Q2490" s="201"/>
      <c r="R2490" s="201"/>
      <c r="S2490" s="201"/>
      <c r="T2490" s="202"/>
      <c r="AT2490" s="196" t="s">
        <v>177</v>
      </c>
      <c r="AU2490" s="196" t="s">
        <v>86</v>
      </c>
      <c r="AV2490" s="14" t="s">
        <v>86</v>
      </c>
      <c r="AW2490" s="14" t="s">
        <v>34</v>
      </c>
      <c r="AX2490" s="14" t="s">
        <v>77</v>
      </c>
      <c r="AY2490" s="196" t="s">
        <v>164</v>
      </c>
    </row>
    <row r="2491" spans="2:51" s="16" customFormat="1" x14ac:dyDescent="0.2">
      <c r="B2491" s="215"/>
      <c r="D2491" s="183" t="s">
        <v>177</v>
      </c>
      <c r="E2491" s="216" t="s">
        <v>1</v>
      </c>
      <c r="F2491" s="217" t="s">
        <v>235</v>
      </c>
      <c r="H2491" s="218">
        <v>2.3980000000000001</v>
      </c>
      <c r="I2491" s="219"/>
      <c r="L2491" s="215"/>
      <c r="M2491" s="220"/>
      <c r="N2491" s="221"/>
      <c r="O2491" s="221"/>
      <c r="P2491" s="221"/>
      <c r="Q2491" s="221"/>
      <c r="R2491" s="221"/>
      <c r="S2491" s="221"/>
      <c r="T2491" s="222"/>
      <c r="AT2491" s="216" t="s">
        <v>177</v>
      </c>
      <c r="AU2491" s="216" t="s">
        <v>86</v>
      </c>
      <c r="AV2491" s="16" t="s">
        <v>236</v>
      </c>
      <c r="AW2491" s="16" t="s">
        <v>34</v>
      </c>
      <c r="AX2491" s="16" t="s">
        <v>77</v>
      </c>
      <c r="AY2491" s="216" t="s">
        <v>164</v>
      </c>
    </row>
    <row r="2492" spans="2:51" s="13" customFormat="1" x14ac:dyDescent="0.2">
      <c r="B2492" s="188"/>
      <c r="D2492" s="183" t="s">
        <v>177</v>
      </c>
      <c r="E2492" s="189" t="s">
        <v>1</v>
      </c>
      <c r="F2492" s="190" t="s">
        <v>2038</v>
      </c>
      <c r="H2492" s="189" t="s">
        <v>1</v>
      </c>
      <c r="I2492" s="191"/>
      <c r="L2492" s="188"/>
      <c r="M2492" s="192"/>
      <c r="N2492" s="193"/>
      <c r="O2492" s="193"/>
      <c r="P2492" s="193"/>
      <c r="Q2492" s="193"/>
      <c r="R2492" s="193"/>
      <c r="S2492" s="193"/>
      <c r="T2492" s="194"/>
      <c r="AT2492" s="189" t="s">
        <v>177</v>
      </c>
      <c r="AU2492" s="189" t="s">
        <v>86</v>
      </c>
      <c r="AV2492" s="13" t="s">
        <v>84</v>
      </c>
      <c r="AW2492" s="13" t="s">
        <v>34</v>
      </c>
      <c r="AX2492" s="13" t="s">
        <v>77</v>
      </c>
      <c r="AY2492" s="189" t="s">
        <v>164</v>
      </c>
    </row>
    <row r="2493" spans="2:51" s="14" customFormat="1" x14ac:dyDescent="0.2">
      <c r="B2493" s="195"/>
      <c r="D2493" s="183" t="s">
        <v>177</v>
      </c>
      <c r="E2493" s="196" t="s">
        <v>1</v>
      </c>
      <c r="F2493" s="197" t="s">
        <v>2533</v>
      </c>
      <c r="H2493" s="198">
        <v>0.16400000000000001</v>
      </c>
      <c r="I2493" s="199"/>
      <c r="L2493" s="195"/>
      <c r="M2493" s="200"/>
      <c r="N2493" s="201"/>
      <c r="O2493" s="201"/>
      <c r="P2493" s="201"/>
      <c r="Q2493" s="201"/>
      <c r="R2493" s="201"/>
      <c r="S2493" s="201"/>
      <c r="T2493" s="202"/>
      <c r="AT2493" s="196" t="s">
        <v>177</v>
      </c>
      <c r="AU2493" s="196" t="s">
        <v>86</v>
      </c>
      <c r="AV2493" s="14" t="s">
        <v>86</v>
      </c>
      <c r="AW2493" s="14" t="s">
        <v>34</v>
      </c>
      <c r="AX2493" s="14" t="s">
        <v>77</v>
      </c>
      <c r="AY2493" s="196" t="s">
        <v>164</v>
      </c>
    </row>
    <row r="2494" spans="2:51" s="14" customFormat="1" x14ac:dyDescent="0.2">
      <c r="B2494" s="195"/>
      <c r="D2494" s="183" t="s">
        <v>177</v>
      </c>
      <c r="E2494" s="196" t="s">
        <v>1</v>
      </c>
      <c r="F2494" s="197" t="s">
        <v>2534</v>
      </c>
      <c r="H2494" s="198">
        <v>0.27700000000000002</v>
      </c>
      <c r="I2494" s="199"/>
      <c r="L2494" s="195"/>
      <c r="M2494" s="200"/>
      <c r="N2494" s="201"/>
      <c r="O2494" s="201"/>
      <c r="P2494" s="201"/>
      <c r="Q2494" s="201"/>
      <c r="R2494" s="201"/>
      <c r="S2494" s="201"/>
      <c r="T2494" s="202"/>
      <c r="AT2494" s="196" t="s">
        <v>177</v>
      </c>
      <c r="AU2494" s="196" t="s">
        <v>86</v>
      </c>
      <c r="AV2494" s="14" t="s">
        <v>86</v>
      </c>
      <c r="AW2494" s="14" t="s">
        <v>34</v>
      </c>
      <c r="AX2494" s="14" t="s">
        <v>77</v>
      </c>
      <c r="AY2494" s="196" t="s">
        <v>164</v>
      </c>
    </row>
    <row r="2495" spans="2:51" s="14" customFormat="1" x14ac:dyDescent="0.2">
      <c r="B2495" s="195"/>
      <c r="D2495" s="183" t="s">
        <v>177</v>
      </c>
      <c r="E2495" s="196" t="s">
        <v>1</v>
      </c>
      <c r="F2495" s="197" t="s">
        <v>2535</v>
      </c>
      <c r="H2495" s="198">
        <v>0.13100000000000001</v>
      </c>
      <c r="I2495" s="199"/>
      <c r="L2495" s="195"/>
      <c r="M2495" s="200"/>
      <c r="N2495" s="201"/>
      <c r="O2495" s="201"/>
      <c r="P2495" s="201"/>
      <c r="Q2495" s="201"/>
      <c r="R2495" s="201"/>
      <c r="S2495" s="201"/>
      <c r="T2495" s="202"/>
      <c r="AT2495" s="196" t="s">
        <v>177</v>
      </c>
      <c r="AU2495" s="196" t="s">
        <v>86</v>
      </c>
      <c r="AV2495" s="14" t="s">
        <v>86</v>
      </c>
      <c r="AW2495" s="14" t="s">
        <v>34</v>
      </c>
      <c r="AX2495" s="14" t="s">
        <v>77</v>
      </c>
      <c r="AY2495" s="196" t="s">
        <v>164</v>
      </c>
    </row>
    <row r="2496" spans="2:51" s="14" customFormat="1" x14ac:dyDescent="0.2">
      <c r="B2496" s="195"/>
      <c r="D2496" s="183" t="s">
        <v>177</v>
      </c>
      <c r="E2496" s="196" t="s">
        <v>1</v>
      </c>
      <c r="F2496" s="197" t="s">
        <v>2536</v>
      </c>
      <c r="H2496" s="198">
        <v>0.11600000000000001</v>
      </c>
      <c r="I2496" s="199"/>
      <c r="L2496" s="195"/>
      <c r="M2496" s="200"/>
      <c r="N2496" s="201"/>
      <c r="O2496" s="201"/>
      <c r="P2496" s="201"/>
      <c r="Q2496" s="201"/>
      <c r="R2496" s="201"/>
      <c r="S2496" s="201"/>
      <c r="T2496" s="202"/>
      <c r="AT2496" s="196" t="s">
        <v>177</v>
      </c>
      <c r="AU2496" s="196" t="s">
        <v>86</v>
      </c>
      <c r="AV2496" s="14" t="s">
        <v>86</v>
      </c>
      <c r="AW2496" s="14" t="s">
        <v>34</v>
      </c>
      <c r="AX2496" s="14" t="s">
        <v>77</v>
      </c>
      <c r="AY2496" s="196" t="s">
        <v>164</v>
      </c>
    </row>
    <row r="2497" spans="2:51" s="16" customFormat="1" x14ac:dyDescent="0.2">
      <c r="B2497" s="215"/>
      <c r="D2497" s="183" t="s">
        <v>177</v>
      </c>
      <c r="E2497" s="216" t="s">
        <v>1</v>
      </c>
      <c r="F2497" s="217" t="s">
        <v>235</v>
      </c>
      <c r="H2497" s="218">
        <v>0.68799999999999994</v>
      </c>
      <c r="I2497" s="219"/>
      <c r="L2497" s="215"/>
      <c r="M2497" s="220"/>
      <c r="N2497" s="221"/>
      <c r="O2497" s="221"/>
      <c r="P2497" s="221"/>
      <c r="Q2497" s="221"/>
      <c r="R2497" s="221"/>
      <c r="S2497" s="221"/>
      <c r="T2497" s="222"/>
      <c r="AT2497" s="216" t="s">
        <v>177</v>
      </c>
      <c r="AU2497" s="216" t="s">
        <v>86</v>
      </c>
      <c r="AV2497" s="16" t="s">
        <v>236</v>
      </c>
      <c r="AW2497" s="16" t="s">
        <v>34</v>
      </c>
      <c r="AX2497" s="16" t="s">
        <v>77</v>
      </c>
      <c r="AY2497" s="216" t="s">
        <v>164</v>
      </c>
    </row>
    <row r="2498" spans="2:51" s="13" customFormat="1" x14ac:dyDescent="0.2">
      <c r="B2498" s="188"/>
      <c r="D2498" s="183" t="s">
        <v>177</v>
      </c>
      <c r="E2498" s="189" t="s">
        <v>1</v>
      </c>
      <c r="F2498" s="190" t="s">
        <v>2040</v>
      </c>
      <c r="H2498" s="189" t="s">
        <v>1</v>
      </c>
      <c r="I2498" s="191"/>
      <c r="L2498" s="188"/>
      <c r="M2498" s="192"/>
      <c r="N2498" s="193"/>
      <c r="O2498" s="193"/>
      <c r="P2498" s="193"/>
      <c r="Q2498" s="193"/>
      <c r="R2498" s="193"/>
      <c r="S2498" s="193"/>
      <c r="T2498" s="194"/>
      <c r="AT2498" s="189" t="s">
        <v>177</v>
      </c>
      <c r="AU2498" s="189" t="s">
        <v>86</v>
      </c>
      <c r="AV2498" s="13" t="s">
        <v>84</v>
      </c>
      <c r="AW2498" s="13" t="s">
        <v>34</v>
      </c>
      <c r="AX2498" s="13" t="s">
        <v>77</v>
      </c>
      <c r="AY2498" s="189" t="s">
        <v>164</v>
      </c>
    </row>
    <row r="2499" spans="2:51" s="14" customFormat="1" x14ac:dyDescent="0.2">
      <c r="B2499" s="195"/>
      <c r="D2499" s="183" t="s">
        <v>177</v>
      </c>
      <c r="E2499" s="196" t="s">
        <v>1</v>
      </c>
      <c r="F2499" s="197" t="s">
        <v>2537</v>
      </c>
      <c r="H2499" s="198">
        <v>1.004</v>
      </c>
      <c r="I2499" s="199"/>
      <c r="L2499" s="195"/>
      <c r="M2499" s="200"/>
      <c r="N2499" s="201"/>
      <c r="O2499" s="201"/>
      <c r="P2499" s="201"/>
      <c r="Q2499" s="201"/>
      <c r="R2499" s="201"/>
      <c r="S2499" s="201"/>
      <c r="T2499" s="202"/>
      <c r="AT2499" s="196" t="s">
        <v>177</v>
      </c>
      <c r="AU2499" s="196" t="s">
        <v>86</v>
      </c>
      <c r="AV2499" s="14" t="s">
        <v>86</v>
      </c>
      <c r="AW2499" s="14" t="s">
        <v>34</v>
      </c>
      <c r="AX2499" s="14" t="s">
        <v>77</v>
      </c>
      <c r="AY2499" s="196" t="s">
        <v>164</v>
      </c>
    </row>
    <row r="2500" spans="2:51" s="14" customFormat="1" ht="22.5" x14ac:dyDescent="0.2">
      <c r="B2500" s="195"/>
      <c r="D2500" s="183" t="s">
        <v>177</v>
      </c>
      <c r="E2500" s="196" t="s">
        <v>1</v>
      </c>
      <c r="F2500" s="197" t="s">
        <v>2538</v>
      </c>
      <c r="H2500" s="198">
        <v>3.7679999999999998</v>
      </c>
      <c r="I2500" s="199"/>
      <c r="L2500" s="195"/>
      <c r="M2500" s="200"/>
      <c r="N2500" s="201"/>
      <c r="O2500" s="201"/>
      <c r="P2500" s="201"/>
      <c r="Q2500" s="201"/>
      <c r="R2500" s="201"/>
      <c r="S2500" s="201"/>
      <c r="T2500" s="202"/>
      <c r="AT2500" s="196" t="s">
        <v>177</v>
      </c>
      <c r="AU2500" s="196" t="s">
        <v>86</v>
      </c>
      <c r="AV2500" s="14" t="s">
        <v>86</v>
      </c>
      <c r="AW2500" s="14" t="s">
        <v>34</v>
      </c>
      <c r="AX2500" s="14" t="s">
        <v>77</v>
      </c>
      <c r="AY2500" s="196" t="s">
        <v>164</v>
      </c>
    </row>
    <row r="2501" spans="2:51" s="14" customFormat="1" x14ac:dyDescent="0.2">
      <c r="B2501" s="195"/>
      <c r="D2501" s="183" t="s">
        <v>177</v>
      </c>
      <c r="E2501" s="196" t="s">
        <v>1</v>
      </c>
      <c r="F2501" s="197" t="s">
        <v>2539</v>
      </c>
      <c r="H2501" s="198">
        <v>0.128</v>
      </c>
      <c r="I2501" s="199"/>
      <c r="L2501" s="195"/>
      <c r="M2501" s="200"/>
      <c r="N2501" s="201"/>
      <c r="O2501" s="201"/>
      <c r="P2501" s="201"/>
      <c r="Q2501" s="201"/>
      <c r="R2501" s="201"/>
      <c r="S2501" s="201"/>
      <c r="T2501" s="202"/>
      <c r="AT2501" s="196" t="s">
        <v>177</v>
      </c>
      <c r="AU2501" s="196" t="s">
        <v>86</v>
      </c>
      <c r="AV2501" s="14" t="s">
        <v>86</v>
      </c>
      <c r="AW2501" s="14" t="s">
        <v>34</v>
      </c>
      <c r="AX2501" s="14" t="s">
        <v>77</v>
      </c>
      <c r="AY2501" s="196" t="s">
        <v>164</v>
      </c>
    </row>
    <row r="2502" spans="2:51" s="14" customFormat="1" x14ac:dyDescent="0.2">
      <c r="B2502" s="195"/>
      <c r="D2502" s="183" t="s">
        <v>177</v>
      </c>
      <c r="E2502" s="196" t="s">
        <v>1</v>
      </c>
      <c r="F2502" s="197" t="s">
        <v>2540</v>
      </c>
      <c r="H2502" s="198">
        <v>0.39200000000000002</v>
      </c>
      <c r="I2502" s="199"/>
      <c r="L2502" s="195"/>
      <c r="M2502" s="200"/>
      <c r="N2502" s="201"/>
      <c r="O2502" s="201"/>
      <c r="P2502" s="201"/>
      <c r="Q2502" s="201"/>
      <c r="R2502" s="201"/>
      <c r="S2502" s="201"/>
      <c r="T2502" s="202"/>
      <c r="AT2502" s="196" t="s">
        <v>177</v>
      </c>
      <c r="AU2502" s="196" t="s">
        <v>86</v>
      </c>
      <c r="AV2502" s="14" t="s">
        <v>86</v>
      </c>
      <c r="AW2502" s="14" t="s">
        <v>34</v>
      </c>
      <c r="AX2502" s="14" t="s">
        <v>77</v>
      </c>
      <c r="AY2502" s="196" t="s">
        <v>164</v>
      </c>
    </row>
    <row r="2503" spans="2:51" s="16" customFormat="1" x14ac:dyDescent="0.2">
      <c r="B2503" s="215"/>
      <c r="D2503" s="183" t="s">
        <v>177</v>
      </c>
      <c r="E2503" s="216" t="s">
        <v>1</v>
      </c>
      <c r="F2503" s="217" t="s">
        <v>235</v>
      </c>
      <c r="H2503" s="218">
        <v>5.2919999999999998</v>
      </c>
      <c r="I2503" s="219"/>
      <c r="L2503" s="215"/>
      <c r="M2503" s="220"/>
      <c r="N2503" s="221"/>
      <c r="O2503" s="221"/>
      <c r="P2503" s="221"/>
      <c r="Q2503" s="221"/>
      <c r="R2503" s="221"/>
      <c r="S2503" s="221"/>
      <c r="T2503" s="222"/>
      <c r="AT2503" s="216" t="s">
        <v>177</v>
      </c>
      <c r="AU2503" s="216" t="s">
        <v>86</v>
      </c>
      <c r="AV2503" s="16" t="s">
        <v>236</v>
      </c>
      <c r="AW2503" s="16" t="s">
        <v>34</v>
      </c>
      <c r="AX2503" s="16" t="s">
        <v>77</v>
      </c>
      <c r="AY2503" s="216" t="s">
        <v>164</v>
      </c>
    </row>
    <row r="2504" spans="2:51" s="13" customFormat="1" x14ac:dyDescent="0.2">
      <c r="B2504" s="188"/>
      <c r="D2504" s="183" t="s">
        <v>177</v>
      </c>
      <c r="E2504" s="189" t="s">
        <v>1</v>
      </c>
      <c r="F2504" s="190" t="s">
        <v>2043</v>
      </c>
      <c r="H2504" s="189" t="s">
        <v>1</v>
      </c>
      <c r="I2504" s="191"/>
      <c r="L2504" s="188"/>
      <c r="M2504" s="192"/>
      <c r="N2504" s="193"/>
      <c r="O2504" s="193"/>
      <c r="P2504" s="193"/>
      <c r="Q2504" s="193"/>
      <c r="R2504" s="193"/>
      <c r="S2504" s="193"/>
      <c r="T2504" s="194"/>
      <c r="AT2504" s="189" t="s">
        <v>177</v>
      </c>
      <c r="AU2504" s="189" t="s">
        <v>86</v>
      </c>
      <c r="AV2504" s="13" t="s">
        <v>84</v>
      </c>
      <c r="AW2504" s="13" t="s">
        <v>34</v>
      </c>
      <c r="AX2504" s="13" t="s">
        <v>77</v>
      </c>
      <c r="AY2504" s="189" t="s">
        <v>164</v>
      </c>
    </row>
    <row r="2505" spans="2:51" s="14" customFormat="1" x14ac:dyDescent="0.2">
      <c r="B2505" s="195"/>
      <c r="D2505" s="183" t="s">
        <v>177</v>
      </c>
      <c r="E2505" s="196" t="s">
        <v>1</v>
      </c>
      <c r="F2505" s="197" t="s">
        <v>2541</v>
      </c>
      <c r="H2505" s="198">
        <v>0.52900000000000003</v>
      </c>
      <c r="I2505" s="199"/>
      <c r="L2505" s="195"/>
      <c r="M2505" s="200"/>
      <c r="N2505" s="201"/>
      <c r="O2505" s="201"/>
      <c r="P2505" s="201"/>
      <c r="Q2505" s="201"/>
      <c r="R2505" s="201"/>
      <c r="S2505" s="201"/>
      <c r="T2505" s="202"/>
      <c r="AT2505" s="196" t="s">
        <v>177</v>
      </c>
      <c r="AU2505" s="196" t="s">
        <v>86</v>
      </c>
      <c r="AV2505" s="14" t="s">
        <v>86</v>
      </c>
      <c r="AW2505" s="14" t="s">
        <v>34</v>
      </c>
      <c r="AX2505" s="14" t="s">
        <v>77</v>
      </c>
      <c r="AY2505" s="196" t="s">
        <v>164</v>
      </c>
    </row>
    <row r="2506" spans="2:51" s="14" customFormat="1" x14ac:dyDescent="0.2">
      <c r="B2506" s="195"/>
      <c r="D2506" s="183" t="s">
        <v>177</v>
      </c>
      <c r="E2506" s="196" t="s">
        <v>1</v>
      </c>
      <c r="F2506" s="197" t="s">
        <v>2542</v>
      </c>
      <c r="H2506" s="198">
        <v>0.35</v>
      </c>
      <c r="I2506" s="199"/>
      <c r="L2506" s="195"/>
      <c r="M2506" s="200"/>
      <c r="N2506" s="201"/>
      <c r="O2506" s="201"/>
      <c r="P2506" s="201"/>
      <c r="Q2506" s="201"/>
      <c r="R2506" s="201"/>
      <c r="S2506" s="201"/>
      <c r="T2506" s="202"/>
      <c r="AT2506" s="196" t="s">
        <v>177</v>
      </c>
      <c r="AU2506" s="196" t="s">
        <v>86</v>
      </c>
      <c r="AV2506" s="14" t="s">
        <v>86</v>
      </c>
      <c r="AW2506" s="14" t="s">
        <v>34</v>
      </c>
      <c r="AX2506" s="14" t="s">
        <v>77</v>
      </c>
      <c r="AY2506" s="196" t="s">
        <v>164</v>
      </c>
    </row>
    <row r="2507" spans="2:51" s="13" customFormat="1" x14ac:dyDescent="0.2">
      <c r="B2507" s="188"/>
      <c r="D2507" s="183" t="s">
        <v>177</v>
      </c>
      <c r="E2507" s="189" t="s">
        <v>1</v>
      </c>
      <c r="F2507" s="190" t="s">
        <v>2403</v>
      </c>
      <c r="H2507" s="189" t="s">
        <v>1</v>
      </c>
      <c r="I2507" s="191"/>
      <c r="L2507" s="188"/>
      <c r="M2507" s="192"/>
      <c r="N2507" s="193"/>
      <c r="O2507" s="193"/>
      <c r="P2507" s="193"/>
      <c r="Q2507" s="193"/>
      <c r="R2507" s="193"/>
      <c r="S2507" s="193"/>
      <c r="T2507" s="194"/>
      <c r="AT2507" s="189" t="s">
        <v>177</v>
      </c>
      <c r="AU2507" s="189" t="s">
        <v>86</v>
      </c>
      <c r="AV2507" s="13" t="s">
        <v>84</v>
      </c>
      <c r="AW2507" s="13" t="s">
        <v>34</v>
      </c>
      <c r="AX2507" s="13" t="s">
        <v>77</v>
      </c>
      <c r="AY2507" s="189" t="s">
        <v>164</v>
      </c>
    </row>
    <row r="2508" spans="2:51" s="14" customFormat="1" x14ac:dyDescent="0.2">
      <c r="B2508" s="195"/>
      <c r="D2508" s="183" t="s">
        <v>177</v>
      </c>
      <c r="E2508" s="196" t="s">
        <v>1</v>
      </c>
      <c r="F2508" s="197" t="s">
        <v>2543</v>
      </c>
      <c r="H2508" s="198">
        <v>0.159</v>
      </c>
      <c r="I2508" s="199"/>
      <c r="L2508" s="195"/>
      <c r="M2508" s="200"/>
      <c r="N2508" s="201"/>
      <c r="O2508" s="201"/>
      <c r="P2508" s="201"/>
      <c r="Q2508" s="201"/>
      <c r="R2508" s="201"/>
      <c r="S2508" s="201"/>
      <c r="T2508" s="202"/>
      <c r="AT2508" s="196" t="s">
        <v>177</v>
      </c>
      <c r="AU2508" s="196" t="s">
        <v>86</v>
      </c>
      <c r="AV2508" s="14" t="s">
        <v>86</v>
      </c>
      <c r="AW2508" s="14" t="s">
        <v>34</v>
      </c>
      <c r="AX2508" s="14" t="s">
        <v>77</v>
      </c>
      <c r="AY2508" s="196" t="s">
        <v>164</v>
      </c>
    </row>
    <row r="2509" spans="2:51" s="16" customFormat="1" x14ac:dyDescent="0.2">
      <c r="B2509" s="215"/>
      <c r="D2509" s="183" t="s">
        <v>177</v>
      </c>
      <c r="E2509" s="216" t="s">
        <v>1</v>
      </c>
      <c r="F2509" s="217" t="s">
        <v>235</v>
      </c>
      <c r="H2509" s="218">
        <v>1.038</v>
      </c>
      <c r="I2509" s="219"/>
      <c r="L2509" s="215"/>
      <c r="M2509" s="220"/>
      <c r="N2509" s="221"/>
      <c r="O2509" s="221"/>
      <c r="P2509" s="221"/>
      <c r="Q2509" s="221"/>
      <c r="R2509" s="221"/>
      <c r="S2509" s="221"/>
      <c r="T2509" s="222"/>
      <c r="AT2509" s="216" t="s">
        <v>177</v>
      </c>
      <c r="AU2509" s="216" t="s">
        <v>86</v>
      </c>
      <c r="AV2509" s="16" t="s">
        <v>236</v>
      </c>
      <c r="AW2509" s="16" t="s">
        <v>34</v>
      </c>
      <c r="AX2509" s="16" t="s">
        <v>77</v>
      </c>
      <c r="AY2509" s="216" t="s">
        <v>164</v>
      </c>
    </row>
    <row r="2510" spans="2:51" s="13" customFormat="1" x14ac:dyDescent="0.2">
      <c r="B2510" s="188"/>
      <c r="D2510" s="183" t="s">
        <v>177</v>
      </c>
      <c r="E2510" s="189" t="s">
        <v>1</v>
      </c>
      <c r="F2510" s="190" t="s">
        <v>2045</v>
      </c>
      <c r="H2510" s="189" t="s">
        <v>1</v>
      </c>
      <c r="I2510" s="191"/>
      <c r="L2510" s="188"/>
      <c r="M2510" s="192"/>
      <c r="N2510" s="193"/>
      <c r="O2510" s="193"/>
      <c r="P2510" s="193"/>
      <c r="Q2510" s="193"/>
      <c r="R2510" s="193"/>
      <c r="S2510" s="193"/>
      <c r="T2510" s="194"/>
      <c r="AT2510" s="189" t="s">
        <v>177</v>
      </c>
      <c r="AU2510" s="189" t="s">
        <v>86</v>
      </c>
      <c r="AV2510" s="13" t="s">
        <v>84</v>
      </c>
      <c r="AW2510" s="13" t="s">
        <v>34</v>
      </c>
      <c r="AX2510" s="13" t="s">
        <v>77</v>
      </c>
      <c r="AY2510" s="189" t="s">
        <v>164</v>
      </c>
    </row>
    <row r="2511" spans="2:51" s="14" customFormat="1" x14ac:dyDescent="0.2">
      <c r="B2511" s="195"/>
      <c r="D2511" s="183" t="s">
        <v>177</v>
      </c>
      <c r="E2511" s="196" t="s">
        <v>1</v>
      </c>
      <c r="F2511" s="197" t="s">
        <v>2544</v>
      </c>
      <c r="H2511" s="198">
        <v>1.462</v>
      </c>
      <c r="I2511" s="199"/>
      <c r="L2511" s="195"/>
      <c r="M2511" s="200"/>
      <c r="N2511" s="201"/>
      <c r="O2511" s="201"/>
      <c r="P2511" s="201"/>
      <c r="Q2511" s="201"/>
      <c r="R2511" s="201"/>
      <c r="S2511" s="201"/>
      <c r="T2511" s="202"/>
      <c r="AT2511" s="196" t="s">
        <v>177</v>
      </c>
      <c r="AU2511" s="196" t="s">
        <v>86</v>
      </c>
      <c r="AV2511" s="14" t="s">
        <v>86</v>
      </c>
      <c r="AW2511" s="14" t="s">
        <v>34</v>
      </c>
      <c r="AX2511" s="14" t="s">
        <v>77</v>
      </c>
      <c r="AY2511" s="196" t="s">
        <v>164</v>
      </c>
    </row>
    <row r="2512" spans="2:51" s="14" customFormat="1" x14ac:dyDescent="0.2">
      <c r="B2512" s="195"/>
      <c r="D2512" s="183" t="s">
        <v>177</v>
      </c>
      <c r="E2512" s="196" t="s">
        <v>1</v>
      </c>
      <c r="F2512" s="197" t="s">
        <v>2545</v>
      </c>
      <c r="H2512" s="198">
        <v>0.6</v>
      </c>
      <c r="I2512" s="199"/>
      <c r="L2512" s="195"/>
      <c r="M2512" s="200"/>
      <c r="N2512" s="201"/>
      <c r="O2512" s="201"/>
      <c r="P2512" s="201"/>
      <c r="Q2512" s="201"/>
      <c r="R2512" s="201"/>
      <c r="S2512" s="201"/>
      <c r="T2512" s="202"/>
      <c r="AT2512" s="196" t="s">
        <v>177</v>
      </c>
      <c r="AU2512" s="196" t="s">
        <v>86</v>
      </c>
      <c r="AV2512" s="14" t="s">
        <v>86</v>
      </c>
      <c r="AW2512" s="14" t="s">
        <v>34</v>
      </c>
      <c r="AX2512" s="14" t="s">
        <v>77</v>
      </c>
      <c r="AY2512" s="196" t="s">
        <v>164</v>
      </c>
    </row>
    <row r="2513" spans="2:51" s="13" customFormat="1" x14ac:dyDescent="0.2">
      <c r="B2513" s="188"/>
      <c r="D2513" s="183" t="s">
        <v>177</v>
      </c>
      <c r="E2513" s="189" t="s">
        <v>1</v>
      </c>
      <c r="F2513" s="190" t="s">
        <v>2405</v>
      </c>
      <c r="H2513" s="189" t="s">
        <v>1</v>
      </c>
      <c r="I2513" s="191"/>
      <c r="L2513" s="188"/>
      <c r="M2513" s="192"/>
      <c r="N2513" s="193"/>
      <c r="O2513" s="193"/>
      <c r="P2513" s="193"/>
      <c r="Q2513" s="193"/>
      <c r="R2513" s="193"/>
      <c r="S2513" s="193"/>
      <c r="T2513" s="194"/>
      <c r="AT2513" s="189" t="s">
        <v>177</v>
      </c>
      <c r="AU2513" s="189" t="s">
        <v>86</v>
      </c>
      <c r="AV2513" s="13" t="s">
        <v>84</v>
      </c>
      <c r="AW2513" s="13" t="s">
        <v>34</v>
      </c>
      <c r="AX2513" s="13" t="s">
        <v>77</v>
      </c>
      <c r="AY2513" s="189" t="s">
        <v>164</v>
      </c>
    </row>
    <row r="2514" spans="2:51" s="14" customFormat="1" x14ac:dyDescent="0.2">
      <c r="B2514" s="195"/>
      <c r="D2514" s="183" t="s">
        <v>177</v>
      </c>
      <c r="E2514" s="196" t="s">
        <v>1</v>
      </c>
      <c r="F2514" s="197" t="s">
        <v>2546</v>
      </c>
      <c r="H2514" s="198">
        <v>0.42399999999999999</v>
      </c>
      <c r="I2514" s="199"/>
      <c r="L2514" s="195"/>
      <c r="M2514" s="200"/>
      <c r="N2514" s="201"/>
      <c r="O2514" s="201"/>
      <c r="P2514" s="201"/>
      <c r="Q2514" s="201"/>
      <c r="R2514" s="201"/>
      <c r="S2514" s="201"/>
      <c r="T2514" s="202"/>
      <c r="AT2514" s="196" t="s">
        <v>177</v>
      </c>
      <c r="AU2514" s="196" t="s">
        <v>86</v>
      </c>
      <c r="AV2514" s="14" t="s">
        <v>86</v>
      </c>
      <c r="AW2514" s="14" t="s">
        <v>34</v>
      </c>
      <c r="AX2514" s="14" t="s">
        <v>77</v>
      </c>
      <c r="AY2514" s="196" t="s">
        <v>164</v>
      </c>
    </row>
    <row r="2515" spans="2:51" s="16" customFormat="1" x14ac:dyDescent="0.2">
      <c r="B2515" s="215"/>
      <c r="D2515" s="183" t="s">
        <v>177</v>
      </c>
      <c r="E2515" s="216" t="s">
        <v>1</v>
      </c>
      <c r="F2515" s="217" t="s">
        <v>235</v>
      </c>
      <c r="H2515" s="218">
        <v>2.4860000000000002</v>
      </c>
      <c r="I2515" s="219"/>
      <c r="L2515" s="215"/>
      <c r="M2515" s="220"/>
      <c r="N2515" s="221"/>
      <c r="O2515" s="221"/>
      <c r="P2515" s="221"/>
      <c r="Q2515" s="221"/>
      <c r="R2515" s="221"/>
      <c r="S2515" s="221"/>
      <c r="T2515" s="222"/>
      <c r="AT2515" s="216" t="s">
        <v>177</v>
      </c>
      <c r="AU2515" s="216" t="s">
        <v>86</v>
      </c>
      <c r="AV2515" s="16" t="s">
        <v>236</v>
      </c>
      <c r="AW2515" s="16" t="s">
        <v>34</v>
      </c>
      <c r="AX2515" s="16" t="s">
        <v>77</v>
      </c>
      <c r="AY2515" s="216" t="s">
        <v>164</v>
      </c>
    </row>
    <row r="2516" spans="2:51" s="13" customFormat="1" x14ac:dyDescent="0.2">
      <c r="B2516" s="188"/>
      <c r="D2516" s="183" t="s">
        <v>177</v>
      </c>
      <c r="E2516" s="189" t="s">
        <v>1</v>
      </c>
      <c r="F2516" s="190" t="s">
        <v>2047</v>
      </c>
      <c r="H2516" s="189" t="s">
        <v>1</v>
      </c>
      <c r="I2516" s="191"/>
      <c r="L2516" s="188"/>
      <c r="M2516" s="192"/>
      <c r="N2516" s="193"/>
      <c r="O2516" s="193"/>
      <c r="P2516" s="193"/>
      <c r="Q2516" s="193"/>
      <c r="R2516" s="193"/>
      <c r="S2516" s="193"/>
      <c r="T2516" s="194"/>
      <c r="AT2516" s="189" t="s">
        <v>177</v>
      </c>
      <c r="AU2516" s="189" t="s">
        <v>86</v>
      </c>
      <c r="AV2516" s="13" t="s">
        <v>84</v>
      </c>
      <c r="AW2516" s="13" t="s">
        <v>34</v>
      </c>
      <c r="AX2516" s="13" t="s">
        <v>77</v>
      </c>
      <c r="AY2516" s="189" t="s">
        <v>164</v>
      </c>
    </row>
    <row r="2517" spans="2:51" s="14" customFormat="1" x14ac:dyDescent="0.2">
      <c r="B2517" s="195"/>
      <c r="D2517" s="183" t="s">
        <v>177</v>
      </c>
      <c r="E2517" s="196" t="s">
        <v>1</v>
      </c>
      <c r="F2517" s="197" t="s">
        <v>2547</v>
      </c>
      <c r="H2517" s="198">
        <v>0.95799999999999996</v>
      </c>
      <c r="I2517" s="199"/>
      <c r="L2517" s="195"/>
      <c r="M2517" s="200"/>
      <c r="N2517" s="201"/>
      <c r="O2517" s="201"/>
      <c r="P2517" s="201"/>
      <c r="Q2517" s="201"/>
      <c r="R2517" s="201"/>
      <c r="S2517" s="201"/>
      <c r="T2517" s="202"/>
      <c r="AT2517" s="196" t="s">
        <v>177</v>
      </c>
      <c r="AU2517" s="196" t="s">
        <v>86</v>
      </c>
      <c r="AV2517" s="14" t="s">
        <v>86</v>
      </c>
      <c r="AW2517" s="14" t="s">
        <v>34</v>
      </c>
      <c r="AX2517" s="14" t="s">
        <v>77</v>
      </c>
      <c r="AY2517" s="196" t="s">
        <v>164</v>
      </c>
    </row>
    <row r="2518" spans="2:51" s="14" customFormat="1" x14ac:dyDescent="0.2">
      <c r="B2518" s="195"/>
      <c r="D2518" s="183" t="s">
        <v>177</v>
      </c>
      <c r="E2518" s="196" t="s">
        <v>1</v>
      </c>
      <c r="F2518" s="197" t="s">
        <v>2548</v>
      </c>
      <c r="H2518" s="198">
        <v>0.35</v>
      </c>
      <c r="I2518" s="199"/>
      <c r="L2518" s="195"/>
      <c r="M2518" s="200"/>
      <c r="N2518" s="201"/>
      <c r="O2518" s="201"/>
      <c r="P2518" s="201"/>
      <c r="Q2518" s="201"/>
      <c r="R2518" s="201"/>
      <c r="S2518" s="201"/>
      <c r="T2518" s="202"/>
      <c r="AT2518" s="196" t="s">
        <v>177</v>
      </c>
      <c r="AU2518" s="196" t="s">
        <v>86</v>
      </c>
      <c r="AV2518" s="14" t="s">
        <v>86</v>
      </c>
      <c r="AW2518" s="14" t="s">
        <v>34</v>
      </c>
      <c r="AX2518" s="14" t="s">
        <v>77</v>
      </c>
      <c r="AY2518" s="196" t="s">
        <v>164</v>
      </c>
    </row>
    <row r="2519" spans="2:51" s="13" customFormat="1" x14ac:dyDescent="0.2">
      <c r="B2519" s="188"/>
      <c r="D2519" s="183" t="s">
        <v>177</v>
      </c>
      <c r="E2519" s="189" t="s">
        <v>1</v>
      </c>
      <c r="F2519" s="190" t="s">
        <v>2405</v>
      </c>
      <c r="H2519" s="189" t="s">
        <v>1</v>
      </c>
      <c r="I2519" s="191"/>
      <c r="L2519" s="188"/>
      <c r="M2519" s="192"/>
      <c r="N2519" s="193"/>
      <c r="O2519" s="193"/>
      <c r="P2519" s="193"/>
      <c r="Q2519" s="193"/>
      <c r="R2519" s="193"/>
      <c r="S2519" s="193"/>
      <c r="T2519" s="194"/>
      <c r="AT2519" s="189" t="s">
        <v>177</v>
      </c>
      <c r="AU2519" s="189" t="s">
        <v>86</v>
      </c>
      <c r="AV2519" s="13" t="s">
        <v>84</v>
      </c>
      <c r="AW2519" s="13" t="s">
        <v>34</v>
      </c>
      <c r="AX2519" s="13" t="s">
        <v>77</v>
      </c>
      <c r="AY2519" s="189" t="s">
        <v>164</v>
      </c>
    </row>
    <row r="2520" spans="2:51" s="14" customFormat="1" x14ac:dyDescent="0.2">
      <c r="B2520" s="195"/>
      <c r="D2520" s="183" t="s">
        <v>177</v>
      </c>
      <c r="E2520" s="196" t="s">
        <v>1</v>
      </c>
      <c r="F2520" s="197" t="s">
        <v>2549</v>
      </c>
      <c r="H2520" s="198">
        <v>0.21199999999999999</v>
      </c>
      <c r="I2520" s="199"/>
      <c r="L2520" s="195"/>
      <c r="M2520" s="200"/>
      <c r="N2520" s="201"/>
      <c r="O2520" s="201"/>
      <c r="P2520" s="201"/>
      <c r="Q2520" s="201"/>
      <c r="R2520" s="201"/>
      <c r="S2520" s="201"/>
      <c r="T2520" s="202"/>
      <c r="AT2520" s="196" t="s">
        <v>177</v>
      </c>
      <c r="AU2520" s="196" t="s">
        <v>86</v>
      </c>
      <c r="AV2520" s="14" t="s">
        <v>86</v>
      </c>
      <c r="AW2520" s="14" t="s">
        <v>34</v>
      </c>
      <c r="AX2520" s="14" t="s">
        <v>77</v>
      </c>
      <c r="AY2520" s="196" t="s">
        <v>164</v>
      </c>
    </row>
    <row r="2521" spans="2:51" s="16" customFormat="1" x14ac:dyDescent="0.2">
      <c r="B2521" s="215"/>
      <c r="D2521" s="183" t="s">
        <v>177</v>
      </c>
      <c r="E2521" s="216" t="s">
        <v>1</v>
      </c>
      <c r="F2521" s="217" t="s">
        <v>235</v>
      </c>
      <c r="H2521" s="218">
        <v>1.52</v>
      </c>
      <c r="I2521" s="219"/>
      <c r="L2521" s="215"/>
      <c r="M2521" s="220"/>
      <c r="N2521" s="221"/>
      <c r="O2521" s="221"/>
      <c r="P2521" s="221"/>
      <c r="Q2521" s="221"/>
      <c r="R2521" s="221"/>
      <c r="S2521" s="221"/>
      <c r="T2521" s="222"/>
      <c r="AT2521" s="216" t="s">
        <v>177</v>
      </c>
      <c r="AU2521" s="216" t="s">
        <v>86</v>
      </c>
      <c r="AV2521" s="16" t="s">
        <v>236</v>
      </c>
      <c r="AW2521" s="16" t="s">
        <v>34</v>
      </c>
      <c r="AX2521" s="16" t="s">
        <v>77</v>
      </c>
      <c r="AY2521" s="216" t="s">
        <v>164</v>
      </c>
    </row>
    <row r="2522" spans="2:51" s="13" customFormat="1" x14ac:dyDescent="0.2">
      <c r="B2522" s="188"/>
      <c r="D2522" s="183" t="s">
        <v>177</v>
      </c>
      <c r="E2522" s="189" t="s">
        <v>1</v>
      </c>
      <c r="F2522" s="190" t="s">
        <v>2049</v>
      </c>
      <c r="H2522" s="189" t="s">
        <v>1</v>
      </c>
      <c r="I2522" s="191"/>
      <c r="L2522" s="188"/>
      <c r="M2522" s="192"/>
      <c r="N2522" s="193"/>
      <c r="O2522" s="193"/>
      <c r="P2522" s="193"/>
      <c r="Q2522" s="193"/>
      <c r="R2522" s="193"/>
      <c r="S2522" s="193"/>
      <c r="T2522" s="194"/>
      <c r="AT2522" s="189" t="s">
        <v>177</v>
      </c>
      <c r="AU2522" s="189" t="s">
        <v>86</v>
      </c>
      <c r="AV2522" s="13" t="s">
        <v>84</v>
      </c>
      <c r="AW2522" s="13" t="s">
        <v>34</v>
      </c>
      <c r="AX2522" s="13" t="s">
        <v>77</v>
      </c>
      <c r="AY2522" s="189" t="s">
        <v>164</v>
      </c>
    </row>
    <row r="2523" spans="2:51" s="14" customFormat="1" x14ac:dyDescent="0.2">
      <c r="B2523" s="195"/>
      <c r="D2523" s="183" t="s">
        <v>177</v>
      </c>
      <c r="E2523" s="196" t="s">
        <v>1</v>
      </c>
      <c r="F2523" s="197" t="s">
        <v>2550</v>
      </c>
      <c r="H2523" s="198">
        <v>9.6389999999999993</v>
      </c>
      <c r="I2523" s="199"/>
      <c r="L2523" s="195"/>
      <c r="M2523" s="200"/>
      <c r="N2523" s="201"/>
      <c r="O2523" s="201"/>
      <c r="P2523" s="201"/>
      <c r="Q2523" s="201"/>
      <c r="R2523" s="201"/>
      <c r="S2523" s="201"/>
      <c r="T2523" s="202"/>
      <c r="AT2523" s="196" t="s">
        <v>177</v>
      </c>
      <c r="AU2523" s="196" t="s">
        <v>86</v>
      </c>
      <c r="AV2523" s="14" t="s">
        <v>86</v>
      </c>
      <c r="AW2523" s="14" t="s">
        <v>34</v>
      </c>
      <c r="AX2523" s="14" t="s">
        <v>77</v>
      </c>
      <c r="AY2523" s="196" t="s">
        <v>164</v>
      </c>
    </row>
    <row r="2524" spans="2:51" s="14" customFormat="1" x14ac:dyDescent="0.2">
      <c r="B2524" s="195"/>
      <c r="D2524" s="183" t="s">
        <v>177</v>
      </c>
      <c r="E2524" s="196" t="s">
        <v>1</v>
      </c>
      <c r="F2524" s="197" t="s">
        <v>2551</v>
      </c>
      <c r="H2524" s="198">
        <v>2.734</v>
      </c>
      <c r="I2524" s="199"/>
      <c r="L2524" s="195"/>
      <c r="M2524" s="200"/>
      <c r="N2524" s="201"/>
      <c r="O2524" s="201"/>
      <c r="P2524" s="201"/>
      <c r="Q2524" s="201"/>
      <c r="R2524" s="201"/>
      <c r="S2524" s="201"/>
      <c r="T2524" s="202"/>
      <c r="AT2524" s="196" t="s">
        <v>177</v>
      </c>
      <c r="AU2524" s="196" t="s">
        <v>86</v>
      </c>
      <c r="AV2524" s="14" t="s">
        <v>86</v>
      </c>
      <c r="AW2524" s="14" t="s">
        <v>34</v>
      </c>
      <c r="AX2524" s="14" t="s">
        <v>77</v>
      </c>
      <c r="AY2524" s="196" t="s">
        <v>164</v>
      </c>
    </row>
    <row r="2525" spans="2:51" s="14" customFormat="1" x14ac:dyDescent="0.2">
      <c r="B2525" s="195"/>
      <c r="D2525" s="183" t="s">
        <v>177</v>
      </c>
      <c r="E2525" s="196" t="s">
        <v>1</v>
      </c>
      <c r="F2525" s="197" t="s">
        <v>2552</v>
      </c>
      <c r="H2525" s="198">
        <v>0.82599999999999996</v>
      </c>
      <c r="I2525" s="199"/>
      <c r="L2525" s="195"/>
      <c r="M2525" s="200"/>
      <c r="N2525" s="201"/>
      <c r="O2525" s="201"/>
      <c r="P2525" s="201"/>
      <c r="Q2525" s="201"/>
      <c r="R2525" s="201"/>
      <c r="S2525" s="201"/>
      <c r="T2525" s="202"/>
      <c r="AT2525" s="196" t="s">
        <v>177</v>
      </c>
      <c r="AU2525" s="196" t="s">
        <v>86</v>
      </c>
      <c r="AV2525" s="14" t="s">
        <v>86</v>
      </c>
      <c r="AW2525" s="14" t="s">
        <v>34</v>
      </c>
      <c r="AX2525" s="14" t="s">
        <v>77</v>
      </c>
      <c r="AY2525" s="196" t="s">
        <v>164</v>
      </c>
    </row>
    <row r="2526" spans="2:51" s="14" customFormat="1" x14ac:dyDescent="0.2">
      <c r="B2526" s="195"/>
      <c r="D2526" s="183" t="s">
        <v>177</v>
      </c>
      <c r="E2526" s="196" t="s">
        <v>1</v>
      </c>
      <c r="F2526" s="197" t="s">
        <v>2553</v>
      </c>
      <c r="H2526" s="198">
        <v>61.23</v>
      </c>
      <c r="I2526" s="199"/>
      <c r="L2526" s="195"/>
      <c r="M2526" s="200"/>
      <c r="N2526" s="201"/>
      <c r="O2526" s="201"/>
      <c r="P2526" s="201"/>
      <c r="Q2526" s="201"/>
      <c r="R2526" s="201"/>
      <c r="S2526" s="201"/>
      <c r="T2526" s="202"/>
      <c r="AT2526" s="196" t="s">
        <v>177</v>
      </c>
      <c r="AU2526" s="196" t="s">
        <v>86</v>
      </c>
      <c r="AV2526" s="14" t="s">
        <v>86</v>
      </c>
      <c r="AW2526" s="14" t="s">
        <v>34</v>
      </c>
      <c r="AX2526" s="14" t="s">
        <v>77</v>
      </c>
      <c r="AY2526" s="196" t="s">
        <v>164</v>
      </c>
    </row>
    <row r="2527" spans="2:51" s="14" customFormat="1" x14ac:dyDescent="0.2">
      <c r="B2527" s="195"/>
      <c r="D2527" s="183" t="s">
        <v>177</v>
      </c>
      <c r="E2527" s="196" t="s">
        <v>1</v>
      </c>
      <c r="F2527" s="197" t="s">
        <v>2554</v>
      </c>
      <c r="H2527" s="198">
        <v>0.99399999999999999</v>
      </c>
      <c r="I2527" s="199"/>
      <c r="L2527" s="195"/>
      <c r="M2527" s="200"/>
      <c r="N2527" s="201"/>
      <c r="O2527" s="201"/>
      <c r="P2527" s="201"/>
      <c r="Q2527" s="201"/>
      <c r="R2527" s="201"/>
      <c r="S2527" s="201"/>
      <c r="T2527" s="202"/>
      <c r="AT2527" s="196" t="s">
        <v>177</v>
      </c>
      <c r="AU2527" s="196" t="s">
        <v>86</v>
      </c>
      <c r="AV2527" s="14" t="s">
        <v>86</v>
      </c>
      <c r="AW2527" s="14" t="s">
        <v>34</v>
      </c>
      <c r="AX2527" s="14" t="s">
        <v>77</v>
      </c>
      <c r="AY2527" s="196" t="s">
        <v>164</v>
      </c>
    </row>
    <row r="2528" spans="2:51" s="16" customFormat="1" x14ac:dyDescent="0.2">
      <c r="B2528" s="215"/>
      <c r="D2528" s="183" t="s">
        <v>177</v>
      </c>
      <c r="E2528" s="216" t="s">
        <v>1</v>
      </c>
      <c r="F2528" s="217" t="s">
        <v>235</v>
      </c>
      <c r="H2528" s="218">
        <v>75.423000000000002</v>
      </c>
      <c r="I2528" s="219"/>
      <c r="L2528" s="215"/>
      <c r="M2528" s="220"/>
      <c r="N2528" s="221"/>
      <c r="O2528" s="221"/>
      <c r="P2528" s="221"/>
      <c r="Q2528" s="221"/>
      <c r="R2528" s="221"/>
      <c r="S2528" s="221"/>
      <c r="T2528" s="222"/>
      <c r="AT2528" s="216" t="s">
        <v>177</v>
      </c>
      <c r="AU2528" s="216" t="s">
        <v>86</v>
      </c>
      <c r="AV2528" s="16" t="s">
        <v>236</v>
      </c>
      <c r="AW2528" s="16" t="s">
        <v>34</v>
      </c>
      <c r="AX2528" s="16" t="s">
        <v>77</v>
      </c>
      <c r="AY2528" s="216" t="s">
        <v>164</v>
      </c>
    </row>
    <row r="2529" spans="1:65" s="13" customFormat="1" x14ac:dyDescent="0.2">
      <c r="B2529" s="188"/>
      <c r="D2529" s="183" t="s">
        <v>177</v>
      </c>
      <c r="E2529" s="189" t="s">
        <v>1</v>
      </c>
      <c r="F2529" s="190" t="s">
        <v>2445</v>
      </c>
      <c r="H2529" s="189" t="s">
        <v>1</v>
      </c>
      <c r="I2529" s="191"/>
      <c r="L2529" s="188"/>
      <c r="M2529" s="192"/>
      <c r="N2529" s="193"/>
      <c r="O2529" s="193"/>
      <c r="P2529" s="193"/>
      <c r="Q2529" s="193"/>
      <c r="R2529" s="193"/>
      <c r="S2529" s="193"/>
      <c r="T2529" s="194"/>
      <c r="AT2529" s="189" t="s">
        <v>177</v>
      </c>
      <c r="AU2529" s="189" t="s">
        <v>86</v>
      </c>
      <c r="AV2529" s="13" t="s">
        <v>84</v>
      </c>
      <c r="AW2529" s="13" t="s">
        <v>34</v>
      </c>
      <c r="AX2529" s="13" t="s">
        <v>77</v>
      </c>
      <c r="AY2529" s="189" t="s">
        <v>164</v>
      </c>
    </row>
    <row r="2530" spans="1:65" s="14" customFormat="1" x14ac:dyDescent="0.2">
      <c r="B2530" s="195"/>
      <c r="D2530" s="183" t="s">
        <v>177</v>
      </c>
      <c r="E2530" s="196" t="s">
        <v>1</v>
      </c>
      <c r="F2530" s="197" t="s">
        <v>2555</v>
      </c>
      <c r="H2530" s="198">
        <v>0.315</v>
      </c>
      <c r="I2530" s="199"/>
      <c r="L2530" s="195"/>
      <c r="M2530" s="200"/>
      <c r="N2530" s="201"/>
      <c r="O2530" s="201"/>
      <c r="P2530" s="201"/>
      <c r="Q2530" s="201"/>
      <c r="R2530" s="201"/>
      <c r="S2530" s="201"/>
      <c r="T2530" s="202"/>
      <c r="AT2530" s="196" t="s">
        <v>177</v>
      </c>
      <c r="AU2530" s="196" t="s">
        <v>86</v>
      </c>
      <c r="AV2530" s="14" t="s">
        <v>86</v>
      </c>
      <c r="AW2530" s="14" t="s">
        <v>34</v>
      </c>
      <c r="AX2530" s="14" t="s">
        <v>77</v>
      </c>
      <c r="AY2530" s="196" t="s">
        <v>164</v>
      </c>
    </row>
    <row r="2531" spans="1:65" s="14" customFormat="1" x14ac:dyDescent="0.2">
      <c r="B2531" s="195"/>
      <c r="D2531" s="183" t="s">
        <v>177</v>
      </c>
      <c r="E2531" s="196" t="s">
        <v>1</v>
      </c>
      <c r="F2531" s="197" t="s">
        <v>2556</v>
      </c>
      <c r="H2531" s="198">
        <v>3.2000000000000001E-2</v>
      </c>
      <c r="I2531" s="199"/>
      <c r="L2531" s="195"/>
      <c r="M2531" s="200"/>
      <c r="N2531" s="201"/>
      <c r="O2531" s="201"/>
      <c r="P2531" s="201"/>
      <c r="Q2531" s="201"/>
      <c r="R2531" s="201"/>
      <c r="S2531" s="201"/>
      <c r="T2531" s="202"/>
      <c r="AT2531" s="196" t="s">
        <v>177</v>
      </c>
      <c r="AU2531" s="196" t="s">
        <v>86</v>
      </c>
      <c r="AV2531" s="14" t="s">
        <v>86</v>
      </c>
      <c r="AW2531" s="14" t="s">
        <v>34</v>
      </c>
      <c r="AX2531" s="14" t="s">
        <v>77</v>
      </c>
      <c r="AY2531" s="196" t="s">
        <v>164</v>
      </c>
    </row>
    <row r="2532" spans="1:65" s="16" customFormat="1" x14ac:dyDescent="0.2">
      <c r="B2532" s="215"/>
      <c r="D2532" s="183" t="s">
        <v>177</v>
      </c>
      <c r="E2532" s="216" t="s">
        <v>1</v>
      </c>
      <c r="F2532" s="217" t="s">
        <v>235</v>
      </c>
      <c r="H2532" s="218">
        <v>0.34699999999999998</v>
      </c>
      <c r="I2532" s="219"/>
      <c r="L2532" s="215"/>
      <c r="M2532" s="220"/>
      <c r="N2532" s="221"/>
      <c r="O2532" s="221"/>
      <c r="P2532" s="221"/>
      <c r="Q2532" s="221"/>
      <c r="R2532" s="221"/>
      <c r="S2532" s="221"/>
      <c r="T2532" s="222"/>
      <c r="AT2532" s="216" t="s">
        <v>177</v>
      </c>
      <c r="AU2532" s="216" t="s">
        <v>86</v>
      </c>
      <c r="AV2532" s="16" t="s">
        <v>236</v>
      </c>
      <c r="AW2532" s="16" t="s">
        <v>34</v>
      </c>
      <c r="AX2532" s="16" t="s">
        <v>77</v>
      </c>
      <c r="AY2532" s="216" t="s">
        <v>164</v>
      </c>
    </row>
    <row r="2533" spans="1:65" s="13" customFormat="1" x14ac:dyDescent="0.2">
      <c r="B2533" s="188"/>
      <c r="D2533" s="183" t="s">
        <v>177</v>
      </c>
      <c r="E2533" s="189" t="s">
        <v>1</v>
      </c>
      <c r="F2533" s="190" t="s">
        <v>2051</v>
      </c>
      <c r="H2533" s="189" t="s">
        <v>1</v>
      </c>
      <c r="I2533" s="191"/>
      <c r="L2533" s="188"/>
      <c r="M2533" s="192"/>
      <c r="N2533" s="193"/>
      <c r="O2533" s="193"/>
      <c r="P2533" s="193"/>
      <c r="Q2533" s="193"/>
      <c r="R2533" s="193"/>
      <c r="S2533" s="193"/>
      <c r="T2533" s="194"/>
      <c r="AT2533" s="189" t="s">
        <v>177</v>
      </c>
      <c r="AU2533" s="189" t="s">
        <v>86</v>
      </c>
      <c r="AV2533" s="13" t="s">
        <v>84</v>
      </c>
      <c r="AW2533" s="13" t="s">
        <v>34</v>
      </c>
      <c r="AX2533" s="13" t="s">
        <v>77</v>
      </c>
      <c r="AY2533" s="189" t="s">
        <v>164</v>
      </c>
    </row>
    <row r="2534" spans="1:65" s="14" customFormat="1" x14ac:dyDescent="0.2">
      <c r="B2534" s="195"/>
      <c r="D2534" s="183" t="s">
        <v>177</v>
      </c>
      <c r="E2534" s="196" t="s">
        <v>1</v>
      </c>
      <c r="F2534" s="197" t="s">
        <v>2557</v>
      </c>
      <c r="H2534" s="198">
        <v>0.42799999999999999</v>
      </c>
      <c r="I2534" s="199"/>
      <c r="L2534" s="195"/>
      <c r="M2534" s="200"/>
      <c r="N2534" s="201"/>
      <c r="O2534" s="201"/>
      <c r="P2534" s="201"/>
      <c r="Q2534" s="201"/>
      <c r="R2534" s="201"/>
      <c r="S2534" s="201"/>
      <c r="T2534" s="202"/>
      <c r="AT2534" s="196" t="s">
        <v>177</v>
      </c>
      <c r="AU2534" s="196" t="s">
        <v>86</v>
      </c>
      <c r="AV2534" s="14" t="s">
        <v>86</v>
      </c>
      <c r="AW2534" s="14" t="s">
        <v>34</v>
      </c>
      <c r="AX2534" s="14" t="s">
        <v>77</v>
      </c>
      <c r="AY2534" s="196" t="s">
        <v>164</v>
      </c>
    </row>
    <row r="2535" spans="1:65" s="14" customFormat="1" x14ac:dyDescent="0.2">
      <c r="B2535" s="195"/>
      <c r="D2535" s="183" t="s">
        <v>177</v>
      </c>
      <c r="E2535" s="196" t="s">
        <v>1</v>
      </c>
      <c r="F2535" s="197" t="s">
        <v>2558</v>
      </c>
      <c r="H2535" s="198">
        <v>0.26500000000000001</v>
      </c>
      <c r="I2535" s="199"/>
      <c r="L2535" s="195"/>
      <c r="M2535" s="200"/>
      <c r="N2535" s="201"/>
      <c r="O2535" s="201"/>
      <c r="P2535" s="201"/>
      <c r="Q2535" s="201"/>
      <c r="R2535" s="201"/>
      <c r="S2535" s="201"/>
      <c r="T2535" s="202"/>
      <c r="AT2535" s="196" t="s">
        <v>177</v>
      </c>
      <c r="AU2535" s="196" t="s">
        <v>86</v>
      </c>
      <c r="AV2535" s="14" t="s">
        <v>86</v>
      </c>
      <c r="AW2535" s="14" t="s">
        <v>34</v>
      </c>
      <c r="AX2535" s="14" t="s">
        <v>77</v>
      </c>
      <c r="AY2535" s="196" t="s">
        <v>164</v>
      </c>
    </row>
    <row r="2536" spans="1:65" s="14" customFormat="1" x14ac:dyDescent="0.2">
      <c r="B2536" s="195"/>
      <c r="D2536" s="183" t="s">
        <v>177</v>
      </c>
      <c r="E2536" s="196" t="s">
        <v>1</v>
      </c>
      <c r="F2536" s="197" t="s">
        <v>2559</v>
      </c>
      <c r="H2536" s="198">
        <v>0.34300000000000003</v>
      </c>
      <c r="I2536" s="199"/>
      <c r="L2536" s="195"/>
      <c r="M2536" s="200"/>
      <c r="N2536" s="201"/>
      <c r="O2536" s="201"/>
      <c r="P2536" s="201"/>
      <c r="Q2536" s="201"/>
      <c r="R2536" s="201"/>
      <c r="S2536" s="201"/>
      <c r="T2536" s="202"/>
      <c r="AT2536" s="196" t="s">
        <v>177</v>
      </c>
      <c r="AU2536" s="196" t="s">
        <v>86</v>
      </c>
      <c r="AV2536" s="14" t="s">
        <v>86</v>
      </c>
      <c r="AW2536" s="14" t="s">
        <v>34</v>
      </c>
      <c r="AX2536" s="14" t="s">
        <v>77</v>
      </c>
      <c r="AY2536" s="196" t="s">
        <v>164</v>
      </c>
    </row>
    <row r="2537" spans="1:65" s="14" customFormat="1" x14ac:dyDescent="0.2">
      <c r="B2537" s="195"/>
      <c r="D2537" s="183" t="s">
        <v>177</v>
      </c>
      <c r="E2537" s="196" t="s">
        <v>1</v>
      </c>
      <c r="F2537" s="197" t="s">
        <v>2536</v>
      </c>
      <c r="H2537" s="198">
        <v>0.11600000000000001</v>
      </c>
      <c r="I2537" s="199"/>
      <c r="L2537" s="195"/>
      <c r="M2537" s="200"/>
      <c r="N2537" s="201"/>
      <c r="O2537" s="201"/>
      <c r="P2537" s="201"/>
      <c r="Q2537" s="201"/>
      <c r="R2537" s="201"/>
      <c r="S2537" s="201"/>
      <c r="T2537" s="202"/>
      <c r="AT2537" s="196" t="s">
        <v>177</v>
      </c>
      <c r="AU2537" s="196" t="s">
        <v>86</v>
      </c>
      <c r="AV2537" s="14" t="s">
        <v>86</v>
      </c>
      <c r="AW2537" s="14" t="s">
        <v>34</v>
      </c>
      <c r="AX2537" s="14" t="s">
        <v>77</v>
      </c>
      <c r="AY2537" s="196" t="s">
        <v>164</v>
      </c>
    </row>
    <row r="2538" spans="1:65" s="16" customFormat="1" x14ac:dyDescent="0.2">
      <c r="B2538" s="215"/>
      <c r="D2538" s="183" t="s">
        <v>177</v>
      </c>
      <c r="E2538" s="216" t="s">
        <v>1</v>
      </c>
      <c r="F2538" s="217" t="s">
        <v>235</v>
      </c>
      <c r="H2538" s="218">
        <v>1.1519999999999999</v>
      </c>
      <c r="I2538" s="219"/>
      <c r="L2538" s="215"/>
      <c r="M2538" s="220"/>
      <c r="N2538" s="221"/>
      <c r="O2538" s="221"/>
      <c r="P2538" s="221"/>
      <c r="Q2538" s="221"/>
      <c r="R2538" s="221"/>
      <c r="S2538" s="221"/>
      <c r="T2538" s="222"/>
      <c r="AT2538" s="216" t="s">
        <v>177</v>
      </c>
      <c r="AU2538" s="216" t="s">
        <v>86</v>
      </c>
      <c r="AV2538" s="16" t="s">
        <v>236</v>
      </c>
      <c r="AW2538" s="16" t="s">
        <v>34</v>
      </c>
      <c r="AX2538" s="16" t="s">
        <v>77</v>
      </c>
      <c r="AY2538" s="216" t="s">
        <v>164</v>
      </c>
    </row>
    <row r="2539" spans="1:65" s="14" customFormat="1" x14ac:dyDescent="0.2">
      <c r="B2539" s="195"/>
      <c r="D2539" s="183" t="s">
        <v>177</v>
      </c>
      <c r="E2539" s="196" t="s">
        <v>1</v>
      </c>
      <c r="F2539" s="197" t="s">
        <v>2560</v>
      </c>
      <c r="H2539" s="198">
        <v>7.2279999999999998</v>
      </c>
      <c r="I2539" s="199"/>
      <c r="L2539" s="195"/>
      <c r="M2539" s="200"/>
      <c r="N2539" s="201"/>
      <c r="O2539" s="201"/>
      <c r="P2539" s="201"/>
      <c r="Q2539" s="201"/>
      <c r="R2539" s="201"/>
      <c r="S2539" s="201"/>
      <c r="T2539" s="202"/>
      <c r="AT2539" s="196" t="s">
        <v>177</v>
      </c>
      <c r="AU2539" s="196" t="s">
        <v>86</v>
      </c>
      <c r="AV2539" s="14" t="s">
        <v>86</v>
      </c>
      <c r="AW2539" s="14" t="s">
        <v>34</v>
      </c>
      <c r="AX2539" s="14" t="s">
        <v>77</v>
      </c>
      <c r="AY2539" s="196" t="s">
        <v>164</v>
      </c>
    </row>
    <row r="2540" spans="1:65" s="15" customFormat="1" x14ac:dyDescent="0.2">
      <c r="B2540" s="203"/>
      <c r="D2540" s="183" t="s">
        <v>177</v>
      </c>
      <c r="E2540" s="204" t="s">
        <v>1</v>
      </c>
      <c r="F2540" s="205" t="s">
        <v>184</v>
      </c>
      <c r="H2540" s="206">
        <v>97.572000000000003</v>
      </c>
      <c r="I2540" s="207"/>
      <c r="L2540" s="203"/>
      <c r="M2540" s="208"/>
      <c r="N2540" s="209"/>
      <c r="O2540" s="209"/>
      <c r="P2540" s="209"/>
      <c r="Q2540" s="209"/>
      <c r="R2540" s="209"/>
      <c r="S2540" s="209"/>
      <c r="T2540" s="210"/>
      <c r="AT2540" s="204" t="s">
        <v>177</v>
      </c>
      <c r="AU2540" s="204" t="s">
        <v>86</v>
      </c>
      <c r="AV2540" s="15" t="s">
        <v>172</v>
      </c>
      <c r="AW2540" s="15" t="s">
        <v>34</v>
      </c>
      <c r="AX2540" s="15" t="s">
        <v>84</v>
      </c>
      <c r="AY2540" s="204" t="s">
        <v>164</v>
      </c>
    </row>
    <row r="2541" spans="1:65" s="2" customFormat="1" ht="16.5" customHeight="1" x14ac:dyDescent="0.2">
      <c r="A2541" s="34"/>
      <c r="B2541" s="168"/>
      <c r="C2541" s="169" t="s">
        <v>1171</v>
      </c>
      <c r="D2541" s="214" t="s">
        <v>167</v>
      </c>
      <c r="E2541" s="171" t="s">
        <v>1538</v>
      </c>
      <c r="F2541" s="172" t="s">
        <v>1539</v>
      </c>
      <c r="G2541" s="173" t="s">
        <v>282</v>
      </c>
      <c r="H2541" s="174">
        <v>97.572000000000003</v>
      </c>
      <c r="I2541" s="175"/>
      <c r="J2541" s="176">
        <f>ROUND(I2541*H2541,2)</f>
        <v>0</v>
      </c>
      <c r="K2541" s="172" t="s">
        <v>216</v>
      </c>
      <c r="L2541" s="35"/>
      <c r="M2541" s="177" t="s">
        <v>1</v>
      </c>
      <c r="N2541" s="178" t="s">
        <v>42</v>
      </c>
      <c r="O2541" s="60"/>
      <c r="P2541" s="179">
        <f>O2541*H2541</f>
        <v>0</v>
      </c>
      <c r="Q2541" s="179">
        <v>2.3000000000000001E-4</v>
      </c>
      <c r="R2541" s="179">
        <f>Q2541*H2541</f>
        <v>2.2441560000000003E-2</v>
      </c>
      <c r="S2541" s="179">
        <v>0</v>
      </c>
      <c r="T2541" s="180">
        <f>S2541*H2541</f>
        <v>0</v>
      </c>
      <c r="U2541" s="34"/>
      <c r="V2541" s="34"/>
      <c r="W2541" s="34"/>
      <c r="X2541" s="34"/>
      <c r="Y2541" s="34"/>
      <c r="Z2541" s="34"/>
      <c r="AA2541" s="34"/>
      <c r="AB2541" s="34"/>
      <c r="AC2541" s="34"/>
      <c r="AD2541" s="34"/>
      <c r="AE2541" s="34"/>
      <c r="AR2541" s="181" t="s">
        <v>191</v>
      </c>
      <c r="AT2541" s="181" t="s">
        <v>167</v>
      </c>
      <c r="AU2541" s="181" t="s">
        <v>86</v>
      </c>
      <c r="AY2541" s="18" t="s">
        <v>164</v>
      </c>
      <c r="BE2541" s="182">
        <f>IF(N2541="základní",J2541,0)</f>
        <v>0</v>
      </c>
      <c r="BF2541" s="182">
        <f>IF(N2541="snížená",J2541,0)</f>
        <v>0</v>
      </c>
      <c r="BG2541" s="182">
        <f>IF(N2541="zákl. přenesená",J2541,0)</f>
        <v>0</v>
      </c>
      <c r="BH2541" s="182">
        <f>IF(N2541="sníž. přenesená",J2541,0)</f>
        <v>0</v>
      </c>
      <c r="BI2541" s="182">
        <f>IF(N2541="nulová",J2541,0)</f>
        <v>0</v>
      </c>
      <c r="BJ2541" s="18" t="s">
        <v>84</v>
      </c>
      <c r="BK2541" s="182">
        <f>ROUND(I2541*H2541,2)</f>
        <v>0</v>
      </c>
      <c r="BL2541" s="18" t="s">
        <v>191</v>
      </c>
      <c r="BM2541" s="181" t="s">
        <v>2565</v>
      </c>
    </row>
    <row r="2542" spans="1:65" s="2" customFormat="1" x14ac:dyDescent="0.2">
      <c r="A2542" s="34"/>
      <c r="B2542" s="35"/>
      <c r="C2542" s="34"/>
      <c r="D2542" s="183" t="s">
        <v>174</v>
      </c>
      <c r="E2542" s="34"/>
      <c r="F2542" s="184" t="s">
        <v>1541</v>
      </c>
      <c r="G2542" s="34"/>
      <c r="H2542" s="34"/>
      <c r="I2542" s="103"/>
      <c r="J2542" s="34"/>
      <c r="K2542" s="34"/>
      <c r="L2542" s="35"/>
      <c r="M2542" s="185"/>
      <c r="N2542" s="186"/>
      <c r="O2542" s="60"/>
      <c r="P2542" s="60"/>
      <c r="Q2542" s="60"/>
      <c r="R2542" s="60"/>
      <c r="S2542" s="60"/>
      <c r="T2542" s="61"/>
      <c r="U2542" s="34"/>
      <c r="V2542" s="34"/>
      <c r="W2542" s="34"/>
      <c r="X2542" s="34"/>
      <c r="Y2542" s="34"/>
      <c r="Z2542" s="34"/>
      <c r="AA2542" s="34"/>
      <c r="AB2542" s="34"/>
      <c r="AC2542" s="34"/>
      <c r="AD2542" s="34"/>
      <c r="AE2542" s="34"/>
      <c r="AT2542" s="18" t="s">
        <v>174</v>
      </c>
      <c r="AU2542" s="18" t="s">
        <v>86</v>
      </c>
    </row>
    <row r="2543" spans="1:65" s="13" customFormat="1" x14ac:dyDescent="0.2">
      <c r="B2543" s="188"/>
      <c r="D2543" s="183" t="s">
        <v>177</v>
      </c>
      <c r="E2543" s="189" t="s">
        <v>1</v>
      </c>
      <c r="F2543" s="190" t="s">
        <v>178</v>
      </c>
      <c r="H2543" s="189" t="s">
        <v>1</v>
      </c>
      <c r="I2543" s="191"/>
      <c r="L2543" s="188"/>
      <c r="M2543" s="192"/>
      <c r="N2543" s="193"/>
      <c r="O2543" s="193"/>
      <c r="P2543" s="193"/>
      <c r="Q2543" s="193"/>
      <c r="R2543" s="193"/>
      <c r="S2543" s="193"/>
      <c r="T2543" s="194"/>
      <c r="AT2543" s="189" t="s">
        <v>177</v>
      </c>
      <c r="AU2543" s="189" t="s">
        <v>86</v>
      </c>
      <c r="AV2543" s="13" t="s">
        <v>84</v>
      </c>
      <c r="AW2543" s="13" t="s">
        <v>34</v>
      </c>
      <c r="AX2543" s="13" t="s">
        <v>77</v>
      </c>
      <c r="AY2543" s="189" t="s">
        <v>164</v>
      </c>
    </row>
    <row r="2544" spans="1:65" s="13" customFormat="1" x14ac:dyDescent="0.2">
      <c r="B2544" s="188"/>
      <c r="D2544" s="183" t="s">
        <v>177</v>
      </c>
      <c r="E2544" s="189" t="s">
        <v>1</v>
      </c>
      <c r="F2544" s="190" t="s">
        <v>179</v>
      </c>
      <c r="H2544" s="189" t="s">
        <v>1</v>
      </c>
      <c r="I2544" s="191"/>
      <c r="L2544" s="188"/>
      <c r="M2544" s="192"/>
      <c r="N2544" s="193"/>
      <c r="O2544" s="193"/>
      <c r="P2544" s="193"/>
      <c r="Q2544" s="193"/>
      <c r="R2544" s="193"/>
      <c r="S2544" s="193"/>
      <c r="T2544" s="194"/>
      <c r="AT2544" s="189" t="s">
        <v>177</v>
      </c>
      <c r="AU2544" s="189" t="s">
        <v>86</v>
      </c>
      <c r="AV2544" s="13" t="s">
        <v>84</v>
      </c>
      <c r="AW2544" s="13" t="s">
        <v>34</v>
      </c>
      <c r="AX2544" s="13" t="s">
        <v>77</v>
      </c>
      <c r="AY2544" s="189" t="s">
        <v>164</v>
      </c>
    </row>
    <row r="2545" spans="2:51" s="13" customFormat="1" x14ac:dyDescent="0.2">
      <c r="B2545" s="188"/>
      <c r="D2545" s="183" t="s">
        <v>177</v>
      </c>
      <c r="E2545" s="189" t="s">
        <v>1</v>
      </c>
      <c r="F2545" s="190" t="s">
        <v>96</v>
      </c>
      <c r="H2545" s="189" t="s">
        <v>1</v>
      </c>
      <c r="I2545" s="191"/>
      <c r="L2545" s="188"/>
      <c r="M2545" s="192"/>
      <c r="N2545" s="193"/>
      <c r="O2545" s="193"/>
      <c r="P2545" s="193"/>
      <c r="Q2545" s="193"/>
      <c r="R2545" s="193"/>
      <c r="S2545" s="193"/>
      <c r="T2545" s="194"/>
      <c r="AT2545" s="189" t="s">
        <v>177</v>
      </c>
      <c r="AU2545" s="189" t="s">
        <v>86</v>
      </c>
      <c r="AV2545" s="13" t="s">
        <v>84</v>
      </c>
      <c r="AW2545" s="13" t="s">
        <v>34</v>
      </c>
      <c r="AX2545" s="13" t="s">
        <v>77</v>
      </c>
      <c r="AY2545" s="189" t="s">
        <v>164</v>
      </c>
    </row>
    <row r="2546" spans="2:51" s="13" customFormat="1" x14ac:dyDescent="0.2">
      <c r="B2546" s="188"/>
      <c r="D2546" s="183" t="s">
        <v>177</v>
      </c>
      <c r="E2546" s="189" t="s">
        <v>1</v>
      </c>
      <c r="F2546" s="190" t="s">
        <v>181</v>
      </c>
      <c r="H2546" s="189" t="s">
        <v>1</v>
      </c>
      <c r="I2546" s="191"/>
      <c r="L2546" s="188"/>
      <c r="M2546" s="192"/>
      <c r="N2546" s="193"/>
      <c r="O2546" s="193"/>
      <c r="P2546" s="193"/>
      <c r="Q2546" s="193"/>
      <c r="R2546" s="193"/>
      <c r="S2546" s="193"/>
      <c r="T2546" s="194"/>
      <c r="AT2546" s="189" t="s">
        <v>177</v>
      </c>
      <c r="AU2546" s="189" t="s">
        <v>86</v>
      </c>
      <c r="AV2546" s="13" t="s">
        <v>84</v>
      </c>
      <c r="AW2546" s="13" t="s">
        <v>34</v>
      </c>
      <c r="AX2546" s="13" t="s">
        <v>77</v>
      </c>
      <c r="AY2546" s="189" t="s">
        <v>164</v>
      </c>
    </row>
    <row r="2547" spans="2:51" s="13" customFormat="1" x14ac:dyDescent="0.2">
      <c r="B2547" s="188"/>
      <c r="D2547" s="183" t="s">
        <v>177</v>
      </c>
      <c r="E2547" s="189" t="s">
        <v>1</v>
      </c>
      <c r="F2547" s="190" t="s">
        <v>1482</v>
      </c>
      <c r="H2547" s="189" t="s">
        <v>1</v>
      </c>
      <c r="I2547" s="191"/>
      <c r="L2547" s="188"/>
      <c r="M2547" s="192"/>
      <c r="N2547" s="193"/>
      <c r="O2547" s="193"/>
      <c r="P2547" s="193"/>
      <c r="Q2547" s="193"/>
      <c r="R2547" s="193"/>
      <c r="S2547" s="193"/>
      <c r="T2547" s="194"/>
      <c r="AT2547" s="189" t="s">
        <v>177</v>
      </c>
      <c r="AU2547" s="189" t="s">
        <v>86</v>
      </c>
      <c r="AV2547" s="13" t="s">
        <v>84</v>
      </c>
      <c r="AW2547" s="13" t="s">
        <v>34</v>
      </c>
      <c r="AX2547" s="13" t="s">
        <v>77</v>
      </c>
      <c r="AY2547" s="189" t="s">
        <v>164</v>
      </c>
    </row>
    <row r="2548" spans="2:51" s="13" customFormat="1" x14ac:dyDescent="0.2">
      <c r="B2548" s="188"/>
      <c r="D2548" s="183" t="s">
        <v>177</v>
      </c>
      <c r="E2548" s="189" t="s">
        <v>1</v>
      </c>
      <c r="F2548" s="190" t="s">
        <v>1542</v>
      </c>
      <c r="H2548" s="189" t="s">
        <v>1</v>
      </c>
      <c r="I2548" s="191"/>
      <c r="L2548" s="188"/>
      <c r="M2548" s="192"/>
      <c r="N2548" s="193"/>
      <c r="O2548" s="193"/>
      <c r="P2548" s="193"/>
      <c r="Q2548" s="193"/>
      <c r="R2548" s="193"/>
      <c r="S2548" s="193"/>
      <c r="T2548" s="194"/>
      <c r="AT2548" s="189" t="s">
        <v>177</v>
      </c>
      <c r="AU2548" s="189" t="s">
        <v>86</v>
      </c>
      <c r="AV2548" s="13" t="s">
        <v>84</v>
      </c>
      <c r="AW2548" s="13" t="s">
        <v>34</v>
      </c>
      <c r="AX2548" s="13" t="s">
        <v>77</v>
      </c>
      <c r="AY2548" s="189" t="s">
        <v>164</v>
      </c>
    </row>
    <row r="2549" spans="2:51" s="13" customFormat="1" x14ac:dyDescent="0.2">
      <c r="B2549" s="188"/>
      <c r="D2549" s="183" t="s">
        <v>177</v>
      </c>
      <c r="E2549" s="189" t="s">
        <v>1</v>
      </c>
      <c r="F2549" s="190" t="s">
        <v>2033</v>
      </c>
      <c r="H2549" s="189" t="s">
        <v>1</v>
      </c>
      <c r="I2549" s="191"/>
      <c r="L2549" s="188"/>
      <c r="M2549" s="192"/>
      <c r="N2549" s="193"/>
      <c r="O2549" s="193"/>
      <c r="P2549" s="193"/>
      <c r="Q2549" s="193"/>
      <c r="R2549" s="193"/>
      <c r="S2549" s="193"/>
      <c r="T2549" s="194"/>
      <c r="AT2549" s="189" t="s">
        <v>177</v>
      </c>
      <c r="AU2549" s="189" t="s">
        <v>86</v>
      </c>
      <c r="AV2549" s="13" t="s">
        <v>84</v>
      </c>
      <c r="AW2549" s="13" t="s">
        <v>34</v>
      </c>
      <c r="AX2549" s="13" t="s">
        <v>77</v>
      </c>
      <c r="AY2549" s="189" t="s">
        <v>164</v>
      </c>
    </row>
    <row r="2550" spans="2:51" s="13" customFormat="1" x14ac:dyDescent="0.2">
      <c r="B2550" s="188"/>
      <c r="D2550" s="183" t="s">
        <v>177</v>
      </c>
      <c r="E2550" s="189" t="s">
        <v>1</v>
      </c>
      <c r="F2550" s="190" t="s">
        <v>2035</v>
      </c>
      <c r="H2550" s="189" t="s">
        <v>1</v>
      </c>
      <c r="I2550" s="191"/>
      <c r="L2550" s="188"/>
      <c r="M2550" s="192"/>
      <c r="N2550" s="193"/>
      <c r="O2550" s="193"/>
      <c r="P2550" s="193"/>
      <c r="Q2550" s="193"/>
      <c r="R2550" s="193"/>
      <c r="S2550" s="193"/>
      <c r="T2550" s="194"/>
      <c r="AT2550" s="189" t="s">
        <v>177</v>
      </c>
      <c r="AU2550" s="189" t="s">
        <v>86</v>
      </c>
      <c r="AV2550" s="13" t="s">
        <v>84</v>
      </c>
      <c r="AW2550" s="13" t="s">
        <v>34</v>
      </c>
      <c r="AX2550" s="13" t="s">
        <v>77</v>
      </c>
      <c r="AY2550" s="189" t="s">
        <v>164</v>
      </c>
    </row>
    <row r="2551" spans="2:51" s="14" customFormat="1" x14ac:dyDescent="0.2">
      <c r="B2551" s="195"/>
      <c r="D2551" s="183" t="s">
        <v>177</v>
      </c>
      <c r="E2551" s="196" t="s">
        <v>1</v>
      </c>
      <c r="F2551" s="197" t="s">
        <v>2529</v>
      </c>
      <c r="H2551" s="198">
        <v>0.56699999999999995</v>
      </c>
      <c r="I2551" s="199"/>
      <c r="L2551" s="195"/>
      <c r="M2551" s="200"/>
      <c r="N2551" s="201"/>
      <c r="O2551" s="201"/>
      <c r="P2551" s="201"/>
      <c r="Q2551" s="201"/>
      <c r="R2551" s="201"/>
      <c r="S2551" s="201"/>
      <c r="T2551" s="202"/>
      <c r="AT2551" s="196" t="s">
        <v>177</v>
      </c>
      <c r="AU2551" s="196" t="s">
        <v>86</v>
      </c>
      <c r="AV2551" s="14" t="s">
        <v>86</v>
      </c>
      <c r="AW2551" s="14" t="s">
        <v>34</v>
      </c>
      <c r="AX2551" s="14" t="s">
        <v>77</v>
      </c>
      <c r="AY2551" s="196" t="s">
        <v>164</v>
      </c>
    </row>
    <row r="2552" spans="2:51" s="14" customFormat="1" x14ac:dyDescent="0.2">
      <c r="B2552" s="195"/>
      <c r="D2552" s="183" t="s">
        <v>177</v>
      </c>
      <c r="E2552" s="196" t="s">
        <v>1</v>
      </c>
      <c r="F2552" s="197" t="s">
        <v>2530</v>
      </c>
      <c r="H2552" s="198">
        <v>0.97</v>
      </c>
      <c r="I2552" s="199"/>
      <c r="L2552" s="195"/>
      <c r="M2552" s="200"/>
      <c r="N2552" s="201"/>
      <c r="O2552" s="201"/>
      <c r="P2552" s="201"/>
      <c r="Q2552" s="201"/>
      <c r="R2552" s="201"/>
      <c r="S2552" s="201"/>
      <c r="T2552" s="202"/>
      <c r="AT2552" s="196" t="s">
        <v>177</v>
      </c>
      <c r="AU2552" s="196" t="s">
        <v>86</v>
      </c>
      <c r="AV2552" s="14" t="s">
        <v>86</v>
      </c>
      <c r="AW2552" s="14" t="s">
        <v>34</v>
      </c>
      <c r="AX2552" s="14" t="s">
        <v>77</v>
      </c>
      <c r="AY2552" s="196" t="s">
        <v>164</v>
      </c>
    </row>
    <row r="2553" spans="2:51" s="14" customFormat="1" x14ac:dyDescent="0.2">
      <c r="B2553" s="195"/>
      <c r="D2553" s="183" t="s">
        <v>177</v>
      </c>
      <c r="E2553" s="196" t="s">
        <v>1</v>
      </c>
      <c r="F2553" s="197" t="s">
        <v>2531</v>
      </c>
      <c r="H2553" s="198">
        <v>0.45500000000000002</v>
      </c>
      <c r="I2553" s="199"/>
      <c r="L2553" s="195"/>
      <c r="M2553" s="200"/>
      <c r="N2553" s="201"/>
      <c r="O2553" s="201"/>
      <c r="P2553" s="201"/>
      <c r="Q2553" s="201"/>
      <c r="R2553" s="201"/>
      <c r="S2553" s="201"/>
      <c r="T2553" s="202"/>
      <c r="AT2553" s="196" t="s">
        <v>177</v>
      </c>
      <c r="AU2553" s="196" t="s">
        <v>86</v>
      </c>
      <c r="AV2553" s="14" t="s">
        <v>86</v>
      </c>
      <c r="AW2553" s="14" t="s">
        <v>34</v>
      </c>
      <c r="AX2553" s="14" t="s">
        <v>77</v>
      </c>
      <c r="AY2553" s="196" t="s">
        <v>164</v>
      </c>
    </row>
    <row r="2554" spans="2:51" s="14" customFormat="1" x14ac:dyDescent="0.2">
      <c r="B2554" s="195"/>
      <c r="D2554" s="183" t="s">
        <v>177</v>
      </c>
      <c r="E2554" s="196" t="s">
        <v>1</v>
      </c>
      <c r="F2554" s="197" t="s">
        <v>2532</v>
      </c>
      <c r="H2554" s="198">
        <v>0.40600000000000003</v>
      </c>
      <c r="I2554" s="199"/>
      <c r="L2554" s="195"/>
      <c r="M2554" s="200"/>
      <c r="N2554" s="201"/>
      <c r="O2554" s="201"/>
      <c r="P2554" s="201"/>
      <c r="Q2554" s="201"/>
      <c r="R2554" s="201"/>
      <c r="S2554" s="201"/>
      <c r="T2554" s="202"/>
      <c r="AT2554" s="196" t="s">
        <v>177</v>
      </c>
      <c r="AU2554" s="196" t="s">
        <v>86</v>
      </c>
      <c r="AV2554" s="14" t="s">
        <v>86</v>
      </c>
      <c r="AW2554" s="14" t="s">
        <v>34</v>
      </c>
      <c r="AX2554" s="14" t="s">
        <v>77</v>
      </c>
      <c r="AY2554" s="196" t="s">
        <v>164</v>
      </c>
    </row>
    <row r="2555" spans="2:51" s="16" customFormat="1" x14ac:dyDescent="0.2">
      <c r="B2555" s="215"/>
      <c r="D2555" s="183" t="s">
        <v>177</v>
      </c>
      <c r="E2555" s="216" t="s">
        <v>1</v>
      </c>
      <c r="F2555" s="217" t="s">
        <v>235</v>
      </c>
      <c r="H2555" s="218">
        <v>2.3980000000000001</v>
      </c>
      <c r="I2555" s="219"/>
      <c r="L2555" s="215"/>
      <c r="M2555" s="220"/>
      <c r="N2555" s="221"/>
      <c r="O2555" s="221"/>
      <c r="P2555" s="221"/>
      <c r="Q2555" s="221"/>
      <c r="R2555" s="221"/>
      <c r="S2555" s="221"/>
      <c r="T2555" s="222"/>
      <c r="AT2555" s="216" t="s">
        <v>177</v>
      </c>
      <c r="AU2555" s="216" t="s">
        <v>86</v>
      </c>
      <c r="AV2555" s="16" t="s">
        <v>236</v>
      </c>
      <c r="AW2555" s="16" t="s">
        <v>34</v>
      </c>
      <c r="AX2555" s="16" t="s">
        <v>77</v>
      </c>
      <c r="AY2555" s="216" t="s">
        <v>164</v>
      </c>
    </row>
    <row r="2556" spans="2:51" s="13" customFormat="1" x14ac:dyDescent="0.2">
      <c r="B2556" s="188"/>
      <c r="D2556" s="183" t="s">
        <v>177</v>
      </c>
      <c r="E2556" s="189" t="s">
        <v>1</v>
      </c>
      <c r="F2556" s="190" t="s">
        <v>2038</v>
      </c>
      <c r="H2556" s="189" t="s">
        <v>1</v>
      </c>
      <c r="I2556" s="191"/>
      <c r="L2556" s="188"/>
      <c r="M2556" s="192"/>
      <c r="N2556" s="193"/>
      <c r="O2556" s="193"/>
      <c r="P2556" s="193"/>
      <c r="Q2556" s="193"/>
      <c r="R2556" s="193"/>
      <c r="S2556" s="193"/>
      <c r="T2556" s="194"/>
      <c r="AT2556" s="189" t="s">
        <v>177</v>
      </c>
      <c r="AU2556" s="189" t="s">
        <v>86</v>
      </c>
      <c r="AV2556" s="13" t="s">
        <v>84</v>
      </c>
      <c r="AW2556" s="13" t="s">
        <v>34</v>
      </c>
      <c r="AX2556" s="13" t="s">
        <v>77</v>
      </c>
      <c r="AY2556" s="189" t="s">
        <v>164</v>
      </c>
    </row>
    <row r="2557" spans="2:51" s="14" customFormat="1" x14ac:dyDescent="0.2">
      <c r="B2557" s="195"/>
      <c r="D2557" s="183" t="s">
        <v>177</v>
      </c>
      <c r="E2557" s="196" t="s">
        <v>1</v>
      </c>
      <c r="F2557" s="197" t="s">
        <v>2533</v>
      </c>
      <c r="H2557" s="198">
        <v>0.16400000000000001</v>
      </c>
      <c r="I2557" s="199"/>
      <c r="L2557" s="195"/>
      <c r="M2557" s="200"/>
      <c r="N2557" s="201"/>
      <c r="O2557" s="201"/>
      <c r="P2557" s="201"/>
      <c r="Q2557" s="201"/>
      <c r="R2557" s="201"/>
      <c r="S2557" s="201"/>
      <c r="T2557" s="202"/>
      <c r="AT2557" s="196" t="s">
        <v>177</v>
      </c>
      <c r="AU2557" s="196" t="s">
        <v>86</v>
      </c>
      <c r="AV2557" s="14" t="s">
        <v>86</v>
      </c>
      <c r="AW2557" s="14" t="s">
        <v>34</v>
      </c>
      <c r="AX2557" s="14" t="s">
        <v>77</v>
      </c>
      <c r="AY2557" s="196" t="s">
        <v>164</v>
      </c>
    </row>
    <row r="2558" spans="2:51" s="14" customFormat="1" x14ac:dyDescent="0.2">
      <c r="B2558" s="195"/>
      <c r="D2558" s="183" t="s">
        <v>177</v>
      </c>
      <c r="E2558" s="196" t="s">
        <v>1</v>
      </c>
      <c r="F2558" s="197" t="s">
        <v>2534</v>
      </c>
      <c r="H2558" s="198">
        <v>0.27700000000000002</v>
      </c>
      <c r="I2558" s="199"/>
      <c r="L2558" s="195"/>
      <c r="M2558" s="200"/>
      <c r="N2558" s="201"/>
      <c r="O2558" s="201"/>
      <c r="P2558" s="201"/>
      <c r="Q2558" s="201"/>
      <c r="R2558" s="201"/>
      <c r="S2558" s="201"/>
      <c r="T2558" s="202"/>
      <c r="AT2558" s="196" t="s">
        <v>177</v>
      </c>
      <c r="AU2558" s="196" t="s">
        <v>86</v>
      </c>
      <c r="AV2558" s="14" t="s">
        <v>86</v>
      </c>
      <c r="AW2558" s="14" t="s">
        <v>34</v>
      </c>
      <c r="AX2558" s="14" t="s">
        <v>77</v>
      </c>
      <c r="AY2558" s="196" t="s">
        <v>164</v>
      </c>
    </row>
    <row r="2559" spans="2:51" s="14" customFormat="1" x14ac:dyDescent="0.2">
      <c r="B2559" s="195"/>
      <c r="D2559" s="183" t="s">
        <v>177</v>
      </c>
      <c r="E2559" s="196" t="s">
        <v>1</v>
      </c>
      <c r="F2559" s="197" t="s">
        <v>2535</v>
      </c>
      <c r="H2559" s="198">
        <v>0.13100000000000001</v>
      </c>
      <c r="I2559" s="199"/>
      <c r="L2559" s="195"/>
      <c r="M2559" s="200"/>
      <c r="N2559" s="201"/>
      <c r="O2559" s="201"/>
      <c r="P2559" s="201"/>
      <c r="Q2559" s="201"/>
      <c r="R2559" s="201"/>
      <c r="S2559" s="201"/>
      <c r="T2559" s="202"/>
      <c r="AT2559" s="196" t="s">
        <v>177</v>
      </c>
      <c r="AU2559" s="196" t="s">
        <v>86</v>
      </c>
      <c r="AV2559" s="14" t="s">
        <v>86</v>
      </c>
      <c r="AW2559" s="14" t="s">
        <v>34</v>
      </c>
      <c r="AX2559" s="14" t="s">
        <v>77</v>
      </c>
      <c r="AY2559" s="196" t="s">
        <v>164</v>
      </c>
    </row>
    <row r="2560" spans="2:51" s="14" customFormat="1" x14ac:dyDescent="0.2">
      <c r="B2560" s="195"/>
      <c r="D2560" s="183" t="s">
        <v>177</v>
      </c>
      <c r="E2560" s="196" t="s">
        <v>1</v>
      </c>
      <c r="F2560" s="197" t="s">
        <v>2536</v>
      </c>
      <c r="H2560" s="198">
        <v>0.11600000000000001</v>
      </c>
      <c r="I2560" s="199"/>
      <c r="L2560" s="195"/>
      <c r="M2560" s="200"/>
      <c r="N2560" s="201"/>
      <c r="O2560" s="201"/>
      <c r="P2560" s="201"/>
      <c r="Q2560" s="201"/>
      <c r="R2560" s="201"/>
      <c r="S2560" s="201"/>
      <c r="T2560" s="202"/>
      <c r="AT2560" s="196" t="s">
        <v>177</v>
      </c>
      <c r="AU2560" s="196" t="s">
        <v>86</v>
      </c>
      <c r="AV2560" s="14" t="s">
        <v>86</v>
      </c>
      <c r="AW2560" s="14" t="s">
        <v>34</v>
      </c>
      <c r="AX2560" s="14" t="s">
        <v>77</v>
      </c>
      <c r="AY2560" s="196" t="s">
        <v>164</v>
      </c>
    </row>
    <row r="2561" spans="2:51" s="16" customFormat="1" x14ac:dyDescent="0.2">
      <c r="B2561" s="215"/>
      <c r="D2561" s="183" t="s">
        <v>177</v>
      </c>
      <c r="E2561" s="216" t="s">
        <v>1</v>
      </c>
      <c r="F2561" s="217" t="s">
        <v>235</v>
      </c>
      <c r="H2561" s="218">
        <v>0.68799999999999994</v>
      </c>
      <c r="I2561" s="219"/>
      <c r="L2561" s="215"/>
      <c r="M2561" s="220"/>
      <c r="N2561" s="221"/>
      <c r="O2561" s="221"/>
      <c r="P2561" s="221"/>
      <c r="Q2561" s="221"/>
      <c r="R2561" s="221"/>
      <c r="S2561" s="221"/>
      <c r="T2561" s="222"/>
      <c r="AT2561" s="216" t="s">
        <v>177</v>
      </c>
      <c r="AU2561" s="216" t="s">
        <v>86</v>
      </c>
      <c r="AV2561" s="16" t="s">
        <v>236</v>
      </c>
      <c r="AW2561" s="16" t="s">
        <v>34</v>
      </c>
      <c r="AX2561" s="16" t="s">
        <v>77</v>
      </c>
      <c r="AY2561" s="216" t="s">
        <v>164</v>
      </c>
    </row>
    <row r="2562" spans="2:51" s="13" customFormat="1" x14ac:dyDescent="0.2">
      <c r="B2562" s="188"/>
      <c r="D2562" s="183" t="s">
        <v>177</v>
      </c>
      <c r="E2562" s="189" t="s">
        <v>1</v>
      </c>
      <c r="F2562" s="190" t="s">
        <v>2040</v>
      </c>
      <c r="H2562" s="189" t="s">
        <v>1</v>
      </c>
      <c r="I2562" s="191"/>
      <c r="L2562" s="188"/>
      <c r="M2562" s="192"/>
      <c r="N2562" s="193"/>
      <c r="O2562" s="193"/>
      <c r="P2562" s="193"/>
      <c r="Q2562" s="193"/>
      <c r="R2562" s="193"/>
      <c r="S2562" s="193"/>
      <c r="T2562" s="194"/>
      <c r="AT2562" s="189" t="s">
        <v>177</v>
      </c>
      <c r="AU2562" s="189" t="s">
        <v>86</v>
      </c>
      <c r="AV2562" s="13" t="s">
        <v>84</v>
      </c>
      <c r="AW2562" s="13" t="s">
        <v>34</v>
      </c>
      <c r="AX2562" s="13" t="s">
        <v>77</v>
      </c>
      <c r="AY2562" s="189" t="s">
        <v>164</v>
      </c>
    </row>
    <row r="2563" spans="2:51" s="14" customFormat="1" x14ac:dyDescent="0.2">
      <c r="B2563" s="195"/>
      <c r="D2563" s="183" t="s">
        <v>177</v>
      </c>
      <c r="E2563" s="196" t="s">
        <v>1</v>
      </c>
      <c r="F2563" s="197" t="s">
        <v>2537</v>
      </c>
      <c r="H2563" s="198">
        <v>1.004</v>
      </c>
      <c r="I2563" s="199"/>
      <c r="L2563" s="195"/>
      <c r="M2563" s="200"/>
      <c r="N2563" s="201"/>
      <c r="O2563" s="201"/>
      <c r="P2563" s="201"/>
      <c r="Q2563" s="201"/>
      <c r="R2563" s="201"/>
      <c r="S2563" s="201"/>
      <c r="T2563" s="202"/>
      <c r="AT2563" s="196" t="s">
        <v>177</v>
      </c>
      <c r="AU2563" s="196" t="s">
        <v>86</v>
      </c>
      <c r="AV2563" s="14" t="s">
        <v>86</v>
      </c>
      <c r="AW2563" s="14" t="s">
        <v>34</v>
      </c>
      <c r="AX2563" s="14" t="s">
        <v>77</v>
      </c>
      <c r="AY2563" s="196" t="s">
        <v>164</v>
      </c>
    </row>
    <row r="2564" spans="2:51" s="14" customFormat="1" ht="22.5" x14ac:dyDescent="0.2">
      <c r="B2564" s="195"/>
      <c r="D2564" s="183" t="s">
        <v>177</v>
      </c>
      <c r="E2564" s="196" t="s">
        <v>1</v>
      </c>
      <c r="F2564" s="197" t="s">
        <v>2538</v>
      </c>
      <c r="H2564" s="198">
        <v>3.7679999999999998</v>
      </c>
      <c r="I2564" s="199"/>
      <c r="L2564" s="195"/>
      <c r="M2564" s="200"/>
      <c r="N2564" s="201"/>
      <c r="O2564" s="201"/>
      <c r="P2564" s="201"/>
      <c r="Q2564" s="201"/>
      <c r="R2564" s="201"/>
      <c r="S2564" s="201"/>
      <c r="T2564" s="202"/>
      <c r="AT2564" s="196" t="s">
        <v>177</v>
      </c>
      <c r="AU2564" s="196" t="s">
        <v>86</v>
      </c>
      <c r="AV2564" s="14" t="s">
        <v>86</v>
      </c>
      <c r="AW2564" s="14" t="s">
        <v>34</v>
      </c>
      <c r="AX2564" s="14" t="s">
        <v>77</v>
      </c>
      <c r="AY2564" s="196" t="s">
        <v>164</v>
      </c>
    </row>
    <row r="2565" spans="2:51" s="14" customFormat="1" x14ac:dyDescent="0.2">
      <c r="B2565" s="195"/>
      <c r="D2565" s="183" t="s">
        <v>177</v>
      </c>
      <c r="E2565" s="196" t="s">
        <v>1</v>
      </c>
      <c r="F2565" s="197" t="s">
        <v>2539</v>
      </c>
      <c r="H2565" s="198">
        <v>0.128</v>
      </c>
      <c r="I2565" s="199"/>
      <c r="L2565" s="195"/>
      <c r="M2565" s="200"/>
      <c r="N2565" s="201"/>
      <c r="O2565" s="201"/>
      <c r="P2565" s="201"/>
      <c r="Q2565" s="201"/>
      <c r="R2565" s="201"/>
      <c r="S2565" s="201"/>
      <c r="T2565" s="202"/>
      <c r="AT2565" s="196" t="s">
        <v>177</v>
      </c>
      <c r="AU2565" s="196" t="s">
        <v>86</v>
      </c>
      <c r="AV2565" s="14" t="s">
        <v>86</v>
      </c>
      <c r="AW2565" s="14" t="s">
        <v>34</v>
      </c>
      <c r="AX2565" s="14" t="s">
        <v>77</v>
      </c>
      <c r="AY2565" s="196" t="s">
        <v>164</v>
      </c>
    </row>
    <row r="2566" spans="2:51" s="14" customFormat="1" x14ac:dyDescent="0.2">
      <c r="B2566" s="195"/>
      <c r="D2566" s="183" t="s">
        <v>177</v>
      </c>
      <c r="E2566" s="196" t="s">
        <v>1</v>
      </c>
      <c r="F2566" s="197" t="s">
        <v>2540</v>
      </c>
      <c r="H2566" s="198">
        <v>0.39200000000000002</v>
      </c>
      <c r="I2566" s="199"/>
      <c r="L2566" s="195"/>
      <c r="M2566" s="200"/>
      <c r="N2566" s="201"/>
      <c r="O2566" s="201"/>
      <c r="P2566" s="201"/>
      <c r="Q2566" s="201"/>
      <c r="R2566" s="201"/>
      <c r="S2566" s="201"/>
      <c r="T2566" s="202"/>
      <c r="AT2566" s="196" t="s">
        <v>177</v>
      </c>
      <c r="AU2566" s="196" t="s">
        <v>86</v>
      </c>
      <c r="AV2566" s="14" t="s">
        <v>86</v>
      </c>
      <c r="AW2566" s="14" t="s">
        <v>34</v>
      </c>
      <c r="AX2566" s="14" t="s">
        <v>77</v>
      </c>
      <c r="AY2566" s="196" t="s">
        <v>164</v>
      </c>
    </row>
    <row r="2567" spans="2:51" s="16" customFormat="1" x14ac:dyDescent="0.2">
      <c r="B2567" s="215"/>
      <c r="D2567" s="183" t="s">
        <v>177</v>
      </c>
      <c r="E2567" s="216" t="s">
        <v>1</v>
      </c>
      <c r="F2567" s="217" t="s">
        <v>235</v>
      </c>
      <c r="H2567" s="218">
        <v>5.2919999999999998</v>
      </c>
      <c r="I2567" s="219"/>
      <c r="L2567" s="215"/>
      <c r="M2567" s="220"/>
      <c r="N2567" s="221"/>
      <c r="O2567" s="221"/>
      <c r="P2567" s="221"/>
      <c r="Q2567" s="221"/>
      <c r="R2567" s="221"/>
      <c r="S2567" s="221"/>
      <c r="T2567" s="222"/>
      <c r="AT2567" s="216" t="s">
        <v>177</v>
      </c>
      <c r="AU2567" s="216" t="s">
        <v>86</v>
      </c>
      <c r="AV2567" s="16" t="s">
        <v>236</v>
      </c>
      <c r="AW2567" s="16" t="s">
        <v>34</v>
      </c>
      <c r="AX2567" s="16" t="s">
        <v>77</v>
      </c>
      <c r="AY2567" s="216" t="s">
        <v>164</v>
      </c>
    </row>
    <row r="2568" spans="2:51" s="13" customFormat="1" x14ac:dyDescent="0.2">
      <c r="B2568" s="188"/>
      <c r="D2568" s="183" t="s">
        <v>177</v>
      </c>
      <c r="E2568" s="189" t="s">
        <v>1</v>
      </c>
      <c r="F2568" s="190" t="s">
        <v>2043</v>
      </c>
      <c r="H2568" s="189" t="s">
        <v>1</v>
      </c>
      <c r="I2568" s="191"/>
      <c r="L2568" s="188"/>
      <c r="M2568" s="192"/>
      <c r="N2568" s="193"/>
      <c r="O2568" s="193"/>
      <c r="P2568" s="193"/>
      <c r="Q2568" s="193"/>
      <c r="R2568" s="193"/>
      <c r="S2568" s="193"/>
      <c r="T2568" s="194"/>
      <c r="AT2568" s="189" t="s">
        <v>177</v>
      </c>
      <c r="AU2568" s="189" t="s">
        <v>86</v>
      </c>
      <c r="AV2568" s="13" t="s">
        <v>84</v>
      </c>
      <c r="AW2568" s="13" t="s">
        <v>34</v>
      </c>
      <c r="AX2568" s="13" t="s">
        <v>77</v>
      </c>
      <c r="AY2568" s="189" t="s">
        <v>164</v>
      </c>
    </row>
    <row r="2569" spans="2:51" s="14" customFormat="1" x14ac:dyDescent="0.2">
      <c r="B2569" s="195"/>
      <c r="D2569" s="183" t="s">
        <v>177</v>
      </c>
      <c r="E2569" s="196" t="s">
        <v>1</v>
      </c>
      <c r="F2569" s="197" t="s">
        <v>2541</v>
      </c>
      <c r="H2569" s="198">
        <v>0.52900000000000003</v>
      </c>
      <c r="I2569" s="199"/>
      <c r="L2569" s="195"/>
      <c r="M2569" s="200"/>
      <c r="N2569" s="201"/>
      <c r="O2569" s="201"/>
      <c r="P2569" s="201"/>
      <c r="Q2569" s="201"/>
      <c r="R2569" s="201"/>
      <c r="S2569" s="201"/>
      <c r="T2569" s="202"/>
      <c r="AT2569" s="196" t="s">
        <v>177</v>
      </c>
      <c r="AU2569" s="196" t="s">
        <v>86</v>
      </c>
      <c r="AV2569" s="14" t="s">
        <v>86</v>
      </c>
      <c r="AW2569" s="14" t="s">
        <v>34</v>
      </c>
      <c r="AX2569" s="14" t="s">
        <v>77</v>
      </c>
      <c r="AY2569" s="196" t="s">
        <v>164</v>
      </c>
    </row>
    <row r="2570" spans="2:51" s="14" customFormat="1" x14ac:dyDescent="0.2">
      <c r="B2570" s="195"/>
      <c r="D2570" s="183" t="s">
        <v>177</v>
      </c>
      <c r="E2570" s="196" t="s">
        <v>1</v>
      </c>
      <c r="F2570" s="197" t="s">
        <v>2542</v>
      </c>
      <c r="H2570" s="198">
        <v>0.35</v>
      </c>
      <c r="I2570" s="199"/>
      <c r="L2570" s="195"/>
      <c r="M2570" s="200"/>
      <c r="N2570" s="201"/>
      <c r="O2570" s="201"/>
      <c r="P2570" s="201"/>
      <c r="Q2570" s="201"/>
      <c r="R2570" s="201"/>
      <c r="S2570" s="201"/>
      <c r="T2570" s="202"/>
      <c r="AT2570" s="196" t="s">
        <v>177</v>
      </c>
      <c r="AU2570" s="196" t="s">
        <v>86</v>
      </c>
      <c r="AV2570" s="14" t="s">
        <v>86</v>
      </c>
      <c r="AW2570" s="14" t="s">
        <v>34</v>
      </c>
      <c r="AX2570" s="14" t="s">
        <v>77</v>
      </c>
      <c r="AY2570" s="196" t="s">
        <v>164</v>
      </c>
    </row>
    <row r="2571" spans="2:51" s="13" customFormat="1" x14ac:dyDescent="0.2">
      <c r="B2571" s="188"/>
      <c r="D2571" s="183" t="s">
        <v>177</v>
      </c>
      <c r="E2571" s="189" t="s">
        <v>1</v>
      </c>
      <c r="F2571" s="190" t="s">
        <v>2403</v>
      </c>
      <c r="H2571" s="189" t="s">
        <v>1</v>
      </c>
      <c r="I2571" s="191"/>
      <c r="L2571" s="188"/>
      <c r="M2571" s="192"/>
      <c r="N2571" s="193"/>
      <c r="O2571" s="193"/>
      <c r="P2571" s="193"/>
      <c r="Q2571" s="193"/>
      <c r="R2571" s="193"/>
      <c r="S2571" s="193"/>
      <c r="T2571" s="194"/>
      <c r="AT2571" s="189" t="s">
        <v>177</v>
      </c>
      <c r="AU2571" s="189" t="s">
        <v>86</v>
      </c>
      <c r="AV2571" s="13" t="s">
        <v>84</v>
      </c>
      <c r="AW2571" s="13" t="s">
        <v>34</v>
      </c>
      <c r="AX2571" s="13" t="s">
        <v>77</v>
      </c>
      <c r="AY2571" s="189" t="s">
        <v>164</v>
      </c>
    </row>
    <row r="2572" spans="2:51" s="14" customFormat="1" x14ac:dyDescent="0.2">
      <c r="B2572" s="195"/>
      <c r="D2572" s="183" t="s">
        <v>177</v>
      </c>
      <c r="E2572" s="196" t="s">
        <v>1</v>
      </c>
      <c r="F2572" s="197" t="s">
        <v>2543</v>
      </c>
      <c r="H2572" s="198">
        <v>0.159</v>
      </c>
      <c r="I2572" s="199"/>
      <c r="L2572" s="195"/>
      <c r="M2572" s="200"/>
      <c r="N2572" s="201"/>
      <c r="O2572" s="201"/>
      <c r="P2572" s="201"/>
      <c r="Q2572" s="201"/>
      <c r="R2572" s="201"/>
      <c r="S2572" s="201"/>
      <c r="T2572" s="202"/>
      <c r="AT2572" s="196" t="s">
        <v>177</v>
      </c>
      <c r="AU2572" s="196" t="s">
        <v>86</v>
      </c>
      <c r="AV2572" s="14" t="s">
        <v>86</v>
      </c>
      <c r="AW2572" s="14" t="s">
        <v>34</v>
      </c>
      <c r="AX2572" s="14" t="s">
        <v>77</v>
      </c>
      <c r="AY2572" s="196" t="s">
        <v>164</v>
      </c>
    </row>
    <row r="2573" spans="2:51" s="16" customFormat="1" x14ac:dyDescent="0.2">
      <c r="B2573" s="215"/>
      <c r="D2573" s="183" t="s">
        <v>177</v>
      </c>
      <c r="E2573" s="216" t="s">
        <v>1</v>
      </c>
      <c r="F2573" s="217" t="s">
        <v>235</v>
      </c>
      <c r="H2573" s="218">
        <v>1.038</v>
      </c>
      <c r="I2573" s="219"/>
      <c r="L2573" s="215"/>
      <c r="M2573" s="220"/>
      <c r="N2573" s="221"/>
      <c r="O2573" s="221"/>
      <c r="P2573" s="221"/>
      <c r="Q2573" s="221"/>
      <c r="R2573" s="221"/>
      <c r="S2573" s="221"/>
      <c r="T2573" s="222"/>
      <c r="AT2573" s="216" t="s">
        <v>177</v>
      </c>
      <c r="AU2573" s="216" t="s">
        <v>86</v>
      </c>
      <c r="AV2573" s="16" t="s">
        <v>236</v>
      </c>
      <c r="AW2573" s="16" t="s">
        <v>34</v>
      </c>
      <c r="AX2573" s="16" t="s">
        <v>77</v>
      </c>
      <c r="AY2573" s="216" t="s">
        <v>164</v>
      </c>
    </row>
    <row r="2574" spans="2:51" s="13" customFormat="1" x14ac:dyDescent="0.2">
      <c r="B2574" s="188"/>
      <c r="D2574" s="183" t="s">
        <v>177</v>
      </c>
      <c r="E2574" s="189" t="s">
        <v>1</v>
      </c>
      <c r="F2574" s="190" t="s">
        <v>2045</v>
      </c>
      <c r="H2574" s="189" t="s">
        <v>1</v>
      </c>
      <c r="I2574" s="191"/>
      <c r="L2574" s="188"/>
      <c r="M2574" s="192"/>
      <c r="N2574" s="193"/>
      <c r="O2574" s="193"/>
      <c r="P2574" s="193"/>
      <c r="Q2574" s="193"/>
      <c r="R2574" s="193"/>
      <c r="S2574" s="193"/>
      <c r="T2574" s="194"/>
      <c r="AT2574" s="189" t="s">
        <v>177</v>
      </c>
      <c r="AU2574" s="189" t="s">
        <v>86</v>
      </c>
      <c r="AV2574" s="13" t="s">
        <v>84</v>
      </c>
      <c r="AW2574" s="13" t="s">
        <v>34</v>
      </c>
      <c r="AX2574" s="13" t="s">
        <v>77</v>
      </c>
      <c r="AY2574" s="189" t="s">
        <v>164</v>
      </c>
    </row>
    <row r="2575" spans="2:51" s="14" customFormat="1" x14ac:dyDescent="0.2">
      <c r="B2575" s="195"/>
      <c r="D2575" s="183" t="s">
        <v>177</v>
      </c>
      <c r="E2575" s="196" t="s">
        <v>1</v>
      </c>
      <c r="F2575" s="197" t="s">
        <v>2544</v>
      </c>
      <c r="H2575" s="198">
        <v>1.462</v>
      </c>
      <c r="I2575" s="199"/>
      <c r="L2575" s="195"/>
      <c r="M2575" s="200"/>
      <c r="N2575" s="201"/>
      <c r="O2575" s="201"/>
      <c r="P2575" s="201"/>
      <c r="Q2575" s="201"/>
      <c r="R2575" s="201"/>
      <c r="S2575" s="201"/>
      <c r="T2575" s="202"/>
      <c r="AT2575" s="196" t="s">
        <v>177</v>
      </c>
      <c r="AU2575" s="196" t="s">
        <v>86</v>
      </c>
      <c r="AV2575" s="14" t="s">
        <v>86</v>
      </c>
      <c r="AW2575" s="14" t="s">
        <v>34</v>
      </c>
      <c r="AX2575" s="14" t="s">
        <v>77</v>
      </c>
      <c r="AY2575" s="196" t="s">
        <v>164</v>
      </c>
    </row>
    <row r="2576" spans="2:51" s="14" customFormat="1" x14ac:dyDescent="0.2">
      <c r="B2576" s="195"/>
      <c r="D2576" s="183" t="s">
        <v>177</v>
      </c>
      <c r="E2576" s="196" t="s">
        <v>1</v>
      </c>
      <c r="F2576" s="197" t="s">
        <v>2545</v>
      </c>
      <c r="H2576" s="198">
        <v>0.6</v>
      </c>
      <c r="I2576" s="199"/>
      <c r="L2576" s="195"/>
      <c r="M2576" s="200"/>
      <c r="N2576" s="201"/>
      <c r="O2576" s="201"/>
      <c r="P2576" s="201"/>
      <c r="Q2576" s="201"/>
      <c r="R2576" s="201"/>
      <c r="S2576" s="201"/>
      <c r="T2576" s="202"/>
      <c r="AT2576" s="196" t="s">
        <v>177</v>
      </c>
      <c r="AU2576" s="196" t="s">
        <v>86</v>
      </c>
      <c r="AV2576" s="14" t="s">
        <v>86</v>
      </c>
      <c r="AW2576" s="14" t="s">
        <v>34</v>
      </c>
      <c r="AX2576" s="14" t="s">
        <v>77</v>
      </c>
      <c r="AY2576" s="196" t="s">
        <v>164</v>
      </c>
    </row>
    <row r="2577" spans="2:51" s="13" customFormat="1" x14ac:dyDescent="0.2">
      <c r="B2577" s="188"/>
      <c r="D2577" s="183" t="s">
        <v>177</v>
      </c>
      <c r="E2577" s="189" t="s">
        <v>1</v>
      </c>
      <c r="F2577" s="190" t="s">
        <v>2405</v>
      </c>
      <c r="H2577" s="189" t="s">
        <v>1</v>
      </c>
      <c r="I2577" s="191"/>
      <c r="L2577" s="188"/>
      <c r="M2577" s="192"/>
      <c r="N2577" s="193"/>
      <c r="O2577" s="193"/>
      <c r="P2577" s="193"/>
      <c r="Q2577" s="193"/>
      <c r="R2577" s="193"/>
      <c r="S2577" s="193"/>
      <c r="T2577" s="194"/>
      <c r="AT2577" s="189" t="s">
        <v>177</v>
      </c>
      <c r="AU2577" s="189" t="s">
        <v>86</v>
      </c>
      <c r="AV2577" s="13" t="s">
        <v>84</v>
      </c>
      <c r="AW2577" s="13" t="s">
        <v>34</v>
      </c>
      <c r="AX2577" s="13" t="s">
        <v>77</v>
      </c>
      <c r="AY2577" s="189" t="s">
        <v>164</v>
      </c>
    </row>
    <row r="2578" spans="2:51" s="14" customFormat="1" x14ac:dyDescent="0.2">
      <c r="B2578" s="195"/>
      <c r="D2578" s="183" t="s">
        <v>177</v>
      </c>
      <c r="E2578" s="196" t="s">
        <v>1</v>
      </c>
      <c r="F2578" s="197" t="s">
        <v>2546</v>
      </c>
      <c r="H2578" s="198">
        <v>0.42399999999999999</v>
      </c>
      <c r="I2578" s="199"/>
      <c r="L2578" s="195"/>
      <c r="M2578" s="200"/>
      <c r="N2578" s="201"/>
      <c r="O2578" s="201"/>
      <c r="P2578" s="201"/>
      <c r="Q2578" s="201"/>
      <c r="R2578" s="201"/>
      <c r="S2578" s="201"/>
      <c r="T2578" s="202"/>
      <c r="AT2578" s="196" t="s">
        <v>177</v>
      </c>
      <c r="AU2578" s="196" t="s">
        <v>86</v>
      </c>
      <c r="AV2578" s="14" t="s">
        <v>86</v>
      </c>
      <c r="AW2578" s="14" t="s">
        <v>34</v>
      </c>
      <c r="AX2578" s="14" t="s">
        <v>77</v>
      </c>
      <c r="AY2578" s="196" t="s">
        <v>164</v>
      </c>
    </row>
    <row r="2579" spans="2:51" s="16" customFormat="1" x14ac:dyDescent="0.2">
      <c r="B2579" s="215"/>
      <c r="D2579" s="183" t="s">
        <v>177</v>
      </c>
      <c r="E2579" s="216" t="s">
        <v>1</v>
      </c>
      <c r="F2579" s="217" t="s">
        <v>235</v>
      </c>
      <c r="H2579" s="218">
        <v>2.4860000000000002</v>
      </c>
      <c r="I2579" s="219"/>
      <c r="L2579" s="215"/>
      <c r="M2579" s="220"/>
      <c r="N2579" s="221"/>
      <c r="O2579" s="221"/>
      <c r="P2579" s="221"/>
      <c r="Q2579" s="221"/>
      <c r="R2579" s="221"/>
      <c r="S2579" s="221"/>
      <c r="T2579" s="222"/>
      <c r="AT2579" s="216" t="s">
        <v>177</v>
      </c>
      <c r="AU2579" s="216" t="s">
        <v>86</v>
      </c>
      <c r="AV2579" s="16" t="s">
        <v>236</v>
      </c>
      <c r="AW2579" s="16" t="s">
        <v>34</v>
      </c>
      <c r="AX2579" s="16" t="s">
        <v>77</v>
      </c>
      <c r="AY2579" s="216" t="s">
        <v>164</v>
      </c>
    </row>
    <row r="2580" spans="2:51" s="13" customFormat="1" x14ac:dyDescent="0.2">
      <c r="B2580" s="188"/>
      <c r="D2580" s="183" t="s">
        <v>177</v>
      </c>
      <c r="E2580" s="189" t="s">
        <v>1</v>
      </c>
      <c r="F2580" s="190" t="s">
        <v>2047</v>
      </c>
      <c r="H2580" s="189" t="s">
        <v>1</v>
      </c>
      <c r="I2580" s="191"/>
      <c r="L2580" s="188"/>
      <c r="M2580" s="192"/>
      <c r="N2580" s="193"/>
      <c r="O2580" s="193"/>
      <c r="P2580" s="193"/>
      <c r="Q2580" s="193"/>
      <c r="R2580" s="193"/>
      <c r="S2580" s="193"/>
      <c r="T2580" s="194"/>
      <c r="AT2580" s="189" t="s">
        <v>177</v>
      </c>
      <c r="AU2580" s="189" t="s">
        <v>86</v>
      </c>
      <c r="AV2580" s="13" t="s">
        <v>84</v>
      </c>
      <c r="AW2580" s="13" t="s">
        <v>34</v>
      </c>
      <c r="AX2580" s="13" t="s">
        <v>77</v>
      </c>
      <c r="AY2580" s="189" t="s">
        <v>164</v>
      </c>
    </row>
    <row r="2581" spans="2:51" s="14" customFormat="1" x14ac:dyDescent="0.2">
      <c r="B2581" s="195"/>
      <c r="D2581" s="183" t="s">
        <v>177</v>
      </c>
      <c r="E2581" s="196" t="s">
        <v>1</v>
      </c>
      <c r="F2581" s="197" t="s">
        <v>2547</v>
      </c>
      <c r="H2581" s="198">
        <v>0.95799999999999996</v>
      </c>
      <c r="I2581" s="199"/>
      <c r="L2581" s="195"/>
      <c r="M2581" s="200"/>
      <c r="N2581" s="201"/>
      <c r="O2581" s="201"/>
      <c r="P2581" s="201"/>
      <c r="Q2581" s="201"/>
      <c r="R2581" s="201"/>
      <c r="S2581" s="201"/>
      <c r="T2581" s="202"/>
      <c r="AT2581" s="196" t="s">
        <v>177</v>
      </c>
      <c r="AU2581" s="196" t="s">
        <v>86</v>
      </c>
      <c r="AV2581" s="14" t="s">
        <v>86</v>
      </c>
      <c r="AW2581" s="14" t="s">
        <v>34</v>
      </c>
      <c r="AX2581" s="14" t="s">
        <v>77</v>
      </c>
      <c r="AY2581" s="196" t="s">
        <v>164</v>
      </c>
    </row>
    <row r="2582" spans="2:51" s="14" customFormat="1" x14ac:dyDescent="0.2">
      <c r="B2582" s="195"/>
      <c r="D2582" s="183" t="s">
        <v>177</v>
      </c>
      <c r="E2582" s="196" t="s">
        <v>1</v>
      </c>
      <c r="F2582" s="197" t="s">
        <v>2548</v>
      </c>
      <c r="H2582" s="198">
        <v>0.35</v>
      </c>
      <c r="I2582" s="199"/>
      <c r="L2582" s="195"/>
      <c r="M2582" s="200"/>
      <c r="N2582" s="201"/>
      <c r="O2582" s="201"/>
      <c r="P2582" s="201"/>
      <c r="Q2582" s="201"/>
      <c r="R2582" s="201"/>
      <c r="S2582" s="201"/>
      <c r="T2582" s="202"/>
      <c r="AT2582" s="196" t="s">
        <v>177</v>
      </c>
      <c r="AU2582" s="196" t="s">
        <v>86</v>
      </c>
      <c r="AV2582" s="14" t="s">
        <v>86</v>
      </c>
      <c r="AW2582" s="14" t="s">
        <v>34</v>
      </c>
      <c r="AX2582" s="14" t="s">
        <v>77</v>
      </c>
      <c r="AY2582" s="196" t="s">
        <v>164</v>
      </c>
    </row>
    <row r="2583" spans="2:51" s="13" customFormat="1" x14ac:dyDescent="0.2">
      <c r="B2583" s="188"/>
      <c r="D2583" s="183" t="s">
        <v>177</v>
      </c>
      <c r="E2583" s="189" t="s">
        <v>1</v>
      </c>
      <c r="F2583" s="190" t="s">
        <v>2405</v>
      </c>
      <c r="H2583" s="189" t="s">
        <v>1</v>
      </c>
      <c r="I2583" s="191"/>
      <c r="L2583" s="188"/>
      <c r="M2583" s="192"/>
      <c r="N2583" s="193"/>
      <c r="O2583" s="193"/>
      <c r="P2583" s="193"/>
      <c r="Q2583" s="193"/>
      <c r="R2583" s="193"/>
      <c r="S2583" s="193"/>
      <c r="T2583" s="194"/>
      <c r="AT2583" s="189" t="s">
        <v>177</v>
      </c>
      <c r="AU2583" s="189" t="s">
        <v>86</v>
      </c>
      <c r="AV2583" s="13" t="s">
        <v>84</v>
      </c>
      <c r="AW2583" s="13" t="s">
        <v>34</v>
      </c>
      <c r="AX2583" s="13" t="s">
        <v>77</v>
      </c>
      <c r="AY2583" s="189" t="s">
        <v>164</v>
      </c>
    </row>
    <row r="2584" spans="2:51" s="14" customFormat="1" x14ac:dyDescent="0.2">
      <c r="B2584" s="195"/>
      <c r="D2584" s="183" t="s">
        <v>177</v>
      </c>
      <c r="E2584" s="196" t="s">
        <v>1</v>
      </c>
      <c r="F2584" s="197" t="s">
        <v>2549</v>
      </c>
      <c r="H2584" s="198">
        <v>0.21199999999999999</v>
      </c>
      <c r="I2584" s="199"/>
      <c r="L2584" s="195"/>
      <c r="M2584" s="200"/>
      <c r="N2584" s="201"/>
      <c r="O2584" s="201"/>
      <c r="P2584" s="201"/>
      <c r="Q2584" s="201"/>
      <c r="R2584" s="201"/>
      <c r="S2584" s="201"/>
      <c r="T2584" s="202"/>
      <c r="AT2584" s="196" t="s">
        <v>177</v>
      </c>
      <c r="AU2584" s="196" t="s">
        <v>86</v>
      </c>
      <c r="AV2584" s="14" t="s">
        <v>86</v>
      </c>
      <c r="AW2584" s="14" t="s">
        <v>34</v>
      </c>
      <c r="AX2584" s="14" t="s">
        <v>77</v>
      </c>
      <c r="AY2584" s="196" t="s">
        <v>164</v>
      </c>
    </row>
    <row r="2585" spans="2:51" s="16" customFormat="1" x14ac:dyDescent="0.2">
      <c r="B2585" s="215"/>
      <c r="D2585" s="183" t="s">
        <v>177</v>
      </c>
      <c r="E2585" s="216" t="s">
        <v>1</v>
      </c>
      <c r="F2585" s="217" t="s">
        <v>235</v>
      </c>
      <c r="H2585" s="218">
        <v>1.52</v>
      </c>
      <c r="I2585" s="219"/>
      <c r="L2585" s="215"/>
      <c r="M2585" s="220"/>
      <c r="N2585" s="221"/>
      <c r="O2585" s="221"/>
      <c r="P2585" s="221"/>
      <c r="Q2585" s="221"/>
      <c r="R2585" s="221"/>
      <c r="S2585" s="221"/>
      <c r="T2585" s="222"/>
      <c r="AT2585" s="216" t="s">
        <v>177</v>
      </c>
      <c r="AU2585" s="216" t="s">
        <v>86</v>
      </c>
      <c r="AV2585" s="16" t="s">
        <v>236</v>
      </c>
      <c r="AW2585" s="16" t="s">
        <v>34</v>
      </c>
      <c r="AX2585" s="16" t="s">
        <v>77</v>
      </c>
      <c r="AY2585" s="216" t="s">
        <v>164</v>
      </c>
    </row>
    <row r="2586" spans="2:51" s="13" customFormat="1" x14ac:dyDescent="0.2">
      <c r="B2586" s="188"/>
      <c r="D2586" s="183" t="s">
        <v>177</v>
      </c>
      <c r="E2586" s="189" t="s">
        <v>1</v>
      </c>
      <c r="F2586" s="190" t="s">
        <v>2049</v>
      </c>
      <c r="H2586" s="189" t="s">
        <v>1</v>
      </c>
      <c r="I2586" s="191"/>
      <c r="L2586" s="188"/>
      <c r="M2586" s="192"/>
      <c r="N2586" s="193"/>
      <c r="O2586" s="193"/>
      <c r="P2586" s="193"/>
      <c r="Q2586" s="193"/>
      <c r="R2586" s="193"/>
      <c r="S2586" s="193"/>
      <c r="T2586" s="194"/>
      <c r="AT2586" s="189" t="s">
        <v>177</v>
      </c>
      <c r="AU2586" s="189" t="s">
        <v>86</v>
      </c>
      <c r="AV2586" s="13" t="s">
        <v>84</v>
      </c>
      <c r="AW2586" s="13" t="s">
        <v>34</v>
      </c>
      <c r="AX2586" s="13" t="s">
        <v>77</v>
      </c>
      <c r="AY2586" s="189" t="s">
        <v>164</v>
      </c>
    </row>
    <row r="2587" spans="2:51" s="14" customFormat="1" x14ac:dyDescent="0.2">
      <c r="B2587" s="195"/>
      <c r="D2587" s="183" t="s">
        <v>177</v>
      </c>
      <c r="E2587" s="196" t="s">
        <v>1</v>
      </c>
      <c r="F2587" s="197" t="s">
        <v>2550</v>
      </c>
      <c r="H2587" s="198">
        <v>9.6389999999999993</v>
      </c>
      <c r="I2587" s="199"/>
      <c r="L2587" s="195"/>
      <c r="M2587" s="200"/>
      <c r="N2587" s="201"/>
      <c r="O2587" s="201"/>
      <c r="P2587" s="201"/>
      <c r="Q2587" s="201"/>
      <c r="R2587" s="201"/>
      <c r="S2587" s="201"/>
      <c r="T2587" s="202"/>
      <c r="AT2587" s="196" t="s">
        <v>177</v>
      </c>
      <c r="AU2587" s="196" t="s">
        <v>86</v>
      </c>
      <c r="AV2587" s="14" t="s">
        <v>86</v>
      </c>
      <c r="AW2587" s="14" t="s">
        <v>34</v>
      </c>
      <c r="AX2587" s="14" t="s">
        <v>77</v>
      </c>
      <c r="AY2587" s="196" t="s">
        <v>164</v>
      </c>
    </row>
    <row r="2588" spans="2:51" s="14" customFormat="1" x14ac:dyDescent="0.2">
      <c r="B2588" s="195"/>
      <c r="D2588" s="183" t="s">
        <v>177</v>
      </c>
      <c r="E2588" s="196" t="s">
        <v>1</v>
      </c>
      <c r="F2588" s="197" t="s">
        <v>2551</v>
      </c>
      <c r="H2588" s="198">
        <v>2.734</v>
      </c>
      <c r="I2588" s="199"/>
      <c r="L2588" s="195"/>
      <c r="M2588" s="200"/>
      <c r="N2588" s="201"/>
      <c r="O2588" s="201"/>
      <c r="P2588" s="201"/>
      <c r="Q2588" s="201"/>
      <c r="R2588" s="201"/>
      <c r="S2588" s="201"/>
      <c r="T2588" s="202"/>
      <c r="AT2588" s="196" t="s">
        <v>177</v>
      </c>
      <c r="AU2588" s="196" t="s">
        <v>86</v>
      </c>
      <c r="AV2588" s="14" t="s">
        <v>86</v>
      </c>
      <c r="AW2588" s="14" t="s">
        <v>34</v>
      </c>
      <c r="AX2588" s="14" t="s">
        <v>77</v>
      </c>
      <c r="AY2588" s="196" t="s">
        <v>164</v>
      </c>
    </row>
    <row r="2589" spans="2:51" s="14" customFormat="1" x14ac:dyDescent="0.2">
      <c r="B2589" s="195"/>
      <c r="D2589" s="183" t="s">
        <v>177</v>
      </c>
      <c r="E2589" s="196" t="s">
        <v>1</v>
      </c>
      <c r="F2589" s="197" t="s">
        <v>2552</v>
      </c>
      <c r="H2589" s="198">
        <v>0.82599999999999996</v>
      </c>
      <c r="I2589" s="199"/>
      <c r="L2589" s="195"/>
      <c r="M2589" s="200"/>
      <c r="N2589" s="201"/>
      <c r="O2589" s="201"/>
      <c r="P2589" s="201"/>
      <c r="Q2589" s="201"/>
      <c r="R2589" s="201"/>
      <c r="S2589" s="201"/>
      <c r="T2589" s="202"/>
      <c r="AT2589" s="196" t="s">
        <v>177</v>
      </c>
      <c r="AU2589" s="196" t="s">
        <v>86</v>
      </c>
      <c r="AV2589" s="14" t="s">
        <v>86</v>
      </c>
      <c r="AW2589" s="14" t="s">
        <v>34</v>
      </c>
      <c r="AX2589" s="14" t="s">
        <v>77</v>
      </c>
      <c r="AY2589" s="196" t="s">
        <v>164</v>
      </c>
    </row>
    <row r="2590" spans="2:51" s="14" customFormat="1" x14ac:dyDescent="0.2">
      <c r="B2590" s="195"/>
      <c r="D2590" s="183" t="s">
        <v>177</v>
      </c>
      <c r="E2590" s="196" t="s">
        <v>1</v>
      </c>
      <c r="F2590" s="197" t="s">
        <v>2553</v>
      </c>
      <c r="H2590" s="198">
        <v>61.23</v>
      </c>
      <c r="I2590" s="199"/>
      <c r="L2590" s="195"/>
      <c r="M2590" s="200"/>
      <c r="N2590" s="201"/>
      <c r="O2590" s="201"/>
      <c r="P2590" s="201"/>
      <c r="Q2590" s="201"/>
      <c r="R2590" s="201"/>
      <c r="S2590" s="201"/>
      <c r="T2590" s="202"/>
      <c r="AT2590" s="196" t="s">
        <v>177</v>
      </c>
      <c r="AU2590" s="196" t="s">
        <v>86</v>
      </c>
      <c r="AV2590" s="14" t="s">
        <v>86</v>
      </c>
      <c r="AW2590" s="14" t="s">
        <v>34</v>
      </c>
      <c r="AX2590" s="14" t="s">
        <v>77</v>
      </c>
      <c r="AY2590" s="196" t="s">
        <v>164</v>
      </c>
    </row>
    <row r="2591" spans="2:51" s="14" customFormat="1" x14ac:dyDescent="0.2">
      <c r="B2591" s="195"/>
      <c r="D2591" s="183" t="s">
        <v>177</v>
      </c>
      <c r="E2591" s="196" t="s">
        <v>1</v>
      </c>
      <c r="F2591" s="197" t="s">
        <v>2554</v>
      </c>
      <c r="H2591" s="198">
        <v>0.99399999999999999</v>
      </c>
      <c r="I2591" s="199"/>
      <c r="L2591" s="195"/>
      <c r="M2591" s="200"/>
      <c r="N2591" s="201"/>
      <c r="O2591" s="201"/>
      <c r="P2591" s="201"/>
      <c r="Q2591" s="201"/>
      <c r="R2591" s="201"/>
      <c r="S2591" s="201"/>
      <c r="T2591" s="202"/>
      <c r="AT2591" s="196" t="s">
        <v>177</v>
      </c>
      <c r="AU2591" s="196" t="s">
        <v>86</v>
      </c>
      <c r="AV2591" s="14" t="s">
        <v>86</v>
      </c>
      <c r="AW2591" s="14" t="s">
        <v>34</v>
      </c>
      <c r="AX2591" s="14" t="s">
        <v>77</v>
      </c>
      <c r="AY2591" s="196" t="s">
        <v>164</v>
      </c>
    </row>
    <row r="2592" spans="2:51" s="16" customFormat="1" x14ac:dyDescent="0.2">
      <c r="B2592" s="215"/>
      <c r="D2592" s="183" t="s">
        <v>177</v>
      </c>
      <c r="E2592" s="216" t="s">
        <v>1</v>
      </c>
      <c r="F2592" s="217" t="s">
        <v>235</v>
      </c>
      <c r="H2592" s="218">
        <v>75.423000000000002</v>
      </c>
      <c r="I2592" s="219"/>
      <c r="L2592" s="215"/>
      <c r="M2592" s="220"/>
      <c r="N2592" s="221"/>
      <c r="O2592" s="221"/>
      <c r="P2592" s="221"/>
      <c r="Q2592" s="221"/>
      <c r="R2592" s="221"/>
      <c r="S2592" s="221"/>
      <c r="T2592" s="222"/>
      <c r="AT2592" s="216" t="s">
        <v>177</v>
      </c>
      <c r="AU2592" s="216" t="s">
        <v>86</v>
      </c>
      <c r="AV2592" s="16" t="s">
        <v>236</v>
      </c>
      <c r="AW2592" s="16" t="s">
        <v>34</v>
      </c>
      <c r="AX2592" s="16" t="s">
        <v>77</v>
      </c>
      <c r="AY2592" s="216" t="s">
        <v>164</v>
      </c>
    </row>
    <row r="2593" spans="1:65" s="13" customFormat="1" x14ac:dyDescent="0.2">
      <c r="B2593" s="188"/>
      <c r="D2593" s="183" t="s">
        <v>177</v>
      </c>
      <c r="E2593" s="189" t="s">
        <v>1</v>
      </c>
      <c r="F2593" s="190" t="s">
        <v>2445</v>
      </c>
      <c r="H2593" s="189" t="s">
        <v>1</v>
      </c>
      <c r="I2593" s="191"/>
      <c r="L2593" s="188"/>
      <c r="M2593" s="192"/>
      <c r="N2593" s="193"/>
      <c r="O2593" s="193"/>
      <c r="P2593" s="193"/>
      <c r="Q2593" s="193"/>
      <c r="R2593" s="193"/>
      <c r="S2593" s="193"/>
      <c r="T2593" s="194"/>
      <c r="AT2593" s="189" t="s">
        <v>177</v>
      </c>
      <c r="AU2593" s="189" t="s">
        <v>86</v>
      </c>
      <c r="AV2593" s="13" t="s">
        <v>84</v>
      </c>
      <c r="AW2593" s="13" t="s">
        <v>34</v>
      </c>
      <c r="AX2593" s="13" t="s">
        <v>77</v>
      </c>
      <c r="AY2593" s="189" t="s">
        <v>164</v>
      </c>
    </row>
    <row r="2594" spans="1:65" s="14" customFormat="1" x14ac:dyDescent="0.2">
      <c r="B2594" s="195"/>
      <c r="D2594" s="183" t="s">
        <v>177</v>
      </c>
      <c r="E2594" s="196" t="s">
        <v>1</v>
      </c>
      <c r="F2594" s="197" t="s">
        <v>2555</v>
      </c>
      <c r="H2594" s="198">
        <v>0.315</v>
      </c>
      <c r="I2594" s="199"/>
      <c r="L2594" s="195"/>
      <c r="M2594" s="200"/>
      <c r="N2594" s="201"/>
      <c r="O2594" s="201"/>
      <c r="P2594" s="201"/>
      <c r="Q2594" s="201"/>
      <c r="R2594" s="201"/>
      <c r="S2594" s="201"/>
      <c r="T2594" s="202"/>
      <c r="AT2594" s="196" t="s">
        <v>177</v>
      </c>
      <c r="AU2594" s="196" t="s">
        <v>86</v>
      </c>
      <c r="AV2594" s="14" t="s">
        <v>86</v>
      </c>
      <c r="AW2594" s="14" t="s">
        <v>34</v>
      </c>
      <c r="AX2594" s="14" t="s">
        <v>77</v>
      </c>
      <c r="AY2594" s="196" t="s">
        <v>164</v>
      </c>
    </row>
    <row r="2595" spans="1:65" s="14" customFormat="1" x14ac:dyDescent="0.2">
      <c r="B2595" s="195"/>
      <c r="D2595" s="183" t="s">
        <v>177</v>
      </c>
      <c r="E2595" s="196" t="s">
        <v>1</v>
      </c>
      <c r="F2595" s="197" t="s">
        <v>2556</v>
      </c>
      <c r="H2595" s="198">
        <v>3.2000000000000001E-2</v>
      </c>
      <c r="I2595" s="199"/>
      <c r="L2595" s="195"/>
      <c r="M2595" s="200"/>
      <c r="N2595" s="201"/>
      <c r="O2595" s="201"/>
      <c r="P2595" s="201"/>
      <c r="Q2595" s="201"/>
      <c r="R2595" s="201"/>
      <c r="S2595" s="201"/>
      <c r="T2595" s="202"/>
      <c r="AT2595" s="196" t="s">
        <v>177</v>
      </c>
      <c r="AU2595" s="196" t="s">
        <v>86</v>
      </c>
      <c r="AV2595" s="14" t="s">
        <v>86</v>
      </c>
      <c r="AW2595" s="14" t="s">
        <v>34</v>
      </c>
      <c r="AX2595" s="14" t="s">
        <v>77</v>
      </c>
      <c r="AY2595" s="196" t="s">
        <v>164</v>
      </c>
    </row>
    <row r="2596" spans="1:65" s="16" customFormat="1" x14ac:dyDescent="0.2">
      <c r="B2596" s="215"/>
      <c r="D2596" s="183" t="s">
        <v>177</v>
      </c>
      <c r="E2596" s="216" t="s">
        <v>1</v>
      </c>
      <c r="F2596" s="217" t="s">
        <v>235</v>
      </c>
      <c r="H2596" s="218">
        <v>0.34699999999999998</v>
      </c>
      <c r="I2596" s="219"/>
      <c r="L2596" s="215"/>
      <c r="M2596" s="220"/>
      <c r="N2596" s="221"/>
      <c r="O2596" s="221"/>
      <c r="P2596" s="221"/>
      <c r="Q2596" s="221"/>
      <c r="R2596" s="221"/>
      <c r="S2596" s="221"/>
      <c r="T2596" s="222"/>
      <c r="AT2596" s="216" t="s">
        <v>177</v>
      </c>
      <c r="AU2596" s="216" t="s">
        <v>86</v>
      </c>
      <c r="AV2596" s="16" t="s">
        <v>236</v>
      </c>
      <c r="AW2596" s="16" t="s">
        <v>34</v>
      </c>
      <c r="AX2596" s="16" t="s">
        <v>77</v>
      </c>
      <c r="AY2596" s="216" t="s">
        <v>164</v>
      </c>
    </row>
    <row r="2597" spans="1:65" s="13" customFormat="1" x14ac:dyDescent="0.2">
      <c r="B2597" s="188"/>
      <c r="D2597" s="183" t="s">
        <v>177</v>
      </c>
      <c r="E2597" s="189" t="s">
        <v>1</v>
      </c>
      <c r="F2597" s="190" t="s">
        <v>2051</v>
      </c>
      <c r="H2597" s="189" t="s">
        <v>1</v>
      </c>
      <c r="I2597" s="191"/>
      <c r="L2597" s="188"/>
      <c r="M2597" s="192"/>
      <c r="N2597" s="193"/>
      <c r="O2597" s="193"/>
      <c r="P2597" s="193"/>
      <c r="Q2597" s="193"/>
      <c r="R2597" s="193"/>
      <c r="S2597" s="193"/>
      <c r="T2597" s="194"/>
      <c r="AT2597" s="189" t="s">
        <v>177</v>
      </c>
      <c r="AU2597" s="189" t="s">
        <v>86</v>
      </c>
      <c r="AV2597" s="13" t="s">
        <v>84</v>
      </c>
      <c r="AW2597" s="13" t="s">
        <v>34</v>
      </c>
      <c r="AX2597" s="13" t="s">
        <v>77</v>
      </c>
      <c r="AY2597" s="189" t="s">
        <v>164</v>
      </c>
    </row>
    <row r="2598" spans="1:65" s="14" customFormat="1" x14ac:dyDescent="0.2">
      <c r="B2598" s="195"/>
      <c r="D2598" s="183" t="s">
        <v>177</v>
      </c>
      <c r="E2598" s="196" t="s">
        <v>1</v>
      </c>
      <c r="F2598" s="197" t="s">
        <v>2557</v>
      </c>
      <c r="H2598" s="198">
        <v>0.42799999999999999</v>
      </c>
      <c r="I2598" s="199"/>
      <c r="L2598" s="195"/>
      <c r="M2598" s="200"/>
      <c r="N2598" s="201"/>
      <c r="O2598" s="201"/>
      <c r="P2598" s="201"/>
      <c r="Q2598" s="201"/>
      <c r="R2598" s="201"/>
      <c r="S2598" s="201"/>
      <c r="T2598" s="202"/>
      <c r="AT2598" s="196" t="s">
        <v>177</v>
      </c>
      <c r="AU2598" s="196" t="s">
        <v>86</v>
      </c>
      <c r="AV2598" s="14" t="s">
        <v>86</v>
      </c>
      <c r="AW2598" s="14" t="s">
        <v>34</v>
      </c>
      <c r="AX2598" s="14" t="s">
        <v>77</v>
      </c>
      <c r="AY2598" s="196" t="s">
        <v>164</v>
      </c>
    </row>
    <row r="2599" spans="1:65" s="14" customFormat="1" x14ac:dyDescent="0.2">
      <c r="B2599" s="195"/>
      <c r="D2599" s="183" t="s">
        <v>177</v>
      </c>
      <c r="E2599" s="196" t="s">
        <v>1</v>
      </c>
      <c r="F2599" s="197" t="s">
        <v>2558</v>
      </c>
      <c r="H2599" s="198">
        <v>0.26500000000000001</v>
      </c>
      <c r="I2599" s="199"/>
      <c r="L2599" s="195"/>
      <c r="M2599" s="200"/>
      <c r="N2599" s="201"/>
      <c r="O2599" s="201"/>
      <c r="P2599" s="201"/>
      <c r="Q2599" s="201"/>
      <c r="R2599" s="201"/>
      <c r="S2599" s="201"/>
      <c r="T2599" s="202"/>
      <c r="AT2599" s="196" t="s">
        <v>177</v>
      </c>
      <c r="AU2599" s="196" t="s">
        <v>86</v>
      </c>
      <c r="AV2599" s="14" t="s">
        <v>86</v>
      </c>
      <c r="AW2599" s="14" t="s">
        <v>34</v>
      </c>
      <c r="AX2599" s="14" t="s">
        <v>77</v>
      </c>
      <c r="AY2599" s="196" t="s">
        <v>164</v>
      </c>
    </row>
    <row r="2600" spans="1:65" s="14" customFormat="1" x14ac:dyDescent="0.2">
      <c r="B2600" s="195"/>
      <c r="D2600" s="183" t="s">
        <v>177</v>
      </c>
      <c r="E2600" s="196" t="s">
        <v>1</v>
      </c>
      <c r="F2600" s="197" t="s">
        <v>2559</v>
      </c>
      <c r="H2600" s="198">
        <v>0.34300000000000003</v>
      </c>
      <c r="I2600" s="199"/>
      <c r="L2600" s="195"/>
      <c r="M2600" s="200"/>
      <c r="N2600" s="201"/>
      <c r="O2600" s="201"/>
      <c r="P2600" s="201"/>
      <c r="Q2600" s="201"/>
      <c r="R2600" s="201"/>
      <c r="S2600" s="201"/>
      <c r="T2600" s="202"/>
      <c r="AT2600" s="196" t="s">
        <v>177</v>
      </c>
      <c r="AU2600" s="196" t="s">
        <v>86</v>
      </c>
      <c r="AV2600" s="14" t="s">
        <v>86</v>
      </c>
      <c r="AW2600" s="14" t="s">
        <v>34</v>
      </c>
      <c r="AX2600" s="14" t="s">
        <v>77</v>
      </c>
      <c r="AY2600" s="196" t="s">
        <v>164</v>
      </c>
    </row>
    <row r="2601" spans="1:65" s="14" customFormat="1" x14ac:dyDescent="0.2">
      <c r="B2601" s="195"/>
      <c r="D2601" s="183" t="s">
        <v>177</v>
      </c>
      <c r="E2601" s="196" t="s">
        <v>1</v>
      </c>
      <c r="F2601" s="197" t="s">
        <v>2536</v>
      </c>
      <c r="H2601" s="198">
        <v>0.11600000000000001</v>
      </c>
      <c r="I2601" s="199"/>
      <c r="L2601" s="195"/>
      <c r="M2601" s="200"/>
      <c r="N2601" s="201"/>
      <c r="O2601" s="201"/>
      <c r="P2601" s="201"/>
      <c r="Q2601" s="201"/>
      <c r="R2601" s="201"/>
      <c r="S2601" s="201"/>
      <c r="T2601" s="202"/>
      <c r="AT2601" s="196" t="s">
        <v>177</v>
      </c>
      <c r="AU2601" s="196" t="s">
        <v>86</v>
      </c>
      <c r="AV2601" s="14" t="s">
        <v>86</v>
      </c>
      <c r="AW2601" s="14" t="s">
        <v>34</v>
      </c>
      <c r="AX2601" s="14" t="s">
        <v>77</v>
      </c>
      <c r="AY2601" s="196" t="s">
        <v>164</v>
      </c>
    </row>
    <row r="2602" spans="1:65" s="16" customFormat="1" x14ac:dyDescent="0.2">
      <c r="B2602" s="215"/>
      <c r="D2602" s="183" t="s">
        <v>177</v>
      </c>
      <c r="E2602" s="216" t="s">
        <v>1</v>
      </c>
      <c r="F2602" s="217" t="s">
        <v>235</v>
      </c>
      <c r="H2602" s="218">
        <v>1.1519999999999999</v>
      </c>
      <c r="I2602" s="219"/>
      <c r="L2602" s="215"/>
      <c r="M2602" s="220"/>
      <c r="N2602" s="221"/>
      <c r="O2602" s="221"/>
      <c r="P2602" s="221"/>
      <c r="Q2602" s="221"/>
      <c r="R2602" s="221"/>
      <c r="S2602" s="221"/>
      <c r="T2602" s="222"/>
      <c r="AT2602" s="216" t="s">
        <v>177</v>
      </c>
      <c r="AU2602" s="216" t="s">
        <v>86</v>
      </c>
      <c r="AV2602" s="16" t="s">
        <v>236</v>
      </c>
      <c r="AW2602" s="16" t="s">
        <v>34</v>
      </c>
      <c r="AX2602" s="16" t="s">
        <v>77</v>
      </c>
      <c r="AY2602" s="216" t="s">
        <v>164</v>
      </c>
    </row>
    <row r="2603" spans="1:65" s="14" customFormat="1" x14ac:dyDescent="0.2">
      <c r="B2603" s="195"/>
      <c r="D2603" s="183" t="s">
        <v>177</v>
      </c>
      <c r="E2603" s="196" t="s">
        <v>1</v>
      </c>
      <c r="F2603" s="197" t="s">
        <v>2560</v>
      </c>
      <c r="H2603" s="198">
        <v>7.2279999999999998</v>
      </c>
      <c r="I2603" s="199"/>
      <c r="L2603" s="195"/>
      <c r="M2603" s="200"/>
      <c r="N2603" s="201"/>
      <c r="O2603" s="201"/>
      <c r="P2603" s="201"/>
      <c r="Q2603" s="201"/>
      <c r="R2603" s="201"/>
      <c r="S2603" s="201"/>
      <c r="T2603" s="202"/>
      <c r="AT2603" s="196" t="s">
        <v>177</v>
      </c>
      <c r="AU2603" s="196" t="s">
        <v>86</v>
      </c>
      <c r="AV2603" s="14" t="s">
        <v>86</v>
      </c>
      <c r="AW2603" s="14" t="s">
        <v>34</v>
      </c>
      <c r="AX2603" s="14" t="s">
        <v>77</v>
      </c>
      <c r="AY2603" s="196" t="s">
        <v>164</v>
      </c>
    </row>
    <row r="2604" spans="1:65" s="15" customFormat="1" x14ac:dyDescent="0.2">
      <c r="B2604" s="203"/>
      <c r="D2604" s="183" t="s">
        <v>177</v>
      </c>
      <c r="E2604" s="204" t="s">
        <v>1</v>
      </c>
      <c r="F2604" s="205" t="s">
        <v>184</v>
      </c>
      <c r="H2604" s="206">
        <v>97.572000000000003</v>
      </c>
      <c r="I2604" s="207"/>
      <c r="L2604" s="203"/>
      <c r="M2604" s="208"/>
      <c r="N2604" s="209"/>
      <c r="O2604" s="209"/>
      <c r="P2604" s="209"/>
      <c r="Q2604" s="209"/>
      <c r="R2604" s="209"/>
      <c r="S2604" s="209"/>
      <c r="T2604" s="210"/>
      <c r="AT2604" s="204" t="s">
        <v>177</v>
      </c>
      <c r="AU2604" s="204" t="s">
        <v>86</v>
      </c>
      <c r="AV2604" s="15" t="s">
        <v>172</v>
      </c>
      <c r="AW2604" s="15" t="s">
        <v>34</v>
      </c>
      <c r="AX2604" s="15" t="s">
        <v>84</v>
      </c>
      <c r="AY2604" s="204" t="s">
        <v>164</v>
      </c>
    </row>
    <row r="2605" spans="1:65" s="2" customFormat="1" ht="16.5" customHeight="1" x14ac:dyDescent="0.2">
      <c r="A2605" s="34"/>
      <c r="B2605" s="168"/>
      <c r="C2605" s="169" t="s">
        <v>1176</v>
      </c>
      <c r="D2605" s="170" t="s">
        <v>167</v>
      </c>
      <c r="E2605" s="171" t="s">
        <v>1544</v>
      </c>
      <c r="F2605" s="172" t="s">
        <v>1545</v>
      </c>
      <c r="G2605" s="173" t="s">
        <v>282</v>
      </c>
      <c r="H2605" s="174">
        <v>5.2649999999999997</v>
      </c>
      <c r="I2605" s="175"/>
      <c r="J2605" s="176">
        <f>ROUND(I2605*H2605,2)</f>
        <v>0</v>
      </c>
      <c r="K2605" s="172" t="s">
        <v>171</v>
      </c>
      <c r="L2605" s="35"/>
      <c r="M2605" s="177" t="s">
        <v>1</v>
      </c>
      <c r="N2605" s="178" t="s">
        <v>42</v>
      </c>
      <c r="O2605" s="60"/>
      <c r="P2605" s="179">
        <f>O2605*H2605</f>
        <v>0</v>
      </c>
      <c r="Q2605" s="179">
        <v>2.3000000000000001E-4</v>
      </c>
      <c r="R2605" s="179">
        <f>Q2605*H2605</f>
        <v>1.2109499999999999E-3</v>
      </c>
      <c r="S2605" s="179">
        <v>0</v>
      </c>
      <c r="T2605" s="180">
        <f>S2605*H2605</f>
        <v>0</v>
      </c>
      <c r="U2605" s="34"/>
      <c r="V2605" s="34"/>
      <c r="W2605" s="34"/>
      <c r="X2605" s="34"/>
      <c r="Y2605" s="34"/>
      <c r="Z2605" s="34"/>
      <c r="AA2605" s="34"/>
      <c r="AB2605" s="34"/>
      <c r="AC2605" s="34"/>
      <c r="AD2605" s="34"/>
      <c r="AE2605" s="34"/>
      <c r="AR2605" s="181" t="s">
        <v>191</v>
      </c>
      <c r="AT2605" s="181" t="s">
        <v>167</v>
      </c>
      <c r="AU2605" s="181" t="s">
        <v>86</v>
      </c>
      <c r="AY2605" s="18" t="s">
        <v>164</v>
      </c>
      <c r="BE2605" s="182">
        <f>IF(N2605="základní",J2605,0)</f>
        <v>0</v>
      </c>
      <c r="BF2605" s="182">
        <f>IF(N2605="snížená",J2605,0)</f>
        <v>0</v>
      </c>
      <c r="BG2605" s="182">
        <f>IF(N2605="zákl. přenesená",J2605,0)</f>
        <v>0</v>
      </c>
      <c r="BH2605" s="182">
        <f>IF(N2605="sníž. přenesená",J2605,0)</f>
        <v>0</v>
      </c>
      <c r="BI2605" s="182">
        <f>IF(N2605="nulová",J2605,0)</f>
        <v>0</v>
      </c>
      <c r="BJ2605" s="18" t="s">
        <v>84</v>
      </c>
      <c r="BK2605" s="182">
        <f>ROUND(I2605*H2605,2)</f>
        <v>0</v>
      </c>
      <c r="BL2605" s="18" t="s">
        <v>191</v>
      </c>
      <c r="BM2605" s="181" t="s">
        <v>2566</v>
      </c>
    </row>
    <row r="2606" spans="1:65" s="2" customFormat="1" x14ac:dyDescent="0.2">
      <c r="A2606" s="34"/>
      <c r="B2606" s="35"/>
      <c r="C2606" s="34"/>
      <c r="D2606" s="183" t="s">
        <v>174</v>
      </c>
      <c r="E2606" s="34"/>
      <c r="F2606" s="184" t="s">
        <v>1545</v>
      </c>
      <c r="G2606" s="34"/>
      <c r="H2606" s="34"/>
      <c r="I2606" s="103"/>
      <c r="J2606" s="34"/>
      <c r="K2606" s="34"/>
      <c r="L2606" s="35"/>
      <c r="M2606" s="185"/>
      <c r="N2606" s="186"/>
      <c r="O2606" s="60"/>
      <c r="P2606" s="60"/>
      <c r="Q2606" s="60"/>
      <c r="R2606" s="60"/>
      <c r="S2606" s="60"/>
      <c r="T2606" s="61"/>
      <c r="U2606" s="34"/>
      <c r="V2606" s="34"/>
      <c r="W2606" s="34"/>
      <c r="X2606" s="34"/>
      <c r="Y2606" s="34"/>
      <c r="Z2606" s="34"/>
      <c r="AA2606" s="34"/>
      <c r="AB2606" s="34"/>
      <c r="AC2606" s="34"/>
      <c r="AD2606" s="34"/>
      <c r="AE2606" s="34"/>
      <c r="AT2606" s="18" t="s">
        <v>174</v>
      </c>
      <c r="AU2606" s="18" t="s">
        <v>86</v>
      </c>
    </row>
    <row r="2607" spans="1:65" s="13" customFormat="1" x14ac:dyDescent="0.2">
      <c r="B2607" s="188"/>
      <c r="D2607" s="183" t="s">
        <v>177</v>
      </c>
      <c r="E2607" s="189" t="s">
        <v>1</v>
      </c>
      <c r="F2607" s="190" t="s">
        <v>178</v>
      </c>
      <c r="H2607" s="189" t="s">
        <v>1</v>
      </c>
      <c r="I2607" s="191"/>
      <c r="L2607" s="188"/>
      <c r="M2607" s="192"/>
      <c r="N2607" s="193"/>
      <c r="O2607" s="193"/>
      <c r="P2607" s="193"/>
      <c r="Q2607" s="193"/>
      <c r="R2607" s="193"/>
      <c r="S2607" s="193"/>
      <c r="T2607" s="194"/>
      <c r="AT2607" s="189" t="s">
        <v>177</v>
      </c>
      <c r="AU2607" s="189" t="s">
        <v>86</v>
      </c>
      <c r="AV2607" s="13" t="s">
        <v>84</v>
      </c>
      <c r="AW2607" s="13" t="s">
        <v>34</v>
      </c>
      <c r="AX2607" s="13" t="s">
        <v>77</v>
      </c>
      <c r="AY2607" s="189" t="s">
        <v>164</v>
      </c>
    </row>
    <row r="2608" spans="1:65" s="13" customFormat="1" x14ac:dyDescent="0.2">
      <c r="B2608" s="188"/>
      <c r="D2608" s="183" t="s">
        <v>177</v>
      </c>
      <c r="E2608" s="189" t="s">
        <v>1</v>
      </c>
      <c r="F2608" s="190" t="s">
        <v>179</v>
      </c>
      <c r="H2608" s="189" t="s">
        <v>1</v>
      </c>
      <c r="I2608" s="191"/>
      <c r="L2608" s="188"/>
      <c r="M2608" s="192"/>
      <c r="N2608" s="193"/>
      <c r="O2608" s="193"/>
      <c r="P2608" s="193"/>
      <c r="Q2608" s="193"/>
      <c r="R2608" s="193"/>
      <c r="S2608" s="193"/>
      <c r="T2608" s="194"/>
      <c r="AT2608" s="189" t="s">
        <v>177</v>
      </c>
      <c r="AU2608" s="189" t="s">
        <v>86</v>
      </c>
      <c r="AV2608" s="13" t="s">
        <v>84</v>
      </c>
      <c r="AW2608" s="13" t="s">
        <v>34</v>
      </c>
      <c r="AX2608" s="13" t="s">
        <v>77</v>
      </c>
      <c r="AY2608" s="189" t="s">
        <v>164</v>
      </c>
    </row>
    <row r="2609" spans="1:65" s="13" customFormat="1" x14ac:dyDescent="0.2">
      <c r="B2609" s="188"/>
      <c r="D2609" s="183" t="s">
        <v>177</v>
      </c>
      <c r="E2609" s="189" t="s">
        <v>1</v>
      </c>
      <c r="F2609" s="190" t="s">
        <v>96</v>
      </c>
      <c r="H2609" s="189" t="s">
        <v>1</v>
      </c>
      <c r="I2609" s="191"/>
      <c r="L2609" s="188"/>
      <c r="M2609" s="192"/>
      <c r="N2609" s="193"/>
      <c r="O2609" s="193"/>
      <c r="P2609" s="193"/>
      <c r="Q2609" s="193"/>
      <c r="R2609" s="193"/>
      <c r="S2609" s="193"/>
      <c r="T2609" s="194"/>
      <c r="AT2609" s="189" t="s">
        <v>177</v>
      </c>
      <c r="AU2609" s="189" t="s">
        <v>86</v>
      </c>
      <c r="AV2609" s="13" t="s">
        <v>84</v>
      </c>
      <c r="AW2609" s="13" t="s">
        <v>34</v>
      </c>
      <c r="AX2609" s="13" t="s">
        <v>77</v>
      </c>
      <c r="AY2609" s="189" t="s">
        <v>164</v>
      </c>
    </row>
    <row r="2610" spans="1:65" s="13" customFormat="1" x14ac:dyDescent="0.2">
      <c r="B2610" s="188"/>
      <c r="D2610" s="183" t="s">
        <v>177</v>
      </c>
      <c r="E2610" s="189" t="s">
        <v>1</v>
      </c>
      <c r="F2610" s="190" t="s">
        <v>181</v>
      </c>
      <c r="H2610" s="189" t="s">
        <v>1</v>
      </c>
      <c r="I2610" s="191"/>
      <c r="L2610" s="188"/>
      <c r="M2610" s="192"/>
      <c r="N2610" s="193"/>
      <c r="O2610" s="193"/>
      <c r="P2610" s="193"/>
      <c r="Q2610" s="193"/>
      <c r="R2610" s="193"/>
      <c r="S2610" s="193"/>
      <c r="T2610" s="194"/>
      <c r="AT2610" s="189" t="s">
        <v>177</v>
      </c>
      <c r="AU2610" s="189" t="s">
        <v>86</v>
      </c>
      <c r="AV2610" s="13" t="s">
        <v>84</v>
      </c>
      <c r="AW2610" s="13" t="s">
        <v>34</v>
      </c>
      <c r="AX2610" s="13" t="s">
        <v>77</v>
      </c>
      <c r="AY2610" s="189" t="s">
        <v>164</v>
      </c>
    </row>
    <row r="2611" spans="1:65" s="13" customFormat="1" x14ac:dyDescent="0.2">
      <c r="B2611" s="188"/>
      <c r="D2611" s="183" t="s">
        <v>177</v>
      </c>
      <c r="E2611" s="189" t="s">
        <v>1</v>
      </c>
      <c r="F2611" s="190" t="s">
        <v>2500</v>
      </c>
      <c r="H2611" s="189" t="s">
        <v>1</v>
      </c>
      <c r="I2611" s="191"/>
      <c r="L2611" s="188"/>
      <c r="M2611" s="192"/>
      <c r="N2611" s="193"/>
      <c r="O2611" s="193"/>
      <c r="P2611" s="193"/>
      <c r="Q2611" s="193"/>
      <c r="R2611" s="193"/>
      <c r="S2611" s="193"/>
      <c r="T2611" s="194"/>
      <c r="AT2611" s="189" t="s">
        <v>177</v>
      </c>
      <c r="AU2611" s="189" t="s">
        <v>86</v>
      </c>
      <c r="AV2611" s="13" t="s">
        <v>84</v>
      </c>
      <c r="AW2611" s="13" t="s">
        <v>34</v>
      </c>
      <c r="AX2611" s="13" t="s">
        <v>77</v>
      </c>
      <c r="AY2611" s="189" t="s">
        <v>164</v>
      </c>
    </row>
    <row r="2612" spans="1:65" s="13" customFormat="1" x14ac:dyDescent="0.2">
      <c r="B2612" s="188"/>
      <c r="D2612" s="183" t="s">
        <v>177</v>
      </c>
      <c r="E2612" s="189" t="s">
        <v>1</v>
      </c>
      <c r="F2612" s="190" t="s">
        <v>1548</v>
      </c>
      <c r="H2612" s="189" t="s">
        <v>1</v>
      </c>
      <c r="I2612" s="191"/>
      <c r="L2612" s="188"/>
      <c r="M2612" s="192"/>
      <c r="N2612" s="193"/>
      <c r="O2612" s="193"/>
      <c r="P2612" s="193"/>
      <c r="Q2612" s="193"/>
      <c r="R2612" s="193"/>
      <c r="S2612" s="193"/>
      <c r="T2612" s="194"/>
      <c r="AT2612" s="189" t="s">
        <v>177</v>
      </c>
      <c r="AU2612" s="189" t="s">
        <v>86</v>
      </c>
      <c r="AV2612" s="13" t="s">
        <v>84</v>
      </c>
      <c r="AW2612" s="13" t="s">
        <v>34</v>
      </c>
      <c r="AX2612" s="13" t="s">
        <v>77</v>
      </c>
      <c r="AY2612" s="189" t="s">
        <v>164</v>
      </c>
    </row>
    <row r="2613" spans="1:65" s="13" customFormat="1" x14ac:dyDescent="0.2">
      <c r="B2613" s="188"/>
      <c r="D2613" s="183" t="s">
        <v>177</v>
      </c>
      <c r="E2613" s="189" t="s">
        <v>1</v>
      </c>
      <c r="F2613" s="190" t="s">
        <v>1547</v>
      </c>
      <c r="H2613" s="189" t="s">
        <v>1</v>
      </c>
      <c r="I2613" s="191"/>
      <c r="L2613" s="188"/>
      <c r="M2613" s="192"/>
      <c r="N2613" s="193"/>
      <c r="O2613" s="193"/>
      <c r="P2613" s="193"/>
      <c r="Q2613" s="193"/>
      <c r="R2613" s="193"/>
      <c r="S2613" s="193"/>
      <c r="T2613" s="194"/>
      <c r="AT2613" s="189" t="s">
        <v>177</v>
      </c>
      <c r="AU2613" s="189" t="s">
        <v>86</v>
      </c>
      <c r="AV2613" s="13" t="s">
        <v>84</v>
      </c>
      <c r="AW2613" s="13" t="s">
        <v>34</v>
      </c>
      <c r="AX2613" s="13" t="s">
        <v>77</v>
      </c>
      <c r="AY2613" s="189" t="s">
        <v>164</v>
      </c>
    </row>
    <row r="2614" spans="1:65" s="14" customFormat="1" ht="22.5" x14ac:dyDescent="0.2">
      <c r="B2614" s="195"/>
      <c r="D2614" s="183" t="s">
        <v>177</v>
      </c>
      <c r="E2614" s="196" t="s">
        <v>1</v>
      </c>
      <c r="F2614" s="197" t="s">
        <v>2562</v>
      </c>
      <c r="H2614" s="198">
        <v>4.05</v>
      </c>
      <c r="I2614" s="199"/>
      <c r="L2614" s="195"/>
      <c r="M2614" s="200"/>
      <c r="N2614" s="201"/>
      <c r="O2614" s="201"/>
      <c r="P2614" s="201"/>
      <c r="Q2614" s="201"/>
      <c r="R2614" s="201"/>
      <c r="S2614" s="201"/>
      <c r="T2614" s="202"/>
      <c r="AT2614" s="196" t="s">
        <v>177</v>
      </c>
      <c r="AU2614" s="196" t="s">
        <v>86</v>
      </c>
      <c r="AV2614" s="14" t="s">
        <v>86</v>
      </c>
      <c r="AW2614" s="14" t="s">
        <v>34</v>
      </c>
      <c r="AX2614" s="14" t="s">
        <v>77</v>
      </c>
      <c r="AY2614" s="196" t="s">
        <v>164</v>
      </c>
    </row>
    <row r="2615" spans="1:65" s="14" customFormat="1" x14ac:dyDescent="0.2">
      <c r="B2615" s="195"/>
      <c r="D2615" s="183" t="s">
        <v>177</v>
      </c>
      <c r="E2615" s="196" t="s">
        <v>1</v>
      </c>
      <c r="F2615" s="197" t="s">
        <v>2563</v>
      </c>
      <c r="H2615" s="198">
        <v>1.2150000000000001</v>
      </c>
      <c r="I2615" s="199"/>
      <c r="L2615" s="195"/>
      <c r="M2615" s="200"/>
      <c r="N2615" s="201"/>
      <c r="O2615" s="201"/>
      <c r="P2615" s="201"/>
      <c r="Q2615" s="201"/>
      <c r="R2615" s="201"/>
      <c r="S2615" s="201"/>
      <c r="T2615" s="202"/>
      <c r="AT2615" s="196" t="s">
        <v>177</v>
      </c>
      <c r="AU2615" s="196" t="s">
        <v>86</v>
      </c>
      <c r="AV2615" s="14" t="s">
        <v>86</v>
      </c>
      <c r="AW2615" s="14" t="s">
        <v>34</v>
      </c>
      <c r="AX2615" s="14" t="s">
        <v>77</v>
      </c>
      <c r="AY2615" s="196" t="s">
        <v>164</v>
      </c>
    </row>
    <row r="2616" spans="1:65" s="15" customFormat="1" x14ac:dyDescent="0.2">
      <c r="B2616" s="203"/>
      <c r="D2616" s="183" t="s">
        <v>177</v>
      </c>
      <c r="E2616" s="204" t="s">
        <v>1</v>
      </c>
      <c r="F2616" s="205" t="s">
        <v>184</v>
      </c>
      <c r="H2616" s="206">
        <v>5.2649999999999997</v>
      </c>
      <c r="I2616" s="207"/>
      <c r="L2616" s="203"/>
      <c r="M2616" s="208"/>
      <c r="N2616" s="209"/>
      <c r="O2616" s="209"/>
      <c r="P2616" s="209"/>
      <c r="Q2616" s="209"/>
      <c r="R2616" s="209"/>
      <c r="S2616" s="209"/>
      <c r="T2616" s="210"/>
      <c r="AT2616" s="204" t="s">
        <v>177</v>
      </c>
      <c r="AU2616" s="204" t="s">
        <v>86</v>
      </c>
      <c r="AV2616" s="15" t="s">
        <v>172</v>
      </c>
      <c r="AW2616" s="15" t="s">
        <v>34</v>
      </c>
      <c r="AX2616" s="15" t="s">
        <v>84</v>
      </c>
      <c r="AY2616" s="204" t="s">
        <v>164</v>
      </c>
    </row>
    <row r="2617" spans="1:65" s="2" customFormat="1" ht="16.5" customHeight="1" x14ac:dyDescent="0.2">
      <c r="A2617" s="34"/>
      <c r="B2617" s="168"/>
      <c r="C2617" s="169" t="s">
        <v>1186</v>
      </c>
      <c r="D2617" s="214" t="s">
        <v>167</v>
      </c>
      <c r="E2617" s="171" t="s">
        <v>1552</v>
      </c>
      <c r="F2617" s="172" t="s">
        <v>1553</v>
      </c>
      <c r="G2617" s="173" t="s">
        <v>282</v>
      </c>
      <c r="H2617" s="174">
        <v>97.572000000000003</v>
      </c>
      <c r="I2617" s="175"/>
      <c r="J2617" s="176">
        <f>ROUND(I2617*H2617,2)</f>
        <v>0</v>
      </c>
      <c r="K2617" s="172" t="s">
        <v>216</v>
      </c>
      <c r="L2617" s="35"/>
      <c r="M2617" s="177" t="s">
        <v>1</v>
      </c>
      <c r="N2617" s="178" t="s">
        <v>42</v>
      </c>
      <c r="O2617" s="60"/>
      <c r="P2617" s="179">
        <f>O2617*H2617</f>
        <v>0</v>
      </c>
      <c r="Q2617" s="179">
        <v>9.0000000000000006E-5</v>
      </c>
      <c r="R2617" s="179">
        <f>Q2617*H2617</f>
        <v>8.7814800000000012E-3</v>
      </c>
      <c r="S2617" s="179">
        <v>0</v>
      </c>
      <c r="T2617" s="180">
        <f>S2617*H2617</f>
        <v>0</v>
      </c>
      <c r="U2617" s="34"/>
      <c r="V2617" s="34"/>
      <c r="W2617" s="34"/>
      <c r="X2617" s="34"/>
      <c r="Y2617" s="34"/>
      <c r="Z2617" s="34"/>
      <c r="AA2617" s="34"/>
      <c r="AB2617" s="34"/>
      <c r="AC2617" s="34"/>
      <c r="AD2617" s="34"/>
      <c r="AE2617" s="34"/>
      <c r="AR2617" s="181" t="s">
        <v>191</v>
      </c>
      <c r="AT2617" s="181" t="s">
        <v>167</v>
      </c>
      <c r="AU2617" s="181" t="s">
        <v>86</v>
      </c>
      <c r="AY2617" s="18" t="s">
        <v>164</v>
      </c>
      <c r="BE2617" s="182">
        <f>IF(N2617="základní",J2617,0)</f>
        <v>0</v>
      </c>
      <c r="BF2617" s="182">
        <f>IF(N2617="snížená",J2617,0)</f>
        <v>0</v>
      </c>
      <c r="BG2617" s="182">
        <f>IF(N2617="zákl. přenesená",J2617,0)</f>
        <v>0</v>
      </c>
      <c r="BH2617" s="182">
        <f>IF(N2617="sníž. přenesená",J2617,0)</f>
        <v>0</v>
      </c>
      <c r="BI2617" s="182">
        <f>IF(N2617="nulová",J2617,0)</f>
        <v>0</v>
      </c>
      <c r="BJ2617" s="18" t="s">
        <v>84</v>
      </c>
      <c r="BK2617" s="182">
        <f>ROUND(I2617*H2617,2)</f>
        <v>0</v>
      </c>
      <c r="BL2617" s="18" t="s">
        <v>191</v>
      </c>
      <c r="BM2617" s="181" t="s">
        <v>2567</v>
      </c>
    </row>
    <row r="2618" spans="1:65" s="2" customFormat="1" x14ac:dyDescent="0.2">
      <c r="A2618" s="34"/>
      <c r="B2618" s="35"/>
      <c r="C2618" s="34"/>
      <c r="D2618" s="183" t="s">
        <v>174</v>
      </c>
      <c r="E2618" s="34"/>
      <c r="F2618" s="184" t="s">
        <v>1555</v>
      </c>
      <c r="G2618" s="34"/>
      <c r="H2618" s="34"/>
      <c r="I2618" s="103"/>
      <c r="J2618" s="34"/>
      <c r="K2618" s="34"/>
      <c r="L2618" s="35"/>
      <c r="M2618" s="185"/>
      <c r="N2618" s="186"/>
      <c r="O2618" s="60"/>
      <c r="P2618" s="60"/>
      <c r="Q2618" s="60"/>
      <c r="R2618" s="60"/>
      <c r="S2618" s="60"/>
      <c r="T2618" s="61"/>
      <c r="U2618" s="34"/>
      <c r="V2618" s="34"/>
      <c r="W2618" s="34"/>
      <c r="X2618" s="34"/>
      <c r="Y2618" s="34"/>
      <c r="Z2618" s="34"/>
      <c r="AA2618" s="34"/>
      <c r="AB2618" s="34"/>
      <c r="AC2618" s="34"/>
      <c r="AD2618" s="34"/>
      <c r="AE2618" s="34"/>
      <c r="AT2618" s="18" t="s">
        <v>174</v>
      </c>
      <c r="AU2618" s="18" t="s">
        <v>86</v>
      </c>
    </row>
    <row r="2619" spans="1:65" s="13" customFormat="1" x14ac:dyDescent="0.2">
      <c r="B2619" s="188"/>
      <c r="D2619" s="183" t="s">
        <v>177</v>
      </c>
      <c r="E2619" s="189" t="s">
        <v>1</v>
      </c>
      <c r="F2619" s="190" t="s">
        <v>178</v>
      </c>
      <c r="H2619" s="189" t="s">
        <v>1</v>
      </c>
      <c r="I2619" s="191"/>
      <c r="L2619" s="188"/>
      <c r="M2619" s="192"/>
      <c r="N2619" s="193"/>
      <c r="O2619" s="193"/>
      <c r="P2619" s="193"/>
      <c r="Q2619" s="193"/>
      <c r="R2619" s="193"/>
      <c r="S2619" s="193"/>
      <c r="T2619" s="194"/>
      <c r="AT2619" s="189" t="s">
        <v>177</v>
      </c>
      <c r="AU2619" s="189" t="s">
        <v>86</v>
      </c>
      <c r="AV2619" s="13" t="s">
        <v>84</v>
      </c>
      <c r="AW2619" s="13" t="s">
        <v>34</v>
      </c>
      <c r="AX2619" s="13" t="s">
        <v>77</v>
      </c>
      <c r="AY2619" s="189" t="s">
        <v>164</v>
      </c>
    </row>
    <row r="2620" spans="1:65" s="13" customFormat="1" x14ac:dyDescent="0.2">
      <c r="B2620" s="188"/>
      <c r="D2620" s="183" t="s">
        <v>177</v>
      </c>
      <c r="E2620" s="189" t="s">
        <v>1</v>
      </c>
      <c r="F2620" s="190" t="s">
        <v>179</v>
      </c>
      <c r="H2620" s="189" t="s">
        <v>1</v>
      </c>
      <c r="I2620" s="191"/>
      <c r="L2620" s="188"/>
      <c r="M2620" s="192"/>
      <c r="N2620" s="193"/>
      <c r="O2620" s="193"/>
      <c r="P2620" s="193"/>
      <c r="Q2620" s="193"/>
      <c r="R2620" s="193"/>
      <c r="S2620" s="193"/>
      <c r="T2620" s="194"/>
      <c r="AT2620" s="189" t="s">
        <v>177</v>
      </c>
      <c r="AU2620" s="189" t="s">
        <v>86</v>
      </c>
      <c r="AV2620" s="13" t="s">
        <v>84</v>
      </c>
      <c r="AW2620" s="13" t="s">
        <v>34</v>
      </c>
      <c r="AX2620" s="13" t="s">
        <v>77</v>
      </c>
      <c r="AY2620" s="189" t="s">
        <v>164</v>
      </c>
    </row>
    <row r="2621" spans="1:65" s="13" customFormat="1" x14ac:dyDescent="0.2">
      <c r="B2621" s="188"/>
      <c r="D2621" s="183" t="s">
        <v>177</v>
      </c>
      <c r="E2621" s="189" t="s">
        <v>1</v>
      </c>
      <c r="F2621" s="190" t="s">
        <v>96</v>
      </c>
      <c r="H2621" s="189" t="s">
        <v>1</v>
      </c>
      <c r="I2621" s="191"/>
      <c r="L2621" s="188"/>
      <c r="M2621" s="192"/>
      <c r="N2621" s="193"/>
      <c r="O2621" s="193"/>
      <c r="P2621" s="193"/>
      <c r="Q2621" s="193"/>
      <c r="R2621" s="193"/>
      <c r="S2621" s="193"/>
      <c r="T2621" s="194"/>
      <c r="AT2621" s="189" t="s">
        <v>177</v>
      </c>
      <c r="AU2621" s="189" t="s">
        <v>86</v>
      </c>
      <c r="AV2621" s="13" t="s">
        <v>84</v>
      </c>
      <c r="AW2621" s="13" t="s">
        <v>34</v>
      </c>
      <c r="AX2621" s="13" t="s">
        <v>77</v>
      </c>
      <c r="AY2621" s="189" t="s">
        <v>164</v>
      </c>
    </row>
    <row r="2622" spans="1:65" s="13" customFormat="1" x14ac:dyDescent="0.2">
      <c r="B2622" s="188"/>
      <c r="D2622" s="183" t="s">
        <v>177</v>
      </c>
      <c r="E2622" s="189" t="s">
        <v>1</v>
      </c>
      <c r="F2622" s="190" t="s">
        <v>181</v>
      </c>
      <c r="H2622" s="189" t="s">
        <v>1</v>
      </c>
      <c r="I2622" s="191"/>
      <c r="L2622" s="188"/>
      <c r="M2622" s="192"/>
      <c r="N2622" s="193"/>
      <c r="O2622" s="193"/>
      <c r="P2622" s="193"/>
      <c r="Q2622" s="193"/>
      <c r="R2622" s="193"/>
      <c r="S2622" s="193"/>
      <c r="T2622" s="194"/>
      <c r="AT2622" s="189" t="s">
        <v>177</v>
      </c>
      <c r="AU2622" s="189" t="s">
        <v>86</v>
      </c>
      <c r="AV2622" s="13" t="s">
        <v>84</v>
      </c>
      <c r="AW2622" s="13" t="s">
        <v>34</v>
      </c>
      <c r="AX2622" s="13" t="s">
        <v>77</v>
      </c>
      <c r="AY2622" s="189" t="s">
        <v>164</v>
      </c>
    </row>
    <row r="2623" spans="1:65" s="13" customFormat="1" x14ac:dyDescent="0.2">
      <c r="B2623" s="188"/>
      <c r="D2623" s="183" t="s">
        <v>177</v>
      </c>
      <c r="E2623" s="189" t="s">
        <v>1</v>
      </c>
      <c r="F2623" s="190" t="s">
        <v>1482</v>
      </c>
      <c r="H2623" s="189" t="s">
        <v>1</v>
      </c>
      <c r="I2623" s="191"/>
      <c r="L2623" s="188"/>
      <c r="M2623" s="192"/>
      <c r="N2623" s="193"/>
      <c r="O2623" s="193"/>
      <c r="P2623" s="193"/>
      <c r="Q2623" s="193"/>
      <c r="R2623" s="193"/>
      <c r="S2623" s="193"/>
      <c r="T2623" s="194"/>
      <c r="AT2623" s="189" t="s">
        <v>177</v>
      </c>
      <c r="AU2623" s="189" t="s">
        <v>86</v>
      </c>
      <c r="AV2623" s="13" t="s">
        <v>84</v>
      </c>
      <c r="AW2623" s="13" t="s">
        <v>34</v>
      </c>
      <c r="AX2623" s="13" t="s">
        <v>77</v>
      </c>
      <c r="AY2623" s="189" t="s">
        <v>164</v>
      </c>
    </row>
    <row r="2624" spans="1:65" s="13" customFormat="1" x14ac:dyDescent="0.2">
      <c r="B2624" s="188"/>
      <c r="D2624" s="183" t="s">
        <v>177</v>
      </c>
      <c r="E2624" s="189" t="s">
        <v>1</v>
      </c>
      <c r="F2624" s="190" t="s">
        <v>1556</v>
      </c>
      <c r="H2624" s="189" t="s">
        <v>1</v>
      </c>
      <c r="I2624" s="191"/>
      <c r="L2624" s="188"/>
      <c r="M2624" s="192"/>
      <c r="N2624" s="193"/>
      <c r="O2624" s="193"/>
      <c r="P2624" s="193"/>
      <c r="Q2624" s="193"/>
      <c r="R2624" s="193"/>
      <c r="S2624" s="193"/>
      <c r="T2624" s="194"/>
      <c r="AT2624" s="189" t="s">
        <v>177</v>
      </c>
      <c r="AU2624" s="189" t="s">
        <v>86</v>
      </c>
      <c r="AV2624" s="13" t="s">
        <v>84</v>
      </c>
      <c r="AW2624" s="13" t="s">
        <v>34</v>
      </c>
      <c r="AX2624" s="13" t="s">
        <v>77</v>
      </c>
      <c r="AY2624" s="189" t="s">
        <v>164</v>
      </c>
    </row>
    <row r="2625" spans="2:51" s="13" customFormat="1" x14ac:dyDescent="0.2">
      <c r="B2625" s="188"/>
      <c r="D2625" s="183" t="s">
        <v>177</v>
      </c>
      <c r="E2625" s="189" t="s">
        <v>1</v>
      </c>
      <c r="F2625" s="190" t="s">
        <v>2033</v>
      </c>
      <c r="H2625" s="189" t="s">
        <v>1</v>
      </c>
      <c r="I2625" s="191"/>
      <c r="L2625" s="188"/>
      <c r="M2625" s="192"/>
      <c r="N2625" s="193"/>
      <c r="O2625" s="193"/>
      <c r="P2625" s="193"/>
      <c r="Q2625" s="193"/>
      <c r="R2625" s="193"/>
      <c r="S2625" s="193"/>
      <c r="T2625" s="194"/>
      <c r="AT2625" s="189" t="s">
        <v>177</v>
      </c>
      <c r="AU2625" s="189" t="s">
        <v>86</v>
      </c>
      <c r="AV2625" s="13" t="s">
        <v>84</v>
      </c>
      <c r="AW2625" s="13" t="s">
        <v>34</v>
      </c>
      <c r="AX2625" s="13" t="s">
        <v>77</v>
      </c>
      <c r="AY2625" s="189" t="s">
        <v>164</v>
      </c>
    </row>
    <row r="2626" spans="2:51" s="13" customFormat="1" x14ac:dyDescent="0.2">
      <c r="B2626" s="188"/>
      <c r="D2626" s="183" t="s">
        <v>177</v>
      </c>
      <c r="E2626" s="189" t="s">
        <v>1</v>
      </c>
      <c r="F2626" s="190" t="s">
        <v>2035</v>
      </c>
      <c r="H2626" s="189" t="s">
        <v>1</v>
      </c>
      <c r="I2626" s="191"/>
      <c r="L2626" s="188"/>
      <c r="M2626" s="192"/>
      <c r="N2626" s="193"/>
      <c r="O2626" s="193"/>
      <c r="P2626" s="193"/>
      <c r="Q2626" s="193"/>
      <c r="R2626" s="193"/>
      <c r="S2626" s="193"/>
      <c r="T2626" s="194"/>
      <c r="AT2626" s="189" t="s">
        <v>177</v>
      </c>
      <c r="AU2626" s="189" t="s">
        <v>86</v>
      </c>
      <c r="AV2626" s="13" t="s">
        <v>84</v>
      </c>
      <c r="AW2626" s="13" t="s">
        <v>34</v>
      </c>
      <c r="AX2626" s="13" t="s">
        <v>77</v>
      </c>
      <c r="AY2626" s="189" t="s">
        <v>164</v>
      </c>
    </row>
    <row r="2627" spans="2:51" s="14" customFormat="1" x14ac:dyDescent="0.2">
      <c r="B2627" s="195"/>
      <c r="D2627" s="183" t="s">
        <v>177</v>
      </c>
      <c r="E2627" s="196" t="s">
        <v>1</v>
      </c>
      <c r="F2627" s="197" t="s">
        <v>2529</v>
      </c>
      <c r="H2627" s="198">
        <v>0.56699999999999995</v>
      </c>
      <c r="I2627" s="199"/>
      <c r="L2627" s="195"/>
      <c r="M2627" s="200"/>
      <c r="N2627" s="201"/>
      <c r="O2627" s="201"/>
      <c r="P2627" s="201"/>
      <c r="Q2627" s="201"/>
      <c r="R2627" s="201"/>
      <c r="S2627" s="201"/>
      <c r="T2627" s="202"/>
      <c r="AT2627" s="196" t="s">
        <v>177</v>
      </c>
      <c r="AU2627" s="196" t="s">
        <v>86</v>
      </c>
      <c r="AV2627" s="14" t="s">
        <v>86</v>
      </c>
      <c r="AW2627" s="14" t="s">
        <v>34</v>
      </c>
      <c r="AX2627" s="14" t="s">
        <v>77</v>
      </c>
      <c r="AY2627" s="196" t="s">
        <v>164</v>
      </c>
    </row>
    <row r="2628" spans="2:51" s="14" customFormat="1" x14ac:dyDescent="0.2">
      <c r="B2628" s="195"/>
      <c r="D2628" s="183" t="s">
        <v>177</v>
      </c>
      <c r="E2628" s="196" t="s">
        <v>1</v>
      </c>
      <c r="F2628" s="197" t="s">
        <v>2530</v>
      </c>
      <c r="H2628" s="198">
        <v>0.97</v>
      </c>
      <c r="I2628" s="199"/>
      <c r="L2628" s="195"/>
      <c r="M2628" s="200"/>
      <c r="N2628" s="201"/>
      <c r="O2628" s="201"/>
      <c r="P2628" s="201"/>
      <c r="Q2628" s="201"/>
      <c r="R2628" s="201"/>
      <c r="S2628" s="201"/>
      <c r="T2628" s="202"/>
      <c r="AT2628" s="196" t="s">
        <v>177</v>
      </c>
      <c r="AU2628" s="196" t="s">
        <v>86</v>
      </c>
      <c r="AV2628" s="14" t="s">
        <v>86</v>
      </c>
      <c r="AW2628" s="14" t="s">
        <v>34</v>
      </c>
      <c r="AX2628" s="14" t="s">
        <v>77</v>
      </c>
      <c r="AY2628" s="196" t="s">
        <v>164</v>
      </c>
    </row>
    <row r="2629" spans="2:51" s="14" customFormat="1" x14ac:dyDescent="0.2">
      <c r="B2629" s="195"/>
      <c r="D2629" s="183" t="s">
        <v>177</v>
      </c>
      <c r="E2629" s="196" t="s">
        <v>1</v>
      </c>
      <c r="F2629" s="197" t="s">
        <v>2531</v>
      </c>
      <c r="H2629" s="198">
        <v>0.45500000000000002</v>
      </c>
      <c r="I2629" s="199"/>
      <c r="L2629" s="195"/>
      <c r="M2629" s="200"/>
      <c r="N2629" s="201"/>
      <c r="O2629" s="201"/>
      <c r="P2629" s="201"/>
      <c r="Q2629" s="201"/>
      <c r="R2629" s="201"/>
      <c r="S2629" s="201"/>
      <c r="T2629" s="202"/>
      <c r="AT2629" s="196" t="s">
        <v>177</v>
      </c>
      <c r="AU2629" s="196" t="s">
        <v>86</v>
      </c>
      <c r="AV2629" s="14" t="s">
        <v>86</v>
      </c>
      <c r="AW2629" s="14" t="s">
        <v>34</v>
      </c>
      <c r="AX2629" s="14" t="s">
        <v>77</v>
      </c>
      <c r="AY2629" s="196" t="s">
        <v>164</v>
      </c>
    </row>
    <row r="2630" spans="2:51" s="14" customFormat="1" x14ac:dyDescent="0.2">
      <c r="B2630" s="195"/>
      <c r="D2630" s="183" t="s">
        <v>177</v>
      </c>
      <c r="E2630" s="196" t="s">
        <v>1</v>
      </c>
      <c r="F2630" s="197" t="s">
        <v>2532</v>
      </c>
      <c r="H2630" s="198">
        <v>0.40600000000000003</v>
      </c>
      <c r="I2630" s="199"/>
      <c r="L2630" s="195"/>
      <c r="M2630" s="200"/>
      <c r="N2630" s="201"/>
      <c r="O2630" s="201"/>
      <c r="P2630" s="201"/>
      <c r="Q2630" s="201"/>
      <c r="R2630" s="201"/>
      <c r="S2630" s="201"/>
      <c r="T2630" s="202"/>
      <c r="AT2630" s="196" t="s">
        <v>177</v>
      </c>
      <c r="AU2630" s="196" t="s">
        <v>86</v>
      </c>
      <c r="AV2630" s="14" t="s">
        <v>86</v>
      </c>
      <c r="AW2630" s="14" t="s">
        <v>34</v>
      </c>
      <c r="AX2630" s="14" t="s">
        <v>77</v>
      </c>
      <c r="AY2630" s="196" t="s">
        <v>164</v>
      </c>
    </row>
    <row r="2631" spans="2:51" s="16" customFormat="1" x14ac:dyDescent="0.2">
      <c r="B2631" s="215"/>
      <c r="D2631" s="183" t="s">
        <v>177</v>
      </c>
      <c r="E2631" s="216" t="s">
        <v>1</v>
      </c>
      <c r="F2631" s="217" t="s">
        <v>235</v>
      </c>
      <c r="H2631" s="218">
        <v>2.3980000000000001</v>
      </c>
      <c r="I2631" s="219"/>
      <c r="L2631" s="215"/>
      <c r="M2631" s="220"/>
      <c r="N2631" s="221"/>
      <c r="O2631" s="221"/>
      <c r="P2631" s="221"/>
      <c r="Q2631" s="221"/>
      <c r="R2631" s="221"/>
      <c r="S2631" s="221"/>
      <c r="T2631" s="222"/>
      <c r="AT2631" s="216" t="s">
        <v>177</v>
      </c>
      <c r="AU2631" s="216" t="s">
        <v>86</v>
      </c>
      <c r="AV2631" s="16" t="s">
        <v>236</v>
      </c>
      <c r="AW2631" s="16" t="s">
        <v>34</v>
      </c>
      <c r="AX2631" s="16" t="s">
        <v>77</v>
      </c>
      <c r="AY2631" s="216" t="s">
        <v>164</v>
      </c>
    </row>
    <row r="2632" spans="2:51" s="13" customFormat="1" x14ac:dyDescent="0.2">
      <c r="B2632" s="188"/>
      <c r="D2632" s="183" t="s">
        <v>177</v>
      </c>
      <c r="E2632" s="189" t="s">
        <v>1</v>
      </c>
      <c r="F2632" s="190" t="s">
        <v>2038</v>
      </c>
      <c r="H2632" s="189" t="s">
        <v>1</v>
      </c>
      <c r="I2632" s="191"/>
      <c r="L2632" s="188"/>
      <c r="M2632" s="192"/>
      <c r="N2632" s="193"/>
      <c r="O2632" s="193"/>
      <c r="P2632" s="193"/>
      <c r="Q2632" s="193"/>
      <c r="R2632" s="193"/>
      <c r="S2632" s="193"/>
      <c r="T2632" s="194"/>
      <c r="AT2632" s="189" t="s">
        <v>177</v>
      </c>
      <c r="AU2632" s="189" t="s">
        <v>86</v>
      </c>
      <c r="AV2632" s="13" t="s">
        <v>84</v>
      </c>
      <c r="AW2632" s="13" t="s">
        <v>34</v>
      </c>
      <c r="AX2632" s="13" t="s">
        <v>77</v>
      </c>
      <c r="AY2632" s="189" t="s">
        <v>164</v>
      </c>
    </row>
    <row r="2633" spans="2:51" s="14" customFormat="1" x14ac:dyDescent="0.2">
      <c r="B2633" s="195"/>
      <c r="D2633" s="183" t="s">
        <v>177</v>
      </c>
      <c r="E2633" s="196" t="s">
        <v>1</v>
      </c>
      <c r="F2633" s="197" t="s">
        <v>2533</v>
      </c>
      <c r="H2633" s="198">
        <v>0.16400000000000001</v>
      </c>
      <c r="I2633" s="199"/>
      <c r="L2633" s="195"/>
      <c r="M2633" s="200"/>
      <c r="N2633" s="201"/>
      <c r="O2633" s="201"/>
      <c r="P2633" s="201"/>
      <c r="Q2633" s="201"/>
      <c r="R2633" s="201"/>
      <c r="S2633" s="201"/>
      <c r="T2633" s="202"/>
      <c r="AT2633" s="196" t="s">
        <v>177</v>
      </c>
      <c r="AU2633" s="196" t="s">
        <v>86</v>
      </c>
      <c r="AV2633" s="14" t="s">
        <v>86</v>
      </c>
      <c r="AW2633" s="14" t="s">
        <v>34</v>
      </c>
      <c r="AX2633" s="14" t="s">
        <v>77</v>
      </c>
      <c r="AY2633" s="196" t="s">
        <v>164</v>
      </c>
    </row>
    <row r="2634" spans="2:51" s="14" customFormat="1" x14ac:dyDescent="0.2">
      <c r="B2634" s="195"/>
      <c r="D2634" s="183" t="s">
        <v>177</v>
      </c>
      <c r="E2634" s="196" t="s">
        <v>1</v>
      </c>
      <c r="F2634" s="197" t="s">
        <v>2534</v>
      </c>
      <c r="H2634" s="198">
        <v>0.27700000000000002</v>
      </c>
      <c r="I2634" s="199"/>
      <c r="L2634" s="195"/>
      <c r="M2634" s="200"/>
      <c r="N2634" s="201"/>
      <c r="O2634" s="201"/>
      <c r="P2634" s="201"/>
      <c r="Q2634" s="201"/>
      <c r="R2634" s="201"/>
      <c r="S2634" s="201"/>
      <c r="T2634" s="202"/>
      <c r="AT2634" s="196" t="s">
        <v>177</v>
      </c>
      <c r="AU2634" s="196" t="s">
        <v>86</v>
      </c>
      <c r="AV2634" s="14" t="s">
        <v>86</v>
      </c>
      <c r="AW2634" s="14" t="s">
        <v>34</v>
      </c>
      <c r="AX2634" s="14" t="s">
        <v>77</v>
      </c>
      <c r="AY2634" s="196" t="s">
        <v>164</v>
      </c>
    </row>
    <row r="2635" spans="2:51" s="14" customFormat="1" x14ac:dyDescent="0.2">
      <c r="B2635" s="195"/>
      <c r="D2635" s="183" t="s">
        <v>177</v>
      </c>
      <c r="E2635" s="196" t="s">
        <v>1</v>
      </c>
      <c r="F2635" s="197" t="s">
        <v>2535</v>
      </c>
      <c r="H2635" s="198">
        <v>0.13100000000000001</v>
      </c>
      <c r="I2635" s="199"/>
      <c r="L2635" s="195"/>
      <c r="M2635" s="200"/>
      <c r="N2635" s="201"/>
      <c r="O2635" s="201"/>
      <c r="P2635" s="201"/>
      <c r="Q2635" s="201"/>
      <c r="R2635" s="201"/>
      <c r="S2635" s="201"/>
      <c r="T2635" s="202"/>
      <c r="AT2635" s="196" t="s">
        <v>177</v>
      </c>
      <c r="AU2635" s="196" t="s">
        <v>86</v>
      </c>
      <c r="AV2635" s="14" t="s">
        <v>86</v>
      </c>
      <c r="AW2635" s="14" t="s">
        <v>34</v>
      </c>
      <c r="AX2635" s="14" t="s">
        <v>77</v>
      </c>
      <c r="AY2635" s="196" t="s">
        <v>164</v>
      </c>
    </row>
    <row r="2636" spans="2:51" s="14" customFormat="1" x14ac:dyDescent="0.2">
      <c r="B2636" s="195"/>
      <c r="D2636" s="183" t="s">
        <v>177</v>
      </c>
      <c r="E2636" s="196" t="s">
        <v>1</v>
      </c>
      <c r="F2636" s="197" t="s">
        <v>2536</v>
      </c>
      <c r="H2636" s="198">
        <v>0.11600000000000001</v>
      </c>
      <c r="I2636" s="199"/>
      <c r="L2636" s="195"/>
      <c r="M2636" s="200"/>
      <c r="N2636" s="201"/>
      <c r="O2636" s="201"/>
      <c r="P2636" s="201"/>
      <c r="Q2636" s="201"/>
      <c r="R2636" s="201"/>
      <c r="S2636" s="201"/>
      <c r="T2636" s="202"/>
      <c r="AT2636" s="196" t="s">
        <v>177</v>
      </c>
      <c r="AU2636" s="196" t="s">
        <v>86</v>
      </c>
      <c r="AV2636" s="14" t="s">
        <v>86</v>
      </c>
      <c r="AW2636" s="14" t="s">
        <v>34</v>
      </c>
      <c r="AX2636" s="14" t="s">
        <v>77</v>
      </c>
      <c r="AY2636" s="196" t="s">
        <v>164</v>
      </c>
    </row>
    <row r="2637" spans="2:51" s="16" customFormat="1" x14ac:dyDescent="0.2">
      <c r="B2637" s="215"/>
      <c r="D2637" s="183" t="s">
        <v>177</v>
      </c>
      <c r="E2637" s="216" t="s">
        <v>1</v>
      </c>
      <c r="F2637" s="217" t="s">
        <v>235</v>
      </c>
      <c r="H2637" s="218">
        <v>0.68799999999999994</v>
      </c>
      <c r="I2637" s="219"/>
      <c r="L2637" s="215"/>
      <c r="M2637" s="220"/>
      <c r="N2637" s="221"/>
      <c r="O2637" s="221"/>
      <c r="P2637" s="221"/>
      <c r="Q2637" s="221"/>
      <c r="R2637" s="221"/>
      <c r="S2637" s="221"/>
      <c r="T2637" s="222"/>
      <c r="AT2637" s="216" t="s">
        <v>177</v>
      </c>
      <c r="AU2637" s="216" t="s">
        <v>86</v>
      </c>
      <c r="AV2637" s="16" t="s">
        <v>236</v>
      </c>
      <c r="AW2637" s="16" t="s">
        <v>34</v>
      </c>
      <c r="AX2637" s="16" t="s">
        <v>77</v>
      </c>
      <c r="AY2637" s="216" t="s">
        <v>164</v>
      </c>
    </row>
    <row r="2638" spans="2:51" s="13" customFormat="1" x14ac:dyDescent="0.2">
      <c r="B2638" s="188"/>
      <c r="D2638" s="183" t="s">
        <v>177</v>
      </c>
      <c r="E2638" s="189" t="s">
        <v>1</v>
      </c>
      <c r="F2638" s="190" t="s">
        <v>2040</v>
      </c>
      <c r="H2638" s="189" t="s">
        <v>1</v>
      </c>
      <c r="I2638" s="191"/>
      <c r="L2638" s="188"/>
      <c r="M2638" s="192"/>
      <c r="N2638" s="193"/>
      <c r="O2638" s="193"/>
      <c r="P2638" s="193"/>
      <c r="Q2638" s="193"/>
      <c r="R2638" s="193"/>
      <c r="S2638" s="193"/>
      <c r="T2638" s="194"/>
      <c r="AT2638" s="189" t="s">
        <v>177</v>
      </c>
      <c r="AU2638" s="189" t="s">
        <v>86</v>
      </c>
      <c r="AV2638" s="13" t="s">
        <v>84</v>
      </c>
      <c r="AW2638" s="13" t="s">
        <v>34</v>
      </c>
      <c r="AX2638" s="13" t="s">
        <v>77</v>
      </c>
      <c r="AY2638" s="189" t="s">
        <v>164</v>
      </c>
    </row>
    <row r="2639" spans="2:51" s="14" customFormat="1" x14ac:dyDescent="0.2">
      <c r="B2639" s="195"/>
      <c r="D2639" s="183" t="s">
        <v>177</v>
      </c>
      <c r="E2639" s="196" t="s">
        <v>1</v>
      </c>
      <c r="F2639" s="197" t="s">
        <v>2537</v>
      </c>
      <c r="H2639" s="198">
        <v>1.004</v>
      </c>
      <c r="I2639" s="199"/>
      <c r="L2639" s="195"/>
      <c r="M2639" s="200"/>
      <c r="N2639" s="201"/>
      <c r="O2639" s="201"/>
      <c r="P2639" s="201"/>
      <c r="Q2639" s="201"/>
      <c r="R2639" s="201"/>
      <c r="S2639" s="201"/>
      <c r="T2639" s="202"/>
      <c r="AT2639" s="196" t="s">
        <v>177</v>
      </c>
      <c r="AU2639" s="196" t="s">
        <v>86</v>
      </c>
      <c r="AV2639" s="14" t="s">
        <v>86</v>
      </c>
      <c r="AW2639" s="14" t="s">
        <v>34</v>
      </c>
      <c r="AX2639" s="14" t="s">
        <v>77</v>
      </c>
      <c r="AY2639" s="196" t="s">
        <v>164</v>
      </c>
    </row>
    <row r="2640" spans="2:51" s="14" customFormat="1" ht="22.5" x14ac:dyDescent="0.2">
      <c r="B2640" s="195"/>
      <c r="D2640" s="183" t="s">
        <v>177</v>
      </c>
      <c r="E2640" s="196" t="s">
        <v>1</v>
      </c>
      <c r="F2640" s="197" t="s">
        <v>2538</v>
      </c>
      <c r="H2640" s="198">
        <v>3.7679999999999998</v>
      </c>
      <c r="I2640" s="199"/>
      <c r="L2640" s="195"/>
      <c r="M2640" s="200"/>
      <c r="N2640" s="201"/>
      <c r="O2640" s="201"/>
      <c r="P2640" s="201"/>
      <c r="Q2640" s="201"/>
      <c r="R2640" s="201"/>
      <c r="S2640" s="201"/>
      <c r="T2640" s="202"/>
      <c r="AT2640" s="196" t="s">
        <v>177</v>
      </c>
      <c r="AU2640" s="196" t="s">
        <v>86</v>
      </c>
      <c r="AV2640" s="14" t="s">
        <v>86</v>
      </c>
      <c r="AW2640" s="14" t="s">
        <v>34</v>
      </c>
      <c r="AX2640" s="14" t="s">
        <v>77</v>
      </c>
      <c r="AY2640" s="196" t="s">
        <v>164</v>
      </c>
    </row>
    <row r="2641" spans="2:51" s="14" customFormat="1" x14ac:dyDescent="0.2">
      <c r="B2641" s="195"/>
      <c r="D2641" s="183" t="s">
        <v>177</v>
      </c>
      <c r="E2641" s="196" t="s">
        <v>1</v>
      </c>
      <c r="F2641" s="197" t="s">
        <v>2539</v>
      </c>
      <c r="H2641" s="198">
        <v>0.128</v>
      </c>
      <c r="I2641" s="199"/>
      <c r="L2641" s="195"/>
      <c r="M2641" s="200"/>
      <c r="N2641" s="201"/>
      <c r="O2641" s="201"/>
      <c r="P2641" s="201"/>
      <c r="Q2641" s="201"/>
      <c r="R2641" s="201"/>
      <c r="S2641" s="201"/>
      <c r="T2641" s="202"/>
      <c r="AT2641" s="196" t="s">
        <v>177</v>
      </c>
      <c r="AU2641" s="196" t="s">
        <v>86</v>
      </c>
      <c r="AV2641" s="14" t="s">
        <v>86</v>
      </c>
      <c r="AW2641" s="14" t="s">
        <v>34</v>
      </c>
      <c r="AX2641" s="14" t="s">
        <v>77</v>
      </c>
      <c r="AY2641" s="196" t="s">
        <v>164</v>
      </c>
    </row>
    <row r="2642" spans="2:51" s="14" customFormat="1" x14ac:dyDescent="0.2">
      <c r="B2642" s="195"/>
      <c r="D2642" s="183" t="s">
        <v>177</v>
      </c>
      <c r="E2642" s="196" t="s">
        <v>1</v>
      </c>
      <c r="F2642" s="197" t="s">
        <v>2540</v>
      </c>
      <c r="H2642" s="198">
        <v>0.39200000000000002</v>
      </c>
      <c r="I2642" s="199"/>
      <c r="L2642" s="195"/>
      <c r="M2642" s="200"/>
      <c r="N2642" s="201"/>
      <c r="O2642" s="201"/>
      <c r="P2642" s="201"/>
      <c r="Q2642" s="201"/>
      <c r="R2642" s="201"/>
      <c r="S2642" s="201"/>
      <c r="T2642" s="202"/>
      <c r="AT2642" s="196" t="s">
        <v>177</v>
      </c>
      <c r="AU2642" s="196" t="s">
        <v>86</v>
      </c>
      <c r="AV2642" s="14" t="s">
        <v>86</v>
      </c>
      <c r="AW2642" s="14" t="s">
        <v>34</v>
      </c>
      <c r="AX2642" s="14" t="s">
        <v>77</v>
      </c>
      <c r="AY2642" s="196" t="s">
        <v>164</v>
      </c>
    </row>
    <row r="2643" spans="2:51" s="16" customFormat="1" x14ac:dyDescent="0.2">
      <c r="B2643" s="215"/>
      <c r="D2643" s="183" t="s">
        <v>177</v>
      </c>
      <c r="E2643" s="216" t="s">
        <v>1</v>
      </c>
      <c r="F2643" s="217" t="s">
        <v>235</v>
      </c>
      <c r="H2643" s="218">
        <v>5.2919999999999998</v>
      </c>
      <c r="I2643" s="219"/>
      <c r="L2643" s="215"/>
      <c r="M2643" s="220"/>
      <c r="N2643" s="221"/>
      <c r="O2643" s="221"/>
      <c r="P2643" s="221"/>
      <c r="Q2643" s="221"/>
      <c r="R2643" s="221"/>
      <c r="S2643" s="221"/>
      <c r="T2643" s="222"/>
      <c r="AT2643" s="216" t="s">
        <v>177</v>
      </c>
      <c r="AU2643" s="216" t="s">
        <v>86</v>
      </c>
      <c r="AV2643" s="16" t="s">
        <v>236</v>
      </c>
      <c r="AW2643" s="16" t="s">
        <v>34</v>
      </c>
      <c r="AX2643" s="16" t="s">
        <v>77</v>
      </c>
      <c r="AY2643" s="216" t="s">
        <v>164</v>
      </c>
    </row>
    <row r="2644" spans="2:51" s="13" customFormat="1" x14ac:dyDescent="0.2">
      <c r="B2644" s="188"/>
      <c r="D2644" s="183" t="s">
        <v>177</v>
      </c>
      <c r="E2644" s="189" t="s">
        <v>1</v>
      </c>
      <c r="F2644" s="190" t="s">
        <v>2043</v>
      </c>
      <c r="H2644" s="189" t="s">
        <v>1</v>
      </c>
      <c r="I2644" s="191"/>
      <c r="L2644" s="188"/>
      <c r="M2644" s="192"/>
      <c r="N2644" s="193"/>
      <c r="O2644" s="193"/>
      <c r="P2644" s="193"/>
      <c r="Q2644" s="193"/>
      <c r="R2644" s="193"/>
      <c r="S2644" s="193"/>
      <c r="T2644" s="194"/>
      <c r="AT2644" s="189" t="s">
        <v>177</v>
      </c>
      <c r="AU2644" s="189" t="s">
        <v>86</v>
      </c>
      <c r="AV2644" s="13" t="s">
        <v>84</v>
      </c>
      <c r="AW2644" s="13" t="s">
        <v>34</v>
      </c>
      <c r="AX2644" s="13" t="s">
        <v>77</v>
      </c>
      <c r="AY2644" s="189" t="s">
        <v>164</v>
      </c>
    </row>
    <row r="2645" spans="2:51" s="14" customFormat="1" x14ac:dyDescent="0.2">
      <c r="B2645" s="195"/>
      <c r="D2645" s="183" t="s">
        <v>177</v>
      </c>
      <c r="E2645" s="196" t="s">
        <v>1</v>
      </c>
      <c r="F2645" s="197" t="s">
        <v>2541</v>
      </c>
      <c r="H2645" s="198">
        <v>0.52900000000000003</v>
      </c>
      <c r="I2645" s="199"/>
      <c r="L2645" s="195"/>
      <c r="M2645" s="200"/>
      <c r="N2645" s="201"/>
      <c r="O2645" s="201"/>
      <c r="P2645" s="201"/>
      <c r="Q2645" s="201"/>
      <c r="R2645" s="201"/>
      <c r="S2645" s="201"/>
      <c r="T2645" s="202"/>
      <c r="AT2645" s="196" t="s">
        <v>177</v>
      </c>
      <c r="AU2645" s="196" t="s">
        <v>86</v>
      </c>
      <c r="AV2645" s="14" t="s">
        <v>86</v>
      </c>
      <c r="AW2645" s="14" t="s">
        <v>34</v>
      </c>
      <c r="AX2645" s="14" t="s">
        <v>77</v>
      </c>
      <c r="AY2645" s="196" t="s">
        <v>164</v>
      </c>
    </row>
    <row r="2646" spans="2:51" s="14" customFormat="1" x14ac:dyDescent="0.2">
      <c r="B2646" s="195"/>
      <c r="D2646" s="183" t="s">
        <v>177</v>
      </c>
      <c r="E2646" s="196" t="s">
        <v>1</v>
      </c>
      <c r="F2646" s="197" t="s">
        <v>2542</v>
      </c>
      <c r="H2646" s="198">
        <v>0.35</v>
      </c>
      <c r="I2646" s="199"/>
      <c r="L2646" s="195"/>
      <c r="M2646" s="200"/>
      <c r="N2646" s="201"/>
      <c r="O2646" s="201"/>
      <c r="P2646" s="201"/>
      <c r="Q2646" s="201"/>
      <c r="R2646" s="201"/>
      <c r="S2646" s="201"/>
      <c r="T2646" s="202"/>
      <c r="AT2646" s="196" t="s">
        <v>177</v>
      </c>
      <c r="AU2646" s="196" t="s">
        <v>86</v>
      </c>
      <c r="AV2646" s="14" t="s">
        <v>86</v>
      </c>
      <c r="AW2646" s="14" t="s">
        <v>34</v>
      </c>
      <c r="AX2646" s="14" t="s">
        <v>77</v>
      </c>
      <c r="AY2646" s="196" t="s">
        <v>164</v>
      </c>
    </row>
    <row r="2647" spans="2:51" s="13" customFormat="1" x14ac:dyDescent="0.2">
      <c r="B2647" s="188"/>
      <c r="D2647" s="183" t="s">
        <v>177</v>
      </c>
      <c r="E2647" s="189" t="s">
        <v>1</v>
      </c>
      <c r="F2647" s="190" t="s">
        <v>2403</v>
      </c>
      <c r="H2647" s="189" t="s">
        <v>1</v>
      </c>
      <c r="I2647" s="191"/>
      <c r="L2647" s="188"/>
      <c r="M2647" s="192"/>
      <c r="N2647" s="193"/>
      <c r="O2647" s="193"/>
      <c r="P2647" s="193"/>
      <c r="Q2647" s="193"/>
      <c r="R2647" s="193"/>
      <c r="S2647" s="193"/>
      <c r="T2647" s="194"/>
      <c r="AT2647" s="189" t="s">
        <v>177</v>
      </c>
      <c r="AU2647" s="189" t="s">
        <v>86</v>
      </c>
      <c r="AV2647" s="13" t="s">
        <v>84</v>
      </c>
      <c r="AW2647" s="13" t="s">
        <v>34</v>
      </c>
      <c r="AX2647" s="13" t="s">
        <v>77</v>
      </c>
      <c r="AY2647" s="189" t="s">
        <v>164</v>
      </c>
    </row>
    <row r="2648" spans="2:51" s="14" customFormat="1" x14ac:dyDescent="0.2">
      <c r="B2648" s="195"/>
      <c r="D2648" s="183" t="s">
        <v>177</v>
      </c>
      <c r="E2648" s="196" t="s">
        <v>1</v>
      </c>
      <c r="F2648" s="197" t="s">
        <v>2543</v>
      </c>
      <c r="H2648" s="198">
        <v>0.159</v>
      </c>
      <c r="I2648" s="199"/>
      <c r="L2648" s="195"/>
      <c r="M2648" s="200"/>
      <c r="N2648" s="201"/>
      <c r="O2648" s="201"/>
      <c r="P2648" s="201"/>
      <c r="Q2648" s="201"/>
      <c r="R2648" s="201"/>
      <c r="S2648" s="201"/>
      <c r="T2648" s="202"/>
      <c r="AT2648" s="196" t="s">
        <v>177</v>
      </c>
      <c r="AU2648" s="196" t="s">
        <v>86</v>
      </c>
      <c r="AV2648" s="14" t="s">
        <v>86</v>
      </c>
      <c r="AW2648" s="14" t="s">
        <v>34</v>
      </c>
      <c r="AX2648" s="14" t="s">
        <v>77</v>
      </c>
      <c r="AY2648" s="196" t="s">
        <v>164</v>
      </c>
    </row>
    <row r="2649" spans="2:51" s="16" customFormat="1" x14ac:dyDescent="0.2">
      <c r="B2649" s="215"/>
      <c r="D2649" s="183" t="s">
        <v>177</v>
      </c>
      <c r="E2649" s="216" t="s">
        <v>1</v>
      </c>
      <c r="F2649" s="217" t="s">
        <v>235</v>
      </c>
      <c r="H2649" s="218">
        <v>1.038</v>
      </c>
      <c r="I2649" s="219"/>
      <c r="L2649" s="215"/>
      <c r="M2649" s="220"/>
      <c r="N2649" s="221"/>
      <c r="O2649" s="221"/>
      <c r="P2649" s="221"/>
      <c r="Q2649" s="221"/>
      <c r="R2649" s="221"/>
      <c r="S2649" s="221"/>
      <c r="T2649" s="222"/>
      <c r="AT2649" s="216" t="s">
        <v>177</v>
      </c>
      <c r="AU2649" s="216" t="s">
        <v>86</v>
      </c>
      <c r="AV2649" s="16" t="s">
        <v>236</v>
      </c>
      <c r="AW2649" s="16" t="s">
        <v>34</v>
      </c>
      <c r="AX2649" s="16" t="s">
        <v>77</v>
      </c>
      <c r="AY2649" s="216" t="s">
        <v>164</v>
      </c>
    </row>
    <row r="2650" spans="2:51" s="13" customFormat="1" x14ac:dyDescent="0.2">
      <c r="B2650" s="188"/>
      <c r="D2650" s="183" t="s">
        <v>177</v>
      </c>
      <c r="E2650" s="189" t="s">
        <v>1</v>
      </c>
      <c r="F2650" s="190" t="s">
        <v>2045</v>
      </c>
      <c r="H2650" s="189" t="s">
        <v>1</v>
      </c>
      <c r="I2650" s="191"/>
      <c r="L2650" s="188"/>
      <c r="M2650" s="192"/>
      <c r="N2650" s="193"/>
      <c r="O2650" s="193"/>
      <c r="P2650" s="193"/>
      <c r="Q2650" s="193"/>
      <c r="R2650" s="193"/>
      <c r="S2650" s="193"/>
      <c r="T2650" s="194"/>
      <c r="AT2650" s="189" t="s">
        <v>177</v>
      </c>
      <c r="AU2650" s="189" t="s">
        <v>86</v>
      </c>
      <c r="AV2650" s="13" t="s">
        <v>84</v>
      </c>
      <c r="AW2650" s="13" t="s">
        <v>34</v>
      </c>
      <c r="AX2650" s="13" t="s">
        <v>77</v>
      </c>
      <c r="AY2650" s="189" t="s">
        <v>164</v>
      </c>
    </row>
    <row r="2651" spans="2:51" s="14" customFormat="1" x14ac:dyDescent="0.2">
      <c r="B2651" s="195"/>
      <c r="D2651" s="183" t="s">
        <v>177</v>
      </c>
      <c r="E2651" s="196" t="s">
        <v>1</v>
      </c>
      <c r="F2651" s="197" t="s">
        <v>2544</v>
      </c>
      <c r="H2651" s="198">
        <v>1.462</v>
      </c>
      <c r="I2651" s="199"/>
      <c r="L2651" s="195"/>
      <c r="M2651" s="200"/>
      <c r="N2651" s="201"/>
      <c r="O2651" s="201"/>
      <c r="P2651" s="201"/>
      <c r="Q2651" s="201"/>
      <c r="R2651" s="201"/>
      <c r="S2651" s="201"/>
      <c r="T2651" s="202"/>
      <c r="AT2651" s="196" t="s">
        <v>177</v>
      </c>
      <c r="AU2651" s="196" t="s">
        <v>86</v>
      </c>
      <c r="AV2651" s="14" t="s">
        <v>86</v>
      </c>
      <c r="AW2651" s="14" t="s">
        <v>34</v>
      </c>
      <c r="AX2651" s="14" t="s">
        <v>77</v>
      </c>
      <c r="AY2651" s="196" t="s">
        <v>164</v>
      </c>
    </row>
    <row r="2652" spans="2:51" s="14" customFormat="1" x14ac:dyDescent="0.2">
      <c r="B2652" s="195"/>
      <c r="D2652" s="183" t="s">
        <v>177</v>
      </c>
      <c r="E2652" s="196" t="s">
        <v>1</v>
      </c>
      <c r="F2652" s="197" t="s">
        <v>2545</v>
      </c>
      <c r="H2652" s="198">
        <v>0.6</v>
      </c>
      <c r="I2652" s="199"/>
      <c r="L2652" s="195"/>
      <c r="M2652" s="200"/>
      <c r="N2652" s="201"/>
      <c r="O2652" s="201"/>
      <c r="P2652" s="201"/>
      <c r="Q2652" s="201"/>
      <c r="R2652" s="201"/>
      <c r="S2652" s="201"/>
      <c r="T2652" s="202"/>
      <c r="AT2652" s="196" t="s">
        <v>177</v>
      </c>
      <c r="AU2652" s="196" t="s">
        <v>86</v>
      </c>
      <c r="AV2652" s="14" t="s">
        <v>86</v>
      </c>
      <c r="AW2652" s="14" t="s">
        <v>34</v>
      </c>
      <c r="AX2652" s="14" t="s">
        <v>77</v>
      </c>
      <c r="AY2652" s="196" t="s">
        <v>164</v>
      </c>
    </row>
    <row r="2653" spans="2:51" s="13" customFormat="1" x14ac:dyDescent="0.2">
      <c r="B2653" s="188"/>
      <c r="D2653" s="183" t="s">
        <v>177</v>
      </c>
      <c r="E2653" s="189" t="s">
        <v>1</v>
      </c>
      <c r="F2653" s="190" t="s">
        <v>2405</v>
      </c>
      <c r="H2653" s="189" t="s">
        <v>1</v>
      </c>
      <c r="I2653" s="191"/>
      <c r="L2653" s="188"/>
      <c r="M2653" s="192"/>
      <c r="N2653" s="193"/>
      <c r="O2653" s="193"/>
      <c r="P2653" s="193"/>
      <c r="Q2653" s="193"/>
      <c r="R2653" s="193"/>
      <c r="S2653" s="193"/>
      <c r="T2653" s="194"/>
      <c r="AT2653" s="189" t="s">
        <v>177</v>
      </c>
      <c r="AU2653" s="189" t="s">
        <v>86</v>
      </c>
      <c r="AV2653" s="13" t="s">
        <v>84</v>
      </c>
      <c r="AW2653" s="13" t="s">
        <v>34</v>
      </c>
      <c r="AX2653" s="13" t="s">
        <v>77</v>
      </c>
      <c r="AY2653" s="189" t="s">
        <v>164</v>
      </c>
    </row>
    <row r="2654" spans="2:51" s="14" customFormat="1" x14ac:dyDescent="0.2">
      <c r="B2654" s="195"/>
      <c r="D2654" s="183" t="s">
        <v>177</v>
      </c>
      <c r="E2654" s="196" t="s">
        <v>1</v>
      </c>
      <c r="F2654" s="197" t="s">
        <v>2546</v>
      </c>
      <c r="H2654" s="198">
        <v>0.42399999999999999</v>
      </c>
      <c r="I2654" s="199"/>
      <c r="L2654" s="195"/>
      <c r="M2654" s="200"/>
      <c r="N2654" s="201"/>
      <c r="O2654" s="201"/>
      <c r="P2654" s="201"/>
      <c r="Q2654" s="201"/>
      <c r="R2654" s="201"/>
      <c r="S2654" s="201"/>
      <c r="T2654" s="202"/>
      <c r="AT2654" s="196" t="s">
        <v>177</v>
      </c>
      <c r="AU2654" s="196" t="s">
        <v>86</v>
      </c>
      <c r="AV2654" s="14" t="s">
        <v>86</v>
      </c>
      <c r="AW2654" s="14" t="s">
        <v>34</v>
      </c>
      <c r="AX2654" s="14" t="s">
        <v>77</v>
      </c>
      <c r="AY2654" s="196" t="s">
        <v>164</v>
      </c>
    </row>
    <row r="2655" spans="2:51" s="16" customFormat="1" x14ac:dyDescent="0.2">
      <c r="B2655" s="215"/>
      <c r="D2655" s="183" t="s">
        <v>177</v>
      </c>
      <c r="E2655" s="216" t="s">
        <v>1</v>
      </c>
      <c r="F2655" s="217" t="s">
        <v>235</v>
      </c>
      <c r="H2655" s="218">
        <v>2.4860000000000002</v>
      </c>
      <c r="I2655" s="219"/>
      <c r="L2655" s="215"/>
      <c r="M2655" s="220"/>
      <c r="N2655" s="221"/>
      <c r="O2655" s="221"/>
      <c r="P2655" s="221"/>
      <c r="Q2655" s="221"/>
      <c r="R2655" s="221"/>
      <c r="S2655" s="221"/>
      <c r="T2655" s="222"/>
      <c r="AT2655" s="216" t="s">
        <v>177</v>
      </c>
      <c r="AU2655" s="216" t="s">
        <v>86</v>
      </c>
      <c r="AV2655" s="16" t="s">
        <v>236</v>
      </c>
      <c r="AW2655" s="16" t="s">
        <v>34</v>
      </c>
      <c r="AX2655" s="16" t="s">
        <v>77</v>
      </c>
      <c r="AY2655" s="216" t="s">
        <v>164</v>
      </c>
    </row>
    <row r="2656" spans="2:51" s="13" customFormat="1" x14ac:dyDescent="0.2">
      <c r="B2656" s="188"/>
      <c r="D2656" s="183" t="s">
        <v>177</v>
      </c>
      <c r="E2656" s="189" t="s">
        <v>1</v>
      </c>
      <c r="F2656" s="190" t="s">
        <v>2047</v>
      </c>
      <c r="H2656" s="189" t="s">
        <v>1</v>
      </c>
      <c r="I2656" s="191"/>
      <c r="L2656" s="188"/>
      <c r="M2656" s="192"/>
      <c r="N2656" s="193"/>
      <c r="O2656" s="193"/>
      <c r="P2656" s="193"/>
      <c r="Q2656" s="193"/>
      <c r="R2656" s="193"/>
      <c r="S2656" s="193"/>
      <c r="T2656" s="194"/>
      <c r="AT2656" s="189" t="s">
        <v>177</v>
      </c>
      <c r="AU2656" s="189" t="s">
        <v>86</v>
      </c>
      <c r="AV2656" s="13" t="s">
        <v>84</v>
      </c>
      <c r="AW2656" s="13" t="s">
        <v>34</v>
      </c>
      <c r="AX2656" s="13" t="s">
        <v>77</v>
      </c>
      <c r="AY2656" s="189" t="s">
        <v>164</v>
      </c>
    </row>
    <row r="2657" spans="2:51" s="14" customFormat="1" x14ac:dyDescent="0.2">
      <c r="B2657" s="195"/>
      <c r="D2657" s="183" t="s">
        <v>177</v>
      </c>
      <c r="E2657" s="196" t="s">
        <v>1</v>
      </c>
      <c r="F2657" s="197" t="s">
        <v>2547</v>
      </c>
      <c r="H2657" s="198">
        <v>0.95799999999999996</v>
      </c>
      <c r="I2657" s="199"/>
      <c r="L2657" s="195"/>
      <c r="M2657" s="200"/>
      <c r="N2657" s="201"/>
      <c r="O2657" s="201"/>
      <c r="P2657" s="201"/>
      <c r="Q2657" s="201"/>
      <c r="R2657" s="201"/>
      <c r="S2657" s="201"/>
      <c r="T2657" s="202"/>
      <c r="AT2657" s="196" t="s">
        <v>177</v>
      </c>
      <c r="AU2657" s="196" t="s">
        <v>86</v>
      </c>
      <c r="AV2657" s="14" t="s">
        <v>86</v>
      </c>
      <c r="AW2657" s="14" t="s">
        <v>34</v>
      </c>
      <c r="AX2657" s="14" t="s">
        <v>77</v>
      </c>
      <c r="AY2657" s="196" t="s">
        <v>164</v>
      </c>
    </row>
    <row r="2658" spans="2:51" s="14" customFormat="1" x14ac:dyDescent="0.2">
      <c r="B2658" s="195"/>
      <c r="D2658" s="183" t="s">
        <v>177</v>
      </c>
      <c r="E2658" s="196" t="s">
        <v>1</v>
      </c>
      <c r="F2658" s="197" t="s">
        <v>2548</v>
      </c>
      <c r="H2658" s="198">
        <v>0.35</v>
      </c>
      <c r="I2658" s="199"/>
      <c r="L2658" s="195"/>
      <c r="M2658" s="200"/>
      <c r="N2658" s="201"/>
      <c r="O2658" s="201"/>
      <c r="P2658" s="201"/>
      <c r="Q2658" s="201"/>
      <c r="R2658" s="201"/>
      <c r="S2658" s="201"/>
      <c r="T2658" s="202"/>
      <c r="AT2658" s="196" t="s">
        <v>177</v>
      </c>
      <c r="AU2658" s="196" t="s">
        <v>86</v>
      </c>
      <c r="AV2658" s="14" t="s">
        <v>86</v>
      </c>
      <c r="AW2658" s="14" t="s">
        <v>34</v>
      </c>
      <c r="AX2658" s="14" t="s">
        <v>77</v>
      </c>
      <c r="AY2658" s="196" t="s">
        <v>164</v>
      </c>
    </row>
    <row r="2659" spans="2:51" s="13" customFormat="1" x14ac:dyDescent="0.2">
      <c r="B2659" s="188"/>
      <c r="D2659" s="183" t="s">
        <v>177</v>
      </c>
      <c r="E2659" s="189" t="s">
        <v>1</v>
      </c>
      <c r="F2659" s="190" t="s">
        <v>2405</v>
      </c>
      <c r="H2659" s="189" t="s">
        <v>1</v>
      </c>
      <c r="I2659" s="191"/>
      <c r="L2659" s="188"/>
      <c r="M2659" s="192"/>
      <c r="N2659" s="193"/>
      <c r="O2659" s="193"/>
      <c r="P2659" s="193"/>
      <c r="Q2659" s="193"/>
      <c r="R2659" s="193"/>
      <c r="S2659" s="193"/>
      <c r="T2659" s="194"/>
      <c r="AT2659" s="189" t="s">
        <v>177</v>
      </c>
      <c r="AU2659" s="189" t="s">
        <v>86</v>
      </c>
      <c r="AV2659" s="13" t="s">
        <v>84</v>
      </c>
      <c r="AW2659" s="13" t="s">
        <v>34</v>
      </c>
      <c r="AX2659" s="13" t="s">
        <v>77</v>
      </c>
      <c r="AY2659" s="189" t="s">
        <v>164</v>
      </c>
    </row>
    <row r="2660" spans="2:51" s="14" customFormat="1" x14ac:dyDescent="0.2">
      <c r="B2660" s="195"/>
      <c r="D2660" s="183" t="s">
        <v>177</v>
      </c>
      <c r="E2660" s="196" t="s">
        <v>1</v>
      </c>
      <c r="F2660" s="197" t="s">
        <v>2549</v>
      </c>
      <c r="H2660" s="198">
        <v>0.21199999999999999</v>
      </c>
      <c r="I2660" s="199"/>
      <c r="L2660" s="195"/>
      <c r="M2660" s="200"/>
      <c r="N2660" s="201"/>
      <c r="O2660" s="201"/>
      <c r="P2660" s="201"/>
      <c r="Q2660" s="201"/>
      <c r="R2660" s="201"/>
      <c r="S2660" s="201"/>
      <c r="T2660" s="202"/>
      <c r="AT2660" s="196" t="s">
        <v>177</v>
      </c>
      <c r="AU2660" s="196" t="s">
        <v>86</v>
      </c>
      <c r="AV2660" s="14" t="s">
        <v>86</v>
      </c>
      <c r="AW2660" s="14" t="s">
        <v>34</v>
      </c>
      <c r="AX2660" s="14" t="s">
        <v>77</v>
      </c>
      <c r="AY2660" s="196" t="s">
        <v>164</v>
      </c>
    </row>
    <row r="2661" spans="2:51" s="16" customFormat="1" x14ac:dyDescent="0.2">
      <c r="B2661" s="215"/>
      <c r="D2661" s="183" t="s">
        <v>177</v>
      </c>
      <c r="E2661" s="216" t="s">
        <v>1</v>
      </c>
      <c r="F2661" s="217" t="s">
        <v>235</v>
      </c>
      <c r="H2661" s="218">
        <v>1.52</v>
      </c>
      <c r="I2661" s="219"/>
      <c r="L2661" s="215"/>
      <c r="M2661" s="220"/>
      <c r="N2661" s="221"/>
      <c r="O2661" s="221"/>
      <c r="P2661" s="221"/>
      <c r="Q2661" s="221"/>
      <c r="R2661" s="221"/>
      <c r="S2661" s="221"/>
      <c r="T2661" s="222"/>
      <c r="AT2661" s="216" t="s">
        <v>177</v>
      </c>
      <c r="AU2661" s="216" t="s">
        <v>86</v>
      </c>
      <c r="AV2661" s="16" t="s">
        <v>236</v>
      </c>
      <c r="AW2661" s="16" t="s">
        <v>34</v>
      </c>
      <c r="AX2661" s="16" t="s">
        <v>77</v>
      </c>
      <c r="AY2661" s="216" t="s">
        <v>164</v>
      </c>
    </row>
    <row r="2662" spans="2:51" s="13" customFormat="1" x14ac:dyDescent="0.2">
      <c r="B2662" s="188"/>
      <c r="D2662" s="183" t="s">
        <v>177</v>
      </c>
      <c r="E2662" s="189" t="s">
        <v>1</v>
      </c>
      <c r="F2662" s="190" t="s">
        <v>2049</v>
      </c>
      <c r="H2662" s="189" t="s">
        <v>1</v>
      </c>
      <c r="I2662" s="191"/>
      <c r="L2662" s="188"/>
      <c r="M2662" s="192"/>
      <c r="N2662" s="193"/>
      <c r="O2662" s="193"/>
      <c r="P2662" s="193"/>
      <c r="Q2662" s="193"/>
      <c r="R2662" s="193"/>
      <c r="S2662" s="193"/>
      <c r="T2662" s="194"/>
      <c r="AT2662" s="189" t="s">
        <v>177</v>
      </c>
      <c r="AU2662" s="189" t="s">
        <v>86</v>
      </c>
      <c r="AV2662" s="13" t="s">
        <v>84</v>
      </c>
      <c r="AW2662" s="13" t="s">
        <v>34</v>
      </c>
      <c r="AX2662" s="13" t="s">
        <v>77</v>
      </c>
      <c r="AY2662" s="189" t="s">
        <v>164</v>
      </c>
    </row>
    <row r="2663" spans="2:51" s="14" customFormat="1" x14ac:dyDescent="0.2">
      <c r="B2663" s="195"/>
      <c r="D2663" s="183" t="s">
        <v>177</v>
      </c>
      <c r="E2663" s="196" t="s">
        <v>1</v>
      </c>
      <c r="F2663" s="197" t="s">
        <v>2550</v>
      </c>
      <c r="H2663" s="198">
        <v>9.6389999999999993</v>
      </c>
      <c r="I2663" s="199"/>
      <c r="L2663" s="195"/>
      <c r="M2663" s="200"/>
      <c r="N2663" s="201"/>
      <c r="O2663" s="201"/>
      <c r="P2663" s="201"/>
      <c r="Q2663" s="201"/>
      <c r="R2663" s="201"/>
      <c r="S2663" s="201"/>
      <c r="T2663" s="202"/>
      <c r="AT2663" s="196" t="s">
        <v>177</v>
      </c>
      <c r="AU2663" s="196" t="s">
        <v>86</v>
      </c>
      <c r="AV2663" s="14" t="s">
        <v>86</v>
      </c>
      <c r="AW2663" s="14" t="s">
        <v>34</v>
      </c>
      <c r="AX2663" s="14" t="s">
        <v>77</v>
      </c>
      <c r="AY2663" s="196" t="s">
        <v>164</v>
      </c>
    </row>
    <row r="2664" spans="2:51" s="14" customFormat="1" x14ac:dyDescent="0.2">
      <c r="B2664" s="195"/>
      <c r="D2664" s="183" t="s">
        <v>177</v>
      </c>
      <c r="E2664" s="196" t="s">
        <v>1</v>
      </c>
      <c r="F2664" s="197" t="s">
        <v>2551</v>
      </c>
      <c r="H2664" s="198">
        <v>2.734</v>
      </c>
      <c r="I2664" s="199"/>
      <c r="L2664" s="195"/>
      <c r="M2664" s="200"/>
      <c r="N2664" s="201"/>
      <c r="O2664" s="201"/>
      <c r="P2664" s="201"/>
      <c r="Q2664" s="201"/>
      <c r="R2664" s="201"/>
      <c r="S2664" s="201"/>
      <c r="T2664" s="202"/>
      <c r="AT2664" s="196" t="s">
        <v>177</v>
      </c>
      <c r="AU2664" s="196" t="s">
        <v>86</v>
      </c>
      <c r="AV2664" s="14" t="s">
        <v>86</v>
      </c>
      <c r="AW2664" s="14" t="s">
        <v>34</v>
      </c>
      <c r="AX2664" s="14" t="s">
        <v>77</v>
      </c>
      <c r="AY2664" s="196" t="s">
        <v>164</v>
      </c>
    </row>
    <row r="2665" spans="2:51" s="14" customFormat="1" x14ac:dyDescent="0.2">
      <c r="B2665" s="195"/>
      <c r="D2665" s="183" t="s">
        <v>177</v>
      </c>
      <c r="E2665" s="196" t="s">
        <v>1</v>
      </c>
      <c r="F2665" s="197" t="s">
        <v>2552</v>
      </c>
      <c r="H2665" s="198">
        <v>0.82599999999999996</v>
      </c>
      <c r="I2665" s="199"/>
      <c r="L2665" s="195"/>
      <c r="M2665" s="200"/>
      <c r="N2665" s="201"/>
      <c r="O2665" s="201"/>
      <c r="P2665" s="201"/>
      <c r="Q2665" s="201"/>
      <c r="R2665" s="201"/>
      <c r="S2665" s="201"/>
      <c r="T2665" s="202"/>
      <c r="AT2665" s="196" t="s">
        <v>177</v>
      </c>
      <c r="AU2665" s="196" t="s">
        <v>86</v>
      </c>
      <c r="AV2665" s="14" t="s">
        <v>86</v>
      </c>
      <c r="AW2665" s="14" t="s">
        <v>34</v>
      </c>
      <c r="AX2665" s="14" t="s">
        <v>77</v>
      </c>
      <c r="AY2665" s="196" t="s">
        <v>164</v>
      </c>
    </row>
    <row r="2666" spans="2:51" s="14" customFormat="1" x14ac:dyDescent="0.2">
      <c r="B2666" s="195"/>
      <c r="D2666" s="183" t="s">
        <v>177</v>
      </c>
      <c r="E2666" s="196" t="s">
        <v>1</v>
      </c>
      <c r="F2666" s="197" t="s">
        <v>2553</v>
      </c>
      <c r="H2666" s="198">
        <v>61.23</v>
      </c>
      <c r="I2666" s="199"/>
      <c r="L2666" s="195"/>
      <c r="M2666" s="200"/>
      <c r="N2666" s="201"/>
      <c r="O2666" s="201"/>
      <c r="P2666" s="201"/>
      <c r="Q2666" s="201"/>
      <c r="R2666" s="201"/>
      <c r="S2666" s="201"/>
      <c r="T2666" s="202"/>
      <c r="AT2666" s="196" t="s">
        <v>177</v>
      </c>
      <c r="AU2666" s="196" t="s">
        <v>86</v>
      </c>
      <c r="AV2666" s="14" t="s">
        <v>86</v>
      </c>
      <c r="AW2666" s="14" t="s">
        <v>34</v>
      </c>
      <c r="AX2666" s="14" t="s">
        <v>77</v>
      </c>
      <c r="AY2666" s="196" t="s">
        <v>164</v>
      </c>
    </row>
    <row r="2667" spans="2:51" s="14" customFormat="1" x14ac:dyDescent="0.2">
      <c r="B2667" s="195"/>
      <c r="D2667" s="183" t="s">
        <v>177</v>
      </c>
      <c r="E2667" s="196" t="s">
        <v>1</v>
      </c>
      <c r="F2667" s="197" t="s">
        <v>2554</v>
      </c>
      <c r="H2667" s="198">
        <v>0.99399999999999999</v>
      </c>
      <c r="I2667" s="199"/>
      <c r="L2667" s="195"/>
      <c r="M2667" s="200"/>
      <c r="N2667" s="201"/>
      <c r="O2667" s="201"/>
      <c r="P2667" s="201"/>
      <c r="Q2667" s="201"/>
      <c r="R2667" s="201"/>
      <c r="S2667" s="201"/>
      <c r="T2667" s="202"/>
      <c r="AT2667" s="196" t="s">
        <v>177</v>
      </c>
      <c r="AU2667" s="196" t="s">
        <v>86</v>
      </c>
      <c r="AV2667" s="14" t="s">
        <v>86</v>
      </c>
      <c r="AW2667" s="14" t="s">
        <v>34</v>
      </c>
      <c r="AX2667" s="14" t="s">
        <v>77</v>
      </c>
      <c r="AY2667" s="196" t="s">
        <v>164</v>
      </c>
    </row>
    <row r="2668" spans="2:51" s="16" customFormat="1" x14ac:dyDescent="0.2">
      <c r="B2668" s="215"/>
      <c r="D2668" s="183" t="s">
        <v>177</v>
      </c>
      <c r="E2668" s="216" t="s">
        <v>1</v>
      </c>
      <c r="F2668" s="217" t="s">
        <v>235</v>
      </c>
      <c r="H2668" s="218">
        <v>75.423000000000002</v>
      </c>
      <c r="I2668" s="219"/>
      <c r="L2668" s="215"/>
      <c r="M2668" s="220"/>
      <c r="N2668" s="221"/>
      <c r="O2668" s="221"/>
      <c r="P2668" s="221"/>
      <c r="Q2668" s="221"/>
      <c r="R2668" s="221"/>
      <c r="S2668" s="221"/>
      <c r="T2668" s="222"/>
      <c r="AT2668" s="216" t="s">
        <v>177</v>
      </c>
      <c r="AU2668" s="216" t="s">
        <v>86</v>
      </c>
      <c r="AV2668" s="16" t="s">
        <v>236</v>
      </c>
      <c r="AW2668" s="16" t="s">
        <v>34</v>
      </c>
      <c r="AX2668" s="16" t="s">
        <v>77</v>
      </c>
      <c r="AY2668" s="216" t="s">
        <v>164</v>
      </c>
    </row>
    <row r="2669" spans="2:51" s="13" customFormat="1" x14ac:dyDescent="0.2">
      <c r="B2669" s="188"/>
      <c r="D2669" s="183" t="s">
        <v>177</v>
      </c>
      <c r="E2669" s="189" t="s">
        <v>1</v>
      </c>
      <c r="F2669" s="190" t="s">
        <v>2445</v>
      </c>
      <c r="H2669" s="189" t="s">
        <v>1</v>
      </c>
      <c r="I2669" s="191"/>
      <c r="L2669" s="188"/>
      <c r="M2669" s="192"/>
      <c r="N2669" s="193"/>
      <c r="O2669" s="193"/>
      <c r="P2669" s="193"/>
      <c r="Q2669" s="193"/>
      <c r="R2669" s="193"/>
      <c r="S2669" s="193"/>
      <c r="T2669" s="194"/>
      <c r="AT2669" s="189" t="s">
        <v>177</v>
      </c>
      <c r="AU2669" s="189" t="s">
        <v>86</v>
      </c>
      <c r="AV2669" s="13" t="s">
        <v>84</v>
      </c>
      <c r="AW2669" s="13" t="s">
        <v>34</v>
      </c>
      <c r="AX2669" s="13" t="s">
        <v>77</v>
      </c>
      <c r="AY2669" s="189" t="s">
        <v>164</v>
      </c>
    </row>
    <row r="2670" spans="2:51" s="14" customFormat="1" x14ac:dyDescent="0.2">
      <c r="B2670" s="195"/>
      <c r="D2670" s="183" t="s">
        <v>177</v>
      </c>
      <c r="E2670" s="196" t="s">
        <v>1</v>
      </c>
      <c r="F2670" s="197" t="s">
        <v>2555</v>
      </c>
      <c r="H2670" s="198">
        <v>0.315</v>
      </c>
      <c r="I2670" s="199"/>
      <c r="L2670" s="195"/>
      <c r="M2670" s="200"/>
      <c r="N2670" s="201"/>
      <c r="O2670" s="201"/>
      <c r="P2670" s="201"/>
      <c r="Q2670" s="201"/>
      <c r="R2670" s="201"/>
      <c r="S2670" s="201"/>
      <c r="T2670" s="202"/>
      <c r="AT2670" s="196" t="s">
        <v>177</v>
      </c>
      <c r="AU2670" s="196" t="s">
        <v>86</v>
      </c>
      <c r="AV2670" s="14" t="s">
        <v>86</v>
      </c>
      <c r="AW2670" s="14" t="s">
        <v>34</v>
      </c>
      <c r="AX2670" s="14" t="s">
        <v>77</v>
      </c>
      <c r="AY2670" s="196" t="s">
        <v>164</v>
      </c>
    </row>
    <row r="2671" spans="2:51" s="14" customFormat="1" x14ac:dyDescent="0.2">
      <c r="B2671" s="195"/>
      <c r="D2671" s="183" t="s">
        <v>177</v>
      </c>
      <c r="E2671" s="196" t="s">
        <v>1</v>
      </c>
      <c r="F2671" s="197" t="s">
        <v>2556</v>
      </c>
      <c r="H2671" s="198">
        <v>3.2000000000000001E-2</v>
      </c>
      <c r="I2671" s="199"/>
      <c r="L2671" s="195"/>
      <c r="M2671" s="200"/>
      <c r="N2671" s="201"/>
      <c r="O2671" s="201"/>
      <c r="P2671" s="201"/>
      <c r="Q2671" s="201"/>
      <c r="R2671" s="201"/>
      <c r="S2671" s="201"/>
      <c r="T2671" s="202"/>
      <c r="AT2671" s="196" t="s">
        <v>177</v>
      </c>
      <c r="AU2671" s="196" t="s">
        <v>86</v>
      </c>
      <c r="AV2671" s="14" t="s">
        <v>86</v>
      </c>
      <c r="AW2671" s="14" t="s">
        <v>34</v>
      </c>
      <c r="AX2671" s="14" t="s">
        <v>77</v>
      </c>
      <c r="AY2671" s="196" t="s">
        <v>164</v>
      </c>
    </row>
    <row r="2672" spans="2:51" s="16" customFormat="1" x14ac:dyDescent="0.2">
      <c r="B2672" s="215"/>
      <c r="D2672" s="183" t="s">
        <v>177</v>
      </c>
      <c r="E2672" s="216" t="s">
        <v>1</v>
      </c>
      <c r="F2672" s="217" t="s">
        <v>235</v>
      </c>
      <c r="H2672" s="218">
        <v>0.34699999999999998</v>
      </c>
      <c r="I2672" s="219"/>
      <c r="L2672" s="215"/>
      <c r="M2672" s="220"/>
      <c r="N2672" s="221"/>
      <c r="O2672" s="221"/>
      <c r="P2672" s="221"/>
      <c r="Q2672" s="221"/>
      <c r="R2672" s="221"/>
      <c r="S2672" s="221"/>
      <c r="T2672" s="222"/>
      <c r="AT2672" s="216" t="s">
        <v>177</v>
      </c>
      <c r="AU2672" s="216" t="s">
        <v>86</v>
      </c>
      <c r="AV2672" s="16" t="s">
        <v>236</v>
      </c>
      <c r="AW2672" s="16" t="s">
        <v>34</v>
      </c>
      <c r="AX2672" s="16" t="s">
        <v>77</v>
      </c>
      <c r="AY2672" s="216" t="s">
        <v>164</v>
      </c>
    </row>
    <row r="2673" spans="1:65" s="13" customFormat="1" x14ac:dyDescent="0.2">
      <c r="B2673" s="188"/>
      <c r="D2673" s="183" t="s">
        <v>177</v>
      </c>
      <c r="E2673" s="189" t="s">
        <v>1</v>
      </c>
      <c r="F2673" s="190" t="s">
        <v>2051</v>
      </c>
      <c r="H2673" s="189" t="s">
        <v>1</v>
      </c>
      <c r="I2673" s="191"/>
      <c r="L2673" s="188"/>
      <c r="M2673" s="192"/>
      <c r="N2673" s="193"/>
      <c r="O2673" s="193"/>
      <c r="P2673" s="193"/>
      <c r="Q2673" s="193"/>
      <c r="R2673" s="193"/>
      <c r="S2673" s="193"/>
      <c r="T2673" s="194"/>
      <c r="AT2673" s="189" t="s">
        <v>177</v>
      </c>
      <c r="AU2673" s="189" t="s">
        <v>86</v>
      </c>
      <c r="AV2673" s="13" t="s">
        <v>84</v>
      </c>
      <c r="AW2673" s="13" t="s">
        <v>34</v>
      </c>
      <c r="AX2673" s="13" t="s">
        <v>77</v>
      </c>
      <c r="AY2673" s="189" t="s">
        <v>164</v>
      </c>
    </row>
    <row r="2674" spans="1:65" s="14" customFormat="1" x14ac:dyDescent="0.2">
      <c r="B2674" s="195"/>
      <c r="D2674" s="183" t="s">
        <v>177</v>
      </c>
      <c r="E2674" s="196" t="s">
        <v>1</v>
      </c>
      <c r="F2674" s="197" t="s">
        <v>2557</v>
      </c>
      <c r="H2674" s="198">
        <v>0.42799999999999999</v>
      </c>
      <c r="I2674" s="199"/>
      <c r="L2674" s="195"/>
      <c r="M2674" s="200"/>
      <c r="N2674" s="201"/>
      <c r="O2674" s="201"/>
      <c r="P2674" s="201"/>
      <c r="Q2674" s="201"/>
      <c r="R2674" s="201"/>
      <c r="S2674" s="201"/>
      <c r="T2674" s="202"/>
      <c r="AT2674" s="196" t="s">
        <v>177</v>
      </c>
      <c r="AU2674" s="196" t="s">
        <v>86</v>
      </c>
      <c r="AV2674" s="14" t="s">
        <v>86</v>
      </c>
      <c r="AW2674" s="14" t="s">
        <v>34</v>
      </c>
      <c r="AX2674" s="14" t="s">
        <v>77</v>
      </c>
      <c r="AY2674" s="196" t="s">
        <v>164</v>
      </c>
    </row>
    <row r="2675" spans="1:65" s="14" customFormat="1" x14ac:dyDescent="0.2">
      <c r="B2675" s="195"/>
      <c r="D2675" s="183" t="s">
        <v>177</v>
      </c>
      <c r="E2675" s="196" t="s">
        <v>1</v>
      </c>
      <c r="F2675" s="197" t="s">
        <v>2558</v>
      </c>
      <c r="H2675" s="198">
        <v>0.26500000000000001</v>
      </c>
      <c r="I2675" s="199"/>
      <c r="L2675" s="195"/>
      <c r="M2675" s="200"/>
      <c r="N2675" s="201"/>
      <c r="O2675" s="201"/>
      <c r="P2675" s="201"/>
      <c r="Q2675" s="201"/>
      <c r="R2675" s="201"/>
      <c r="S2675" s="201"/>
      <c r="T2675" s="202"/>
      <c r="AT2675" s="196" t="s">
        <v>177</v>
      </c>
      <c r="AU2675" s="196" t="s">
        <v>86</v>
      </c>
      <c r="AV2675" s="14" t="s">
        <v>86</v>
      </c>
      <c r="AW2675" s="14" t="s">
        <v>34</v>
      </c>
      <c r="AX2675" s="14" t="s">
        <v>77</v>
      </c>
      <c r="AY2675" s="196" t="s">
        <v>164</v>
      </c>
    </row>
    <row r="2676" spans="1:65" s="14" customFormat="1" x14ac:dyDescent="0.2">
      <c r="B2676" s="195"/>
      <c r="D2676" s="183" t="s">
        <v>177</v>
      </c>
      <c r="E2676" s="196" t="s">
        <v>1</v>
      </c>
      <c r="F2676" s="197" t="s">
        <v>2559</v>
      </c>
      <c r="H2676" s="198">
        <v>0.34300000000000003</v>
      </c>
      <c r="I2676" s="199"/>
      <c r="L2676" s="195"/>
      <c r="M2676" s="200"/>
      <c r="N2676" s="201"/>
      <c r="O2676" s="201"/>
      <c r="P2676" s="201"/>
      <c r="Q2676" s="201"/>
      <c r="R2676" s="201"/>
      <c r="S2676" s="201"/>
      <c r="T2676" s="202"/>
      <c r="AT2676" s="196" t="s">
        <v>177</v>
      </c>
      <c r="AU2676" s="196" t="s">
        <v>86</v>
      </c>
      <c r="AV2676" s="14" t="s">
        <v>86</v>
      </c>
      <c r="AW2676" s="14" t="s">
        <v>34</v>
      </c>
      <c r="AX2676" s="14" t="s">
        <v>77</v>
      </c>
      <c r="AY2676" s="196" t="s">
        <v>164</v>
      </c>
    </row>
    <row r="2677" spans="1:65" s="14" customFormat="1" x14ac:dyDescent="0.2">
      <c r="B2677" s="195"/>
      <c r="D2677" s="183" t="s">
        <v>177</v>
      </c>
      <c r="E2677" s="196" t="s">
        <v>1</v>
      </c>
      <c r="F2677" s="197" t="s">
        <v>2536</v>
      </c>
      <c r="H2677" s="198">
        <v>0.11600000000000001</v>
      </c>
      <c r="I2677" s="199"/>
      <c r="L2677" s="195"/>
      <c r="M2677" s="200"/>
      <c r="N2677" s="201"/>
      <c r="O2677" s="201"/>
      <c r="P2677" s="201"/>
      <c r="Q2677" s="201"/>
      <c r="R2677" s="201"/>
      <c r="S2677" s="201"/>
      <c r="T2677" s="202"/>
      <c r="AT2677" s="196" t="s">
        <v>177</v>
      </c>
      <c r="AU2677" s="196" t="s">
        <v>86</v>
      </c>
      <c r="AV2677" s="14" t="s">
        <v>86</v>
      </c>
      <c r="AW2677" s="14" t="s">
        <v>34</v>
      </c>
      <c r="AX2677" s="14" t="s">
        <v>77</v>
      </c>
      <c r="AY2677" s="196" t="s">
        <v>164</v>
      </c>
    </row>
    <row r="2678" spans="1:65" s="16" customFormat="1" x14ac:dyDescent="0.2">
      <c r="B2678" s="215"/>
      <c r="D2678" s="183" t="s">
        <v>177</v>
      </c>
      <c r="E2678" s="216" t="s">
        <v>1</v>
      </c>
      <c r="F2678" s="217" t="s">
        <v>235</v>
      </c>
      <c r="H2678" s="218">
        <v>1.1519999999999999</v>
      </c>
      <c r="I2678" s="219"/>
      <c r="L2678" s="215"/>
      <c r="M2678" s="220"/>
      <c r="N2678" s="221"/>
      <c r="O2678" s="221"/>
      <c r="P2678" s="221"/>
      <c r="Q2678" s="221"/>
      <c r="R2678" s="221"/>
      <c r="S2678" s="221"/>
      <c r="T2678" s="222"/>
      <c r="AT2678" s="216" t="s">
        <v>177</v>
      </c>
      <c r="AU2678" s="216" t="s">
        <v>86</v>
      </c>
      <c r="AV2678" s="16" t="s">
        <v>236</v>
      </c>
      <c r="AW2678" s="16" t="s">
        <v>34</v>
      </c>
      <c r="AX2678" s="16" t="s">
        <v>77</v>
      </c>
      <c r="AY2678" s="216" t="s">
        <v>164</v>
      </c>
    </row>
    <row r="2679" spans="1:65" s="14" customFormat="1" x14ac:dyDescent="0.2">
      <c r="B2679" s="195"/>
      <c r="D2679" s="183" t="s">
        <v>177</v>
      </c>
      <c r="E2679" s="196" t="s">
        <v>1</v>
      </c>
      <c r="F2679" s="197" t="s">
        <v>2560</v>
      </c>
      <c r="H2679" s="198">
        <v>7.2279999999999998</v>
      </c>
      <c r="I2679" s="199"/>
      <c r="L2679" s="195"/>
      <c r="M2679" s="200"/>
      <c r="N2679" s="201"/>
      <c r="O2679" s="201"/>
      <c r="P2679" s="201"/>
      <c r="Q2679" s="201"/>
      <c r="R2679" s="201"/>
      <c r="S2679" s="201"/>
      <c r="T2679" s="202"/>
      <c r="AT2679" s="196" t="s">
        <v>177</v>
      </c>
      <c r="AU2679" s="196" t="s">
        <v>86</v>
      </c>
      <c r="AV2679" s="14" t="s">
        <v>86</v>
      </c>
      <c r="AW2679" s="14" t="s">
        <v>34</v>
      </c>
      <c r="AX2679" s="14" t="s">
        <v>77</v>
      </c>
      <c r="AY2679" s="196" t="s">
        <v>164</v>
      </c>
    </row>
    <row r="2680" spans="1:65" s="15" customFormat="1" x14ac:dyDescent="0.2">
      <c r="B2680" s="203"/>
      <c r="D2680" s="183" t="s">
        <v>177</v>
      </c>
      <c r="E2680" s="204" t="s">
        <v>1</v>
      </c>
      <c r="F2680" s="205" t="s">
        <v>184</v>
      </c>
      <c r="H2680" s="206">
        <v>97.572000000000003</v>
      </c>
      <c r="I2680" s="207"/>
      <c r="L2680" s="203"/>
      <c r="M2680" s="208"/>
      <c r="N2680" s="209"/>
      <c r="O2680" s="209"/>
      <c r="P2680" s="209"/>
      <c r="Q2680" s="209"/>
      <c r="R2680" s="209"/>
      <c r="S2680" s="209"/>
      <c r="T2680" s="210"/>
      <c r="AT2680" s="204" t="s">
        <v>177</v>
      </c>
      <c r="AU2680" s="204" t="s">
        <v>86</v>
      </c>
      <c r="AV2680" s="15" t="s">
        <v>172</v>
      </c>
      <c r="AW2680" s="15" t="s">
        <v>34</v>
      </c>
      <c r="AX2680" s="15" t="s">
        <v>84</v>
      </c>
      <c r="AY2680" s="204" t="s">
        <v>164</v>
      </c>
    </row>
    <row r="2681" spans="1:65" s="2" customFormat="1" ht="16.5" customHeight="1" x14ac:dyDescent="0.2">
      <c r="A2681" s="34"/>
      <c r="B2681" s="168"/>
      <c r="C2681" s="169" t="s">
        <v>1197</v>
      </c>
      <c r="D2681" s="170" t="s">
        <v>167</v>
      </c>
      <c r="E2681" s="171" t="s">
        <v>2568</v>
      </c>
      <c r="F2681" s="172" t="s">
        <v>2569</v>
      </c>
      <c r="G2681" s="173" t="s">
        <v>282</v>
      </c>
      <c r="H2681" s="174">
        <v>26.617999999999999</v>
      </c>
      <c r="I2681" s="175"/>
      <c r="J2681" s="176">
        <f>ROUND(I2681*H2681,2)</f>
        <v>0</v>
      </c>
      <c r="K2681" s="172" t="s">
        <v>171</v>
      </c>
      <c r="L2681" s="35"/>
      <c r="M2681" s="177" t="s">
        <v>1</v>
      </c>
      <c r="N2681" s="178" t="s">
        <v>42</v>
      </c>
      <c r="O2681" s="60"/>
      <c r="P2681" s="179">
        <f>O2681*H2681</f>
        <v>0</v>
      </c>
      <c r="Q2681" s="179">
        <v>4.8000000000000001E-4</v>
      </c>
      <c r="R2681" s="179">
        <f>Q2681*H2681</f>
        <v>1.2776639999999999E-2</v>
      </c>
      <c r="S2681" s="179">
        <v>0</v>
      </c>
      <c r="T2681" s="180">
        <f>S2681*H2681</f>
        <v>0</v>
      </c>
      <c r="U2681" s="34"/>
      <c r="V2681" s="34"/>
      <c r="W2681" s="34"/>
      <c r="X2681" s="34"/>
      <c r="Y2681" s="34"/>
      <c r="Z2681" s="34"/>
      <c r="AA2681" s="34"/>
      <c r="AB2681" s="34"/>
      <c r="AC2681" s="34"/>
      <c r="AD2681" s="34"/>
      <c r="AE2681" s="34"/>
      <c r="AR2681" s="181" t="s">
        <v>191</v>
      </c>
      <c r="AT2681" s="181" t="s">
        <v>167</v>
      </c>
      <c r="AU2681" s="181" t="s">
        <v>86</v>
      </c>
      <c r="AY2681" s="18" t="s">
        <v>164</v>
      </c>
      <c r="BE2681" s="182">
        <f>IF(N2681="základní",J2681,0)</f>
        <v>0</v>
      </c>
      <c r="BF2681" s="182">
        <f>IF(N2681="snížená",J2681,0)</f>
        <v>0</v>
      </c>
      <c r="BG2681" s="182">
        <f>IF(N2681="zákl. přenesená",J2681,0)</f>
        <v>0</v>
      </c>
      <c r="BH2681" s="182">
        <f>IF(N2681="sníž. přenesená",J2681,0)</f>
        <v>0</v>
      </c>
      <c r="BI2681" s="182">
        <f>IF(N2681="nulová",J2681,0)</f>
        <v>0</v>
      </c>
      <c r="BJ2681" s="18" t="s">
        <v>84</v>
      </c>
      <c r="BK2681" s="182">
        <f>ROUND(I2681*H2681,2)</f>
        <v>0</v>
      </c>
      <c r="BL2681" s="18" t="s">
        <v>191</v>
      </c>
      <c r="BM2681" s="181" t="s">
        <v>2570</v>
      </c>
    </row>
    <row r="2682" spans="1:65" s="2" customFormat="1" x14ac:dyDescent="0.2">
      <c r="A2682" s="34"/>
      <c r="B2682" s="35"/>
      <c r="C2682" s="34"/>
      <c r="D2682" s="183" t="s">
        <v>174</v>
      </c>
      <c r="E2682" s="34"/>
      <c r="F2682" s="184" t="s">
        <v>2569</v>
      </c>
      <c r="G2682" s="34"/>
      <c r="H2682" s="34"/>
      <c r="I2682" s="103"/>
      <c r="J2682" s="34"/>
      <c r="K2682" s="34"/>
      <c r="L2682" s="35"/>
      <c r="M2682" s="185"/>
      <c r="N2682" s="186"/>
      <c r="O2682" s="60"/>
      <c r="P2682" s="60"/>
      <c r="Q2682" s="60"/>
      <c r="R2682" s="60"/>
      <c r="S2682" s="60"/>
      <c r="T2682" s="61"/>
      <c r="U2682" s="34"/>
      <c r="V2682" s="34"/>
      <c r="W2682" s="34"/>
      <c r="X2682" s="34"/>
      <c r="Y2682" s="34"/>
      <c r="Z2682" s="34"/>
      <c r="AA2682" s="34"/>
      <c r="AB2682" s="34"/>
      <c r="AC2682" s="34"/>
      <c r="AD2682" s="34"/>
      <c r="AE2682" s="34"/>
      <c r="AT2682" s="18" t="s">
        <v>174</v>
      </c>
      <c r="AU2682" s="18" t="s">
        <v>86</v>
      </c>
    </row>
    <row r="2683" spans="1:65" s="13" customFormat="1" x14ac:dyDescent="0.2">
      <c r="B2683" s="188"/>
      <c r="D2683" s="183" t="s">
        <v>177</v>
      </c>
      <c r="E2683" s="189" t="s">
        <v>1</v>
      </c>
      <c r="F2683" s="190" t="s">
        <v>178</v>
      </c>
      <c r="H2683" s="189" t="s">
        <v>1</v>
      </c>
      <c r="I2683" s="191"/>
      <c r="L2683" s="188"/>
      <c r="M2683" s="192"/>
      <c r="N2683" s="193"/>
      <c r="O2683" s="193"/>
      <c r="P2683" s="193"/>
      <c r="Q2683" s="193"/>
      <c r="R2683" s="193"/>
      <c r="S2683" s="193"/>
      <c r="T2683" s="194"/>
      <c r="AT2683" s="189" t="s">
        <v>177</v>
      </c>
      <c r="AU2683" s="189" t="s">
        <v>86</v>
      </c>
      <c r="AV2683" s="13" t="s">
        <v>84</v>
      </c>
      <c r="AW2683" s="13" t="s">
        <v>34</v>
      </c>
      <c r="AX2683" s="13" t="s">
        <v>77</v>
      </c>
      <c r="AY2683" s="189" t="s">
        <v>164</v>
      </c>
    </row>
    <row r="2684" spans="1:65" s="13" customFormat="1" x14ac:dyDescent="0.2">
      <c r="B2684" s="188"/>
      <c r="D2684" s="183" t="s">
        <v>177</v>
      </c>
      <c r="E2684" s="189" t="s">
        <v>1</v>
      </c>
      <c r="F2684" s="190" t="s">
        <v>179</v>
      </c>
      <c r="H2684" s="189" t="s">
        <v>1</v>
      </c>
      <c r="I2684" s="191"/>
      <c r="L2684" s="188"/>
      <c r="M2684" s="192"/>
      <c r="N2684" s="193"/>
      <c r="O2684" s="193"/>
      <c r="P2684" s="193"/>
      <c r="Q2684" s="193"/>
      <c r="R2684" s="193"/>
      <c r="S2684" s="193"/>
      <c r="T2684" s="194"/>
      <c r="AT2684" s="189" t="s">
        <v>177</v>
      </c>
      <c r="AU2684" s="189" t="s">
        <v>86</v>
      </c>
      <c r="AV2684" s="13" t="s">
        <v>84</v>
      </c>
      <c r="AW2684" s="13" t="s">
        <v>34</v>
      </c>
      <c r="AX2684" s="13" t="s">
        <v>77</v>
      </c>
      <c r="AY2684" s="189" t="s">
        <v>164</v>
      </c>
    </row>
    <row r="2685" spans="1:65" s="13" customFormat="1" x14ac:dyDescent="0.2">
      <c r="B2685" s="188"/>
      <c r="D2685" s="183" t="s">
        <v>177</v>
      </c>
      <c r="E2685" s="189" t="s">
        <v>1</v>
      </c>
      <c r="F2685" s="190" t="s">
        <v>96</v>
      </c>
      <c r="H2685" s="189" t="s">
        <v>1</v>
      </c>
      <c r="I2685" s="191"/>
      <c r="L2685" s="188"/>
      <c r="M2685" s="192"/>
      <c r="N2685" s="193"/>
      <c r="O2685" s="193"/>
      <c r="P2685" s="193"/>
      <c r="Q2685" s="193"/>
      <c r="R2685" s="193"/>
      <c r="S2685" s="193"/>
      <c r="T2685" s="194"/>
      <c r="AT2685" s="189" t="s">
        <v>177</v>
      </c>
      <c r="AU2685" s="189" t="s">
        <v>86</v>
      </c>
      <c r="AV2685" s="13" t="s">
        <v>84</v>
      </c>
      <c r="AW2685" s="13" t="s">
        <v>34</v>
      </c>
      <c r="AX2685" s="13" t="s">
        <v>77</v>
      </c>
      <c r="AY2685" s="189" t="s">
        <v>164</v>
      </c>
    </row>
    <row r="2686" spans="1:65" s="13" customFormat="1" x14ac:dyDescent="0.2">
      <c r="B2686" s="188"/>
      <c r="D2686" s="183" t="s">
        <v>177</v>
      </c>
      <c r="E2686" s="189" t="s">
        <v>1</v>
      </c>
      <c r="F2686" s="190" t="s">
        <v>181</v>
      </c>
      <c r="H2686" s="189" t="s">
        <v>1</v>
      </c>
      <c r="I2686" s="191"/>
      <c r="L2686" s="188"/>
      <c r="M2686" s="192"/>
      <c r="N2686" s="193"/>
      <c r="O2686" s="193"/>
      <c r="P2686" s="193"/>
      <c r="Q2686" s="193"/>
      <c r="R2686" s="193"/>
      <c r="S2686" s="193"/>
      <c r="T2686" s="194"/>
      <c r="AT2686" s="189" t="s">
        <v>177</v>
      </c>
      <c r="AU2686" s="189" t="s">
        <v>86</v>
      </c>
      <c r="AV2686" s="13" t="s">
        <v>84</v>
      </c>
      <c r="AW2686" s="13" t="s">
        <v>34</v>
      </c>
      <c r="AX2686" s="13" t="s">
        <v>77</v>
      </c>
      <c r="AY2686" s="189" t="s">
        <v>164</v>
      </c>
    </row>
    <row r="2687" spans="1:65" s="13" customFormat="1" x14ac:dyDescent="0.2">
      <c r="B2687" s="188"/>
      <c r="D2687" s="183" t="s">
        <v>177</v>
      </c>
      <c r="E2687" s="189" t="s">
        <v>1</v>
      </c>
      <c r="F2687" s="190" t="s">
        <v>1809</v>
      </c>
      <c r="H2687" s="189" t="s">
        <v>1</v>
      </c>
      <c r="I2687" s="191"/>
      <c r="L2687" s="188"/>
      <c r="M2687" s="192"/>
      <c r="N2687" s="193"/>
      <c r="O2687" s="193"/>
      <c r="P2687" s="193"/>
      <c r="Q2687" s="193"/>
      <c r="R2687" s="193"/>
      <c r="S2687" s="193"/>
      <c r="T2687" s="194"/>
      <c r="AT2687" s="189" t="s">
        <v>177</v>
      </c>
      <c r="AU2687" s="189" t="s">
        <v>86</v>
      </c>
      <c r="AV2687" s="13" t="s">
        <v>84</v>
      </c>
      <c r="AW2687" s="13" t="s">
        <v>34</v>
      </c>
      <c r="AX2687" s="13" t="s">
        <v>77</v>
      </c>
      <c r="AY2687" s="189" t="s">
        <v>164</v>
      </c>
    </row>
    <row r="2688" spans="1:65" s="13" customFormat="1" x14ac:dyDescent="0.2">
      <c r="B2688" s="188"/>
      <c r="D2688" s="183" t="s">
        <v>177</v>
      </c>
      <c r="E2688" s="189" t="s">
        <v>1</v>
      </c>
      <c r="F2688" s="190" t="s">
        <v>2571</v>
      </c>
      <c r="H2688" s="189" t="s">
        <v>1</v>
      </c>
      <c r="I2688" s="191"/>
      <c r="L2688" s="188"/>
      <c r="M2688" s="192"/>
      <c r="N2688" s="193"/>
      <c r="O2688" s="193"/>
      <c r="P2688" s="193"/>
      <c r="Q2688" s="193"/>
      <c r="R2688" s="193"/>
      <c r="S2688" s="193"/>
      <c r="T2688" s="194"/>
      <c r="AT2688" s="189" t="s">
        <v>177</v>
      </c>
      <c r="AU2688" s="189" t="s">
        <v>86</v>
      </c>
      <c r="AV2688" s="13" t="s">
        <v>84</v>
      </c>
      <c r="AW2688" s="13" t="s">
        <v>34</v>
      </c>
      <c r="AX2688" s="13" t="s">
        <v>77</v>
      </c>
      <c r="AY2688" s="189" t="s">
        <v>164</v>
      </c>
    </row>
    <row r="2689" spans="1:65" s="14" customFormat="1" x14ac:dyDescent="0.2">
      <c r="B2689" s="195"/>
      <c r="D2689" s="183" t="s">
        <v>177</v>
      </c>
      <c r="E2689" s="196" t="s">
        <v>1</v>
      </c>
      <c r="F2689" s="197" t="s">
        <v>2572</v>
      </c>
      <c r="H2689" s="198">
        <v>17.170000000000002</v>
      </c>
      <c r="I2689" s="199"/>
      <c r="L2689" s="195"/>
      <c r="M2689" s="200"/>
      <c r="N2689" s="201"/>
      <c r="O2689" s="201"/>
      <c r="P2689" s="201"/>
      <c r="Q2689" s="201"/>
      <c r="R2689" s="201"/>
      <c r="S2689" s="201"/>
      <c r="T2689" s="202"/>
      <c r="AT2689" s="196" t="s">
        <v>177</v>
      </c>
      <c r="AU2689" s="196" t="s">
        <v>86</v>
      </c>
      <c r="AV2689" s="14" t="s">
        <v>86</v>
      </c>
      <c r="AW2689" s="14" t="s">
        <v>34</v>
      </c>
      <c r="AX2689" s="14" t="s">
        <v>77</v>
      </c>
      <c r="AY2689" s="196" t="s">
        <v>164</v>
      </c>
    </row>
    <row r="2690" spans="1:65" s="14" customFormat="1" x14ac:dyDescent="0.2">
      <c r="B2690" s="195"/>
      <c r="D2690" s="183" t="s">
        <v>177</v>
      </c>
      <c r="E2690" s="196" t="s">
        <v>1</v>
      </c>
      <c r="F2690" s="197" t="s">
        <v>2573</v>
      </c>
      <c r="H2690" s="198">
        <v>2.5249999999999999</v>
      </c>
      <c r="I2690" s="199"/>
      <c r="L2690" s="195"/>
      <c r="M2690" s="200"/>
      <c r="N2690" s="201"/>
      <c r="O2690" s="201"/>
      <c r="P2690" s="201"/>
      <c r="Q2690" s="201"/>
      <c r="R2690" s="201"/>
      <c r="S2690" s="201"/>
      <c r="T2690" s="202"/>
      <c r="AT2690" s="196" t="s">
        <v>177</v>
      </c>
      <c r="AU2690" s="196" t="s">
        <v>86</v>
      </c>
      <c r="AV2690" s="14" t="s">
        <v>86</v>
      </c>
      <c r="AW2690" s="14" t="s">
        <v>34</v>
      </c>
      <c r="AX2690" s="14" t="s">
        <v>77</v>
      </c>
      <c r="AY2690" s="196" t="s">
        <v>164</v>
      </c>
    </row>
    <row r="2691" spans="1:65" s="14" customFormat="1" x14ac:dyDescent="0.2">
      <c r="B2691" s="195"/>
      <c r="D2691" s="183" t="s">
        <v>177</v>
      </c>
      <c r="E2691" s="196" t="s">
        <v>1</v>
      </c>
      <c r="F2691" s="197" t="s">
        <v>2574</v>
      </c>
      <c r="H2691" s="198">
        <v>2.8130000000000002</v>
      </c>
      <c r="I2691" s="199"/>
      <c r="L2691" s="195"/>
      <c r="M2691" s="200"/>
      <c r="N2691" s="201"/>
      <c r="O2691" s="201"/>
      <c r="P2691" s="201"/>
      <c r="Q2691" s="201"/>
      <c r="R2691" s="201"/>
      <c r="S2691" s="201"/>
      <c r="T2691" s="202"/>
      <c r="AT2691" s="196" t="s">
        <v>177</v>
      </c>
      <c r="AU2691" s="196" t="s">
        <v>86</v>
      </c>
      <c r="AV2691" s="14" t="s">
        <v>86</v>
      </c>
      <c r="AW2691" s="14" t="s">
        <v>34</v>
      </c>
      <c r="AX2691" s="14" t="s">
        <v>77</v>
      </c>
      <c r="AY2691" s="196" t="s">
        <v>164</v>
      </c>
    </row>
    <row r="2692" spans="1:65" s="14" customFormat="1" x14ac:dyDescent="0.2">
      <c r="B2692" s="195"/>
      <c r="D2692" s="183" t="s">
        <v>177</v>
      </c>
      <c r="E2692" s="196" t="s">
        <v>1</v>
      </c>
      <c r="F2692" s="197" t="s">
        <v>2575</v>
      </c>
      <c r="H2692" s="198">
        <v>0.48499999999999999</v>
      </c>
      <c r="I2692" s="199"/>
      <c r="L2692" s="195"/>
      <c r="M2692" s="200"/>
      <c r="N2692" s="201"/>
      <c r="O2692" s="201"/>
      <c r="P2692" s="201"/>
      <c r="Q2692" s="201"/>
      <c r="R2692" s="201"/>
      <c r="S2692" s="201"/>
      <c r="T2692" s="202"/>
      <c r="AT2692" s="196" t="s">
        <v>177</v>
      </c>
      <c r="AU2692" s="196" t="s">
        <v>86</v>
      </c>
      <c r="AV2692" s="14" t="s">
        <v>86</v>
      </c>
      <c r="AW2692" s="14" t="s">
        <v>34</v>
      </c>
      <c r="AX2692" s="14" t="s">
        <v>77</v>
      </c>
      <c r="AY2692" s="196" t="s">
        <v>164</v>
      </c>
    </row>
    <row r="2693" spans="1:65" s="14" customFormat="1" x14ac:dyDescent="0.2">
      <c r="B2693" s="195"/>
      <c r="D2693" s="183" t="s">
        <v>177</v>
      </c>
      <c r="E2693" s="196" t="s">
        <v>1</v>
      </c>
      <c r="F2693" s="197" t="s">
        <v>2576</v>
      </c>
      <c r="H2693" s="198">
        <v>3.625</v>
      </c>
      <c r="I2693" s="199"/>
      <c r="L2693" s="195"/>
      <c r="M2693" s="200"/>
      <c r="N2693" s="201"/>
      <c r="O2693" s="201"/>
      <c r="P2693" s="201"/>
      <c r="Q2693" s="201"/>
      <c r="R2693" s="201"/>
      <c r="S2693" s="201"/>
      <c r="T2693" s="202"/>
      <c r="AT2693" s="196" t="s">
        <v>177</v>
      </c>
      <c r="AU2693" s="196" t="s">
        <v>86</v>
      </c>
      <c r="AV2693" s="14" t="s">
        <v>86</v>
      </c>
      <c r="AW2693" s="14" t="s">
        <v>34</v>
      </c>
      <c r="AX2693" s="14" t="s">
        <v>77</v>
      </c>
      <c r="AY2693" s="196" t="s">
        <v>164</v>
      </c>
    </row>
    <row r="2694" spans="1:65" s="15" customFormat="1" x14ac:dyDescent="0.2">
      <c r="B2694" s="203"/>
      <c r="D2694" s="183" t="s">
        <v>177</v>
      </c>
      <c r="E2694" s="204" t="s">
        <v>1</v>
      </c>
      <c r="F2694" s="205" t="s">
        <v>184</v>
      </c>
      <c r="H2694" s="206">
        <v>26.617999999999999</v>
      </c>
      <c r="I2694" s="207"/>
      <c r="L2694" s="203"/>
      <c r="M2694" s="208"/>
      <c r="N2694" s="209"/>
      <c r="O2694" s="209"/>
      <c r="P2694" s="209"/>
      <c r="Q2694" s="209"/>
      <c r="R2694" s="209"/>
      <c r="S2694" s="209"/>
      <c r="T2694" s="210"/>
      <c r="AT2694" s="204" t="s">
        <v>177</v>
      </c>
      <c r="AU2694" s="204" t="s">
        <v>86</v>
      </c>
      <c r="AV2694" s="15" t="s">
        <v>172</v>
      </c>
      <c r="AW2694" s="15" t="s">
        <v>34</v>
      </c>
      <c r="AX2694" s="15" t="s">
        <v>84</v>
      </c>
      <c r="AY2694" s="204" t="s">
        <v>164</v>
      </c>
    </row>
    <row r="2695" spans="1:65" s="12" customFormat="1" ht="22.9" customHeight="1" x14ac:dyDescent="0.2">
      <c r="B2695" s="155"/>
      <c r="D2695" s="156" t="s">
        <v>76</v>
      </c>
      <c r="E2695" s="166" t="s">
        <v>1557</v>
      </c>
      <c r="F2695" s="166" t="s">
        <v>1558</v>
      </c>
      <c r="I2695" s="158"/>
      <c r="J2695" s="167">
        <f>BK2695</f>
        <v>0</v>
      </c>
      <c r="L2695" s="155"/>
      <c r="M2695" s="160"/>
      <c r="N2695" s="161"/>
      <c r="O2695" s="161"/>
      <c r="P2695" s="162">
        <f>SUM(P2696:P2986)</f>
        <v>0</v>
      </c>
      <c r="Q2695" s="161"/>
      <c r="R2695" s="162">
        <f>SUM(R2696:R2986)</f>
        <v>4.9770199999999994E-2</v>
      </c>
      <c r="S2695" s="161"/>
      <c r="T2695" s="163">
        <f>SUM(T2696:T2986)</f>
        <v>0</v>
      </c>
      <c r="AR2695" s="156" t="s">
        <v>86</v>
      </c>
      <c r="AT2695" s="164" t="s">
        <v>76</v>
      </c>
      <c r="AU2695" s="164" t="s">
        <v>84</v>
      </c>
      <c r="AY2695" s="156" t="s">
        <v>164</v>
      </c>
      <c r="BK2695" s="165">
        <f>SUM(BK2696:BK2986)</f>
        <v>0</v>
      </c>
    </row>
    <row r="2696" spans="1:65" s="2" customFormat="1" ht="16.5" customHeight="1" x14ac:dyDescent="0.2">
      <c r="A2696" s="34"/>
      <c r="B2696" s="168"/>
      <c r="C2696" s="169" t="s">
        <v>1203</v>
      </c>
      <c r="D2696" s="214" t="s">
        <v>167</v>
      </c>
      <c r="E2696" s="171" t="s">
        <v>1560</v>
      </c>
      <c r="F2696" s="172" t="s">
        <v>1561</v>
      </c>
      <c r="G2696" s="173" t="s">
        <v>282</v>
      </c>
      <c r="H2696" s="174">
        <v>97.572000000000003</v>
      </c>
      <c r="I2696" s="175"/>
      <c r="J2696" s="176">
        <f>ROUND(I2696*H2696,2)</f>
        <v>0</v>
      </c>
      <c r="K2696" s="172" t="s">
        <v>216</v>
      </c>
      <c r="L2696" s="35"/>
      <c r="M2696" s="177" t="s">
        <v>1</v>
      </c>
      <c r="N2696" s="178" t="s">
        <v>42</v>
      </c>
      <c r="O2696" s="60"/>
      <c r="P2696" s="179">
        <f>O2696*H2696</f>
        <v>0</v>
      </c>
      <c r="Q2696" s="179">
        <v>0</v>
      </c>
      <c r="R2696" s="179">
        <f>Q2696*H2696</f>
        <v>0</v>
      </c>
      <c r="S2696" s="179">
        <v>0</v>
      </c>
      <c r="T2696" s="180">
        <f>S2696*H2696</f>
        <v>0</v>
      </c>
      <c r="U2696" s="34"/>
      <c r="V2696" s="34"/>
      <c r="W2696" s="34"/>
      <c r="X2696" s="34"/>
      <c r="Y2696" s="34"/>
      <c r="Z2696" s="34"/>
      <c r="AA2696" s="34"/>
      <c r="AB2696" s="34"/>
      <c r="AC2696" s="34"/>
      <c r="AD2696" s="34"/>
      <c r="AE2696" s="34"/>
      <c r="AR2696" s="181" t="s">
        <v>191</v>
      </c>
      <c r="AT2696" s="181" t="s">
        <v>167</v>
      </c>
      <c r="AU2696" s="181" t="s">
        <v>86</v>
      </c>
      <c r="AY2696" s="18" t="s">
        <v>164</v>
      </c>
      <c r="BE2696" s="182">
        <f>IF(N2696="základní",J2696,0)</f>
        <v>0</v>
      </c>
      <c r="BF2696" s="182">
        <f>IF(N2696="snížená",J2696,0)</f>
        <v>0</v>
      </c>
      <c r="BG2696" s="182">
        <f>IF(N2696="zákl. přenesená",J2696,0)</f>
        <v>0</v>
      </c>
      <c r="BH2696" s="182">
        <f>IF(N2696="sníž. přenesená",J2696,0)</f>
        <v>0</v>
      </c>
      <c r="BI2696" s="182">
        <f>IF(N2696="nulová",J2696,0)</f>
        <v>0</v>
      </c>
      <c r="BJ2696" s="18" t="s">
        <v>84</v>
      </c>
      <c r="BK2696" s="182">
        <f>ROUND(I2696*H2696,2)</f>
        <v>0</v>
      </c>
      <c r="BL2696" s="18" t="s">
        <v>191</v>
      </c>
      <c r="BM2696" s="181" t="s">
        <v>2577</v>
      </c>
    </row>
    <row r="2697" spans="1:65" s="2" customFormat="1" x14ac:dyDescent="0.2">
      <c r="A2697" s="34"/>
      <c r="B2697" s="35"/>
      <c r="C2697" s="34"/>
      <c r="D2697" s="183" t="s">
        <v>174</v>
      </c>
      <c r="E2697" s="34"/>
      <c r="F2697" s="184" t="s">
        <v>1563</v>
      </c>
      <c r="G2697" s="34"/>
      <c r="H2697" s="34"/>
      <c r="I2697" s="103"/>
      <c r="J2697" s="34"/>
      <c r="K2697" s="34"/>
      <c r="L2697" s="35"/>
      <c r="M2697" s="185"/>
      <c r="N2697" s="186"/>
      <c r="O2697" s="60"/>
      <c r="P2697" s="60"/>
      <c r="Q2697" s="60"/>
      <c r="R2697" s="60"/>
      <c r="S2697" s="60"/>
      <c r="T2697" s="61"/>
      <c r="U2697" s="34"/>
      <c r="V2697" s="34"/>
      <c r="W2697" s="34"/>
      <c r="X2697" s="34"/>
      <c r="Y2697" s="34"/>
      <c r="Z2697" s="34"/>
      <c r="AA2697" s="34"/>
      <c r="AB2697" s="34"/>
      <c r="AC2697" s="34"/>
      <c r="AD2697" s="34"/>
      <c r="AE2697" s="34"/>
      <c r="AT2697" s="18" t="s">
        <v>174</v>
      </c>
      <c r="AU2697" s="18" t="s">
        <v>86</v>
      </c>
    </row>
    <row r="2698" spans="1:65" s="2" customFormat="1" ht="39" x14ac:dyDescent="0.2">
      <c r="A2698" s="34"/>
      <c r="B2698" s="35"/>
      <c r="C2698" s="34"/>
      <c r="D2698" s="183" t="s">
        <v>175</v>
      </c>
      <c r="E2698" s="34"/>
      <c r="F2698" s="187" t="s">
        <v>1564</v>
      </c>
      <c r="G2698" s="34"/>
      <c r="H2698" s="34"/>
      <c r="I2698" s="103"/>
      <c r="J2698" s="34"/>
      <c r="K2698" s="34"/>
      <c r="L2698" s="35"/>
      <c r="M2698" s="185"/>
      <c r="N2698" s="186"/>
      <c r="O2698" s="60"/>
      <c r="P2698" s="60"/>
      <c r="Q2698" s="60"/>
      <c r="R2698" s="60"/>
      <c r="S2698" s="60"/>
      <c r="T2698" s="61"/>
      <c r="U2698" s="34"/>
      <c r="V2698" s="34"/>
      <c r="W2698" s="34"/>
      <c r="X2698" s="34"/>
      <c r="Y2698" s="34"/>
      <c r="Z2698" s="34"/>
      <c r="AA2698" s="34"/>
      <c r="AB2698" s="34"/>
      <c r="AC2698" s="34"/>
      <c r="AD2698" s="34"/>
      <c r="AE2698" s="34"/>
      <c r="AT2698" s="18" t="s">
        <v>175</v>
      </c>
      <c r="AU2698" s="18" t="s">
        <v>86</v>
      </c>
    </row>
    <row r="2699" spans="1:65" s="13" customFormat="1" x14ac:dyDescent="0.2">
      <c r="B2699" s="188"/>
      <c r="D2699" s="183" t="s">
        <v>177</v>
      </c>
      <c r="E2699" s="189" t="s">
        <v>1</v>
      </c>
      <c r="F2699" s="190" t="s">
        <v>178</v>
      </c>
      <c r="H2699" s="189" t="s">
        <v>1</v>
      </c>
      <c r="I2699" s="191"/>
      <c r="L2699" s="188"/>
      <c r="M2699" s="192"/>
      <c r="N2699" s="193"/>
      <c r="O2699" s="193"/>
      <c r="P2699" s="193"/>
      <c r="Q2699" s="193"/>
      <c r="R2699" s="193"/>
      <c r="S2699" s="193"/>
      <c r="T2699" s="194"/>
      <c r="AT2699" s="189" t="s">
        <v>177</v>
      </c>
      <c r="AU2699" s="189" t="s">
        <v>86</v>
      </c>
      <c r="AV2699" s="13" t="s">
        <v>84</v>
      </c>
      <c r="AW2699" s="13" t="s">
        <v>34</v>
      </c>
      <c r="AX2699" s="13" t="s">
        <v>77</v>
      </c>
      <c r="AY2699" s="189" t="s">
        <v>164</v>
      </c>
    </row>
    <row r="2700" spans="1:65" s="13" customFormat="1" x14ac:dyDescent="0.2">
      <c r="B2700" s="188"/>
      <c r="D2700" s="183" t="s">
        <v>177</v>
      </c>
      <c r="E2700" s="189" t="s">
        <v>1</v>
      </c>
      <c r="F2700" s="190" t="s">
        <v>179</v>
      </c>
      <c r="H2700" s="189" t="s">
        <v>1</v>
      </c>
      <c r="I2700" s="191"/>
      <c r="L2700" s="188"/>
      <c r="M2700" s="192"/>
      <c r="N2700" s="193"/>
      <c r="O2700" s="193"/>
      <c r="P2700" s="193"/>
      <c r="Q2700" s="193"/>
      <c r="R2700" s="193"/>
      <c r="S2700" s="193"/>
      <c r="T2700" s="194"/>
      <c r="AT2700" s="189" t="s">
        <v>177</v>
      </c>
      <c r="AU2700" s="189" t="s">
        <v>86</v>
      </c>
      <c r="AV2700" s="13" t="s">
        <v>84</v>
      </c>
      <c r="AW2700" s="13" t="s">
        <v>34</v>
      </c>
      <c r="AX2700" s="13" t="s">
        <v>77</v>
      </c>
      <c r="AY2700" s="189" t="s">
        <v>164</v>
      </c>
    </row>
    <row r="2701" spans="1:65" s="13" customFormat="1" x14ac:dyDescent="0.2">
      <c r="B2701" s="188"/>
      <c r="D2701" s="183" t="s">
        <v>177</v>
      </c>
      <c r="E2701" s="189" t="s">
        <v>1</v>
      </c>
      <c r="F2701" s="190" t="s">
        <v>96</v>
      </c>
      <c r="H2701" s="189" t="s">
        <v>1</v>
      </c>
      <c r="I2701" s="191"/>
      <c r="L2701" s="188"/>
      <c r="M2701" s="192"/>
      <c r="N2701" s="193"/>
      <c r="O2701" s="193"/>
      <c r="P2701" s="193"/>
      <c r="Q2701" s="193"/>
      <c r="R2701" s="193"/>
      <c r="S2701" s="193"/>
      <c r="T2701" s="194"/>
      <c r="AT2701" s="189" t="s">
        <v>177</v>
      </c>
      <c r="AU2701" s="189" t="s">
        <v>86</v>
      </c>
      <c r="AV2701" s="13" t="s">
        <v>84</v>
      </c>
      <c r="AW2701" s="13" t="s">
        <v>34</v>
      </c>
      <c r="AX2701" s="13" t="s">
        <v>77</v>
      </c>
      <c r="AY2701" s="189" t="s">
        <v>164</v>
      </c>
    </row>
    <row r="2702" spans="1:65" s="13" customFormat="1" x14ac:dyDescent="0.2">
      <c r="B2702" s="188"/>
      <c r="D2702" s="183" t="s">
        <v>177</v>
      </c>
      <c r="E2702" s="189" t="s">
        <v>1</v>
      </c>
      <c r="F2702" s="190" t="s">
        <v>181</v>
      </c>
      <c r="H2702" s="189" t="s">
        <v>1</v>
      </c>
      <c r="I2702" s="191"/>
      <c r="L2702" s="188"/>
      <c r="M2702" s="192"/>
      <c r="N2702" s="193"/>
      <c r="O2702" s="193"/>
      <c r="P2702" s="193"/>
      <c r="Q2702" s="193"/>
      <c r="R2702" s="193"/>
      <c r="S2702" s="193"/>
      <c r="T2702" s="194"/>
      <c r="AT2702" s="189" t="s">
        <v>177</v>
      </c>
      <c r="AU2702" s="189" t="s">
        <v>86</v>
      </c>
      <c r="AV2702" s="13" t="s">
        <v>84</v>
      </c>
      <c r="AW2702" s="13" t="s">
        <v>34</v>
      </c>
      <c r="AX2702" s="13" t="s">
        <v>77</v>
      </c>
      <c r="AY2702" s="189" t="s">
        <v>164</v>
      </c>
    </row>
    <row r="2703" spans="1:65" s="13" customFormat="1" x14ac:dyDescent="0.2">
      <c r="B2703" s="188"/>
      <c r="D2703" s="183" t="s">
        <v>177</v>
      </c>
      <c r="E2703" s="189" t="s">
        <v>1</v>
      </c>
      <c r="F2703" s="190" t="s">
        <v>1482</v>
      </c>
      <c r="H2703" s="189" t="s">
        <v>1</v>
      </c>
      <c r="I2703" s="191"/>
      <c r="L2703" s="188"/>
      <c r="M2703" s="192"/>
      <c r="N2703" s="193"/>
      <c r="O2703" s="193"/>
      <c r="P2703" s="193"/>
      <c r="Q2703" s="193"/>
      <c r="R2703" s="193"/>
      <c r="S2703" s="193"/>
      <c r="T2703" s="194"/>
      <c r="AT2703" s="189" t="s">
        <v>177</v>
      </c>
      <c r="AU2703" s="189" t="s">
        <v>86</v>
      </c>
      <c r="AV2703" s="13" t="s">
        <v>84</v>
      </c>
      <c r="AW2703" s="13" t="s">
        <v>34</v>
      </c>
      <c r="AX2703" s="13" t="s">
        <v>77</v>
      </c>
      <c r="AY2703" s="189" t="s">
        <v>164</v>
      </c>
    </row>
    <row r="2704" spans="1:65" s="13" customFormat="1" x14ac:dyDescent="0.2">
      <c r="B2704" s="188"/>
      <c r="D2704" s="183" t="s">
        <v>177</v>
      </c>
      <c r="E2704" s="189" t="s">
        <v>1</v>
      </c>
      <c r="F2704" s="190" t="s">
        <v>1483</v>
      </c>
      <c r="H2704" s="189" t="s">
        <v>1</v>
      </c>
      <c r="I2704" s="191"/>
      <c r="L2704" s="188"/>
      <c r="M2704" s="192"/>
      <c r="N2704" s="193"/>
      <c r="O2704" s="193"/>
      <c r="P2704" s="193"/>
      <c r="Q2704" s="193"/>
      <c r="R2704" s="193"/>
      <c r="S2704" s="193"/>
      <c r="T2704" s="194"/>
      <c r="AT2704" s="189" t="s">
        <v>177</v>
      </c>
      <c r="AU2704" s="189" t="s">
        <v>86</v>
      </c>
      <c r="AV2704" s="13" t="s">
        <v>84</v>
      </c>
      <c r="AW2704" s="13" t="s">
        <v>34</v>
      </c>
      <c r="AX2704" s="13" t="s">
        <v>77</v>
      </c>
      <c r="AY2704" s="189" t="s">
        <v>164</v>
      </c>
    </row>
    <row r="2705" spans="2:51" s="13" customFormat="1" x14ac:dyDescent="0.2">
      <c r="B2705" s="188"/>
      <c r="D2705" s="183" t="s">
        <v>177</v>
      </c>
      <c r="E2705" s="189" t="s">
        <v>1</v>
      </c>
      <c r="F2705" s="190" t="s">
        <v>2033</v>
      </c>
      <c r="H2705" s="189" t="s">
        <v>1</v>
      </c>
      <c r="I2705" s="191"/>
      <c r="L2705" s="188"/>
      <c r="M2705" s="192"/>
      <c r="N2705" s="193"/>
      <c r="O2705" s="193"/>
      <c r="P2705" s="193"/>
      <c r="Q2705" s="193"/>
      <c r="R2705" s="193"/>
      <c r="S2705" s="193"/>
      <c r="T2705" s="194"/>
      <c r="AT2705" s="189" t="s">
        <v>177</v>
      </c>
      <c r="AU2705" s="189" t="s">
        <v>86</v>
      </c>
      <c r="AV2705" s="13" t="s">
        <v>84</v>
      </c>
      <c r="AW2705" s="13" t="s">
        <v>34</v>
      </c>
      <c r="AX2705" s="13" t="s">
        <v>77</v>
      </c>
      <c r="AY2705" s="189" t="s">
        <v>164</v>
      </c>
    </row>
    <row r="2706" spans="2:51" s="13" customFormat="1" x14ac:dyDescent="0.2">
      <c r="B2706" s="188"/>
      <c r="D2706" s="183" t="s">
        <v>177</v>
      </c>
      <c r="E2706" s="189" t="s">
        <v>1</v>
      </c>
      <c r="F2706" s="190" t="s">
        <v>2035</v>
      </c>
      <c r="H2706" s="189" t="s">
        <v>1</v>
      </c>
      <c r="I2706" s="191"/>
      <c r="L2706" s="188"/>
      <c r="M2706" s="192"/>
      <c r="N2706" s="193"/>
      <c r="O2706" s="193"/>
      <c r="P2706" s="193"/>
      <c r="Q2706" s="193"/>
      <c r="R2706" s="193"/>
      <c r="S2706" s="193"/>
      <c r="T2706" s="194"/>
      <c r="AT2706" s="189" t="s">
        <v>177</v>
      </c>
      <c r="AU2706" s="189" t="s">
        <v>86</v>
      </c>
      <c r="AV2706" s="13" t="s">
        <v>84</v>
      </c>
      <c r="AW2706" s="13" t="s">
        <v>34</v>
      </c>
      <c r="AX2706" s="13" t="s">
        <v>77</v>
      </c>
      <c r="AY2706" s="189" t="s">
        <v>164</v>
      </c>
    </row>
    <row r="2707" spans="2:51" s="14" customFormat="1" x14ac:dyDescent="0.2">
      <c r="B2707" s="195"/>
      <c r="D2707" s="183" t="s">
        <v>177</v>
      </c>
      <c r="E2707" s="196" t="s">
        <v>1</v>
      </c>
      <c r="F2707" s="197" t="s">
        <v>2529</v>
      </c>
      <c r="H2707" s="198">
        <v>0.56699999999999995</v>
      </c>
      <c r="I2707" s="199"/>
      <c r="L2707" s="195"/>
      <c r="M2707" s="200"/>
      <c r="N2707" s="201"/>
      <c r="O2707" s="201"/>
      <c r="P2707" s="201"/>
      <c r="Q2707" s="201"/>
      <c r="R2707" s="201"/>
      <c r="S2707" s="201"/>
      <c r="T2707" s="202"/>
      <c r="AT2707" s="196" t="s">
        <v>177</v>
      </c>
      <c r="AU2707" s="196" t="s">
        <v>86</v>
      </c>
      <c r="AV2707" s="14" t="s">
        <v>86</v>
      </c>
      <c r="AW2707" s="14" t="s">
        <v>34</v>
      </c>
      <c r="AX2707" s="14" t="s">
        <v>77</v>
      </c>
      <c r="AY2707" s="196" t="s">
        <v>164</v>
      </c>
    </row>
    <row r="2708" spans="2:51" s="14" customFormat="1" x14ac:dyDescent="0.2">
      <c r="B2708" s="195"/>
      <c r="D2708" s="183" t="s">
        <v>177</v>
      </c>
      <c r="E2708" s="196" t="s">
        <v>1</v>
      </c>
      <c r="F2708" s="197" t="s">
        <v>2530</v>
      </c>
      <c r="H2708" s="198">
        <v>0.97</v>
      </c>
      <c r="I2708" s="199"/>
      <c r="L2708" s="195"/>
      <c r="M2708" s="200"/>
      <c r="N2708" s="201"/>
      <c r="O2708" s="201"/>
      <c r="P2708" s="201"/>
      <c r="Q2708" s="201"/>
      <c r="R2708" s="201"/>
      <c r="S2708" s="201"/>
      <c r="T2708" s="202"/>
      <c r="AT2708" s="196" t="s">
        <v>177</v>
      </c>
      <c r="AU2708" s="196" t="s">
        <v>86</v>
      </c>
      <c r="AV2708" s="14" t="s">
        <v>86</v>
      </c>
      <c r="AW2708" s="14" t="s">
        <v>34</v>
      </c>
      <c r="AX2708" s="14" t="s">
        <v>77</v>
      </c>
      <c r="AY2708" s="196" t="s">
        <v>164</v>
      </c>
    </row>
    <row r="2709" spans="2:51" s="14" customFormat="1" x14ac:dyDescent="0.2">
      <c r="B2709" s="195"/>
      <c r="D2709" s="183" t="s">
        <v>177</v>
      </c>
      <c r="E2709" s="196" t="s">
        <v>1</v>
      </c>
      <c r="F2709" s="197" t="s">
        <v>2531</v>
      </c>
      <c r="H2709" s="198">
        <v>0.45500000000000002</v>
      </c>
      <c r="I2709" s="199"/>
      <c r="L2709" s="195"/>
      <c r="M2709" s="200"/>
      <c r="N2709" s="201"/>
      <c r="O2709" s="201"/>
      <c r="P2709" s="201"/>
      <c r="Q2709" s="201"/>
      <c r="R2709" s="201"/>
      <c r="S2709" s="201"/>
      <c r="T2709" s="202"/>
      <c r="AT2709" s="196" t="s">
        <v>177</v>
      </c>
      <c r="AU2709" s="196" t="s">
        <v>86</v>
      </c>
      <c r="AV2709" s="14" t="s">
        <v>86</v>
      </c>
      <c r="AW2709" s="14" t="s">
        <v>34</v>
      </c>
      <c r="AX2709" s="14" t="s">
        <v>77</v>
      </c>
      <c r="AY2709" s="196" t="s">
        <v>164</v>
      </c>
    </row>
    <row r="2710" spans="2:51" s="14" customFormat="1" x14ac:dyDescent="0.2">
      <c r="B2710" s="195"/>
      <c r="D2710" s="183" t="s">
        <v>177</v>
      </c>
      <c r="E2710" s="196" t="s">
        <v>1</v>
      </c>
      <c r="F2710" s="197" t="s">
        <v>2532</v>
      </c>
      <c r="H2710" s="198">
        <v>0.40600000000000003</v>
      </c>
      <c r="I2710" s="199"/>
      <c r="L2710" s="195"/>
      <c r="M2710" s="200"/>
      <c r="N2710" s="201"/>
      <c r="O2710" s="201"/>
      <c r="P2710" s="201"/>
      <c r="Q2710" s="201"/>
      <c r="R2710" s="201"/>
      <c r="S2710" s="201"/>
      <c r="T2710" s="202"/>
      <c r="AT2710" s="196" t="s">
        <v>177</v>
      </c>
      <c r="AU2710" s="196" t="s">
        <v>86</v>
      </c>
      <c r="AV2710" s="14" t="s">
        <v>86</v>
      </c>
      <c r="AW2710" s="14" t="s">
        <v>34</v>
      </c>
      <c r="AX2710" s="14" t="s">
        <v>77</v>
      </c>
      <c r="AY2710" s="196" t="s">
        <v>164</v>
      </c>
    </row>
    <row r="2711" spans="2:51" s="16" customFormat="1" x14ac:dyDescent="0.2">
      <c r="B2711" s="215"/>
      <c r="D2711" s="183" t="s">
        <v>177</v>
      </c>
      <c r="E2711" s="216" t="s">
        <v>1</v>
      </c>
      <c r="F2711" s="217" t="s">
        <v>235</v>
      </c>
      <c r="H2711" s="218">
        <v>2.3980000000000001</v>
      </c>
      <c r="I2711" s="219"/>
      <c r="L2711" s="215"/>
      <c r="M2711" s="220"/>
      <c r="N2711" s="221"/>
      <c r="O2711" s="221"/>
      <c r="P2711" s="221"/>
      <c r="Q2711" s="221"/>
      <c r="R2711" s="221"/>
      <c r="S2711" s="221"/>
      <c r="T2711" s="222"/>
      <c r="AT2711" s="216" t="s">
        <v>177</v>
      </c>
      <c r="AU2711" s="216" t="s">
        <v>86</v>
      </c>
      <c r="AV2711" s="16" t="s">
        <v>236</v>
      </c>
      <c r="AW2711" s="16" t="s">
        <v>34</v>
      </c>
      <c r="AX2711" s="16" t="s">
        <v>77</v>
      </c>
      <c r="AY2711" s="216" t="s">
        <v>164</v>
      </c>
    </row>
    <row r="2712" spans="2:51" s="13" customFormat="1" x14ac:dyDescent="0.2">
      <c r="B2712" s="188"/>
      <c r="D2712" s="183" t="s">
        <v>177</v>
      </c>
      <c r="E2712" s="189" t="s">
        <v>1</v>
      </c>
      <c r="F2712" s="190" t="s">
        <v>2038</v>
      </c>
      <c r="H2712" s="189" t="s">
        <v>1</v>
      </c>
      <c r="I2712" s="191"/>
      <c r="L2712" s="188"/>
      <c r="M2712" s="192"/>
      <c r="N2712" s="193"/>
      <c r="O2712" s="193"/>
      <c r="P2712" s="193"/>
      <c r="Q2712" s="193"/>
      <c r="R2712" s="193"/>
      <c r="S2712" s="193"/>
      <c r="T2712" s="194"/>
      <c r="AT2712" s="189" t="s">
        <v>177</v>
      </c>
      <c r="AU2712" s="189" t="s">
        <v>86</v>
      </c>
      <c r="AV2712" s="13" t="s">
        <v>84</v>
      </c>
      <c r="AW2712" s="13" t="s">
        <v>34</v>
      </c>
      <c r="AX2712" s="13" t="s">
        <v>77</v>
      </c>
      <c r="AY2712" s="189" t="s">
        <v>164</v>
      </c>
    </row>
    <row r="2713" spans="2:51" s="14" customFormat="1" x14ac:dyDescent="0.2">
      <c r="B2713" s="195"/>
      <c r="D2713" s="183" t="s">
        <v>177</v>
      </c>
      <c r="E2713" s="196" t="s">
        <v>1</v>
      </c>
      <c r="F2713" s="197" t="s">
        <v>2533</v>
      </c>
      <c r="H2713" s="198">
        <v>0.16400000000000001</v>
      </c>
      <c r="I2713" s="199"/>
      <c r="L2713" s="195"/>
      <c r="M2713" s="200"/>
      <c r="N2713" s="201"/>
      <c r="O2713" s="201"/>
      <c r="P2713" s="201"/>
      <c r="Q2713" s="201"/>
      <c r="R2713" s="201"/>
      <c r="S2713" s="201"/>
      <c r="T2713" s="202"/>
      <c r="AT2713" s="196" t="s">
        <v>177</v>
      </c>
      <c r="AU2713" s="196" t="s">
        <v>86</v>
      </c>
      <c r="AV2713" s="14" t="s">
        <v>86</v>
      </c>
      <c r="AW2713" s="14" t="s">
        <v>34</v>
      </c>
      <c r="AX2713" s="14" t="s">
        <v>77</v>
      </c>
      <c r="AY2713" s="196" t="s">
        <v>164</v>
      </c>
    </row>
    <row r="2714" spans="2:51" s="14" customFormat="1" x14ac:dyDescent="0.2">
      <c r="B2714" s="195"/>
      <c r="D2714" s="183" t="s">
        <v>177</v>
      </c>
      <c r="E2714" s="196" t="s">
        <v>1</v>
      </c>
      <c r="F2714" s="197" t="s">
        <v>2534</v>
      </c>
      <c r="H2714" s="198">
        <v>0.27700000000000002</v>
      </c>
      <c r="I2714" s="199"/>
      <c r="L2714" s="195"/>
      <c r="M2714" s="200"/>
      <c r="N2714" s="201"/>
      <c r="O2714" s="201"/>
      <c r="P2714" s="201"/>
      <c r="Q2714" s="201"/>
      <c r="R2714" s="201"/>
      <c r="S2714" s="201"/>
      <c r="T2714" s="202"/>
      <c r="AT2714" s="196" t="s">
        <v>177</v>
      </c>
      <c r="AU2714" s="196" t="s">
        <v>86</v>
      </c>
      <c r="AV2714" s="14" t="s">
        <v>86</v>
      </c>
      <c r="AW2714" s="14" t="s">
        <v>34</v>
      </c>
      <c r="AX2714" s="14" t="s">
        <v>77</v>
      </c>
      <c r="AY2714" s="196" t="s">
        <v>164</v>
      </c>
    </row>
    <row r="2715" spans="2:51" s="14" customFormat="1" x14ac:dyDescent="0.2">
      <c r="B2715" s="195"/>
      <c r="D2715" s="183" t="s">
        <v>177</v>
      </c>
      <c r="E2715" s="196" t="s">
        <v>1</v>
      </c>
      <c r="F2715" s="197" t="s">
        <v>2535</v>
      </c>
      <c r="H2715" s="198">
        <v>0.13100000000000001</v>
      </c>
      <c r="I2715" s="199"/>
      <c r="L2715" s="195"/>
      <c r="M2715" s="200"/>
      <c r="N2715" s="201"/>
      <c r="O2715" s="201"/>
      <c r="P2715" s="201"/>
      <c r="Q2715" s="201"/>
      <c r="R2715" s="201"/>
      <c r="S2715" s="201"/>
      <c r="T2715" s="202"/>
      <c r="AT2715" s="196" t="s">
        <v>177</v>
      </c>
      <c r="AU2715" s="196" t="s">
        <v>86</v>
      </c>
      <c r="AV2715" s="14" t="s">
        <v>86</v>
      </c>
      <c r="AW2715" s="14" t="s">
        <v>34</v>
      </c>
      <c r="AX2715" s="14" t="s">
        <v>77</v>
      </c>
      <c r="AY2715" s="196" t="s">
        <v>164</v>
      </c>
    </row>
    <row r="2716" spans="2:51" s="14" customFormat="1" x14ac:dyDescent="0.2">
      <c r="B2716" s="195"/>
      <c r="D2716" s="183" t="s">
        <v>177</v>
      </c>
      <c r="E2716" s="196" t="s">
        <v>1</v>
      </c>
      <c r="F2716" s="197" t="s">
        <v>2536</v>
      </c>
      <c r="H2716" s="198">
        <v>0.11600000000000001</v>
      </c>
      <c r="I2716" s="199"/>
      <c r="L2716" s="195"/>
      <c r="M2716" s="200"/>
      <c r="N2716" s="201"/>
      <c r="O2716" s="201"/>
      <c r="P2716" s="201"/>
      <c r="Q2716" s="201"/>
      <c r="R2716" s="201"/>
      <c r="S2716" s="201"/>
      <c r="T2716" s="202"/>
      <c r="AT2716" s="196" t="s">
        <v>177</v>
      </c>
      <c r="AU2716" s="196" t="s">
        <v>86</v>
      </c>
      <c r="AV2716" s="14" t="s">
        <v>86</v>
      </c>
      <c r="AW2716" s="14" t="s">
        <v>34</v>
      </c>
      <c r="AX2716" s="14" t="s">
        <v>77</v>
      </c>
      <c r="AY2716" s="196" t="s">
        <v>164</v>
      </c>
    </row>
    <row r="2717" spans="2:51" s="16" customFormat="1" x14ac:dyDescent="0.2">
      <c r="B2717" s="215"/>
      <c r="D2717" s="183" t="s">
        <v>177</v>
      </c>
      <c r="E2717" s="216" t="s">
        <v>1</v>
      </c>
      <c r="F2717" s="217" t="s">
        <v>235</v>
      </c>
      <c r="H2717" s="218">
        <v>0.68799999999999994</v>
      </c>
      <c r="I2717" s="219"/>
      <c r="L2717" s="215"/>
      <c r="M2717" s="220"/>
      <c r="N2717" s="221"/>
      <c r="O2717" s="221"/>
      <c r="P2717" s="221"/>
      <c r="Q2717" s="221"/>
      <c r="R2717" s="221"/>
      <c r="S2717" s="221"/>
      <c r="T2717" s="222"/>
      <c r="AT2717" s="216" t="s">
        <v>177</v>
      </c>
      <c r="AU2717" s="216" t="s">
        <v>86</v>
      </c>
      <c r="AV2717" s="16" t="s">
        <v>236</v>
      </c>
      <c r="AW2717" s="16" t="s">
        <v>34</v>
      </c>
      <c r="AX2717" s="16" t="s">
        <v>77</v>
      </c>
      <c r="AY2717" s="216" t="s">
        <v>164</v>
      </c>
    </row>
    <row r="2718" spans="2:51" s="13" customFormat="1" x14ac:dyDescent="0.2">
      <c r="B2718" s="188"/>
      <c r="D2718" s="183" t="s">
        <v>177</v>
      </c>
      <c r="E2718" s="189" t="s">
        <v>1</v>
      </c>
      <c r="F2718" s="190" t="s">
        <v>2040</v>
      </c>
      <c r="H2718" s="189" t="s">
        <v>1</v>
      </c>
      <c r="I2718" s="191"/>
      <c r="L2718" s="188"/>
      <c r="M2718" s="192"/>
      <c r="N2718" s="193"/>
      <c r="O2718" s="193"/>
      <c r="P2718" s="193"/>
      <c r="Q2718" s="193"/>
      <c r="R2718" s="193"/>
      <c r="S2718" s="193"/>
      <c r="T2718" s="194"/>
      <c r="AT2718" s="189" t="s">
        <v>177</v>
      </c>
      <c r="AU2718" s="189" t="s">
        <v>86</v>
      </c>
      <c r="AV2718" s="13" t="s">
        <v>84</v>
      </c>
      <c r="AW2718" s="13" t="s">
        <v>34</v>
      </c>
      <c r="AX2718" s="13" t="s">
        <v>77</v>
      </c>
      <c r="AY2718" s="189" t="s">
        <v>164</v>
      </c>
    </row>
    <row r="2719" spans="2:51" s="14" customFormat="1" x14ac:dyDescent="0.2">
      <c r="B2719" s="195"/>
      <c r="D2719" s="183" t="s">
        <v>177</v>
      </c>
      <c r="E2719" s="196" t="s">
        <v>1</v>
      </c>
      <c r="F2719" s="197" t="s">
        <v>2537</v>
      </c>
      <c r="H2719" s="198">
        <v>1.004</v>
      </c>
      <c r="I2719" s="199"/>
      <c r="L2719" s="195"/>
      <c r="M2719" s="200"/>
      <c r="N2719" s="201"/>
      <c r="O2719" s="201"/>
      <c r="P2719" s="201"/>
      <c r="Q2719" s="201"/>
      <c r="R2719" s="201"/>
      <c r="S2719" s="201"/>
      <c r="T2719" s="202"/>
      <c r="AT2719" s="196" t="s">
        <v>177</v>
      </c>
      <c r="AU2719" s="196" t="s">
        <v>86</v>
      </c>
      <c r="AV2719" s="14" t="s">
        <v>86</v>
      </c>
      <c r="AW2719" s="14" t="s">
        <v>34</v>
      </c>
      <c r="AX2719" s="14" t="s">
        <v>77</v>
      </c>
      <c r="AY2719" s="196" t="s">
        <v>164</v>
      </c>
    </row>
    <row r="2720" spans="2:51" s="14" customFormat="1" ht="22.5" x14ac:dyDescent="0.2">
      <c r="B2720" s="195"/>
      <c r="D2720" s="183" t="s">
        <v>177</v>
      </c>
      <c r="E2720" s="196" t="s">
        <v>1</v>
      </c>
      <c r="F2720" s="197" t="s">
        <v>2538</v>
      </c>
      <c r="H2720" s="198">
        <v>3.7679999999999998</v>
      </c>
      <c r="I2720" s="199"/>
      <c r="L2720" s="195"/>
      <c r="M2720" s="200"/>
      <c r="N2720" s="201"/>
      <c r="O2720" s="201"/>
      <c r="P2720" s="201"/>
      <c r="Q2720" s="201"/>
      <c r="R2720" s="201"/>
      <c r="S2720" s="201"/>
      <c r="T2720" s="202"/>
      <c r="AT2720" s="196" t="s">
        <v>177</v>
      </c>
      <c r="AU2720" s="196" t="s">
        <v>86</v>
      </c>
      <c r="AV2720" s="14" t="s">
        <v>86</v>
      </c>
      <c r="AW2720" s="14" t="s">
        <v>34</v>
      </c>
      <c r="AX2720" s="14" t="s">
        <v>77</v>
      </c>
      <c r="AY2720" s="196" t="s">
        <v>164</v>
      </c>
    </row>
    <row r="2721" spans="2:51" s="14" customFormat="1" x14ac:dyDescent="0.2">
      <c r="B2721" s="195"/>
      <c r="D2721" s="183" t="s">
        <v>177</v>
      </c>
      <c r="E2721" s="196" t="s">
        <v>1</v>
      </c>
      <c r="F2721" s="197" t="s">
        <v>2539</v>
      </c>
      <c r="H2721" s="198">
        <v>0.128</v>
      </c>
      <c r="I2721" s="199"/>
      <c r="L2721" s="195"/>
      <c r="M2721" s="200"/>
      <c r="N2721" s="201"/>
      <c r="O2721" s="201"/>
      <c r="P2721" s="201"/>
      <c r="Q2721" s="201"/>
      <c r="R2721" s="201"/>
      <c r="S2721" s="201"/>
      <c r="T2721" s="202"/>
      <c r="AT2721" s="196" t="s">
        <v>177</v>
      </c>
      <c r="AU2721" s="196" t="s">
        <v>86</v>
      </c>
      <c r="AV2721" s="14" t="s">
        <v>86</v>
      </c>
      <c r="AW2721" s="14" t="s">
        <v>34</v>
      </c>
      <c r="AX2721" s="14" t="s">
        <v>77</v>
      </c>
      <c r="AY2721" s="196" t="s">
        <v>164</v>
      </c>
    </row>
    <row r="2722" spans="2:51" s="14" customFormat="1" x14ac:dyDescent="0.2">
      <c r="B2722" s="195"/>
      <c r="D2722" s="183" t="s">
        <v>177</v>
      </c>
      <c r="E2722" s="196" t="s">
        <v>1</v>
      </c>
      <c r="F2722" s="197" t="s">
        <v>2540</v>
      </c>
      <c r="H2722" s="198">
        <v>0.39200000000000002</v>
      </c>
      <c r="I2722" s="199"/>
      <c r="L2722" s="195"/>
      <c r="M2722" s="200"/>
      <c r="N2722" s="201"/>
      <c r="O2722" s="201"/>
      <c r="P2722" s="201"/>
      <c r="Q2722" s="201"/>
      <c r="R2722" s="201"/>
      <c r="S2722" s="201"/>
      <c r="T2722" s="202"/>
      <c r="AT2722" s="196" t="s">
        <v>177</v>
      </c>
      <c r="AU2722" s="196" t="s">
        <v>86</v>
      </c>
      <c r="AV2722" s="14" t="s">
        <v>86</v>
      </c>
      <c r="AW2722" s="14" t="s">
        <v>34</v>
      </c>
      <c r="AX2722" s="14" t="s">
        <v>77</v>
      </c>
      <c r="AY2722" s="196" t="s">
        <v>164</v>
      </c>
    </row>
    <row r="2723" spans="2:51" s="16" customFormat="1" x14ac:dyDescent="0.2">
      <c r="B2723" s="215"/>
      <c r="D2723" s="183" t="s">
        <v>177</v>
      </c>
      <c r="E2723" s="216" t="s">
        <v>1</v>
      </c>
      <c r="F2723" s="217" t="s">
        <v>235</v>
      </c>
      <c r="H2723" s="218">
        <v>5.2919999999999998</v>
      </c>
      <c r="I2723" s="219"/>
      <c r="L2723" s="215"/>
      <c r="M2723" s="220"/>
      <c r="N2723" s="221"/>
      <c r="O2723" s="221"/>
      <c r="P2723" s="221"/>
      <c r="Q2723" s="221"/>
      <c r="R2723" s="221"/>
      <c r="S2723" s="221"/>
      <c r="T2723" s="222"/>
      <c r="AT2723" s="216" t="s">
        <v>177</v>
      </c>
      <c r="AU2723" s="216" t="s">
        <v>86</v>
      </c>
      <c r="AV2723" s="16" t="s">
        <v>236</v>
      </c>
      <c r="AW2723" s="16" t="s">
        <v>34</v>
      </c>
      <c r="AX2723" s="16" t="s">
        <v>77</v>
      </c>
      <c r="AY2723" s="216" t="s">
        <v>164</v>
      </c>
    </row>
    <row r="2724" spans="2:51" s="13" customFormat="1" x14ac:dyDescent="0.2">
      <c r="B2724" s="188"/>
      <c r="D2724" s="183" t="s">
        <v>177</v>
      </c>
      <c r="E2724" s="189" t="s">
        <v>1</v>
      </c>
      <c r="F2724" s="190" t="s">
        <v>2043</v>
      </c>
      <c r="H2724" s="189" t="s">
        <v>1</v>
      </c>
      <c r="I2724" s="191"/>
      <c r="L2724" s="188"/>
      <c r="M2724" s="192"/>
      <c r="N2724" s="193"/>
      <c r="O2724" s="193"/>
      <c r="P2724" s="193"/>
      <c r="Q2724" s="193"/>
      <c r="R2724" s="193"/>
      <c r="S2724" s="193"/>
      <c r="T2724" s="194"/>
      <c r="AT2724" s="189" t="s">
        <v>177</v>
      </c>
      <c r="AU2724" s="189" t="s">
        <v>86</v>
      </c>
      <c r="AV2724" s="13" t="s">
        <v>84</v>
      </c>
      <c r="AW2724" s="13" t="s">
        <v>34</v>
      </c>
      <c r="AX2724" s="13" t="s">
        <v>77</v>
      </c>
      <c r="AY2724" s="189" t="s">
        <v>164</v>
      </c>
    </row>
    <row r="2725" spans="2:51" s="14" customFormat="1" x14ac:dyDescent="0.2">
      <c r="B2725" s="195"/>
      <c r="D2725" s="183" t="s">
        <v>177</v>
      </c>
      <c r="E2725" s="196" t="s">
        <v>1</v>
      </c>
      <c r="F2725" s="197" t="s">
        <v>2541</v>
      </c>
      <c r="H2725" s="198">
        <v>0.52900000000000003</v>
      </c>
      <c r="I2725" s="199"/>
      <c r="L2725" s="195"/>
      <c r="M2725" s="200"/>
      <c r="N2725" s="201"/>
      <c r="O2725" s="201"/>
      <c r="P2725" s="201"/>
      <c r="Q2725" s="201"/>
      <c r="R2725" s="201"/>
      <c r="S2725" s="201"/>
      <c r="T2725" s="202"/>
      <c r="AT2725" s="196" t="s">
        <v>177</v>
      </c>
      <c r="AU2725" s="196" t="s">
        <v>86</v>
      </c>
      <c r="AV2725" s="14" t="s">
        <v>86</v>
      </c>
      <c r="AW2725" s="14" t="s">
        <v>34</v>
      </c>
      <c r="AX2725" s="14" t="s">
        <v>77</v>
      </c>
      <c r="AY2725" s="196" t="s">
        <v>164</v>
      </c>
    </row>
    <row r="2726" spans="2:51" s="14" customFormat="1" x14ac:dyDescent="0.2">
      <c r="B2726" s="195"/>
      <c r="D2726" s="183" t="s">
        <v>177</v>
      </c>
      <c r="E2726" s="196" t="s">
        <v>1</v>
      </c>
      <c r="F2726" s="197" t="s">
        <v>2542</v>
      </c>
      <c r="H2726" s="198">
        <v>0.35</v>
      </c>
      <c r="I2726" s="199"/>
      <c r="L2726" s="195"/>
      <c r="M2726" s="200"/>
      <c r="N2726" s="201"/>
      <c r="O2726" s="201"/>
      <c r="P2726" s="201"/>
      <c r="Q2726" s="201"/>
      <c r="R2726" s="201"/>
      <c r="S2726" s="201"/>
      <c r="T2726" s="202"/>
      <c r="AT2726" s="196" t="s">
        <v>177</v>
      </c>
      <c r="AU2726" s="196" t="s">
        <v>86</v>
      </c>
      <c r="AV2726" s="14" t="s">
        <v>86</v>
      </c>
      <c r="AW2726" s="14" t="s">
        <v>34</v>
      </c>
      <c r="AX2726" s="14" t="s">
        <v>77</v>
      </c>
      <c r="AY2726" s="196" t="s">
        <v>164</v>
      </c>
    </row>
    <row r="2727" spans="2:51" s="13" customFormat="1" x14ac:dyDescent="0.2">
      <c r="B2727" s="188"/>
      <c r="D2727" s="183" t="s">
        <v>177</v>
      </c>
      <c r="E2727" s="189" t="s">
        <v>1</v>
      </c>
      <c r="F2727" s="190" t="s">
        <v>2403</v>
      </c>
      <c r="H2727" s="189" t="s">
        <v>1</v>
      </c>
      <c r="I2727" s="191"/>
      <c r="L2727" s="188"/>
      <c r="M2727" s="192"/>
      <c r="N2727" s="193"/>
      <c r="O2727" s="193"/>
      <c r="P2727" s="193"/>
      <c r="Q2727" s="193"/>
      <c r="R2727" s="193"/>
      <c r="S2727" s="193"/>
      <c r="T2727" s="194"/>
      <c r="AT2727" s="189" t="s">
        <v>177</v>
      </c>
      <c r="AU2727" s="189" t="s">
        <v>86</v>
      </c>
      <c r="AV2727" s="13" t="s">
        <v>84</v>
      </c>
      <c r="AW2727" s="13" t="s">
        <v>34</v>
      </c>
      <c r="AX2727" s="13" t="s">
        <v>77</v>
      </c>
      <c r="AY2727" s="189" t="s">
        <v>164</v>
      </c>
    </row>
    <row r="2728" spans="2:51" s="14" customFormat="1" x14ac:dyDescent="0.2">
      <c r="B2728" s="195"/>
      <c r="D2728" s="183" t="s">
        <v>177</v>
      </c>
      <c r="E2728" s="196" t="s">
        <v>1</v>
      </c>
      <c r="F2728" s="197" t="s">
        <v>2543</v>
      </c>
      <c r="H2728" s="198">
        <v>0.159</v>
      </c>
      <c r="I2728" s="199"/>
      <c r="L2728" s="195"/>
      <c r="M2728" s="200"/>
      <c r="N2728" s="201"/>
      <c r="O2728" s="201"/>
      <c r="P2728" s="201"/>
      <c r="Q2728" s="201"/>
      <c r="R2728" s="201"/>
      <c r="S2728" s="201"/>
      <c r="T2728" s="202"/>
      <c r="AT2728" s="196" t="s">
        <v>177</v>
      </c>
      <c r="AU2728" s="196" t="s">
        <v>86</v>
      </c>
      <c r="AV2728" s="14" t="s">
        <v>86</v>
      </c>
      <c r="AW2728" s="14" t="s">
        <v>34</v>
      </c>
      <c r="AX2728" s="14" t="s">
        <v>77</v>
      </c>
      <c r="AY2728" s="196" t="s">
        <v>164</v>
      </c>
    </row>
    <row r="2729" spans="2:51" s="16" customFormat="1" x14ac:dyDescent="0.2">
      <c r="B2729" s="215"/>
      <c r="D2729" s="183" t="s">
        <v>177</v>
      </c>
      <c r="E2729" s="216" t="s">
        <v>1</v>
      </c>
      <c r="F2729" s="217" t="s">
        <v>235</v>
      </c>
      <c r="H2729" s="218">
        <v>1.038</v>
      </c>
      <c r="I2729" s="219"/>
      <c r="L2729" s="215"/>
      <c r="M2729" s="220"/>
      <c r="N2729" s="221"/>
      <c r="O2729" s="221"/>
      <c r="P2729" s="221"/>
      <c r="Q2729" s="221"/>
      <c r="R2729" s="221"/>
      <c r="S2729" s="221"/>
      <c r="T2729" s="222"/>
      <c r="AT2729" s="216" t="s">
        <v>177</v>
      </c>
      <c r="AU2729" s="216" t="s">
        <v>86</v>
      </c>
      <c r="AV2729" s="16" t="s">
        <v>236</v>
      </c>
      <c r="AW2729" s="16" t="s">
        <v>34</v>
      </c>
      <c r="AX2729" s="16" t="s">
        <v>77</v>
      </c>
      <c r="AY2729" s="216" t="s">
        <v>164</v>
      </c>
    </row>
    <row r="2730" spans="2:51" s="13" customFormat="1" x14ac:dyDescent="0.2">
      <c r="B2730" s="188"/>
      <c r="D2730" s="183" t="s">
        <v>177</v>
      </c>
      <c r="E2730" s="189" t="s">
        <v>1</v>
      </c>
      <c r="F2730" s="190" t="s">
        <v>2045</v>
      </c>
      <c r="H2730" s="189" t="s">
        <v>1</v>
      </c>
      <c r="I2730" s="191"/>
      <c r="L2730" s="188"/>
      <c r="M2730" s="192"/>
      <c r="N2730" s="193"/>
      <c r="O2730" s="193"/>
      <c r="P2730" s="193"/>
      <c r="Q2730" s="193"/>
      <c r="R2730" s="193"/>
      <c r="S2730" s="193"/>
      <c r="T2730" s="194"/>
      <c r="AT2730" s="189" t="s">
        <v>177</v>
      </c>
      <c r="AU2730" s="189" t="s">
        <v>86</v>
      </c>
      <c r="AV2730" s="13" t="s">
        <v>84</v>
      </c>
      <c r="AW2730" s="13" t="s">
        <v>34</v>
      </c>
      <c r="AX2730" s="13" t="s">
        <v>77</v>
      </c>
      <c r="AY2730" s="189" t="s">
        <v>164</v>
      </c>
    </row>
    <row r="2731" spans="2:51" s="14" customFormat="1" x14ac:dyDescent="0.2">
      <c r="B2731" s="195"/>
      <c r="D2731" s="183" t="s">
        <v>177</v>
      </c>
      <c r="E2731" s="196" t="s">
        <v>1</v>
      </c>
      <c r="F2731" s="197" t="s">
        <v>2544</v>
      </c>
      <c r="H2731" s="198">
        <v>1.462</v>
      </c>
      <c r="I2731" s="199"/>
      <c r="L2731" s="195"/>
      <c r="M2731" s="200"/>
      <c r="N2731" s="201"/>
      <c r="O2731" s="201"/>
      <c r="P2731" s="201"/>
      <c r="Q2731" s="201"/>
      <c r="R2731" s="201"/>
      <c r="S2731" s="201"/>
      <c r="T2731" s="202"/>
      <c r="AT2731" s="196" t="s">
        <v>177</v>
      </c>
      <c r="AU2731" s="196" t="s">
        <v>86</v>
      </c>
      <c r="AV2731" s="14" t="s">
        <v>86</v>
      </c>
      <c r="AW2731" s="14" t="s">
        <v>34</v>
      </c>
      <c r="AX2731" s="14" t="s">
        <v>77</v>
      </c>
      <c r="AY2731" s="196" t="s">
        <v>164</v>
      </c>
    </row>
    <row r="2732" spans="2:51" s="14" customFormat="1" x14ac:dyDescent="0.2">
      <c r="B2732" s="195"/>
      <c r="D2732" s="183" t="s">
        <v>177</v>
      </c>
      <c r="E2732" s="196" t="s">
        <v>1</v>
      </c>
      <c r="F2732" s="197" t="s">
        <v>2545</v>
      </c>
      <c r="H2732" s="198">
        <v>0.6</v>
      </c>
      <c r="I2732" s="199"/>
      <c r="L2732" s="195"/>
      <c r="M2732" s="200"/>
      <c r="N2732" s="201"/>
      <c r="O2732" s="201"/>
      <c r="P2732" s="201"/>
      <c r="Q2732" s="201"/>
      <c r="R2732" s="201"/>
      <c r="S2732" s="201"/>
      <c r="T2732" s="202"/>
      <c r="AT2732" s="196" t="s">
        <v>177</v>
      </c>
      <c r="AU2732" s="196" t="s">
        <v>86</v>
      </c>
      <c r="AV2732" s="14" t="s">
        <v>86</v>
      </c>
      <c r="AW2732" s="14" t="s">
        <v>34</v>
      </c>
      <c r="AX2732" s="14" t="s">
        <v>77</v>
      </c>
      <c r="AY2732" s="196" t="s">
        <v>164</v>
      </c>
    </row>
    <row r="2733" spans="2:51" s="13" customFormat="1" x14ac:dyDescent="0.2">
      <c r="B2733" s="188"/>
      <c r="D2733" s="183" t="s">
        <v>177</v>
      </c>
      <c r="E2733" s="189" t="s">
        <v>1</v>
      </c>
      <c r="F2733" s="190" t="s">
        <v>2405</v>
      </c>
      <c r="H2733" s="189" t="s">
        <v>1</v>
      </c>
      <c r="I2733" s="191"/>
      <c r="L2733" s="188"/>
      <c r="M2733" s="192"/>
      <c r="N2733" s="193"/>
      <c r="O2733" s="193"/>
      <c r="P2733" s="193"/>
      <c r="Q2733" s="193"/>
      <c r="R2733" s="193"/>
      <c r="S2733" s="193"/>
      <c r="T2733" s="194"/>
      <c r="AT2733" s="189" t="s">
        <v>177</v>
      </c>
      <c r="AU2733" s="189" t="s">
        <v>86</v>
      </c>
      <c r="AV2733" s="13" t="s">
        <v>84</v>
      </c>
      <c r="AW2733" s="13" t="s">
        <v>34</v>
      </c>
      <c r="AX2733" s="13" t="s">
        <v>77</v>
      </c>
      <c r="AY2733" s="189" t="s">
        <v>164</v>
      </c>
    </row>
    <row r="2734" spans="2:51" s="14" customFormat="1" x14ac:dyDescent="0.2">
      <c r="B2734" s="195"/>
      <c r="D2734" s="183" t="s">
        <v>177</v>
      </c>
      <c r="E2734" s="196" t="s">
        <v>1</v>
      </c>
      <c r="F2734" s="197" t="s">
        <v>2546</v>
      </c>
      <c r="H2734" s="198">
        <v>0.42399999999999999</v>
      </c>
      <c r="I2734" s="199"/>
      <c r="L2734" s="195"/>
      <c r="M2734" s="200"/>
      <c r="N2734" s="201"/>
      <c r="O2734" s="201"/>
      <c r="P2734" s="201"/>
      <c r="Q2734" s="201"/>
      <c r="R2734" s="201"/>
      <c r="S2734" s="201"/>
      <c r="T2734" s="202"/>
      <c r="AT2734" s="196" t="s">
        <v>177</v>
      </c>
      <c r="AU2734" s="196" t="s">
        <v>86</v>
      </c>
      <c r="AV2734" s="14" t="s">
        <v>86</v>
      </c>
      <c r="AW2734" s="14" t="s">
        <v>34</v>
      </c>
      <c r="AX2734" s="14" t="s">
        <v>77</v>
      </c>
      <c r="AY2734" s="196" t="s">
        <v>164</v>
      </c>
    </row>
    <row r="2735" spans="2:51" s="16" customFormat="1" x14ac:dyDescent="0.2">
      <c r="B2735" s="215"/>
      <c r="D2735" s="183" t="s">
        <v>177</v>
      </c>
      <c r="E2735" s="216" t="s">
        <v>1</v>
      </c>
      <c r="F2735" s="217" t="s">
        <v>235</v>
      </c>
      <c r="H2735" s="218">
        <v>2.4860000000000002</v>
      </c>
      <c r="I2735" s="219"/>
      <c r="L2735" s="215"/>
      <c r="M2735" s="220"/>
      <c r="N2735" s="221"/>
      <c r="O2735" s="221"/>
      <c r="P2735" s="221"/>
      <c r="Q2735" s="221"/>
      <c r="R2735" s="221"/>
      <c r="S2735" s="221"/>
      <c r="T2735" s="222"/>
      <c r="AT2735" s="216" t="s">
        <v>177</v>
      </c>
      <c r="AU2735" s="216" t="s">
        <v>86</v>
      </c>
      <c r="AV2735" s="16" t="s">
        <v>236</v>
      </c>
      <c r="AW2735" s="16" t="s">
        <v>34</v>
      </c>
      <c r="AX2735" s="16" t="s">
        <v>77</v>
      </c>
      <c r="AY2735" s="216" t="s">
        <v>164</v>
      </c>
    </row>
    <row r="2736" spans="2:51" s="13" customFormat="1" x14ac:dyDescent="0.2">
      <c r="B2736" s="188"/>
      <c r="D2736" s="183" t="s">
        <v>177</v>
      </c>
      <c r="E2736" s="189" t="s">
        <v>1</v>
      </c>
      <c r="F2736" s="190" t="s">
        <v>2047</v>
      </c>
      <c r="H2736" s="189" t="s">
        <v>1</v>
      </c>
      <c r="I2736" s="191"/>
      <c r="L2736" s="188"/>
      <c r="M2736" s="192"/>
      <c r="N2736" s="193"/>
      <c r="O2736" s="193"/>
      <c r="P2736" s="193"/>
      <c r="Q2736" s="193"/>
      <c r="R2736" s="193"/>
      <c r="S2736" s="193"/>
      <c r="T2736" s="194"/>
      <c r="AT2736" s="189" t="s">
        <v>177</v>
      </c>
      <c r="AU2736" s="189" t="s">
        <v>86</v>
      </c>
      <c r="AV2736" s="13" t="s">
        <v>84</v>
      </c>
      <c r="AW2736" s="13" t="s">
        <v>34</v>
      </c>
      <c r="AX2736" s="13" t="s">
        <v>77</v>
      </c>
      <c r="AY2736" s="189" t="s">
        <v>164</v>
      </c>
    </row>
    <row r="2737" spans="2:51" s="14" customFormat="1" x14ac:dyDescent="0.2">
      <c r="B2737" s="195"/>
      <c r="D2737" s="183" t="s">
        <v>177</v>
      </c>
      <c r="E2737" s="196" t="s">
        <v>1</v>
      </c>
      <c r="F2737" s="197" t="s">
        <v>2547</v>
      </c>
      <c r="H2737" s="198">
        <v>0.95799999999999996</v>
      </c>
      <c r="I2737" s="199"/>
      <c r="L2737" s="195"/>
      <c r="M2737" s="200"/>
      <c r="N2737" s="201"/>
      <c r="O2737" s="201"/>
      <c r="P2737" s="201"/>
      <c r="Q2737" s="201"/>
      <c r="R2737" s="201"/>
      <c r="S2737" s="201"/>
      <c r="T2737" s="202"/>
      <c r="AT2737" s="196" t="s">
        <v>177</v>
      </c>
      <c r="AU2737" s="196" t="s">
        <v>86</v>
      </c>
      <c r="AV2737" s="14" t="s">
        <v>86</v>
      </c>
      <c r="AW2737" s="14" t="s">
        <v>34</v>
      </c>
      <c r="AX2737" s="14" t="s">
        <v>77</v>
      </c>
      <c r="AY2737" s="196" t="s">
        <v>164</v>
      </c>
    </row>
    <row r="2738" spans="2:51" s="14" customFormat="1" x14ac:dyDescent="0.2">
      <c r="B2738" s="195"/>
      <c r="D2738" s="183" t="s">
        <v>177</v>
      </c>
      <c r="E2738" s="196" t="s">
        <v>1</v>
      </c>
      <c r="F2738" s="197" t="s">
        <v>2548</v>
      </c>
      <c r="H2738" s="198">
        <v>0.35</v>
      </c>
      <c r="I2738" s="199"/>
      <c r="L2738" s="195"/>
      <c r="M2738" s="200"/>
      <c r="N2738" s="201"/>
      <c r="O2738" s="201"/>
      <c r="P2738" s="201"/>
      <c r="Q2738" s="201"/>
      <c r="R2738" s="201"/>
      <c r="S2738" s="201"/>
      <c r="T2738" s="202"/>
      <c r="AT2738" s="196" t="s">
        <v>177</v>
      </c>
      <c r="AU2738" s="196" t="s">
        <v>86</v>
      </c>
      <c r="AV2738" s="14" t="s">
        <v>86</v>
      </c>
      <c r="AW2738" s="14" t="s">
        <v>34</v>
      </c>
      <c r="AX2738" s="14" t="s">
        <v>77</v>
      </c>
      <c r="AY2738" s="196" t="s">
        <v>164</v>
      </c>
    </row>
    <row r="2739" spans="2:51" s="13" customFormat="1" x14ac:dyDescent="0.2">
      <c r="B2739" s="188"/>
      <c r="D2739" s="183" t="s">
        <v>177</v>
      </c>
      <c r="E2739" s="189" t="s">
        <v>1</v>
      </c>
      <c r="F2739" s="190" t="s">
        <v>2405</v>
      </c>
      <c r="H2739" s="189" t="s">
        <v>1</v>
      </c>
      <c r="I2739" s="191"/>
      <c r="L2739" s="188"/>
      <c r="M2739" s="192"/>
      <c r="N2739" s="193"/>
      <c r="O2739" s="193"/>
      <c r="P2739" s="193"/>
      <c r="Q2739" s="193"/>
      <c r="R2739" s="193"/>
      <c r="S2739" s="193"/>
      <c r="T2739" s="194"/>
      <c r="AT2739" s="189" t="s">
        <v>177</v>
      </c>
      <c r="AU2739" s="189" t="s">
        <v>86</v>
      </c>
      <c r="AV2739" s="13" t="s">
        <v>84</v>
      </c>
      <c r="AW2739" s="13" t="s">
        <v>34</v>
      </c>
      <c r="AX2739" s="13" t="s">
        <v>77</v>
      </c>
      <c r="AY2739" s="189" t="s">
        <v>164</v>
      </c>
    </row>
    <row r="2740" spans="2:51" s="14" customFormat="1" x14ac:dyDescent="0.2">
      <c r="B2740" s="195"/>
      <c r="D2740" s="183" t="s">
        <v>177</v>
      </c>
      <c r="E2740" s="196" t="s">
        <v>1</v>
      </c>
      <c r="F2740" s="197" t="s">
        <v>2549</v>
      </c>
      <c r="H2740" s="198">
        <v>0.21199999999999999</v>
      </c>
      <c r="I2740" s="199"/>
      <c r="L2740" s="195"/>
      <c r="M2740" s="200"/>
      <c r="N2740" s="201"/>
      <c r="O2740" s="201"/>
      <c r="P2740" s="201"/>
      <c r="Q2740" s="201"/>
      <c r="R2740" s="201"/>
      <c r="S2740" s="201"/>
      <c r="T2740" s="202"/>
      <c r="AT2740" s="196" t="s">
        <v>177</v>
      </c>
      <c r="AU2740" s="196" t="s">
        <v>86</v>
      </c>
      <c r="AV2740" s="14" t="s">
        <v>86</v>
      </c>
      <c r="AW2740" s="14" t="s">
        <v>34</v>
      </c>
      <c r="AX2740" s="14" t="s">
        <v>77</v>
      </c>
      <c r="AY2740" s="196" t="s">
        <v>164</v>
      </c>
    </row>
    <row r="2741" spans="2:51" s="16" customFormat="1" x14ac:dyDescent="0.2">
      <c r="B2741" s="215"/>
      <c r="D2741" s="183" t="s">
        <v>177</v>
      </c>
      <c r="E2741" s="216" t="s">
        <v>1</v>
      </c>
      <c r="F2741" s="217" t="s">
        <v>235</v>
      </c>
      <c r="H2741" s="218">
        <v>1.52</v>
      </c>
      <c r="I2741" s="219"/>
      <c r="L2741" s="215"/>
      <c r="M2741" s="220"/>
      <c r="N2741" s="221"/>
      <c r="O2741" s="221"/>
      <c r="P2741" s="221"/>
      <c r="Q2741" s="221"/>
      <c r="R2741" s="221"/>
      <c r="S2741" s="221"/>
      <c r="T2741" s="222"/>
      <c r="AT2741" s="216" t="s">
        <v>177</v>
      </c>
      <c r="AU2741" s="216" t="s">
        <v>86</v>
      </c>
      <c r="AV2741" s="16" t="s">
        <v>236</v>
      </c>
      <c r="AW2741" s="16" t="s">
        <v>34</v>
      </c>
      <c r="AX2741" s="16" t="s">
        <v>77</v>
      </c>
      <c r="AY2741" s="216" t="s">
        <v>164</v>
      </c>
    </row>
    <row r="2742" spans="2:51" s="13" customFormat="1" x14ac:dyDescent="0.2">
      <c r="B2742" s="188"/>
      <c r="D2742" s="183" t="s">
        <v>177</v>
      </c>
      <c r="E2742" s="189" t="s">
        <v>1</v>
      </c>
      <c r="F2742" s="190" t="s">
        <v>2049</v>
      </c>
      <c r="H2742" s="189" t="s">
        <v>1</v>
      </c>
      <c r="I2742" s="191"/>
      <c r="L2742" s="188"/>
      <c r="M2742" s="192"/>
      <c r="N2742" s="193"/>
      <c r="O2742" s="193"/>
      <c r="P2742" s="193"/>
      <c r="Q2742" s="193"/>
      <c r="R2742" s="193"/>
      <c r="S2742" s="193"/>
      <c r="T2742" s="194"/>
      <c r="AT2742" s="189" t="s">
        <v>177</v>
      </c>
      <c r="AU2742" s="189" t="s">
        <v>86</v>
      </c>
      <c r="AV2742" s="13" t="s">
        <v>84</v>
      </c>
      <c r="AW2742" s="13" t="s">
        <v>34</v>
      </c>
      <c r="AX2742" s="13" t="s">
        <v>77</v>
      </c>
      <c r="AY2742" s="189" t="s">
        <v>164</v>
      </c>
    </row>
    <row r="2743" spans="2:51" s="14" customFormat="1" x14ac:dyDescent="0.2">
      <c r="B2743" s="195"/>
      <c r="D2743" s="183" t="s">
        <v>177</v>
      </c>
      <c r="E2743" s="196" t="s">
        <v>1</v>
      </c>
      <c r="F2743" s="197" t="s">
        <v>2550</v>
      </c>
      <c r="H2743" s="198">
        <v>9.6389999999999993</v>
      </c>
      <c r="I2743" s="199"/>
      <c r="L2743" s="195"/>
      <c r="M2743" s="200"/>
      <c r="N2743" s="201"/>
      <c r="O2743" s="201"/>
      <c r="P2743" s="201"/>
      <c r="Q2743" s="201"/>
      <c r="R2743" s="201"/>
      <c r="S2743" s="201"/>
      <c r="T2743" s="202"/>
      <c r="AT2743" s="196" t="s">
        <v>177</v>
      </c>
      <c r="AU2743" s="196" t="s">
        <v>86</v>
      </c>
      <c r="AV2743" s="14" t="s">
        <v>86</v>
      </c>
      <c r="AW2743" s="14" t="s">
        <v>34</v>
      </c>
      <c r="AX2743" s="14" t="s">
        <v>77</v>
      </c>
      <c r="AY2743" s="196" t="s">
        <v>164</v>
      </c>
    </row>
    <row r="2744" spans="2:51" s="14" customFormat="1" x14ac:dyDescent="0.2">
      <c r="B2744" s="195"/>
      <c r="D2744" s="183" t="s">
        <v>177</v>
      </c>
      <c r="E2744" s="196" t="s">
        <v>1</v>
      </c>
      <c r="F2744" s="197" t="s">
        <v>2551</v>
      </c>
      <c r="H2744" s="198">
        <v>2.734</v>
      </c>
      <c r="I2744" s="199"/>
      <c r="L2744" s="195"/>
      <c r="M2744" s="200"/>
      <c r="N2744" s="201"/>
      <c r="O2744" s="201"/>
      <c r="P2744" s="201"/>
      <c r="Q2744" s="201"/>
      <c r="R2744" s="201"/>
      <c r="S2744" s="201"/>
      <c r="T2744" s="202"/>
      <c r="AT2744" s="196" t="s">
        <v>177</v>
      </c>
      <c r="AU2744" s="196" t="s">
        <v>86</v>
      </c>
      <c r="AV2744" s="14" t="s">
        <v>86</v>
      </c>
      <c r="AW2744" s="14" t="s">
        <v>34</v>
      </c>
      <c r="AX2744" s="14" t="s">
        <v>77</v>
      </c>
      <c r="AY2744" s="196" t="s">
        <v>164</v>
      </c>
    </row>
    <row r="2745" spans="2:51" s="14" customFormat="1" x14ac:dyDescent="0.2">
      <c r="B2745" s="195"/>
      <c r="D2745" s="183" t="s">
        <v>177</v>
      </c>
      <c r="E2745" s="196" t="s">
        <v>1</v>
      </c>
      <c r="F2745" s="197" t="s">
        <v>2552</v>
      </c>
      <c r="H2745" s="198">
        <v>0.82599999999999996</v>
      </c>
      <c r="I2745" s="199"/>
      <c r="L2745" s="195"/>
      <c r="M2745" s="200"/>
      <c r="N2745" s="201"/>
      <c r="O2745" s="201"/>
      <c r="P2745" s="201"/>
      <c r="Q2745" s="201"/>
      <c r="R2745" s="201"/>
      <c r="S2745" s="201"/>
      <c r="T2745" s="202"/>
      <c r="AT2745" s="196" t="s">
        <v>177</v>
      </c>
      <c r="AU2745" s="196" t="s">
        <v>86</v>
      </c>
      <c r="AV2745" s="14" t="s">
        <v>86</v>
      </c>
      <c r="AW2745" s="14" t="s">
        <v>34</v>
      </c>
      <c r="AX2745" s="14" t="s">
        <v>77</v>
      </c>
      <c r="AY2745" s="196" t="s">
        <v>164</v>
      </c>
    </row>
    <row r="2746" spans="2:51" s="14" customFormat="1" x14ac:dyDescent="0.2">
      <c r="B2746" s="195"/>
      <c r="D2746" s="183" t="s">
        <v>177</v>
      </c>
      <c r="E2746" s="196" t="s">
        <v>1</v>
      </c>
      <c r="F2746" s="197" t="s">
        <v>2553</v>
      </c>
      <c r="H2746" s="198">
        <v>61.23</v>
      </c>
      <c r="I2746" s="199"/>
      <c r="L2746" s="195"/>
      <c r="M2746" s="200"/>
      <c r="N2746" s="201"/>
      <c r="O2746" s="201"/>
      <c r="P2746" s="201"/>
      <c r="Q2746" s="201"/>
      <c r="R2746" s="201"/>
      <c r="S2746" s="201"/>
      <c r="T2746" s="202"/>
      <c r="AT2746" s="196" t="s">
        <v>177</v>
      </c>
      <c r="AU2746" s="196" t="s">
        <v>86</v>
      </c>
      <c r="AV2746" s="14" t="s">
        <v>86</v>
      </c>
      <c r="AW2746" s="14" t="s">
        <v>34</v>
      </c>
      <c r="AX2746" s="14" t="s">
        <v>77</v>
      </c>
      <c r="AY2746" s="196" t="s">
        <v>164</v>
      </c>
    </row>
    <row r="2747" spans="2:51" s="14" customFormat="1" x14ac:dyDescent="0.2">
      <c r="B2747" s="195"/>
      <c r="D2747" s="183" t="s">
        <v>177</v>
      </c>
      <c r="E2747" s="196" t="s">
        <v>1</v>
      </c>
      <c r="F2747" s="197" t="s">
        <v>2554</v>
      </c>
      <c r="H2747" s="198">
        <v>0.99399999999999999</v>
      </c>
      <c r="I2747" s="199"/>
      <c r="L2747" s="195"/>
      <c r="M2747" s="200"/>
      <c r="N2747" s="201"/>
      <c r="O2747" s="201"/>
      <c r="P2747" s="201"/>
      <c r="Q2747" s="201"/>
      <c r="R2747" s="201"/>
      <c r="S2747" s="201"/>
      <c r="T2747" s="202"/>
      <c r="AT2747" s="196" t="s">
        <v>177</v>
      </c>
      <c r="AU2747" s="196" t="s">
        <v>86</v>
      </c>
      <c r="AV2747" s="14" t="s">
        <v>86</v>
      </c>
      <c r="AW2747" s="14" t="s">
        <v>34</v>
      </c>
      <c r="AX2747" s="14" t="s">
        <v>77</v>
      </c>
      <c r="AY2747" s="196" t="s">
        <v>164</v>
      </c>
    </row>
    <row r="2748" spans="2:51" s="16" customFormat="1" x14ac:dyDescent="0.2">
      <c r="B2748" s="215"/>
      <c r="D2748" s="183" t="s">
        <v>177</v>
      </c>
      <c r="E2748" s="216" t="s">
        <v>1</v>
      </c>
      <c r="F2748" s="217" t="s">
        <v>235</v>
      </c>
      <c r="H2748" s="218">
        <v>75.423000000000002</v>
      </c>
      <c r="I2748" s="219"/>
      <c r="L2748" s="215"/>
      <c r="M2748" s="220"/>
      <c r="N2748" s="221"/>
      <c r="O2748" s="221"/>
      <c r="P2748" s="221"/>
      <c r="Q2748" s="221"/>
      <c r="R2748" s="221"/>
      <c r="S2748" s="221"/>
      <c r="T2748" s="222"/>
      <c r="AT2748" s="216" t="s">
        <v>177</v>
      </c>
      <c r="AU2748" s="216" t="s">
        <v>86</v>
      </c>
      <c r="AV2748" s="16" t="s">
        <v>236</v>
      </c>
      <c r="AW2748" s="16" t="s">
        <v>34</v>
      </c>
      <c r="AX2748" s="16" t="s">
        <v>77</v>
      </c>
      <c r="AY2748" s="216" t="s">
        <v>164</v>
      </c>
    </row>
    <row r="2749" spans="2:51" s="13" customFormat="1" x14ac:dyDescent="0.2">
      <c r="B2749" s="188"/>
      <c r="D2749" s="183" t="s">
        <v>177</v>
      </c>
      <c r="E2749" s="189" t="s">
        <v>1</v>
      </c>
      <c r="F2749" s="190" t="s">
        <v>2445</v>
      </c>
      <c r="H2749" s="189" t="s">
        <v>1</v>
      </c>
      <c r="I2749" s="191"/>
      <c r="L2749" s="188"/>
      <c r="M2749" s="192"/>
      <c r="N2749" s="193"/>
      <c r="O2749" s="193"/>
      <c r="P2749" s="193"/>
      <c r="Q2749" s="193"/>
      <c r="R2749" s="193"/>
      <c r="S2749" s="193"/>
      <c r="T2749" s="194"/>
      <c r="AT2749" s="189" t="s">
        <v>177</v>
      </c>
      <c r="AU2749" s="189" t="s">
        <v>86</v>
      </c>
      <c r="AV2749" s="13" t="s">
        <v>84</v>
      </c>
      <c r="AW2749" s="13" t="s">
        <v>34</v>
      </c>
      <c r="AX2749" s="13" t="s">
        <v>77</v>
      </c>
      <c r="AY2749" s="189" t="s">
        <v>164</v>
      </c>
    </row>
    <row r="2750" spans="2:51" s="14" customFormat="1" x14ac:dyDescent="0.2">
      <c r="B2750" s="195"/>
      <c r="D2750" s="183" t="s">
        <v>177</v>
      </c>
      <c r="E2750" s="196" t="s">
        <v>1</v>
      </c>
      <c r="F2750" s="197" t="s">
        <v>2555</v>
      </c>
      <c r="H2750" s="198">
        <v>0.315</v>
      </c>
      <c r="I2750" s="199"/>
      <c r="L2750" s="195"/>
      <c r="M2750" s="200"/>
      <c r="N2750" s="201"/>
      <c r="O2750" s="201"/>
      <c r="P2750" s="201"/>
      <c r="Q2750" s="201"/>
      <c r="R2750" s="201"/>
      <c r="S2750" s="201"/>
      <c r="T2750" s="202"/>
      <c r="AT2750" s="196" t="s">
        <v>177</v>
      </c>
      <c r="AU2750" s="196" t="s">
        <v>86</v>
      </c>
      <c r="AV2750" s="14" t="s">
        <v>86</v>
      </c>
      <c r="AW2750" s="14" t="s">
        <v>34</v>
      </c>
      <c r="AX2750" s="14" t="s">
        <v>77</v>
      </c>
      <c r="AY2750" s="196" t="s">
        <v>164</v>
      </c>
    </row>
    <row r="2751" spans="2:51" s="14" customFormat="1" x14ac:dyDescent="0.2">
      <c r="B2751" s="195"/>
      <c r="D2751" s="183" t="s">
        <v>177</v>
      </c>
      <c r="E2751" s="196" t="s">
        <v>1</v>
      </c>
      <c r="F2751" s="197" t="s">
        <v>2556</v>
      </c>
      <c r="H2751" s="198">
        <v>3.2000000000000001E-2</v>
      </c>
      <c r="I2751" s="199"/>
      <c r="L2751" s="195"/>
      <c r="M2751" s="200"/>
      <c r="N2751" s="201"/>
      <c r="O2751" s="201"/>
      <c r="P2751" s="201"/>
      <c r="Q2751" s="201"/>
      <c r="R2751" s="201"/>
      <c r="S2751" s="201"/>
      <c r="T2751" s="202"/>
      <c r="AT2751" s="196" t="s">
        <v>177</v>
      </c>
      <c r="AU2751" s="196" t="s">
        <v>86</v>
      </c>
      <c r="AV2751" s="14" t="s">
        <v>86</v>
      </c>
      <c r="AW2751" s="14" t="s">
        <v>34</v>
      </c>
      <c r="AX2751" s="14" t="s">
        <v>77</v>
      </c>
      <c r="AY2751" s="196" t="s">
        <v>164</v>
      </c>
    </row>
    <row r="2752" spans="2:51" s="16" customFormat="1" x14ac:dyDescent="0.2">
      <c r="B2752" s="215"/>
      <c r="D2752" s="183" t="s">
        <v>177</v>
      </c>
      <c r="E2752" s="216" t="s">
        <v>1</v>
      </c>
      <c r="F2752" s="217" t="s">
        <v>235</v>
      </c>
      <c r="H2752" s="218">
        <v>0.34699999999999998</v>
      </c>
      <c r="I2752" s="219"/>
      <c r="L2752" s="215"/>
      <c r="M2752" s="220"/>
      <c r="N2752" s="221"/>
      <c r="O2752" s="221"/>
      <c r="P2752" s="221"/>
      <c r="Q2752" s="221"/>
      <c r="R2752" s="221"/>
      <c r="S2752" s="221"/>
      <c r="T2752" s="222"/>
      <c r="AT2752" s="216" t="s">
        <v>177</v>
      </c>
      <c r="AU2752" s="216" t="s">
        <v>86</v>
      </c>
      <c r="AV2752" s="16" t="s">
        <v>236</v>
      </c>
      <c r="AW2752" s="16" t="s">
        <v>34</v>
      </c>
      <c r="AX2752" s="16" t="s">
        <v>77</v>
      </c>
      <c r="AY2752" s="216" t="s">
        <v>164</v>
      </c>
    </row>
    <row r="2753" spans="1:65" s="13" customFormat="1" x14ac:dyDescent="0.2">
      <c r="B2753" s="188"/>
      <c r="D2753" s="183" t="s">
        <v>177</v>
      </c>
      <c r="E2753" s="189" t="s">
        <v>1</v>
      </c>
      <c r="F2753" s="190" t="s">
        <v>2051</v>
      </c>
      <c r="H2753" s="189" t="s">
        <v>1</v>
      </c>
      <c r="I2753" s="191"/>
      <c r="L2753" s="188"/>
      <c r="M2753" s="192"/>
      <c r="N2753" s="193"/>
      <c r="O2753" s="193"/>
      <c r="P2753" s="193"/>
      <c r="Q2753" s="193"/>
      <c r="R2753" s="193"/>
      <c r="S2753" s="193"/>
      <c r="T2753" s="194"/>
      <c r="AT2753" s="189" t="s">
        <v>177</v>
      </c>
      <c r="AU2753" s="189" t="s">
        <v>86</v>
      </c>
      <c r="AV2753" s="13" t="s">
        <v>84</v>
      </c>
      <c r="AW2753" s="13" t="s">
        <v>34</v>
      </c>
      <c r="AX2753" s="13" t="s">
        <v>77</v>
      </c>
      <c r="AY2753" s="189" t="s">
        <v>164</v>
      </c>
    </row>
    <row r="2754" spans="1:65" s="14" customFormat="1" x14ac:dyDescent="0.2">
      <c r="B2754" s="195"/>
      <c r="D2754" s="183" t="s">
        <v>177</v>
      </c>
      <c r="E2754" s="196" t="s">
        <v>1</v>
      </c>
      <c r="F2754" s="197" t="s">
        <v>2557</v>
      </c>
      <c r="H2754" s="198">
        <v>0.42799999999999999</v>
      </c>
      <c r="I2754" s="199"/>
      <c r="L2754" s="195"/>
      <c r="M2754" s="200"/>
      <c r="N2754" s="201"/>
      <c r="O2754" s="201"/>
      <c r="P2754" s="201"/>
      <c r="Q2754" s="201"/>
      <c r="R2754" s="201"/>
      <c r="S2754" s="201"/>
      <c r="T2754" s="202"/>
      <c r="AT2754" s="196" t="s">
        <v>177</v>
      </c>
      <c r="AU2754" s="196" t="s">
        <v>86</v>
      </c>
      <c r="AV2754" s="14" t="s">
        <v>86</v>
      </c>
      <c r="AW2754" s="14" t="s">
        <v>34</v>
      </c>
      <c r="AX2754" s="14" t="s">
        <v>77</v>
      </c>
      <c r="AY2754" s="196" t="s">
        <v>164</v>
      </c>
    </row>
    <row r="2755" spans="1:65" s="14" customFormat="1" x14ac:dyDescent="0.2">
      <c r="B2755" s="195"/>
      <c r="D2755" s="183" t="s">
        <v>177</v>
      </c>
      <c r="E2755" s="196" t="s">
        <v>1</v>
      </c>
      <c r="F2755" s="197" t="s">
        <v>2558</v>
      </c>
      <c r="H2755" s="198">
        <v>0.26500000000000001</v>
      </c>
      <c r="I2755" s="199"/>
      <c r="L2755" s="195"/>
      <c r="M2755" s="200"/>
      <c r="N2755" s="201"/>
      <c r="O2755" s="201"/>
      <c r="P2755" s="201"/>
      <c r="Q2755" s="201"/>
      <c r="R2755" s="201"/>
      <c r="S2755" s="201"/>
      <c r="T2755" s="202"/>
      <c r="AT2755" s="196" t="s">
        <v>177</v>
      </c>
      <c r="AU2755" s="196" t="s">
        <v>86</v>
      </c>
      <c r="AV2755" s="14" t="s">
        <v>86</v>
      </c>
      <c r="AW2755" s="14" t="s">
        <v>34</v>
      </c>
      <c r="AX2755" s="14" t="s">
        <v>77</v>
      </c>
      <c r="AY2755" s="196" t="s">
        <v>164</v>
      </c>
    </row>
    <row r="2756" spans="1:65" s="14" customFormat="1" x14ac:dyDescent="0.2">
      <c r="B2756" s="195"/>
      <c r="D2756" s="183" t="s">
        <v>177</v>
      </c>
      <c r="E2756" s="196" t="s">
        <v>1</v>
      </c>
      <c r="F2756" s="197" t="s">
        <v>2559</v>
      </c>
      <c r="H2756" s="198">
        <v>0.34300000000000003</v>
      </c>
      <c r="I2756" s="199"/>
      <c r="L2756" s="195"/>
      <c r="M2756" s="200"/>
      <c r="N2756" s="201"/>
      <c r="O2756" s="201"/>
      <c r="P2756" s="201"/>
      <c r="Q2756" s="201"/>
      <c r="R2756" s="201"/>
      <c r="S2756" s="201"/>
      <c r="T2756" s="202"/>
      <c r="AT2756" s="196" t="s">
        <v>177</v>
      </c>
      <c r="AU2756" s="196" t="s">
        <v>86</v>
      </c>
      <c r="AV2756" s="14" t="s">
        <v>86</v>
      </c>
      <c r="AW2756" s="14" t="s">
        <v>34</v>
      </c>
      <c r="AX2756" s="14" t="s">
        <v>77</v>
      </c>
      <c r="AY2756" s="196" t="s">
        <v>164</v>
      </c>
    </row>
    <row r="2757" spans="1:65" s="14" customFormat="1" x14ac:dyDescent="0.2">
      <c r="B2757" s="195"/>
      <c r="D2757" s="183" t="s">
        <v>177</v>
      </c>
      <c r="E2757" s="196" t="s">
        <v>1</v>
      </c>
      <c r="F2757" s="197" t="s">
        <v>2536</v>
      </c>
      <c r="H2757" s="198">
        <v>0.11600000000000001</v>
      </c>
      <c r="I2757" s="199"/>
      <c r="L2757" s="195"/>
      <c r="M2757" s="200"/>
      <c r="N2757" s="201"/>
      <c r="O2757" s="201"/>
      <c r="P2757" s="201"/>
      <c r="Q2757" s="201"/>
      <c r="R2757" s="201"/>
      <c r="S2757" s="201"/>
      <c r="T2757" s="202"/>
      <c r="AT2757" s="196" t="s">
        <v>177</v>
      </c>
      <c r="AU2757" s="196" t="s">
        <v>86</v>
      </c>
      <c r="AV2757" s="14" t="s">
        <v>86</v>
      </c>
      <c r="AW2757" s="14" t="s">
        <v>34</v>
      </c>
      <c r="AX2757" s="14" t="s">
        <v>77</v>
      </c>
      <c r="AY2757" s="196" t="s">
        <v>164</v>
      </c>
    </row>
    <row r="2758" spans="1:65" s="16" customFormat="1" x14ac:dyDescent="0.2">
      <c r="B2758" s="215"/>
      <c r="D2758" s="183" t="s">
        <v>177</v>
      </c>
      <c r="E2758" s="216" t="s">
        <v>1</v>
      </c>
      <c r="F2758" s="217" t="s">
        <v>235</v>
      </c>
      <c r="H2758" s="218">
        <v>1.1519999999999999</v>
      </c>
      <c r="I2758" s="219"/>
      <c r="L2758" s="215"/>
      <c r="M2758" s="220"/>
      <c r="N2758" s="221"/>
      <c r="O2758" s="221"/>
      <c r="P2758" s="221"/>
      <c r="Q2758" s="221"/>
      <c r="R2758" s="221"/>
      <c r="S2758" s="221"/>
      <c r="T2758" s="222"/>
      <c r="AT2758" s="216" t="s">
        <v>177</v>
      </c>
      <c r="AU2758" s="216" t="s">
        <v>86</v>
      </c>
      <c r="AV2758" s="16" t="s">
        <v>236</v>
      </c>
      <c r="AW2758" s="16" t="s">
        <v>34</v>
      </c>
      <c r="AX2758" s="16" t="s">
        <v>77</v>
      </c>
      <c r="AY2758" s="216" t="s">
        <v>164</v>
      </c>
    </row>
    <row r="2759" spans="1:65" s="14" customFormat="1" x14ac:dyDescent="0.2">
      <c r="B2759" s="195"/>
      <c r="D2759" s="183" t="s">
        <v>177</v>
      </c>
      <c r="E2759" s="196" t="s">
        <v>1</v>
      </c>
      <c r="F2759" s="197" t="s">
        <v>2560</v>
      </c>
      <c r="H2759" s="198">
        <v>7.2279999999999998</v>
      </c>
      <c r="I2759" s="199"/>
      <c r="L2759" s="195"/>
      <c r="M2759" s="200"/>
      <c r="N2759" s="201"/>
      <c r="O2759" s="201"/>
      <c r="P2759" s="201"/>
      <c r="Q2759" s="201"/>
      <c r="R2759" s="201"/>
      <c r="S2759" s="201"/>
      <c r="T2759" s="202"/>
      <c r="AT2759" s="196" t="s">
        <v>177</v>
      </c>
      <c r="AU2759" s="196" t="s">
        <v>86</v>
      </c>
      <c r="AV2759" s="14" t="s">
        <v>86</v>
      </c>
      <c r="AW2759" s="14" t="s">
        <v>34</v>
      </c>
      <c r="AX2759" s="14" t="s">
        <v>77</v>
      </c>
      <c r="AY2759" s="196" t="s">
        <v>164</v>
      </c>
    </row>
    <row r="2760" spans="1:65" s="15" customFormat="1" x14ac:dyDescent="0.2">
      <c r="B2760" s="203"/>
      <c r="D2760" s="183" t="s">
        <v>177</v>
      </c>
      <c r="E2760" s="204" t="s">
        <v>1</v>
      </c>
      <c r="F2760" s="205" t="s">
        <v>184</v>
      </c>
      <c r="H2760" s="206">
        <v>97.572000000000003</v>
      </c>
      <c r="I2760" s="207"/>
      <c r="L2760" s="203"/>
      <c r="M2760" s="208"/>
      <c r="N2760" s="209"/>
      <c r="O2760" s="209"/>
      <c r="P2760" s="209"/>
      <c r="Q2760" s="209"/>
      <c r="R2760" s="209"/>
      <c r="S2760" s="209"/>
      <c r="T2760" s="210"/>
      <c r="AT2760" s="204" t="s">
        <v>177</v>
      </c>
      <c r="AU2760" s="204" t="s">
        <v>86</v>
      </c>
      <c r="AV2760" s="15" t="s">
        <v>172</v>
      </c>
      <c r="AW2760" s="15" t="s">
        <v>34</v>
      </c>
      <c r="AX2760" s="15" t="s">
        <v>84</v>
      </c>
      <c r="AY2760" s="204" t="s">
        <v>164</v>
      </c>
    </row>
    <row r="2761" spans="1:65" s="2" customFormat="1" ht="16.5" customHeight="1" x14ac:dyDescent="0.2">
      <c r="A2761" s="34"/>
      <c r="B2761" s="168"/>
      <c r="C2761" s="169" t="s">
        <v>1212</v>
      </c>
      <c r="D2761" s="214" t="s">
        <v>167</v>
      </c>
      <c r="E2761" s="171" t="s">
        <v>1560</v>
      </c>
      <c r="F2761" s="172" t="s">
        <v>1561</v>
      </c>
      <c r="G2761" s="173" t="s">
        <v>282</v>
      </c>
      <c r="H2761" s="174">
        <v>5.2649999999999997</v>
      </c>
      <c r="I2761" s="175"/>
      <c r="J2761" s="176">
        <f>ROUND(I2761*H2761,2)</f>
        <v>0</v>
      </c>
      <c r="K2761" s="172" t="s">
        <v>216</v>
      </c>
      <c r="L2761" s="35"/>
      <c r="M2761" s="177" t="s">
        <v>1</v>
      </c>
      <c r="N2761" s="178" t="s">
        <v>42</v>
      </c>
      <c r="O2761" s="60"/>
      <c r="P2761" s="179">
        <f>O2761*H2761</f>
        <v>0</v>
      </c>
      <c r="Q2761" s="179">
        <v>0</v>
      </c>
      <c r="R2761" s="179">
        <f>Q2761*H2761</f>
        <v>0</v>
      </c>
      <c r="S2761" s="179">
        <v>0</v>
      </c>
      <c r="T2761" s="180">
        <f>S2761*H2761</f>
        <v>0</v>
      </c>
      <c r="U2761" s="34"/>
      <c r="V2761" s="34"/>
      <c r="W2761" s="34"/>
      <c r="X2761" s="34"/>
      <c r="Y2761" s="34"/>
      <c r="Z2761" s="34"/>
      <c r="AA2761" s="34"/>
      <c r="AB2761" s="34"/>
      <c r="AC2761" s="34"/>
      <c r="AD2761" s="34"/>
      <c r="AE2761" s="34"/>
      <c r="AR2761" s="181" t="s">
        <v>191</v>
      </c>
      <c r="AT2761" s="181" t="s">
        <v>167</v>
      </c>
      <c r="AU2761" s="181" t="s">
        <v>86</v>
      </c>
      <c r="AY2761" s="18" t="s">
        <v>164</v>
      </c>
      <c r="BE2761" s="182">
        <f>IF(N2761="základní",J2761,0)</f>
        <v>0</v>
      </c>
      <c r="BF2761" s="182">
        <f>IF(N2761="snížená",J2761,0)</f>
        <v>0</v>
      </c>
      <c r="BG2761" s="182">
        <f>IF(N2761="zákl. přenesená",J2761,0)</f>
        <v>0</v>
      </c>
      <c r="BH2761" s="182">
        <f>IF(N2761="sníž. přenesená",J2761,0)</f>
        <v>0</v>
      </c>
      <c r="BI2761" s="182">
        <f>IF(N2761="nulová",J2761,0)</f>
        <v>0</v>
      </c>
      <c r="BJ2761" s="18" t="s">
        <v>84</v>
      </c>
      <c r="BK2761" s="182">
        <f>ROUND(I2761*H2761,2)</f>
        <v>0</v>
      </c>
      <c r="BL2761" s="18" t="s">
        <v>191</v>
      </c>
      <c r="BM2761" s="181" t="s">
        <v>2578</v>
      </c>
    </row>
    <row r="2762" spans="1:65" s="2" customFormat="1" x14ac:dyDescent="0.2">
      <c r="A2762" s="34"/>
      <c r="B2762" s="35"/>
      <c r="C2762" s="34"/>
      <c r="D2762" s="183" t="s">
        <v>174</v>
      </c>
      <c r="E2762" s="34"/>
      <c r="F2762" s="184" t="s">
        <v>1563</v>
      </c>
      <c r="G2762" s="34"/>
      <c r="H2762" s="34"/>
      <c r="I2762" s="103"/>
      <c r="J2762" s="34"/>
      <c r="K2762" s="34"/>
      <c r="L2762" s="35"/>
      <c r="M2762" s="185"/>
      <c r="N2762" s="186"/>
      <c r="O2762" s="60"/>
      <c r="P2762" s="60"/>
      <c r="Q2762" s="60"/>
      <c r="R2762" s="60"/>
      <c r="S2762" s="60"/>
      <c r="T2762" s="61"/>
      <c r="U2762" s="34"/>
      <c r="V2762" s="34"/>
      <c r="W2762" s="34"/>
      <c r="X2762" s="34"/>
      <c r="Y2762" s="34"/>
      <c r="Z2762" s="34"/>
      <c r="AA2762" s="34"/>
      <c r="AB2762" s="34"/>
      <c r="AC2762" s="34"/>
      <c r="AD2762" s="34"/>
      <c r="AE2762" s="34"/>
      <c r="AT2762" s="18" t="s">
        <v>174</v>
      </c>
      <c r="AU2762" s="18" t="s">
        <v>86</v>
      </c>
    </row>
    <row r="2763" spans="1:65" s="2" customFormat="1" ht="39" x14ac:dyDescent="0.2">
      <c r="A2763" s="34"/>
      <c r="B2763" s="35"/>
      <c r="C2763" s="34"/>
      <c r="D2763" s="183" t="s">
        <v>175</v>
      </c>
      <c r="E2763" s="34"/>
      <c r="F2763" s="187" t="s">
        <v>1564</v>
      </c>
      <c r="G2763" s="34"/>
      <c r="H2763" s="34"/>
      <c r="I2763" s="103"/>
      <c r="J2763" s="34"/>
      <c r="K2763" s="34"/>
      <c r="L2763" s="35"/>
      <c r="M2763" s="185"/>
      <c r="N2763" s="186"/>
      <c r="O2763" s="60"/>
      <c r="P2763" s="60"/>
      <c r="Q2763" s="60"/>
      <c r="R2763" s="60"/>
      <c r="S2763" s="60"/>
      <c r="T2763" s="61"/>
      <c r="U2763" s="34"/>
      <c r="V2763" s="34"/>
      <c r="W2763" s="34"/>
      <c r="X2763" s="34"/>
      <c r="Y2763" s="34"/>
      <c r="Z2763" s="34"/>
      <c r="AA2763" s="34"/>
      <c r="AB2763" s="34"/>
      <c r="AC2763" s="34"/>
      <c r="AD2763" s="34"/>
      <c r="AE2763" s="34"/>
      <c r="AT2763" s="18" t="s">
        <v>175</v>
      </c>
      <c r="AU2763" s="18" t="s">
        <v>86</v>
      </c>
    </row>
    <row r="2764" spans="1:65" s="13" customFormat="1" x14ac:dyDescent="0.2">
      <c r="B2764" s="188"/>
      <c r="D2764" s="183" t="s">
        <v>177</v>
      </c>
      <c r="E2764" s="189" t="s">
        <v>1</v>
      </c>
      <c r="F2764" s="190" t="s">
        <v>178</v>
      </c>
      <c r="H2764" s="189" t="s">
        <v>1</v>
      </c>
      <c r="I2764" s="191"/>
      <c r="L2764" s="188"/>
      <c r="M2764" s="192"/>
      <c r="N2764" s="193"/>
      <c r="O2764" s="193"/>
      <c r="P2764" s="193"/>
      <c r="Q2764" s="193"/>
      <c r="R2764" s="193"/>
      <c r="S2764" s="193"/>
      <c r="T2764" s="194"/>
      <c r="AT2764" s="189" t="s">
        <v>177</v>
      </c>
      <c r="AU2764" s="189" t="s">
        <v>86</v>
      </c>
      <c r="AV2764" s="13" t="s">
        <v>84</v>
      </c>
      <c r="AW2764" s="13" t="s">
        <v>34</v>
      </c>
      <c r="AX2764" s="13" t="s">
        <v>77</v>
      </c>
      <c r="AY2764" s="189" t="s">
        <v>164</v>
      </c>
    </row>
    <row r="2765" spans="1:65" s="13" customFormat="1" x14ac:dyDescent="0.2">
      <c r="B2765" s="188"/>
      <c r="D2765" s="183" t="s">
        <v>177</v>
      </c>
      <c r="E2765" s="189" t="s">
        <v>1</v>
      </c>
      <c r="F2765" s="190" t="s">
        <v>179</v>
      </c>
      <c r="H2765" s="189" t="s">
        <v>1</v>
      </c>
      <c r="I2765" s="191"/>
      <c r="L2765" s="188"/>
      <c r="M2765" s="192"/>
      <c r="N2765" s="193"/>
      <c r="O2765" s="193"/>
      <c r="P2765" s="193"/>
      <c r="Q2765" s="193"/>
      <c r="R2765" s="193"/>
      <c r="S2765" s="193"/>
      <c r="T2765" s="194"/>
      <c r="AT2765" s="189" t="s">
        <v>177</v>
      </c>
      <c r="AU2765" s="189" t="s">
        <v>86</v>
      </c>
      <c r="AV2765" s="13" t="s">
        <v>84</v>
      </c>
      <c r="AW2765" s="13" t="s">
        <v>34</v>
      </c>
      <c r="AX2765" s="13" t="s">
        <v>77</v>
      </c>
      <c r="AY2765" s="189" t="s">
        <v>164</v>
      </c>
    </row>
    <row r="2766" spans="1:65" s="13" customFormat="1" x14ac:dyDescent="0.2">
      <c r="B2766" s="188"/>
      <c r="D2766" s="183" t="s">
        <v>177</v>
      </c>
      <c r="E2766" s="189" t="s">
        <v>1</v>
      </c>
      <c r="F2766" s="190" t="s">
        <v>96</v>
      </c>
      <c r="H2766" s="189" t="s">
        <v>1</v>
      </c>
      <c r="I2766" s="191"/>
      <c r="L2766" s="188"/>
      <c r="M2766" s="192"/>
      <c r="N2766" s="193"/>
      <c r="O2766" s="193"/>
      <c r="P2766" s="193"/>
      <c r="Q2766" s="193"/>
      <c r="R2766" s="193"/>
      <c r="S2766" s="193"/>
      <c r="T2766" s="194"/>
      <c r="AT2766" s="189" t="s">
        <v>177</v>
      </c>
      <c r="AU2766" s="189" t="s">
        <v>86</v>
      </c>
      <c r="AV2766" s="13" t="s">
        <v>84</v>
      </c>
      <c r="AW2766" s="13" t="s">
        <v>34</v>
      </c>
      <c r="AX2766" s="13" t="s">
        <v>77</v>
      </c>
      <c r="AY2766" s="189" t="s">
        <v>164</v>
      </c>
    </row>
    <row r="2767" spans="1:65" s="13" customFormat="1" x14ac:dyDescent="0.2">
      <c r="B2767" s="188"/>
      <c r="D2767" s="183" t="s">
        <v>177</v>
      </c>
      <c r="E2767" s="189" t="s">
        <v>1</v>
      </c>
      <c r="F2767" s="190" t="s">
        <v>181</v>
      </c>
      <c r="H2767" s="189" t="s">
        <v>1</v>
      </c>
      <c r="I2767" s="191"/>
      <c r="L2767" s="188"/>
      <c r="M2767" s="192"/>
      <c r="N2767" s="193"/>
      <c r="O2767" s="193"/>
      <c r="P2767" s="193"/>
      <c r="Q2767" s="193"/>
      <c r="R2767" s="193"/>
      <c r="S2767" s="193"/>
      <c r="T2767" s="194"/>
      <c r="AT2767" s="189" t="s">
        <v>177</v>
      </c>
      <c r="AU2767" s="189" t="s">
        <v>86</v>
      </c>
      <c r="AV2767" s="13" t="s">
        <v>84</v>
      </c>
      <c r="AW2767" s="13" t="s">
        <v>34</v>
      </c>
      <c r="AX2767" s="13" t="s">
        <v>77</v>
      </c>
      <c r="AY2767" s="189" t="s">
        <v>164</v>
      </c>
    </row>
    <row r="2768" spans="1:65" s="13" customFormat="1" x14ac:dyDescent="0.2">
      <c r="B2768" s="188"/>
      <c r="D2768" s="183" t="s">
        <v>177</v>
      </c>
      <c r="E2768" s="189" t="s">
        <v>1</v>
      </c>
      <c r="F2768" s="190" t="s">
        <v>2500</v>
      </c>
      <c r="H2768" s="189" t="s">
        <v>1</v>
      </c>
      <c r="I2768" s="191"/>
      <c r="L2768" s="188"/>
      <c r="M2768" s="192"/>
      <c r="N2768" s="193"/>
      <c r="O2768" s="193"/>
      <c r="P2768" s="193"/>
      <c r="Q2768" s="193"/>
      <c r="R2768" s="193"/>
      <c r="S2768" s="193"/>
      <c r="T2768" s="194"/>
      <c r="AT2768" s="189" t="s">
        <v>177</v>
      </c>
      <c r="AU2768" s="189" t="s">
        <v>86</v>
      </c>
      <c r="AV2768" s="13" t="s">
        <v>84</v>
      </c>
      <c r="AW2768" s="13" t="s">
        <v>34</v>
      </c>
      <c r="AX2768" s="13" t="s">
        <v>77</v>
      </c>
      <c r="AY2768" s="189" t="s">
        <v>164</v>
      </c>
    </row>
    <row r="2769" spans="1:65" s="13" customFormat="1" x14ac:dyDescent="0.2">
      <c r="B2769" s="188"/>
      <c r="D2769" s="183" t="s">
        <v>177</v>
      </c>
      <c r="E2769" s="189" t="s">
        <v>1</v>
      </c>
      <c r="F2769" s="190" t="s">
        <v>1548</v>
      </c>
      <c r="H2769" s="189" t="s">
        <v>1</v>
      </c>
      <c r="I2769" s="191"/>
      <c r="L2769" s="188"/>
      <c r="M2769" s="192"/>
      <c r="N2769" s="193"/>
      <c r="O2769" s="193"/>
      <c r="P2769" s="193"/>
      <c r="Q2769" s="193"/>
      <c r="R2769" s="193"/>
      <c r="S2769" s="193"/>
      <c r="T2769" s="194"/>
      <c r="AT2769" s="189" t="s">
        <v>177</v>
      </c>
      <c r="AU2769" s="189" t="s">
        <v>86</v>
      </c>
      <c r="AV2769" s="13" t="s">
        <v>84</v>
      </c>
      <c r="AW2769" s="13" t="s">
        <v>34</v>
      </c>
      <c r="AX2769" s="13" t="s">
        <v>77</v>
      </c>
      <c r="AY2769" s="189" t="s">
        <v>164</v>
      </c>
    </row>
    <row r="2770" spans="1:65" s="13" customFormat="1" x14ac:dyDescent="0.2">
      <c r="B2770" s="188"/>
      <c r="D2770" s="183" t="s">
        <v>177</v>
      </c>
      <c r="E2770" s="189" t="s">
        <v>1</v>
      </c>
      <c r="F2770" s="190" t="s">
        <v>1483</v>
      </c>
      <c r="H2770" s="189" t="s">
        <v>1</v>
      </c>
      <c r="I2770" s="191"/>
      <c r="L2770" s="188"/>
      <c r="M2770" s="192"/>
      <c r="N2770" s="193"/>
      <c r="O2770" s="193"/>
      <c r="P2770" s="193"/>
      <c r="Q2770" s="193"/>
      <c r="R2770" s="193"/>
      <c r="S2770" s="193"/>
      <c r="T2770" s="194"/>
      <c r="AT2770" s="189" t="s">
        <v>177</v>
      </c>
      <c r="AU2770" s="189" t="s">
        <v>86</v>
      </c>
      <c r="AV2770" s="13" t="s">
        <v>84</v>
      </c>
      <c r="AW2770" s="13" t="s">
        <v>34</v>
      </c>
      <c r="AX2770" s="13" t="s">
        <v>77</v>
      </c>
      <c r="AY2770" s="189" t="s">
        <v>164</v>
      </c>
    </row>
    <row r="2771" spans="1:65" s="14" customFormat="1" ht="22.5" x14ac:dyDescent="0.2">
      <c r="B2771" s="195"/>
      <c r="D2771" s="183" t="s">
        <v>177</v>
      </c>
      <c r="E2771" s="196" t="s">
        <v>1</v>
      </c>
      <c r="F2771" s="197" t="s">
        <v>2562</v>
      </c>
      <c r="H2771" s="198">
        <v>4.05</v>
      </c>
      <c r="I2771" s="199"/>
      <c r="L2771" s="195"/>
      <c r="M2771" s="200"/>
      <c r="N2771" s="201"/>
      <c r="O2771" s="201"/>
      <c r="P2771" s="201"/>
      <c r="Q2771" s="201"/>
      <c r="R2771" s="201"/>
      <c r="S2771" s="201"/>
      <c r="T2771" s="202"/>
      <c r="AT2771" s="196" t="s">
        <v>177</v>
      </c>
      <c r="AU2771" s="196" t="s">
        <v>86</v>
      </c>
      <c r="AV2771" s="14" t="s">
        <v>86</v>
      </c>
      <c r="AW2771" s="14" t="s">
        <v>34</v>
      </c>
      <c r="AX2771" s="14" t="s">
        <v>77</v>
      </c>
      <c r="AY2771" s="196" t="s">
        <v>164</v>
      </c>
    </row>
    <row r="2772" spans="1:65" s="14" customFormat="1" x14ac:dyDescent="0.2">
      <c r="B2772" s="195"/>
      <c r="D2772" s="183" t="s">
        <v>177</v>
      </c>
      <c r="E2772" s="196" t="s">
        <v>1</v>
      </c>
      <c r="F2772" s="197" t="s">
        <v>2563</v>
      </c>
      <c r="H2772" s="198">
        <v>1.2150000000000001</v>
      </c>
      <c r="I2772" s="199"/>
      <c r="L2772" s="195"/>
      <c r="M2772" s="200"/>
      <c r="N2772" s="201"/>
      <c r="O2772" s="201"/>
      <c r="P2772" s="201"/>
      <c r="Q2772" s="201"/>
      <c r="R2772" s="201"/>
      <c r="S2772" s="201"/>
      <c r="T2772" s="202"/>
      <c r="AT2772" s="196" t="s">
        <v>177</v>
      </c>
      <c r="AU2772" s="196" t="s">
        <v>86</v>
      </c>
      <c r="AV2772" s="14" t="s">
        <v>86</v>
      </c>
      <c r="AW2772" s="14" t="s">
        <v>34</v>
      </c>
      <c r="AX2772" s="14" t="s">
        <v>77</v>
      </c>
      <c r="AY2772" s="196" t="s">
        <v>164</v>
      </c>
    </row>
    <row r="2773" spans="1:65" s="15" customFormat="1" x14ac:dyDescent="0.2">
      <c r="B2773" s="203"/>
      <c r="D2773" s="183" t="s">
        <v>177</v>
      </c>
      <c r="E2773" s="204" t="s">
        <v>1</v>
      </c>
      <c r="F2773" s="205" t="s">
        <v>184</v>
      </c>
      <c r="H2773" s="206">
        <v>5.2649999999999997</v>
      </c>
      <c r="I2773" s="207"/>
      <c r="L2773" s="203"/>
      <c r="M2773" s="208"/>
      <c r="N2773" s="209"/>
      <c r="O2773" s="209"/>
      <c r="P2773" s="209"/>
      <c r="Q2773" s="209"/>
      <c r="R2773" s="209"/>
      <c r="S2773" s="209"/>
      <c r="T2773" s="210"/>
      <c r="AT2773" s="204" t="s">
        <v>177</v>
      </c>
      <c r="AU2773" s="204" t="s">
        <v>86</v>
      </c>
      <c r="AV2773" s="15" t="s">
        <v>172</v>
      </c>
      <c r="AW2773" s="15" t="s">
        <v>34</v>
      </c>
      <c r="AX2773" s="15" t="s">
        <v>84</v>
      </c>
      <c r="AY2773" s="204" t="s">
        <v>164</v>
      </c>
    </row>
    <row r="2774" spans="1:65" s="2" customFormat="1" ht="16.5" customHeight="1" x14ac:dyDescent="0.2">
      <c r="A2774" s="34"/>
      <c r="B2774" s="168"/>
      <c r="C2774" s="169" t="s">
        <v>1217</v>
      </c>
      <c r="D2774" s="214" t="s">
        <v>167</v>
      </c>
      <c r="E2774" s="171" t="s">
        <v>1566</v>
      </c>
      <c r="F2774" s="172" t="s">
        <v>1567</v>
      </c>
      <c r="G2774" s="173" t="s">
        <v>282</v>
      </c>
      <c r="H2774" s="174">
        <v>4.1900000000000004</v>
      </c>
      <c r="I2774" s="175"/>
      <c r="J2774" s="176">
        <f>ROUND(I2774*H2774,2)</f>
        <v>0</v>
      </c>
      <c r="K2774" s="172" t="s">
        <v>216</v>
      </c>
      <c r="L2774" s="35"/>
      <c r="M2774" s="177" t="s">
        <v>1</v>
      </c>
      <c r="N2774" s="178" t="s">
        <v>42</v>
      </c>
      <c r="O2774" s="60"/>
      <c r="P2774" s="179">
        <f>O2774*H2774</f>
        <v>0</v>
      </c>
      <c r="Q2774" s="179">
        <v>1.2600000000000001E-3</v>
      </c>
      <c r="R2774" s="179">
        <f>Q2774*H2774</f>
        <v>5.2794000000000009E-3</v>
      </c>
      <c r="S2774" s="179">
        <v>0</v>
      </c>
      <c r="T2774" s="180">
        <f>S2774*H2774</f>
        <v>0</v>
      </c>
      <c r="U2774" s="34"/>
      <c r="V2774" s="34"/>
      <c r="W2774" s="34"/>
      <c r="X2774" s="34"/>
      <c r="Y2774" s="34"/>
      <c r="Z2774" s="34"/>
      <c r="AA2774" s="34"/>
      <c r="AB2774" s="34"/>
      <c r="AC2774" s="34"/>
      <c r="AD2774" s="34"/>
      <c r="AE2774" s="34"/>
      <c r="AR2774" s="181" t="s">
        <v>191</v>
      </c>
      <c r="AT2774" s="181" t="s">
        <v>167</v>
      </c>
      <c r="AU2774" s="181" t="s">
        <v>86</v>
      </c>
      <c r="AY2774" s="18" t="s">
        <v>164</v>
      </c>
      <c r="BE2774" s="182">
        <f>IF(N2774="základní",J2774,0)</f>
        <v>0</v>
      </c>
      <c r="BF2774" s="182">
        <f>IF(N2774="snížená",J2774,0)</f>
        <v>0</v>
      </c>
      <c r="BG2774" s="182">
        <f>IF(N2774="zákl. přenesená",J2774,0)</f>
        <v>0</v>
      </c>
      <c r="BH2774" s="182">
        <f>IF(N2774="sníž. přenesená",J2774,0)</f>
        <v>0</v>
      </c>
      <c r="BI2774" s="182">
        <f>IF(N2774="nulová",J2774,0)</f>
        <v>0</v>
      </c>
      <c r="BJ2774" s="18" t="s">
        <v>84</v>
      </c>
      <c r="BK2774" s="182">
        <f>ROUND(I2774*H2774,2)</f>
        <v>0</v>
      </c>
      <c r="BL2774" s="18" t="s">
        <v>191</v>
      </c>
      <c r="BM2774" s="181" t="s">
        <v>2579</v>
      </c>
    </row>
    <row r="2775" spans="1:65" s="2" customFormat="1" x14ac:dyDescent="0.2">
      <c r="A2775" s="34"/>
      <c r="B2775" s="35"/>
      <c r="C2775" s="34"/>
      <c r="D2775" s="183" t="s">
        <v>174</v>
      </c>
      <c r="E2775" s="34"/>
      <c r="F2775" s="184" t="s">
        <v>1569</v>
      </c>
      <c r="G2775" s="34"/>
      <c r="H2775" s="34"/>
      <c r="I2775" s="103"/>
      <c r="J2775" s="34"/>
      <c r="K2775" s="34"/>
      <c r="L2775" s="35"/>
      <c r="M2775" s="185"/>
      <c r="N2775" s="186"/>
      <c r="O2775" s="60"/>
      <c r="P2775" s="60"/>
      <c r="Q2775" s="60"/>
      <c r="R2775" s="60"/>
      <c r="S2775" s="60"/>
      <c r="T2775" s="61"/>
      <c r="U2775" s="34"/>
      <c r="V2775" s="34"/>
      <c r="W2775" s="34"/>
      <c r="X2775" s="34"/>
      <c r="Y2775" s="34"/>
      <c r="Z2775" s="34"/>
      <c r="AA2775" s="34"/>
      <c r="AB2775" s="34"/>
      <c r="AC2775" s="34"/>
      <c r="AD2775" s="34"/>
      <c r="AE2775" s="34"/>
      <c r="AT2775" s="18" t="s">
        <v>174</v>
      </c>
      <c r="AU2775" s="18" t="s">
        <v>86</v>
      </c>
    </row>
    <row r="2776" spans="1:65" s="13" customFormat="1" x14ac:dyDescent="0.2">
      <c r="B2776" s="188"/>
      <c r="D2776" s="183" t="s">
        <v>177</v>
      </c>
      <c r="E2776" s="189" t="s">
        <v>1</v>
      </c>
      <c r="F2776" s="190" t="s">
        <v>178</v>
      </c>
      <c r="H2776" s="189" t="s">
        <v>1</v>
      </c>
      <c r="I2776" s="191"/>
      <c r="L2776" s="188"/>
      <c r="M2776" s="192"/>
      <c r="N2776" s="193"/>
      <c r="O2776" s="193"/>
      <c r="P2776" s="193"/>
      <c r="Q2776" s="193"/>
      <c r="R2776" s="193"/>
      <c r="S2776" s="193"/>
      <c r="T2776" s="194"/>
      <c r="AT2776" s="189" t="s">
        <v>177</v>
      </c>
      <c r="AU2776" s="189" t="s">
        <v>86</v>
      </c>
      <c r="AV2776" s="13" t="s">
        <v>84</v>
      </c>
      <c r="AW2776" s="13" t="s">
        <v>34</v>
      </c>
      <c r="AX2776" s="13" t="s">
        <v>77</v>
      </c>
      <c r="AY2776" s="189" t="s">
        <v>164</v>
      </c>
    </row>
    <row r="2777" spans="1:65" s="13" customFormat="1" x14ac:dyDescent="0.2">
      <c r="B2777" s="188"/>
      <c r="D2777" s="183" t="s">
        <v>177</v>
      </c>
      <c r="E2777" s="189" t="s">
        <v>1</v>
      </c>
      <c r="F2777" s="190" t="s">
        <v>179</v>
      </c>
      <c r="H2777" s="189" t="s">
        <v>1</v>
      </c>
      <c r="I2777" s="191"/>
      <c r="L2777" s="188"/>
      <c r="M2777" s="192"/>
      <c r="N2777" s="193"/>
      <c r="O2777" s="193"/>
      <c r="P2777" s="193"/>
      <c r="Q2777" s="193"/>
      <c r="R2777" s="193"/>
      <c r="S2777" s="193"/>
      <c r="T2777" s="194"/>
      <c r="AT2777" s="189" t="s">
        <v>177</v>
      </c>
      <c r="AU2777" s="189" t="s">
        <v>86</v>
      </c>
      <c r="AV2777" s="13" t="s">
        <v>84</v>
      </c>
      <c r="AW2777" s="13" t="s">
        <v>34</v>
      </c>
      <c r="AX2777" s="13" t="s">
        <v>77</v>
      </c>
      <c r="AY2777" s="189" t="s">
        <v>164</v>
      </c>
    </row>
    <row r="2778" spans="1:65" s="13" customFormat="1" x14ac:dyDescent="0.2">
      <c r="B2778" s="188"/>
      <c r="D2778" s="183" t="s">
        <v>177</v>
      </c>
      <c r="E2778" s="189" t="s">
        <v>1</v>
      </c>
      <c r="F2778" s="190" t="s">
        <v>96</v>
      </c>
      <c r="H2778" s="189" t="s">
        <v>1</v>
      </c>
      <c r="I2778" s="191"/>
      <c r="L2778" s="188"/>
      <c r="M2778" s="192"/>
      <c r="N2778" s="193"/>
      <c r="O2778" s="193"/>
      <c r="P2778" s="193"/>
      <c r="Q2778" s="193"/>
      <c r="R2778" s="193"/>
      <c r="S2778" s="193"/>
      <c r="T2778" s="194"/>
      <c r="AT2778" s="189" t="s">
        <v>177</v>
      </c>
      <c r="AU2778" s="189" t="s">
        <v>86</v>
      </c>
      <c r="AV2778" s="13" t="s">
        <v>84</v>
      </c>
      <c r="AW2778" s="13" t="s">
        <v>34</v>
      </c>
      <c r="AX2778" s="13" t="s">
        <v>77</v>
      </c>
      <c r="AY2778" s="189" t="s">
        <v>164</v>
      </c>
    </row>
    <row r="2779" spans="1:65" s="13" customFormat="1" x14ac:dyDescent="0.2">
      <c r="B2779" s="188"/>
      <c r="D2779" s="183" t="s">
        <v>177</v>
      </c>
      <c r="E2779" s="189" t="s">
        <v>1</v>
      </c>
      <c r="F2779" s="190" t="s">
        <v>181</v>
      </c>
      <c r="H2779" s="189" t="s">
        <v>1</v>
      </c>
      <c r="I2779" s="191"/>
      <c r="L2779" s="188"/>
      <c r="M2779" s="192"/>
      <c r="N2779" s="193"/>
      <c r="O2779" s="193"/>
      <c r="P2779" s="193"/>
      <c r="Q2779" s="193"/>
      <c r="R2779" s="193"/>
      <c r="S2779" s="193"/>
      <c r="T2779" s="194"/>
      <c r="AT2779" s="189" t="s">
        <v>177</v>
      </c>
      <c r="AU2779" s="189" t="s">
        <v>86</v>
      </c>
      <c r="AV2779" s="13" t="s">
        <v>84</v>
      </c>
      <c r="AW2779" s="13" t="s">
        <v>34</v>
      </c>
      <c r="AX2779" s="13" t="s">
        <v>77</v>
      </c>
      <c r="AY2779" s="189" t="s">
        <v>164</v>
      </c>
    </row>
    <row r="2780" spans="1:65" s="13" customFormat="1" x14ac:dyDescent="0.2">
      <c r="B2780" s="188"/>
      <c r="D2780" s="183" t="s">
        <v>177</v>
      </c>
      <c r="E2780" s="189" t="s">
        <v>1</v>
      </c>
      <c r="F2780" s="190" t="s">
        <v>1570</v>
      </c>
      <c r="H2780" s="189" t="s">
        <v>1</v>
      </c>
      <c r="I2780" s="191"/>
      <c r="L2780" s="188"/>
      <c r="M2780" s="192"/>
      <c r="N2780" s="193"/>
      <c r="O2780" s="193"/>
      <c r="P2780" s="193"/>
      <c r="Q2780" s="193"/>
      <c r="R2780" s="193"/>
      <c r="S2780" s="193"/>
      <c r="T2780" s="194"/>
      <c r="AT2780" s="189" t="s">
        <v>177</v>
      </c>
      <c r="AU2780" s="189" t="s">
        <v>86</v>
      </c>
      <c r="AV2780" s="13" t="s">
        <v>84</v>
      </c>
      <c r="AW2780" s="13" t="s">
        <v>34</v>
      </c>
      <c r="AX2780" s="13" t="s">
        <v>77</v>
      </c>
      <c r="AY2780" s="189" t="s">
        <v>164</v>
      </c>
    </row>
    <row r="2781" spans="1:65" s="13" customFormat="1" x14ac:dyDescent="0.2">
      <c r="B2781" s="188"/>
      <c r="D2781" s="183" t="s">
        <v>177</v>
      </c>
      <c r="E2781" s="189" t="s">
        <v>1</v>
      </c>
      <c r="F2781" s="190" t="s">
        <v>2043</v>
      </c>
      <c r="H2781" s="189" t="s">
        <v>1</v>
      </c>
      <c r="I2781" s="191"/>
      <c r="L2781" s="188"/>
      <c r="M2781" s="192"/>
      <c r="N2781" s="193"/>
      <c r="O2781" s="193"/>
      <c r="P2781" s="193"/>
      <c r="Q2781" s="193"/>
      <c r="R2781" s="193"/>
      <c r="S2781" s="193"/>
      <c r="T2781" s="194"/>
      <c r="AT2781" s="189" t="s">
        <v>177</v>
      </c>
      <c r="AU2781" s="189" t="s">
        <v>86</v>
      </c>
      <c r="AV2781" s="13" t="s">
        <v>84</v>
      </c>
      <c r="AW2781" s="13" t="s">
        <v>34</v>
      </c>
      <c r="AX2781" s="13" t="s">
        <v>77</v>
      </c>
      <c r="AY2781" s="189" t="s">
        <v>164</v>
      </c>
    </row>
    <row r="2782" spans="1:65" s="14" customFormat="1" x14ac:dyDescent="0.2">
      <c r="B2782" s="195"/>
      <c r="D2782" s="183" t="s">
        <v>177</v>
      </c>
      <c r="E2782" s="196" t="s">
        <v>1</v>
      </c>
      <c r="F2782" s="197" t="s">
        <v>2542</v>
      </c>
      <c r="H2782" s="198">
        <v>0.35</v>
      </c>
      <c r="I2782" s="199"/>
      <c r="L2782" s="195"/>
      <c r="M2782" s="200"/>
      <c r="N2782" s="201"/>
      <c r="O2782" s="201"/>
      <c r="P2782" s="201"/>
      <c r="Q2782" s="201"/>
      <c r="R2782" s="201"/>
      <c r="S2782" s="201"/>
      <c r="T2782" s="202"/>
      <c r="AT2782" s="196" t="s">
        <v>177</v>
      </c>
      <c r="AU2782" s="196" t="s">
        <v>86</v>
      </c>
      <c r="AV2782" s="14" t="s">
        <v>86</v>
      </c>
      <c r="AW2782" s="14" t="s">
        <v>34</v>
      </c>
      <c r="AX2782" s="14" t="s">
        <v>77</v>
      </c>
      <c r="AY2782" s="196" t="s">
        <v>164</v>
      </c>
    </row>
    <row r="2783" spans="1:65" s="14" customFormat="1" x14ac:dyDescent="0.2">
      <c r="B2783" s="195"/>
      <c r="D2783" s="183" t="s">
        <v>177</v>
      </c>
      <c r="E2783" s="196" t="s">
        <v>1</v>
      </c>
      <c r="F2783" s="197" t="s">
        <v>2543</v>
      </c>
      <c r="H2783" s="198">
        <v>0.159</v>
      </c>
      <c r="I2783" s="199"/>
      <c r="L2783" s="195"/>
      <c r="M2783" s="200"/>
      <c r="N2783" s="201"/>
      <c r="O2783" s="201"/>
      <c r="P2783" s="201"/>
      <c r="Q2783" s="201"/>
      <c r="R2783" s="201"/>
      <c r="S2783" s="201"/>
      <c r="T2783" s="202"/>
      <c r="AT2783" s="196" t="s">
        <v>177</v>
      </c>
      <c r="AU2783" s="196" t="s">
        <v>86</v>
      </c>
      <c r="AV2783" s="14" t="s">
        <v>86</v>
      </c>
      <c r="AW2783" s="14" t="s">
        <v>34</v>
      </c>
      <c r="AX2783" s="14" t="s">
        <v>77</v>
      </c>
      <c r="AY2783" s="196" t="s">
        <v>164</v>
      </c>
    </row>
    <row r="2784" spans="1:65" s="16" customFormat="1" x14ac:dyDescent="0.2">
      <c r="B2784" s="215"/>
      <c r="D2784" s="183" t="s">
        <v>177</v>
      </c>
      <c r="E2784" s="216" t="s">
        <v>1</v>
      </c>
      <c r="F2784" s="217" t="s">
        <v>235</v>
      </c>
      <c r="H2784" s="218">
        <v>0.50900000000000001</v>
      </c>
      <c r="I2784" s="219"/>
      <c r="L2784" s="215"/>
      <c r="M2784" s="220"/>
      <c r="N2784" s="221"/>
      <c r="O2784" s="221"/>
      <c r="P2784" s="221"/>
      <c r="Q2784" s="221"/>
      <c r="R2784" s="221"/>
      <c r="S2784" s="221"/>
      <c r="T2784" s="222"/>
      <c r="AT2784" s="216" t="s">
        <v>177</v>
      </c>
      <c r="AU2784" s="216" t="s">
        <v>86</v>
      </c>
      <c r="AV2784" s="16" t="s">
        <v>236</v>
      </c>
      <c r="AW2784" s="16" t="s">
        <v>34</v>
      </c>
      <c r="AX2784" s="16" t="s">
        <v>77</v>
      </c>
      <c r="AY2784" s="216" t="s">
        <v>164</v>
      </c>
    </row>
    <row r="2785" spans="1:65" s="13" customFormat="1" x14ac:dyDescent="0.2">
      <c r="B2785" s="188"/>
      <c r="D2785" s="183" t="s">
        <v>177</v>
      </c>
      <c r="E2785" s="189" t="s">
        <v>1</v>
      </c>
      <c r="F2785" s="190" t="s">
        <v>2045</v>
      </c>
      <c r="H2785" s="189" t="s">
        <v>1</v>
      </c>
      <c r="I2785" s="191"/>
      <c r="L2785" s="188"/>
      <c r="M2785" s="192"/>
      <c r="N2785" s="193"/>
      <c r="O2785" s="193"/>
      <c r="P2785" s="193"/>
      <c r="Q2785" s="193"/>
      <c r="R2785" s="193"/>
      <c r="S2785" s="193"/>
      <c r="T2785" s="194"/>
      <c r="AT2785" s="189" t="s">
        <v>177</v>
      </c>
      <c r="AU2785" s="189" t="s">
        <v>86</v>
      </c>
      <c r="AV2785" s="13" t="s">
        <v>84</v>
      </c>
      <c r="AW2785" s="13" t="s">
        <v>34</v>
      </c>
      <c r="AX2785" s="13" t="s">
        <v>77</v>
      </c>
      <c r="AY2785" s="189" t="s">
        <v>164</v>
      </c>
    </row>
    <row r="2786" spans="1:65" s="14" customFormat="1" x14ac:dyDescent="0.2">
      <c r="B2786" s="195"/>
      <c r="D2786" s="183" t="s">
        <v>177</v>
      </c>
      <c r="E2786" s="196" t="s">
        <v>1</v>
      </c>
      <c r="F2786" s="197" t="s">
        <v>2545</v>
      </c>
      <c r="H2786" s="198">
        <v>0.6</v>
      </c>
      <c r="I2786" s="199"/>
      <c r="L2786" s="195"/>
      <c r="M2786" s="200"/>
      <c r="N2786" s="201"/>
      <c r="O2786" s="201"/>
      <c r="P2786" s="201"/>
      <c r="Q2786" s="201"/>
      <c r="R2786" s="201"/>
      <c r="S2786" s="201"/>
      <c r="T2786" s="202"/>
      <c r="AT2786" s="196" t="s">
        <v>177</v>
      </c>
      <c r="AU2786" s="196" t="s">
        <v>86</v>
      </c>
      <c r="AV2786" s="14" t="s">
        <v>86</v>
      </c>
      <c r="AW2786" s="14" t="s">
        <v>34</v>
      </c>
      <c r="AX2786" s="14" t="s">
        <v>77</v>
      </c>
      <c r="AY2786" s="196" t="s">
        <v>164</v>
      </c>
    </row>
    <row r="2787" spans="1:65" s="14" customFormat="1" x14ac:dyDescent="0.2">
      <c r="B2787" s="195"/>
      <c r="D2787" s="183" t="s">
        <v>177</v>
      </c>
      <c r="E2787" s="196" t="s">
        <v>1</v>
      </c>
      <c r="F2787" s="197" t="s">
        <v>2546</v>
      </c>
      <c r="H2787" s="198">
        <v>0.42399999999999999</v>
      </c>
      <c r="I2787" s="199"/>
      <c r="L2787" s="195"/>
      <c r="M2787" s="200"/>
      <c r="N2787" s="201"/>
      <c r="O2787" s="201"/>
      <c r="P2787" s="201"/>
      <c r="Q2787" s="201"/>
      <c r="R2787" s="201"/>
      <c r="S2787" s="201"/>
      <c r="T2787" s="202"/>
      <c r="AT2787" s="196" t="s">
        <v>177</v>
      </c>
      <c r="AU2787" s="196" t="s">
        <v>86</v>
      </c>
      <c r="AV2787" s="14" t="s">
        <v>86</v>
      </c>
      <c r="AW2787" s="14" t="s">
        <v>34</v>
      </c>
      <c r="AX2787" s="14" t="s">
        <v>77</v>
      </c>
      <c r="AY2787" s="196" t="s">
        <v>164</v>
      </c>
    </row>
    <row r="2788" spans="1:65" s="16" customFormat="1" x14ac:dyDescent="0.2">
      <c r="B2788" s="215"/>
      <c r="D2788" s="183" t="s">
        <v>177</v>
      </c>
      <c r="E2788" s="216" t="s">
        <v>1</v>
      </c>
      <c r="F2788" s="217" t="s">
        <v>235</v>
      </c>
      <c r="H2788" s="218">
        <v>1.024</v>
      </c>
      <c r="I2788" s="219"/>
      <c r="L2788" s="215"/>
      <c r="M2788" s="220"/>
      <c r="N2788" s="221"/>
      <c r="O2788" s="221"/>
      <c r="P2788" s="221"/>
      <c r="Q2788" s="221"/>
      <c r="R2788" s="221"/>
      <c r="S2788" s="221"/>
      <c r="T2788" s="222"/>
      <c r="AT2788" s="216" t="s">
        <v>177</v>
      </c>
      <c r="AU2788" s="216" t="s">
        <v>86</v>
      </c>
      <c r="AV2788" s="16" t="s">
        <v>236</v>
      </c>
      <c r="AW2788" s="16" t="s">
        <v>34</v>
      </c>
      <c r="AX2788" s="16" t="s">
        <v>77</v>
      </c>
      <c r="AY2788" s="216" t="s">
        <v>164</v>
      </c>
    </row>
    <row r="2789" spans="1:65" s="13" customFormat="1" x14ac:dyDescent="0.2">
      <c r="B2789" s="188"/>
      <c r="D2789" s="183" t="s">
        <v>177</v>
      </c>
      <c r="E2789" s="189" t="s">
        <v>1</v>
      </c>
      <c r="F2789" s="190" t="s">
        <v>2047</v>
      </c>
      <c r="H2789" s="189" t="s">
        <v>1</v>
      </c>
      <c r="I2789" s="191"/>
      <c r="L2789" s="188"/>
      <c r="M2789" s="192"/>
      <c r="N2789" s="193"/>
      <c r="O2789" s="193"/>
      <c r="P2789" s="193"/>
      <c r="Q2789" s="193"/>
      <c r="R2789" s="193"/>
      <c r="S2789" s="193"/>
      <c r="T2789" s="194"/>
      <c r="AT2789" s="189" t="s">
        <v>177</v>
      </c>
      <c r="AU2789" s="189" t="s">
        <v>86</v>
      </c>
      <c r="AV2789" s="13" t="s">
        <v>84</v>
      </c>
      <c r="AW2789" s="13" t="s">
        <v>34</v>
      </c>
      <c r="AX2789" s="13" t="s">
        <v>77</v>
      </c>
      <c r="AY2789" s="189" t="s">
        <v>164</v>
      </c>
    </row>
    <row r="2790" spans="1:65" s="14" customFormat="1" x14ac:dyDescent="0.2">
      <c r="B2790" s="195"/>
      <c r="D2790" s="183" t="s">
        <v>177</v>
      </c>
      <c r="E2790" s="196" t="s">
        <v>1</v>
      </c>
      <c r="F2790" s="197" t="s">
        <v>2548</v>
      </c>
      <c r="H2790" s="198">
        <v>0.35</v>
      </c>
      <c r="I2790" s="199"/>
      <c r="L2790" s="195"/>
      <c r="M2790" s="200"/>
      <c r="N2790" s="201"/>
      <c r="O2790" s="201"/>
      <c r="P2790" s="201"/>
      <c r="Q2790" s="201"/>
      <c r="R2790" s="201"/>
      <c r="S2790" s="201"/>
      <c r="T2790" s="202"/>
      <c r="AT2790" s="196" t="s">
        <v>177</v>
      </c>
      <c r="AU2790" s="196" t="s">
        <v>86</v>
      </c>
      <c r="AV2790" s="14" t="s">
        <v>86</v>
      </c>
      <c r="AW2790" s="14" t="s">
        <v>34</v>
      </c>
      <c r="AX2790" s="14" t="s">
        <v>77</v>
      </c>
      <c r="AY2790" s="196" t="s">
        <v>164</v>
      </c>
    </row>
    <row r="2791" spans="1:65" s="14" customFormat="1" x14ac:dyDescent="0.2">
      <c r="B2791" s="195"/>
      <c r="D2791" s="183" t="s">
        <v>177</v>
      </c>
      <c r="E2791" s="196" t="s">
        <v>1</v>
      </c>
      <c r="F2791" s="197" t="s">
        <v>2549</v>
      </c>
      <c r="H2791" s="198">
        <v>0.21199999999999999</v>
      </c>
      <c r="I2791" s="199"/>
      <c r="L2791" s="195"/>
      <c r="M2791" s="200"/>
      <c r="N2791" s="201"/>
      <c r="O2791" s="201"/>
      <c r="P2791" s="201"/>
      <c r="Q2791" s="201"/>
      <c r="R2791" s="201"/>
      <c r="S2791" s="201"/>
      <c r="T2791" s="202"/>
      <c r="AT2791" s="196" t="s">
        <v>177</v>
      </c>
      <c r="AU2791" s="196" t="s">
        <v>86</v>
      </c>
      <c r="AV2791" s="14" t="s">
        <v>86</v>
      </c>
      <c r="AW2791" s="14" t="s">
        <v>34</v>
      </c>
      <c r="AX2791" s="14" t="s">
        <v>77</v>
      </c>
      <c r="AY2791" s="196" t="s">
        <v>164</v>
      </c>
    </row>
    <row r="2792" spans="1:65" s="16" customFormat="1" x14ac:dyDescent="0.2">
      <c r="B2792" s="215"/>
      <c r="D2792" s="183" t="s">
        <v>177</v>
      </c>
      <c r="E2792" s="216" t="s">
        <v>1</v>
      </c>
      <c r="F2792" s="217" t="s">
        <v>235</v>
      </c>
      <c r="H2792" s="218">
        <v>0.56200000000000006</v>
      </c>
      <c r="I2792" s="219"/>
      <c r="L2792" s="215"/>
      <c r="M2792" s="220"/>
      <c r="N2792" s="221"/>
      <c r="O2792" s="221"/>
      <c r="P2792" s="221"/>
      <c r="Q2792" s="221"/>
      <c r="R2792" s="221"/>
      <c r="S2792" s="221"/>
      <c r="T2792" s="222"/>
      <c r="AT2792" s="216" t="s">
        <v>177</v>
      </c>
      <c r="AU2792" s="216" t="s">
        <v>86</v>
      </c>
      <c r="AV2792" s="16" t="s">
        <v>236</v>
      </c>
      <c r="AW2792" s="16" t="s">
        <v>34</v>
      </c>
      <c r="AX2792" s="16" t="s">
        <v>77</v>
      </c>
      <c r="AY2792" s="216" t="s">
        <v>164</v>
      </c>
    </row>
    <row r="2793" spans="1:65" s="15" customFormat="1" x14ac:dyDescent="0.2">
      <c r="B2793" s="203"/>
      <c r="D2793" s="183" t="s">
        <v>177</v>
      </c>
      <c r="E2793" s="204" t="s">
        <v>1</v>
      </c>
      <c r="F2793" s="205" t="s">
        <v>184</v>
      </c>
      <c r="H2793" s="206">
        <v>2.0950000000000002</v>
      </c>
      <c r="I2793" s="207"/>
      <c r="L2793" s="203"/>
      <c r="M2793" s="208"/>
      <c r="N2793" s="209"/>
      <c r="O2793" s="209"/>
      <c r="P2793" s="209"/>
      <c r="Q2793" s="209"/>
      <c r="R2793" s="209"/>
      <c r="S2793" s="209"/>
      <c r="T2793" s="210"/>
      <c r="AT2793" s="204" t="s">
        <v>177</v>
      </c>
      <c r="AU2793" s="204" t="s">
        <v>86</v>
      </c>
      <c r="AV2793" s="15" t="s">
        <v>172</v>
      </c>
      <c r="AW2793" s="15" t="s">
        <v>34</v>
      </c>
      <c r="AX2793" s="15" t="s">
        <v>84</v>
      </c>
      <c r="AY2793" s="204" t="s">
        <v>164</v>
      </c>
    </row>
    <row r="2794" spans="1:65" s="13" customFormat="1" x14ac:dyDescent="0.2">
      <c r="B2794" s="188"/>
      <c r="D2794" s="183" t="s">
        <v>177</v>
      </c>
      <c r="E2794" s="189" t="s">
        <v>1</v>
      </c>
      <c r="F2794" s="190" t="s">
        <v>1574</v>
      </c>
      <c r="H2794" s="189" t="s">
        <v>1</v>
      </c>
      <c r="I2794" s="191"/>
      <c r="L2794" s="188"/>
      <c r="M2794" s="192"/>
      <c r="N2794" s="193"/>
      <c r="O2794" s="193"/>
      <c r="P2794" s="193"/>
      <c r="Q2794" s="193"/>
      <c r="R2794" s="193"/>
      <c r="S2794" s="193"/>
      <c r="T2794" s="194"/>
      <c r="AT2794" s="189" t="s">
        <v>177</v>
      </c>
      <c r="AU2794" s="189" t="s">
        <v>86</v>
      </c>
      <c r="AV2794" s="13" t="s">
        <v>84</v>
      </c>
      <c r="AW2794" s="13" t="s">
        <v>34</v>
      </c>
      <c r="AX2794" s="13" t="s">
        <v>77</v>
      </c>
      <c r="AY2794" s="189" t="s">
        <v>164</v>
      </c>
    </row>
    <row r="2795" spans="1:65" s="14" customFormat="1" x14ac:dyDescent="0.2">
      <c r="B2795" s="195"/>
      <c r="D2795" s="183" t="s">
        <v>177</v>
      </c>
      <c r="F2795" s="197" t="s">
        <v>2580</v>
      </c>
      <c r="H2795" s="198">
        <v>4.1900000000000004</v>
      </c>
      <c r="I2795" s="199"/>
      <c r="L2795" s="195"/>
      <c r="M2795" s="200"/>
      <c r="N2795" s="201"/>
      <c r="O2795" s="201"/>
      <c r="P2795" s="201"/>
      <c r="Q2795" s="201"/>
      <c r="R2795" s="201"/>
      <c r="S2795" s="201"/>
      <c r="T2795" s="202"/>
      <c r="AT2795" s="196" t="s">
        <v>177</v>
      </c>
      <c r="AU2795" s="196" t="s">
        <v>86</v>
      </c>
      <c r="AV2795" s="14" t="s">
        <v>86</v>
      </c>
      <c r="AW2795" s="14" t="s">
        <v>3</v>
      </c>
      <c r="AX2795" s="14" t="s">
        <v>84</v>
      </c>
      <c r="AY2795" s="196" t="s">
        <v>164</v>
      </c>
    </row>
    <row r="2796" spans="1:65" s="2" customFormat="1" ht="16.5" customHeight="1" x14ac:dyDescent="0.2">
      <c r="A2796" s="34"/>
      <c r="B2796" s="168"/>
      <c r="C2796" s="223" t="s">
        <v>1222</v>
      </c>
      <c r="D2796" s="235" t="s">
        <v>326</v>
      </c>
      <c r="E2796" s="225" t="s">
        <v>1577</v>
      </c>
      <c r="F2796" s="226" t="s">
        <v>1578</v>
      </c>
      <c r="G2796" s="227" t="s">
        <v>1266</v>
      </c>
      <c r="H2796" s="228">
        <v>7.7519999999999998</v>
      </c>
      <c r="I2796" s="229"/>
      <c r="J2796" s="230">
        <f>ROUND(I2796*H2796,2)</f>
        <v>0</v>
      </c>
      <c r="K2796" s="226" t="s">
        <v>171</v>
      </c>
      <c r="L2796" s="231"/>
      <c r="M2796" s="232" t="s">
        <v>1</v>
      </c>
      <c r="N2796" s="233" t="s">
        <v>42</v>
      </c>
      <c r="O2796" s="60"/>
      <c r="P2796" s="179">
        <f>O2796*H2796</f>
        <v>0</v>
      </c>
      <c r="Q2796" s="179">
        <v>0</v>
      </c>
      <c r="R2796" s="179">
        <f>Q2796*H2796</f>
        <v>0</v>
      </c>
      <c r="S2796" s="179">
        <v>0</v>
      </c>
      <c r="T2796" s="180">
        <f>S2796*H2796</f>
        <v>0</v>
      </c>
      <c r="U2796" s="34"/>
      <c r="V2796" s="34"/>
      <c r="W2796" s="34"/>
      <c r="X2796" s="34"/>
      <c r="Y2796" s="34"/>
      <c r="Z2796" s="34"/>
      <c r="AA2796" s="34"/>
      <c r="AB2796" s="34"/>
      <c r="AC2796" s="34"/>
      <c r="AD2796" s="34"/>
      <c r="AE2796" s="34"/>
      <c r="AR2796" s="181" t="s">
        <v>480</v>
      </c>
      <c r="AT2796" s="181" t="s">
        <v>326</v>
      </c>
      <c r="AU2796" s="181" t="s">
        <v>86</v>
      </c>
      <c r="AY2796" s="18" t="s">
        <v>164</v>
      </c>
      <c r="BE2796" s="182">
        <f>IF(N2796="základní",J2796,0)</f>
        <v>0</v>
      </c>
      <c r="BF2796" s="182">
        <f>IF(N2796="snížená",J2796,0)</f>
        <v>0</v>
      </c>
      <c r="BG2796" s="182">
        <f>IF(N2796="zákl. přenesená",J2796,0)</f>
        <v>0</v>
      </c>
      <c r="BH2796" s="182">
        <f>IF(N2796="sníž. přenesená",J2796,0)</f>
        <v>0</v>
      </c>
      <c r="BI2796" s="182">
        <f>IF(N2796="nulová",J2796,0)</f>
        <v>0</v>
      </c>
      <c r="BJ2796" s="18" t="s">
        <v>84</v>
      </c>
      <c r="BK2796" s="182">
        <f>ROUND(I2796*H2796,2)</f>
        <v>0</v>
      </c>
      <c r="BL2796" s="18" t="s">
        <v>191</v>
      </c>
      <c r="BM2796" s="181" t="s">
        <v>2581</v>
      </c>
    </row>
    <row r="2797" spans="1:65" s="2" customFormat="1" x14ac:dyDescent="0.2">
      <c r="A2797" s="34"/>
      <c r="B2797" s="35"/>
      <c r="C2797" s="34"/>
      <c r="D2797" s="183" t="s">
        <v>174</v>
      </c>
      <c r="E2797" s="34"/>
      <c r="F2797" s="184" t="s">
        <v>1580</v>
      </c>
      <c r="G2797" s="34"/>
      <c r="H2797" s="34"/>
      <c r="I2797" s="103"/>
      <c r="J2797" s="34"/>
      <c r="K2797" s="34"/>
      <c r="L2797" s="35"/>
      <c r="M2797" s="185"/>
      <c r="N2797" s="186"/>
      <c r="O2797" s="60"/>
      <c r="P2797" s="60"/>
      <c r="Q2797" s="60"/>
      <c r="R2797" s="60"/>
      <c r="S2797" s="60"/>
      <c r="T2797" s="61"/>
      <c r="U2797" s="34"/>
      <c r="V2797" s="34"/>
      <c r="W2797" s="34"/>
      <c r="X2797" s="34"/>
      <c r="Y2797" s="34"/>
      <c r="Z2797" s="34"/>
      <c r="AA2797" s="34"/>
      <c r="AB2797" s="34"/>
      <c r="AC2797" s="34"/>
      <c r="AD2797" s="34"/>
      <c r="AE2797" s="34"/>
      <c r="AT2797" s="18" t="s">
        <v>174</v>
      </c>
      <c r="AU2797" s="18" t="s">
        <v>86</v>
      </c>
    </row>
    <row r="2798" spans="1:65" s="13" customFormat="1" x14ac:dyDescent="0.2">
      <c r="B2798" s="188"/>
      <c r="D2798" s="183" t="s">
        <v>177</v>
      </c>
      <c r="E2798" s="189" t="s">
        <v>1</v>
      </c>
      <c r="F2798" s="190" t="s">
        <v>178</v>
      </c>
      <c r="H2798" s="189" t="s">
        <v>1</v>
      </c>
      <c r="I2798" s="191"/>
      <c r="L2798" s="188"/>
      <c r="M2798" s="192"/>
      <c r="N2798" s="193"/>
      <c r="O2798" s="193"/>
      <c r="P2798" s="193"/>
      <c r="Q2798" s="193"/>
      <c r="R2798" s="193"/>
      <c r="S2798" s="193"/>
      <c r="T2798" s="194"/>
      <c r="AT2798" s="189" t="s">
        <v>177</v>
      </c>
      <c r="AU2798" s="189" t="s">
        <v>86</v>
      </c>
      <c r="AV2798" s="13" t="s">
        <v>84</v>
      </c>
      <c r="AW2798" s="13" t="s">
        <v>34</v>
      </c>
      <c r="AX2798" s="13" t="s">
        <v>77</v>
      </c>
      <c r="AY2798" s="189" t="s">
        <v>164</v>
      </c>
    </row>
    <row r="2799" spans="1:65" s="13" customFormat="1" x14ac:dyDescent="0.2">
      <c r="B2799" s="188"/>
      <c r="D2799" s="183" t="s">
        <v>177</v>
      </c>
      <c r="E2799" s="189" t="s">
        <v>1</v>
      </c>
      <c r="F2799" s="190" t="s">
        <v>179</v>
      </c>
      <c r="H2799" s="189" t="s">
        <v>1</v>
      </c>
      <c r="I2799" s="191"/>
      <c r="L2799" s="188"/>
      <c r="M2799" s="192"/>
      <c r="N2799" s="193"/>
      <c r="O2799" s="193"/>
      <c r="P2799" s="193"/>
      <c r="Q2799" s="193"/>
      <c r="R2799" s="193"/>
      <c r="S2799" s="193"/>
      <c r="T2799" s="194"/>
      <c r="AT2799" s="189" t="s">
        <v>177</v>
      </c>
      <c r="AU2799" s="189" t="s">
        <v>86</v>
      </c>
      <c r="AV2799" s="13" t="s">
        <v>84</v>
      </c>
      <c r="AW2799" s="13" t="s">
        <v>34</v>
      </c>
      <c r="AX2799" s="13" t="s">
        <v>77</v>
      </c>
      <c r="AY2799" s="189" t="s">
        <v>164</v>
      </c>
    </row>
    <row r="2800" spans="1:65" s="13" customFormat="1" x14ac:dyDescent="0.2">
      <c r="B2800" s="188"/>
      <c r="D2800" s="183" t="s">
        <v>177</v>
      </c>
      <c r="E2800" s="189" t="s">
        <v>1</v>
      </c>
      <c r="F2800" s="190" t="s">
        <v>96</v>
      </c>
      <c r="H2800" s="189" t="s">
        <v>1</v>
      </c>
      <c r="I2800" s="191"/>
      <c r="L2800" s="188"/>
      <c r="M2800" s="192"/>
      <c r="N2800" s="193"/>
      <c r="O2800" s="193"/>
      <c r="P2800" s="193"/>
      <c r="Q2800" s="193"/>
      <c r="R2800" s="193"/>
      <c r="S2800" s="193"/>
      <c r="T2800" s="194"/>
      <c r="AT2800" s="189" t="s">
        <v>177</v>
      </c>
      <c r="AU2800" s="189" t="s">
        <v>86</v>
      </c>
      <c r="AV2800" s="13" t="s">
        <v>84</v>
      </c>
      <c r="AW2800" s="13" t="s">
        <v>34</v>
      </c>
      <c r="AX2800" s="13" t="s">
        <v>77</v>
      </c>
      <c r="AY2800" s="189" t="s">
        <v>164</v>
      </c>
    </row>
    <row r="2801" spans="2:51" s="13" customFormat="1" x14ac:dyDescent="0.2">
      <c r="B2801" s="188"/>
      <c r="D2801" s="183" t="s">
        <v>177</v>
      </c>
      <c r="E2801" s="189" t="s">
        <v>1</v>
      </c>
      <c r="F2801" s="190" t="s">
        <v>181</v>
      </c>
      <c r="H2801" s="189" t="s">
        <v>1</v>
      </c>
      <c r="I2801" s="191"/>
      <c r="L2801" s="188"/>
      <c r="M2801" s="192"/>
      <c r="N2801" s="193"/>
      <c r="O2801" s="193"/>
      <c r="P2801" s="193"/>
      <c r="Q2801" s="193"/>
      <c r="R2801" s="193"/>
      <c r="S2801" s="193"/>
      <c r="T2801" s="194"/>
      <c r="AT2801" s="189" t="s">
        <v>177</v>
      </c>
      <c r="AU2801" s="189" t="s">
        <v>86</v>
      </c>
      <c r="AV2801" s="13" t="s">
        <v>84</v>
      </c>
      <c r="AW2801" s="13" t="s">
        <v>34</v>
      </c>
      <c r="AX2801" s="13" t="s">
        <v>77</v>
      </c>
      <c r="AY2801" s="189" t="s">
        <v>164</v>
      </c>
    </row>
    <row r="2802" spans="2:51" s="13" customFormat="1" x14ac:dyDescent="0.2">
      <c r="B2802" s="188"/>
      <c r="D2802" s="183" t="s">
        <v>177</v>
      </c>
      <c r="E2802" s="189" t="s">
        <v>1</v>
      </c>
      <c r="F2802" s="190" t="s">
        <v>1570</v>
      </c>
      <c r="H2802" s="189" t="s">
        <v>1</v>
      </c>
      <c r="I2802" s="191"/>
      <c r="L2802" s="188"/>
      <c r="M2802" s="192"/>
      <c r="N2802" s="193"/>
      <c r="O2802" s="193"/>
      <c r="P2802" s="193"/>
      <c r="Q2802" s="193"/>
      <c r="R2802" s="193"/>
      <c r="S2802" s="193"/>
      <c r="T2802" s="194"/>
      <c r="AT2802" s="189" t="s">
        <v>177</v>
      </c>
      <c r="AU2802" s="189" t="s">
        <v>86</v>
      </c>
      <c r="AV2802" s="13" t="s">
        <v>84</v>
      </c>
      <c r="AW2802" s="13" t="s">
        <v>34</v>
      </c>
      <c r="AX2802" s="13" t="s">
        <v>77</v>
      </c>
      <c r="AY2802" s="189" t="s">
        <v>164</v>
      </c>
    </row>
    <row r="2803" spans="2:51" s="13" customFormat="1" x14ac:dyDescent="0.2">
      <c r="B2803" s="188"/>
      <c r="D2803" s="183" t="s">
        <v>177</v>
      </c>
      <c r="E2803" s="189" t="s">
        <v>1</v>
      </c>
      <c r="F2803" s="190" t="s">
        <v>2043</v>
      </c>
      <c r="H2803" s="189" t="s">
        <v>1</v>
      </c>
      <c r="I2803" s="191"/>
      <c r="L2803" s="188"/>
      <c r="M2803" s="192"/>
      <c r="N2803" s="193"/>
      <c r="O2803" s="193"/>
      <c r="P2803" s="193"/>
      <c r="Q2803" s="193"/>
      <c r="R2803" s="193"/>
      <c r="S2803" s="193"/>
      <c r="T2803" s="194"/>
      <c r="AT2803" s="189" t="s">
        <v>177</v>
      </c>
      <c r="AU2803" s="189" t="s">
        <v>86</v>
      </c>
      <c r="AV2803" s="13" t="s">
        <v>84</v>
      </c>
      <c r="AW2803" s="13" t="s">
        <v>34</v>
      </c>
      <c r="AX2803" s="13" t="s">
        <v>77</v>
      </c>
      <c r="AY2803" s="189" t="s">
        <v>164</v>
      </c>
    </row>
    <row r="2804" spans="2:51" s="14" customFormat="1" x14ac:dyDescent="0.2">
      <c r="B2804" s="195"/>
      <c r="D2804" s="183" t="s">
        <v>177</v>
      </c>
      <c r="E2804" s="196" t="s">
        <v>1</v>
      </c>
      <c r="F2804" s="197" t="s">
        <v>2542</v>
      </c>
      <c r="H2804" s="198">
        <v>0.35</v>
      </c>
      <c r="I2804" s="199"/>
      <c r="L2804" s="195"/>
      <c r="M2804" s="200"/>
      <c r="N2804" s="201"/>
      <c r="O2804" s="201"/>
      <c r="P2804" s="201"/>
      <c r="Q2804" s="201"/>
      <c r="R2804" s="201"/>
      <c r="S2804" s="201"/>
      <c r="T2804" s="202"/>
      <c r="AT2804" s="196" t="s">
        <v>177</v>
      </c>
      <c r="AU2804" s="196" t="s">
        <v>86</v>
      </c>
      <c r="AV2804" s="14" t="s">
        <v>86</v>
      </c>
      <c r="AW2804" s="14" t="s">
        <v>34</v>
      </c>
      <c r="AX2804" s="14" t="s">
        <v>77</v>
      </c>
      <c r="AY2804" s="196" t="s">
        <v>164</v>
      </c>
    </row>
    <row r="2805" spans="2:51" s="14" customFormat="1" x14ac:dyDescent="0.2">
      <c r="B2805" s="195"/>
      <c r="D2805" s="183" t="s">
        <v>177</v>
      </c>
      <c r="E2805" s="196" t="s">
        <v>1</v>
      </c>
      <c r="F2805" s="197" t="s">
        <v>2543</v>
      </c>
      <c r="H2805" s="198">
        <v>0.159</v>
      </c>
      <c r="I2805" s="199"/>
      <c r="L2805" s="195"/>
      <c r="M2805" s="200"/>
      <c r="N2805" s="201"/>
      <c r="O2805" s="201"/>
      <c r="P2805" s="201"/>
      <c r="Q2805" s="201"/>
      <c r="R2805" s="201"/>
      <c r="S2805" s="201"/>
      <c r="T2805" s="202"/>
      <c r="AT2805" s="196" t="s">
        <v>177</v>
      </c>
      <c r="AU2805" s="196" t="s">
        <v>86</v>
      </c>
      <c r="AV2805" s="14" t="s">
        <v>86</v>
      </c>
      <c r="AW2805" s="14" t="s">
        <v>34</v>
      </c>
      <c r="AX2805" s="14" t="s">
        <v>77</v>
      </c>
      <c r="AY2805" s="196" t="s">
        <v>164</v>
      </c>
    </row>
    <row r="2806" spans="2:51" s="16" customFormat="1" x14ac:dyDescent="0.2">
      <c r="B2806" s="215"/>
      <c r="D2806" s="183" t="s">
        <v>177</v>
      </c>
      <c r="E2806" s="216" t="s">
        <v>1</v>
      </c>
      <c r="F2806" s="217" t="s">
        <v>235</v>
      </c>
      <c r="H2806" s="218">
        <v>0.50900000000000001</v>
      </c>
      <c r="I2806" s="219"/>
      <c r="L2806" s="215"/>
      <c r="M2806" s="220"/>
      <c r="N2806" s="221"/>
      <c r="O2806" s="221"/>
      <c r="P2806" s="221"/>
      <c r="Q2806" s="221"/>
      <c r="R2806" s="221"/>
      <c r="S2806" s="221"/>
      <c r="T2806" s="222"/>
      <c r="AT2806" s="216" t="s">
        <v>177</v>
      </c>
      <c r="AU2806" s="216" t="s">
        <v>86</v>
      </c>
      <c r="AV2806" s="16" t="s">
        <v>236</v>
      </c>
      <c r="AW2806" s="16" t="s">
        <v>34</v>
      </c>
      <c r="AX2806" s="16" t="s">
        <v>77</v>
      </c>
      <c r="AY2806" s="216" t="s">
        <v>164</v>
      </c>
    </row>
    <row r="2807" spans="2:51" s="13" customFormat="1" x14ac:dyDescent="0.2">
      <c r="B2807" s="188"/>
      <c r="D2807" s="183" t="s">
        <v>177</v>
      </c>
      <c r="E2807" s="189" t="s">
        <v>1</v>
      </c>
      <c r="F2807" s="190" t="s">
        <v>2045</v>
      </c>
      <c r="H2807" s="189" t="s">
        <v>1</v>
      </c>
      <c r="I2807" s="191"/>
      <c r="L2807" s="188"/>
      <c r="M2807" s="192"/>
      <c r="N2807" s="193"/>
      <c r="O2807" s="193"/>
      <c r="P2807" s="193"/>
      <c r="Q2807" s="193"/>
      <c r="R2807" s="193"/>
      <c r="S2807" s="193"/>
      <c r="T2807" s="194"/>
      <c r="AT2807" s="189" t="s">
        <v>177</v>
      </c>
      <c r="AU2807" s="189" t="s">
        <v>86</v>
      </c>
      <c r="AV2807" s="13" t="s">
        <v>84</v>
      </c>
      <c r="AW2807" s="13" t="s">
        <v>34</v>
      </c>
      <c r="AX2807" s="13" t="s">
        <v>77</v>
      </c>
      <c r="AY2807" s="189" t="s">
        <v>164</v>
      </c>
    </row>
    <row r="2808" spans="2:51" s="14" customFormat="1" x14ac:dyDescent="0.2">
      <c r="B2808" s="195"/>
      <c r="D2808" s="183" t="s">
        <v>177</v>
      </c>
      <c r="E2808" s="196" t="s">
        <v>1</v>
      </c>
      <c r="F2808" s="197" t="s">
        <v>2545</v>
      </c>
      <c r="H2808" s="198">
        <v>0.6</v>
      </c>
      <c r="I2808" s="199"/>
      <c r="L2808" s="195"/>
      <c r="M2808" s="200"/>
      <c r="N2808" s="201"/>
      <c r="O2808" s="201"/>
      <c r="P2808" s="201"/>
      <c r="Q2808" s="201"/>
      <c r="R2808" s="201"/>
      <c r="S2808" s="201"/>
      <c r="T2808" s="202"/>
      <c r="AT2808" s="196" t="s">
        <v>177</v>
      </c>
      <c r="AU2808" s="196" t="s">
        <v>86</v>
      </c>
      <c r="AV2808" s="14" t="s">
        <v>86</v>
      </c>
      <c r="AW2808" s="14" t="s">
        <v>34</v>
      </c>
      <c r="AX2808" s="14" t="s">
        <v>77</v>
      </c>
      <c r="AY2808" s="196" t="s">
        <v>164</v>
      </c>
    </row>
    <row r="2809" spans="2:51" s="14" customFormat="1" x14ac:dyDescent="0.2">
      <c r="B2809" s="195"/>
      <c r="D2809" s="183" t="s">
        <v>177</v>
      </c>
      <c r="E2809" s="196" t="s">
        <v>1</v>
      </c>
      <c r="F2809" s="197" t="s">
        <v>2546</v>
      </c>
      <c r="H2809" s="198">
        <v>0.42399999999999999</v>
      </c>
      <c r="I2809" s="199"/>
      <c r="L2809" s="195"/>
      <c r="M2809" s="200"/>
      <c r="N2809" s="201"/>
      <c r="O2809" s="201"/>
      <c r="P2809" s="201"/>
      <c r="Q2809" s="201"/>
      <c r="R2809" s="201"/>
      <c r="S2809" s="201"/>
      <c r="T2809" s="202"/>
      <c r="AT2809" s="196" t="s">
        <v>177</v>
      </c>
      <c r="AU2809" s="196" t="s">
        <v>86</v>
      </c>
      <c r="AV2809" s="14" t="s">
        <v>86</v>
      </c>
      <c r="AW2809" s="14" t="s">
        <v>34</v>
      </c>
      <c r="AX2809" s="14" t="s">
        <v>77</v>
      </c>
      <c r="AY2809" s="196" t="s">
        <v>164</v>
      </c>
    </row>
    <row r="2810" spans="2:51" s="16" customFormat="1" x14ac:dyDescent="0.2">
      <c r="B2810" s="215"/>
      <c r="D2810" s="183" t="s">
        <v>177</v>
      </c>
      <c r="E2810" s="216" t="s">
        <v>1</v>
      </c>
      <c r="F2810" s="217" t="s">
        <v>235</v>
      </c>
      <c r="H2810" s="218">
        <v>1.024</v>
      </c>
      <c r="I2810" s="219"/>
      <c r="L2810" s="215"/>
      <c r="M2810" s="220"/>
      <c r="N2810" s="221"/>
      <c r="O2810" s="221"/>
      <c r="P2810" s="221"/>
      <c r="Q2810" s="221"/>
      <c r="R2810" s="221"/>
      <c r="S2810" s="221"/>
      <c r="T2810" s="222"/>
      <c r="AT2810" s="216" t="s">
        <v>177</v>
      </c>
      <c r="AU2810" s="216" t="s">
        <v>86</v>
      </c>
      <c r="AV2810" s="16" t="s">
        <v>236</v>
      </c>
      <c r="AW2810" s="16" t="s">
        <v>34</v>
      </c>
      <c r="AX2810" s="16" t="s">
        <v>77</v>
      </c>
      <c r="AY2810" s="216" t="s">
        <v>164</v>
      </c>
    </row>
    <row r="2811" spans="2:51" s="13" customFormat="1" x14ac:dyDescent="0.2">
      <c r="B2811" s="188"/>
      <c r="D2811" s="183" t="s">
        <v>177</v>
      </c>
      <c r="E2811" s="189" t="s">
        <v>1</v>
      </c>
      <c r="F2811" s="190" t="s">
        <v>2047</v>
      </c>
      <c r="H2811" s="189" t="s">
        <v>1</v>
      </c>
      <c r="I2811" s="191"/>
      <c r="L2811" s="188"/>
      <c r="M2811" s="192"/>
      <c r="N2811" s="193"/>
      <c r="O2811" s="193"/>
      <c r="P2811" s="193"/>
      <c r="Q2811" s="193"/>
      <c r="R2811" s="193"/>
      <c r="S2811" s="193"/>
      <c r="T2811" s="194"/>
      <c r="AT2811" s="189" t="s">
        <v>177</v>
      </c>
      <c r="AU2811" s="189" t="s">
        <v>86</v>
      </c>
      <c r="AV2811" s="13" t="s">
        <v>84</v>
      </c>
      <c r="AW2811" s="13" t="s">
        <v>34</v>
      </c>
      <c r="AX2811" s="13" t="s">
        <v>77</v>
      </c>
      <c r="AY2811" s="189" t="s">
        <v>164</v>
      </c>
    </row>
    <row r="2812" spans="2:51" s="14" customFormat="1" x14ac:dyDescent="0.2">
      <c r="B2812" s="195"/>
      <c r="D2812" s="183" t="s">
        <v>177</v>
      </c>
      <c r="E2812" s="196" t="s">
        <v>1</v>
      </c>
      <c r="F2812" s="197" t="s">
        <v>2548</v>
      </c>
      <c r="H2812" s="198">
        <v>0.35</v>
      </c>
      <c r="I2812" s="199"/>
      <c r="L2812" s="195"/>
      <c r="M2812" s="200"/>
      <c r="N2812" s="201"/>
      <c r="O2812" s="201"/>
      <c r="P2812" s="201"/>
      <c r="Q2812" s="201"/>
      <c r="R2812" s="201"/>
      <c r="S2812" s="201"/>
      <c r="T2812" s="202"/>
      <c r="AT2812" s="196" t="s">
        <v>177</v>
      </c>
      <c r="AU2812" s="196" t="s">
        <v>86</v>
      </c>
      <c r="AV2812" s="14" t="s">
        <v>86</v>
      </c>
      <c r="AW2812" s="14" t="s">
        <v>34</v>
      </c>
      <c r="AX2812" s="14" t="s">
        <v>77</v>
      </c>
      <c r="AY2812" s="196" t="s">
        <v>164</v>
      </c>
    </row>
    <row r="2813" spans="2:51" s="14" customFormat="1" x14ac:dyDescent="0.2">
      <c r="B2813" s="195"/>
      <c r="D2813" s="183" t="s">
        <v>177</v>
      </c>
      <c r="E2813" s="196" t="s">
        <v>1</v>
      </c>
      <c r="F2813" s="197" t="s">
        <v>2549</v>
      </c>
      <c r="H2813" s="198">
        <v>0.21199999999999999</v>
      </c>
      <c r="I2813" s="199"/>
      <c r="L2813" s="195"/>
      <c r="M2813" s="200"/>
      <c r="N2813" s="201"/>
      <c r="O2813" s="201"/>
      <c r="P2813" s="201"/>
      <c r="Q2813" s="201"/>
      <c r="R2813" s="201"/>
      <c r="S2813" s="201"/>
      <c r="T2813" s="202"/>
      <c r="AT2813" s="196" t="s">
        <v>177</v>
      </c>
      <c r="AU2813" s="196" t="s">
        <v>86</v>
      </c>
      <c r="AV2813" s="14" t="s">
        <v>86</v>
      </c>
      <c r="AW2813" s="14" t="s">
        <v>34</v>
      </c>
      <c r="AX2813" s="14" t="s">
        <v>77</v>
      </c>
      <c r="AY2813" s="196" t="s">
        <v>164</v>
      </c>
    </row>
    <row r="2814" spans="2:51" s="16" customFormat="1" x14ac:dyDescent="0.2">
      <c r="B2814" s="215"/>
      <c r="D2814" s="183" t="s">
        <v>177</v>
      </c>
      <c r="E2814" s="216" t="s">
        <v>1</v>
      </c>
      <c r="F2814" s="217" t="s">
        <v>235</v>
      </c>
      <c r="H2814" s="218">
        <v>0.56200000000000006</v>
      </c>
      <c r="I2814" s="219"/>
      <c r="L2814" s="215"/>
      <c r="M2814" s="220"/>
      <c r="N2814" s="221"/>
      <c r="O2814" s="221"/>
      <c r="P2814" s="221"/>
      <c r="Q2814" s="221"/>
      <c r="R2814" s="221"/>
      <c r="S2814" s="221"/>
      <c r="T2814" s="222"/>
      <c r="AT2814" s="216" t="s">
        <v>177</v>
      </c>
      <c r="AU2814" s="216" t="s">
        <v>86</v>
      </c>
      <c r="AV2814" s="16" t="s">
        <v>236</v>
      </c>
      <c r="AW2814" s="16" t="s">
        <v>34</v>
      </c>
      <c r="AX2814" s="16" t="s">
        <v>77</v>
      </c>
      <c r="AY2814" s="216" t="s">
        <v>164</v>
      </c>
    </row>
    <row r="2815" spans="2:51" s="15" customFormat="1" x14ac:dyDescent="0.2">
      <c r="B2815" s="203"/>
      <c r="D2815" s="183" t="s">
        <v>177</v>
      </c>
      <c r="E2815" s="204" t="s">
        <v>1</v>
      </c>
      <c r="F2815" s="205" t="s">
        <v>184</v>
      </c>
      <c r="H2815" s="206">
        <v>2.0950000000000002</v>
      </c>
      <c r="I2815" s="207"/>
      <c r="L2815" s="203"/>
      <c r="M2815" s="208"/>
      <c r="N2815" s="209"/>
      <c r="O2815" s="209"/>
      <c r="P2815" s="209"/>
      <c r="Q2815" s="209"/>
      <c r="R2815" s="209"/>
      <c r="S2815" s="209"/>
      <c r="T2815" s="210"/>
      <c r="AT2815" s="204" t="s">
        <v>177</v>
      </c>
      <c r="AU2815" s="204" t="s">
        <v>86</v>
      </c>
      <c r="AV2815" s="15" t="s">
        <v>172</v>
      </c>
      <c r="AW2815" s="15" t="s">
        <v>34</v>
      </c>
      <c r="AX2815" s="15" t="s">
        <v>84</v>
      </c>
      <c r="AY2815" s="204" t="s">
        <v>164</v>
      </c>
    </row>
    <row r="2816" spans="2:51" s="13" customFormat="1" x14ac:dyDescent="0.2">
      <c r="B2816" s="188"/>
      <c r="D2816" s="183" t="s">
        <v>177</v>
      </c>
      <c r="E2816" s="189" t="s">
        <v>1</v>
      </c>
      <c r="F2816" s="190" t="s">
        <v>1574</v>
      </c>
      <c r="H2816" s="189" t="s">
        <v>1</v>
      </c>
      <c r="I2816" s="191"/>
      <c r="L2816" s="188"/>
      <c r="M2816" s="192"/>
      <c r="N2816" s="193"/>
      <c r="O2816" s="193"/>
      <c r="P2816" s="193"/>
      <c r="Q2816" s="193"/>
      <c r="R2816" s="193"/>
      <c r="S2816" s="193"/>
      <c r="T2816" s="194"/>
      <c r="AT2816" s="189" t="s">
        <v>177</v>
      </c>
      <c r="AU2816" s="189" t="s">
        <v>86</v>
      </c>
      <c r="AV2816" s="13" t="s">
        <v>84</v>
      </c>
      <c r="AW2816" s="13" t="s">
        <v>34</v>
      </c>
      <c r="AX2816" s="13" t="s">
        <v>77</v>
      </c>
      <c r="AY2816" s="189" t="s">
        <v>164</v>
      </c>
    </row>
    <row r="2817" spans="1:65" s="14" customFormat="1" x14ac:dyDescent="0.2">
      <c r="B2817" s="195"/>
      <c r="D2817" s="183" t="s">
        <v>177</v>
      </c>
      <c r="F2817" s="197" t="s">
        <v>2582</v>
      </c>
      <c r="H2817" s="198">
        <v>7.7519999999999998</v>
      </c>
      <c r="I2817" s="199"/>
      <c r="L2817" s="195"/>
      <c r="M2817" s="200"/>
      <c r="N2817" s="201"/>
      <c r="O2817" s="201"/>
      <c r="P2817" s="201"/>
      <c r="Q2817" s="201"/>
      <c r="R2817" s="201"/>
      <c r="S2817" s="201"/>
      <c r="T2817" s="202"/>
      <c r="AT2817" s="196" t="s">
        <v>177</v>
      </c>
      <c r="AU2817" s="196" t="s">
        <v>86</v>
      </c>
      <c r="AV2817" s="14" t="s">
        <v>86</v>
      </c>
      <c r="AW2817" s="14" t="s">
        <v>3</v>
      </c>
      <c r="AX2817" s="14" t="s">
        <v>84</v>
      </c>
      <c r="AY2817" s="196" t="s">
        <v>164</v>
      </c>
    </row>
    <row r="2818" spans="1:65" s="2" customFormat="1" ht="16.5" customHeight="1" x14ac:dyDescent="0.2">
      <c r="A2818" s="34"/>
      <c r="B2818" s="168"/>
      <c r="C2818" s="169" t="s">
        <v>1229</v>
      </c>
      <c r="D2818" s="214" t="s">
        <v>167</v>
      </c>
      <c r="E2818" s="171" t="s">
        <v>1583</v>
      </c>
      <c r="F2818" s="172" t="s">
        <v>1584</v>
      </c>
      <c r="G2818" s="173" t="s">
        <v>282</v>
      </c>
      <c r="H2818" s="174">
        <v>16.292000000000002</v>
      </c>
      <c r="I2818" s="175"/>
      <c r="J2818" s="176">
        <f>ROUND(I2818*H2818,2)</f>
        <v>0</v>
      </c>
      <c r="K2818" s="172" t="s">
        <v>216</v>
      </c>
      <c r="L2818" s="35"/>
      <c r="M2818" s="177" t="s">
        <v>1</v>
      </c>
      <c r="N2818" s="178" t="s">
        <v>42</v>
      </c>
      <c r="O2818" s="60"/>
      <c r="P2818" s="179">
        <f>O2818*H2818</f>
        <v>0</v>
      </c>
      <c r="Q2818" s="179">
        <v>1.06E-3</v>
      </c>
      <c r="R2818" s="179">
        <f>Q2818*H2818</f>
        <v>1.726952E-2</v>
      </c>
      <c r="S2818" s="179">
        <v>0</v>
      </c>
      <c r="T2818" s="180">
        <f>S2818*H2818</f>
        <v>0</v>
      </c>
      <c r="U2818" s="34"/>
      <c r="V2818" s="34"/>
      <c r="W2818" s="34"/>
      <c r="X2818" s="34"/>
      <c r="Y2818" s="34"/>
      <c r="Z2818" s="34"/>
      <c r="AA2818" s="34"/>
      <c r="AB2818" s="34"/>
      <c r="AC2818" s="34"/>
      <c r="AD2818" s="34"/>
      <c r="AE2818" s="34"/>
      <c r="AR2818" s="181" t="s">
        <v>191</v>
      </c>
      <c r="AT2818" s="181" t="s">
        <v>167</v>
      </c>
      <c r="AU2818" s="181" t="s">
        <v>86</v>
      </c>
      <c r="AY2818" s="18" t="s">
        <v>164</v>
      </c>
      <c r="BE2818" s="182">
        <f>IF(N2818="základní",J2818,0)</f>
        <v>0</v>
      </c>
      <c r="BF2818" s="182">
        <f>IF(N2818="snížená",J2818,0)</f>
        <v>0</v>
      </c>
      <c r="BG2818" s="182">
        <f>IF(N2818="zákl. přenesená",J2818,0)</f>
        <v>0</v>
      </c>
      <c r="BH2818" s="182">
        <f>IF(N2818="sníž. přenesená",J2818,0)</f>
        <v>0</v>
      </c>
      <c r="BI2818" s="182">
        <f>IF(N2818="nulová",J2818,0)</f>
        <v>0</v>
      </c>
      <c r="BJ2818" s="18" t="s">
        <v>84</v>
      </c>
      <c r="BK2818" s="182">
        <f>ROUND(I2818*H2818,2)</f>
        <v>0</v>
      </c>
      <c r="BL2818" s="18" t="s">
        <v>191</v>
      </c>
      <c r="BM2818" s="181" t="s">
        <v>2583</v>
      </c>
    </row>
    <row r="2819" spans="1:65" s="2" customFormat="1" x14ac:dyDescent="0.2">
      <c r="A2819" s="34"/>
      <c r="B2819" s="35"/>
      <c r="C2819" s="34"/>
      <c r="D2819" s="183" t="s">
        <v>174</v>
      </c>
      <c r="E2819" s="34"/>
      <c r="F2819" s="184" t="s">
        <v>1586</v>
      </c>
      <c r="G2819" s="34"/>
      <c r="H2819" s="34"/>
      <c r="I2819" s="103"/>
      <c r="J2819" s="34"/>
      <c r="K2819" s="34"/>
      <c r="L2819" s="35"/>
      <c r="M2819" s="185"/>
      <c r="N2819" s="186"/>
      <c r="O2819" s="60"/>
      <c r="P2819" s="60"/>
      <c r="Q2819" s="60"/>
      <c r="R2819" s="60"/>
      <c r="S2819" s="60"/>
      <c r="T2819" s="61"/>
      <c r="U2819" s="34"/>
      <c r="V2819" s="34"/>
      <c r="W2819" s="34"/>
      <c r="X2819" s="34"/>
      <c r="Y2819" s="34"/>
      <c r="Z2819" s="34"/>
      <c r="AA2819" s="34"/>
      <c r="AB2819" s="34"/>
      <c r="AC2819" s="34"/>
      <c r="AD2819" s="34"/>
      <c r="AE2819" s="34"/>
      <c r="AT2819" s="18" t="s">
        <v>174</v>
      </c>
      <c r="AU2819" s="18" t="s">
        <v>86</v>
      </c>
    </row>
    <row r="2820" spans="1:65" s="13" customFormat="1" x14ac:dyDescent="0.2">
      <c r="B2820" s="188"/>
      <c r="D2820" s="183" t="s">
        <v>177</v>
      </c>
      <c r="E2820" s="189" t="s">
        <v>1</v>
      </c>
      <c r="F2820" s="190" t="s">
        <v>178</v>
      </c>
      <c r="H2820" s="189" t="s">
        <v>1</v>
      </c>
      <c r="I2820" s="191"/>
      <c r="L2820" s="188"/>
      <c r="M2820" s="192"/>
      <c r="N2820" s="193"/>
      <c r="O2820" s="193"/>
      <c r="P2820" s="193"/>
      <c r="Q2820" s="193"/>
      <c r="R2820" s="193"/>
      <c r="S2820" s="193"/>
      <c r="T2820" s="194"/>
      <c r="AT2820" s="189" t="s">
        <v>177</v>
      </c>
      <c r="AU2820" s="189" t="s">
        <v>86</v>
      </c>
      <c r="AV2820" s="13" t="s">
        <v>84</v>
      </c>
      <c r="AW2820" s="13" t="s">
        <v>34</v>
      </c>
      <c r="AX2820" s="13" t="s">
        <v>77</v>
      </c>
      <c r="AY2820" s="189" t="s">
        <v>164</v>
      </c>
    </row>
    <row r="2821" spans="1:65" s="13" customFormat="1" x14ac:dyDescent="0.2">
      <c r="B2821" s="188"/>
      <c r="D2821" s="183" t="s">
        <v>177</v>
      </c>
      <c r="E2821" s="189" t="s">
        <v>1</v>
      </c>
      <c r="F2821" s="190" t="s">
        <v>179</v>
      </c>
      <c r="H2821" s="189" t="s">
        <v>1</v>
      </c>
      <c r="I2821" s="191"/>
      <c r="L2821" s="188"/>
      <c r="M2821" s="192"/>
      <c r="N2821" s="193"/>
      <c r="O2821" s="193"/>
      <c r="P2821" s="193"/>
      <c r="Q2821" s="193"/>
      <c r="R2821" s="193"/>
      <c r="S2821" s="193"/>
      <c r="T2821" s="194"/>
      <c r="AT2821" s="189" t="s">
        <v>177</v>
      </c>
      <c r="AU2821" s="189" t="s">
        <v>86</v>
      </c>
      <c r="AV2821" s="13" t="s">
        <v>84</v>
      </c>
      <c r="AW2821" s="13" t="s">
        <v>34</v>
      </c>
      <c r="AX2821" s="13" t="s">
        <v>77</v>
      </c>
      <c r="AY2821" s="189" t="s">
        <v>164</v>
      </c>
    </row>
    <row r="2822" spans="1:65" s="13" customFormat="1" x14ac:dyDescent="0.2">
      <c r="B2822" s="188"/>
      <c r="D2822" s="183" t="s">
        <v>177</v>
      </c>
      <c r="E2822" s="189" t="s">
        <v>1</v>
      </c>
      <c r="F2822" s="190" t="s">
        <v>96</v>
      </c>
      <c r="H2822" s="189" t="s">
        <v>1</v>
      </c>
      <c r="I2822" s="191"/>
      <c r="L2822" s="188"/>
      <c r="M2822" s="192"/>
      <c r="N2822" s="193"/>
      <c r="O2822" s="193"/>
      <c r="P2822" s="193"/>
      <c r="Q2822" s="193"/>
      <c r="R2822" s="193"/>
      <c r="S2822" s="193"/>
      <c r="T2822" s="194"/>
      <c r="AT2822" s="189" t="s">
        <v>177</v>
      </c>
      <c r="AU2822" s="189" t="s">
        <v>86</v>
      </c>
      <c r="AV2822" s="13" t="s">
        <v>84</v>
      </c>
      <c r="AW2822" s="13" t="s">
        <v>34</v>
      </c>
      <c r="AX2822" s="13" t="s">
        <v>77</v>
      </c>
      <c r="AY2822" s="189" t="s">
        <v>164</v>
      </c>
    </row>
    <row r="2823" spans="1:65" s="13" customFormat="1" x14ac:dyDescent="0.2">
      <c r="B2823" s="188"/>
      <c r="D2823" s="183" t="s">
        <v>177</v>
      </c>
      <c r="E2823" s="189" t="s">
        <v>1</v>
      </c>
      <c r="F2823" s="190" t="s">
        <v>181</v>
      </c>
      <c r="H2823" s="189" t="s">
        <v>1</v>
      </c>
      <c r="I2823" s="191"/>
      <c r="L2823" s="188"/>
      <c r="M2823" s="192"/>
      <c r="N2823" s="193"/>
      <c r="O2823" s="193"/>
      <c r="P2823" s="193"/>
      <c r="Q2823" s="193"/>
      <c r="R2823" s="193"/>
      <c r="S2823" s="193"/>
      <c r="T2823" s="194"/>
      <c r="AT2823" s="189" t="s">
        <v>177</v>
      </c>
      <c r="AU2823" s="189" t="s">
        <v>86</v>
      </c>
      <c r="AV2823" s="13" t="s">
        <v>84</v>
      </c>
      <c r="AW2823" s="13" t="s">
        <v>34</v>
      </c>
      <c r="AX2823" s="13" t="s">
        <v>77</v>
      </c>
      <c r="AY2823" s="189" t="s">
        <v>164</v>
      </c>
    </row>
    <row r="2824" spans="1:65" s="13" customFormat="1" x14ac:dyDescent="0.2">
      <c r="B2824" s="188"/>
      <c r="D2824" s="183" t="s">
        <v>177</v>
      </c>
      <c r="E2824" s="189" t="s">
        <v>1</v>
      </c>
      <c r="F2824" s="190" t="s">
        <v>1482</v>
      </c>
      <c r="H2824" s="189" t="s">
        <v>1</v>
      </c>
      <c r="I2824" s="191"/>
      <c r="L2824" s="188"/>
      <c r="M2824" s="192"/>
      <c r="N2824" s="193"/>
      <c r="O2824" s="193"/>
      <c r="P2824" s="193"/>
      <c r="Q2824" s="193"/>
      <c r="R2824" s="193"/>
      <c r="S2824" s="193"/>
      <c r="T2824" s="194"/>
      <c r="AT2824" s="189" t="s">
        <v>177</v>
      </c>
      <c r="AU2824" s="189" t="s">
        <v>86</v>
      </c>
      <c r="AV2824" s="13" t="s">
        <v>84</v>
      </c>
      <c r="AW2824" s="13" t="s">
        <v>34</v>
      </c>
      <c r="AX2824" s="13" t="s">
        <v>77</v>
      </c>
      <c r="AY2824" s="189" t="s">
        <v>164</v>
      </c>
    </row>
    <row r="2825" spans="1:65" s="13" customFormat="1" x14ac:dyDescent="0.2">
      <c r="B2825" s="188"/>
      <c r="D2825" s="183" t="s">
        <v>177</v>
      </c>
      <c r="E2825" s="189" t="s">
        <v>1</v>
      </c>
      <c r="F2825" s="190" t="s">
        <v>1570</v>
      </c>
      <c r="H2825" s="189" t="s">
        <v>1</v>
      </c>
      <c r="I2825" s="191"/>
      <c r="L2825" s="188"/>
      <c r="M2825" s="192"/>
      <c r="N2825" s="193"/>
      <c r="O2825" s="193"/>
      <c r="P2825" s="193"/>
      <c r="Q2825" s="193"/>
      <c r="R2825" s="193"/>
      <c r="S2825" s="193"/>
      <c r="T2825" s="194"/>
      <c r="AT2825" s="189" t="s">
        <v>177</v>
      </c>
      <c r="AU2825" s="189" t="s">
        <v>86</v>
      </c>
      <c r="AV2825" s="13" t="s">
        <v>84</v>
      </c>
      <c r="AW2825" s="13" t="s">
        <v>34</v>
      </c>
      <c r="AX2825" s="13" t="s">
        <v>77</v>
      </c>
      <c r="AY2825" s="189" t="s">
        <v>164</v>
      </c>
    </row>
    <row r="2826" spans="1:65" s="13" customFormat="1" x14ac:dyDescent="0.2">
      <c r="B2826" s="188"/>
      <c r="D2826" s="183" t="s">
        <v>177</v>
      </c>
      <c r="E2826" s="189" t="s">
        <v>1</v>
      </c>
      <c r="F2826" s="190" t="s">
        <v>2033</v>
      </c>
      <c r="H2826" s="189" t="s">
        <v>1</v>
      </c>
      <c r="I2826" s="191"/>
      <c r="L2826" s="188"/>
      <c r="M2826" s="192"/>
      <c r="N2826" s="193"/>
      <c r="O2826" s="193"/>
      <c r="P2826" s="193"/>
      <c r="Q2826" s="193"/>
      <c r="R2826" s="193"/>
      <c r="S2826" s="193"/>
      <c r="T2826" s="194"/>
      <c r="AT2826" s="189" t="s">
        <v>177</v>
      </c>
      <c r="AU2826" s="189" t="s">
        <v>86</v>
      </c>
      <c r="AV2826" s="13" t="s">
        <v>84</v>
      </c>
      <c r="AW2826" s="13" t="s">
        <v>34</v>
      </c>
      <c r="AX2826" s="13" t="s">
        <v>77</v>
      </c>
      <c r="AY2826" s="189" t="s">
        <v>164</v>
      </c>
    </row>
    <row r="2827" spans="1:65" s="13" customFormat="1" x14ac:dyDescent="0.2">
      <c r="B2827" s="188"/>
      <c r="D2827" s="183" t="s">
        <v>177</v>
      </c>
      <c r="E2827" s="189" t="s">
        <v>1</v>
      </c>
      <c r="F2827" s="190" t="s">
        <v>2035</v>
      </c>
      <c r="H2827" s="189" t="s">
        <v>1</v>
      </c>
      <c r="I2827" s="191"/>
      <c r="L2827" s="188"/>
      <c r="M2827" s="192"/>
      <c r="N2827" s="193"/>
      <c r="O2827" s="193"/>
      <c r="P2827" s="193"/>
      <c r="Q2827" s="193"/>
      <c r="R2827" s="193"/>
      <c r="S2827" s="193"/>
      <c r="T2827" s="194"/>
      <c r="AT2827" s="189" t="s">
        <v>177</v>
      </c>
      <c r="AU2827" s="189" t="s">
        <v>86</v>
      </c>
      <c r="AV2827" s="13" t="s">
        <v>84</v>
      </c>
      <c r="AW2827" s="13" t="s">
        <v>34</v>
      </c>
      <c r="AX2827" s="13" t="s">
        <v>77</v>
      </c>
      <c r="AY2827" s="189" t="s">
        <v>164</v>
      </c>
    </row>
    <row r="2828" spans="1:65" s="14" customFormat="1" x14ac:dyDescent="0.2">
      <c r="B2828" s="195"/>
      <c r="D2828" s="183" t="s">
        <v>177</v>
      </c>
      <c r="E2828" s="196" t="s">
        <v>1</v>
      </c>
      <c r="F2828" s="197" t="s">
        <v>2529</v>
      </c>
      <c r="H2828" s="198">
        <v>0.56699999999999995</v>
      </c>
      <c r="I2828" s="199"/>
      <c r="L2828" s="195"/>
      <c r="M2828" s="200"/>
      <c r="N2828" s="201"/>
      <c r="O2828" s="201"/>
      <c r="P2828" s="201"/>
      <c r="Q2828" s="201"/>
      <c r="R2828" s="201"/>
      <c r="S2828" s="201"/>
      <c r="T2828" s="202"/>
      <c r="AT2828" s="196" t="s">
        <v>177</v>
      </c>
      <c r="AU2828" s="196" t="s">
        <v>86</v>
      </c>
      <c r="AV2828" s="14" t="s">
        <v>86</v>
      </c>
      <c r="AW2828" s="14" t="s">
        <v>34</v>
      </c>
      <c r="AX2828" s="14" t="s">
        <v>77</v>
      </c>
      <c r="AY2828" s="196" t="s">
        <v>164</v>
      </c>
    </row>
    <row r="2829" spans="1:65" s="14" customFormat="1" x14ac:dyDescent="0.2">
      <c r="B2829" s="195"/>
      <c r="D2829" s="183" t="s">
        <v>177</v>
      </c>
      <c r="E2829" s="196" t="s">
        <v>1</v>
      </c>
      <c r="F2829" s="197" t="s">
        <v>2530</v>
      </c>
      <c r="H2829" s="198">
        <v>0.97</v>
      </c>
      <c r="I2829" s="199"/>
      <c r="L2829" s="195"/>
      <c r="M2829" s="200"/>
      <c r="N2829" s="201"/>
      <c r="O2829" s="201"/>
      <c r="P2829" s="201"/>
      <c r="Q2829" s="201"/>
      <c r="R2829" s="201"/>
      <c r="S2829" s="201"/>
      <c r="T2829" s="202"/>
      <c r="AT2829" s="196" t="s">
        <v>177</v>
      </c>
      <c r="AU2829" s="196" t="s">
        <v>86</v>
      </c>
      <c r="AV2829" s="14" t="s">
        <v>86</v>
      </c>
      <c r="AW2829" s="14" t="s">
        <v>34</v>
      </c>
      <c r="AX2829" s="14" t="s">
        <v>77</v>
      </c>
      <c r="AY2829" s="196" t="s">
        <v>164</v>
      </c>
    </row>
    <row r="2830" spans="1:65" s="14" customFormat="1" x14ac:dyDescent="0.2">
      <c r="B2830" s="195"/>
      <c r="D2830" s="183" t="s">
        <v>177</v>
      </c>
      <c r="E2830" s="196" t="s">
        <v>1</v>
      </c>
      <c r="F2830" s="197" t="s">
        <v>2531</v>
      </c>
      <c r="H2830" s="198">
        <v>0.45500000000000002</v>
      </c>
      <c r="I2830" s="199"/>
      <c r="L2830" s="195"/>
      <c r="M2830" s="200"/>
      <c r="N2830" s="201"/>
      <c r="O2830" s="201"/>
      <c r="P2830" s="201"/>
      <c r="Q2830" s="201"/>
      <c r="R2830" s="201"/>
      <c r="S2830" s="201"/>
      <c r="T2830" s="202"/>
      <c r="AT2830" s="196" t="s">
        <v>177</v>
      </c>
      <c r="AU2830" s="196" t="s">
        <v>86</v>
      </c>
      <c r="AV2830" s="14" t="s">
        <v>86</v>
      </c>
      <c r="AW2830" s="14" t="s">
        <v>34</v>
      </c>
      <c r="AX2830" s="14" t="s">
        <v>77</v>
      </c>
      <c r="AY2830" s="196" t="s">
        <v>164</v>
      </c>
    </row>
    <row r="2831" spans="1:65" s="16" customFormat="1" x14ac:dyDescent="0.2">
      <c r="B2831" s="215"/>
      <c r="D2831" s="183" t="s">
        <v>177</v>
      </c>
      <c r="E2831" s="216" t="s">
        <v>1</v>
      </c>
      <c r="F2831" s="217" t="s">
        <v>235</v>
      </c>
      <c r="H2831" s="218">
        <v>1.992</v>
      </c>
      <c r="I2831" s="219"/>
      <c r="L2831" s="215"/>
      <c r="M2831" s="220"/>
      <c r="N2831" s="221"/>
      <c r="O2831" s="221"/>
      <c r="P2831" s="221"/>
      <c r="Q2831" s="221"/>
      <c r="R2831" s="221"/>
      <c r="S2831" s="221"/>
      <c r="T2831" s="222"/>
      <c r="AT2831" s="216" t="s">
        <v>177</v>
      </c>
      <c r="AU2831" s="216" t="s">
        <v>86</v>
      </c>
      <c r="AV2831" s="16" t="s">
        <v>236</v>
      </c>
      <c r="AW2831" s="16" t="s">
        <v>34</v>
      </c>
      <c r="AX2831" s="16" t="s">
        <v>77</v>
      </c>
      <c r="AY2831" s="216" t="s">
        <v>164</v>
      </c>
    </row>
    <row r="2832" spans="1:65" s="13" customFormat="1" x14ac:dyDescent="0.2">
      <c r="B2832" s="188"/>
      <c r="D2832" s="183" t="s">
        <v>177</v>
      </c>
      <c r="E2832" s="189" t="s">
        <v>1</v>
      </c>
      <c r="F2832" s="190" t="s">
        <v>2038</v>
      </c>
      <c r="H2832" s="189" t="s">
        <v>1</v>
      </c>
      <c r="I2832" s="191"/>
      <c r="L2832" s="188"/>
      <c r="M2832" s="192"/>
      <c r="N2832" s="193"/>
      <c r="O2832" s="193"/>
      <c r="P2832" s="193"/>
      <c r="Q2832" s="193"/>
      <c r="R2832" s="193"/>
      <c r="S2832" s="193"/>
      <c r="T2832" s="194"/>
      <c r="AT2832" s="189" t="s">
        <v>177</v>
      </c>
      <c r="AU2832" s="189" t="s">
        <v>86</v>
      </c>
      <c r="AV2832" s="13" t="s">
        <v>84</v>
      </c>
      <c r="AW2832" s="13" t="s">
        <v>34</v>
      </c>
      <c r="AX2832" s="13" t="s">
        <v>77</v>
      </c>
      <c r="AY2832" s="189" t="s">
        <v>164</v>
      </c>
    </row>
    <row r="2833" spans="2:51" s="14" customFormat="1" x14ac:dyDescent="0.2">
      <c r="B2833" s="195"/>
      <c r="D2833" s="183" t="s">
        <v>177</v>
      </c>
      <c r="E2833" s="196" t="s">
        <v>1</v>
      </c>
      <c r="F2833" s="197" t="s">
        <v>2533</v>
      </c>
      <c r="H2833" s="198">
        <v>0.16400000000000001</v>
      </c>
      <c r="I2833" s="199"/>
      <c r="L2833" s="195"/>
      <c r="M2833" s="200"/>
      <c r="N2833" s="201"/>
      <c r="O2833" s="201"/>
      <c r="P2833" s="201"/>
      <c r="Q2833" s="201"/>
      <c r="R2833" s="201"/>
      <c r="S2833" s="201"/>
      <c r="T2833" s="202"/>
      <c r="AT2833" s="196" t="s">
        <v>177</v>
      </c>
      <c r="AU2833" s="196" t="s">
        <v>86</v>
      </c>
      <c r="AV2833" s="14" t="s">
        <v>86</v>
      </c>
      <c r="AW2833" s="14" t="s">
        <v>34</v>
      </c>
      <c r="AX2833" s="14" t="s">
        <v>77</v>
      </c>
      <c r="AY2833" s="196" t="s">
        <v>164</v>
      </c>
    </row>
    <row r="2834" spans="2:51" s="14" customFormat="1" x14ac:dyDescent="0.2">
      <c r="B2834" s="195"/>
      <c r="D2834" s="183" t="s">
        <v>177</v>
      </c>
      <c r="E2834" s="196" t="s">
        <v>1</v>
      </c>
      <c r="F2834" s="197" t="s">
        <v>2534</v>
      </c>
      <c r="H2834" s="198">
        <v>0.27700000000000002</v>
      </c>
      <c r="I2834" s="199"/>
      <c r="L2834" s="195"/>
      <c r="M2834" s="200"/>
      <c r="N2834" s="201"/>
      <c r="O2834" s="201"/>
      <c r="P2834" s="201"/>
      <c r="Q2834" s="201"/>
      <c r="R2834" s="201"/>
      <c r="S2834" s="201"/>
      <c r="T2834" s="202"/>
      <c r="AT2834" s="196" t="s">
        <v>177</v>
      </c>
      <c r="AU2834" s="196" t="s">
        <v>86</v>
      </c>
      <c r="AV2834" s="14" t="s">
        <v>86</v>
      </c>
      <c r="AW2834" s="14" t="s">
        <v>34</v>
      </c>
      <c r="AX2834" s="14" t="s">
        <v>77</v>
      </c>
      <c r="AY2834" s="196" t="s">
        <v>164</v>
      </c>
    </row>
    <row r="2835" spans="2:51" s="14" customFormat="1" x14ac:dyDescent="0.2">
      <c r="B2835" s="195"/>
      <c r="D2835" s="183" t="s">
        <v>177</v>
      </c>
      <c r="E2835" s="196" t="s">
        <v>1</v>
      </c>
      <c r="F2835" s="197" t="s">
        <v>2535</v>
      </c>
      <c r="H2835" s="198">
        <v>0.13100000000000001</v>
      </c>
      <c r="I2835" s="199"/>
      <c r="L2835" s="195"/>
      <c r="M2835" s="200"/>
      <c r="N2835" s="201"/>
      <c r="O2835" s="201"/>
      <c r="P2835" s="201"/>
      <c r="Q2835" s="201"/>
      <c r="R2835" s="201"/>
      <c r="S2835" s="201"/>
      <c r="T2835" s="202"/>
      <c r="AT2835" s="196" t="s">
        <v>177</v>
      </c>
      <c r="AU2835" s="196" t="s">
        <v>86</v>
      </c>
      <c r="AV2835" s="14" t="s">
        <v>86</v>
      </c>
      <c r="AW2835" s="14" t="s">
        <v>34</v>
      </c>
      <c r="AX2835" s="14" t="s">
        <v>77</v>
      </c>
      <c r="AY2835" s="196" t="s">
        <v>164</v>
      </c>
    </row>
    <row r="2836" spans="2:51" s="16" customFormat="1" x14ac:dyDescent="0.2">
      <c r="B2836" s="215"/>
      <c r="D2836" s="183" t="s">
        <v>177</v>
      </c>
      <c r="E2836" s="216" t="s">
        <v>1</v>
      </c>
      <c r="F2836" s="217" t="s">
        <v>235</v>
      </c>
      <c r="H2836" s="218">
        <v>0.57199999999999995</v>
      </c>
      <c r="I2836" s="219"/>
      <c r="L2836" s="215"/>
      <c r="M2836" s="220"/>
      <c r="N2836" s="221"/>
      <c r="O2836" s="221"/>
      <c r="P2836" s="221"/>
      <c r="Q2836" s="221"/>
      <c r="R2836" s="221"/>
      <c r="S2836" s="221"/>
      <c r="T2836" s="222"/>
      <c r="AT2836" s="216" t="s">
        <v>177</v>
      </c>
      <c r="AU2836" s="216" t="s">
        <v>86</v>
      </c>
      <c r="AV2836" s="16" t="s">
        <v>236</v>
      </c>
      <c r="AW2836" s="16" t="s">
        <v>34</v>
      </c>
      <c r="AX2836" s="16" t="s">
        <v>77</v>
      </c>
      <c r="AY2836" s="216" t="s">
        <v>164</v>
      </c>
    </row>
    <row r="2837" spans="2:51" s="13" customFormat="1" x14ac:dyDescent="0.2">
      <c r="B2837" s="188"/>
      <c r="D2837" s="183" t="s">
        <v>177</v>
      </c>
      <c r="E2837" s="189" t="s">
        <v>1</v>
      </c>
      <c r="F2837" s="190" t="s">
        <v>2043</v>
      </c>
      <c r="H2837" s="189" t="s">
        <v>1</v>
      </c>
      <c r="I2837" s="191"/>
      <c r="L2837" s="188"/>
      <c r="M2837" s="192"/>
      <c r="N2837" s="193"/>
      <c r="O2837" s="193"/>
      <c r="P2837" s="193"/>
      <c r="Q2837" s="193"/>
      <c r="R2837" s="193"/>
      <c r="S2837" s="193"/>
      <c r="T2837" s="194"/>
      <c r="AT2837" s="189" t="s">
        <v>177</v>
      </c>
      <c r="AU2837" s="189" t="s">
        <v>86</v>
      </c>
      <c r="AV2837" s="13" t="s">
        <v>84</v>
      </c>
      <c r="AW2837" s="13" t="s">
        <v>34</v>
      </c>
      <c r="AX2837" s="13" t="s">
        <v>77</v>
      </c>
      <c r="AY2837" s="189" t="s">
        <v>164</v>
      </c>
    </row>
    <row r="2838" spans="2:51" s="14" customFormat="1" x14ac:dyDescent="0.2">
      <c r="B2838" s="195"/>
      <c r="D2838" s="183" t="s">
        <v>177</v>
      </c>
      <c r="E2838" s="196" t="s">
        <v>1</v>
      </c>
      <c r="F2838" s="197" t="s">
        <v>2541</v>
      </c>
      <c r="H2838" s="198">
        <v>0.52900000000000003</v>
      </c>
      <c r="I2838" s="199"/>
      <c r="L2838" s="195"/>
      <c r="M2838" s="200"/>
      <c r="N2838" s="201"/>
      <c r="O2838" s="201"/>
      <c r="P2838" s="201"/>
      <c r="Q2838" s="201"/>
      <c r="R2838" s="201"/>
      <c r="S2838" s="201"/>
      <c r="T2838" s="202"/>
      <c r="AT2838" s="196" t="s">
        <v>177</v>
      </c>
      <c r="AU2838" s="196" t="s">
        <v>86</v>
      </c>
      <c r="AV2838" s="14" t="s">
        <v>86</v>
      </c>
      <c r="AW2838" s="14" t="s">
        <v>34</v>
      </c>
      <c r="AX2838" s="14" t="s">
        <v>77</v>
      </c>
      <c r="AY2838" s="196" t="s">
        <v>164</v>
      </c>
    </row>
    <row r="2839" spans="2:51" s="16" customFormat="1" x14ac:dyDescent="0.2">
      <c r="B2839" s="215"/>
      <c r="D2839" s="183" t="s">
        <v>177</v>
      </c>
      <c r="E2839" s="216" t="s">
        <v>1</v>
      </c>
      <c r="F2839" s="217" t="s">
        <v>235</v>
      </c>
      <c r="H2839" s="218">
        <v>0.52900000000000003</v>
      </c>
      <c r="I2839" s="219"/>
      <c r="L2839" s="215"/>
      <c r="M2839" s="220"/>
      <c r="N2839" s="221"/>
      <c r="O2839" s="221"/>
      <c r="P2839" s="221"/>
      <c r="Q2839" s="221"/>
      <c r="R2839" s="221"/>
      <c r="S2839" s="221"/>
      <c r="T2839" s="222"/>
      <c r="AT2839" s="216" t="s">
        <v>177</v>
      </c>
      <c r="AU2839" s="216" t="s">
        <v>86</v>
      </c>
      <c r="AV2839" s="16" t="s">
        <v>236</v>
      </c>
      <c r="AW2839" s="16" t="s">
        <v>34</v>
      </c>
      <c r="AX2839" s="16" t="s">
        <v>77</v>
      </c>
      <c r="AY2839" s="216" t="s">
        <v>164</v>
      </c>
    </row>
    <row r="2840" spans="2:51" s="13" customFormat="1" x14ac:dyDescent="0.2">
      <c r="B2840" s="188"/>
      <c r="D2840" s="183" t="s">
        <v>177</v>
      </c>
      <c r="E2840" s="189" t="s">
        <v>1</v>
      </c>
      <c r="F2840" s="190" t="s">
        <v>2045</v>
      </c>
      <c r="H2840" s="189" t="s">
        <v>1</v>
      </c>
      <c r="I2840" s="191"/>
      <c r="L2840" s="188"/>
      <c r="M2840" s="192"/>
      <c r="N2840" s="193"/>
      <c r="O2840" s="193"/>
      <c r="P2840" s="193"/>
      <c r="Q2840" s="193"/>
      <c r="R2840" s="193"/>
      <c r="S2840" s="193"/>
      <c r="T2840" s="194"/>
      <c r="AT2840" s="189" t="s">
        <v>177</v>
      </c>
      <c r="AU2840" s="189" t="s">
        <v>86</v>
      </c>
      <c r="AV2840" s="13" t="s">
        <v>84</v>
      </c>
      <c r="AW2840" s="13" t="s">
        <v>34</v>
      </c>
      <c r="AX2840" s="13" t="s">
        <v>77</v>
      </c>
      <c r="AY2840" s="189" t="s">
        <v>164</v>
      </c>
    </row>
    <row r="2841" spans="2:51" s="14" customFormat="1" x14ac:dyDescent="0.2">
      <c r="B2841" s="195"/>
      <c r="D2841" s="183" t="s">
        <v>177</v>
      </c>
      <c r="E2841" s="196" t="s">
        <v>1</v>
      </c>
      <c r="F2841" s="197" t="s">
        <v>2544</v>
      </c>
      <c r="H2841" s="198">
        <v>1.462</v>
      </c>
      <c r="I2841" s="199"/>
      <c r="L2841" s="195"/>
      <c r="M2841" s="200"/>
      <c r="N2841" s="201"/>
      <c r="O2841" s="201"/>
      <c r="P2841" s="201"/>
      <c r="Q2841" s="201"/>
      <c r="R2841" s="201"/>
      <c r="S2841" s="201"/>
      <c r="T2841" s="202"/>
      <c r="AT2841" s="196" t="s">
        <v>177</v>
      </c>
      <c r="AU2841" s="196" t="s">
        <v>86</v>
      </c>
      <c r="AV2841" s="14" t="s">
        <v>86</v>
      </c>
      <c r="AW2841" s="14" t="s">
        <v>34</v>
      </c>
      <c r="AX2841" s="14" t="s">
        <v>77</v>
      </c>
      <c r="AY2841" s="196" t="s">
        <v>164</v>
      </c>
    </row>
    <row r="2842" spans="2:51" s="16" customFormat="1" x14ac:dyDescent="0.2">
      <c r="B2842" s="215"/>
      <c r="D2842" s="183" t="s">
        <v>177</v>
      </c>
      <c r="E2842" s="216" t="s">
        <v>1</v>
      </c>
      <c r="F2842" s="217" t="s">
        <v>235</v>
      </c>
      <c r="H2842" s="218">
        <v>1.462</v>
      </c>
      <c r="I2842" s="219"/>
      <c r="L2842" s="215"/>
      <c r="M2842" s="220"/>
      <c r="N2842" s="221"/>
      <c r="O2842" s="221"/>
      <c r="P2842" s="221"/>
      <c r="Q2842" s="221"/>
      <c r="R2842" s="221"/>
      <c r="S2842" s="221"/>
      <c r="T2842" s="222"/>
      <c r="AT2842" s="216" t="s">
        <v>177</v>
      </c>
      <c r="AU2842" s="216" t="s">
        <v>86</v>
      </c>
      <c r="AV2842" s="16" t="s">
        <v>236</v>
      </c>
      <c r="AW2842" s="16" t="s">
        <v>34</v>
      </c>
      <c r="AX2842" s="16" t="s">
        <v>77</v>
      </c>
      <c r="AY2842" s="216" t="s">
        <v>164</v>
      </c>
    </row>
    <row r="2843" spans="2:51" s="13" customFormat="1" x14ac:dyDescent="0.2">
      <c r="B2843" s="188"/>
      <c r="D2843" s="183" t="s">
        <v>177</v>
      </c>
      <c r="E2843" s="189" t="s">
        <v>1</v>
      </c>
      <c r="F2843" s="190" t="s">
        <v>2047</v>
      </c>
      <c r="H2843" s="189" t="s">
        <v>1</v>
      </c>
      <c r="I2843" s="191"/>
      <c r="L2843" s="188"/>
      <c r="M2843" s="192"/>
      <c r="N2843" s="193"/>
      <c r="O2843" s="193"/>
      <c r="P2843" s="193"/>
      <c r="Q2843" s="193"/>
      <c r="R2843" s="193"/>
      <c r="S2843" s="193"/>
      <c r="T2843" s="194"/>
      <c r="AT2843" s="189" t="s">
        <v>177</v>
      </c>
      <c r="AU2843" s="189" t="s">
        <v>86</v>
      </c>
      <c r="AV2843" s="13" t="s">
        <v>84</v>
      </c>
      <c r="AW2843" s="13" t="s">
        <v>34</v>
      </c>
      <c r="AX2843" s="13" t="s">
        <v>77</v>
      </c>
      <c r="AY2843" s="189" t="s">
        <v>164</v>
      </c>
    </row>
    <row r="2844" spans="2:51" s="14" customFormat="1" x14ac:dyDescent="0.2">
      <c r="B2844" s="195"/>
      <c r="D2844" s="183" t="s">
        <v>177</v>
      </c>
      <c r="E2844" s="196" t="s">
        <v>1</v>
      </c>
      <c r="F2844" s="197" t="s">
        <v>2547</v>
      </c>
      <c r="H2844" s="198">
        <v>0.95799999999999996</v>
      </c>
      <c r="I2844" s="199"/>
      <c r="L2844" s="195"/>
      <c r="M2844" s="200"/>
      <c r="N2844" s="201"/>
      <c r="O2844" s="201"/>
      <c r="P2844" s="201"/>
      <c r="Q2844" s="201"/>
      <c r="R2844" s="201"/>
      <c r="S2844" s="201"/>
      <c r="T2844" s="202"/>
      <c r="AT2844" s="196" t="s">
        <v>177</v>
      </c>
      <c r="AU2844" s="196" t="s">
        <v>86</v>
      </c>
      <c r="AV2844" s="14" t="s">
        <v>86</v>
      </c>
      <c r="AW2844" s="14" t="s">
        <v>34</v>
      </c>
      <c r="AX2844" s="14" t="s">
        <v>77</v>
      </c>
      <c r="AY2844" s="196" t="s">
        <v>164</v>
      </c>
    </row>
    <row r="2845" spans="2:51" s="16" customFormat="1" x14ac:dyDescent="0.2">
      <c r="B2845" s="215"/>
      <c r="D2845" s="183" t="s">
        <v>177</v>
      </c>
      <c r="E2845" s="216" t="s">
        <v>1</v>
      </c>
      <c r="F2845" s="217" t="s">
        <v>235</v>
      </c>
      <c r="H2845" s="218">
        <v>0.95799999999999996</v>
      </c>
      <c r="I2845" s="219"/>
      <c r="L2845" s="215"/>
      <c r="M2845" s="220"/>
      <c r="N2845" s="221"/>
      <c r="O2845" s="221"/>
      <c r="P2845" s="221"/>
      <c r="Q2845" s="221"/>
      <c r="R2845" s="221"/>
      <c r="S2845" s="221"/>
      <c r="T2845" s="222"/>
      <c r="AT2845" s="216" t="s">
        <v>177</v>
      </c>
      <c r="AU2845" s="216" t="s">
        <v>86</v>
      </c>
      <c r="AV2845" s="16" t="s">
        <v>236</v>
      </c>
      <c r="AW2845" s="16" t="s">
        <v>34</v>
      </c>
      <c r="AX2845" s="16" t="s">
        <v>77</v>
      </c>
      <c r="AY2845" s="216" t="s">
        <v>164</v>
      </c>
    </row>
    <row r="2846" spans="2:51" s="13" customFormat="1" x14ac:dyDescent="0.2">
      <c r="B2846" s="188"/>
      <c r="D2846" s="183" t="s">
        <v>177</v>
      </c>
      <c r="E2846" s="189" t="s">
        <v>1</v>
      </c>
      <c r="F2846" s="190" t="s">
        <v>2049</v>
      </c>
      <c r="H2846" s="189" t="s">
        <v>1</v>
      </c>
      <c r="I2846" s="191"/>
      <c r="L2846" s="188"/>
      <c r="M2846" s="192"/>
      <c r="N2846" s="193"/>
      <c r="O2846" s="193"/>
      <c r="P2846" s="193"/>
      <c r="Q2846" s="193"/>
      <c r="R2846" s="193"/>
      <c r="S2846" s="193"/>
      <c r="T2846" s="194"/>
      <c r="AT2846" s="189" t="s">
        <v>177</v>
      </c>
      <c r="AU2846" s="189" t="s">
        <v>86</v>
      </c>
      <c r="AV2846" s="13" t="s">
        <v>84</v>
      </c>
      <c r="AW2846" s="13" t="s">
        <v>34</v>
      </c>
      <c r="AX2846" s="13" t="s">
        <v>77</v>
      </c>
      <c r="AY2846" s="189" t="s">
        <v>164</v>
      </c>
    </row>
    <row r="2847" spans="2:51" s="14" customFormat="1" x14ac:dyDescent="0.2">
      <c r="B2847" s="195"/>
      <c r="D2847" s="183" t="s">
        <v>177</v>
      </c>
      <c r="E2847" s="196" t="s">
        <v>1</v>
      </c>
      <c r="F2847" s="197" t="s">
        <v>2554</v>
      </c>
      <c r="H2847" s="198">
        <v>0.99399999999999999</v>
      </c>
      <c r="I2847" s="199"/>
      <c r="L2847" s="195"/>
      <c r="M2847" s="200"/>
      <c r="N2847" s="201"/>
      <c r="O2847" s="201"/>
      <c r="P2847" s="201"/>
      <c r="Q2847" s="201"/>
      <c r="R2847" s="201"/>
      <c r="S2847" s="201"/>
      <c r="T2847" s="202"/>
      <c r="AT2847" s="196" t="s">
        <v>177</v>
      </c>
      <c r="AU2847" s="196" t="s">
        <v>86</v>
      </c>
      <c r="AV2847" s="14" t="s">
        <v>86</v>
      </c>
      <c r="AW2847" s="14" t="s">
        <v>34</v>
      </c>
      <c r="AX2847" s="14" t="s">
        <v>77</v>
      </c>
      <c r="AY2847" s="196" t="s">
        <v>164</v>
      </c>
    </row>
    <row r="2848" spans="2:51" s="16" customFormat="1" x14ac:dyDescent="0.2">
      <c r="B2848" s="215"/>
      <c r="D2848" s="183" t="s">
        <v>177</v>
      </c>
      <c r="E2848" s="216" t="s">
        <v>1</v>
      </c>
      <c r="F2848" s="217" t="s">
        <v>235</v>
      </c>
      <c r="H2848" s="218">
        <v>0.99399999999999999</v>
      </c>
      <c r="I2848" s="219"/>
      <c r="L2848" s="215"/>
      <c r="M2848" s="220"/>
      <c r="N2848" s="221"/>
      <c r="O2848" s="221"/>
      <c r="P2848" s="221"/>
      <c r="Q2848" s="221"/>
      <c r="R2848" s="221"/>
      <c r="S2848" s="221"/>
      <c r="T2848" s="222"/>
      <c r="AT2848" s="216" t="s">
        <v>177</v>
      </c>
      <c r="AU2848" s="216" t="s">
        <v>86</v>
      </c>
      <c r="AV2848" s="16" t="s">
        <v>236</v>
      </c>
      <c r="AW2848" s="16" t="s">
        <v>34</v>
      </c>
      <c r="AX2848" s="16" t="s">
        <v>77</v>
      </c>
      <c r="AY2848" s="216" t="s">
        <v>164</v>
      </c>
    </row>
    <row r="2849" spans="1:65" s="13" customFormat="1" x14ac:dyDescent="0.2">
      <c r="B2849" s="188"/>
      <c r="D2849" s="183" t="s">
        <v>177</v>
      </c>
      <c r="E2849" s="189" t="s">
        <v>1</v>
      </c>
      <c r="F2849" s="190" t="s">
        <v>2051</v>
      </c>
      <c r="H2849" s="189" t="s">
        <v>1</v>
      </c>
      <c r="I2849" s="191"/>
      <c r="L2849" s="188"/>
      <c r="M2849" s="192"/>
      <c r="N2849" s="193"/>
      <c r="O2849" s="193"/>
      <c r="P2849" s="193"/>
      <c r="Q2849" s="193"/>
      <c r="R2849" s="193"/>
      <c r="S2849" s="193"/>
      <c r="T2849" s="194"/>
      <c r="AT2849" s="189" t="s">
        <v>177</v>
      </c>
      <c r="AU2849" s="189" t="s">
        <v>86</v>
      </c>
      <c r="AV2849" s="13" t="s">
        <v>84</v>
      </c>
      <c r="AW2849" s="13" t="s">
        <v>34</v>
      </c>
      <c r="AX2849" s="13" t="s">
        <v>77</v>
      </c>
      <c r="AY2849" s="189" t="s">
        <v>164</v>
      </c>
    </row>
    <row r="2850" spans="1:65" s="14" customFormat="1" x14ac:dyDescent="0.2">
      <c r="B2850" s="195"/>
      <c r="D2850" s="183" t="s">
        <v>177</v>
      </c>
      <c r="E2850" s="196" t="s">
        <v>1</v>
      </c>
      <c r="F2850" s="197" t="s">
        <v>2557</v>
      </c>
      <c r="H2850" s="198">
        <v>0.42799999999999999</v>
      </c>
      <c r="I2850" s="199"/>
      <c r="L2850" s="195"/>
      <c r="M2850" s="200"/>
      <c r="N2850" s="201"/>
      <c r="O2850" s="201"/>
      <c r="P2850" s="201"/>
      <c r="Q2850" s="201"/>
      <c r="R2850" s="201"/>
      <c r="S2850" s="201"/>
      <c r="T2850" s="202"/>
      <c r="AT2850" s="196" t="s">
        <v>177</v>
      </c>
      <c r="AU2850" s="196" t="s">
        <v>86</v>
      </c>
      <c r="AV2850" s="14" t="s">
        <v>86</v>
      </c>
      <c r="AW2850" s="14" t="s">
        <v>34</v>
      </c>
      <c r="AX2850" s="14" t="s">
        <v>77</v>
      </c>
      <c r="AY2850" s="196" t="s">
        <v>164</v>
      </c>
    </row>
    <row r="2851" spans="1:65" s="14" customFormat="1" x14ac:dyDescent="0.2">
      <c r="B2851" s="195"/>
      <c r="D2851" s="183" t="s">
        <v>177</v>
      </c>
      <c r="E2851" s="196" t="s">
        <v>1</v>
      </c>
      <c r="F2851" s="197" t="s">
        <v>2558</v>
      </c>
      <c r="H2851" s="198">
        <v>0.26500000000000001</v>
      </c>
      <c r="I2851" s="199"/>
      <c r="L2851" s="195"/>
      <c r="M2851" s="200"/>
      <c r="N2851" s="201"/>
      <c r="O2851" s="201"/>
      <c r="P2851" s="201"/>
      <c r="Q2851" s="201"/>
      <c r="R2851" s="201"/>
      <c r="S2851" s="201"/>
      <c r="T2851" s="202"/>
      <c r="AT2851" s="196" t="s">
        <v>177</v>
      </c>
      <c r="AU2851" s="196" t="s">
        <v>86</v>
      </c>
      <c r="AV2851" s="14" t="s">
        <v>86</v>
      </c>
      <c r="AW2851" s="14" t="s">
        <v>34</v>
      </c>
      <c r="AX2851" s="14" t="s">
        <v>77</v>
      </c>
      <c r="AY2851" s="196" t="s">
        <v>164</v>
      </c>
    </row>
    <row r="2852" spans="1:65" s="14" customFormat="1" x14ac:dyDescent="0.2">
      <c r="B2852" s="195"/>
      <c r="D2852" s="183" t="s">
        <v>177</v>
      </c>
      <c r="E2852" s="196" t="s">
        <v>1</v>
      </c>
      <c r="F2852" s="197" t="s">
        <v>2559</v>
      </c>
      <c r="H2852" s="198">
        <v>0.34300000000000003</v>
      </c>
      <c r="I2852" s="199"/>
      <c r="L2852" s="195"/>
      <c r="M2852" s="200"/>
      <c r="N2852" s="201"/>
      <c r="O2852" s="201"/>
      <c r="P2852" s="201"/>
      <c r="Q2852" s="201"/>
      <c r="R2852" s="201"/>
      <c r="S2852" s="201"/>
      <c r="T2852" s="202"/>
      <c r="AT2852" s="196" t="s">
        <v>177</v>
      </c>
      <c r="AU2852" s="196" t="s">
        <v>86</v>
      </c>
      <c r="AV2852" s="14" t="s">
        <v>86</v>
      </c>
      <c r="AW2852" s="14" t="s">
        <v>34</v>
      </c>
      <c r="AX2852" s="14" t="s">
        <v>77</v>
      </c>
      <c r="AY2852" s="196" t="s">
        <v>164</v>
      </c>
    </row>
    <row r="2853" spans="1:65" s="16" customFormat="1" x14ac:dyDescent="0.2">
      <c r="B2853" s="215"/>
      <c r="D2853" s="183" t="s">
        <v>177</v>
      </c>
      <c r="E2853" s="216" t="s">
        <v>1</v>
      </c>
      <c r="F2853" s="217" t="s">
        <v>235</v>
      </c>
      <c r="H2853" s="218">
        <v>1.036</v>
      </c>
      <c r="I2853" s="219"/>
      <c r="L2853" s="215"/>
      <c r="M2853" s="220"/>
      <c r="N2853" s="221"/>
      <c r="O2853" s="221"/>
      <c r="P2853" s="221"/>
      <c r="Q2853" s="221"/>
      <c r="R2853" s="221"/>
      <c r="S2853" s="221"/>
      <c r="T2853" s="222"/>
      <c r="AT2853" s="216" t="s">
        <v>177</v>
      </c>
      <c r="AU2853" s="216" t="s">
        <v>86</v>
      </c>
      <c r="AV2853" s="16" t="s">
        <v>236</v>
      </c>
      <c r="AW2853" s="16" t="s">
        <v>34</v>
      </c>
      <c r="AX2853" s="16" t="s">
        <v>77</v>
      </c>
      <c r="AY2853" s="216" t="s">
        <v>164</v>
      </c>
    </row>
    <row r="2854" spans="1:65" s="14" customFormat="1" x14ac:dyDescent="0.2">
      <c r="B2854" s="195"/>
      <c r="D2854" s="183" t="s">
        <v>177</v>
      </c>
      <c r="E2854" s="196" t="s">
        <v>1</v>
      </c>
      <c r="F2854" s="197" t="s">
        <v>2584</v>
      </c>
      <c r="H2854" s="198">
        <v>0.60299999999999998</v>
      </c>
      <c r="I2854" s="199"/>
      <c r="L2854" s="195"/>
      <c r="M2854" s="200"/>
      <c r="N2854" s="201"/>
      <c r="O2854" s="201"/>
      <c r="P2854" s="201"/>
      <c r="Q2854" s="201"/>
      <c r="R2854" s="201"/>
      <c r="S2854" s="201"/>
      <c r="T2854" s="202"/>
      <c r="AT2854" s="196" t="s">
        <v>177</v>
      </c>
      <c r="AU2854" s="196" t="s">
        <v>86</v>
      </c>
      <c r="AV2854" s="14" t="s">
        <v>86</v>
      </c>
      <c r="AW2854" s="14" t="s">
        <v>34</v>
      </c>
      <c r="AX2854" s="14" t="s">
        <v>77</v>
      </c>
      <c r="AY2854" s="196" t="s">
        <v>164</v>
      </c>
    </row>
    <row r="2855" spans="1:65" s="15" customFormat="1" x14ac:dyDescent="0.2">
      <c r="B2855" s="203"/>
      <c r="D2855" s="183" t="s">
        <v>177</v>
      </c>
      <c r="E2855" s="204" t="s">
        <v>1</v>
      </c>
      <c r="F2855" s="205" t="s">
        <v>184</v>
      </c>
      <c r="H2855" s="206">
        <v>8.1460000000000008</v>
      </c>
      <c r="I2855" s="207"/>
      <c r="L2855" s="203"/>
      <c r="M2855" s="208"/>
      <c r="N2855" s="209"/>
      <c r="O2855" s="209"/>
      <c r="P2855" s="209"/>
      <c r="Q2855" s="209"/>
      <c r="R2855" s="209"/>
      <c r="S2855" s="209"/>
      <c r="T2855" s="210"/>
      <c r="AT2855" s="204" t="s">
        <v>177</v>
      </c>
      <c r="AU2855" s="204" t="s">
        <v>86</v>
      </c>
      <c r="AV2855" s="15" t="s">
        <v>172</v>
      </c>
      <c r="AW2855" s="15" t="s">
        <v>34</v>
      </c>
      <c r="AX2855" s="15" t="s">
        <v>84</v>
      </c>
      <c r="AY2855" s="204" t="s">
        <v>164</v>
      </c>
    </row>
    <row r="2856" spans="1:65" s="13" customFormat="1" x14ac:dyDescent="0.2">
      <c r="B2856" s="188"/>
      <c r="D2856" s="183" t="s">
        <v>177</v>
      </c>
      <c r="E2856" s="189" t="s">
        <v>1</v>
      </c>
      <c r="F2856" s="190" t="s">
        <v>1574</v>
      </c>
      <c r="H2856" s="189" t="s">
        <v>1</v>
      </c>
      <c r="I2856" s="191"/>
      <c r="L2856" s="188"/>
      <c r="M2856" s="192"/>
      <c r="N2856" s="193"/>
      <c r="O2856" s="193"/>
      <c r="P2856" s="193"/>
      <c r="Q2856" s="193"/>
      <c r="R2856" s="193"/>
      <c r="S2856" s="193"/>
      <c r="T2856" s="194"/>
      <c r="AT2856" s="189" t="s">
        <v>177</v>
      </c>
      <c r="AU2856" s="189" t="s">
        <v>86</v>
      </c>
      <c r="AV2856" s="13" t="s">
        <v>84</v>
      </c>
      <c r="AW2856" s="13" t="s">
        <v>34</v>
      </c>
      <c r="AX2856" s="13" t="s">
        <v>77</v>
      </c>
      <c r="AY2856" s="189" t="s">
        <v>164</v>
      </c>
    </row>
    <row r="2857" spans="1:65" s="14" customFormat="1" x14ac:dyDescent="0.2">
      <c r="B2857" s="195"/>
      <c r="D2857" s="183" t="s">
        <v>177</v>
      </c>
      <c r="F2857" s="197" t="s">
        <v>2585</v>
      </c>
      <c r="H2857" s="198">
        <v>16.292000000000002</v>
      </c>
      <c r="I2857" s="199"/>
      <c r="L2857" s="195"/>
      <c r="M2857" s="200"/>
      <c r="N2857" s="201"/>
      <c r="O2857" s="201"/>
      <c r="P2857" s="201"/>
      <c r="Q2857" s="201"/>
      <c r="R2857" s="201"/>
      <c r="S2857" s="201"/>
      <c r="T2857" s="202"/>
      <c r="AT2857" s="196" t="s">
        <v>177</v>
      </c>
      <c r="AU2857" s="196" t="s">
        <v>86</v>
      </c>
      <c r="AV2857" s="14" t="s">
        <v>86</v>
      </c>
      <c r="AW2857" s="14" t="s">
        <v>3</v>
      </c>
      <c r="AX2857" s="14" t="s">
        <v>84</v>
      </c>
      <c r="AY2857" s="196" t="s">
        <v>164</v>
      </c>
    </row>
    <row r="2858" spans="1:65" s="2" customFormat="1" ht="16.5" customHeight="1" x14ac:dyDescent="0.2">
      <c r="A2858" s="34"/>
      <c r="B2858" s="168"/>
      <c r="C2858" s="223" t="s">
        <v>1237</v>
      </c>
      <c r="D2858" s="235" t="s">
        <v>326</v>
      </c>
      <c r="E2858" s="225" t="s">
        <v>1577</v>
      </c>
      <c r="F2858" s="226" t="s">
        <v>1578</v>
      </c>
      <c r="G2858" s="227" t="s">
        <v>1266</v>
      </c>
      <c r="H2858" s="228">
        <v>25.416</v>
      </c>
      <c r="I2858" s="229"/>
      <c r="J2858" s="230">
        <f>ROUND(I2858*H2858,2)</f>
        <v>0</v>
      </c>
      <c r="K2858" s="226" t="s">
        <v>171</v>
      </c>
      <c r="L2858" s="231"/>
      <c r="M2858" s="232" t="s">
        <v>1</v>
      </c>
      <c r="N2858" s="233" t="s">
        <v>42</v>
      </c>
      <c r="O2858" s="60"/>
      <c r="P2858" s="179">
        <f>O2858*H2858</f>
        <v>0</v>
      </c>
      <c r="Q2858" s="179">
        <v>0</v>
      </c>
      <c r="R2858" s="179">
        <f>Q2858*H2858</f>
        <v>0</v>
      </c>
      <c r="S2858" s="179">
        <v>0</v>
      </c>
      <c r="T2858" s="180">
        <f>S2858*H2858</f>
        <v>0</v>
      </c>
      <c r="U2858" s="34"/>
      <c r="V2858" s="34"/>
      <c r="W2858" s="34"/>
      <c r="X2858" s="34"/>
      <c r="Y2858" s="34"/>
      <c r="Z2858" s="34"/>
      <c r="AA2858" s="34"/>
      <c r="AB2858" s="34"/>
      <c r="AC2858" s="34"/>
      <c r="AD2858" s="34"/>
      <c r="AE2858" s="34"/>
      <c r="AR2858" s="181" t="s">
        <v>480</v>
      </c>
      <c r="AT2858" s="181" t="s">
        <v>326</v>
      </c>
      <c r="AU2858" s="181" t="s">
        <v>86</v>
      </c>
      <c r="AY2858" s="18" t="s">
        <v>164</v>
      </c>
      <c r="BE2858" s="182">
        <f>IF(N2858="základní",J2858,0)</f>
        <v>0</v>
      </c>
      <c r="BF2858" s="182">
        <f>IF(N2858="snížená",J2858,0)</f>
        <v>0</v>
      </c>
      <c r="BG2858" s="182">
        <f>IF(N2858="zákl. přenesená",J2858,0)</f>
        <v>0</v>
      </c>
      <c r="BH2858" s="182">
        <f>IF(N2858="sníž. přenesená",J2858,0)</f>
        <v>0</v>
      </c>
      <c r="BI2858" s="182">
        <f>IF(N2858="nulová",J2858,0)</f>
        <v>0</v>
      </c>
      <c r="BJ2858" s="18" t="s">
        <v>84</v>
      </c>
      <c r="BK2858" s="182">
        <f>ROUND(I2858*H2858,2)</f>
        <v>0</v>
      </c>
      <c r="BL2858" s="18" t="s">
        <v>191</v>
      </c>
      <c r="BM2858" s="181" t="s">
        <v>2586</v>
      </c>
    </row>
    <row r="2859" spans="1:65" s="2" customFormat="1" x14ac:dyDescent="0.2">
      <c r="A2859" s="34"/>
      <c r="B2859" s="35"/>
      <c r="C2859" s="34"/>
      <c r="D2859" s="183" t="s">
        <v>174</v>
      </c>
      <c r="E2859" s="34"/>
      <c r="F2859" s="184" t="s">
        <v>1580</v>
      </c>
      <c r="G2859" s="34"/>
      <c r="H2859" s="34"/>
      <c r="I2859" s="103"/>
      <c r="J2859" s="34"/>
      <c r="K2859" s="34"/>
      <c r="L2859" s="35"/>
      <c r="M2859" s="185"/>
      <c r="N2859" s="186"/>
      <c r="O2859" s="60"/>
      <c r="P2859" s="60"/>
      <c r="Q2859" s="60"/>
      <c r="R2859" s="60"/>
      <c r="S2859" s="60"/>
      <c r="T2859" s="61"/>
      <c r="U2859" s="34"/>
      <c r="V2859" s="34"/>
      <c r="W2859" s="34"/>
      <c r="X2859" s="34"/>
      <c r="Y2859" s="34"/>
      <c r="Z2859" s="34"/>
      <c r="AA2859" s="34"/>
      <c r="AB2859" s="34"/>
      <c r="AC2859" s="34"/>
      <c r="AD2859" s="34"/>
      <c r="AE2859" s="34"/>
      <c r="AT2859" s="18" t="s">
        <v>174</v>
      </c>
      <c r="AU2859" s="18" t="s">
        <v>86</v>
      </c>
    </row>
    <row r="2860" spans="1:65" s="13" customFormat="1" x14ac:dyDescent="0.2">
      <c r="B2860" s="188"/>
      <c r="D2860" s="183" t="s">
        <v>177</v>
      </c>
      <c r="E2860" s="189" t="s">
        <v>1</v>
      </c>
      <c r="F2860" s="190" t="s">
        <v>178</v>
      </c>
      <c r="H2860" s="189" t="s">
        <v>1</v>
      </c>
      <c r="I2860" s="191"/>
      <c r="L2860" s="188"/>
      <c r="M2860" s="192"/>
      <c r="N2860" s="193"/>
      <c r="O2860" s="193"/>
      <c r="P2860" s="193"/>
      <c r="Q2860" s="193"/>
      <c r="R2860" s="193"/>
      <c r="S2860" s="193"/>
      <c r="T2860" s="194"/>
      <c r="AT2860" s="189" t="s">
        <v>177</v>
      </c>
      <c r="AU2860" s="189" t="s">
        <v>86</v>
      </c>
      <c r="AV2860" s="13" t="s">
        <v>84</v>
      </c>
      <c r="AW2860" s="13" t="s">
        <v>34</v>
      </c>
      <c r="AX2860" s="13" t="s">
        <v>77</v>
      </c>
      <c r="AY2860" s="189" t="s">
        <v>164</v>
      </c>
    </row>
    <row r="2861" spans="1:65" s="13" customFormat="1" x14ac:dyDescent="0.2">
      <c r="B2861" s="188"/>
      <c r="D2861" s="183" t="s">
        <v>177</v>
      </c>
      <c r="E2861" s="189" t="s">
        <v>1</v>
      </c>
      <c r="F2861" s="190" t="s">
        <v>179</v>
      </c>
      <c r="H2861" s="189" t="s">
        <v>1</v>
      </c>
      <c r="I2861" s="191"/>
      <c r="L2861" s="188"/>
      <c r="M2861" s="192"/>
      <c r="N2861" s="193"/>
      <c r="O2861" s="193"/>
      <c r="P2861" s="193"/>
      <c r="Q2861" s="193"/>
      <c r="R2861" s="193"/>
      <c r="S2861" s="193"/>
      <c r="T2861" s="194"/>
      <c r="AT2861" s="189" t="s">
        <v>177</v>
      </c>
      <c r="AU2861" s="189" t="s">
        <v>86</v>
      </c>
      <c r="AV2861" s="13" t="s">
        <v>84</v>
      </c>
      <c r="AW2861" s="13" t="s">
        <v>34</v>
      </c>
      <c r="AX2861" s="13" t="s">
        <v>77</v>
      </c>
      <c r="AY2861" s="189" t="s">
        <v>164</v>
      </c>
    </row>
    <row r="2862" spans="1:65" s="13" customFormat="1" x14ac:dyDescent="0.2">
      <c r="B2862" s="188"/>
      <c r="D2862" s="183" t="s">
        <v>177</v>
      </c>
      <c r="E2862" s="189" t="s">
        <v>1</v>
      </c>
      <c r="F2862" s="190" t="s">
        <v>96</v>
      </c>
      <c r="H2862" s="189" t="s">
        <v>1</v>
      </c>
      <c r="I2862" s="191"/>
      <c r="L2862" s="188"/>
      <c r="M2862" s="192"/>
      <c r="N2862" s="193"/>
      <c r="O2862" s="193"/>
      <c r="P2862" s="193"/>
      <c r="Q2862" s="193"/>
      <c r="R2862" s="193"/>
      <c r="S2862" s="193"/>
      <c r="T2862" s="194"/>
      <c r="AT2862" s="189" t="s">
        <v>177</v>
      </c>
      <c r="AU2862" s="189" t="s">
        <v>86</v>
      </c>
      <c r="AV2862" s="13" t="s">
        <v>84</v>
      </c>
      <c r="AW2862" s="13" t="s">
        <v>34</v>
      </c>
      <c r="AX2862" s="13" t="s">
        <v>77</v>
      </c>
      <c r="AY2862" s="189" t="s">
        <v>164</v>
      </c>
    </row>
    <row r="2863" spans="1:65" s="13" customFormat="1" x14ac:dyDescent="0.2">
      <c r="B2863" s="188"/>
      <c r="D2863" s="183" t="s">
        <v>177</v>
      </c>
      <c r="E2863" s="189" t="s">
        <v>1</v>
      </c>
      <c r="F2863" s="190" t="s">
        <v>181</v>
      </c>
      <c r="H2863" s="189" t="s">
        <v>1</v>
      </c>
      <c r="I2863" s="191"/>
      <c r="L2863" s="188"/>
      <c r="M2863" s="192"/>
      <c r="N2863" s="193"/>
      <c r="O2863" s="193"/>
      <c r="P2863" s="193"/>
      <c r="Q2863" s="193"/>
      <c r="R2863" s="193"/>
      <c r="S2863" s="193"/>
      <c r="T2863" s="194"/>
      <c r="AT2863" s="189" t="s">
        <v>177</v>
      </c>
      <c r="AU2863" s="189" t="s">
        <v>86</v>
      </c>
      <c r="AV2863" s="13" t="s">
        <v>84</v>
      </c>
      <c r="AW2863" s="13" t="s">
        <v>34</v>
      </c>
      <c r="AX2863" s="13" t="s">
        <v>77</v>
      </c>
      <c r="AY2863" s="189" t="s">
        <v>164</v>
      </c>
    </row>
    <row r="2864" spans="1:65" s="13" customFormat="1" x14ac:dyDescent="0.2">
      <c r="B2864" s="188"/>
      <c r="D2864" s="183" t="s">
        <v>177</v>
      </c>
      <c r="E2864" s="189" t="s">
        <v>1</v>
      </c>
      <c r="F2864" s="190" t="s">
        <v>1482</v>
      </c>
      <c r="H2864" s="189" t="s">
        <v>1</v>
      </c>
      <c r="I2864" s="191"/>
      <c r="L2864" s="188"/>
      <c r="M2864" s="192"/>
      <c r="N2864" s="193"/>
      <c r="O2864" s="193"/>
      <c r="P2864" s="193"/>
      <c r="Q2864" s="193"/>
      <c r="R2864" s="193"/>
      <c r="S2864" s="193"/>
      <c r="T2864" s="194"/>
      <c r="AT2864" s="189" t="s">
        <v>177</v>
      </c>
      <c r="AU2864" s="189" t="s">
        <v>86</v>
      </c>
      <c r="AV2864" s="13" t="s">
        <v>84</v>
      </c>
      <c r="AW2864" s="13" t="s">
        <v>34</v>
      </c>
      <c r="AX2864" s="13" t="s">
        <v>77</v>
      </c>
      <c r="AY2864" s="189" t="s">
        <v>164</v>
      </c>
    </row>
    <row r="2865" spans="2:51" s="13" customFormat="1" x14ac:dyDescent="0.2">
      <c r="B2865" s="188"/>
      <c r="D2865" s="183" t="s">
        <v>177</v>
      </c>
      <c r="E2865" s="189" t="s">
        <v>1</v>
      </c>
      <c r="F2865" s="190" t="s">
        <v>1570</v>
      </c>
      <c r="H2865" s="189" t="s">
        <v>1</v>
      </c>
      <c r="I2865" s="191"/>
      <c r="L2865" s="188"/>
      <c r="M2865" s="192"/>
      <c r="N2865" s="193"/>
      <c r="O2865" s="193"/>
      <c r="P2865" s="193"/>
      <c r="Q2865" s="193"/>
      <c r="R2865" s="193"/>
      <c r="S2865" s="193"/>
      <c r="T2865" s="194"/>
      <c r="AT2865" s="189" t="s">
        <v>177</v>
      </c>
      <c r="AU2865" s="189" t="s">
        <v>86</v>
      </c>
      <c r="AV2865" s="13" t="s">
        <v>84</v>
      </c>
      <c r="AW2865" s="13" t="s">
        <v>34</v>
      </c>
      <c r="AX2865" s="13" t="s">
        <v>77</v>
      </c>
      <c r="AY2865" s="189" t="s">
        <v>164</v>
      </c>
    </row>
    <row r="2866" spans="2:51" s="13" customFormat="1" x14ac:dyDescent="0.2">
      <c r="B2866" s="188"/>
      <c r="D2866" s="183" t="s">
        <v>177</v>
      </c>
      <c r="E2866" s="189" t="s">
        <v>1</v>
      </c>
      <c r="F2866" s="190" t="s">
        <v>2033</v>
      </c>
      <c r="H2866" s="189" t="s">
        <v>1</v>
      </c>
      <c r="I2866" s="191"/>
      <c r="L2866" s="188"/>
      <c r="M2866" s="192"/>
      <c r="N2866" s="193"/>
      <c r="O2866" s="193"/>
      <c r="P2866" s="193"/>
      <c r="Q2866" s="193"/>
      <c r="R2866" s="193"/>
      <c r="S2866" s="193"/>
      <c r="T2866" s="194"/>
      <c r="AT2866" s="189" t="s">
        <v>177</v>
      </c>
      <c r="AU2866" s="189" t="s">
        <v>86</v>
      </c>
      <c r="AV2866" s="13" t="s">
        <v>84</v>
      </c>
      <c r="AW2866" s="13" t="s">
        <v>34</v>
      </c>
      <c r="AX2866" s="13" t="s">
        <v>77</v>
      </c>
      <c r="AY2866" s="189" t="s">
        <v>164</v>
      </c>
    </row>
    <row r="2867" spans="2:51" s="13" customFormat="1" x14ac:dyDescent="0.2">
      <c r="B2867" s="188"/>
      <c r="D2867" s="183" t="s">
        <v>177</v>
      </c>
      <c r="E2867" s="189" t="s">
        <v>1</v>
      </c>
      <c r="F2867" s="190" t="s">
        <v>2035</v>
      </c>
      <c r="H2867" s="189" t="s">
        <v>1</v>
      </c>
      <c r="I2867" s="191"/>
      <c r="L2867" s="188"/>
      <c r="M2867" s="192"/>
      <c r="N2867" s="193"/>
      <c r="O2867" s="193"/>
      <c r="P2867" s="193"/>
      <c r="Q2867" s="193"/>
      <c r="R2867" s="193"/>
      <c r="S2867" s="193"/>
      <c r="T2867" s="194"/>
      <c r="AT2867" s="189" t="s">
        <v>177</v>
      </c>
      <c r="AU2867" s="189" t="s">
        <v>86</v>
      </c>
      <c r="AV2867" s="13" t="s">
        <v>84</v>
      </c>
      <c r="AW2867" s="13" t="s">
        <v>34</v>
      </c>
      <c r="AX2867" s="13" t="s">
        <v>77</v>
      </c>
      <c r="AY2867" s="189" t="s">
        <v>164</v>
      </c>
    </row>
    <row r="2868" spans="2:51" s="14" customFormat="1" x14ac:dyDescent="0.2">
      <c r="B2868" s="195"/>
      <c r="D2868" s="183" t="s">
        <v>177</v>
      </c>
      <c r="E2868" s="196" t="s">
        <v>1</v>
      </c>
      <c r="F2868" s="197" t="s">
        <v>2529</v>
      </c>
      <c r="H2868" s="198">
        <v>0.56699999999999995</v>
      </c>
      <c r="I2868" s="199"/>
      <c r="L2868" s="195"/>
      <c r="M2868" s="200"/>
      <c r="N2868" s="201"/>
      <c r="O2868" s="201"/>
      <c r="P2868" s="201"/>
      <c r="Q2868" s="201"/>
      <c r="R2868" s="201"/>
      <c r="S2868" s="201"/>
      <c r="T2868" s="202"/>
      <c r="AT2868" s="196" t="s">
        <v>177</v>
      </c>
      <c r="AU2868" s="196" t="s">
        <v>86</v>
      </c>
      <c r="AV2868" s="14" t="s">
        <v>86</v>
      </c>
      <c r="AW2868" s="14" t="s">
        <v>34</v>
      </c>
      <c r="AX2868" s="14" t="s">
        <v>77</v>
      </c>
      <c r="AY2868" s="196" t="s">
        <v>164</v>
      </c>
    </row>
    <row r="2869" spans="2:51" s="14" customFormat="1" x14ac:dyDescent="0.2">
      <c r="B2869" s="195"/>
      <c r="D2869" s="183" t="s">
        <v>177</v>
      </c>
      <c r="E2869" s="196" t="s">
        <v>1</v>
      </c>
      <c r="F2869" s="197" t="s">
        <v>2530</v>
      </c>
      <c r="H2869" s="198">
        <v>0.97</v>
      </c>
      <c r="I2869" s="199"/>
      <c r="L2869" s="195"/>
      <c r="M2869" s="200"/>
      <c r="N2869" s="201"/>
      <c r="O2869" s="201"/>
      <c r="P2869" s="201"/>
      <c r="Q2869" s="201"/>
      <c r="R2869" s="201"/>
      <c r="S2869" s="201"/>
      <c r="T2869" s="202"/>
      <c r="AT2869" s="196" t="s">
        <v>177</v>
      </c>
      <c r="AU2869" s="196" t="s">
        <v>86</v>
      </c>
      <c r="AV2869" s="14" t="s">
        <v>86</v>
      </c>
      <c r="AW2869" s="14" t="s">
        <v>34</v>
      </c>
      <c r="AX2869" s="14" t="s">
        <v>77</v>
      </c>
      <c r="AY2869" s="196" t="s">
        <v>164</v>
      </c>
    </row>
    <row r="2870" spans="2:51" s="14" customFormat="1" x14ac:dyDescent="0.2">
      <c r="B2870" s="195"/>
      <c r="D2870" s="183" t="s">
        <v>177</v>
      </c>
      <c r="E2870" s="196" t="s">
        <v>1</v>
      </c>
      <c r="F2870" s="197" t="s">
        <v>2531</v>
      </c>
      <c r="H2870" s="198">
        <v>0.45500000000000002</v>
      </c>
      <c r="I2870" s="199"/>
      <c r="L2870" s="195"/>
      <c r="M2870" s="200"/>
      <c r="N2870" s="201"/>
      <c r="O2870" s="201"/>
      <c r="P2870" s="201"/>
      <c r="Q2870" s="201"/>
      <c r="R2870" s="201"/>
      <c r="S2870" s="201"/>
      <c r="T2870" s="202"/>
      <c r="AT2870" s="196" t="s">
        <v>177</v>
      </c>
      <c r="AU2870" s="196" t="s">
        <v>86</v>
      </c>
      <c r="AV2870" s="14" t="s">
        <v>86</v>
      </c>
      <c r="AW2870" s="14" t="s">
        <v>34</v>
      </c>
      <c r="AX2870" s="14" t="s">
        <v>77</v>
      </c>
      <c r="AY2870" s="196" t="s">
        <v>164</v>
      </c>
    </row>
    <row r="2871" spans="2:51" s="16" customFormat="1" x14ac:dyDescent="0.2">
      <c r="B2871" s="215"/>
      <c r="D2871" s="183" t="s">
        <v>177</v>
      </c>
      <c r="E2871" s="216" t="s">
        <v>1</v>
      </c>
      <c r="F2871" s="217" t="s">
        <v>235</v>
      </c>
      <c r="H2871" s="218">
        <v>1.992</v>
      </c>
      <c r="I2871" s="219"/>
      <c r="L2871" s="215"/>
      <c r="M2871" s="220"/>
      <c r="N2871" s="221"/>
      <c r="O2871" s="221"/>
      <c r="P2871" s="221"/>
      <c r="Q2871" s="221"/>
      <c r="R2871" s="221"/>
      <c r="S2871" s="221"/>
      <c r="T2871" s="222"/>
      <c r="AT2871" s="216" t="s">
        <v>177</v>
      </c>
      <c r="AU2871" s="216" t="s">
        <v>86</v>
      </c>
      <c r="AV2871" s="16" t="s">
        <v>236</v>
      </c>
      <c r="AW2871" s="16" t="s">
        <v>34</v>
      </c>
      <c r="AX2871" s="16" t="s">
        <v>77</v>
      </c>
      <c r="AY2871" s="216" t="s">
        <v>164</v>
      </c>
    </row>
    <row r="2872" spans="2:51" s="13" customFormat="1" x14ac:dyDescent="0.2">
      <c r="B2872" s="188"/>
      <c r="D2872" s="183" t="s">
        <v>177</v>
      </c>
      <c r="E2872" s="189" t="s">
        <v>1</v>
      </c>
      <c r="F2872" s="190" t="s">
        <v>2038</v>
      </c>
      <c r="H2872" s="189" t="s">
        <v>1</v>
      </c>
      <c r="I2872" s="191"/>
      <c r="L2872" s="188"/>
      <c r="M2872" s="192"/>
      <c r="N2872" s="193"/>
      <c r="O2872" s="193"/>
      <c r="P2872" s="193"/>
      <c r="Q2872" s="193"/>
      <c r="R2872" s="193"/>
      <c r="S2872" s="193"/>
      <c r="T2872" s="194"/>
      <c r="AT2872" s="189" t="s">
        <v>177</v>
      </c>
      <c r="AU2872" s="189" t="s">
        <v>86</v>
      </c>
      <c r="AV2872" s="13" t="s">
        <v>84</v>
      </c>
      <c r="AW2872" s="13" t="s">
        <v>34</v>
      </c>
      <c r="AX2872" s="13" t="s">
        <v>77</v>
      </c>
      <c r="AY2872" s="189" t="s">
        <v>164</v>
      </c>
    </row>
    <row r="2873" spans="2:51" s="14" customFormat="1" x14ac:dyDescent="0.2">
      <c r="B2873" s="195"/>
      <c r="D2873" s="183" t="s">
        <v>177</v>
      </c>
      <c r="E2873" s="196" t="s">
        <v>1</v>
      </c>
      <c r="F2873" s="197" t="s">
        <v>2533</v>
      </c>
      <c r="H2873" s="198">
        <v>0.16400000000000001</v>
      </c>
      <c r="I2873" s="199"/>
      <c r="L2873" s="195"/>
      <c r="M2873" s="200"/>
      <c r="N2873" s="201"/>
      <c r="O2873" s="201"/>
      <c r="P2873" s="201"/>
      <c r="Q2873" s="201"/>
      <c r="R2873" s="201"/>
      <c r="S2873" s="201"/>
      <c r="T2873" s="202"/>
      <c r="AT2873" s="196" t="s">
        <v>177</v>
      </c>
      <c r="AU2873" s="196" t="s">
        <v>86</v>
      </c>
      <c r="AV2873" s="14" t="s">
        <v>86</v>
      </c>
      <c r="AW2873" s="14" t="s">
        <v>34</v>
      </c>
      <c r="AX2873" s="14" t="s">
        <v>77</v>
      </c>
      <c r="AY2873" s="196" t="s">
        <v>164</v>
      </c>
    </row>
    <row r="2874" spans="2:51" s="14" customFormat="1" x14ac:dyDescent="0.2">
      <c r="B2874" s="195"/>
      <c r="D2874" s="183" t="s">
        <v>177</v>
      </c>
      <c r="E2874" s="196" t="s">
        <v>1</v>
      </c>
      <c r="F2874" s="197" t="s">
        <v>2534</v>
      </c>
      <c r="H2874" s="198">
        <v>0.27700000000000002</v>
      </c>
      <c r="I2874" s="199"/>
      <c r="L2874" s="195"/>
      <c r="M2874" s="200"/>
      <c r="N2874" s="201"/>
      <c r="O2874" s="201"/>
      <c r="P2874" s="201"/>
      <c r="Q2874" s="201"/>
      <c r="R2874" s="201"/>
      <c r="S2874" s="201"/>
      <c r="T2874" s="202"/>
      <c r="AT2874" s="196" t="s">
        <v>177</v>
      </c>
      <c r="AU2874" s="196" t="s">
        <v>86</v>
      </c>
      <c r="AV2874" s="14" t="s">
        <v>86</v>
      </c>
      <c r="AW2874" s="14" t="s">
        <v>34</v>
      </c>
      <c r="AX2874" s="14" t="s">
        <v>77</v>
      </c>
      <c r="AY2874" s="196" t="s">
        <v>164</v>
      </c>
    </row>
    <row r="2875" spans="2:51" s="14" customFormat="1" x14ac:dyDescent="0.2">
      <c r="B2875" s="195"/>
      <c r="D2875" s="183" t="s">
        <v>177</v>
      </c>
      <c r="E2875" s="196" t="s">
        <v>1</v>
      </c>
      <c r="F2875" s="197" t="s">
        <v>2535</v>
      </c>
      <c r="H2875" s="198">
        <v>0.13100000000000001</v>
      </c>
      <c r="I2875" s="199"/>
      <c r="L2875" s="195"/>
      <c r="M2875" s="200"/>
      <c r="N2875" s="201"/>
      <c r="O2875" s="201"/>
      <c r="P2875" s="201"/>
      <c r="Q2875" s="201"/>
      <c r="R2875" s="201"/>
      <c r="S2875" s="201"/>
      <c r="T2875" s="202"/>
      <c r="AT2875" s="196" t="s">
        <v>177</v>
      </c>
      <c r="AU2875" s="196" t="s">
        <v>86</v>
      </c>
      <c r="AV2875" s="14" t="s">
        <v>86</v>
      </c>
      <c r="AW2875" s="14" t="s">
        <v>34</v>
      </c>
      <c r="AX2875" s="14" t="s">
        <v>77</v>
      </c>
      <c r="AY2875" s="196" t="s">
        <v>164</v>
      </c>
    </row>
    <row r="2876" spans="2:51" s="16" customFormat="1" x14ac:dyDescent="0.2">
      <c r="B2876" s="215"/>
      <c r="D2876" s="183" t="s">
        <v>177</v>
      </c>
      <c r="E2876" s="216" t="s">
        <v>1</v>
      </c>
      <c r="F2876" s="217" t="s">
        <v>235</v>
      </c>
      <c r="H2876" s="218">
        <v>0.57199999999999995</v>
      </c>
      <c r="I2876" s="219"/>
      <c r="L2876" s="215"/>
      <c r="M2876" s="220"/>
      <c r="N2876" s="221"/>
      <c r="O2876" s="221"/>
      <c r="P2876" s="221"/>
      <c r="Q2876" s="221"/>
      <c r="R2876" s="221"/>
      <c r="S2876" s="221"/>
      <c r="T2876" s="222"/>
      <c r="AT2876" s="216" t="s">
        <v>177</v>
      </c>
      <c r="AU2876" s="216" t="s">
        <v>86</v>
      </c>
      <c r="AV2876" s="16" t="s">
        <v>236</v>
      </c>
      <c r="AW2876" s="16" t="s">
        <v>34</v>
      </c>
      <c r="AX2876" s="16" t="s">
        <v>77</v>
      </c>
      <c r="AY2876" s="216" t="s">
        <v>164</v>
      </c>
    </row>
    <row r="2877" spans="2:51" s="13" customFormat="1" x14ac:dyDescent="0.2">
      <c r="B2877" s="188"/>
      <c r="D2877" s="183" t="s">
        <v>177</v>
      </c>
      <c r="E2877" s="189" t="s">
        <v>1</v>
      </c>
      <c r="F2877" s="190" t="s">
        <v>2043</v>
      </c>
      <c r="H2877" s="189" t="s">
        <v>1</v>
      </c>
      <c r="I2877" s="191"/>
      <c r="L2877" s="188"/>
      <c r="M2877" s="192"/>
      <c r="N2877" s="193"/>
      <c r="O2877" s="193"/>
      <c r="P2877" s="193"/>
      <c r="Q2877" s="193"/>
      <c r="R2877" s="193"/>
      <c r="S2877" s="193"/>
      <c r="T2877" s="194"/>
      <c r="AT2877" s="189" t="s">
        <v>177</v>
      </c>
      <c r="AU2877" s="189" t="s">
        <v>86</v>
      </c>
      <c r="AV2877" s="13" t="s">
        <v>84</v>
      </c>
      <c r="AW2877" s="13" t="s">
        <v>34</v>
      </c>
      <c r="AX2877" s="13" t="s">
        <v>77</v>
      </c>
      <c r="AY2877" s="189" t="s">
        <v>164</v>
      </c>
    </row>
    <row r="2878" spans="2:51" s="14" customFormat="1" x14ac:dyDescent="0.2">
      <c r="B2878" s="195"/>
      <c r="D2878" s="183" t="s">
        <v>177</v>
      </c>
      <c r="E2878" s="196" t="s">
        <v>1</v>
      </c>
      <c r="F2878" s="197" t="s">
        <v>2541</v>
      </c>
      <c r="H2878" s="198">
        <v>0.52900000000000003</v>
      </c>
      <c r="I2878" s="199"/>
      <c r="L2878" s="195"/>
      <c r="M2878" s="200"/>
      <c r="N2878" s="201"/>
      <c r="O2878" s="201"/>
      <c r="P2878" s="201"/>
      <c r="Q2878" s="201"/>
      <c r="R2878" s="201"/>
      <c r="S2878" s="201"/>
      <c r="T2878" s="202"/>
      <c r="AT2878" s="196" t="s">
        <v>177</v>
      </c>
      <c r="AU2878" s="196" t="s">
        <v>86</v>
      </c>
      <c r="AV2878" s="14" t="s">
        <v>86</v>
      </c>
      <c r="AW2878" s="14" t="s">
        <v>34</v>
      </c>
      <c r="AX2878" s="14" t="s">
        <v>77</v>
      </c>
      <c r="AY2878" s="196" t="s">
        <v>164</v>
      </c>
    </row>
    <row r="2879" spans="2:51" s="16" customFormat="1" x14ac:dyDescent="0.2">
      <c r="B2879" s="215"/>
      <c r="D2879" s="183" t="s">
        <v>177</v>
      </c>
      <c r="E2879" s="216" t="s">
        <v>1</v>
      </c>
      <c r="F2879" s="217" t="s">
        <v>235</v>
      </c>
      <c r="H2879" s="218">
        <v>0.52900000000000003</v>
      </c>
      <c r="I2879" s="219"/>
      <c r="L2879" s="215"/>
      <c r="M2879" s="220"/>
      <c r="N2879" s="221"/>
      <c r="O2879" s="221"/>
      <c r="P2879" s="221"/>
      <c r="Q2879" s="221"/>
      <c r="R2879" s="221"/>
      <c r="S2879" s="221"/>
      <c r="T2879" s="222"/>
      <c r="AT2879" s="216" t="s">
        <v>177</v>
      </c>
      <c r="AU2879" s="216" t="s">
        <v>86</v>
      </c>
      <c r="AV2879" s="16" t="s">
        <v>236</v>
      </c>
      <c r="AW2879" s="16" t="s">
        <v>34</v>
      </c>
      <c r="AX2879" s="16" t="s">
        <v>77</v>
      </c>
      <c r="AY2879" s="216" t="s">
        <v>164</v>
      </c>
    </row>
    <row r="2880" spans="2:51" s="13" customFormat="1" x14ac:dyDescent="0.2">
      <c r="B2880" s="188"/>
      <c r="D2880" s="183" t="s">
        <v>177</v>
      </c>
      <c r="E2880" s="189" t="s">
        <v>1</v>
      </c>
      <c r="F2880" s="190" t="s">
        <v>2045</v>
      </c>
      <c r="H2880" s="189" t="s">
        <v>1</v>
      </c>
      <c r="I2880" s="191"/>
      <c r="L2880" s="188"/>
      <c r="M2880" s="192"/>
      <c r="N2880" s="193"/>
      <c r="O2880" s="193"/>
      <c r="P2880" s="193"/>
      <c r="Q2880" s="193"/>
      <c r="R2880" s="193"/>
      <c r="S2880" s="193"/>
      <c r="T2880" s="194"/>
      <c r="AT2880" s="189" t="s">
        <v>177</v>
      </c>
      <c r="AU2880" s="189" t="s">
        <v>86</v>
      </c>
      <c r="AV2880" s="13" t="s">
        <v>84</v>
      </c>
      <c r="AW2880" s="13" t="s">
        <v>34</v>
      </c>
      <c r="AX2880" s="13" t="s">
        <v>77</v>
      </c>
      <c r="AY2880" s="189" t="s">
        <v>164</v>
      </c>
    </row>
    <row r="2881" spans="2:51" s="14" customFormat="1" x14ac:dyDescent="0.2">
      <c r="B2881" s="195"/>
      <c r="D2881" s="183" t="s">
        <v>177</v>
      </c>
      <c r="E2881" s="196" t="s">
        <v>1</v>
      </c>
      <c r="F2881" s="197" t="s">
        <v>2544</v>
      </c>
      <c r="H2881" s="198">
        <v>1.462</v>
      </c>
      <c r="I2881" s="199"/>
      <c r="L2881" s="195"/>
      <c r="M2881" s="200"/>
      <c r="N2881" s="201"/>
      <c r="O2881" s="201"/>
      <c r="P2881" s="201"/>
      <c r="Q2881" s="201"/>
      <c r="R2881" s="201"/>
      <c r="S2881" s="201"/>
      <c r="T2881" s="202"/>
      <c r="AT2881" s="196" t="s">
        <v>177</v>
      </c>
      <c r="AU2881" s="196" t="s">
        <v>86</v>
      </c>
      <c r="AV2881" s="14" t="s">
        <v>86</v>
      </c>
      <c r="AW2881" s="14" t="s">
        <v>34</v>
      </c>
      <c r="AX2881" s="14" t="s">
        <v>77</v>
      </c>
      <c r="AY2881" s="196" t="s">
        <v>164</v>
      </c>
    </row>
    <row r="2882" spans="2:51" s="16" customFormat="1" x14ac:dyDescent="0.2">
      <c r="B2882" s="215"/>
      <c r="D2882" s="183" t="s">
        <v>177</v>
      </c>
      <c r="E2882" s="216" t="s">
        <v>1</v>
      </c>
      <c r="F2882" s="217" t="s">
        <v>235</v>
      </c>
      <c r="H2882" s="218">
        <v>1.462</v>
      </c>
      <c r="I2882" s="219"/>
      <c r="L2882" s="215"/>
      <c r="M2882" s="220"/>
      <c r="N2882" s="221"/>
      <c r="O2882" s="221"/>
      <c r="P2882" s="221"/>
      <c r="Q2882" s="221"/>
      <c r="R2882" s="221"/>
      <c r="S2882" s="221"/>
      <c r="T2882" s="222"/>
      <c r="AT2882" s="216" t="s">
        <v>177</v>
      </c>
      <c r="AU2882" s="216" t="s">
        <v>86</v>
      </c>
      <c r="AV2882" s="16" t="s">
        <v>236</v>
      </c>
      <c r="AW2882" s="16" t="s">
        <v>34</v>
      </c>
      <c r="AX2882" s="16" t="s">
        <v>77</v>
      </c>
      <c r="AY2882" s="216" t="s">
        <v>164</v>
      </c>
    </row>
    <row r="2883" spans="2:51" s="13" customFormat="1" x14ac:dyDescent="0.2">
      <c r="B2883" s="188"/>
      <c r="D2883" s="183" t="s">
        <v>177</v>
      </c>
      <c r="E2883" s="189" t="s">
        <v>1</v>
      </c>
      <c r="F2883" s="190" t="s">
        <v>2047</v>
      </c>
      <c r="H2883" s="189" t="s">
        <v>1</v>
      </c>
      <c r="I2883" s="191"/>
      <c r="L2883" s="188"/>
      <c r="M2883" s="192"/>
      <c r="N2883" s="193"/>
      <c r="O2883" s="193"/>
      <c r="P2883" s="193"/>
      <c r="Q2883" s="193"/>
      <c r="R2883" s="193"/>
      <c r="S2883" s="193"/>
      <c r="T2883" s="194"/>
      <c r="AT2883" s="189" t="s">
        <v>177</v>
      </c>
      <c r="AU2883" s="189" t="s">
        <v>86</v>
      </c>
      <c r="AV2883" s="13" t="s">
        <v>84</v>
      </c>
      <c r="AW2883" s="13" t="s">
        <v>34</v>
      </c>
      <c r="AX2883" s="13" t="s">
        <v>77</v>
      </c>
      <c r="AY2883" s="189" t="s">
        <v>164</v>
      </c>
    </row>
    <row r="2884" spans="2:51" s="14" customFormat="1" x14ac:dyDescent="0.2">
      <c r="B2884" s="195"/>
      <c r="D2884" s="183" t="s">
        <v>177</v>
      </c>
      <c r="E2884" s="196" t="s">
        <v>1</v>
      </c>
      <c r="F2884" s="197" t="s">
        <v>2547</v>
      </c>
      <c r="H2884" s="198">
        <v>0.95799999999999996</v>
      </c>
      <c r="I2884" s="199"/>
      <c r="L2884" s="195"/>
      <c r="M2884" s="200"/>
      <c r="N2884" s="201"/>
      <c r="O2884" s="201"/>
      <c r="P2884" s="201"/>
      <c r="Q2884" s="201"/>
      <c r="R2884" s="201"/>
      <c r="S2884" s="201"/>
      <c r="T2884" s="202"/>
      <c r="AT2884" s="196" t="s">
        <v>177</v>
      </c>
      <c r="AU2884" s="196" t="s">
        <v>86</v>
      </c>
      <c r="AV2884" s="14" t="s">
        <v>86</v>
      </c>
      <c r="AW2884" s="14" t="s">
        <v>34</v>
      </c>
      <c r="AX2884" s="14" t="s">
        <v>77</v>
      </c>
      <c r="AY2884" s="196" t="s">
        <v>164</v>
      </c>
    </row>
    <row r="2885" spans="2:51" s="16" customFormat="1" x14ac:dyDescent="0.2">
      <c r="B2885" s="215"/>
      <c r="D2885" s="183" t="s">
        <v>177</v>
      </c>
      <c r="E2885" s="216" t="s">
        <v>1</v>
      </c>
      <c r="F2885" s="217" t="s">
        <v>235</v>
      </c>
      <c r="H2885" s="218">
        <v>0.95799999999999996</v>
      </c>
      <c r="I2885" s="219"/>
      <c r="L2885" s="215"/>
      <c r="M2885" s="220"/>
      <c r="N2885" s="221"/>
      <c r="O2885" s="221"/>
      <c r="P2885" s="221"/>
      <c r="Q2885" s="221"/>
      <c r="R2885" s="221"/>
      <c r="S2885" s="221"/>
      <c r="T2885" s="222"/>
      <c r="AT2885" s="216" t="s">
        <v>177</v>
      </c>
      <c r="AU2885" s="216" t="s">
        <v>86</v>
      </c>
      <c r="AV2885" s="16" t="s">
        <v>236</v>
      </c>
      <c r="AW2885" s="16" t="s">
        <v>34</v>
      </c>
      <c r="AX2885" s="16" t="s">
        <v>77</v>
      </c>
      <c r="AY2885" s="216" t="s">
        <v>164</v>
      </c>
    </row>
    <row r="2886" spans="2:51" s="13" customFormat="1" x14ac:dyDescent="0.2">
      <c r="B2886" s="188"/>
      <c r="D2886" s="183" t="s">
        <v>177</v>
      </c>
      <c r="E2886" s="189" t="s">
        <v>1</v>
      </c>
      <c r="F2886" s="190" t="s">
        <v>2049</v>
      </c>
      <c r="H2886" s="189" t="s">
        <v>1</v>
      </c>
      <c r="I2886" s="191"/>
      <c r="L2886" s="188"/>
      <c r="M2886" s="192"/>
      <c r="N2886" s="193"/>
      <c r="O2886" s="193"/>
      <c r="P2886" s="193"/>
      <c r="Q2886" s="193"/>
      <c r="R2886" s="193"/>
      <c r="S2886" s="193"/>
      <c r="T2886" s="194"/>
      <c r="AT2886" s="189" t="s">
        <v>177</v>
      </c>
      <c r="AU2886" s="189" t="s">
        <v>86</v>
      </c>
      <c r="AV2886" s="13" t="s">
        <v>84</v>
      </c>
      <c r="AW2886" s="13" t="s">
        <v>34</v>
      </c>
      <c r="AX2886" s="13" t="s">
        <v>77</v>
      </c>
      <c r="AY2886" s="189" t="s">
        <v>164</v>
      </c>
    </row>
    <row r="2887" spans="2:51" s="14" customFormat="1" x14ac:dyDescent="0.2">
      <c r="B2887" s="195"/>
      <c r="D2887" s="183" t="s">
        <v>177</v>
      </c>
      <c r="E2887" s="196" t="s">
        <v>1</v>
      </c>
      <c r="F2887" s="197" t="s">
        <v>2554</v>
      </c>
      <c r="H2887" s="198">
        <v>0.99399999999999999</v>
      </c>
      <c r="I2887" s="199"/>
      <c r="L2887" s="195"/>
      <c r="M2887" s="200"/>
      <c r="N2887" s="201"/>
      <c r="O2887" s="201"/>
      <c r="P2887" s="201"/>
      <c r="Q2887" s="201"/>
      <c r="R2887" s="201"/>
      <c r="S2887" s="201"/>
      <c r="T2887" s="202"/>
      <c r="AT2887" s="196" t="s">
        <v>177</v>
      </c>
      <c r="AU2887" s="196" t="s">
        <v>86</v>
      </c>
      <c r="AV2887" s="14" t="s">
        <v>86</v>
      </c>
      <c r="AW2887" s="14" t="s">
        <v>34</v>
      </c>
      <c r="AX2887" s="14" t="s">
        <v>77</v>
      </c>
      <c r="AY2887" s="196" t="s">
        <v>164</v>
      </c>
    </row>
    <row r="2888" spans="2:51" s="16" customFormat="1" x14ac:dyDescent="0.2">
      <c r="B2888" s="215"/>
      <c r="D2888" s="183" t="s">
        <v>177</v>
      </c>
      <c r="E2888" s="216" t="s">
        <v>1</v>
      </c>
      <c r="F2888" s="217" t="s">
        <v>235</v>
      </c>
      <c r="H2888" s="218">
        <v>0.99399999999999999</v>
      </c>
      <c r="I2888" s="219"/>
      <c r="L2888" s="215"/>
      <c r="M2888" s="220"/>
      <c r="N2888" s="221"/>
      <c r="O2888" s="221"/>
      <c r="P2888" s="221"/>
      <c r="Q2888" s="221"/>
      <c r="R2888" s="221"/>
      <c r="S2888" s="221"/>
      <c r="T2888" s="222"/>
      <c r="AT2888" s="216" t="s">
        <v>177</v>
      </c>
      <c r="AU2888" s="216" t="s">
        <v>86</v>
      </c>
      <c r="AV2888" s="16" t="s">
        <v>236</v>
      </c>
      <c r="AW2888" s="16" t="s">
        <v>34</v>
      </c>
      <c r="AX2888" s="16" t="s">
        <v>77</v>
      </c>
      <c r="AY2888" s="216" t="s">
        <v>164</v>
      </c>
    </row>
    <row r="2889" spans="2:51" s="13" customFormat="1" x14ac:dyDescent="0.2">
      <c r="B2889" s="188"/>
      <c r="D2889" s="183" t="s">
        <v>177</v>
      </c>
      <c r="E2889" s="189" t="s">
        <v>1</v>
      </c>
      <c r="F2889" s="190" t="s">
        <v>2051</v>
      </c>
      <c r="H2889" s="189" t="s">
        <v>1</v>
      </c>
      <c r="I2889" s="191"/>
      <c r="L2889" s="188"/>
      <c r="M2889" s="192"/>
      <c r="N2889" s="193"/>
      <c r="O2889" s="193"/>
      <c r="P2889" s="193"/>
      <c r="Q2889" s="193"/>
      <c r="R2889" s="193"/>
      <c r="S2889" s="193"/>
      <c r="T2889" s="194"/>
      <c r="AT2889" s="189" t="s">
        <v>177</v>
      </c>
      <c r="AU2889" s="189" t="s">
        <v>86</v>
      </c>
      <c r="AV2889" s="13" t="s">
        <v>84</v>
      </c>
      <c r="AW2889" s="13" t="s">
        <v>34</v>
      </c>
      <c r="AX2889" s="13" t="s">
        <v>77</v>
      </c>
      <c r="AY2889" s="189" t="s">
        <v>164</v>
      </c>
    </row>
    <row r="2890" spans="2:51" s="14" customFormat="1" x14ac:dyDescent="0.2">
      <c r="B2890" s="195"/>
      <c r="D2890" s="183" t="s">
        <v>177</v>
      </c>
      <c r="E2890" s="196" t="s">
        <v>1</v>
      </c>
      <c r="F2890" s="197" t="s">
        <v>2557</v>
      </c>
      <c r="H2890" s="198">
        <v>0.42799999999999999</v>
      </c>
      <c r="I2890" s="199"/>
      <c r="L2890" s="195"/>
      <c r="M2890" s="200"/>
      <c r="N2890" s="201"/>
      <c r="O2890" s="201"/>
      <c r="P2890" s="201"/>
      <c r="Q2890" s="201"/>
      <c r="R2890" s="201"/>
      <c r="S2890" s="201"/>
      <c r="T2890" s="202"/>
      <c r="AT2890" s="196" t="s">
        <v>177</v>
      </c>
      <c r="AU2890" s="196" t="s">
        <v>86</v>
      </c>
      <c r="AV2890" s="14" t="s">
        <v>86</v>
      </c>
      <c r="AW2890" s="14" t="s">
        <v>34</v>
      </c>
      <c r="AX2890" s="14" t="s">
        <v>77</v>
      </c>
      <c r="AY2890" s="196" t="s">
        <v>164</v>
      </c>
    </row>
    <row r="2891" spans="2:51" s="14" customFormat="1" x14ac:dyDescent="0.2">
      <c r="B2891" s="195"/>
      <c r="D2891" s="183" t="s">
        <v>177</v>
      </c>
      <c r="E2891" s="196" t="s">
        <v>1</v>
      </c>
      <c r="F2891" s="197" t="s">
        <v>2558</v>
      </c>
      <c r="H2891" s="198">
        <v>0.26500000000000001</v>
      </c>
      <c r="I2891" s="199"/>
      <c r="L2891" s="195"/>
      <c r="M2891" s="200"/>
      <c r="N2891" s="201"/>
      <c r="O2891" s="201"/>
      <c r="P2891" s="201"/>
      <c r="Q2891" s="201"/>
      <c r="R2891" s="201"/>
      <c r="S2891" s="201"/>
      <c r="T2891" s="202"/>
      <c r="AT2891" s="196" t="s">
        <v>177</v>
      </c>
      <c r="AU2891" s="196" t="s">
        <v>86</v>
      </c>
      <c r="AV2891" s="14" t="s">
        <v>86</v>
      </c>
      <c r="AW2891" s="14" t="s">
        <v>34</v>
      </c>
      <c r="AX2891" s="14" t="s">
        <v>77</v>
      </c>
      <c r="AY2891" s="196" t="s">
        <v>164</v>
      </c>
    </row>
    <row r="2892" spans="2:51" s="14" customFormat="1" x14ac:dyDescent="0.2">
      <c r="B2892" s="195"/>
      <c r="D2892" s="183" t="s">
        <v>177</v>
      </c>
      <c r="E2892" s="196" t="s">
        <v>1</v>
      </c>
      <c r="F2892" s="197" t="s">
        <v>2559</v>
      </c>
      <c r="H2892" s="198">
        <v>0.34300000000000003</v>
      </c>
      <c r="I2892" s="199"/>
      <c r="L2892" s="195"/>
      <c r="M2892" s="200"/>
      <c r="N2892" s="201"/>
      <c r="O2892" s="201"/>
      <c r="P2892" s="201"/>
      <c r="Q2892" s="201"/>
      <c r="R2892" s="201"/>
      <c r="S2892" s="201"/>
      <c r="T2892" s="202"/>
      <c r="AT2892" s="196" t="s">
        <v>177</v>
      </c>
      <c r="AU2892" s="196" t="s">
        <v>86</v>
      </c>
      <c r="AV2892" s="14" t="s">
        <v>86</v>
      </c>
      <c r="AW2892" s="14" t="s">
        <v>34</v>
      </c>
      <c r="AX2892" s="14" t="s">
        <v>77</v>
      </c>
      <c r="AY2892" s="196" t="s">
        <v>164</v>
      </c>
    </row>
    <row r="2893" spans="2:51" s="16" customFormat="1" x14ac:dyDescent="0.2">
      <c r="B2893" s="215"/>
      <c r="D2893" s="183" t="s">
        <v>177</v>
      </c>
      <c r="E2893" s="216" t="s">
        <v>1</v>
      </c>
      <c r="F2893" s="217" t="s">
        <v>235</v>
      </c>
      <c r="H2893" s="218">
        <v>1.036</v>
      </c>
      <c r="I2893" s="219"/>
      <c r="L2893" s="215"/>
      <c r="M2893" s="220"/>
      <c r="N2893" s="221"/>
      <c r="O2893" s="221"/>
      <c r="P2893" s="221"/>
      <c r="Q2893" s="221"/>
      <c r="R2893" s="221"/>
      <c r="S2893" s="221"/>
      <c r="T2893" s="222"/>
      <c r="AT2893" s="216" t="s">
        <v>177</v>
      </c>
      <c r="AU2893" s="216" t="s">
        <v>86</v>
      </c>
      <c r="AV2893" s="16" t="s">
        <v>236</v>
      </c>
      <c r="AW2893" s="16" t="s">
        <v>34</v>
      </c>
      <c r="AX2893" s="16" t="s">
        <v>77</v>
      </c>
      <c r="AY2893" s="216" t="s">
        <v>164</v>
      </c>
    </row>
    <row r="2894" spans="2:51" s="14" customFormat="1" x14ac:dyDescent="0.2">
      <c r="B2894" s="195"/>
      <c r="D2894" s="183" t="s">
        <v>177</v>
      </c>
      <c r="E2894" s="196" t="s">
        <v>1</v>
      </c>
      <c r="F2894" s="197" t="s">
        <v>2584</v>
      </c>
      <c r="H2894" s="198">
        <v>0.60299999999999998</v>
      </c>
      <c r="I2894" s="199"/>
      <c r="L2894" s="195"/>
      <c r="M2894" s="200"/>
      <c r="N2894" s="201"/>
      <c r="O2894" s="201"/>
      <c r="P2894" s="201"/>
      <c r="Q2894" s="201"/>
      <c r="R2894" s="201"/>
      <c r="S2894" s="201"/>
      <c r="T2894" s="202"/>
      <c r="AT2894" s="196" t="s">
        <v>177</v>
      </c>
      <c r="AU2894" s="196" t="s">
        <v>86</v>
      </c>
      <c r="AV2894" s="14" t="s">
        <v>86</v>
      </c>
      <c r="AW2894" s="14" t="s">
        <v>34</v>
      </c>
      <c r="AX2894" s="14" t="s">
        <v>77</v>
      </c>
      <c r="AY2894" s="196" t="s">
        <v>164</v>
      </c>
    </row>
    <row r="2895" spans="2:51" s="15" customFormat="1" x14ac:dyDescent="0.2">
      <c r="B2895" s="203"/>
      <c r="D2895" s="183" t="s">
        <v>177</v>
      </c>
      <c r="E2895" s="204" t="s">
        <v>1</v>
      </c>
      <c r="F2895" s="205" t="s">
        <v>184</v>
      </c>
      <c r="H2895" s="206">
        <v>8.1460000000000008</v>
      </c>
      <c r="I2895" s="207"/>
      <c r="L2895" s="203"/>
      <c r="M2895" s="208"/>
      <c r="N2895" s="209"/>
      <c r="O2895" s="209"/>
      <c r="P2895" s="209"/>
      <c r="Q2895" s="209"/>
      <c r="R2895" s="209"/>
      <c r="S2895" s="209"/>
      <c r="T2895" s="210"/>
      <c r="AT2895" s="204" t="s">
        <v>177</v>
      </c>
      <c r="AU2895" s="204" t="s">
        <v>86</v>
      </c>
      <c r="AV2895" s="15" t="s">
        <v>172</v>
      </c>
      <c r="AW2895" s="15" t="s">
        <v>34</v>
      </c>
      <c r="AX2895" s="15" t="s">
        <v>84</v>
      </c>
      <c r="AY2895" s="204" t="s">
        <v>164</v>
      </c>
    </row>
    <row r="2896" spans="2:51" s="13" customFormat="1" x14ac:dyDescent="0.2">
      <c r="B2896" s="188"/>
      <c r="D2896" s="183" t="s">
        <v>177</v>
      </c>
      <c r="E2896" s="189" t="s">
        <v>1</v>
      </c>
      <c r="F2896" s="190" t="s">
        <v>1574</v>
      </c>
      <c r="H2896" s="189" t="s">
        <v>1</v>
      </c>
      <c r="I2896" s="191"/>
      <c r="L2896" s="188"/>
      <c r="M2896" s="192"/>
      <c r="N2896" s="193"/>
      <c r="O2896" s="193"/>
      <c r="P2896" s="193"/>
      <c r="Q2896" s="193"/>
      <c r="R2896" s="193"/>
      <c r="S2896" s="193"/>
      <c r="T2896" s="194"/>
      <c r="AT2896" s="189" t="s">
        <v>177</v>
      </c>
      <c r="AU2896" s="189" t="s">
        <v>86</v>
      </c>
      <c r="AV2896" s="13" t="s">
        <v>84</v>
      </c>
      <c r="AW2896" s="13" t="s">
        <v>34</v>
      </c>
      <c r="AX2896" s="13" t="s">
        <v>77</v>
      </c>
      <c r="AY2896" s="189" t="s">
        <v>164</v>
      </c>
    </row>
    <row r="2897" spans="1:65" s="14" customFormat="1" x14ac:dyDescent="0.2">
      <c r="B2897" s="195"/>
      <c r="D2897" s="183" t="s">
        <v>177</v>
      </c>
      <c r="F2897" s="197" t="s">
        <v>2587</v>
      </c>
      <c r="H2897" s="198">
        <v>25.416</v>
      </c>
      <c r="I2897" s="199"/>
      <c r="L2897" s="195"/>
      <c r="M2897" s="200"/>
      <c r="N2897" s="201"/>
      <c r="O2897" s="201"/>
      <c r="P2897" s="201"/>
      <c r="Q2897" s="201"/>
      <c r="R2897" s="201"/>
      <c r="S2897" s="201"/>
      <c r="T2897" s="202"/>
      <c r="AT2897" s="196" t="s">
        <v>177</v>
      </c>
      <c r="AU2897" s="196" t="s">
        <v>86</v>
      </c>
      <c r="AV2897" s="14" t="s">
        <v>86</v>
      </c>
      <c r="AW2897" s="14" t="s">
        <v>3</v>
      </c>
      <c r="AX2897" s="14" t="s">
        <v>84</v>
      </c>
      <c r="AY2897" s="196" t="s">
        <v>164</v>
      </c>
    </row>
    <row r="2898" spans="1:65" s="2" customFormat="1" ht="16.5" customHeight="1" x14ac:dyDescent="0.2">
      <c r="A2898" s="34"/>
      <c r="B2898" s="168"/>
      <c r="C2898" s="169" t="s">
        <v>1241</v>
      </c>
      <c r="D2898" s="214" t="s">
        <v>167</v>
      </c>
      <c r="E2898" s="171" t="s">
        <v>1597</v>
      </c>
      <c r="F2898" s="172" t="s">
        <v>1598</v>
      </c>
      <c r="G2898" s="173" t="s">
        <v>282</v>
      </c>
      <c r="H2898" s="174">
        <v>26.725999999999999</v>
      </c>
      <c r="I2898" s="175"/>
      <c r="J2898" s="176">
        <f>ROUND(I2898*H2898,2)</f>
        <v>0</v>
      </c>
      <c r="K2898" s="172" t="s">
        <v>216</v>
      </c>
      <c r="L2898" s="35"/>
      <c r="M2898" s="177" t="s">
        <v>1</v>
      </c>
      <c r="N2898" s="178" t="s">
        <v>42</v>
      </c>
      <c r="O2898" s="60"/>
      <c r="P2898" s="179">
        <f>O2898*H2898</f>
        <v>0</v>
      </c>
      <c r="Q2898" s="179">
        <v>8.5999999999999998E-4</v>
      </c>
      <c r="R2898" s="179">
        <f>Q2898*H2898</f>
        <v>2.2984359999999999E-2</v>
      </c>
      <c r="S2898" s="179">
        <v>0</v>
      </c>
      <c r="T2898" s="180">
        <f>S2898*H2898</f>
        <v>0</v>
      </c>
      <c r="U2898" s="34"/>
      <c r="V2898" s="34"/>
      <c r="W2898" s="34"/>
      <c r="X2898" s="34"/>
      <c r="Y2898" s="34"/>
      <c r="Z2898" s="34"/>
      <c r="AA2898" s="34"/>
      <c r="AB2898" s="34"/>
      <c r="AC2898" s="34"/>
      <c r="AD2898" s="34"/>
      <c r="AE2898" s="34"/>
      <c r="AR2898" s="181" t="s">
        <v>191</v>
      </c>
      <c r="AT2898" s="181" t="s">
        <v>167</v>
      </c>
      <c r="AU2898" s="181" t="s">
        <v>86</v>
      </c>
      <c r="AY2898" s="18" t="s">
        <v>164</v>
      </c>
      <c r="BE2898" s="182">
        <f>IF(N2898="základní",J2898,0)</f>
        <v>0</v>
      </c>
      <c r="BF2898" s="182">
        <f>IF(N2898="snížená",J2898,0)</f>
        <v>0</v>
      </c>
      <c r="BG2898" s="182">
        <f>IF(N2898="zákl. přenesená",J2898,0)</f>
        <v>0</v>
      </c>
      <c r="BH2898" s="182">
        <f>IF(N2898="sníž. přenesená",J2898,0)</f>
        <v>0</v>
      </c>
      <c r="BI2898" s="182">
        <f>IF(N2898="nulová",J2898,0)</f>
        <v>0</v>
      </c>
      <c r="BJ2898" s="18" t="s">
        <v>84</v>
      </c>
      <c r="BK2898" s="182">
        <f>ROUND(I2898*H2898,2)</f>
        <v>0</v>
      </c>
      <c r="BL2898" s="18" t="s">
        <v>191</v>
      </c>
      <c r="BM2898" s="181" t="s">
        <v>2588</v>
      </c>
    </row>
    <row r="2899" spans="1:65" s="2" customFormat="1" x14ac:dyDescent="0.2">
      <c r="A2899" s="34"/>
      <c r="B2899" s="35"/>
      <c r="C2899" s="34"/>
      <c r="D2899" s="183" t="s">
        <v>174</v>
      </c>
      <c r="E2899" s="34"/>
      <c r="F2899" s="184" t="s">
        <v>1600</v>
      </c>
      <c r="G2899" s="34"/>
      <c r="H2899" s="34"/>
      <c r="I2899" s="103"/>
      <c r="J2899" s="34"/>
      <c r="K2899" s="34"/>
      <c r="L2899" s="35"/>
      <c r="M2899" s="185"/>
      <c r="N2899" s="186"/>
      <c r="O2899" s="60"/>
      <c r="P2899" s="60"/>
      <c r="Q2899" s="60"/>
      <c r="R2899" s="60"/>
      <c r="S2899" s="60"/>
      <c r="T2899" s="61"/>
      <c r="U2899" s="34"/>
      <c r="V2899" s="34"/>
      <c r="W2899" s="34"/>
      <c r="X2899" s="34"/>
      <c r="Y2899" s="34"/>
      <c r="Z2899" s="34"/>
      <c r="AA2899" s="34"/>
      <c r="AB2899" s="34"/>
      <c r="AC2899" s="34"/>
      <c r="AD2899" s="34"/>
      <c r="AE2899" s="34"/>
      <c r="AT2899" s="18" t="s">
        <v>174</v>
      </c>
      <c r="AU2899" s="18" t="s">
        <v>86</v>
      </c>
    </row>
    <row r="2900" spans="1:65" s="13" customFormat="1" x14ac:dyDescent="0.2">
      <c r="B2900" s="188"/>
      <c r="D2900" s="183" t="s">
        <v>177</v>
      </c>
      <c r="E2900" s="189" t="s">
        <v>1</v>
      </c>
      <c r="F2900" s="190" t="s">
        <v>178</v>
      </c>
      <c r="H2900" s="189" t="s">
        <v>1</v>
      </c>
      <c r="I2900" s="191"/>
      <c r="L2900" s="188"/>
      <c r="M2900" s="192"/>
      <c r="N2900" s="193"/>
      <c r="O2900" s="193"/>
      <c r="P2900" s="193"/>
      <c r="Q2900" s="193"/>
      <c r="R2900" s="193"/>
      <c r="S2900" s="193"/>
      <c r="T2900" s="194"/>
      <c r="AT2900" s="189" t="s">
        <v>177</v>
      </c>
      <c r="AU2900" s="189" t="s">
        <v>86</v>
      </c>
      <c r="AV2900" s="13" t="s">
        <v>84</v>
      </c>
      <c r="AW2900" s="13" t="s">
        <v>34</v>
      </c>
      <c r="AX2900" s="13" t="s">
        <v>77</v>
      </c>
      <c r="AY2900" s="189" t="s">
        <v>164</v>
      </c>
    </row>
    <row r="2901" spans="1:65" s="13" customFormat="1" x14ac:dyDescent="0.2">
      <c r="B2901" s="188"/>
      <c r="D2901" s="183" t="s">
        <v>177</v>
      </c>
      <c r="E2901" s="189" t="s">
        <v>1</v>
      </c>
      <c r="F2901" s="190" t="s">
        <v>179</v>
      </c>
      <c r="H2901" s="189" t="s">
        <v>1</v>
      </c>
      <c r="I2901" s="191"/>
      <c r="L2901" s="188"/>
      <c r="M2901" s="192"/>
      <c r="N2901" s="193"/>
      <c r="O2901" s="193"/>
      <c r="P2901" s="193"/>
      <c r="Q2901" s="193"/>
      <c r="R2901" s="193"/>
      <c r="S2901" s="193"/>
      <c r="T2901" s="194"/>
      <c r="AT2901" s="189" t="s">
        <v>177</v>
      </c>
      <c r="AU2901" s="189" t="s">
        <v>86</v>
      </c>
      <c r="AV2901" s="13" t="s">
        <v>84</v>
      </c>
      <c r="AW2901" s="13" t="s">
        <v>34</v>
      </c>
      <c r="AX2901" s="13" t="s">
        <v>77</v>
      </c>
      <c r="AY2901" s="189" t="s">
        <v>164</v>
      </c>
    </row>
    <row r="2902" spans="1:65" s="13" customFormat="1" x14ac:dyDescent="0.2">
      <c r="B2902" s="188"/>
      <c r="D2902" s="183" t="s">
        <v>177</v>
      </c>
      <c r="E2902" s="189" t="s">
        <v>1</v>
      </c>
      <c r="F2902" s="190" t="s">
        <v>96</v>
      </c>
      <c r="H2902" s="189" t="s">
        <v>1</v>
      </c>
      <c r="I2902" s="191"/>
      <c r="L2902" s="188"/>
      <c r="M2902" s="192"/>
      <c r="N2902" s="193"/>
      <c r="O2902" s="193"/>
      <c r="P2902" s="193"/>
      <c r="Q2902" s="193"/>
      <c r="R2902" s="193"/>
      <c r="S2902" s="193"/>
      <c r="T2902" s="194"/>
      <c r="AT2902" s="189" t="s">
        <v>177</v>
      </c>
      <c r="AU2902" s="189" t="s">
        <v>86</v>
      </c>
      <c r="AV2902" s="13" t="s">
        <v>84</v>
      </c>
      <c r="AW2902" s="13" t="s">
        <v>34</v>
      </c>
      <c r="AX2902" s="13" t="s">
        <v>77</v>
      </c>
      <c r="AY2902" s="189" t="s">
        <v>164</v>
      </c>
    </row>
    <row r="2903" spans="1:65" s="13" customFormat="1" x14ac:dyDescent="0.2">
      <c r="B2903" s="188"/>
      <c r="D2903" s="183" t="s">
        <v>177</v>
      </c>
      <c r="E2903" s="189" t="s">
        <v>1</v>
      </c>
      <c r="F2903" s="190" t="s">
        <v>181</v>
      </c>
      <c r="H2903" s="189" t="s">
        <v>1</v>
      </c>
      <c r="I2903" s="191"/>
      <c r="L2903" s="188"/>
      <c r="M2903" s="192"/>
      <c r="N2903" s="193"/>
      <c r="O2903" s="193"/>
      <c r="P2903" s="193"/>
      <c r="Q2903" s="193"/>
      <c r="R2903" s="193"/>
      <c r="S2903" s="193"/>
      <c r="T2903" s="194"/>
      <c r="AT2903" s="189" t="s">
        <v>177</v>
      </c>
      <c r="AU2903" s="189" t="s">
        <v>86</v>
      </c>
      <c r="AV2903" s="13" t="s">
        <v>84</v>
      </c>
      <c r="AW2903" s="13" t="s">
        <v>34</v>
      </c>
      <c r="AX2903" s="13" t="s">
        <v>77</v>
      </c>
      <c r="AY2903" s="189" t="s">
        <v>164</v>
      </c>
    </row>
    <row r="2904" spans="1:65" s="13" customFormat="1" x14ac:dyDescent="0.2">
      <c r="B2904" s="188"/>
      <c r="D2904" s="183" t="s">
        <v>177</v>
      </c>
      <c r="E2904" s="189" t="s">
        <v>1</v>
      </c>
      <c r="F2904" s="190" t="s">
        <v>1482</v>
      </c>
      <c r="H2904" s="189" t="s">
        <v>1</v>
      </c>
      <c r="I2904" s="191"/>
      <c r="L2904" s="188"/>
      <c r="M2904" s="192"/>
      <c r="N2904" s="193"/>
      <c r="O2904" s="193"/>
      <c r="P2904" s="193"/>
      <c r="Q2904" s="193"/>
      <c r="R2904" s="193"/>
      <c r="S2904" s="193"/>
      <c r="T2904" s="194"/>
      <c r="AT2904" s="189" t="s">
        <v>177</v>
      </c>
      <c r="AU2904" s="189" t="s">
        <v>86</v>
      </c>
      <c r="AV2904" s="13" t="s">
        <v>84</v>
      </c>
      <c r="AW2904" s="13" t="s">
        <v>34</v>
      </c>
      <c r="AX2904" s="13" t="s">
        <v>77</v>
      </c>
      <c r="AY2904" s="189" t="s">
        <v>164</v>
      </c>
    </row>
    <row r="2905" spans="1:65" s="13" customFormat="1" x14ac:dyDescent="0.2">
      <c r="B2905" s="188"/>
      <c r="D2905" s="183" t="s">
        <v>177</v>
      </c>
      <c r="E2905" s="189" t="s">
        <v>1</v>
      </c>
      <c r="F2905" s="190" t="s">
        <v>1570</v>
      </c>
      <c r="H2905" s="189" t="s">
        <v>1</v>
      </c>
      <c r="I2905" s="191"/>
      <c r="L2905" s="188"/>
      <c r="M2905" s="192"/>
      <c r="N2905" s="193"/>
      <c r="O2905" s="193"/>
      <c r="P2905" s="193"/>
      <c r="Q2905" s="193"/>
      <c r="R2905" s="193"/>
      <c r="S2905" s="193"/>
      <c r="T2905" s="194"/>
      <c r="AT2905" s="189" t="s">
        <v>177</v>
      </c>
      <c r="AU2905" s="189" t="s">
        <v>86</v>
      </c>
      <c r="AV2905" s="13" t="s">
        <v>84</v>
      </c>
      <c r="AW2905" s="13" t="s">
        <v>34</v>
      </c>
      <c r="AX2905" s="13" t="s">
        <v>77</v>
      </c>
      <c r="AY2905" s="189" t="s">
        <v>164</v>
      </c>
    </row>
    <row r="2906" spans="1:65" s="13" customFormat="1" x14ac:dyDescent="0.2">
      <c r="B2906" s="188"/>
      <c r="D2906" s="183" t="s">
        <v>177</v>
      </c>
      <c r="E2906" s="189" t="s">
        <v>1</v>
      </c>
      <c r="F2906" s="190" t="s">
        <v>2049</v>
      </c>
      <c r="H2906" s="189" t="s">
        <v>1</v>
      </c>
      <c r="I2906" s="191"/>
      <c r="L2906" s="188"/>
      <c r="M2906" s="192"/>
      <c r="N2906" s="193"/>
      <c r="O2906" s="193"/>
      <c r="P2906" s="193"/>
      <c r="Q2906" s="193"/>
      <c r="R2906" s="193"/>
      <c r="S2906" s="193"/>
      <c r="T2906" s="194"/>
      <c r="AT2906" s="189" t="s">
        <v>177</v>
      </c>
      <c r="AU2906" s="189" t="s">
        <v>86</v>
      </c>
      <c r="AV2906" s="13" t="s">
        <v>84</v>
      </c>
      <c r="AW2906" s="13" t="s">
        <v>34</v>
      </c>
      <c r="AX2906" s="13" t="s">
        <v>77</v>
      </c>
      <c r="AY2906" s="189" t="s">
        <v>164</v>
      </c>
    </row>
    <row r="2907" spans="1:65" s="14" customFormat="1" x14ac:dyDescent="0.2">
      <c r="B2907" s="195"/>
      <c r="D2907" s="183" t="s">
        <v>177</v>
      </c>
      <c r="E2907" s="196" t="s">
        <v>1</v>
      </c>
      <c r="F2907" s="197" t="s">
        <v>2550</v>
      </c>
      <c r="H2907" s="198">
        <v>9.6389999999999993</v>
      </c>
      <c r="I2907" s="199"/>
      <c r="L2907" s="195"/>
      <c r="M2907" s="200"/>
      <c r="N2907" s="201"/>
      <c r="O2907" s="201"/>
      <c r="P2907" s="201"/>
      <c r="Q2907" s="201"/>
      <c r="R2907" s="201"/>
      <c r="S2907" s="201"/>
      <c r="T2907" s="202"/>
      <c r="AT2907" s="196" t="s">
        <v>177</v>
      </c>
      <c r="AU2907" s="196" t="s">
        <v>86</v>
      </c>
      <c r="AV2907" s="14" t="s">
        <v>86</v>
      </c>
      <c r="AW2907" s="14" t="s">
        <v>34</v>
      </c>
      <c r="AX2907" s="14" t="s">
        <v>77</v>
      </c>
      <c r="AY2907" s="196" t="s">
        <v>164</v>
      </c>
    </row>
    <row r="2908" spans="1:65" s="14" customFormat="1" x14ac:dyDescent="0.2">
      <c r="B2908" s="195"/>
      <c r="D2908" s="183" t="s">
        <v>177</v>
      </c>
      <c r="E2908" s="196" t="s">
        <v>1</v>
      </c>
      <c r="F2908" s="197" t="s">
        <v>2551</v>
      </c>
      <c r="H2908" s="198">
        <v>2.734</v>
      </c>
      <c r="I2908" s="199"/>
      <c r="L2908" s="195"/>
      <c r="M2908" s="200"/>
      <c r="N2908" s="201"/>
      <c r="O2908" s="201"/>
      <c r="P2908" s="201"/>
      <c r="Q2908" s="201"/>
      <c r="R2908" s="201"/>
      <c r="S2908" s="201"/>
      <c r="T2908" s="202"/>
      <c r="AT2908" s="196" t="s">
        <v>177</v>
      </c>
      <c r="AU2908" s="196" t="s">
        <v>86</v>
      </c>
      <c r="AV2908" s="14" t="s">
        <v>86</v>
      </c>
      <c r="AW2908" s="14" t="s">
        <v>34</v>
      </c>
      <c r="AX2908" s="14" t="s">
        <v>77</v>
      </c>
      <c r="AY2908" s="196" t="s">
        <v>164</v>
      </c>
    </row>
    <row r="2909" spans="1:65" s="16" customFormat="1" x14ac:dyDescent="0.2">
      <c r="B2909" s="215"/>
      <c r="D2909" s="183" t="s">
        <v>177</v>
      </c>
      <c r="E2909" s="216" t="s">
        <v>1</v>
      </c>
      <c r="F2909" s="217" t="s">
        <v>235</v>
      </c>
      <c r="H2909" s="218">
        <v>12.372999999999999</v>
      </c>
      <c r="I2909" s="219"/>
      <c r="L2909" s="215"/>
      <c r="M2909" s="220"/>
      <c r="N2909" s="221"/>
      <c r="O2909" s="221"/>
      <c r="P2909" s="221"/>
      <c r="Q2909" s="221"/>
      <c r="R2909" s="221"/>
      <c r="S2909" s="221"/>
      <c r="T2909" s="222"/>
      <c r="AT2909" s="216" t="s">
        <v>177</v>
      </c>
      <c r="AU2909" s="216" t="s">
        <v>86</v>
      </c>
      <c r="AV2909" s="16" t="s">
        <v>236</v>
      </c>
      <c r="AW2909" s="16" t="s">
        <v>34</v>
      </c>
      <c r="AX2909" s="16" t="s">
        <v>77</v>
      </c>
      <c r="AY2909" s="216" t="s">
        <v>164</v>
      </c>
    </row>
    <row r="2910" spans="1:65" s="14" customFormat="1" x14ac:dyDescent="0.2">
      <c r="B2910" s="195"/>
      <c r="D2910" s="183" t="s">
        <v>177</v>
      </c>
      <c r="E2910" s="196" t="s">
        <v>1</v>
      </c>
      <c r="F2910" s="197" t="s">
        <v>2589</v>
      </c>
      <c r="H2910" s="198">
        <v>0.99</v>
      </c>
      <c r="I2910" s="199"/>
      <c r="L2910" s="195"/>
      <c r="M2910" s="200"/>
      <c r="N2910" s="201"/>
      <c r="O2910" s="201"/>
      <c r="P2910" s="201"/>
      <c r="Q2910" s="201"/>
      <c r="R2910" s="201"/>
      <c r="S2910" s="201"/>
      <c r="T2910" s="202"/>
      <c r="AT2910" s="196" t="s">
        <v>177</v>
      </c>
      <c r="AU2910" s="196" t="s">
        <v>86</v>
      </c>
      <c r="AV2910" s="14" t="s">
        <v>86</v>
      </c>
      <c r="AW2910" s="14" t="s">
        <v>34</v>
      </c>
      <c r="AX2910" s="14" t="s">
        <v>77</v>
      </c>
      <c r="AY2910" s="196" t="s">
        <v>164</v>
      </c>
    </row>
    <row r="2911" spans="1:65" s="15" customFormat="1" x14ac:dyDescent="0.2">
      <c r="B2911" s="203"/>
      <c r="D2911" s="183" t="s">
        <v>177</v>
      </c>
      <c r="E2911" s="204" t="s">
        <v>1</v>
      </c>
      <c r="F2911" s="205" t="s">
        <v>184</v>
      </c>
      <c r="H2911" s="206">
        <v>13.363</v>
      </c>
      <c r="I2911" s="207"/>
      <c r="L2911" s="203"/>
      <c r="M2911" s="208"/>
      <c r="N2911" s="209"/>
      <c r="O2911" s="209"/>
      <c r="P2911" s="209"/>
      <c r="Q2911" s="209"/>
      <c r="R2911" s="209"/>
      <c r="S2911" s="209"/>
      <c r="T2911" s="210"/>
      <c r="AT2911" s="204" t="s">
        <v>177</v>
      </c>
      <c r="AU2911" s="204" t="s">
        <v>86</v>
      </c>
      <c r="AV2911" s="15" t="s">
        <v>172</v>
      </c>
      <c r="AW2911" s="15" t="s">
        <v>34</v>
      </c>
      <c r="AX2911" s="15" t="s">
        <v>84</v>
      </c>
      <c r="AY2911" s="204" t="s">
        <v>164</v>
      </c>
    </row>
    <row r="2912" spans="1:65" s="14" customFormat="1" x14ac:dyDescent="0.2">
      <c r="B2912" s="195"/>
      <c r="D2912" s="183" t="s">
        <v>177</v>
      </c>
      <c r="F2912" s="197" t="s">
        <v>2590</v>
      </c>
      <c r="H2912" s="198">
        <v>26.725999999999999</v>
      </c>
      <c r="I2912" s="199"/>
      <c r="L2912" s="195"/>
      <c r="M2912" s="200"/>
      <c r="N2912" s="201"/>
      <c r="O2912" s="201"/>
      <c r="P2912" s="201"/>
      <c r="Q2912" s="201"/>
      <c r="R2912" s="201"/>
      <c r="S2912" s="201"/>
      <c r="T2912" s="202"/>
      <c r="AT2912" s="196" t="s">
        <v>177</v>
      </c>
      <c r="AU2912" s="196" t="s">
        <v>86</v>
      </c>
      <c r="AV2912" s="14" t="s">
        <v>86</v>
      </c>
      <c r="AW2912" s="14" t="s">
        <v>3</v>
      </c>
      <c r="AX2912" s="14" t="s">
        <v>84</v>
      </c>
      <c r="AY2912" s="196" t="s">
        <v>164</v>
      </c>
    </row>
    <row r="2913" spans="1:65" s="2" customFormat="1" ht="16.5" customHeight="1" x14ac:dyDescent="0.2">
      <c r="A2913" s="34"/>
      <c r="B2913" s="168"/>
      <c r="C2913" s="223" t="s">
        <v>1244</v>
      </c>
      <c r="D2913" s="235" t="s">
        <v>326</v>
      </c>
      <c r="E2913" s="225" t="s">
        <v>1577</v>
      </c>
      <c r="F2913" s="226" t="s">
        <v>1578</v>
      </c>
      <c r="G2913" s="227" t="s">
        <v>1266</v>
      </c>
      <c r="H2913" s="228">
        <v>33.781999999999996</v>
      </c>
      <c r="I2913" s="229"/>
      <c r="J2913" s="230">
        <f>ROUND(I2913*H2913,2)</f>
        <v>0</v>
      </c>
      <c r="K2913" s="226" t="s">
        <v>171</v>
      </c>
      <c r="L2913" s="231"/>
      <c r="M2913" s="232" t="s">
        <v>1</v>
      </c>
      <c r="N2913" s="233" t="s">
        <v>42</v>
      </c>
      <c r="O2913" s="60"/>
      <c r="P2913" s="179">
        <f>O2913*H2913</f>
        <v>0</v>
      </c>
      <c r="Q2913" s="179">
        <v>0</v>
      </c>
      <c r="R2913" s="179">
        <f>Q2913*H2913</f>
        <v>0</v>
      </c>
      <c r="S2913" s="179">
        <v>0</v>
      </c>
      <c r="T2913" s="180">
        <f>S2913*H2913</f>
        <v>0</v>
      </c>
      <c r="U2913" s="34"/>
      <c r="V2913" s="34"/>
      <c r="W2913" s="34"/>
      <c r="X2913" s="34"/>
      <c r="Y2913" s="34"/>
      <c r="Z2913" s="34"/>
      <c r="AA2913" s="34"/>
      <c r="AB2913" s="34"/>
      <c r="AC2913" s="34"/>
      <c r="AD2913" s="34"/>
      <c r="AE2913" s="34"/>
      <c r="AR2913" s="181" t="s">
        <v>480</v>
      </c>
      <c r="AT2913" s="181" t="s">
        <v>326</v>
      </c>
      <c r="AU2913" s="181" t="s">
        <v>86</v>
      </c>
      <c r="AY2913" s="18" t="s">
        <v>164</v>
      </c>
      <c r="BE2913" s="182">
        <f>IF(N2913="základní",J2913,0)</f>
        <v>0</v>
      </c>
      <c r="BF2913" s="182">
        <f>IF(N2913="snížená",J2913,0)</f>
        <v>0</v>
      </c>
      <c r="BG2913" s="182">
        <f>IF(N2913="zákl. přenesená",J2913,0)</f>
        <v>0</v>
      </c>
      <c r="BH2913" s="182">
        <f>IF(N2913="sníž. přenesená",J2913,0)</f>
        <v>0</v>
      </c>
      <c r="BI2913" s="182">
        <f>IF(N2913="nulová",J2913,0)</f>
        <v>0</v>
      </c>
      <c r="BJ2913" s="18" t="s">
        <v>84</v>
      </c>
      <c r="BK2913" s="182">
        <f>ROUND(I2913*H2913,2)</f>
        <v>0</v>
      </c>
      <c r="BL2913" s="18" t="s">
        <v>191</v>
      </c>
      <c r="BM2913" s="181" t="s">
        <v>2591</v>
      </c>
    </row>
    <row r="2914" spans="1:65" s="2" customFormat="1" x14ac:dyDescent="0.2">
      <c r="A2914" s="34"/>
      <c r="B2914" s="35"/>
      <c r="C2914" s="34"/>
      <c r="D2914" s="183" t="s">
        <v>174</v>
      </c>
      <c r="E2914" s="34"/>
      <c r="F2914" s="184" t="s">
        <v>1580</v>
      </c>
      <c r="G2914" s="34"/>
      <c r="H2914" s="34"/>
      <c r="I2914" s="103"/>
      <c r="J2914" s="34"/>
      <c r="K2914" s="34"/>
      <c r="L2914" s="35"/>
      <c r="M2914" s="185"/>
      <c r="N2914" s="186"/>
      <c r="O2914" s="60"/>
      <c r="P2914" s="60"/>
      <c r="Q2914" s="60"/>
      <c r="R2914" s="60"/>
      <c r="S2914" s="60"/>
      <c r="T2914" s="61"/>
      <c r="U2914" s="34"/>
      <c r="V2914" s="34"/>
      <c r="W2914" s="34"/>
      <c r="X2914" s="34"/>
      <c r="Y2914" s="34"/>
      <c r="Z2914" s="34"/>
      <c r="AA2914" s="34"/>
      <c r="AB2914" s="34"/>
      <c r="AC2914" s="34"/>
      <c r="AD2914" s="34"/>
      <c r="AE2914" s="34"/>
      <c r="AT2914" s="18" t="s">
        <v>174</v>
      </c>
      <c r="AU2914" s="18" t="s">
        <v>86</v>
      </c>
    </row>
    <row r="2915" spans="1:65" s="13" customFormat="1" x14ac:dyDescent="0.2">
      <c r="B2915" s="188"/>
      <c r="D2915" s="183" t="s">
        <v>177</v>
      </c>
      <c r="E2915" s="189" t="s">
        <v>1</v>
      </c>
      <c r="F2915" s="190" t="s">
        <v>178</v>
      </c>
      <c r="H2915" s="189" t="s">
        <v>1</v>
      </c>
      <c r="I2915" s="191"/>
      <c r="L2915" s="188"/>
      <c r="M2915" s="192"/>
      <c r="N2915" s="193"/>
      <c r="O2915" s="193"/>
      <c r="P2915" s="193"/>
      <c r="Q2915" s="193"/>
      <c r="R2915" s="193"/>
      <c r="S2915" s="193"/>
      <c r="T2915" s="194"/>
      <c r="AT2915" s="189" t="s">
        <v>177</v>
      </c>
      <c r="AU2915" s="189" t="s">
        <v>86</v>
      </c>
      <c r="AV2915" s="13" t="s">
        <v>84</v>
      </c>
      <c r="AW2915" s="13" t="s">
        <v>34</v>
      </c>
      <c r="AX2915" s="13" t="s">
        <v>77</v>
      </c>
      <c r="AY2915" s="189" t="s">
        <v>164</v>
      </c>
    </row>
    <row r="2916" spans="1:65" s="13" customFormat="1" x14ac:dyDescent="0.2">
      <c r="B2916" s="188"/>
      <c r="D2916" s="183" t="s">
        <v>177</v>
      </c>
      <c r="E2916" s="189" t="s">
        <v>1</v>
      </c>
      <c r="F2916" s="190" t="s">
        <v>179</v>
      </c>
      <c r="H2916" s="189" t="s">
        <v>1</v>
      </c>
      <c r="I2916" s="191"/>
      <c r="L2916" s="188"/>
      <c r="M2916" s="192"/>
      <c r="N2916" s="193"/>
      <c r="O2916" s="193"/>
      <c r="P2916" s="193"/>
      <c r="Q2916" s="193"/>
      <c r="R2916" s="193"/>
      <c r="S2916" s="193"/>
      <c r="T2916" s="194"/>
      <c r="AT2916" s="189" t="s">
        <v>177</v>
      </c>
      <c r="AU2916" s="189" t="s">
        <v>86</v>
      </c>
      <c r="AV2916" s="13" t="s">
        <v>84</v>
      </c>
      <c r="AW2916" s="13" t="s">
        <v>34</v>
      </c>
      <c r="AX2916" s="13" t="s">
        <v>77</v>
      </c>
      <c r="AY2916" s="189" t="s">
        <v>164</v>
      </c>
    </row>
    <row r="2917" spans="1:65" s="13" customFormat="1" x14ac:dyDescent="0.2">
      <c r="B2917" s="188"/>
      <c r="D2917" s="183" t="s">
        <v>177</v>
      </c>
      <c r="E2917" s="189" t="s">
        <v>1</v>
      </c>
      <c r="F2917" s="190" t="s">
        <v>96</v>
      </c>
      <c r="H2917" s="189" t="s">
        <v>1</v>
      </c>
      <c r="I2917" s="191"/>
      <c r="L2917" s="188"/>
      <c r="M2917" s="192"/>
      <c r="N2917" s="193"/>
      <c r="O2917" s="193"/>
      <c r="P2917" s="193"/>
      <c r="Q2917" s="193"/>
      <c r="R2917" s="193"/>
      <c r="S2917" s="193"/>
      <c r="T2917" s="194"/>
      <c r="AT2917" s="189" t="s">
        <v>177</v>
      </c>
      <c r="AU2917" s="189" t="s">
        <v>86</v>
      </c>
      <c r="AV2917" s="13" t="s">
        <v>84</v>
      </c>
      <c r="AW2917" s="13" t="s">
        <v>34</v>
      </c>
      <c r="AX2917" s="13" t="s">
        <v>77</v>
      </c>
      <c r="AY2917" s="189" t="s">
        <v>164</v>
      </c>
    </row>
    <row r="2918" spans="1:65" s="13" customFormat="1" x14ac:dyDescent="0.2">
      <c r="B2918" s="188"/>
      <c r="D2918" s="183" t="s">
        <v>177</v>
      </c>
      <c r="E2918" s="189" t="s">
        <v>1</v>
      </c>
      <c r="F2918" s="190" t="s">
        <v>181</v>
      </c>
      <c r="H2918" s="189" t="s">
        <v>1</v>
      </c>
      <c r="I2918" s="191"/>
      <c r="L2918" s="188"/>
      <c r="M2918" s="192"/>
      <c r="N2918" s="193"/>
      <c r="O2918" s="193"/>
      <c r="P2918" s="193"/>
      <c r="Q2918" s="193"/>
      <c r="R2918" s="193"/>
      <c r="S2918" s="193"/>
      <c r="T2918" s="194"/>
      <c r="AT2918" s="189" t="s">
        <v>177</v>
      </c>
      <c r="AU2918" s="189" t="s">
        <v>86</v>
      </c>
      <c r="AV2918" s="13" t="s">
        <v>84</v>
      </c>
      <c r="AW2918" s="13" t="s">
        <v>34</v>
      </c>
      <c r="AX2918" s="13" t="s">
        <v>77</v>
      </c>
      <c r="AY2918" s="189" t="s">
        <v>164</v>
      </c>
    </row>
    <row r="2919" spans="1:65" s="13" customFormat="1" x14ac:dyDescent="0.2">
      <c r="B2919" s="188"/>
      <c r="D2919" s="183" t="s">
        <v>177</v>
      </c>
      <c r="E2919" s="189" t="s">
        <v>1</v>
      </c>
      <c r="F2919" s="190" t="s">
        <v>1482</v>
      </c>
      <c r="H2919" s="189" t="s">
        <v>1</v>
      </c>
      <c r="I2919" s="191"/>
      <c r="L2919" s="188"/>
      <c r="M2919" s="192"/>
      <c r="N2919" s="193"/>
      <c r="O2919" s="193"/>
      <c r="P2919" s="193"/>
      <c r="Q2919" s="193"/>
      <c r="R2919" s="193"/>
      <c r="S2919" s="193"/>
      <c r="T2919" s="194"/>
      <c r="AT2919" s="189" t="s">
        <v>177</v>
      </c>
      <c r="AU2919" s="189" t="s">
        <v>86</v>
      </c>
      <c r="AV2919" s="13" t="s">
        <v>84</v>
      </c>
      <c r="AW2919" s="13" t="s">
        <v>34</v>
      </c>
      <c r="AX2919" s="13" t="s">
        <v>77</v>
      </c>
      <c r="AY2919" s="189" t="s">
        <v>164</v>
      </c>
    </row>
    <row r="2920" spans="1:65" s="13" customFormat="1" x14ac:dyDescent="0.2">
      <c r="B2920" s="188"/>
      <c r="D2920" s="183" t="s">
        <v>177</v>
      </c>
      <c r="E2920" s="189" t="s">
        <v>1</v>
      </c>
      <c r="F2920" s="190" t="s">
        <v>1570</v>
      </c>
      <c r="H2920" s="189" t="s">
        <v>1</v>
      </c>
      <c r="I2920" s="191"/>
      <c r="L2920" s="188"/>
      <c r="M2920" s="192"/>
      <c r="N2920" s="193"/>
      <c r="O2920" s="193"/>
      <c r="P2920" s="193"/>
      <c r="Q2920" s="193"/>
      <c r="R2920" s="193"/>
      <c r="S2920" s="193"/>
      <c r="T2920" s="194"/>
      <c r="AT2920" s="189" t="s">
        <v>177</v>
      </c>
      <c r="AU2920" s="189" t="s">
        <v>86</v>
      </c>
      <c r="AV2920" s="13" t="s">
        <v>84</v>
      </c>
      <c r="AW2920" s="13" t="s">
        <v>34</v>
      </c>
      <c r="AX2920" s="13" t="s">
        <v>77</v>
      </c>
      <c r="AY2920" s="189" t="s">
        <v>164</v>
      </c>
    </row>
    <row r="2921" spans="1:65" s="13" customFormat="1" x14ac:dyDescent="0.2">
      <c r="B2921" s="188"/>
      <c r="D2921" s="183" t="s">
        <v>177</v>
      </c>
      <c r="E2921" s="189" t="s">
        <v>1</v>
      </c>
      <c r="F2921" s="190" t="s">
        <v>2049</v>
      </c>
      <c r="H2921" s="189" t="s">
        <v>1</v>
      </c>
      <c r="I2921" s="191"/>
      <c r="L2921" s="188"/>
      <c r="M2921" s="192"/>
      <c r="N2921" s="193"/>
      <c r="O2921" s="193"/>
      <c r="P2921" s="193"/>
      <c r="Q2921" s="193"/>
      <c r="R2921" s="193"/>
      <c r="S2921" s="193"/>
      <c r="T2921" s="194"/>
      <c r="AT2921" s="189" t="s">
        <v>177</v>
      </c>
      <c r="AU2921" s="189" t="s">
        <v>86</v>
      </c>
      <c r="AV2921" s="13" t="s">
        <v>84</v>
      </c>
      <c r="AW2921" s="13" t="s">
        <v>34</v>
      </c>
      <c r="AX2921" s="13" t="s">
        <v>77</v>
      </c>
      <c r="AY2921" s="189" t="s">
        <v>164</v>
      </c>
    </row>
    <row r="2922" spans="1:65" s="14" customFormat="1" x14ac:dyDescent="0.2">
      <c r="B2922" s="195"/>
      <c r="D2922" s="183" t="s">
        <v>177</v>
      </c>
      <c r="E2922" s="196" t="s">
        <v>1</v>
      </c>
      <c r="F2922" s="197" t="s">
        <v>2550</v>
      </c>
      <c r="H2922" s="198">
        <v>9.6389999999999993</v>
      </c>
      <c r="I2922" s="199"/>
      <c r="L2922" s="195"/>
      <c r="M2922" s="200"/>
      <c r="N2922" s="201"/>
      <c r="O2922" s="201"/>
      <c r="P2922" s="201"/>
      <c r="Q2922" s="201"/>
      <c r="R2922" s="201"/>
      <c r="S2922" s="201"/>
      <c r="T2922" s="202"/>
      <c r="AT2922" s="196" t="s">
        <v>177</v>
      </c>
      <c r="AU2922" s="196" t="s">
        <v>86</v>
      </c>
      <c r="AV2922" s="14" t="s">
        <v>86</v>
      </c>
      <c r="AW2922" s="14" t="s">
        <v>34</v>
      </c>
      <c r="AX2922" s="14" t="s">
        <v>77</v>
      </c>
      <c r="AY2922" s="196" t="s">
        <v>164</v>
      </c>
    </row>
    <row r="2923" spans="1:65" s="14" customFormat="1" x14ac:dyDescent="0.2">
      <c r="B2923" s="195"/>
      <c r="D2923" s="183" t="s">
        <v>177</v>
      </c>
      <c r="E2923" s="196" t="s">
        <v>1</v>
      </c>
      <c r="F2923" s="197" t="s">
        <v>2551</v>
      </c>
      <c r="H2923" s="198">
        <v>2.734</v>
      </c>
      <c r="I2923" s="199"/>
      <c r="L2923" s="195"/>
      <c r="M2923" s="200"/>
      <c r="N2923" s="201"/>
      <c r="O2923" s="201"/>
      <c r="P2923" s="201"/>
      <c r="Q2923" s="201"/>
      <c r="R2923" s="201"/>
      <c r="S2923" s="201"/>
      <c r="T2923" s="202"/>
      <c r="AT2923" s="196" t="s">
        <v>177</v>
      </c>
      <c r="AU2923" s="196" t="s">
        <v>86</v>
      </c>
      <c r="AV2923" s="14" t="s">
        <v>86</v>
      </c>
      <c r="AW2923" s="14" t="s">
        <v>34</v>
      </c>
      <c r="AX2923" s="14" t="s">
        <v>77</v>
      </c>
      <c r="AY2923" s="196" t="s">
        <v>164</v>
      </c>
    </row>
    <row r="2924" spans="1:65" s="16" customFormat="1" x14ac:dyDescent="0.2">
      <c r="B2924" s="215"/>
      <c r="D2924" s="183" t="s">
        <v>177</v>
      </c>
      <c r="E2924" s="216" t="s">
        <v>1</v>
      </c>
      <c r="F2924" s="217" t="s">
        <v>235</v>
      </c>
      <c r="H2924" s="218">
        <v>12.372999999999999</v>
      </c>
      <c r="I2924" s="219"/>
      <c r="L2924" s="215"/>
      <c r="M2924" s="220"/>
      <c r="N2924" s="221"/>
      <c r="O2924" s="221"/>
      <c r="P2924" s="221"/>
      <c r="Q2924" s="221"/>
      <c r="R2924" s="221"/>
      <c r="S2924" s="221"/>
      <c r="T2924" s="222"/>
      <c r="AT2924" s="216" t="s">
        <v>177</v>
      </c>
      <c r="AU2924" s="216" t="s">
        <v>86</v>
      </c>
      <c r="AV2924" s="16" t="s">
        <v>236</v>
      </c>
      <c r="AW2924" s="16" t="s">
        <v>34</v>
      </c>
      <c r="AX2924" s="16" t="s">
        <v>77</v>
      </c>
      <c r="AY2924" s="216" t="s">
        <v>164</v>
      </c>
    </row>
    <row r="2925" spans="1:65" s="14" customFormat="1" x14ac:dyDescent="0.2">
      <c r="B2925" s="195"/>
      <c r="D2925" s="183" t="s">
        <v>177</v>
      </c>
      <c r="E2925" s="196" t="s">
        <v>1</v>
      </c>
      <c r="F2925" s="197" t="s">
        <v>2589</v>
      </c>
      <c r="H2925" s="198">
        <v>0.99</v>
      </c>
      <c r="I2925" s="199"/>
      <c r="L2925" s="195"/>
      <c r="M2925" s="200"/>
      <c r="N2925" s="201"/>
      <c r="O2925" s="201"/>
      <c r="P2925" s="201"/>
      <c r="Q2925" s="201"/>
      <c r="R2925" s="201"/>
      <c r="S2925" s="201"/>
      <c r="T2925" s="202"/>
      <c r="AT2925" s="196" t="s">
        <v>177</v>
      </c>
      <c r="AU2925" s="196" t="s">
        <v>86</v>
      </c>
      <c r="AV2925" s="14" t="s">
        <v>86</v>
      </c>
      <c r="AW2925" s="14" t="s">
        <v>34</v>
      </c>
      <c r="AX2925" s="14" t="s">
        <v>77</v>
      </c>
      <c r="AY2925" s="196" t="s">
        <v>164</v>
      </c>
    </row>
    <row r="2926" spans="1:65" s="15" customFormat="1" x14ac:dyDescent="0.2">
      <c r="B2926" s="203"/>
      <c r="D2926" s="183" t="s">
        <v>177</v>
      </c>
      <c r="E2926" s="204" t="s">
        <v>1</v>
      </c>
      <c r="F2926" s="205" t="s">
        <v>184</v>
      </c>
      <c r="H2926" s="206">
        <v>13.363</v>
      </c>
      <c r="I2926" s="207"/>
      <c r="L2926" s="203"/>
      <c r="M2926" s="208"/>
      <c r="N2926" s="209"/>
      <c r="O2926" s="209"/>
      <c r="P2926" s="209"/>
      <c r="Q2926" s="209"/>
      <c r="R2926" s="209"/>
      <c r="S2926" s="209"/>
      <c r="T2926" s="210"/>
      <c r="AT2926" s="204" t="s">
        <v>177</v>
      </c>
      <c r="AU2926" s="204" t="s">
        <v>86</v>
      </c>
      <c r="AV2926" s="15" t="s">
        <v>172</v>
      </c>
      <c r="AW2926" s="15" t="s">
        <v>34</v>
      </c>
      <c r="AX2926" s="15" t="s">
        <v>84</v>
      </c>
      <c r="AY2926" s="204" t="s">
        <v>164</v>
      </c>
    </row>
    <row r="2927" spans="1:65" s="14" customFormat="1" x14ac:dyDescent="0.2">
      <c r="B2927" s="195"/>
      <c r="D2927" s="183" t="s">
        <v>177</v>
      </c>
      <c r="F2927" s="197" t="s">
        <v>2592</v>
      </c>
      <c r="H2927" s="198">
        <v>33.781999999999996</v>
      </c>
      <c r="I2927" s="199"/>
      <c r="L2927" s="195"/>
      <c r="M2927" s="200"/>
      <c r="N2927" s="201"/>
      <c r="O2927" s="201"/>
      <c r="P2927" s="201"/>
      <c r="Q2927" s="201"/>
      <c r="R2927" s="201"/>
      <c r="S2927" s="201"/>
      <c r="T2927" s="202"/>
      <c r="AT2927" s="196" t="s">
        <v>177</v>
      </c>
      <c r="AU2927" s="196" t="s">
        <v>86</v>
      </c>
      <c r="AV2927" s="14" t="s">
        <v>86</v>
      </c>
      <c r="AW2927" s="14" t="s">
        <v>3</v>
      </c>
      <c r="AX2927" s="14" t="s">
        <v>84</v>
      </c>
      <c r="AY2927" s="196" t="s">
        <v>164</v>
      </c>
    </row>
    <row r="2928" spans="1:65" s="2" customFormat="1" ht="16.5" customHeight="1" x14ac:dyDescent="0.2">
      <c r="A2928" s="34"/>
      <c r="B2928" s="168"/>
      <c r="C2928" s="169" t="s">
        <v>1248</v>
      </c>
      <c r="D2928" s="214" t="s">
        <v>167</v>
      </c>
      <c r="E2928" s="171" t="s">
        <v>1609</v>
      </c>
      <c r="F2928" s="172" t="s">
        <v>1610</v>
      </c>
      <c r="G2928" s="173" t="s">
        <v>282</v>
      </c>
      <c r="H2928" s="174">
        <v>5.8040000000000003</v>
      </c>
      <c r="I2928" s="175"/>
      <c r="J2928" s="176">
        <f>ROUND(I2928*H2928,2)</f>
        <v>0</v>
      </c>
      <c r="K2928" s="172" t="s">
        <v>216</v>
      </c>
      <c r="L2928" s="35"/>
      <c r="M2928" s="177" t="s">
        <v>1</v>
      </c>
      <c r="N2928" s="178" t="s">
        <v>42</v>
      </c>
      <c r="O2928" s="60"/>
      <c r="P2928" s="179">
        <f>O2928*H2928</f>
        <v>0</v>
      </c>
      <c r="Q2928" s="179">
        <v>7.2999999999999996E-4</v>
      </c>
      <c r="R2928" s="179">
        <f>Q2928*H2928</f>
        <v>4.2369199999999999E-3</v>
      </c>
      <c r="S2928" s="179">
        <v>0</v>
      </c>
      <c r="T2928" s="180">
        <f>S2928*H2928</f>
        <v>0</v>
      </c>
      <c r="U2928" s="34"/>
      <c r="V2928" s="34"/>
      <c r="W2928" s="34"/>
      <c r="X2928" s="34"/>
      <c r="Y2928" s="34"/>
      <c r="Z2928" s="34"/>
      <c r="AA2928" s="34"/>
      <c r="AB2928" s="34"/>
      <c r="AC2928" s="34"/>
      <c r="AD2928" s="34"/>
      <c r="AE2928" s="34"/>
      <c r="AR2928" s="181" t="s">
        <v>191</v>
      </c>
      <c r="AT2928" s="181" t="s">
        <v>167</v>
      </c>
      <c r="AU2928" s="181" t="s">
        <v>86</v>
      </c>
      <c r="AY2928" s="18" t="s">
        <v>164</v>
      </c>
      <c r="BE2928" s="182">
        <f>IF(N2928="základní",J2928,0)</f>
        <v>0</v>
      </c>
      <c r="BF2928" s="182">
        <f>IF(N2928="snížená",J2928,0)</f>
        <v>0</v>
      </c>
      <c r="BG2928" s="182">
        <f>IF(N2928="zákl. přenesená",J2928,0)</f>
        <v>0</v>
      </c>
      <c r="BH2928" s="182">
        <f>IF(N2928="sníž. přenesená",J2928,0)</f>
        <v>0</v>
      </c>
      <c r="BI2928" s="182">
        <f>IF(N2928="nulová",J2928,0)</f>
        <v>0</v>
      </c>
      <c r="BJ2928" s="18" t="s">
        <v>84</v>
      </c>
      <c r="BK2928" s="182">
        <f>ROUND(I2928*H2928,2)</f>
        <v>0</v>
      </c>
      <c r="BL2928" s="18" t="s">
        <v>191</v>
      </c>
      <c r="BM2928" s="181" t="s">
        <v>2593</v>
      </c>
    </row>
    <row r="2929" spans="1:51" s="2" customFormat="1" x14ac:dyDescent="0.2">
      <c r="A2929" s="34"/>
      <c r="B2929" s="35"/>
      <c r="C2929" s="34"/>
      <c r="D2929" s="183" t="s">
        <v>174</v>
      </c>
      <c r="E2929" s="34"/>
      <c r="F2929" s="184" t="s">
        <v>1612</v>
      </c>
      <c r="G2929" s="34"/>
      <c r="H2929" s="34"/>
      <c r="I2929" s="103"/>
      <c r="J2929" s="34"/>
      <c r="K2929" s="34"/>
      <c r="L2929" s="35"/>
      <c r="M2929" s="185"/>
      <c r="N2929" s="186"/>
      <c r="O2929" s="60"/>
      <c r="P2929" s="60"/>
      <c r="Q2929" s="60"/>
      <c r="R2929" s="60"/>
      <c r="S2929" s="60"/>
      <c r="T2929" s="61"/>
      <c r="U2929" s="34"/>
      <c r="V2929" s="34"/>
      <c r="W2929" s="34"/>
      <c r="X2929" s="34"/>
      <c r="Y2929" s="34"/>
      <c r="Z2929" s="34"/>
      <c r="AA2929" s="34"/>
      <c r="AB2929" s="34"/>
      <c r="AC2929" s="34"/>
      <c r="AD2929" s="34"/>
      <c r="AE2929" s="34"/>
      <c r="AT2929" s="18" t="s">
        <v>174</v>
      </c>
      <c r="AU2929" s="18" t="s">
        <v>86</v>
      </c>
    </row>
    <row r="2930" spans="1:51" s="13" customFormat="1" x14ac:dyDescent="0.2">
      <c r="B2930" s="188"/>
      <c r="D2930" s="183" t="s">
        <v>177</v>
      </c>
      <c r="E2930" s="189" t="s">
        <v>1</v>
      </c>
      <c r="F2930" s="190" t="s">
        <v>178</v>
      </c>
      <c r="H2930" s="189" t="s">
        <v>1</v>
      </c>
      <c r="I2930" s="191"/>
      <c r="L2930" s="188"/>
      <c r="M2930" s="192"/>
      <c r="N2930" s="193"/>
      <c r="O2930" s="193"/>
      <c r="P2930" s="193"/>
      <c r="Q2930" s="193"/>
      <c r="R2930" s="193"/>
      <c r="S2930" s="193"/>
      <c r="T2930" s="194"/>
      <c r="AT2930" s="189" t="s">
        <v>177</v>
      </c>
      <c r="AU2930" s="189" t="s">
        <v>86</v>
      </c>
      <c r="AV2930" s="13" t="s">
        <v>84</v>
      </c>
      <c r="AW2930" s="13" t="s">
        <v>34</v>
      </c>
      <c r="AX2930" s="13" t="s">
        <v>77</v>
      </c>
      <c r="AY2930" s="189" t="s">
        <v>164</v>
      </c>
    </row>
    <row r="2931" spans="1:51" s="13" customFormat="1" x14ac:dyDescent="0.2">
      <c r="B2931" s="188"/>
      <c r="D2931" s="183" t="s">
        <v>177</v>
      </c>
      <c r="E2931" s="189" t="s">
        <v>1</v>
      </c>
      <c r="F2931" s="190" t="s">
        <v>179</v>
      </c>
      <c r="H2931" s="189" t="s">
        <v>1</v>
      </c>
      <c r="I2931" s="191"/>
      <c r="L2931" s="188"/>
      <c r="M2931" s="192"/>
      <c r="N2931" s="193"/>
      <c r="O2931" s="193"/>
      <c r="P2931" s="193"/>
      <c r="Q2931" s="193"/>
      <c r="R2931" s="193"/>
      <c r="S2931" s="193"/>
      <c r="T2931" s="194"/>
      <c r="AT2931" s="189" t="s">
        <v>177</v>
      </c>
      <c r="AU2931" s="189" t="s">
        <v>86</v>
      </c>
      <c r="AV2931" s="13" t="s">
        <v>84</v>
      </c>
      <c r="AW2931" s="13" t="s">
        <v>34</v>
      </c>
      <c r="AX2931" s="13" t="s">
        <v>77</v>
      </c>
      <c r="AY2931" s="189" t="s">
        <v>164</v>
      </c>
    </row>
    <row r="2932" spans="1:51" s="13" customFormat="1" x14ac:dyDescent="0.2">
      <c r="B2932" s="188"/>
      <c r="D2932" s="183" t="s">
        <v>177</v>
      </c>
      <c r="E2932" s="189" t="s">
        <v>1</v>
      </c>
      <c r="F2932" s="190" t="s">
        <v>96</v>
      </c>
      <c r="H2932" s="189" t="s">
        <v>1</v>
      </c>
      <c r="I2932" s="191"/>
      <c r="L2932" s="188"/>
      <c r="M2932" s="192"/>
      <c r="N2932" s="193"/>
      <c r="O2932" s="193"/>
      <c r="P2932" s="193"/>
      <c r="Q2932" s="193"/>
      <c r="R2932" s="193"/>
      <c r="S2932" s="193"/>
      <c r="T2932" s="194"/>
      <c r="AT2932" s="189" t="s">
        <v>177</v>
      </c>
      <c r="AU2932" s="189" t="s">
        <v>86</v>
      </c>
      <c r="AV2932" s="13" t="s">
        <v>84</v>
      </c>
      <c r="AW2932" s="13" t="s">
        <v>34</v>
      </c>
      <c r="AX2932" s="13" t="s">
        <v>77</v>
      </c>
      <c r="AY2932" s="189" t="s">
        <v>164</v>
      </c>
    </row>
    <row r="2933" spans="1:51" s="13" customFormat="1" x14ac:dyDescent="0.2">
      <c r="B2933" s="188"/>
      <c r="D2933" s="183" t="s">
        <v>177</v>
      </c>
      <c r="E2933" s="189" t="s">
        <v>1</v>
      </c>
      <c r="F2933" s="190" t="s">
        <v>181</v>
      </c>
      <c r="H2933" s="189" t="s">
        <v>1</v>
      </c>
      <c r="I2933" s="191"/>
      <c r="L2933" s="188"/>
      <c r="M2933" s="192"/>
      <c r="N2933" s="193"/>
      <c r="O2933" s="193"/>
      <c r="P2933" s="193"/>
      <c r="Q2933" s="193"/>
      <c r="R2933" s="193"/>
      <c r="S2933" s="193"/>
      <c r="T2933" s="194"/>
      <c r="AT2933" s="189" t="s">
        <v>177</v>
      </c>
      <c r="AU2933" s="189" t="s">
        <v>86</v>
      </c>
      <c r="AV2933" s="13" t="s">
        <v>84</v>
      </c>
      <c r="AW2933" s="13" t="s">
        <v>34</v>
      </c>
      <c r="AX2933" s="13" t="s">
        <v>77</v>
      </c>
      <c r="AY2933" s="189" t="s">
        <v>164</v>
      </c>
    </row>
    <row r="2934" spans="1:51" s="13" customFormat="1" x14ac:dyDescent="0.2">
      <c r="B2934" s="188"/>
      <c r="D2934" s="183" t="s">
        <v>177</v>
      </c>
      <c r="E2934" s="189" t="s">
        <v>1</v>
      </c>
      <c r="F2934" s="190" t="s">
        <v>1482</v>
      </c>
      <c r="H2934" s="189" t="s">
        <v>1</v>
      </c>
      <c r="I2934" s="191"/>
      <c r="L2934" s="188"/>
      <c r="M2934" s="192"/>
      <c r="N2934" s="193"/>
      <c r="O2934" s="193"/>
      <c r="P2934" s="193"/>
      <c r="Q2934" s="193"/>
      <c r="R2934" s="193"/>
      <c r="S2934" s="193"/>
      <c r="T2934" s="194"/>
      <c r="AT2934" s="189" t="s">
        <v>177</v>
      </c>
      <c r="AU2934" s="189" t="s">
        <v>86</v>
      </c>
      <c r="AV2934" s="13" t="s">
        <v>84</v>
      </c>
      <c r="AW2934" s="13" t="s">
        <v>34</v>
      </c>
      <c r="AX2934" s="13" t="s">
        <v>77</v>
      </c>
      <c r="AY2934" s="189" t="s">
        <v>164</v>
      </c>
    </row>
    <row r="2935" spans="1:51" s="13" customFormat="1" x14ac:dyDescent="0.2">
      <c r="B2935" s="188"/>
      <c r="D2935" s="183" t="s">
        <v>177</v>
      </c>
      <c r="E2935" s="189" t="s">
        <v>1</v>
      </c>
      <c r="F2935" s="190" t="s">
        <v>1570</v>
      </c>
      <c r="H2935" s="189" t="s">
        <v>1</v>
      </c>
      <c r="I2935" s="191"/>
      <c r="L2935" s="188"/>
      <c r="M2935" s="192"/>
      <c r="N2935" s="193"/>
      <c r="O2935" s="193"/>
      <c r="P2935" s="193"/>
      <c r="Q2935" s="193"/>
      <c r="R2935" s="193"/>
      <c r="S2935" s="193"/>
      <c r="T2935" s="194"/>
      <c r="AT2935" s="189" t="s">
        <v>177</v>
      </c>
      <c r="AU2935" s="189" t="s">
        <v>86</v>
      </c>
      <c r="AV2935" s="13" t="s">
        <v>84</v>
      </c>
      <c r="AW2935" s="13" t="s">
        <v>34</v>
      </c>
      <c r="AX2935" s="13" t="s">
        <v>77</v>
      </c>
      <c r="AY2935" s="189" t="s">
        <v>164</v>
      </c>
    </row>
    <row r="2936" spans="1:51" s="13" customFormat="1" x14ac:dyDescent="0.2">
      <c r="B2936" s="188"/>
      <c r="D2936" s="183" t="s">
        <v>177</v>
      </c>
      <c r="E2936" s="189" t="s">
        <v>1</v>
      </c>
      <c r="F2936" s="190" t="s">
        <v>2033</v>
      </c>
      <c r="H2936" s="189" t="s">
        <v>1</v>
      </c>
      <c r="I2936" s="191"/>
      <c r="L2936" s="188"/>
      <c r="M2936" s="192"/>
      <c r="N2936" s="193"/>
      <c r="O2936" s="193"/>
      <c r="P2936" s="193"/>
      <c r="Q2936" s="193"/>
      <c r="R2936" s="193"/>
      <c r="S2936" s="193"/>
      <c r="T2936" s="194"/>
      <c r="AT2936" s="189" t="s">
        <v>177</v>
      </c>
      <c r="AU2936" s="189" t="s">
        <v>86</v>
      </c>
      <c r="AV2936" s="13" t="s">
        <v>84</v>
      </c>
      <c r="AW2936" s="13" t="s">
        <v>34</v>
      </c>
      <c r="AX2936" s="13" t="s">
        <v>77</v>
      </c>
      <c r="AY2936" s="189" t="s">
        <v>164</v>
      </c>
    </row>
    <row r="2937" spans="1:51" s="13" customFormat="1" x14ac:dyDescent="0.2">
      <c r="B2937" s="188"/>
      <c r="D2937" s="183" t="s">
        <v>177</v>
      </c>
      <c r="E2937" s="189" t="s">
        <v>1</v>
      </c>
      <c r="F2937" s="190" t="s">
        <v>2035</v>
      </c>
      <c r="H2937" s="189" t="s">
        <v>1</v>
      </c>
      <c r="I2937" s="191"/>
      <c r="L2937" s="188"/>
      <c r="M2937" s="192"/>
      <c r="N2937" s="193"/>
      <c r="O2937" s="193"/>
      <c r="P2937" s="193"/>
      <c r="Q2937" s="193"/>
      <c r="R2937" s="193"/>
      <c r="S2937" s="193"/>
      <c r="T2937" s="194"/>
      <c r="AT2937" s="189" t="s">
        <v>177</v>
      </c>
      <c r="AU2937" s="189" t="s">
        <v>86</v>
      </c>
      <c r="AV2937" s="13" t="s">
        <v>84</v>
      </c>
      <c r="AW2937" s="13" t="s">
        <v>34</v>
      </c>
      <c r="AX2937" s="13" t="s">
        <v>77</v>
      </c>
      <c r="AY2937" s="189" t="s">
        <v>164</v>
      </c>
    </row>
    <row r="2938" spans="1:51" s="14" customFormat="1" x14ac:dyDescent="0.2">
      <c r="B2938" s="195"/>
      <c r="D2938" s="183" t="s">
        <v>177</v>
      </c>
      <c r="E2938" s="196" t="s">
        <v>1</v>
      </c>
      <c r="F2938" s="197" t="s">
        <v>2532</v>
      </c>
      <c r="H2938" s="198">
        <v>0.40600000000000003</v>
      </c>
      <c r="I2938" s="199"/>
      <c r="L2938" s="195"/>
      <c r="M2938" s="200"/>
      <c r="N2938" s="201"/>
      <c r="O2938" s="201"/>
      <c r="P2938" s="201"/>
      <c r="Q2938" s="201"/>
      <c r="R2938" s="201"/>
      <c r="S2938" s="201"/>
      <c r="T2938" s="202"/>
      <c r="AT2938" s="196" t="s">
        <v>177</v>
      </c>
      <c r="AU2938" s="196" t="s">
        <v>86</v>
      </c>
      <c r="AV2938" s="14" t="s">
        <v>86</v>
      </c>
      <c r="AW2938" s="14" t="s">
        <v>34</v>
      </c>
      <c r="AX2938" s="14" t="s">
        <v>77</v>
      </c>
      <c r="AY2938" s="196" t="s">
        <v>164</v>
      </c>
    </row>
    <row r="2939" spans="1:51" s="16" customFormat="1" x14ac:dyDescent="0.2">
      <c r="B2939" s="215"/>
      <c r="D2939" s="183" t="s">
        <v>177</v>
      </c>
      <c r="E2939" s="216" t="s">
        <v>1</v>
      </c>
      <c r="F2939" s="217" t="s">
        <v>235</v>
      </c>
      <c r="H2939" s="218">
        <v>0.40600000000000003</v>
      </c>
      <c r="I2939" s="219"/>
      <c r="L2939" s="215"/>
      <c r="M2939" s="220"/>
      <c r="N2939" s="221"/>
      <c r="O2939" s="221"/>
      <c r="P2939" s="221"/>
      <c r="Q2939" s="221"/>
      <c r="R2939" s="221"/>
      <c r="S2939" s="221"/>
      <c r="T2939" s="222"/>
      <c r="AT2939" s="216" t="s">
        <v>177</v>
      </c>
      <c r="AU2939" s="216" t="s">
        <v>86</v>
      </c>
      <c r="AV2939" s="16" t="s">
        <v>236</v>
      </c>
      <c r="AW2939" s="16" t="s">
        <v>34</v>
      </c>
      <c r="AX2939" s="16" t="s">
        <v>77</v>
      </c>
      <c r="AY2939" s="216" t="s">
        <v>164</v>
      </c>
    </row>
    <row r="2940" spans="1:51" s="13" customFormat="1" x14ac:dyDescent="0.2">
      <c r="B2940" s="188"/>
      <c r="D2940" s="183" t="s">
        <v>177</v>
      </c>
      <c r="E2940" s="189" t="s">
        <v>1</v>
      </c>
      <c r="F2940" s="190" t="s">
        <v>2038</v>
      </c>
      <c r="H2940" s="189" t="s">
        <v>1</v>
      </c>
      <c r="I2940" s="191"/>
      <c r="L2940" s="188"/>
      <c r="M2940" s="192"/>
      <c r="N2940" s="193"/>
      <c r="O2940" s="193"/>
      <c r="P2940" s="193"/>
      <c r="Q2940" s="193"/>
      <c r="R2940" s="193"/>
      <c r="S2940" s="193"/>
      <c r="T2940" s="194"/>
      <c r="AT2940" s="189" t="s">
        <v>177</v>
      </c>
      <c r="AU2940" s="189" t="s">
        <v>86</v>
      </c>
      <c r="AV2940" s="13" t="s">
        <v>84</v>
      </c>
      <c r="AW2940" s="13" t="s">
        <v>34</v>
      </c>
      <c r="AX2940" s="13" t="s">
        <v>77</v>
      </c>
      <c r="AY2940" s="189" t="s">
        <v>164</v>
      </c>
    </row>
    <row r="2941" spans="1:51" s="14" customFormat="1" x14ac:dyDescent="0.2">
      <c r="B2941" s="195"/>
      <c r="D2941" s="183" t="s">
        <v>177</v>
      </c>
      <c r="E2941" s="196" t="s">
        <v>1</v>
      </c>
      <c r="F2941" s="197" t="s">
        <v>2536</v>
      </c>
      <c r="H2941" s="198">
        <v>0.11600000000000001</v>
      </c>
      <c r="I2941" s="199"/>
      <c r="L2941" s="195"/>
      <c r="M2941" s="200"/>
      <c r="N2941" s="201"/>
      <c r="O2941" s="201"/>
      <c r="P2941" s="201"/>
      <c r="Q2941" s="201"/>
      <c r="R2941" s="201"/>
      <c r="S2941" s="201"/>
      <c r="T2941" s="202"/>
      <c r="AT2941" s="196" t="s">
        <v>177</v>
      </c>
      <c r="AU2941" s="196" t="s">
        <v>86</v>
      </c>
      <c r="AV2941" s="14" t="s">
        <v>86</v>
      </c>
      <c r="AW2941" s="14" t="s">
        <v>34</v>
      </c>
      <c r="AX2941" s="14" t="s">
        <v>77</v>
      </c>
      <c r="AY2941" s="196" t="s">
        <v>164</v>
      </c>
    </row>
    <row r="2942" spans="1:51" s="16" customFormat="1" x14ac:dyDescent="0.2">
      <c r="B2942" s="215"/>
      <c r="D2942" s="183" t="s">
        <v>177</v>
      </c>
      <c r="E2942" s="216" t="s">
        <v>1</v>
      </c>
      <c r="F2942" s="217" t="s">
        <v>235</v>
      </c>
      <c r="H2942" s="218">
        <v>0.11600000000000001</v>
      </c>
      <c r="I2942" s="219"/>
      <c r="L2942" s="215"/>
      <c r="M2942" s="220"/>
      <c r="N2942" s="221"/>
      <c r="O2942" s="221"/>
      <c r="P2942" s="221"/>
      <c r="Q2942" s="221"/>
      <c r="R2942" s="221"/>
      <c r="S2942" s="221"/>
      <c r="T2942" s="222"/>
      <c r="AT2942" s="216" t="s">
        <v>177</v>
      </c>
      <c r="AU2942" s="216" t="s">
        <v>86</v>
      </c>
      <c r="AV2942" s="16" t="s">
        <v>236</v>
      </c>
      <c r="AW2942" s="16" t="s">
        <v>34</v>
      </c>
      <c r="AX2942" s="16" t="s">
        <v>77</v>
      </c>
      <c r="AY2942" s="216" t="s">
        <v>164</v>
      </c>
    </row>
    <row r="2943" spans="1:51" s="13" customFormat="1" x14ac:dyDescent="0.2">
      <c r="B2943" s="188"/>
      <c r="D2943" s="183" t="s">
        <v>177</v>
      </c>
      <c r="E2943" s="189" t="s">
        <v>1</v>
      </c>
      <c r="F2943" s="190" t="s">
        <v>2040</v>
      </c>
      <c r="H2943" s="189" t="s">
        <v>1</v>
      </c>
      <c r="I2943" s="191"/>
      <c r="L2943" s="188"/>
      <c r="M2943" s="192"/>
      <c r="N2943" s="193"/>
      <c r="O2943" s="193"/>
      <c r="P2943" s="193"/>
      <c r="Q2943" s="193"/>
      <c r="R2943" s="193"/>
      <c r="S2943" s="193"/>
      <c r="T2943" s="194"/>
      <c r="AT2943" s="189" t="s">
        <v>177</v>
      </c>
      <c r="AU2943" s="189" t="s">
        <v>86</v>
      </c>
      <c r="AV2943" s="13" t="s">
        <v>84</v>
      </c>
      <c r="AW2943" s="13" t="s">
        <v>34</v>
      </c>
      <c r="AX2943" s="13" t="s">
        <v>77</v>
      </c>
      <c r="AY2943" s="189" t="s">
        <v>164</v>
      </c>
    </row>
    <row r="2944" spans="1:51" s="14" customFormat="1" x14ac:dyDescent="0.2">
      <c r="B2944" s="195"/>
      <c r="D2944" s="183" t="s">
        <v>177</v>
      </c>
      <c r="E2944" s="196" t="s">
        <v>1</v>
      </c>
      <c r="F2944" s="197" t="s">
        <v>2537</v>
      </c>
      <c r="H2944" s="198">
        <v>1.004</v>
      </c>
      <c r="I2944" s="199"/>
      <c r="L2944" s="195"/>
      <c r="M2944" s="200"/>
      <c r="N2944" s="201"/>
      <c r="O2944" s="201"/>
      <c r="P2944" s="201"/>
      <c r="Q2944" s="201"/>
      <c r="R2944" s="201"/>
      <c r="S2944" s="201"/>
      <c r="T2944" s="202"/>
      <c r="AT2944" s="196" t="s">
        <v>177</v>
      </c>
      <c r="AU2944" s="196" t="s">
        <v>86</v>
      </c>
      <c r="AV2944" s="14" t="s">
        <v>86</v>
      </c>
      <c r="AW2944" s="14" t="s">
        <v>34</v>
      </c>
      <c r="AX2944" s="14" t="s">
        <v>77</v>
      </c>
      <c r="AY2944" s="196" t="s">
        <v>164</v>
      </c>
    </row>
    <row r="2945" spans="1:65" s="14" customFormat="1" x14ac:dyDescent="0.2">
      <c r="B2945" s="195"/>
      <c r="D2945" s="183" t="s">
        <v>177</v>
      </c>
      <c r="E2945" s="196" t="s">
        <v>1</v>
      </c>
      <c r="F2945" s="197" t="s">
        <v>2539</v>
      </c>
      <c r="H2945" s="198">
        <v>0.128</v>
      </c>
      <c r="I2945" s="199"/>
      <c r="L2945" s="195"/>
      <c r="M2945" s="200"/>
      <c r="N2945" s="201"/>
      <c r="O2945" s="201"/>
      <c r="P2945" s="201"/>
      <c r="Q2945" s="201"/>
      <c r="R2945" s="201"/>
      <c r="S2945" s="201"/>
      <c r="T2945" s="202"/>
      <c r="AT2945" s="196" t="s">
        <v>177</v>
      </c>
      <c r="AU2945" s="196" t="s">
        <v>86</v>
      </c>
      <c r="AV2945" s="14" t="s">
        <v>86</v>
      </c>
      <c r="AW2945" s="14" t="s">
        <v>34</v>
      </c>
      <c r="AX2945" s="14" t="s">
        <v>77</v>
      </c>
      <c r="AY2945" s="196" t="s">
        <v>164</v>
      </c>
    </row>
    <row r="2946" spans="1:65" s="14" customFormat="1" x14ac:dyDescent="0.2">
      <c r="B2946" s="195"/>
      <c r="D2946" s="183" t="s">
        <v>177</v>
      </c>
      <c r="E2946" s="196" t="s">
        <v>1</v>
      </c>
      <c r="F2946" s="197" t="s">
        <v>2594</v>
      </c>
      <c r="H2946" s="198">
        <v>9.0999999999999998E-2</v>
      </c>
      <c r="I2946" s="199"/>
      <c r="L2946" s="195"/>
      <c r="M2946" s="200"/>
      <c r="N2946" s="201"/>
      <c r="O2946" s="201"/>
      <c r="P2946" s="201"/>
      <c r="Q2946" s="201"/>
      <c r="R2946" s="201"/>
      <c r="S2946" s="201"/>
      <c r="T2946" s="202"/>
      <c r="AT2946" s="196" t="s">
        <v>177</v>
      </c>
      <c r="AU2946" s="196" t="s">
        <v>86</v>
      </c>
      <c r="AV2946" s="14" t="s">
        <v>86</v>
      </c>
      <c r="AW2946" s="14" t="s">
        <v>34</v>
      </c>
      <c r="AX2946" s="14" t="s">
        <v>77</v>
      </c>
      <c r="AY2946" s="196" t="s">
        <v>164</v>
      </c>
    </row>
    <row r="2947" spans="1:65" s="16" customFormat="1" x14ac:dyDescent="0.2">
      <c r="B2947" s="215"/>
      <c r="D2947" s="183" t="s">
        <v>177</v>
      </c>
      <c r="E2947" s="216" t="s">
        <v>1</v>
      </c>
      <c r="F2947" s="217" t="s">
        <v>235</v>
      </c>
      <c r="H2947" s="218">
        <v>1.2230000000000001</v>
      </c>
      <c r="I2947" s="219"/>
      <c r="L2947" s="215"/>
      <c r="M2947" s="220"/>
      <c r="N2947" s="221"/>
      <c r="O2947" s="221"/>
      <c r="P2947" s="221"/>
      <c r="Q2947" s="221"/>
      <c r="R2947" s="221"/>
      <c r="S2947" s="221"/>
      <c r="T2947" s="222"/>
      <c r="AT2947" s="216" t="s">
        <v>177</v>
      </c>
      <c r="AU2947" s="216" t="s">
        <v>86</v>
      </c>
      <c r="AV2947" s="16" t="s">
        <v>236</v>
      </c>
      <c r="AW2947" s="16" t="s">
        <v>34</v>
      </c>
      <c r="AX2947" s="16" t="s">
        <v>77</v>
      </c>
      <c r="AY2947" s="216" t="s">
        <v>164</v>
      </c>
    </row>
    <row r="2948" spans="1:65" s="13" customFormat="1" x14ac:dyDescent="0.2">
      <c r="B2948" s="188"/>
      <c r="D2948" s="183" t="s">
        <v>177</v>
      </c>
      <c r="E2948" s="189" t="s">
        <v>1</v>
      </c>
      <c r="F2948" s="190" t="s">
        <v>2049</v>
      </c>
      <c r="H2948" s="189" t="s">
        <v>1</v>
      </c>
      <c r="I2948" s="191"/>
      <c r="L2948" s="188"/>
      <c r="M2948" s="192"/>
      <c r="N2948" s="193"/>
      <c r="O2948" s="193"/>
      <c r="P2948" s="193"/>
      <c r="Q2948" s="193"/>
      <c r="R2948" s="193"/>
      <c r="S2948" s="193"/>
      <c r="T2948" s="194"/>
      <c r="AT2948" s="189" t="s">
        <v>177</v>
      </c>
      <c r="AU2948" s="189" t="s">
        <v>86</v>
      </c>
      <c r="AV2948" s="13" t="s">
        <v>84</v>
      </c>
      <c r="AW2948" s="13" t="s">
        <v>34</v>
      </c>
      <c r="AX2948" s="13" t="s">
        <v>77</v>
      </c>
      <c r="AY2948" s="189" t="s">
        <v>164</v>
      </c>
    </row>
    <row r="2949" spans="1:65" s="14" customFormat="1" x14ac:dyDescent="0.2">
      <c r="B2949" s="195"/>
      <c r="D2949" s="183" t="s">
        <v>177</v>
      </c>
      <c r="E2949" s="196" t="s">
        <v>1</v>
      </c>
      <c r="F2949" s="197" t="s">
        <v>2552</v>
      </c>
      <c r="H2949" s="198">
        <v>0.82599999999999996</v>
      </c>
      <c r="I2949" s="199"/>
      <c r="L2949" s="195"/>
      <c r="M2949" s="200"/>
      <c r="N2949" s="201"/>
      <c r="O2949" s="201"/>
      <c r="P2949" s="201"/>
      <c r="Q2949" s="201"/>
      <c r="R2949" s="201"/>
      <c r="S2949" s="201"/>
      <c r="T2949" s="202"/>
      <c r="AT2949" s="196" t="s">
        <v>177</v>
      </c>
      <c r="AU2949" s="196" t="s">
        <v>86</v>
      </c>
      <c r="AV2949" s="14" t="s">
        <v>86</v>
      </c>
      <c r="AW2949" s="14" t="s">
        <v>34</v>
      </c>
      <c r="AX2949" s="14" t="s">
        <v>77</v>
      </c>
      <c r="AY2949" s="196" t="s">
        <v>164</v>
      </c>
    </row>
    <row r="2950" spans="1:65" s="16" customFormat="1" x14ac:dyDescent="0.2">
      <c r="B2950" s="215"/>
      <c r="D2950" s="183" t="s">
        <v>177</v>
      </c>
      <c r="E2950" s="216" t="s">
        <v>1</v>
      </c>
      <c r="F2950" s="217" t="s">
        <v>235</v>
      </c>
      <c r="H2950" s="218">
        <v>0.82599999999999996</v>
      </c>
      <c r="I2950" s="219"/>
      <c r="L2950" s="215"/>
      <c r="M2950" s="220"/>
      <c r="N2950" s="221"/>
      <c r="O2950" s="221"/>
      <c r="P2950" s="221"/>
      <c r="Q2950" s="221"/>
      <c r="R2950" s="221"/>
      <c r="S2950" s="221"/>
      <c r="T2950" s="222"/>
      <c r="AT2950" s="216" t="s">
        <v>177</v>
      </c>
      <c r="AU2950" s="216" t="s">
        <v>86</v>
      </c>
      <c r="AV2950" s="16" t="s">
        <v>236</v>
      </c>
      <c r="AW2950" s="16" t="s">
        <v>34</v>
      </c>
      <c r="AX2950" s="16" t="s">
        <v>77</v>
      </c>
      <c r="AY2950" s="216" t="s">
        <v>164</v>
      </c>
    </row>
    <row r="2951" spans="1:65" s="13" customFormat="1" x14ac:dyDescent="0.2">
      <c r="B2951" s="188"/>
      <c r="D2951" s="183" t="s">
        <v>177</v>
      </c>
      <c r="E2951" s="189" t="s">
        <v>1</v>
      </c>
      <c r="F2951" s="190" t="s">
        <v>2051</v>
      </c>
      <c r="H2951" s="189" t="s">
        <v>1</v>
      </c>
      <c r="I2951" s="191"/>
      <c r="L2951" s="188"/>
      <c r="M2951" s="192"/>
      <c r="N2951" s="193"/>
      <c r="O2951" s="193"/>
      <c r="P2951" s="193"/>
      <c r="Q2951" s="193"/>
      <c r="R2951" s="193"/>
      <c r="S2951" s="193"/>
      <c r="T2951" s="194"/>
      <c r="AT2951" s="189" t="s">
        <v>177</v>
      </c>
      <c r="AU2951" s="189" t="s">
        <v>86</v>
      </c>
      <c r="AV2951" s="13" t="s">
        <v>84</v>
      </c>
      <c r="AW2951" s="13" t="s">
        <v>34</v>
      </c>
      <c r="AX2951" s="13" t="s">
        <v>77</v>
      </c>
      <c r="AY2951" s="189" t="s">
        <v>164</v>
      </c>
    </row>
    <row r="2952" spans="1:65" s="14" customFormat="1" x14ac:dyDescent="0.2">
      <c r="B2952" s="195"/>
      <c r="D2952" s="183" t="s">
        <v>177</v>
      </c>
      <c r="E2952" s="196" t="s">
        <v>1</v>
      </c>
      <c r="F2952" s="197" t="s">
        <v>2536</v>
      </c>
      <c r="H2952" s="198">
        <v>0.11600000000000001</v>
      </c>
      <c r="I2952" s="199"/>
      <c r="L2952" s="195"/>
      <c r="M2952" s="200"/>
      <c r="N2952" s="201"/>
      <c r="O2952" s="201"/>
      <c r="P2952" s="201"/>
      <c r="Q2952" s="201"/>
      <c r="R2952" s="201"/>
      <c r="S2952" s="201"/>
      <c r="T2952" s="202"/>
      <c r="AT2952" s="196" t="s">
        <v>177</v>
      </c>
      <c r="AU2952" s="196" t="s">
        <v>86</v>
      </c>
      <c r="AV2952" s="14" t="s">
        <v>86</v>
      </c>
      <c r="AW2952" s="14" t="s">
        <v>34</v>
      </c>
      <c r="AX2952" s="14" t="s">
        <v>77</v>
      </c>
      <c r="AY2952" s="196" t="s">
        <v>164</v>
      </c>
    </row>
    <row r="2953" spans="1:65" s="16" customFormat="1" x14ac:dyDescent="0.2">
      <c r="B2953" s="215"/>
      <c r="D2953" s="183" t="s">
        <v>177</v>
      </c>
      <c r="E2953" s="216" t="s">
        <v>1</v>
      </c>
      <c r="F2953" s="217" t="s">
        <v>235</v>
      </c>
      <c r="H2953" s="218">
        <v>0.11600000000000001</v>
      </c>
      <c r="I2953" s="219"/>
      <c r="L2953" s="215"/>
      <c r="M2953" s="220"/>
      <c r="N2953" s="221"/>
      <c r="O2953" s="221"/>
      <c r="P2953" s="221"/>
      <c r="Q2953" s="221"/>
      <c r="R2953" s="221"/>
      <c r="S2953" s="221"/>
      <c r="T2953" s="222"/>
      <c r="AT2953" s="216" t="s">
        <v>177</v>
      </c>
      <c r="AU2953" s="216" t="s">
        <v>86</v>
      </c>
      <c r="AV2953" s="16" t="s">
        <v>236</v>
      </c>
      <c r="AW2953" s="16" t="s">
        <v>34</v>
      </c>
      <c r="AX2953" s="16" t="s">
        <v>77</v>
      </c>
      <c r="AY2953" s="216" t="s">
        <v>164</v>
      </c>
    </row>
    <row r="2954" spans="1:65" s="14" customFormat="1" x14ac:dyDescent="0.2">
      <c r="B2954" s="195"/>
      <c r="D2954" s="183" t="s">
        <v>177</v>
      </c>
      <c r="E2954" s="196" t="s">
        <v>1</v>
      </c>
      <c r="F2954" s="197" t="s">
        <v>2595</v>
      </c>
      <c r="H2954" s="198">
        <v>0.215</v>
      </c>
      <c r="I2954" s="199"/>
      <c r="L2954" s="195"/>
      <c r="M2954" s="200"/>
      <c r="N2954" s="201"/>
      <c r="O2954" s="201"/>
      <c r="P2954" s="201"/>
      <c r="Q2954" s="201"/>
      <c r="R2954" s="201"/>
      <c r="S2954" s="201"/>
      <c r="T2954" s="202"/>
      <c r="AT2954" s="196" t="s">
        <v>177</v>
      </c>
      <c r="AU2954" s="196" t="s">
        <v>86</v>
      </c>
      <c r="AV2954" s="14" t="s">
        <v>86</v>
      </c>
      <c r="AW2954" s="14" t="s">
        <v>34</v>
      </c>
      <c r="AX2954" s="14" t="s">
        <v>77</v>
      </c>
      <c r="AY2954" s="196" t="s">
        <v>164</v>
      </c>
    </row>
    <row r="2955" spans="1:65" s="15" customFormat="1" x14ac:dyDescent="0.2">
      <c r="B2955" s="203"/>
      <c r="D2955" s="183" t="s">
        <v>177</v>
      </c>
      <c r="E2955" s="204" t="s">
        <v>1</v>
      </c>
      <c r="F2955" s="205" t="s">
        <v>184</v>
      </c>
      <c r="H2955" s="206">
        <v>2.9020000000000001</v>
      </c>
      <c r="I2955" s="207"/>
      <c r="L2955" s="203"/>
      <c r="M2955" s="208"/>
      <c r="N2955" s="209"/>
      <c r="O2955" s="209"/>
      <c r="P2955" s="209"/>
      <c r="Q2955" s="209"/>
      <c r="R2955" s="209"/>
      <c r="S2955" s="209"/>
      <c r="T2955" s="210"/>
      <c r="AT2955" s="204" t="s">
        <v>177</v>
      </c>
      <c r="AU2955" s="204" t="s">
        <v>86</v>
      </c>
      <c r="AV2955" s="15" t="s">
        <v>172</v>
      </c>
      <c r="AW2955" s="15" t="s">
        <v>34</v>
      </c>
      <c r="AX2955" s="15" t="s">
        <v>84</v>
      </c>
      <c r="AY2955" s="204" t="s">
        <v>164</v>
      </c>
    </row>
    <row r="2956" spans="1:65" s="13" customFormat="1" x14ac:dyDescent="0.2">
      <c r="B2956" s="188"/>
      <c r="D2956" s="183" t="s">
        <v>177</v>
      </c>
      <c r="E2956" s="189" t="s">
        <v>1</v>
      </c>
      <c r="F2956" s="190" t="s">
        <v>1574</v>
      </c>
      <c r="H2956" s="189" t="s">
        <v>1</v>
      </c>
      <c r="I2956" s="191"/>
      <c r="L2956" s="188"/>
      <c r="M2956" s="192"/>
      <c r="N2956" s="193"/>
      <c r="O2956" s="193"/>
      <c r="P2956" s="193"/>
      <c r="Q2956" s="193"/>
      <c r="R2956" s="193"/>
      <c r="S2956" s="193"/>
      <c r="T2956" s="194"/>
      <c r="AT2956" s="189" t="s">
        <v>177</v>
      </c>
      <c r="AU2956" s="189" t="s">
        <v>86</v>
      </c>
      <c r="AV2956" s="13" t="s">
        <v>84</v>
      </c>
      <c r="AW2956" s="13" t="s">
        <v>34</v>
      </c>
      <c r="AX2956" s="13" t="s">
        <v>77</v>
      </c>
      <c r="AY2956" s="189" t="s">
        <v>164</v>
      </c>
    </row>
    <row r="2957" spans="1:65" s="14" customFormat="1" x14ac:dyDescent="0.2">
      <c r="B2957" s="195"/>
      <c r="D2957" s="183" t="s">
        <v>177</v>
      </c>
      <c r="F2957" s="197" t="s">
        <v>2596</v>
      </c>
      <c r="H2957" s="198">
        <v>5.8040000000000003</v>
      </c>
      <c r="I2957" s="199"/>
      <c r="L2957" s="195"/>
      <c r="M2957" s="200"/>
      <c r="N2957" s="201"/>
      <c r="O2957" s="201"/>
      <c r="P2957" s="201"/>
      <c r="Q2957" s="201"/>
      <c r="R2957" s="201"/>
      <c r="S2957" s="201"/>
      <c r="T2957" s="202"/>
      <c r="AT2957" s="196" t="s">
        <v>177</v>
      </c>
      <c r="AU2957" s="196" t="s">
        <v>86</v>
      </c>
      <c r="AV2957" s="14" t="s">
        <v>86</v>
      </c>
      <c r="AW2957" s="14" t="s">
        <v>3</v>
      </c>
      <c r="AX2957" s="14" t="s">
        <v>84</v>
      </c>
      <c r="AY2957" s="196" t="s">
        <v>164</v>
      </c>
    </row>
    <row r="2958" spans="1:65" s="2" customFormat="1" ht="16.5" customHeight="1" x14ac:dyDescent="0.2">
      <c r="A2958" s="34"/>
      <c r="B2958" s="168"/>
      <c r="C2958" s="223" t="s">
        <v>1252</v>
      </c>
      <c r="D2958" s="235" t="s">
        <v>326</v>
      </c>
      <c r="E2958" s="225" t="s">
        <v>1577</v>
      </c>
      <c r="F2958" s="226" t="s">
        <v>1578</v>
      </c>
      <c r="G2958" s="227" t="s">
        <v>1266</v>
      </c>
      <c r="H2958" s="228">
        <v>6.21</v>
      </c>
      <c r="I2958" s="229"/>
      <c r="J2958" s="230">
        <f>ROUND(I2958*H2958,2)</f>
        <v>0</v>
      </c>
      <c r="K2958" s="226" t="s">
        <v>171</v>
      </c>
      <c r="L2958" s="231"/>
      <c r="M2958" s="232" t="s">
        <v>1</v>
      </c>
      <c r="N2958" s="233" t="s">
        <v>42</v>
      </c>
      <c r="O2958" s="60"/>
      <c r="P2958" s="179">
        <f>O2958*H2958</f>
        <v>0</v>
      </c>
      <c r="Q2958" s="179">
        <v>0</v>
      </c>
      <c r="R2958" s="179">
        <f>Q2958*H2958</f>
        <v>0</v>
      </c>
      <c r="S2958" s="179">
        <v>0</v>
      </c>
      <c r="T2958" s="180">
        <f>S2958*H2958</f>
        <v>0</v>
      </c>
      <c r="U2958" s="34"/>
      <c r="V2958" s="34"/>
      <c r="W2958" s="34"/>
      <c r="X2958" s="34"/>
      <c r="Y2958" s="34"/>
      <c r="Z2958" s="34"/>
      <c r="AA2958" s="34"/>
      <c r="AB2958" s="34"/>
      <c r="AC2958" s="34"/>
      <c r="AD2958" s="34"/>
      <c r="AE2958" s="34"/>
      <c r="AR2958" s="181" t="s">
        <v>480</v>
      </c>
      <c r="AT2958" s="181" t="s">
        <v>326</v>
      </c>
      <c r="AU2958" s="181" t="s">
        <v>86</v>
      </c>
      <c r="AY2958" s="18" t="s">
        <v>164</v>
      </c>
      <c r="BE2958" s="182">
        <f>IF(N2958="základní",J2958,0)</f>
        <v>0</v>
      </c>
      <c r="BF2958" s="182">
        <f>IF(N2958="snížená",J2958,0)</f>
        <v>0</v>
      </c>
      <c r="BG2958" s="182">
        <f>IF(N2958="zákl. přenesená",J2958,0)</f>
        <v>0</v>
      </c>
      <c r="BH2958" s="182">
        <f>IF(N2958="sníž. přenesená",J2958,0)</f>
        <v>0</v>
      </c>
      <c r="BI2958" s="182">
        <f>IF(N2958="nulová",J2958,0)</f>
        <v>0</v>
      </c>
      <c r="BJ2958" s="18" t="s">
        <v>84</v>
      </c>
      <c r="BK2958" s="182">
        <f>ROUND(I2958*H2958,2)</f>
        <v>0</v>
      </c>
      <c r="BL2958" s="18" t="s">
        <v>191</v>
      </c>
      <c r="BM2958" s="181" t="s">
        <v>2597</v>
      </c>
    </row>
    <row r="2959" spans="1:65" s="2" customFormat="1" x14ac:dyDescent="0.2">
      <c r="A2959" s="34"/>
      <c r="B2959" s="35"/>
      <c r="C2959" s="34"/>
      <c r="D2959" s="183" t="s">
        <v>174</v>
      </c>
      <c r="E2959" s="34"/>
      <c r="F2959" s="184" t="s">
        <v>1580</v>
      </c>
      <c r="G2959" s="34"/>
      <c r="H2959" s="34"/>
      <c r="I2959" s="103"/>
      <c r="J2959" s="34"/>
      <c r="K2959" s="34"/>
      <c r="L2959" s="35"/>
      <c r="M2959" s="185"/>
      <c r="N2959" s="186"/>
      <c r="O2959" s="60"/>
      <c r="P2959" s="60"/>
      <c r="Q2959" s="60"/>
      <c r="R2959" s="60"/>
      <c r="S2959" s="60"/>
      <c r="T2959" s="61"/>
      <c r="U2959" s="34"/>
      <c r="V2959" s="34"/>
      <c r="W2959" s="34"/>
      <c r="X2959" s="34"/>
      <c r="Y2959" s="34"/>
      <c r="Z2959" s="34"/>
      <c r="AA2959" s="34"/>
      <c r="AB2959" s="34"/>
      <c r="AC2959" s="34"/>
      <c r="AD2959" s="34"/>
      <c r="AE2959" s="34"/>
      <c r="AT2959" s="18" t="s">
        <v>174</v>
      </c>
      <c r="AU2959" s="18" t="s">
        <v>86</v>
      </c>
    </row>
    <row r="2960" spans="1:65" s="13" customFormat="1" x14ac:dyDescent="0.2">
      <c r="B2960" s="188"/>
      <c r="D2960" s="183" t="s">
        <v>177</v>
      </c>
      <c r="E2960" s="189" t="s">
        <v>1</v>
      </c>
      <c r="F2960" s="190" t="s">
        <v>178</v>
      </c>
      <c r="H2960" s="189" t="s">
        <v>1</v>
      </c>
      <c r="I2960" s="191"/>
      <c r="L2960" s="188"/>
      <c r="M2960" s="192"/>
      <c r="N2960" s="193"/>
      <c r="O2960" s="193"/>
      <c r="P2960" s="193"/>
      <c r="Q2960" s="193"/>
      <c r="R2960" s="193"/>
      <c r="S2960" s="193"/>
      <c r="T2960" s="194"/>
      <c r="AT2960" s="189" t="s">
        <v>177</v>
      </c>
      <c r="AU2960" s="189" t="s">
        <v>86</v>
      </c>
      <c r="AV2960" s="13" t="s">
        <v>84</v>
      </c>
      <c r="AW2960" s="13" t="s">
        <v>34</v>
      </c>
      <c r="AX2960" s="13" t="s">
        <v>77</v>
      </c>
      <c r="AY2960" s="189" t="s">
        <v>164</v>
      </c>
    </row>
    <row r="2961" spans="2:51" s="13" customFormat="1" x14ac:dyDescent="0.2">
      <c r="B2961" s="188"/>
      <c r="D2961" s="183" t="s">
        <v>177</v>
      </c>
      <c r="E2961" s="189" t="s">
        <v>1</v>
      </c>
      <c r="F2961" s="190" t="s">
        <v>179</v>
      </c>
      <c r="H2961" s="189" t="s">
        <v>1</v>
      </c>
      <c r="I2961" s="191"/>
      <c r="L2961" s="188"/>
      <c r="M2961" s="192"/>
      <c r="N2961" s="193"/>
      <c r="O2961" s="193"/>
      <c r="P2961" s="193"/>
      <c r="Q2961" s="193"/>
      <c r="R2961" s="193"/>
      <c r="S2961" s="193"/>
      <c r="T2961" s="194"/>
      <c r="AT2961" s="189" t="s">
        <v>177</v>
      </c>
      <c r="AU2961" s="189" t="s">
        <v>86</v>
      </c>
      <c r="AV2961" s="13" t="s">
        <v>84</v>
      </c>
      <c r="AW2961" s="13" t="s">
        <v>34</v>
      </c>
      <c r="AX2961" s="13" t="s">
        <v>77</v>
      </c>
      <c r="AY2961" s="189" t="s">
        <v>164</v>
      </c>
    </row>
    <row r="2962" spans="2:51" s="13" customFormat="1" x14ac:dyDescent="0.2">
      <c r="B2962" s="188"/>
      <c r="D2962" s="183" t="s">
        <v>177</v>
      </c>
      <c r="E2962" s="189" t="s">
        <v>1</v>
      </c>
      <c r="F2962" s="190" t="s">
        <v>96</v>
      </c>
      <c r="H2962" s="189" t="s">
        <v>1</v>
      </c>
      <c r="I2962" s="191"/>
      <c r="L2962" s="188"/>
      <c r="M2962" s="192"/>
      <c r="N2962" s="193"/>
      <c r="O2962" s="193"/>
      <c r="P2962" s="193"/>
      <c r="Q2962" s="193"/>
      <c r="R2962" s="193"/>
      <c r="S2962" s="193"/>
      <c r="T2962" s="194"/>
      <c r="AT2962" s="189" t="s">
        <v>177</v>
      </c>
      <c r="AU2962" s="189" t="s">
        <v>86</v>
      </c>
      <c r="AV2962" s="13" t="s">
        <v>84</v>
      </c>
      <c r="AW2962" s="13" t="s">
        <v>34</v>
      </c>
      <c r="AX2962" s="13" t="s">
        <v>77</v>
      </c>
      <c r="AY2962" s="189" t="s">
        <v>164</v>
      </c>
    </row>
    <row r="2963" spans="2:51" s="13" customFormat="1" x14ac:dyDescent="0.2">
      <c r="B2963" s="188"/>
      <c r="D2963" s="183" t="s">
        <v>177</v>
      </c>
      <c r="E2963" s="189" t="s">
        <v>1</v>
      </c>
      <c r="F2963" s="190" t="s">
        <v>181</v>
      </c>
      <c r="H2963" s="189" t="s">
        <v>1</v>
      </c>
      <c r="I2963" s="191"/>
      <c r="L2963" s="188"/>
      <c r="M2963" s="192"/>
      <c r="N2963" s="193"/>
      <c r="O2963" s="193"/>
      <c r="P2963" s="193"/>
      <c r="Q2963" s="193"/>
      <c r="R2963" s="193"/>
      <c r="S2963" s="193"/>
      <c r="T2963" s="194"/>
      <c r="AT2963" s="189" t="s">
        <v>177</v>
      </c>
      <c r="AU2963" s="189" t="s">
        <v>86</v>
      </c>
      <c r="AV2963" s="13" t="s">
        <v>84</v>
      </c>
      <c r="AW2963" s="13" t="s">
        <v>34</v>
      </c>
      <c r="AX2963" s="13" t="s">
        <v>77</v>
      </c>
      <c r="AY2963" s="189" t="s">
        <v>164</v>
      </c>
    </row>
    <row r="2964" spans="2:51" s="13" customFormat="1" x14ac:dyDescent="0.2">
      <c r="B2964" s="188"/>
      <c r="D2964" s="183" t="s">
        <v>177</v>
      </c>
      <c r="E2964" s="189" t="s">
        <v>1</v>
      </c>
      <c r="F2964" s="190" t="s">
        <v>1482</v>
      </c>
      <c r="H2964" s="189" t="s">
        <v>1</v>
      </c>
      <c r="I2964" s="191"/>
      <c r="L2964" s="188"/>
      <c r="M2964" s="192"/>
      <c r="N2964" s="193"/>
      <c r="O2964" s="193"/>
      <c r="P2964" s="193"/>
      <c r="Q2964" s="193"/>
      <c r="R2964" s="193"/>
      <c r="S2964" s="193"/>
      <c r="T2964" s="194"/>
      <c r="AT2964" s="189" t="s">
        <v>177</v>
      </c>
      <c r="AU2964" s="189" t="s">
        <v>86</v>
      </c>
      <c r="AV2964" s="13" t="s">
        <v>84</v>
      </c>
      <c r="AW2964" s="13" t="s">
        <v>34</v>
      </c>
      <c r="AX2964" s="13" t="s">
        <v>77</v>
      </c>
      <c r="AY2964" s="189" t="s">
        <v>164</v>
      </c>
    </row>
    <row r="2965" spans="2:51" s="13" customFormat="1" x14ac:dyDescent="0.2">
      <c r="B2965" s="188"/>
      <c r="D2965" s="183" t="s">
        <v>177</v>
      </c>
      <c r="E2965" s="189" t="s">
        <v>1</v>
      </c>
      <c r="F2965" s="190" t="s">
        <v>1570</v>
      </c>
      <c r="H2965" s="189" t="s">
        <v>1</v>
      </c>
      <c r="I2965" s="191"/>
      <c r="L2965" s="188"/>
      <c r="M2965" s="192"/>
      <c r="N2965" s="193"/>
      <c r="O2965" s="193"/>
      <c r="P2965" s="193"/>
      <c r="Q2965" s="193"/>
      <c r="R2965" s="193"/>
      <c r="S2965" s="193"/>
      <c r="T2965" s="194"/>
      <c r="AT2965" s="189" t="s">
        <v>177</v>
      </c>
      <c r="AU2965" s="189" t="s">
        <v>86</v>
      </c>
      <c r="AV2965" s="13" t="s">
        <v>84</v>
      </c>
      <c r="AW2965" s="13" t="s">
        <v>34</v>
      </c>
      <c r="AX2965" s="13" t="s">
        <v>77</v>
      </c>
      <c r="AY2965" s="189" t="s">
        <v>164</v>
      </c>
    </row>
    <row r="2966" spans="2:51" s="13" customFormat="1" x14ac:dyDescent="0.2">
      <c r="B2966" s="188"/>
      <c r="D2966" s="183" t="s">
        <v>177</v>
      </c>
      <c r="E2966" s="189" t="s">
        <v>1</v>
      </c>
      <c r="F2966" s="190" t="s">
        <v>2033</v>
      </c>
      <c r="H2966" s="189" t="s">
        <v>1</v>
      </c>
      <c r="I2966" s="191"/>
      <c r="L2966" s="188"/>
      <c r="M2966" s="192"/>
      <c r="N2966" s="193"/>
      <c r="O2966" s="193"/>
      <c r="P2966" s="193"/>
      <c r="Q2966" s="193"/>
      <c r="R2966" s="193"/>
      <c r="S2966" s="193"/>
      <c r="T2966" s="194"/>
      <c r="AT2966" s="189" t="s">
        <v>177</v>
      </c>
      <c r="AU2966" s="189" t="s">
        <v>86</v>
      </c>
      <c r="AV2966" s="13" t="s">
        <v>84</v>
      </c>
      <c r="AW2966" s="13" t="s">
        <v>34</v>
      </c>
      <c r="AX2966" s="13" t="s">
        <v>77</v>
      </c>
      <c r="AY2966" s="189" t="s">
        <v>164</v>
      </c>
    </row>
    <row r="2967" spans="2:51" s="13" customFormat="1" x14ac:dyDescent="0.2">
      <c r="B2967" s="188"/>
      <c r="D2967" s="183" t="s">
        <v>177</v>
      </c>
      <c r="E2967" s="189" t="s">
        <v>1</v>
      </c>
      <c r="F2967" s="190" t="s">
        <v>2035</v>
      </c>
      <c r="H2967" s="189" t="s">
        <v>1</v>
      </c>
      <c r="I2967" s="191"/>
      <c r="L2967" s="188"/>
      <c r="M2967" s="192"/>
      <c r="N2967" s="193"/>
      <c r="O2967" s="193"/>
      <c r="P2967" s="193"/>
      <c r="Q2967" s="193"/>
      <c r="R2967" s="193"/>
      <c r="S2967" s="193"/>
      <c r="T2967" s="194"/>
      <c r="AT2967" s="189" t="s">
        <v>177</v>
      </c>
      <c r="AU2967" s="189" t="s">
        <v>86</v>
      </c>
      <c r="AV2967" s="13" t="s">
        <v>84</v>
      </c>
      <c r="AW2967" s="13" t="s">
        <v>34</v>
      </c>
      <c r="AX2967" s="13" t="s">
        <v>77</v>
      </c>
      <c r="AY2967" s="189" t="s">
        <v>164</v>
      </c>
    </row>
    <row r="2968" spans="2:51" s="14" customFormat="1" x14ac:dyDescent="0.2">
      <c r="B2968" s="195"/>
      <c r="D2968" s="183" t="s">
        <v>177</v>
      </c>
      <c r="E2968" s="196" t="s">
        <v>1</v>
      </c>
      <c r="F2968" s="197" t="s">
        <v>2532</v>
      </c>
      <c r="H2968" s="198">
        <v>0.40600000000000003</v>
      </c>
      <c r="I2968" s="199"/>
      <c r="L2968" s="195"/>
      <c r="M2968" s="200"/>
      <c r="N2968" s="201"/>
      <c r="O2968" s="201"/>
      <c r="P2968" s="201"/>
      <c r="Q2968" s="201"/>
      <c r="R2968" s="201"/>
      <c r="S2968" s="201"/>
      <c r="T2968" s="202"/>
      <c r="AT2968" s="196" t="s">
        <v>177</v>
      </c>
      <c r="AU2968" s="196" t="s">
        <v>86</v>
      </c>
      <c r="AV2968" s="14" t="s">
        <v>86</v>
      </c>
      <c r="AW2968" s="14" t="s">
        <v>34</v>
      </c>
      <c r="AX2968" s="14" t="s">
        <v>77</v>
      </c>
      <c r="AY2968" s="196" t="s">
        <v>164</v>
      </c>
    </row>
    <row r="2969" spans="2:51" s="16" customFormat="1" x14ac:dyDescent="0.2">
      <c r="B2969" s="215"/>
      <c r="D2969" s="183" t="s">
        <v>177</v>
      </c>
      <c r="E2969" s="216" t="s">
        <v>1</v>
      </c>
      <c r="F2969" s="217" t="s">
        <v>235</v>
      </c>
      <c r="H2969" s="218">
        <v>0.40600000000000003</v>
      </c>
      <c r="I2969" s="219"/>
      <c r="L2969" s="215"/>
      <c r="M2969" s="220"/>
      <c r="N2969" s="221"/>
      <c r="O2969" s="221"/>
      <c r="P2969" s="221"/>
      <c r="Q2969" s="221"/>
      <c r="R2969" s="221"/>
      <c r="S2969" s="221"/>
      <c r="T2969" s="222"/>
      <c r="AT2969" s="216" t="s">
        <v>177</v>
      </c>
      <c r="AU2969" s="216" t="s">
        <v>86</v>
      </c>
      <c r="AV2969" s="16" t="s">
        <v>236</v>
      </c>
      <c r="AW2969" s="16" t="s">
        <v>34</v>
      </c>
      <c r="AX2969" s="16" t="s">
        <v>77</v>
      </c>
      <c r="AY2969" s="216" t="s">
        <v>164</v>
      </c>
    </row>
    <row r="2970" spans="2:51" s="13" customFormat="1" x14ac:dyDescent="0.2">
      <c r="B2970" s="188"/>
      <c r="D2970" s="183" t="s">
        <v>177</v>
      </c>
      <c r="E2970" s="189" t="s">
        <v>1</v>
      </c>
      <c r="F2970" s="190" t="s">
        <v>2038</v>
      </c>
      <c r="H2970" s="189" t="s">
        <v>1</v>
      </c>
      <c r="I2970" s="191"/>
      <c r="L2970" s="188"/>
      <c r="M2970" s="192"/>
      <c r="N2970" s="193"/>
      <c r="O2970" s="193"/>
      <c r="P2970" s="193"/>
      <c r="Q2970" s="193"/>
      <c r="R2970" s="193"/>
      <c r="S2970" s="193"/>
      <c r="T2970" s="194"/>
      <c r="AT2970" s="189" t="s">
        <v>177</v>
      </c>
      <c r="AU2970" s="189" t="s">
        <v>86</v>
      </c>
      <c r="AV2970" s="13" t="s">
        <v>84</v>
      </c>
      <c r="AW2970" s="13" t="s">
        <v>34</v>
      </c>
      <c r="AX2970" s="13" t="s">
        <v>77</v>
      </c>
      <c r="AY2970" s="189" t="s">
        <v>164</v>
      </c>
    </row>
    <row r="2971" spans="2:51" s="14" customFormat="1" x14ac:dyDescent="0.2">
      <c r="B2971" s="195"/>
      <c r="D2971" s="183" t="s">
        <v>177</v>
      </c>
      <c r="E2971" s="196" t="s">
        <v>1</v>
      </c>
      <c r="F2971" s="197" t="s">
        <v>2536</v>
      </c>
      <c r="H2971" s="198">
        <v>0.11600000000000001</v>
      </c>
      <c r="I2971" s="199"/>
      <c r="L2971" s="195"/>
      <c r="M2971" s="200"/>
      <c r="N2971" s="201"/>
      <c r="O2971" s="201"/>
      <c r="P2971" s="201"/>
      <c r="Q2971" s="201"/>
      <c r="R2971" s="201"/>
      <c r="S2971" s="201"/>
      <c r="T2971" s="202"/>
      <c r="AT2971" s="196" t="s">
        <v>177</v>
      </c>
      <c r="AU2971" s="196" t="s">
        <v>86</v>
      </c>
      <c r="AV2971" s="14" t="s">
        <v>86</v>
      </c>
      <c r="AW2971" s="14" t="s">
        <v>34</v>
      </c>
      <c r="AX2971" s="14" t="s">
        <v>77</v>
      </c>
      <c r="AY2971" s="196" t="s">
        <v>164</v>
      </c>
    </row>
    <row r="2972" spans="2:51" s="16" customFormat="1" x14ac:dyDescent="0.2">
      <c r="B2972" s="215"/>
      <c r="D2972" s="183" t="s">
        <v>177</v>
      </c>
      <c r="E2972" s="216" t="s">
        <v>1</v>
      </c>
      <c r="F2972" s="217" t="s">
        <v>235</v>
      </c>
      <c r="H2972" s="218">
        <v>0.11600000000000001</v>
      </c>
      <c r="I2972" s="219"/>
      <c r="L2972" s="215"/>
      <c r="M2972" s="220"/>
      <c r="N2972" s="221"/>
      <c r="O2972" s="221"/>
      <c r="P2972" s="221"/>
      <c r="Q2972" s="221"/>
      <c r="R2972" s="221"/>
      <c r="S2972" s="221"/>
      <c r="T2972" s="222"/>
      <c r="AT2972" s="216" t="s">
        <v>177</v>
      </c>
      <c r="AU2972" s="216" t="s">
        <v>86</v>
      </c>
      <c r="AV2972" s="16" t="s">
        <v>236</v>
      </c>
      <c r="AW2972" s="16" t="s">
        <v>34</v>
      </c>
      <c r="AX2972" s="16" t="s">
        <v>77</v>
      </c>
      <c r="AY2972" s="216" t="s">
        <v>164</v>
      </c>
    </row>
    <row r="2973" spans="2:51" s="13" customFormat="1" x14ac:dyDescent="0.2">
      <c r="B2973" s="188"/>
      <c r="D2973" s="183" t="s">
        <v>177</v>
      </c>
      <c r="E2973" s="189" t="s">
        <v>1</v>
      </c>
      <c r="F2973" s="190" t="s">
        <v>2040</v>
      </c>
      <c r="H2973" s="189" t="s">
        <v>1</v>
      </c>
      <c r="I2973" s="191"/>
      <c r="L2973" s="188"/>
      <c r="M2973" s="192"/>
      <c r="N2973" s="193"/>
      <c r="O2973" s="193"/>
      <c r="P2973" s="193"/>
      <c r="Q2973" s="193"/>
      <c r="R2973" s="193"/>
      <c r="S2973" s="193"/>
      <c r="T2973" s="194"/>
      <c r="AT2973" s="189" t="s">
        <v>177</v>
      </c>
      <c r="AU2973" s="189" t="s">
        <v>86</v>
      </c>
      <c r="AV2973" s="13" t="s">
        <v>84</v>
      </c>
      <c r="AW2973" s="13" t="s">
        <v>34</v>
      </c>
      <c r="AX2973" s="13" t="s">
        <v>77</v>
      </c>
      <c r="AY2973" s="189" t="s">
        <v>164</v>
      </c>
    </row>
    <row r="2974" spans="2:51" s="14" customFormat="1" x14ac:dyDescent="0.2">
      <c r="B2974" s="195"/>
      <c r="D2974" s="183" t="s">
        <v>177</v>
      </c>
      <c r="E2974" s="196" t="s">
        <v>1</v>
      </c>
      <c r="F2974" s="197" t="s">
        <v>2537</v>
      </c>
      <c r="H2974" s="198">
        <v>1.004</v>
      </c>
      <c r="I2974" s="199"/>
      <c r="L2974" s="195"/>
      <c r="M2974" s="200"/>
      <c r="N2974" s="201"/>
      <c r="O2974" s="201"/>
      <c r="P2974" s="201"/>
      <c r="Q2974" s="201"/>
      <c r="R2974" s="201"/>
      <c r="S2974" s="201"/>
      <c r="T2974" s="202"/>
      <c r="AT2974" s="196" t="s">
        <v>177</v>
      </c>
      <c r="AU2974" s="196" t="s">
        <v>86</v>
      </c>
      <c r="AV2974" s="14" t="s">
        <v>86</v>
      </c>
      <c r="AW2974" s="14" t="s">
        <v>34</v>
      </c>
      <c r="AX2974" s="14" t="s">
        <v>77</v>
      </c>
      <c r="AY2974" s="196" t="s">
        <v>164</v>
      </c>
    </row>
    <row r="2975" spans="2:51" s="14" customFormat="1" x14ac:dyDescent="0.2">
      <c r="B2975" s="195"/>
      <c r="D2975" s="183" t="s">
        <v>177</v>
      </c>
      <c r="E2975" s="196" t="s">
        <v>1</v>
      </c>
      <c r="F2975" s="197" t="s">
        <v>2539</v>
      </c>
      <c r="H2975" s="198">
        <v>0.128</v>
      </c>
      <c r="I2975" s="199"/>
      <c r="L2975" s="195"/>
      <c r="M2975" s="200"/>
      <c r="N2975" s="201"/>
      <c r="O2975" s="201"/>
      <c r="P2975" s="201"/>
      <c r="Q2975" s="201"/>
      <c r="R2975" s="201"/>
      <c r="S2975" s="201"/>
      <c r="T2975" s="202"/>
      <c r="AT2975" s="196" t="s">
        <v>177</v>
      </c>
      <c r="AU2975" s="196" t="s">
        <v>86</v>
      </c>
      <c r="AV2975" s="14" t="s">
        <v>86</v>
      </c>
      <c r="AW2975" s="14" t="s">
        <v>34</v>
      </c>
      <c r="AX2975" s="14" t="s">
        <v>77</v>
      </c>
      <c r="AY2975" s="196" t="s">
        <v>164</v>
      </c>
    </row>
    <row r="2976" spans="2:51" s="14" customFormat="1" x14ac:dyDescent="0.2">
      <c r="B2976" s="195"/>
      <c r="D2976" s="183" t="s">
        <v>177</v>
      </c>
      <c r="E2976" s="196" t="s">
        <v>1</v>
      </c>
      <c r="F2976" s="197" t="s">
        <v>2594</v>
      </c>
      <c r="H2976" s="198">
        <v>9.0999999999999998E-2</v>
      </c>
      <c r="I2976" s="199"/>
      <c r="L2976" s="195"/>
      <c r="M2976" s="200"/>
      <c r="N2976" s="201"/>
      <c r="O2976" s="201"/>
      <c r="P2976" s="201"/>
      <c r="Q2976" s="201"/>
      <c r="R2976" s="201"/>
      <c r="S2976" s="201"/>
      <c r="T2976" s="202"/>
      <c r="AT2976" s="196" t="s">
        <v>177</v>
      </c>
      <c r="AU2976" s="196" t="s">
        <v>86</v>
      </c>
      <c r="AV2976" s="14" t="s">
        <v>86</v>
      </c>
      <c r="AW2976" s="14" t="s">
        <v>34</v>
      </c>
      <c r="AX2976" s="14" t="s">
        <v>77</v>
      </c>
      <c r="AY2976" s="196" t="s">
        <v>164</v>
      </c>
    </row>
    <row r="2977" spans="1:65" s="16" customFormat="1" x14ac:dyDescent="0.2">
      <c r="B2977" s="215"/>
      <c r="D2977" s="183" t="s">
        <v>177</v>
      </c>
      <c r="E2977" s="216" t="s">
        <v>1</v>
      </c>
      <c r="F2977" s="217" t="s">
        <v>235</v>
      </c>
      <c r="H2977" s="218">
        <v>1.2230000000000001</v>
      </c>
      <c r="I2977" s="219"/>
      <c r="L2977" s="215"/>
      <c r="M2977" s="220"/>
      <c r="N2977" s="221"/>
      <c r="O2977" s="221"/>
      <c r="P2977" s="221"/>
      <c r="Q2977" s="221"/>
      <c r="R2977" s="221"/>
      <c r="S2977" s="221"/>
      <c r="T2977" s="222"/>
      <c r="AT2977" s="216" t="s">
        <v>177</v>
      </c>
      <c r="AU2977" s="216" t="s">
        <v>86</v>
      </c>
      <c r="AV2977" s="16" t="s">
        <v>236</v>
      </c>
      <c r="AW2977" s="16" t="s">
        <v>34</v>
      </c>
      <c r="AX2977" s="16" t="s">
        <v>77</v>
      </c>
      <c r="AY2977" s="216" t="s">
        <v>164</v>
      </c>
    </row>
    <row r="2978" spans="1:65" s="13" customFormat="1" x14ac:dyDescent="0.2">
      <c r="B2978" s="188"/>
      <c r="D2978" s="183" t="s">
        <v>177</v>
      </c>
      <c r="E2978" s="189" t="s">
        <v>1</v>
      </c>
      <c r="F2978" s="190" t="s">
        <v>2049</v>
      </c>
      <c r="H2978" s="189" t="s">
        <v>1</v>
      </c>
      <c r="I2978" s="191"/>
      <c r="L2978" s="188"/>
      <c r="M2978" s="192"/>
      <c r="N2978" s="193"/>
      <c r="O2978" s="193"/>
      <c r="P2978" s="193"/>
      <c r="Q2978" s="193"/>
      <c r="R2978" s="193"/>
      <c r="S2978" s="193"/>
      <c r="T2978" s="194"/>
      <c r="AT2978" s="189" t="s">
        <v>177</v>
      </c>
      <c r="AU2978" s="189" t="s">
        <v>86</v>
      </c>
      <c r="AV2978" s="13" t="s">
        <v>84</v>
      </c>
      <c r="AW2978" s="13" t="s">
        <v>34</v>
      </c>
      <c r="AX2978" s="13" t="s">
        <v>77</v>
      </c>
      <c r="AY2978" s="189" t="s">
        <v>164</v>
      </c>
    </row>
    <row r="2979" spans="1:65" s="14" customFormat="1" x14ac:dyDescent="0.2">
      <c r="B2979" s="195"/>
      <c r="D2979" s="183" t="s">
        <v>177</v>
      </c>
      <c r="E2979" s="196" t="s">
        <v>1</v>
      </c>
      <c r="F2979" s="197" t="s">
        <v>2552</v>
      </c>
      <c r="H2979" s="198">
        <v>0.82599999999999996</v>
      </c>
      <c r="I2979" s="199"/>
      <c r="L2979" s="195"/>
      <c r="M2979" s="200"/>
      <c r="N2979" s="201"/>
      <c r="O2979" s="201"/>
      <c r="P2979" s="201"/>
      <c r="Q2979" s="201"/>
      <c r="R2979" s="201"/>
      <c r="S2979" s="201"/>
      <c r="T2979" s="202"/>
      <c r="AT2979" s="196" t="s">
        <v>177</v>
      </c>
      <c r="AU2979" s="196" t="s">
        <v>86</v>
      </c>
      <c r="AV2979" s="14" t="s">
        <v>86</v>
      </c>
      <c r="AW2979" s="14" t="s">
        <v>34</v>
      </c>
      <c r="AX2979" s="14" t="s">
        <v>77</v>
      </c>
      <c r="AY2979" s="196" t="s">
        <v>164</v>
      </c>
    </row>
    <row r="2980" spans="1:65" s="16" customFormat="1" x14ac:dyDescent="0.2">
      <c r="B2980" s="215"/>
      <c r="D2980" s="183" t="s">
        <v>177</v>
      </c>
      <c r="E2980" s="216" t="s">
        <v>1</v>
      </c>
      <c r="F2980" s="217" t="s">
        <v>235</v>
      </c>
      <c r="H2980" s="218">
        <v>0.82599999999999996</v>
      </c>
      <c r="I2980" s="219"/>
      <c r="L2980" s="215"/>
      <c r="M2980" s="220"/>
      <c r="N2980" s="221"/>
      <c r="O2980" s="221"/>
      <c r="P2980" s="221"/>
      <c r="Q2980" s="221"/>
      <c r="R2980" s="221"/>
      <c r="S2980" s="221"/>
      <c r="T2980" s="222"/>
      <c r="AT2980" s="216" t="s">
        <v>177</v>
      </c>
      <c r="AU2980" s="216" t="s">
        <v>86</v>
      </c>
      <c r="AV2980" s="16" t="s">
        <v>236</v>
      </c>
      <c r="AW2980" s="16" t="s">
        <v>34</v>
      </c>
      <c r="AX2980" s="16" t="s">
        <v>77</v>
      </c>
      <c r="AY2980" s="216" t="s">
        <v>164</v>
      </c>
    </row>
    <row r="2981" spans="1:65" s="13" customFormat="1" x14ac:dyDescent="0.2">
      <c r="B2981" s="188"/>
      <c r="D2981" s="183" t="s">
        <v>177</v>
      </c>
      <c r="E2981" s="189" t="s">
        <v>1</v>
      </c>
      <c r="F2981" s="190" t="s">
        <v>2051</v>
      </c>
      <c r="H2981" s="189" t="s">
        <v>1</v>
      </c>
      <c r="I2981" s="191"/>
      <c r="L2981" s="188"/>
      <c r="M2981" s="192"/>
      <c r="N2981" s="193"/>
      <c r="O2981" s="193"/>
      <c r="P2981" s="193"/>
      <c r="Q2981" s="193"/>
      <c r="R2981" s="193"/>
      <c r="S2981" s="193"/>
      <c r="T2981" s="194"/>
      <c r="AT2981" s="189" t="s">
        <v>177</v>
      </c>
      <c r="AU2981" s="189" t="s">
        <v>86</v>
      </c>
      <c r="AV2981" s="13" t="s">
        <v>84</v>
      </c>
      <c r="AW2981" s="13" t="s">
        <v>34</v>
      </c>
      <c r="AX2981" s="13" t="s">
        <v>77</v>
      </c>
      <c r="AY2981" s="189" t="s">
        <v>164</v>
      </c>
    </row>
    <row r="2982" spans="1:65" s="14" customFormat="1" x14ac:dyDescent="0.2">
      <c r="B2982" s="195"/>
      <c r="D2982" s="183" t="s">
        <v>177</v>
      </c>
      <c r="E2982" s="196" t="s">
        <v>1</v>
      </c>
      <c r="F2982" s="197" t="s">
        <v>2536</v>
      </c>
      <c r="H2982" s="198">
        <v>0.11600000000000001</v>
      </c>
      <c r="I2982" s="199"/>
      <c r="L2982" s="195"/>
      <c r="M2982" s="200"/>
      <c r="N2982" s="201"/>
      <c r="O2982" s="201"/>
      <c r="P2982" s="201"/>
      <c r="Q2982" s="201"/>
      <c r="R2982" s="201"/>
      <c r="S2982" s="201"/>
      <c r="T2982" s="202"/>
      <c r="AT2982" s="196" t="s">
        <v>177</v>
      </c>
      <c r="AU2982" s="196" t="s">
        <v>86</v>
      </c>
      <c r="AV2982" s="14" t="s">
        <v>86</v>
      </c>
      <c r="AW2982" s="14" t="s">
        <v>34</v>
      </c>
      <c r="AX2982" s="14" t="s">
        <v>77</v>
      </c>
      <c r="AY2982" s="196" t="s">
        <v>164</v>
      </c>
    </row>
    <row r="2983" spans="1:65" s="16" customFormat="1" x14ac:dyDescent="0.2">
      <c r="B2983" s="215"/>
      <c r="D2983" s="183" t="s">
        <v>177</v>
      </c>
      <c r="E2983" s="216" t="s">
        <v>1</v>
      </c>
      <c r="F2983" s="217" t="s">
        <v>235</v>
      </c>
      <c r="H2983" s="218">
        <v>0.11600000000000001</v>
      </c>
      <c r="I2983" s="219"/>
      <c r="L2983" s="215"/>
      <c r="M2983" s="220"/>
      <c r="N2983" s="221"/>
      <c r="O2983" s="221"/>
      <c r="P2983" s="221"/>
      <c r="Q2983" s="221"/>
      <c r="R2983" s="221"/>
      <c r="S2983" s="221"/>
      <c r="T2983" s="222"/>
      <c r="AT2983" s="216" t="s">
        <v>177</v>
      </c>
      <c r="AU2983" s="216" t="s">
        <v>86</v>
      </c>
      <c r="AV2983" s="16" t="s">
        <v>236</v>
      </c>
      <c r="AW2983" s="16" t="s">
        <v>34</v>
      </c>
      <c r="AX2983" s="16" t="s">
        <v>77</v>
      </c>
      <c r="AY2983" s="216" t="s">
        <v>164</v>
      </c>
    </row>
    <row r="2984" spans="1:65" s="14" customFormat="1" x14ac:dyDescent="0.2">
      <c r="B2984" s="195"/>
      <c r="D2984" s="183" t="s">
        <v>177</v>
      </c>
      <c r="E2984" s="196" t="s">
        <v>1</v>
      </c>
      <c r="F2984" s="197" t="s">
        <v>2595</v>
      </c>
      <c r="H2984" s="198">
        <v>0.215</v>
      </c>
      <c r="I2984" s="199"/>
      <c r="L2984" s="195"/>
      <c r="M2984" s="200"/>
      <c r="N2984" s="201"/>
      <c r="O2984" s="201"/>
      <c r="P2984" s="201"/>
      <c r="Q2984" s="201"/>
      <c r="R2984" s="201"/>
      <c r="S2984" s="201"/>
      <c r="T2984" s="202"/>
      <c r="AT2984" s="196" t="s">
        <v>177</v>
      </c>
      <c r="AU2984" s="196" t="s">
        <v>86</v>
      </c>
      <c r="AV2984" s="14" t="s">
        <v>86</v>
      </c>
      <c r="AW2984" s="14" t="s">
        <v>34</v>
      </c>
      <c r="AX2984" s="14" t="s">
        <v>77</v>
      </c>
      <c r="AY2984" s="196" t="s">
        <v>164</v>
      </c>
    </row>
    <row r="2985" spans="1:65" s="15" customFormat="1" x14ac:dyDescent="0.2">
      <c r="B2985" s="203"/>
      <c r="D2985" s="183" t="s">
        <v>177</v>
      </c>
      <c r="E2985" s="204" t="s">
        <v>1</v>
      </c>
      <c r="F2985" s="205" t="s">
        <v>184</v>
      </c>
      <c r="H2985" s="206">
        <v>2.9020000000000001</v>
      </c>
      <c r="I2985" s="207"/>
      <c r="L2985" s="203"/>
      <c r="M2985" s="208"/>
      <c r="N2985" s="209"/>
      <c r="O2985" s="209"/>
      <c r="P2985" s="209"/>
      <c r="Q2985" s="209"/>
      <c r="R2985" s="209"/>
      <c r="S2985" s="209"/>
      <c r="T2985" s="210"/>
      <c r="AT2985" s="204" t="s">
        <v>177</v>
      </c>
      <c r="AU2985" s="204" t="s">
        <v>86</v>
      </c>
      <c r="AV2985" s="15" t="s">
        <v>172</v>
      </c>
      <c r="AW2985" s="15" t="s">
        <v>34</v>
      </c>
      <c r="AX2985" s="15" t="s">
        <v>84</v>
      </c>
      <c r="AY2985" s="204" t="s">
        <v>164</v>
      </c>
    </row>
    <row r="2986" spans="1:65" s="14" customFormat="1" x14ac:dyDescent="0.2">
      <c r="B2986" s="195"/>
      <c r="D2986" s="183" t="s">
        <v>177</v>
      </c>
      <c r="F2986" s="197" t="s">
        <v>2598</v>
      </c>
      <c r="H2986" s="198">
        <v>6.21</v>
      </c>
      <c r="I2986" s="199"/>
      <c r="L2986" s="195"/>
      <c r="M2986" s="200"/>
      <c r="N2986" s="201"/>
      <c r="O2986" s="201"/>
      <c r="P2986" s="201"/>
      <c r="Q2986" s="201"/>
      <c r="R2986" s="201"/>
      <c r="S2986" s="201"/>
      <c r="T2986" s="202"/>
      <c r="AT2986" s="196" t="s">
        <v>177</v>
      </c>
      <c r="AU2986" s="196" t="s">
        <v>86</v>
      </c>
      <c r="AV2986" s="14" t="s">
        <v>86</v>
      </c>
      <c r="AW2986" s="14" t="s">
        <v>3</v>
      </c>
      <c r="AX2986" s="14" t="s">
        <v>84</v>
      </c>
      <c r="AY2986" s="196" t="s">
        <v>164</v>
      </c>
    </row>
    <row r="2987" spans="1:65" s="12" customFormat="1" ht="25.9" customHeight="1" x14ac:dyDescent="0.2">
      <c r="B2987" s="155"/>
      <c r="D2987" s="156" t="s">
        <v>76</v>
      </c>
      <c r="E2987" s="157" t="s">
        <v>132</v>
      </c>
      <c r="F2987" s="157" t="s">
        <v>1643</v>
      </c>
      <c r="I2987" s="158"/>
      <c r="J2987" s="159">
        <f>BK2987</f>
        <v>0</v>
      </c>
      <c r="L2987" s="155"/>
      <c r="M2987" s="160"/>
      <c r="N2987" s="161"/>
      <c r="O2987" s="161"/>
      <c r="P2987" s="162">
        <f>SUM(P2988:P3026)</f>
        <v>0</v>
      </c>
      <c r="Q2987" s="161"/>
      <c r="R2987" s="162">
        <f>SUM(R2988:R3026)</f>
        <v>0</v>
      </c>
      <c r="S2987" s="161"/>
      <c r="T2987" s="163">
        <f>SUM(T2988:T3026)</f>
        <v>0</v>
      </c>
      <c r="AR2987" s="156" t="s">
        <v>172</v>
      </c>
      <c r="AT2987" s="164" t="s">
        <v>76</v>
      </c>
      <c r="AU2987" s="164" t="s">
        <v>77</v>
      </c>
      <c r="AY2987" s="156" t="s">
        <v>164</v>
      </c>
      <c r="BK2987" s="165">
        <f>SUM(BK2988:BK3026)</f>
        <v>0</v>
      </c>
    </row>
    <row r="2988" spans="1:65" s="2" customFormat="1" ht="24" customHeight="1" x14ac:dyDescent="0.2">
      <c r="A2988" s="34"/>
      <c r="B2988" s="168"/>
      <c r="C2988" s="169" t="s">
        <v>1256</v>
      </c>
      <c r="D2988" s="236" t="s">
        <v>167</v>
      </c>
      <c r="E2988" s="171" t="s">
        <v>1645</v>
      </c>
      <c r="F2988" s="172" t="s">
        <v>1646</v>
      </c>
      <c r="G2988" s="173" t="s">
        <v>329</v>
      </c>
      <c r="H2988" s="174">
        <v>154.61600000000001</v>
      </c>
      <c r="I2988" s="175"/>
      <c r="J2988" s="176">
        <f>ROUND(I2988*H2988,2)</f>
        <v>0</v>
      </c>
      <c r="K2988" s="172" t="s">
        <v>171</v>
      </c>
      <c r="L2988" s="35"/>
      <c r="M2988" s="177" t="s">
        <v>1</v>
      </c>
      <c r="N2988" s="178" t="s">
        <v>42</v>
      </c>
      <c r="O2988" s="60"/>
      <c r="P2988" s="179">
        <f>O2988*H2988</f>
        <v>0</v>
      </c>
      <c r="Q2988" s="179">
        <v>0</v>
      </c>
      <c r="R2988" s="179">
        <f>Q2988*H2988</f>
        <v>0</v>
      </c>
      <c r="S2988" s="179">
        <v>0</v>
      </c>
      <c r="T2988" s="180">
        <f>S2988*H2988</f>
        <v>0</v>
      </c>
      <c r="U2988" s="34"/>
      <c r="V2988" s="34"/>
      <c r="W2988" s="34"/>
      <c r="X2988" s="34"/>
      <c r="Y2988" s="34"/>
      <c r="Z2988" s="34"/>
      <c r="AA2988" s="34"/>
      <c r="AB2988" s="34"/>
      <c r="AC2988" s="34"/>
      <c r="AD2988" s="34"/>
      <c r="AE2988" s="34"/>
      <c r="AR2988" s="181" t="s">
        <v>1647</v>
      </c>
      <c r="AT2988" s="181" t="s">
        <v>167</v>
      </c>
      <c r="AU2988" s="181" t="s">
        <v>84</v>
      </c>
      <c r="AY2988" s="18" t="s">
        <v>164</v>
      </c>
      <c r="BE2988" s="182">
        <f>IF(N2988="základní",J2988,0)</f>
        <v>0</v>
      </c>
      <c r="BF2988" s="182">
        <f>IF(N2988="snížená",J2988,0)</f>
        <v>0</v>
      </c>
      <c r="BG2988" s="182">
        <f>IF(N2988="zákl. přenesená",J2988,0)</f>
        <v>0</v>
      </c>
      <c r="BH2988" s="182">
        <f>IF(N2988="sníž. přenesená",J2988,0)</f>
        <v>0</v>
      </c>
      <c r="BI2988" s="182">
        <f>IF(N2988="nulová",J2988,0)</f>
        <v>0</v>
      </c>
      <c r="BJ2988" s="18" t="s">
        <v>84</v>
      </c>
      <c r="BK2988" s="182">
        <f>ROUND(I2988*H2988,2)</f>
        <v>0</v>
      </c>
      <c r="BL2988" s="18" t="s">
        <v>1647</v>
      </c>
      <c r="BM2988" s="181" t="s">
        <v>2599</v>
      </c>
    </row>
    <row r="2989" spans="1:65" s="2" customFormat="1" x14ac:dyDescent="0.2">
      <c r="A2989" s="34"/>
      <c r="B2989" s="35"/>
      <c r="C2989" s="34"/>
      <c r="D2989" s="183" t="s">
        <v>174</v>
      </c>
      <c r="E2989" s="34"/>
      <c r="F2989" s="184" t="s">
        <v>1646</v>
      </c>
      <c r="G2989" s="34"/>
      <c r="H2989" s="34"/>
      <c r="I2989" s="103"/>
      <c r="J2989" s="34"/>
      <c r="K2989" s="34"/>
      <c r="L2989" s="35"/>
      <c r="M2989" s="185"/>
      <c r="N2989" s="186"/>
      <c r="O2989" s="60"/>
      <c r="P2989" s="60"/>
      <c r="Q2989" s="60"/>
      <c r="R2989" s="60"/>
      <c r="S2989" s="60"/>
      <c r="T2989" s="61"/>
      <c r="U2989" s="34"/>
      <c r="V2989" s="34"/>
      <c r="W2989" s="34"/>
      <c r="X2989" s="34"/>
      <c r="Y2989" s="34"/>
      <c r="Z2989" s="34"/>
      <c r="AA2989" s="34"/>
      <c r="AB2989" s="34"/>
      <c r="AC2989" s="34"/>
      <c r="AD2989" s="34"/>
      <c r="AE2989" s="34"/>
      <c r="AT2989" s="18" t="s">
        <v>174</v>
      </c>
      <c r="AU2989" s="18" t="s">
        <v>84</v>
      </c>
    </row>
    <row r="2990" spans="1:65" s="13" customFormat="1" x14ac:dyDescent="0.2">
      <c r="B2990" s="188"/>
      <c r="D2990" s="183" t="s">
        <v>177</v>
      </c>
      <c r="E2990" s="189" t="s">
        <v>1</v>
      </c>
      <c r="F2990" s="190" t="s">
        <v>178</v>
      </c>
      <c r="H2990" s="189" t="s">
        <v>1</v>
      </c>
      <c r="I2990" s="191"/>
      <c r="L2990" s="188"/>
      <c r="M2990" s="192"/>
      <c r="N2990" s="193"/>
      <c r="O2990" s="193"/>
      <c r="P2990" s="193"/>
      <c r="Q2990" s="193"/>
      <c r="R2990" s="193"/>
      <c r="S2990" s="193"/>
      <c r="T2990" s="194"/>
      <c r="AT2990" s="189" t="s">
        <v>177</v>
      </c>
      <c r="AU2990" s="189" t="s">
        <v>84</v>
      </c>
      <c r="AV2990" s="13" t="s">
        <v>84</v>
      </c>
      <c r="AW2990" s="13" t="s">
        <v>34</v>
      </c>
      <c r="AX2990" s="13" t="s">
        <v>77</v>
      </c>
      <c r="AY2990" s="189" t="s">
        <v>164</v>
      </c>
    </row>
    <row r="2991" spans="1:65" s="13" customFormat="1" x14ac:dyDescent="0.2">
      <c r="B2991" s="188"/>
      <c r="D2991" s="183" t="s">
        <v>177</v>
      </c>
      <c r="E2991" s="189" t="s">
        <v>1</v>
      </c>
      <c r="F2991" s="190" t="s">
        <v>179</v>
      </c>
      <c r="H2991" s="189" t="s">
        <v>1</v>
      </c>
      <c r="I2991" s="191"/>
      <c r="L2991" s="188"/>
      <c r="M2991" s="192"/>
      <c r="N2991" s="193"/>
      <c r="O2991" s="193"/>
      <c r="P2991" s="193"/>
      <c r="Q2991" s="193"/>
      <c r="R2991" s="193"/>
      <c r="S2991" s="193"/>
      <c r="T2991" s="194"/>
      <c r="AT2991" s="189" t="s">
        <v>177</v>
      </c>
      <c r="AU2991" s="189" t="s">
        <v>84</v>
      </c>
      <c r="AV2991" s="13" t="s">
        <v>84</v>
      </c>
      <c r="AW2991" s="13" t="s">
        <v>34</v>
      </c>
      <c r="AX2991" s="13" t="s">
        <v>77</v>
      </c>
      <c r="AY2991" s="189" t="s">
        <v>164</v>
      </c>
    </row>
    <row r="2992" spans="1:65" s="13" customFormat="1" x14ac:dyDescent="0.2">
      <c r="B2992" s="188"/>
      <c r="D2992" s="183" t="s">
        <v>177</v>
      </c>
      <c r="E2992" s="189" t="s">
        <v>1</v>
      </c>
      <c r="F2992" s="190" t="s">
        <v>96</v>
      </c>
      <c r="H2992" s="189" t="s">
        <v>1</v>
      </c>
      <c r="I2992" s="191"/>
      <c r="L2992" s="188"/>
      <c r="M2992" s="192"/>
      <c r="N2992" s="193"/>
      <c r="O2992" s="193"/>
      <c r="P2992" s="193"/>
      <c r="Q2992" s="193"/>
      <c r="R2992" s="193"/>
      <c r="S2992" s="193"/>
      <c r="T2992" s="194"/>
      <c r="AT2992" s="189" t="s">
        <v>177</v>
      </c>
      <c r="AU2992" s="189" t="s">
        <v>84</v>
      </c>
      <c r="AV2992" s="13" t="s">
        <v>84</v>
      </c>
      <c r="AW2992" s="13" t="s">
        <v>34</v>
      </c>
      <c r="AX2992" s="13" t="s">
        <v>77</v>
      </c>
      <c r="AY2992" s="189" t="s">
        <v>164</v>
      </c>
    </row>
    <row r="2993" spans="1:65" s="13" customFormat="1" x14ac:dyDescent="0.2">
      <c r="B2993" s="188"/>
      <c r="D2993" s="183" t="s">
        <v>177</v>
      </c>
      <c r="E2993" s="189" t="s">
        <v>1</v>
      </c>
      <c r="F2993" s="190" t="s">
        <v>1066</v>
      </c>
      <c r="H2993" s="189" t="s">
        <v>1</v>
      </c>
      <c r="I2993" s="191"/>
      <c r="L2993" s="188"/>
      <c r="M2993" s="192"/>
      <c r="N2993" s="193"/>
      <c r="O2993" s="193"/>
      <c r="P2993" s="193"/>
      <c r="Q2993" s="193"/>
      <c r="R2993" s="193"/>
      <c r="S2993" s="193"/>
      <c r="T2993" s="194"/>
      <c r="AT2993" s="189" t="s">
        <v>177</v>
      </c>
      <c r="AU2993" s="189" t="s">
        <v>84</v>
      </c>
      <c r="AV2993" s="13" t="s">
        <v>84</v>
      </c>
      <c r="AW2993" s="13" t="s">
        <v>34</v>
      </c>
      <c r="AX2993" s="13" t="s">
        <v>77</v>
      </c>
      <c r="AY2993" s="189" t="s">
        <v>164</v>
      </c>
    </row>
    <row r="2994" spans="1:65" s="13" customFormat="1" x14ac:dyDescent="0.2">
      <c r="B2994" s="188"/>
      <c r="D2994" s="183" t="s">
        <v>177</v>
      </c>
      <c r="E2994" s="189" t="s">
        <v>1</v>
      </c>
      <c r="F2994" s="190" t="s">
        <v>1649</v>
      </c>
      <c r="H2994" s="189" t="s">
        <v>1</v>
      </c>
      <c r="I2994" s="191"/>
      <c r="L2994" s="188"/>
      <c r="M2994" s="192"/>
      <c r="N2994" s="193"/>
      <c r="O2994" s="193"/>
      <c r="P2994" s="193"/>
      <c r="Q2994" s="193"/>
      <c r="R2994" s="193"/>
      <c r="S2994" s="193"/>
      <c r="T2994" s="194"/>
      <c r="AT2994" s="189" t="s">
        <v>177</v>
      </c>
      <c r="AU2994" s="189" t="s">
        <v>84</v>
      </c>
      <c r="AV2994" s="13" t="s">
        <v>84</v>
      </c>
      <c r="AW2994" s="13" t="s">
        <v>34</v>
      </c>
      <c r="AX2994" s="13" t="s">
        <v>77</v>
      </c>
      <c r="AY2994" s="189" t="s">
        <v>164</v>
      </c>
    </row>
    <row r="2995" spans="1:65" s="14" customFormat="1" x14ac:dyDescent="0.2">
      <c r="B2995" s="195"/>
      <c r="D2995" s="183" t="s">
        <v>177</v>
      </c>
      <c r="E2995" s="196" t="s">
        <v>1</v>
      </c>
      <c r="F2995" s="197" t="s">
        <v>2174</v>
      </c>
      <c r="H2995" s="198">
        <v>154.61600000000001</v>
      </c>
      <c r="I2995" s="199"/>
      <c r="L2995" s="195"/>
      <c r="M2995" s="200"/>
      <c r="N2995" s="201"/>
      <c r="O2995" s="201"/>
      <c r="P2995" s="201"/>
      <c r="Q2995" s="201"/>
      <c r="R2995" s="201"/>
      <c r="S2995" s="201"/>
      <c r="T2995" s="202"/>
      <c r="AT2995" s="196" t="s">
        <v>177</v>
      </c>
      <c r="AU2995" s="196" t="s">
        <v>84</v>
      </c>
      <c r="AV2995" s="14" t="s">
        <v>86</v>
      </c>
      <c r="AW2995" s="14" t="s">
        <v>34</v>
      </c>
      <c r="AX2995" s="14" t="s">
        <v>77</v>
      </c>
      <c r="AY2995" s="196" t="s">
        <v>164</v>
      </c>
    </row>
    <row r="2996" spans="1:65" s="15" customFormat="1" x14ac:dyDescent="0.2">
      <c r="B2996" s="203"/>
      <c r="D2996" s="183" t="s">
        <v>177</v>
      </c>
      <c r="E2996" s="204" t="s">
        <v>1</v>
      </c>
      <c r="F2996" s="205" t="s">
        <v>184</v>
      </c>
      <c r="H2996" s="206">
        <v>154.61600000000001</v>
      </c>
      <c r="I2996" s="207"/>
      <c r="L2996" s="203"/>
      <c r="M2996" s="208"/>
      <c r="N2996" s="209"/>
      <c r="O2996" s="209"/>
      <c r="P2996" s="209"/>
      <c r="Q2996" s="209"/>
      <c r="R2996" s="209"/>
      <c r="S2996" s="209"/>
      <c r="T2996" s="210"/>
      <c r="AT2996" s="204" t="s">
        <v>177</v>
      </c>
      <c r="AU2996" s="204" t="s">
        <v>84</v>
      </c>
      <c r="AV2996" s="15" t="s">
        <v>172</v>
      </c>
      <c r="AW2996" s="15" t="s">
        <v>34</v>
      </c>
      <c r="AX2996" s="15" t="s">
        <v>84</v>
      </c>
      <c r="AY2996" s="204" t="s">
        <v>164</v>
      </c>
    </row>
    <row r="2997" spans="1:65" s="2" customFormat="1" ht="16.5" customHeight="1" x14ac:dyDescent="0.2">
      <c r="A2997" s="34"/>
      <c r="B2997" s="168"/>
      <c r="C2997" s="169" t="s">
        <v>1263</v>
      </c>
      <c r="D2997" s="236" t="s">
        <v>167</v>
      </c>
      <c r="E2997" s="171" t="s">
        <v>1651</v>
      </c>
      <c r="F2997" s="172" t="s">
        <v>2600</v>
      </c>
      <c r="G2997" s="173" t="s">
        <v>329</v>
      </c>
      <c r="H2997" s="174">
        <v>402.06599999999997</v>
      </c>
      <c r="I2997" s="175"/>
      <c r="J2997" s="176">
        <f>ROUND(I2997*H2997,2)</f>
        <v>0</v>
      </c>
      <c r="K2997" s="172" t="s">
        <v>171</v>
      </c>
      <c r="L2997" s="35"/>
      <c r="M2997" s="177" t="s">
        <v>1</v>
      </c>
      <c r="N2997" s="178" t="s">
        <v>42</v>
      </c>
      <c r="O2997" s="60"/>
      <c r="P2997" s="179">
        <f>O2997*H2997</f>
        <v>0</v>
      </c>
      <c r="Q2997" s="179">
        <v>0</v>
      </c>
      <c r="R2997" s="179">
        <f>Q2997*H2997</f>
        <v>0</v>
      </c>
      <c r="S2997" s="179">
        <v>0</v>
      </c>
      <c r="T2997" s="180">
        <f>S2997*H2997</f>
        <v>0</v>
      </c>
      <c r="U2997" s="34"/>
      <c r="V2997" s="34"/>
      <c r="W2997" s="34"/>
      <c r="X2997" s="34"/>
      <c r="Y2997" s="34"/>
      <c r="Z2997" s="34"/>
      <c r="AA2997" s="34"/>
      <c r="AB2997" s="34"/>
      <c r="AC2997" s="34"/>
      <c r="AD2997" s="34"/>
      <c r="AE2997" s="34"/>
      <c r="AR2997" s="181" t="s">
        <v>1647</v>
      </c>
      <c r="AT2997" s="181" t="s">
        <v>167</v>
      </c>
      <c r="AU2997" s="181" t="s">
        <v>84</v>
      </c>
      <c r="AY2997" s="18" t="s">
        <v>164</v>
      </c>
      <c r="BE2997" s="182">
        <f>IF(N2997="základní",J2997,0)</f>
        <v>0</v>
      </c>
      <c r="BF2997" s="182">
        <f>IF(N2997="snížená",J2997,0)</f>
        <v>0</v>
      </c>
      <c r="BG2997" s="182">
        <f>IF(N2997="zákl. přenesená",J2997,0)</f>
        <v>0</v>
      </c>
      <c r="BH2997" s="182">
        <f>IF(N2997="sníž. přenesená",J2997,0)</f>
        <v>0</v>
      </c>
      <c r="BI2997" s="182">
        <f>IF(N2997="nulová",J2997,0)</f>
        <v>0</v>
      </c>
      <c r="BJ2997" s="18" t="s">
        <v>84</v>
      </c>
      <c r="BK2997" s="182">
        <f>ROUND(I2997*H2997,2)</f>
        <v>0</v>
      </c>
      <c r="BL2997" s="18" t="s">
        <v>1647</v>
      </c>
      <c r="BM2997" s="181" t="s">
        <v>2601</v>
      </c>
    </row>
    <row r="2998" spans="1:65" s="2" customFormat="1" x14ac:dyDescent="0.2">
      <c r="A2998" s="34"/>
      <c r="B2998" s="35"/>
      <c r="C2998" s="34"/>
      <c r="D2998" s="183" t="s">
        <v>174</v>
      </c>
      <c r="E2998" s="34"/>
      <c r="F2998" s="184" t="s">
        <v>2600</v>
      </c>
      <c r="G2998" s="34"/>
      <c r="H2998" s="34"/>
      <c r="I2998" s="103"/>
      <c r="J2998" s="34"/>
      <c r="K2998" s="34"/>
      <c r="L2998" s="35"/>
      <c r="M2998" s="185"/>
      <c r="N2998" s="186"/>
      <c r="O2998" s="60"/>
      <c r="P2998" s="60"/>
      <c r="Q2998" s="60"/>
      <c r="R2998" s="60"/>
      <c r="S2998" s="60"/>
      <c r="T2998" s="61"/>
      <c r="U2998" s="34"/>
      <c r="V2998" s="34"/>
      <c r="W2998" s="34"/>
      <c r="X2998" s="34"/>
      <c r="Y2998" s="34"/>
      <c r="Z2998" s="34"/>
      <c r="AA2998" s="34"/>
      <c r="AB2998" s="34"/>
      <c r="AC2998" s="34"/>
      <c r="AD2998" s="34"/>
      <c r="AE2998" s="34"/>
      <c r="AT2998" s="18" t="s">
        <v>174</v>
      </c>
      <c r="AU2998" s="18" t="s">
        <v>84</v>
      </c>
    </row>
    <row r="2999" spans="1:65" s="13" customFormat="1" x14ac:dyDescent="0.2">
      <c r="B2999" s="188"/>
      <c r="D2999" s="183" t="s">
        <v>177</v>
      </c>
      <c r="E2999" s="189" t="s">
        <v>1</v>
      </c>
      <c r="F2999" s="190" t="s">
        <v>178</v>
      </c>
      <c r="H2999" s="189" t="s">
        <v>1</v>
      </c>
      <c r="I2999" s="191"/>
      <c r="L2999" s="188"/>
      <c r="M2999" s="192"/>
      <c r="N2999" s="193"/>
      <c r="O2999" s="193"/>
      <c r="P2999" s="193"/>
      <c r="Q2999" s="193"/>
      <c r="R2999" s="193"/>
      <c r="S2999" s="193"/>
      <c r="T2999" s="194"/>
      <c r="AT2999" s="189" t="s">
        <v>177</v>
      </c>
      <c r="AU2999" s="189" t="s">
        <v>84</v>
      </c>
      <c r="AV2999" s="13" t="s">
        <v>84</v>
      </c>
      <c r="AW2999" s="13" t="s">
        <v>34</v>
      </c>
      <c r="AX2999" s="13" t="s">
        <v>77</v>
      </c>
      <c r="AY2999" s="189" t="s">
        <v>164</v>
      </c>
    </row>
    <row r="3000" spans="1:65" s="13" customFormat="1" x14ac:dyDescent="0.2">
      <c r="B3000" s="188"/>
      <c r="D3000" s="183" t="s">
        <v>177</v>
      </c>
      <c r="E3000" s="189" t="s">
        <v>1</v>
      </c>
      <c r="F3000" s="190" t="s">
        <v>179</v>
      </c>
      <c r="H3000" s="189" t="s">
        <v>1</v>
      </c>
      <c r="I3000" s="191"/>
      <c r="L3000" s="188"/>
      <c r="M3000" s="192"/>
      <c r="N3000" s="193"/>
      <c r="O3000" s="193"/>
      <c r="P3000" s="193"/>
      <c r="Q3000" s="193"/>
      <c r="R3000" s="193"/>
      <c r="S3000" s="193"/>
      <c r="T3000" s="194"/>
      <c r="AT3000" s="189" t="s">
        <v>177</v>
      </c>
      <c r="AU3000" s="189" t="s">
        <v>84</v>
      </c>
      <c r="AV3000" s="13" t="s">
        <v>84</v>
      </c>
      <c r="AW3000" s="13" t="s">
        <v>34</v>
      </c>
      <c r="AX3000" s="13" t="s">
        <v>77</v>
      </c>
      <c r="AY3000" s="189" t="s">
        <v>164</v>
      </c>
    </row>
    <row r="3001" spans="1:65" s="13" customFormat="1" x14ac:dyDescent="0.2">
      <c r="B3001" s="188"/>
      <c r="D3001" s="183" t="s">
        <v>177</v>
      </c>
      <c r="E3001" s="189" t="s">
        <v>1</v>
      </c>
      <c r="F3001" s="190" t="s">
        <v>96</v>
      </c>
      <c r="H3001" s="189" t="s">
        <v>1</v>
      </c>
      <c r="I3001" s="191"/>
      <c r="L3001" s="188"/>
      <c r="M3001" s="192"/>
      <c r="N3001" s="193"/>
      <c r="O3001" s="193"/>
      <c r="P3001" s="193"/>
      <c r="Q3001" s="193"/>
      <c r="R3001" s="193"/>
      <c r="S3001" s="193"/>
      <c r="T3001" s="194"/>
      <c r="AT3001" s="189" t="s">
        <v>177</v>
      </c>
      <c r="AU3001" s="189" t="s">
        <v>84</v>
      </c>
      <c r="AV3001" s="13" t="s">
        <v>84</v>
      </c>
      <c r="AW3001" s="13" t="s">
        <v>34</v>
      </c>
      <c r="AX3001" s="13" t="s">
        <v>77</v>
      </c>
      <c r="AY3001" s="189" t="s">
        <v>164</v>
      </c>
    </row>
    <row r="3002" spans="1:65" s="13" customFormat="1" x14ac:dyDescent="0.2">
      <c r="B3002" s="188"/>
      <c r="D3002" s="183" t="s">
        <v>177</v>
      </c>
      <c r="E3002" s="189" t="s">
        <v>1</v>
      </c>
      <c r="F3002" s="190" t="s">
        <v>231</v>
      </c>
      <c r="H3002" s="189" t="s">
        <v>1</v>
      </c>
      <c r="I3002" s="191"/>
      <c r="L3002" s="188"/>
      <c r="M3002" s="192"/>
      <c r="N3002" s="193"/>
      <c r="O3002" s="193"/>
      <c r="P3002" s="193"/>
      <c r="Q3002" s="193"/>
      <c r="R3002" s="193"/>
      <c r="S3002" s="193"/>
      <c r="T3002" s="194"/>
      <c r="AT3002" s="189" t="s">
        <v>177</v>
      </c>
      <c r="AU3002" s="189" t="s">
        <v>84</v>
      </c>
      <c r="AV3002" s="13" t="s">
        <v>84</v>
      </c>
      <c r="AW3002" s="13" t="s">
        <v>34</v>
      </c>
      <c r="AX3002" s="13" t="s">
        <v>77</v>
      </c>
      <c r="AY3002" s="189" t="s">
        <v>164</v>
      </c>
    </row>
    <row r="3003" spans="1:65" s="13" customFormat="1" x14ac:dyDescent="0.2">
      <c r="B3003" s="188"/>
      <c r="D3003" s="183" t="s">
        <v>177</v>
      </c>
      <c r="E3003" s="189" t="s">
        <v>1</v>
      </c>
      <c r="F3003" s="190" t="s">
        <v>1654</v>
      </c>
      <c r="H3003" s="189" t="s">
        <v>1</v>
      </c>
      <c r="I3003" s="191"/>
      <c r="L3003" s="188"/>
      <c r="M3003" s="192"/>
      <c r="N3003" s="193"/>
      <c r="O3003" s="193"/>
      <c r="P3003" s="193"/>
      <c r="Q3003" s="193"/>
      <c r="R3003" s="193"/>
      <c r="S3003" s="193"/>
      <c r="T3003" s="194"/>
      <c r="AT3003" s="189" t="s">
        <v>177</v>
      </c>
      <c r="AU3003" s="189" t="s">
        <v>84</v>
      </c>
      <c r="AV3003" s="13" t="s">
        <v>84</v>
      </c>
      <c r="AW3003" s="13" t="s">
        <v>34</v>
      </c>
      <c r="AX3003" s="13" t="s">
        <v>77</v>
      </c>
      <c r="AY3003" s="189" t="s">
        <v>164</v>
      </c>
    </row>
    <row r="3004" spans="1:65" s="14" customFormat="1" x14ac:dyDescent="0.2">
      <c r="B3004" s="195"/>
      <c r="D3004" s="183" t="s">
        <v>177</v>
      </c>
      <c r="E3004" s="196" t="s">
        <v>1</v>
      </c>
      <c r="F3004" s="197" t="s">
        <v>2602</v>
      </c>
      <c r="H3004" s="198">
        <v>402.06599999999997</v>
      </c>
      <c r="I3004" s="199"/>
      <c r="L3004" s="195"/>
      <c r="M3004" s="200"/>
      <c r="N3004" s="201"/>
      <c r="O3004" s="201"/>
      <c r="P3004" s="201"/>
      <c r="Q3004" s="201"/>
      <c r="R3004" s="201"/>
      <c r="S3004" s="201"/>
      <c r="T3004" s="202"/>
      <c r="AT3004" s="196" t="s">
        <v>177</v>
      </c>
      <c r="AU3004" s="196" t="s">
        <v>84</v>
      </c>
      <c r="AV3004" s="14" t="s">
        <v>86</v>
      </c>
      <c r="AW3004" s="14" t="s">
        <v>34</v>
      </c>
      <c r="AX3004" s="14" t="s">
        <v>77</v>
      </c>
      <c r="AY3004" s="196" t="s">
        <v>164</v>
      </c>
    </row>
    <row r="3005" spans="1:65" s="15" customFormat="1" x14ac:dyDescent="0.2">
      <c r="B3005" s="203"/>
      <c r="D3005" s="183" t="s">
        <v>177</v>
      </c>
      <c r="E3005" s="204" t="s">
        <v>1</v>
      </c>
      <c r="F3005" s="205" t="s">
        <v>184</v>
      </c>
      <c r="H3005" s="206">
        <v>402.06599999999997</v>
      </c>
      <c r="I3005" s="207"/>
      <c r="L3005" s="203"/>
      <c r="M3005" s="208"/>
      <c r="N3005" s="209"/>
      <c r="O3005" s="209"/>
      <c r="P3005" s="209"/>
      <c r="Q3005" s="209"/>
      <c r="R3005" s="209"/>
      <c r="S3005" s="209"/>
      <c r="T3005" s="210"/>
      <c r="AT3005" s="204" t="s">
        <v>177</v>
      </c>
      <c r="AU3005" s="204" t="s">
        <v>84</v>
      </c>
      <c r="AV3005" s="15" t="s">
        <v>172</v>
      </c>
      <c r="AW3005" s="15" t="s">
        <v>34</v>
      </c>
      <c r="AX3005" s="15" t="s">
        <v>84</v>
      </c>
      <c r="AY3005" s="204" t="s">
        <v>164</v>
      </c>
    </row>
    <row r="3006" spans="1:65" s="13" customFormat="1" x14ac:dyDescent="0.2">
      <c r="B3006" s="188"/>
      <c r="D3006" s="183" t="s">
        <v>177</v>
      </c>
      <c r="E3006" s="189" t="s">
        <v>1</v>
      </c>
      <c r="F3006" s="190" t="s">
        <v>6053</v>
      </c>
      <c r="H3006" s="189" t="s">
        <v>1</v>
      </c>
      <c r="I3006" s="191"/>
      <c r="L3006" s="188"/>
      <c r="M3006" s="192"/>
      <c r="N3006" s="193"/>
      <c r="O3006" s="193"/>
      <c r="P3006" s="193"/>
      <c r="Q3006" s="193"/>
      <c r="R3006" s="193"/>
      <c r="S3006" s="193"/>
      <c r="T3006" s="194"/>
      <c r="AT3006" s="189" t="s">
        <v>177</v>
      </c>
      <c r="AU3006" s="189" t="s">
        <v>84</v>
      </c>
      <c r="AV3006" s="13" t="s">
        <v>84</v>
      </c>
      <c r="AW3006" s="13" t="s">
        <v>34</v>
      </c>
      <c r="AX3006" s="13" t="s">
        <v>77</v>
      </c>
      <c r="AY3006" s="189" t="s">
        <v>164</v>
      </c>
    </row>
    <row r="3007" spans="1:65" s="2" customFormat="1" ht="24" customHeight="1" x14ac:dyDescent="0.2">
      <c r="A3007" s="34"/>
      <c r="B3007" s="168"/>
      <c r="C3007" s="169" t="s">
        <v>1272</v>
      </c>
      <c r="D3007" s="236" t="s">
        <v>167</v>
      </c>
      <c r="E3007" s="171" t="s">
        <v>2603</v>
      </c>
      <c r="F3007" s="172" t="s">
        <v>2604</v>
      </c>
      <c r="G3007" s="173" t="s">
        <v>329</v>
      </c>
      <c r="H3007" s="174">
        <v>11.11</v>
      </c>
      <c r="I3007" s="175"/>
      <c r="J3007" s="176">
        <f>ROUND(I3007*H3007,2)</f>
        <v>0</v>
      </c>
      <c r="K3007" s="172" t="s">
        <v>171</v>
      </c>
      <c r="L3007" s="35"/>
      <c r="M3007" s="177" t="s">
        <v>1</v>
      </c>
      <c r="N3007" s="178" t="s">
        <v>42</v>
      </c>
      <c r="O3007" s="60"/>
      <c r="P3007" s="179">
        <f>O3007*H3007</f>
        <v>0</v>
      </c>
      <c r="Q3007" s="179">
        <v>0</v>
      </c>
      <c r="R3007" s="179">
        <f>Q3007*H3007</f>
        <v>0</v>
      </c>
      <c r="S3007" s="179">
        <v>0</v>
      </c>
      <c r="T3007" s="180">
        <f>S3007*H3007</f>
        <v>0</v>
      </c>
      <c r="U3007" s="34"/>
      <c r="V3007" s="34"/>
      <c r="W3007" s="34"/>
      <c r="X3007" s="34"/>
      <c r="Y3007" s="34"/>
      <c r="Z3007" s="34"/>
      <c r="AA3007" s="34"/>
      <c r="AB3007" s="34"/>
      <c r="AC3007" s="34"/>
      <c r="AD3007" s="34"/>
      <c r="AE3007" s="34"/>
      <c r="AR3007" s="181" t="s">
        <v>1647</v>
      </c>
      <c r="AT3007" s="181" t="s">
        <v>167</v>
      </c>
      <c r="AU3007" s="181" t="s">
        <v>84</v>
      </c>
      <c r="AY3007" s="18" t="s">
        <v>164</v>
      </c>
      <c r="BE3007" s="182">
        <f>IF(N3007="základní",J3007,0)</f>
        <v>0</v>
      </c>
      <c r="BF3007" s="182">
        <f>IF(N3007="snížená",J3007,0)</f>
        <v>0</v>
      </c>
      <c r="BG3007" s="182">
        <f>IF(N3007="zákl. přenesená",J3007,0)</f>
        <v>0</v>
      </c>
      <c r="BH3007" s="182">
        <f>IF(N3007="sníž. přenesená",J3007,0)</f>
        <v>0</v>
      </c>
      <c r="BI3007" s="182">
        <f>IF(N3007="nulová",J3007,0)</f>
        <v>0</v>
      </c>
      <c r="BJ3007" s="18" t="s">
        <v>84</v>
      </c>
      <c r="BK3007" s="182">
        <f>ROUND(I3007*H3007,2)</f>
        <v>0</v>
      </c>
      <c r="BL3007" s="18" t="s">
        <v>1647</v>
      </c>
      <c r="BM3007" s="181" t="s">
        <v>2605</v>
      </c>
    </row>
    <row r="3008" spans="1:65" s="2" customFormat="1" x14ac:dyDescent="0.2">
      <c r="A3008" s="34"/>
      <c r="B3008" s="35"/>
      <c r="C3008" s="34"/>
      <c r="D3008" s="183" t="s">
        <v>174</v>
      </c>
      <c r="E3008" s="34"/>
      <c r="F3008" s="184" t="s">
        <v>2604</v>
      </c>
      <c r="G3008" s="34"/>
      <c r="H3008" s="34"/>
      <c r="I3008" s="103"/>
      <c r="J3008" s="34"/>
      <c r="K3008" s="34"/>
      <c r="L3008" s="35"/>
      <c r="M3008" s="185"/>
      <c r="N3008" s="186"/>
      <c r="O3008" s="60"/>
      <c r="P3008" s="60"/>
      <c r="Q3008" s="60"/>
      <c r="R3008" s="60"/>
      <c r="S3008" s="60"/>
      <c r="T3008" s="61"/>
      <c r="U3008" s="34"/>
      <c r="V3008" s="34"/>
      <c r="W3008" s="34"/>
      <c r="X3008" s="34"/>
      <c r="Y3008" s="34"/>
      <c r="Z3008" s="34"/>
      <c r="AA3008" s="34"/>
      <c r="AB3008" s="34"/>
      <c r="AC3008" s="34"/>
      <c r="AD3008" s="34"/>
      <c r="AE3008" s="34"/>
      <c r="AT3008" s="18" t="s">
        <v>174</v>
      </c>
      <c r="AU3008" s="18" t="s">
        <v>84</v>
      </c>
    </row>
    <row r="3009" spans="1:65" s="2" customFormat="1" ht="39" x14ac:dyDescent="0.2">
      <c r="A3009" s="34"/>
      <c r="B3009" s="35"/>
      <c r="C3009" s="34"/>
      <c r="D3009" s="183" t="s">
        <v>175</v>
      </c>
      <c r="E3009" s="34"/>
      <c r="F3009" s="187" t="s">
        <v>1662</v>
      </c>
      <c r="G3009" s="34"/>
      <c r="H3009" s="34"/>
      <c r="I3009" s="103"/>
      <c r="J3009" s="34"/>
      <c r="K3009" s="34"/>
      <c r="L3009" s="35"/>
      <c r="M3009" s="185"/>
      <c r="N3009" s="186"/>
      <c r="O3009" s="60"/>
      <c r="P3009" s="60"/>
      <c r="Q3009" s="60"/>
      <c r="R3009" s="60"/>
      <c r="S3009" s="60"/>
      <c r="T3009" s="61"/>
      <c r="U3009" s="34"/>
      <c r="V3009" s="34"/>
      <c r="W3009" s="34"/>
      <c r="X3009" s="34"/>
      <c r="Y3009" s="34"/>
      <c r="Z3009" s="34"/>
      <c r="AA3009" s="34"/>
      <c r="AB3009" s="34"/>
      <c r="AC3009" s="34"/>
      <c r="AD3009" s="34"/>
      <c r="AE3009" s="34"/>
      <c r="AT3009" s="18" t="s">
        <v>175</v>
      </c>
      <c r="AU3009" s="18" t="s">
        <v>84</v>
      </c>
    </row>
    <row r="3010" spans="1:65" s="13" customFormat="1" x14ac:dyDescent="0.2">
      <c r="B3010" s="188"/>
      <c r="D3010" s="183" t="s">
        <v>177</v>
      </c>
      <c r="E3010" s="189" t="s">
        <v>1</v>
      </c>
      <c r="F3010" s="190" t="s">
        <v>178</v>
      </c>
      <c r="H3010" s="189" t="s">
        <v>1</v>
      </c>
      <c r="I3010" s="191"/>
      <c r="L3010" s="188"/>
      <c r="M3010" s="192"/>
      <c r="N3010" s="193"/>
      <c r="O3010" s="193"/>
      <c r="P3010" s="193"/>
      <c r="Q3010" s="193"/>
      <c r="R3010" s="193"/>
      <c r="S3010" s="193"/>
      <c r="T3010" s="194"/>
      <c r="AT3010" s="189" t="s">
        <v>177</v>
      </c>
      <c r="AU3010" s="189" t="s">
        <v>84</v>
      </c>
      <c r="AV3010" s="13" t="s">
        <v>84</v>
      </c>
      <c r="AW3010" s="13" t="s">
        <v>34</v>
      </c>
      <c r="AX3010" s="13" t="s">
        <v>77</v>
      </c>
      <c r="AY3010" s="189" t="s">
        <v>164</v>
      </c>
    </row>
    <row r="3011" spans="1:65" s="13" customFormat="1" x14ac:dyDescent="0.2">
      <c r="B3011" s="188"/>
      <c r="D3011" s="183" t="s">
        <v>177</v>
      </c>
      <c r="E3011" s="189" t="s">
        <v>1</v>
      </c>
      <c r="F3011" s="190" t="s">
        <v>179</v>
      </c>
      <c r="H3011" s="189" t="s">
        <v>1</v>
      </c>
      <c r="I3011" s="191"/>
      <c r="L3011" s="188"/>
      <c r="M3011" s="192"/>
      <c r="N3011" s="193"/>
      <c r="O3011" s="193"/>
      <c r="P3011" s="193"/>
      <c r="Q3011" s="193"/>
      <c r="R3011" s="193"/>
      <c r="S3011" s="193"/>
      <c r="T3011" s="194"/>
      <c r="AT3011" s="189" t="s">
        <v>177</v>
      </c>
      <c r="AU3011" s="189" t="s">
        <v>84</v>
      </c>
      <c r="AV3011" s="13" t="s">
        <v>84</v>
      </c>
      <c r="AW3011" s="13" t="s">
        <v>34</v>
      </c>
      <c r="AX3011" s="13" t="s">
        <v>77</v>
      </c>
      <c r="AY3011" s="189" t="s">
        <v>164</v>
      </c>
    </row>
    <row r="3012" spans="1:65" s="13" customFormat="1" x14ac:dyDescent="0.2">
      <c r="B3012" s="188"/>
      <c r="D3012" s="183" t="s">
        <v>177</v>
      </c>
      <c r="E3012" s="189" t="s">
        <v>1</v>
      </c>
      <c r="F3012" s="190" t="s">
        <v>96</v>
      </c>
      <c r="H3012" s="189" t="s">
        <v>1</v>
      </c>
      <c r="I3012" s="191"/>
      <c r="L3012" s="188"/>
      <c r="M3012" s="192"/>
      <c r="N3012" s="193"/>
      <c r="O3012" s="193"/>
      <c r="P3012" s="193"/>
      <c r="Q3012" s="193"/>
      <c r="R3012" s="193"/>
      <c r="S3012" s="193"/>
      <c r="T3012" s="194"/>
      <c r="AT3012" s="189" t="s">
        <v>177</v>
      </c>
      <c r="AU3012" s="189" t="s">
        <v>84</v>
      </c>
      <c r="AV3012" s="13" t="s">
        <v>84</v>
      </c>
      <c r="AW3012" s="13" t="s">
        <v>34</v>
      </c>
      <c r="AX3012" s="13" t="s">
        <v>77</v>
      </c>
      <c r="AY3012" s="189" t="s">
        <v>164</v>
      </c>
    </row>
    <row r="3013" spans="1:65" s="13" customFormat="1" x14ac:dyDescent="0.2">
      <c r="B3013" s="188"/>
      <c r="D3013" s="183" t="s">
        <v>177</v>
      </c>
      <c r="E3013" s="189" t="s">
        <v>1</v>
      </c>
      <c r="F3013" s="190" t="s">
        <v>1066</v>
      </c>
      <c r="H3013" s="189" t="s">
        <v>1</v>
      </c>
      <c r="I3013" s="191"/>
      <c r="L3013" s="188"/>
      <c r="M3013" s="192"/>
      <c r="N3013" s="193"/>
      <c r="O3013" s="193"/>
      <c r="P3013" s="193"/>
      <c r="Q3013" s="193"/>
      <c r="R3013" s="193"/>
      <c r="S3013" s="193"/>
      <c r="T3013" s="194"/>
      <c r="AT3013" s="189" t="s">
        <v>177</v>
      </c>
      <c r="AU3013" s="189" t="s">
        <v>84</v>
      </c>
      <c r="AV3013" s="13" t="s">
        <v>84</v>
      </c>
      <c r="AW3013" s="13" t="s">
        <v>34</v>
      </c>
      <c r="AX3013" s="13" t="s">
        <v>77</v>
      </c>
      <c r="AY3013" s="189" t="s">
        <v>164</v>
      </c>
    </row>
    <row r="3014" spans="1:65" s="13" customFormat="1" x14ac:dyDescent="0.2">
      <c r="B3014" s="188"/>
      <c r="D3014" s="183" t="s">
        <v>177</v>
      </c>
      <c r="E3014" s="189" t="s">
        <v>1</v>
      </c>
      <c r="F3014" s="190" t="s">
        <v>1649</v>
      </c>
      <c r="H3014" s="189" t="s">
        <v>1</v>
      </c>
      <c r="I3014" s="191"/>
      <c r="L3014" s="188"/>
      <c r="M3014" s="192"/>
      <c r="N3014" s="193"/>
      <c r="O3014" s="193"/>
      <c r="P3014" s="193"/>
      <c r="Q3014" s="193"/>
      <c r="R3014" s="193"/>
      <c r="S3014" s="193"/>
      <c r="T3014" s="194"/>
      <c r="AT3014" s="189" t="s">
        <v>177</v>
      </c>
      <c r="AU3014" s="189" t="s">
        <v>84</v>
      </c>
      <c r="AV3014" s="13" t="s">
        <v>84</v>
      </c>
      <c r="AW3014" s="13" t="s">
        <v>34</v>
      </c>
      <c r="AX3014" s="13" t="s">
        <v>77</v>
      </c>
      <c r="AY3014" s="189" t="s">
        <v>164</v>
      </c>
    </row>
    <row r="3015" spans="1:65" s="14" customFormat="1" x14ac:dyDescent="0.2">
      <c r="B3015" s="195"/>
      <c r="D3015" s="183" t="s">
        <v>177</v>
      </c>
      <c r="E3015" s="196" t="s">
        <v>1</v>
      </c>
      <c r="F3015" s="197" t="s">
        <v>2175</v>
      </c>
      <c r="H3015" s="198">
        <v>11.11</v>
      </c>
      <c r="I3015" s="199"/>
      <c r="L3015" s="195"/>
      <c r="M3015" s="200"/>
      <c r="N3015" s="201"/>
      <c r="O3015" s="201"/>
      <c r="P3015" s="201"/>
      <c r="Q3015" s="201"/>
      <c r="R3015" s="201"/>
      <c r="S3015" s="201"/>
      <c r="T3015" s="202"/>
      <c r="AT3015" s="196" t="s">
        <v>177</v>
      </c>
      <c r="AU3015" s="196" t="s">
        <v>84</v>
      </c>
      <c r="AV3015" s="14" t="s">
        <v>86</v>
      </c>
      <c r="AW3015" s="14" t="s">
        <v>34</v>
      </c>
      <c r="AX3015" s="14" t="s">
        <v>77</v>
      </c>
      <c r="AY3015" s="196" t="s">
        <v>164</v>
      </c>
    </row>
    <row r="3016" spans="1:65" s="15" customFormat="1" x14ac:dyDescent="0.2">
      <c r="B3016" s="203"/>
      <c r="D3016" s="183" t="s">
        <v>177</v>
      </c>
      <c r="E3016" s="204" t="s">
        <v>1</v>
      </c>
      <c r="F3016" s="205" t="s">
        <v>184</v>
      </c>
      <c r="H3016" s="206">
        <v>11.11</v>
      </c>
      <c r="I3016" s="207"/>
      <c r="L3016" s="203"/>
      <c r="M3016" s="208"/>
      <c r="N3016" s="209"/>
      <c r="O3016" s="209"/>
      <c r="P3016" s="209"/>
      <c r="Q3016" s="209"/>
      <c r="R3016" s="209"/>
      <c r="S3016" s="209"/>
      <c r="T3016" s="210"/>
      <c r="AT3016" s="204" t="s">
        <v>177</v>
      </c>
      <c r="AU3016" s="204" t="s">
        <v>84</v>
      </c>
      <c r="AV3016" s="15" t="s">
        <v>172</v>
      </c>
      <c r="AW3016" s="15" t="s">
        <v>34</v>
      </c>
      <c r="AX3016" s="15" t="s">
        <v>84</v>
      </c>
      <c r="AY3016" s="204" t="s">
        <v>164</v>
      </c>
    </row>
    <row r="3017" spans="1:65" s="2" customFormat="1" ht="24" customHeight="1" x14ac:dyDescent="0.2">
      <c r="A3017" s="34"/>
      <c r="B3017" s="168"/>
      <c r="C3017" s="169" t="s">
        <v>1279</v>
      </c>
      <c r="D3017" s="236" t="s">
        <v>167</v>
      </c>
      <c r="E3017" s="171" t="s">
        <v>2606</v>
      </c>
      <c r="F3017" s="172" t="s">
        <v>2607</v>
      </c>
      <c r="G3017" s="173" t="s">
        <v>329</v>
      </c>
      <c r="H3017" s="174">
        <v>4.4999999999999998E-2</v>
      </c>
      <c r="I3017" s="175"/>
      <c r="J3017" s="176">
        <f>ROUND(I3017*H3017,2)</f>
        <v>0</v>
      </c>
      <c r="K3017" s="172" t="s">
        <v>171</v>
      </c>
      <c r="L3017" s="35"/>
      <c r="M3017" s="177" t="s">
        <v>1</v>
      </c>
      <c r="N3017" s="178" t="s">
        <v>42</v>
      </c>
      <c r="O3017" s="60"/>
      <c r="P3017" s="179">
        <f>O3017*H3017</f>
        <v>0</v>
      </c>
      <c r="Q3017" s="179">
        <v>0</v>
      </c>
      <c r="R3017" s="179">
        <f>Q3017*H3017</f>
        <v>0</v>
      </c>
      <c r="S3017" s="179">
        <v>0</v>
      </c>
      <c r="T3017" s="180">
        <f>S3017*H3017</f>
        <v>0</v>
      </c>
      <c r="U3017" s="34"/>
      <c r="V3017" s="34"/>
      <c r="W3017" s="34"/>
      <c r="X3017" s="34"/>
      <c r="Y3017" s="34"/>
      <c r="Z3017" s="34"/>
      <c r="AA3017" s="34"/>
      <c r="AB3017" s="34"/>
      <c r="AC3017" s="34"/>
      <c r="AD3017" s="34"/>
      <c r="AE3017" s="34"/>
      <c r="AR3017" s="181" t="s">
        <v>1647</v>
      </c>
      <c r="AT3017" s="181" t="s">
        <v>167</v>
      </c>
      <c r="AU3017" s="181" t="s">
        <v>84</v>
      </c>
      <c r="AY3017" s="18" t="s">
        <v>164</v>
      </c>
      <c r="BE3017" s="182">
        <f>IF(N3017="základní",J3017,0)</f>
        <v>0</v>
      </c>
      <c r="BF3017" s="182">
        <f>IF(N3017="snížená",J3017,0)</f>
        <v>0</v>
      </c>
      <c r="BG3017" s="182">
        <f>IF(N3017="zákl. přenesená",J3017,0)</f>
        <v>0</v>
      </c>
      <c r="BH3017" s="182">
        <f>IF(N3017="sníž. přenesená",J3017,0)</f>
        <v>0</v>
      </c>
      <c r="BI3017" s="182">
        <f>IF(N3017="nulová",J3017,0)</f>
        <v>0</v>
      </c>
      <c r="BJ3017" s="18" t="s">
        <v>84</v>
      </c>
      <c r="BK3017" s="182">
        <f>ROUND(I3017*H3017,2)</f>
        <v>0</v>
      </c>
      <c r="BL3017" s="18" t="s">
        <v>1647</v>
      </c>
      <c r="BM3017" s="181" t="s">
        <v>2608</v>
      </c>
    </row>
    <row r="3018" spans="1:65" s="2" customFormat="1" x14ac:dyDescent="0.2">
      <c r="A3018" s="34"/>
      <c r="B3018" s="35"/>
      <c r="C3018" s="34"/>
      <c r="D3018" s="183" t="s">
        <v>174</v>
      </c>
      <c r="E3018" s="34"/>
      <c r="F3018" s="184" t="s">
        <v>2609</v>
      </c>
      <c r="G3018" s="34"/>
      <c r="H3018" s="34"/>
      <c r="I3018" s="103"/>
      <c r="J3018" s="34"/>
      <c r="K3018" s="34"/>
      <c r="L3018" s="35"/>
      <c r="M3018" s="185"/>
      <c r="N3018" s="186"/>
      <c r="O3018" s="60"/>
      <c r="P3018" s="60"/>
      <c r="Q3018" s="60"/>
      <c r="R3018" s="60"/>
      <c r="S3018" s="60"/>
      <c r="T3018" s="61"/>
      <c r="U3018" s="34"/>
      <c r="V3018" s="34"/>
      <c r="W3018" s="34"/>
      <c r="X3018" s="34"/>
      <c r="Y3018" s="34"/>
      <c r="Z3018" s="34"/>
      <c r="AA3018" s="34"/>
      <c r="AB3018" s="34"/>
      <c r="AC3018" s="34"/>
      <c r="AD3018" s="34"/>
      <c r="AE3018" s="34"/>
      <c r="AT3018" s="18" t="s">
        <v>174</v>
      </c>
      <c r="AU3018" s="18" t="s">
        <v>84</v>
      </c>
    </row>
    <row r="3019" spans="1:65" s="2" customFormat="1" ht="39" x14ac:dyDescent="0.2">
      <c r="A3019" s="34"/>
      <c r="B3019" s="35"/>
      <c r="C3019" s="34"/>
      <c r="D3019" s="183" t="s">
        <v>175</v>
      </c>
      <c r="E3019" s="34"/>
      <c r="F3019" s="187" t="s">
        <v>1662</v>
      </c>
      <c r="G3019" s="34"/>
      <c r="H3019" s="34"/>
      <c r="I3019" s="103"/>
      <c r="J3019" s="34"/>
      <c r="K3019" s="34"/>
      <c r="L3019" s="35"/>
      <c r="M3019" s="185"/>
      <c r="N3019" s="186"/>
      <c r="O3019" s="60"/>
      <c r="P3019" s="60"/>
      <c r="Q3019" s="60"/>
      <c r="R3019" s="60"/>
      <c r="S3019" s="60"/>
      <c r="T3019" s="61"/>
      <c r="U3019" s="34"/>
      <c r="V3019" s="34"/>
      <c r="W3019" s="34"/>
      <c r="X3019" s="34"/>
      <c r="Y3019" s="34"/>
      <c r="Z3019" s="34"/>
      <c r="AA3019" s="34"/>
      <c r="AB3019" s="34"/>
      <c r="AC3019" s="34"/>
      <c r="AD3019" s="34"/>
      <c r="AE3019" s="34"/>
      <c r="AT3019" s="18" t="s">
        <v>175</v>
      </c>
      <c r="AU3019" s="18" t="s">
        <v>84</v>
      </c>
    </row>
    <row r="3020" spans="1:65" s="13" customFormat="1" x14ac:dyDescent="0.2">
      <c r="B3020" s="188"/>
      <c r="D3020" s="183" t="s">
        <v>177</v>
      </c>
      <c r="E3020" s="189" t="s">
        <v>1</v>
      </c>
      <c r="F3020" s="190" t="s">
        <v>178</v>
      </c>
      <c r="H3020" s="189" t="s">
        <v>1</v>
      </c>
      <c r="I3020" s="191"/>
      <c r="L3020" s="188"/>
      <c r="M3020" s="192"/>
      <c r="N3020" s="193"/>
      <c r="O3020" s="193"/>
      <c r="P3020" s="193"/>
      <c r="Q3020" s="193"/>
      <c r="R3020" s="193"/>
      <c r="S3020" s="193"/>
      <c r="T3020" s="194"/>
      <c r="AT3020" s="189" t="s">
        <v>177</v>
      </c>
      <c r="AU3020" s="189" t="s">
        <v>84</v>
      </c>
      <c r="AV3020" s="13" t="s">
        <v>84</v>
      </c>
      <c r="AW3020" s="13" t="s">
        <v>34</v>
      </c>
      <c r="AX3020" s="13" t="s">
        <v>77</v>
      </c>
      <c r="AY3020" s="189" t="s">
        <v>164</v>
      </c>
    </row>
    <row r="3021" spans="1:65" s="13" customFormat="1" x14ac:dyDescent="0.2">
      <c r="B3021" s="188"/>
      <c r="D3021" s="183" t="s">
        <v>177</v>
      </c>
      <c r="E3021" s="189" t="s">
        <v>1</v>
      </c>
      <c r="F3021" s="190" t="s">
        <v>179</v>
      </c>
      <c r="H3021" s="189" t="s">
        <v>1</v>
      </c>
      <c r="I3021" s="191"/>
      <c r="L3021" s="188"/>
      <c r="M3021" s="192"/>
      <c r="N3021" s="193"/>
      <c r="O3021" s="193"/>
      <c r="P3021" s="193"/>
      <c r="Q3021" s="193"/>
      <c r="R3021" s="193"/>
      <c r="S3021" s="193"/>
      <c r="T3021" s="194"/>
      <c r="AT3021" s="189" t="s">
        <v>177</v>
      </c>
      <c r="AU3021" s="189" t="s">
        <v>84</v>
      </c>
      <c r="AV3021" s="13" t="s">
        <v>84</v>
      </c>
      <c r="AW3021" s="13" t="s">
        <v>34</v>
      </c>
      <c r="AX3021" s="13" t="s">
        <v>77</v>
      </c>
      <c r="AY3021" s="189" t="s">
        <v>164</v>
      </c>
    </row>
    <row r="3022" spans="1:65" s="13" customFormat="1" x14ac:dyDescent="0.2">
      <c r="B3022" s="188"/>
      <c r="D3022" s="183" t="s">
        <v>177</v>
      </c>
      <c r="E3022" s="189" t="s">
        <v>1</v>
      </c>
      <c r="F3022" s="190" t="s">
        <v>96</v>
      </c>
      <c r="H3022" s="189" t="s">
        <v>1</v>
      </c>
      <c r="I3022" s="191"/>
      <c r="L3022" s="188"/>
      <c r="M3022" s="192"/>
      <c r="N3022" s="193"/>
      <c r="O3022" s="193"/>
      <c r="P3022" s="193"/>
      <c r="Q3022" s="193"/>
      <c r="R3022" s="193"/>
      <c r="S3022" s="193"/>
      <c r="T3022" s="194"/>
      <c r="AT3022" s="189" t="s">
        <v>177</v>
      </c>
      <c r="AU3022" s="189" t="s">
        <v>84</v>
      </c>
      <c r="AV3022" s="13" t="s">
        <v>84</v>
      </c>
      <c r="AW3022" s="13" t="s">
        <v>34</v>
      </c>
      <c r="AX3022" s="13" t="s">
        <v>77</v>
      </c>
      <c r="AY3022" s="189" t="s">
        <v>164</v>
      </c>
    </row>
    <row r="3023" spans="1:65" s="13" customFormat="1" x14ac:dyDescent="0.2">
      <c r="B3023" s="188"/>
      <c r="D3023" s="183" t="s">
        <v>177</v>
      </c>
      <c r="E3023" s="189" t="s">
        <v>1</v>
      </c>
      <c r="F3023" s="190" t="s">
        <v>1066</v>
      </c>
      <c r="H3023" s="189" t="s">
        <v>1</v>
      </c>
      <c r="I3023" s="191"/>
      <c r="L3023" s="188"/>
      <c r="M3023" s="192"/>
      <c r="N3023" s="193"/>
      <c r="O3023" s="193"/>
      <c r="P3023" s="193"/>
      <c r="Q3023" s="193"/>
      <c r="R3023" s="193"/>
      <c r="S3023" s="193"/>
      <c r="T3023" s="194"/>
      <c r="AT3023" s="189" t="s">
        <v>177</v>
      </c>
      <c r="AU3023" s="189" t="s">
        <v>84</v>
      </c>
      <c r="AV3023" s="13" t="s">
        <v>84</v>
      </c>
      <c r="AW3023" s="13" t="s">
        <v>34</v>
      </c>
      <c r="AX3023" s="13" t="s">
        <v>77</v>
      </c>
      <c r="AY3023" s="189" t="s">
        <v>164</v>
      </c>
    </row>
    <row r="3024" spans="1:65" s="13" customFormat="1" x14ac:dyDescent="0.2">
      <c r="B3024" s="188"/>
      <c r="D3024" s="183" t="s">
        <v>177</v>
      </c>
      <c r="E3024" s="189" t="s">
        <v>1</v>
      </c>
      <c r="F3024" s="190" t="s">
        <v>1649</v>
      </c>
      <c r="H3024" s="189" t="s">
        <v>1</v>
      </c>
      <c r="I3024" s="191"/>
      <c r="L3024" s="188"/>
      <c r="M3024" s="192"/>
      <c r="N3024" s="193"/>
      <c r="O3024" s="193"/>
      <c r="P3024" s="193"/>
      <c r="Q3024" s="193"/>
      <c r="R3024" s="193"/>
      <c r="S3024" s="193"/>
      <c r="T3024" s="194"/>
      <c r="AT3024" s="189" t="s">
        <v>177</v>
      </c>
      <c r="AU3024" s="189" t="s">
        <v>84</v>
      </c>
      <c r="AV3024" s="13" t="s">
        <v>84</v>
      </c>
      <c r="AW3024" s="13" t="s">
        <v>34</v>
      </c>
      <c r="AX3024" s="13" t="s">
        <v>77</v>
      </c>
      <c r="AY3024" s="189" t="s">
        <v>164</v>
      </c>
    </row>
    <row r="3025" spans="1:51" s="14" customFormat="1" x14ac:dyDescent="0.2">
      <c r="B3025" s="195"/>
      <c r="D3025" s="183" t="s">
        <v>177</v>
      </c>
      <c r="E3025" s="196" t="s">
        <v>1</v>
      </c>
      <c r="F3025" s="197" t="s">
        <v>2177</v>
      </c>
      <c r="H3025" s="198">
        <v>4.4999999999999998E-2</v>
      </c>
      <c r="I3025" s="199"/>
      <c r="L3025" s="195"/>
      <c r="M3025" s="200"/>
      <c r="N3025" s="201"/>
      <c r="O3025" s="201"/>
      <c r="P3025" s="201"/>
      <c r="Q3025" s="201"/>
      <c r="R3025" s="201"/>
      <c r="S3025" s="201"/>
      <c r="T3025" s="202"/>
      <c r="AT3025" s="196" t="s">
        <v>177</v>
      </c>
      <c r="AU3025" s="196" t="s">
        <v>84</v>
      </c>
      <c r="AV3025" s="14" t="s">
        <v>86</v>
      </c>
      <c r="AW3025" s="14" t="s">
        <v>34</v>
      </c>
      <c r="AX3025" s="14" t="s">
        <v>77</v>
      </c>
      <c r="AY3025" s="196" t="s">
        <v>164</v>
      </c>
    </row>
    <row r="3026" spans="1:51" s="15" customFormat="1" x14ac:dyDescent="0.2">
      <c r="B3026" s="203"/>
      <c r="D3026" s="183" t="s">
        <v>177</v>
      </c>
      <c r="E3026" s="204" t="s">
        <v>1</v>
      </c>
      <c r="F3026" s="205" t="s">
        <v>184</v>
      </c>
      <c r="H3026" s="206">
        <v>4.4999999999999998E-2</v>
      </c>
      <c r="I3026" s="207"/>
      <c r="L3026" s="203"/>
      <c r="M3026" s="211"/>
      <c r="N3026" s="212"/>
      <c r="O3026" s="212"/>
      <c r="P3026" s="212"/>
      <c r="Q3026" s="212"/>
      <c r="R3026" s="212"/>
      <c r="S3026" s="212"/>
      <c r="T3026" s="213"/>
      <c r="AT3026" s="204" t="s">
        <v>177</v>
      </c>
      <c r="AU3026" s="204" t="s">
        <v>84</v>
      </c>
      <c r="AV3026" s="15" t="s">
        <v>172</v>
      </c>
      <c r="AW3026" s="15" t="s">
        <v>34</v>
      </c>
      <c r="AX3026" s="15" t="s">
        <v>84</v>
      </c>
      <c r="AY3026" s="204" t="s">
        <v>164</v>
      </c>
    </row>
    <row r="3027" spans="1:51" s="2" customFormat="1" ht="6.95" customHeight="1" x14ac:dyDescent="0.2">
      <c r="A3027" s="34"/>
      <c r="B3027" s="49"/>
      <c r="C3027" s="50"/>
      <c r="D3027" s="50"/>
      <c r="E3027" s="50"/>
      <c r="F3027" s="50"/>
      <c r="G3027" s="50"/>
      <c r="H3027" s="50"/>
      <c r="I3027" s="128"/>
      <c r="J3027" s="50"/>
      <c r="K3027" s="50"/>
      <c r="L3027" s="35"/>
      <c r="M3027" s="34"/>
      <c r="O3027" s="34"/>
      <c r="P3027" s="34"/>
      <c r="Q3027" s="34"/>
      <c r="R3027" s="34"/>
      <c r="S3027" s="34"/>
      <c r="T3027" s="34"/>
      <c r="U3027" s="34"/>
      <c r="V3027" s="34"/>
      <c r="W3027" s="34"/>
      <c r="X3027" s="34"/>
      <c r="Y3027" s="34"/>
      <c r="Z3027" s="34"/>
      <c r="AA3027" s="34"/>
      <c r="AB3027" s="34"/>
      <c r="AC3027" s="34"/>
      <c r="AD3027" s="34"/>
      <c r="AE3027" s="34"/>
    </row>
  </sheetData>
  <autoFilter ref="C130:K3026"/>
  <mergeCells count="12">
    <mergeCell ref="E123:H123"/>
    <mergeCell ref="L2:V2"/>
    <mergeCell ref="E79:H79"/>
    <mergeCell ref="E81:H81"/>
    <mergeCell ref="E83:H83"/>
    <mergeCell ref="E119:H119"/>
    <mergeCell ref="E121:H121"/>
    <mergeCell ref="E7:H7"/>
    <mergeCell ref="E9:H9"/>
    <mergeCell ref="E11:H11"/>
    <mergeCell ref="E20:H20"/>
    <mergeCell ref="E24:H24"/>
  </mergeCells>
  <pageMargins left="0.39370078740157483" right="0.39370078740157483" top="0.39370078740157483" bottom="0.39370078740157483" header="0" footer="0"/>
  <pageSetup paperSize="9" scale="85" fitToHeight="100" orientation="landscape" blackAndWhite="1" r:id="rId1"/>
  <headerFooter>
    <oddFooter>&amp;CStrana &amp;P z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65"/>
  <sheetViews>
    <sheetView showGridLines="0" showZeros="0" workbookViewId="0">
      <selection activeCell="C4" sqref="C4"/>
    </sheetView>
  </sheetViews>
  <sheetFormatPr defaultRowHeight="11.2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100.83203125" style="1" customWidth="1"/>
    <col min="7" max="7" width="7" style="1" customWidth="1"/>
    <col min="8" max="8" width="11.5" style="1" customWidth="1"/>
    <col min="9" max="9" width="20.1640625" style="100"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00"/>
      <c r="L2" s="356" t="s">
        <v>5</v>
      </c>
      <c r="M2" s="357"/>
      <c r="N2" s="357"/>
      <c r="O2" s="357"/>
      <c r="P2" s="357"/>
      <c r="Q2" s="357"/>
      <c r="R2" s="357"/>
      <c r="S2" s="357"/>
      <c r="T2" s="357"/>
      <c r="U2" s="357"/>
      <c r="V2" s="357"/>
      <c r="AT2" s="18" t="s">
        <v>100</v>
      </c>
    </row>
    <row r="3" spans="1:46" s="1" customFormat="1" ht="6.95" customHeight="1" x14ac:dyDescent="0.2">
      <c r="B3" s="19"/>
      <c r="C3" s="20"/>
      <c r="D3" s="20"/>
      <c r="E3" s="20"/>
      <c r="F3" s="20"/>
      <c r="G3" s="20"/>
      <c r="H3" s="20"/>
      <c r="I3" s="101"/>
      <c r="J3" s="20"/>
      <c r="K3" s="20"/>
      <c r="L3" s="21"/>
      <c r="AT3" s="18" t="s">
        <v>86</v>
      </c>
    </row>
    <row r="4" spans="1:46" s="1" customFormat="1" ht="24.95" customHeight="1" x14ac:dyDescent="0.2">
      <c r="B4" s="21"/>
      <c r="D4" s="22" t="s">
        <v>134</v>
      </c>
      <c r="I4" s="100"/>
      <c r="L4" s="21"/>
      <c r="M4" s="102" t="s">
        <v>10</v>
      </c>
      <c r="AT4" s="18" t="s">
        <v>3</v>
      </c>
    </row>
    <row r="5" spans="1:46" s="1" customFormat="1" ht="6.95" customHeight="1" x14ac:dyDescent="0.2">
      <c r="B5" s="21"/>
      <c r="I5" s="100"/>
      <c r="L5" s="21"/>
    </row>
    <row r="6" spans="1:46" s="1" customFormat="1" ht="12" customHeight="1" x14ac:dyDescent="0.2">
      <c r="B6" s="21"/>
      <c r="D6" s="28" t="s">
        <v>13</v>
      </c>
      <c r="I6" s="100"/>
      <c r="L6" s="21"/>
    </row>
    <row r="7" spans="1:46" s="1" customFormat="1" ht="16.5" customHeight="1" x14ac:dyDescent="0.2">
      <c r="B7" s="21"/>
      <c r="E7" s="378" t="str">
        <f>'Rekapitulace stavby'!K5</f>
        <v>Rekonstrukce odlučovače ropných látek</v>
      </c>
      <c r="F7" s="379"/>
      <c r="G7" s="379"/>
      <c r="H7" s="379"/>
      <c r="I7" s="100"/>
      <c r="L7" s="21"/>
    </row>
    <row r="8" spans="1:46" s="2" customFormat="1" ht="12" customHeight="1" x14ac:dyDescent="0.2">
      <c r="A8" s="34"/>
      <c r="B8" s="35"/>
      <c r="C8" s="34"/>
      <c r="D8" s="28" t="s">
        <v>135</v>
      </c>
      <c r="E8" s="34"/>
      <c r="F8" s="34"/>
      <c r="G8" s="34"/>
      <c r="H8" s="34"/>
      <c r="I8" s="103"/>
      <c r="J8" s="34"/>
      <c r="K8" s="34"/>
      <c r="L8" s="44"/>
      <c r="S8" s="34"/>
      <c r="T8" s="34"/>
      <c r="U8" s="34"/>
      <c r="V8" s="34"/>
      <c r="W8" s="34"/>
      <c r="X8" s="34"/>
      <c r="Y8" s="34"/>
      <c r="Z8" s="34"/>
      <c r="AA8" s="34"/>
      <c r="AB8" s="34"/>
      <c r="AC8" s="34"/>
      <c r="AD8" s="34"/>
      <c r="AE8" s="34"/>
    </row>
    <row r="9" spans="1:46" s="2" customFormat="1" ht="16.5" customHeight="1" x14ac:dyDescent="0.2">
      <c r="A9" s="34"/>
      <c r="B9" s="35"/>
      <c r="C9" s="34"/>
      <c r="D9" s="34"/>
      <c r="E9" s="364" t="s">
        <v>2610</v>
      </c>
      <c r="F9" s="377"/>
      <c r="G9" s="377"/>
      <c r="H9" s="377"/>
      <c r="I9" s="103"/>
      <c r="J9" s="34"/>
      <c r="K9" s="34"/>
      <c r="L9" s="44"/>
      <c r="S9" s="34"/>
      <c r="T9" s="34"/>
      <c r="U9" s="34"/>
      <c r="V9" s="34"/>
      <c r="W9" s="34"/>
      <c r="X9" s="34"/>
      <c r="Y9" s="34"/>
      <c r="Z9" s="34"/>
      <c r="AA9" s="34"/>
      <c r="AB9" s="34"/>
      <c r="AC9" s="34"/>
      <c r="AD9" s="34"/>
      <c r="AE9" s="34"/>
    </row>
    <row r="10" spans="1:46" s="2" customFormat="1" x14ac:dyDescent="0.2">
      <c r="A10" s="34"/>
      <c r="B10" s="35"/>
      <c r="C10" s="34"/>
      <c r="D10" s="34"/>
      <c r="E10" s="34"/>
      <c r="F10" s="34"/>
      <c r="G10" s="34"/>
      <c r="H10" s="34"/>
      <c r="I10" s="103"/>
      <c r="J10" s="34"/>
      <c r="K10" s="34"/>
      <c r="L10" s="44"/>
      <c r="S10" s="34"/>
      <c r="T10" s="34"/>
      <c r="U10" s="34"/>
      <c r="V10" s="34"/>
      <c r="W10" s="34"/>
      <c r="X10" s="34"/>
      <c r="Y10" s="34"/>
      <c r="Z10" s="34"/>
      <c r="AA10" s="34"/>
      <c r="AB10" s="34"/>
      <c r="AC10" s="34"/>
      <c r="AD10" s="34"/>
      <c r="AE10" s="34"/>
    </row>
    <row r="11" spans="1:46" s="2" customFormat="1" ht="12" customHeight="1" x14ac:dyDescent="0.2">
      <c r="A11" s="34"/>
      <c r="B11" s="35"/>
      <c r="C11" s="34"/>
      <c r="D11" s="28" t="s">
        <v>15</v>
      </c>
      <c r="E11" s="34"/>
      <c r="F11" s="26" t="s">
        <v>16</v>
      </c>
      <c r="G11" s="34"/>
      <c r="H11" s="34"/>
      <c r="I11" s="104" t="s">
        <v>17</v>
      </c>
      <c r="J11" s="26" t="s">
        <v>18</v>
      </c>
      <c r="K11" s="34"/>
      <c r="L11" s="44"/>
      <c r="S11" s="34"/>
      <c r="T11" s="34"/>
      <c r="U11" s="34"/>
      <c r="V11" s="34"/>
      <c r="W11" s="34"/>
      <c r="X11" s="34"/>
      <c r="Y11" s="34"/>
      <c r="Z11" s="34"/>
      <c r="AA11" s="34"/>
      <c r="AB11" s="34"/>
      <c r="AC11" s="34"/>
      <c r="AD11" s="34"/>
      <c r="AE11" s="34"/>
    </row>
    <row r="12" spans="1:46" s="2" customFormat="1" ht="12" customHeight="1" x14ac:dyDescent="0.2">
      <c r="A12" s="34"/>
      <c r="B12" s="35"/>
      <c r="C12" s="34"/>
      <c r="D12" s="28" t="s">
        <v>19</v>
      </c>
      <c r="E12" s="34"/>
      <c r="F12" s="26" t="s">
        <v>20</v>
      </c>
      <c r="G12" s="34"/>
      <c r="H12" s="34"/>
      <c r="I12" s="104" t="s">
        <v>21</v>
      </c>
      <c r="J12" s="57" t="str">
        <f>'Rekapitulace stavby'!AN7</f>
        <v>prosinec 2019</v>
      </c>
      <c r="K12" s="34"/>
      <c r="L12" s="44"/>
      <c r="S12" s="34"/>
      <c r="T12" s="34"/>
      <c r="U12" s="34"/>
      <c r="V12" s="34"/>
      <c r="W12" s="34"/>
      <c r="X12" s="34"/>
      <c r="Y12" s="34"/>
      <c r="Z12" s="34"/>
      <c r="AA12" s="34"/>
      <c r="AB12" s="34"/>
      <c r="AC12" s="34"/>
      <c r="AD12" s="34"/>
      <c r="AE12" s="34"/>
    </row>
    <row r="13" spans="1:46" s="2" customFormat="1" ht="21.75" customHeight="1" x14ac:dyDescent="0.2">
      <c r="A13" s="34"/>
      <c r="B13" s="35"/>
      <c r="C13" s="34"/>
      <c r="D13" s="25" t="s">
        <v>22</v>
      </c>
      <c r="E13" s="34"/>
      <c r="F13" s="30" t="s">
        <v>2611</v>
      </c>
      <c r="G13" s="34"/>
      <c r="H13" s="34"/>
      <c r="I13" s="105" t="s">
        <v>24</v>
      </c>
      <c r="J13" s="30" t="s">
        <v>2612</v>
      </c>
      <c r="K13" s="34"/>
      <c r="L13" s="44"/>
      <c r="S13" s="34"/>
      <c r="T13" s="34"/>
      <c r="U13" s="34"/>
      <c r="V13" s="34"/>
      <c r="W13" s="34"/>
      <c r="X13" s="34"/>
      <c r="Y13" s="34"/>
      <c r="Z13" s="34"/>
      <c r="AA13" s="34"/>
      <c r="AB13" s="34"/>
      <c r="AC13" s="34"/>
      <c r="AD13" s="34"/>
      <c r="AE13" s="34"/>
    </row>
    <row r="14" spans="1:46" s="2" customFormat="1" ht="12" customHeight="1" x14ac:dyDescent="0.2">
      <c r="A14" s="34"/>
      <c r="B14" s="35"/>
      <c r="C14" s="34"/>
      <c r="D14" s="28" t="s">
        <v>26</v>
      </c>
      <c r="E14" s="34"/>
      <c r="F14" s="34"/>
      <c r="G14" s="34"/>
      <c r="H14" s="34"/>
      <c r="I14" s="104" t="s">
        <v>27</v>
      </c>
      <c r="J14" s="26" t="s">
        <v>28</v>
      </c>
      <c r="K14" s="34"/>
      <c r="L14" s="44"/>
      <c r="S14" s="34"/>
      <c r="T14" s="34"/>
      <c r="U14" s="34"/>
      <c r="V14" s="34"/>
      <c r="W14" s="34"/>
      <c r="X14" s="34"/>
      <c r="Y14" s="34"/>
      <c r="Z14" s="34"/>
      <c r="AA14" s="34"/>
      <c r="AB14" s="34"/>
      <c r="AC14" s="34"/>
      <c r="AD14" s="34"/>
      <c r="AE14" s="34"/>
    </row>
    <row r="15" spans="1:46" s="2" customFormat="1" ht="18" customHeight="1" x14ac:dyDescent="0.2">
      <c r="A15" s="34"/>
      <c r="B15" s="35"/>
      <c r="C15" s="34"/>
      <c r="D15" s="34"/>
      <c r="E15" s="26" t="s">
        <v>29</v>
      </c>
      <c r="F15" s="34"/>
      <c r="G15" s="34"/>
      <c r="H15" s="34"/>
      <c r="I15" s="104" t="s">
        <v>30</v>
      </c>
      <c r="J15" s="26" t="s">
        <v>31</v>
      </c>
      <c r="K15" s="34"/>
      <c r="L15" s="44"/>
      <c r="S15" s="34"/>
      <c r="T15" s="34"/>
      <c r="U15" s="34"/>
      <c r="V15" s="34"/>
      <c r="W15" s="34"/>
      <c r="X15" s="34"/>
      <c r="Y15" s="34"/>
      <c r="Z15" s="34"/>
      <c r="AA15" s="34"/>
      <c r="AB15" s="34"/>
      <c r="AC15" s="34"/>
      <c r="AD15" s="34"/>
      <c r="AE15" s="34"/>
    </row>
    <row r="16" spans="1:46" s="2" customFormat="1" ht="6.95" customHeight="1" x14ac:dyDescent="0.2">
      <c r="A16" s="34"/>
      <c r="B16" s="35"/>
      <c r="C16" s="34"/>
      <c r="D16" s="34"/>
      <c r="E16" s="34"/>
      <c r="F16" s="34"/>
      <c r="G16" s="34"/>
      <c r="H16" s="34"/>
      <c r="I16" s="103"/>
      <c r="J16" s="34"/>
      <c r="K16" s="34"/>
      <c r="L16" s="44"/>
      <c r="S16" s="34"/>
      <c r="T16" s="34"/>
      <c r="U16" s="34"/>
      <c r="V16" s="34"/>
      <c r="W16" s="34"/>
      <c r="X16" s="34"/>
      <c r="Y16" s="34"/>
      <c r="Z16" s="34"/>
      <c r="AA16" s="34"/>
      <c r="AB16" s="34"/>
      <c r="AC16" s="34"/>
      <c r="AD16" s="34"/>
      <c r="AE16" s="34"/>
    </row>
    <row r="17" spans="1:31" s="2" customFormat="1" ht="12" customHeight="1" x14ac:dyDescent="0.2">
      <c r="A17" s="34"/>
      <c r="B17" s="35"/>
      <c r="C17" s="34"/>
      <c r="D17" s="28" t="s">
        <v>32</v>
      </c>
      <c r="E17" s="34"/>
      <c r="F17" s="34"/>
      <c r="G17" s="34"/>
      <c r="H17" s="34"/>
      <c r="I17" s="104" t="s">
        <v>27</v>
      </c>
      <c r="J17" s="29" t="str">
        <f>'Rekapitulace stavby'!AN12</f>
        <v>Vyplň údaj</v>
      </c>
      <c r="K17" s="34"/>
      <c r="L17" s="44"/>
      <c r="S17" s="34"/>
      <c r="T17" s="34"/>
      <c r="U17" s="34"/>
      <c r="V17" s="34"/>
      <c r="W17" s="34"/>
      <c r="X17" s="34"/>
      <c r="Y17" s="34"/>
      <c r="Z17" s="34"/>
      <c r="AA17" s="34"/>
      <c r="AB17" s="34"/>
      <c r="AC17" s="34"/>
      <c r="AD17" s="34"/>
      <c r="AE17" s="34"/>
    </row>
    <row r="18" spans="1:31" s="2" customFormat="1" ht="18" customHeight="1" x14ac:dyDescent="0.2">
      <c r="A18" s="34"/>
      <c r="B18" s="35"/>
      <c r="C18" s="34"/>
      <c r="D18" s="34"/>
      <c r="E18" s="380" t="str">
        <f>'Rekapitulace stavby'!E13</f>
        <v>Vyplň údaj</v>
      </c>
      <c r="F18" s="381"/>
      <c r="G18" s="381"/>
      <c r="H18" s="381"/>
      <c r="I18" s="104" t="s">
        <v>30</v>
      </c>
      <c r="J18" s="29" t="str">
        <f>'Rekapitulace stavby'!AN13</f>
        <v>Vyplň údaj</v>
      </c>
      <c r="K18" s="34"/>
      <c r="L18" s="44"/>
      <c r="S18" s="34"/>
      <c r="T18" s="34"/>
      <c r="U18" s="34"/>
      <c r="V18" s="34"/>
      <c r="W18" s="34"/>
      <c r="X18" s="34"/>
      <c r="Y18" s="34"/>
      <c r="Z18" s="34"/>
      <c r="AA18" s="34"/>
      <c r="AB18" s="34"/>
      <c r="AC18" s="34"/>
      <c r="AD18" s="34"/>
      <c r="AE18" s="34"/>
    </row>
    <row r="19" spans="1:31" s="2" customFormat="1" ht="6.95" customHeight="1" x14ac:dyDescent="0.2">
      <c r="A19" s="34"/>
      <c r="B19" s="35"/>
      <c r="C19" s="34"/>
      <c r="D19" s="34"/>
      <c r="E19" s="34"/>
      <c r="F19" s="34"/>
      <c r="G19" s="34"/>
      <c r="H19" s="34"/>
      <c r="I19" s="103"/>
      <c r="J19" s="34"/>
      <c r="K19" s="34"/>
      <c r="L19" s="44"/>
      <c r="S19" s="34"/>
      <c r="T19" s="34"/>
      <c r="U19" s="34"/>
      <c r="V19" s="34"/>
      <c r="W19" s="34"/>
      <c r="X19" s="34"/>
      <c r="Y19" s="34"/>
      <c r="Z19" s="34"/>
      <c r="AA19" s="34"/>
      <c r="AB19" s="34"/>
      <c r="AC19" s="34"/>
      <c r="AD19" s="34"/>
      <c r="AE19" s="34"/>
    </row>
    <row r="20" spans="1:31" s="2" customFormat="1" ht="6.95" customHeight="1" x14ac:dyDescent="0.2">
      <c r="A20" s="34"/>
      <c r="B20" s="35"/>
      <c r="C20" s="34"/>
      <c r="D20" s="34"/>
      <c r="E20" s="34"/>
      <c r="F20" s="34"/>
      <c r="G20" s="34"/>
      <c r="H20" s="34"/>
      <c r="I20" s="103"/>
      <c r="J20" s="34"/>
      <c r="K20" s="34"/>
      <c r="L20" s="44"/>
      <c r="S20" s="34"/>
      <c r="T20" s="34"/>
      <c r="U20" s="34"/>
      <c r="V20" s="34"/>
      <c r="W20" s="34"/>
      <c r="X20" s="34"/>
      <c r="Y20" s="34"/>
      <c r="Z20" s="34"/>
      <c r="AA20" s="34"/>
      <c r="AB20" s="34"/>
      <c r="AC20" s="34"/>
      <c r="AD20" s="34"/>
      <c r="AE20" s="34"/>
    </row>
    <row r="21" spans="1:31" s="2" customFormat="1" ht="12" customHeight="1" x14ac:dyDescent="0.2">
      <c r="A21" s="34"/>
      <c r="B21" s="35"/>
      <c r="C21" s="34"/>
      <c r="D21" s="28" t="s">
        <v>35</v>
      </c>
      <c r="E21" s="34"/>
      <c r="F21" s="34"/>
      <c r="G21" s="34"/>
      <c r="H21" s="34"/>
      <c r="I21" s="103"/>
      <c r="J21" s="34"/>
      <c r="K21" s="34"/>
      <c r="L21" s="44"/>
      <c r="S21" s="34"/>
      <c r="T21" s="34"/>
      <c r="U21" s="34"/>
      <c r="V21" s="34"/>
      <c r="W21" s="34"/>
      <c r="X21" s="34"/>
      <c r="Y21" s="34"/>
      <c r="Z21" s="34"/>
      <c r="AA21" s="34"/>
      <c r="AB21" s="34"/>
      <c r="AC21" s="34"/>
      <c r="AD21" s="34"/>
      <c r="AE21" s="34"/>
    </row>
    <row r="22" spans="1:31" s="8" customFormat="1" ht="51" customHeight="1" x14ac:dyDescent="0.2">
      <c r="A22" s="106"/>
      <c r="B22" s="107"/>
      <c r="C22" s="106"/>
      <c r="D22" s="106"/>
      <c r="E22" s="370" t="s">
        <v>139</v>
      </c>
      <c r="F22" s="370"/>
      <c r="G22" s="370"/>
      <c r="H22" s="370"/>
      <c r="I22" s="108"/>
      <c r="J22" s="106"/>
      <c r="K22" s="106"/>
      <c r="L22" s="109"/>
      <c r="S22" s="106"/>
      <c r="T22" s="106"/>
      <c r="U22" s="106"/>
      <c r="V22" s="106"/>
      <c r="W22" s="106"/>
      <c r="X22" s="106"/>
      <c r="Y22" s="106"/>
      <c r="Z22" s="106"/>
      <c r="AA22" s="106"/>
      <c r="AB22" s="106"/>
      <c r="AC22" s="106"/>
      <c r="AD22" s="106"/>
      <c r="AE22" s="106"/>
    </row>
    <row r="23" spans="1:31" s="2" customFormat="1" ht="6.95" customHeight="1" x14ac:dyDescent="0.2">
      <c r="A23" s="34"/>
      <c r="B23" s="35"/>
      <c r="C23" s="34"/>
      <c r="D23" s="34"/>
      <c r="E23" s="34"/>
      <c r="F23" s="34"/>
      <c r="G23" s="34"/>
      <c r="H23" s="34"/>
      <c r="I23" s="103"/>
      <c r="J23" s="34"/>
      <c r="K23" s="34"/>
      <c r="L23" s="44"/>
      <c r="S23" s="34"/>
      <c r="T23" s="34"/>
      <c r="U23" s="34"/>
      <c r="V23" s="34"/>
      <c r="W23" s="34"/>
      <c r="X23" s="34"/>
      <c r="Y23" s="34"/>
      <c r="Z23" s="34"/>
      <c r="AA23" s="34"/>
      <c r="AB23" s="34"/>
      <c r="AC23" s="34"/>
      <c r="AD23" s="34"/>
      <c r="AE23" s="34"/>
    </row>
    <row r="24" spans="1:31" s="2" customFormat="1" ht="6.95" customHeight="1" x14ac:dyDescent="0.2">
      <c r="A24" s="34"/>
      <c r="B24" s="35"/>
      <c r="C24" s="34"/>
      <c r="D24" s="68"/>
      <c r="E24" s="68"/>
      <c r="F24" s="68"/>
      <c r="G24" s="68"/>
      <c r="H24" s="68"/>
      <c r="I24" s="110"/>
      <c r="J24" s="68"/>
      <c r="K24" s="68"/>
      <c r="L24" s="44"/>
      <c r="S24" s="34"/>
      <c r="T24" s="34"/>
      <c r="U24" s="34"/>
      <c r="V24" s="34"/>
      <c r="W24" s="34"/>
      <c r="X24" s="34"/>
      <c r="Y24" s="34"/>
      <c r="Z24" s="34"/>
      <c r="AA24" s="34"/>
      <c r="AB24" s="34"/>
      <c r="AC24" s="34"/>
      <c r="AD24" s="34"/>
      <c r="AE24" s="34"/>
    </row>
    <row r="25" spans="1:31" s="2" customFormat="1" ht="25.35" customHeight="1" x14ac:dyDescent="0.2">
      <c r="A25" s="34"/>
      <c r="B25" s="35"/>
      <c r="C25" s="34"/>
      <c r="D25" s="111" t="s">
        <v>37</v>
      </c>
      <c r="E25" s="34"/>
      <c r="F25" s="34"/>
      <c r="G25" s="34"/>
      <c r="H25" s="34"/>
      <c r="I25" s="103"/>
      <c r="J25" s="73">
        <f>ROUND(J116, 2)</f>
        <v>0</v>
      </c>
      <c r="K25" s="34"/>
      <c r="L25" s="44"/>
      <c r="S25" s="34"/>
      <c r="T25" s="34"/>
      <c r="U25" s="34"/>
      <c r="V25" s="34"/>
      <c r="W25" s="34"/>
      <c r="X25" s="34"/>
      <c r="Y25" s="34"/>
      <c r="Z25" s="34"/>
      <c r="AA25" s="34"/>
      <c r="AB25" s="34"/>
      <c r="AC25" s="34"/>
      <c r="AD25" s="34"/>
      <c r="AE25" s="34"/>
    </row>
    <row r="26" spans="1:31" s="2" customFormat="1" ht="6.95" customHeight="1" x14ac:dyDescent="0.2">
      <c r="A26" s="34"/>
      <c r="B26" s="35"/>
      <c r="C26" s="34"/>
      <c r="D26" s="68"/>
      <c r="E26" s="68"/>
      <c r="F26" s="68"/>
      <c r="G26" s="68"/>
      <c r="H26" s="68"/>
      <c r="I26" s="110"/>
      <c r="J26" s="68"/>
      <c r="K26" s="68"/>
      <c r="L26" s="44"/>
      <c r="S26" s="34"/>
      <c r="T26" s="34"/>
      <c r="U26" s="34"/>
      <c r="V26" s="34"/>
      <c r="W26" s="34"/>
      <c r="X26" s="34"/>
      <c r="Y26" s="34"/>
      <c r="Z26" s="34"/>
      <c r="AA26" s="34"/>
      <c r="AB26" s="34"/>
      <c r="AC26" s="34"/>
      <c r="AD26" s="34"/>
      <c r="AE26" s="34"/>
    </row>
    <row r="27" spans="1:31" s="2" customFormat="1" ht="14.45" customHeight="1" x14ac:dyDescent="0.2">
      <c r="A27" s="34"/>
      <c r="B27" s="35"/>
      <c r="C27" s="34"/>
      <c r="D27" s="34"/>
      <c r="E27" s="34"/>
      <c r="F27" s="38" t="s">
        <v>39</v>
      </c>
      <c r="G27" s="34"/>
      <c r="H27" s="34"/>
      <c r="I27" s="112" t="s">
        <v>38</v>
      </c>
      <c r="J27" s="38" t="s">
        <v>40</v>
      </c>
      <c r="K27" s="34"/>
      <c r="L27" s="44"/>
      <c r="S27" s="34"/>
      <c r="T27" s="34"/>
      <c r="U27" s="34"/>
      <c r="V27" s="34"/>
      <c r="W27" s="34"/>
      <c r="X27" s="34"/>
      <c r="Y27" s="34"/>
      <c r="Z27" s="34"/>
      <c r="AA27" s="34"/>
      <c r="AB27" s="34"/>
      <c r="AC27" s="34"/>
      <c r="AD27" s="34"/>
      <c r="AE27" s="34"/>
    </row>
    <row r="28" spans="1:31" s="2" customFormat="1" ht="14.45" customHeight="1" x14ac:dyDescent="0.2">
      <c r="A28" s="34"/>
      <c r="B28" s="35"/>
      <c r="C28" s="34"/>
      <c r="D28" s="113" t="s">
        <v>41</v>
      </c>
      <c r="E28" s="28" t="s">
        <v>42</v>
      </c>
      <c r="F28" s="114">
        <f>ROUND((SUM(BE116:BE264)),  2)</f>
        <v>0</v>
      </c>
      <c r="G28" s="34"/>
      <c r="H28" s="34"/>
      <c r="I28" s="115">
        <v>0.21</v>
      </c>
      <c r="J28" s="114">
        <f>ROUND(((SUM(BE116:BE264))*I28),  2)</f>
        <v>0</v>
      </c>
      <c r="K28" s="34"/>
      <c r="L28" s="44"/>
      <c r="S28" s="34"/>
      <c r="T28" s="34"/>
      <c r="U28" s="34"/>
      <c r="V28" s="34"/>
      <c r="W28" s="34"/>
      <c r="X28" s="34"/>
      <c r="Y28" s="34"/>
      <c r="Z28" s="34"/>
      <c r="AA28" s="34"/>
      <c r="AB28" s="34"/>
      <c r="AC28" s="34"/>
      <c r="AD28" s="34"/>
      <c r="AE28" s="34"/>
    </row>
    <row r="29" spans="1:31" s="2" customFormat="1" ht="14.45" customHeight="1" x14ac:dyDescent="0.2">
      <c r="A29" s="34"/>
      <c r="B29" s="35"/>
      <c r="C29" s="34"/>
      <c r="D29" s="34"/>
      <c r="E29" s="28" t="s">
        <v>43</v>
      </c>
      <c r="F29" s="114">
        <f>ROUND((SUM(BF116:BF264)),  2)</f>
        <v>0</v>
      </c>
      <c r="G29" s="34"/>
      <c r="H29" s="34"/>
      <c r="I29" s="115">
        <v>0.15</v>
      </c>
      <c r="J29" s="114">
        <f>ROUND(((SUM(BF116:BF264))*I29),  2)</f>
        <v>0</v>
      </c>
      <c r="K29" s="34"/>
      <c r="L29" s="44"/>
      <c r="S29" s="34"/>
      <c r="T29" s="34"/>
      <c r="U29" s="34"/>
      <c r="V29" s="34"/>
      <c r="W29" s="34"/>
      <c r="X29" s="34"/>
      <c r="Y29" s="34"/>
      <c r="Z29" s="34"/>
      <c r="AA29" s="34"/>
      <c r="AB29" s="34"/>
      <c r="AC29" s="34"/>
      <c r="AD29" s="34"/>
      <c r="AE29" s="34"/>
    </row>
    <row r="30" spans="1:31" s="2" customFormat="1" ht="14.45" hidden="1" customHeight="1" x14ac:dyDescent="0.2">
      <c r="A30" s="34"/>
      <c r="B30" s="35"/>
      <c r="C30" s="34"/>
      <c r="D30" s="34"/>
      <c r="E30" s="28" t="s">
        <v>44</v>
      </c>
      <c r="F30" s="114">
        <f>ROUND((SUM(BG116:BG264)),  2)</f>
        <v>0</v>
      </c>
      <c r="G30" s="34"/>
      <c r="H30" s="34"/>
      <c r="I30" s="115">
        <v>0.21</v>
      </c>
      <c r="J30" s="114">
        <f>0</f>
        <v>0</v>
      </c>
      <c r="K30" s="34"/>
      <c r="L30" s="44"/>
      <c r="S30" s="34"/>
      <c r="T30" s="34"/>
      <c r="U30" s="34"/>
      <c r="V30" s="34"/>
      <c r="W30" s="34"/>
      <c r="X30" s="34"/>
      <c r="Y30" s="34"/>
      <c r="Z30" s="34"/>
      <c r="AA30" s="34"/>
      <c r="AB30" s="34"/>
      <c r="AC30" s="34"/>
      <c r="AD30" s="34"/>
      <c r="AE30" s="34"/>
    </row>
    <row r="31" spans="1:31" s="2" customFormat="1" ht="14.45" hidden="1" customHeight="1" x14ac:dyDescent="0.2">
      <c r="A31" s="34"/>
      <c r="B31" s="35"/>
      <c r="C31" s="34"/>
      <c r="D31" s="34"/>
      <c r="E31" s="28" t="s">
        <v>45</v>
      </c>
      <c r="F31" s="114">
        <f>ROUND((SUM(BH116:BH264)),  2)</f>
        <v>0</v>
      </c>
      <c r="G31" s="34"/>
      <c r="H31" s="34"/>
      <c r="I31" s="115">
        <v>0.15</v>
      </c>
      <c r="J31" s="114">
        <f>0</f>
        <v>0</v>
      </c>
      <c r="K31" s="34"/>
      <c r="L31" s="44"/>
      <c r="S31" s="34"/>
      <c r="T31" s="34"/>
      <c r="U31" s="34"/>
      <c r="V31" s="34"/>
      <c r="W31" s="34"/>
      <c r="X31" s="34"/>
      <c r="Y31" s="34"/>
      <c r="Z31" s="34"/>
      <c r="AA31" s="34"/>
      <c r="AB31" s="34"/>
      <c r="AC31" s="34"/>
      <c r="AD31" s="34"/>
      <c r="AE31" s="34"/>
    </row>
    <row r="32" spans="1:31" s="2" customFormat="1" ht="14.45" hidden="1" customHeight="1" x14ac:dyDescent="0.2">
      <c r="A32" s="34"/>
      <c r="B32" s="35"/>
      <c r="C32" s="34"/>
      <c r="D32" s="34"/>
      <c r="E32" s="28" t="s">
        <v>46</v>
      </c>
      <c r="F32" s="114">
        <f>ROUND((SUM(BI116:BI264)),  2)</f>
        <v>0</v>
      </c>
      <c r="G32" s="34"/>
      <c r="H32" s="34"/>
      <c r="I32" s="115">
        <v>0</v>
      </c>
      <c r="J32" s="114">
        <f>0</f>
        <v>0</v>
      </c>
      <c r="K32" s="34"/>
      <c r="L32" s="44"/>
      <c r="S32" s="34"/>
      <c r="T32" s="34"/>
      <c r="U32" s="34"/>
      <c r="V32" s="34"/>
      <c r="W32" s="34"/>
      <c r="X32" s="34"/>
      <c r="Y32" s="34"/>
      <c r="Z32" s="34"/>
      <c r="AA32" s="34"/>
      <c r="AB32" s="34"/>
      <c r="AC32" s="34"/>
      <c r="AD32" s="34"/>
      <c r="AE32" s="34"/>
    </row>
    <row r="33" spans="1:31" s="2" customFormat="1" ht="6.95" customHeight="1" x14ac:dyDescent="0.2">
      <c r="A33" s="34"/>
      <c r="B33" s="35"/>
      <c r="C33" s="34"/>
      <c r="D33" s="34"/>
      <c r="E33" s="34"/>
      <c r="F33" s="34"/>
      <c r="G33" s="34"/>
      <c r="H33" s="34"/>
      <c r="I33" s="103"/>
      <c r="J33" s="34"/>
      <c r="K33" s="34"/>
      <c r="L33" s="44"/>
      <c r="S33" s="34"/>
      <c r="T33" s="34"/>
      <c r="U33" s="34"/>
      <c r="V33" s="34"/>
      <c r="W33" s="34"/>
      <c r="X33" s="34"/>
      <c r="Y33" s="34"/>
      <c r="Z33" s="34"/>
      <c r="AA33" s="34"/>
      <c r="AB33" s="34"/>
      <c r="AC33" s="34"/>
      <c r="AD33" s="34"/>
      <c r="AE33" s="34"/>
    </row>
    <row r="34" spans="1:31" s="2" customFormat="1" ht="25.35" customHeight="1" x14ac:dyDescent="0.2">
      <c r="A34" s="34"/>
      <c r="B34" s="35"/>
      <c r="C34" s="116"/>
      <c r="D34" s="117" t="s">
        <v>47</v>
      </c>
      <c r="E34" s="62"/>
      <c r="F34" s="62"/>
      <c r="G34" s="118" t="s">
        <v>48</v>
      </c>
      <c r="H34" s="119" t="s">
        <v>49</v>
      </c>
      <c r="I34" s="120"/>
      <c r="J34" s="121">
        <f>SUM(J25:J32)</f>
        <v>0</v>
      </c>
      <c r="K34" s="122"/>
      <c r="L34" s="44"/>
      <c r="S34" s="34"/>
      <c r="T34" s="34"/>
      <c r="U34" s="34"/>
      <c r="V34" s="34"/>
      <c r="W34" s="34"/>
      <c r="X34" s="34"/>
      <c r="Y34" s="34"/>
      <c r="Z34" s="34"/>
      <c r="AA34" s="34"/>
      <c r="AB34" s="34"/>
      <c r="AC34" s="34"/>
      <c r="AD34" s="34"/>
      <c r="AE34" s="34"/>
    </row>
    <row r="35" spans="1:31" s="2" customFormat="1" ht="14.45" customHeight="1" x14ac:dyDescent="0.2">
      <c r="A35" s="34"/>
      <c r="B35" s="35"/>
      <c r="C35" s="34"/>
      <c r="D35" s="34"/>
      <c r="E35" s="34"/>
      <c r="F35" s="34"/>
      <c r="G35" s="34"/>
      <c r="H35" s="34"/>
      <c r="I35" s="103"/>
      <c r="J35" s="34"/>
      <c r="K35" s="34"/>
      <c r="L35" s="44"/>
      <c r="S35" s="34"/>
      <c r="T35" s="34"/>
      <c r="U35" s="34"/>
      <c r="V35" s="34"/>
      <c r="W35" s="34"/>
      <c r="X35" s="34"/>
      <c r="Y35" s="34"/>
      <c r="Z35" s="34"/>
      <c r="AA35" s="34"/>
      <c r="AB35" s="34"/>
      <c r="AC35" s="34"/>
      <c r="AD35" s="34"/>
      <c r="AE35" s="34"/>
    </row>
    <row r="36" spans="1:31" s="1" customFormat="1" ht="14.45" customHeight="1" x14ac:dyDescent="0.2">
      <c r="B36" s="21"/>
      <c r="I36" s="100"/>
      <c r="L36" s="21"/>
    </row>
    <row r="37" spans="1:31" s="1" customFormat="1" ht="14.45" customHeight="1" x14ac:dyDescent="0.2">
      <c r="B37" s="21"/>
      <c r="I37" s="100"/>
      <c r="L37" s="21"/>
    </row>
    <row r="38" spans="1:31" s="1" customFormat="1" ht="14.45" customHeight="1" x14ac:dyDescent="0.2">
      <c r="B38" s="21"/>
      <c r="I38" s="100"/>
      <c r="L38" s="21"/>
    </row>
    <row r="39" spans="1:31" s="1" customFormat="1" ht="14.45" customHeight="1" x14ac:dyDescent="0.2">
      <c r="B39" s="21"/>
      <c r="I39" s="100"/>
      <c r="L39" s="21"/>
    </row>
    <row r="40" spans="1:31" s="1" customFormat="1" ht="14.45" customHeight="1" x14ac:dyDescent="0.2">
      <c r="B40" s="21"/>
      <c r="I40" s="100"/>
      <c r="L40" s="21"/>
    </row>
    <row r="41" spans="1:31" s="1" customFormat="1" ht="14.45" customHeight="1" x14ac:dyDescent="0.2">
      <c r="B41" s="21"/>
      <c r="I41" s="100"/>
      <c r="L41" s="21"/>
    </row>
    <row r="42" spans="1:31" s="1" customFormat="1" ht="14.45" customHeight="1" x14ac:dyDescent="0.2">
      <c r="B42" s="21"/>
      <c r="I42" s="100"/>
      <c r="L42" s="21"/>
    </row>
    <row r="43" spans="1:31" s="1" customFormat="1" ht="14.45" customHeight="1" x14ac:dyDescent="0.2">
      <c r="B43" s="21"/>
      <c r="I43" s="100"/>
      <c r="L43" s="21"/>
    </row>
    <row r="44" spans="1:31" s="2" customFormat="1" ht="14.45" customHeight="1" x14ac:dyDescent="0.2">
      <c r="B44" s="44"/>
      <c r="D44" s="45" t="s">
        <v>50</v>
      </c>
      <c r="E44" s="46"/>
      <c r="F44" s="46"/>
      <c r="G44" s="45" t="s">
        <v>51</v>
      </c>
      <c r="H44" s="46"/>
      <c r="I44" s="123"/>
      <c r="J44" s="46"/>
      <c r="K44" s="46"/>
      <c r="L44" s="44"/>
    </row>
    <row r="45" spans="1:31" x14ac:dyDescent="0.2">
      <c r="B45" s="21"/>
      <c r="L45" s="21"/>
    </row>
    <row r="46" spans="1:31" x14ac:dyDescent="0.2">
      <c r="B46" s="21"/>
      <c r="L46" s="21"/>
    </row>
    <row r="47" spans="1:31" x14ac:dyDescent="0.2">
      <c r="B47" s="21"/>
      <c r="L47" s="21"/>
    </row>
    <row r="48" spans="1:31" x14ac:dyDescent="0.2">
      <c r="B48" s="21"/>
      <c r="L48" s="21"/>
    </row>
    <row r="49" spans="1:31" x14ac:dyDescent="0.2">
      <c r="B49" s="21"/>
      <c r="L49" s="21"/>
    </row>
    <row r="50" spans="1:31" x14ac:dyDescent="0.2">
      <c r="B50" s="21"/>
      <c r="L50" s="21"/>
    </row>
    <row r="51" spans="1:31" x14ac:dyDescent="0.2">
      <c r="B51" s="21"/>
      <c r="L51" s="21"/>
    </row>
    <row r="52" spans="1:31" x14ac:dyDescent="0.2">
      <c r="B52" s="21"/>
      <c r="L52" s="21"/>
    </row>
    <row r="53" spans="1:31" x14ac:dyDescent="0.2">
      <c r="B53" s="21"/>
      <c r="L53" s="21"/>
    </row>
    <row r="54" spans="1:31" x14ac:dyDescent="0.2">
      <c r="B54" s="21"/>
      <c r="L54" s="21"/>
    </row>
    <row r="55" spans="1:31" s="2" customFormat="1" ht="12.75" x14ac:dyDescent="0.2">
      <c r="A55" s="34"/>
      <c r="B55" s="35"/>
      <c r="C55" s="34"/>
      <c r="D55" s="47" t="s">
        <v>52</v>
      </c>
      <c r="E55" s="37"/>
      <c r="F55" s="124" t="s">
        <v>53</v>
      </c>
      <c r="G55" s="47" t="s">
        <v>52</v>
      </c>
      <c r="H55" s="37"/>
      <c r="I55" s="125"/>
      <c r="J55" s="126" t="s">
        <v>53</v>
      </c>
      <c r="K55" s="37"/>
      <c r="L55" s="44"/>
      <c r="S55" s="34"/>
      <c r="T55" s="34"/>
      <c r="U55" s="34"/>
      <c r="V55" s="34"/>
      <c r="W55" s="34"/>
      <c r="X55" s="34"/>
      <c r="Y55" s="34"/>
      <c r="Z55" s="34"/>
      <c r="AA55" s="34"/>
      <c r="AB55" s="34"/>
      <c r="AC55" s="34"/>
      <c r="AD55" s="34"/>
      <c r="AE55" s="34"/>
    </row>
    <row r="56" spans="1:31" x14ac:dyDescent="0.2">
      <c r="B56" s="21"/>
      <c r="L56" s="21"/>
    </row>
    <row r="57" spans="1:31" x14ac:dyDescent="0.2">
      <c r="B57" s="21"/>
      <c r="L57" s="21"/>
    </row>
    <row r="58" spans="1:31" x14ac:dyDescent="0.2">
      <c r="B58" s="21"/>
      <c r="L58" s="21"/>
    </row>
    <row r="59" spans="1:31" s="2" customFormat="1" ht="12.75" x14ac:dyDescent="0.2">
      <c r="A59" s="34"/>
      <c r="B59" s="35"/>
      <c r="C59" s="34"/>
      <c r="D59" s="45" t="s">
        <v>54</v>
      </c>
      <c r="E59" s="48"/>
      <c r="F59" s="48"/>
      <c r="G59" s="45" t="s">
        <v>55</v>
      </c>
      <c r="H59" s="48"/>
      <c r="I59" s="127"/>
      <c r="J59" s="48"/>
      <c r="K59" s="48"/>
      <c r="L59" s="44"/>
      <c r="S59" s="34"/>
      <c r="T59" s="34"/>
      <c r="U59" s="34"/>
      <c r="V59" s="34"/>
      <c r="W59" s="34"/>
      <c r="X59" s="34"/>
      <c r="Y59" s="34"/>
      <c r="Z59" s="34"/>
      <c r="AA59" s="34"/>
      <c r="AB59" s="34"/>
      <c r="AC59" s="34"/>
      <c r="AD59" s="34"/>
      <c r="AE59" s="34"/>
    </row>
    <row r="60" spans="1:31" x14ac:dyDescent="0.2">
      <c r="B60" s="21"/>
      <c r="L60" s="21"/>
    </row>
    <row r="61" spans="1:31" x14ac:dyDescent="0.2">
      <c r="B61" s="21"/>
      <c r="L61" s="21"/>
    </row>
    <row r="62" spans="1:31" x14ac:dyDescent="0.2">
      <c r="B62" s="21"/>
      <c r="L62" s="21"/>
    </row>
    <row r="63" spans="1:31" x14ac:dyDescent="0.2">
      <c r="B63" s="21"/>
      <c r="L63" s="21"/>
    </row>
    <row r="64" spans="1:31" x14ac:dyDescent="0.2">
      <c r="B64" s="21"/>
      <c r="L64" s="21"/>
    </row>
    <row r="65" spans="1:31" x14ac:dyDescent="0.2">
      <c r="B65" s="21"/>
      <c r="L65" s="21"/>
    </row>
    <row r="66" spans="1:31" x14ac:dyDescent="0.2">
      <c r="B66" s="21"/>
      <c r="L66" s="21"/>
    </row>
    <row r="67" spans="1:31" x14ac:dyDescent="0.2">
      <c r="B67" s="21"/>
      <c r="L67" s="21"/>
    </row>
    <row r="68" spans="1:31" x14ac:dyDescent="0.2">
      <c r="B68" s="21"/>
      <c r="L68" s="21"/>
    </row>
    <row r="69" spans="1:31" x14ac:dyDescent="0.2">
      <c r="B69" s="21"/>
      <c r="L69" s="21"/>
    </row>
    <row r="70" spans="1:31" s="2" customFormat="1" ht="12.75" x14ac:dyDescent="0.2">
      <c r="A70" s="34"/>
      <c r="B70" s="35"/>
      <c r="C70" s="34"/>
      <c r="D70" s="47" t="s">
        <v>52</v>
      </c>
      <c r="E70" s="37"/>
      <c r="F70" s="124" t="s">
        <v>53</v>
      </c>
      <c r="G70" s="47" t="s">
        <v>52</v>
      </c>
      <c r="H70" s="37"/>
      <c r="I70" s="125"/>
      <c r="J70" s="126" t="s">
        <v>53</v>
      </c>
      <c r="K70" s="37"/>
      <c r="L70" s="44"/>
      <c r="S70" s="34"/>
      <c r="T70" s="34"/>
      <c r="U70" s="34"/>
      <c r="V70" s="34"/>
      <c r="W70" s="34"/>
      <c r="X70" s="34"/>
      <c r="Y70" s="34"/>
      <c r="Z70" s="34"/>
      <c r="AA70" s="34"/>
      <c r="AB70" s="34"/>
      <c r="AC70" s="34"/>
      <c r="AD70" s="34"/>
      <c r="AE70" s="34"/>
    </row>
    <row r="71" spans="1:31" s="2" customFormat="1" ht="14.45" customHeight="1" x14ac:dyDescent="0.2">
      <c r="A71" s="34"/>
      <c r="B71" s="49"/>
      <c r="C71" s="50"/>
      <c r="D71" s="50"/>
      <c r="E71" s="50"/>
      <c r="F71" s="50"/>
      <c r="G71" s="50"/>
      <c r="H71" s="50"/>
      <c r="I71" s="128"/>
      <c r="J71" s="50"/>
      <c r="K71" s="50"/>
      <c r="L71" s="44"/>
      <c r="S71" s="34"/>
      <c r="T71" s="34"/>
      <c r="U71" s="34"/>
      <c r="V71" s="34"/>
      <c r="W71" s="34"/>
      <c r="X71" s="34"/>
      <c r="Y71" s="34"/>
      <c r="Z71" s="34"/>
      <c r="AA71" s="34"/>
      <c r="AB71" s="34"/>
      <c r="AC71" s="34"/>
      <c r="AD71" s="34"/>
      <c r="AE71" s="34"/>
    </row>
    <row r="75" spans="1:31" s="2" customFormat="1" ht="6.95" customHeight="1" x14ac:dyDescent="0.2">
      <c r="A75" s="34"/>
      <c r="B75" s="51"/>
      <c r="C75" s="52"/>
      <c r="D75" s="52"/>
      <c r="E75" s="52"/>
      <c r="F75" s="52"/>
      <c r="G75" s="52"/>
      <c r="H75" s="52"/>
      <c r="I75" s="129"/>
      <c r="J75" s="52"/>
      <c r="K75" s="52"/>
      <c r="L75" s="44"/>
      <c r="S75" s="34"/>
      <c r="T75" s="34"/>
      <c r="U75" s="34"/>
      <c r="V75" s="34"/>
      <c r="W75" s="34"/>
      <c r="X75" s="34"/>
      <c r="Y75" s="34"/>
      <c r="Z75" s="34"/>
      <c r="AA75" s="34"/>
      <c r="AB75" s="34"/>
      <c r="AC75" s="34"/>
      <c r="AD75" s="34"/>
      <c r="AE75" s="34"/>
    </row>
    <row r="76" spans="1:31" s="2" customFormat="1" ht="24.95" customHeight="1" x14ac:dyDescent="0.2">
      <c r="A76" s="34"/>
      <c r="B76" s="35"/>
      <c r="C76" s="22" t="s">
        <v>140</v>
      </c>
      <c r="D76" s="34"/>
      <c r="E76" s="34"/>
      <c r="F76" s="34"/>
      <c r="G76" s="34"/>
      <c r="H76" s="34"/>
      <c r="I76" s="103"/>
      <c r="J76" s="34"/>
      <c r="K76" s="34"/>
      <c r="L76" s="44"/>
      <c r="S76" s="34"/>
      <c r="T76" s="34"/>
      <c r="U76" s="34"/>
      <c r="V76" s="34"/>
      <c r="W76" s="34"/>
      <c r="X76" s="34"/>
      <c r="Y76" s="34"/>
      <c r="Z76" s="34"/>
      <c r="AA76" s="34"/>
      <c r="AB76" s="34"/>
      <c r="AC76" s="34"/>
      <c r="AD76" s="34"/>
      <c r="AE76" s="34"/>
    </row>
    <row r="77" spans="1:31" s="2" customFormat="1" ht="6.95" customHeight="1" x14ac:dyDescent="0.2">
      <c r="A77" s="34"/>
      <c r="B77" s="35"/>
      <c r="C77" s="34"/>
      <c r="D77" s="34"/>
      <c r="E77" s="34"/>
      <c r="F77" s="34"/>
      <c r="G77" s="34"/>
      <c r="H77" s="34"/>
      <c r="I77" s="103"/>
      <c r="J77" s="34"/>
      <c r="K77" s="34"/>
      <c r="L77" s="44"/>
      <c r="S77" s="34"/>
      <c r="T77" s="34"/>
      <c r="U77" s="34"/>
      <c r="V77" s="34"/>
      <c r="W77" s="34"/>
      <c r="X77" s="34"/>
      <c r="Y77" s="34"/>
      <c r="Z77" s="34"/>
      <c r="AA77" s="34"/>
      <c r="AB77" s="34"/>
      <c r="AC77" s="34"/>
      <c r="AD77" s="34"/>
      <c r="AE77" s="34"/>
    </row>
    <row r="78" spans="1:31" s="2" customFormat="1" ht="12" customHeight="1" x14ac:dyDescent="0.2">
      <c r="A78" s="34"/>
      <c r="B78" s="35"/>
      <c r="C78" s="28" t="s">
        <v>13</v>
      </c>
      <c r="D78" s="34"/>
      <c r="E78" s="34"/>
      <c r="F78" s="34"/>
      <c r="G78" s="34"/>
      <c r="H78" s="34"/>
      <c r="I78" s="103"/>
      <c r="J78" s="34"/>
      <c r="K78" s="34"/>
      <c r="L78" s="44"/>
      <c r="S78" s="34"/>
      <c r="T78" s="34"/>
      <c r="U78" s="34"/>
      <c r="V78" s="34"/>
      <c r="W78" s="34"/>
      <c r="X78" s="34"/>
      <c r="Y78" s="34"/>
      <c r="Z78" s="34"/>
      <c r="AA78" s="34"/>
      <c r="AB78" s="34"/>
      <c r="AC78" s="34"/>
      <c r="AD78" s="34"/>
      <c r="AE78" s="34"/>
    </row>
    <row r="79" spans="1:31" s="2" customFormat="1" ht="16.5" customHeight="1" x14ac:dyDescent="0.2">
      <c r="A79" s="34"/>
      <c r="B79" s="35"/>
      <c r="C79" s="34"/>
      <c r="D79" s="34"/>
      <c r="E79" s="378" t="str">
        <f>E7</f>
        <v>Rekonstrukce odlučovače ropných látek</v>
      </c>
      <c r="F79" s="379"/>
      <c r="G79" s="379"/>
      <c r="H79" s="379"/>
      <c r="I79" s="103"/>
      <c r="J79" s="34"/>
      <c r="K79" s="34"/>
      <c r="L79" s="44"/>
      <c r="S79" s="34"/>
      <c r="T79" s="34"/>
      <c r="U79" s="34"/>
      <c r="V79" s="34"/>
      <c r="W79" s="34"/>
      <c r="X79" s="34"/>
      <c r="Y79" s="34"/>
      <c r="Z79" s="34"/>
      <c r="AA79" s="34"/>
      <c r="AB79" s="34"/>
      <c r="AC79" s="34"/>
      <c r="AD79" s="34"/>
      <c r="AE79" s="34"/>
    </row>
    <row r="80" spans="1:31" s="2" customFormat="1" ht="12" customHeight="1" x14ac:dyDescent="0.2">
      <c r="A80" s="34"/>
      <c r="B80" s="35"/>
      <c r="C80" s="28" t="s">
        <v>135</v>
      </c>
      <c r="D80" s="34"/>
      <c r="E80" s="34"/>
      <c r="F80" s="34"/>
      <c r="G80" s="34"/>
      <c r="H80" s="34"/>
      <c r="I80" s="103"/>
      <c r="J80" s="34"/>
      <c r="K80" s="34"/>
      <c r="L80" s="44"/>
      <c r="S80" s="34"/>
      <c r="T80" s="34"/>
      <c r="U80" s="34"/>
      <c r="V80" s="34"/>
      <c r="W80" s="34"/>
      <c r="X80" s="34"/>
      <c r="Y80" s="34"/>
      <c r="Z80" s="34"/>
      <c r="AA80" s="34"/>
      <c r="AB80" s="34"/>
      <c r="AC80" s="34"/>
      <c r="AD80" s="34"/>
      <c r="AE80" s="34"/>
    </row>
    <row r="81" spans="1:47" s="2" customFormat="1" ht="16.5" customHeight="1" x14ac:dyDescent="0.2">
      <c r="A81" s="34"/>
      <c r="B81" s="35"/>
      <c r="C81" s="34"/>
      <c r="D81" s="34"/>
      <c r="E81" s="364" t="str">
        <f>E9</f>
        <v>04 - SO 0002 - Vzduchotechnika</v>
      </c>
      <c r="F81" s="377"/>
      <c r="G81" s="377"/>
      <c r="H81" s="377"/>
      <c r="I81" s="103"/>
      <c r="J81" s="34"/>
      <c r="K81" s="34"/>
      <c r="L81" s="44"/>
      <c r="S81" s="34"/>
      <c r="T81" s="34"/>
      <c r="U81" s="34"/>
      <c r="V81" s="34"/>
      <c r="W81" s="34"/>
      <c r="X81" s="34"/>
      <c r="Y81" s="34"/>
      <c r="Z81" s="34"/>
      <c r="AA81" s="34"/>
      <c r="AB81" s="34"/>
      <c r="AC81" s="34"/>
      <c r="AD81" s="34"/>
      <c r="AE81" s="34"/>
    </row>
    <row r="82" spans="1:47" s="2" customFormat="1" ht="6.95" customHeight="1" x14ac:dyDescent="0.2">
      <c r="A82" s="34"/>
      <c r="B82" s="35"/>
      <c r="C82" s="34"/>
      <c r="D82" s="34"/>
      <c r="E82" s="34"/>
      <c r="F82" s="34"/>
      <c r="G82" s="34"/>
      <c r="H82" s="34"/>
      <c r="I82" s="103"/>
      <c r="J82" s="34"/>
      <c r="K82" s="34"/>
      <c r="L82" s="44"/>
      <c r="S82" s="34"/>
      <c r="T82" s="34"/>
      <c r="U82" s="34"/>
      <c r="V82" s="34"/>
      <c r="W82" s="34"/>
      <c r="X82" s="34"/>
      <c r="Y82" s="34"/>
      <c r="Z82" s="34"/>
      <c r="AA82" s="34"/>
      <c r="AB82" s="34"/>
      <c r="AC82" s="34"/>
      <c r="AD82" s="34"/>
      <c r="AE82" s="34"/>
    </row>
    <row r="83" spans="1:47" s="2" customFormat="1" ht="12" customHeight="1" x14ac:dyDescent="0.2">
      <c r="A83" s="34"/>
      <c r="B83" s="35"/>
      <c r="C83" s="28" t="s">
        <v>19</v>
      </c>
      <c r="D83" s="34"/>
      <c r="E83" s="34"/>
      <c r="F83" s="26" t="str">
        <f>F12</f>
        <v>Hněvice</v>
      </c>
      <c r="G83" s="34"/>
      <c r="H83" s="34"/>
      <c r="I83" s="104" t="s">
        <v>21</v>
      </c>
      <c r="J83" s="57" t="str">
        <f>IF(J12="","",J12)</f>
        <v>prosinec 2019</v>
      </c>
      <c r="K83" s="34"/>
      <c r="L83" s="44"/>
      <c r="S83" s="34"/>
      <c r="T83" s="34"/>
      <c r="U83" s="34"/>
      <c r="V83" s="34"/>
      <c r="W83" s="34"/>
      <c r="X83" s="34"/>
      <c r="Y83" s="34"/>
      <c r="Z83" s="34"/>
      <c r="AA83" s="34"/>
      <c r="AB83" s="34"/>
      <c r="AC83" s="34"/>
      <c r="AD83" s="34"/>
      <c r="AE83" s="34"/>
    </row>
    <row r="84" spans="1:47" s="2" customFormat="1" ht="6.95" customHeight="1" x14ac:dyDescent="0.2">
      <c r="A84" s="34"/>
      <c r="B84" s="35"/>
      <c r="C84" s="34"/>
      <c r="D84" s="34"/>
      <c r="E84" s="34"/>
      <c r="F84" s="34"/>
      <c r="G84" s="34"/>
      <c r="H84" s="34"/>
      <c r="I84" s="103"/>
      <c r="J84" s="34"/>
      <c r="K84" s="34"/>
      <c r="L84" s="44"/>
      <c r="S84" s="34"/>
      <c r="T84" s="34"/>
      <c r="U84" s="34"/>
      <c r="V84" s="34"/>
      <c r="W84" s="34"/>
      <c r="X84" s="34"/>
      <c r="Y84" s="34"/>
      <c r="Z84" s="34"/>
      <c r="AA84" s="34"/>
      <c r="AB84" s="34"/>
      <c r="AC84" s="34"/>
      <c r="AD84" s="34"/>
      <c r="AE84" s="34"/>
    </row>
    <row r="85" spans="1:47" s="2" customFormat="1" ht="15.2" customHeight="1" x14ac:dyDescent="0.2">
      <c r="A85" s="34"/>
      <c r="B85" s="35"/>
      <c r="C85" s="28" t="s">
        <v>26</v>
      </c>
      <c r="D85" s="34"/>
      <c r="E85" s="34"/>
      <c r="F85" s="26" t="str">
        <f>E15</f>
        <v>ČEPRO, a.s.</v>
      </c>
      <c r="G85" s="34"/>
      <c r="H85" s="34"/>
      <c r="I85" s="104"/>
      <c r="J85" s="32"/>
      <c r="K85" s="34"/>
      <c r="L85" s="44"/>
      <c r="S85" s="34"/>
      <c r="T85" s="34"/>
      <c r="U85" s="34"/>
      <c r="V85" s="34"/>
      <c r="W85" s="34"/>
      <c r="X85" s="34"/>
      <c r="Y85" s="34"/>
      <c r="Z85" s="34"/>
      <c r="AA85" s="34"/>
      <c r="AB85" s="34"/>
      <c r="AC85" s="34"/>
      <c r="AD85" s="34"/>
      <c r="AE85" s="34"/>
    </row>
    <row r="86" spans="1:47" s="2" customFormat="1" ht="15.2" customHeight="1" x14ac:dyDescent="0.2">
      <c r="A86" s="34"/>
      <c r="B86" s="35"/>
      <c r="C86" s="28" t="s">
        <v>32</v>
      </c>
      <c r="D86" s="34"/>
      <c r="E86" s="34"/>
      <c r="F86" s="26" t="str">
        <f>IF(E18="","",E18)</f>
        <v>Vyplň údaj</v>
      </c>
      <c r="G86" s="34"/>
      <c r="H86" s="34"/>
      <c r="I86" s="104"/>
      <c r="J86" s="32"/>
      <c r="K86" s="34"/>
      <c r="L86" s="44"/>
      <c r="S86" s="34"/>
      <c r="T86" s="34"/>
      <c r="U86" s="34"/>
      <c r="V86" s="34"/>
      <c r="W86" s="34"/>
      <c r="X86" s="34"/>
      <c r="Y86" s="34"/>
      <c r="Z86" s="34"/>
      <c r="AA86" s="34"/>
      <c r="AB86" s="34"/>
      <c r="AC86" s="34"/>
      <c r="AD86" s="34"/>
      <c r="AE86" s="34"/>
    </row>
    <row r="87" spans="1:47" s="2" customFormat="1" ht="10.35" customHeight="1" x14ac:dyDescent="0.2">
      <c r="A87" s="34"/>
      <c r="B87" s="35"/>
      <c r="C87" s="34"/>
      <c r="D87" s="34"/>
      <c r="E87" s="34"/>
      <c r="F87" s="34"/>
      <c r="G87" s="34"/>
      <c r="H87" s="34"/>
      <c r="I87" s="103"/>
      <c r="J87" s="34"/>
      <c r="K87" s="34"/>
      <c r="L87" s="44"/>
      <c r="S87" s="34"/>
      <c r="T87" s="34"/>
      <c r="U87" s="34"/>
      <c r="V87" s="34"/>
      <c r="W87" s="34"/>
      <c r="X87" s="34"/>
      <c r="Y87" s="34"/>
      <c r="Z87" s="34"/>
      <c r="AA87" s="34"/>
      <c r="AB87" s="34"/>
      <c r="AC87" s="34"/>
      <c r="AD87" s="34"/>
      <c r="AE87" s="34"/>
    </row>
    <row r="88" spans="1:47" s="2" customFormat="1" ht="29.25" customHeight="1" x14ac:dyDescent="0.2">
      <c r="A88" s="34"/>
      <c r="B88" s="35"/>
      <c r="C88" s="130" t="s">
        <v>141</v>
      </c>
      <c r="D88" s="116"/>
      <c r="E88" s="116"/>
      <c r="F88" s="116"/>
      <c r="G88" s="116"/>
      <c r="H88" s="116"/>
      <c r="I88" s="131"/>
      <c r="J88" s="132" t="s">
        <v>142</v>
      </c>
      <c r="K88" s="116"/>
      <c r="L88" s="44"/>
      <c r="S88" s="34"/>
      <c r="T88" s="34"/>
      <c r="U88" s="34"/>
      <c r="V88" s="34"/>
      <c r="W88" s="34"/>
      <c r="X88" s="34"/>
      <c r="Y88" s="34"/>
      <c r="Z88" s="34"/>
      <c r="AA88" s="34"/>
      <c r="AB88" s="34"/>
      <c r="AC88" s="34"/>
      <c r="AD88" s="34"/>
      <c r="AE88" s="34"/>
    </row>
    <row r="89" spans="1:47" s="2" customFormat="1" ht="10.35" customHeight="1" x14ac:dyDescent="0.2">
      <c r="A89" s="34"/>
      <c r="B89" s="35"/>
      <c r="C89" s="34"/>
      <c r="D89" s="34"/>
      <c r="E89" s="34"/>
      <c r="F89" s="34"/>
      <c r="G89" s="34"/>
      <c r="H89" s="34"/>
      <c r="I89" s="103"/>
      <c r="J89" s="34"/>
      <c r="K89" s="34"/>
      <c r="L89" s="44"/>
      <c r="S89" s="34"/>
      <c r="T89" s="34"/>
      <c r="U89" s="34"/>
      <c r="V89" s="34"/>
      <c r="W89" s="34"/>
      <c r="X89" s="34"/>
      <c r="Y89" s="34"/>
      <c r="Z89" s="34"/>
      <c r="AA89" s="34"/>
      <c r="AB89" s="34"/>
      <c r="AC89" s="34"/>
      <c r="AD89" s="34"/>
      <c r="AE89" s="34"/>
    </row>
    <row r="90" spans="1:47" s="2" customFormat="1" ht="22.9" customHeight="1" x14ac:dyDescent="0.2">
      <c r="A90" s="34"/>
      <c r="B90" s="35"/>
      <c r="C90" s="133" t="s">
        <v>143</v>
      </c>
      <c r="D90" s="34"/>
      <c r="E90" s="34"/>
      <c r="F90" s="34"/>
      <c r="G90" s="34"/>
      <c r="H90" s="34"/>
      <c r="I90" s="103"/>
      <c r="J90" s="73">
        <f>J116</f>
        <v>0</v>
      </c>
      <c r="K90" s="34"/>
      <c r="L90" s="44"/>
      <c r="S90" s="34"/>
      <c r="T90" s="34"/>
      <c r="U90" s="34"/>
      <c r="V90" s="34"/>
      <c r="W90" s="34"/>
      <c r="X90" s="34"/>
      <c r="Y90" s="34"/>
      <c r="Z90" s="34"/>
      <c r="AA90" s="34"/>
      <c r="AB90" s="34"/>
      <c r="AC90" s="34"/>
      <c r="AD90" s="34"/>
      <c r="AE90" s="34"/>
      <c r="AU90" s="18" t="s">
        <v>144</v>
      </c>
    </row>
    <row r="91" spans="1:47" s="9" customFormat="1" ht="24.95" customHeight="1" x14ac:dyDescent="0.2">
      <c r="B91" s="134"/>
      <c r="D91" s="135" t="s">
        <v>145</v>
      </c>
      <c r="E91" s="136"/>
      <c r="F91" s="136"/>
      <c r="G91" s="136"/>
      <c r="H91" s="136"/>
      <c r="I91" s="137"/>
      <c r="J91" s="138">
        <f>J117</f>
        <v>0</v>
      </c>
      <c r="L91" s="134"/>
    </row>
    <row r="92" spans="1:47" s="10" customFormat="1" ht="19.899999999999999" customHeight="1" x14ac:dyDescent="0.2">
      <c r="B92" s="139"/>
      <c r="D92" s="140" t="s">
        <v>2613</v>
      </c>
      <c r="E92" s="141"/>
      <c r="F92" s="141"/>
      <c r="G92" s="141"/>
      <c r="H92" s="141"/>
      <c r="I92" s="142"/>
      <c r="J92" s="143">
        <f>J118</f>
        <v>0</v>
      </c>
      <c r="L92" s="139"/>
    </row>
    <row r="93" spans="1:47" s="9" customFormat="1" ht="24.95" customHeight="1" x14ac:dyDescent="0.2">
      <c r="B93" s="134"/>
      <c r="D93" s="135" t="s">
        <v>147</v>
      </c>
      <c r="E93" s="136"/>
      <c r="F93" s="136"/>
      <c r="G93" s="136"/>
      <c r="H93" s="136"/>
      <c r="I93" s="137"/>
      <c r="J93" s="138">
        <f>J135</f>
        <v>0</v>
      </c>
      <c r="L93" s="134"/>
    </row>
    <row r="94" spans="1:47" s="10" customFormat="1" ht="19.899999999999999" customHeight="1" x14ac:dyDescent="0.2">
      <c r="B94" s="139"/>
      <c r="D94" s="140" t="s">
        <v>2614</v>
      </c>
      <c r="E94" s="141"/>
      <c r="F94" s="141"/>
      <c r="G94" s="141"/>
      <c r="H94" s="141"/>
      <c r="I94" s="142"/>
      <c r="J94" s="143">
        <f>J136</f>
        <v>0</v>
      </c>
      <c r="L94" s="139"/>
    </row>
    <row r="95" spans="1:47" s="10" customFormat="1" ht="19.899999999999999" customHeight="1" x14ac:dyDescent="0.2">
      <c r="B95" s="139"/>
      <c r="D95" s="140" t="s">
        <v>148</v>
      </c>
      <c r="E95" s="141"/>
      <c r="F95" s="141"/>
      <c r="G95" s="141"/>
      <c r="H95" s="141"/>
      <c r="I95" s="142"/>
      <c r="J95" s="143">
        <f>J231</f>
        <v>0</v>
      </c>
      <c r="L95" s="139"/>
    </row>
    <row r="96" spans="1:47" s="9" customFormat="1" ht="24.95" customHeight="1" x14ac:dyDescent="0.2">
      <c r="B96" s="134"/>
      <c r="D96" s="135" t="s">
        <v>210</v>
      </c>
      <c r="E96" s="136"/>
      <c r="F96" s="136"/>
      <c r="G96" s="136"/>
      <c r="H96" s="136"/>
      <c r="I96" s="137"/>
      <c r="J96" s="138">
        <f>J250</f>
        <v>0</v>
      </c>
      <c r="L96" s="134"/>
    </row>
    <row r="97" spans="1:31" s="2" customFormat="1" ht="21.75" customHeight="1" x14ac:dyDescent="0.2">
      <c r="A97" s="34"/>
      <c r="B97" s="35"/>
      <c r="C97" s="34"/>
      <c r="D97" s="34"/>
      <c r="E97" s="34"/>
      <c r="F97" s="34"/>
      <c r="G97" s="34"/>
      <c r="H97" s="34"/>
      <c r="I97" s="103"/>
      <c r="J97" s="34"/>
      <c r="K97" s="34"/>
      <c r="L97" s="44"/>
      <c r="S97" s="34"/>
      <c r="T97" s="34"/>
      <c r="U97" s="34"/>
      <c r="V97" s="34"/>
      <c r="W97" s="34"/>
      <c r="X97" s="34"/>
      <c r="Y97" s="34"/>
      <c r="Z97" s="34"/>
      <c r="AA97" s="34"/>
      <c r="AB97" s="34"/>
      <c r="AC97" s="34"/>
      <c r="AD97" s="34"/>
      <c r="AE97" s="34"/>
    </row>
    <row r="98" spans="1:31" s="2" customFormat="1" ht="6.95" customHeight="1" x14ac:dyDescent="0.2">
      <c r="A98" s="34"/>
      <c r="B98" s="49"/>
      <c r="C98" s="50"/>
      <c r="D98" s="50"/>
      <c r="E98" s="50"/>
      <c r="F98" s="50"/>
      <c r="G98" s="50"/>
      <c r="H98" s="50"/>
      <c r="I98" s="128"/>
      <c r="J98" s="50"/>
      <c r="K98" s="50"/>
      <c r="L98" s="44"/>
      <c r="S98" s="34"/>
      <c r="T98" s="34"/>
      <c r="U98" s="34"/>
      <c r="V98" s="34"/>
      <c r="W98" s="34"/>
      <c r="X98" s="34"/>
      <c r="Y98" s="34"/>
      <c r="Z98" s="34"/>
      <c r="AA98" s="34"/>
      <c r="AB98" s="34"/>
      <c r="AC98" s="34"/>
      <c r="AD98" s="34"/>
      <c r="AE98" s="34"/>
    </row>
    <row r="102" spans="1:31" s="2" customFormat="1" ht="6.95" customHeight="1" x14ac:dyDescent="0.2">
      <c r="A102" s="34"/>
      <c r="B102" s="51"/>
      <c r="C102" s="52"/>
      <c r="D102" s="52"/>
      <c r="E102" s="52"/>
      <c r="F102" s="52"/>
      <c r="G102" s="52"/>
      <c r="H102" s="52"/>
      <c r="I102" s="129"/>
      <c r="J102" s="52"/>
      <c r="K102" s="52"/>
      <c r="L102" s="44"/>
      <c r="S102" s="34"/>
      <c r="T102" s="34"/>
      <c r="U102" s="34"/>
      <c r="V102" s="34"/>
      <c r="W102" s="34"/>
      <c r="X102" s="34"/>
      <c r="Y102" s="34"/>
      <c r="Z102" s="34"/>
      <c r="AA102" s="34"/>
      <c r="AB102" s="34"/>
      <c r="AC102" s="34"/>
      <c r="AD102" s="34"/>
      <c r="AE102" s="34"/>
    </row>
    <row r="103" spans="1:31" s="2" customFormat="1" ht="24.95" customHeight="1" x14ac:dyDescent="0.2">
      <c r="A103" s="34"/>
      <c r="B103" s="35"/>
      <c r="C103" s="22" t="s">
        <v>149</v>
      </c>
      <c r="D103" s="34"/>
      <c r="E103" s="34"/>
      <c r="F103" s="34"/>
      <c r="G103" s="34"/>
      <c r="H103" s="34"/>
      <c r="I103" s="103"/>
      <c r="J103" s="34"/>
      <c r="K103" s="34"/>
      <c r="L103" s="44"/>
      <c r="S103" s="34"/>
      <c r="T103" s="34"/>
      <c r="U103" s="34"/>
      <c r="V103" s="34"/>
      <c r="W103" s="34"/>
      <c r="X103" s="34"/>
      <c r="Y103" s="34"/>
      <c r="Z103" s="34"/>
      <c r="AA103" s="34"/>
      <c r="AB103" s="34"/>
      <c r="AC103" s="34"/>
      <c r="AD103" s="34"/>
      <c r="AE103" s="34"/>
    </row>
    <row r="104" spans="1:31" s="2" customFormat="1" ht="6.95" customHeight="1" x14ac:dyDescent="0.2">
      <c r="A104" s="34"/>
      <c r="B104" s="35"/>
      <c r="C104" s="34"/>
      <c r="D104" s="34"/>
      <c r="E104" s="34"/>
      <c r="F104" s="34"/>
      <c r="G104" s="34"/>
      <c r="H104" s="34"/>
      <c r="I104" s="103"/>
      <c r="J104" s="34"/>
      <c r="K104" s="34"/>
      <c r="L104" s="44"/>
      <c r="S104" s="34"/>
      <c r="T104" s="34"/>
      <c r="U104" s="34"/>
      <c r="V104" s="34"/>
      <c r="W104" s="34"/>
      <c r="X104" s="34"/>
      <c r="Y104" s="34"/>
      <c r="Z104" s="34"/>
      <c r="AA104" s="34"/>
      <c r="AB104" s="34"/>
      <c r="AC104" s="34"/>
      <c r="AD104" s="34"/>
      <c r="AE104" s="34"/>
    </row>
    <row r="105" spans="1:31" s="2" customFormat="1" ht="12" customHeight="1" x14ac:dyDescent="0.2">
      <c r="A105" s="34"/>
      <c r="B105" s="35"/>
      <c r="C105" s="28" t="s">
        <v>13</v>
      </c>
      <c r="D105" s="34"/>
      <c r="E105" s="34"/>
      <c r="F105" s="34"/>
      <c r="G105" s="34"/>
      <c r="H105" s="34"/>
      <c r="I105" s="103"/>
      <c r="J105" s="34"/>
      <c r="K105" s="34"/>
      <c r="L105" s="44"/>
      <c r="S105" s="34"/>
      <c r="T105" s="34"/>
      <c r="U105" s="34"/>
      <c r="V105" s="34"/>
      <c r="W105" s="34"/>
      <c r="X105" s="34"/>
      <c r="Y105" s="34"/>
      <c r="Z105" s="34"/>
      <c r="AA105" s="34"/>
      <c r="AB105" s="34"/>
      <c r="AC105" s="34"/>
      <c r="AD105" s="34"/>
      <c r="AE105" s="34"/>
    </row>
    <row r="106" spans="1:31" s="2" customFormat="1" ht="16.5" customHeight="1" x14ac:dyDescent="0.2">
      <c r="A106" s="34"/>
      <c r="B106" s="35"/>
      <c r="C106" s="34"/>
      <c r="D106" s="34"/>
      <c r="E106" s="378" t="str">
        <f>E7</f>
        <v>Rekonstrukce odlučovače ropných látek</v>
      </c>
      <c r="F106" s="379"/>
      <c r="G106" s="379"/>
      <c r="H106" s="379"/>
      <c r="I106" s="103"/>
      <c r="J106" s="34"/>
      <c r="K106" s="34"/>
      <c r="L106" s="44"/>
      <c r="S106" s="34"/>
      <c r="T106" s="34"/>
      <c r="U106" s="34"/>
      <c r="V106" s="34"/>
      <c r="W106" s="34"/>
      <c r="X106" s="34"/>
      <c r="Y106" s="34"/>
      <c r="Z106" s="34"/>
      <c r="AA106" s="34"/>
      <c r="AB106" s="34"/>
      <c r="AC106" s="34"/>
      <c r="AD106" s="34"/>
      <c r="AE106" s="34"/>
    </row>
    <row r="107" spans="1:31" s="2" customFormat="1" ht="12" customHeight="1" x14ac:dyDescent="0.2">
      <c r="A107" s="34"/>
      <c r="B107" s="35"/>
      <c r="C107" s="28" t="s">
        <v>135</v>
      </c>
      <c r="D107" s="34"/>
      <c r="E107" s="34"/>
      <c r="F107" s="34"/>
      <c r="G107" s="34"/>
      <c r="H107" s="34"/>
      <c r="I107" s="103"/>
      <c r="J107" s="34"/>
      <c r="K107" s="34"/>
      <c r="L107" s="44"/>
      <c r="S107" s="34"/>
      <c r="T107" s="34"/>
      <c r="U107" s="34"/>
      <c r="V107" s="34"/>
      <c r="W107" s="34"/>
      <c r="X107" s="34"/>
      <c r="Y107" s="34"/>
      <c r="Z107" s="34"/>
      <c r="AA107" s="34"/>
      <c r="AB107" s="34"/>
      <c r="AC107" s="34"/>
      <c r="AD107" s="34"/>
      <c r="AE107" s="34"/>
    </row>
    <row r="108" spans="1:31" s="2" customFormat="1" ht="16.5" customHeight="1" x14ac:dyDescent="0.2">
      <c r="A108" s="34"/>
      <c r="B108" s="35"/>
      <c r="C108" s="34"/>
      <c r="D108" s="34"/>
      <c r="E108" s="364" t="str">
        <f>E9</f>
        <v>04 - SO 0002 - Vzduchotechnika</v>
      </c>
      <c r="F108" s="377"/>
      <c r="G108" s="377"/>
      <c r="H108" s="377"/>
      <c r="I108" s="103"/>
      <c r="J108" s="34"/>
      <c r="K108" s="34"/>
      <c r="L108" s="44"/>
      <c r="S108" s="34"/>
      <c r="T108" s="34"/>
      <c r="U108" s="34"/>
      <c r="V108" s="34"/>
      <c r="W108" s="34"/>
      <c r="X108" s="34"/>
      <c r="Y108" s="34"/>
      <c r="Z108" s="34"/>
      <c r="AA108" s="34"/>
      <c r="AB108" s="34"/>
      <c r="AC108" s="34"/>
      <c r="AD108" s="34"/>
      <c r="AE108" s="34"/>
    </row>
    <row r="109" spans="1:31" s="2" customFormat="1" ht="6.95" customHeight="1" x14ac:dyDescent="0.2">
      <c r="A109" s="34"/>
      <c r="B109" s="35"/>
      <c r="C109" s="34"/>
      <c r="D109" s="34"/>
      <c r="E109" s="34"/>
      <c r="F109" s="34"/>
      <c r="G109" s="34"/>
      <c r="H109" s="34"/>
      <c r="I109" s="103"/>
      <c r="J109" s="34"/>
      <c r="K109" s="34"/>
      <c r="L109" s="44"/>
      <c r="S109" s="34"/>
      <c r="T109" s="34"/>
      <c r="U109" s="34"/>
      <c r="V109" s="34"/>
      <c r="W109" s="34"/>
      <c r="X109" s="34"/>
      <c r="Y109" s="34"/>
      <c r="Z109" s="34"/>
      <c r="AA109" s="34"/>
      <c r="AB109" s="34"/>
      <c r="AC109" s="34"/>
      <c r="AD109" s="34"/>
      <c r="AE109" s="34"/>
    </row>
    <row r="110" spans="1:31" s="2" customFormat="1" ht="12" customHeight="1" x14ac:dyDescent="0.2">
      <c r="A110" s="34"/>
      <c r="B110" s="35"/>
      <c r="C110" s="28" t="s">
        <v>19</v>
      </c>
      <c r="D110" s="34"/>
      <c r="E110" s="34"/>
      <c r="F110" s="26" t="str">
        <f>F12</f>
        <v>Hněvice</v>
      </c>
      <c r="G110" s="34"/>
      <c r="H110" s="34"/>
      <c r="I110" s="104" t="s">
        <v>21</v>
      </c>
      <c r="J110" s="57" t="str">
        <f>IF(J12="","",J12)</f>
        <v>prosinec 2019</v>
      </c>
      <c r="K110" s="34"/>
      <c r="L110" s="44"/>
      <c r="S110" s="34"/>
      <c r="T110" s="34"/>
      <c r="U110" s="34"/>
      <c r="V110" s="34"/>
      <c r="W110" s="34"/>
      <c r="X110" s="34"/>
      <c r="Y110" s="34"/>
      <c r="Z110" s="34"/>
      <c r="AA110" s="34"/>
      <c r="AB110" s="34"/>
      <c r="AC110" s="34"/>
      <c r="AD110" s="34"/>
      <c r="AE110" s="34"/>
    </row>
    <row r="111" spans="1:31" s="2" customFormat="1" ht="6.95" customHeight="1" x14ac:dyDescent="0.2">
      <c r="A111" s="34"/>
      <c r="B111" s="35"/>
      <c r="C111" s="34"/>
      <c r="D111" s="34"/>
      <c r="E111" s="34"/>
      <c r="F111" s="34"/>
      <c r="G111" s="34"/>
      <c r="H111" s="34"/>
      <c r="I111" s="103"/>
      <c r="J111" s="34"/>
      <c r="K111" s="34"/>
      <c r="L111" s="44"/>
      <c r="S111" s="34"/>
      <c r="T111" s="34"/>
      <c r="U111" s="34"/>
      <c r="V111" s="34"/>
      <c r="W111" s="34"/>
      <c r="X111" s="34"/>
      <c r="Y111" s="34"/>
      <c r="Z111" s="34"/>
      <c r="AA111" s="34"/>
      <c r="AB111" s="34"/>
      <c r="AC111" s="34"/>
      <c r="AD111" s="34"/>
      <c r="AE111" s="34"/>
    </row>
    <row r="112" spans="1:31" s="2" customFormat="1" ht="15.2" customHeight="1" x14ac:dyDescent="0.2">
      <c r="A112" s="34"/>
      <c r="B112" s="35"/>
      <c r="C112" s="28" t="s">
        <v>26</v>
      </c>
      <c r="D112" s="34"/>
      <c r="E112" s="34"/>
      <c r="F112" s="26" t="str">
        <f>E15</f>
        <v>ČEPRO, a.s.</v>
      </c>
      <c r="G112" s="34"/>
      <c r="H112" s="34"/>
      <c r="I112" s="104"/>
      <c r="J112" s="32"/>
      <c r="K112" s="34"/>
      <c r="L112" s="44"/>
      <c r="S112" s="34"/>
      <c r="T112" s="34"/>
      <c r="U112" s="34"/>
      <c r="V112" s="34"/>
      <c r="W112" s="34"/>
      <c r="X112" s="34"/>
      <c r="Y112" s="34"/>
      <c r="Z112" s="34"/>
      <c r="AA112" s="34"/>
      <c r="AB112" s="34"/>
      <c r="AC112" s="34"/>
      <c r="AD112" s="34"/>
      <c r="AE112" s="34"/>
    </row>
    <row r="113" spans="1:65" s="2" customFormat="1" ht="15.2" customHeight="1" x14ac:dyDescent="0.2">
      <c r="A113" s="34"/>
      <c r="B113" s="35"/>
      <c r="C113" s="28" t="s">
        <v>32</v>
      </c>
      <c r="D113" s="34"/>
      <c r="E113" s="34"/>
      <c r="F113" s="26" t="str">
        <f>IF(E18="","",E18)</f>
        <v>Vyplň údaj</v>
      </c>
      <c r="G113" s="34"/>
      <c r="H113" s="34"/>
      <c r="I113" s="104"/>
      <c r="J113" s="32"/>
      <c r="K113" s="34"/>
      <c r="L113" s="44"/>
      <c r="S113" s="34"/>
      <c r="T113" s="34"/>
      <c r="U113" s="34"/>
      <c r="V113" s="34"/>
      <c r="W113" s="34"/>
      <c r="X113" s="34"/>
      <c r="Y113" s="34"/>
      <c r="Z113" s="34"/>
      <c r="AA113" s="34"/>
      <c r="AB113" s="34"/>
      <c r="AC113" s="34"/>
      <c r="AD113" s="34"/>
      <c r="AE113" s="34"/>
    </row>
    <row r="114" spans="1:65" s="2" customFormat="1" ht="10.35" customHeight="1" x14ac:dyDescent="0.2">
      <c r="A114" s="34"/>
      <c r="B114" s="35"/>
      <c r="C114" s="34"/>
      <c r="D114" s="34"/>
      <c r="E114" s="34"/>
      <c r="F114" s="34"/>
      <c r="G114" s="34"/>
      <c r="H114" s="34"/>
      <c r="I114" s="103"/>
      <c r="J114" s="34"/>
      <c r="K114" s="34"/>
      <c r="L114" s="44"/>
      <c r="S114" s="34"/>
      <c r="T114" s="34"/>
      <c r="U114" s="34"/>
      <c r="V114" s="34"/>
      <c r="W114" s="34"/>
      <c r="X114" s="34"/>
      <c r="Y114" s="34"/>
      <c r="Z114" s="34"/>
      <c r="AA114" s="34"/>
      <c r="AB114" s="34"/>
      <c r="AC114" s="34"/>
      <c r="AD114" s="34"/>
      <c r="AE114" s="34"/>
    </row>
    <row r="115" spans="1:65" s="11" customFormat="1" ht="29.25" customHeight="1" x14ac:dyDescent="0.2">
      <c r="A115" s="144"/>
      <c r="B115" s="145"/>
      <c r="C115" s="146" t="s">
        <v>150</v>
      </c>
      <c r="D115" s="147" t="s">
        <v>62</v>
      </c>
      <c r="E115" s="147" t="s">
        <v>58</v>
      </c>
      <c r="F115" s="147" t="s">
        <v>59</v>
      </c>
      <c r="G115" s="147" t="s">
        <v>151</v>
      </c>
      <c r="H115" s="147" t="s">
        <v>152</v>
      </c>
      <c r="I115" s="148" t="s">
        <v>153</v>
      </c>
      <c r="J115" s="147" t="s">
        <v>142</v>
      </c>
      <c r="K115" s="149" t="s">
        <v>154</v>
      </c>
      <c r="L115" s="150"/>
      <c r="M115" s="64" t="s">
        <v>1</v>
      </c>
      <c r="N115" s="65" t="s">
        <v>41</v>
      </c>
      <c r="O115" s="65" t="s">
        <v>155</v>
      </c>
      <c r="P115" s="65" t="s">
        <v>156</v>
      </c>
      <c r="Q115" s="65" t="s">
        <v>157</v>
      </c>
      <c r="R115" s="65" t="s">
        <v>158</v>
      </c>
      <c r="S115" s="65" t="s">
        <v>159</v>
      </c>
      <c r="T115" s="66" t="s">
        <v>160</v>
      </c>
      <c r="U115" s="144"/>
      <c r="V115" s="144"/>
      <c r="W115" s="144"/>
      <c r="X115" s="144"/>
      <c r="Y115" s="144"/>
      <c r="Z115" s="144"/>
      <c r="AA115" s="144"/>
      <c r="AB115" s="144"/>
      <c r="AC115" s="144"/>
      <c r="AD115" s="144"/>
      <c r="AE115" s="144"/>
    </row>
    <row r="116" spans="1:65" s="2" customFormat="1" ht="22.9" customHeight="1" x14ac:dyDescent="0.25">
      <c r="A116" s="34"/>
      <c r="B116" s="35"/>
      <c r="C116" s="71" t="s">
        <v>161</v>
      </c>
      <c r="D116" s="34"/>
      <c r="E116" s="34"/>
      <c r="F116" s="34"/>
      <c r="G116" s="34"/>
      <c r="H116" s="34"/>
      <c r="I116" s="103"/>
      <c r="J116" s="151">
        <f>BK116</f>
        <v>0</v>
      </c>
      <c r="K116" s="34"/>
      <c r="L116" s="35"/>
      <c r="M116" s="67"/>
      <c r="N116" s="58"/>
      <c r="O116" s="68"/>
      <c r="P116" s="152">
        <f>P117+P135+P250</f>
        <v>0</v>
      </c>
      <c r="Q116" s="68"/>
      <c r="R116" s="152">
        <f>R117+R135+R250</f>
        <v>8.2027200000000022E-2</v>
      </c>
      <c r="S116" s="68"/>
      <c r="T116" s="153">
        <f>T117+T135+T250</f>
        <v>0</v>
      </c>
      <c r="U116" s="34"/>
      <c r="V116" s="34"/>
      <c r="W116" s="34"/>
      <c r="X116" s="34"/>
      <c r="Y116" s="34"/>
      <c r="Z116" s="34"/>
      <c r="AA116" s="34"/>
      <c r="AB116" s="34"/>
      <c r="AC116" s="34"/>
      <c r="AD116" s="34"/>
      <c r="AE116" s="34"/>
      <c r="AT116" s="18" t="s">
        <v>76</v>
      </c>
      <c r="AU116" s="18" t="s">
        <v>144</v>
      </c>
      <c r="BK116" s="154">
        <f>BK117+BK135+BK250</f>
        <v>0</v>
      </c>
    </row>
    <row r="117" spans="1:65" s="12" customFormat="1" ht="25.9" customHeight="1" x14ac:dyDescent="0.2">
      <c r="B117" s="155"/>
      <c r="D117" s="156" t="s">
        <v>76</v>
      </c>
      <c r="E117" s="157" t="s">
        <v>162</v>
      </c>
      <c r="F117" s="157" t="s">
        <v>163</v>
      </c>
      <c r="I117" s="158"/>
      <c r="J117" s="159">
        <f>BK117</f>
        <v>0</v>
      </c>
      <c r="L117" s="155"/>
      <c r="M117" s="160"/>
      <c r="N117" s="161"/>
      <c r="O117" s="161"/>
      <c r="P117" s="162">
        <f>P118</f>
        <v>0</v>
      </c>
      <c r="Q117" s="161"/>
      <c r="R117" s="162">
        <f>R118</f>
        <v>0</v>
      </c>
      <c r="S117" s="161"/>
      <c r="T117" s="163">
        <f>T118</f>
        <v>0</v>
      </c>
      <c r="AR117" s="156" t="s">
        <v>84</v>
      </c>
      <c r="AT117" s="164" t="s">
        <v>76</v>
      </c>
      <c r="AU117" s="164" t="s">
        <v>77</v>
      </c>
      <c r="AY117" s="156" t="s">
        <v>164</v>
      </c>
      <c r="BK117" s="165">
        <f>BK118</f>
        <v>0</v>
      </c>
    </row>
    <row r="118" spans="1:65" s="12" customFormat="1" ht="22.9" customHeight="1" x14ac:dyDescent="0.2">
      <c r="B118" s="155"/>
      <c r="D118" s="156" t="s">
        <v>76</v>
      </c>
      <c r="E118" s="166" t="s">
        <v>165</v>
      </c>
      <c r="F118" s="166" t="s">
        <v>2615</v>
      </c>
      <c r="I118" s="158"/>
      <c r="J118" s="167">
        <f>BK118</f>
        <v>0</v>
      </c>
      <c r="L118" s="155"/>
      <c r="M118" s="160"/>
      <c r="N118" s="161"/>
      <c r="O118" s="161"/>
      <c r="P118" s="162">
        <f>SUM(P119:P134)</f>
        <v>0</v>
      </c>
      <c r="Q118" s="161"/>
      <c r="R118" s="162">
        <f>SUM(R119:R134)</f>
        <v>0</v>
      </c>
      <c r="S118" s="161"/>
      <c r="T118" s="163">
        <f>SUM(T119:T134)</f>
        <v>0</v>
      </c>
      <c r="AR118" s="156" t="s">
        <v>84</v>
      </c>
      <c r="AT118" s="164" t="s">
        <v>76</v>
      </c>
      <c r="AU118" s="164" t="s">
        <v>84</v>
      </c>
      <c r="AY118" s="156" t="s">
        <v>164</v>
      </c>
      <c r="BK118" s="165">
        <f>SUM(BK119:BK134)</f>
        <v>0</v>
      </c>
    </row>
    <row r="119" spans="1:65" s="2" customFormat="1" ht="16.5" customHeight="1" x14ac:dyDescent="0.2">
      <c r="A119" s="34"/>
      <c r="B119" s="168"/>
      <c r="C119" s="169" t="s">
        <v>84</v>
      </c>
      <c r="D119" s="214" t="s">
        <v>167</v>
      </c>
      <c r="E119" s="306" t="s">
        <v>6093</v>
      </c>
      <c r="F119" s="307" t="s">
        <v>6092</v>
      </c>
      <c r="G119" s="173" t="s">
        <v>2616</v>
      </c>
      <c r="H119" s="174">
        <v>1</v>
      </c>
      <c r="I119" s="175"/>
      <c r="J119" s="176">
        <f>ROUND(I119*H119,2)</f>
        <v>0</v>
      </c>
      <c r="K119" s="307" t="s">
        <v>171</v>
      </c>
      <c r="L119" s="35"/>
      <c r="M119" s="177" t="s">
        <v>1</v>
      </c>
      <c r="N119" s="178" t="s">
        <v>42</v>
      </c>
      <c r="O119" s="60"/>
      <c r="P119" s="179">
        <f>O119*H119</f>
        <v>0</v>
      </c>
      <c r="Q119" s="179">
        <v>0</v>
      </c>
      <c r="R119" s="179">
        <f>Q119*H119</f>
        <v>0</v>
      </c>
      <c r="S119" s="179">
        <v>0</v>
      </c>
      <c r="T119" s="180">
        <f>S119*H119</f>
        <v>0</v>
      </c>
      <c r="U119" s="34"/>
      <c r="V119" s="34"/>
      <c r="W119" s="34"/>
      <c r="X119" s="34"/>
      <c r="Y119" s="34"/>
      <c r="Z119" s="34"/>
      <c r="AA119" s="34"/>
      <c r="AB119" s="34"/>
      <c r="AC119" s="34"/>
      <c r="AD119" s="34"/>
      <c r="AE119" s="34"/>
      <c r="AR119" s="181" t="s">
        <v>172</v>
      </c>
      <c r="AT119" s="181" t="s">
        <v>167</v>
      </c>
      <c r="AU119" s="181" t="s">
        <v>86</v>
      </c>
      <c r="AY119" s="18" t="s">
        <v>164</v>
      </c>
      <c r="BE119" s="182">
        <f>IF(N119="základní",J119,0)</f>
        <v>0</v>
      </c>
      <c r="BF119" s="182">
        <f>IF(N119="snížená",J119,0)</f>
        <v>0</v>
      </c>
      <c r="BG119" s="182">
        <f>IF(N119="zákl. přenesená",J119,0)</f>
        <v>0</v>
      </c>
      <c r="BH119" s="182">
        <f>IF(N119="sníž. přenesená",J119,0)</f>
        <v>0</v>
      </c>
      <c r="BI119" s="182">
        <f>IF(N119="nulová",J119,0)</f>
        <v>0</v>
      </c>
      <c r="BJ119" s="18" t="s">
        <v>84</v>
      </c>
      <c r="BK119" s="182">
        <f>ROUND(I119*H119,2)</f>
        <v>0</v>
      </c>
      <c r="BL119" s="18" t="s">
        <v>172</v>
      </c>
      <c r="BM119" s="181" t="s">
        <v>2617</v>
      </c>
    </row>
    <row r="120" spans="1:65" s="2" customFormat="1" x14ac:dyDescent="0.2">
      <c r="A120" s="34"/>
      <c r="B120" s="35"/>
      <c r="C120" s="34"/>
      <c r="D120" s="183" t="s">
        <v>174</v>
      </c>
      <c r="E120" s="34"/>
      <c r="F120" s="308" t="s">
        <v>6094</v>
      </c>
      <c r="G120" s="34"/>
      <c r="H120" s="34"/>
      <c r="I120" s="103"/>
      <c r="J120" s="34"/>
      <c r="K120" s="34"/>
      <c r="L120" s="35"/>
      <c r="M120" s="185"/>
      <c r="N120" s="186"/>
      <c r="O120" s="60"/>
      <c r="P120" s="60"/>
      <c r="Q120" s="60"/>
      <c r="R120" s="60"/>
      <c r="S120" s="60"/>
      <c r="T120" s="61"/>
      <c r="U120" s="34"/>
      <c r="V120" s="34"/>
      <c r="W120" s="34"/>
      <c r="X120" s="34"/>
      <c r="Y120" s="34"/>
      <c r="Z120" s="34"/>
      <c r="AA120" s="34"/>
      <c r="AB120" s="34"/>
      <c r="AC120" s="34"/>
      <c r="AD120" s="34"/>
      <c r="AE120" s="34"/>
      <c r="AT120" s="18" t="s">
        <v>174</v>
      </c>
      <c r="AU120" s="18" t="s">
        <v>86</v>
      </c>
    </row>
    <row r="121" spans="1:65" s="2" customFormat="1" ht="29.25" x14ac:dyDescent="0.2">
      <c r="A121" s="34"/>
      <c r="B121" s="35"/>
      <c r="C121" s="34"/>
      <c r="D121" s="183" t="s">
        <v>175</v>
      </c>
      <c r="E121" s="34"/>
      <c r="F121" s="187" t="s">
        <v>2618</v>
      </c>
      <c r="G121" s="34"/>
      <c r="H121" s="34"/>
      <c r="I121" s="103"/>
      <c r="J121" s="34"/>
      <c r="K121" s="34"/>
      <c r="L121" s="35"/>
      <c r="M121" s="185"/>
      <c r="N121" s="186"/>
      <c r="O121" s="60"/>
      <c r="P121" s="60"/>
      <c r="Q121" s="60"/>
      <c r="R121" s="60"/>
      <c r="S121" s="60"/>
      <c r="T121" s="61"/>
      <c r="U121" s="34"/>
      <c r="V121" s="34"/>
      <c r="W121" s="34"/>
      <c r="X121" s="34"/>
      <c r="Y121" s="34"/>
      <c r="Z121" s="34"/>
      <c r="AA121" s="34"/>
      <c r="AB121" s="34"/>
      <c r="AC121" s="34"/>
      <c r="AD121" s="34"/>
      <c r="AE121" s="34"/>
      <c r="AT121" s="18" t="s">
        <v>175</v>
      </c>
      <c r="AU121" s="18" t="s">
        <v>86</v>
      </c>
    </row>
    <row r="122" spans="1:65" s="13" customFormat="1" x14ac:dyDescent="0.2">
      <c r="B122" s="188"/>
      <c r="D122" s="183" t="s">
        <v>177</v>
      </c>
      <c r="E122" s="189" t="s">
        <v>1</v>
      </c>
      <c r="F122" s="190" t="s">
        <v>178</v>
      </c>
      <c r="H122" s="189" t="s">
        <v>1</v>
      </c>
      <c r="I122" s="191"/>
      <c r="L122" s="188"/>
      <c r="M122" s="192"/>
      <c r="N122" s="193"/>
      <c r="O122" s="193"/>
      <c r="P122" s="193"/>
      <c r="Q122" s="193"/>
      <c r="R122" s="193"/>
      <c r="S122" s="193"/>
      <c r="T122" s="194"/>
      <c r="AT122" s="189" t="s">
        <v>177</v>
      </c>
      <c r="AU122" s="189" t="s">
        <v>86</v>
      </c>
      <c r="AV122" s="13" t="s">
        <v>84</v>
      </c>
      <c r="AW122" s="13" t="s">
        <v>34</v>
      </c>
      <c r="AX122" s="13" t="s">
        <v>77</v>
      </c>
      <c r="AY122" s="189" t="s">
        <v>164</v>
      </c>
    </row>
    <row r="123" spans="1:65" s="13" customFormat="1" x14ac:dyDescent="0.2">
      <c r="B123" s="188"/>
      <c r="D123" s="183" t="s">
        <v>177</v>
      </c>
      <c r="E123" s="189" t="s">
        <v>1</v>
      </c>
      <c r="F123" s="190" t="s">
        <v>2619</v>
      </c>
      <c r="H123" s="189" t="s">
        <v>1</v>
      </c>
      <c r="I123" s="191"/>
      <c r="L123" s="188"/>
      <c r="M123" s="192"/>
      <c r="N123" s="193"/>
      <c r="O123" s="193"/>
      <c r="P123" s="193"/>
      <c r="Q123" s="193"/>
      <c r="R123" s="193"/>
      <c r="S123" s="193"/>
      <c r="T123" s="194"/>
      <c r="AT123" s="189" t="s">
        <v>177</v>
      </c>
      <c r="AU123" s="189" t="s">
        <v>86</v>
      </c>
      <c r="AV123" s="13" t="s">
        <v>84</v>
      </c>
      <c r="AW123" s="13" t="s">
        <v>34</v>
      </c>
      <c r="AX123" s="13" t="s">
        <v>77</v>
      </c>
      <c r="AY123" s="189" t="s">
        <v>164</v>
      </c>
    </row>
    <row r="124" spans="1:65" s="13" customFormat="1" x14ac:dyDescent="0.2">
      <c r="B124" s="188"/>
      <c r="D124" s="183" t="s">
        <v>177</v>
      </c>
      <c r="E124" s="189" t="s">
        <v>1</v>
      </c>
      <c r="F124" s="190" t="s">
        <v>2620</v>
      </c>
      <c r="H124" s="189" t="s">
        <v>1</v>
      </c>
      <c r="I124" s="191"/>
      <c r="L124" s="188"/>
      <c r="M124" s="192"/>
      <c r="N124" s="193"/>
      <c r="O124" s="193"/>
      <c r="P124" s="193"/>
      <c r="Q124" s="193"/>
      <c r="R124" s="193"/>
      <c r="S124" s="193"/>
      <c r="T124" s="194"/>
      <c r="AT124" s="189" t="s">
        <v>177</v>
      </c>
      <c r="AU124" s="189" t="s">
        <v>86</v>
      </c>
      <c r="AV124" s="13" t="s">
        <v>84</v>
      </c>
      <c r="AW124" s="13" t="s">
        <v>34</v>
      </c>
      <c r="AX124" s="13" t="s">
        <v>77</v>
      </c>
      <c r="AY124" s="189" t="s">
        <v>164</v>
      </c>
    </row>
    <row r="125" spans="1:65" s="14" customFormat="1" x14ac:dyDescent="0.2">
      <c r="B125" s="195"/>
      <c r="D125" s="183" t="s">
        <v>177</v>
      </c>
      <c r="E125" s="196" t="s">
        <v>1</v>
      </c>
      <c r="F125" s="197" t="s">
        <v>2621</v>
      </c>
      <c r="H125" s="198">
        <v>1</v>
      </c>
      <c r="I125" s="199"/>
      <c r="L125" s="195"/>
      <c r="M125" s="200"/>
      <c r="N125" s="201"/>
      <c r="O125" s="201"/>
      <c r="P125" s="201"/>
      <c r="Q125" s="201"/>
      <c r="R125" s="201"/>
      <c r="S125" s="201"/>
      <c r="T125" s="202"/>
      <c r="AT125" s="196" t="s">
        <v>177</v>
      </c>
      <c r="AU125" s="196" t="s">
        <v>86</v>
      </c>
      <c r="AV125" s="14" t="s">
        <v>86</v>
      </c>
      <c r="AW125" s="14" t="s">
        <v>34</v>
      </c>
      <c r="AX125" s="14" t="s">
        <v>77</v>
      </c>
      <c r="AY125" s="196" t="s">
        <v>164</v>
      </c>
    </row>
    <row r="126" spans="1:65" s="15" customFormat="1" x14ac:dyDescent="0.2">
      <c r="B126" s="203"/>
      <c r="D126" s="183" t="s">
        <v>177</v>
      </c>
      <c r="E126" s="204" t="s">
        <v>1</v>
      </c>
      <c r="F126" s="205" t="s">
        <v>184</v>
      </c>
      <c r="H126" s="206">
        <v>1</v>
      </c>
      <c r="I126" s="207"/>
      <c r="L126" s="203"/>
      <c r="M126" s="208"/>
      <c r="N126" s="209"/>
      <c r="O126" s="209"/>
      <c r="P126" s="209"/>
      <c r="Q126" s="209"/>
      <c r="R126" s="209"/>
      <c r="S126" s="209"/>
      <c r="T126" s="210"/>
      <c r="AT126" s="204" t="s">
        <v>177</v>
      </c>
      <c r="AU126" s="204" t="s">
        <v>86</v>
      </c>
      <c r="AV126" s="15" t="s">
        <v>172</v>
      </c>
      <c r="AW126" s="15" t="s">
        <v>34</v>
      </c>
      <c r="AX126" s="15" t="s">
        <v>84</v>
      </c>
      <c r="AY126" s="204" t="s">
        <v>164</v>
      </c>
    </row>
    <row r="127" spans="1:65" s="2" customFormat="1" ht="16.5" customHeight="1" x14ac:dyDescent="0.2">
      <c r="A127" s="34"/>
      <c r="B127" s="168"/>
      <c r="C127" s="169" t="s">
        <v>236</v>
      </c>
      <c r="D127" s="214" t="s">
        <v>167</v>
      </c>
      <c r="E127" s="171" t="s">
        <v>2622</v>
      </c>
      <c r="F127" s="172" t="s">
        <v>2623</v>
      </c>
      <c r="G127" s="173" t="s">
        <v>2616</v>
      </c>
      <c r="H127" s="174">
        <v>1</v>
      </c>
      <c r="I127" s="175"/>
      <c r="J127" s="176">
        <f>ROUND(I127*H127,2)</f>
        <v>0</v>
      </c>
      <c r="K127" s="172" t="s">
        <v>216</v>
      </c>
      <c r="L127" s="35"/>
      <c r="M127" s="177" t="s">
        <v>1</v>
      </c>
      <c r="N127" s="178" t="s">
        <v>42</v>
      </c>
      <c r="O127" s="60"/>
      <c r="P127" s="179">
        <f>O127*H127</f>
        <v>0</v>
      </c>
      <c r="Q127" s="179">
        <v>0</v>
      </c>
      <c r="R127" s="179">
        <f>Q127*H127</f>
        <v>0</v>
      </c>
      <c r="S127" s="179">
        <v>0</v>
      </c>
      <c r="T127" s="180">
        <f>S127*H127</f>
        <v>0</v>
      </c>
      <c r="U127" s="34"/>
      <c r="V127" s="34"/>
      <c r="W127" s="34"/>
      <c r="X127" s="34"/>
      <c r="Y127" s="34"/>
      <c r="Z127" s="34"/>
      <c r="AA127" s="34"/>
      <c r="AB127" s="34"/>
      <c r="AC127" s="34"/>
      <c r="AD127" s="34"/>
      <c r="AE127" s="34"/>
      <c r="AR127" s="181" t="s">
        <v>172</v>
      </c>
      <c r="AT127" s="181" t="s">
        <v>167</v>
      </c>
      <c r="AU127" s="181" t="s">
        <v>86</v>
      </c>
      <c r="AY127" s="18" t="s">
        <v>164</v>
      </c>
      <c r="BE127" s="182">
        <f>IF(N127="základní",J127,0)</f>
        <v>0</v>
      </c>
      <c r="BF127" s="182">
        <f>IF(N127="snížená",J127,0)</f>
        <v>0</v>
      </c>
      <c r="BG127" s="182">
        <f>IF(N127="zákl. přenesená",J127,0)</f>
        <v>0</v>
      </c>
      <c r="BH127" s="182">
        <f>IF(N127="sníž. přenesená",J127,0)</f>
        <v>0</v>
      </c>
      <c r="BI127" s="182">
        <f>IF(N127="nulová",J127,0)</f>
        <v>0</v>
      </c>
      <c r="BJ127" s="18" t="s">
        <v>84</v>
      </c>
      <c r="BK127" s="182">
        <f>ROUND(I127*H127,2)</f>
        <v>0</v>
      </c>
      <c r="BL127" s="18" t="s">
        <v>172</v>
      </c>
      <c r="BM127" s="181" t="s">
        <v>2624</v>
      </c>
    </row>
    <row r="128" spans="1:65" s="2" customFormat="1" x14ac:dyDescent="0.2">
      <c r="A128" s="34"/>
      <c r="B128" s="35"/>
      <c r="C128" s="34"/>
      <c r="D128" s="183" t="s">
        <v>174</v>
      </c>
      <c r="E128" s="34"/>
      <c r="F128" s="184" t="s">
        <v>2625</v>
      </c>
      <c r="G128" s="34"/>
      <c r="H128" s="34"/>
      <c r="I128" s="103"/>
      <c r="J128" s="34"/>
      <c r="K128" s="34"/>
      <c r="L128" s="35"/>
      <c r="M128" s="185"/>
      <c r="N128" s="186"/>
      <c r="O128" s="60"/>
      <c r="P128" s="60"/>
      <c r="Q128" s="60"/>
      <c r="R128" s="60"/>
      <c r="S128" s="60"/>
      <c r="T128" s="61"/>
      <c r="U128" s="34"/>
      <c r="V128" s="34"/>
      <c r="W128" s="34"/>
      <c r="X128" s="34"/>
      <c r="Y128" s="34"/>
      <c r="Z128" s="34"/>
      <c r="AA128" s="34"/>
      <c r="AB128" s="34"/>
      <c r="AC128" s="34"/>
      <c r="AD128" s="34"/>
      <c r="AE128" s="34"/>
      <c r="AT128" s="18" t="s">
        <v>174</v>
      </c>
      <c r="AU128" s="18" t="s">
        <v>86</v>
      </c>
    </row>
    <row r="129" spans="1:65" s="2" customFormat="1" ht="19.5" x14ac:dyDescent="0.2">
      <c r="A129" s="34"/>
      <c r="B129" s="35"/>
      <c r="C129" s="34"/>
      <c r="D129" s="183" t="s">
        <v>175</v>
      </c>
      <c r="E129" s="34"/>
      <c r="F129" s="187" t="s">
        <v>2626</v>
      </c>
      <c r="G129" s="34"/>
      <c r="H129" s="34"/>
      <c r="I129" s="103"/>
      <c r="J129" s="34"/>
      <c r="K129" s="34"/>
      <c r="L129" s="35"/>
      <c r="M129" s="185"/>
      <c r="N129" s="186"/>
      <c r="O129" s="60"/>
      <c r="P129" s="60"/>
      <c r="Q129" s="60"/>
      <c r="R129" s="60"/>
      <c r="S129" s="60"/>
      <c r="T129" s="61"/>
      <c r="U129" s="34"/>
      <c r="V129" s="34"/>
      <c r="W129" s="34"/>
      <c r="X129" s="34"/>
      <c r="Y129" s="34"/>
      <c r="Z129" s="34"/>
      <c r="AA129" s="34"/>
      <c r="AB129" s="34"/>
      <c r="AC129" s="34"/>
      <c r="AD129" s="34"/>
      <c r="AE129" s="34"/>
      <c r="AT129" s="18" t="s">
        <v>175</v>
      </c>
      <c r="AU129" s="18" t="s">
        <v>86</v>
      </c>
    </row>
    <row r="130" spans="1:65" s="13" customFormat="1" x14ac:dyDescent="0.2">
      <c r="B130" s="188"/>
      <c r="D130" s="183" t="s">
        <v>177</v>
      </c>
      <c r="E130" s="189" t="s">
        <v>1</v>
      </c>
      <c r="F130" s="190" t="s">
        <v>178</v>
      </c>
      <c r="H130" s="189" t="s">
        <v>1</v>
      </c>
      <c r="I130" s="191"/>
      <c r="L130" s="188"/>
      <c r="M130" s="192"/>
      <c r="N130" s="193"/>
      <c r="O130" s="193"/>
      <c r="P130" s="193"/>
      <c r="Q130" s="193"/>
      <c r="R130" s="193"/>
      <c r="S130" s="193"/>
      <c r="T130" s="194"/>
      <c r="AT130" s="189" t="s">
        <v>177</v>
      </c>
      <c r="AU130" s="189" t="s">
        <v>86</v>
      </c>
      <c r="AV130" s="13" t="s">
        <v>84</v>
      </c>
      <c r="AW130" s="13" t="s">
        <v>34</v>
      </c>
      <c r="AX130" s="13" t="s">
        <v>77</v>
      </c>
      <c r="AY130" s="189" t="s">
        <v>164</v>
      </c>
    </row>
    <row r="131" spans="1:65" s="13" customFormat="1" x14ac:dyDescent="0.2">
      <c r="B131" s="188"/>
      <c r="D131" s="183" t="s">
        <v>177</v>
      </c>
      <c r="E131" s="189" t="s">
        <v>1</v>
      </c>
      <c r="F131" s="190" t="s">
        <v>2619</v>
      </c>
      <c r="H131" s="189" t="s">
        <v>1</v>
      </c>
      <c r="I131" s="191"/>
      <c r="L131" s="188"/>
      <c r="M131" s="192"/>
      <c r="N131" s="193"/>
      <c r="O131" s="193"/>
      <c r="P131" s="193"/>
      <c r="Q131" s="193"/>
      <c r="R131" s="193"/>
      <c r="S131" s="193"/>
      <c r="T131" s="194"/>
      <c r="AT131" s="189" t="s">
        <v>177</v>
      </c>
      <c r="AU131" s="189" t="s">
        <v>86</v>
      </c>
      <c r="AV131" s="13" t="s">
        <v>84</v>
      </c>
      <c r="AW131" s="13" t="s">
        <v>34</v>
      </c>
      <c r="AX131" s="13" t="s">
        <v>77</v>
      </c>
      <c r="AY131" s="189" t="s">
        <v>164</v>
      </c>
    </row>
    <row r="132" spans="1:65" s="13" customFormat="1" x14ac:dyDescent="0.2">
      <c r="B132" s="188"/>
      <c r="D132" s="183" t="s">
        <v>177</v>
      </c>
      <c r="E132" s="189" t="s">
        <v>1</v>
      </c>
      <c r="F132" s="190" t="s">
        <v>2620</v>
      </c>
      <c r="H132" s="189" t="s">
        <v>1</v>
      </c>
      <c r="I132" s="191"/>
      <c r="L132" s="188"/>
      <c r="M132" s="192"/>
      <c r="N132" s="193"/>
      <c r="O132" s="193"/>
      <c r="P132" s="193"/>
      <c r="Q132" s="193"/>
      <c r="R132" s="193"/>
      <c r="S132" s="193"/>
      <c r="T132" s="194"/>
      <c r="AT132" s="189" t="s">
        <v>177</v>
      </c>
      <c r="AU132" s="189" t="s">
        <v>86</v>
      </c>
      <c r="AV132" s="13" t="s">
        <v>84</v>
      </c>
      <c r="AW132" s="13" t="s">
        <v>34</v>
      </c>
      <c r="AX132" s="13" t="s">
        <v>77</v>
      </c>
      <c r="AY132" s="189" t="s">
        <v>164</v>
      </c>
    </row>
    <row r="133" spans="1:65" s="14" customFormat="1" x14ac:dyDescent="0.2">
      <c r="B133" s="195"/>
      <c r="D133" s="183" t="s">
        <v>177</v>
      </c>
      <c r="E133" s="196" t="s">
        <v>1</v>
      </c>
      <c r="F133" s="197" t="s">
        <v>2621</v>
      </c>
      <c r="H133" s="198">
        <v>1</v>
      </c>
      <c r="I133" s="199"/>
      <c r="L133" s="195"/>
      <c r="M133" s="200"/>
      <c r="N133" s="201"/>
      <c r="O133" s="201"/>
      <c r="P133" s="201"/>
      <c r="Q133" s="201"/>
      <c r="R133" s="201"/>
      <c r="S133" s="201"/>
      <c r="T133" s="202"/>
      <c r="AT133" s="196" t="s">
        <v>177</v>
      </c>
      <c r="AU133" s="196" t="s">
        <v>86</v>
      </c>
      <c r="AV133" s="14" t="s">
        <v>86</v>
      </c>
      <c r="AW133" s="14" t="s">
        <v>34</v>
      </c>
      <c r="AX133" s="14" t="s">
        <v>77</v>
      </c>
      <c r="AY133" s="196" t="s">
        <v>164</v>
      </c>
    </row>
    <row r="134" spans="1:65" s="15" customFormat="1" x14ac:dyDescent="0.2">
      <c r="B134" s="203"/>
      <c r="D134" s="183" t="s">
        <v>177</v>
      </c>
      <c r="E134" s="204" t="s">
        <v>1</v>
      </c>
      <c r="F134" s="205" t="s">
        <v>184</v>
      </c>
      <c r="H134" s="206">
        <v>1</v>
      </c>
      <c r="I134" s="207"/>
      <c r="L134" s="203"/>
      <c r="M134" s="208"/>
      <c r="N134" s="209"/>
      <c r="O134" s="209"/>
      <c r="P134" s="209"/>
      <c r="Q134" s="209"/>
      <c r="R134" s="209"/>
      <c r="S134" s="209"/>
      <c r="T134" s="210"/>
      <c r="AT134" s="204" t="s">
        <v>177</v>
      </c>
      <c r="AU134" s="204" t="s">
        <v>86</v>
      </c>
      <c r="AV134" s="15" t="s">
        <v>172</v>
      </c>
      <c r="AW134" s="15" t="s">
        <v>34</v>
      </c>
      <c r="AX134" s="15" t="s">
        <v>84</v>
      </c>
      <c r="AY134" s="204" t="s">
        <v>164</v>
      </c>
    </row>
    <row r="135" spans="1:65" s="12" customFormat="1" ht="25.9" customHeight="1" x14ac:dyDescent="0.2">
      <c r="B135" s="155"/>
      <c r="D135" s="156" t="s">
        <v>76</v>
      </c>
      <c r="E135" s="157" t="s">
        <v>185</v>
      </c>
      <c r="F135" s="157" t="s">
        <v>186</v>
      </c>
      <c r="I135" s="158"/>
      <c r="J135" s="159">
        <f>BK135</f>
        <v>0</v>
      </c>
      <c r="L135" s="155"/>
      <c r="M135" s="160"/>
      <c r="N135" s="161"/>
      <c r="O135" s="161"/>
      <c r="P135" s="162">
        <f>P136+P231</f>
        <v>0</v>
      </c>
      <c r="Q135" s="161"/>
      <c r="R135" s="162">
        <f>R136+R231</f>
        <v>8.2027200000000022E-2</v>
      </c>
      <c r="S135" s="161"/>
      <c r="T135" s="163">
        <f>T136+T231</f>
        <v>0</v>
      </c>
      <c r="AR135" s="156" t="s">
        <v>86</v>
      </c>
      <c r="AT135" s="164" t="s">
        <v>76</v>
      </c>
      <c r="AU135" s="164" t="s">
        <v>77</v>
      </c>
      <c r="AY135" s="156" t="s">
        <v>164</v>
      </c>
      <c r="BK135" s="165">
        <f>BK136+BK231</f>
        <v>0</v>
      </c>
    </row>
    <row r="136" spans="1:65" s="12" customFormat="1" ht="22.9" customHeight="1" x14ac:dyDescent="0.2">
      <c r="B136" s="155"/>
      <c r="D136" s="156" t="s">
        <v>76</v>
      </c>
      <c r="E136" s="166" t="s">
        <v>2627</v>
      </c>
      <c r="F136" s="166" t="s">
        <v>2628</v>
      </c>
      <c r="I136" s="158"/>
      <c r="J136" s="167">
        <f>BK136</f>
        <v>0</v>
      </c>
      <c r="L136" s="155"/>
      <c r="M136" s="160"/>
      <c r="N136" s="161"/>
      <c r="O136" s="161"/>
      <c r="P136" s="162">
        <f>SUM(P137:P230)</f>
        <v>0</v>
      </c>
      <c r="Q136" s="161"/>
      <c r="R136" s="162">
        <f>SUM(R137:R230)</f>
        <v>8.1000000000000016E-2</v>
      </c>
      <c r="S136" s="161"/>
      <c r="T136" s="163">
        <f>SUM(T137:T230)</f>
        <v>0</v>
      </c>
      <c r="AR136" s="156" t="s">
        <v>86</v>
      </c>
      <c r="AT136" s="164" t="s">
        <v>76</v>
      </c>
      <c r="AU136" s="164" t="s">
        <v>84</v>
      </c>
      <c r="AY136" s="156" t="s">
        <v>164</v>
      </c>
      <c r="BK136" s="165">
        <f>SUM(BK137:BK230)</f>
        <v>0</v>
      </c>
    </row>
    <row r="137" spans="1:65" s="2" customFormat="1" ht="16.5" customHeight="1" x14ac:dyDescent="0.2">
      <c r="A137" s="34"/>
      <c r="B137" s="168"/>
      <c r="C137" s="169" t="s">
        <v>172</v>
      </c>
      <c r="D137" s="170" t="s">
        <v>167</v>
      </c>
      <c r="E137" s="171" t="s">
        <v>2629</v>
      </c>
      <c r="F137" s="172" t="s">
        <v>2630</v>
      </c>
      <c r="G137" s="173" t="s">
        <v>215</v>
      </c>
      <c r="H137" s="174">
        <v>10</v>
      </c>
      <c r="I137" s="175"/>
      <c r="J137" s="176">
        <f>ROUND(I137*H137,2)</f>
        <v>0</v>
      </c>
      <c r="K137" s="172" t="s">
        <v>171</v>
      </c>
      <c r="L137" s="35"/>
      <c r="M137" s="177" t="s">
        <v>1</v>
      </c>
      <c r="N137" s="178" t="s">
        <v>42</v>
      </c>
      <c r="O137" s="60"/>
      <c r="P137" s="179">
        <f>O137*H137</f>
        <v>0</v>
      </c>
      <c r="Q137" s="179">
        <v>2.0000000000000001E-4</v>
      </c>
      <c r="R137" s="179">
        <f>Q137*H137</f>
        <v>2E-3</v>
      </c>
      <c r="S137" s="179">
        <v>0</v>
      </c>
      <c r="T137" s="180">
        <f>S137*H137</f>
        <v>0</v>
      </c>
      <c r="U137" s="34"/>
      <c r="V137" s="34"/>
      <c r="W137" s="34"/>
      <c r="X137" s="34"/>
      <c r="Y137" s="34"/>
      <c r="Z137" s="34"/>
      <c r="AA137" s="34"/>
      <c r="AB137" s="34"/>
      <c r="AC137" s="34"/>
      <c r="AD137" s="34"/>
      <c r="AE137" s="34"/>
      <c r="AR137" s="181" t="s">
        <v>191</v>
      </c>
      <c r="AT137" s="181" t="s">
        <v>167</v>
      </c>
      <c r="AU137" s="181" t="s">
        <v>86</v>
      </c>
      <c r="AY137" s="18" t="s">
        <v>164</v>
      </c>
      <c r="BE137" s="182">
        <f>IF(N137="základní",J137,0)</f>
        <v>0</v>
      </c>
      <c r="BF137" s="182">
        <f>IF(N137="snížená",J137,0)</f>
        <v>0</v>
      </c>
      <c r="BG137" s="182">
        <f>IF(N137="zákl. přenesená",J137,0)</f>
        <v>0</v>
      </c>
      <c r="BH137" s="182">
        <f>IF(N137="sníž. přenesená",J137,0)</f>
        <v>0</v>
      </c>
      <c r="BI137" s="182">
        <f>IF(N137="nulová",J137,0)</f>
        <v>0</v>
      </c>
      <c r="BJ137" s="18" t="s">
        <v>84</v>
      </c>
      <c r="BK137" s="182">
        <f>ROUND(I137*H137,2)</f>
        <v>0</v>
      </c>
      <c r="BL137" s="18" t="s">
        <v>191</v>
      </c>
      <c r="BM137" s="181" t="s">
        <v>2631</v>
      </c>
    </row>
    <row r="138" spans="1:65" s="2" customFormat="1" x14ac:dyDescent="0.2">
      <c r="A138" s="34"/>
      <c r="B138" s="35"/>
      <c r="C138" s="34"/>
      <c r="D138" s="183" t="s">
        <v>174</v>
      </c>
      <c r="E138" s="34"/>
      <c r="F138" s="184" t="s">
        <v>2632</v>
      </c>
      <c r="G138" s="34"/>
      <c r="H138" s="34"/>
      <c r="I138" s="103"/>
      <c r="J138" s="34"/>
      <c r="K138" s="34"/>
      <c r="L138" s="35"/>
      <c r="M138" s="185"/>
      <c r="N138" s="186"/>
      <c r="O138" s="60"/>
      <c r="P138" s="60"/>
      <c r="Q138" s="60"/>
      <c r="R138" s="60"/>
      <c r="S138" s="60"/>
      <c r="T138" s="61"/>
      <c r="U138" s="34"/>
      <c r="V138" s="34"/>
      <c r="W138" s="34"/>
      <c r="X138" s="34"/>
      <c r="Y138" s="34"/>
      <c r="Z138" s="34"/>
      <c r="AA138" s="34"/>
      <c r="AB138" s="34"/>
      <c r="AC138" s="34"/>
      <c r="AD138" s="34"/>
      <c r="AE138" s="34"/>
      <c r="AT138" s="18" t="s">
        <v>174</v>
      </c>
      <c r="AU138" s="18" t="s">
        <v>86</v>
      </c>
    </row>
    <row r="139" spans="1:65" s="13" customFormat="1" x14ac:dyDescent="0.2">
      <c r="B139" s="188"/>
      <c r="D139" s="183" t="s">
        <v>177</v>
      </c>
      <c r="E139" s="189" t="s">
        <v>1</v>
      </c>
      <c r="F139" s="190" t="s">
        <v>178</v>
      </c>
      <c r="H139" s="189" t="s">
        <v>1</v>
      </c>
      <c r="I139" s="191"/>
      <c r="L139" s="188"/>
      <c r="M139" s="192"/>
      <c r="N139" s="193"/>
      <c r="O139" s="193"/>
      <c r="P139" s="193"/>
      <c r="Q139" s="193"/>
      <c r="R139" s="193"/>
      <c r="S139" s="193"/>
      <c r="T139" s="194"/>
      <c r="AT139" s="189" t="s">
        <v>177</v>
      </c>
      <c r="AU139" s="189" t="s">
        <v>86</v>
      </c>
      <c r="AV139" s="13" t="s">
        <v>84</v>
      </c>
      <c r="AW139" s="13" t="s">
        <v>34</v>
      </c>
      <c r="AX139" s="13" t="s">
        <v>77</v>
      </c>
      <c r="AY139" s="189" t="s">
        <v>164</v>
      </c>
    </row>
    <row r="140" spans="1:65" s="13" customFormat="1" x14ac:dyDescent="0.2">
      <c r="B140" s="188"/>
      <c r="D140" s="183" t="s">
        <v>177</v>
      </c>
      <c r="E140" s="189" t="s">
        <v>1</v>
      </c>
      <c r="F140" s="190" t="s">
        <v>2619</v>
      </c>
      <c r="H140" s="189" t="s">
        <v>1</v>
      </c>
      <c r="I140" s="191"/>
      <c r="L140" s="188"/>
      <c r="M140" s="192"/>
      <c r="N140" s="193"/>
      <c r="O140" s="193"/>
      <c r="P140" s="193"/>
      <c r="Q140" s="193"/>
      <c r="R140" s="193"/>
      <c r="S140" s="193"/>
      <c r="T140" s="194"/>
      <c r="AT140" s="189" t="s">
        <v>177</v>
      </c>
      <c r="AU140" s="189" t="s">
        <v>86</v>
      </c>
      <c r="AV140" s="13" t="s">
        <v>84</v>
      </c>
      <c r="AW140" s="13" t="s">
        <v>34</v>
      </c>
      <c r="AX140" s="13" t="s">
        <v>77</v>
      </c>
      <c r="AY140" s="189" t="s">
        <v>164</v>
      </c>
    </row>
    <row r="141" spans="1:65" s="13" customFormat="1" x14ac:dyDescent="0.2">
      <c r="B141" s="188"/>
      <c r="D141" s="183" t="s">
        <v>177</v>
      </c>
      <c r="E141" s="189" t="s">
        <v>1</v>
      </c>
      <c r="F141" s="190" t="s">
        <v>2633</v>
      </c>
      <c r="H141" s="189" t="s">
        <v>1</v>
      </c>
      <c r="I141" s="191"/>
      <c r="L141" s="188"/>
      <c r="M141" s="192"/>
      <c r="N141" s="193"/>
      <c r="O141" s="193"/>
      <c r="P141" s="193"/>
      <c r="Q141" s="193"/>
      <c r="R141" s="193"/>
      <c r="S141" s="193"/>
      <c r="T141" s="194"/>
      <c r="AT141" s="189" t="s">
        <v>177</v>
      </c>
      <c r="AU141" s="189" t="s">
        <v>86</v>
      </c>
      <c r="AV141" s="13" t="s">
        <v>84</v>
      </c>
      <c r="AW141" s="13" t="s">
        <v>34</v>
      </c>
      <c r="AX141" s="13" t="s">
        <v>77</v>
      </c>
      <c r="AY141" s="189" t="s">
        <v>164</v>
      </c>
    </row>
    <row r="142" spans="1:65" s="14" customFormat="1" x14ac:dyDescent="0.2">
      <c r="B142" s="195"/>
      <c r="D142" s="183" t="s">
        <v>177</v>
      </c>
      <c r="E142" s="196" t="s">
        <v>1</v>
      </c>
      <c r="F142" s="197" t="s">
        <v>2634</v>
      </c>
      <c r="H142" s="198">
        <v>10</v>
      </c>
      <c r="I142" s="199"/>
      <c r="L142" s="195"/>
      <c r="M142" s="200"/>
      <c r="N142" s="201"/>
      <c r="O142" s="201"/>
      <c r="P142" s="201"/>
      <c r="Q142" s="201"/>
      <c r="R142" s="201"/>
      <c r="S142" s="201"/>
      <c r="T142" s="202"/>
      <c r="AT142" s="196" t="s">
        <v>177</v>
      </c>
      <c r="AU142" s="196" t="s">
        <v>86</v>
      </c>
      <c r="AV142" s="14" t="s">
        <v>86</v>
      </c>
      <c r="AW142" s="14" t="s">
        <v>34</v>
      </c>
      <c r="AX142" s="14" t="s">
        <v>77</v>
      </c>
      <c r="AY142" s="196" t="s">
        <v>164</v>
      </c>
    </row>
    <row r="143" spans="1:65" s="15" customFormat="1" x14ac:dyDescent="0.2">
      <c r="B143" s="203"/>
      <c r="D143" s="183" t="s">
        <v>177</v>
      </c>
      <c r="E143" s="204" t="s">
        <v>1</v>
      </c>
      <c r="F143" s="205" t="s">
        <v>184</v>
      </c>
      <c r="H143" s="206">
        <v>10</v>
      </c>
      <c r="I143" s="207"/>
      <c r="L143" s="203"/>
      <c r="M143" s="208"/>
      <c r="N143" s="209"/>
      <c r="O143" s="209"/>
      <c r="P143" s="209"/>
      <c r="Q143" s="209"/>
      <c r="R143" s="209"/>
      <c r="S143" s="209"/>
      <c r="T143" s="210"/>
      <c r="AT143" s="204" t="s">
        <v>177</v>
      </c>
      <c r="AU143" s="204" t="s">
        <v>86</v>
      </c>
      <c r="AV143" s="15" t="s">
        <v>172</v>
      </c>
      <c r="AW143" s="15" t="s">
        <v>34</v>
      </c>
      <c r="AX143" s="15" t="s">
        <v>84</v>
      </c>
      <c r="AY143" s="204" t="s">
        <v>164</v>
      </c>
    </row>
    <row r="144" spans="1:65" s="2" customFormat="1" ht="16.5" customHeight="1" x14ac:dyDescent="0.2">
      <c r="A144" s="34"/>
      <c r="B144" s="168"/>
      <c r="C144" s="169" t="s">
        <v>250</v>
      </c>
      <c r="D144" s="170" t="s">
        <v>167</v>
      </c>
      <c r="E144" s="171" t="s">
        <v>2635</v>
      </c>
      <c r="F144" s="172" t="s">
        <v>2636</v>
      </c>
      <c r="G144" s="173" t="s">
        <v>2637</v>
      </c>
      <c r="H144" s="174">
        <v>1</v>
      </c>
      <c r="I144" s="175"/>
      <c r="J144" s="176">
        <f>ROUND(I144*H144,2)</f>
        <v>0</v>
      </c>
      <c r="K144" s="172" t="s">
        <v>171</v>
      </c>
      <c r="L144" s="35"/>
      <c r="M144" s="177" t="s">
        <v>1</v>
      </c>
      <c r="N144" s="178" t="s">
        <v>42</v>
      </c>
      <c r="O144" s="60"/>
      <c r="P144" s="179">
        <f>O144*H144</f>
        <v>0</v>
      </c>
      <c r="Q144" s="179">
        <v>3.0000000000000001E-3</v>
      </c>
      <c r="R144" s="179">
        <f>Q144*H144</f>
        <v>3.0000000000000001E-3</v>
      </c>
      <c r="S144" s="179">
        <v>0</v>
      </c>
      <c r="T144" s="180">
        <f>S144*H144</f>
        <v>0</v>
      </c>
      <c r="U144" s="34"/>
      <c r="V144" s="34"/>
      <c r="W144" s="34"/>
      <c r="X144" s="34"/>
      <c r="Y144" s="34"/>
      <c r="Z144" s="34"/>
      <c r="AA144" s="34"/>
      <c r="AB144" s="34"/>
      <c r="AC144" s="34"/>
      <c r="AD144" s="34"/>
      <c r="AE144" s="34"/>
      <c r="AR144" s="181" t="s">
        <v>191</v>
      </c>
      <c r="AT144" s="181" t="s">
        <v>167</v>
      </c>
      <c r="AU144" s="181" t="s">
        <v>86</v>
      </c>
      <c r="AY144" s="18" t="s">
        <v>164</v>
      </c>
      <c r="BE144" s="182">
        <f>IF(N144="základní",J144,0)</f>
        <v>0</v>
      </c>
      <c r="BF144" s="182">
        <f>IF(N144="snížená",J144,0)</f>
        <v>0</v>
      </c>
      <c r="BG144" s="182">
        <f>IF(N144="zákl. přenesená",J144,0)</f>
        <v>0</v>
      </c>
      <c r="BH144" s="182">
        <f>IF(N144="sníž. přenesená",J144,0)</f>
        <v>0</v>
      </c>
      <c r="BI144" s="182">
        <f>IF(N144="nulová",J144,0)</f>
        <v>0</v>
      </c>
      <c r="BJ144" s="18" t="s">
        <v>84</v>
      </c>
      <c r="BK144" s="182">
        <f>ROUND(I144*H144,2)</f>
        <v>0</v>
      </c>
      <c r="BL144" s="18" t="s">
        <v>191</v>
      </c>
      <c r="BM144" s="181" t="s">
        <v>2638</v>
      </c>
    </row>
    <row r="145" spans="1:65" s="2" customFormat="1" x14ac:dyDescent="0.2">
      <c r="A145" s="34"/>
      <c r="B145" s="35"/>
      <c r="C145" s="34"/>
      <c r="D145" s="183" t="s">
        <v>174</v>
      </c>
      <c r="E145" s="34"/>
      <c r="F145" s="184" t="s">
        <v>2639</v>
      </c>
      <c r="G145" s="34"/>
      <c r="H145" s="34"/>
      <c r="I145" s="103"/>
      <c r="J145" s="34"/>
      <c r="K145" s="34"/>
      <c r="L145" s="35"/>
      <c r="M145" s="185"/>
      <c r="N145" s="186"/>
      <c r="O145" s="60"/>
      <c r="P145" s="60"/>
      <c r="Q145" s="60"/>
      <c r="R145" s="60"/>
      <c r="S145" s="60"/>
      <c r="T145" s="61"/>
      <c r="U145" s="34"/>
      <c r="V145" s="34"/>
      <c r="W145" s="34"/>
      <c r="X145" s="34"/>
      <c r="Y145" s="34"/>
      <c r="Z145" s="34"/>
      <c r="AA145" s="34"/>
      <c r="AB145" s="34"/>
      <c r="AC145" s="34"/>
      <c r="AD145" s="34"/>
      <c r="AE145" s="34"/>
      <c r="AT145" s="18" t="s">
        <v>174</v>
      </c>
      <c r="AU145" s="18" t="s">
        <v>86</v>
      </c>
    </row>
    <row r="146" spans="1:65" s="13" customFormat="1" x14ac:dyDescent="0.2">
      <c r="B146" s="188"/>
      <c r="D146" s="183" t="s">
        <v>177</v>
      </c>
      <c r="E146" s="189" t="s">
        <v>1</v>
      </c>
      <c r="F146" s="190" t="s">
        <v>178</v>
      </c>
      <c r="H146" s="189" t="s">
        <v>1</v>
      </c>
      <c r="I146" s="191"/>
      <c r="L146" s="188"/>
      <c r="M146" s="192"/>
      <c r="N146" s="193"/>
      <c r="O146" s="193"/>
      <c r="P146" s="193"/>
      <c r="Q146" s="193"/>
      <c r="R146" s="193"/>
      <c r="S146" s="193"/>
      <c r="T146" s="194"/>
      <c r="AT146" s="189" t="s">
        <v>177</v>
      </c>
      <c r="AU146" s="189" t="s">
        <v>86</v>
      </c>
      <c r="AV146" s="13" t="s">
        <v>84</v>
      </c>
      <c r="AW146" s="13" t="s">
        <v>34</v>
      </c>
      <c r="AX146" s="13" t="s">
        <v>77</v>
      </c>
      <c r="AY146" s="189" t="s">
        <v>164</v>
      </c>
    </row>
    <row r="147" spans="1:65" s="13" customFormat="1" x14ac:dyDescent="0.2">
      <c r="B147" s="188"/>
      <c r="D147" s="183" t="s">
        <v>177</v>
      </c>
      <c r="E147" s="189" t="s">
        <v>1</v>
      </c>
      <c r="F147" s="190" t="s">
        <v>2619</v>
      </c>
      <c r="H147" s="189" t="s">
        <v>1</v>
      </c>
      <c r="I147" s="191"/>
      <c r="L147" s="188"/>
      <c r="M147" s="192"/>
      <c r="N147" s="193"/>
      <c r="O147" s="193"/>
      <c r="P147" s="193"/>
      <c r="Q147" s="193"/>
      <c r="R147" s="193"/>
      <c r="S147" s="193"/>
      <c r="T147" s="194"/>
      <c r="AT147" s="189" t="s">
        <v>177</v>
      </c>
      <c r="AU147" s="189" t="s">
        <v>86</v>
      </c>
      <c r="AV147" s="13" t="s">
        <v>84</v>
      </c>
      <c r="AW147" s="13" t="s">
        <v>34</v>
      </c>
      <c r="AX147" s="13" t="s">
        <v>77</v>
      </c>
      <c r="AY147" s="189" t="s">
        <v>164</v>
      </c>
    </row>
    <row r="148" spans="1:65" s="13" customFormat="1" x14ac:dyDescent="0.2">
      <c r="B148" s="188"/>
      <c r="D148" s="183" t="s">
        <v>177</v>
      </c>
      <c r="E148" s="189" t="s">
        <v>1</v>
      </c>
      <c r="F148" s="190" t="s">
        <v>2633</v>
      </c>
      <c r="H148" s="189" t="s">
        <v>1</v>
      </c>
      <c r="I148" s="191"/>
      <c r="L148" s="188"/>
      <c r="M148" s="192"/>
      <c r="N148" s="193"/>
      <c r="O148" s="193"/>
      <c r="P148" s="193"/>
      <c r="Q148" s="193"/>
      <c r="R148" s="193"/>
      <c r="S148" s="193"/>
      <c r="T148" s="194"/>
      <c r="AT148" s="189" t="s">
        <v>177</v>
      </c>
      <c r="AU148" s="189" t="s">
        <v>86</v>
      </c>
      <c r="AV148" s="13" t="s">
        <v>84</v>
      </c>
      <c r="AW148" s="13" t="s">
        <v>34</v>
      </c>
      <c r="AX148" s="13" t="s">
        <v>77</v>
      </c>
      <c r="AY148" s="189" t="s">
        <v>164</v>
      </c>
    </row>
    <row r="149" spans="1:65" s="14" customFormat="1" x14ac:dyDescent="0.2">
      <c r="B149" s="195"/>
      <c r="D149" s="183" t="s">
        <v>177</v>
      </c>
      <c r="E149" s="196" t="s">
        <v>1</v>
      </c>
      <c r="F149" s="197" t="s">
        <v>2640</v>
      </c>
      <c r="H149" s="198">
        <v>1</v>
      </c>
      <c r="I149" s="199"/>
      <c r="L149" s="195"/>
      <c r="M149" s="200"/>
      <c r="N149" s="201"/>
      <c r="O149" s="201"/>
      <c r="P149" s="201"/>
      <c r="Q149" s="201"/>
      <c r="R149" s="201"/>
      <c r="S149" s="201"/>
      <c r="T149" s="202"/>
      <c r="AT149" s="196" t="s">
        <v>177</v>
      </c>
      <c r="AU149" s="196" t="s">
        <v>86</v>
      </c>
      <c r="AV149" s="14" t="s">
        <v>86</v>
      </c>
      <c r="AW149" s="14" t="s">
        <v>34</v>
      </c>
      <c r="AX149" s="14" t="s">
        <v>77</v>
      </c>
      <c r="AY149" s="196" t="s">
        <v>164</v>
      </c>
    </row>
    <row r="150" spans="1:65" s="15" customFormat="1" x14ac:dyDescent="0.2">
      <c r="B150" s="203"/>
      <c r="D150" s="183" t="s">
        <v>177</v>
      </c>
      <c r="E150" s="204" t="s">
        <v>1</v>
      </c>
      <c r="F150" s="205" t="s">
        <v>184</v>
      </c>
      <c r="H150" s="206">
        <v>1</v>
      </c>
      <c r="I150" s="207"/>
      <c r="L150" s="203"/>
      <c r="M150" s="208"/>
      <c r="N150" s="209"/>
      <c r="O150" s="209"/>
      <c r="P150" s="209"/>
      <c r="Q150" s="209"/>
      <c r="R150" s="209"/>
      <c r="S150" s="209"/>
      <c r="T150" s="210"/>
      <c r="AT150" s="204" t="s">
        <v>177</v>
      </c>
      <c r="AU150" s="204" t="s">
        <v>86</v>
      </c>
      <c r="AV150" s="15" t="s">
        <v>172</v>
      </c>
      <c r="AW150" s="15" t="s">
        <v>34</v>
      </c>
      <c r="AX150" s="15" t="s">
        <v>84</v>
      </c>
      <c r="AY150" s="204" t="s">
        <v>164</v>
      </c>
    </row>
    <row r="151" spans="1:65" s="2" customFormat="1" ht="16.5" customHeight="1" x14ac:dyDescent="0.2">
      <c r="A151" s="34"/>
      <c r="B151" s="168"/>
      <c r="C151" s="169" t="s">
        <v>255</v>
      </c>
      <c r="D151" s="170" t="s">
        <v>167</v>
      </c>
      <c r="E151" s="171" t="s">
        <v>2641</v>
      </c>
      <c r="F151" s="172" t="s">
        <v>2642</v>
      </c>
      <c r="G151" s="173" t="s">
        <v>2637</v>
      </c>
      <c r="H151" s="174">
        <v>1</v>
      </c>
      <c r="I151" s="175"/>
      <c r="J151" s="176">
        <f>ROUND(I151*H151,2)</f>
        <v>0</v>
      </c>
      <c r="K151" s="172" t="s">
        <v>171</v>
      </c>
      <c r="L151" s="35"/>
      <c r="M151" s="177" t="s">
        <v>1</v>
      </c>
      <c r="N151" s="178" t="s">
        <v>42</v>
      </c>
      <c r="O151" s="60"/>
      <c r="P151" s="179">
        <f>O151*H151</f>
        <v>0</v>
      </c>
      <c r="Q151" s="179">
        <v>3.0000000000000001E-3</v>
      </c>
      <c r="R151" s="179">
        <f>Q151*H151</f>
        <v>3.0000000000000001E-3</v>
      </c>
      <c r="S151" s="179">
        <v>0</v>
      </c>
      <c r="T151" s="180">
        <f>S151*H151</f>
        <v>0</v>
      </c>
      <c r="U151" s="34"/>
      <c r="V151" s="34"/>
      <c r="W151" s="34"/>
      <c r="X151" s="34"/>
      <c r="Y151" s="34"/>
      <c r="Z151" s="34"/>
      <c r="AA151" s="34"/>
      <c r="AB151" s="34"/>
      <c r="AC151" s="34"/>
      <c r="AD151" s="34"/>
      <c r="AE151" s="34"/>
      <c r="AR151" s="181" t="s">
        <v>191</v>
      </c>
      <c r="AT151" s="181" t="s">
        <v>167</v>
      </c>
      <c r="AU151" s="181" t="s">
        <v>86</v>
      </c>
      <c r="AY151" s="18" t="s">
        <v>164</v>
      </c>
      <c r="BE151" s="182">
        <f>IF(N151="základní",J151,0)</f>
        <v>0</v>
      </c>
      <c r="BF151" s="182">
        <f>IF(N151="snížená",J151,0)</f>
        <v>0</v>
      </c>
      <c r="BG151" s="182">
        <f>IF(N151="zákl. přenesená",J151,0)</f>
        <v>0</v>
      </c>
      <c r="BH151" s="182">
        <f>IF(N151="sníž. přenesená",J151,0)</f>
        <v>0</v>
      </c>
      <c r="BI151" s="182">
        <f>IF(N151="nulová",J151,0)</f>
        <v>0</v>
      </c>
      <c r="BJ151" s="18" t="s">
        <v>84</v>
      </c>
      <c r="BK151" s="182">
        <f>ROUND(I151*H151,2)</f>
        <v>0</v>
      </c>
      <c r="BL151" s="18" t="s">
        <v>191</v>
      </c>
      <c r="BM151" s="181" t="s">
        <v>2643</v>
      </c>
    </row>
    <row r="152" spans="1:65" s="2" customFormat="1" x14ac:dyDescent="0.2">
      <c r="A152" s="34"/>
      <c r="B152" s="35"/>
      <c r="C152" s="34"/>
      <c r="D152" s="183" t="s">
        <v>174</v>
      </c>
      <c r="E152" s="34"/>
      <c r="F152" s="184" t="s">
        <v>2642</v>
      </c>
      <c r="G152" s="34"/>
      <c r="H152" s="34"/>
      <c r="I152" s="103"/>
      <c r="J152" s="34"/>
      <c r="K152" s="34"/>
      <c r="L152" s="35"/>
      <c r="M152" s="185"/>
      <c r="N152" s="186"/>
      <c r="O152" s="60"/>
      <c r="P152" s="60"/>
      <c r="Q152" s="60"/>
      <c r="R152" s="60"/>
      <c r="S152" s="60"/>
      <c r="T152" s="61"/>
      <c r="U152" s="34"/>
      <c r="V152" s="34"/>
      <c r="W152" s="34"/>
      <c r="X152" s="34"/>
      <c r="Y152" s="34"/>
      <c r="Z152" s="34"/>
      <c r="AA152" s="34"/>
      <c r="AB152" s="34"/>
      <c r="AC152" s="34"/>
      <c r="AD152" s="34"/>
      <c r="AE152" s="34"/>
      <c r="AT152" s="18" t="s">
        <v>174</v>
      </c>
      <c r="AU152" s="18" t="s">
        <v>86</v>
      </c>
    </row>
    <row r="153" spans="1:65" s="13" customFormat="1" x14ac:dyDescent="0.2">
      <c r="B153" s="188"/>
      <c r="D153" s="183" t="s">
        <v>177</v>
      </c>
      <c r="E153" s="189" t="s">
        <v>1</v>
      </c>
      <c r="F153" s="190" t="s">
        <v>178</v>
      </c>
      <c r="H153" s="189" t="s">
        <v>1</v>
      </c>
      <c r="I153" s="191"/>
      <c r="L153" s="188"/>
      <c r="M153" s="192"/>
      <c r="N153" s="193"/>
      <c r="O153" s="193"/>
      <c r="P153" s="193"/>
      <c r="Q153" s="193"/>
      <c r="R153" s="193"/>
      <c r="S153" s="193"/>
      <c r="T153" s="194"/>
      <c r="AT153" s="189" t="s">
        <v>177</v>
      </c>
      <c r="AU153" s="189" t="s">
        <v>86</v>
      </c>
      <c r="AV153" s="13" t="s">
        <v>84</v>
      </c>
      <c r="AW153" s="13" t="s">
        <v>34</v>
      </c>
      <c r="AX153" s="13" t="s">
        <v>77</v>
      </c>
      <c r="AY153" s="189" t="s">
        <v>164</v>
      </c>
    </row>
    <row r="154" spans="1:65" s="13" customFormat="1" x14ac:dyDescent="0.2">
      <c r="B154" s="188"/>
      <c r="D154" s="183" t="s">
        <v>177</v>
      </c>
      <c r="E154" s="189" t="s">
        <v>1</v>
      </c>
      <c r="F154" s="190" t="s">
        <v>2619</v>
      </c>
      <c r="H154" s="189" t="s">
        <v>1</v>
      </c>
      <c r="I154" s="191"/>
      <c r="L154" s="188"/>
      <c r="M154" s="192"/>
      <c r="N154" s="193"/>
      <c r="O154" s="193"/>
      <c r="P154" s="193"/>
      <c r="Q154" s="193"/>
      <c r="R154" s="193"/>
      <c r="S154" s="193"/>
      <c r="T154" s="194"/>
      <c r="AT154" s="189" t="s">
        <v>177</v>
      </c>
      <c r="AU154" s="189" t="s">
        <v>86</v>
      </c>
      <c r="AV154" s="13" t="s">
        <v>84</v>
      </c>
      <c r="AW154" s="13" t="s">
        <v>34</v>
      </c>
      <c r="AX154" s="13" t="s">
        <v>77</v>
      </c>
      <c r="AY154" s="189" t="s">
        <v>164</v>
      </c>
    </row>
    <row r="155" spans="1:65" s="13" customFormat="1" x14ac:dyDescent="0.2">
      <c r="B155" s="188"/>
      <c r="D155" s="183" t="s">
        <v>177</v>
      </c>
      <c r="E155" s="189" t="s">
        <v>1</v>
      </c>
      <c r="F155" s="190" t="s">
        <v>2633</v>
      </c>
      <c r="H155" s="189" t="s">
        <v>1</v>
      </c>
      <c r="I155" s="191"/>
      <c r="L155" s="188"/>
      <c r="M155" s="192"/>
      <c r="N155" s="193"/>
      <c r="O155" s="193"/>
      <c r="P155" s="193"/>
      <c r="Q155" s="193"/>
      <c r="R155" s="193"/>
      <c r="S155" s="193"/>
      <c r="T155" s="194"/>
      <c r="AT155" s="189" t="s">
        <v>177</v>
      </c>
      <c r="AU155" s="189" t="s">
        <v>86</v>
      </c>
      <c r="AV155" s="13" t="s">
        <v>84</v>
      </c>
      <c r="AW155" s="13" t="s">
        <v>34</v>
      </c>
      <c r="AX155" s="13" t="s">
        <v>77</v>
      </c>
      <c r="AY155" s="189" t="s">
        <v>164</v>
      </c>
    </row>
    <row r="156" spans="1:65" s="14" customFormat="1" x14ac:dyDescent="0.2">
      <c r="B156" s="195"/>
      <c r="D156" s="183" t="s">
        <v>177</v>
      </c>
      <c r="E156" s="196" t="s">
        <v>1</v>
      </c>
      <c r="F156" s="197" t="s">
        <v>2644</v>
      </c>
      <c r="H156" s="198">
        <v>1</v>
      </c>
      <c r="I156" s="199"/>
      <c r="L156" s="195"/>
      <c r="M156" s="200"/>
      <c r="N156" s="201"/>
      <c r="O156" s="201"/>
      <c r="P156" s="201"/>
      <c r="Q156" s="201"/>
      <c r="R156" s="201"/>
      <c r="S156" s="201"/>
      <c r="T156" s="202"/>
      <c r="AT156" s="196" t="s">
        <v>177</v>
      </c>
      <c r="AU156" s="196" t="s">
        <v>86</v>
      </c>
      <c r="AV156" s="14" t="s">
        <v>86</v>
      </c>
      <c r="AW156" s="14" t="s">
        <v>34</v>
      </c>
      <c r="AX156" s="14" t="s">
        <v>77</v>
      </c>
      <c r="AY156" s="196" t="s">
        <v>164</v>
      </c>
    </row>
    <row r="157" spans="1:65" s="15" customFormat="1" x14ac:dyDescent="0.2">
      <c r="B157" s="203"/>
      <c r="D157" s="183" t="s">
        <v>177</v>
      </c>
      <c r="E157" s="204" t="s">
        <v>1</v>
      </c>
      <c r="F157" s="205" t="s">
        <v>184</v>
      </c>
      <c r="H157" s="206">
        <v>1</v>
      </c>
      <c r="I157" s="207"/>
      <c r="L157" s="203"/>
      <c r="M157" s="208"/>
      <c r="N157" s="209"/>
      <c r="O157" s="209"/>
      <c r="P157" s="209"/>
      <c r="Q157" s="209"/>
      <c r="R157" s="209"/>
      <c r="S157" s="209"/>
      <c r="T157" s="210"/>
      <c r="AT157" s="204" t="s">
        <v>177</v>
      </c>
      <c r="AU157" s="204" t="s">
        <v>86</v>
      </c>
      <c r="AV157" s="15" t="s">
        <v>172</v>
      </c>
      <c r="AW157" s="15" t="s">
        <v>34</v>
      </c>
      <c r="AX157" s="15" t="s">
        <v>84</v>
      </c>
      <c r="AY157" s="204" t="s">
        <v>164</v>
      </c>
    </row>
    <row r="158" spans="1:65" s="2" customFormat="1" ht="16.5" customHeight="1" x14ac:dyDescent="0.2">
      <c r="A158" s="34"/>
      <c r="B158" s="168"/>
      <c r="C158" s="169" t="s">
        <v>273</v>
      </c>
      <c r="D158" s="214" t="s">
        <v>167</v>
      </c>
      <c r="E158" s="171" t="s">
        <v>2645</v>
      </c>
      <c r="F158" s="172" t="s">
        <v>2646</v>
      </c>
      <c r="G158" s="173" t="s">
        <v>587</v>
      </c>
      <c r="H158" s="174">
        <v>1</v>
      </c>
      <c r="I158" s="175"/>
      <c r="J158" s="176">
        <f>ROUND(I158*H158,2)</f>
        <v>0</v>
      </c>
      <c r="K158" s="172" t="s">
        <v>216</v>
      </c>
      <c r="L158" s="35"/>
      <c r="M158" s="177" t="s">
        <v>1</v>
      </c>
      <c r="N158" s="178" t="s">
        <v>42</v>
      </c>
      <c r="O158" s="60"/>
      <c r="P158" s="179">
        <f>O158*H158</f>
        <v>0</v>
      </c>
      <c r="Q158" s="179">
        <v>0</v>
      </c>
      <c r="R158" s="179">
        <f>Q158*H158</f>
        <v>0</v>
      </c>
      <c r="S158" s="179">
        <v>0</v>
      </c>
      <c r="T158" s="180">
        <f>S158*H158</f>
        <v>0</v>
      </c>
      <c r="U158" s="34"/>
      <c r="V158" s="34"/>
      <c r="W158" s="34"/>
      <c r="X158" s="34"/>
      <c r="Y158" s="34"/>
      <c r="Z158" s="34"/>
      <c r="AA158" s="34"/>
      <c r="AB158" s="34"/>
      <c r="AC158" s="34"/>
      <c r="AD158" s="34"/>
      <c r="AE158" s="34"/>
      <c r="AR158" s="181" t="s">
        <v>191</v>
      </c>
      <c r="AT158" s="181" t="s">
        <v>167</v>
      </c>
      <c r="AU158" s="181" t="s">
        <v>86</v>
      </c>
      <c r="AY158" s="18" t="s">
        <v>164</v>
      </c>
      <c r="BE158" s="182">
        <f>IF(N158="základní",J158,0)</f>
        <v>0</v>
      </c>
      <c r="BF158" s="182">
        <f>IF(N158="snížená",J158,0)</f>
        <v>0</v>
      </c>
      <c r="BG158" s="182">
        <f>IF(N158="zákl. přenesená",J158,0)</f>
        <v>0</v>
      </c>
      <c r="BH158" s="182">
        <f>IF(N158="sníž. přenesená",J158,0)</f>
        <v>0</v>
      </c>
      <c r="BI158" s="182">
        <f>IF(N158="nulová",J158,0)</f>
        <v>0</v>
      </c>
      <c r="BJ158" s="18" t="s">
        <v>84</v>
      </c>
      <c r="BK158" s="182">
        <f>ROUND(I158*H158,2)</f>
        <v>0</v>
      </c>
      <c r="BL158" s="18" t="s">
        <v>191</v>
      </c>
      <c r="BM158" s="181" t="s">
        <v>2647</v>
      </c>
    </row>
    <row r="159" spans="1:65" s="2" customFormat="1" x14ac:dyDescent="0.2">
      <c r="A159" s="34"/>
      <c r="B159" s="35"/>
      <c r="C159" s="34"/>
      <c r="D159" s="183" t="s">
        <v>174</v>
      </c>
      <c r="E159" s="34"/>
      <c r="F159" s="184" t="s">
        <v>2648</v>
      </c>
      <c r="G159" s="34"/>
      <c r="H159" s="34"/>
      <c r="I159" s="103"/>
      <c r="J159" s="34"/>
      <c r="K159" s="34"/>
      <c r="L159" s="35"/>
      <c r="M159" s="185"/>
      <c r="N159" s="186"/>
      <c r="O159" s="60"/>
      <c r="P159" s="60"/>
      <c r="Q159" s="60"/>
      <c r="R159" s="60"/>
      <c r="S159" s="60"/>
      <c r="T159" s="61"/>
      <c r="U159" s="34"/>
      <c r="V159" s="34"/>
      <c r="W159" s="34"/>
      <c r="X159" s="34"/>
      <c r="Y159" s="34"/>
      <c r="Z159" s="34"/>
      <c r="AA159" s="34"/>
      <c r="AB159" s="34"/>
      <c r="AC159" s="34"/>
      <c r="AD159" s="34"/>
      <c r="AE159" s="34"/>
      <c r="AT159" s="18" t="s">
        <v>174</v>
      </c>
      <c r="AU159" s="18" t="s">
        <v>86</v>
      </c>
    </row>
    <row r="160" spans="1:65" s="13" customFormat="1" x14ac:dyDescent="0.2">
      <c r="B160" s="188"/>
      <c r="D160" s="183" t="s">
        <v>177</v>
      </c>
      <c r="E160" s="189" t="s">
        <v>1</v>
      </c>
      <c r="F160" s="190" t="s">
        <v>178</v>
      </c>
      <c r="H160" s="189" t="s">
        <v>1</v>
      </c>
      <c r="I160" s="191"/>
      <c r="L160" s="188"/>
      <c r="M160" s="192"/>
      <c r="N160" s="193"/>
      <c r="O160" s="193"/>
      <c r="P160" s="193"/>
      <c r="Q160" s="193"/>
      <c r="R160" s="193"/>
      <c r="S160" s="193"/>
      <c r="T160" s="194"/>
      <c r="AT160" s="189" t="s">
        <v>177</v>
      </c>
      <c r="AU160" s="189" t="s">
        <v>86</v>
      </c>
      <c r="AV160" s="13" t="s">
        <v>84</v>
      </c>
      <c r="AW160" s="13" t="s">
        <v>34</v>
      </c>
      <c r="AX160" s="13" t="s">
        <v>77</v>
      </c>
      <c r="AY160" s="189" t="s">
        <v>164</v>
      </c>
    </row>
    <row r="161" spans="1:65" s="13" customFormat="1" x14ac:dyDescent="0.2">
      <c r="B161" s="188"/>
      <c r="D161" s="183" t="s">
        <v>177</v>
      </c>
      <c r="E161" s="189" t="s">
        <v>1</v>
      </c>
      <c r="F161" s="190" t="s">
        <v>2619</v>
      </c>
      <c r="H161" s="189" t="s">
        <v>1</v>
      </c>
      <c r="I161" s="191"/>
      <c r="L161" s="188"/>
      <c r="M161" s="192"/>
      <c r="N161" s="193"/>
      <c r="O161" s="193"/>
      <c r="P161" s="193"/>
      <c r="Q161" s="193"/>
      <c r="R161" s="193"/>
      <c r="S161" s="193"/>
      <c r="T161" s="194"/>
      <c r="AT161" s="189" t="s">
        <v>177</v>
      </c>
      <c r="AU161" s="189" t="s">
        <v>86</v>
      </c>
      <c r="AV161" s="13" t="s">
        <v>84</v>
      </c>
      <c r="AW161" s="13" t="s">
        <v>34</v>
      </c>
      <c r="AX161" s="13" t="s">
        <v>77</v>
      </c>
      <c r="AY161" s="189" t="s">
        <v>164</v>
      </c>
    </row>
    <row r="162" spans="1:65" s="13" customFormat="1" x14ac:dyDescent="0.2">
      <c r="B162" s="188"/>
      <c r="D162" s="183" t="s">
        <v>177</v>
      </c>
      <c r="E162" s="189" t="s">
        <v>1</v>
      </c>
      <c r="F162" s="190" t="s">
        <v>2649</v>
      </c>
      <c r="H162" s="189" t="s">
        <v>1</v>
      </c>
      <c r="I162" s="191"/>
      <c r="L162" s="188"/>
      <c r="M162" s="192"/>
      <c r="N162" s="193"/>
      <c r="O162" s="193"/>
      <c r="P162" s="193"/>
      <c r="Q162" s="193"/>
      <c r="R162" s="193"/>
      <c r="S162" s="193"/>
      <c r="T162" s="194"/>
      <c r="AT162" s="189" t="s">
        <v>177</v>
      </c>
      <c r="AU162" s="189" t="s">
        <v>86</v>
      </c>
      <c r="AV162" s="13" t="s">
        <v>84</v>
      </c>
      <c r="AW162" s="13" t="s">
        <v>34</v>
      </c>
      <c r="AX162" s="13" t="s">
        <v>77</v>
      </c>
      <c r="AY162" s="189" t="s">
        <v>164</v>
      </c>
    </row>
    <row r="163" spans="1:65" s="14" customFormat="1" x14ac:dyDescent="0.2">
      <c r="B163" s="195"/>
      <c r="D163" s="183" t="s">
        <v>177</v>
      </c>
      <c r="E163" s="196" t="s">
        <v>1</v>
      </c>
      <c r="F163" s="197" t="s">
        <v>2650</v>
      </c>
      <c r="H163" s="198">
        <v>1</v>
      </c>
      <c r="I163" s="199"/>
      <c r="L163" s="195"/>
      <c r="M163" s="200"/>
      <c r="N163" s="201"/>
      <c r="O163" s="201"/>
      <c r="P163" s="201"/>
      <c r="Q163" s="201"/>
      <c r="R163" s="201"/>
      <c r="S163" s="201"/>
      <c r="T163" s="202"/>
      <c r="AT163" s="196" t="s">
        <v>177</v>
      </c>
      <c r="AU163" s="196" t="s">
        <v>86</v>
      </c>
      <c r="AV163" s="14" t="s">
        <v>86</v>
      </c>
      <c r="AW163" s="14" t="s">
        <v>34</v>
      </c>
      <c r="AX163" s="14" t="s">
        <v>77</v>
      </c>
      <c r="AY163" s="196" t="s">
        <v>164</v>
      </c>
    </row>
    <row r="164" spans="1:65" s="15" customFormat="1" x14ac:dyDescent="0.2">
      <c r="B164" s="203"/>
      <c r="D164" s="183" t="s">
        <v>177</v>
      </c>
      <c r="E164" s="204" t="s">
        <v>1</v>
      </c>
      <c r="F164" s="205" t="s">
        <v>184</v>
      </c>
      <c r="H164" s="206">
        <v>1</v>
      </c>
      <c r="I164" s="207"/>
      <c r="L164" s="203"/>
      <c r="M164" s="208"/>
      <c r="N164" s="209"/>
      <c r="O164" s="209"/>
      <c r="P164" s="209"/>
      <c r="Q164" s="209"/>
      <c r="R164" s="209"/>
      <c r="S164" s="209"/>
      <c r="T164" s="210"/>
      <c r="AT164" s="204" t="s">
        <v>177</v>
      </c>
      <c r="AU164" s="204" t="s">
        <v>86</v>
      </c>
      <c r="AV164" s="15" t="s">
        <v>172</v>
      </c>
      <c r="AW164" s="15" t="s">
        <v>34</v>
      </c>
      <c r="AX164" s="15" t="s">
        <v>84</v>
      </c>
      <c r="AY164" s="204" t="s">
        <v>164</v>
      </c>
    </row>
    <row r="165" spans="1:65" s="2" customFormat="1" ht="16.5" customHeight="1" x14ac:dyDescent="0.2">
      <c r="A165" s="34"/>
      <c r="B165" s="168"/>
      <c r="C165" s="223" t="s">
        <v>279</v>
      </c>
      <c r="D165" s="235" t="s">
        <v>326</v>
      </c>
      <c r="E165" s="225" t="s">
        <v>2651</v>
      </c>
      <c r="F165" s="226" t="s">
        <v>2652</v>
      </c>
      <c r="G165" s="227" t="s">
        <v>587</v>
      </c>
      <c r="H165" s="228">
        <v>1</v>
      </c>
      <c r="I165" s="229"/>
      <c r="J165" s="230">
        <f>ROUND(I165*H165,2)</f>
        <v>0</v>
      </c>
      <c r="K165" s="226" t="s">
        <v>171</v>
      </c>
      <c r="L165" s="231"/>
      <c r="M165" s="232" t="s">
        <v>1</v>
      </c>
      <c r="N165" s="233" t="s">
        <v>42</v>
      </c>
      <c r="O165" s="60"/>
      <c r="P165" s="179">
        <f>O165*H165</f>
        <v>0</v>
      </c>
      <c r="Q165" s="179">
        <v>2.1999999999999999E-2</v>
      </c>
      <c r="R165" s="179">
        <f>Q165*H165</f>
        <v>2.1999999999999999E-2</v>
      </c>
      <c r="S165" s="179">
        <v>0</v>
      </c>
      <c r="T165" s="180">
        <f>S165*H165</f>
        <v>0</v>
      </c>
      <c r="U165" s="34"/>
      <c r="V165" s="34"/>
      <c r="W165" s="34"/>
      <c r="X165" s="34"/>
      <c r="Y165" s="34"/>
      <c r="Z165" s="34"/>
      <c r="AA165" s="34"/>
      <c r="AB165" s="34"/>
      <c r="AC165" s="34"/>
      <c r="AD165" s="34"/>
      <c r="AE165" s="34"/>
      <c r="AR165" s="181" t="s">
        <v>480</v>
      </c>
      <c r="AT165" s="181" t="s">
        <v>326</v>
      </c>
      <c r="AU165" s="181" t="s">
        <v>86</v>
      </c>
      <c r="AY165" s="18" t="s">
        <v>164</v>
      </c>
      <c r="BE165" s="182">
        <f>IF(N165="základní",J165,0)</f>
        <v>0</v>
      </c>
      <c r="BF165" s="182">
        <f>IF(N165="snížená",J165,0)</f>
        <v>0</v>
      </c>
      <c r="BG165" s="182">
        <f>IF(N165="zákl. přenesená",J165,0)</f>
        <v>0</v>
      </c>
      <c r="BH165" s="182">
        <f>IF(N165="sníž. přenesená",J165,0)</f>
        <v>0</v>
      </c>
      <c r="BI165" s="182">
        <f>IF(N165="nulová",J165,0)</f>
        <v>0</v>
      </c>
      <c r="BJ165" s="18" t="s">
        <v>84</v>
      </c>
      <c r="BK165" s="182">
        <f>ROUND(I165*H165,2)</f>
        <v>0</v>
      </c>
      <c r="BL165" s="18" t="s">
        <v>191</v>
      </c>
      <c r="BM165" s="181" t="s">
        <v>2653</v>
      </c>
    </row>
    <row r="166" spans="1:65" s="2" customFormat="1" x14ac:dyDescent="0.2">
      <c r="A166" s="34"/>
      <c r="B166" s="35"/>
      <c r="C166" s="34"/>
      <c r="D166" s="183" t="s">
        <v>174</v>
      </c>
      <c r="E166" s="34"/>
      <c r="F166" s="184" t="s">
        <v>2652</v>
      </c>
      <c r="G166" s="34"/>
      <c r="H166" s="34"/>
      <c r="I166" s="103"/>
      <c r="J166" s="34"/>
      <c r="K166" s="34"/>
      <c r="L166" s="35"/>
      <c r="M166" s="185"/>
      <c r="N166" s="186"/>
      <c r="O166" s="60"/>
      <c r="P166" s="60"/>
      <c r="Q166" s="60"/>
      <c r="R166" s="60"/>
      <c r="S166" s="60"/>
      <c r="T166" s="61"/>
      <c r="U166" s="34"/>
      <c r="V166" s="34"/>
      <c r="W166" s="34"/>
      <c r="X166" s="34"/>
      <c r="Y166" s="34"/>
      <c r="Z166" s="34"/>
      <c r="AA166" s="34"/>
      <c r="AB166" s="34"/>
      <c r="AC166" s="34"/>
      <c r="AD166" s="34"/>
      <c r="AE166" s="34"/>
      <c r="AT166" s="18" t="s">
        <v>174</v>
      </c>
      <c r="AU166" s="18" t="s">
        <v>86</v>
      </c>
    </row>
    <row r="167" spans="1:65" s="13" customFormat="1" x14ac:dyDescent="0.2">
      <c r="B167" s="188"/>
      <c r="D167" s="183" t="s">
        <v>177</v>
      </c>
      <c r="E167" s="189" t="s">
        <v>1</v>
      </c>
      <c r="F167" s="190" t="s">
        <v>178</v>
      </c>
      <c r="H167" s="189" t="s">
        <v>1</v>
      </c>
      <c r="I167" s="191"/>
      <c r="L167" s="188"/>
      <c r="M167" s="192"/>
      <c r="N167" s="193"/>
      <c r="O167" s="193"/>
      <c r="P167" s="193"/>
      <c r="Q167" s="193"/>
      <c r="R167" s="193"/>
      <c r="S167" s="193"/>
      <c r="T167" s="194"/>
      <c r="AT167" s="189" t="s">
        <v>177</v>
      </c>
      <c r="AU167" s="189" t="s">
        <v>86</v>
      </c>
      <c r="AV167" s="13" t="s">
        <v>84</v>
      </c>
      <c r="AW167" s="13" t="s">
        <v>34</v>
      </c>
      <c r="AX167" s="13" t="s">
        <v>77</v>
      </c>
      <c r="AY167" s="189" t="s">
        <v>164</v>
      </c>
    </row>
    <row r="168" spans="1:65" s="13" customFormat="1" x14ac:dyDescent="0.2">
      <c r="B168" s="188"/>
      <c r="D168" s="183" t="s">
        <v>177</v>
      </c>
      <c r="E168" s="189" t="s">
        <v>1</v>
      </c>
      <c r="F168" s="190" t="s">
        <v>2619</v>
      </c>
      <c r="H168" s="189" t="s">
        <v>1</v>
      </c>
      <c r="I168" s="191"/>
      <c r="L168" s="188"/>
      <c r="M168" s="192"/>
      <c r="N168" s="193"/>
      <c r="O168" s="193"/>
      <c r="P168" s="193"/>
      <c r="Q168" s="193"/>
      <c r="R168" s="193"/>
      <c r="S168" s="193"/>
      <c r="T168" s="194"/>
      <c r="AT168" s="189" t="s">
        <v>177</v>
      </c>
      <c r="AU168" s="189" t="s">
        <v>86</v>
      </c>
      <c r="AV168" s="13" t="s">
        <v>84</v>
      </c>
      <c r="AW168" s="13" t="s">
        <v>34</v>
      </c>
      <c r="AX168" s="13" t="s">
        <v>77</v>
      </c>
      <c r="AY168" s="189" t="s">
        <v>164</v>
      </c>
    </row>
    <row r="169" spans="1:65" s="13" customFormat="1" x14ac:dyDescent="0.2">
      <c r="B169" s="188"/>
      <c r="D169" s="183" t="s">
        <v>177</v>
      </c>
      <c r="E169" s="189" t="s">
        <v>1</v>
      </c>
      <c r="F169" s="190" t="s">
        <v>2649</v>
      </c>
      <c r="H169" s="189" t="s">
        <v>1</v>
      </c>
      <c r="I169" s="191"/>
      <c r="L169" s="188"/>
      <c r="M169" s="192"/>
      <c r="N169" s="193"/>
      <c r="O169" s="193"/>
      <c r="P169" s="193"/>
      <c r="Q169" s="193"/>
      <c r="R169" s="193"/>
      <c r="S169" s="193"/>
      <c r="T169" s="194"/>
      <c r="AT169" s="189" t="s">
        <v>177</v>
      </c>
      <c r="AU169" s="189" t="s">
        <v>86</v>
      </c>
      <c r="AV169" s="13" t="s">
        <v>84</v>
      </c>
      <c r="AW169" s="13" t="s">
        <v>34</v>
      </c>
      <c r="AX169" s="13" t="s">
        <v>77</v>
      </c>
      <c r="AY169" s="189" t="s">
        <v>164</v>
      </c>
    </row>
    <row r="170" spans="1:65" s="14" customFormat="1" x14ac:dyDescent="0.2">
      <c r="B170" s="195"/>
      <c r="D170" s="183" t="s">
        <v>177</v>
      </c>
      <c r="E170" s="196" t="s">
        <v>1</v>
      </c>
      <c r="F170" s="197" t="s">
        <v>2654</v>
      </c>
      <c r="H170" s="198">
        <v>1</v>
      </c>
      <c r="I170" s="199"/>
      <c r="L170" s="195"/>
      <c r="M170" s="200"/>
      <c r="N170" s="201"/>
      <c r="O170" s="201"/>
      <c r="P170" s="201"/>
      <c r="Q170" s="201"/>
      <c r="R170" s="201"/>
      <c r="S170" s="201"/>
      <c r="T170" s="202"/>
      <c r="AT170" s="196" t="s">
        <v>177</v>
      </c>
      <c r="AU170" s="196" t="s">
        <v>86</v>
      </c>
      <c r="AV170" s="14" t="s">
        <v>86</v>
      </c>
      <c r="AW170" s="14" t="s">
        <v>34</v>
      </c>
      <c r="AX170" s="14" t="s">
        <v>77</v>
      </c>
      <c r="AY170" s="196" t="s">
        <v>164</v>
      </c>
    </row>
    <row r="171" spans="1:65" s="15" customFormat="1" x14ac:dyDescent="0.2">
      <c r="B171" s="203"/>
      <c r="D171" s="183" t="s">
        <v>177</v>
      </c>
      <c r="E171" s="204" t="s">
        <v>1</v>
      </c>
      <c r="F171" s="205" t="s">
        <v>184</v>
      </c>
      <c r="H171" s="206">
        <v>1</v>
      </c>
      <c r="I171" s="207"/>
      <c r="L171" s="203"/>
      <c r="M171" s="208"/>
      <c r="N171" s="209"/>
      <c r="O171" s="209"/>
      <c r="P171" s="209"/>
      <c r="Q171" s="209"/>
      <c r="R171" s="209"/>
      <c r="S171" s="209"/>
      <c r="T171" s="210"/>
      <c r="AT171" s="204" t="s">
        <v>177</v>
      </c>
      <c r="AU171" s="204" t="s">
        <v>86</v>
      </c>
      <c r="AV171" s="15" t="s">
        <v>172</v>
      </c>
      <c r="AW171" s="15" t="s">
        <v>34</v>
      </c>
      <c r="AX171" s="15" t="s">
        <v>84</v>
      </c>
      <c r="AY171" s="204" t="s">
        <v>164</v>
      </c>
    </row>
    <row r="172" spans="1:65" s="2" customFormat="1" ht="16.5" customHeight="1" x14ac:dyDescent="0.2">
      <c r="A172" s="34"/>
      <c r="B172" s="168"/>
      <c r="C172" s="169" t="s">
        <v>165</v>
      </c>
      <c r="D172" s="214" t="s">
        <v>167</v>
      </c>
      <c r="E172" s="171" t="s">
        <v>2655</v>
      </c>
      <c r="F172" s="172" t="s">
        <v>2656</v>
      </c>
      <c r="G172" s="173" t="s">
        <v>587</v>
      </c>
      <c r="H172" s="174">
        <v>2</v>
      </c>
      <c r="I172" s="175"/>
      <c r="J172" s="176">
        <f>ROUND(I172*H172,2)</f>
        <v>0</v>
      </c>
      <c r="K172" s="172" t="s">
        <v>216</v>
      </c>
      <c r="L172" s="35"/>
      <c r="M172" s="177" t="s">
        <v>1</v>
      </c>
      <c r="N172" s="178" t="s">
        <v>42</v>
      </c>
      <c r="O172" s="60"/>
      <c r="P172" s="179">
        <f>O172*H172</f>
        <v>0</v>
      </c>
      <c r="Q172" s="179">
        <v>0</v>
      </c>
      <c r="R172" s="179">
        <f>Q172*H172</f>
        <v>0</v>
      </c>
      <c r="S172" s="179">
        <v>0</v>
      </c>
      <c r="T172" s="180">
        <f>S172*H172</f>
        <v>0</v>
      </c>
      <c r="U172" s="34"/>
      <c r="V172" s="34"/>
      <c r="W172" s="34"/>
      <c r="X172" s="34"/>
      <c r="Y172" s="34"/>
      <c r="Z172" s="34"/>
      <c r="AA172" s="34"/>
      <c r="AB172" s="34"/>
      <c r="AC172" s="34"/>
      <c r="AD172" s="34"/>
      <c r="AE172" s="34"/>
      <c r="AR172" s="181" t="s">
        <v>191</v>
      </c>
      <c r="AT172" s="181" t="s">
        <v>167</v>
      </c>
      <c r="AU172" s="181" t="s">
        <v>86</v>
      </c>
      <c r="AY172" s="18" t="s">
        <v>164</v>
      </c>
      <c r="BE172" s="182">
        <f>IF(N172="základní",J172,0)</f>
        <v>0</v>
      </c>
      <c r="BF172" s="182">
        <f>IF(N172="snížená",J172,0)</f>
        <v>0</v>
      </c>
      <c r="BG172" s="182">
        <f>IF(N172="zákl. přenesená",J172,0)</f>
        <v>0</v>
      </c>
      <c r="BH172" s="182">
        <f>IF(N172="sníž. přenesená",J172,0)</f>
        <v>0</v>
      </c>
      <c r="BI172" s="182">
        <f>IF(N172="nulová",J172,0)</f>
        <v>0</v>
      </c>
      <c r="BJ172" s="18" t="s">
        <v>84</v>
      </c>
      <c r="BK172" s="182">
        <f>ROUND(I172*H172,2)</f>
        <v>0</v>
      </c>
      <c r="BL172" s="18" t="s">
        <v>191</v>
      </c>
      <c r="BM172" s="181" t="s">
        <v>2657</v>
      </c>
    </row>
    <row r="173" spans="1:65" s="2" customFormat="1" x14ac:dyDescent="0.2">
      <c r="A173" s="34"/>
      <c r="B173" s="35"/>
      <c r="C173" s="34"/>
      <c r="D173" s="183" t="s">
        <v>174</v>
      </c>
      <c r="E173" s="34"/>
      <c r="F173" s="184" t="s">
        <v>2658</v>
      </c>
      <c r="G173" s="34"/>
      <c r="H173" s="34"/>
      <c r="I173" s="103"/>
      <c r="J173" s="34"/>
      <c r="K173" s="34"/>
      <c r="L173" s="35"/>
      <c r="M173" s="185"/>
      <c r="N173" s="186"/>
      <c r="O173" s="60"/>
      <c r="P173" s="60"/>
      <c r="Q173" s="60"/>
      <c r="R173" s="60"/>
      <c r="S173" s="60"/>
      <c r="T173" s="61"/>
      <c r="U173" s="34"/>
      <c r="V173" s="34"/>
      <c r="W173" s="34"/>
      <c r="X173" s="34"/>
      <c r="Y173" s="34"/>
      <c r="Z173" s="34"/>
      <c r="AA173" s="34"/>
      <c r="AB173" s="34"/>
      <c r="AC173" s="34"/>
      <c r="AD173" s="34"/>
      <c r="AE173" s="34"/>
      <c r="AT173" s="18" t="s">
        <v>174</v>
      </c>
      <c r="AU173" s="18" t="s">
        <v>86</v>
      </c>
    </row>
    <row r="174" spans="1:65" s="13" customFormat="1" x14ac:dyDescent="0.2">
      <c r="B174" s="188"/>
      <c r="D174" s="183" t="s">
        <v>177</v>
      </c>
      <c r="E174" s="189" t="s">
        <v>1</v>
      </c>
      <c r="F174" s="190" t="s">
        <v>178</v>
      </c>
      <c r="H174" s="189" t="s">
        <v>1</v>
      </c>
      <c r="I174" s="191"/>
      <c r="L174" s="188"/>
      <c r="M174" s="192"/>
      <c r="N174" s="193"/>
      <c r="O174" s="193"/>
      <c r="P174" s="193"/>
      <c r="Q174" s="193"/>
      <c r="R174" s="193"/>
      <c r="S174" s="193"/>
      <c r="T174" s="194"/>
      <c r="AT174" s="189" t="s">
        <v>177</v>
      </c>
      <c r="AU174" s="189" t="s">
        <v>86</v>
      </c>
      <c r="AV174" s="13" t="s">
        <v>84</v>
      </c>
      <c r="AW174" s="13" t="s">
        <v>34</v>
      </c>
      <c r="AX174" s="13" t="s">
        <v>77</v>
      </c>
      <c r="AY174" s="189" t="s">
        <v>164</v>
      </c>
    </row>
    <row r="175" spans="1:65" s="13" customFormat="1" x14ac:dyDescent="0.2">
      <c r="B175" s="188"/>
      <c r="D175" s="183" t="s">
        <v>177</v>
      </c>
      <c r="E175" s="189" t="s">
        <v>1</v>
      </c>
      <c r="F175" s="190" t="s">
        <v>2619</v>
      </c>
      <c r="H175" s="189" t="s">
        <v>1</v>
      </c>
      <c r="I175" s="191"/>
      <c r="L175" s="188"/>
      <c r="M175" s="192"/>
      <c r="N175" s="193"/>
      <c r="O175" s="193"/>
      <c r="P175" s="193"/>
      <c r="Q175" s="193"/>
      <c r="R175" s="193"/>
      <c r="S175" s="193"/>
      <c r="T175" s="194"/>
      <c r="AT175" s="189" t="s">
        <v>177</v>
      </c>
      <c r="AU175" s="189" t="s">
        <v>86</v>
      </c>
      <c r="AV175" s="13" t="s">
        <v>84</v>
      </c>
      <c r="AW175" s="13" t="s">
        <v>34</v>
      </c>
      <c r="AX175" s="13" t="s">
        <v>77</v>
      </c>
      <c r="AY175" s="189" t="s">
        <v>164</v>
      </c>
    </row>
    <row r="176" spans="1:65" s="13" customFormat="1" x14ac:dyDescent="0.2">
      <c r="B176" s="188"/>
      <c r="D176" s="183" t="s">
        <v>177</v>
      </c>
      <c r="E176" s="189" t="s">
        <v>1</v>
      </c>
      <c r="F176" s="190" t="s">
        <v>2649</v>
      </c>
      <c r="H176" s="189" t="s">
        <v>1</v>
      </c>
      <c r="I176" s="191"/>
      <c r="L176" s="188"/>
      <c r="M176" s="192"/>
      <c r="N176" s="193"/>
      <c r="O176" s="193"/>
      <c r="P176" s="193"/>
      <c r="Q176" s="193"/>
      <c r="R176" s="193"/>
      <c r="S176" s="193"/>
      <c r="T176" s="194"/>
      <c r="AT176" s="189" t="s">
        <v>177</v>
      </c>
      <c r="AU176" s="189" t="s">
        <v>86</v>
      </c>
      <c r="AV176" s="13" t="s">
        <v>84</v>
      </c>
      <c r="AW176" s="13" t="s">
        <v>34</v>
      </c>
      <c r="AX176" s="13" t="s">
        <v>77</v>
      </c>
      <c r="AY176" s="189" t="s">
        <v>164</v>
      </c>
    </row>
    <row r="177" spans="1:65" s="14" customFormat="1" x14ac:dyDescent="0.2">
      <c r="B177" s="195"/>
      <c r="D177" s="183" t="s">
        <v>177</v>
      </c>
      <c r="E177" s="196" t="s">
        <v>1</v>
      </c>
      <c r="F177" s="197" t="s">
        <v>2659</v>
      </c>
      <c r="H177" s="198">
        <v>2</v>
      </c>
      <c r="I177" s="199"/>
      <c r="L177" s="195"/>
      <c r="M177" s="200"/>
      <c r="N177" s="201"/>
      <c r="O177" s="201"/>
      <c r="P177" s="201"/>
      <c r="Q177" s="201"/>
      <c r="R177" s="201"/>
      <c r="S177" s="201"/>
      <c r="T177" s="202"/>
      <c r="AT177" s="196" t="s">
        <v>177</v>
      </c>
      <c r="AU177" s="196" t="s">
        <v>86</v>
      </c>
      <c r="AV177" s="14" t="s">
        <v>86</v>
      </c>
      <c r="AW177" s="14" t="s">
        <v>34</v>
      </c>
      <c r="AX177" s="14" t="s">
        <v>77</v>
      </c>
      <c r="AY177" s="196" t="s">
        <v>164</v>
      </c>
    </row>
    <row r="178" spans="1:65" s="15" customFormat="1" x14ac:dyDescent="0.2">
      <c r="B178" s="203"/>
      <c r="D178" s="183" t="s">
        <v>177</v>
      </c>
      <c r="E178" s="204" t="s">
        <v>1</v>
      </c>
      <c r="F178" s="205" t="s">
        <v>184</v>
      </c>
      <c r="H178" s="206">
        <v>2</v>
      </c>
      <c r="I178" s="207"/>
      <c r="L178" s="203"/>
      <c r="M178" s="208"/>
      <c r="N178" s="209"/>
      <c r="O178" s="209"/>
      <c r="P178" s="209"/>
      <c r="Q178" s="209"/>
      <c r="R178" s="209"/>
      <c r="S178" s="209"/>
      <c r="T178" s="210"/>
      <c r="AT178" s="204" t="s">
        <v>177</v>
      </c>
      <c r="AU178" s="204" t="s">
        <v>86</v>
      </c>
      <c r="AV178" s="15" t="s">
        <v>172</v>
      </c>
      <c r="AW178" s="15" t="s">
        <v>34</v>
      </c>
      <c r="AX178" s="15" t="s">
        <v>84</v>
      </c>
      <c r="AY178" s="204" t="s">
        <v>164</v>
      </c>
    </row>
    <row r="179" spans="1:65" s="2" customFormat="1" ht="16.5" customHeight="1" x14ac:dyDescent="0.2">
      <c r="A179" s="34"/>
      <c r="B179" s="168"/>
      <c r="C179" s="223" t="s">
        <v>292</v>
      </c>
      <c r="D179" s="235" t="s">
        <v>326</v>
      </c>
      <c r="E179" s="225" t="s">
        <v>2660</v>
      </c>
      <c r="F179" s="226" t="s">
        <v>2661</v>
      </c>
      <c r="G179" s="227" t="s">
        <v>587</v>
      </c>
      <c r="H179" s="228">
        <v>2</v>
      </c>
      <c r="I179" s="229"/>
      <c r="J179" s="230">
        <f>ROUND(I179*H179,2)</f>
        <v>0</v>
      </c>
      <c r="K179" s="226" t="s">
        <v>171</v>
      </c>
      <c r="L179" s="231"/>
      <c r="M179" s="232" t="s">
        <v>1</v>
      </c>
      <c r="N179" s="233" t="s">
        <v>42</v>
      </c>
      <c r="O179" s="60"/>
      <c r="P179" s="179">
        <f>O179*H179</f>
        <v>0</v>
      </c>
      <c r="Q179" s="179">
        <v>2E-3</v>
      </c>
      <c r="R179" s="179">
        <f>Q179*H179</f>
        <v>4.0000000000000001E-3</v>
      </c>
      <c r="S179" s="179">
        <v>0</v>
      </c>
      <c r="T179" s="180">
        <f>S179*H179</f>
        <v>0</v>
      </c>
      <c r="U179" s="34"/>
      <c r="V179" s="34"/>
      <c r="W179" s="34"/>
      <c r="X179" s="34"/>
      <c r="Y179" s="34"/>
      <c r="Z179" s="34"/>
      <c r="AA179" s="34"/>
      <c r="AB179" s="34"/>
      <c r="AC179" s="34"/>
      <c r="AD179" s="34"/>
      <c r="AE179" s="34"/>
      <c r="AR179" s="181" t="s">
        <v>480</v>
      </c>
      <c r="AT179" s="181" t="s">
        <v>326</v>
      </c>
      <c r="AU179" s="181" t="s">
        <v>86</v>
      </c>
      <c r="AY179" s="18" t="s">
        <v>164</v>
      </c>
      <c r="BE179" s="182">
        <f>IF(N179="základní",J179,0)</f>
        <v>0</v>
      </c>
      <c r="BF179" s="182">
        <f>IF(N179="snížená",J179,0)</f>
        <v>0</v>
      </c>
      <c r="BG179" s="182">
        <f>IF(N179="zákl. přenesená",J179,0)</f>
        <v>0</v>
      </c>
      <c r="BH179" s="182">
        <f>IF(N179="sníž. přenesená",J179,0)</f>
        <v>0</v>
      </c>
      <c r="BI179" s="182">
        <f>IF(N179="nulová",J179,0)</f>
        <v>0</v>
      </c>
      <c r="BJ179" s="18" t="s">
        <v>84</v>
      </c>
      <c r="BK179" s="182">
        <f>ROUND(I179*H179,2)</f>
        <v>0</v>
      </c>
      <c r="BL179" s="18" t="s">
        <v>191</v>
      </c>
      <c r="BM179" s="181" t="s">
        <v>2662</v>
      </c>
    </row>
    <row r="180" spans="1:65" s="2" customFormat="1" x14ac:dyDescent="0.2">
      <c r="A180" s="34"/>
      <c r="B180" s="35"/>
      <c r="C180" s="34"/>
      <c r="D180" s="183" t="s">
        <v>174</v>
      </c>
      <c r="E180" s="34"/>
      <c r="F180" s="184" t="s">
        <v>2661</v>
      </c>
      <c r="G180" s="34"/>
      <c r="H180" s="34"/>
      <c r="I180" s="103"/>
      <c r="J180" s="34"/>
      <c r="K180" s="34"/>
      <c r="L180" s="35"/>
      <c r="M180" s="185"/>
      <c r="N180" s="186"/>
      <c r="O180" s="60"/>
      <c r="P180" s="60"/>
      <c r="Q180" s="60"/>
      <c r="R180" s="60"/>
      <c r="S180" s="60"/>
      <c r="T180" s="61"/>
      <c r="U180" s="34"/>
      <c r="V180" s="34"/>
      <c r="W180" s="34"/>
      <c r="X180" s="34"/>
      <c r="Y180" s="34"/>
      <c r="Z180" s="34"/>
      <c r="AA180" s="34"/>
      <c r="AB180" s="34"/>
      <c r="AC180" s="34"/>
      <c r="AD180" s="34"/>
      <c r="AE180" s="34"/>
      <c r="AT180" s="18" t="s">
        <v>174</v>
      </c>
      <c r="AU180" s="18" t="s">
        <v>86</v>
      </c>
    </row>
    <row r="181" spans="1:65" s="13" customFormat="1" x14ac:dyDescent="0.2">
      <c r="B181" s="188"/>
      <c r="D181" s="183" t="s">
        <v>177</v>
      </c>
      <c r="E181" s="189" t="s">
        <v>1</v>
      </c>
      <c r="F181" s="190" t="s">
        <v>178</v>
      </c>
      <c r="H181" s="189" t="s">
        <v>1</v>
      </c>
      <c r="I181" s="191"/>
      <c r="L181" s="188"/>
      <c r="M181" s="192"/>
      <c r="N181" s="193"/>
      <c r="O181" s="193"/>
      <c r="P181" s="193"/>
      <c r="Q181" s="193"/>
      <c r="R181" s="193"/>
      <c r="S181" s="193"/>
      <c r="T181" s="194"/>
      <c r="AT181" s="189" t="s">
        <v>177</v>
      </c>
      <c r="AU181" s="189" t="s">
        <v>86</v>
      </c>
      <c r="AV181" s="13" t="s">
        <v>84</v>
      </c>
      <c r="AW181" s="13" t="s">
        <v>34</v>
      </c>
      <c r="AX181" s="13" t="s">
        <v>77</v>
      </c>
      <c r="AY181" s="189" t="s">
        <v>164</v>
      </c>
    </row>
    <row r="182" spans="1:65" s="13" customFormat="1" x14ac:dyDescent="0.2">
      <c r="B182" s="188"/>
      <c r="D182" s="183" t="s">
        <v>177</v>
      </c>
      <c r="E182" s="189" t="s">
        <v>1</v>
      </c>
      <c r="F182" s="190" t="s">
        <v>2619</v>
      </c>
      <c r="H182" s="189" t="s">
        <v>1</v>
      </c>
      <c r="I182" s="191"/>
      <c r="L182" s="188"/>
      <c r="M182" s="192"/>
      <c r="N182" s="193"/>
      <c r="O182" s="193"/>
      <c r="P182" s="193"/>
      <c r="Q182" s="193"/>
      <c r="R182" s="193"/>
      <c r="S182" s="193"/>
      <c r="T182" s="194"/>
      <c r="AT182" s="189" t="s">
        <v>177</v>
      </c>
      <c r="AU182" s="189" t="s">
        <v>86</v>
      </c>
      <c r="AV182" s="13" t="s">
        <v>84</v>
      </c>
      <c r="AW182" s="13" t="s">
        <v>34</v>
      </c>
      <c r="AX182" s="13" t="s">
        <v>77</v>
      </c>
      <c r="AY182" s="189" t="s">
        <v>164</v>
      </c>
    </row>
    <row r="183" spans="1:65" s="13" customFormat="1" x14ac:dyDescent="0.2">
      <c r="B183" s="188"/>
      <c r="D183" s="183" t="s">
        <v>177</v>
      </c>
      <c r="E183" s="189" t="s">
        <v>1</v>
      </c>
      <c r="F183" s="190" t="s">
        <v>2649</v>
      </c>
      <c r="H183" s="189" t="s">
        <v>1</v>
      </c>
      <c r="I183" s="191"/>
      <c r="L183" s="188"/>
      <c r="M183" s="192"/>
      <c r="N183" s="193"/>
      <c r="O183" s="193"/>
      <c r="P183" s="193"/>
      <c r="Q183" s="193"/>
      <c r="R183" s="193"/>
      <c r="S183" s="193"/>
      <c r="T183" s="194"/>
      <c r="AT183" s="189" t="s">
        <v>177</v>
      </c>
      <c r="AU183" s="189" t="s">
        <v>86</v>
      </c>
      <c r="AV183" s="13" t="s">
        <v>84</v>
      </c>
      <c r="AW183" s="13" t="s">
        <v>34</v>
      </c>
      <c r="AX183" s="13" t="s">
        <v>77</v>
      </c>
      <c r="AY183" s="189" t="s">
        <v>164</v>
      </c>
    </row>
    <row r="184" spans="1:65" s="14" customFormat="1" x14ac:dyDescent="0.2">
      <c r="B184" s="195"/>
      <c r="D184" s="183" t="s">
        <v>177</v>
      </c>
      <c r="E184" s="196" t="s">
        <v>1</v>
      </c>
      <c r="F184" s="197" t="s">
        <v>2663</v>
      </c>
      <c r="H184" s="198">
        <v>2</v>
      </c>
      <c r="I184" s="199"/>
      <c r="L184" s="195"/>
      <c r="M184" s="200"/>
      <c r="N184" s="201"/>
      <c r="O184" s="201"/>
      <c r="P184" s="201"/>
      <c r="Q184" s="201"/>
      <c r="R184" s="201"/>
      <c r="S184" s="201"/>
      <c r="T184" s="202"/>
      <c r="AT184" s="196" t="s">
        <v>177</v>
      </c>
      <c r="AU184" s="196" t="s">
        <v>86</v>
      </c>
      <c r="AV184" s="14" t="s">
        <v>86</v>
      </c>
      <c r="AW184" s="14" t="s">
        <v>34</v>
      </c>
      <c r="AX184" s="14" t="s">
        <v>77</v>
      </c>
      <c r="AY184" s="196" t="s">
        <v>164</v>
      </c>
    </row>
    <row r="185" spans="1:65" s="15" customFormat="1" x14ac:dyDescent="0.2">
      <c r="B185" s="203"/>
      <c r="D185" s="183" t="s">
        <v>177</v>
      </c>
      <c r="E185" s="204" t="s">
        <v>1</v>
      </c>
      <c r="F185" s="205" t="s">
        <v>184</v>
      </c>
      <c r="H185" s="206">
        <v>2</v>
      </c>
      <c r="I185" s="207"/>
      <c r="L185" s="203"/>
      <c r="M185" s="208"/>
      <c r="N185" s="209"/>
      <c r="O185" s="209"/>
      <c r="P185" s="209"/>
      <c r="Q185" s="209"/>
      <c r="R185" s="209"/>
      <c r="S185" s="209"/>
      <c r="T185" s="210"/>
      <c r="AT185" s="204" t="s">
        <v>177</v>
      </c>
      <c r="AU185" s="204" t="s">
        <v>86</v>
      </c>
      <c r="AV185" s="15" t="s">
        <v>172</v>
      </c>
      <c r="AW185" s="15" t="s">
        <v>34</v>
      </c>
      <c r="AX185" s="15" t="s">
        <v>84</v>
      </c>
      <c r="AY185" s="204" t="s">
        <v>164</v>
      </c>
    </row>
    <row r="186" spans="1:65" s="2" customFormat="1" ht="16.5" customHeight="1" x14ac:dyDescent="0.2">
      <c r="A186" s="34"/>
      <c r="B186" s="168"/>
      <c r="C186" s="169" t="s">
        <v>299</v>
      </c>
      <c r="D186" s="214" t="s">
        <v>167</v>
      </c>
      <c r="E186" s="171" t="s">
        <v>2664</v>
      </c>
      <c r="F186" s="172" t="s">
        <v>2665</v>
      </c>
      <c r="G186" s="173" t="s">
        <v>587</v>
      </c>
      <c r="H186" s="174">
        <v>2</v>
      </c>
      <c r="I186" s="175"/>
      <c r="J186" s="176">
        <f>ROUND(I186*H186,2)</f>
        <v>0</v>
      </c>
      <c r="K186" s="172" t="s">
        <v>216</v>
      </c>
      <c r="L186" s="35"/>
      <c r="M186" s="177" t="s">
        <v>1</v>
      </c>
      <c r="N186" s="178" t="s">
        <v>42</v>
      </c>
      <c r="O186" s="60"/>
      <c r="P186" s="179">
        <f>O186*H186</f>
        <v>0</v>
      </c>
      <c r="Q186" s="179">
        <v>0</v>
      </c>
      <c r="R186" s="179">
        <f>Q186*H186</f>
        <v>0</v>
      </c>
      <c r="S186" s="179">
        <v>0</v>
      </c>
      <c r="T186" s="180">
        <f>S186*H186</f>
        <v>0</v>
      </c>
      <c r="U186" s="34"/>
      <c r="V186" s="34"/>
      <c r="W186" s="34"/>
      <c r="X186" s="34"/>
      <c r="Y186" s="34"/>
      <c r="Z186" s="34"/>
      <c r="AA186" s="34"/>
      <c r="AB186" s="34"/>
      <c r="AC186" s="34"/>
      <c r="AD186" s="34"/>
      <c r="AE186" s="34"/>
      <c r="AR186" s="181" t="s">
        <v>191</v>
      </c>
      <c r="AT186" s="181" t="s">
        <v>167</v>
      </c>
      <c r="AU186" s="181" t="s">
        <v>86</v>
      </c>
      <c r="AY186" s="18" t="s">
        <v>164</v>
      </c>
      <c r="BE186" s="182">
        <f>IF(N186="základní",J186,0)</f>
        <v>0</v>
      </c>
      <c r="BF186" s="182">
        <f>IF(N186="snížená",J186,0)</f>
        <v>0</v>
      </c>
      <c r="BG186" s="182">
        <f>IF(N186="zákl. přenesená",J186,0)</f>
        <v>0</v>
      </c>
      <c r="BH186" s="182">
        <f>IF(N186="sníž. přenesená",J186,0)</f>
        <v>0</v>
      </c>
      <c r="BI186" s="182">
        <f>IF(N186="nulová",J186,0)</f>
        <v>0</v>
      </c>
      <c r="BJ186" s="18" t="s">
        <v>84</v>
      </c>
      <c r="BK186" s="182">
        <f>ROUND(I186*H186,2)</f>
        <v>0</v>
      </c>
      <c r="BL186" s="18" t="s">
        <v>191</v>
      </c>
      <c r="BM186" s="181" t="s">
        <v>2666</v>
      </c>
    </row>
    <row r="187" spans="1:65" s="2" customFormat="1" x14ac:dyDescent="0.2">
      <c r="A187" s="34"/>
      <c r="B187" s="35"/>
      <c r="C187" s="34"/>
      <c r="D187" s="183" t="s">
        <v>174</v>
      </c>
      <c r="E187" s="34"/>
      <c r="F187" s="184" t="s">
        <v>2667</v>
      </c>
      <c r="G187" s="34"/>
      <c r="H187" s="34"/>
      <c r="I187" s="103"/>
      <c r="J187" s="34"/>
      <c r="K187" s="34"/>
      <c r="L187" s="35"/>
      <c r="M187" s="185"/>
      <c r="N187" s="186"/>
      <c r="O187" s="60"/>
      <c r="P187" s="60"/>
      <c r="Q187" s="60"/>
      <c r="R187" s="60"/>
      <c r="S187" s="60"/>
      <c r="T187" s="61"/>
      <c r="U187" s="34"/>
      <c r="V187" s="34"/>
      <c r="W187" s="34"/>
      <c r="X187" s="34"/>
      <c r="Y187" s="34"/>
      <c r="Z187" s="34"/>
      <c r="AA187" s="34"/>
      <c r="AB187" s="34"/>
      <c r="AC187" s="34"/>
      <c r="AD187" s="34"/>
      <c r="AE187" s="34"/>
      <c r="AT187" s="18" t="s">
        <v>174</v>
      </c>
      <c r="AU187" s="18" t="s">
        <v>86</v>
      </c>
    </row>
    <row r="188" spans="1:65" s="13" customFormat="1" x14ac:dyDescent="0.2">
      <c r="B188" s="188"/>
      <c r="D188" s="183" t="s">
        <v>177</v>
      </c>
      <c r="E188" s="189" t="s">
        <v>1</v>
      </c>
      <c r="F188" s="190" t="s">
        <v>178</v>
      </c>
      <c r="H188" s="189" t="s">
        <v>1</v>
      </c>
      <c r="I188" s="191"/>
      <c r="L188" s="188"/>
      <c r="M188" s="192"/>
      <c r="N188" s="193"/>
      <c r="O188" s="193"/>
      <c r="P188" s="193"/>
      <c r="Q188" s="193"/>
      <c r="R188" s="193"/>
      <c r="S188" s="193"/>
      <c r="T188" s="194"/>
      <c r="AT188" s="189" t="s">
        <v>177</v>
      </c>
      <c r="AU188" s="189" t="s">
        <v>86</v>
      </c>
      <c r="AV188" s="13" t="s">
        <v>84</v>
      </c>
      <c r="AW188" s="13" t="s">
        <v>34</v>
      </c>
      <c r="AX188" s="13" t="s">
        <v>77</v>
      </c>
      <c r="AY188" s="189" t="s">
        <v>164</v>
      </c>
    </row>
    <row r="189" spans="1:65" s="13" customFormat="1" x14ac:dyDescent="0.2">
      <c r="B189" s="188"/>
      <c r="D189" s="183" t="s">
        <v>177</v>
      </c>
      <c r="E189" s="189" t="s">
        <v>1</v>
      </c>
      <c r="F189" s="190" t="s">
        <v>2619</v>
      </c>
      <c r="H189" s="189" t="s">
        <v>1</v>
      </c>
      <c r="I189" s="191"/>
      <c r="L189" s="188"/>
      <c r="M189" s="192"/>
      <c r="N189" s="193"/>
      <c r="O189" s="193"/>
      <c r="P189" s="193"/>
      <c r="Q189" s="193"/>
      <c r="R189" s="193"/>
      <c r="S189" s="193"/>
      <c r="T189" s="194"/>
      <c r="AT189" s="189" t="s">
        <v>177</v>
      </c>
      <c r="AU189" s="189" t="s">
        <v>86</v>
      </c>
      <c r="AV189" s="13" t="s">
        <v>84</v>
      </c>
      <c r="AW189" s="13" t="s">
        <v>34</v>
      </c>
      <c r="AX189" s="13" t="s">
        <v>77</v>
      </c>
      <c r="AY189" s="189" t="s">
        <v>164</v>
      </c>
    </row>
    <row r="190" spans="1:65" s="13" customFormat="1" x14ac:dyDescent="0.2">
      <c r="B190" s="188"/>
      <c r="D190" s="183" t="s">
        <v>177</v>
      </c>
      <c r="E190" s="189" t="s">
        <v>1</v>
      </c>
      <c r="F190" s="190" t="s">
        <v>2649</v>
      </c>
      <c r="H190" s="189" t="s">
        <v>1</v>
      </c>
      <c r="I190" s="191"/>
      <c r="L190" s="188"/>
      <c r="M190" s="192"/>
      <c r="N190" s="193"/>
      <c r="O190" s="193"/>
      <c r="P190" s="193"/>
      <c r="Q190" s="193"/>
      <c r="R190" s="193"/>
      <c r="S190" s="193"/>
      <c r="T190" s="194"/>
      <c r="AT190" s="189" t="s">
        <v>177</v>
      </c>
      <c r="AU190" s="189" t="s">
        <v>86</v>
      </c>
      <c r="AV190" s="13" t="s">
        <v>84</v>
      </c>
      <c r="AW190" s="13" t="s">
        <v>34</v>
      </c>
      <c r="AX190" s="13" t="s">
        <v>77</v>
      </c>
      <c r="AY190" s="189" t="s">
        <v>164</v>
      </c>
    </row>
    <row r="191" spans="1:65" s="14" customFormat="1" x14ac:dyDescent="0.2">
      <c r="B191" s="195"/>
      <c r="D191" s="183" t="s">
        <v>177</v>
      </c>
      <c r="E191" s="196" t="s">
        <v>1</v>
      </c>
      <c r="F191" s="197" t="s">
        <v>2668</v>
      </c>
      <c r="H191" s="198">
        <v>2</v>
      </c>
      <c r="I191" s="199"/>
      <c r="L191" s="195"/>
      <c r="M191" s="200"/>
      <c r="N191" s="201"/>
      <c r="O191" s="201"/>
      <c r="P191" s="201"/>
      <c r="Q191" s="201"/>
      <c r="R191" s="201"/>
      <c r="S191" s="201"/>
      <c r="T191" s="202"/>
      <c r="AT191" s="196" t="s">
        <v>177</v>
      </c>
      <c r="AU191" s="196" t="s">
        <v>86</v>
      </c>
      <c r="AV191" s="14" t="s">
        <v>86</v>
      </c>
      <c r="AW191" s="14" t="s">
        <v>34</v>
      </c>
      <c r="AX191" s="14" t="s">
        <v>77</v>
      </c>
      <c r="AY191" s="196" t="s">
        <v>164</v>
      </c>
    </row>
    <row r="192" spans="1:65" s="15" customFormat="1" x14ac:dyDescent="0.2">
      <c r="B192" s="203"/>
      <c r="D192" s="183" t="s">
        <v>177</v>
      </c>
      <c r="E192" s="204" t="s">
        <v>1</v>
      </c>
      <c r="F192" s="205" t="s">
        <v>184</v>
      </c>
      <c r="H192" s="206">
        <v>2</v>
      </c>
      <c r="I192" s="207"/>
      <c r="L192" s="203"/>
      <c r="M192" s="208"/>
      <c r="N192" s="209"/>
      <c r="O192" s="209"/>
      <c r="P192" s="209"/>
      <c r="Q192" s="209"/>
      <c r="R192" s="209"/>
      <c r="S192" s="209"/>
      <c r="T192" s="210"/>
      <c r="AT192" s="204" t="s">
        <v>177</v>
      </c>
      <c r="AU192" s="204" t="s">
        <v>86</v>
      </c>
      <c r="AV192" s="15" t="s">
        <v>172</v>
      </c>
      <c r="AW192" s="15" t="s">
        <v>34</v>
      </c>
      <c r="AX192" s="15" t="s">
        <v>84</v>
      </c>
      <c r="AY192" s="204" t="s">
        <v>164</v>
      </c>
    </row>
    <row r="193" spans="1:65" s="2" customFormat="1" ht="16.5" customHeight="1" x14ac:dyDescent="0.2">
      <c r="A193" s="34"/>
      <c r="B193" s="168"/>
      <c r="C193" s="223" t="s">
        <v>305</v>
      </c>
      <c r="D193" s="235" t="s">
        <v>326</v>
      </c>
      <c r="E193" s="225" t="s">
        <v>2669</v>
      </c>
      <c r="F193" s="226" t="s">
        <v>2670</v>
      </c>
      <c r="G193" s="227" t="s">
        <v>587</v>
      </c>
      <c r="H193" s="228">
        <v>2</v>
      </c>
      <c r="I193" s="229"/>
      <c r="J193" s="230">
        <f>ROUND(I193*H193,2)</f>
        <v>0</v>
      </c>
      <c r="K193" s="226" t="s">
        <v>171</v>
      </c>
      <c r="L193" s="231"/>
      <c r="M193" s="232" t="s">
        <v>1</v>
      </c>
      <c r="N193" s="233" t="s">
        <v>42</v>
      </c>
      <c r="O193" s="60"/>
      <c r="P193" s="179">
        <f>O193*H193</f>
        <v>0</v>
      </c>
      <c r="Q193" s="179">
        <v>2E-3</v>
      </c>
      <c r="R193" s="179">
        <f>Q193*H193</f>
        <v>4.0000000000000001E-3</v>
      </c>
      <c r="S193" s="179">
        <v>0</v>
      </c>
      <c r="T193" s="180">
        <f>S193*H193</f>
        <v>0</v>
      </c>
      <c r="U193" s="34"/>
      <c r="V193" s="34"/>
      <c r="W193" s="34"/>
      <c r="X193" s="34"/>
      <c r="Y193" s="34"/>
      <c r="Z193" s="34"/>
      <c r="AA193" s="34"/>
      <c r="AB193" s="34"/>
      <c r="AC193" s="34"/>
      <c r="AD193" s="34"/>
      <c r="AE193" s="34"/>
      <c r="AR193" s="181" t="s">
        <v>480</v>
      </c>
      <c r="AT193" s="181" t="s">
        <v>326</v>
      </c>
      <c r="AU193" s="181" t="s">
        <v>86</v>
      </c>
      <c r="AY193" s="18" t="s">
        <v>164</v>
      </c>
      <c r="BE193" s="182">
        <f>IF(N193="základní",J193,0)</f>
        <v>0</v>
      </c>
      <c r="BF193" s="182">
        <f>IF(N193="snížená",J193,0)</f>
        <v>0</v>
      </c>
      <c r="BG193" s="182">
        <f>IF(N193="zákl. přenesená",J193,0)</f>
        <v>0</v>
      </c>
      <c r="BH193" s="182">
        <f>IF(N193="sníž. přenesená",J193,0)</f>
        <v>0</v>
      </c>
      <c r="BI193" s="182">
        <f>IF(N193="nulová",J193,0)</f>
        <v>0</v>
      </c>
      <c r="BJ193" s="18" t="s">
        <v>84</v>
      </c>
      <c r="BK193" s="182">
        <f>ROUND(I193*H193,2)</f>
        <v>0</v>
      </c>
      <c r="BL193" s="18" t="s">
        <v>191</v>
      </c>
      <c r="BM193" s="181" t="s">
        <v>2671</v>
      </c>
    </row>
    <row r="194" spans="1:65" s="2" customFormat="1" x14ac:dyDescent="0.2">
      <c r="A194" s="34"/>
      <c r="B194" s="35"/>
      <c r="C194" s="34"/>
      <c r="D194" s="183" t="s">
        <v>174</v>
      </c>
      <c r="E194" s="34"/>
      <c r="F194" s="184" t="s">
        <v>2670</v>
      </c>
      <c r="G194" s="34"/>
      <c r="H194" s="34"/>
      <c r="I194" s="103"/>
      <c r="J194" s="34"/>
      <c r="K194" s="34"/>
      <c r="L194" s="35"/>
      <c r="M194" s="185"/>
      <c r="N194" s="186"/>
      <c r="O194" s="60"/>
      <c r="P194" s="60"/>
      <c r="Q194" s="60"/>
      <c r="R194" s="60"/>
      <c r="S194" s="60"/>
      <c r="T194" s="61"/>
      <c r="U194" s="34"/>
      <c r="V194" s="34"/>
      <c r="W194" s="34"/>
      <c r="X194" s="34"/>
      <c r="Y194" s="34"/>
      <c r="Z194" s="34"/>
      <c r="AA194" s="34"/>
      <c r="AB194" s="34"/>
      <c r="AC194" s="34"/>
      <c r="AD194" s="34"/>
      <c r="AE194" s="34"/>
      <c r="AT194" s="18" t="s">
        <v>174</v>
      </c>
      <c r="AU194" s="18" t="s">
        <v>86</v>
      </c>
    </row>
    <row r="195" spans="1:65" s="13" customFormat="1" x14ac:dyDescent="0.2">
      <c r="B195" s="188"/>
      <c r="D195" s="183" t="s">
        <v>177</v>
      </c>
      <c r="E195" s="189" t="s">
        <v>1</v>
      </c>
      <c r="F195" s="190" t="s">
        <v>178</v>
      </c>
      <c r="H195" s="189" t="s">
        <v>1</v>
      </c>
      <c r="I195" s="191"/>
      <c r="L195" s="188"/>
      <c r="M195" s="192"/>
      <c r="N195" s="193"/>
      <c r="O195" s="193"/>
      <c r="P195" s="193"/>
      <c r="Q195" s="193"/>
      <c r="R195" s="193"/>
      <c r="S195" s="193"/>
      <c r="T195" s="194"/>
      <c r="AT195" s="189" t="s">
        <v>177</v>
      </c>
      <c r="AU195" s="189" t="s">
        <v>86</v>
      </c>
      <c r="AV195" s="13" t="s">
        <v>84</v>
      </c>
      <c r="AW195" s="13" t="s">
        <v>34</v>
      </c>
      <c r="AX195" s="13" t="s">
        <v>77</v>
      </c>
      <c r="AY195" s="189" t="s">
        <v>164</v>
      </c>
    </row>
    <row r="196" spans="1:65" s="13" customFormat="1" x14ac:dyDescent="0.2">
      <c r="B196" s="188"/>
      <c r="D196" s="183" t="s">
        <v>177</v>
      </c>
      <c r="E196" s="189" t="s">
        <v>1</v>
      </c>
      <c r="F196" s="190" t="s">
        <v>2619</v>
      </c>
      <c r="H196" s="189" t="s">
        <v>1</v>
      </c>
      <c r="I196" s="191"/>
      <c r="L196" s="188"/>
      <c r="M196" s="192"/>
      <c r="N196" s="193"/>
      <c r="O196" s="193"/>
      <c r="P196" s="193"/>
      <c r="Q196" s="193"/>
      <c r="R196" s="193"/>
      <c r="S196" s="193"/>
      <c r="T196" s="194"/>
      <c r="AT196" s="189" t="s">
        <v>177</v>
      </c>
      <c r="AU196" s="189" t="s">
        <v>86</v>
      </c>
      <c r="AV196" s="13" t="s">
        <v>84</v>
      </c>
      <c r="AW196" s="13" t="s">
        <v>34</v>
      </c>
      <c r="AX196" s="13" t="s">
        <v>77</v>
      </c>
      <c r="AY196" s="189" t="s">
        <v>164</v>
      </c>
    </row>
    <row r="197" spans="1:65" s="13" customFormat="1" x14ac:dyDescent="0.2">
      <c r="B197" s="188"/>
      <c r="D197" s="183" t="s">
        <v>177</v>
      </c>
      <c r="E197" s="189" t="s">
        <v>1</v>
      </c>
      <c r="F197" s="190" t="s">
        <v>2649</v>
      </c>
      <c r="H197" s="189" t="s">
        <v>1</v>
      </c>
      <c r="I197" s="191"/>
      <c r="L197" s="188"/>
      <c r="M197" s="192"/>
      <c r="N197" s="193"/>
      <c r="O197" s="193"/>
      <c r="P197" s="193"/>
      <c r="Q197" s="193"/>
      <c r="R197" s="193"/>
      <c r="S197" s="193"/>
      <c r="T197" s="194"/>
      <c r="AT197" s="189" t="s">
        <v>177</v>
      </c>
      <c r="AU197" s="189" t="s">
        <v>86</v>
      </c>
      <c r="AV197" s="13" t="s">
        <v>84</v>
      </c>
      <c r="AW197" s="13" t="s">
        <v>34</v>
      </c>
      <c r="AX197" s="13" t="s">
        <v>77</v>
      </c>
      <c r="AY197" s="189" t="s">
        <v>164</v>
      </c>
    </row>
    <row r="198" spans="1:65" s="14" customFormat="1" x14ac:dyDescent="0.2">
      <c r="B198" s="195"/>
      <c r="D198" s="183" t="s">
        <v>177</v>
      </c>
      <c r="E198" s="196" t="s">
        <v>1</v>
      </c>
      <c r="F198" s="197" t="s">
        <v>2672</v>
      </c>
      <c r="H198" s="198">
        <v>2</v>
      </c>
      <c r="I198" s="199"/>
      <c r="L198" s="195"/>
      <c r="M198" s="200"/>
      <c r="N198" s="201"/>
      <c r="O198" s="201"/>
      <c r="P198" s="201"/>
      <c r="Q198" s="201"/>
      <c r="R198" s="201"/>
      <c r="S198" s="201"/>
      <c r="T198" s="202"/>
      <c r="AT198" s="196" t="s">
        <v>177</v>
      </c>
      <c r="AU198" s="196" t="s">
        <v>86</v>
      </c>
      <c r="AV198" s="14" t="s">
        <v>86</v>
      </c>
      <c r="AW198" s="14" t="s">
        <v>34</v>
      </c>
      <c r="AX198" s="14" t="s">
        <v>77</v>
      </c>
      <c r="AY198" s="196" t="s">
        <v>164</v>
      </c>
    </row>
    <row r="199" spans="1:65" s="15" customFormat="1" x14ac:dyDescent="0.2">
      <c r="B199" s="203"/>
      <c r="D199" s="183" t="s">
        <v>177</v>
      </c>
      <c r="E199" s="204" t="s">
        <v>1</v>
      </c>
      <c r="F199" s="205" t="s">
        <v>184</v>
      </c>
      <c r="H199" s="206">
        <v>2</v>
      </c>
      <c r="I199" s="207"/>
      <c r="L199" s="203"/>
      <c r="M199" s="208"/>
      <c r="N199" s="209"/>
      <c r="O199" s="209"/>
      <c r="P199" s="209"/>
      <c r="Q199" s="209"/>
      <c r="R199" s="209"/>
      <c r="S199" s="209"/>
      <c r="T199" s="210"/>
      <c r="AT199" s="204" t="s">
        <v>177</v>
      </c>
      <c r="AU199" s="204" t="s">
        <v>86</v>
      </c>
      <c r="AV199" s="15" t="s">
        <v>172</v>
      </c>
      <c r="AW199" s="15" t="s">
        <v>34</v>
      </c>
      <c r="AX199" s="15" t="s">
        <v>84</v>
      </c>
      <c r="AY199" s="204" t="s">
        <v>164</v>
      </c>
    </row>
    <row r="200" spans="1:65" s="2" customFormat="1" ht="16.5" customHeight="1" x14ac:dyDescent="0.2">
      <c r="A200" s="34"/>
      <c r="B200" s="168"/>
      <c r="C200" s="169" t="s">
        <v>306</v>
      </c>
      <c r="D200" s="214" t="s">
        <v>167</v>
      </c>
      <c r="E200" s="171" t="s">
        <v>2673</v>
      </c>
      <c r="F200" s="172" t="s">
        <v>2674</v>
      </c>
      <c r="G200" s="173" t="s">
        <v>215</v>
      </c>
      <c r="H200" s="174">
        <v>8</v>
      </c>
      <c r="I200" s="175"/>
      <c r="J200" s="176">
        <f>ROUND(I200*H200,2)</f>
        <v>0</v>
      </c>
      <c r="K200" s="172" t="s">
        <v>216</v>
      </c>
      <c r="L200" s="35"/>
      <c r="M200" s="177" t="s">
        <v>1</v>
      </c>
      <c r="N200" s="178" t="s">
        <v>42</v>
      </c>
      <c r="O200" s="60"/>
      <c r="P200" s="179">
        <f>O200*H200</f>
        <v>0</v>
      </c>
      <c r="Q200" s="179">
        <v>0</v>
      </c>
      <c r="R200" s="179">
        <f>Q200*H200</f>
        <v>0</v>
      </c>
      <c r="S200" s="179">
        <v>0</v>
      </c>
      <c r="T200" s="180">
        <f>S200*H200</f>
        <v>0</v>
      </c>
      <c r="U200" s="34"/>
      <c r="V200" s="34"/>
      <c r="W200" s="34"/>
      <c r="X200" s="34"/>
      <c r="Y200" s="34"/>
      <c r="Z200" s="34"/>
      <c r="AA200" s="34"/>
      <c r="AB200" s="34"/>
      <c r="AC200" s="34"/>
      <c r="AD200" s="34"/>
      <c r="AE200" s="34"/>
      <c r="AR200" s="181" t="s">
        <v>191</v>
      </c>
      <c r="AT200" s="181" t="s">
        <v>167</v>
      </c>
      <c r="AU200" s="181" t="s">
        <v>86</v>
      </c>
      <c r="AY200" s="18" t="s">
        <v>164</v>
      </c>
      <c r="BE200" s="182">
        <f>IF(N200="základní",J200,0)</f>
        <v>0</v>
      </c>
      <c r="BF200" s="182">
        <f>IF(N200="snížená",J200,0)</f>
        <v>0</v>
      </c>
      <c r="BG200" s="182">
        <f>IF(N200="zákl. přenesená",J200,0)</f>
        <v>0</v>
      </c>
      <c r="BH200" s="182">
        <f>IF(N200="sníž. přenesená",J200,0)</f>
        <v>0</v>
      </c>
      <c r="BI200" s="182">
        <f>IF(N200="nulová",J200,0)</f>
        <v>0</v>
      </c>
      <c r="BJ200" s="18" t="s">
        <v>84</v>
      </c>
      <c r="BK200" s="182">
        <f>ROUND(I200*H200,2)</f>
        <v>0</v>
      </c>
      <c r="BL200" s="18" t="s">
        <v>191</v>
      </c>
      <c r="BM200" s="181" t="s">
        <v>2675</v>
      </c>
    </row>
    <row r="201" spans="1:65" s="2" customFormat="1" x14ac:dyDescent="0.2">
      <c r="A201" s="34"/>
      <c r="B201" s="35"/>
      <c r="C201" s="34"/>
      <c r="D201" s="183" t="s">
        <v>174</v>
      </c>
      <c r="E201" s="34"/>
      <c r="F201" s="184" t="s">
        <v>2676</v>
      </c>
      <c r="G201" s="34"/>
      <c r="H201" s="34"/>
      <c r="I201" s="103"/>
      <c r="J201" s="34"/>
      <c r="K201" s="34"/>
      <c r="L201" s="35"/>
      <c r="M201" s="185"/>
      <c r="N201" s="186"/>
      <c r="O201" s="60"/>
      <c r="P201" s="60"/>
      <c r="Q201" s="60"/>
      <c r="R201" s="60"/>
      <c r="S201" s="60"/>
      <c r="T201" s="61"/>
      <c r="U201" s="34"/>
      <c r="V201" s="34"/>
      <c r="W201" s="34"/>
      <c r="X201" s="34"/>
      <c r="Y201" s="34"/>
      <c r="Z201" s="34"/>
      <c r="AA201" s="34"/>
      <c r="AB201" s="34"/>
      <c r="AC201" s="34"/>
      <c r="AD201" s="34"/>
      <c r="AE201" s="34"/>
      <c r="AT201" s="18" t="s">
        <v>174</v>
      </c>
      <c r="AU201" s="18" t="s">
        <v>86</v>
      </c>
    </row>
    <row r="202" spans="1:65" s="13" customFormat="1" x14ac:dyDescent="0.2">
      <c r="B202" s="188"/>
      <c r="D202" s="183" t="s">
        <v>177</v>
      </c>
      <c r="E202" s="189" t="s">
        <v>1</v>
      </c>
      <c r="F202" s="190" t="s">
        <v>178</v>
      </c>
      <c r="H202" s="189" t="s">
        <v>1</v>
      </c>
      <c r="I202" s="191"/>
      <c r="L202" s="188"/>
      <c r="M202" s="192"/>
      <c r="N202" s="193"/>
      <c r="O202" s="193"/>
      <c r="P202" s="193"/>
      <c r="Q202" s="193"/>
      <c r="R202" s="193"/>
      <c r="S202" s="193"/>
      <c r="T202" s="194"/>
      <c r="AT202" s="189" t="s">
        <v>177</v>
      </c>
      <c r="AU202" s="189" t="s">
        <v>86</v>
      </c>
      <c r="AV202" s="13" t="s">
        <v>84</v>
      </c>
      <c r="AW202" s="13" t="s">
        <v>34</v>
      </c>
      <c r="AX202" s="13" t="s">
        <v>77</v>
      </c>
      <c r="AY202" s="189" t="s">
        <v>164</v>
      </c>
    </row>
    <row r="203" spans="1:65" s="13" customFormat="1" x14ac:dyDescent="0.2">
      <c r="B203" s="188"/>
      <c r="D203" s="183" t="s">
        <v>177</v>
      </c>
      <c r="E203" s="189" t="s">
        <v>1</v>
      </c>
      <c r="F203" s="190" t="s">
        <v>2619</v>
      </c>
      <c r="H203" s="189" t="s">
        <v>1</v>
      </c>
      <c r="I203" s="191"/>
      <c r="L203" s="188"/>
      <c r="M203" s="192"/>
      <c r="N203" s="193"/>
      <c r="O203" s="193"/>
      <c r="P203" s="193"/>
      <c r="Q203" s="193"/>
      <c r="R203" s="193"/>
      <c r="S203" s="193"/>
      <c r="T203" s="194"/>
      <c r="AT203" s="189" t="s">
        <v>177</v>
      </c>
      <c r="AU203" s="189" t="s">
        <v>86</v>
      </c>
      <c r="AV203" s="13" t="s">
        <v>84</v>
      </c>
      <c r="AW203" s="13" t="s">
        <v>34</v>
      </c>
      <c r="AX203" s="13" t="s">
        <v>77</v>
      </c>
      <c r="AY203" s="189" t="s">
        <v>164</v>
      </c>
    </row>
    <row r="204" spans="1:65" s="13" customFormat="1" x14ac:dyDescent="0.2">
      <c r="B204" s="188"/>
      <c r="D204" s="183" t="s">
        <v>177</v>
      </c>
      <c r="E204" s="189" t="s">
        <v>1</v>
      </c>
      <c r="F204" s="190" t="s">
        <v>2649</v>
      </c>
      <c r="H204" s="189" t="s">
        <v>1</v>
      </c>
      <c r="I204" s="191"/>
      <c r="L204" s="188"/>
      <c r="M204" s="192"/>
      <c r="N204" s="193"/>
      <c r="O204" s="193"/>
      <c r="P204" s="193"/>
      <c r="Q204" s="193"/>
      <c r="R204" s="193"/>
      <c r="S204" s="193"/>
      <c r="T204" s="194"/>
      <c r="AT204" s="189" t="s">
        <v>177</v>
      </c>
      <c r="AU204" s="189" t="s">
        <v>86</v>
      </c>
      <c r="AV204" s="13" t="s">
        <v>84</v>
      </c>
      <c r="AW204" s="13" t="s">
        <v>34</v>
      </c>
      <c r="AX204" s="13" t="s">
        <v>77</v>
      </c>
      <c r="AY204" s="189" t="s">
        <v>164</v>
      </c>
    </row>
    <row r="205" spans="1:65" s="14" customFormat="1" x14ac:dyDescent="0.2">
      <c r="B205" s="195"/>
      <c r="D205" s="183" t="s">
        <v>177</v>
      </c>
      <c r="E205" s="196" t="s">
        <v>1</v>
      </c>
      <c r="F205" s="197" t="s">
        <v>2677</v>
      </c>
      <c r="H205" s="198">
        <v>8</v>
      </c>
      <c r="I205" s="199"/>
      <c r="L205" s="195"/>
      <c r="M205" s="200"/>
      <c r="N205" s="201"/>
      <c r="O205" s="201"/>
      <c r="P205" s="201"/>
      <c r="Q205" s="201"/>
      <c r="R205" s="201"/>
      <c r="S205" s="201"/>
      <c r="T205" s="202"/>
      <c r="AT205" s="196" t="s">
        <v>177</v>
      </c>
      <c r="AU205" s="196" t="s">
        <v>86</v>
      </c>
      <c r="AV205" s="14" t="s">
        <v>86</v>
      </c>
      <c r="AW205" s="14" t="s">
        <v>34</v>
      </c>
      <c r="AX205" s="14" t="s">
        <v>77</v>
      </c>
      <c r="AY205" s="196" t="s">
        <v>164</v>
      </c>
    </row>
    <row r="206" spans="1:65" s="15" customFormat="1" x14ac:dyDescent="0.2">
      <c r="B206" s="203"/>
      <c r="D206" s="183" t="s">
        <v>177</v>
      </c>
      <c r="E206" s="204" t="s">
        <v>1</v>
      </c>
      <c r="F206" s="205" t="s">
        <v>184</v>
      </c>
      <c r="H206" s="206">
        <v>8</v>
      </c>
      <c r="I206" s="207"/>
      <c r="L206" s="203"/>
      <c r="M206" s="208"/>
      <c r="N206" s="209"/>
      <c r="O206" s="209"/>
      <c r="P206" s="209"/>
      <c r="Q206" s="209"/>
      <c r="R206" s="209"/>
      <c r="S206" s="209"/>
      <c r="T206" s="210"/>
      <c r="AT206" s="204" t="s">
        <v>177</v>
      </c>
      <c r="AU206" s="204" t="s">
        <v>86</v>
      </c>
      <c r="AV206" s="15" t="s">
        <v>172</v>
      </c>
      <c r="AW206" s="15" t="s">
        <v>34</v>
      </c>
      <c r="AX206" s="15" t="s">
        <v>84</v>
      </c>
      <c r="AY206" s="204" t="s">
        <v>164</v>
      </c>
    </row>
    <row r="207" spans="1:65" s="2" customFormat="1" ht="16.5" customHeight="1" x14ac:dyDescent="0.2">
      <c r="A207" s="34"/>
      <c r="B207" s="168"/>
      <c r="C207" s="223" t="s">
        <v>313</v>
      </c>
      <c r="D207" s="235" t="s">
        <v>326</v>
      </c>
      <c r="E207" s="225" t="s">
        <v>2678</v>
      </c>
      <c r="F207" s="226" t="s">
        <v>2679</v>
      </c>
      <c r="G207" s="227" t="s">
        <v>215</v>
      </c>
      <c r="H207" s="228">
        <v>8</v>
      </c>
      <c r="I207" s="229"/>
      <c r="J207" s="230">
        <f>ROUND(I207*H207,2)</f>
        <v>0</v>
      </c>
      <c r="K207" s="226" t="s">
        <v>171</v>
      </c>
      <c r="L207" s="231"/>
      <c r="M207" s="232" t="s">
        <v>1</v>
      </c>
      <c r="N207" s="233" t="s">
        <v>42</v>
      </c>
      <c r="O207" s="60"/>
      <c r="P207" s="179">
        <f>O207*H207</f>
        <v>0</v>
      </c>
      <c r="Q207" s="179">
        <v>4.0000000000000001E-3</v>
      </c>
      <c r="R207" s="179">
        <f>Q207*H207</f>
        <v>3.2000000000000001E-2</v>
      </c>
      <c r="S207" s="179">
        <v>0</v>
      </c>
      <c r="T207" s="180">
        <f>S207*H207</f>
        <v>0</v>
      </c>
      <c r="U207" s="34"/>
      <c r="V207" s="34"/>
      <c r="W207" s="34"/>
      <c r="X207" s="34"/>
      <c r="Y207" s="34"/>
      <c r="Z207" s="34"/>
      <c r="AA207" s="34"/>
      <c r="AB207" s="34"/>
      <c r="AC207" s="34"/>
      <c r="AD207" s="34"/>
      <c r="AE207" s="34"/>
      <c r="AR207" s="181" t="s">
        <v>480</v>
      </c>
      <c r="AT207" s="181" t="s">
        <v>326</v>
      </c>
      <c r="AU207" s="181" t="s">
        <v>86</v>
      </c>
      <c r="AY207" s="18" t="s">
        <v>164</v>
      </c>
      <c r="BE207" s="182">
        <f>IF(N207="základní",J207,0)</f>
        <v>0</v>
      </c>
      <c r="BF207" s="182">
        <f>IF(N207="snížená",J207,0)</f>
        <v>0</v>
      </c>
      <c r="BG207" s="182">
        <f>IF(N207="zákl. přenesená",J207,0)</f>
        <v>0</v>
      </c>
      <c r="BH207" s="182">
        <f>IF(N207="sníž. přenesená",J207,0)</f>
        <v>0</v>
      </c>
      <c r="BI207" s="182">
        <f>IF(N207="nulová",J207,0)</f>
        <v>0</v>
      </c>
      <c r="BJ207" s="18" t="s">
        <v>84</v>
      </c>
      <c r="BK207" s="182">
        <f>ROUND(I207*H207,2)</f>
        <v>0</v>
      </c>
      <c r="BL207" s="18" t="s">
        <v>191</v>
      </c>
      <c r="BM207" s="181" t="s">
        <v>2680</v>
      </c>
    </row>
    <row r="208" spans="1:65" s="2" customFormat="1" x14ac:dyDescent="0.2">
      <c r="A208" s="34"/>
      <c r="B208" s="35"/>
      <c r="C208" s="34"/>
      <c r="D208" s="183" t="s">
        <v>174</v>
      </c>
      <c r="E208" s="34"/>
      <c r="F208" s="184" t="s">
        <v>2679</v>
      </c>
      <c r="G208" s="34"/>
      <c r="H208" s="34"/>
      <c r="I208" s="103"/>
      <c r="J208" s="34"/>
      <c r="K208" s="34"/>
      <c r="L208" s="35"/>
      <c r="M208" s="185"/>
      <c r="N208" s="186"/>
      <c r="O208" s="60"/>
      <c r="P208" s="60"/>
      <c r="Q208" s="60"/>
      <c r="R208" s="60"/>
      <c r="S208" s="60"/>
      <c r="T208" s="61"/>
      <c r="U208" s="34"/>
      <c r="V208" s="34"/>
      <c r="W208" s="34"/>
      <c r="X208" s="34"/>
      <c r="Y208" s="34"/>
      <c r="Z208" s="34"/>
      <c r="AA208" s="34"/>
      <c r="AB208" s="34"/>
      <c r="AC208" s="34"/>
      <c r="AD208" s="34"/>
      <c r="AE208" s="34"/>
      <c r="AT208" s="18" t="s">
        <v>174</v>
      </c>
      <c r="AU208" s="18" t="s">
        <v>86</v>
      </c>
    </row>
    <row r="209" spans="1:65" s="13" customFormat="1" x14ac:dyDescent="0.2">
      <c r="B209" s="188"/>
      <c r="D209" s="183" t="s">
        <v>177</v>
      </c>
      <c r="E209" s="189" t="s">
        <v>1</v>
      </c>
      <c r="F209" s="190" t="s">
        <v>178</v>
      </c>
      <c r="H209" s="189" t="s">
        <v>1</v>
      </c>
      <c r="I209" s="191"/>
      <c r="L209" s="188"/>
      <c r="M209" s="192"/>
      <c r="N209" s="193"/>
      <c r="O209" s="193"/>
      <c r="P209" s="193"/>
      <c r="Q209" s="193"/>
      <c r="R209" s="193"/>
      <c r="S209" s="193"/>
      <c r="T209" s="194"/>
      <c r="AT209" s="189" t="s">
        <v>177</v>
      </c>
      <c r="AU209" s="189" t="s">
        <v>86</v>
      </c>
      <c r="AV209" s="13" t="s">
        <v>84</v>
      </c>
      <c r="AW209" s="13" t="s">
        <v>34</v>
      </c>
      <c r="AX209" s="13" t="s">
        <v>77</v>
      </c>
      <c r="AY209" s="189" t="s">
        <v>164</v>
      </c>
    </row>
    <row r="210" spans="1:65" s="13" customFormat="1" x14ac:dyDescent="0.2">
      <c r="B210" s="188"/>
      <c r="D210" s="183" t="s">
        <v>177</v>
      </c>
      <c r="E210" s="189" t="s">
        <v>1</v>
      </c>
      <c r="F210" s="190" t="s">
        <v>2619</v>
      </c>
      <c r="H210" s="189" t="s">
        <v>1</v>
      </c>
      <c r="I210" s="191"/>
      <c r="L210" s="188"/>
      <c r="M210" s="192"/>
      <c r="N210" s="193"/>
      <c r="O210" s="193"/>
      <c r="P210" s="193"/>
      <c r="Q210" s="193"/>
      <c r="R210" s="193"/>
      <c r="S210" s="193"/>
      <c r="T210" s="194"/>
      <c r="AT210" s="189" t="s">
        <v>177</v>
      </c>
      <c r="AU210" s="189" t="s">
        <v>86</v>
      </c>
      <c r="AV210" s="13" t="s">
        <v>84</v>
      </c>
      <c r="AW210" s="13" t="s">
        <v>34</v>
      </c>
      <c r="AX210" s="13" t="s">
        <v>77</v>
      </c>
      <c r="AY210" s="189" t="s">
        <v>164</v>
      </c>
    </row>
    <row r="211" spans="1:65" s="13" customFormat="1" x14ac:dyDescent="0.2">
      <c r="B211" s="188"/>
      <c r="D211" s="183" t="s">
        <v>177</v>
      </c>
      <c r="E211" s="189" t="s">
        <v>1</v>
      </c>
      <c r="F211" s="190" t="s">
        <v>2649</v>
      </c>
      <c r="H211" s="189" t="s">
        <v>1</v>
      </c>
      <c r="I211" s="191"/>
      <c r="L211" s="188"/>
      <c r="M211" s="192"/>
      <c r="N211" s="193"/>
      <c r="O211" s="193"/>
      <c r="P211" s="193"/>
      <c r="Q211" s="193"/>
      <c r="R211" s="193"/>
      <c r="S211" s="193"/>
      <c r="T211" s="194"/>
      <c r="AT211" s="189" t="s">
        <v>177</v>
      </c>
      <c r="AU211" s="189" t="s">
        <v>86</v>
      </c>
      <c r="AV211" s="13" t="s">
        <v>84</v>
      </c>
      <c r="AW211" s="13" t="s">
        <v>34</v>
      </c>
      <c r="AX211" s="13" t="s">
        <v>77</v>
      </c>
      <c r="AY211" s="189" t="s">
        <v>164</v>
      </c>
    </row>
    <row r="212" spans="1:65" s="14" customFormat="1" x14ac:dyDescent="0.2">
      <c r="B212" s="195"/>
      <c r="D212" s="183" t="s">
        <v>177</v>
      </c>
      <c r="E212" s="196" t="s">
        <v>1</v>
      </c>
      <c r="F212" s="197" t="s">
        <v>2681</v>
      </c>
      <c r="H212" s="198">
        <v>8</v>
      </c>
      <c r="I212" s="199"/>
      <c r="L212" s="195"/>
      <c r="M212" s="200"/>
      <c r="N212" s="201"/>
      <c r="O212" s="201"/>
      <c r="P212" s="201"/>
      <c r="Q212" s="201"/>
      <c r="R212" s="201"/>
      <c r="S212" s="201"/>
      <c r="T212" s="202"/>
      <c r="AT212" s="196" t="s">
        <v>177</v>
      </c>
      <c r="AU212" s="196" t="s">
        <v>86</v>
      </c>
      <c r="AV212" s="14" t="s">
        <v>86</v>
      </c>
      <c r="AW212" s="14" t="s">
        <v>34</v>
      </c>
      <c r="AX212" s="14" t="s">
        <v>77</v>
      </c>
      <c r="AY212" s="196" t="s">
        <v>164</v>
      </c>
    </row>
    <row r="213" spans="1:65" s="15" customFormat="1" x14ac:dyDescent="0.2">
      <c r="B213" s="203"/>
      <c r="D213" s="183" t="s">
        <v>177</v>
      </c>
      <c r="E213" s="204" t="s">
        <v>1</v>
      </c>
      <c r="F213" s="205" t="s">
        <v>184</v>
      </c>
      <c r="H213" s="206">
        <v>8</v>
      </c>
      <c r="I213" s="207"/>
      <c r="L213" s="203"/>
      <c r="M213" s="208"/>
      <c r="N213" s="209"/>
      <c r="O213" s="209"/>
      <c r="P213" s="209"/>
      <c r="Q213" s="209"/>
      <c r="R213" s="209"/>
      <c r="S213" s="209"/>
      <c r="T213" s="210"/>
      <c r="AT213" s="204" t="s">
        <v>177</v>
      </c>
      <c r="AU213" s="204" t="s">
        <v>86</v>
      </c>
      <c r="AV213" s="15" t="s">
        <v>172</v>
      </c>
      <c r="AW213" s="15" t="s">
        <v>34</v>
      </c>
      <c r="AX213" s="15" t="s">
        <v>84</v>
      </c>
      <c r="AY213" s="204" t="s">
        <v>164</v>
      </c>
    </row>
    <row r="214" spans="1:65" s="2" customFormat="1" ht="16.5" customHeight="1" x14ac:dyDescent="0.2">
      <c r="A214" s="34"/>
      <c r="B214" s="168"/>
      <c r="C214" s="169" t="s">
        <v>8</v>
      </c>
      <c r="D214" s="170" t="s">
        <v>167</v>
      </c>
      <c r="E214" s="171" t="s">
        <v>2682</v>
      </c>
      <c r="F214" s="172" t="s">
        <v>2683</v>
      </c>
      <c r="G214" s="173" t="s">
        <v>1266</v>
      </c>
      <c r="H214" s="174">
        <v>5</v>
      </c>
      <c r="I214" s="175"/>
      <c r="J214" s="176">
        <f>ROUND(I214*H214,2)</f>
        <v>0</v>
      </c>
      <c r="K214" s="172" t="s">
        <v>171</v>
      </c>
      <c r="L214" s="35"/>
      <c r="M214" s="177" t="s">
        <v>1</v>
      </c>
      <c r="N214" s="178" t="s">
        <v>42</v>
      </c>
      <c r="O214" s="60"/>
      <c r="P214" s="179">
        <f>O214*H214</f>
        <v>0</v>
      </c>
      <c r="Q214" s="179">
        <v>1E-3</v>
      </c>
      <c r="R214" s="179">
        <f>Q214*H214</f>
        <v>5.0000000000000001E-3</v>
      </c>
      <c r="S214" s="179">
        <v>0</v>
      </c>
      <c r="T214" s="180">
        <f>S214*H214</f>
        <v>0</v>
      </c>
      <c r="U214" s="34"/>
      <c r="V214" s="34"/>
      <c r="W214" s="34"/>
      <c r="X214" s="34"/>
      <c r="Y214" s="34"/>
      <c r="Z214" s="34"/>
      <c r="AA214" s="34"/>
      <c r="AB214" s="34"/>
      <c r="AC214" s="34"/>
      <c r="AD214" s="34"/>
      <c r="AE214" s="34"/>
      <c r="AR214" s="181" t="s">
        <v>191</v>
      </c>
      <c r="AT214" s="181" t="s">
        <v>167</v>
      </c>
      <c r="AU214" s="181" t="s">
        <v>86</v>
      </c>
      <c r="AY214" s="18" t="s">
        <v>164</v>
      </c>
      <c r="BE214" s="182">
        <f>IF(N214="základní",J214,0)</f>
        <v>0</v>
      </c>
      <c r="BF214" s="182">
        <f>IF(N214="snížená",J214,0)</f>
        <v>0</v>
      </c>
      <c r="BG214" s="182">
        <f>IF(N214="zákl. přenesená",J214,0)</f>
        <v>0</v>
      </c>
      <c r="BH214" s="182">
        <f>IF(N214="sníž. přenesená",J214,0)</f>
        <v>0</v>
      </c>
      <c r="BI214" s="182">
        <f>IF(N214="nulová",J214,0)</f>
        <v>0</v>
      </c>
      <c r="BJ214" s="18" t="s">
        <v>84</v>
      </c>
      <c r="BK214" s="182">
        <f>ROUND(I214*H214,2)</f>
        <v>0</v>
      </c>
      <c r="BL214" s="18" t="s">
        <v>191</v>
      </c>
      <c r="BM214" s="181" t="s">
        <v>2684</v>
      </c>
    </row>
    <row r="215" spans="1:65" s="2" customFormat="1" x14ac:dyDescent="0.2">
      <c r="A215" s="34"/>
      <c r="B215" s="35"/>
      <c r="C215" s="34"/>
      <c r="D215" s="183" t="s">
        <v>174</v>
      </c>
      <c r="E215" s="34"/>
      <c r="F215" s="184" t="s">
        <v>2683</v>
      </c>
      <c r="G215" s="34"/>
      <c r="H215" s="34"/>
      <c r="I215" s="103"/>
      <c r="J215" s="34"/>
      <c r="K215" s="34"/>
      <c r="L215" s="35"/>
      <c r="M215" s="185"/>
      <c r="N215" s="186"/>
      <c r="O215" s="60"/>
      <c r="P215" s="60"/>
      <c r="Q215" s="60"/>
      <c r="R215" s="60"/>
      <c r="S215" s="60"/>
      <c r="T215" s="61"/>
      <c r="U215" s="34"/>
      <c r="V215" s="34"/>
      <c r="W215" s="34"/>
      <c r="X215" s="34"/>
      <c r="Y215" s="34"/>
      <c r="Z215" s="34"/>
      <c r="AA215" s="34"/>
      <c r="AB215" s="34"/>
      <c r="AC215" s="34"/>
      <c r="AD215" s="34"/>
      <c r="AE215" s="34"/>
      <c r="AT215" s="18" t="s">
        <v>174</v>
      </c>
      <c r="AU215" s="18" t="s">
        <v>86</v>
      </c>
    </row>
    <row r="216" spans="1:65" s="13" customFormat="1" x14ac:dyDescent="0.2">
      <c r="B216" s="188"/>
      <c r="D216" s="183" t="s">
        <v>177</v>
      </c>
      <c r="E216" s="189" t="s">
        <v>1</v>
      </c>
      <c r="F216" s="190" t="s">
        <v>178</v>
      </c>
      <c r="H216" s="189" t="s">
        <v>1</v>
      </c>
      <c r="I216" s="191"/>
      <c r="L216" s="188"/>
      <c r="M216" s="192"/>
      <c r="N216" s="193"/>
      <c r="O216" s="193"/>
      <c r="P216" s="193"/>
      <c r="Q216" s="193"/>
      <c r="R216" s="193"/>
      <c r="S216" s="193"/>
      <c r="T216" s="194"/>
      <c r="AT216" s="189" t="s">
        <v>177</v>
      </c>
      <c r="AU216" s="189" t="s">
        <v>86</v>
      </c>
      <c r="AV216" s="13" t="s">
        <v>84</v>
      </c>
      <c r="AW216" s="13" t="s">
        <v>34</v>
      </c>
      <c r="AX216" s="13" t="s">
        <v>77</v>
      </c>
      <c r="AY216" s="189" t="s">
        <v>164</v>
      </c>
    </row>
    <row r="217" spans="1:65" s="13" customFormat="1" x14ac:dyDescent="0.2">
      <c r="B217" s="188"/>
      <c r="D217" s="183" t="s">
        <v>177</v>
      </c>
      <c r="E217" s="189" t="s">
        <v>1</v>
      </c>
      <c r="F217" s="190" t="s">
        <v>2619</v>
      </c>
      <c r="H217" s="189" t="s">
        <v>1</v>
      </c>
      <c r="I217" s="191"/>
      <c r="L217" s="188"/>
      <c r="M217" s="192"/>
      <c r="N217" s="193"/>
      <c r="O217" s="193"/>
      <c r="P217" s="193"/>
      <c r="Q217" s="193"/>
      <c r="R217" s="193"/>
      <c r="S217" s="193"/>
      <c r="T217" s="194"/>
      <c r="AT217" s="189" t="s">
        <v>177</v>
      </c>
      <c r="AU217" s="189" t="s">
        <v>86</v>
      </c>
      <c r="AV217" s="13" t="s">
        <v>84</v>
      </c>
      <c r="AW217" s="13" t="s">
        <v>34</v>
      </c>
      <c r="AX217" s="13" t="s">
        <v>77</v>
      </c>
      <c r="AY217" s="189" t="s">
        <v>164</v>
      </c>
    </row>
    <row r="218" spans="1:65" s="13" customFormat="1" x14ac:dyDescent="0.2">
      <c r="B218" s="188"/>
      <c r="D218" s="183" t="s">
        <v>177</v>
      </c>
      <c r="E218" s="189" t="s">
        <v>1</v>
      </c>
      <c r="F218" s="190" t="s">
        <v>2633</v>
      </c>
      <c r="H218" s="189" t="s">
        <v>1</v>
      </c>
      <c r="I218" s="191"/>
      <c r="L218" s="188"/>
      <c r="M218" s="192"/>
      <c r="N218" s="193"/>
      <c r="O218" s="193"/>
      <c r="P218" s="193"/>
      <c r="Q218" s="193"/>
      <c r="R218" s="193"/>
      <c r="S218" s="193"/>
      <c r="T218" s="194"/>
      <c r="AT218" s="189" t="s">
        <v>177</v>
      </c>
      <c r="AU218" s="189" t="s">
        <v>86</v>
      </c>
      <c r="AV218" s="13" t="s">
        <v>84</v>
      </c>
      <c r="AW218" s="13" t="s">
        <v>34</v>
      </c>
      <c r="AX218" s="13" t="s">
        <v>77</v>
      </c>
      <c r="AY218" s="189" t="s">
        <v>164</v>
      </c>
    </row>
    <row r="219" spans="1:65" s="14" customFormat="1" x14ac:dyDescent="0.2">
      <c r="B219" s="195"/>
      <c r="D219" s="183" t="s">
        <v>177</v>
      </c>
      <c r="E219" s="196" t="s">
        <v>1</v>
      </c>
      <c r="F219" s="197" t="s">
        <v>2685</v>
      </c>
      <c r="H219" s="198">
        <v>5</v>
      </c>
      <c r="I219" s="199"/>
      <c r="L219" s="195"/>
      <c r="M219" s="200"/>
      <c r="N219" s="201"/>
      <c r="O219" s="201"/>
      <c r="P219" s="201"/>
      <c r="Q219" s="201"/>
      <c r="R219" s="201"/>
      <c r="S219" s="201"/>
      <c r="T219" s="202"/>
      <c r="AT219" s="196" t="s">
        <v>177</v>
      </c>
      <c r="AU219" s="196" t="s">
        <v>86</v>
      </c>
      <c r="AV219" s="14" t="s">
        <v>86</v>
      </c>
      <c r="AW219" s="14" t="s">
        <v>34</v>
      </c>
      <c r="AX219" s="14" t="s">
        <v>77</v>
      </c>
      <c r="AY219" s="196" t="s">
        <v>164</v>
      </c>
    </row>
    <row r="220" spans="1:65" s="15" customFormat="1" x14ac:dyDescent="0.2">
      <c r="B220" s="203"/>
      <c r="D220" s="183" t="s">
        <v>177</v>
      </c>
      <c r="E220" s="204" t="s">
        <v>1</v>
      </c>
      <c r="F220" s="205" t="s">
        <v>184</v>
      </c>
      <c r="H220" s="206">
        <v>5</v>
      </c>
      <c r="I220" s="207"/>
      <c r="L220" s="203"/>
      <c r="M220" s="208"/>
      <c r="N220" s="209"/>
      <c r="O220" s="209"/>
      <c r="P220" s="209"/>
      <c r="Q220" s="209"/>
      <c r="R220" s="209"/>
      <c r="S220" s="209"/>
      <c r="T220" s="210"/>
      <c r="AT220" s="204" t="s">
        <v>177</v>
      </c>
      <c r="AU220" s="204" t="s">
        <v>86</v>
      </c>
      <c r="AV220" s="15" t="s">
        <v>172</v>
      </c>
      <c r="AW220" s="15" t="s">
        <v>34</v>
      </c>
      <c r="AX220" s="15" t="s">
        <v>84</v>
      </c>
      <c r="AY220" s="204" t="s">
        <v>164</v>
      </c>
    </row>
    <row r="221" spans="1:65" s="2" customFormat="1" ht="16.5" customHeight="1" x14ac:dyDescent="0.2">
      <c r="A221" s="34"/>
      <c r="B221" s="168"/>
      <c r="C221" s="169" t="s">
        <v>191</v>
      </c>
      <c r="D221" s="170" t="s">
        <v>167</v>
      </c>
      <c r="E221" s="171" t="s">
        <v>2686</v>
      </c>
      <c r="F221" s="172" t="s">
        <v>2687</v>
      </c>
      <c r="G221" s="173" t="s">
        <v>1266</v>
      </c>
      <c r="H221" s="174">
        <v>6</v>
      </c>
      <c r="I221" s="175"/>
      <c r="J221" s="176">
        <f>ROUND(I221*H221,2)</f>
        <v>0</v>
      </c>
      <c r="K221" s="172" t="s">
        <v>171</v>
      </c>
      <c r="L221" s="35"/>
      <c r="M221" s="177" t="s">
        <v>1</v>
      </c>
      <c r="N221" s="178" t="s">
        <v>42</v>
      </c>
      <c r="O221" s="60"/>
      <c r="P221" s="179">
        <f>O221*H221</f>
        <v>0</v>
      </c>
      <c r="Q221" s="179">
        <v>1E-3</v>
      </c>
      <c r="R221" s="179">
        <f>Q221*H221</f>
        <v>6.0000000000000001E-3</v>
      </c>
      <c r="S221" s="179">
        <v>0</v>
      </c>
      <c r="T221" s="180">
        <f>S221*H221</f>
        <v>0</v>
      </c>
      <c r="U221" s="34"/>
      <c r="V221" s="34"/>
      <c r="W221" s="34"/>
      <c r="X221" s="34"/>
      <c r="Y221" s="34"/>
      <c r="Z221" s="34"/>
      <c r="AA221" s="34"/>
      <c r="AB221" s="34"/>
      <c r="AC221" s="34"/>
      <c r="AD221" s="34"/>
      <c r="AE221" s="34"/>
      <c r="AR221" s="181" t="s">
        <v>191</v>
      </c>
      <c r="AT221" s="181" t="s">
        <v>167</v>
      </c>
      <c r="AU221" s="181" t="s">
        <v>86</v>
      </c>
      <c r="AY221" s="18" t="s">
        <v>164</v>
      </c>
      <c r="BE221" s="182">
        <f>IF(N221="základní",J221,0)</f>
        <v>0</v>
      </c>
      <c r="BF221" s="182">
        <f>IF(N221="snížená",J221,0)</f>
        <v>0</v>
      </c>
      <c r="BG221" s="182">
        <f>IF(N221="zákl. přenesená",J221,0)</f>
        <v>0</v>
      </c>
      <c r="BH221" s="182">
        <f>IF(N221="sníž. přenesená",J221,0)</f>
        <v>0</v>
      </c>
      <c r="BI221" s="182">
        <f>IF(N221="nulová",J221,0)</f>
        <v>0</v>
      </c>
      <c r="BJ221" s="18" t="s">
        <v>84</v>
      </c>
      <c r="BK221" s="182">
        <f>ROUND(I221*H221,2)</f>
        <v>0</v>
      </c>
      <c r="BL221" s="18" t="s">
        <v>191</v>
      </c>
      <c r="BM221" s="181" t="s">
        <v>2688</v>
      </c>
    </row>
    <row r="222" spans="1:65" s="2" customFormat="1" x14ac:dyDescent="0.2">
      <c r="A222" s="34"/>
      <c r="B222" s="35"/>
      <c r="C222" s="34"/>
      <c r="D222" s="183" t="s">
        <v>174</v>
      </c>
      <c r="E222" s="34"/>
      <c r="F222" s="184" t="s">
        <v>2689</v>
      </c>
      <c r="G222" s="34"/>
      <c r="H222" s="34"/>
      <c r="I222" s="103"/>
      <c r="J222" s="34"/>
      <c r="K222" s="34"/>
      <c r="L222" s="35"/>
      <c r="M222" s="185"/>
      <c r="N222" s="186"/>
      <c r="O222" s="60"/>
      <c r="P222" s="60"/>
      <c r="Q222" s="60"/>
      <c r="R222" s="60"/>
      <c r="S222" s="60"/>
      <c r="T222" s="61"/>
      <c r="U222" s="34"/>
      <c r="V222" s="34"/>
      <c r="W222" s="34"/>
      <c r="X222" s="34"/>
      <c r="Y222" s="34"/>
      <c r="Z222" s="34"/>
      <c r="AA222" s="34"/>
      <c r="AB222" s="34"/>
      <c r="AC222" s="34"/>
      <c r="AD222" s="34"/>
      <c r="AE222" s="34"/>
      <c r="AT222" s="18" t="s">
        <v>174</v>
      </c>
      <c r="AU222" s="18" t="s">
        <v>86</v>
      </c>
    </row>
    <row r="223" spans="1:65" s="13" customFormat="1" x14ac:dyDescent="0.2">
      <c r="B223" s="188"/>
      <c r="D223" s="183" t="s">
        <v>177</v>
      </c>
      <c r="E223" s="189" t="s">
        <v>1</v>
      </c>
      <c r="F223" s="190" t="s">
        <v>178</v>
      </c>
      <c r="H223" s="189" t="s">
        <v>1</v>
      </c>
      <c r="I223" s="191"/>
      <c r="L223" s="188"/>
      <c r="M223" s="192"/>
      <c r="N223" s="193"/>
      <c r="O223" s="193"/>
      <c r="P223" s="193"/>
      <c r="Q223" s="193"/>
      <c r="R223" s="193"/>
      <c r="S223" s="193"/>
      <c r="T223" s="194"/>
      <c r="AT223" s="189" t="s">
        <v>177</v>
      </c>
      <c r="AU223" s="189" t="s">
        <v>86</v>
      </c>
      <c r="AV223" s="13" t="s">
        <v>84</v>
      </c>
      <c r="AW223" s="13" t="s">
        <v>34</v>
      </c>
      <c r="AX223" s="13" t="s">
        <v>77</v>
      </c>
      <c r="AY223" s="189" t="s">
        <v>164</v>
      </c>
    </row>
    <row r="224" spans="1:65" s="13" customFormat="1" x14ac:dyDescent="0.2">
      <c r="B224" s="188"/>
      <c r="D224" s="183" t="s">
        <v>177</v>
      </c>
      <c r="E224" s="189" t="s">
        <v>1</v>
      </c>
      <c r="F224" s="190" t="s">
        <v>2619</v>
      </c>
      <c r="H224" s="189" t="s">
        <v>1</v>
      </c>
      <c r="I224" s="191"/>
      <c r="L224" s="188"/>
      <c r="M224" s="192"/>
      <c r="N224" s="193"/>
      <c r="O224" s="193"/>
      <c r="P224" s="193"/>
      <c r="Q224" s="193"/>
      <c r="R224" s="193"/>
      <c r="S224" s="193"/>
      <c r="T224" s="194"/>
      <c r="AT224" s="189" t="s">
        <v>177</v>
      </c>
      <c r="AU224" s="189" t="s">
        <v>86</v>
      </c>
      <c r="AV224" s="13" t="s">
        <v>84</v>
      </c>
      <c r="AW224" s="13" t="s">
        <v>34</v>
      </c>
      <c r="AX224" s="13" t="s">
        <v>77</v>
      </c>
      <c r="AY224" s="189" t="s">
        <v>164</v>
      </c>
    </row>
    <row r="225" spans="1:65" s="13" customFormat="1" x14ac:dyDescent="0.2">
      <c r="B225" s="188"/>
      <c r="D225" s="183" t="s">
        <v>177</v>
      </c>
      <c r="E225" s="189" t="s">
        <v>1</v>
      </c>
      <c r="F225" s="190" t="s">
        <v>2633</v>
      </c>
      <c r="H225" s="189" t="s">
        <v>1</v>
      </c>
      <c r="I225" s="191"/>
      <c r="L225" s="188"/>
      <c r="M225" s="192"/>
      <c r="N225" s="193"/>
      <c r="O225" s="193"/>
      <c r="P225" s="193"/>
      <c r="Q225" s="193"/>
      <c r="R225" s="193"/>
      <c r="S225" s="193"/>
      <c r="T225" s="194"/>
      <c r="AT225" s="189" t="s">
        <v>177</v>
      </c>
      <c r="AU225" s="189" t="s">
        <v>86</v>
      </c>
      <c r="AV225" s="13" t="s">
        <v>84</v>
      </c>
      <c r="AW225" s="13" t="s">
        <v>34</v>
      </c>
      <c r="AX225" s="13" t="s">
        <v>77</v>
      </c>
      <c r="AY225" s="189" t="s">
        <v>164</v>
      </c>
    </row>
    <row r="226" spans="1:65" s="14" customFormat="1" x14ac:dyDescent="0.2">
      <c r="B226" s="195"/>
      <c r="D226" s="183" t="s">
        <v>177</v>
      </c>
      <c r="E226" s="196" t="s">
        <v>1</v>
      </c>
      <c r="F226" s="197" t="s">
        <v>2690</v>
      </c>
      <c r="H226" s="198">
        <v>6</v>
      </c>
      <c r="I226" s="199"/>
      <c r="L226" s="195"/>
      <c r="M226" s="200"/>
      <c r="N226" s="201"/>
      <c r="O226" s="201"/>
      <c r="P226" s="201"/>
      <c r="Q226" s="201"/>
      <c r="R226" s="201"/>
      <c r="S226" s="201"/>
      <c r="T226" s="202"/>
      <c r="AT226" s="196" t="s">
        <v>177</v>
      </c>
      <c r="AU226" s="196" t="s">
        <v>86</v>
      </c>
      <c r="AV226" s="14" t="s">
        <v>86</v>
      </c>
      <c r="AW226" s="14" t="s">
        <v>34</v>
      </c>
      <c r="AX226" s="14" t="s">
        <v>77</v>
      </c>
      <c r="AY226" s="196" t="s">
        <v>164</v>
      </c>
    </row>
    <row r="227" spans="1:65" s="15" customFormat="1" x14ac:dyDescent="0.2">
      <c r="B227" s="203"/>
      <c r="D227" s="183" t="s">
        <v>177</v>
      </c>
      <c r="E227" s="204" t="s">
        <v>1</v>
      </c>
      <c r="F227" s="205" t="s">
        <v>184</v>
      </c>
      <c r="H227" s="206">
        <v>6</v>
      </c>
      <c r="I227" s="207"/>
      <c r="L227" s="203"/>
      <c r="M227" s="208"/>
      <c r="N227" s="209"/>
      <c r="O227" s="209"/>
      <c r="P227" s="209"/>
      <c r="Q227" s="209"/>
      <c r="R227" s="209"/>
      <c r="S227" s="209"/>
      <c r="T227" s="210"/>
      <c r="AT227" s="204" t="s">
        <v>177</v>
      </c>
      <c r="AU227" s="204" t="s">
        <v>86</v>
      </c>
      <c r="AV227" s="15" t="s">
        <v>172</v>
      </c>
      <c r="AW227" s="15" t="s">
        <v>34</v>
      </c>
      <c r="AX227" s="15" t="s">
        <v>84</v>
      </c>
      <c r="AY227" s="204" t="s">
        <v>164</v>
      </c>
    </row>
    <row r="228" spans="1:65" s="2" customFormat="1" ht="16.5" customHeight="1" x14ac:dyDescent="0.2">
      <c r="A228" s="34"/>
      <c r="B228" s="168"/>
      <c r="C228" s="169" t="s">
        <v>341</v>
      </c>
      <c r="D228" s="234" t="s">
        <v>167</v>
      </c>
      <c r="E228" s="171" t="s">
        <v>2691</v>
      </c>
      <c r="F228" s="172" t="s">
        <v>2692</v>
      </c>
      <c r="G228" s="173" t="s">
        <v>329</v>
      </c>
      <c r="H228" s="174">
        <v>8.1000000000000003E-2</v>
      </c>
      <c r="I228" s="175"/>
      <c r="J228" s="176">
        <f>ROUND(I228*H228,2)</f>
        <v>0</v>
      </c>
      <c r="K228" s="172" t="s">
        <v>216</v>
      </c>
      <c r="L228" s="35"/>
      <c r="M228" s="177" t="s">
        <v>1</v>
      </c>
      <c r="N228" s="178" t="s">
        <v>42</v>
      </c>
      <c r="O228" s="60"/>
      <c r="P228" s="179">
        <f>O228*H228</f>
        <v>0</v>
      </c>
      <c r="Q228" s="179">
        <v>0</v>
      </c>
      <c r="R228" s="179">
        <f>Q228*H228</f>
        <v>0</v>
      </c>
      <c r="S228" s="179">
        <v>0</v>
      </c>
      <c r="T228" s="180">
        <f>S228*H228</f>
        <v>0</v>
      </c>
      <c r="U228" s="34"/>
      <c r="V228" s="34"/>
      <c r="W228" s="34"/>
      <c r="X228" s="34"/>
      <c r="Y228" s="34"/>
      <c r="Z228" s="34"/>
      <c r="AA228" s="34"/>
      <c r="AB228" s="34"/>
      <c r="AC228" s="34"/>
      <c r="AD228" s="34"/>
      <c r="AE228" s="34"/>
      <c r="AR228" s="181" t="s">
        <v>191</v>
      </c>
      <c r="AT228" s="181" t="s">
        <v>167</v>
      </c>
      <c r="AU228" s="181" t="s">
        <v>86</v>
      </c>
      <c r="AY228" s="18" t="s">
        <v>164</v>
      </c>
      <c r="BE228" s="182">
        <f>IF(N228="základní",J228,0)</f>
        <v>0</v>
      </c>
      <c r="BF228" s="182">
        <f>IF(N228="snížená",J228,0)</f>
        <v>0</v>
      </c>
      <c r="BG228" s="182">
        <f>IF(N228="zákl. přenesená",J228,0)</f>
        <v>0</v>
      </c>
      <c r="BH228" s="182">
        <f>IF(N228="sníž. přenesená",J228,0)</f>
        <v>0</v>
      </c>
      <c r="BI228" s="182">
        <f>IF(N228="nulová",J228,0)</f>
        <v>0</v>
      </c>
      <c r="BJ228" s="18" t="s">
        <v>84</v>
      </c>
      <c r="BK228" s="182">
        <f>ROUND(I228*H228,2)</f>
        <v>0</v>
      </c>
      <c r="BL228" s="18" t="s">
        <v>191</v>
      </c>
      <c r="BM228" s="181" t="s">
        <v>2693</v>
      </c>
    </row>
    <row r="229" spans="1:65" s="2" customFormat="1" ht="19.5" x14ac:dyDescent="0.2">
      <c r="A229" s="34"/>
      <c r="B229" s="35"/>
      <c r="C229" s="34"/>
      <c r="D229" s="183" t="s">
        <v>174</v>
      </c>
      <c r="E229" s="34"/>
      <c r="F229" s="184" t="s">
        <v>2694</v>
      </c>
      <c r="G229" s="34"/>
      <c r="H229" s="34"/>
      <c r="I229" s="103"/>
      <c r="J229" s="34"/>
      <c r="K229" s="34"/>
      <c r="L229" s="35"/>
      <c r="M229" s="185"/>
      <c r="N229" s="186"/>
      <c r="O229" s="60"/>
      <c r="P229" s="60"/>
      <c r="Q229" s="60"/>
      <c r="R229" s="60"/>
      <c r="S229" s="60"/>
      <c r="T229" s="61"/>
      <c r="U229" s="34"/>
      <c r="V229" s="34"/>
      <c r="W229" s="34"/>
      <c r="X229" s="34"/>
      <c r="Y229" s="34"/>
      <c r="Z229" s="34"/>
      <c r="AA229" s="34"/>
      <c r="AB229" s="34"/>
      <c r="AC229" s="34"/>
      <c r="AD229" s="34"/>
      <c r="AE229" s="34"/>
      <c r="AT229" s="18" t="s">
        <v>174</v>
      </c>
      <c r="AU229" s="18" t="s">
        <v>86</v>
      </c>
    </row>
    <row r="230" spans="1:65" s="2" customFormat="1" ht="58.5" x14ac:dyDescent="0.2">
      <c r="A230" s="34"/>
      <c r="B230" s="35"/>
      <c r="C230" s="34"/>
      <c r="D230" s="183" t="s">
        <v>175</v>
      </c>
      <c r="E230" s="34"/>
      <c r="F230" s="187" t="s">
        <v>1130</v>
      </c>
      <c r="G230" s="34"/>
      <c r="H230" s="34"/>
      <c r="I230" s="103"/>
      <c r="J230" s="34"/>
      <c r="K230" s="34"/>
      <c r="L230" s="35"/>
      <c r="M230" s="185"/>
      <c r="N230" s="186"/>
      <c r="O230" s="60"/>
      <c r="P230" s="60"/>
      <c r="Q230" s="60"/>
      <c r="R230" s="60"/>
      <c r="S230" s="60"/>
      <c r="T230" s="61"/>
      <c r="U230" s="34"/>
      <c r="V230" s="34"/>
      <c r="W230" s="34"/>
      <c r="X230" s="34"/>
      <c r="Y230" s="34"/>
      <c r="Z230" s="34"/>
      <c r="AA230" s="34"/>
      <c r="AB230" s="34"/>
      <c r="AC230" s="34"/>
      <c r="AD230" s="34"/>
      <c r="AE230" s="34"/>
      <c r="AT230" s="18" t="s">
        <v>175</v>
      </c>
      <c r="AU230" s="18" t="s">
        <v>86</v>
      </c>
    </row>
    <row r="231" spans="1:65" s="12" customFormat="1" ht="22.9" customHeight="1" x14ac:dyDescent="0.2">
      <c r="B231" s="155"/>
      <c r="D231" s="156" t="s">
        <v>76</v>
      </c>
      <c r="E231" s="166" t="s">
        <v>187</v>
      </c>
      <c r="F231" s="166" t="s">
        <v>188</v>
      </c>
      <c r="I231" s="158"/>
      <c r="J231" s="167">
        <f>BK231</f>
        <v>0</v>
      </c>
      <c r="L231" s="155"/>
      <c r="M231" s="160"/>
      <c r="N231" s="161"/>
      <c r="O231" s="161"/>
      <c r="P231" s="162">
        <f>SUM(P232:P249)</f>
        <v>0</v>
      </c>
      <c r="Q231" s="161"/>
      <c r="R231" s="162">
        <f>SUM(R232:R249)</f>
        <v>1.0272E-3</v>
      </c>
      <c r="S231" s="161"/>
      <c r="T231" s="163">
        <f>SUM(T232:T249)</f>
        <v>0</v>
      </c>
      <c r="AR231" s="156" t="s">
        <v>86</v>
      </c>
      <c r="AT231" s="164" t="s">
        <v>76</v>
      </c>
      <c r="AU231" s="164" t="s">
        <v>84</v>
      </c>
      <c r="AY231" s="156" t="s">
        <v>164</v>
      </c>
      <c r="BK231" s="165">
        <f>SUM(BK232:BK249)</f>
        <v>0</v>
      </c>
    </row>
    <row r="232" spans="1:65" s="2" customFormat="1" ht="16.5" customHeight="1" x14ac:dyDescent="0.2">
      <c r="A232" s="34"/>
      <c r="B232" s="168"/>
      <c r="C232" s="169" t="s">
        <v>349</v>
      </c>
      <c r="D232" s="214" t="s">
        <v>167</v>
      </c>
      <c r="E232" s="171" t="s">
        <v>1264</v>
      </c>
      <c r="F232" s="172" t="s">
        <v>1265</v>
      </c>
      <c r="G232" s="173" t="s">
        <v>1266</v>
      </c>
      <c r="H232" s="174">
        <v>0.96</v>
      </c>
      <c r="I232" s="175"/>
      <c r="J232" s="176">
        <f>ROUND(I232*H232,2)</f>
        <v>0</v>
      </c>
      <c r="K232" s="172" t="s">
        <v>216</v>
      </c>
      <c r="L232" s="35"/>
      <c r="M232" s="177" t="s">
        <v>1</v>
      </c>
      <c r="N232" s="178" t="s">
        <v>42</v>
      </c>
      <c r="O232" s="60"/>
      <c r="P232" s="179">
        <f>O232*H232</f>
        <v>0</v>
      </c>
      <c r="Q232" s="179">
        <v>6.9999999999999994E-5</v>
      </c>
      <c r="R232" s="179">
        <f>Q232*H232</f>
        <v>6.7199999999999994E-5</v>
      </c>
      <c r="S232" s="179">
        <v>0</v>
      </c>
      <c r="T232" s="180">
        <f>S232*H232</f>
        <v>0</v>
      </c>
      <c r="U232" s="34"/>
      <c r="V232" s="34"/>
      <c r="W232" s="34"/>
      <c r="X232" s="34"/>
      <c r="Y232" s="34"/>
      <c r="Z232" s="34"/>
      <c r="AA232" s="34"/>
      <c r="AB232" s="34"/>
      <c r="AC232" s="34"/>
      <c r="AD232" s="34"/>
      <c r="AE232" s="34"/>
      <c r="AR232" s="181" t="s">
        <v>191</v>
      </c>
      <c r="AT232" s="181" t="s">
        <v>167</v>
      </c>
      <c r="AU232" s="181" t="s">
        <v>86</v>
      </c>
      <c r="AY232" s="18" t="s">
        <v>164</v>
      </c>
      <c r="BE232" s="182">
        <f>IF(N232="základní",J232,0)</f>
        <v>0</v>
      </c>
      <c r="BF232" s="182">
        <f>IF(N232="snížená",J232,0)</f>
        <v>0</v>
      </c>
      <c r="BG232" s="182">
        <f>IF(N232="zákl. přenesená",J232,0)</f>
        <v>0</v>
      </c>
      <c r="BH232" s="182">
        <f>IF(N232="sníž. přenesená",J232,0)</f>
        <v>0</v>
      </c>
      <c r="BI232" s="182">
        <f>IF(N232="nulová",J232,0)</f>
        <v>0</v>
      </c>
      <c r="BJ232" s="18" t="s">
        <v>84</v>
      </c>
      <c r="BK232" s="182">
        <f>ROUND(I232*H232,2)</f>
        <v>0</v>
      </c>
      <c r="BL232" s="18" t="s">
        <v>191</v>
      </c>
      <c r="BM232" s="181" t="s">
        <v>2695</v>
      </c>
    </row>
    <row r="233" spans="1:65" s="2" customFormat="1" x14ac:dyDescent="0.2">
      <c r="A233" s="34"/>
      <c r="B233" s="35"/>
      <c r="C233" s="34"/>
      <c r="D233" s="183" t="s">
        <v>174</v>
      </c>
      <c r="E233" s="34"/>
      <c r="F233" s="184" t="s">
        <v>2696</v>
      </c>
      <c r="G233" s="34"/>
      <c r="H233" s="34"/>
      <c r="I233" s="103"/>
      <c r="J233" s="34"/>
      <c r="K233" s="34"/>
      <c r="L233" s="35"/>
      <c r="M233" s="185"/>
      <c r="N233" s="186"/>
      <c r="O233" s="60"/>
      <c r="P233" s="60"/>
      <c r="Q233" s="60"/>
      <c r="R233" s="60"/>
      <c r="S233" s="60"/>
      <c r="T233" s="61"/>
      <c r="U233" s="34"/>
      <c r="V233" s="34"/>
      <c r="W233" s="34"/>
      <c r="X233" s="34"/>
      <c r="Y233" s="34"/>
      <c r="Z233" s="34"/>
      <c r="AA233" s="34"/>
      <c r="AB233" s="34"/>
      <c r="AC233" s="34"/>
      <c r="AD233" s="34"/>
      <c r="AE233" s="34"/>
      <c r="AT233" s="18" t="s">
        <v>174</v>
      </c>
      <c r="AU233" s="18" t="s">
        <v>86</v>
      </c>
    </row>
    <row r="234" spans="1:65" s="2" customFormat="1" ht="19.5" x14ac:dyDescent="0.2">
      <c r="A234" s="34"/>
      <c r="B234" s="35"/>
      <c r="C234" s="34"/>
      <c r="D234" s="183" t="s">
        <v>175</v>
      </c>
      <c r="E234" s="34"/>
      <c r="F234" s="187" t="s">
        <v>1269</v>
      </c>
      <c r="G234" s="34"/>
      <c r="H234" s="34"/>
      <c r="I234" s="103"/>
      <c r="J234" s="34"/>
      <c r="K234" s="34"/>
      <c r="L234" s="35"/>
      <c r="M234" s="185"/>
      <c r="N234" s="186"/>
      <c r="O234" s="60"/>
      <c r="P234" s="60"/>
      <c r="Q234" s="60"/>
      <c r="R234" s="60"/>
      <c r="S234" s="60"/>
      <c r="T234" s="61"/>
      <c r="U234" s="34"/>
      <c r="V234" s="34"/>
      <c r="W234" s="34"/>
      <c r="X234" s="34"/>
      <c r="Y234" s="34"/>
      <c r="Z234" s="34"/>
      <c r="AA234" s="34"/>
      <c r="AB234" s="34"/>
      <c r="AC234" s="34"/>
      <c r="AD234" s="34"/>
      <c r="AE234" s="34"/>
      <c r="AT234" s="18" t="s">
        <v>175</v>
      </c>
      <c r="AU234" s="18" t="s">
        <v>86</v>
      </c>
    </row>
    <row r="235" spans="1:65" s="13" customFormat="1" x14ac:dyDescent="0.2">
      <c r="B235" s="188"/>
      <c r="D235" s="183" t="s">
        <v>177</v>
      </c>
      <c r="E235" s="189" t="s">
        <v>1</v>
      </c>
      <c r="F235" s="190" t="s">
        <v>178</v>
      </c>
      <c r="H235" s="189" t="s">
        <v>1</v>
      </c>
      <c r="I235" s="191"/>
      <c r="L235" s="188"/>
      <c r="M235" s="192"/>
      <c r="N235" s="193"/>
      <c r="O235" s="193"/>
      <c r="P235" s="193"/>
      <c r="Q235" s="193"/>
      <c r="R235" s="193"/>
      <c r="S235" s="193"/>
      <c r="T235" s="194"/>
      <c r="AT235" s="189" t="s">
        <v>177</v>
      </c>
      <c r="AU235" s="189" t="s">
        <v>86</v>
      </c>
      <c r="AV235" s="13" t="s">
        <v>84</v>
      </c>
      <c r="AW235" s="13" t="s">
        <v>34</v>
      </c>
      <c r="AX235" s="13" t="s">
        <v>77</v>
      </c>
      <c r="AY235" s="189" t="s">
        <v>164</v>
      </c>
    </row>
    <row r="236" spans="1:65" s="13" customFormat="1" x14ac:dyDescent="0.2">
      <c r="B236" s="188"/>
      <c r="D236" s="183" t="s">
        <v>177</v>
      </c>
      <c r="E236" s="189" t="s">
        <v>1</v>
      </c>
      <c r="F236" s="190" t="s">
        <v>2619</v>
      </c>
      <c r="H236" s="189" t="s">
        <v>1</v>
      </c>
      <c r="I236" s="191"/>
      <c r="L236" s="188"/>
      <c r="M236" s="192"/>
      <c r="N236" s="193"/>
      <c r="O236" s="193"/>
      <c r="P236" s="193"/>
      <c r="Q236" s="193"/>
      <c r="R236" s="193"/>
      <c r="S236" s="193"/>
      <c r="T236" s="194"/>
      <c r="AT236" s="189" t="s">
        <v>177</v>
      </c>
      <c r="AU236" s="189" t="s">
        <v>86</v>
      </c>
      <c r="AV236" s="13" t="s">
        <v>84</v>
      </c>
      <c r="AW236" s="13" t="s">
        <v>34</v>
      </c>
      <c r="AX236" s="13" t="s">
        <v>77</v>
      </c>
      <c r="AY236" s="189" t="s">
        <v>164</v>
      </c>
    </row>
    <row r="237" spans="1:65" s="13" customFormat="1" x14ac:dyDescent="0.2">
      <c r="B237" s="188"/>
      <c r="D237" s="183" t="s">
        <v>177</v>
      </c>
      <c r="E237" s="189" t="s">
        <v>1</v>
      </c>
      <c r="F237" s="190" t="s">
        <v>2633</v>
      </c>
      <c r="H237" s="189" t="s">
        <v>1</v>
      </c>
      <c r="I237" s="191"/>
      <c r="L237" s="188"/>
      <c r="M237" s="192"/>
      <c r="N237" s="193"/>
      <c r="O237" s="193"/>
      <c r="P237" s="193"/>
      <c r="Q237" s="193"/>
      <c r="R237" s="193"/>
      <c r="S237" s="193"/>
      <c r="T237" s="194"/>
      <c r="AT237" s="189" t="s">
        <v>177</v>
      </c>
      <c r="AU237" s="189" t="s">
        <v>86</v>
      </c>
      <c r="AV237" s="13" t="s">
        <v>84</v>
      </c>
      <c r="AW237" s="13" t="s">
        <v>34</v>
      </c>
      <c r="AX237" s="13" t="s">
        <v>77</v>
      </c>
      <c r="AY237" s="189" t="s">
        <v>164</v>
      </c>
    </row>
    <row r="238" spans="1:65" s="14" customFormat="1" x14ac:dyDescent="0.2">
      <c r="B238" s="195"/>
      <c r="D238" s="183" t="s">
        <v>177</v>
      </c>
      <c r="E238" s="196" t="s">
        <v>1</v>
      </c>
      <c r="F238" s="197" t="s">
        <v>2697</v>
      </c>
      <c r="H238" s="198">
        <v>0.96</v>
      </c>
      <c r="I238" s="199"/>
      <c r="L238" s="195"/>
      <c r="M238" s="200"/>
      <c r="N238" s="201"/>
      <c r="O238" s="201"/>
      <c r="P238" s="201"/>
      <c r="Q238" s="201"/>
      <c r="R238" s="201"/>
      <c r="S238" s="201"/>
      <c r="T238" s="202"/>
      <c r="AT238" s="196" t="s">
        <v>177</v>
      </c>
      <c r="AU238" s="196" t="s">
        <v>86</v>
      </c>
      <c r="AV238" s="14" t="s">
        <v>86</v>
      </c>
      <c r="AW238" s="14" t="s">
        <v>34</v>
      </c>
      <c r="AX238" s="14" t="s">
        <v>77</v>
      </c>
      <c r="AY238" s="196" t="s">
        <v>164</v>
      </c>
    </row>
    <row r="239" spans="1:65" s="15" customFormat="1" x14ac:dyDescent="0.2">
      <c r="B239" s="203"/>
      <c r="D239" s="183" t="s">
        <v>177</v>
      </c>
      <c r="E239" s="204" t="s">
        <v>1</v>
      </c>
      <c r="F239" s="205" t="s">
        <v>184</v>
      </c>
      <c r="H239" s="206">
        <v>0.96</v>
      </c>
      <c r="I239" s="207"/>
      <c r="L239" s="203"/>
      <c r="M239" s="208"/>
      <c r="N239" s="209"/>
      <c r="O239" s="209"/>
      <c r="P239" s="209"/>
      <c r="Q239" s="209"/>
      <c r="R239" s="209"/>
      <c r="S239" s="209"/>
      <c r="T239" s="210"/>
      <c r="AT239" s="204" t="s">
        <v>177</v>
      </c>
      <c r="AU239" s="204" t="s">
        <v>86</v>
      </c>
      <c r="AV239" s="15" t="s">
        <v>172</v>
      </c>
      <c r="AW239" s="15" t="s">
        <v>34</v>
      </c>
      <c r="AX239" s="15" t="s">
        <v>84</v>
      </c>
      <c r="AY239" s="204" t="s">
        <v>164</v>
      </c>
    </row>
    <row r="240" spans="1:65" s="2" customFormat="1" ht="16.5" customHeight="1" x14ac:dyDescent="0.2">
      <c r="A240" s="34"/>
      <c r="B240" s="168"/>
      <c r="C240" s="223" t="s">
        <v>355</v>
      </c>
      <c r="D240" s="235" t="s">
        <v>326</v>
      </c>
      <c r="E240" s="225" t="s">
        <v>2698</v>
      </c>
      <c r="F240" s="226" t="s">
        <v>2699</v>
      </c>
      <c r="G240" s="227" t="s">
        <v>215</v>
      </c>
      <c r="H240" s="228">
        <v>3</v>
      </c>
      <c r="I240" s="229"/>
      <c r="J240" s="230">
        <f>ROUND(I240*H240,2)</f>
        <v>0</v>
      </c>
      <c r="K240" s="226" t="s">
        <v>171</v>
      </c>
      <c r="L240" s="231"/>
      <c r="M240" s="232" t="s">
        <v>1</v>
      </c>
      <c r="N240" s="233" t="s">
        <v>42</v>
      </c>
      <c r="O240" s="60"/>
      <c r="P240" s="179">
        <f>O240*H240</f>
        <v>0</v>
      </c>
      <c r="Q240" s="179">
        <v>3.2000000000000003E-4</v>
      </c>
      <c r="R240" s="179">
        <f>Q240*H240</f>
        <v>9.6000000000000013E-4</v>
      </c>
      <c r="S240" s="179">
        <v>0</v>
      </c>
      <c r="T240" s="180">
        <f>S240*H240</f>
        <v>0</v>
      </c>
      <c r="U240" s="34"/>
      <c r="V240" s="34"/>
      <c r="W240" s="34"/>
      <c r="X240" s="34"/>
      <c r="Y240" s="34"/>
      <c r="Z240" s="34"/>
      <c r="AA240" s="34"/>
      <c r="AB240" s="34"/>
      <c r="AC240" s="34"/>
      <c r="AD240" s="34"/>
      <c r="AE240" s="34"/>
      <c r="AR240" s="181" t="s">
        <v>480</v>
      </c>
      <c r="AT240" s="181" t="s">
        <v>326</v>
      </c>
      <c r="AU240" s="181" t="s">
        <v>86</v>
      </c>
      <c r="AY240" s="18" t="s">
        <v>164</v>
      </c>
      <c r="BE240" s="182">
        <f>IF(N240="základní",J240,0)</f>
        <v>0</v>
      </c>
      <c r="BF240" s="182">
        <f>IF(N240="snížená",J240,0)</f>
        <v>0</v>
      </c>
      <c r="BG240" s="182">
        <f>IF(N240="zákl. přenesená",J240,0)</f>
        <v>0</v>
      </c>
      <c r="BH240" s="182">
        <f>IF(N240="sníž. přenesená",J240,0)</f>
        <v>0</v>
      </c>
      <c r="BI240" s="182">
        <f>IF(N240="nulová",J240,0)</f>
        <v>0</v>
      </c>
      <c r="BJ240" s="18" t="s">
        <v>84</v>
      </c>
      <c r="BK240" s="182">
        <f>ROUND(I240*H240,2)</f>
        <v>0</v>
      </c>
      <c r="BL240" s="18" t="s">
        <v>191</v>
      </c>
      <c r="BM240" s="181" t="s">
        <v>2700</v>
      </c>
    </row>
    <row r="241" spans="1:65" s="2" customFormat="1" x14ac:dyDescent="0.2">
      <c r="A241" s="34"/>
      <c r="B241" s="35"/>
      <c r="C241" s="34"/>
      <c r="D241" s="183" t="s">
        <v>174</v>
      </c>
      <c r="E241" s="34"/>
      <c r="F241" s="184" t="s">
        <v>2701</v>
      </c>
      <c r="G241" s="34"/>
      <c r="H241" s="34"/>
      <c r="I241" s="103"/>
      <c r="J241" s="34"/>
      <c r="K241" s="34"/>
      <c r="L241" s="35"/>
      <c r="M241" s="185"/>
      <c r="N241" s="186"/>
      <c r="O241" s="60"/>
      <c r="P241" s="60"/>
      <c r="Q241" s="60"/>
      <c r="R241" s="60"/>
      <c r="S241" s="60"/>
      <c r="T241" s="61"/>
      <c r="U241" s="34"/>
      <c r="V241" s="34"/>
      <c r="W241" s="34"/>
      <c r="X241" s="34"/>
      <c r="Y241" s="34"/>
      <c r="Z241" s="34"/>
      <c r="AA241" s="34"/>
      <c r="AB241" s="34"/>
      <c r="AC241" s="34"/>
      <c r="AD241" s="34"/>
      <c r="AE241" s="34"/>
      <c r="AT241" s="18" t="s">
        <v>174</v>
      </c>
      <c r="AU241" s="18" t="s">
        <v>86</v>
      </c>
    </row>
    <row r="242" spans="1:65" s="13" customFormat="1" x14ac:dyDescent="0.2">
      <c r="B242" s="188"/>
      <c r="D242" s="183" t="s">
        <v>177</v>
      </c>
      <c r="E242" s="189" t="s">
        <v>1</v>
      </c>
      <c r="F242" s="190" t="s">
        <v>178</v>
      </c>
      <c r="H242" s="189" t="s">
        <v>1</v>
      </c>
      <c r="I242" s="191"/>
      <c r="L242" s="188"/>
      <c r="M242" s="192"/>
      <c r="N242" s="193"/>
      <c r="O242" s="193"/>
      <c r="P242" s="193"/>
      <c r="Q242" s="193"/>
      <c r="R242" s="193"/>
      <c r="S242" s="193"/>
      <c r="T242" s="194"/>
      <c r="AT242" s="189" t="s">
        <v>177</v>
      </c>
      <c r="AU242" s="189" t="s">
        <v>86</v>
      </c>
      <c r="AV242" s="13" t="s">
        <v>84</v>
      </c>
      <c r="AW242" s="13" t="s">
        <v>34</v>
      </c>
      <c r="AX242" s="13" t="s">
        <v>77</v>
      </c>
      <c r="AY242" s="189" t="s">
        <v>164</v>
      </c>
    </row>
    <row r="243" spans="1:65" s="13" customFormat="1" x14ac:dyDescent="0.2">
      <c r="B243" s="188"/>
      <c r="D243" s="183" t="s">
        <v>177</v>
      </c>
      <c r="E243" s="189" t="s">
        <v>1</v>
      </c>
      <c r="F243" s="190" t="s">
        <v>2619</v>
      </c>
      <c r="H243" s="189" t="s">
        <v>1</v>
      </c>
      <c r="I243" s="191"/>
      <c r="L243" s="188"/>
      <c r="M243" s="192"/>
      <c r="N243" s="193"/>
      <c r="O243" s="193"/>
      <c r="P243" s="193"/>
      <c r="Q243" s="193"/>
      <c r="R243" s="193"/>
      <c r="S243" s="193"/>
      <c r="T243" s="194"/>
      <c r="AT243" s="189" t="s">
        <v>177</v>
      </c>
      <c r="AU243" s="189" t="s">
        <v>86</v>
      </c>
      <c r="AV243" s="13" t="s">
        <v>84</v>
      </c>
      <c r="AW243" s="13" t="s">
        <v>34</v>
      </c>
      <c r="AX243" s="13" t="s">
        <v>77</v>
      </c>
      <c r="AY243" s="189" t="s">
        <v>164</v>
      </c>
    </row>
    <row r="244" spans="1:65" s="13" customFormat="1" x14ac:dyDescent="0.2">
      <c r="B244" s="188"/>
      <c r="D244" s="183" t="s">
        <v>177</v>
      </c>
      <c r="E244" s="189" t="s">
        <v>1</v>
      </c>
      <c r="F244" s="190" t="s">
        <v>2633</v>
      </c>
      <c r="H244" s="189" t="s">
        <v>1</v>
      </c>
      <c r="I244" s="191"/>
      <c r="L244" s="188"/>
      <c r="M244" s="192"/>
      <c r="N244" s="193"/>
      <c r="O244" s="193"/>
      <c r="P244" s="193"/>
      <c r="Q244" s="193"/>
      <c r="R244" s="193"/>
      <c r="S244" s="193"/>
      <c r="T244" s="194"/>
      <c r="AT244" s="189" t="s">
        <v>177</v>
      </c>
      <c r="AU244" s="189" t="s">
        <v>86</v>
      </c>
      <c r="AV244" s="13" t="s">
        <v>84</v>
      </c>
      <c r="AW244" s="13" t="s">
        <v>34</v>
      </c>
      <c r="AX244" s="13" t="s">
        <v>77</v>
      </c>
      <c r="AY244" s="189" t="s">
        <v>164</v>
      </c>
    </row>
    <row r="245" spans="1:65" s="14" customFormat="1" x14ac:dyDescent="0.2">
      <c r="B245" s="195"/>
      <c r="D245" s="183" t="s">
        <v>177</v>
      </c>
      <c r="E245" s="196" t="s">
        <v>1</v>
      </c>
      <c r="F245" s="197" t="s">
        <v>2702</v>
      </c>
      <c r="H245" s="198">
        <v>3</v>
      </c>
      <c r="I245" s="199"/>
      <c r="L245" s="195"/>
      <c r="M245" s="200"/>
      <c r="N245" s="201"/>
      <c r="O245" s="201"/>
      <c r="P245" s="201"/>
      <c r="Q245" s="201"/>
      <c r="R245" s="201"/>
      <c r="S245" s="201"/>
      <c r="T245" s="202"/>
      <c r="AT245" s="196" t="s">
        <v>177</v>
      </c>
      <c r="AU245" s="196" t="s">
        <v>86</v>
      </c>
      <c r="AV245" s="14" t="s">
        <v>86</v>
      </c>
      <c r="AW245" s="14" t="s">
        <v>34</v>
      </c>
      <c r="AX245" s="14" t="s">
        <v>77</v>
      </c>
      <c r="AY245" s="196" t="s">
        <v>164</v>
      </c>
    </row>
    <row r="246" spans="1:65" s="15" customFormat="1" x14ac:dyDescent="0.2">
      <c r="B246" s="203"/>
      <c r="D246" s="183" t="s">
        <v>177</v>
      </c>
      <c r="E246" s="204" t="s">
        <v>1</v>
      </c>
      <c r="F246" s="205" t="s">
        <v>184</v>
      </c>
      <c r="H246" s="206">
        <v>3</v>
      </c>
      <c r="I246" s="207"/>
      <c r="L246" s="203"/>
      <c r="M246" s="208"/>
      <c r="N246" s="209"/>
      <c r="O246" s="209"/>
      <c r="P246" s="209"/>
      <c r="Q246" s="209"/>
      <c r="R246" s="209"/>
      <c r="S246" s="209"/>
      <c r="T246" s="210"/>
      <c r="AT246" s="204" t="s">
        <v>177</v>
      </c>
      <c r="AU246" s="204" t="s">
        <v>86</v>
      </c>
      <c r="AV246" s="15" t="s">
        <v>172</v>
      </c>
      <c r="AW246" s="15" t="s">
        <v>34</v>
      </c>
      <c r="AX246" s="15" t="s">
        <v>84</v>
      </c>
      <c r="AY246" s="204" t="s">
        <v>164</v>
      </c>
    </row>
    <row r="247" spans="1:65" s="2" customFormat="1" ht="16.5" customHeight="1" x14ac:dyDescent="0.2">
      <c r="A247" s="34"/>
      <c r="B247" s="168"/>
      <c r="C247" s="169" t="s">
        <v>365</v>
      </c>
      <c r="D247" s="234" t="s">
        <v>167</v>
      </c>
      <c r="E247" s="171" t="s">
        <v>1470</v>
      </c>
      <c r="F247" s="172" t="s">
        <v>1471</v>
      </c>
      <c r="G247" s="173" t="s">
        <v>329</v>
      </c>
      <c r="H247" s="174">
        <v>1E-3</v>
      </c>
      <c r="I247" s="175"/>
      <c r="J247" s="176">
        <f>ROUND(I247*H247,2)</f>
        <v>0</v>
      </c>
      <c r="K247" s="172" t="s">
        <v>216</v>
      </c>
      <c r="L247" s="35"/>
      <c r="M247" s="177" t="s">
        <v>1</v>
      </c>
      <c r="N247" s="178" t="s">
        <v>42</v>
      </c>
      <c r="O247" s="60"/>
      <c r="P247" s="179">
        <f>O247*H247</f>
        <v>0</v>
      </c>
      <c r="Q247" s="179">
        <v>0</v>
      </c>
      <c r="R247" s="179">
        <f>Q247*H247</f>
        <v>0</v>
      </c>
      <c r="S247" s="179">
        <v>0</v>
      </c>
      <c r="T247" s="180">
        <f>S247*H247</f>
        <v>0</v>
      </c>
      <c r="U247" s="34"/>
      <c r="V247" s="34"/>
      <c r="W247" s="34"/>
      <c r="X247" s="34"/>
      <c r="Y247" s="34"/>
      <c r="Z247" s="34"/>
      <c r="AA247" s="34"/>
      <c r="AB247" s="34"/>
      <c r="AC247" s="34"/>
      <c r="AD247" s="34"/>
      <c r="AE247" s="34"/>
      <c r="AR247" s="181" t="s">
        <v>191</v>
      </c>
      <c r="AT247" s="181" t="s">
        <v>167</v>
      </c>
      <c r="AU247" s="181" t="s">
        <v>86</v>
      </c>
      <c r="AY247" s="18" t="s">
        <v>164</v>
      </c>
      <c r="BE247" s="182">
        <f>IF(N247="základní",J247,0)</f>
        <v>0</v>
      </c>
      <c r="BF247" s="182">
        <f>IF(N247="snížená",J247,0)</f>
        <v>0</v>
      </c>
      <c r="BG247" s="182">
        <f>IF(N247="zákl. přenesená",J247,0)</f>
        <v>0</v>
      </c>
      <c r="BH247" s="182">
        <f>IF(N247="sníž. přenesená",J247,0)</f>
        <v>0</v>
      </c>
      <c r="BI247" s="182">
        <f>IF(N247="nulová",J247,0)</f>
        <v>0</v>
      </c>
      <c r="BJ247" s="18" t="s">
        <v>84</v>
      </c>
      <c r="BK247" s="182">
        <f>ROUND(I247*H247,2)</f>
        <v>0</v>
      </c>
      <c r="BL247" s="18" t="s">
        <v>191</v>
      </c>
      <c r="BM247" s="181" t="s">
        <v>2703</v>
      </c>
    </row>
    <row r="248" spans="1:65" s="2" customFormat="1" ht="19.5" x14ac:dyDescent="0.2">
      <c r="A248" s="34"/>
      <c r="B248" s="35"/>
      <c r="C248" s="34"/>
      <c r="D248" s="183" t="s">
        <v>174</v>
      </c>
      <c r="E248" s="34"/>
      <c r="F248" s="184" t="s">
        <v>1473</v>
      </c>
      <c r="G248" s="34"/>
      <c r="H248" s="34"/>
      <c r="I248" s="103"/>
      <c r="J248" s="34"/>
      <c r="K248" s="34"/>
      <c r="L248" s="35"/>
      <c r="M248" s="185"/>
      <c r="N248" s="186"/>
      <c r="O248" s="60"/>
      <c r="P248" s="60"/>
      <c r="Q248" s="60"/>
      <c r="R248" s="60"/>
      <c r="S248" s="60"/>
      <c r="T248" s="61"/>
      <c r="U248" s="34"/>
      <c r="V248" s="34"/>
      <c r="W248" s="34"/>
      <c r="X248" s="34"/>
      <c r="Y248" s="34"/>
      <c r="Z248" s="34"/>
      <c r="AA248" s="34"/>
      <c r="AB248" s="34"/>
      <c r="AC248" s="34"/>
      <c r="AD248" s="34"/>
      <c r="AE248" s="34"/>
      <c r="AT248" s="18" t="s">
        <v>174</v>
      </c>
      <c r="AU248" s="18" t="s">
        <v>86</v>
      </c>
    </row>
    <row r="249" spans="1:65" s="2" customFormat="1" ht="58.5" x14ac:dyDescent="0.2">
      <c r="A249" s="34"/>
      <c r="B249" s="35"/>
      <c r="C249" s="34"/>
      <c r="D249" s="183" t="s">
        <v>175</v>
      </c>
      <c r="E249" s="34"/>
      <c r="F249" s="187" t="s">
        <v>1474</v>
      </c>
      <c r="G249" s="34"/>
      <c r="H249" s="34"/>
      <c r="I249" s="103"/>
      <c r="J249" s="34"/>
      <c r="K249" s="34"/>
      <c r="L249" s="35"/>
      <c r="M249" s="185"/>
      <c r="N249" s="186"/>
      <c r="O249" s="60"/>
      <c r="P249" s="60"/>
      <c r="Q249" s="60"/>
      <c r="R249" s="60"/>
      <c r="S249" s="60"/>
      <c r="T249" s="61"/>
      <c r="U249" s="34"/>
      <c r="V249" s="34"/>
      <c r="W249" s="34"/>
      <c r="X249" s="34"/>
      <c r="Y249" s="34"/>
      <c r="Z249" s="34"/>
      <c r="AA249" s="34"/>
      <c r="AB249" s="34"/>
      <c r="AC249" s="34"/>
      <c r="AD249" s="34"/>
      <c r="AE249" s="34"/>
      <c r="AT249" s="18" t="s">
        <v>175</v>
      </c>
      <c r="AU249" s="18" t="s">
        <v>86</v>
      </c>
    </row>
    <row r="250" spans="1:65" s="12" customFormat="1" ht="25.9" customHeight="1" x14ac:dyDescent="0.2">
      <c r="B250" s="155"/>
      <c r="D250" s="156" t="s">
        <v>76</v>
      </c>
      <c r="E250" s="157" t="s">
        <v>1621</v>
      </c>
      <c r="F250" s="157" t="s">
        <v>1622</v>
      </c>
      <c r="I250" s="158"/>
      <c r="J250" s="159">
        <f>BK250</f>
        <v>0</v>
      </c>
      <c r="L250" s="155"/>
      <c r="M250" s="160"/>
      <c r="N250" s="161"/>
      <c r="O250" s="161"/>
      <c r="P250" s="162">
        <f>SUM(P251:P264)</f>
        <v>0</v>
      </c>
      <c r="Q250" s="161"/>
      <c r="R250" s="162">
        <f>SUM(R251:R264)</f>
        <v>0</v>
      </c>
      <c r="S250" s="161"/>
      <c r="T250" s="163">
        <f>SUM(T251:T264)</f>
        <v>0</v>
      </c>
      <c r="AR250" s="156" t="s">
        <v>172</v>
      </c>
      <c r="AT250" s="164" t="s">
        <v>76</v>
      </c>
      <c r="AU250" s="164" t="s">
        <v>77</v>
      </c>
      <c r="AY250" s="156" t="s">
        <v>164</v>
      </c>
      <c r="BK250" s="165">
        <f>SUM(BK251:BK264)</f>
        <v>0</v>
      </c>
    </row>
    <row r="251" spans="1:65" s="2" customFormat="1" ht="16.5" customHeight="1" x14ac:dyDescent="0.2">
      <c r="A251" s="34"/>
      <c r="B251" s="168"/>
      <c r="C251" s="169" t="s">
        <v>7</v>
      </c>
      <c r="D251" s="214" t="s">
        <v>167</v>
      </c>
      <c r="E251" s="171" t="s">
        <v>2704</v>
      </c>
      <c r="F251" s="172" t="s">
        <v>2705</v>
      </c>
      <c r="G251" s="173" t="s">
        <v>1626</v>
      </c>
      <c r="H251" s="174">
        <v>8</v>
      </c>
      <c r="I251" s="175"/>
      <c r="J251" s="176">
        <f>ROUND(I251*H251,2)</f>
        <v>0</v>
      </c>
      <c r="K251" s="172" t="s">
        <v>216</v>
      </c>
      <c r="L251" s="35"/>
      <c r="M251" s="177" t="s">
        <v>1</v>
      </c>
      <c r="N251" s="178" t="s">
        <v>42</v>
      </c>
      <c r="O251" s="60"/>
      <c r="P251" s="179">
        <f>O251*H251</f>
        <v>0</v>
      </c>
      <c r="Q251" s="179">
        <v>0</v>
      </c>
      <c r="R251" s="179">
        <f>Q251*H251</f>
        <v>0</v>
      </c>
      <c r="S251" s="179">
        <v>0</v>
      </c>
      <c r="T251" s="180">
        <f>S251*H251</f>
        <v>0</v>
      </c>
      <c r="U251" s="34"/>
      <c r="V251" s="34"/>
      <c r="W251" s="34"/>
      <c r="X251" s="34"/>
      <c r="Y251" s="34"/>
      <c r="Z251" s="34"/>
      <c r="AA251" s="34"/>
      <c r="AB251" s="34"/>
      <c r="AC251" s="34"/>
      <c r="AD251" s="34"/>
      <c r="AE251" s="34"/>
      <c r="AR251" s="181" t="s">
        <v>1627</v>
      </c>
      <c r="AT251" s="181" t="s">
        <v>167</v>
      </c>
      <c r="AU251" s="181" t="s">
        <v>84</v>
      </c>
      <c r="AY251" s="18" t="s">
        <v>164</v>
      </c>
      <c r="BE251" s="182">
        <f>IF(N251="základní",J251,0)</f>
        <v>0</v>
      </c>
      <c r="BF251" s="182">
        <f>IF(N251="snížená",J251,0)</f>
        <v>0</v>
      </c>
      <c r="BG251" s="182">
        <f>IF(N251="zákl. přenesená",J251,0)</f>
        <v>0</v>
      </c>
      <c r="BH251" s="182">
        <f>IF(N251="sníž. přenesená",J251,0)</f>
        <v>0</v>
      </c>
      <c r="BI251" s="182">
        <f>IF(N251="nulová",J251,0)</f>
        <v>0</v>
      </c>
      <c r="BJ251" s="18" t="s">
        <v>84</v>
      </c>
      <c r="BK251" s="182">
        <f>ROUND(I251*H251,2)</f>
        <v>0</v>
      </c>
      <c r="BL251" s="18" t="s">
        <v>1627</v>
      </c>
      <c r="BM251" s="181" t="s">
        <v>2706</v>
      </c>
    </row>
    <row r="252" spans="1:65" s="2" customFormat="1" x14ac:dyDescent="0.2">
      <c r="A252" s="34"/>
      <c r="B252" s="35"/>
      <c r="C252" s="34"/>
      <c r="D252" s="183" t="s">
        <v>174</v>
      </c>
      <c r="E252" s="34"/>
      <c r="F252" s="184" t="s">
        <v>2707</v>
      </c>
      <c r="G252" s="34"/>
      <c r="H252" s="34"/>
      <c r="I252" s="103"/>
      <c r="J252" s="34"/>
      <c r="K252" s="34"/>
      <c r="L252" s="35"/>
      <c r="M252" s="185"/>
      <c r="N252" s="186"/>
      <c r="O252" s="60"/>
      <c r="P252" s="60"/>
      <c r="Q252" s="60"/>
      <c r="R252" s="60"/>
      <c r="S252" s="60"/>
      <c r="T252" s="61"/>
      <c r="U252" s="34"/>
      <c r="V252" s="34"/>
      <c r="W252" s="34"/>
      <c r="X252" s="34"/>
      <c r="Y252" s="34"/>
      <c r="Z252" s="34"/>
      <c r="AA252" s="34"/>
      <c r="AB252" s="34"/>
      <c r="AC252" s="34"/>
      <c r="AD252" s="34"/>
      <c r="AE252" s="34"/>
      <c r="AT252" s="18" t="s">
        <v>174</v>
      </c>
      <c r="AU252" s="18" t="s">
        <v>84</v>
      </c>
    </row>
    <row r="253" spans="1:65" s="13" customFormat="1" x14ac:dyDescent="0.2">
      <c r="B253" s="188"/>
      <c r="D253" s="183" t="s">
        <v>177</v>
      </c>
      <c r="E253" s="189" t="s">
        <v>1</v>
      </c>
      <c r="F253" s="190" t="s">
        <v>178</v>
      </c>
      <c r="H253" s="189" t="s">
        <v>1</v>
      </c>
      <c r="I253" s="191"/>
      <c r="L253" s="188"/>
      <c r="M253" s="192"/>
      <c r="N253" s="193"/>
      <c r="O253" s="193"/>
      <c r="P253" s="193"/>
      <c r="Q253" s="193"/>
      <c r="R253" s="193"/>
      <c r="S253" s="193"/>
      <c r="T253" s="194"/>
      <c r="AT253" s="189" t="s">
        <v>177</v>
      </c>
      <c r="AU253" s="189" t="s">
        <v>84</v>
      </c>
      <c r="AV253" s="13" t="s">
        <v>84</v>
      </c>
      <c r="AW253" s="13" t="s">
        <v>34</v>
      </c>
      <c r="AX253" s="13" t="s">
        <v>77</v>
      </c>
      <c r="AY253" s="189" t="s">
        <v>164</v>
      </c>
    </row>
    <row r="254" spans="1:65" s="13" customFormat="1" x14ac:dyDescent="0.2">
      <c r="B254" s="188"/>
      <c r="D254" s="183" t="s">
        <v>177</v>
      </c>
      <c r="E254" s="189" t="s">
        <v>1</v>
      </c>
      <c r="F254" s="190" t="s">
        <v>2619</v>
      </c>
      <c r="H254" s="189" t="s">
        <v>1</v>
      </c>
      <c r="I254" s="191"/>
      <c r="L254" s="188"/>
      <c r="M254" s="192"/>
      <c r="N254" s="193"/>
      <c r="O254" s="193"/>
      <c r="P254" s="193"/>
      <c r="Q254" s="193"/>
      <c r="R254" s="193"/>
      <c r="S254" s="193"/>
      <c r="T254" s="194"/>
      <c r="AT254" s="189" t="s">
        <v>177</v>
      </c>
      <c r="AU254" s="189" t="s">
        <v>84</v>
      </c>
      <c r="AV254" s="13" t="s">
        <v>84</v>
      </c>
      <c r="AW254" s="13" t="s">
        <v>34</v>
      </c>
      <c r="AX254" s="13" t="s">
        <v>77</v>
      </c>
      <c r="AY254" s="189" t="s">
        <v>164</v>
      </c>
    </row>
    <row r="255" spans="1:65" s="13" customFormat="1" x14ac:dyDescent="0.2">
      <c r="B255" s="188"/>
      <c r="D255" s="183" t="s">
        <v>177</v>
      </c>
      <c r="E255" s="189" t="s">
        <v>1</v>
      </c>
      <c r="F255" s="190" t="s">
        <v>2633</v>
      </c>
      <c r="H255" s="189" t="s">
        <v>1</v>
      </c>
      <c r="I255" s="191"/>
      <c r="L255" s="188"/>
      <c r="M255" s="192"/>
      <c r="N255" s="193"/>
      <c r="O255" s="193"/>
      <c r="P255" s="193"/>
      <c r="Q255" s="193"/>
      <c r="R255" s="193"/>
      <c r="S255" s="193"/>
      <c r="T255" s="194"/>
      <c r="AT255" s="189" t="s">
        <v>177</v>
      </c>
      <c r="AU255" s="189" t="s">
        <v>84</v>
      </c>
      <c r="AV255" s="13" t="s">
        <v>84</v>
      </c>
      <c r="AW255" s="13" t="s">
        <v>34</v>
      </c>
      <c r="AX255" s="13" t="s">
        <v>77</v>
      </c>
      <c r="AY255" s="189" t="s">
        <v>164</v>
      </c>
    </row>
    <row r="256" spans="1:65" s="14" customFormat="1" x14ac:dyDescent="0.2">
      <c r="B256" s="195"/>
      <c r="D256" s="183" t="s">
        <v>177</v>
      </c>
      <c r="E256" s="196" t="s">
        <v>1</v>
      </c>
      <c r="F256" s="197" t="s">
        <v>2708</v>
      </c>
      <c r="H256" s="198">
        <v>8</v>
      </c>
      <c r="I256" s="199"/>
      <c r="L256" s="195"/>
      <c r="M256" s="200"/>
      <c r="N256" s="201"/>
      <c r="O256" s="201"/>
      <c r="P256" s="201"/>
      <c r="Q256" s="201"/>
      <c r="R256" s="201"/>
      <c r="S256" s="201"/>
      <c r="T256" s="202"/>
      <c r="AT256" s="196" t="s">
        <v>177</v>
      </c>
      <c r="AU256" s="196" t="s">
        <v>84</v>
      </c>
      <c r="AV256" s="14" t="s">
        <v>86</v>
      </c>
      <c r="AW256" s="14" t="s">
        <v>34</v>
      </c>
      <c r="AX256" s="14" t="s">
        <v>77</v>
      </c>
      <c r="AY256" s="196" t="s">
        <v>164</v>
      </c>
    </row>
    <row r="257" spans="1:65" s="15" customFormat="1" x14ac:dyDescent="0.2">
      <c r="B257" s="203"/>
      <c r="D257" s="183" t="s">
        <v>177</v>
      </c>
      <c r="E257" s="204" t="s">
        <v>1</v>
      </c>
      <c r="F257" s="205" t="s">
        <v>184</v>
      </c>
      <c r="H257" s="206">
        <v>8</v>
      </c>
      <c r="I257" s="207"/>
      <c r="L257" s="203"/>
      <c r="M257" s="208"/>
      <c r="N257" s="209"/>
      <c r="O257" s="209"/>
      <c r="P257" s="209"/>
      <c r="Q257" s="209"/>
      <c r="R257" s="209"/>
      <c r="S257" s="209"/>
      <c r="T257" s="210"/>
      <c r="AT257" s="204" t="s">
        <v>177</v>
      </c>
      <c r="AU257" s="204" t="s">
        <v>84</v>
      </c>
      <c r="AV257" s="15" t="s">
        <v>172</v>
      </c>
      <c r="AW257" s="15" t="s">
        <v>34</v>
      </c>
      <c r="AX257" s="15" t="s">
        <v>84</v>
      </c>
      <c r="AY257" s="204" t="s">
        <v>164</v>
      </c>
    </row>
    <row r="258" spans="1:65" s="2" customFormat="1" ht="16.5" customHeight="1" x14ac:dyDescent="0.2">
      <c r="A258" s="34"/>
      <c r="B258" s="168"/>
      <c r="C258" s="169" t="s">
        <v>382</v>
      </c>
      <c r="D258" s="214" t="s">
        <v>167</v>
      </c>
      <c r="E258" s="171" t="s">
        <v>2709</v>
      </c>
      <c r="F258" s="172" t="s">
        <v>2710</v>
      </c>
      <c r="G258" s="173" t="s">
        <v>1626</v>
      </c>
      <c r="H258" s="174">
        <v>2</v>
      </c>
      <c r="I258" s="175"/>
      <c r="J258" s="176">
        <f>ROUND(I258*H258,2)</f>
        <v>0</v>
      </c>
      <c r="K258" s="172" t="s">
        <v>216</v>
      </c>
      <c r="L258" s="35"/>
      <c r="M258" s="177" t="s">
        <v>1</v>
      </c>
      <c r="N258" s="178" t="s">
        <v>42</v>
      </c>
      <c r="O258" s="60"/>
      <c r="P258" s="179">
        <f>O258*H258</f>
        <v>0</v>
      </c>
      <c r="Q258" s="179">
        <v>0</v>
      </c>
      <c r="R258" s="179">
        <f>Q258*H258</f>
        <v>0</v>
      </c>
      <c r="S258" s="179">
        <v>0</v>
      </c>
      <c r="T258" s="180">
        <f>S258*H258</f>
        <v>0</v>
      </c>
      <c r="U258" s="34"/>
      <c r="V258" s="34"/>
      <c r="W258" s="34"/>
      <c r="X258" s="34"/>
      <c r="Y258" s="34"/>
      <c r="Z258" s="34"/>
      <c r="AA258" s="34"/>
      <c r="AB258" s="34"/>
      <c r="AC258" s="34"/>
      <c r="AD258" s="34"/>
      <c r="AE258" s="34"/>
      <c r="AR258" s="181" t="s">
        <v>1627</v>
      </c>
      <c r="AT258" s="181" t="s">
        <v>167</v>
      </c>
      <c r="AU258" s="181" t="s">
        <v>84</v>
      </c>
      <c r="AY258" s="18" t="s">
        <v>164</v>
      </c>
      <c r="BE258" s="182">
        <f>IF(N258="základní",J258,0)</f>
        <v>0</v>
      </c>
      <c r="BF258" s="182">
        <f>IF(N258="snížená",J258,0)</f>
        <v>0</v>
      </c>
      <c r="BG258" s="182">
        <f>IF(N258="zákl. přenesená",J258,0)</f>
        <v>0</v>
      </c>
      <c r="BH258" s="182">
        <f>IF(N258="sníž. přenesená",J258,0)</f>
        <v>0</v>
      </c>
      <c r="BI258" s="182">
        <f>IF(N258="nulová",J258,0)</f>
        <v>0</v>
      </c>
      <c r="BJ258" s="18" t="s">
        <v>84</v>
      </c>
      <c r="BK258" s="182">
        <f>ROUND(I258*H258,2)</f>
        <v>0</v>
      </c>
      <c r="BL258" s="18" t="s">
        <v>1627</v>
      </c>
      <c r="BM258" s="181" t="s">
        <v>2711</v>
      </c>
    </row>
    <row r="259" spans="1:65" s="2" customFormat="1" x14ac:dyDescent="0.2">
      <c r="A259" s="34"/>
      <c r="B259" s="35"/>
      <c r="C259" s="34"/>
      <c r="D259" s="183" t="s">
        <v>174</v>
      </c>
      <c r="E259" s="34"/>
      <c r="F259" s="184" t="s">
        <v>2712</v>
      </c>
      <c r="G259" s="34"/>
      <c r="H259" s="34"/>
      <c r="I259" s="103"/>
      <c r="J259" s="34"/>
      <c r="K259" s="34"/>
      <c r="L259" s="35"/>
      <c r="M259" s="185"/>
      <c r="N259" s="186"/>
      <c r="O259" s="60"/>
      <c r="P259" s="60"/>
      <c r="Q259" s="60"/>
      <c r="R259" s="60"/>
      <c r="S259" s="60"/>
      <c r="T259" s="61"/>
      <c r="U259" s="34"/>
      <c r="V259" s="34"/>
      <c r="W259" s="34"/>
      <c r="X259" s="34"/>
      <c r="Y259" s="34"/>
      <c r="Z259" s="34"/>
      <c r="AA259" s="34"/>
      <c r="AB259" s="34"/>
      <c r="AC259" s="34"/>
      <c r="AD259" s="34"/>
      <c r="AE259" s="34"/>
      <c r="AT259" s="18" t="s">
        <v>174</v>
      </c>
      <c r="AU259" s="18" t="s">
        <v>84</v>
      </c>
    </row>
    <row r="260" spans="1:65" s="13" customFormat="1" x14ac:dyDescent="0.2">
      <c r="B260" s="188"/>
      <c r="D260" s="183" t="s">
        <v>177</v>
      </c>
      <c r="E260" s="189" t="s">
        <v>1</v>
      </c>
      <c r="F260" s="190" t="s">
        <v>178</v>
      </c>
      <c r="H260" s="189" t="s">
        <v>1</v>
      </c>
      <c r="I260" s="191"/>
      <c r="L260" s="188"/>
      <c r="M260" s="192"/>
      <c r="N260" s="193"/>
      <c r="O260" s="193"/>
      <c r="P260" s="193"/>
      <c r="Q260" s="193"/>
      <c r="R260" s="193"/>
      <c r="S260" s="193"/>
      <c r="T260" s="194"/>
      <c r="AT260" s="189" t="s">
        <v>177</v>
      </c>
      <c r="AU260" s="189" t="s">
        <v>84</v>
      </c>
      <c r="AV260" s="13" t="s">
        <v>84</v>
      </c>
      <c r="AW260" s="13" t="s">
        <v>34</v>
      </c>
      <c r="AX260" s="13" t="s">
        <v>77</v>
      </c>
      <c r="AY260" s="189" t="s">
        <v>164</v>
      </c>
    </row>
    <row r="261" spans="1:65" s="13" customFormat="1" x14ac:dyDescent="0.2">
      <c r="B261" s="188"/>
      <c r="D261" s="183" t="s">
        <v>177</v>
      </c>
      <c r="E261" s="189" t="s">
        <v>1</v>
      </c>
      <c r="F261" s="190" t="s">
        <v>2619</v>
      </c>
      <c r="H261" s="189" t="s">
        <v>1</v>
      </c>
      <c r="I261" s="191"/>
      <c r="L261" s="188"/>
      <c r="M261" s="192"/>
      <c r="N261" s="193"/>
      <c r="O261" s="193"/>
      <c r="P261" s="193"/>
      <c r="Q261" s="193"/>
      <c r="R261" s="193"/>
      <c r="S261" s="193"/>
      <c r="T261" s="194"/>
      <c r="AT261" s="189" t="s">
        <v>177</v>
      </c>
      <c r="AU261" s="189" t="s">
        <v>84</v>
      </c>
      <c r="AV261" s="13" t="s">
        <v>84</v>
      </c>
      <c r="AW261" s="13" t="s">
        <v>34</v>
      </c>
      <c r="AX261" s="13" t="s">
        <v>77</v>
      </c>
      <c r="AY261" s="189" t="s">
        <v>164</v>
      </c>
    </row>
    <row r="262" spans="1:65" s="13" customFormat="1" x14ac:dyDescent="0.2">
      <c r="B262" s="188"/>
      <c r="D262" s="183" t="s">
        <v>177</v>
      </c>
      <c r="E262" s="189" t="s">
        <v>1</v>
      </c>
      <c r="F262" s="190" t="s">
        <v>2633</v>
      </c>
      <c r="H262" s="189" t="s">
        <v>1</v>
      </c>
      <c r="I262" s="191"/>
      <c r="L262" s="188"/>
      <c r="M262" s="192"/>
      <c r="N262" s="193"/>
      <c r="O262" s="193"/>
      <c r="P262" s="193"/>
      <c r="Q262" s="193"/>
      <c r="R262" s="193"/>
      <c r="S262" s="193"/>
      <c r="T262" s="194"/>
      <c r="AT262" s="189" t="s">
        <v>177</v>
      </c>
      <c r="AU262" s="189" t="s">
        <v>84</v>
      </c>
      <c r="AV262" s="13" t="s">
        <v>84</v>
      </c>
      <c r="AW262" s="13" t="s">
        <v>34</v>
      </c>
      <c r="AX262" s="13" t="s">
        <v>77</v>
      </c>
      <c r="AY262" s="189" t="s">
        <v>164</v>
      </c>
    </row>
    <row r="263" spans="1:65" s="14" customFormat="1" x14ac:dyDescent="0.2">
      <c r="B263" s="195"/>
      <c r="D263" s="183" t="s">
        <v>177</v>
      </c>
      <c r="E263" s="196" t="s">
        <v>1</v>
      </c>
      <c r="F263" s="197" t="s">
        <v>2713</v>
      </c>
      <c r="H263" s="198">
        <v>2</v>
      </c>
      <c r="I263" s="199"/>
      <c r="L263" s="195"/>
      <c r="M263" s="200"/>
      <c r="N263" s="201"/>
      <c r="O263" s="201"/>
      <c r="P263" s="201"/>
      <c r="Q263" s="201"/>
      <c r="R263" s="201"/>
      <c r="S263" s="201"/>
      <c r="T263" s="202"/>
      <c r="AT263" s="196" t="s">
        <v>177</v>
      </c>
      <c r="AU263" s="196" t="s">
        <v>84</v>
      </c>
      <c r="AV263" s="14" t="s">
        <v>86</v>
      </c>
      <c r="AW263" s="14" t="s">
        <v>34</v>
      </c>
      <c r="AX263" s="14" t="s">
        <v>77</v>
      </c>
      <c r="AY263" s="196" t="s">
        <v>164</v>
      </c>
    </row>
    <row r="264" spans="1:65" s="15" customFormat="1" x14ac:dyDescent="0.2">
      <c r="B264" s="203"/>
      <c r="D264" s="183" t="s">
        <v>177</v>
      </c>
      <c r="E264" s="204" t="s">
        <v>1</v>
      </c>
      <c r="F264" s="205" t="s">
        <v>184</v>
      </c>
      <c r="H264" s="206">
        <v>2</v>
      </c>
      <c r="I264" s="207"/>
      <c r="L264" s="203"/>
      <c r="M264" s="211"/>
      <c r="N264" s="212"/>
      <c r="O264" s="212"/>
      <c r="P264" s="212"/>
      <c r="Q264" s="212"/>
      <c r="R264" s="212"/>
      <c r="S264" s="212"/>
      <c r="T264" s="213"/>
      <c r="AT264" s="204" t="s">
        <v>177</v>
      </c>
      <c r="AU264" s="204" t="s">
        <v>84</v>
      </c>
      <c r="AV264" s="15" t="s">
        <v>172</v>
      </c>
      <c r="AW264" s="15" t="s">
        <v>34</v>
      </c>
      <c r="AX264" s="15" t="s">
        <v>84</v>
      </c>
      <c r="AY264" s="204" t="s">
        <v>164</v>
      </c>
    </row>
    <row r="265" spans="1:65" s="2" customFormat="1" ht="6.95" customHeight="1" x14ac:dyDescent="0.2">
      <c r="A265" s="34"/>
      <c r="B265" s="49"/>
      <c r="C265" s="50"/>
      <c r="D265" s="50"/>
      <c r="E265" s="50"/>
      <c r="F265" s="50"/>
      <c r="G265" s="50"/>
      <c r="H265" s="50"/>
      <c r="I265" s="128"/>
      <c r="J265" s="50"/>
      <c r="K265" s="50"/>
      <c r="L265" s="35"/>
      <c r="M265" s="34"/>
      <c r="O265" s="34"/>
      <c r="P265" s="34"/>
      <c r="Q265" s="34"/>
      <c r="R265" s="34"/>
      <c r="S265" s="34"/>
      <c r="T265" s="34"/>
      <c r="U265" s="34"/>
      <c r="V265" s="34"/>
      <c r="W265" s="34"/>
      <c r="X265" s="34"/>
      <c r="Y265" s="34"/>
      <c r="Z265" s="34"/>
      <c r="AA265" s="34"/>
      <c r="AB265" s="34"/>
      <c r="AC265" s="34"/>
      <c r="AD265" s="34"/>
      <c r="AE265" s="34"/>
    </row>
  </sheetData>
  <autoFilter ref="C115:K264"/>
  <mergeCells count="9">
    <mergeCell ref="E81:H81"/>
    <mergeCell ref="E106:H106"/>
    <mergeCell ref="E108:H108"/>
    <mergeCell ref="L2:V2"/>
    <mergeCell ref="E7:H7"/>
    <mergeCell ref="E9:H9"/>
    <mergeCell ref="E18:H18"/>
    <mergeCell ref="E22:H22"/>
    <mergeCell ref="E79:H79"/>
  </mergeCells>
  <pageMargins left="0.39370078740157483" right="0.39370078740157483" top="0.39370078740157483" bottom="0.39370078740157483" header="0" footer="0"/>
  <pageSetup paperSize="9" scale="85" fitToHeight="100" orientation="landscape" blackAndWhite="1" r:id="rId1"/>
  <headerFooter>
    <oddFooter>&amp;CStrana &amp;P z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BM5265"/>
  <sheetViews>
    <sheetView showGridLines="0" showZeros="0" workbookViewId="0">
      <selection activeCell="C4" sqref="C4"/>
    </sheetView>
  </sheetViews>
  <sheetFormatPr defaultRowHeight="11.2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100.83203125" style="1" customWidth="1"/>
    <col min="7" max="7" width="7" style="1" customWidth="1"/>
    <col min="8" max="8" width="11.5" style="1" customWidth="1"/>
    <col min="9" max="9" width="20.1640625" style="100"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00"/>
      <c r="L2" s="356" t="s">
        <v>5</v>
      </c>
      <c r="M2" s="357"/>
      <c r="N2" s="357"/>
      <c r="O2" s="357"/>
      <c r="P2" s="357"/>
      <c r="Q2" s="357"/>
      <c r="R2" s="357"/>
      <c r="S2" s="357"/>
      <c r="T2" s="357"/>
      <c r="U2" s="357"/>
      <c r="V2" s="357"/>
      <c r="AT2" s="18" t="s">
        <v>103</v>
      </c>
    </row>
    <row r="3" spans="1:46" s="1" customFormat="1" ht="6.95" customHeight="1" x14ac:dyDescent="0.2">
      <c r="B3" s="19"/>
      <c r="C3" s="20"/>
      <c r="D3" s="20"/>
      <c r="E3" s="20"/>
      <c r="F3" s="20"/>
      <c r="G3" s="20"/>
      <c r="H3" s="20"/>
      <c r="I3" s="101"/>
      <c r="J3" s="20"/>
      <c r="K3" s="20"/>
      <c r="L3" s="21"/>
      <c r="AT3" s="18" t="s">
        <v>86</v>
      </c>
    </row>
    <row r="4" spans="1:46" s="1" customFormat="1" ht="24.95" customHeight="1" x14ac:dyDescent="0.2">
      <c r="B4" s="21"/>
      <c r="D4" s="22" t="s">
        <v>134</v>
      </c>
      <c r="I4" s="100"/>
      <c r="L4" s="21"/>
      <c r="M4" s="102" t="s">
        <v>10</v>
      </c>
      <c r="AT4" s="18" t="s">
        <v>3</v>
      </c>
    </row>
    <row r="5" spans="1:46" s="1" customFormat="1" ht="6.95" customHeight="1" x14ac:dyDescent="0.2">
      <c r="B5" s="21"/>
      <c r="I5" s="100"/>
      <c r="L5" s="21"/>
    </row>
    <row r="6" spans="1:46" s="1" customFormat="1" ht="12" customHeight="1" x14ac:dyDescent="0.2">
      <c r="B6" s="21"/>
      <c r="D6" s="28" t="s">
        <v>13</v>
      </c>
      <c r="I6" s="100"/>
      <c r="L6" s="21"/>
    </row>
    <row r="7" spans="1:46" s="1" customFormat="1" ht="16.5" customHeight="1" x14ac:dyDescent="0.2">
      <c r="B7" s="21"/>
      <c r="E7" s="378" t="str">
        <f>'Rekapitulace stavby'!K5</f>
        <v>Rekonstrukce odlučovače ropných látek</v>
      </c>
      <c r="F7" s="379"/>
      <c r="G7" s="379"/>
      <c r="H7" s="379"/>
      <c r="I7" s="100"/>
      <c r="L7" s="21"/>
    </row>
    <row r="8" spans="1:46" s="2" customFormat="1" ht="12" customHeight="1" x14ac:dyDescent="0.2">
      <c r="A8" s="34"/>
      <c r="B8" s="35"/>
      <c r="C8" s="34"/>
      <c r="D8" s="28" t="s">
        <v>135</v>
      </c>
      <c r="E8" s="34"/>
      <c r="F8" s="34"/>
      <c r="G8" s="34"/>
      <c r="H8" s="34"/>
      <c r="I8" s="103"/>
      <c r="J8" s="34"/>
      <c r="K8" s="34"/>
      <c r="L8" s="44"/>
      <c r="S8" s="34"/>
      <c r="T8" s="34"/>
      <c r="U8" s="34"/>
      <c r="V8" s="34"/>
      <c r="W8" s="34"/>
      <c r="X8" s="34"/>
      <c r="Y8" s="34"/>
      <c r="Z8" s="34"/>
      <c r="AA8" s="34"/>
      <c r="AB8" s="34"/>
      <c r="AC8" s="34"/>
      <c r="AD8" s="34"/>
      <c r="AE8" s="34"/>
    </row>
    <row r="9" spans="1:46" s="2" customFormat="1" ht="16.5" customHeight="1" x14ac:dyDescent="0.2">
      <c r="A9" s="34"/>
      <c r="B9" s="35"/>
      <c r="C9" s="34"/>
      <c r="D9" s="34"/>
      <c r="E9" s="364" t="s">
        <v>2714</v>
      </c>
      <c r="F9" s="377"/>
      <c r="G9" s="377"/>
      <c r="H9" s="377"/>
      <c r="I9" s="103"/>
      <c r="J9" s="34"/>
      <c r="K9" s="34"/>
      <c r="L9" s="44"/>
      <c r="S9" s="34"/>
      <c r="T9" s="34"/>
      <c r="U9" s="34"/>
      <c r="V9" s="34"/>
      <c r="W9" s="34"/>
      <c r="X9" s="34"/>
      <c r="Y9" s="34"/>
      <c r="Z9" s="34"/>
      <c r="AA9" s="34"/>
      <c r="AB9" s="34"/>
      <c r="AC9" s="34"/>
      <c r="AD9" s="34"/>
      <c r="AE9" s="34"/>
    </row>
    <row r="10" spans="1:46" s="2" customFormat="1" x14ac:dyDescent="0.2">
      <c r="A10" s="34"/>
      <c r="B10" s="35"/>
      <c r="C10" s="34"/>
      <c r="D10" s="34"/>
      <c r="E10" s="34"/>
      <c r="F10" s="34"/>
      <c r="G10" s="34"/>
      <c r="H10" s="34"/>
      <c r="I10" s="103"/>
      <c r="J10" s="34"/>
      <c r="K10" s="34"/>
      <c r="L10" s="44"/>
      <c r="S10" s="34"/>
      <c r="T10" s="34"/>
      <c r="U10" s="34"/>
      <c r="V10" s="34"/>
      <c r="W10" s="34"/>
      <c r="X10" s="34"/>
      <c r="Y10" s="34"/>
      <c r="Z10" s="34"/>
      <c r="AA10" s="34"/>
      <c r="AB10" s="34"/>
      <c r="AC10" s="34"/>
      <c r="AD10" s="34"/>
      <c r="AE10" s="34"/>
    </row>
    <row r="11" spans="1:46" s="2" customFormat="1" ht="12" customHeight="1" x14ac:dyDescent="0.2">
      <c r="A11" s="34"/>
      <c r="B11" s="35"/>
      <c r="C11" s="34"/>
      <c r="D11" s="28" t="s">
        <v>15</v>
      </c>
      <c r="E11" s="34"/>
      <c r="F11" s="26" t="s">
        <v>16</v>
      </c>
      <c r="G11" s="34"/>
      <c r="H11" s="34"/>
      <c r="I11" s="104" t="s">
        <v>17</v>
      </c>
      <c r="J11" s="26" t="s">
        <v>18</v>
      </c>
      <c r="K11" s="34"/>
      <c r="L11" s="44"/>
      <c r="S11" s="34"/>
      <c r="T11" s="34"/>
      <c r="U11" s="34"/>
      <c r="V11" s="34"/>
      <c r="W11" s="34"/>
      <c r="X11" s="34"/>
      <c r="Y11" s="34"/>
      <c r="Z11" s="34"/>
      <c r="AA11" s="34"/>
      <c r="AB11" s="34"/>
      <c r="AC11" s="34"/>
      <c r="AD11" s="34"/>
      <c r="AE11" s="34"/>
    </row>
    <row r="12" spans="1:46" s="2" customFormat="1" ht="12" customHeight="1" x14ac:dyDescent="0.2">
      <c r="A12" s="34"/>
      <c r="B12" s="35"/>
      <c r="C12" s="34"/>
      <c r="D12" s="28" t="s">
        <v>19</v>
      </c>
      <c r="E12" s="34"/>
      <c r="F12" s="26" t="s">
        <v>20</v>
      </c>
      <c r="G12" s="34"/>
      <c r="H12" s="34"/>
      <c r="I12" s="104" t="s">
        <v>21</v>
      </c>
      <c r="J12" s="57" t="str">
        <f>'Rekapitulace stavby'!AN7</f>
        <v>prosinec 2019</v>
      </c>
      <c r="K12" s="34"/>
      <c r="L12" s="44"/>
      <c r="S12" s="34"/>
      <c r="T12" s="34"/>
      <c r="U12" s="34"/>
      <c r="V12" s="34"/>
      <c r="W12" s="34"/>
      <c r="X12" s="34"/>
      <c r="Y12" s="34"/>
      <c r="Z12" s="34"/>
      <c r="AA12" s="34"/>
      <c r="AB12" s="34"/>
      <c r="AC12" s="34"/>
      <c r="AD12" s="34"/>
      <c r="AE12" s="34"/>
    </row>
    <row r="13" spans="1:46" s="2" customFormat="1" ht="21.75" customHeight="1" x14ac:dyDescent="0.2">
      <c r="A13" s="34"/>
      <c r="B13" s="35"/>
      <c r="C13" s="34"/>
      <c r="D13" s="25" t="s">
        <v>22</v>
      </c>
      <c r="E13" s="34"/>
      <c r="F13" s="30" t="s">
        <v>2715</v>
      </c>
      <c r="G13" s="34"/>
      <c r="H13" s="34"/>
      <c r="I13" s="105" t="s">
        <v>24</v>
      </c>
      <c r="J13" s="30" t="s">
        <v>2716</v>
      </c>
      <c r="K13" s="34"/>
      <c r="L13" s="44"/>
      <c r="S13" s="34"/>
      <c r="T13" s="34"/>
      <c r="U13" s="34"/>
      <c r="V13" s="34"/>
      <c r="W13" s="34"/>
      <c r="X13" s="34"/>
      <c r="Y13" s="34"/>
      <c r="Z13" s="34"/>
      <c r="AA13" s="34"/>
      <c r="AB13" s="34"/>
      <c r="AC13" s="34"/>
      <c r="AD13" s="34"/>
      <c r="AE13" s="34"/>
    </row>
    <row r="14" spans="1:46" s="2" customFormat="1" ht="12" customHeight="1" x14ac:dyDescent="0.2">
      <c r="A14" s="34"/>
      <c r="B14" s="35"/>
      <c r="C14" s="34"/>
      <c r="D14" s="28" t="s">
        <v>26</v>
      </c>
      <c r="E14" s="34"/>
      <c r="F14" s="34"/>
      <c r="G14" s="34"/>
      <c r="H14" s="34"/>
      <c r="I14" s="104" t="s">
        <v>27</v>
      </c>
      <c r="J14" s="26" t="s">
        <v>28</v>
      </c>
      <c r="K14" s="34"/>
      <c r="L14" s="44"/>
      <c r="S14" s="34"/>
      <c r="T14" s="34"/>
      <c r="U14" s="34"/>
      <c r="V14" s="34"/>
      <c r="W14" s="34"/>
      <c r="X14" s="34"/>
      <c r="Y14" s="34"/>
      <c r="Z14" s="34"/>
      <c r="AA14" s="34"/>
      <c r="AB14" s="34"/>
      <c r="AC14" s="34"/>
      <c r="AD14" s="34"/>
      <c r="AE14" s="34"/>
    </row>
    <row r="15" spans="1:46" s="2" customFormat="1" ht="18" customHeight="1" x14ac:dyDescent="0.2">
      <c r="A15" s="34"/>
      <c r="B15" s="35"/>
      <c r="C15" s="34"/>
      <c r="D15" s="34"/>
      <c r="E15" s="26" t="s">
        <v>29</v>
      </c>
      <c r="F15" s="34"/>
      <c r="G15" s="34"/>
      <c r="H15" s="34"/>
      <c r="I15" s="104" t="s">
        <v>30</v>
      </c>
      <c r="J15" s="26" t="s">
        <v>31</v>
      </c>
      <c r="K15" s="34"/>
      <c r="L15" s="44"/>
      <c r="S15" s="34"/>
      <c r="T15" s="34"/>
      <c r="U15" s="34"/>
      <c r="V15" s="34"/>
      <c r="W15" s="34"/>
      <c r="X15" s="34"/>
      <c r="Y15" s="34"/>
      <c r="Z15" s="34"/>
      <c r="AA15" s="34"/>
      <c r="AB15" s="34"/>
      <c r="AC15" s="34"/>
      <c r="AD15" s="34"/>
      <c r="AE15" s="34"/>
    </row>
    <row r="16" spans="1:46" s="2" customFormat="1" ht="6.95" customHeight="1" x14ac:dyDescent="0.2">
      <c r="A16" s="34"/>
      <c r="B16" s="35"/>
      <c r="C16" s="34"/>
      <c r="D16" s="34"/>
      <c r="E16" s="34"/>
      <c r="F16" s="34"/>
      <c r="G16" s="34"/>
      <c r="H16" s="34"/>
      <c r="I16" s="103"/>
      <c r="J16" s="34"/>
      <c r="K16" s="34"/>
      <c r="L16" s="44"/>
      <c r="S16" s="34"/>
      <c r="T16" s="34"/>
      <c r="U16" s="34"/>
      <c r="V16" s="34"/>
      <c r="W16" s="34"/>
      <c r="X16" s="34"/>
      <c r="Y16" s="34"/>
      <c r="Z16" s="34"/>
      <c r="AA16" s="34"/>
      <c r="AB16" s="34"/>
      <c r="AC16" s="34"/>
      <c r="AD16" s="34"/>
      <c r="AE16" s="34"/>
    </row>
    <row r="17" spans="1:31" s="2" customFormat="1" ht="12" customHeight="1" x14ac:dyDescent="0.2">
      <c r="A17" s="34"/>
      <c r="B17" s="35"/>
      <c r="C17" s="34"/>
      <c r="D17" s="28" t="s">
        <v>32</v>
      </c>
      <c r="E17" s="34"/>
      <c r="F17" s="34"/>
      <c r="G17" s="34"/>
      <c r="H17" s="34"/>
      <c r="I17" s="104" t="s">
        <v>27</v>
      </c>
      <c r="J17" s="29" t="str">
        <f>'Rekapitulace stavby'!AN12</f>
        <v>Vyplň údaj</v>
      </c>
      <c r="K17" s="34"/>
      <c r="L17" s="44"/>
      <c r="S17" s="34"/>
      <c r="T17" s="34"/>
      <c r="U17" s="34"/>
      <c r="V17" s="34"/>
      <c r="W17" s="34"/>
      <c r="X17" s="34"/>
      <c r="Y17" s="34"/>
      <c r="Z17" s="34"/>
      <c r="AA17" s="34"/>
      <c r="AB17" s="34"/>
      <c r="AC17" s="34"/>
      <c r="AD17" s="34"/>
      <c r="AE17" s="34"/>
    </row>
    <row r="18" spans="1:31" s="2" customFormat="1" ht="18" customHeight="1" x14ac:dyDescent="0.2">
      <c r="A18" s="34"/>
      <c r="B18" s="35"/>
      <c r="C18" s="34"/>
      <c r="D18" s="34"/>
      <c r="E18" s="380" t="str">
        <f>'Rekapitulace stavby'!E13</f>
        <v>Vyplň údaj</v>
      </c>
      <c r="F18" s="381"/>
      <c r="G18" s="381"/>
      <c r="H18" s="381"/>
      <c r="I18" s="104" t="s">
        <v>30</v>
      </c>
      <c r="J18" s="29" t="str">
        <f>'Rekapitulace stavby'!AN13</f>
        <v>Vyplň údaj</v>
      </c>
      <c r="K18" s="34"/>
      <c r="L18" s="44"/>
      <c r="S18" s="34"/>
      <c r="T18" s="34"/>
      <c r="U18" s="34"/>
      <c r="V18" s="34"/>
      <c r="W18" s="34"/>
      <c r="X18" s="34"/>
      <c r="Y18" s="34"/>
      <c r="Z18" s="34"/>
      <c r="AA18" s="34"/>
      <c r="AB18" s="34"/>
      <c r="AC18" s="34"/>
      <c r="AD18" s="34"/>
      <c r="AE18" s="34"/>
    </row>
    <row r="19" spans="1:31" s="2" customFormat="1" ht="6.95" customHeight="1" x14ac:dyDescent="0.2">
      <c r="A19" s="34"/>
      <c r="B19" s="35"/>
      <c r="C19" s="34"/>
      <c r="D19" s="34"/>
      <c r="E19" s="34"/>
      <c r="F19" s="34"/>
      <c r="G19" s="34"/>
      <c r="H19" s="34"/>
      <c r="I19" s="103"/>
      <c r="J19" s="34"/>
      <c r="K19" s="34"/>
      <c r="L19" s="44"/>
      <c r="S19" s="34"/>
      <c r="T19" s="34"/>
      <c r="U19" s="34"/>
      <c r="V19" s="34"/>
      <c r="W19" s="34"/>
      <c r="X19" s="34"/>
      <c r="Y19" s="34"/>
      <c r="Z19" s="34"/>
      <c r="AA19" s="34"/>
      <c r="AB19" s="34"/>
      <c r="AC19" s="34"/>
      <c r="AD19" s="34"/>
      <c r="AE19" s="34"/>
    </row>
    <row r="20" spans="1:31" s="2" customFormat="1" ht="6.95" customHeight="1" x14ac:dyDescent="0.2">
      <c r="A20" s="34"/>
      <c r="B20" s="35"/>
      <c r="C20" s="34"/>
      <c r="D20" s="34"/>
      <c r="E20" s="34"/>
      <c r="F20" s="34"/>
      <c r="G20" s="34"/>
      <c r="H20" s="34"/>
      <c r="I20" s="103"/>
      <c r="J20" s="34"/>
      <c r="K20" s="34"/>
      <c r="L20" s="44"/>
      <c r="S20" s="34"/>
      <c r="T20" s="34"/>
      <c r="U20" s="34"/>
      <c r="V20" s="34"/>
      <c r="W20" s="34"/>
      <c r="X20" s="34"/>
      <c r="Y20" s="34"/>
      <c r="Z20" s="34"/>
      <c r="AA20" s="34"/>
      <c r="AB20" s="34"/>
      <c r="AC20" s="34"/>
      <c r="AD20" s="34"/>
      <c r="AE20" s="34"/>
    </row>
    <row r="21" spans="1:31" s="2" customFormat="1" ht="12" customHeight="1" x14ac:dyDescent="0.2">
      <c r="A21" s="34"/>
      <c r="B21" s="35"/>
      <c r="C21" s="34"/>
      <c r="D21" s="28" t="s">
        <v>35</v>
      </c>
      <c r="E21" s="34"/>
      <c r="F21" s="34"/>
      <c r="G21" s="34"/>
      <c r="H21" s="34"/>
      <c r="I21" s="103"/>
      <c r="J21" s="34"/>
      <c r="K21" s="34"/>
      <c r="L21" s="44"/>
      <c r="S21" s="34"/>
      <c r="T21" s="34"/>
      <c r="U21" s="34"/>
      <c r="V21" s="34"/>
      <c r="W21" s="34"/>
      <c r="X21" s="34"/>
      <c r="Y21" s="34"/>
      <c r="Z21" s="34"/>
      <c r="AA21" s="34"/>
      <c r="AB21" s="34"/>
      <c r="AC21" s="34"/>
      <c r="AD21" s="34"/>
      <c r="AE21" s="34"/>
    </row>
    <row r="22" spans="1:31" s="8" customFormat="1" ht="51" customHeight="1" x14ac:dyDescent="0.2">
      <c r="A22" s="106"/>
      <c r="B22" s="107"/>
      <c r="C22" s="106"/>
      <c r="D22" s="106"/>
      <c r="E22" s="370" t="s">
        <v>139</v>
      </c>
      <c r="F22" s="370"/>
      <c r="G22" s="370"/>
      <c r="H22" s="370"/>
      <c r="I22" s="108"/>
      <c r="J22" s="106"/>
      <c r="K22" s="106"/>
      <c r="L22" s="109"/>
      <c r="S22" s="106"/>
      <c r="T22" s="106"/>
      <c r="U22" s="106"/>
      <c r="V22" s="106"/>
      <c r="W22" s="106"/>
      <c r="X22" s="106"/>
      <c r="Y22" s="106"/>
      <c r="Z22" s="106"/>
      <c r="AA22" s="106"/>
      <c r="AB22" s="106"/>
      <c r="AC22" s="106"/>
      <c r="AD22" s="106"/>
      <c r="AE22" s="106"/>
    </row>
    <row r="23" spans="1:31" s="2" customFormat="1" ht="6.95" customHeight="1" x14ac:dyDescent="0.2">
      <c r="A23" s="34"/>
      <c r="B23" s="35"/>
      <c r="C23" s="34"/>
      <c r="D23" s="34"/>
      <c r="E23" s="34"/>
      <c r="F23" s="34"/>
      <c r="G23" s="34"/>
      <c r="H23" s="34"/>
      <c r="I23" s="103"/>
      <c r="J23" s="34"/>
      <c r="K23" s="34"/>
      <c r="L23" s="44"/>
      <c r="S23" s="34"/>
      <c r="T23" s="34"/>
      <c r="U23" s="34"/>
      <c r="V23" s="34"/>
      <c r="W23" s="34"/>
      <c r="X23" s="34"/>
      <c r="Y23" s="34"/>
      <c r="Z23" s="34"/>
      <c r="AA23" s="34"/>
      <c r="AB23" s="34"/>
      <c r="AC23" s="34"/>
      <c r="AD23" s="34"/>
      <c r="AE23" s="34"/>
    </row>
    <row r="24" spans="1:31" s="2" customFormat="1" ht="6.95" customHeight="1" x14ac:dyDescent="0.2">
      <c r="A24" s="34"/>
      <c r="B24" s="35"/>
      <c r="C24" s="34"/>
      <c r="D24" s="68"/>
      <c r="E24" s="68"/>
      <c r="F24" s="68"/>
      <c r="G24" s="68"/>
      <c r="H24" s="68"/>
      <c r="I24" s="110"/>
      <c r="J24" s="68"/>
      <c r="K24" s="68"/>
      <c r="L24" s="44"/>
      <c r="S24" s="34"/>
      <c r="T24" s="34"/>
      <c r="U24" s="34"/>
      <c r="V24" s="34"/>
      <c r="W24" s="34"/>
      <c r="X24" s="34"/>
      <c r="Y24" s="34"/>
      <c r="Z24" s="34"/>
      <c r="AA24" s="34"/>
      <c r="AB24" s="34"/>
      <c r="AC24" s="34"/>
      <c r="AD24" s="34"/>
      <c r="AE24" s="34"/>
    </row>
    <row r="25" spans="1:31" s="2" customFormat="1" ht="25.35" customHeight="1" x14ac:dyDescent="0.2">
      <c r="A25" s="34"/>
      <c r="B25" s="35"/>
      <c r="C25" s="34"/>
      <c r="D25" s="111" t="s">
        <v>37</v>
      </c>
      <c r="E25" s="34"/>
      <c r="F25" s="34"/>
      <c r="G25" s="34"/>
      <c r="H25" s="34"/>
      <c r="I25" s="103"/>
      <c r="J25" s="73">
        <f>ROUND(J128, 2)</f>
        <v>0</v>
      </c>
      <c r="K25" s="34"/>
      <c r="L25" s="44"/>
      <c r="S25" s="34"/>
      <c r="T25" s="34"/>
      <c r="U25" s="34"/>
      <c r="V25" s="34"/>
      <c r="W25" s="34"/>
      <c r="X25" s="34"/>
      <c r="Y25" s="34"/>
      <c r="Z25" s="34"/>
      <c r="AA25" s="34"/>
      <c r="AB25" s="34"/>
      <c r="AC25" s="34"/>
      <c r="AD25" s="34"/>
      <c r="AE25" s="34"/>
    </row>
    <row r="26" spans="1:31" s="2" customFormat="1" ht="6.95" customHeight="1" x14ac:dyDescent="0.2">
      <c r="A26" s="34"/>
      <c r="B26" s="35"/>
      <c r="C26" s="34"/>
      <c r="D26" s="68"/>
      <c r="E26" s="68"/>
      <c r="F26" s="68"/>
      <c r="G26" s="68"/>
      <c r="H26" s="68"/>
      <c r="I26" s="110"/>
      <c r="J26" s="68"/>
      <c r="K26" s="68"/>
      <c r="L26" s="44"/>
      <c r="S26" s="34"/>
      <c r="T26" s="34"/>
      <c r="U26" s="34"/>
      <c r="V26" s="34"/>
      <c r="W26" s="34"/>
      <c r="X26" s="34"/>
      <c r="Y26" s="34"/>
      <c r="Z26" s="34"/>
      <c r="AA26" s="34"/>
      <c r="AB26" s="34"/>
      <c r="AC26" s="34"/>
      <c r="AD26" s="34"/>
      <c r="AE26" s="34"/>
    </row>
    <row r="27" spans="1:31" s="2" customFormat="1" ht="14.45" customHeight="1" x14ac:dyDescent="0.2">
      <c r="A27" s="34"/>
      <c r="B27" s="35"/>
      <c r="C27" s="34"/>
      <c r="D27" s="34"/>
      <c r="E27" s="34"/>
      <c r="F27" s="38" t="s">
        <v>39</v>
      </c>
      <c r="G27" s="34"/>
      <c r="H27" s="34"/>
      <c r="I27" s="112" t="s">
        <v>38</v>
      </c>
      <c r="J27" s="38" t="s">
        <v>40</v>
      </c>
      <c r="K27" s="34"/>
      <c r="L27" s="44"/>
      <c r="S27" s="34"/>
      <c r="T27" s="34"/>
      <c r="U27" s="34"/>
      <c r="V27" s="34"/>
      <c r="W27" s="34"/>
      <c r="X27" s="34"/>
      <c r="Y27" s="34"/>
      <c r="Z27" s="34"/>
      <c r="AA27" s="34"/>
      <c r="AB27" s="34"/>
      <c r="AC27" s="34"/>
      <c r="AD27" s="34"/>
      <c r="AE27" s="34"/>
    </row>
    <row r="28" spans="1:31" s="2" customFormat="1" ht="14.45" customHeight="1" x14ac:dyDescent="0.2">
      <c r="A28" s="34"/>
      <c r="B28" s="35"/>
      <c r="C28" s="34"/>
      <c r="D28" s="113" t="s">
        <v>41</v>
      </c>
      <c r="E28" s="28" t="s">
        <v>42</v>
      </c>
      <c r="F28" s="114">
        <f>ROUND((SUM(BE128:BE5264)),  2)</f>
        <v>0</v>
      </c>
      <c r="G28" s="34"/>
      <c r="H28" s="34"/>
      <c r="I28" s="115">
        <v>0.21</v>
      </c>
      <c r="J28" s="114">
        <f>ROUND(((SUM(BE128:BE5264))*I28),  2)</f>
        <v>0</v>
      </c>
      <c r="K28" s="34"/>
      <c r="L28" s="44"/>
      <c r="S28" s="34"/>
      <c r="T28" s="34"/>
      <c r="U28" s="34"/>
      <c r="V28" s="34"/>
      <c r="W28" s="34"/>
      <c r="X28" s="34"/>
      <c r="Y28" s="34"/>
      <c r="Z28" s="34"/>
      <c r="AA28" s="34"/>
      <c r="AB28" s="34"/>
      <c r="AC28" s="34"/>
      <c r="AD28" s="34"/>
      <c r="AE28" s="34"/>
    </row>
    <row r="29" spans="1:31" s="2" customFormat="1" ht="14.45" customHeight="1" x14ac:dyDescent="0.2">
      <c r="A29" s="34"/>
      <c r="B29" s="35"/>
      <c r="C29" s="34"/>
      <c r="D29" s="34"/>
      <c r="E29" s="28" t="s">
        <v>43</v>
      </c>
      <c r="F29" s="114">
        <f>ROUND((SUM(BF128:BF5264)),  2)</f>
        <v>0</v>
      </c>
      <c r="G29" s="34"/>
      <c r="H29" s="34"/>
      <c r="I29" s="115">
        <v>0.15</v>
      </c>
      <c r="J29" s="114">
        <f>ROUND(((SUM(BF128:BF5264))*I29),  2)</f>
        <v>0</v>
      </c>
      <c r="K29" s="34"/>
      <c r="L29" s="44"/>
      <c r="S29" s="34"/>
      <c r="T29" s="34"/>
      <c r="U29" s="34"/>
      <c r="V29" s="34"/>
      <c r="W29" s="34"/>
      <c r="X29" s="34"/>
      <c r="Y29" s="34"/>
      <c r="Z29" s="34"/>
      <c r="AA29" s="34"/>
      <c r="AB29" s="34"/>
      <c r="AC29" s="34"/>
      <c r="AD29" s="34"/>
      <c r="AE29" s="34"/>
    </row>
    <row r="30" spans="1:31" s="2" customFormat="1" ht="14.45" hidden="1" customHeight="1" x14ac:dyDescent="0.2">
      <c r="A30" s="34"/>
      <c r="B30" s="35"/>
      <c r="C30" s="34"/>
      <c r="D30" s="34"/>
      <c r="E30" s="28" t="s">
        <v>44</v>
      </c>
      <c r="F30" s="114">
        <f>ROUND((SUM(BG128:BG5264)),  2)</f>
        <v>0</v>
      </c>
      <c r="G30" s="34"/>
      <c r="H30" s="34"/>
      <c r="I30" s="115">
        <v>0.21</v>
      </c>
      <c r="J30" s="114">
        <f>0</f>
        <v>0</v>
      </c>
      <c r="K30" s="34"/>
      <c r="L30" s="44"/>
      <c r="S30" s="34"/>
      <c r="T30" s="34"/>
      <c r="U30" s="34"/>
      <c r="V30" s="34"/>
      <c r="W30" s="34"/>
      <c r="X30" s="34"/>
      <c r="Y30" s="34"/>
      <c r="Z30" s="34"/>
      <c r="AA30" s="34"/>
      <c r="AB30" s="34"/>
      <c r="AC30" s="34"/>
      <c r="AD30" s="34"/>
      <c r="AE30" s="34"/>
    </row>
    <row r="31" spans="1:31" s="2" customFormat="1" ht="14.45" hidden="1" customHeight="1" x14ac:dyDescent="0.2">
      <c r="A31" s="34"/>
      <c r="B31" s="35"/>
      <c r="C31" s="34"/>
      <c r="D31" s="34"/>
      <c r="E31" s="28" t="s">
        <v>45</v>
      </c>
      <c r="F31" s="114">
        <f>ROUND((SUM(BH128:BH5264)),  2)</f>
        <v>0</v>
      </c>
      <c r="G31" s="34"/>
      <c r="H31" s="34"/>
      <c r="I31" s="115">
        <v>0.15</v>
      </c>
      <c r="J31" s="114">
        <f>0</f>
        <v>0</v>
      </c>
      <c r="K31" s="34"/>
      <c r="L31" s="44"/>
      <c r="S31" s="34"/>
      <c r="T31" s="34"/>
      <c r="U31" s="34"/>
      <c r="V31" s="34"/>
      <c r="W31" s="34"/>
      <c r="X31" s="34"/>
      <c r="Y31" s="34"/>
      <c r="Z31" s="34"/>
      <c r="AA31" s="34"/>
      <c r="AB31" s="34"/>
      <c r="AC31" s="34"/>
      <c r="AD31" s="34"/>
      <c r="AE31" s="34"/>
    </row>
    <row r="32" spans="1:31" s="2" customFormat="1" ht="14.45" hidden="1" customHeight="1" x14ac:dyDescent="0.2">
      <c r="A32" s="34"/>
      <c r="B32" s="35"/>
      <c r="C32" s="34"/>
      <c r="D32" s="34"/>
      <c r="E32" s="28" t="s">
        <v>46</v>
      </c>
      <c r="F32" s="114">
        <f>ROUND((SUM(BI128:BI5264)),  2)</f>
        <v>0</v>
      </c>
      <c r="G32" s="34"/>
      <c r="H32" s="34"/>
      <c r="I32" s="115">
        <v>0</v>
      </c>
      <c r="J32" s="114">
        <f>0</f>
        <v>0</v>
      </c>
      <c r="K32" s="34"/>
      <c r="L32" s="44"/>
      <c r="S32" s="34"/>
      <c r="T32" s="34"/>
      <c r="U32" s="34"/>
      <c r="V32" s="34"/>
      <c r="W32" s="34"/>
      <c r="X32" s="34"/>
      <c r="Y32" s="34"/>
      <c r="Z32" s="34"/>
      <c r="AA32" s="34"/>
      <c r="AB32" s="34"/>
      <c r="AC32" s="34"/>
      <c r="AD32" s="34"/>
      <c r="AE32" s="34"/>
    </row>
    <row r="33" spans="1:31" s="2" customFormat="1" ht="6.95" customHeight="1" x14ac:dyDescent="0.2">
      <c r="A33" s="34"/>
      <c r="B33" s="35"/>
      <c r="C33" s="34"/>
      <c r="D33" s="34"/>
      <c r="E33" s="34"/>
      <c r="F33" s="34"/>
      <c r="G33" s="34"/>
      <c r="H33" s="34"/>
      <c r="I33" s="103"/>
      <c r="J33" s="34"/>
      <c r="K33" s="34"/>
      <c r="L33" s="44"/>
      <c r="S33" s="34"/>
      <c r="T33" s="34"/>
      <c r="U33" s="34"/>
      <c r="V33" s="34"/>
      <c r="W33" s="34"/>
      <c r="X33" s="34"/>
      <c r="Y33" s="34"/>
      <c r="Z33" s="34"/>
      <c r="AA33" s="34"/>
      <c r="AB33" s="34"/>
      <c r="AC33" s="34"/>
      <c r="AD33" s="34"/>
      <c r="AE33" s="34"/>
    </row>
    <row r="34" spans="1:31" s="2" customFormat="1" ht="25.35" customHeight="1" x14ac:dyDescent="0.2">
      <c r="A34" s="34"/>
      <c r="B34" s="35"/>
      <c r="C34" s="116"/>
      <c r="D34" s="117" t="s">
        <v>47</v>
      </c>
      <c r="E34" s="62"/>
      <c r="F34" s="62"/>
      <c r="G34" s="118" t="s">
        <v>48</v>
      </c>
      <c r="H34" s="119" t="s">
        <v>49</v>
      </c>
      <c r="I34" s="120"/>
      <c r="J34" s="121">
        <f>SUM(J25:J32)</f>
        <v>0</v>
      </c>
      <c r="K34" s="122"/>
      <c r="L34" s="44"/>
      <c r="S34" s="34"/>
      <c r="T34" s="34"/>
      <c r="U34" s="34"/>
      <c r="V34" s="34"/>
      <c r="W34" s="34"/>
      <c r="X34" s="34"/>
      <c r="Y34" s="34"/>
      <c r="Z34" s="34"/>
      <c r="AA34" s="34"/>
      <c r="AB34" s="34"/>
      <c r="AC34" s="34"/>
      <c r="AD34" s="34"/>
      <c r="AE34" s="34"/>
    </row>
    <row r="35" spans="1:31" s="2" customFormat="1" ht="14.45" customHeight="1" x14ac:dyDescent="0.2">
      <c r="A35" s="34"/>
      <c r="B35" s="35"/>
      <c r="C35" s="34"/>
      <c r="D35" s="34"/>
      <c r="E35" s="34"/>
      <c r="F35" s="34"/>
      <c r="G35" s="34"/>
      <c r="H35" s="34"/>
      <c r="I35" s="103"/>
      <c r="J35" s="34"/>
      <c r="K35" s="34"/>
      <c r="L35" s="44"/>
      <c r="S35" s="34"/>
      <c r="T35" s="34"/>
      <c r="U35" s="34"/>
      <c r="V35" s="34"/>
      <c r="W35" s="34"/>
      <c r="X35" s="34"/>
      <c r="Y35" s="34"/>
      <c r="Z35" s="34"/>
      <c r="AA35" s="34"/>
      <c r="AB35" s="34"/>
      <c r="AC35" s="34"/>
      <c r="AD35" s="34"/>
      <c r="AE35" s="34"/>
    </row>
    <row r="36" spans="1:31" s="1" customFormat="1" ht="14.45" customHeight="1" x14ac:dyDescent="0.2">
      <c r="B36" s="21"/>
      <c r="I36" s="100"/>
      <c r="L36" s="21"/>
    </row>
    <row r="37" spans="1:31" s="1" customFormat="1" ht="14.45" customHeight="1" x14ac:dyDescent="0.2">
      <c r="B37" s="21"/>
      <c r="I37" s="100"/>
      <c r="L37" s="21"/>
    </row>
    <row r="38" spans="1:31" s="1" customFormat="1" ht="14.45" customHeight="1" x14ac:dyDescent="0.2">
      <c r="B38" s="21"/>
      <c r="I38" s="100"/>
      <c r="L38" s="21"/>
    </row>
    <row r="39" spans="1:31" s="1" customFormat="1" ht="14.45" customHeight="1" x14ac:dyDescent="0.2">
      <c r="B39" s="21"/>
      <c r="I39" s="100"/>
      <c r="L39" s="21"/>
    </row>
    <row r="40" spans="1:31" s="1" customFormat="1" ht="14.45" customHeight="1" x14ac:dyDescent="0.2">
      <c r="B40" s="21"/>
      <c r="I40" s="100"/>
      <c r="L40" s="21"/>
    </row>
    <row r="41" spans="1:31" s="1" customFormat="1" ht="14.45" customHeight="1" x14ac:dyDescent="0.2">
      <c r="B41" s="21"/>
      <c r="I41" s="100"/>
      <c r="L41" s="21"/>
    </row>
    <row r="42" spans="1:31" s="1" customFormat="1" ht="14.45" customHeight="1" x14ac:dyDescent="0.2">
      <c r="B42" s="21"/>
      <c r="I42" s="100"/>
      <c r="L42" s="21"/>
    </row>
    <row r="43" spans="1:31" s="1" customFormat="1" ht="14.45" customHeight="1" x14ac:dyDescent="0.2">
      <c r="B43" s="21"/>
      <c r="I43" s="100"/>
      <c r="L43" s="21"/>
    </row>
    <row r="44" spans="1:31" s="2" customFormat="1" ht="14.45" customHeight="1" x14ac:dyDescent="0.2">
      <c r="B44" s="44"/>
      <c r="D44" s="45" t="s">
        <v>50</v>
      </c>
      <c r="E44" s="46"/>
      <c r="F44" s="46"/>
      <c r="G44" s="45" t="s">
        <v>51</v>
      </c>
      <c r="H44" s="46"/>
      <c r="I44" s="123"/>
      <c r="J44" s="46"/>
      <c r="K44" s="46"/>
      <c r="L44" s="44"/>
    </row>
    <row r="45" spans="1:31" x14ac:dyDescent="0.2">
      <c r="B45" s="21"/>
      <c r="L45" s="21"/>
    </row>
    <row r="46" spans="1:31" x14ac:dyDescent="0.2">
      <c r="B46" s="21"/>
      <c r="L46" s="21"/>
    </row>
    <row r="47" spans="1:31" x14ac:dyDescent="0.2">
      <c r="B47" s="21"/>
      <c r="L47" s="21"/>
    </row>
    <row r="48" spans="1:31" x14ac:dyDescent="0.2">
      <c r="B48" s="21"/>
      <c r="L48" s="21"/>
    </row>
    <row r="49" spans="1:31" x14ac:dyDescent="0.2">
      <c r="B49" s="21"/>
      <c r="L49" s="21"/>
    </row>
    <row r="50" spans="1:31" x14ac:dyDescent="0.2">
      <c r="B50" s="21"/>
      <c r="L50" s="21"/>
    </row>
    <row r="51" spans="1:31" x14ac:dyDescent="0.2">
      <c r="B51" s="21"/>
      <c r="L51" s="21"/>
    </row>
    <row r="52" spans="1:31" x14ac:dyDescent="0.2">
      <c r="B52" s="21"/>
      <c r="L52" s="21"/>
    </row>
    <row r="53" spans="1:31" x14ac:dyDescent="0.2">
      <c r="B53" s="21"/>
      <c r="L53" s="21"/>
    </row>
    <row r="54" spans="1:31" x14ac:dyDescent="0.2">
      <c r="B54" s="21"/>
      <c r="L54" s="21"/>
    </row>
    <row r="55" spans="1:31" s="2" customFormat="1" ht="12.75" x14ac:dyDescent="0.2">
      <c r="A55" s="34"/>
      <c r="B55" s="35"/>
      <c r="C55" s="34"/>
      <c r="D55" s="47" t="s">
        <v>52</v>
      </c>
      <c r="E55" s="37"/>
      <c r="F55" s="124" t="s">
        <v>53</v>
      </c>
      <c r="G55" s="47" t="s">
        <v>52</v>
      </c>
      <c r="H55" s="37"/>
      <c r="I55" s="125"/>
      <c r="J55" s="126" t="s">
        <v>53</v>
      </c>
      <c r="K55" s="37"/>
      <c r="L55" s="44"/>
      <c r="S55" s="34"/>
      <c r="T55" s="34"/>
      <c r="U55" s="34"/>
      <c r="V55" s="34"/>
      <c r="W55" s="34"/>
      <c r="X55" s="34"/>
      <c r="Y55" s="34"/>
      <c r="Z55" s="34"/>
      <c r="AA55" s="34"/>
      <c r="AB55" s="34"/>
      <c r="AC55" s="34"/>
      <c r="AD55" s="34"/>
      <c r="AE55" s="34"/>
    </row>
    <row r="56" spans="1:31" x14ac:dyDescent="0.2">
      <c r="B56" s="21"/>
      <c r="L56" s="21"/>
    </row>
    <row r="57" spans="1:31" x14ac:dyDescent="0.2">
      <c r="B57" s="21"/>
      <c r="L57" s="21"/>
    </row>
    <row r="58" spans="1:31" x14ac:dyDescent="0.2">
      <c r="B58" s="21"/>
      <c r="L58" s="21"/>
    </row>
    <row r="59" spans="1:31" s="2" customFormat="1" ht="12.75" x14ac:dyDescent="0.2">
      <c r="A59" s="34"/>
      <c r="B59" s="35"/>
      <c r="C59" s="34"/>
      <c r="D59" s="45" t="s">
        <v>54</v>
      </c>
      <c r="E59" s="48"/>
      <c r="F59" s="48"/>
      <c r="G59" s="45" t="s">
        <v>55</v>
      </c>
      <c r="H59" s="48"/>
      <c r="I59" s="127"/>
      <c r="J59" s="48"/>
      <c r="K59" s="48"/>
      <c r="L59" s="44"/>
      <c r="S59" s="34"/>
      <c r="T59" s="34"/>
      <c r="U59" s="34"/>
      <c r="V59" s="34"/>
      <c r="W59" s="34"/>
      <c r="X59" s="34"/>
      <c r="Y59" s="34"/>
      <c r="Z59" s="34"/>
      <c r="AA59" s="34"/>
      <c r="AB59" s="34"/>
      <c r="AC59" s="34"/>
      <c r="AD59" s="34"/>
      <c r="AE59" s="34"/>
    </row>
    <row r="60" spans="1:31" x14ac:dyDescent="0.2">
      <c r="B60" s="21"/>
      <c r="L60" s="21"/>
    </row>
    <row r="61" spans="1:31" x14ac:dyDescent="0.2">
      <c r="B61" s="21"/>
      <c r="L61" s="21"/>
    </row>
    <row r="62" spans="1:31" x14ac:dyDescent="0.2">
      <c r="B62" s="21"/>
      <c r="L62" s="21"/>
    </row>
    <row r="63" spans="1:31" x14ac:dyDescent="0.2">
      <c r="B63" s="21"/>
      <c r="L63" s="21"/>
    </row>
    <row r="64" spans="1:31" x14ac:dyDescent="0.2">
      <c r="B64" s="21"/>
      <c r="L64" s="21"/>
    </row>
    <row r="65" spans="1:31" x14ac:dyDescent="0.2">
      <c r="B65" s="21"/>
      <c r="L65" s="21"/>
    </row>
    <row r="66" spans="1:31" x14ac:dyDescent="0.2">
      <c r="B66" s="21"/>
      <c r="L66" s="21"/>
    </row>
    <row r="67" spans="1:31" x14ac:dyDescent="0.2">
      <c r="B67" s="21"/>
      <c r="L67" s="21"/>
    </row>
    <row r="68" spans="1:31" x14ac:dyDescent="0.2">
      <c r="B68" s="21"/>
      <c r="L68" s="21"/>
    </row>
    <row r="69" spans="1:31" x14ac:dyDescent="0.2">
      <c r="B69" s="21"/>
      <c r="L69" s="21"/>
    </row>
    <row r="70" spans="1:31" s="2" customFormat="1" ht="12.75" x14ac:dyDescent="0.2">
      <c r="A70" s="34"/>
      <c r="B70" s="35"/>
      <c r="C70" s="34"/>
      <c r="D70" s="47" t="s">
        <v>52</v>
      </c>
      <c r="E70" s="37"/>
      <c r="F70" s="124" t="s">
        <v>53</v>
      </c>
      <c r="G70" s="47" t="s">
        <v>52</v>
      </c>
      <c r="H70" s="37"/>
      <c r="I70" s="125"/>
      <c r="J70" s="126" t="s">
        <v>53</v>
      </c>
      <c r="K70" s="37"/>
      <c r="L70" s="44"/>
      <c r="S70" s="34"/>
      <c r="T70" s="34"/>
      <c r="U70" s="34"/>
      <c r="V70" s="34"/>
      <c r="W70" s="34"/>
      <c r="X70" s="34"/>
      <c r="Y70" s="34"/>
      <c r="Z70" s="34"/>
      <c r="AA70" s="34"/>
      <c r="AB70" s="34"/>
      <c r="AC70" s="34"/>
      <c r="AD70" s="34"/>
      <c r="AE70" s="34"/>
    </row>
    <row r="71" spans="1:31" s="2" customFormat="1" ht="14.45" customHeight="1" x14ac:dyDescent="0.2">
      <c r="A71" s="34"/>
      <c r="B71" s="49"/>
      <c r="C71" s="50"/>
      <c r="D71" s="50"/>
      <c r="E71" s="50"/>
      <c r="F71" s="50"/>
      <c r="G71" s="50"/>
      <c r="H71" s="50"/>
      <c r="I71" s="128"/>
      <c r="J71" s="50"/>
      <c r="K71" s="50"/>
      <c r="L71" s="44"/>
      <c r="S71" s="34"/>
      <c r="T71" s="34"/>
      <c r="U71" s="34"/>
      <c r="V71" s="34"/>
      <c r="W71" s="34"/>
      <c r="X71" s="34"/>
      <c r="Y71" s="34"/>
      <c r="Z71" s="34"/>
      <c r="AA71" s="34"/>
      <c r="AB71" s="34"/>
      <c r="AC71" s="34"/>
      <c r="AD71" s="34"/>
      <c r="AE71" s="34"/>
    </row>
    <row r="75" spans="1:31" s="2" customFormat="1" ht="6.95" customHeight="1" x14ac:dyDescent="0.2">
      <c r="A75" s="34"/>
      <c r="B75" s="51"/>
      <c r="C75" s="52"/>
      <c r="D75" s="52"/>
      <c r="E75" s="52"/>
      <c r="F75" s="52"/>
      <c r="G75" s="52"/>
      <c r="H75" s="52"/>
      <c r="I75" s="129"/>
      <c r="J75" s="52"/>
      <c r="K75" s="52"/>
      <c r="L75" s="44"/>
      <c r="S75" s="34"/>
      <c r="T75" s="34"/>
      <c r="U75" s="34"/>
      <c r="V75" s="34"/>
      <c r="W75" s="34"/>
      <c r="X75" s="34"/>
      <c r="Y75" s="34"/>
      <c r="Z75" s="34"/>
      <c r="AA75" s="34"/>
      <c r="AB75" s="34"/>
      <c r="AC75" s="34"/>
      <c r="AD75" s="34"/>
      <c r="AE75" s="34"/>
    </row>
    <row r="76" spans="1:31" s="2" customFormat="1" ht="24.95" customHeight="1" x14ac:dyDescent="0.2">
      <c r="A76" s="34"/>
      <c r="B76" s="35"/>
      <c r="C76" s="22" t="s">
        <v>140</v>
      </c>
      <c r="D76" s="34"/>
      <c r="E76" s="34"/>
      <c r="F76" s="34"/>
      <c r="G76" s="34"/>
      <c r="H76" s="34"/>
      <c r="I76" s="103"/>
      <c r="J76" s="34"/>
      <c r="K76" s="34"/>
      <c r="L76" s="44"/>
      <c r="S76" s="34"/>
      <c r="T76" s="34"/>
      <c r="U76" s="34"/>
      <c r="V76" s="34"/>
      <c r="W76" s="34"/>
      <c r="X76" s="34"/>
      <c r="Y76" s="34"/>
      <c r="Z76" s="34"/>
      <c r="AA76" s="34"/>
      <c r="AB76" s="34"/>
      <c r="AC76" s="34"/>
      <c r="AD76" s="34"/>
      <c r="AE76" s="34"/>
    </row>
    <row r="77" spans="1:31" s="2" customFormat="1" ht="6.95" customHeight="1" x14ac:dyDescent="0.2">
      <c r="A77" s="34"/>
      <c r="B77" s="35"/>
      <c r="C77" s="34"/>
      <c r="D77" s="34"/>
      <c r="E77" s="34"/>
      <c r="F77" s="34"/>
      <c r="G77" s="34"/>
      <c r="H77" s="34"/>
      <c r="I77" s="103"/>
      <c r="J77" s="34"/>
      <c r="K77" s="34"/>
      <c r="L77" s="44"/>
      <c r="S77" s="34"/>
      <c r="T77" s="34"/>
      <c r="U77" s="34"/>
      <c r="V77" s="34"/>
      <c r="W77" s="34"/>
      <c r="X77" s="34"/>
      <c r="Y77" s="34"/>
      <c r="Z77" s="34"/>
      <c r="AA77" s="34"/>
      <c r="AB77" s="34"/>
      <c r="AC77" s="34"/>
      <c r="AD77" s="34"/>
      <c r="AE77" s="34"/>
    </row>
    <row r="78" spans="1:31" s="2" customFormat="1" ht="12" customHeight="1" x14ac:dyDescent="0.2">
      <c r="A78" s="34"/>
      <c r="B78" s="35"/>
      <c r="C78" s="28" t="s">
        <v>13</v>
      </c>
      <c r="D78" s="34"/>
      <c r="E78" s="34"/>
      <c r="F78" s="34"/>
      <c r="G78" s="34"/>
      <c r="H78" s="34"/>
      <c r="I78" s="103"/>
      <c r="J78" s="34"/>
      <c r="K78" s="34"/>
      <c r="L78" s="44"/>
      <c r="S78" s="34"/>
      <c r="T78" s="34"/>
      <c r="U78" s="34"/>
      <c r="V78" s="34"/>
      <c r="W78" s="34"/>
      <c r="X78" s="34"/>
      <c r="Y78" s="34"/>
      <c r="Z78" s="34"/>
      <c r="AA78" s="34"/>
      <c r="AB78" s="34"/>
      <c r="AC78" s="34"/>
      <c r="AD78" s="34"/>
      <c r="AE78" s="34"/>
    </row>
    <row r="79" spans="1:31" s="2" customFormat="1" ht="16.5" customHeight="1" x14ac:dyDescent="0.2">
      <c r="A79" s="34"/>
      <c r="B79" s="35"/>
      <c r="C79" s="34"/>
      <c r="D79" s="34"/>
      <c r="E79" s="378" t="str">
        <f>E7</f>
        <v>Rekonstrukce odlučovače ropných látek</v>
      </c>
      <c r="F79" s="379"/>
      <c r="G79" s="379"/>
      <c r="H79" s="379"/>
      <c r="I79" s="103"/>
      <c r="J79" s="34"/>
      <c r="K79" s="34"/>
      <c r="L79" s="44"/>
      <c r="S79" s="34"/>
      <c r="T79" s="34"/>
      <c r="U79" s="34"/>
      <c r="V79" s="34"/>
      <c r="W79" s="34"/>
      <c r="X79" s="34"/>
      <c r="Y79" s="34"/>
      <c r="Z79" s="34"/>
      <c r="AA79" s="34"/>
      <c r="AB79" s="34"/>
      <c r="AC79" s="34"/>
      <c r="AD79" s="34"/>
      <c r="AE79" s="34"/>
    </row>
    <row r="80" spans="1:31" s="2" customFormat="1" ht="12" customHeight="1" x14ac:dyDescent="0.2">
      <c r="A80" s="34"/>
      <c r="B80" s="35"/>
      <c r="C80" s="28" t="s">
        <v>135</v>
      </c>
      <c r="D80" s="34"/>
      <c r="E80" s="34"/>
      <c r="F80" s="34"/>
      <c r="G80" s="34"/>
      <c r="H80" s="34"/>
      <c r="I80" s="103"/>
      <c r="J80" s="34"/>
      <c r="K80" s="34"/>
      <c r="L80" s="44"/>
      <c r="S80" s="34"/>
      <c r="T80" s="34"/>
      <c r="U80" s="34"/>
      <c r="V80" s="34"/>
      <c r="W80" s="34"/>
      <c r="X80" s="34"/>
      <c r="Y80" s="34"/>
      <c r="Z80" s="34"/>
      <c r="AA80" s="34"/>
      <c r="AB80" s="34"/>
      <c r="AC80" s="34"/>
      <c r="AD80" s="34"/>
      <c r="AE80" s="34"/>
    </row>
    <row r="81" spans="1:47" s="2" customFormat="1" ht="16.5" customHeight="1" x14ac:dyDescent="0.2">
      <c r="A81" s="34"/>
      <c r="B81" s="35"/>
      <c r="C81" s="34"/>
      <c r="D81" s="34"/>
      <c r="E81" s="364" t="str">
        <f>E9</f>
        <v xml:space="preserve">05 - SO 0003 - Trubní řady, zpevněné plochy a terénní úpravy </v>
      </c>
      <c r="F81" s="377"/>
      <c r="G81" s="377"/>
      <c r="H81" s="377"/>
      <c r="I81" s="103"/>
      <c r="J81" s="34"/>
      <c r="K81" s="34"/>
      <c r="L81" s="44"/>
      <c r="S81" s="34"/>
      <c r="T81" s="34"/>
      <c r="U81" s="34"/>
      <c r="V81" s="34"/>
      <c r="W81" s="34"/>
      <c r="X81" s="34"/>
      <c r="Y81" s="34"/>
      <c r="Z81" s="34"/>
      <c r="AA81" s="34"/>
      <c r="AB81" s="34"/>
      <c r="AC81" s="34"/>
      <c r="AD81" s="34"/>
      <c r="AE81" s="34"/>
    </row>
    <row r="82" spans="1:47" s="2" customFormat="1" ht="6.95" customHeight="1" x14ac:dyDescent="0.2">
      <c r="A82" s="34"/>
      <c r="B82" s="35"/>
      <c r="C82" s="34"/>
      <c r="D82" s="34"/>
      <c r="E82" s="34"/>
      <c r="F82" s="34"/>
      <c r="G82" s="34"/>
      <c r="H82" s="34"/>
      <c r="I82" s="103"/>
      <c r="J82" s="34"/>
      <c r="K82" s="34"/>
      <c r="L82" s="44"/>
      <c r="S82" s="34"/>
      <c r="T82" s="34"/>
      <c r="U82" s="34"/>
      <c r="V82" s="34"/>
      <c r="W82" s="34"/>
      <c r="X82" s="34"/>
      <c r="Y82" s="34"/>
      <c r="Z82" s="34"/>
      <c r="AA82" s="34"/>
      <c r="AB82" s="34"/>
      <c r="AC82" s="34"/>
      <c r="AD82" s="34"/>
      <c r="AE82" s="34"/>
    </row>
    <row r="83" spans="1:47" s="2" customFormat="1" ht="12" customHeight="1" x14ac:dyDescent="0.2">
      <c r="A83" s="34"/>
      <c r="B83" s="35"/>
      <c r="C83" s="28" t="s">
        <v>19</v>
      </c>
      <c r="D83" s="34"/>
      <c r="E83" s="34"/>
      <c r="F83" s="26" t="str">
        <f>F12</f>
        <v>Hněvice</v>
      </c>
      <c r="G83" s="34"/>
      <c r="H83" s="34"/>
      <c r="I83" s="104" t="s">
        <v>21</v>
      </c>
      <c r="J83" s="57" t="str">
        <f>IF(J12="","",J12)</f>
        <v>prosinec 2019</v>
      </c>
      <c r="K83" s="34"/>
      <c r="L83" s="44"/>
      <c r="S83" s="34"/>
      <c r="T83" s="34"/>
      <c r="U83" s="34"/>
      <c r="V83" s="34"/>
      <c r="W83" s="34"/>
      <c r="X83" s="34"/>
      <c r="Y83" s="34"/>
      <c r="Z83" s="34"/>
      <c r="AA83" s="34"/>
      <c r="AB83" s="34"/>
      <c r="AC83" s="34"/>
      <c r="AD83" s="34"/>
      <c r="AE83" s="34"/>
    </row>
    <row r="84" spans="1:47" s="2" customFormat="1" ht="6.95" customHeight="1" x14ac:dyDescent="0.2">
      <c r="A84" s="34"/>
      <c r="B84" s="35"/>
      <c r="C84" s="34"/>
      <c r="D84" s="34"/>
      <c r="E84" s="34"/>
      <c r="F84" s="34"/>
      <c r="G84" s="34"/>
      <c r="H84" s="34"/>
      <c r="I84" s="103"/>
      <c r="J84" s="34"/>
      <c r="K84" s="34"/>
      <c r="L84" s="44"/>
      <c r="S84" s="34"/>
      <c r="T84" s="34"/>
      <c r="U84" s="34"/>
      <c r="V84" s="34"/>
      <c r="W84" s="34"/>
      <c r="X84" s="34"/>
      <c r="Y84" s="34"/>
      <c r="Z84" s="34"/>
      <c r="AA84" s="34"/>
      <c r="AB84" s="34"/>
      <c r="AC84" s="34"/>
      <c r="AD84" s="34"/>
      <c r="AE84" s="34"/>
    </row>
    <row r="85" spans="1:47" s="2" customFormat="1" ht="15.2" customHeight="1" x14ac:dyDescent="0.2">
      <c r="A85" s="34"/>
      <c r="B85" s="35"/>
      <c r="C85" s="28" t="s">
        <v>26</v>
      </c>
      <c r="D85" s="34"/>
      <c r="E85" s="34"/>
      <c r="F85" s="26" t="str">
        <f>E15</f>
        <v>ČEPRO, a.s.</v>
      </c>
      <c r="G85" s="34"/>
      <c r="H85" s="34"/>
      <c r="I85" s="104"/>
      <c r="J85" s="32"/>
      <c r="K85" s="34"/>
      <c r="L85" s="44"/>
      <c r="S85" s="34"/>
      <c r="T85" s="34"/>
      <c r="U85" s="34"/>
      <c r="V85" s="34"/>
      <c r="W85" s="34"/>
      <c r="X85" s="34"/>
      <c r="Y85" s="34"/>
      <c r="Z85" s="34"/>
      <c r="AA85" s="34"/>
      <c r="AB85" s="34"/>
      <c r="AC85" s="34"/>
      <c r="AD85" s="34"/>
      <c r="AE85" s="34"/>
    </row>
    <row r="86" spans="1:47" s="2" customFormat="1" ht="27.95" customHeight="1" x14ac:dyDescent="0.2">
      <c r="A86" s="34"/>
      <c r="B86" s="35"/>
      <c r="C86" s="28" t="s">
        <v>32</v>
      </c>
      <c r="D86" s="34"/>
      <c r="E86" s="34"/>
      <c r="F86" s="26" t="str">
        <f>IF(E18="","",E18)</f>
        <v>Vyplň údaj</v>
      </c>
      <c r="G86" s="34"/>
      <c r="H86" s="34"/>
      <c r="I86" s="104"/>
      <c r="J86" s="32"/>
      <c r="K86" s="34"/>
      <c r="L86" s="44"/>
      <c r="S86" s="34"/>
      <c r="T86" s="34"/>
      <c r="U86" s="34"/>
      <c r="V86" s="34"/>
      <c r="W86" s="34"/>
      <c r="X86" s="34"/>
      <c r="Y86" s="34"/>
      <c r="Z86" s="34"/>
      <c r="AA86" s="34"/>
      <c r="AB86" s="34"/>
      <c r="AC86" s="34"/>
      <c r="AD86" s="34"/>
      <c r="AE86" s="34"/>
    </row>
    <row r="87" spans="1:47" s="2" customFormat="1" ht="10.35" customHeight="1" x14ac:dyDescent="0.2">
      <c r="A87" s="34"/>
      <c r="B87" s="35"/>
      <c r="C87" s="34"/>
      <c r="D87" s="34"/>
      <c r="E87" s="34"/>
      <c r="F87" s="34"/>
      <c r="G87" s="34"/>
      <c r="H87" s="34"/>
      <c r="I87" s="103"/>
      <c r="J87" s="34"/>
      <c r="K87" s="34"/>
      <c r="L87" s="44"/>
      <c r="S87" s="34"/>
      <c r="T87" s="34"/>
      <c r="U87" s="34"/>
      <c r="V87" s="34"/>
      <c r="W87" s="34"/>
      <c r="X87" s="34"/>
      <c r="Y87" s="34"/>
      <c r="Z87" s="34"/>
      <c r="AA87" s="34"/>
      <c r="AB87" s="34"/>
      <c r="AC87" s="34"/>
      <c r="AD87" s="34"/>
      <c r="AE87" s="34"/>
    </row>
    <row r="88" spans="1:47" s="2" customFormat="1" ht="29.25" customHeight="1" x14ac:dyDescent="0.2">
      <c r="A88" s="34"/>
      <c r="B88" s="35"/>
      <c r="C88" s="130" t="s">
        <v>141</v>
      </c>
      <c r="D88" s="116"/>
      <c r="E88" s="116"/>
      <c r="F88" s="116"/>
      <c r="G88" s="116"/>
      <c r="H88" s="116"/>
      <c r="I88" s="131"/>
      <c r="J88" s="132" t="s">
        <v>142</v>
      </c>
      <c r="K88" s="116"/>
      <c r="L88" s="44"/>
      <c r="S88" s="34"/>
      <c r="T88" s="34"/>
      <c r="U88" s="34"/>
      <c r="V88" s="34"/>
      <c r="W88" s="34"/>
      <c r="X88" s="34"/>
      <c r="Y88" s="34"/>
      <c r="Z88" s="34"/>
      <c r="AA88" s="34"/>
      <c r="AB88" s="34"/>
      <c r="AC88" s="34"/>
      <c r="AD88" s="34"/>
      <c r="AE88" s="34"/>
    </row>
    <row r="89" spans="1:47" s="2" customFormat="1" ht="10.35" customHeight="1" x14ac:dyDescent="0.2">
      <c r="A89" s="34"/>
      <c r="B89" s="35"/>
      <c r="C89" s="34"/>
      <c r="D89" s="34"/>
      <c r="E89" s="34"/>
      <c r="F89" s="34"/>
      <c r="G89" s="34"/>
      <c r="H89" s="34"/>
      <c r="I89" s="103"/>
      <c r="J89" s="34"/>
      <c r="K89" s="34"/>
      <c r="L89" s="44"/>
      <c r="S89" s="34"/>
      <c r="T89" s="34"/>
      <c r="U89" s="34"/>
      <c r="V89" s="34"/>
      <c r="W89" s="34"/>
      <c r="X89" s="34"/>
      <c r="Y89" s="34"/>
      <c r="Z89" s="34"/>
      <c r="AA89" s="34"/>
      <c r="AB89" s="34"/>
      <c r="AC89" s="34"/>
      <c r="AD89" s="34"/>
      <c r="AE89" s="34"/>
    </row>
    <row r="90" spans="1:47" s="2" customFormat="1" ht="22.9" customHeight="1" x14ac:dyDescent="0.2">
      <c r="A90" s="34"/>
      <c r="B90" s="35"/>
      <c r="C90" s="133" t="s">
        <v>143</v>
      </c>
      <c r="D90" s="34"/>
      <c r="E90" s="34"/>
      <c r="F90" s="34"/>
      <c r="G90" s="34"/>
      <c r="H90" s="34"/>
      <c r="I90" s="103"/>
      <c r="J90" s="73">
        <f>J128</f>
        <v>0</v>
      </c>
      <c r="K90" s="34"/>
      <c r="L90" s="44"/>
      <c r="S90" s="34"/>
      <c r="T90" s="34"/>
      <c r="U90" s="34"/>
      <c r="V90" s="34"/>
      <c r="W90" s="34"/>
      <c r="X90" s="34"/>
      <c r="Y90" s="34"/>
      <c r="Z90" s="34"/>
      <c r="AA90" s="34"/>
      <c r="AB90" s="34"/>
      <c r="AC90" s="34"/>
      <c r="AD90" s="34"/>
      <c r="AE90" s="34"/>
      <c r="AU90" s="18" t="s">
        <v>144</v>
      </c>
    </row>
    <row r="91" spans="1:47" s="9" customFormat="1" ht="24.95" customHeight="1" x14ac:dyDescent="0.2">
      <c r="B91" s="134"/>
      <c r="D91" s="135" t="s">
        <v>145</v>
      </c>
      <c r="E91" s="136"/>
      <c r="F91" s="136"/>
      <c r="G91" s="136"/>
      <c r="H91" s="136"/>
      <c r="I91" s="137"/>
      <c r="J91" s="138">
        <f>J129</f>
        <v>0</v>
      </c>
      <c r="L91" s="134"/>
    </row>
    <row r="92" spans="1:47" s="10" customFormat="1" ht="19.899999999999999" customHeight="1" x14ac:dyDescent="0.2">
      <c r="B92" s="139"/>
      <c r="D92" s="140" t="s">
        <v>198</v>
      </c>
      <c r="E92" s="141"/>
      <c r="F92" s="141"/>
      <c r="G92" s="141"/>
      <c r="H92" s="141"/>
      <c r="I92" s="142"/>
      <c r="J92" s="143">
        <f>J130</f>
        <v>0</v>
      </c>
      <c r="L92" s="139"/>
    </row>
    <row r="93" spans="1:47" s="10" customFormat="1" ht="19.899999999999999" customHeight="1" x14ac:dyDescent="0.2">
      <c r="B93" s="139"/>
      <c r="D93" s="140" t="s">
        <v>199</v>
      </c>
      <c r="E93" s="141"/>
      <c r="F93" s="141"/>
      <c r="G93" s="141"/>
      <c r="H93" s="141"/>
      <c r="I93" s="142"/>
      <c r="J93" s="143">
        <f>J1975</f>
        <v>0</v>
      </c>
      <c r="L93" s="139"/>
    </row>
    <row r="94" spans="1:47" s="10" customFormat="1" ht="19.899999999999999" customHeight="1" x14ac:dyDescent="0.2">
      <c r="B94" s="139"/>
      <c r="D94" s="140" t="s">
        <v>200</v>
      </c>
      <c r="E94" s="141"/>
      <c r="F94" s="141"/>
      <c r="G94" s="141"/>
      <c r="H94" s="141"/>
      <c r="I94" s="142"/>
      <c r="J94" s="143">
        <f>J2092</f>
        <v>0</v>
      </c>
      <c r="L94" s="139"/>
    </row>
    <row r="95" spans="1:47" s="10" customFormat="1" ht="19.899999999999999" customHeight="1" x14ac:dyDescent="0.2">
      <c r="B95" s="139"/>
      <c r="D95" s="140" t="s">
        <v>201</v>
      </c>
      <c r="E95" s="141"/>
      <c r="F95" s="141"/>
      <c r="G95" s="141"/>
      <c r="H95" s="141"/>
      <c r="I95" s="142"/>
      <c r="J95" s="143">
        <f>J2151</f>
        <v>0</v>
      </c>
      <c r="L95" s="139"/>
    </row>
    <row r="96" spans="1:47" s="10" customFormat="1" ht="19.899999999999999" customHeight="1" x14ac:dyDescent="0.2">
      <c r="B96" s="139"/>
      <c r="D96" s="140" t="s">
        <v>2717</v>
      </c>
      <c r="E96" s="141"/>
      <c r="F96" s="141"/>
      <c r="G96" s="141"/>
      <c r="H96" s="141"/>
      <c r="I96" s="142"/>
      <c r="J96" s="143">
        <f>J2301</f>
        <v>0</v>
      </c>
      <c r="L96" s="139"/>
    </row>
    <row r="97" spans="1:31" s="10" customFormat="1" ht="19.899999999999999" customHeight="1" x14ac:dyDescent="0.2">
      <c r="B97" s="139"/>
      <c r="D97" s="140" t="s">
        <v>203</v>
      </c>
      <c r="E97" s="141"/>
      <c r="F97" s="141"/>
      <c r="G97" s="141"/>
      <c r="H97" s="141"/>
      <c r="I97" s="142"/>
      <c r="J97" s="143">
        <f>J2375</f>
        <v>0</v>
      </c>
      <c r="L97" s="139"/>
    </row>
    <row r="98" spans="1:31" s="10" customFormat="1" ht="14.85" customHeight="1" x14ac:dyDescent="0.2">
      <c r="B98" s="139"/>
      <c r="D98" s="140" t="s">
        <v>2718</v>
      </c>
      <c r="E98" s="141"/>
      <c r="F98" s="141"/>
      <c r="G98" s="141"/>
      <c r="H98" s="141"/>
      <c r="I98" s="142"/>
      <c r="J98" s="143">
        <f>J3746</f>
        <v>0</v>
      </c>
      <c r="L98" s="139"/>
    </row>
    <row r="99" spans="1:31" s="10" customFormat="1" ht="19.899999999999999" customHeight="1" x14ac:dyDescent="0.2">
      <c r="B99" s="139"/>
      <c r="D99" s="140" t="s">
        <v>204</v>
      </c>
      <c r="E99" s="141"/>
      <c r="F99" s="141"/>
      <c r="G99" s="141"/>
      <c r="H99" s="141"/>
      <c r="I99" s="142"/>
      <c r="J99" s="143">
        <f>J3960</f>
        <v>0</v>
      </c>
      <c r="L99" s="139"/>
    </row>
    <row r="100" spans="1:31" s="10" customFormat="1" ht="19.899999999999999" customHeight="1" x14ac:dyDescent="0.2">
      <c r="B100" s="139"/>
      <c r="D100" s="140" t="s">
        <v>205</v>
      </c>
      <c r="E100" s="141"/>
      <c r="F100" s="141"/>
      <c r="G100" s="141"/>
      <c r="H100" s="141"/>
      <c r="I100" s="142"/>
      <c r="J100" s="143">
        <f>J4134</f>
        <v>0</v>
      </c>
      <c r="L100" s="139"/>
    </row>
    <row r="101" spans="1:31" s="9" customFormat="1" ht="24.95" customHeight="1" x14ac:dyDescent="0.2">
      <c r="B101" s="134"/>
      <c r="D101" s="135" t="s">
        <v>147</v>
      </c>
      <c r="E101" s="136"/>
      <c r="F101" s="136"/>
      <c r="G101" s="136"/>
      <c r="H101" s="136"/>
      <c r="I101" s="137"/>
      <c r="J101" s="138">
        <f>J4138</f>
        <v>0</v>
      </c>
      <c r="L101" s="134"/>
    </row>
    <row r="102" spans="1:31" s="10" customFormat="1" ht="19.899999999999999" customHeight="1" x14ac:dyDescent="0.2">
      <c r="B102" s="139"/>
      <c r="D102" s="140" t="s">
        <v>206</v>
      </c>
      <c r="E102" s="141"/>
      <c r="F102" s="141"/>
      <c r="G102" s="141"/>
      <c r="H102" s="141"/>
      <c r="I102" s="142"/>
      <c r="J102" s="143">
        <f>J4139</f>
        <v>0</v>
      </c>
      <c r="L102" s="139"/>
    </row>
    <row r="103" spans="1:31" s="10" customFormat="1" ht="19.899999999999999" customHeight="1" x14ac:dyDescent="0.2">
      <c r="B103" s="139"/>
      <c r="D103" s="140" t="s">
        <v>2719</v>
      </c>
      <c r="E103" s="141"/>
      <c r="F103" s="141"/>
      <c r="G103" s="141"/>
      <c r="H103" s="141"/>
      <c r="I103" s="142"/>
      <c r="J103" s="143">
        <f>J4189</f>
        <v>0</v>
      </c>
      <c r="L103" s="139"/>
    </row>
    <row r="104" spans="1:31" s="10" customFormat="1" ht="19.899999999999999" customHeight="1" x14ac:dyDescent="0.2">
      <c r="B104" s="139"/>
      <c r="D104" s="140" t="s">
        <v>148</v>
      </c>
      <c r="E104" s="141"/>
      <c r="F104" s="141"/>
      <c r="G104" s="141"/>
      <c r="H104" s="141"/>
      <c r="I104" s="142"/>
      <c r="J104" s="143">
        <f>J4239</f>
        <v>0</v>
      </c>
      <c r="L104" s="139"/>
    </row>
    <row r="105" spans="1:31" s="10" customFormat="1" ht="19.899999999999999" customHeight="1" x14ac:dyDescent="0.2">
      <c r="B105" s="139"/>
      <c r="D105" s="140" t="s">
        <v>208</v>
      </c>
      <c r="E105" s="141"/>
      <c r="F105" s="141"/>
      <c r="G105" s="141"/>
      <c r="H105" s="141"/>
      <c r="I105" s="142"/>
      <c r="J105" s="143">
        <f>J4284</f>
        <v>0</v>
      </c>
      <c r="L105" s="139"/>
    </row>
    <row r="106" spans="1:31" s="9" customFormat="1" ht="24.95" customHeight="1" x14ac:dyDescent="0.2">
      <c r="B106" s="134"/>
      <c r="D106" s="135" t="s">
        <v>2720</v>
      </c>
      <c r="E106" s="136"/>
      <c r="F106" s="136"/>
      <c r="G106" s="136"/>
      <c r="H106" s="136"/>
      <c r="I106" s="137"/>
      <c r="J106" s="138">
        <f>J4553</f>
        <v>0</v>
      </c>
      <c r="L106" s="134"/>
    </row>
    <row r="107" spans="1:31" s="10" customFormat="1" ht="19.899999999999999" customHeight="1" x14ac:dyDescent="0.2">
      <c r="B107" s="139"/>
      <c r="D107" s="140" t="s">
        <v>2721</v>
      </c>
      <c r="E107" s="141"/>
      <c r="F107" s="141"/>
      <c r="G107" s="141"/>
      <c r="H107" s="141"/>
      <c r="I107" s="142"/>
      <c r="J107" s="143">
        <f>J4554</f>
        <v>0</v>
      </c>
      <c r="L107" s="139"/>
    </row>
    <row r="108" spans="1:31" s="9" customFormat="1" ht="24.95" customHeight="1" x14ac:dyDescent="0.2">
      <c r="B108" s="134"/>
      <c r="D108" s="135" t="s">
        <v>211</v>
      </c>
      <c r="E108" s="136"/>
      <c r="F108" s="136"/>
      <c r="G108" s="136"/>
      <c r="H108" s="136"/>
      <c r="I108" s="137"/>
      <c r="J108" s="138">
        <f>J5056</f>
        <v>0</v>
      </c>
      <c r="L108" s="134"/>
    </row>
    <row r="109" spans="1:31" s="2" customFormat="1" ht="21.75" customHeight="1" x14ac:dyDescent="0.2">
      <c r="A109" s="34"/>
      <c r="B109" s="35"/>
      <c r="C109" s="34"/>
      <c r="D109" s="34"/>
      <c r="E109" s="34"/>
      <c r="F109" s="34"/>
      <c r="G109" s="34"/>
      <c r="H109" s="34"/>
      <c r="I109" s="103"/>
      <c r="J109" s="34"/>
      <c r="K109" s="34"/>
      <c r="L109" s="44"/>
      <c r="S109" s="34"/>
      <c r="T109" s="34"/>
      <c r="U109" s="34"/>
      <c r="V109" s="34"/>
      <c r="W109" s="34"/>
      <c r="X109" s="34"/>
      <c r="Y109" s="34"/>
      <c r="Z109" s="34"/>
      <c r="AA109" s="34"/>
      <c r="AB109" s="34"/>
      <c r="AC109" s="34"/>
      <c r="AD109" s="34"/>
      <c r="AE109" s="34"/>
    </row>
    <row r="110" spans="1:31" s="2" customFormat="1" ht="6.95" customHeight="1" x14ac:dyDescent="0.2">
      <c r="A110" s="34"/>
      <c r="B110" s="49"/>
      <c r="C110" s="50"/>
      <c r="D110" s="50"/>
      <c r="E110" s="50"/>
      <c r="F110" s="50"/>
      <c r="G110" s="50"/>
      <c r="H110" s="50"/>
      <c r="I110" s="128"/>
      <c r="J110" s="50"/>
      <c r="K110" s="50"/>
      <c r="L110" s="44"/>
      <c r="S110" s="34"/>
      <c r="T110" s="34"/>
      <c r="U110" s="34"/>
      <c r="V110" s="34"/>
      <c r="W110" s="34"/>
      <c r="X110" s="34"/>
      <c r="Y110" s="34"/>
      <c r="Z110" s="34"/>
      <c r="AA110" s="34"/>
      <c r="AB110" s="34"/>
      <c r="AC110" s="34"/>
      <c r="AD110" s="34"/>
      <c r="AE110" s="34"/>
    </row>
    <row r="114" spans="1:63" s="2" customFormat="1" ht="6.95" customHeight="1" x14ac:dyDescent="0.2">
      <c r="A114" s="34"/>
      <c r="B114" s="51"/>
      <c r="C114" s="52"/>
      <c r="D114" s="52"/>
      <c r="E114" s="52"/>
      <c r="F114" s="52"/>
      <c r="G114" s="52"/>
      <c r="H114" s="52"/>
      <c r="I114" s="129"/>
      <c r="J114" s="52"/>
      <c r="K114" s="52"/>
      <c r="L114" s="44"/>
      <c r="S114" s="34"/>
      <c r="T114" s="34"/>
      <c r="U114" s="34"/>
      <c r="V114" s="34"/>
      <c r="W114" s="34"/>
      <c r="X114" s="34"/>
      <c r="Y114" s="34"/>
      <c r="Z114" s="34"/>
      <c r="AA114" s="34"/>
      <c r="AB114" s="34"/>
      <c r="AC114" s="34"/>
      <c r="AD114" s="34"/>
      <c r="AE114" s="34"/>
    </row>
    <row r="115" spans="1:63" s="2" customFormat="1" ht="24.95" customHeight="1" x14ac:dyDescent="0.2">
      <c r="A115" s="34"/>
      <c r="B115" s="35"/>
      <c r="C115" s="22" t="s">
        <v>149</v>
      </c>
      <c r="D115" s="34"/>
      <c r="E115" s="34"/>
      <c r="F115" s="34"/>
      <c r="G115" s="34"/>
      <c r="H115" s="34"/>
      <c r="I115" s="103"/>
      <c r="J115" s="34"/>
      <c r="K115" s="34"/>
      <c r="L115" s="44"/>
      <c r="S115" s="34"/>
      <c r="T115" s="34"/>
      <c r="U115" s="34"/>
      <c r="V115" s="34"/>
      <c r="W115" s="34"/>
      <c r="X115" s="34"/>
      <c r="Y115" s="34"/>
      <c r="Z115" s="34"/>
      <c r="AA115" s="34"/>
      <c r="AB115" s="34"/>
      <c r="AC115" s="34"/>
      <c r="AD115" s="34"/>
      <c r="AE115" s="34"/>
    </row>
    <row r="116" spans="1:63" s="2" customFormat="1" ht="6.95" customHeight="1" x14ac:dyDescent="0.2">
      <c r="A116" s="34"/>
      <c r="B116" s="35"/>
      <c r="C116" s="34"/>
      <c r="D116" s="34"/>
      <c r="E116" s="34"/>
      <c r="F116" s="34"/>
      <c r="G116" s="34"/>
      <c r="H116" s="34"/>
      <c r="I116" s="103"/>
      <c r="J116" s="34"/>
      <c r="K116" s="34"/>
      <c r="L116" s="44"/>
      <c r="S116" s="34"/>
      <c r="T116" s="34"/>
      <c r="U116" s="34"/>
      <c r="V116" s="34"/>
      <c r="W116" s="34"/>
      <c r="X116" s="34"/>
      <c r="Y116" s="34"/>
      <c r="Z116" s="34"/>
      <c r="AA116" s="34"/>
      <c r="AB116" s="34"/>
      <c r="AC116" s="34"/>
      <c r="AD116" s="34"/>
      <c r="AE116" s="34"/>
    </row>
    <row r="117" spans="1:63" s="2" customFormat="1" ht="12" customHeight="1" x14ac:dyDescent="0.2">
      <c r="A117" s="34"/>
      <c r="B117" s="35"/>
      <c r="C117" s="28" t="s">
        <v>13</v>
      </c>
      <c r="D117" s="34"/>
      <c r="E117" s="34"/>
      <c r="F117" s="34"/>
      <c r="G117" s="34"/>
      <c r="H117" s="34"/>
      <c r="I117" s="103"/>
      <c r="J117" s="34"/>
      <c r="K117" s="34"/>
      <c r="L117" s="44"/>
      <c r="S117" s="34"/>
      <c r="T117" s="34"/>
      <c r="U117" s="34"/>
      <c r="V117" s="34"/>
      <c r="W117" s="34"/>
      <c r="X117" s="34"/>
      <c r="Y117" s="34"/>
      <c r="Z117" s="34"/>
      <c r="AA117" s="34"/>
      <c r="AB117" s="34"/>
      <c r="AC117" s="34"/>
      <c r="AD117" s="34"/>
      <c r="AE117" s="34"/>
    </row>
    <row r="118" spans="1:63" s="2" customFormat="1" ht="16.5" customHeight="1" x14ac:dyDescent="0.2">
      <c r="A118" s="34"/>
      <c r="B118" s="35"/>
      <c r="C118" s="34"/>
      <c r="D118" s="34"/>
      <c r="E118" s="378" t="str">
        <f>E7</f>
        <v>Rekonstrukce odlučovače ropných látek</v>
      </c>
      <c r="F118" s="379"/>
      <c r="G118" s="379"/>
      <c r="H118" s="379"/>
      <c r="I118" s="103"/>
      <c r="J118" s="34"/>
      <c r="K118" s="34"/>
      <c r="L118" s="44"/>
      <c r="S118" s="34"/>
      <c r="T118" s="34"/>
      <c r="U118" s="34"/>
      <c r="V118" s="34"/>
      <c r="W118" s="34"/>
      <c r="X118" s="34"/>
      <c r="Y118" s="34"/>
      <c r="Z118" s="34"/>
      <c r="AA118" s="34"/>
      <c r="AB118" s="34"/>
      <c r="AC118" s="34"/>
      <c r="AD118" s="34"/>
      <c r="AE118" s="34"/>
    </row>
    <row r="119" spans="1:63" s="2" customFormat="1" ht="12" customHeight="1" x14ac:dyDescent="0.2">
      <c r="A119" s="34"/>
      <c r="B119" s="35"/>
      <c r="C119" s="28" t="s">
        <v>135</v>
      </c>
      <c r="D119" s="34"/>
      <c r="E119" s="34"/>
      <c r="F119" s="34"/>
      <c r="G119" s="34"/>
      <c r="H119" s="34"/>
      <c r="I119" s="103"/>
      <c r="J119" s="34"/>
      <c r="K119" s="34"/>
      <c r="L119" s="44"/>
      <c r="S119" s="34"/>
      <c r="T119" s="34"/>
      <c r="U119" s="34"/>
      <c r="V119" s="34"/>
      <c r="W119" s="34"/>
      <c r="X119" s="34"/>
      <c r="Y119" s="34"/>
      <c r="Z119" s="34"/>
      <c r="AA119" s="34"/>
      <c r="AB119" s="34"/>
      <c r="AC119" s="34"/>
      <c r="AD119" s="34"/>
      <c r="AE119" s="34"/>
    </row>
    <row r="120" spans="1:63" s="2" customFormat="1" ht="16.5" customHeight="1" x14ac:dyDescent="0.2">
      <c r="A120" s="34"/>
      <c r="B120" s="35"/>
      <c r="C120" s="34"/>
      <c r="D120" s="34"/>
      <c r="E120" s="364" t="str">
        <f>E9</f>
        <v xml:space="preserve">05 - SO 0003 - Trubní řady, zpevněné plochy a terénní úpravy </v>
      </c>
      <c r="F120" s="377"/>
      <c r="G120" s="377"/>
      <c r="H120" s="377"/>
      <c r="I120" s="103"/>
      <c r="J120" s="34"/>
      <c r="K120" s="34"/>
      <c r="L120" s="44"/>
      <c r="S120" s="34"/>
      <c r="T120" s="34"/>
      <c r="U120" s="34"/>
      <c r="V120" s="34"/>
      <c r="W120" s="34"/>
      <c r="X120" s="34"/>
      <c r="Y120" s="34"/>
      <c r="Z120" s="34"/>
      <c r="AA120" s="34"/>
      <c r="AB120" s="34"/>
      <c r="AC120" s="34"/>
      <c r="AD120" s="34"/>
      <c r="AE120" s="34"/>
    </row>
    <row r="121" spans="1:63" s="2" customFormat="1" ht="6.95" customHeight="1" x14ac:dyDescent="0.2">
      <c r="A121" s="34"/>
      <c r="B121" s="35"/>
      <c r="C121" s="34"/>
      <c r="D121" s="34"/>
      <c r="E121" s="34"/>
      <c r="F121" s="34"/>
      <c r="G121" s="34"/>
      <c r="H121" s="34"/>
      <c r="I121" s="103"/>
      <c r="J121" s="34"/>
      <c r="K121" s="34"/>
      <c r="L121" s="44"/>
      <c r="S121" s="34"/>
      <c r="T121" s="34"/>
      <c r="U121" s="34"/>
      <c r="V121" s="34"/>
      <c r="W121" s="34"/>
      <c r="X121" s="34"/>
      <c r="Y121" s="34"/>
      <c r="Z121" s="34"/>
      <c r="AA121" s="34"/>
      <c r="AB121" s="34"/>
      <c r="AC121" s="34"/>
      <c r="AD121" s="34"/>
      <c r="AE121" s="34"/>
    </row>
    <row r="122" spans="1:63" s="2" customFormat="1" ht="12" customHeight="1" x14ac:dyDescent="0.2">
      <c r="A122" s="34"/>
      <c r="B122" s="35"/>
      <c r="C122" s="28" t="s">
        <v>19</v>
      </c>
      <c r="D122" s="34"/>
      <c r="E122" s="34"/>
      <c r="F122" s="26" t="str">
        <f>F12</f>
        <v>Hněvice</v>
      </c>
      <c r="G122" s="34"/>
      <c r="H122" s="34"/>
      <c r="I122" s="104" t="s">
        <v>21</v>
      </c>
      <c r="J122" s="57" t="str">
        <f>IF(J12="","",J12)</f>
        <v>prosinec 2019</v>
      </c>
      <c r="K122" s="34"/>
      <c r="L122" s="44"/>
      <c r="S122" s="34"/>
      <c r="T122" s="34"/>
      <c r="U122" s="34"/>
      <c r="V122" s="34"/>
      <c r="W122" s="34"/>
      <c r="X122" s="34"/>
      <c r="Y122" s="34"/>
      <c r="Z122" s="34"/>
      <c r="AA122" s="34"/>
      <c r="AB122" s="34"/>
      <c r="AC122" s="34"/>
      <c r="AD122" s="34"/>
      <c r="AE122" s="34"/>
    </row>
    <row r="123" spans="1:63" s="2" customFormat="1" ht="6.95" customHeight="1" x14ac:dyDescent="0.2">
      <c r="A123" s="34"/>
      <c r="B123" s="35"/>
      <c r="C123" s="34"/>
      <c r="D123" s="34"/>
      <c r="E123" s="34"/>
      <c r="F123" s="34"/>
      <c r="G123" s="34"/>
      <c r="H123" s="34"/>
      <c r="I123" s="103"/>
      <c r="J123" s="34"/>
      <c r="K123" s="34"/>
      <c r="L123" s="44"/>
      <c r="S123" s="34"/>
      <c r="T123" s="34"/>
      <c r="U123" s="34"/>
      <c r="V123" s="34"/>
      <c r="W123" s="34"/>
      <c r="X123" s="34"/>
      <c r="Y123" s="34"/>
      <c r="Z123" s="34"/>
      <c r="AA123" s="34"/>
      <c r="AB123" s="34"/>
      <c r="AC123" s="34"/>
      <c r="AD123" s="34"/>
      <c r="AE123" s="34"/>
    </row>
    <row r="124" spans="1:63" s="2" customFormat="1" ht="15.2" customHeight="1" x14ac:dyDescent="0.2">
      <c r="A124" s="34"/>
      <c r="B124" s="35"/>
      <c r="C124" s="28" t="s">
        <v>26</v>
      </c>
      <c r="D124" s="34"/>
      <c r="E124" s="34"/>
      <c r="F124" s="26" t="str">
        <f>E15</f>
        <v>ČEPRO, a.s.</v>
      </c>
      <c r="G124" s="34"/>
      <c r="H124" s="34"/>
      <c r="I124" s="104"/>
      <c r="J124" s="32"/>
      <c r="K124" s="34"/>
      <c r="L124" s="44"/>
      <c r="S124" s="34"/>
      <c r="T124" s="34"/>
      <c r="U124" s="34"/>
      <c r="V124" s="34"/>
      <c r="W124" s="34"/>
      <c r="X124" s="34"/>
      <c r="Y124" s="34"/>
      <c r="Z124" s="34"/>
      <c r="AA124" s="34"/>
      <c r="AB124" s="34"/>
      <c r="AC124" s="34"/>
      <c r="AD124" s="34"/>
      <c r="AE124" s="34"/>
    </row>
    <row r="125" spans="1:63" s="2" customFormat="1" ht="27.95" customHeight="1" x14ac:dyDescent="0.2">
      <c r="A125" s="34"/>
      <c r="B125" s="35"/>
      <c r="C125" s="28" t="s">
        <v>32</v>
      </c>
      <c r="D125" s="34"/>
      <c r="E125" s="34"/>
      <c r="F125" s="26" t="str">
        <f>IF(E18="","",E18)</f>
        <v>Vyplň údaj</v>
      </c>
      <c r="G125" s="34"/>
      <c r="H125" s="34"/>
      <c r="I125" s="104"/>
      <c r="J125" s="32"/>
      <c r="K125" s="34"/>
      <c r="L125" s="44"/>
      <c r="S125" s="34"/>
      <c r="T125" s="34"/>
      <c r="U125" s="34"/>
      <c r="V125" s="34"/>
      <c r="W125" s="34"/>
      <c r="X125" s="34"/>
      <c r="Y125" s="34"/>
      <c r="Z125" s="34"/>
      <c r="AA125" s="34"/>
      <c r="AB125" s="34"/>
      <c r="AC125" s="34"/>
      <c r="AD125" s="34"/>
      <c r="AE125" s="34"/>
    </row>
    <row r="126" spans="1:63" s="2" customFormat="1" ht="10.35" customHeight="1" x14ac:dyDescent="0.2">
      <c r="A126" s="34"/>
      <c r="B126" s="35"/>
      <c r="C126" s="34"/>
      <c r="D126" s="34"/>
      <c r="E126" s="34"/>
      <c r="F126" s="34"/>
      <c r="G126" s="34"/>
      <c r="H126" s="34"/>
      <c r="I126" s="103"/>
      <c r="J126" s="34"/>
      <c r="K126" s="34"/>
      <c r="L126" s="44"/>
      <c r="S126" s="34"/>
      <c r="T126" s="34"/>
      <c r="U126" s="34"/>
      <c r="V126" s="34"/>
      <c r="W126" s="34"/>
      <c r="X126" s="34"/>
      <c r="Y126" s="34"/>
      <c r="Z126" s="34"/>
      <c r="AA126" s="34"/>
      <c r="AB126" s="34"/>
      <c r="AC126" s="34"/>
      <c r="AD126" s="34"/>
      <c r="AE126" s="34"/>
    </row>
    <row r="127" spans="1:63" s="11" customFormat="1" ht="29.25" customHeight="1" x14ac:dyDescent="0.2">
      <c r="A127" s="144"/>
      <c r="B127" s="145"/>
      <c r="C127" s="146" t="s">
        <v>150</v>
      </c>
      <c r="D127" s="147" t="s">
        <v>62</v>
      </c>
      <c r="E127" s="147" t="s">
        <v>58</v>
      </c>
      <c r="F127" s="147" t="s">
        <v>59</v>
      </c>
      <c r="G127" s="147" t="s">
        <v>151</v>
      </c>
      <c r="H127" s="147" t="s">
        <v>152</v>
      </c>
      <c r="I127" s="148" t="s">
        <v>153</v>
      </c>
      <c r="J127" s="147" t="s">
        <v>142</v>
      </c>
      <c r="K127" s="149" t="s">
        <v>154</v>
      </c>
      <c r="L127" s="150"/>
      <c r="M127" s="64" t="s">
        <v>1</v>
      </c>
      <c r="N127" s="65" t="s">
        <v>41</v>
      </c>
      <c r="O127" s="65" t="s">
        <v>155</v>
      </c>
      <c r="P127" s="65" t="s">
        <v>156</v>
      </c>
      <c r="Q127" s="65" t="s">
        <v>157</v>
      </c>
      <c r="R127" s="65" t="s">
        <v>158</v>
      </c>
      <c r="S127" s="65" t="s">
        <v>159</v>
      </c>
      <c r="T127" s="66" t="s">
        <v>160</v>
      </c>
      <c r="U127" s="144"/>
      <c r="V127" s="144"/>
      <c r="W127" s="144"/>
      <c r="X127" s="144"/>
      <c r="Y127" s="144"/>
      <c r="Z127" s="144"/>
      <c r="AA127" s="144"/>
      <c r="AB127" s="144"/>
      <c r="AC127" s="144"/>
      <c r="AD127" s="144"/>
      <c r="AE127" s="144"/>
    </row>
    <row r="128" spans="1:63" s="2" customFormat="1" ht="22.9" customHeight="1" x14ac:dyDescent="0.25">
      <c r="A128" s="34"/>
      <c r="B128" s="35"/>
      <c r="C128" s="71" t="s">
        <v>161</v>
      </c>
      <c r="D128" s="34"/>
      <c r="E128" s="34"/>
      <c r="F128" s="34"/>
      <c r="G128" s="34"/>
      <c r="H128" s="34"/>
      <c r="I128" s="103"/>
      <c r="J128" s="151">
        <f>BK128</f>
        <v>0</v>
      </c>
      <c r="K128" s="34"/>
      <c r="L128" s="35"/>
      <c r="M128" s="67"/>
      <c r="N128" s="58"/>
      <c r="O128" s="68"/>
      <c r="P128" s="152">
        <f>P129+P4138+P4553+P5056</f>
        <v>0</v>
      </c>
      <c r="Q128" s="68"/>
      <c r="R128" s="152">
        <f>R129+R4138+R4553+R5056</f>
        <v>878.7077013899999</v>
      </c>
      <c r="S128" s="68"/>
      <c r="T128" s="153">
        <f>T129+T4138+T4553+T5056</f>
        <v>278.92556000000002</v>
      </c>
      <c r="U128" s="34"/>
      <c r="V128" s="34"/>
      <c r="W128" s="34"/>
      <c r="X128" s="34"/>
      <c r="Y128" s="34"/>
      <c r="Z128" s="34"/>
      <c r="AA128" s="34"/>
      <c r="AB128" s="34"/>
      <c r="AC128" s="34"/>
      <c r="AD128" s="34"/>
      <c r="AE128" s="34"/>
      <c r="AT128" s="18" t="s">
        <v>76</v>
      </c>
      <c r="AU128" s="18" t="s">
        <v>144</v>
      </c>
      <c r="BK128" s="154">
        <f>BK129+BK4138+BK4553+BK5056</f>
        <v>0</v>
      </c>
    </row>
    <row r="129" spans="1:65" s="12" customFormat="1" ht="25.9" customHeight="1" x14ac:dyDescent="0.2">
      <c r="B129" s="155"/>
      <c r="D129" s="156" t="s">
        <v>76</v>
      </c>
      <c r="E129" s="157" t="s">
        <v>162</v>
      </c>
      <c r="F129" s="157" t="s">
        <v>163</v>
      </c>
      <c r="I129" s="158"/>
      <c r="J129" s="159">
        <f>BK129</f>
        <v>0</v>
      </c>
      <c r="L129" s="155"/>
      <c r="M129" s="160"/>
      <c r="N129" s="161"/>
      <c r="O129" s="161"/>
      <c r="P129" s="162">
        <f>P130+P1975+P2092+P2151+P2301+P2375+P3960+P4134</f>
        <v>0</v>
      </c>
      <c r="Q129" s="161"/>
      <c r="R129" s="162">
        <f>R130+R1975+R2092+R2151+R2301+R2375+R3960+R4134</f>
        <v>876.34770371999991</v>
      </c>
      <c r="S129" s="161"/>
      <c r="T129" s="163">
        <f>T130+T1975+T2092+T2151+T2301+T2375+T3960+T4134</f>
        <v>278.92556000000002</v>
      </c>
      <c r="AR129" s="156" t="s">
        <v>84</v>
      </c>
      <c r="AT129" s="164" t="s">
        <v>76</v>
      </c>
      <c r="AU129" s="164" t="s">
        <v>77</v>
      </c>
      <c r="AY129" s="156" t="s">
        <v>164</v>
      </c>
      <c r="BK129" s="165">
        <f>BK130+BK1975+BK2092+BK2151+BK2301+BK2375+BK3960+BK4134</f>
        <v>0</v>
      </c>
    </row>
    <row r="130" spans="1:65" s="12" customFormat="1" ht="22.9" customHeight="1" x14ac:dyDescent="0.2">
      <c r="B130" s="155"/>
      <c r="D130" s="156" t="s">
        <v>76</v>
      </c>
      <c r="E130" s="166" t="s">
        <v>84</v>
      </c>
      <c r="F130" s="166" t="s">
        <v>212</v>
      </c>
      <c r="I130" s="158"/>
      <c r="J130" s="167">
        <f>BK130</f>
        <v>0</v>
      </c>
      <c r="L130" s="155"/>
      <c r="M130" s="160"/>
      <c r="N130" s="161"/>
      <c r="O130" s="161"/>
      <c r="P130" s="162">
        <f>SUM(P131:P1974)</f>
        <v>0</v>
      </c>
      <c r="Q130" s="161"/>
      <c r="R130" s="162">
        <f>SUM(R131:R1974)</f>
        <v>323.94308194999996</v>
      </c>
      <c r="S130" s="161"/>
      <c r="T130" s="163">
        <f>SUM(T131:T1974)</f>
        <v>247.1199</v>
      </c>
      <c r="AR130" s="156" t="s">
        <v>84</v>
      </c>
      <c r="AT130" s="164" t="s">
        <v>76</v>
      </c>
      <c r="AU130" s="164" t="s">
        <v>84</v>
      </c>
      <c r="AY130" s="156" t="s">
        <v>164</v>
      </c>
      <c r="BK130" s="165">
        <f>SUM(BK131:BK1974)</f>
        <v>0</v>
      </c>
    </row>
    <row r="131" spans="1:65" s="2" customFormat="1" ht="16.5" customHeight="1" x14ac:dyDescent="0.2">
      <c r="A131" s="34"/>
      <c r="B131" s="168"/>
      <c r="C131" s="169" t="s">
        <v>84</v>
      </c>
      <c r="D131" s="214" t="s">
        <v>167</v>
      </c>
      <c r="E131" s="171" t="s">
        <v>2722</v>
      </c>
      <c r="F131" s="172" t="s">
        <v>2723</v>
      </c>
      <c r="G131" s="173" t="s">
        <v>282</v>
      </c>
      <c r="H131" s="174">
        <v>157</v>
      </c>
      <c r="I131" s="175"/>
      <c r="J131" s="176">
        <f>ROUND(I131*H131,2)</f>
        <v>0</v>
      </c>
      <c r="K131" s="172" t="s">
        <v>216</v>
      </c>
      <c r="L131" s="35"/>
      <c r="M131" s="177" t="s">
        <v>1</v>
      </c>
      <c r="N131" s="178" t="s">
        <v>42</v>
      </c>
      <c r="O131" s="60"/>
      <c r="P131" s="179">
        <f>O131*H131</f>
        <v>0</v>
      </c>
      <c r="Q131" s="179">
        <v>0</v>
      </c>
      <c r="R131" s="179">
        <f>Q131*H131</f>
        <v>0</v>
      </c>
      <c r="S131" s="179">
        <v>0</v>
      </c>
      <c r="T131" s="180">
        <f>S131*H131</f>
        <v>0</v>
      </c>
      <c r="U131" s="34"/>
      <c r="V131" s="34"/>
      <c r="W131" s="34"/>
      <c r="X131" s="34"/>
      <c r="Y131" s="34"/>
      <c r="Z131" s="34"/>
      <c r="AA131" s="34"/>
      <c r="AB131" s="34"/>
      <c r="AC131" s="34"/>
      <c r="AD131" s="34"/>
      <c r="AE131" s="34"/>
      <c r="AR131" s="181" t="s">
        <v>172</v>
      </c>
      <c r="AT131" s="181" t="s">
        <v>167</v>
      </c>
      <c r="AU131" s="181" t="s">
        <v>86</v>
      </c>
      <c r="AY131" s="18" t="s">
        <v>164</v>
      </c>
      <c r="BE131" s="182">
        <f>IF(N131="základní",J131,0)</f>
        <v>0</v>
      </c>
      <c r="BF131" s="182">
        <f>IF(N131="snížená",J131,0)</f>
        <v>0</v>
      </c>
      <c r="BG131" s="182">
        <f>IF(N131="zákl. přenesená",J131,0)</f>
        <v>0</v>
      </c>
      <c r="BH131" s="182">
        <f>IF(N131="sníž. přenesená",J131,0)</f>
        <v>0</v>
      </c>
      <c r="BI131" s="182">
        <f>IF(N131="nulová",J131,0)</f>
        <v>0</v>
      </c>
      <c r="BJ131" s="18" t="s">
        <v>84</v>
      </c>
      <c r="BK131" s="182">
        <f>ROUND(I131*H131,2)</f>
        <v>0</v>
      </c>
      <c r="BL131" s="18" t="s">
        <v>172</v>
      </c>
      <c r="BM131" s="181" t="s">
        <v>2724</v>
      </c>
    </row>
    <row r="132" spans="1:65" s="2" customFormat="1" x14ac:dyDescent="0.2">
      <c r="A132" s="34"/>
      <c r="B132" s="35"/>
      <c r="C132" s="34"/>
      <c r="D132" s="183" t="s">
        <v>174</v>
      </c>
      <c r="E132" s="34"/>
      <c r="F132" s="184" t="s">
        <v>2725</v>
      </c>
      <c r="G132" s="34"/>
      <c r="H132" s="34"/>
      <c r="I132" s="103"/>
      <c r="J132" s="34"/>
      <c r="K132" s="34"/>
      <c r="L132" s="35"/>
      <c r="M132" s="185"/>
      <c r="N132" s="186"/>
      <c r="O132" s="60"/>
      <c r="P132" s="60"/>
      <c r="Q132" s="60"/>
      <c r="R132" s="60"/>
      <c r="S132" s="60"/>
      <c r="T132" s="61"/>
      <c r="U132" s="34"/>
      <c r="V132" s="34"/>
      <c r="W132" s="34"/>
      <c r="X132" s="34"/>
      <c r="Y132" s="34"/>
      <c r="Z132" s="34"/>
      <c r="AA132" s="34"/>
      <c r="AB132" s="34"/>
      <c r="AC132" s="34"/>
      <c r="AD132" s="34"/>
      <c r="AE132" s="34"/>
      <c r="AT132" s="18" t="s">
        <v>174</v>
      </c>
      <c r="AU132" s="18" t="s">
        <v>86</v>
      </c>
    </row>
    <row r="133" spans="1:65" s="2" customFormat="1" ht="78" x14ac:dyDescent="0.2">
      <c r="A133" s="34"/>
      <c r="B133" s="35"/>
      <c r="C133" s="34"/>
      <c r="D133" s="183" t="s">
        <v>175</v>
      </c>
      <c r="E133" s="34"/>
      <c r="F133" s="187" t="s">
        <v>2726</v>
      </c>
      <c r="G133" s="34"/>
      <c r="H133" s="34"/>
      <c r="I133" s="103"/>
      <c r="J133" s="34"/>
      <c r="K133" s="34"/>
      <c r="L133" s="35"/>
      <c r="M133" s="185"/>
      <c r="N133" s="186"/>
      <c r="O133" s="60"/>
      <c r="P133" s="60"/>
      <c r="Q133" s="60"/>
      <c r="R133" s="60"/>
      <c r="S133" s="60"/>
      <c r="T133" s="61"/>
      <c r="U133" s="34"/>
      <c r="V133" s="34"/>
      <c r="W133" s="34"/>
      <c r="X133" s="34"/>
      <c r="Y133" s="34"/>
      <c r="Z133" s="34"/>
      <c r="AA133" s="34"/>
      <c r="AB133" s="34"/>
      <c r="AC133" s="34"/>
      <c r="AD133" s="34"/>
      <c r="AE133" s="34"/>
      <c r="AT133" s="18" t="s">
        <v>175</v>
      </c>
      <c r="AU133" s="18" t="s">
        <v>86</v>
      </c>
    </row>
    <row r="134" spans="1:65" s="13" customFormat="1" x14ac:dyDescent="0.2">
      <c r="B134" s="188"/>
      <c r="D134" s="183" t="s">
        <v>177</v>
      </c>
      <c r="E134" s="189" t="s">
        <v>1</v>
      </c>
      <c r="F134" s="190" t="s">
        <v>2727</v>
      </c>
      <c r="H134" s="189" t="s">
        <v>1</v>
      </c>
      <c r="I134" s="191"/>
      <c r="L134" s="188"/>
      <c r="M134" s="192"/>
      <c r="N134" s="193"/>
      <c r="O134" s="193"/>
      <c r="P134" s="193"/>
      <c r="Q134" s="193"/>
      <c r="R134" s="193"/>
      <c r="S134" s="193"/>
      <c r="T134" s="194"/>
      <c r="AT134" s="189" t="s">
        <v>177</v>
      </c>
      <c r="AU134" s="189" t="s">
        <v>86</v>
      </c>
      <c r="AV134" s="13" t="s">
        <v>84</v>
      </c>
      <c r="AW134" s="13" t="s">
        <v>34</v>
      </c>
      <c r="AX134" s="13" t="s">
        <v>77</v>
      </c>
      <c r="AY134" s="189" t="s">
        <v>164</v>
      </c>
    </row>
    <row r="135" spans="1:65" s="13" customFormat="1" x14ac:dyDescent="0.2">
      <c r="B135" s="188"/>
      <c r="D135" s="183" t="s">
        <v>177</v>
      </c>
      <c r="E135" s="189" t="s">
        <v>1</v>
      </c>
      <c r="F135" s="190" t="s">
        <v>2728</v>
      </c>
      <c r="H135" s="189" t="s">
        <v>1</v>
      </c>
      <c r="I135" s="191"/>
      <c r="L135" s="188"/>
      <c r="M135" s="192"/>
      <c r="N135" s="193"/>
      <c r="O135" s="193"/>
      <c r="P135" s="193"/>
      <c r="Q135" s="193"/>
      <c r="R135" s="193"/>
      <c r="S135" s="193"/>
      <c r="T135" s="194"/>
      <c r="AT135" s="189" t="s">
        <v>177</v>
      </c>
      <c r="AU135" s="189" t="s">
        <v>86</v>
      </c>
      <c r="AV135" s="13" t="s">
        <v>84</v>
      </c>
      <c r="AW135" s="13" t="s">
        <v>34</v>
      </c>
      <c r="AX135" s="13" t="s">
        <v>77</v>
      </c>
      <c r="AY135" s="189" t="s">
        <v>164</v>
      </c>
    </row>
    <row r="136" spans="1:65" s="13" customFormat="1" x14ac:dyDescent="0.2">
      <c r="B136" s="188"/>
      <c r="D136" s="183" t="s">
        <v>177</v>
      </c>
      <c r="E136" s="189" t="s">
        <v>1</v>
      </c>
      <c r="F136" s="190" t="s">
        <v>2729</v>
      </c>
      <c r="H136" s="189" t="s">
        <v>1</v>
      </c>
      <c r="I136" s="191"/>
      <c r="L136" s="188"/>
      <c r="M136" s="192"/>
      <c r="N136" s="193"/>
      <c r="O136" s="193"/>
      <c r="P136" s="193"/>
      <c r="Q136" s="193"/>
      <c r="R136" s="193"/>
      <c r="S136" s="193"/>
      <c r="T136" s="194"/>
      <c r="AT136" s="189" t="s">
        <v>177</v>
      </c>
      <c r="AU136" s="189" t="s">
        <v>86</v>
      </c>
      <c r="AV136" s="13" t="s">
        <v>84</v>
      </c>
      <c r="AW136" s="13" t="s">
        <v>34</v>
      </c>
      <c r="AX136" s="13" t="s">
        <v>77</v>
      </c>
      <c r="AY136" s="189" t="s">
        <v>164</v>
      </c>
    </row>
    <row r="137" spans="1:65" s="13" customFormat="1" x14ac:dyDescent="0.2">
      <c r="B137" s="188"/>
      <c r="D137" s="183" t="s">
        <v>177</v>
      </c>
      <c r="E137" s="189" t="s">
        <v>1</v>
      </c>
      <c r="F137" s="190" t="s">
        <v>2730</v>
      </c>
      <c r="H137" s="189" t="s">
        <v>1</v>
      </c>
      <c r="I137" s="191"/>
      <c r="L137" s="188"/>
      <c r="M137" s="192"/>
      <c r="N137" s="193"/>
      <c r="O137" s="193"/>
      <c r="P137" s="193"/>
      <c r="Q137" s="193"/>
      <c r="R137" s="193"/>
      <c r="S137" s="193"/>
      <c r="T137" s="194"/>
      <c r="AT137" s="189" t="s">
        <v>177</v>
      </c>
      <c r="AU137" s="189" t="s">
        <v>86</v>
      </c>
      <c r="AV137" s="13" t="s">
        <v>84</v>
      </c>
      <c r="AW137" s="13" t="s">
        <v>34</v>
      </c>
      <c r="AX137" s="13" t="s">
        <v>77</v>
      </c>
      <c r="AY137" s="189" t="s">
        <v>164</v>
      </c>
    </row>
    <row r="138" spans="1:65" s="13" customFormat="1" x14ac:dyDescent="0.2">
      <c r="B138" s="188"/>
      <c r="D138" s="183" t="s">
        <v>177</v>
      </c>
      <c r="E138" s="189" t="s">
        <v>1</v>
      </c>
      <c r="F138" s="190" t="s">
        <v>2731</v>
      </c>
      <c r="H138" s="189" t="s">
        <v>1</v>
      </c>
      <c r="I138" s="191"/>
      <c r="L138" s="188"/>
      <c r="M138" s="192"/>
      <c r="N138" s="193"/>
      <c r="O138" s="193"/>
      <c r="P138" s="193"/>
      <c r="Q138" s="193"/>
      <c r="R138" s="193"/>
      <c r="S138" s="193"/>
      <c r="T138" s="194"/>
      <c r="AT138" s="189" t="s">
        <v>177</v>
      </c>
      <c r="AU138" s="189" t="s">
        <v>86</v>
      </c>
      <c r="AV138" s="13" t="s">
        <v>84</v>
      </c>
      <c r="AW138" s="13" t="s">
        <v>34</v>
      </c>
      <c r="AX138" s="13" t="s">
        <v>77</v>
      </c>
      <c r="AY138" s="189" t="s">
        <v>164</v>
      </c>
    </row>
    <row r="139" spans="1:65" s="13" customFormat="1" x14ac:dyDescent="0.2">
      <c r="B139" s="188"/>
      <c r="D139" s="183" t="s">
        <v>177</v>
      </c>
      <c r="E139" s="189" t="s">
        <v>1</v>
      </c>
      <c r="F139" s="190" t="s">
        <v>2732</v>
      </c>
      <c r="H139" s="189" t="s">
        <v>1</v>
      </c>
      <c r="I139" s="191"/>
      <c r="L139" s="188"/>
      <c r="M139" s="192"/>
      <c r="N139" s="193"/>
      <c r="O139" s="193"/>
      <c r="P139" s="193"/>
      <c r="Q139" s="193"/>
      <c r="R139" s="193"/>
      <c r="S139" s="193"/>
      <c r="T139" s="194"/>
      <c r="AT139" s="189" t="s">
        <v>177</v>
      </c>
      <c r="AU139" s="189" t="s">
        <v>86</v>
      </c>
      <c r="AV139" s="13" t="s">
        <v>84</v>
      </c>
      <c r="AW139" s="13" t="s">
        <v>34</v>
      </c>
      <c r="AX139" s="13" t="s">
        <v>77</v>
      </c>
      <c r="AY139" s="189" t="s">
        <v>164</v>
      </c>
    </row>
    <row r="140" spans="1:65" s="13" customFormat="1" x14ac:dyDescent="0.2">
      <c r="B140" s="188"/>
      <c r="D140" s="183" t="s">
        <v>177</v>
      </c>
      <c r="E140" s="189" t="s">
        <v>1</v>
      </c>
      <c r="F140" s="190" t="s">
        <v>2733</v>
      </c>
      <c r="H140" s="189" t="s">
        <v>1</v>
      </c>
      <c r="I140" s="191"/>
      <c r="L140" s="188"/>
      <c r="M140" s="192"/>
      <c r="N140" s="193"/>
      <c r="O140" s="193"/>
      <c r="P140" s="193"/>
      <c r="Q140" s="193"/>
      <c r="R140" s="193"/>
      <c r="S140" s="193"/>
      <c r="T140" s="194"/>
      <c r="AT140" s="189" t="s">
        <v>177</v>
      </c>
      <c r="AU140" s="189" t="s">
        <v>86</v>
      </c>
      <c r="AV140" s="13" t="s">
        <v>84</v>
      </c>
      <c r="AW140" s="13" t="s">
        <v>34</v>
      </c>
      <c r="AX140" s="13" t="s">
        <v>77</v>
      </c>
      <c r="AY140" s="189" t="s">
        <v>164</v>
      </c>
    </row>
    <row r="141" spans="1:65" s="14" customFormat="1" x14ac:dyDescent="0.2">
      <c r="B141" s="195"/>
      <c r="D141" s="183" t="s">
        <v>177</v>
      </c>
      <c r="E141" s="196" t="s">
        <v>1</v>
      </c>
      <c r="F141" s="197" t="s">
        <v>2734</v>
      </c>
      <c r="H141" s="198">
        <v>157</v>
      </c>
      <c r="I141" s="199"/>
      <c r="L141" s="195"/>
      <c r="M141" s="200"/>
      <c r="N141" s="201"/>
      <c r="O141" s="201"/>
      <c r="P141" s="201"/>
      <c r="Q141" s="201"/>
      <c r="R141" s="201"/>
      <c r="S141" s="201"/>
      <c r="T141" s="202"/>
      <c r="AT141" s="196" t="s">
        <v>177</v>
      </c>
      <c r="AU141" s="196" t="s">
        <v>86</v>
      </c>
      <c r="AV141" s="14" t="s">
        <v>86</v>
      </c>
      <c r="AW141" s="14" t="s">
        <v>34</v>
      </c>
      <c r="AX141" s="14" t="s">
        <v>77</v>
      </c>
      <c r="AY141" s="196" t="s">
        <v>164</v>
      </c>
    </row>
    <row r="142" spans="1:65" s="15" customFormat="1" x14ac:dyDescent="0.2">
      <c r="B142" s="203"/>
      <c r="D142" s="183" t="s">
        <v>177</v>
      </c>
      <c r="E142" s="204" t="s">
        <v>1</v>
      </c>
      <c r="F142" s="205" t="s">
        <v>184</v>
      </c>
      <c r="H142" s="206">
        <v>157</v>
      </c>
      <c r="I142" s="207"/>
      <c r="L142" s="203"/>
      <c r="M142" s="208"/>
      <c r="N142" s="209"/>
      <c r="O142" s="209"/>
      <c r="P142" s="209"/>
      <c r="Q142" s="209"/>
      <c r="R142" s="209"/>
      <c r="S142" s="209"/>
      <c r="T142" s="210"/>
      <c r="AT142" s="204" t="s">
        <v>177</v>
      </c>
      <c r="AU142" s="204" t="s">
        <v>86</v>
      </c>
      <c r="AV142" s="15" t="s">
        <v>172</v>
      </c>
      <c r="AW142" s="15" t="s">
        <v>34</v>
      </c>
      <c r="AX142" s="15" t="s">
        <v>84</v>
      </c>
      <c r="AY142" s="204" t="s">
        <v>164</v>
      </c>
    </row>
    <row r="143" spans="1:65" s="2" customFormat="1" ht="16.5" customHeight="1" x14ac:dyDescent="0.2">
      <c r="A143" s="34"/>
      <c r="B143" s="168"/>
      <c r="C143" s="169" t="s">
        <v>86</v>
      </c>
      <c r="D143" s="214" t="s">
        <v>167</v>
      </c>
      <c r="E143" s="171" t="s">
        <v>2735</v>
      </c>
      <c r="F143" s="172" t="s">
        <v>2736</v>
      </c>
      <c r="G143" s="173" t="s">
        <v>282</v>
      </c>
      <c r="H143" s="174">
        <v>198</v>
      </c>
      <c r="I143" s="175"/>
      <c r="J143" s="176">
        <f>ROUND(I143*H143,2)</f>
        <v>0</v>
      </c>
      <c r="K143" s="172" t="s">
        <v>216</v>
      </c>
      <c r="L143" s="35"/>
      <c r="M143" s="177" t="s">
        <v>1</v>
      </c>
      <c r="N143" s="178" t="s">
        <v>42</v>
      </c>
      <c r="O143" s="60"/>
      <c r="P143" s="179">
        <f>O143*H143</f>
        <v>0</v>
      </c>
      <c r="Q143" s="179">
        <v>0</v>
      </c>
      <c r="R143" s="179">
        <f>Q143*H143</f>
        <v>0</v>
      </c>
      <c r="S143" s="179">
        <v>0.44</v>
      </c>
      <c r="T143" s="180">
        <f>S143*H143</f>
        <v>87.12</v>
      </c>
      <c r="U143" s="34"/>
      <c r="V143" s="34"/>
      <c r="W143" s="34"/>
      <c r="X143" s="34"/>
      <c r="Y143" s="34"/>
      <c r="Z143" s="34"/>
      <c r="AA143" s="34"/>
      <c r="AB143" s="34"/>
      <c r="AC143" s="34"/>
      <c r="AD143" s="34"/>
      <c r="AE143" s="34"/>
      <c r="AR143" s="181" t="s">
        <v>172</v>
      </c>
      <c r="AT143" s="181" t="s">
        <v>167</v>
      </c>
      <c r="AU143" s="181" t="s">
        <v>86</v>
      </c>
      <c r="AY143" s="18" t="s">
        <v>164</v>
      </c>
      <c r="BE143" s="182">
        <f>IF(N143="základní",J143,0)</f>
        <v>0</v>
      </c>
      <c r="BF143" s="182">
        <f>IF(N143="snížená",J143,0)</f>
        <v>0</v>
      </c>
      <c r="BG143" s="182">
        <f>IF(N143="zákl. přenesená",J143,0)</f>
        <v>0</v>
      </c>
      <c r="BH143" s="182">
        <f>IF(N143="sníž. přenesená",J143,0)</f>
        <v>0</v>
      </c>
      <c r="BI143" s="182">
        <f>IF(N143="nulová",J143,0)</f>
        <v>0</v>
      </c>
      <c r="BJ143" s="18" t="s">
        <v>84</v>
      </c>
      <c r="BK143" s="182">
        <f>ROUND(I143*H143,2)</f>
        <v>0</v>
      </c>
      <c r="BL143" s="18" t="s">
        <v>172</v>
      </c>
      <c r="BM143" s="181" t="s">
        <v>2737</v>
      </c>
    </row>
    <row r="144" spans="1:65" s="2" customFormat="1" ht="19.5" x14ac:dyDescent="0.2">
      <c r="A144" s="34"/>
      <c r="B144" s="35"/>
      <c r="C144" s="34"/>
      <c r="D144" s="183" t="s">
        <v>174</v>
      </c>
      <c r="E144" s="34"/>
      <c r="F144" s="184" t="s">
        <v>2738</v>
      </c>
      <c r="G144" s="34"/>
      <c r="H144" s="34"/>
      <c r="I144" s="103"/>
      <c r="J144" s="34"/>
      <c r="K144" s="34"/>
      <c r="L144" s="35"/>
      <c r="M144" s="185"/>
      <c r="N144" s="186"/>
      <c r="O144" s="60"/>
      <c r="P144" s="60"/>
      <c r="Q144" s="60"/>
      <c r="R144" s="60"/>
      <c r="S144" s="60"/>
      <c r="T144" s="61"/>
      <c r="U144" s="34"/>
      <c r="V144" s="34"/>
      <c r="W144" s="34"/>
      <c r="X144" s="34"/>
      <c r="Y144" s="34"/>
      <c r="Z144" s="34"/>
      <c r="AA144" s="34"/>
      <c r="AB144" s="34"/>
      <c r="AC144" s="34"/>
      <c r="AD144" s="34"/>
      <c r="AE144" s="34"/>
      <c r="AT144" s="18" t="s">
        <v>174</v>
      </c>
      <c r="AU144" s="18" t="s">
        <v>86</v>
      </c>
    </row>
    <row r="145" spans="1:65" s="2" customFormat="1" ht="126.75" x14ac:dyDescent="0.2">
      <c r="A145" s="34"/>
      <c r="B145" s="35"/>
      <c r="C145" s="34"/>
      <c r="D145" s="183" t="s">
        <v>175</v>
      </c>
      <c r="E145" s="34"/>
      <c r="F145" s="187" t="s">
        <v>2739</v>
      </c>
      <c r="G145" s="34"/>
      <c r="H145" s="34"/>
      <c r="I145" s="103"/>
      <c r="J145" s="34"/>
      <c r="K145" s="34"/>
      <c r="L145" s="35"/>
      <c r="M145" s="185"/>
      <c r="N145" s="186"/>
      <c r="O145" s="60"/>
      <c r="P145" s="60"/>
      <c r="Q145" s="60"/>
      <c r="R145" s="60"/>
      <c r="S145" s="60"/>
      <c r="T145" s="61"/>
      <c r="U145" s="34"/>
      <c r="V145" s="34"/>
      <c r="W145" s="34"/>
      <c r="X145" s="34"/>
      <c r="Y145" s="34"/>
      <c r="Z145" s="34"/>
      <c r="AA145" s="34"/>
      <c r="AB145" s="34"/>
      <c r="AC145" s="34"/>
      <c r="AD145" s="34"/>
      <c r="AE145" s="34"/>
      <c r="AT145" s="18" t="s">
        <v>175</v>
      </c>
      <c r="AU145" s="18" t="s">
        <v>86</v>
      </c>
    </row>
    <row r="146" spans="1:65" s="13" customFormat="1" x14ac:dyDescent="0.2">
      <c r="B146" s="188"/>
      <c r="D146" s="183" t="s">
        <v>177</v>
      </c>
      <c r="E146" s="189" t="s">
        <v>1</v>
      </c>
      <c r="F146" s="190" t="s">
        <v>2727</v>
      </c>
      <c r="H146" s="189" t="s">
        <v>1</v>
      </c>
      <c r="I146" s="191"/>
      <c r="L146" s="188"/>
      <c r="M146" s="192"/>
      <c r="N146" s="193"/>
      <c r="O146" s="193"/>
      <c r="P146" s="193"/>
      <c r="Q146" s="193"/>
      <c r="R146" s="193"/>
      <c r="S146" s="193"/>
      <c r="T146" s="194"/>
      <c r="AT146" s="189" t="s">
        <v>177</v>
      </c>
      <c r="AU146" s="189" t="s">
        <v>86</v>
      </c>
      <c r="AV146" s="13" t="s">
        <v>84</v>
      </c>
      <c r="AW146" s="13" t="s">
        <v>34</v>
      </c>
      <c r="AX146" s="13" t="s">
        <v>77</v>
      </c>
      <c r="AY146" s="189" t="s">
        <v>164</v>
      </c>
    </row>
    <row r="147" spans="1:65" s="13" customFormat="1" x14ac:dyDescent="0.2">
      <c r="B147" s="188"/>
      <c r="D147" s="183" t="s">
        <v>177</v>
      </c>
      <c r="E147" s="189" t="s">
        <v>1</v>
      </c>
      <c r="F147" s="190" t="s">
        <v>2728</v>
      </c>
      <c r="H147" s="189" t="s">
        <v>1</v>
      </c>
      <c r="I147" s="191"/>
      <c r="L147" s="188"/>
      <c r="M147" s="192"/>
      <c r="N147" s="193"/>
      <c r="O147" s="193"/>
      <c r="P147" s="193"/>
      <c r="Q147" s="193"/>
      <c r="R147" s="193"/>
      <c r="S147" s="193"/>
      <c r="T147" s="194"/>
      <c r="AT147" s="189" t="s">
        <v>177</v>
      </c>
      <c r="AU147" s="189" t="s">
        <v>86</v>
      </c>
      <c r="AV147" s="13" t="s">
        <v>84</v>
      </c>
      <c r="AW147" s="13" t="s">
        <v>34</v>
      </c>
      <c r="AX147" s="13" t="s">
        <v>77</v>
      </c>
      <c r="AY147" s="189" t="s">
        <v>164</v>
      </c>
    </row>
    <row r="148" spans="1:65" s="13" customFormat="1" x14ac:dyDescent="0.2">
      <c r="B148" s="188"/>
      <c r="D148" s="183" t="s">
        <v>177</v>
      </c>
      <c r="E148" s="189" t="s">
        <v>1</v>
      </c>
      <c r="F148" s="190" t="s">
        <v>2729</v>
      </c>
      <c r="H148" s="189" t="s">
        <v>1</v>
      </c>
      <c r="I148" s="191"/>
      <c r="L148" s="188"/>
      <c r="M148" s="192"/>
      <c r="N148" s="193"/>
      <c r="O148" s="193"/>
      <c r="P148" s="193"/>
      <c r="Q148" s="193"/>
      <c r="R148" s="193"/>
      <c r="S148" s="193"/>
      <c r="T148" s="194"/>
      <c r="AT148" s="189" t="s">
        <v>177</v>
      </c>
      <c r="AU148" s="189" t="s">
        <v>86</v>
      </c>
      <c r="AV148" s="13" t="s">
        <v>84</v>
      </c>
      <c r="AW148" s="13" t="s">
        <v>34</v>
      </c>
      <c r="AX148" s="13" t="s">
        <v>77</v>
      </c>
      <c r="AY148" s="189" t="s">
        <v>164</v>
      </c>
    </row>
    <row r="149" spans="1:65" s="13" customFormat="1" x14ac:dyDescent="0.2">
      <c r="B149" s="188"/>
      <c r="D149" s="183" t="s">
        <v>177</v>
      </c>
      <c r="E149" s="189" t="s">
        <v>1</v>
      </c>
      <c r="F149" s="190" t="s">
        <v>2730</v>
      </c>
      <c r="H149" s="189" t="s">
        <v>1</v>
      </c>
      <c r="I149" s="191"/>
      <c r="L149" s="188"/>
      <c r="M149" s="192"/>
      <c r="N149" s="193"/>
      <c r="O149" s="193"/>
      <c r="P149" s="193"/>
      <c r="Q149" s="193"/>
      <c r="R149" s="193"/>
      <c r="S149" s="193"/>
      <c r="T149" s="194"/>
      <c r="AT149" s="189" t="s">
        <v>177</v>
      </c>
      <c r="AU149" s="189" t="s">
        <v>86</v>
      </c>
      <c r="AV149" s="13" t="s">
        <v>84</v>
      </c>
      <c r="AW149" s="13" t="s">
        <v>34</v>
      </c>
      <c r="AX149" s="13" t="s">
        <v>77</v>
      </c>
      <c r="AY149" s="189" t="s">
        <v>164</v>
      </c>
    </row>
    <row r="150" spans="1:65" s="13" customFormat="1" x14ac:dyDescent="0.2">
      <c r="B150" s="188"/>
      <c r="D150" s="183" t="s">
        <v>177</v>
      </c>
      <c r="E150" s="189" t="s">
        <v>1</v>
      </c>
      <c r="F150" s="190" t="s">
        <v>2731</v>
      </c>
      <c r="H150" s="189" t="s">
        <v>1</v>
      </c>
      <c r="I150" s="191"/>
      <c r="L150" s="188"/>
      <c r="M150" s="192"/>
      <c r="N150" s="193"/>
      <c r="O150" s="193"/>
      <c r="P150" s="193"/>
      <c r="Q150" s="193"/>
      <c r="R150" s="193"/>
      <c r="S150" s="193"/>
      <c r="T150" s="194"/>
      <c r="AT150" s="189" t="s">
        <v>177</v>
      </c>
      <c r="AU150" s="189" t="s">
        <v>86</v>
      </c>
      <c r="AV150" s="13" t="s">
        <v>84</v>
      </c>
      <c r="AW150" s="13" t="s">
        <v>34</v>
      </c>
      <c r="AX150" s="13" t="s">
        <v>77</v>
      </c>
      <c r="AY150" s="189" t="s">
        <v>164</v>
      </c>
    </row>
    <row r="151" spans="1:65" s="13" customFormat="1" x14ac:dyDescent="0.2">
      <c r="B151" s="188"/>
      <c r="D151" s="183" t="s">
        <v>177</v>
      </c>
      <c r="E151" s="189" t="s">
        <v>1</v>
      </c>
      <c r="F151" s="190" t="s">
        <v>2740</v>
      </c>
      <c r="H151" s="189" t="s">
        <v>1</v>
      </c>
      <c r="I151" s="191"/>
      <c r="L151" s="188"/>
      <c r="M151" s="192"/>
      <c r="N151" s="193"/>
      <c r="O151" s="193"/>
      <c r="P151" s="193"/>
      <c r="Q151" s="193"/>
      <c r="R151" s="193"/>
      <c r="S151" s="193"/>
      <c r="T151" s="194"/>
      <c r="AT151" s="189" t="s">
        <v>177</v>
      </c>
      <c r="AU151" s="189" t="s">
        <v>86</v>
      </c>
      <c r="AV151" s="13" t="s">
        <v>84</v>
      </c>
      <c r="AW151" s="13" t="s">
        <v>34</v>
      </c>
      <c r="AX151" s="13" t="s">
        <v>77</v>
      </c>
      <c r="AY151" s="189" t="s">
        <v>164</v>
      </c>
    </row>
    <row r="152" spans="1:65" s="13" customFormat="1" x14ac:dyDescent="0.2">
      <c r="B152" s="188"/>
      <c r="D152" s="183" t="s">
        <v>177</v>
      </c>
      <c r="E152" s="189" t="s">
        <v>1</v>
      </c>
      <c r="F152" s="190" t="s">
        <v>2741</v>
      </c>
      <c r="H152" s="189" t="s">
        <v>1</v>
      </c>
      <c r="I152" s="191"/>
      <c r="L152" s="188"/>
      <c r="M152" s="192"/>
      <c r="N152" s="193"/>
      <c r="O152" s="193"/>
      <c r="P152" s="193"/>
      <c r="Q152" s="193"/>
      <c r="R152" s="193"/>
      <c r="S152" s="193"/>
      <c r="T152" s="194"/>
      <c r="AT152" s="189" t="s">
        <v>177</v>
      </c>
      <c r="AU152" s="189" t="s">
        <v>86</v>
      </c>
      <c r="AV152" s="13" t="s">
        <v>84</v>
      </c>
      <c r="AW152" s="13" t="s">
        <v>34</v>
      </c>
      <c r="AX152" s="13" t="s">
        <v>77</v>
      </c>
      <c r="AY152" s="189" t="s">
        <v>164</v>
      </c>
    </row>
    <row r="153" spans="1:65" s="14" customFormat="1" x14ac:dyDescent="0.2">
      <c r="B153" s="195"/>
      <c r="D153" s="183" t="s">
        <v>177</v>
      </c>
      <c r="E153" s="196" t="s">
        <v>1</v>
      </c>
      <c r="F153" s="197" t="s">
        <v>2742</v>
      </c>
      <c r="H153" s="198">
        <v>198</v>
      </c>
      <c r="I153" s="199"/>
      <c r="L153" s="195"/>
      <c r="M153" s="200"/>
      <c r="N153" s="201"/>
      <c r="O153" s="201"/>
      <c r="P153" s="201"/>
      <c r="Q153" s="201"/>
      <c r="R153" s="201"/>
      <c r="S153" s="201"/>
      <c r="T153" s="202"/>
      <c r="AT153" s="196" t="s">
        <v>177</v>
      </c>
      <c r="AU153" s="196" t="s">
        <v>86</v>
      </c>
      <c r="AV153" s="14" t="s">
        <v>86</v>
      </c>
      <c r="AW153" s="14" t="s">
        <v>34</v>
      </c>
      <c r="AX153" s="14" t="s">
        <v>77</v>
      </c>
      <c r="AY153" s="196" t="s">
        <v>164</v>
      </c>
    </row>
    <row r="154" spans="1:65" s="15" customFormat="1" x14ac:dyDescent="0.2">
      <c r="B154" s="203"/>
      <c r="D154" s="183" t="s">
        <v>177</v>
      </c>
      <c r="E154" s="204" t="s">
        <v>1</v>
      </c>
      <c r="F154" s="205" t="s">
        <v>184</v>
      </c>
      <c r="H154" s="206">
        <v>198</v>
      </c>
      <c r="I154" s="207"/>
      <c r="L154" s="203"/>
      <c r="M154" s="208"/>
      <c r="N154" s="209"/>
      <c r="O154" s="209"/>
      <c r="P154" s="209"/>
      <c r="Q154" s="209"/>
      <c r="R154" s="209"/>
      <c r="S154" s="209"/>
      <c r="T154" s="210"/>
      <c r="AT154" s="204" t="s">
        <v>177</v>
      </c>
      <c r="AU154" s="204" t="s">
        <v>86</v>
      </c>
      <c r="AV154" s="15" t="s">
        <v>172</v>
      </c>
      <c r="AW154" s="15" t="s">
        <v>34</v>
      </c>
      <c r="AX154" s="15" t="s">
        <v>84</v>
      </c>
      <c r="AY154" s="204" t="s">
        <v>164</v>
      </c>
    </row>
    <row r="155" spans="1:65" s="2" customFormat="1" ht="16.5" customHeight="1" x14ac:dyDescent="0.2">
      <c r="A155" s="34"/>
      <c r="B155" s="168"/>
      <c r="C155" s="169" t="s">
        <v>236</v>
      </c>
      <c r="D155" s="214" t="s">
        <v>167</v>
      </c>
      <c r="E155" s="171" t="s">
        <v>2735</v>
      </c>
      <c r="F155" s="172" t="s">
        <v>2736</v>
      </c>
      <c r="G155" s="173" t="s">
        <v>282</v>
      </c>
      <c r="H155" s="174">
        <v>7.7</v>
      </c>
      <c r="I155" s="175"/>
      <c r="J155" s="176">
        <f>ROUND(I155*H155,2)</f>
        <v>0</v>
      </c>
      <c r="K155" s="172" t="s">
        <v>216</v>
      </c>
      <c r="L155" s="35"/>
      <c r="M155" s="177" t="s">
        <v>1</v>
      </c>
      <c r="N155" s="178" t="s">
        <v>42</v>
      </c>
      <c r="O155" s="60"/>
      <c r="P155" s="179">
        <f>O155*H155</f>
        <v>0</v>
      </c>
      <c r="Q155" s="179">
        <v>0</v>
      </c>
      <c r="R155" s="179">
        <f>Q155*H155</f>
        <v>0</v>
      </c>
      <c r="S155" s="179">
        <v>0.44</v>
      </c>
      <c r="T155" s="180">
        <f>S155*H155</f>
        <v>3.3879999999999999</v>
      </c>
      <c r="U155" s="34"/>
      <c r="V155" s="34"/>
      <c r="W155" s="34"/>
      <c r="X155" s="34"/>
      <c r="Y155" s="34"/>
      <c r="Z155" s="34"/>
      <c r="AA155" s="34"/>
      <c r="AB155" s="34"/>
      <c r="AC155" s="34"/>
      <c r="AD155" s="34"/>
      <c r="AE155" s="34"/>
      <c r="AR155" s="181" t="s">
        <v>172</v>
      </c>
      <c r="AT155" s="181" t="s">
        <v>167</v>
      </c>
      <c r="AU155" s="181" t="s">
        <v>86</v>
      </c>
      <c r="AY155" s="18" t="s">
        <v>164</v>
      </c>
      <c r="BE155" s="182">
        <f>IF(N155="základní",J155,0)</f>
        <v>0</v>
      </c>
      <c r="BF155" s="182">
        <f>IF(N155="snížená",J155,0)</f>
        <v>0</v>
      </c>
      <c r="BG155" s="182">
        <f>IF(N155="zákl. přenesená",J155,0)</f>
        <v>0</v>
      </c>
      <c r="BH155" s="182">
        <f>IF(N155="sníž. přenesená",J155,0)</f>
        <v>0</v>
      </c>
      <c r="BI155" s="182">
        <f>IF(N155="nulová",J155,0)</f>
        <v>0</v>
      </c>
      <c r="BJ155" s="18" t="s">
        <v>84</v>
      </c>
      <c r="BK155" s="182">
        <f>ROUND(I155*H155,2)</f>
        <v>0</v>
      </c>
      <c r="BL155" s="18" t="s">
        <v>172</v>
      </c>
      <c r="BM155" s="181" t="s">
        <v>2743</v>
      </c>
    </row>
    <row r="156" spans="1:65" s="2" customFormat="1" ht="19.5" x14ac:dyDescent="0.2">
      <c r="A156" s="34"/>
      <c r="B156" s="35"/>
      <c r="C156" s="34"/>
      <c r="D156" s="183" t="s">
        <v>174</v>
      </c>
      <c r="E156" s="34"/>
      <c r="F156" s="184" t="s">
        <v>2738</v>
      </c>
      <c r="G156" s="34"/>
      <c r="H156" s="34"/>
      <c r="I156" s="103"/>
      <c r="J156" s="34"/>
      <c r="K156" s="34"/>
      <c r="L156" s="35"/>
      <c r="M156" s="185"/>
      <c r="N156" s="186"/>
      <c r="O156" s="60"/>
      <c r="P156" s="60"/>
      <c r="Q156" s="60"/>
      <c r="R156" s="60"/>
      <c r="S156" s="60"/>
      <c r="T156" s="61"/>
      <c r="U156" s="34"/>
      <c r="V156" s="34"/>
      <c r="W156" s="34"/>
      <c r="X156" s="34"/>
      <c r="Y156" s="34"/>
      <c r="Z156" s="34"/>
      <c r="AA156" s="34"/>
      <c r="AB156" s="34"/>
      <c r="AC156" s="34"/>
      <c r="AD156" s="34"/>
      <c r="AE156" s="34"/>
      <c r="AT156" s="18" t="s">
        <v>174</v>
      </c>
      <c r="AU156" s="18" t="s">
        <v>86</v>
      </c>
    </row>
    <row r="157" spans="1:65" s="2" customFormat="1" ht="126.75" x14ac:dyDescent="0.2">
      <c r="A157" s="34"/>
      <c r="B157" s="35"/>
      <c r="C157" s="34"/>
      <c r="D157" s="183" t="s">
        <v>175</v>
      </c>
      <c r="E157" s="34"/>
      <c r="F157" s="187" t="s">
        <v>2739</v>
      </c>
      <c r="G157" s="34"/>
      <c r="H157" s="34"/>
      <c r="I157" s="103"/>
      <c r="J157" s="34"/>
      <c r="K157" s="34"/>
      <c r="L157" s="35"/>
      <c r="M157" s="185"/>
      <c r="N157" s="186"/>
      <c r="O157" s="60"/>
      <c r="P157" s="60"/>
      <c r="Q157" s="60"/>
      <c r="R157" s="60"/>
      <c r="S157" s="60"/>
      <c r="T157" s="61"/>
      <c r="U157" s="34"/>
      <c r="V157" s="34"/>
      <c r="W157" s="34"/>
      <c r="X157" s="34"/>
      <c r="Y157" s="34"/>
      <c r="Z157" s="34"/>
      <c r="AA157" s="34"/>
      <c r="AB157" s="34"/>
      <c r="AC157" s="34"/>
      <c r="AD157" s="34"/>
      <c r="AE157" s="34"/>
      <c r="AT157" s="18" t="s">
        <v>175</v>
      </c>
      <c r="AU157" s="18" t="s">
        <v>86</v>
      </c>
    </row>
    <row r="158" spans="1:65" s="13" customFormat="1" x14ac:dyDescent="0.2">
      <c r="B158" s="188"/>
      <c r="D158" s="183" t="s">
        <v>177</v>
      </c>
      <c r="E158" s="189" t="s">
        <v>1</v>
      </c>
      <c r="F158" s="190" t="s">
        <v>2727</v>
      </c>
      <c r="H158" s="189" t="s">
        <v>1</v>
      </c>
      <c r="I158" s="191"/>
      <c r="L158" s="188"/>
      <c r="M158" s="192"/>
      <c r="N158" s="193"/>
      <c r="O158" s="193"/>
      <c r="P158" s="193"/>
      <c r="Q158" s="193"/>
      <c r="R158" s="193"/>
      <c r="S158" s="193"/>
      <c r="T158" s="194"/>
      <c r="AT158" s="189" t="s">
        <v>177</v>
      </c>
      <c r="AU158" s="189" t="s">
        <v>86</v>
      </c>
      <c r="AV158" s="13" t="s">
        <v>84</v>
      </c>
      <c r="AW158" s="13" t="s">
        <v>34</v>
      </c>
      <c r="AX158" s="13" t="s">
        <v>77</v>
      </c>
      <c r="AY158" s="189" t="s">
        <v>164</v>
      </c>
    </row>
    <row r="159" spans="1:65" s="13" customFormat="1" x14ac:dyDescent="0.2">
      <c r="B159" s="188"/>
      <c r="D159" s="183" t="s">
        <v>177</v>
      </c>
      <c r="E159" s="189" t="s">
        <v>1</v>
      </c>
      <c r="F159" s="190" t="s">
        <v>2728</v>
      </c>
      <c r="H159" s="189" t="s">
        <v>1</v>
      </c>
      <c r="I159" s="191"/>
      <c r="L159" s="188"/>
      <c r="M159" s="192"/>
      <c r="N159" s="193"/>
      <c r="O159" s="193"/>
      <c r="P159" s="193"/>
      <c r="Q159" s="193"/>
      <c r="R159" s="193"/>
      <c r="S159" s="193"/>
      <c r="T159" s="194"/>
      <c r="AT159" s="189" t="s">
        <v>177</v>
      </c>
      <c r="AU159" s="189" t="s">
        <v>86</v>
      </c>
      <c r="AV159" s="13" t="s">
        <v>84</v>
      </c>
      <c r="AW159" s="13" t="s">
        <v>34</v>
      </c>
      <c r="AX159" s="13" t="s">
        <v>77</v>
      </c>
      <c r="AY159" s="189" t="s">
        <v>164</v>
      </c>
    </row>
    <row r="160" spans="1:65" s="13" customFormat="1" x14ac:dyDescent="0.2">
      <c r="B160" s="188"/>
      <c r="D160" s="183" t="s">
        <v>177</v>
      </c>
      <c r="E160" s="189" t="s">
        <v>1</v>
      </c>
      <c r="F160" s="190" t="s">
        <v>2729</v>
      </c>
      <c r="H160" s="189" t="s">
        <v>1</v>
      </c>
      <c r="I160" s="191"/>
      <c r="L160" s="188"/>
      <c r="M160" s="192"/>
      <c r="N160" s="193"/>
      <c r="O160" s="193"/>
      <c r="P160" s="193"/>
      <c r="Q160" s="193"/>
      <c r="R160" s="193"/>
      <c r="S160" s="193"/>
      <c r="T160" s="194"/>
      <c r="AT160" s="189" t="s">
        <v>177</v>
      </c>
      <c r="AU160" s="189" t="s">
        <v>86</v>
      </c>
      <c r="AV160" s="13" t="s">
        <v>84</v>
      </c>
      <c r="AW160" s="13" t="s">
        <v>34</v>
      </c>
      <c r="AX160" s="13" t="s">
        <v>77</v>
      </c>
      <c r="AY160" s="189" t="s">
        <v>164</v>
      </c>
    </row>
    <row r="161" spans="1:65" s="13" customFormat="1" x14ac:dyDescent="0.2">
      <c r="B161" s="188"/>
      <c r="D161" s="183" t="s">
        <v>177</v>
      </c>
      <c r="E161" s="189" t="s">
        <v>1</v>
      </c>
      <c r="F161" s="190" t="s">
        <v>2730</v>
      </c>
      <c r="H161" s="189" t="s">
        <v>1</v>
      </c>
      <c r="I161" s="191"/>
      <c r="L161" s="188"/>
      <c r="M161" s="192"/>
      <c r="N161" s="193"/>
      <c r="O161" s="193"/>
      <c r="P161" s="193"/>
      <c r="Q161" s="193"/>
      <c r="R161" s="193"/>
      <c r="S161" s="193"/>
      <c r="T161" s="194"/>
      <c r="AT161" s="189" t="s">
        <v>177</v>
      </c>
      <c r="AU161" s="189" t="s">
        <v>86</v>
      </c>
      <c r="AV161" s="13" t="s">
        <v>84</v>
      </c>
      <c r="AW161" s="13" t="s">
        <v>34</v>
      </c>
      <c r="AX161" s="13" t="s">
        <v>77</v>
      </c>
      <c r="AY161" s="189" t="s">
        <v>164</v>
      </c>
    </row>
    <row r="162" spans="1:65" s="13" customFormat="1" x14ac:dyDescent="0.2">
      <c r="B162" s="188"/>
      <c r="D162" s="183" t="s">
        <v>177</v>
      </c>
      <c r="E162" s="189" t="s">
        <v>1</v>
      </c>
      <c r="F162" s="190" t="s">
        <v>2731</v>
      </c>
      <c r="H162" s="189" t="s">
        <v>1</v>
      </c>
      <c r="I162" s="191"/>
      <c r="L162" s="188"/>
      <c r="M162" s="192"/>
      <c r="N162" s="193"/>
      <c r="O162" s="193"/>
      <c r="P162" s="193"/>
      <c r="Q162" s="193"/>
      <c r="R162" s="193"/>
      <c r="S162" s="193"/>
      <c r="T162" s="194"/>
      <c r="AT162" s="189" t="s">
        <v>177</v>
      </c>
      <c r="AU162" s="189" t="s">
        <v>86</v>
      </c>
      <c r="AV162" s="13" t="s">
        <v>84</v>
      </c>
      <c r="AW162" s="13" t="s">
        <v>34</v>
      </c>
      <c r="AX162" s="13" t="s">
        <v>77</v>
      </c>
      <c r="AY162" s="189" t="s">
        <v>164</v>
      </c>
    </row>
    <row r="163" spans="1:65" s="13" customFormat="1" x14ac:dyDescent="0.2">
      <c r="B163" s="188"/>
      <c r="D163" s="183" t="s">
        <v>177</v>
      </c>
      <c r="E163" s="189" t="s">
        <v>1</v>
      </c>
      <c r="F163" s="190" t="s">
        <v>2744</v>
      </c>
      <c r="H163" s="189" t="s">
        <v>1</v>
      </c>
      <c r="I163" s="191"/>
      <c r="L163" s="188"/>
      <c r="M163" s="192"/>
      <c r="N163" s="193"/>
      <c r="O163" s="193"/>
      <c r="P163" s="193"/>
      <c r="Q163" s="193"/>
      <c r="R163" s="193"/>
      <c r="S163" s="193"/>
      <c r="T163" s="194"/>
      <c r="AT163" s="189" t="s">
        <v>177</v>
      </c>
      <c r="AU163" s="189" t="s">
        <v>86</v>
      </c>
      <c r="AV163" s="13" t="s">
        <v>84</v>
      </c>
      <c r="AW163" s="13" t="s">
        <v>34</v>
      </c>
      <c r="AX163" s="13" t="s">
        <v>77</v>
      </c>
      <c r="AY163" s="189" t="s">
        <v>164</v>
      </c>
    </row>
    <row r="164" spans="1:65" s="13" customFormat="1" x14ac:dyDescent="0.2">
      <c r="B164" s="188"/>
      <c r="D164" s="183" t="s">
        <v>177</v>
      </c>
      <c r="E164" s="189" t="s">
        <v>1</v>
      </c>
      <c r="F164" s="190" t="s">
        <v>2745</v>
      </c>
      <c r="H164" s="189" t="s">
        <v>1</v>
      </c>
      <c r="I164" s="191"/>
      <c r="L164" s="188"/>
      <c r="M164" s="192"/>
      <c r="N164" s="193"/>
      <c r="O164" s="193"/>
      <c r="P164" s="193"/>
      <c r="Q164" s="193"/>
      <c r="R164" s="193"/>
      <c r="S164" s="193"/>
      <c r="T164" s="194"/>
      <c r="AT164" s="189" t="s">
        <v>177</v>
      </c>
      <c r="AU164" s="189" t="s">
        <v>86</v>
      </c>
      <c r="AV164" s="13" t="s">
        <v>84</v>
      </c>
      <c r="AW164" s="13" t="s">
        <v>34</v>
      </c>
      <c r="AX164" s="13" t="s">
        <v>77</v>
      </c>
      <c r="AY164" s="189" t="s">
        <v>164</v>
      </c>
    </row>
    <row r="165" spans="1:65" s="14" customFormat="1" x14ac:dyDescent="0.2">
      <c r="B165" s="195"/>
      <c r="D165" s="183" t="s">
        <v>177</v>
      </c>
      <c r="E165" s="196" t="s">
        <v>1</v>
      </c>
      <c r="F165" s="197" t="s">
        <v>2746</v>
      </c>
      <c r="H165" s="198">
        <v>7.7</v>
      </c>
      <c r="I165" s="199"/>
      <c r="L165" s="195"/>
      <c r="M165" s="200"/>
      <c r="N165" s="201"/>
      <c r="O165" s="201"/>
      <c r="P165" s="201"/>
      <c r="Q165" s="201"/>
      <c r="R165" s="201"/>
      <c r="S165" s="201"/>
      <c r="T165" s="202"/>
      <c r="AT165" s="196" t="s">
        <v>177</v>
      </c>
      <c r="AU165" s="196" t="s">
        <v>86</v>
      </c>
      <c r="AV165" s="14" t="s">
        <v>86</v>
      </c>
      <c r="AW165" s="14" t="s">
        <v>34</v>
      </c>
      <c r="AX165" s="14" t="s">
        <v>77</v>
      </c>
      <c r="AY165" s="196" t="s">
        <v>164</v>
      </c>
    </row>
    <row r="166" spans="1:65" s="15" customFormat="1" x14ac:dyDescent="0.2">
      <c r="B166" s="203"/>
      <c r="D166" s="183" t="s">
        <v>177</v>
      </c>
      <c r="E166" s="204" t="s">
        <v>1</v>
      </c>
      <c r="F166" s="205" t="s">
        <v>184</v>
      </c>
      <c r="H166" s="206">
        <v>7.7</v>
      </c>
      <c r="I166" s="207"/>
      <c r="L166" s="203"/>
      <c r="M166" s="208"/>
      <c r="N166" s="209"/>
      <c r="O166" s="209"/>
      <c r="P166" s="209"/>
      <c r="Q166" s="209"/>
      <c r="R166" s="209"/>
      <c r="S166" s="209"/>
      <c r="T166" s="210"/>
      <c r="AT166" s="204" t="s">
        <v>177</v>
      </c>
      <c r="AU166" s="204" t="s">
        <v>86</v>
      </c>
      <c r="AV166" s="15" t="s">
        <v>172</v>
      </c>
      <c r="AW166" s="15" t="s">
        <v>34</v>
      </c>
      <c r="AX166" s="15" t="s">
        <v>84</v>
      </c>
      <c r="AY166" s="204" t="s">
        <v>164</v>
      </c>
    </row>
    <row r="167" spans="1:65" s="2" customFormat="1" ht="16.5" customHeight="1" x14ac:dyDescent="0.2">
      <c r="A167" s="34"/>
      <c r="B167" s="168"/>
      <c r="C167" s="169" t="s">
        <v>172</v>
      </c>
      <c r="D167" s="214" t="s">
        <v>167</v>
      </c>
      <c r="E167" s="171" t="s">
        <v>2747</v>
      </c>
      <c r="F167" s="172" t="s">
        <v>2748</v>
      </c>
      <c r="G167" s="173" t="s">
        <v>282</v>
      </c>
      <c r="H167" s="174">
        <v>198</v>
      </c>
      <c r="I167" s="175"/>
      <c r="J167" s="176">
        <f>ROUND(I167*H167,2)</f>
        <v>0</v>
      </c>
      <c r="K167" s="172" t="s">
        <v>216</v>
      </c>
      <c r="L167" s="35"/>
      <c r="M167" s="177" t="s">
        <v>1</v>
      </c>
      <c r="N167" s="178" t="s">
        <v>42</v>
      </c>
      <c r="O167" s="60"/>
      <c r="P167" s="179">
        <f>O167*H167</f>
        <v>0</v>
      </c>
      <c r="Q167" s="179">
        <v>0</v>
      </c>
      <c r="R167" s="179">
        <f>Q167*H167</f>
        <v>0</v>
      </c>
      <c r="S167" s="179">
        <v>0.625</v>
      </c>
      <c r="T167" s="180">
        <f>S167*H167</f>
        <v>123.75</v>
      </c>
      <c r="U167" s="34"/>
      <c r="V167" s="34"/>
      <c r="W167" s="34"/>
      <c r="X167" s="34"/>
      <c r="Y167" s="34"/>
      <c r="Z167" s="34"/>
      <c r="AA167" s="34"/>
      <c r="AB167" s="34"/>
      <c r="AC167" s="34"/>
      <c r="AD167" s="34"/>
      <c r="AE167" s="34"/>
      <c r="AR167" s="181" t="s">
        <v>172</v>
      </c>
      <c r="AT167" s="181" t="s">
        <v>167</v>
      </c>
      <c r="AU167" s="181" t="s">
        <v>86</v>
      </c>
      <c r="AY167" s="18" t="s">
        <v>164</v>
      </c>
      <c r="BE167" s="182">
        <f>IF(N167="základní",J167,0)</f>
        <v>0</v>
      </c>
      <c r="BF167" s="182">
        <f>IF(N167="snížená",J167,0)</f>
        <v>0</v>
      </c>
      <c r="BG167" s="182">
        <f>IF(N167="zákl. přenesená",J167,0)</f>
        <v>0</v>
      </c>
      <c r="BH167" s="182">
        <f>IF(N167="sníž. přenesená",J167,0)</f>
        <v>0</v>
      </c>
      <c r="BI167" s="182">
        <f>IF(N167="nulová",J167,0)</f>
        <v>0</v>
      </c>
      <c r="BJ167" s="18" t="s">
        <v>84</v>
      </c>
      <c r="BK167" s="182">
        <f>ROUND(I167*H167,2)</f>
        <v>0</v>
      </c>
      <c r="BL167" s="18" t="s">
        <v>172</v>
      </c>
      <c r="BM167" s="181" t="s">
        <v>2749</v>
      </c>
    </row>
    <row r="168" spans="1:65" s="2" customFormat="1" ht="19.5" x14ac:dyDescent="0.2">
      <c r="A168" s="34"/>
      <c r="B168" s="35"/>
      <c r="C168" s="34"/>
      <c r="D168" s="183" t="s">
        <v>174</v>
      </c>
      <c r="E168" s="34"/>
      <c r="F168" s="184" t="s">
        <v>2750</v>
      </c>
      <c r="G168" s="34"/>
      <c r="H168" s="34"/>
      <c r="I168" s="103"/>
      <c r="J168" s="34"/>
      <c r="K168" s="34"/>
      <c r="L168" s="35"/>
      <c r="M168" s="185"/>
      <c r="N168" s="186"/>
      <c r="O168" s="60"/>
      <c r="P168" s="60"/>
      <c r="Q168" s="60"/>
      <c r="R168" s="60"/>
      <c r="S168" s="60"/>
      <c r="T168" s="61"/>
      <c r="U168" s="34"/>
      <c r="V168" s="34"/>
      <c r="W168" s="34"/>
      <c r="X168" s="34"/>
      <c r="Y168" s="34"/>
      <c r="Z168" s="34"/>
      <c r="AA168" s="34"/>
      <c r="AB168" s="34"/>
      <c r="AC168" s="34"/>
      <c r="AD168" s="34"/>
      <c r="AE168" s="34"/>
      <c r="AT168" s="18" t="s">
        <v>174</v>
      </c>
      <c r="AU168" s="18" t="s">
        <v>86</v>
      </c>
    </row>
    <row r="169" spans="1:65" s="2" customFormat="1" ht="126.75" x14ac:dyDescent="0.2">
      <c r="A169" s="34"/>
      <c r="B169" s="35"/>
      <c r="C169" s="34"/>
      <c r="D169" s="183" t="s">
        <v>175</v>
      </c>
      <c r="E169" s="34"/>
      <c r="F169" s="187" t="s">
        <v>2739</v>
      </c>
      <c r="G169" s="34"/>
      <c r="H169" s="34"/>
      <c r="I169" s="103"/>
      <c r="J169" s="34"/>
      <c r="K169" s="34"/>
      <c r="L169" s="35"/>
      <c r="M169" s="185"/>
      <c r="N169" s="186"/>
      <c r="O169" s="60"/>
      <c r="P169" s="60"/>
      <c r="Q169" s="60"/>
      <c r="R169" s="60"/>
      <c r="S169" s="60"/>
      <c r="T169" s="61"/>
      <c r="U169" s="34"/>
      <c r="V169" s="34"/>
      <c r="W169" s="34"/>
      <c r="X169" s="34"/>
      <c r="Y169" s="34"/>
      <c r="Z169" s="34"/>
      <c r="AA169" s="34"/>
      <c r="AB169" s="34"/>
      <c r="AC169" s="34"/>
      <c r="AD169" s="34"/>
      <c r="AE169" s="34"/>
      <c r="AT169" s="18" t="s">
        <v>175</v>
      </c>
      <c r="AU169" s="18" t="s">
        <v>86</v>
      </c>
    </row>
    <row r="170" spans="1:65" s="13" customFormat="1" x14ac:dyDescent="0.2">
      <c r="B170" s="188"/>
      <c r="D170" s="183" t="s">
        <v>177</v>
      </c>
      <c r="E170" s="189" t="s">
        <v>1</v>
      </c>
      <c r="F170" s="190" t="s">
        <v>2727</v>
      </c>
      <c r="H170" s="189" t="s">
        <v>1</v>
      </c>
      <c r="I170" s="191"/>
      <c r="L170" s="188"/>
      <c r="M170" s="192"/>
      <c r="N170" s="193"/>
      <c r="O170" s="193"/>
      <c r="P170" s="193"/>
      <c r="Q170" s="193"/>
      <c r="R170" s="193"/>
      <c r="S170" s="193"/>
      <c r="T170" s="194"/>
      <c r="AT170" s="189" t="s">
        <v>177</v>
      </c>
      <c r="AU170" s="189" t="s">
        <v>86</v>
      </c>
      <c r="AV170" s="13" t="s">
        <v>84</v>
      </c>
      <c r="AW170" s="13" t="s">
        <v>34</v>
      </c>
      <c r="AX170" s="13" t="s">
        <v>77</v>
      </c>
      <c r="AY170" s="189" t="s">
        <v>164</v>
      </c>
    </row>
    <row r="171" spans="1:65" s="13" customFormat="1" x14ac:dyDescent="0.2">
      <c r="B171" s="188"/>
      <c r="D171" s="183" t="s">
        <v>177</v>
      </c>
      <c r="E171" s="189" t="s">
        <v>1</v>
      </c>
      <c r="F171" s="190" t="s">
        <v>2728</v>
      </c>
      <c r="H171" s="189" t="s">
        <v>1</v>
      </c>
      <c r="I171" s="191"/>
      <c r="L171" s="188"/>
      <c r="M171" s="192"/>
      <c r="N171" s="193"/>
      <c r="O171" s="193"/>
      <c r="P171" s="193"/>
      <c r="Q171" s="193"/>
      <c r="R171" s="193"/>
      <c r="S171" s="193"/>
      <c r="T171" s="194"/>
      <c r="AT171" s="189" t="s">
        <v>177</v>
      </c>
      <c r="AU171" s="189" t="s">
        <v>86</v>
      </c>
      <c r="AV171" s="13" t="s">
        <v>84</v>
      </c>
      <c r="AW171" s="13" t="s">
        <v>34</v>
      </c>
      <c r="AX171" s="13" t="s">
        <v>77</v>
      </c>
      <c r="AY171" s="189" t="s">
        <v>164</v>
      </c>
    </row>
    <row r="172" spans="1:65" s="13" customFormat="1" x14ac:dyDescent="0.2">
      <c r="B172" s="188"/>
      <c r="D172" s="183" t="s">
        <v>177</v>
      </c>
      <c r="E172" s="189" t="s">
        <v>1</v>
      </c>
      <c r="F172" s="190" t="s">
        <v>2729</v>
      </c>
      <c r="H172" s="189" t="s">
        <v>1</v>
      </c>
      <c r="I172" s="191"/>
      <c r="L172" s="188"/>
      <c r="M172" s="192"/>
      <c r="N172" s="193"/>
      <c r="O172" s="193"/>
      <c r="P172" s="193"/>
      <c r="Q172" s="193"/>
      <c r="R172" s="193"/>
      <c r="S172" s="193"/>
      <c r="T172" s="194"/>
      <c r="AT172" s="189" t="s">
        <v>177</v>
      </c>
      <c r="AU172" s="189" t="s">
        <v>86</v>
      </c>
      <c r="AV172" s="13" t="s">
        <v>84</v>
      </c>
      <c r="AW172" s="13" t="s">
        <v>34</v>
      </c>
      <c r="AX172" s="13" t="s">
        <v>77</v>
      </c>
      <c r="AY172" s="189" t="s">
        <v>164</v>
      </c>
    </row>
    <row r="173" spans="1:65" s="13" customFormat="1" x14ac:dyDescent="0.2">
      <c r="B173" s="188"/>
      <c r="D173" s="183" t="s">
        <v>177</v>
      </c>
      <c r="E173" s="189" t="s">
        <v>1</v>
      </c>
      <c r="F173" s="190" t="s">
        <v>2730</v>
      </c>
      <c r="H173" s="189" t="s">
        <v>1</v>
      </c>
      <c r="I173" s="191"/>
      <c r="L173" s="188"/>
      <c r="M173" s="192"/>
      <c r="N173" s="193"/>
      <c r="O173" s="193"/>
      <c r="P173" s="193"/>
      <c r="Q173" s="193"/>
      <c r="R173" s="193"/>
      <c r="S173" s="193"/>
      <c r="T173" s="194"/>
      <c r="AT173" s="189" t="s">
        <v>177</v>
      </c>
      <c r="AU173" s="189" t="s">
        <v>86</v>
      </c>
      <c r="AV173" s="13" t="s">
        <v>84</v>
      </c>
      <c r="AW173" s="13" t="s">
        <v>34</v>
      </c>
      <c r="AX173" s="13" t="s">
        <v>77</v>
      </c>
      <c r="AY173" s="189" t="s">
        <v>164</v>
      </c>
    </row>
    <row r="174" spans="1:65" s="13" customFormat="1" x14ac:dyDescent="0.2">
      <c r="B174" s="188"/>
      <c r="D174" s="183" t="s">
        <v>177</v>
      </c>
      <c r="E174" s="189" t="s">
        <v>1</v>
      </c>
      <c r="F174" s="190" t="s">
        <v>2731</v>
      </c>
      <c r="H174" s="189" t="s">
        <v>1</v>
      </c>
      <c r="I174" s="191"/>
      <c r="L174" s="188"/>
      <c r="M174" s="192"/>
      <c r="N174" s="193"/>
      <c r="O174" s="193"/>
      <c r="P174" s="193"/>
      <c r="Q174" s="193"/>
      <c r="R174" s="193"/>
      <c r="S174" s="193"/>
      <c r="T174" s="194"/>
      <c r="AT174" s="189" t="s">
        <v>177</v>
      </c>
      <c r="AU174" s="189" t="s">
        <v>86</v>
      </c>
      <c r="AV174" s="13" t="s">
        <v>84</v>
      </c>
      <c r="AW174" s="13" t="s">
        <v>34</v>
      </c>
      <c r="AX174" s="13" t="s">
        <v>77</v>
      </c>
      <c r="AY174" s="189" t="s">
        <v>164</v>
      </c>
    </row>
    <row r="175" spans="1:65" s="13" customFormat="1" x14ac:dyDescent="0.2">
      <c r="B175" s="188"/>
      <c r="D175" s="183" t="s">
        <v>177</v>
      </c>
      <c r="E175" s="189" t="s">
        <v>1</v>
      </c>
      <c r="F175" s="190" t="s">
        <v>2751</v>
      </c>
      <c r="H175" s="189" t="s">
        <v>1</v>
      </c>
      <c r="I175" s="191"/>
      <c r="L175" s="188"/>
      <c r="M175" s="192"/>
      <c r="N175" s="193"/>
      <c r="O175" s="193"/>
      <c r="P175" s="193"/>
      <c r="Q175" s="193"/>
      <c r="R175" s="193"/>
      <c r="S175" s="193"/>
      <c r="T175" s="194"/>
      <c r="AT175" s="189" t="s">
        <v>177</v>
      </c>
      <c r="AU175" s="189" t="s">
        <v>86</v>
      </c>
      <c r="AV175" s="13" t="s">
        <v>84</v>
      </c>
      <c r="AW175" s="13" t="s">
        <v>34</v>
      </c>
      <c r="AX175" s="13" t="s">
        <v>77</v>
      </c>
      <c r="AY175" s="189" t="s">
        <v>164</v>
      </c>
    </row>
    <row r="176" spans="1:65" s="13" customFormat="1" x14ac:dyDescent="0.2">
      <c r="B176" s="188"/>
      <c r="D176" s="183" t="s">
        <v>177</v>
      </c>
      <c r="E176" s="189" t="s">
        <v>1</v>
      </c>
      <c r="F176" s="190" t="s">
        <v>2752</v>
      </c>
      <c r="H176" s="189" t="s">
        <v>1</v>
      </c>
      <c r="I176" s="191"/>
      <c r="L176" s="188"/>
      <c r="M176" s="192"/>
      <c r="N176" s="193"/>
      <c r="O176" s="193"/>
      <c r="P176" s="193"/>
      <c r="Q176" s="193"/>
      <c r="R176" s="193"/>
      <c r="S176" s="193"/>
      <c r="T176" s="194"/>
      <c r="AT176" s="189" t="s">
        <v>177</v>
      </c>
      <c r="AU176" s="189" t="s">
        <v>86</v>
      </c>
      <c r="AV176" s="13" t="s">
        <v>84</v>
      </c>
      <c r="AW176" s="13" t="s">
        <v>34</v>
      </c>
      <c r="AX176" s="13" t="s">
        <v>77</v>
      </c>
      <c r="AY176" s="189" t="s">
        <v>164</v>
      </c>
    </row>
    <row r="177" spans="1:65" s="14" customFormat="1" x14ac:dyDescent="0.2">
      <c r="B177" s="195"/>
      <c r="D177" s="183" t="s">
        <v>177</v>
      </c>
      <c r="E177" s="196" t="s">
        <v>1</v>
      </c>
      <c r="F177" s="197" t="s">
        <v>2742</v>
      </c>
      <c r="H177" s="198">
        <v>198</v>
      </c>
      <c r="I177" s="199"/>
      <c r="L177" s="195"/>
      <c r="M177" s="200"/>
      <c r="N177" s="201"/>
      <c r="O177" s="201"/>
      <c r="P177" s="201"/>
      <c r="Q177" s="201"/>
      <c r="R177" s="201"/>
      <c r="S177" s="201"/>
      <c r="T177" s="202"/>
      <c r="AT177" s="196" t="s">
        <v>177</v>
      </c>
      <c r="AU177" s="196" t="s">
        <v>86</v>
      </c>
      <c r="AV177" s="14" t="s">
        <v>86</v>
      </c>
      <c r="AW177" s="14" t="s">
        <v>34</v>
      </c>
      <c r="AX177" s="14" t="s">
        <v>77</v>
      </c>
      <c r="AY177" s="196" t="s">
        <v>164</v>
      </c>
    </row>
    <row r="178" spans="1:65" s="15" customFormat="1" x14ac:dyDescent="0.2">
      <c r="B178" s="203"/>
      <c r="D178" s="183" t="s">
        <v>177</v>
      </c>
      <c r="E178" s="204" t="s">
        <v>1</v>
      </c>
      <c r="F178" s="205" t="s">
        <v>184</v>
      </c>
      <c r="H178" s="206">
        <v>198</v>
      </c>
      <c r="I178" s="207"/>
      <c r="L178" s="203"/>
      <c r="M178" s="208"/>
      <c r="N178" s="209"/>
      <c r="O178" s="209"/>
      <c r="P178" s="209"/>
      <c r="Q178" s="209"/>
      <c r="R178" s="209"/>
      <c r="S178" s="209"/>
      <c r="T178" s="210"/>
      <c r="AT178" s="204" t="s">
        <v>177</v>
      </c>
      <c r="AU178" s="204" t="s">
        <v>86</v>
      </c>
      <c r="AV178" s="15" t="s">
        <v>172</v>
      </c>
      <c r="AW178" s="15" t="s">
        <v>34</v>
      </c>
      <c r="AX178" s="15" t="s">
        <v>84</v>
      </c>
      <c r="AY178" s="204" t="s">
        <v>164</v>
      </c>
    </row>
    <row r="179" spans="1:65" s="2" customFormat="1" ht="16.5" customHeight="1" x14ac:dyDescent="0.2">
      <c r="A179" s="34"/>
      <c r="B179" s="168"/>
      <c r="C179" s="169" t="s">
        <v>250</v>
      </c>
      <c r="D179" s="214" t="s">
        <v>167</v>
      </c>
      <c r="E179" s="171" t="s">
        <v>2753</v>
      </c>
      <c r="F179" s="172" t="s">
        <v>2754</v>
      </c>
      <c r="G179" s="173" t="s">
        <v>282</v>
      </c>
      <c r="H179" s="174">
        <v>10.76</v>
      </c>
      <c r="I179" s="175"/>
      <c r="J179" s="176">
        <f>ROUND(I179*H179,2)</f>
        <v>0</v>
      </c>
      <c r="K179" s="172" t="s">
        <v>216</v>
      </c>
      <c r="L179" s="35"/>
      <c r="M179" s="177" t="s">
        <v>1</v>
      </c>
      <c r="N179" s="178" t="s">
        <v>42</v>
      </c>
      <c r="O179" s="60"/>
      <c r="P179" s="179">
        <f>O179*H179</f>
        <v>0</v>
      </c>
      <c r="Q179" s="179">
        <v>0</v>
      </c>
      <c r="R179" s="179">
        <f>Q179*H179</f>
        <v>0</v>
      </c>
      <c r="S179" s="179">
        <v>0.24</v>
      </c>
      <c r="T179" s="180">
        <f>S179*H179</f>
        <v>2.5823999999999998</v>
      </c>
      <c r="U179" s="34"/>
      <c r="V179" s="34"/>
      <c r="W179" s="34"/>
      <c r="X179" s="34"/>
      <c r="Y179" s="34"/>
      <c r="Z179" s="34"/>
      <c r="AA179" s="34"/>
      <c r="AB179" s="34"/>
      <c r="AC179" s="34"/>
      <c r="AD179" s="34"/>
      <c r="AE179" s="34"/>
      <c r="AR179" s="181" t="s">
        <v>172</v>
      </c>
      <c r="AT179" s="181" t="s">
        <v>167</v>
      </c>
      <c r="AU179" s="181" t="s">
        <v>86</v>
      </c>
      <c r="AY179" s="18" t="s">
        <v>164</v>
      </c>
      <c r="BE179" s="182">
        <f>IF(N179="základní",J179,0)</f>
        <v>0</v>
      </c>
      <c r="BF179" s="182">
        <f>IF(N179="snížená",J179,0)</f>
        <v>0</v>
      </c>
      <c r="BG179" s="182">
        <f>IF(N179="zákl. přenesená",J179,0)</f>
        <v>0</v>
      </c>
      <c r="BH179" s="182">
        <f>IF(N179="sníž. přenesená",J179,0)</f>
        <v>0</v>
      </c>
      <c r="BI179" s="182">
        <f>IF(N179="nulová",J179,0)</f>
        <v>0</v>
      </c>
      <c r="BJ179" s="18" t="s">
        <v>84</v>
      </c>
      <c r="BK179" s="182">
        <f>ROUND(I179*H179,2)</f>
        <v>0</v>
      </c>
      <c r="BL179" s="18" t="s">
        <v>172</v>
      </c>
      <c r="BM179" s="181" t="s">
        <v>2755</v>
      </c>
    </row>
    <row r="180" spans="1:65" s="2" customFormat="1" ht="19.5" x14ac:dyDescent="0.2">
      <c r="A180" s="34"/>
      <c r="B180" s="35"/>
      <c r="C180" s="34"/>
      <c r="D180" s="183" t="s">
        <v>174</v>
      </c>
      <c r="E180" s="34"/>
      <c r="F180" s="184" t="s">
        <v>2756</v>
      </c>
      <c r="G180" s="34"/>
      <c r="H180" s="34"/>
      <c r="I180" s="103"/>
      <c r="J180" s="34"/>
      <c r="K180" s="34"/>
      <c r="L180" s="35"/>
      <c r="M180" s="185"/>
      <c r="N180" s="186"/>
      <c r="O180" s="60"/>
      <c r="P180" s="60"/>
      <c r="Q180" s="60"/>
      <c r="R180" s="60"/>
      <c r="S180" s="60"/>
      <c r="T180" s="61"/>
      <c r="U180" s="34"/>
      <c r="V180" s="34"/>
      <c r="W180" s="34"/>
      <c r="X180" s="34"/>
      <c r="Y180" s="34"/>
      <c r="Z180" s="34"/>
      <c r="AA180" s="34"/>
      <c r="AB180" s="34"/>
      <c r="AC180" s="34"/>
      <c r="AD180" s="34"/>
      <c r="AE180" s="34"/>
      <c r="AT180" s="18" t="s">
        <v>174</v>
      </c>
      <c r="AU180" s="18" t="s">
        <v>86</v>
      </c>
    </row>
    <row r="181" spans="1:65" s="2" customFormat="1" ht="126.75" x14ac:dyDescent="0.2">
      <c r="A181" s="34"/>
      <c r="B181" s="35"/>
      <c r="C181" s="34"/>
      <c r="D181" s="183" t="s">
        <v>175</v>
      </c>
      <c r="E181" s="34"/>
      <c r="F181" s="187" t="s">
        <v>2739</v>
      </c>
      <c r="G181" s="34"/>
      <c r="H181" s="34"/>
      <c r="I181" s="103"/>
      <c r="J181" s="34"/>
      <c r="K181" s="34"/>
      <c r="L181" s="35"/>
      <c r="M181" s="185"/>
      <c r="N181" s="186"/>
      <c r="O181" s="60"/>
      <c r="P181" s="60"/>
      <c r="Q181" s="60"/>
      <c r="R181" s="60"/>
      <c r="S181" s="60"/>
      <c r="T181" s="61"/>
      <c r="U181" s="34"/>
      <c r="V181" s="34"/>
      <c r="W181" s="34"/>
      <c r="X181" s="34"/>
      <c r="Y181" s="34"/>
      <c r="Z181" s="34"/>
      <c r="AA181" s="34"/>
      <c r="AB181" s="34"/>
      <c r="AC181" s="34"/>
      <c r="AD181" s="34"/>
      <c r="AE181" s="34"/>
      <c r="AT181" s="18" t="s">
        <v>175</v>
      </c>
      <c r="AU181" s="18" t="s">
        <v>86</v>
      </c>
    </row>
    <row r="182" spans="1:65" s="13" customFormat="1" x14ac:dyDescent="0.2">
      <c r="B182" s="188"/>
      <c r="D182" s="183" t="s">
        <v>177</v>
      </c>
      <c r="E182" s="189" t="s">
        <v>1</v>
      </c>
      <c r="F182" s="190" t="s">
        <v>2727</v>
      </c>
      <c r="H182" s="189" t="s">
        <v>1</v>
      </c>
      <c r="I182" s="191"/>
      <c r="L182" s="188"/>
      <c r="M182" s="192"/>
      <c r="N182" s="193"/>
      <c r="O182" s="193"/>
      <c r="P182" s="193"/>
      <c r="Q182" s="193"/>
      <c r="R182" s="193"/>
      <c r="S182" s="193"/>
      <c r="T182" s="194"/>
      <c r="AT182" s="189" t="s">
        <v>177</v>
      </c>
      <c r="AU182" s="189" t="s">
        <v>86</v>
      </c>
      <c r="AV182" s="13" t="s">
        <v>84</v>
      </c>
      <c r="AW182" s="13" t="s">
        <v>34</v>
      </c>
      <c r="AX182" s="13" t="s">
        <v>77</v>
      </c>
      <c r="AY182" s="189" t="s">
        <v>164</v>
      </c>
    </row>
    <row r="183" spans="1:65" s="13" customFormat="1" x14ac:dyDescent="0.2">
      <c r="B183" s="188"/>
      <c r="D183" s="183" t="s">
        <v>177</v>
      </c>
      <c r="E183" s="189" t="s">
        <v>1</v>
      </c>
      <c r="F183" s="190" t="s">
        <v>2728</v>
      </c>
      <c r="H183" s="189" t="s">
        <v>1</v>
      </c>
      <c r="I183" s="191"/>
      <c r="L183" s="188"/>
      <c r="M183" s="192"/>
      <c r="N183" s="193"/>
      <c r="O183" s="193"/>
      <c r="P183" s="193"/>
      <c r="Q183" s="193"/>
      <c r="R183" s="193"/>
      <c r="S183" s="193"/>
      <c r="T183" s="194"/>
      <c r="AT183" s="189" t="s">
        <v>177</v>
      </c>
      <c r="AU183" s="189" t="s">
        <v>86</v>
      </c>
      <c r="AV183" s="13" t="s">
        <v>84</v>
      </c>
      <c r="AW183" s="13" t="s">
        <v>34</v>
      </c>
      <c r="AX183" s="13" t="s">
        <v>77</v>
      </c>
      <c r="AY183" s="189" t="s">
        <v>164</v>
      </c>
    </row>
    <row r="184" spans="1:65" s="13" customFormat="1" x14ac:dyDescent="0.2">
      <c r="B184" s="188"/>
      <c r="D184" s="183" t="s">
        <v>177</v>
      </c>
      <c r="E184" s="189" t="s">
        <v>1</v>
      </c>
      <c r="F184" s="190" t="s">
        <v>2729</v>
      </c>
      <c r="H184" s="189" t="s">
        <v>1</v>
      </c>
      <c r="I184" s="191"/>
      <c r="L184" s="188"/>
      <c r="M184" s="192"/>
      <c r="N184" s="193"/>
      <c r="O184" s="193"/>
      <c r="P184" s="193"/>
      <c r="Q184" s="193"/>
      <c r="R184" s="193"/>
      <c r="S184" s="193"/>
      <c r="T184" s="194"/>
      <c r="AT184" s="189" t="s">
        <v>177</v>
      </c>
      <c r="AU184" s="189" t="s">
        <v>86</v>
      </c>
      <c r="AV184" s="13" t="s">
        <v>84</v>
      </c>
      <c r="AW184" s="13" t="s">
        <v>34</v>
      </c>
      <c r="AX184" s="13" t="s">
        <v>77</v>
      </c>
      <c r="AY184" s="189" t="s">
        <v>164</v>
      </c>
    </row>
    <row r="185" spans="1:65" s="13" customFormat="1" x14ac:dyDescent="0.2">
      <c r="B185" s="188"/>
      <c r="D185" s="183" t="s">
        <v>177</v>
      </c>
      <c r="E185" s="189" t="s">
        <v>1</v>
      </c>
      <c r="F185" s="190" t="s">
        <v>2757</v>
      </c>
      <c r="H185" s="189" t="s">
        <v>1</v>
      </c>
      <c r="I185" s="191"/>
      <c r="L185" s="188"/>
      <c r="M185" s="192"/>
      <c r="N185" s="193"/>
      <c r="O185" s="193"/>
      <c r="P185" s="193"/>
      <c r="Q185" s="193"/>
      <c r="R185" s="193"/>
      <c r="S185" s="193"/>
      <c r="T185" s="194"/>
      <c r="AT185" s="189" t="s">
        <v>177</v>
      </c>
      <c r="AU185" s="189" t="s">
        <v>86</v>
      </c>
      <c r="AV185" s="13" t="s">
        <v>84</v>
      </c>
      <c r="AW185" s="13" t="s">
        <v>34</v>
      </c>
      <c r="AX185" s="13" t="s">
        <v>77</v>
      </c>
      <c r="AY185" s="189" t="s">
        <v>164</v>
      </c>
    </row>
    <row r="186" spans="1:65" s="13" customFormat="1" x14ac:dyDescent="0.2">
      <c r="B186" s="188"/>
      <c r="D186" s="183" t="s">
        <v>177</v>
      </c>
      <c r="E186" s="189" t="s">
        <v>1</v>
      </c>
      <c r="F186" s="190" t="s">
        <v>2758</v>
      </c>
      <c r="H186" s="189" t="s">
        <v>1</v>
      </c>
      <c r="I186" s="191"/>
      <c r="L186" s="188"/>
      <c r="M186" s="192"/>
      <c r="N186" s="193"/>
      <c r="O186" s="193"/>
      <c r="P186" s="193"/>
      <c r="Q186" s="193"/>
      <c r="R186" s="193"/>
      <c r="S186" s="193"/>
      <c r="T186" s="194"/>
      <c r="AT186" s="189" t="s">
        <v>177</v>
      </c>
      <c r="AU186" s="189" t="s">
        <v>86</v>
      </c>
      <c r="AV186" s="13" t="s">
        <v>84</v>
      </c>
      <c r="AW186" s="13" t="s">
        <v>34</v>
      </c>
      <c r="AX186" s="13" t="s">
        <v>77</v>
      </c>
      <c r="AY186" s="189" t="s">
        <v>164</v>
      </c>
    </row>
    <row r="187" spans="1:65" s="13" customFormat="1" x14ac:dyDescent="0.2">
      <c r="B187" s="188"/>
      <c r="D187" s="183" t="s">
        <v>177</v>
      </c>
      <c r="E187" s="189" t="s">
        <v>1</v>
      </c>
      <c r="F187" s="190" t="s">
        <v>2759</v>
      </c>
      <c r="H187" s="189" t="s">
        <v>1</v>
      </c>
      <c r="I187" s="191"/>
      <c r="L187" s="188"/>
      <c r="M187" s="192"/>
      <c r="N187" s="193"/>
      <c r="O187" s="193"/>
      <c r="P187" s="193"/>
      <c r="Q187" s="193"/>
      <c r="R187" s="193"/>
      <c r="S187" s="193"/>
      <c r="T187" s="194"/>
      <c r="AT187" s="189" t="s">
        <v>177</v>
      </c>
      <c r="AU187" s="189" t="s">
        <v>86</v>
      </c>
      <c r="AV187" s="13" t="s">
        <v>84</v>
      </c>
      <c r="AW187" s="13" t="s">
        <v>34</v>
      </c>
      <c r="AX187" s="13" t="s">
        <v>77</v>
      </c>
      <c r="AY187" s="189" t="s">
        <v>164</v>
      </c>
    </row>
    <row r="188" spans="1:65" s="13" customFormat="1" x14ac:dyDescent="0.2">
      <c r="B188" s="188"/>
      <c r="D188" s="183" t="s">
        <v>177</v>
      </c>
      <c r="E188" s="189" t="s">
        <v>1</v>
      </c>
      <c r="F188" s="190" t="s">
        <v>2760</v>
      </c>
      <c r="H188" s="189" t="s">
        <v>1</v>
      </c>
      <c r="I188" s="191"/>
      <c r="L188" s="188"/>
      <c r="M188" s="192"/>
      <c r="N188" s="193"/>
      <c r="O188" s="193"/>
      <c r="P188" s="193"/>
      <c r="Q188" s="193"/>
      <c r="R188" s="193"/>
      <c r="S188" s="193"/>
      <c r="T188" s="194"/>
      <c r="AT188" s="189" t="s">
        <v>177</v>
      </c>
      <c r="AU188" s="189" t="s">
        <v>86</v>
      </c>
      <c r="AV188" s="13" t="s">
        <v>84</v>
      </c>
      <c r="AW188" s="13" t="s">
        <v>34</v>
      </c>
      <c r="AX188" s="13" t="s">
        <v>77</v>
      </c>
      <c r="AY188" s="189" t="s">
        <v>164</v>
      </c>
    </row>
    <row r="189" spans="1:65" s="13" customFormat="1" x14ac:dyDescent="0.2">
      <c r="B189" s="188"/>
      <c r="D189" s="183" t="s">
        <v>177</v>
      </c>
      <c r="E189" s="189" t="s">
        <v>1</v>
      </c>
      <c r="F189" s="190" t="s">
        <v>2761</v>
      </c>
      <c r="H189" s="189" t="s">
        <v>1</v>
      </c>
      <c r="I189" s="191"/>
      <c r="L189" s="188"/>
      <c r="M189" s="192"/>
      <c r="N189" s="193"/>
      <c r="O189" s="193"/>
      <c r="P189" s="193"/>
      <c r="Q189" s="193"/>
      <c r="R189" s="193"/>
      <c r="S189" s="193"/>
      <c r="T189" s="194"/>
      <c r="AT189" s="189" t="s">
        <v>177</v>
      </c>
      <c r="AU189" s="189" t="s">
        <v>86</v>
      </c>
      <c r="AV189" s="13" t="s">
        <v>84</v>
      </c>
      <c r="AW189" s="13" t="s">
        <v>34</v>
      </c>
      <c r="AX189" s="13" t="s">
        <v>77</v>
      </c>
      <c r="AY189" s="189" t="s">
        <v>164</v>
      </c>
    </row>
    <row r="190" spans="1:65" s="14" customFormat="1" x14ac:dyDescent="0.2">
      <c r="B190" s="195"/>
      <c r="D190" s="183" t="s">
        <v>177</v>
      </c>
      <c r="E190" s="196" t="s">
        <v>1</v>
      </c>
      <c r="F190" s="197" t="s">
        <v>2762</v>
      </c>
      <c r="H190" s="198">
        <v>2.69</v>
      </c>
      <c r="I190" s="199"/>
      <c r="L190" s="195"/>
      <c r="M190" s="200"/>
      <c r="N190" s="201"/>
      <c r="O190" s="201"/>
      <c r="P190" s="201"/>
      <c r="Q190" s="201"/>
      <c r="R190" s="201"/>
      <c r="S190" s="201"/>
      <c r="T190" s="202"/>
      <c r="AT190" s="196" t="s">
        <v>177</v>
      </c>
      <c r="AU190" s="196" t="s">
        <v>86</v>
      </c>
      <c r="AV190" s="14" t="s">
        <v>86</v>
      </c>
      <c r="AW190" s="14" t="s">
        <v>34</v>
      </c>
      <c r="AX190" s="14" t="s">
        <v>77</v>
      </c>
      <c r="AY190" s="196" t="s">
        <v>164</v>
      </c>
    </row>
    <row r="191" spans="1:65" s="13" customFormat="1" x14ac:dyDescent="0.2">
      <c r="B191" s="188"/>
      <c r="D191" s="183" t="s">
        <v>177</v>
      </c>
      <c r="E191" s="189" t="s">
        <v>1</v>
      </c>
      <c r="F191" s="190" t="s">
        <v>2763</v>
      </c>
      <c r="H191" s="189" t="s">
        <v>1</v>
      </c>
      <c r="I191" s="191"/>
      <c r="L191" s="188"/>
      <c r="M191" s="192"/>
      <c r="N191" s="193"/>
      <c r="O191" s="193"/>
      <c r="P191" s="193"/>
      <c r="Q191" s="193"/>
      <c r="R191" s="193"/>
      <c r="S191" s="193"/>
      <c r="T191" s="194"/>
      <c r="AT191" s="189" t="s">
        <v>177</v>
      </c>
      <c r="AU191" s="189" t="s">
        <v>86</v>
      </c>
      <c r="AV191" s="13" t="s">
        <v>84</v>
      </c>
      <c r="AW191" s="13" t="s">
        <v>34</v>
      </c>
      <c r="AX191" s="13" t="s">
        <v>77</v>
      </c>
      <c r="AY191" s="189" t="s">
        <v>164</v>
      </c>
    </row>
    <row r="192" spans="1:65" s="14" customFormat="1" x14ac:dyDescent="0.2">
      <c r="B192" s="195"/>
      <c r="D192" s="183" t="s">
        <v>177</v>
      </c>
      <c r="E192" s="196" t="s">
        <v>1</v>
      </c>
      <c r="F192" s="197" t="s">
        <v>2762</v>
      </c>
      <c r="H192" s="198">
        <v>2.69</v>
      </c>
      <c r="I192" s="199"/>
      <c r="L192" s="195"/>
      <c r="M192" s="200"/>
      <c r="N192" s="201"/>
      <c r="O192" s="201"/>
      <c r="P192" s="201"/>
      <c r="Q192" s="201"/>
      <c r="R192" s="201"/>
      <c r="S192" s="201"/>
      <c r="T192" s="202"/>
      <c r="AT192" s="196" t="s">
        <v>177</v>
      </c>
      <c r="AU192" s="196" t="s">
        <v>86</v>
      </c>
      <c r="AV192" s="14" t="s">
        <v>86</v>
      </c>
      <c r="AW192" s="14" t="s">
        <v>34</v>
      </c>
      <c r="AX192" s="14" t="s">
        <v>77</v>
      </c>
      <c r="AY192" s="196" t="s">
        <v>164</v>
      </c>
    </row>
    <row r="193" spans="1:65" s="13" customFormat="1" x14ac:dyDescent="0.2">
      <c r="B193" s="188"/>
      <c r="D193" s="183" t="s">
        <v>177</v>
      </c>
      <c r="E193" s="189" t="s">
        <v>1</v>
      </c>
      <c r="F193" s="190" t="s">
        <v>2764</v>
      </c>
      <c r="H193" s="189" t="s">
        <v>1</v>
      </c>
      <c r="I193" s="191"/>
      <c r="L193" s="188"/>
      <c r="M193" s="192"/>
      <c r="N193" s="193"/>
      <c r="O193" s="193"/>
      <c r="P193" s="193"/>
      <c r="Q193" s="193"/>
      <c r="R193" s="193"/>
      <c r="S193" s="193"/>
      <c r="T193" s="194"/>
      <c r="AT193" s="189" t="s">
        <v>177</v>
      </c>
      <c r="AU193" s="189" t="s">
        <v>86</v>
      </c>
      <c r="AV193" s="13" t="s">
        <v>84</v>
      </c>
      <c r="AW193" s="13" t="s">
        <v>34</v>
      </c>
      <c r="AX193" s="13" t="s">
        <v>77</v>
      </c>
      <c r="AY193" s="189" t="s">
        <v>164</v>
      </c>
    </row>
    <row r="194" spans="1:65" s="14" customFormat="1" x14ac:dyDescent="0.2">
      <c r="B194" s="195"/>
      <c r="D194" s="183" t="s">
        <v>177</v>
      </c>
      <c r="E194" s="196" t="s">
        <v>1</v>
      </c>
      <c r="F194" s="197" t="s">
        <v>2762</v>
      </c>
      <c r="H194" s="198">
        <v>2.69</v>
      </c>
      <c r="I194" s="199"/>
      <c r="L194" s="195"/>
      <c r="M194" s="200"/>
      <c r="N194" s="201"/>
      <c r="O194" s="201"/>
      <c r="P194" s="201"/>
      <c r="Q194" s="201"/>
      <c r="R194" s="201"/>
      <c r="S194" s="201"/>
      <c r="T194" s="202"/>
      <c r="AT194" s="196" t="s">
        <v>177</v>
      </c>
      <c r="AU194" s="196" t="s">
        <v>86</v>
      </c>
      <c r="AV194" s="14" t="s">
        <v>86</v>
      </c>
      <c r="AW194" s="14" t="s">
        <v>34</v>
      </c>
      <c r="AX194" s="14" t="s">
        <v>77</v>
      </c>
      <c r="AY194" s="196" t="s">
        <v>164</v>
      </c>
    </row>
    <row r="195" spans="1:65" s="13" customFormat="1" x14ac:dyDescent="0.2">
      <c r="B195" s="188"/>
      <c r="D195" s="183" t="s">
        <v>177</v>
      </c>
      <c r="E195" s="189" t="s">
        <v>1</v>
      </c>
      <c r="F195" s="190" t="s">
        <v>2765</v>
      </c>
      <c r="H195" s="189" t="s">
        <v>1</v>
      </c>
      <c r="I195" s="191"/>
      <c r="L195" s="188"/>
      <c r="M195" s="192"/>
      <c r="N195" s="193"/>
      <c r="O195" s="193"/>
      <c r="P195" s="193"/>
      <c r="Q195" s="193"/>
      <c r="R195" s="193"/>
      <c r="S195" s="193"/>
      <c r="T195" s="194"/>
      <c r="AT195" s="189" t="s">
        <v>177</v>
      </c>
      <c r="AU195" s="189" t="s">
        <v>86</v>
      </c>
      <c r="AV195" s="13" t="s">
        <v>84</v>
      </c>
      <c r="AW195" s="13" t="s">
        <v>34</v>
      </c>
      <c r="AX195" s="13" t="s">
        <v>77</v>
      </c>
      <c r="AY195" s="189" t="s">
        <v>164</v>
      </c>
    </row>
    <row r="196" spans="1:65" s="14" customFormat="1" x14ac:dyDescent="0.2">
      <c r="B196" s="195"/>
      <c r="D196" s="183" t="s">
        <v>177</v>
      </c>
      <c r="E196" s="196" t="s">
        <v>1</v>
      </c>
      <c r="F196" s="197" t="s">
        <v>2762</v>
      </c>
      <c r="H196" s="198">
        <v>2.69</v>
      </c>
      <c r="I196" s="199"/>
      <c r="L196" s="195"/>
      <c r="M196" s="200"/>
      <c r="N196" s="201"/>
      <c r="O196" s="201"/>
      <c r="P196" s="201"/>
      <c r="Q196" s="201"/>
      <c r="R196" s="201"/>
      <c r="S196" s="201"/>
      <c r="T196" s="202"/>
      <c r="AT196" s="196" t="s">
        <v>177</v>
      </c>
      <c r="AU196" s="196" t="s">
        <v>86</v>
      </c>
      <c r="AV196" s="14" t="s">
        <v>86</v>
      </c>
      <c r="AW196" s="14" t="s">
        <v>34</v>
      </c>
      <c r="AX196" s="14" t="s">
        <v>77</v>
      </c>
      <c r="AY196" s="196" t="s">
        <v>164</v>
      </c>
    </row>
    <row r="197" spans="1:65" s="15" customFormat="1" x14ac:dyDescent="0.2">
      <c r="B197" s="203"/>
      <c r="D197" s="183" t="s">
        <v>177</v>
      </c>
      <c r="E197" s="204" t="s">
        <v>1</v>
      </c>
      <c r="F197" s="205" t="s">
        <v>184</v>
      </c>
      <c r="H197" s="206">
        <v>10.76</v>
      </c>
      <c r="I197" s="207"/>
      <c r="L197" s="203"/>
      <c r="M197" s="208"/>
      <c r="N197" s="209"/>
      <c r="O197" s="209"/>
      <c r="P197" s="209"/>
      <c r="Q197" s="209"/>
      <c r="R197" s="209"/>
      <c r="S197" s="209"/>
      <c r="T197" s="210"/>
      <c r="AT197" s="204" t="s">
        <v>177</v>
      </c>
      <c r="AU197" s="204" t="s">
        <v>86</v>
      </c>
      <c r="AV197" s="15" t="s">
        <v>172</v>
      </c>
      <c r="AW197" s="15" t="s">
        <v>34</v>
      </c>
      <c r="AX197" s="15" t="s">
        <v>84</v>
      </c>
      <c r="AY197" s="204" t="s">
        <v>164</v>
      </c>
    </row>
    <row r="198" spans="1:65" s="2" customFormat="1" ht="16.5" customHeight="1" x14ac:dyDescent="0.2">
      <c r="A198" s="34"/>
      <c r="B198" s="168"/>
      <c r="C198" s="169" t="s">
        <v>255</v>
      </c>
      <c r="D198" s="214" t="s">
        <v>167</v>
      </c>
      <c r="E198" s="171" t="s">
        <v>2766</v>
      </c>
      <c r="F198" s="172" t="s">
        <v>2767</v>
      </c>
      <c r="G198" s="173" t="s">
        <v>282</v>
      </c>
      <c r="H198" s="174">
        <v>52.5</v>
      </c>
      <c r="I198" s="175"/>
      <c r="J198" s="176">
        <f>ROUND(I198*H198,2)</f>
        <v>0</v>
      </c>
      <c r="K198" s="172" t="s">
        <v>216</v>
      </c>
      <c r="L198" s="35"/>
      <c r="M198" s="177" t="s">
        <v>1</v>
      </c>
      <c r="N198" s="178" t="s">
        <v>42</v>
      </c>
      <c r="O198" s="60"/>
      <c r="P198" s="179">
        <f>O198*H198</f>
        <v>0</v>
      </c>
      <c r="Q198" s="179">
        <v>0</v>
      </c>
      <c r="R198" s="179">
        <f>Q198*H198</f>
        <v>0</v>
      </c>
      <c r="S198" s="179">
        <v>0.35499999999999998</v>
      </c>
      <c r="T198" s="180">
        <f>S198*H198</f>
        <v>18.637499999999999</v>
      </c>
      <c r="U198" s="34"/>
      <c r="V198" s="34"/>
      <c r="W198" s="34"/>
      <c r="X198" s="34"/>
      <c r="Y198" s="34"/>
      <c r="Z198" s="34"/>
      <c r="AA198" s="34"/>
      <c r="AB198" s="34"/>
      <c r="AC198" s="34"/>
      <c r="AD198" s="34"/>
      <c r="AE198" s="34"/>
      <c r="AR198" s="181" t="s">
        <v>172</v>
      </c>
      <c r="AT198" s="181" t="s">
        <v>167</v>
      </c>
      <c r="AU198" s="181" t="s">
        <v>86</v>
      </c>
      <c r="AY198" s="18" t="s">
        <v>164</v>
      </c>
      <c r="BE198" s="182">
        <f>IF(N198="základní",J198,0)</f>
        <v>0</v>
      </c>
      <c r="BF198" s="182">
        <f>IF(N198="snížená",J198,0)</f>
        <v>0</v>
      </c>
      <c r="BG198" s="182">
        <f>IF(N198="zákl. přenesená",J198,0)</f>
        <v>0</v>
      </c>
      <c r="BH198" s="182">
        <f>IF(N198="sníž. přenesená",J198,0)</f>
        <v>0</v>
      </c>
      <c r="BI198" s="182">
        <f>IF(N198="nulová",J198,0)</f>
        <v>0</v>
      </c>
      <c r="BJ198" s="18" t="s">
        <v>84</v>
      </c>
      <c r="BK198" s="182">
        <f>ROUND(I198*H198,2)</f>
        <v>0</v>
      </c>
      <c r="BL198" s="18" t="s">
        <v>172</v>
      </c>
      <c r="BM198" s="181" t="s">
        <v>2768</v>
      </c>
    </row>
    <row r="199" spans="1:65" s="2" customFormat="1" ht="19.5" x14ac:dyDescent="0.2">
      <c r="A199" s="34"/>
      <c r="B199" s="35"/>
      <c r="C199" s="34"/>
      <c r="D199" s="183" t="s">
        <v>174</v>
      </c>
      <c r="E199" s="34"/>
      <c r="F199" s="184" t="s">
        <v>2769</v>
      </c>
      <c r="G199" s="34"/>
      <c r="H199" s="34"/>
      <c r="I199" s="103"/>
      <c r="J199" s="34"/>
      <c r="K199" s="34"/>
      <c r="L199" s="35"/>
      <c r="M199" s="185"/>
      <c r="N199" s="186"/>
      <c r="O199" s="60"/>
      <c r="P199" s="60"/>
      <c r="Q199" s="60"/>
      <c r="R199" s="60"/>
      <c r="S199" s="60"/>
      <c r="T199" s="61"/>
      <c r="U199" s="34"/>
      <c r="V199" s="34"/>
      <c r="W199" s="34"/>
      <c r="X199" s="34"/>
      <c r="Y199" s="34"/>
      <c r="Z199" s="34"/>
      <c r="AA199" s="34"/>
      <c r="AB199" s="34"/>
      <c r="AC199" s="34"/>
      <c r="AD199" s="34"/>
      <c r="AE199" s="34"/>
      <c r="AT199" s="18" t="s">
        <v>174</v>
      </c>
      <c r="AU199" s="18" t="s">
        <v>86</v>
      </c>
    </row>
    <row r="200" spans="1:65" s="2" customFormat="1" ht="19.5" x14ac:dyDescent="0.2">
      <c r="A200" s="34"/>
      <c r="B200" s="35"/>
      <c r="C200" s="34"/>
      <c r="D200" s="183" t="s">
        <v>175</v>
      </c>
      <c r="E200" s="34"/>
      <c r="F200" s="187" t="s">
        <v>2770</v>
      </c>
      <c r="G200" s="34"/>
      <c r="H200" s="34"/>
      <c r="I200" s="103"/>
      <c r="J200" s="34"/>
      <c r="K200" s="34"/>
      <c r="L200" s="35"/>
      <c r="M200" s="185"/>
      <c r="N200" s="186"/>
      <c r="O200" s="60"/>
      <c r="P200" s="60"/>
      <c r="Q200" s="60"/>
      <c r="R200" s="60"/>
      <c r="S200" s="60"/>
      <c r="T200" s="61"/>
      <c r="U200" s="34"/>
      <c r="V200" s="34"/>
      <c r="W200" s="34"/>
      <c r="X200" s="34"/>
      <c r="Y200" s="34"/>
      <c r="Z200" s="34"/>
      <c r="AA200" s="34"/>
      <c r="AB200" s="34"/>
      <c r="AC200" s="34"/>
      <c r="AD200" s="34"/>
      <c r="AE200" s="34"/>
      <c r="AT200" s="18" t="s">
        <v>175</v>
      </c>
      <c r="AU200" s="18" t="s">
        <v>86</v>
      </c>
    </row>
    <row r="201" spans="1:65" s="13" customFormat="1" x14ac:dyDescent="0.2">
      <c r="B201" s="188"/>
      <c r="D201" s="183" t="s">
        <v>177</v>
      </c>
      <c r="E201" s="189" t="s">
        <v>1</v>
      </c>
      <c r="F201" s="190" t="s">
        <v>2727</v>
      </c>
      <c r="H201" s="189" t="s">
        <v>1</v>
      </c>
      <c r="I201" s="191"/>
      <c r="L201" s="188"/>
      <c r="M201" s="192"/>
      <c r="N201" s="193"/>
      <c r="O201" s="193"/>
      <c r="P201" s="193"/>
      <c r="Q201" s="193"/>
      <c r="R201" s="193"/>
      <c r="S201" s="193"/>
      <c r="T201" s="194"/>
      <c r="AT201" s="189" t="s">
        <v>177</v>
      </c>
      <c r="AU201" s="189" t="s">
        <v>86</v>
      </c>
      <c r="AV201" s="13" t="s">
        <v>84</v>
      </c>
      <c r="AW201" s="13" t="s">
        <v>34</v>
      </c>
      <c r="AX201" s="13" t="s">
        <v>77</v>
      </c>
      <c r="AY201" s="189" t="s">
        <v>164</v>
      </c>
    </row>
    <row r="202" spans="1:65" s="13" customFormat="1" x14ac:dyDescent="0.2">
      <c r="B202" s="188"/>
      <c r="D202" s="183" t="s">
        <v>177</v>
      </c>
      <c r="E202" s="189" t="s">
        <v>1</v>
      </c>
      <c r="F202" s="190" t="s">
        <v>2728</v>
      </c>
      <c r="H202" s="189" t="s">
        <v>1</v>
      </c>
      <c r="I202" s="191"/>
      <c r="L202" s="188"/>
      <c r="M202" s="192"/>
      <c r="N202" s="193"/>
      <c r="O202" s="193"/>
      <c r="P202" s="193"/>
      <c r="Q202" s="193"/>
      <c r="R202" s="193"/>
      <c r="S202" s="193"/>
      <c r="T202" s="194"/>
      <c r="AT202" s="189" t="s">
        <v>177</v>
      </c>
      <c r="AU202" s="189" t="s">
        <v>86</v>
      </c>
      <c r="AV202" s="13" t="s">
        <v>84</v>
      </c>
      <c r="AW202" s="13" t="s">
        <v>34</v>
      </c>
      <c r="AX202" s="13" t="s">
        <v>77</v>
      </c>
      <c r="AY202" s="189" t="s">
        <v>164</v>
      </c>
    </row>
    <row r="203" spans="1:65" s="13" customFormat="1" x14ac:dyDescent="0.2">
      <c r="B203" s="188"/>
      <c r="D203" s="183" t="s">
        <v>177</v>
      </c>
      <c r="E203" s="189" t="s">
        <v>1</v>
      </c>
      <c r="F203" s="190" t="s">
        <v>2729</v>
      </c>
      <c r="H203" s="189" t="s">
        <v>1</v>
      </c>
      <c r="I203" s="191"/>
      <c r="L203" s="188"/>
      <c r="M203" s="192"/>
      <c r="N203" s="193"/>
      <c r="O203" s="193"/>
      <c r="P203" s="193"/>
      <c r="Q203" s="193"/>
      <c r="R203" s="193"/>
      <c r="S203" s="193"/>
      <c r="T203" s="194"/>
      <c r="AT203" s="189" t="s">
        <v>177</v>
      </c>
      <c r="AU203" s="189" t="s">
        <v>86</v>
      </c>
      <c r="AV203" s="13" t="s">
        <v>84</v>
      </c>
      <c r="AW203" s="13" t="s">
        <v>34</v>
      </c>
      <c r="AX203" s="13" t="s">
        <v>77</v>
      </c>
      <c r="AY203" s="189" t="s">
        <v>164</v>
      </c>
    </row>
    <row r="204" spans="1:65" s="13" customFormat="1" x14ac:dyDescent="0.2">
      <c r="B204" s="188"/>
      <c r="D204" s="183" t="s">
        <v>177</v>
      </c>
      <c r="E204" s="189" t="s">
        <v>1</v>
      </c>
      <c r="F204" s="190" t="s">
        <v>2730</v>
      </c>
      <c r="H204" s="189" t="s">
        <v>1</v>
      </c>
      <c r="I204" s="191"/>
      <c r="L204" s="188"/>
      <c r="M204" s="192"/>
      <c r="N204" s="193"/>
      <c r="O204" s="193"/>
      <c r="P204" s="193"/>
      <c r="Q204" s="193"/>
      <c r="R204" s="193"/>
      <c r="S204" s="193"/>
      <c r="T204" s="194"/>
      <c r="AT204" s="189" t="s">
        <v>177</v>
      </c>
      <c r="AU204" s="189" t="s">
        <v>86</v>
      </c>
      <c r="AV204" s="13" t="s">
        <v>84</v>
      </c>
      <c r="AW204" s="13" t="s">
        <v>34</v>
      </c>
      <c r="AX204" s="13" t="s">
        <v>77</v>
      </c>
      <c r="AY204" s="189" t="s">
        <v>164</v>
      </c>
    </row>
    <row r="205" spans="1:65" s="13" customFormat="1" x14ac:dyDescent="0.2">
      <c r="B205" s="188"/>
      <c r="D205" s="183" t="s">
        <v>177</v>
      </c>
      <c r="E205" s="189" t="s">
        <v>1</v>
      </c>
      <c r="F205" s="190" t="s">
        <v>2731</v>
      </c>
      <c r="H205" s="189" t="s">
        <v>1</v>
      </c>
      <c r="I205" s="191"/>
      <c r="L205" s="188"/>
      <c r="M205" s="192"/>
      <c r="N205" s="193"/>
      <c r="O205" s="193"/>
      <c r="P205" s="193"/>
      <c r="Q205" s="193"/>
      <c r="R205" s="193"/>
      <c r="S205" s="193"/>
      <c r="T205" s="194"/>
      <c r="AT205" s="189" t="s">
        <v>177</v>
      </c>
      <c r="AU205" s="189" t="s">
        <v>86</v>
      </c>
      <c r="AV205" s="13" t="s">
        <v>84</v>
      </c>
      <c r="AW205" s="13" t="s">
        <v>34</v>
      </c>
      <c r="AX205" s="13" t="s">
        <v>77</v>
      </c>
      <c r="AY205" s="189" t="s">
        <v>164</v>
      </c>
    </row>
    <row r="206" spans="1:65" s="13" customFormat="1" x14ac:dyDescent="0.2">
      <c r="B206" s="188"/>
      <c r="D206" s="183" t="s">
        <v>177</v>
      </c>
      <c r="E206" s="189" t="s">
        <v>1</v>
      </c>
      <c r="F206" s="190" t="s">
        <v>2771</v>
      </c>
      <c r="H206" s="189" t="s">
        <v>1</v>
      </c>
      <c r="I206" s="191"/>
      <c r="L206" s="188"/>
      <c r="M206" s="192"/>
      <c r="N206" s="193"/>
      <c r="O206" s="193"/>
      <c r="P206" s="193"/>
      <c r="Q206" s="193"/>
      <c r="R206" s="193"/>
      <c r="S206" s="193"/>
      <c r="T206" s="194"/>
      <c r="AT206" s="189" t="s">
        <v>177</v>
      </c>
      <c r="AU206" s="189" t="s">
        <v>86</v>
      </c>
      <c r="AV206" s="13" t="s">
        <v>84</v>
      </c>
      <c r="AW206" s="13" t="s">
        <v>34</v>
      </c>
      <c r="AX206" s="13" t="s">
        <v>77</v>
      </c>
      <c r="AY206" s="189" t="s">
        <v>164</v>
      </c>
    </row>
    <row r="207" spans="1:65" s="13" customFormat="1" x14ac:dyDescent="0.2">
      <c r="B207" s="188"/>
      <c r="D207" s="183" t="s">
        <v>177</v>
      </c>
      <c r="E207" s="189" t="s">
        <v>1</v>
      </c>
      <c r="F207" s="190" t="s">
        <v>2772</v>
      </c>
      <c r="H207" s="189" t="s">
        <v>1</v>
      </c>
      <c r="I207" s="191"/>
      <c r="L207" s="188"/>
      <c r="M207" s="192"/>
      <c r="N207" s="193"/>
      <c r="O207" s="193"/>
      <c r="P207" s="193"/>
      <c r="Q207" s="193"/>
      <c r="R207" s="193"/>
      <c r="S207" s="193"/>
      <c r="T207" s="194"/>
      <c r="AT207" s="189" t="s">
        <v>177</v>
      </c>
      <c r="AU207" s="189" t="s">
        <v>86</v>
      </c>
      <c r="AV207" s="13" t="s">
        <v>84</v>
      </c>
      <c r="AW207" s="13" t="s">
        <v>34</v>
      </c>
      <c r="AX207" s="13" t="s">
        <v>77</v>
      </c>
      <c r="AY207" s="189" t="s">
        <v>164</v>
      </c>
    </row>
    <row r="208" spans="1:65" s="14" customFormat="1" x14ac:dyDescent="0.2">
      <c r="B208" s="195"/>
      <c r="D208" s="183" t="s">
        <v>177</v>
      </c>
      <c r="E208" s="196" t="s">
        <v>1</v>
      </c>
      <c r="F208" s="197" t="s">
        <v>2773</v>
      </c>
      <c r="H208" s="198">
        <v>52.5</v>
      </c>
      <c r="I208" s="199"/>
      <c r="L208" s="195"/>
      <c r="M208" s="200"/>
      <c r="N208" s="201"/>
      <c r="O208" s="201"/>
      <c r="P208" s="201"/>
      <c r="Q208" s="201"/>
      <c r="R208" s="201"/>
      <c r="S208" s="201"/>
      <c r="T208" s="202"/>
      <c r="AT208" s="196" t="s">
        <v>177</v>
      </c>
      <c r="AU208" s="196" t="s">
        <v>86</v>
      </c>
      <c r="AV208" s="14" t="s">
        <v>86</v>
      </c>
      <c r="AW208" s="14" t="s">
        <v>34</v>
      </c>
      <c r="AX208" s="14" t="s">
        <v>77</v>
      </c>
      <c r="AY208" s="196" t="s">
        <v>164</v>
      </c>
    </row>
    <row r="209" spans="1:65" s="15" customFormat="1" x14ac:dyDescent="0.2">
      <c r="B209" s="203"/>
      <c r="D209" s="183" t="s">
        <v>177</v>
      </c>
      <c r="E209" s="204" t="s">
        <v>1</v>
      </c>
      <c r="F209" s="205" t="s">
        <v>184</v>
      </c>
      <c r="H209" s="206">
        <v>52.5</v>
      </c>
      <c r="I209" s="207"/>
      <c r="L209" s="203"/>
      <c r="M209" s="208"/>
      <c r="N209" s="209"/>
      <c r="O209" s="209"/>
      <c r="P209" s="209"/>
      <c r="Q209" s="209"/>
      <c r="R209" s="209"/>
      <c r="S209" s="209"/>
      <c r="T209" s="210"/>
      <c r="AT209" s="204" t="s">
        <v>177</v>
      </c>
      <c r="AU209" s="204" t="s">
        <v>86</v>
      </c>
      <c r="AV209" s="15" t="s">
        <v>172</v>
      </c>
      <c r="AW209" s="15" t="s">
        <v>34</v>
      </c>
      <c r="AX209" s="15" t="s">
        <v>84</v>
      </c>
      <c r="AY209" s="204" t="s">
        <v>164</v>
      </c>
    </row>
    <row r="210" spans="1:65" s="2" customFormat="1" ht="16.5" customHeight="1" x14ac:dyDescent="0.2">
      <c r="A210" s="34"/>
      <c r="B210" s="168"/>
      <c r="C210" s="169" t="s">
        <v>273</v>
      </c>
      <c r="D210" s="214" t="s">
        <v>167</v>
      </c>
      <c r="E210" s="171" t="s">
        <v>2774</v>
      </c>
      <c r="F210" s="172" t="s">
        <v>2775</v>
      </c>
      <c r="G210" s="173" t="s">
        <v>215</v>
      </c>
      <c r="H210" s="174">
        <v>40</v>
      </c>
      <c r="I210" s="175"/>
      <c r="J210" s="176">
        <f>ROUND(I210*H210,2)</f>
        <v>0</v>
      </c>
      <c r="K210" s="172" t="s">
        <v>216</v>
      </c>
      <c r="L210" s="35"/>
      <c r="M210" s="177" t="s">
        <v>1</v>
      </c>
      <c r="N210" s="178" t="s">
        <v>42</v>
      </c>
      <c r="O210" s="60"/>
      <c r="P210" s="179">
        <f>O210*H210</f>
        <v>0</v>
      </c>
      <c r="Q210" s="179">
        <v>0</v>
      </c>
      <c r="R210" s="179">
        <f>Q210*H210</f>
        <v>0</v>
      </c>
      <c r="S210" s="179">
        <v>0.28999999999999998</v>
      </c>
      <c r="T210" s="180">
        <f>S210*H210</f>
        <v>11.6</v>
      </c>
      <c r="U210" s="34"/>
      <c r="V210" s="34"/>
      <c r="W210" s="34"/>
      <c r="X210" s="34"/>
      <c r="Y210" s="34"/>
      <c r="Z210" s="34"/>
      <c r="AA210" s="34"/>
      <c r="AB210" s="34"/>
      <c r="AC210" s="34"/>
      <c r="AD210" s="34"/>
      <c r="AE210" s="34"/>
      <c r="AR210" s="181" t="s">
        <v>172</v>
      </c>
      <c r="AT210" s="181" t="s">
        <v>167</v>
      </c>
      <c r="AU210" s="181" t="s">
        <v>86</v>
      </c>
      <c r="AY210" s="18" t="s">
        <v>164</v>
      </c>
      <c r="BE210" s="182">
        <f>IF(N210="základní",J210,0)</f>
        <v>0</v>
      </c>
      <c r="BF210" s="182">
        <f>IF(N210="snížená",J210,0)</f>
        <v>0</v>
      </c>
      <c r="BG210" s="182">
        <f>IF(N210="zákl. přenesená",J210,0)</f>
        <v>0</v>
      </c>
      <c r="BH210" s="182">
        <f>IF(N210="sníž. přenesená",J210,0)</f>
        <v>0</v>
      </c>
      <c r="BI210" s="182">
        <f>IF(N210="nulová",J210,0)</f>
        <v>0</v>
      </c>
      <c r="BJ210" s="18" t="s">
        <v>84</v>
      </c>
      <c r="BK210" s="182">
        <f>ROUND(I210*H210,2)</f>
        <v>0</v>
      </c>
      <c r="BL210" s="18" t="s">
        <v>172</v>
      </c>
      <c r="BM210" s="181" t="s">
        <v>2776</v>
      </c>
    </row>
    <row r="211" spans="1:65" s="2" customFormat="1" ht="19.5" x14ac:dyDescent="0.2">
      <c r="A211" s="34"/>
      <c r="B211" s="35"/>
      <c r="C211" s="34"/>
      <c r="D211" s="183" t="s">
        <v>174</v>
      </c>
      <c r="E211" s="34"/>
      <c r="F211" s="184" t="s">
        <v>2777</v>
      </c>
      <c r="G211" s="34"/>
      <c r="H211" s="34"/>
      <c r="I211" s="103"/>
      <c r="J211" s="34"/>
      <c r="K211" s="34"/>
      <c r="L211" s="35"/>
      <c r="M211" s="185"/>
      <c r="N211" s="186"/>
      <c r="O211" s="60"/>
      <c r="P211" s="60"/>
      <c r="Q211" s="60"/>
      <c r="R211" s="60"/>
      <c r="S211" s="60"/>
      <c r="T211" s="61"/>
      <c r="U211" s="34"/>
      <c r="V211" s="34"/>
      <c r="W211" s="34"/>
      <c r="X211" s="34"/>
      <c r="Y211" s="34"/>
      <c r="Z211" s="34"/>
      <c r="AA211" s="34"/>
      <c r="AB211" s="34"/>
      <c r="AC211" s="34"/>
      <c r="AD211" s="34"/>
      <c r="AE211" s="34"/>
      <c r="AT211" s="18" t="s">
        <v>174</v>
      </c>
      <c r="AU211" s="18" t="s">
        <v>86</v>
      </c>
    </row>
    <row r="212" spans="1:65" s="2" customFormat="1" ht="87.75" x14ac:dyDescent="0.2">
      <c r="A212" s="34"/>
      <c r="B212" s="35"/>
      <c r="C212" s="34"/>
      <c r="D212" s="183" t="s">
        <v>175</v>
      </c>
      <c r="E212" s="34"/>
      <c r="F212" s="187" t="s">
        <v>2778</v>
      </c>
      <c r="G212" s="34"/>
      <c r="H212" s="34"/>
      <c r="I212" s="103"/>
      <c r="J212" s="34"/>
      <c r="K212" s="34"/>
      <c r="L212" s="35"/>
      <c r="M212" s="185"/>
      <c r="N212" s="186"/>
      <c r="O212" s="60"/>
      <c r="P212" s="60"/>
      <c r="Q212" s="60"/>
      <c r="R212" s="60"/>
      <c r="S212" s="60"/>
      <c r="T212" s="61"/>
      <c r="U212" s="34"/>
      <c r="V212" s="34"/>
      <c r="W212" s="34"/>
      <c r="X212" s="34"/>
      <c r="Y212" s="34"/>
      <c r="Z212" s="34"/>
      <c r="AA212" s="34"/>
      <c r="AB212" s="34"/>
      <c r="AC212" s="34"/>
      <c r="AD212" s="34"/>
      <c r="AE212" s="34"/>
      <c r="AT212" s="18" t="s">
        <v>175</v>
      </c>
      <c r="AU212" s="18" t="s">
        <v>86</v>
      </c>
    </row>
    <row r="213" spans="1:65" s="13" customFormat="1" x14ac:dyDescent="0.2">
      <c r="B213" s="188"/>
      <c r="D213" s="183" t="s">
        <v>177</v>
      </c>
      <c r="E213" s="189" t="s">
        <v>1</v>
      </c>
      <c r="F213" s="190" t="s">
        <v>2727</v>
      </c>
      <c r="H213" s="189" t="s">
        <v>1</v>
      </c>
      <c r="I213" s="191"/>
      <c r="L213" s="188"/>
      <c r="M213" s="192"/>
      <c r="N213" s="193"/>
      <c r="O213" s="193"/>
      <c r="P213" s="193"/>
      <c r="Q213" s="193"/>
      <c r="R213" s="193"/>
      <c r="S213" s="193"/>
      <c r="T213" s="194"/>
      <c r="AT213" s="189" t="s">
        <v>177</v>
      </c>
      <c r="AU213" s="189" t="s">
        <v>86</v>
      </c>
      <c r="AV213" s="13" t="s">
        <v>84</v>
      </c>
      <c r="AW213" s="13" t="s">
        <v>34</v>
      </c>
      <c r="AX213" s="13" t="s">
        <v>77</v>
      </c>
      <c r="AY213" s="189" t="s">
        <v>164</v>
      </c>
    </row>
    <row r="214" spans="1:65" s="13" customFormat="1" x14ac:dyDescent="0.2">
      <c r="B214" s="188"/>
      <c r="D214" s="183" t="s">
        <v>177</v>
      </c>
      <c r="E214" s="189" t="s">
        <v>1</v>
      </c>
      <c r="F214" s="190" t="s">
        <v>2728</v>
      </c>
      <c r="H214" s="189" t="s">
        <v>1</v>
      </c>
      <c r="I214" s="191"/>
      <c r="L214" s="188"/>
      <c r="M214" s="192"/>
      <c r="N214" s="193"/>
      <c r="O214" s="193"/>
      <c r="P214" s="193"/>
      <c r="Q214" s="193"/>
      <c r="R214" s="193"/>
      <c r="S214" s="193"/>
      <c r="T214" s="194"/>
      <c r="AT214" s="189" t="s">
        <v>177</v>
      </c>
      <c r="AU214" s="189" t="s">
        <v>86</v>
      </c>
      <c r="AV214" s="13" t="s">
        <v>84</v>
      </c>
      <c r="AW214" s="13" t="s">
        <v>34</v>
      </c>
      <c r="AX214" s="13" t="s">
        <v>77</v>
      </c>
      <c r="AY214" s="189" t="s">
        <v>164</v>
      </c>
    </row>
    <row r="215" spans="1:65" s="13" customFormat="1" x14ac:dyDescent="0.2">
      <c r="B215" s="188"/>
      <c r="D215" s="183" t="s">
        <v>177</v>
      </c>
      <c r="E215" s="189" t="s">
        <v>1</v>
      </c>
      <c r="F215" s="190" t="s">
        <v>2729</v>
      </c>
      <c r="H215" s="189" t="s">
        <v>1</v>
      </c>
      <c r="I215" s="191"/>
      <c r="L215" s="188"/>
      <c r="M215" s="192"/>
      <c r="N215" s="193"/>
      <c r="O215" s="193"/>
      <c r="P215" s="193"/>
      <c r="Q215" s="193"/>
      <c r="R215" s="193"/>
      <c r="S215" s="193"/>
      <c r="T215" s="194"/>
      <c r="AT215" s="189" t="s">
        <v>177</v>
      </c>
      <c r="AU215" s="189" t="s">
        <v>86</v>
      </c>
      <c r="AV215" s="13" t="s">
        <v>84</v>
      </c>
      <c r="AW215" s="13" t="s">
        <v>34</v>
      </c>
      <c r="AX215" s="13" t="s">
        <v>77</v>
      </c>
      <c r="AY215" s="189" t="s">
        <v>164</v>
      </c>
    </row>
    <row r="216" spans="1:65" s="13" customFormat="1" x14ac:dyDescent="0.2">
      <c r="B216" s="188"/>
      <c r="D216" s="183" t="s">
        <v>177</v>
      </c>
      <c r="E216" s="189" t="s">
        <v>1</v>
      </c>
      <c r="F216" s="190" t="s">
        <v>2730</v>
      </c>
      <c r="H216" s="189" t="s">
        <v>1</v>
      </c>
      <c r="I216" s="191"/>
      <c r="L216" s="188"/>
      <c r="M216" s="192"/>
      <c r="N216" s="193"/>
      <c r="O216" s="193"/>
      <c r="P216" s="193"/>
      <c r="Q216" s="193"/>
      <c r="R216" s="193"/>
      <c r="S216" s="193"/>
      <c r="T216" s="194"/>
      <c r="AT216" s="189" t="s">
        <v>177</v>
      </c>
      <c r="AU216" s="189" t="s">
        <v>86</v>
      </c>
      <c r="AV216" s="13" t="s">
        <v>84</v>
      </c>
      <c r="AW216" s="13" t="s">
        <v>34</v>
      </c>
      <c r="AX216" s="13" t="s">
        <v>77</v>
      </c>
      <c r="AY216" s="189" t="s">
        <v>164</v>
      </c>
    </row>
    <row r="217" spans="1:65" s="13" customFormat="1" x14ac:dyDescent="0.2">
      <c r="B217" s="188"/>
      <c r="D217" s="183" t="s">
        <v>177</v>
      </c>
      <c r="E217" s="189" t="s">
        <v>1</v>
      </c>
      <c r="F217" s="190" t="s">
        <v>2731</v>
      </c>
      <c r="H217" s="189" t="s">
        <v>1</v>
      </c>
      <c r="I217" s="191"/>
      <c r="L217" s="188"/>
      <c r="M217" s="192"/>
      <c r="N217" s="193"/>
      <c r="O217" s="193"/>
      <c r="P217" s="193"/>
      <c r="Q217" s="193"/>
      <c r="R217" s="193"/>
      <c r="S217" s="193"/>
      <c r="T217" s="194"/>
      <c r="AT217" s="189" t="s">
        <v>177</v>
      </c>
      <c r="AU217" s="189" t="s">
        <v>86</v>
      </c>
      <c r="AV217" s="13" t="s">
        <v>84</v>
      </c>
      <c r="AW217" s="13" t="s">
        <v>34</v>
      </c>
      <c r="AX217" s="13" t="s">
        <v>77</v>
      </c>
      <c r="AY217" s="189" t="s">
        <v>164</v>
      </c>
    </row>
    <row r="218" spans="1:65" s="13" customFormat="1" x14ac:dyDescent="0.2">
      <c r="B218" s="188"/>
      <c r="D218" s="183" t="s">
        <v>177</v>
      </c>
      <c r="E218" s="189" t="s">
        <v>1</v>
      </c>
      <c r="F218" s="190" t="s">
        <v>2779</v>
      </c>
      <c r="H218" s="189" t="s">
        <v>1</v>
      </c>
      <c r="I218" s="191"/>
      <c r="L218" s="188"/>
      <c r="M218" s="192"/>
      <c r="N218" s="193"/>
      <c r="O218" s="193"/>
      <c r="P218" s="193"/>
      <c r="Q218" s="193"/>
      <c r="R218" s="193"/>
      <c r="S218" s="193"/>
      <c r="T218" s="194"/>
      <c r="AT218" s="189" t="s">
        <v>177</v>
      </c>
      <c r="AU218" s="189" t="s">
        <v>86</v>
      </c>
      <c r="AV218" s="13" t="s">
        <v>84</v>
      </c>
      <c r="AW218" s="13" t="s">
        <v>34</v>
      </c>
      <c r="AX218" s="13" t="s">
        <v>77</v>
      </c>
      <c r="AY218" s="189" t="s">
        <v>164</v>
      </c>
    </row>
    <row r="219" spans="1:65" s="13" customFormat="1" x14ac:dyDescent="0.2">
      <c r="B219" s="188"/>
      <c r="D219" s="183" t="s">
        <v>177</v>
      </c>
      <c r="E219" s="189" t="s">
        <v>1</v>
      </c>
      <c r="F219" s="190" t="s">
        <v>2780</v>
      </c>
      <c r="H219" s="189" t="s">
        <v>1</v>
      </c>
      <c r="I219" s="191"/>
      <c r="L219" s="188"/>
      <c r="M219" s="192"/>
      <c r="N219" s="193"/>
      <c r="O219" s="193"/>
      <c r="P219" s="193"/>
      <c r="Q219" s="193"/>
      <c r="R219" s="193"/>
      <c r="S219" s="193"/>
      <c r="T219" s="194"/>
      <c r="AT219" s="189" t="s">
        <v>177</v>
      </c>
      <c r="AU219" s="189" t="s">
        <v>86</v>
      </c>
      <c r="AV219" s="13" t="s">
        <v>84</v>
      </c>
      <c r="AW219" s="13" t="s">
        <v>34</v>
      </c>
      <c r="AX219" s="13" t="s">
        <v>77</v>
      </c>
      <c r="AY219" s="189" t="s">
        <v>164</v>
      </c>
    </row>
    <row r="220" spans="1:65" s="14" customFormat="1" x14ac:dyDescent="0.2">
      <c r="B220" s="195"/>
      <c r="D220" s="183" t="s">
        <v>177</v>
      </c>
      <c r="E220" s="196" t="s">
        <v>1</v>
      </c>
      <c r="F220" s="197" t="s">
        <v>2781</v>
      </c>
      <c r="H220" s="198">
        <v>40</v>
      </c>
      <c r="I220" s="199"/>
      <c r="L220" s="195"/>
      <c r="M220" s="200"/>
      <c r="N220" s="201"/>
      <c r="O220" s="201"/>
      <c r="P220" s="201"/>
      <c r="Q220" s="201"/>
      <c r="R220" s="201"/>
      <c r="S220" s="201"/>
      <c r="T220" s="202"/>
      <c r="AT220" s="196" t="s">
        <v>177</v>
      </c>
      <c r="AU220" s="196" t="s">
        <v>86</v>
      </c>
      <c r="AV220" s="14" t="s">
        <v>86</v>
      </c>
      <c r="AW220" s="14" t="s">
        <v>34</v>
      </c>
      <c r="AX220" s="14" t="s">
        <v>77</v>
      </c>
      <c r="AY220" s="196" t="s">
        <v>164</v>
      </c>
    </row>
    <row r="221" spans="1:65" s="15" customFormat="1" x14ac:dyDescent="0.2">
      <c r="B221" s="203"/>
      <c r="D221" s="183" t="s">
        <v>177</v>
      </c>
      <c r="E221" s="204" t="s">
        <v>1</v>
      </c>
      <c r="F221" s="205" t="s">
        <v>184</v>
      </c>
      <c r="H221" s="206">
        <v>40</v>
      </c>
      <c r="I221" s="207"/>
      <c r="L221" s="203"/>
      <c r="M221" s="208"/>
      <c r="N221" s="209"/>
      <c r="O221" s="209"/>
      <c r="P221" s="209"/>
      <c r="Q221" s="209"/>
      <c r="R221" s="209"/>
      <c r="S221" s="209"/>
      <c r="T221" s="210"/>
      <c r="AT221" s="204" t="s">
        <v>177</v>
      </c>
      <c r="AU221" s="204" t="s">
        <v>86</v>
      </c>
      <c r="AV221" s="15" t="s">
        <v>172</v>
      </c>
      <c r="AW221" s="15" t="s">
        <v>34</v>
      </c>
      <c r="AX221" s="15" t="s">
        <v>84</v>
      </c>
      <c r="AY221" s="204" t="s">
        <v>164</v>
      </c>
    </row>
    <row r="222" spans="1:65" s="2" customFormat="1" ht="16.5" customHeight="1" x14ac:dyDescent="0.2">
      <c r="A222" s="34"/>
      <c r="B222" s="168"/>
      <c r="C222" s="169" t="s">
        <v>279</v>
      </c>
      <c r="D222" s="214" t="s">
        <v>167</v>
      </c>
      <c r="E222" s="171" t="s">
        <v>2782</v>
      </c>
      <c r="F222" s="172" t="s">
        <v>2783</v>
      </c>
      <c r="G222" s="173" t="s">
        <v>282</v>
      </c>
      <c r="H222" s="174">
        <v>52.5</v>
      </c>
      <c r="I222" s="175"/>
      <c r="J222" s="176">
        <f>ROUND(I222*H222,2)</f>
        <v>0</v>
      </c>
      <c r="K222" s="172" t="s">
        <v>216</v>
      </c>
      <c r="L222" s="35"/>
      <c r="M222" s="177" t="s">
        <v>1</v>
      </c>
      <c r="N222" s="178" t="s">
        <v>42</v>
      </c>
      <c r="O222" s="60"/>
      <c r="P222" s="179">
        <f>O222*H222</f>
        <v>0</v>
      </c>
      <c r="Q222" s="179">
        <v>0</v>
      </c>
      <c r="R222" s="179">
        <f>Q222*H222</f>
        <v>0</v>
      </c>
      <c r="S222" s="179">
        <v>8.0000000000000004E-4</v>
      </c>
      <c r="T222" s="180">
        <f>S222*H222</f>
        <v>4.2000000000000003E-2</v>
      </c>
      <c r="U222" s="34"/>
      <c r="V222" s="34"/>
      <c r="W222" s="34"/>
      <c r="X222" s="34"/>
      <c r="Y222" s="34"/>
      <c r="Z222" s="34"/>
      <c r="AA222" s="34"/>
      <c r="AB222" s="34"/>
      <c r="AC222" s="34"/>
      <c r="AD222" s="34"/>
      <c r="AE222" s="34"/>
      <c r="AR222" s="181" t="s">
        <v>172</v>
      </c>
      <c r="AT222" s="181" t="s">
        <v>167</v>
      </c>
      <c r="AU222" s="181" t="s">
        <v>86</v>
      </c>
      <c r="AY222" s="18" t="s">
        <v>164</v>
      </c>
      <c r="BE222" s="182">
        <f>IF(N222="základní",J222,0)</f>
        <v>0</v>
      </c>
      <c r="BF222" s="182">
        <f>IF(N222="snížená",J222,0)</f>
        <v>0</v>
      </c>
      <c r="BG222" s="182">
        <f>IF(N222="zákl. přenesená",J222,0)</f>
        <v>0</v>
      </c>
      <c r="BH222" s="182">
        <f>IF(N222="sníž. přenesená",J222,0)</f>
        <v>0</v>
      </c>
      <c r="BI222" s="182">
        <f>IF(N222="nulová",J222,0)</f>
        <v>0</v>
      </c>
      <c r="BJ222" s="18" t="s">
        <v>84</v>
      </c>
      <c r="BK222" s="182">
        <f>ROUND(I222*H222,2)</f>
        <v>0</v>
      </c>
      <c r="BL222" s="18" t="s">
        <v>172</v>
      </c>
      <c r="BM222" s="181" t="s">
        <v>2784</v>
      </c>
    </row>
    <row r="223" spans="1:65" s="2" customFormat="1" x14ac:dyDescent="0.2">
      <c r="A223" s="34"/>
      <c r="B223" s="35"/>
      <c r="C223" s="34"/>
      <c r="D223" s="183" t="s">
        <v>174</v>
      </c>
      <c r="E223" s="34"/>
      <c r="F223" s="184" t="s">
        <v>2785</v>
      </c>
      <c r="G223" s="34"/>
      <c r="H223" s="34"/>
      <c r="I223" s="103"/>
      <c r="J223" s="34"/>
      <c r="K223" s="34"/>
      <c r="L223" s="35"/>
      <c r="M223" s="185"/>
      <c r="N223" s="186"/>
      <c r="O223" s="60"/>
      <c r="P223" s="60"/>
      <c r="Q223" s="60"/>
      <c r="R223" s="60"/>
      <c r="S223" s="60"/>
      <c r="T223" s="61"/>
      <c r="U223" s="34"/>
      <c r="V223" s="34"/>
      <c r="W223" s="34"/>
      <c r="X223" s="34"/>
      <c r="Y223" s="34"/>
      <c r="Z223" s="34"/>
      <c r="AA223" s="34"/>
      <c r="AB223" s="34"/>
      <c r="AC223" s="34"/>
      <c r="AD223" s="34"/>
      <c r="AE223" s="34"/>
      <c r="AT223" s="18" t="s">
        <v>174</v>
      </c>
      <c r="AU223" s="18" t="s">
        <v>86</v>
      </c>
    </row>
    <row r="224" spans="1:65" s="2" customFormat="1" ht="29.25" x14ac:dyDescent="0.2">
      <c r="A224" s="34"/>
      <c r="B224" s="35"/>
      <c r="C224" s="34"/>
      <c r="D224" s="183" t="s">
        <v>175</v>
      </c>
      <c r="E224" s="34"/>
      <c r="F224" s="187" t="s">
        <v>2786</v>
      </c>
      <c r="G224" s="34"/>
      <c r="H224" s="34"/>
      <c r="I224" s="103"/>
      <c r="J224" s="34"/>
      <c r="K224" s="34"/>
      <c r="L224" s="35"/>
      <c r="M224" s="185"/>
      <c r="N224" s="186"/>
      <c r="O224" s="60"/>
      <c r="P224" s="60"/>
      <c r="Q224" s="60"/>
      <c r="R224" s="60"/>
      <c r="S224" s="60"/>
      <c r="T224" s="61"/>
      <c r="U224" s="34"/>
      <c r="V224" s="34"/>
      <c r="W224" s="34"/>
      <c r="X224" s="34"/>
      <c r="Y224" s="34"/>
      <c r="Z224" s="34"/>
      <c r="AA224" s="34"/>
      <c r="AB224" s="34"/>
      <c r="AC224" s="34"/>
      <c r="AD224" s="34"/>
      <c r="AE224" s="34"/>
      <c r="AT224" s="18" t="s">
        <v>175</v>
      </c>
      <c r="AU224" s="18" t="s">
        <v>86</v>
      </c>
    </row>
    <row r="225" spans="1:65" s="13" customFormat="1" x14ac:dyDescent="0.2">
      <c r="B225" s="188"/>
      <c r="D225" s="183" t="s">
        <v>177</v>
      </c>
      <c r="E225" s="189" t="s">
        <v>1</v>
      </c>
      <c r="F225" s="190" t="s">
        <v>2727</v>
      </c>
      <c r="H225" s="189" t="s">
        <v>1</v>
      </c>
      <c r="I225" s="191"/>
      <c r="L225" s="188"/>
      <c r="M225" s="192"/>
      <c r="N225" s="193"/>
      <c r="O225" s="193"/>
      <c r="P225" s="193"/>
      <c r="Q225" s="193"/>
      <c r="R225" s="193"/>
      <c r="S225" s="193"/>
      <c r="T225" s="194"/>
      <c r="AT225" s="189" t="s">
        <v>177</v>
      </c>
      <c r="AU225" s="189" t="s">
        <v>86</v>
      </c>
      <c r="AV225" s="13" t="s">
        <v>84</v>
      </c>
      <c r="AW225" s="13" t="s">
        <v>34</v>
      </c>
      <c r="AX225" s="13" t="s">
        <v>77</v>
      </c>
      <c r="AY225" s="189" t="s">
        <v>164</v>
      </c>
    </row>
    <row r="226" spans="1:65" s="13" customFormat="1" x14ac:dyDescent="0.2">
      <c r="B226" s="188"/>
      <c r="D226" s="183" t="s">
        <v>177</v>
      </c>
      <c r="E226" s="189" t="s">
        <v>1</v>
      </c>
      <c r="F226" s="190" t="s">
        <v>2728</v>
      </c>
      <c r="H226" s="189" t="s">
        <v>1</v>
      </c>
      <c r="I226" s="191"/>
      <c r="L226" s="188"/>
      <c r="M226" s="192"/>
      <c r="N226" s="193"/>
      <c r="O226" s="193"/>
      <c r="P226" s="193"/>
      <c r="Q226" s="193"/>
      <c r="R226" s="193"/>
      <c r="S226" s="193"/>
      <c r="T226" s="194"/>
      <c r="AT226" s="189" t="s">
        <v>177</v>
      </c>
      <c r="AU226" s="189" t="s">
        <v>86</v>
      </c>
      <c r="AV226" s="13" t="s">
        <v>84</v>
      </c>
      <c r="AW226" s="13" t="s">
        <v>34</v>
      </c>
      <c r="AX226" s="13" t="s">
        <v>77</v>
      </c>
      <c r="AY226" s="189" t="s">
        <v>164</v>
      </c>
    </row>
    <row r="227" spans="1:65" s="13" customFormat="1" x14ac:dyDescent="0.2">
      <c r="B227" s="188"/>
      <c r="D227" s="183" t="s">
        <v>177</v>
      </c>
      <c r="E227" s="189" t="s">
        <v>1</v>
      </c>
      <c r="F227" s="190" t="s">
        <v>2729</v>
      </c>
      <c r="H227" s="189" t="s">
        <v>1</v>
      </c>
      <c r="I227" s="191"/>
      <c r="L227" s="188"/>
      <c r="M227" s="192"/>
      <c r="N227" s="193"/>
      <c r="O227" s="193"/>
      <c r="P227" s="193"/>
      <c r="Q227" s="193"/>
      <c r="R227" s="193"/>
      <c r="S227" s="193"/>
      <c r="T227" s="194"/>
      <c r="AT227" s="189" t="s">
        <v>177</v>
      </c>
      <c r="AU227" s="189" t="s">
        <v>86</v>
      </c>
      <c r="AV227" s="13" t="s">
        <v>84</v>
      </c>
      <c r="AW227" s="13" t="s">
        <v>34</v>
      </c>
      <c r="AX227" s="13" t="s">
        <v>77</v>
      </c>
      <c r="AY227" s="189" t="s">
        <v>164</v>
      </c>
    </row>
    <row r="228" spans="1:65" s="13" customFormat="1" x14ac:dyDescent="0.2">
      <c r="B228" s="188"/>
      <c r="D228" s="183" t="s">
        <v>177</v>
      </c>
      <c r="E228" s="189" t="s">
        <v>1</v>
      </c>
      <c r="F228" s="190" t="s">
        <v>2730</v>
      </c>
      <c r="H228" s="189" t="s">
        <v>1</v>
      </c>
      <c r="I228" s="191"/>
      <c r="L228" s="188"/>
      <c r="M228" s="192"/>
      <c r="N228" s="193"/>
      <c r="O228" s="193"/>
      <c r="P228" s="193"/>
      <c r="Q228" s="193"/>
      <c r="R228" s="193"/>
      <c r="S228" s="193"/>
      <c r="T228" s="194"/>
      <c r="AT228" s="189" t="s">
        <v>177</v>
      </c>
      <c r="AU228" s="189" t="s">
        <v>86</v>
      </c>
      <c r="AV228" s="13" t="s">
        <v>84</v>
      </c>
      <c r="AW228" s="13" t="s">
        <v>34</v>
      </c>
      <c r="AX228" s="13" t="s">
        <v>77</v>
      </c>
      <c r="AY228" s="189" t="s">
        <v>164</v>
      </c>
    </row>
    <row r="229" spans="1:65" s="13" customFormat="1" x14ac:dyDescent="0.2">
      <c r="B229" s="188"/>
      <c r="D229" s="183" t="s">
        <v>177</v>
      </c>
      <c r="E229" s="189" t="s">
        <v>1</v>
      </c>
      <c r="F229" s="190" t="s">
        <v>2731</v>
      </c>
      <c r="H229" s="189" t="s">
        <v>1</v>
      </c>
      <c r="I229" s="191"/>
      <c r="L229" s="188"/>
      <c r="M229" s="192"/>
      <c r="N229" s="193"/>
      <c r="O229" s="193"/>
      <c r="P229" s="193"/>
      <c r="Q229" s="193"/>
      <c r="R229" s="193"/>
      <c r="S229" s="193"/>
      <c r="T229" s="194"/>
      <c r="AT229" s="189" t="s">
        <v>177</v>
      </c>
      <c r="AU229" s="189" t="s">
        <v>86</v>
      </c>
      <c r="AV229" s="13" t="s">
        <v>84</v>
      </c>
      <c r="AW229" s="13" t="s">
        <v>34</v>
      </c>
      <c r="AX229" s="13" t="s">
        <v>77</v>
      </c>
      <c r="AY229" s="189" t="s">
        <v>164</v>
      </c>
    </row>
    <row r="230" spans="1:65" s="13" customFormat="1" x14ac:dyDescent="0.2">
      <c r="B230" s="188"/>
      <c r="D230" s="183" t="s">
        <v>177</v>
      </c>
      <c r="E230" s="189" t="s">
        <v>1</v>
      </c>
      <c r="F230" s="190" t="s">
        <v>2771</v>
      </c>
      <c r="H230" s="189" t="s">
        <v>1</v>
      </c>
      <c r="I230" s="191"/>
      <c r="L230" s="188"/>
      <c r="M230" s="192"/>
      <c r="N230" s="193"/>
      <c r="O230" s="193"/>
      <c r="P230" s="193"/>
      <c r="Q230" s="193"/>
      <c r="R230" s="193"/>
      <c r="S230" s="193"/>
      <c r="T230" s="194"/>
      <c r="AT230" s="189" t="s">
        <v>177</v>
      </c>
      <c r="AU230" s="189" t="s">
        <v>86</v>
      </c>
      <c r="AV230" s="13" t="s">
        <v>84</v>
      </c>
      <c r="AW230" s="13" t="s">
        <v>34</v>
      </c>
      <c r="AX230" s="13" t="s">
        <v>77</v>
      </c>
      <c r="AY230" s="189" t="s">
        <v>164</v>
      </c>
    </row>
    <row r="231" spans="1:65" s="13" customFormat="1" x14ac:dyDescent="0.2">
      <c r="B231" s="188"/>
      <c r="D231" s="183" t="s">
        <v>177</v>
      </c>
      <c r="E231" s="189" t="s">
        <v>1</v>
      </c>
      <c r="F231" s="190" t="s">
        <v>2772</v>
      </c>
      <c r="H231" s="189" t="s">
        <v>1</v>
      </c>
      <c r="I231" s="191"/>
      <c r="L231" s="188"/>
      <c r="M231" s="192"/>
      <c r="N231" s="193"/>
      <c r="O231" s="193"/>
      <c r="P231" s="193"/>
      <c r="Q231" s="193"/>
      <c r="R231" s="193"/>
      <c r="S231" s="193"/>
      <c r="T231" s="194"/>
      <c r="AT231" s="189" t="s">
        <v>177</v>
      </c>
      <c r="AU231" s="189" t="s">
        <v>86</v>
      </c>
      <c r="AV231" s="13" t="s">
        <v>84</v>
      </c>
      <c r="AW231" s="13" t="s">
        <v>34</v>
      </c>
      <c r="AX231" s="13" t="s">
        <v>77</v>
      </c>
      <c r="AY231" s="189" t="s">
        <v>164</v>
      </c>
    </row>
    <row r="232" spans="1:65" s="14" customFormat="1" x14ac:dyDescent="0.2">
      <c r="B232" s="195"/>
      <c r="D232" s="183" t="s">
        <v>177</v>
      </c>
      <c r="E232" s="196" t="s">
        <v>1</v>
      </c>
      <c r="F232" s="197" t="s">
        <v>2773</v>
      </c>
      <c r="H232" s="198">
        <v>52.5</v>
      </c>
      <c r="I232" s="199"/>
      <c r="L232" s="195"/>
      <c r="M232" s="200"/>
      <c r="N232" s="201"/>
      <c r="O232" s="201"/>
      <c r="P232" s="201"/>
      <c r="Q232" s="201"/>
      <c r="R232" s="201"/>
      <c r="S232" s="201"/>
      <c r="T232" s="202"/>
      <c r="AT232" s="196" t="s">
        <v>177</v>
      </c>
      <c r="AU232" s="196" t="s">
        <v>86</v>
      </c>
      <c r="AV232" s="14" t="s">
        <v>86</v>
      </c>
      <c r="AW232" s="14" t="s">
        <v>34</v>
      </c>
      <c r="AX232" s="14" t="s">
        <v>77</v>
      </c>
      <c r="AY232" s="196" t="s">
        <v>164</v>
      </c>
    </row>
    <row r="233" spans="1:65" s="15" customFormat="1" x14ac:dyDescent="0.2">
      <c r="B233" s="203"/>
      <c r="D233" s="183" t="s">
        <v>177</v>
      </c>
      <c r="E233" s="204" t="s">
        <v>1</v>
      </c>
      <c r="F233" s="205" t="s">
        <v>184</v>
      </c>
      <c r="H233" s="206">
        <v>52.5</v>
      </c>
      <c r="I233" s="207"/>
      <c r="L233" s="203"/>
      <c r="M233" s="208"/>
      <c r="N233" s="209"/>
      <c r="O233" s="209"/>
      <c r="P233" s="209"/>
      <c r="Q233" s="209"/>
      <c r="R233" s="209"/>
      <c r="S233" s="209"/>
      <c r="T233" s="210"/>
      <c r="AT233" s="204" t="s">
        <v>177</v>
      </c>
      <c r="AU233" s="204" t="s">
        <v>86</v>
      </c>
      <c r="AV233" s="15" t="s">
        <v>172</v>
      </c>
      <c r="AW233" s="15" t="s">
        <v>34</v>
      </c>
      <c r="AX233" s="15" t="s">
        <v>84</v>
      </c>
      <c r="AY233" s="204" t="s">
        <v>164</v>
      </c>
    </row>
    <row r="234" spans="1:65" s="2" customFormat="1" ht="16.5" customHeight="1" x14ac:dyDescent="0.2">
      <c r="A234" s="34"/>
      <c r="B234" s="168"/>
      <c r="C234" s="169" t="s">
        <v>165</v>
      </c>
      <c r="D234" s="170" t="s">
        <v>167</v>
      </c>
      <c r="E234" s="171" t="s">
        <v>2787</v>
      </c>
      <c r="F234" s="172" t="s">
        <v>2788</v>
      </c>
      <c r="G234" s="173" t="s">
        <v>170</v>
      </c>
      <c r="H234" s="174">
        <v>1</v>
      </c>
      <c r="I234" s="175"/>
      <c r="J234" s="176">
        <f>ROUND(I234*H234,2)</f>
        <v>0</v>
      </c>
      <c r="K234" s="172" t="s">
        <v>171</v>
      </c>
      <c r="L234" s="35"/>
      <c r="M234" s="177" t="s">
        <v>1</v>
      </c>
      <c r="N234" s="178" t="s">
        <v>42</v>
      </c>
      <c r="O234" s="60"/>
      <c r="P234" s="179">
        <f>O234*H234</f>
        <v>0</v>
      </c>
      <c r="Q234" s="179">
        <v>0</v>
      </c>
      <c r="R234" s="179">
        <f>Q234*H234</f>
        <v>0</v>
      </c>
      <c r="S234" s="179">
        <v>0</v>
      </c>
      <c r="T234" s="180">
        <f>S234*H234</f>
        <v>0</v>
      </c>
      <c r="U234" s="34"/>
      <c r="V234" s="34"/>
      <c r="W234" s="34"/>
      <c r="X234" s="34"/>
      <c r="Y234" s="34"/>
      <c r="Z234" s="34"/>
      <c r="AA234" s="34"/>
      <c r="AB234" s="34"/>
      <c r="AC234" s="34"/>
      <c r="AD234" s="34"/>
      <c r="AE234" s="34"/>
      <c r="AR234" s="181" t="s">
        <v>172</v>
      </c>
      <c r="AT234" s="181" t="s">
        <v>167</v>
      </c>
      <c r="AU234" s="181" t="s">
        <v>86</v>
      </c>
      <c r="AY234" s="18" t="s">
        <v>164</v>
      </c>
      <c r="BE234" s="182">
        <f>IF(N234="základní",J234,0)</f>
        <v>0</v>
      </c>
      <c r="BF234" s="182">
        <f>IF(N234="snížená",J234,0)</f>
        <v>0</v>
      </c>
      <c r="BG234" s="182">
        <f>IF(N234="zákl. přenesená",J234,0)</f>
        <v>0</v>
      </c>
      <c r="BH234" s="182">
        <f>IF(N234="sníž. přenesená",J234,0)</f>
        <v>0</v>
      </c>
      <c r="BI234" s="182">
        <f>IF(N234="nulová",J234,0)</f>
        <v>0</v>
      </c>
      <c r="BJ234" s="18" t="s">
        <v>84</v>
      </c>
      <c r="BK234" s="182">
        <f>ROUND(I234*H234,2)</f>
        <v>0</v>
      </c>
      <c r="BL234" s="18" t="s">
        <v>172</v>
      </c>
      <c r="BM234" s="181" t="s">
        <v>2789</v>
      </c>
    </row>
    <row r="235" spans="1:65" s="2" customFormat="1" x14ac:dyDescent="0.2">
      <c r="A235" s="34"/>
      <c r="B235" s="35"/>
      <c r="C235" s="34"/>
      <c r="D235" s="183" t="s">
        <v>174</v>
      </c>
      <c r="E235" s="34"/>
      <c r="F235" s="184" t="s">
        <v>2790</v>
      </c>
      <c r="G235" s="34"/>
      <c r="H235" s="34"/>
      <c r="I235" s="103"/>
      <c r="J235" s="34"/>
      <c r="K235" s="34"/>
      <c r="L235" s="35"/>
      <c r="M235" s="185"/>
      <c r="N235" s="186"/>
      <c r="O235" s="60"/>
      <c r="P235" s="60"/>
      <c r="Q235" s="60"/>
      <c r="R235" s="60"/>
      <c r="S235" s="60"/>
      <c r="T235" s="61"/>
      <c r="U235" s="34"/>
      <c r="V235" s="34"/>
      <c r="W235" s="34"/>
      <c r="X235" s="34"/>
      <c r="Y235" s="34"/>
      <c r="Z235" s="34"/>
      <c r="AA235" s="34"/>
      <c r="AB235" s="34"/>
      <c r="AC235" s="34"/>
      <c r="AD235" s="34"/>
      <c r="AE235" s="34"/>
      <c r="AT235" s="18" t="s">
        <v>174</v>
      </c>
      <c r="AU235" s="18" t="s">
        <v>86</v>
      </c>
    </row>
    <row r="236" spans="1:65" s="2" customFormat="1" ht="136.5" x14ac:dyDescent="0.2">
      <c r="A236" s="34"/>
      <c r="B236" s="35"/>
      <c r="C236" s="34"/>
      <c r="D236" s="183" t="s">
        <v>175</v>
      </c>
      <c r="E236" s="34"/>
      <c r="F236" s="187" t="s">
        <v>2791</v>
      </c>
      <c r="G236" s="34"/>
      <c r="H236" s="34"/>
      <c r="I236" s="103"/>
      <c r="J236" s="34"/>
      <c r="K236" s="34"/>
      <c r="L236" s="35"/>
      <c r="M236" s="185"/>
      <c r="N236" s="186"/>
      <c r="O236" s="60"/>
      <c r="P236" s="60"/>
      <c r="Q236" s="60"/>
      <c r="R236" s="60"/>
      <c r="S236" s="60"/>
      <c r="T236" s="61"/>
      <c r="U236" s="34"/>
      <c r="V236" s="34"/>
      <c r="W236" s="34"/>
      <c r="X236" s="34"/>
      <c r="Y236" s="34"/>
      <c r="Z236" s="34"/>
      <c r="AA236" s="34"/>
      <c r="AB236" s="34"/>
      <c r="AC236" s="34"/>
      <c r="AD236" s="34"/>
      <c r="AE236" s="34"/>
      <c r="AT236" s="18" t="s">
        <v>175</v>
      </c>
      <c r="AU236" s="18" t="s">
        <v>86</v>
      </c>
    </row>
    <row r="237" spans="1:65" s="13" customFormat="1" x14ac:dyDescent="0.2">
      <c r="B237" s="188"/>
      <c r="D237" s="183" t="s">
        <v>177</v>
      </c>
      <c r="E237" s="189" t="s">
        <v>1</v>
      </c>
      <c r="F237" s="190" t="s">
        <v>2727</v>
      </c>
      <c r="H237" s="189" t="s">
        <v>1</v>
      </c>
      <c r="I237" s="191"/>
      <c r="L237" s="188"/>
      <c r="M237" s="192"/>
      <c r="N237" s="193"/>
      <c r="O237" s="193"/>
      <c r="P237" s="193"/>
      <c r="Q237" s="193"/>
      <c r="R237" s="193"/>
      <c r="S237" s="193"/>
      <c r="T237" s="194"/>
      <c r="AT237" s="189" t="s">
        <v>177</v>
      </c>
      <c r="AU237" s="189" t="s">
        <v>86</v>
      </c>
      <c r="AV237" s="13" t="s">
        <v>84</v>
      </c>
      <c r="AW237" s="13" t="s">
        <v>34</v>
      </c>
      <c r="AX237" s="13" t="s">
        <v>77</v>
      </c>
      <c r="AY237" s="189" t="s">
        <v>164</v>
      </c>
    </row>
    <row r="238" spans="1:65" s="13" customFormat="1" x14ac:dyDescent="0.2">
      <c r="B238" s="188"/>
      <c r="D238" s="183" t="s">
        <v>177</v>
      </c>
      <c r="E238" s="189" t="s">
        <v>1</v>
      </c>
      <c r="F238" s="190" t="s">
        <v>2728</v>
      </c>
      <c r="H238" s="189" t="s">
        <v>1</v>
      </c>
      <c r="I238" s="191"/>
      <c r="L238" s="188"/>
      <c r="M238" s="192"/>
      <c r="N238" s="193"/>
      <c r="O238" s="193"/>
      <c r="P238" s="193"/>
      <c r="Q238" s="193"/>
      <c r="R238" s="193"/>
      <c r="S238" s="193"/>
      <c r="T238" s="194"/>
      <c r="AT238" s="189" t="s">
        <v>177</v>
      </c>
      <c r="AU238" s="189" t="s">
        <v>86</v>
      </c>
      <c r="AV238" s="13" t="s">
        <v>84</v>
      </c>
      <c r="AW238" s="13" t="s">
        <v>34</v>
      </c>
      <c r="AX238" s="13" t="s">
        <v>77</v>
      </c>
      <c r="AY238" s="189" t="s">
        <v>164</v>
      </c>
    </row>
    <row r="239" spans="1:65" s="13" customFormat="1" x14ac:dyDescent="0.2">
      <c r="B239" s="188"/>
      <c r="D239" s="183" t="s">
        <v>177</v>
      </c>
      <c r="E239" s="189" t="s">
        <v>1</v>
      </c>
      <c r="F239" s="190" t="s">
        <v>2729</v>
      </c>
      <c r="H239" s="189" t="s">
        <v>1</v>
      </c>
      <c r="I239" s="191"/>
      <c r="L239" s="188"/>
      <c r="M239" s="192"/>
      <c r="N239" s="193"/>
      <c r="O239" s="193"/>
      <c r="P239" s="193"/>
      <c r="Q239" s="193"/>
      <c r="R239" s="193"/>
      <c r="S239" s="193"/>
      <c r="T239" s="194"/>
      <c r="AT239" s="189" t="s">
        <v>177</v>
      </c>
      <c r="AU239" s="189" t="s">
        <v>86</v>
      </c>
      <c r="AV239" s="13" t="s">
        <v>84</v>
      </c>
      <c r="AW239" s="13" t="s">
        <v>34</v>
      </c>
      <c r="AX239" s="13" t="s">
        <v>77</v>
      </c>
      <c r="AY239" s="189" t="s">
        <v>164</v>
      </c>
    </row>
    <row r="240" spans="1:65" s="13" customFormat="1" x14ac:dyDescent="0.2">
      <c r="B240" s="188"/>
      <c r="D240" s="183" t="s">
        <v>177</v>
      </c>
      <c r="E240" s="189" t="s">
        <v>1</v>
      </c>
      <c r="F240" s="190" t="s">
        <v>2792</v>
      </c>
      <c r="H240" s="189" t="s">
        <v>1</v>
      </c>
      <c r="I240" s="191"/>
      <c r="L240" s="188"/>
      <c r="M240" s="192"/>
      <c r="N240" s="193"/>
      <c r="O240" s="193"/>
      <c r="P240" s="193"/>
      <c r="Q240" s="193"/>
      <c r="R240" s="193"/>
      <c r="S240" s="193"/>
      <c r="T240" s="194"/>
      <c r="AT240" s="189" t="s">
        <v>177</v>
      </c>
      <c r="AU240" s="189" t="s">
        <v>86</v>
      </c>
      <c r="AV240" s="13" t="s">
        <v>84</v>
      </c>
      <c r="AW240" s="13" t="s">
        <v>34</v>
      </c>
      <c r="AX240" s="13" t="s">
        <v>77</v>
      </c>
      <c r="AY240" s="189" t="s">
        <v>164</v>
      </c>
    </row>
    <row r="241" spans="1:65" s="13" customFormat="1" x14ac:dyDescent="0.2">
      <c r="B241" s="188"/>
      <c r="D241" s="183" t="s">
        <v>177</v>
      </c>
      <c r="E241" s="189" t="s">
        <v>1</v>
      </c>
      <c r="F241" s="190" t="s">
        <v>2793</v>
      </c>
      <c r="H241" s="189" t="s">
        <v>1</v>
      </c>
      <c r="I241" s="191"/>
      <c r="L241" s="188"/>
      <c r="M241" s="192"/>
      <c r="N241" s="193"/>
      <c r="O241" s="193"/>
      <c r="P241" s="193"/>
      <c r="Q241" s="193"/>
      <c r="R241" s="193"/>
      <c r="S241" s="193"/>
      <c r="T241" s="194"/>
      <c r="AT241" s="189" t="s">
        <v>177</v>
      </c>
      <c r="AU241" s="189" t="s">
        <v>86</v>
      </c>
      <c r="AV241" s="13" t="s">
        <v>84</v>
      </c>
      <c r="AW241" s="13" t="s">
        <v>34</v>
      </c>
      <c r="AX241" s="13" t="s">
        <v>77</v>
      </c>
      <c r="AY241" s="189" t="s">
        <v>164</v>
      </c>
    </row>
    <row r="242" spans="1:65" s="13" customFormat="1" x14ac:dyDescent="0.2">
      <c r="B242" s="188"/>
      <c r="D242" s="183" t="s">
        <v>177</v>
      </c>
      <c r="E242" s="189" t="s">
        <v>1</v>
      </c>
      <c r="F242" s="190" t="s">
        <v>2794</v>
      </c>
      <c r="H242" s="189" t="s">
        <v>1</v>
      </c>
      <c r="I242" s="191"/>
      <c r="L242" s="188"/>
      <c r="M242" s="192"/>
      <c r="N242" s="193"/>
      <c r="O242" s="193"/>
      <c r="P242" s="193"/>
      <c r="Q242" s="193"/>
      <c r="R242" s="193"/>
      <c r="S242" s="193"/>
      <c r="T242" s="194"/>
      <c r="AT242" s="189" t="s">
        <v>177</v>
      </c>
      <c r="AU242" s="189" t="s">
        <v>86</v>
      </c>
      <c r="AV242" s="13" t="s">
        <v>84</v>
      </c>
      <c r="AW242" s="13" t="s">
        <v>34</v>
      </c>
      <c r="AX242" s="13" t="s">
        <v>77</v>
      </c>
      <c r="AY242" s="189" t="s">
        <v>164</v>
      </c>
    </row>
    <row r="243" spans="1:65" s="13" customFormat="1" x14ac:dyDescent="0.2">
      <c r="B243" s="188"/>
      <c r="D243" s="183" t="s">
        <v>177</v>
      </c>
      <c r="E243" s="189" t="s">
        <v>1</v>
      </c>
      <c r="F243" s="190" t="s">
        <v>2795</v>
      </c>
      <c r="H243" s="189" t="s">
        <v>1</v>
      </c>
      <c r="I243" s="191"/>
      <c r="L243" s="188"/>
      <c r="M243" s="192"/>
      <c r="N243" s="193"/>
      <c r="O243" s="193"/>
      <c r="P243" s="193"/>
      <c r="Q243" s="193"/>
      <c r="R243" s="193"/>
      <c r="S243" s="193"/>
      <c r="T243" s="194"/>
      <c r="AT243" s="189" t="s">
        <v>177</v>
      </c>
      <c r="AU243" s="189" t="s">
        <v>86</v>
      </c>
      <c r="AV243" s="13" t="s">
        <v>84</v>
      </c>
      <c r="AW243" s="13" t="s">
        <v>34</v>
      </c>
      <c r="AX243" s="13" t="s">
        <v>77</v>
      </c>
      <c r="AY243" s="189" t="s">
        <v>164</v>
      </c>
    </row>
    <row r="244" spans="1:65" s="13" customFormat="1" x14ac:dyDescent="0.2">
      <c r="B244" s="188"/>
      <c r="D244" s="183" t="s">
        <v>177</v>
      </c>
      <c r="E244" s="189" t="s">
        <v>1</v>
      </c>
      <c r="F244" s="190" t="s">
        <v>2796</v>
      </c>
      <c r="H244" s="189" t="s">
        <v>1</v>
      </c>
      <c r="I244" s="191"/>
      <c r="L244" s="188"/>
      <c r="M244" s="192"/>
      <c r="N244" s="193"/>
      <c r="O244" s="193"/>
      <c r="P244" s="193"/>
      <c r="Q244" s="193"/>
      <c r="R244" s="193"/>
      <c r="S244" s="193"/>
      <c r="T244" s="194"/>
      <c r="AT244" s="189" t="s">
        <v>177</v>
      </c>
      <c r="AU244" s="189" t="s">
        <v>86</v>
      </c>
      <c r="AV244" s="13" t="s">
        <v>84</v>
      </c>
      <c r="AW244" s="13" t="s">
        <v>34</v>
      </c>
      <c r="AX244" s="13" t="s">
        <v>77</v>
      </c>
      <c r="AY244" s="189" t="s">
        <v>164</v>
      </c>
    </row>
    <row r="245" spans="1:65" s="14" customFormat="1" x14ac:dyDescent="0.2">
      <c r="B245" s="195"/>
      <c r="D245" s="183" t="s">
        <v>177</v>
      </c>
      <c r="E245" s="196" t="s">
        <v>1</v>
      </c>
      <c r="F245" s="197" t="s">
        <v>84</v>
      </c>
      <c r="H245" s="198">
        <v>1</v>
      </c>
      <c r="I245" s="199"/>
      <c r="L245" s="195"/>
      <c r="M245" s="200"/>
      <c r="N245" s="201"/>
      <c r="O245" s="201"/>
      <c r="P245" s="201"/>
      <c r="Q245" s="201"/>
      <c r="R245" s="201"/>
      <c r="S245" s="201"/>
      <c r="T245" s="202"/>
      <c r="AT245" s="196" t="s">
        <v>177</v>
      </c>
      <c r="AU245" s="196" t="s">
        <v>86</v>
      </c>
      <c r="AV245" s="14" t="s">
        <v>86</v>
      </c>
      <c r="AW245" s="14" t="s">
        <v>34</v>
      </c>
      <c r="AX245" s="14" t="s">
        <v>77</v>
      </c>
      <c r="AY245" s="196" t="s">
        <v>164</v>
      </c>
    </row>
    <row r="246" spans="1:65" s="15" customFormat="1" x14ac:dyDescent="0.2">
      <c r="B246" s="203"/>
      <c r="D246" s="183" t="s">
        <v>177</v>
      </c>
      <c r="E246" s="204" t="s">
        <v>1</v>
      </c>
      <c r="F246" s="205" t="s">
        <v>184</v>
      </c>
      <c r="H246" s="206">
        <v>1</v>
      </c>
      <c r="I246" s="207"/>
      <c r="L246" s="203"/>
      <c r="M246" s="208"/>
      <c r="N246" s="209"/>
      <c r="O246" s="209"/>
      <c r="P246" s="209"/>
      <c r="Q246" s="209"/>
      <c r="R246" s="209"/>
      <c r="S246" s="209"/>
      <c r="T246" s="210"/>
      <c r="AT246" s="204" t="s">
        <v>177</v>
      </c>
      <c r="AU246" s="204" t="s">
        <v>86</v>
      </c>
      <c r="AV246" s="15" t="s">
        <v>172</v>
      </c>
      <c r="AW246" s="15" t="s">
        <v>34</v>
      </c>
      <c r="AX246" s="15" t="s">
        <v>84</v>
      </c>
      <c r="AY246" s="204" t="s">
        <v>164</v>
      </c>
    </row>
    <row r="247" spans="1:65" s="2" customFormat="1" ht="16.5" customHeight="1" x14ac:dyDescent="0.2">
      <c r="A247" s="34"/>
      <c r="B247" s="168"/>
      <c r="C247" s="169" t="s">
        <v>292</v>
      </c>
      <c r="D247" s="214" t="s">
        <v>167</v>
      </c>
      <c r="E247" s="171" t="s">
        <v>2797</v>
      </c>
      <c r="F247" s="172" t="s">
        <v>2798</v>
      </c>
      <c r="G247" s="173" t="s">
        <v>215</v>
      </c>
      <c r="H247" s="174">
        <v>1.7</v>
      </c>
      <c r="I247" s="175"/>
      <c r="J247" s="176">
        <f>ROUND(I247*H247,2)</f>
        <v>0</v>
      </c>
      <c r="K247" s="172" t="s">
        <v>216</v>
      </c>
      <c r="L247" s="35"/>
      <c r="M247" s="177" t="s">
        <v>1</v>
      </c>
      <c r="N247" s="178" t="s">
        <v>42</v>
      </c>
      <c r="O247" s="60"/>
      <c r="P247" s="179">
        <f>O247*H247</f>
        <v>0</v>
      </c>
      <c r="Q247" s="179">
        <v>3.6900000000000002E-2</v>
      </c>
      <c r="R247" s="179">
        <f>Q247*H247</f>
        <v>6.2730000000000008E-2</v>
      </c>
      <c r="S247" s="179">
        <v>0</v>
      </c>
      <c r="T247" s="180">
        <f>S247*H247</f>
        <v>0</v>
      </c>
      <c r="U247" s="34"/>
      <c r="V247" s="34"/>
      <c r="W247" s="34"/>
      <c r="X247" s="34"/>
      <c r="Y247" s="34"/>
      <c r="Z247" s="34"/>
      <c r="AA247" s="34"/>
      <c r="AB247" s="34"/>
      <c r="AC247" s="34"/>
      <c r="AD247" s="34"/>
      <c r="AE247" s="34"/>
      <c r="AR247" s="181" t="s">
        <v>172</v>
      </c>
      <c r="AT247" s="181" t="s">
        <v>167</v>
      </c>
      <c r="AU247" s="181" t="s">
        <v>86</v>
      </c>
      <c r="AY247" s="18" t="s">
        <v>164</v>
      </c>
      <c r="BE247" s="182">
        <f>IF(N247="základní",J247,0)</f>
        <v>0</v>
      </c>
      <c r="BF247" s="182">
        <f>IF(N247="snížená",J247,0)</f>
        <v>0</v>
      </c>
      <c r="BG247" s="182">
        <f>IF(N247="zákl. přenesená",J247,0)</f>
        <v>0</v>
      </c>
      <c r="BH247" s="182">
        <f>IF(N247="sníž. přenesená",J247,0)</f>
        <v>0</v>
      </c>
      <c r="BI247" s="182">
        <f>IF(N247="nulová",J247,0)</f>
        <v>0</v>
      </c>
      <c r="BJ247" s="18" t="s">
        <v>84</v>
      </c>
      <c r="BK247" s="182">
        <f>ROUND(I247*H247,2)</f>
        <v>0</v>
      </c>
      <c r="BL247" s="18" t="s">
        <v>172</v>
      </c>
      <c r="BM247" s="181" t="s">
        <v>2799</v>
      </c>
    </row>
    <row r="248" spans="1:65" s="2" customFormat="1" ht="29.25" x14ac:dyDescent="0.2">
      <c r="A248" s="34"/>
      <c r="B248" s="35"/>
      <c r="C248" s="34"/>
      <c r="D248" s="183" t="s">
        <v>174</v>
      </c>
      <c r="E248" s="34"/>
      <c r="F248" s="184" t="s">
        <v>2800</v>
      </c>
      <c r="G248" s="34"/>
      <c r="H248" s="34"/>
      <c r="I248" s="103"/>
      <c r="J248" s="34"/>
      <c r="K248" s="34"/>
      <c r="L248" s="35"/>
      <c r="M248" s="185"/>
      <c r="N248" s="186"/>
      <c r="O248" s="60"/>
      <c r="P248" s="60"/>
      <c r="Q248" s="60"/>
      <c r="R248" s="60"/>
      <c r="S248" s="60"/>
      <c r="T248" s="61"/>
      <c r="U248" s="34"/>
      <c r="V248" s="34"/>
      <c r="W248" s="34"/>
      <c r="X248" s="34"/>
      <c r="Y248" s="34"/>
      <c r="Z248" s="34"/>
      <c r="AA248" s="34"/>
      <c r="AB248" s="34"/>
      <c r="AC248" s="34"/>
      <c r="AD248" s="34"/>
      <c r="AE248" s="34"/>
      <c r="AT248" s="18" t="s">
        <v>174</v>
      </c>
      <c r="AU248" s="18" t="s">
        <v>86</v>
      </c>
    </row>
    <row r="249" spans="1:65" s="2" customFormat="1" ht="39" x14ac:dyDescent="0.2">
      <c r="A249" s="34"/>
      <c r="B249" s="35"/>
      <c r="C249" s="34"/>
      <c r="D249" s="183" t="s">
        <v>175</v>
      </c>
      <c r="E249" s="34"/>
      <c r="F249" s="187" t="s">
        <v>2801</v>
      </c>
      <c r="G249" s="34"/>
      <c r="H249" s="34"/>
      <c r="I249" s="103"/>
      <c r="J249" s="34"/>
      <c r="K249" s="34"/>
      <c r="L249" s="35"/>
      <c r="M249" s="185"/>
      <c r="N249" s="186"/>
      <c r="O249" s="60"/>
      <c r="P249" s="60"/>
      <c r="Q249" s="60"/>
      <c r="R249" s="60"/>
      <c r="S249" s="60"/>
      <c r="T249" s="61"/>
      <c r="U249" s="34"/>
      <c r="V249" s="34"/>
      <c r="W249" s="34"/>
      <c r="X249" s="34"/>
      <c r="Y249" s="34"/>
      <c r="Z249" s="34"/>
      <c r="AA249" s="34"/>
      <c r="AB249" s="34"/>
      <c r="AC249" s="34"/>
      <c r="AD249" s="34"/>
      <c r="AE249" s="34"/>
      <c r="AT249" s="18" t="s">
        <v>175</v>
      </c>
      <c r="AU249" s="18" t="s">
        <v>86</v>
      </c>
    </row>
    <row r="250" spans="1:65" s="13" customFormat="1" x14ac:dyDescent="0.2">
      <c r="B250" s="188"/>
      <c r="D250" s="183" t="s">
        <v>177</v>
      </c>
      <c r="E250" s="189" t="s">
        <v>1</v>
      </c>
      <c r="F250" s="190" t="s">
        <v>2727</v>
      </c>
      <c r="H250" s="189" t="s">
        <v>1</v>
      </c>
      <c r="I250" s="191"/>
      <c r="L250" s="188"/>
      <c r="M250" s="192"/>
      <c r="N250" s="193"/>
      <c r="O250" s="193"/>
      <c r="P250" s="193"/>
      <c r="Q250" s="193"/>
      <c r="R250" s="193"/>
      <c r="S250" s="193"/>
      <c r="T250" s="194"/>
      <c r="AT250" s="189" t="s">
        <v>177</v>
      </c>
      <c r="AU250" s="189" t="s">
        <v>86</v>
      </c>
      <c r="AV250" s="13" t="s">
        <v>84</v>
      </c>
      <c r="AW250" s="13" t="s">
        <v>34</v>
      </c>
      <c r="AX250" s="13" t="s">
        <v>77</v>
      </c>
      <c r="AY250" s="189" t="s">
        <v>164</v>
      </c>
    </row>
    <row r="251" spans="1:65" s="13" customFormat="1" x14ac:dyDescent="0.2">
      <c r="B251" s="188"/>
      <c r="D251" s="183" t="s">
        <v>177</v>
      </c>
      <c r="E251" s="189" t="s">
        <v>1</v>
      </c>
      <c r="F251" s="190" t="s">
        <v>2728</v>
      </c>
      <c r="H251" s="189" t="s">
        <v>1</v>
      </c>
      <c r="I251" s="191"/>
      <c r="L251" s="188"/>
      <c r="M251" s="192"/>
      <c r="N251" s="193"/>
      <c r="O251" s="193"/>
      <c r="P251" s="193"/>
      <c r="Q251" s="193"/>
      <c r="R251" s="193"/>
      <c r="S251" s="193"/>
      <c r="T251" s="194"/>
      <c r="AT251" s="189" t="s">
        <v>177</v>
      </c>
      <c r="AU251" s="189" t="s">
        <v>86</v>
      </c>
      <c r="AV251" s="13" t="s">
        <v>84</v>
      </c>
      <c r="AW251" s="13" t="s">
        <v>34</v>
      </c>
      <c r="AX251" s="13" t="s">
        <v>77</v>
      </c>
      <c r="AY251" s="189" t="s">
        <v>164</v>
      </c>
    </row>
    <row r="252" spans="1:65" s="13" customFormat="1" x14ac:dyDescent="0.2">
      <c r="B252" s="188"/>
      <c r="D252" s="183" t="s">
        <v>177</v>
      </c>
      <c r="E252" s="189" t="s">
        <v>1</v>
      </c>
      <c r="F252" s="190" t="s">
        <v>2729</v>
      </c>
      <c r="H252" s="189" t="s">
        <v>1</v>
      </c>
      <c r="I252" s="191"/>
      <c r="L252" s="188"/>
      <c r="M252" s="192"/>
      <c r="N252" s="193"/>
      <c r="O252" s="193"/>
      <c r="P252" s="193"/>
      <c r="Q252" s="193"/>
      <c r="R252" s="193"/>
      <c r="S252" s="193"/>
      <c r="T252" s="194"/>
      <c r="AT252" s="189" t="s">
        <v>177</v>
      </c>
      <c r="AU252" s="189" t="s">
        <v>86</v>
      </c>
      <c r="AV252" s="13" t="s">
        <v>84</v>
      </c>
      <c r="AW252" s="13" t="s">
        <v>34</v>
      </c>
      <c r="AX252" s="13" t="s">
        <v>77</v>
      </c>
      <c r="AY252" s="189" t="s">
        <v>164</v>
      </c>
    </row>
    <row r="253" spans="1:65" s="13" customFormat="1" x14ac:dyDescent="0.2">
      <c r="B253" s="188"/>
      <c r="D253" s="183" t="s">
        <v>177</v>
      </c>
      <c r="E253" s="189" t="s">
        <v>1</v>
      </c>
      <c r="F253" s="190" t="s">
        <v>2802</v>
      </c>
      <c r="H253" s="189" t="s">
        <v>1</v>
      </c>
      <c r="I253" s="191"/>
      <c r="L253" s="188"/>
      <c r="M253" s="192"/>
      <c r="N253" s="193"/>
      <c r="O253" s="193"/>
      <c r="P253" s="193"/>
      <c r="Q253" s="193"/>
      <c r="R253" s="193"/>
      <c r="S253" s="193"/>
      <c r="T253" s="194"/>
      <c r="AT253" s="189" t="s">
        <v>177</v>
      </c>
      <c r="AU253" s="189" t="s">
        <v>86</v>
      </c>
      <c r="AV253" s="13" t="s">
        <v>84</v>
      </c>
      <c r="AW253" s="13" t="s">
        <v>34</v>
      </c>
      <c r="AX253" s="13" t="s">
        <v>77</v>
      </c>
      <c r="AY253" s="189" t="s">
        <v>164</v>
      </c>
    </row>
    <row r="254" spans="1:65" s="13" customFormat="1" x14ac:dyDescent="0.2">
      <c r="B254" s="188"/>
      <c r="D254" s="183" t="s">
        <v>177</v>
      </c>
      <c r="E254" s="189" t="s">
        <v>1</v>
      </c>
      <c r="F254" s="190" t="s">
        <v>2758</v>
      </c>
      <c r="H254" s="189" t="s">
        <v>1</v>
      </c>
      <c r="I254" s="191"/>
      <c r="L254" s="188"/>
      <c r="M254" s="192"/>
      <c r="N254" s="193"/>
      <c r="O254" s="193"/>
      <c r="P254" s="193"/>
      <c r="Q254" s="193"/>
      <c r="R254" s="193"/>
      <c r="S254" s="193"/>
      <c r="T254" s="194"/>
      <c r="AT254" s="189" t="s">
        <v>177</v>
      </c>
      <c r="AU254" s="189" t="s">
        <v>86</v>
      </c>
      <c r="AV254" s="13" t="s">
        <v>84</v>
      </c>
      <c r="AW254" s="13" t="s">
        <v>34</v>
      </c>
      <c r="AX254" s="13" t="s">
        <v>77</v>
      </c>
      <c r="AY254" s="189" t="s">
        <v>164</v>
      </c>
    </row>
    <row r="255" spans="1:65" s="13" customFormat="1" x14ac:dyDescent="0.2">
      <c r="B255" s="188"/>
      <c r="D255" s="183" t="s">
        <v>177</v>
      </c>
      <c r="E255" s="189" t="s">
        <v>1</v>
      </c>
      <c r="F255" s="190" t="s">
        <v>2803</v>
      </c>
      <c r="H255" s="189" t="s">
        <v>1</v>
      </c>
      <c r="I255" s="191"/>
      <c r="L255" s="188"/>
      <c r="M255" s="192"/>
      <c r="N255" s="193"/>
      <c r="O255" s="193"/>
      <c r="P255" s="193"/>
      <c r="Q255" s="193"/>
      <c r="R255" s="193"/>
      <c r="S255" s="193"/>
      <c r="T255" s="194"/>
      <c r="AT255" s="189" t="s">
        <v>177</v>
      </c>
      <c r="AU255" s="189" t="s">
        <v>86</v>
      </c>
      <c r="AV255" s="13" t="s">
        <v>84</v>
      </c>
      <c r="AW255" s="13" t="s">
        <v>34</v>
      </c>
      <c r="AX255" s="13" t="s">
        <v>77</v>
      </c>
      <c r="AY255" s="189" t="s">
        <v>164</v>
      </c>
    </row>
    <row r="256" spans="1:65" s="13" customFormat="1" x14ac:dyDescent="0.2">
      <c r="B256" s="188"/>
      <c r="D256" s="183" t="s">
        <v>177</v>
      </c>
      <c r="E256" s="189" t="s">
        <v>1</v>
      </c>
      <c r="F256" s="190" t="s">
        <v>2804</v>
      </c>
      <c r="H256" s="189" t="s">
        <v>1</v>
      </c>
      <c r="I256" s="191"/>
      <c r="L256" s="188"/>
      <c r="M256" s="192"/>
      <c r="N256" s="193"/>
      <c r="O256" s="193"/>
      <c r="P256" s="193"/>
      <c r="Q256" s="193"/>
      <c r="R256" s="193"/>
      <c r="S256" s="193"/>
      <c r="T256" s="194"/>
      <c r="AT256" s="189" t="s">
        <v>177</v>
      </c>
      <c r="AU256" s="189" t="s">
        <v>86</v>
      </c>
      <c r="AV256" s="13" t="s">
        <v>84</v>
      </c>
      <c r="AW256" s="13" t="s">
        <v>34</v>
      </c>
      <c r="AX256" s="13" t="s">
        <v>77</v>
      </c>
      <c r="AY256" s="189" t="s">
        <v>164</v>
      </c>
    </row>
    <row r="257" spans="1:65" s="13" customFormat="1" x14ac:dyDescent="0.2">
      <c r="B257" s="188"/>
      <c r="D257" s="183" t="s">
        <v>177</v>
      </c>
      <c r="E257" s="189" t="s">
        <v>1</v>
      </c>
      <c r="F257" s="190" t="s">
        <v>2805</v>
      </c>
      <c r="H257" s="189" t="s">
        <v>1</v>
      </c>
      <c r="I257" s="191"/>
      <c r="L257" s="188"/>
      <c r="M257" s="192"/>
      <c r="N257" s="193"/>
      <c r="O257" s="193"/>
      <c r="P257" s="193"/>
      <c r="Q257" s="193"/>
      <c r="R257" s="193"/>
      <c r="S257" s="193"/>
      <c r="T257" s="194"/>
      <c r="AT257" s="189" t="s">
        <v>177</v>
      </c>
      <c r="AU257" s="189" t="s">
        <v>86</v>
      </c>
      <c r="AV257" s="13" t="s">
        <v>84</v>
      </c>
      <c r="AW257" s="13" t="s">
        <v>34</v>
      </c>
      <c r="AX257" s="13" t="s">
        <v>77</v>
      </c>
      <c r="AY257" s="189" t="s">
        <v>164</v>
      </c>
    </row>
    <row r="258" spans="1:65" s="14" customFormat="1" x14ac:dyDescent="0.2">
      <c r="B258" s="195"/>
      <c r="D258" s="183" t="s">
        <v>177</v>
      </c>
      <c r="E258" s="196" t="s">
        <v>1</v>
      </c>
      <c r="F258" s="197" t="s">
        <v>2806</v>
      </c>
      <c r="H258" s="198">
        <v>1.7</v>
      </c>
      <c r="I258" s="199"/>
      <c r="L258" s="195"/>
      <c r="M258" s="200"/>
      <c r="N258" s="201"/>
      <c r="O258" s="201"/>
      <c r="P258" s="201"/>
      <c r="Q258" s="201"/>
      <c r="R258" s="201"/>
      <c r="S258" s="201"/>
      <c r="T258" s="202"/>
      <c r="AT258" s="196" t="s">
        <v>177</v>
      </c>
      <c r="AU258" s="196" t="s">
        <v>86</v>
      </c>
      <c r="AV258" s="14" t="s">
        <v>86</v>
      </c>
      <c r="AW258" s="14" t="s">
        <v>34</v>
      </c>
      <c r="AX258" s="14" t="s">
        <v>77</v>
      </c>
      <c r="AY258" s="196" t="s">
        <v>164</v>
      </c>
    </row>
    <row r="259" spans="1:65" s="15" customFormat="1" x14ac:dyDescent="0.2">
      <c r="B259" s="203"/>
      <c r="D259" s="183" t="s">
        <v>177</v>
      </c>
      <c r="E259" s="204" t="s">
        <v>1</v>
      </c>
      <c r="F259" s="205" t="s">
        <v>184</v>
      </c>
      <c r="H259" s="206">
        <v>1.7</v>
      </c>
      <c r="I259" s="207"/>
      <c r="L259" s="203"/>
      <c r="M259" s="208"/>
      <c r="N259" s="209"/>
      <c r="O259" s="209"/>
      <c r="P259" s="209"/>
      <c r="Q259" s="209"/>
      <c r="R259" s="209"/>
      <c r="S259" s="209"/>
      <c r="T259" s="210"/>
      <c r="AT259" s="204" t="s">
        <v>177</v>
      </c>
      <c r="AU259" s="204" t="s">
        <v>86</v>
      </c>
      <c r="AV259" s="15" t="s">
        <v>172</v>
      </c>
      <c r="AW259" s="15" t="s">
        <v>34</v>
      </c>
      <c r="AX259" s="15" t="s">
        <v>84</v>
      </c>
      <c r="AY259" s="204" t="s">
        <v>164</v>
      </c>
    </row>
    <row r="260" spans="1:65" s="2" customFormat="1" ht="16.5" customHeight="1" x14ac:dyDescent="0.2">
      <c r="A260" s="34"/>
      <c r="B260" s="168"/>
      <c r="C260" s="169" t="s">
        <v>299</v>
      </c>
      <c r="D260" s="214" t="s">
        <v>167</v>
      </c>
      <c r="E260" s="171" t="s">
        <v>2807</v>
      </c>
      <c r="F260" s="172" t="s">
        <v>2808</v>
      </c>
      <c r="G260" s="173" t="s">
        <v>215</v>
      </c>
      <c r="H260" s="174">
        <v>3.4</v>
      </c>
      <c r="I260" s="175"/>
      <c r="J260" s="176">
        <f>ROUND(I260*H260,2)</f>
        <v>0</v>
      </c>
      <c r="K260" s="172" t="s">
        <v>216</v>
      </c>
      <c r="L260" s="35"/>
      <c r="M260" s="177" t="s">
        <v>1</v>
      </c>
      <c r="N260" s="178" t="s">
        <v>42</v>
      </c>
      <c r="O260" s="60"/>
      <c r="P260" s="179">
        <f>O260*H260</f>
        <v>0</v>
      </c>
      <c r="Q260" s="179">
        <v>6.053E-2</v>
      </c>
      <c r="R260" s="179">
        <f>Q260*H260</f>
        <v>0.20580199999999998</v>
      </c>
      <c r="S260" s="179">
        <v>0</v>
      </c>
      <c r="T260" s="180">
        <f>S260*H260</f>
        <v>0</v>
      </c>
      <c r="U260" s="34"/>
      <c r="V260" s="34"/>
      <c r="W260" s="34"/>
      <c r="X260" s="34"/>
      <c r="Y260" s="34"/>
      <c r="Z260" s="34"/>
      <c r="AA260" s="34"/>
      <c r="AB260" s="34"/>
      <c r="AC260" s="34"/>
      <c r="AD260" s="34"/>
      <c r="AE260" s="34"/>
      <c r="AR260" s="181" t="s">
        <v>172</v>
      </c>
      <c r="AT260" s="181" t="s">
        <v>167</v>
      </c>
      <c r="AU260" s="181" t="s">
        <v>86</v>
      </c>
      <c r="AY260" s="18" t="s">
        <v>164</v>
      </c>
      <c r="BE260" s="182">
        <f>IF(N260="základní",J260,0)</f>
        <v>0</v>
      </c>
      <c r="BF260" s="182">
        <f>IF(N260="snížená",J260,0)</f>
        <v>0</v>
      </c>
      <c r="BG260" s="182">
        <f>IF(N260="zákl. přenesená",J260,0)</f>
        <v>0</v>
      </c>
      <c r="BH260" s="182">
        <f>IF(N260="sníž. přenesená",J260,0)</f>
        <v>0</v>
      </c>
      <c r="BI260" s="182">
        <f>IF(N260="nulová",J260,0)</f>
        <v>0</v>
      </c>
      <c r="BJ260" s="18" t="s">
        <v>84</v>
      </c>
      <c r="BK260" s="182">
        <f>ROUND(I260*H260,2)</f>
        <v>0</v>
      </c>
      <c r="BL260" s="18" t="s">
        <v>172</v>
      </c>
      <c r="BM260" s="181" t="s">
        <v>2809</v>
      </c>
    </row>
    <row r="261" spans="1:65" s="2" customFormat="1" ht="29.25" x14ac:dyDescent="0.2">
      <c r="A261" s="34"/>
      <c r="B261" s="35"/>
      <c r="C261" s="34"/>
      <c r="D261" s="183" t="s">
        <v>174</v>
      </c>
      <c r="E261" s="34"/>
      <c r="F261" s="184" t="s">
        <v>2810</v>
      </c>
      <c r="G261" s="34"/>
      <c r="H261" s="34"/>
      <c r="I261" s="103"/>
      <c r="J261" s="34"/>
      <c r="K261" s="34"/>
      <c r="L261" s="35"/>
      <c r="M261" s="185"/>
      <c r="N261" s="186"/>
      <c r="O261" s="60"/>
      <c r="P261" s="60"/>
      <c r="Q261" s="60"/>
      <c r="R261" s="60"/>
      <c r="S261" s="60"/>
      <c r="T261" s="61"/>
      <c r="U261" s="34"/>
      <c r="V261" s="34"/>
      <c r="W261" s="34"/>
      <c r="X261" s="34"/>
      <c r="Y261" s="34"/>
      <c r="Z261" s="34"/>
      <c r="AA261" s="34"/>
      <c r="AB261" s="34"/>
      <c r="AC261" s="34"/>
      <c r="AD261" s="34"/>
      <c r="AE261" s="34"/>
      <c r="AT261" s="18" t="s">
        <v>174</v>
      </c>
      <c r="AU261" s="18" t="s">
        <v>86</v>
      </c>
    </row>
    <row r="262" spans="1:65" s="2" customFormat="1" ht="39" x14ac:dyDescent="0.2">
      <c r="A262" s="34"/>
      <c r="B262" s="35"/>
      <c r="C262" s="34"/>
      <c r="D262" s="183" t="s">
        <v>175</v>
      </c>
      <c r="E262" s="34"/>
      <c r="F262" s="187" t="s">
        <v>2801</v>
      </c>
      <c r="G262" s="34"/>
      <c r="H262" s="34"/>
      <c r="I262" s="103"/>
      <c r="J262" s="34"/>
      <c r="K262" s="34"/>
      <c r="L262" s="35"/>
      <c r="M262" s="185"/>
      <c r="N262" s="186"/>
      <c r="O262" s="60"/>
      <c r="P262" s="60"/>
      <c r="Q262" s="60"/>
      <c r="R262" s="60"/>
      <c r="S262" s="60"/>
      <c r="T262" s="61"/>
      <c r="U262" s="34"/>
      <c r="V262" s="34"/>
      <c r="W262" s="34"/>
      <c r="X262" s="34"/>
      <c r="Y262" s="34"/>
      <c r="Z262" s="34"/>
      <c r="AA262" s="34"/>
      <c r="AB262" s="34"/>
      <c r="AC262" s="34"/>
      <c r="AD262" s="34"/>
      <c r="AE262" s="34"/>
      <c r="AT262" s="18" t="s">
        <v>175</v>
      </c>
      <c r="AU262" s="18" t="s">
        <v>86</v>
      </c>
    </row>
    <row r="263" spans="1:65" s="13" customFormat="1" x14ac:dyDescent="0.2">
      <c r="B263" s="188"/>
      <c r="D263" s="183" t="s">
        <v>177</v>
      </c>
      <c r="E263" s="189" t="s">
        <v>1</v>
      </c>
      <c r="F263" s="190" t="s">
        <v>2727</v>
      </c>
      <c r="H263" s="189" t="s">
        <v>1</v>
      </c>
      <c r="I263" s="191"/>
      <c r="L263" s="188"/>
      <c r="M263" s="192"/>
      <c r="N263" s="193"/>
      <c r="O263" s="193"/>
      <c r="P263" s="193"/>
      <c r="Q263" s="193"/>
      <c r="R263" s="193"/>
      <c r="S263" s="193"/>
      <c r="T263" s="194"/>
      <c r="AT263" s="189" t="s">
        <v>177</v>
      </c>
      <c r="AU263" s="189" t="s">
        <v>86</v>
      </c>
      <c r="AV263" s="13" t="s">
        <v>84</v>
      </c>
      <c r="AW263" s="13" t="s">
        <v>34</v>
      </c>
      <c r="AX263" s="13" t="s">
        <v>77</v>
      </c>
      <c r="AY263" s="189" t="s">
        <v>164</v>
      </c>
    </row>
    <row r="264" spans="1:65" s="13" customFormat="1" x14ac:dyDescent="0.2">
      <c r="B264" s="188"/>
      <c r="D264" s="183" t="s">
        <v>177</v>
      </c>
      <c r="E264" s="189" t="s">
        <v>1</v>
      </c>
      <c r="F264" s="190" t="s">
        <v>2728</v>
      </c>
      <c r="H264" s="189" t="s">
        <v>1</v>
      </c>
      <c r="I264" s="191"/>
      <c r="L264" s="188"/>
      <c r="M264" s="192"/>
      <c r="N264" s="193"/>
      <c r="O264" s="193"/>
      <c r="P264" s="193"/>
      <c r="Q264" s="193"/>
      <c r="R264" s="193"/>
      <c r="S264" s="193"/>
      <c r="T264" s="194"/>
      <c r="AT264" s="189" t="s">
        <v>177</v>
      </c>
      <c r="AU264" s="189" t="s">
        <v>86</v>
      </c>
      <c r="AV264" s="13" t="s">
        <v>84</v>
      </c>
      <c r="AW264" s="13" t="s">
        <v>34</v>
      </c>
      <c r="AX264" s="13" t="s">
        <v>77</v>
      </c>
      <c r="AY264" s="189" t="s">
        <v>164</v>
      </c>
    </row>
    <row r="265" spans="1:65" s="13" customFormat="1" x14ac:dyDescent="0.2">
      <c r="B265" s="188"/>
      <c r="D265" s="183" t="s">
        <v>177</v>
      </c>
      <c r="E265" s="189" t="s">
        <v>1</v>
      </c>
      <c r="F265" s="190" t="s">
        <v>2729</v>
      </c>
      <c r="H265" s="189" t="s">
        <v>1</v>
      </c>
      <c r="I265" s="191"/>
      <c r="L265" s="188"/>
      <c r="M265" s="192"/>
      <c r="N265" s="193"/>
      <c r="O265" s="193"/>
      <c r="P265" s="193"/>
      <c r="Q265" s="193"/>
      <c r="R265" s="193"/>
      <c r="S265" s="193"/>
      <c r="T265" s="194"/>
      <c r="AT265" s="189" t="s">
        <v>177</v>
      </c>
      <c r="AU265" s="189" t="s">
        <v>86</v>
      </c>
      <c r="AV265" s="13" t="s">
        <v>84</v>
      </c>
      <c r="AW265" s="13" t="s">
        <v>34</v>
      </c>
      <c r="AX265" s="13" t="s">
        <v>77</v>
      </c>
      <c r="AY265" s="189" t="s">
        <v>164</v>
      </c>
    </row>
    <row r="266" spans="1:65" s="13" customFormat="1" x14ac:dyDescent="0.2">
      <c r="B266" s="188"/>
      <c r="D266" s="183" t="s">
        <v>177</v>
      </c>
      <c r="E266" s="189" t="s">
        <v>1</v>
      </c>
      <c r="F266" s="190" t="s">
        <v>2802</v>
      </c>
      <c r="H266" s="189" t="s">
        <v>1</v>
      </c>
      <c r="I266" s="191"/>
      <c r="L266" s="188"/>
      <c r="M266" s="192"/>
      <c r="N266" s="193"/>
      <c r="O266" s="193"/>
      <c r="P266" s="193"/>
      <c r="Q266" s="193"/>
      <c r="R266" s="193"/>
      <c r="S266" s="193"/>
      <c r="T266" s="194"/>
      <c r="AT266" s="189" t="s">
        <v>177</v>
      </c>
      <c r="AU266" s="189" t="s">
        <v>86</v>
      </c>
      <c r="AV266" s="13" t="s">
        <v>84</v>
      </c>
      <c r="AW266" s="13" t="s">
        <v>34</v>
      </c>
      <c r="AX266" s="13" t="s">
        <v>77</v>
      </c>
      <c r="AY266" s="189" t="s">
        <v>164</v>
      </c>
    </row>
    <row r="267" spans="1:65" s="13" customFormat="1" x14ac:dyDescent="0.2">
      <c r="B267" s="188"/>
      <c r="D267" s="183" t="s">
        <v>177</v>
      </c>
      <c r="E267" s="189" t="s">
        <v>1</v>
      </c>
      <c r="F267" s="190" t="s">
        <v>2758</v>
      </c>
      <c r="H267" s="189" t="s">
        <v>1</v>
      </c>
      <c r="I267" s="191"/>
      <c r="L267" s="188"/>
      <c r="M267" s="192"/>
      <c r="N267" s="193"/>
      <c r="O267" s="193"/>
      <c r="P267" s="193"/>
      <c r="Q267" s="193"/>
      <c r="R267" s="193"/>
      <c r="S267" s="193"/>
      <c r="T267" s="194"/>
      <c r="AT267" s="189" t="s">
        <v>177</v>
      </c>
      <c r="AU267" s="189" t="s">
        <v>86</v>
      </c>
      <c r="AV267" s="13" t="s">
        <v>84</v>
      </c>
      <c r="AW267" s="13" t="s">
        <v>34</v>
      </c>
      <c r="AX267" s="13" t="s">
        <v>77</v>
      </c>
      <c r="AY267" s="189" t="s">
        <v>164</v>
      </c>
    </row>
    <row r="268" spans="1:65" s="13" customFormat="1" x14ac:dyDescent="0.2">
      <c r="B268" s="188"/>
      <c r="D268" s="183" t="s">
        <v>177</v>
      </c>
      <c r="E268" s="189" t="s">
        <v>1</v>
      </c>
      <c r="F268" s="190" t="s">
        <v>2803</v>
      </c>
      <c r="H268" s="189" t="s">
        <v>1</v>
      </c>
      <c r="I268" s="191"/>
      <c r="L268" s="188"/>
      <c r="M268" s="192"/>
      <c r="N268" s="193"/>
      <c r="O268" s="193"/>
      <c r="P268" s="193"/>
      <c r="Q268" s="193"/>
      <c r="R268" s="193"/>
      <c r="S268" s="193"/>
      <c r="T268" s="194"/>
      <c r="AT268" s="189" t="s">
        <v>177</v>
      </c>
      <c r="AU268" s="189" t="s">
        <v>86</v>
      </c>
      <c r="AV268" s="13" t="s">
        <v>84</v>
      </c>
      <c r="AW268" s="13" t="s">
        <v>34</v>
      </c>
      <c r="AX268" s="13" t="s">
        <v>77</v>
      </c>
      <c r="AY268" s="189" t="s">
        <v>164</v>
      </c>
    </row>
    <row r="269" spans="1:65" s="13" customFormat="1" x14ac:dyDescent="0.2">
      <c r="B269" s="188"/>
      <c r="D269" s="183" t="s">
        <v>177</v>
      </c>
      <c r="E269" s="189" t="s">
        <v>1</v>
      </c>
      <c r="F269" s="190" t="s">
        <v>2811</v>
      </c>
      <c r="H269" s="189" t="s">
        <v>1</v>
      </c>
      <c r="I269" s="191"/>
      <c r="L269" s="188"/>
      <c r="M269" s="192"/>
      <c r="N269" s="193"/>
      <c r="O269" s="193"/>
      <c r="P269" s="193"/>
      <c r="Q269" s="193"/>
      <c r="R269" s="193"/>
      <c r="S269" s="193"/>
      <c r="T269" s="194"/>
      <c r="AT269" s="189" t="s">
        <v>177</v>
      </c>
      <c r="AU269" s="189" t="s">
        <v>86</v>
      </c>
      <c r="AV269" s="13" t="s">
        <v>84</v>
      </c>
      <c r="AW269" s="13" t="s">
        <v>34</v>
      </c>
      <c r="AX269" s="13" t="s">
        <v>77</v>
      </c>
      <c r="AY269" s="189" t="s">
        <v>164</v>
      </c>
    </row>
    <row r="270" spans="1:65" s="13" customFormat="1" x14ac:dyDescent="0.2">
      <c r="B270" s="188"/>
      <c r="D270" s="183" t="s">
        <v>177</v>
      </c>
      <c r="E270" s="189" t="s">
        <v>1</v>
      </c>
      <c r="F270" s="190" t="s">
        <v>2805</v>
      </c>
      <c r="H270" s="189" t="s">
        <v>1</v>
      </c>
      <c r="I270" s="191"/>
      <c r="L270" s="188"/>
      <c r="M270" s="192"/>
      <c r="N270" s="193"/>
      <c r="O270" s="193"/>
      <c r="P270" s="193"/>
      <c r="Q270" s="193"/>
      <c r="R270" s="193"/>
      <c r="S270" s="193"/>
      <c r="T270" s="194"/>
      <c r="AT270" s="189" t="s">
        <v>177</v>
      </c>
      <c r="AU270" s="189" t="s">
        <v>86</v>
      </c>
      <c r="AV270" s="13" t="s">
        <v>84</v>
      </c>
      <c r="AW270" s="13" t="s">
        <v>34</v>
      </c>
      <c r="AX270" s="13" t="s">
        <v>77</v>
      </c>
      <c r="AY270" s="189" t="s">
        <v>164</v>
      </c>
    </row>
    <row r="271" spans="1:65" s="14" customFormat="1" x14ac:dyDescent="0.2">
      <c r="B271" s="195"/>
      <c r="D271" s="183" t="s">
        <v>177</v>
      </c>
      <c r="E271" s="196" t="s">
        <v>1</v>
      </c>
      <c r="F271" s="197" t="s">
        <v>2812</v>
      </c>
      <c r="H271" s="198">
        <v>3.4</v>
      </c>
      <c r="I271" s="199"/>
      <c r="L271" s="195"/>
      <c r="M271" s="200"/>
      <c r="N271" s="201"/>
      <c r="O271" s="201"/>
      <c r="P271" s="201"/>
      <c r="Q271" s="201"/>
      <c r="R271" s="201"/>
      <c r="S271" s="201"/>
      <c r="T271" s="202"/>
      <c r="AT271" s="196" t="s">
        <v>177</v>
      </c>
      <c r="AU271" s="196" t="s">
        <v>86</v>
      </c>
      <c r="AV271" s="14" t="s">
        <v>86</v>
      </c>
      <c r="AW271" s="14" t="s">
        <v>34</v>
      </c>
      <c r="AX271" s="14" t="s">
        <v>77</v>
      </c>
      <c r="AY271" s="196" t="s">
        <v>164</v>
      </c>
    </row>
    <row r="272" spans="1:65" s="15" customFormat="1" x14ac:dyDescent="0.2">
      <c r="B272" s="203"/>
      <c r="D272" s="183" t="s">
        <v>177</v>
      </c>
      <c r="E272" s="204" t="s">
        <v>1</v>
      </c>
      <c r="F272" s="205" t="s">
        <v>184</v>
      </c>
      <c r="H272" s="206">
        <v>3.4</v>
      </c>
      <c r="I272" s="207"/>
      <c r="L272" s="203"/>
      <c r="M272" s="208"/>
      <c r="N272" s="209"/>
      <c r="O272" s="209"/>
      <c r="P272" s="209"/>
      <c r="Q272" s="209"/>
      <c r="R272" s="209"/>
      <c r="S272" s="209"/>
      <c r="T272" s="210"/>
      <c r="AT272" s="204" t="s">
        <v>177</v>
      </c>
      <c r="AU272" s="204" t="s">
        <v>86</v>
      </c>
      <c r="AV272" s="15" t="s">
        <v>172</v>
      </c>
      <c r="AW272" s="15" t="s">
        <v>34</v>
      </c>
      <c r="AX272" s="15" t="s">
        <v>84</v>
      </c>
      <c r="AY272" s="204" t="s">
        <v>164</v>
      </c>
    </row>
    <row r="273" spans="1:65" s="2" customFormat="1" ht="16.5" customHeight="1" x14ac:dyDescent="0.2">
      <c r="A273" s="34"/>
      <c r="B273" s="168"/>
      <c r="C273" s="169" t="s">
        <v>305</v>
      </c>
      <c r="D273" s="214" t="s">
        <v>167</v>
      </c>
      <c r="E273" s="171" t="s">
        <v>2813</v>
      </c>
      <c r="F273" s="172" t="s">
        <v>2814</v>
      </c>
      <c r="G273" s="173" t="s">
        <v>227</v>
      </c>
      <c r="H273" s="174">
        <v>8.8559999999999999</v>
      </c>
      <c r="I273" s="175"/>
      <c r="J273" s="176">
        <f>ROUND(I273*H273,2)</f>
        <v>0</v>
      </c>
      <c r="K273" s="172" t="s">
        <v>216</v>
      </c>
      <c r="L273" s="35"/>
      <c r="M273" s="177" t="s">
        <v>1</v>
      </c>
      <c r="N273" s="178" t="s">
        <v>42</v>
      </c>
      <c r="O273" s="60"/>
      <c r="P273" s="179">
        <f>O273*H273</f>
        <v>0</v>
      </c>
      <c r="Q273" s="179">
        <v>0</v>
      </c>
      <c r="R273" s="179">
        <f>Q273*H273</f>
        <v>0</v>
      </c>
      <c r="S273" s="179">
        <v>0</v>
      </c>
      <c r="T273" s="180">
        <f>S273*H273</f>
        <v>0</v>
      </c>
      <c r="U273" s="34"/>
      <c r="V273" s="34"/>
      <c r="W273" s="34"/>
      <c r="X273" s="34"/>
      <c r="Y273" s="34"/>
      <c r="Z273" s="34"/>
      <c r="AA273" s="34"/>
      <c r="AB273" s="34"/>
      <c r="AC273" s="34"/>
      <c r="AD273" s="34"/>
      <c r="AE273" s="34"/>
      <c r="AR273" s="181" t="s">
        <v>172</v>
      </c>
      <c r="AT273" s="181" t="s">
        <v>167</v>
      </c>
      <c r="AU273" s="181" t="s">
        <v>86</v>
      </c>
      <c r="AY273" s="18" t="s">
        <v>164</v>
      </c>
      <c r="BE273" s="182">
        <f>IF(N273="základní",J273,0)</f>
        <v>0</v>
      </c>
      <c r="BF273" s="182">
        <f>IF(N273="snížená",J273,0)</f>
        <v>0</v>
      </c>
      <c r="BG273" s="182">
        <f>IF(N273="zákl. přenesená",J273,0)</f>
        <v>0</v>
      </c>
      <c r="BH273" s="182">
        <f>IF(N273="sníž. přenesená",J273,0)</f>
        <v>0</v>
      </c>
      <c r="BI273" s="182">
        <f>IF(N273="nulová",J273,0)</f>
        <v>0</v>
      </c>
      <c r="BJ273" s="18" t="s">
        <v>84</v>
      </c>
      <c r="BK273" s="182">
        <f>ROUND(I273*H273,2)</f>
        <v>0</v>
      </c>
      <c r="BL273" s="18" t="s">
        <v>172</v>
      </c>
      <c r="BM273" s="181" t="s">
        <v>2815</v>
      </c>
    </row>
    <row r="274" spans="1:65" s="2" customFormat="1" x14ac:dyDescent="0.2">
      <c r="A274" s="34"/>
      <c r="B274" s="35"/>
      <c r="C274" s="34"/>
      <c r="D274" s="183" t="s">
        <v>174</v>
      </c>
      <c r="E274" s="34"/>
      <c r="F274" s="184" t="s">
        <v>2816</v>
      </c>
      <c r="G274" s="34"/>
      <c r="H274" s="34"/>
      <c r="I274" s="103"/>
      <c r="J274" s="34"/>
      <c r="K274" s="34"/>
      <c r="L274" s="35"/>
      <c r="M274" s="185"/>
      <c r="N274" s="186"/>
      <c r="O274" s="60"/>
      <c r="P274" s="60"/>
      <c r="Q274" s="60"/>
      <c r="R274" s="60"/>
      <c r="S274" s="60"/>
      <c r="T274" s="61"/>
      <c r="U274" s="34"/>
      <c r="V274" s="34"/>
      <c r="W274" s="34"/>
      <c r="X274" s="34"/>
      <c r="Y274" s="34"/>
      <c r="Z274" s="34"/>
      <c r="AA274" s="34"/>
      <c r="AB274" s="34"/>
      <c r="AC274" s="34"/>
      <c r="AD274" s="34"/>
      <c r="AE274" s="34"/>
      <c r="AT274" s="18" t="s">
        <v>174</v>
      </c>
      <c r="AU274" s="18" t="s">
        <v>86</v>
      </c>
    </row>
    <row r="275" spans="1:65" s="2" customFormat="1" ht="204.75" x14ac:dyDescent="0.2">
      <c r="A275" s="34"/>
      <c r="B275" s="35"/>
      <c r="C275" s="34"/>
      <c r="D275" s="183" t="s">
        <v>175</v>
      </c>
      <c r="E275" s="34"/>
      <c r="F275" s="187" t="s">
        <v>2817</v>
      </c>
      <c r="G275" s="34"/>
      <c r="H275" s="34"/>
      <c r="I275" s="103"/>
      <c r="J275" s="34"/>
      <c r="K275" s="34"/>
      <c r="L275" s="35"/>
      <c r="M275" s="185"/>
      <c r="N275" s="186"/>
      <c r="O275" s="60"/>
      <c r="P275" s="60"/>
      <c r="Q275" s="60"/>
      <c r="R275" s="60"/>
      <c r="S275" s="60"/>
      <c r="T275" s="61"/>
      <c r="U275" s="34"/>
      <c r="V275" s="34"/>
      <c r="W275" s="34"/>
      <c r="X275" s="34"/>
      <c r="Y275" s="34"/>
      <c r="Z275" s="34"/>
      <c r="AA275" s="34"/>
      <c r="AB275" s="34"/>
      <c r="AC275" s="34"/>
      <c r="AD275" s="34"/>
      <c r="AE275" s="34"/>
      <c r="AT275" s="18" t="s">
        <v>175</v>
      </c>
      <c r="AU275" s="18" t="s">
        <v>86</v>
      </c>
    </row>
    <row r="276" spans="1:65" s="13" customFormat="1" x14ac:dyDescent="0.2">
      <c r="B276" s="188"/>
      <c r="D276" s="183" t="s">
        <v>177</v>
      </c>
      <c r="E276" s="189" t="s">
        <v>1</v>
      </c>
      <c r="F276" s="190" t="s">
        <v>2727</v>
      </c>
      <c r="H276" s="189" t="s">
        <v>1</v>
      </c>
      <c r="I276" s="191"/>
      <c r="L276" s="188"/>
      <c r="M276" s="192"/>
      <c r="N276" s="193"/>
      <c r="O276" s="193"/>
      <c r="P276" s="193"/>
      <c r="Q276" s="193"/>
      <c r="R276" s="193"/>
      <c r="S276" s="193"/>
      <c r="T276" s="194"/>
      <c r="AT276" s="189" t="s">
        <v>177</v>
      </c>
      <c r="AU276" s="189" t="s">
        <v>86</v>
      </c>
      <c r="AV276" s="13" t="s">
        <v>84</v>
      </c>
      <c r="AW276" s="13" t="s">
        <v>34</v>
      </c>
      <c r="AX276" s="13" t="s">
        <v>77</v>
      </c>
      <c r="AY276" s="189" t="s">
        <v>164</v>
      </c>
    </row>
    <row r="277" spans="1:65" s="13" customFormat="1" x14ac:dyDescent="0.2">
      <c r="B277" s="188"/>
      <c r="D277" s="183" t="s">
        <v>177</v>
      </c>
      <c r="E277" s="189" t="s">
        <v>1</v>
      </c>
      <c r="F277" s="190" t="s">
        <v>2728</v>
      </c>
      <c r="H277" s="189" t="s">
        <v>1</v>
      </c>
      <c r="I277" s="191"/>
      <c r="L277" s="188"/>
      <c r="M277" s="192"/>
      <c r="N277" s="193"/>
      <c r="O277" s="193"/>
      <c r="P277" s="193"/>
      <c r="Q277" s="193"/>
      <c r="R277" s="193"/>
      <c r="S277" s="193"/>
      <c r="T277" s="194"/>
      <c r="AT277" s="189" t="s">
        <v>177</v>
      </c>
      <c r="AU277" s="189" t="s">
        <v>86</v>
      </c>
      <c r="AV277" s="13" t="s">
        <v>84</v>
      </c>
      <c r="AW277" s="13" t="s">
        <v>34</v>
      </c>
      <c r="AX277" s="13" t="s">
        <v>77</v>
      </c>
      <c r="AY277" s="189" t="s">
        <v>164</v>
      </c>
    </row>
    <row r="278" spans="1:65" s="13" customFormat="1" x14ac:dyDescent="0.2">
      <c r="B278" s="188"/>
      <c r="D278" s="183" t="s">
        <v>177</v>
      </c>
      <c r="E278" s="189" t="s">
        <v>1</v>
      </c>
      <c r="F278" s="190" t="s">
        <v>2729</v>
      </c>
      <c r="H278" s="189" t="s">
        <v>1</v>
      </c>
      <c r="I278" s="191"/>
      <c r="L278" s="188"/>
      <c r="M278" s="192"/>
      <c r="N278" s="193"/>
      <c r="O278" s="193"/>
      <c r="P278" s="193"/>
      <c r="Q278" s="193"/>
      <c r="R278" s="193"/>
      <c r="S278" s="193"/>
      <c r="T278" s="194"/>
      <c r="AT278" s="189" t="s">
        <v>177</v>
      </c>
      <c r="AU278" s="189" t="s">
        <v>86</v>
      </c>
      <c r="AV278" s="13" t="s">
        <v>84</v>
      </c>
      <c r="AW278" s="13" t="s">
        <v>34</v>
      </c>
      <c r="AX278" s="13" t="s">
        <v>77</v>
      </c>
      <c r="AY278" s="189" t="s">
        <v>164</v>
      </c>
    </row>
    <row r="279" spans="1:65" s="13" customFormat="1" x14ac:dyDescent="0.2">
      <c r="B279" s="188"/>
      <c r="D279" s="183" t="s">
        <v>177</v>
      </c>
      <c r="E279" s="189" t="s">
        <v>1</v>
      </c>
      <c r="F279" s="190" t="s">
        <v>2802</v>
      </c>
      <c r="H279" s="189" t="s">
        <v>1</v>
      </c>
      <c r="I279" s="191"/>
      <c r="L279" s="188"/>
      <c r="M279" s="192"/>
      <c r="N279" s="193"/>
      <c r="O279" s="193"/>
      <c r="P279" s="193"/>
      <c r="Q279" s="193"/>
      <c r="R279" s="193"/>
      <c r="S279" s="193"/>
      <c r="T279" s="194"/>
      <c r="AT279" s="189" t="s">
        <v>177</v>
      </c>
      <c r="AU279" s="189" t="s">
        <v>86</v>
      </c>
      <c r="AV279" s="13" t="s">
        <v>84</v>
      </c>
      <c r="AW279" s="13" t="s">
        <v>34</v>
      </c>
      <c r="AX279" s="13" t="s">
        <v>77</v>
      </c>
      <c r="AY279" s="189" t="s">
        <v>164</v>
      </c>
    </row>
    <row r="280" spans="1:65" s="13" customFormat="1" x14ac:dyDescent="0.2">
      <c r="B280" s="188"/>
      <c r="D280" s="183" t="s">
        <v>177</v>
      </c>
      <c r="E280" s="189" t="s">
        <v>1</v>
      </c>
      <c r="F280" s="190" t="s">
        <v>2758</v>
      </c>
      <c r="H280" s="189" t="s">
        <v>1</v>
      </c>
      <c r="I280" s="191"/>
      <c r="L280" s="188"/>
      <c r="M280" s="192"/>
      <c r="N280" s="193"/>
      <c r="O280" s="193"/>
      <c r="P280" s="193"/>
      <c r="Q280" s="193"/>
      <c r="R280" s="193"/>
      <c r="S280" s="193"/>
      <c r="T280" s="194"/>
      <c r="AT280" s="189" t="s">
        <v>177</v>
      </c>
      <c r="AU280" s="189" t="s">
        <v>86</v>
      </c>
      <c r="AV280" s="13" t="s">
        <v>84</v>
      </c>
      <c r="AW280" s="13" t="s">
        <v>34</v>
      </c>
      <c r="AX280" s="13" t="s">
        <v>77</v>
      </c>
      <c r="AY280" s="189" t="s">
        <v>164</v>
      </c>
    </row>
    <row r="281" spans="1:65" s="13" customFormat="1" x14ac:dyDescent="0.2">
      <c r="B281" s="188"/>
      <c r="D281" s="183" t="s">
        <v>177</v>
      </c>
      <c r="E281" s="189" t="s">
        <v>1</v>
      </c>
      <c r="F281" s="190" t="s">
        <v>2803</v>
      </c>
      <c r="H281" s="189" t="s">
        <v>1</v>
      </c>
      <c r="I281" s="191"/>
      <c r="L281" s="188"/>
      <c r="M281" s="192"/>
      <c r="N281" s="193"/>
      <c r="O281" s="193"/>
      <c r="P281" s="193"/>
      <c r="Q281" s="193"/>
      <c r="R281" s="193"/>
      <c r="S281" s="193"/>
      <c r="T281" s="194"/>
      <c r="AT281" s="189" t="s">
        <v>177</v>
      </c>
      <c r="AU281" s="189" t="s">
        <v>86</v>
      </c>
      <c r="AV281" s="13" t="s">
        <v>84</v>
      </c>
      <c r="AW281" s="13" t="s">
        <v>34</v>
      </c>
      <c r="AX281" s="13" t="s">
        <v>77</v>
      </c>
      <c r="AY281" s="189" t="s">
        <v>164</v>
      </c>
    </row>
    <row r="282" spans="1:65" s="13" customFormat="1" x14ac:dyDescent="0.2">
      <c r="B282" s="188"/>
      <c r="D282" s="183" t="s">
        <v>177</v>
      </c>
      <c r="E282" s="189" t="s">
        <v>1</v>
      </c>
      <c r="F282" s="190" t="s">
        <v>2811</v>
      </c>
      <c r="H282" s="189" t="s">
        <v>1</v>
      </c>
      <c r="I282" s="191"/>
      <c r="L282" s="188"/>
      <c r="M282" s="192"/>
      <c r="N282" s="193"/>
      <c r="O282" s="193"/>
      <c r="P282" s="193"/>
      <c r="Q282" s="193"/>
      <c r="R282" s="193"/>
      <c r="S282" s="193"/>
      <c r="T282" s="194"/>
      <c r="AT282" s="189" t="s">
        <v>177</v>
      </c>
      <c r="AU282" s="189" t="s">
        <v>86</v>
      </c>
      <c r="AV282" s="13" t="s">
        <v>84</v>
      </c>
      <c r="AW282" s="13" t="s">
        <v>34</v>
      </c>
      <c r="AX282" s="13" t="s">
        <v>77</v>
      </c>
      <c r="AY282" s="189" t="s">
        <v>164</v>
      </c>
    </row>
    <row r="283" spans="1:65" s="13" customFormat="1" x14ac:dyDescent="0.2">
      <c r="B283" s="188"/>
      <c r="D283" s="183" t="s">
        <v>177</v>
      </c>
      <c r="E283" s="189" t="s">
        <v>1</v>
      </c>
      <c r="F283" s="190" t="s">
        <v>2804</v>
      </c>
      <c r="H283" s="189" t="s">
        <v>1</v>
      </c>
      <c r="I283" s="191"/>
      <c r="L283" s="188"/>
      <c r="M283" s="192"/>
      <c r="N283" s="193"/>
      <c r="O283" s="193"/>
      <c r="P283" s="193"/>
      <c r="Q283" s="193"/>
      <c r="R283" s="193"/>
      <c r="S283" s="193"/>
      <c r="T283" s="194"/>
      <c r="AT283" s="189" t="s">
        <v>177</v>
      </c>
      <c r="AU283" s="189" t="s">
        <v>86</v>
      </c>
      <c r="AV283" s="13" t="s">
        <v>84</v>
      </c>
      <c r="AW283" s="13" t="s">
        <v>34</v>
      </c>
      <c r="AX283" s="13" t="s">
        <v>77</v>
      </c>
      <c r="AY283" s="189" t="s">
        <v>164</v>
      </c>
    </row>
    <row r="284" spans="1:65" s="13" customFormat="1" x14ac:dyDescent="0.2">
      <c r="B284" s="188"/>
      <c r="D284" s="183" t="s">
        <v>177</v>
      </c>
      <c r="E284" s="189" t="s">
        <v>1</v>
      </c>
      <c r="F284" s="190" t="s">
        <v>2805</v>
      </c>
      <c r="H284" s="189" t="s">
        <v>1</v>
      </c>
      <c r="I284" s="191"/>
      <c r="L284" s="188"/>
      <c r="M284" s="192"/>
      <c r="N284" s="193"/>
      <c r="O284" s="193"/>
      <c r="P284" s="193"/>
      <c r="Q284" s="193"/>
      <c r="R284" s="193"/>
      <c r="S284" s="193"/>
      <c r="T284" s="194"/>
      <c r="AT284" s="189" t="s">
        <v>177</v>
      </c>
      <c r="AU284" s="189" t="s">
        <v>86</v>
      </c>
      <c r="AV284" s="13" t="s">
        <v>84</v>
      </c>
      <c r="AW284" s="13" t="s">
        <v>34</v>
      </c>
      <c r="AX284" s="13" t="s">
        <v>77</v>
      </c>
      <c r="AY284" s="189" t="s">
        <v>164</v>
      </c>
    </row>
    <row r="285" spans="1:65" s="14" customFormat="1" x14ac:dyDescent="0.2">
      <c r="B285" s="195"/>
      <c r="D285" s="183" t="s">
        <v>177</v>
      </c>
      <c r="E285" s="196" t="s">
        <v>1</v>
      </c>
      <c r="F285" s="197" t="s">
        <v>2818</v>
      </c>
      <c r="H285" s="198">
        <v>8.8559999999999999</v>
      </c>
      <c r="I285" s="199"/>
      <c r="L285" s="195"/>
      <c r="M285" s="200"/>
      <c r="N285" s="201"/>
      <c r="O285" s="201"/>
      <c r="P285" s="201"/>
      <c r="Q285" s="201"/>
      <c r="R285" s="201"/>
      <c r="S285" s="201"/>
      <c r="T285" s="202"/>
      <c r="AT285" s="196" t="s">
        <v>177</v>
      </c>
      <c r="AU285" s="196" t="s">
        <v>86</v>
      </c>
      <c r="AV285" s="14" t="s">
        <v>86</v>
      </c>
      <c r="AW285" s="14" t="s">
        <v>34</v>
      </c>
      <c r="AX285" s="14" t="s">
        <v>77</v>
      </c>
      <c r="AY285" s="196" t="s">
        <v>164</v>
      </c>
    </row>
    <row r="286" spans="1:65" s="15" customFormat="1" x14ac:dyDescent="0.2">
      <c r="B286" s="203"/>
      <c r="D286" s="183" t="s">
        <v>177</v>
      </c>
      <c r="E286" s="204" t="s">
        <v>1</v>
      </c>
      <c r="F286" s="205" t="s">
        <v>184</v>
      </c>
      <c r="H286" s="206">
        <v>8.8559999999999999</v>
      </c>
      <c r="I286" s="207"/>
      <c r="L286" s="203"/>
      <c r="M286" s="208"/>
      <c r="N286" s="209"/>
      <c r="O286" s="209"/>
      <c r="P286" s="209"/>
      <c r="Q286" s="209"/>
      <c r="R286" s="209"/>
      <c r="S286" s="209"/>
      <c r="T286" s="210"/>
      <c r="AT286" s="204" t="s">
        <v>177</v>
      </c>
      <c r="AU286" s="204" t="s">
        <v>86</v>
      </c>
      <c r="AV286" s="15" t="s">
        <v>172</v>
      </c>
      <c r="AW286" s="15" t="s">
        <v>34</v>
      </c>
      <c r="AX286" s="15" t="s">
        <v>84</v>
      </c>
      <c r="AY286" s="204" t="s">
        <v>164</v>
      </c>
    </row>
    <row r="287" spans="1:65" s="2" customFormat="1" ht="16.5" customHeight="1" x14ac:dyDescent="0.2">
      <c r="A287" s="34"/>
      <c r="B287" s="168"/>
      <c r="C287" s="169" t="s">
        <v>306</v>
      </c>
      <c r="D287" s="214" t="s">
        <v>167</v>
      </c>
      <c r="E287" s="171" t="s">
        <v>2813</v>
      </c>
      <c r="F287" s="172" t="s">
        <v>2814</v>
      </c>
      <c r="G287" s="173" t="s">
        <v>227</v>
      </c>
      <c r="H287" s="174">
        <v>3.0230000000000001</v>
      </c>
      <c r="I287" s="175"/>
      <c r="J287" s="176">
        <f>ROUND(I287*H287,2)</f>
        <v>0</v>
      </c>
      <c r="K287" s="172" t="s">
        <v>216</v>
      </c>
      <c r="L287" s="35"/>
      <c r="M287" s="177" t="s">
        <v>1</v>
      </c>
      <c r="N287" s="178" t="s">
        <v>42</v>
      </c>
      <c r="O287" s="60"/>
      <c r="P287" s="179">
        <f>O287*H287</f>
        <v>0</v>
      </c>
      <c r="Q287" s="179">
        <v>0</v>
      </c>
      <c r="R287" s="179">
        <f>Q287*H287</f>
        <v>0</v>
      </c>
      <c r="S287" s="179">
        <v>0</v>
      </c>
      <c r="T287" s="180">
        <f>S287*H287</f>
        <v>0</v>
      </c>
      <c r="U287" s="34"/>
      <c r="V287" s="34"/>
      <c r="W287" s="34"/>
      <c r="X287" s="34"/>
      <c r="Y287" s="34"/>
      <c r="Z287" s="34"/>
      <c r="AA287" s="34"/>
      <c r="AB287" s="34"/>
      <c r="AC287" s="34"/>
      <c r="AD287" s="34"/>
      <c r="AE287" s="34"/>
      <c r="AR287" s="181" t="s">
        <v>172</v>
      </c>
      <c r="AT287" s="181" t="s">
        <v>167</v>
      </c>
      <c r="AU287" s="181" t="s">
        <v>86</v>
      </c>
      <c r="AY287" s="18" t="s">
        <v>164</v>
      </c>
      <c r="BE287" s="182">
        <f>IF(N287="základní",J287,0)</f>
        <v>0</v>
      </c>
      <c r="BF287" s="182">
        <f>IF(N287="snížená",J287,0)</f>
        <v>0</v>
      </c>
      <c r="BG287" s="182">
        <f>IF(N287="zákl. přenesená",J287,0)</f>
        <v>0</v>
      </c>
      <c r="BH287" s="182">
        <f>IF(N287="sníž. přenesená",J287,0)</f>
        <v>0</v>
      </c>
      <c r="BI287" s="182">
        <f>IF(N287="nulová",J287,0)</f>
        <v>0</v>
      </c>
      <c r="BJ287" s="18" t="s">
        <v>84</v>
      </c>
      <c r="BK287" s="182">
        <f>ROUND(I287*H287,2)</f>
        <v>0</v>
      </c>
      <c r="BL287" s="18" t="s">
        <v>172</v>
      </c>
      <c r="BM287" s="181" t="s">
        <v>2819</v>
      </c>
    </row>
    <row r="288" spans="1:65" s="2" customFormat="1" x14ac:dyDescent="0.2">
      <c r="A288" s="34"/>
      <c r="B288" s="35"/>
      <c r="C288" s="34"/>
      <c r="D288" s="183" t="s">
        <v>174</v>
      </c>
      <c r="E288" s="34"/>
      <c r="F288" s="184" t="s">
        <v>2816</v>
      </c>
      <c r="G288" s="34"/>
      <c r="H288" s="34"/>
      <c r="I288" s="103"/>
      <c r="J288" s="34"/>
      <c r="K288" s="34"/>
      <c r="L288" s="35"/>
      <c r="M288" s="185"/>
      <c r="N288" s="186"/>
      <c r="O288" s="60"/>
      <c r="P288" s="60"/>
      <c r="Q288" s="60"/>
      <c r="R288" s="60"/>
      <c r="S288" s="60"/>
      <c r="T288" s="61"/>
      <c r="U288" s="34"/>
      <c r="V288" s="34"/>
      <c r="W288" s="34"/>
      <c r="X288" s="34"/>
      <c r="Y288" s="34"/>
      <c r="Z288" s="34"/>
      <c r="AA288" s="34"/>
      <c r="AB288" s="34"/>
      <c r="AC288" s="34"/>
      <c r="AD288" s="34"/>
      <c r="AE288" s="34"/>
      <c r="AT288" s="18" t="s">
        <v>174</v>
      </c>
      <c r="AU288" s="18" t="s">
        <v>86</v>
      </c>
    </row>
    <row r="289" spans="1:65" s="2" customFormat="1" ht="204.75" x14ac:dyDescent="0.2">
      <c r="A289" s="34"/>
      <c r="B289" s="35"/>
      <c r="C289" s="34"/>
      <c r="D289" s="183" t="s">
        <v>175</v>
      </c>
      <c r="E289" s="34"/>
      <c r="F289" s="187" t="s">
        <v>2817</v>
      </c>
      <c r="G289" s="34"/>
      <c r="H289" s="34"/>
      <c r="I289" s="103"/>
      <c r="J289" s="34"/>
      <c r="K289" s="34"/>
      <c r="L289" s="35"/>
      <c r="M289" s="185"/>
      <c r="N289" s="186"/>
      <c r="O289" s="60"/>
      <c r="P289" s="60"/>
      <c r="Q289" s="60"/>
      <c r="R289" s="60"/>
      <c r="S289" s="60"/>
      <c r="T289" s="61"/>
      <c r="U289" s="34"/>
      <c r="V289" s="34"/>
      <c r="W289" s="34"/>
      <c r="X289" s="34"/>
      <c r="Y289" s="34"/>
      <c r="Z289" s="34"/>
      <c r="AA289" s="34"/>
      <c r="AB289" s="34"/>
      <c r="AC289" s="34"/>
      <c r="AD289" s="34"/>
      <c r="AE289" s="34"/>
      <c r="AT289" s="18" t="s">
        <v>175</v>
      </c>
      <c r="AU289" s="18" t="s">
        <v>86</v>
      </c>
    </row>
    <row r="290" spans="1:65" s="13" customFormat="1" x14ac:dyDescent="0.2">
      <c r="B290" s="188"/>
      <c r="D290" s="183" t="s">
        <v>177</v>
      </c>
      <c r="E290" s="189" t="s">
        <v>1</v>
      </c>
      <c r="F290" s="190" t="s">
        <v>2727</v>
      </c>
      <c r="H290" s="189" t="s">
        <v>1</v>
      </c>
      <c r="I290" s="191"/>
      <c r="L290" s="188"/>
      <c r="M290" s="192"/>
      <c r="N290" s="193"/>
      <c r="O290" s="193"/>
      <c r="P290" s="193"/>
      <c r="Q290" s="193"/>
      <c r="R290" s="193"/>
      <c r="S290" s="193"/>
      <c r="T290" s="194"/>
      <c r="AT290" s="189" t="s">
        <v>177</v>
      </c>
      <c r="AU290" s="189" t="s">
        <v>86</v>
      </c>
      <c r="AV290" s="13" t="s">
        <v>84</v>
      </c>
      <c r="AW290" s="13" t="s">
        <v>34</v>
      </c>
      <c r="AX290" s="13" t="s">
        <v>77</v>
      </c>
      <c r="AY290" s="189" t="s">
        <v>164</v>
      </c>
    </row>
    <row r="291" spans="1:65" s="13" customFormat="1" x14ac:dyDescent="0.2">
      <c r="B291" s="188"/>
      <c r="D291" s="183" t="s">
        <v>177</v>
      </c>
      <c r="E291" s="189" t="s">
        <v>1</v>
      </c>
      <c r="F291" s="190" t="s">
        <v>2728</v>
      </c>
      <c r="H291" s="189" t="s">
        <v>1</v>
      </c>
      <c r="I291" s="191"/>
      <c r="L291" s="188"/>
      <c r="M291" s="192"/>
      <c r="N291" s="193"/>
      <c r="O291" s="193"/>
      <c r="P291" s="193"/>
      <c r="Q291" s="193"/>
      <c r="R291" s="193"/>
      <c r="S291" s="193"/>
      <c r="T291" s="194"/>
      <c r="AT291" s="189" t="s">
        <v>177</v>
      </c>
      <c r="AU291" s="189" t="s">
        <v>86</v>
      </c>
      <c r="AV291" s="13" t="s">
        <v>84</v>
      </c>
      <c r="AW291" s="13" t="s">
        <v>34</v>
      </c>
      <c r="AX291" s="13" t="s">
        <v>77</v>
      </c>
      <c r="AY291" s="189" t="s">
        <v>164</v>
      </c>
    </row>
    <row r="292" spans="1:65" s="13" customFormat="1" x14ac:dyDescent="0.2">
      <c r="B292" s="188"/>
      <c r="D292" s="183" t="s">
        <v>177</v>
      </c>
      <c r="E292" s="189" t="s">
        <v>1</v>
      </c>
      <c r="F292" s="190" t="s">
        <v>2729</v>
      </c>
      <c r="H292" s="189" t="s">
        <v>1</v>
      </c>
      <c r="I292" s="191"/>
      <c r="L292" s="188"/>
      <c r="M292" s="192"/>
      <c r="N292" s="193"/>
      <c r="O292" s="193"/>
      <c r="P292" s="193"/>
      <c r="Q292" s="193"/>
      <c r="R292" s="193"/>
      <c r="S292" s="193"/>
      <c r="T292" s="194"/>
      <c r="AT292" s="189" t="s">
        <v>177</v>
      </c>
      <c r="AU292" s="189" t="s">
        <v>86</v>
      </c>
      <c r="AV292" s="13" t="s">
        <v>84</v>
      </c>
      <c r="AW292" s="13" t="s">
        <v>34</v>
      </c>
      <c r="AX292" s="13" t="s">
        <v>77</v>
      </c>
      <c r="AY292" s="189" t="s">
        <v>164</v>
      </c>
    </row>
    <row r="293" spans="1:65" s="13" customFormat="1" x14ac:dyDescent="0.2">
      <c r="B293" s="188"/>
      <c r="D293" s="183" t="s">
        <v>177</v>
      </c>
      <c r="E293" s="189" t="s">
        <v>1</v>
      </c>
      <c r="F293" s="190" t="s">
        <v>2820</v>
      </c>
      <c r="H293" s="189" t="s">
        <v>1</v>
      </c>
      <c r="I293" s="191"/>
      <c r="L293" s="188"/>
      <c r="M293" s="192"/>
      <c r="N293" s="193"/>
      <c r="O293" s="193"/>
      <c r="P293" s="193"/>
      <c r="Q293" s="193"/>
      <c r="R293" s="193"/>
      <c r="S293" s="193"/>
      <c r="T293" s="194"/>
      <c r="AT293" s="189" t="s">
        <v>177</v>
      </c>
      <c r="AU293" s="189" t="s">
        <v>86</v>
      </c>
      <c r="AV293" s="13" t="s">
        <v>84</v>
      </c>
      <c r="AW293" s="13" t="s">
        <v>34</v>
      </c>
      <c r="AX293" s="13" t="s">
        <v>77</v>
      </c>
      <c r="AY293" s="189" t="s">
        <v>164</v>
      </c>
    </row>
    <row r="294" spans="1:65" s="13" customFormat="1" x14ac:dyDescent="0.2">
      <c r="B294" s="188"/>
      <c r="D294" s="183" t="s">
        <v>177</v>
      </c>
      <c r="E294" s="189" t="s">
        <v>1</v>
      </c>
      <c r="F294" s="190" t="s">
        <v>2821</v>
      </c>
      <c r="H294" s="189" t="s">
        <v>1</v>
      </c>
      <c r="I294" s="191"/>
      <c r="L294" s="188"/>
      <c r="M294" s="192"/>
      <c r="N294" s="193"/>
      <c r="O294" s="193"/>
      <c r="P294" s="193"/>
      <c r="Q294" s="193"/>
      <c r="R294" s="193"/>
      <c r="S294" s="193"/>
      <c r="T294" s="194"/>
      <c r="AT294" s="189" t="s">
        <v>177</v>
      </c>
      <c r="AU294" s="189" t="s">
        <v>86</v>
      </c>
      <c r="AV294" s="13" t="s">
        <v>84</v>
      </c>
      <c r="AW294" s="13" t="s">
        <v>34</v>
      </c>
      <c r="AX294" s="13" t="s">
        <v>77</v>
      </c>
      <c r="AY294" s="189" t="s">
        <v>164</v>
      </c>
    </row>
    <row r="295" spans="1:65" s="13" customFormat="1" x14ac:dyDescent="0.2">
      <c r="B295" s="188"/>
      <c r="D295" s="183" t="s">
        <v>177</v>
      </c>
      <c r="E295" s="189" t="s">
        <v>1</v>
      </c>
      <c r="F295" s="190" t="s">
        <v>2758</v>
      </c>
      <c r="H295" s="189" t="s">
        <v>1</v>
      </c>
      <c r="I295" s="191"/>
      <c r="L295" s="188"/>
      <c r="M295" s="192"/>
      <c r="N295" s="193"/>
      <c r="O295" s="193"/>
      <c r="P295" s="193"/>
      <c r="Q295" s="193"/>
      <c r="R295" s="193"/>
      <c r="S295" s="193"/>
      <c r="T295" s="194"/>
      <c r="AT295" s="189" t="s">
        <v>177</v>
      </c>
      <c r="AU295" s="189" t="s">
        <v>86</v>
      </c>
      <c r="AV295" s="13" t="s">
        <v>84</v>
      </c>
      <c r="AW295" s="13" t="s">
        <v>34</v>
      </c>
      <c r="AX295" s="13" t="s">
        <v>77</v>
      </c>
      <c r="AY295" s="189" t="s">
        <v>164</v>
      </c>
    </row>
    <row r="296" spans="1:65" s="13" customFormat="1" x14ac:dyDescent="0.2">
      <c r="B296" s="188"/>
      <c r="D296" s="183" t="s">
        <v>177</v>
      </c>
      <c r="E296" s="189" t="s">
        <v>1</v>
      </c>
      <c r="F296" s="190" t="s">
        <v>2822</v>
      </c>
      <c r="H296" s="189" t="s">
        <v>1</v>
      </c>
      <c r="I296" s="191"/>
      <c r="L296" s="188"/>
      <c r="M296" s="192"/>
      <c r="N296" s="193"/>
      <c r="O296" s="193"/>
      <c r="P296" s="193"/>
      <c r="Q296" s="193"/>
      <c r="R296" s="193"/>
      <c r="S296" s="193"/>
      <c r="T296" s="194"/>
      <c r="AT296" s="189" t="s">
        <v>177</v>
      </c>
      <c r="AU296" s="189" t="s">
        <v>86</v>
      </c>
      <c r="AV296" s="13" t="s">
        <v>84</v>
      </c>
      <c r="AW296" s="13" t="s">
        <v>34</v>
      </c>
      <c r="AX296" s="13" t="s">
        <v>77</v>
      </c>
      <c r="AY296" s="189" t="s">
        <v>164</v>
      </c>
    </row>
    <row r="297" spans="1:65" s="13" customFormat="1" x14ac:dyDescent="0.2">
      <c r="B297" s="188"/>
      <c r="D297" s="183" t="s">
        <v>177</v>
      </c>
      <c r="E297" s="189" t="s">
        <v>1</v>
      </c>
      <c r="F297" s="190" t="s">
        <v>2823</v>
      </c>
      <c r="H297" s="189" t="s">
        <v>1</v>
      </c>
      <c r="I297" s="191"/>
      <c r="L297" s="188"/>
      <c r="M297" s="192"/>
      <c r="N297" s="193"/>
      <c r="O297" s="193"/>
      <c r="P297" s="193"/>
      <c r="Q297" s="193"/>
      <c r="R297" s="193"/>
      <c r="S297" s="193"/>
      <c r="T297" s="194"/>
      <c r="AT297" s="189" t="s">
        <v>177</v>
      </c>
      <c r="AU297" s="189" t="s">
        <v>86</v>
      </c>
      <c r="AV297" s="13" t="s">
        <v>84</v>
      </c>
      <c r="AW297" s="13" t="s">
        <v>34</v>
      </c>
      <c r="AX297" s="13" t="s">
        <v>77</v>
      </c>
      <c r="AY297" s="189" t="s">
        <v>164</v>
      </c>
    </row>
    <row r="298" spans="1:65" s="13" customFormat="1" x14ac:dyDescent="0.2">
      <c r="B298" s="188"/>
      <c r="D298" s="183" t="s">
        <v>177</v>
      </c>
      <c r="E298" s="189" t="s">
        <v>1</v>
      </c>
      <c r="F298" s="190" t="s">
        <v>2824</v>
      </c>
      <c r="H298" s="189" t="s">
        <v>1</v>
      </c>
      <c r="I298" s="191"/>
      <c r="L298" s="188"/>
      <c r="M298" s="192"/>
      <c r="N298" s="193"/>
      <c r="O298" s="193"/>
      <c r="P298" s="193"/>
      <c r="Q298" s="193"/>
      <c r="R298" s="193"/>
      <c r="S298" s="193"/>
      <c r="T298" s="194"/>
      <c r="AT298" s="189" t="s">
        <v>177</v>
      </c>
      <c r="AU298" s="189" t="s">
        <v>86</v>
      </c>
      <c r="AV298" s="13" t="s">
        <v>84</v>
      </c>
      <c r="AW298" s="13" t="s">
        <v>34</v>
      </c>
      <c r="AX298" s="13" t="s">
        <v>77</v>
      </c>
      <c r="AY298" s="189" t="s">
        <v>164</v>
      </c>
    </row>
    <row r="299" spans="1:65" s="13" customFormat="1" x14ac:dyDescent="0.2">
      <c r="B299" s="188"/>
      <c r="D299" s="183" t="s">
        <v>177</v>
      </c>
      <c r="E299" s="189" t="s">
        <v>1</v>
      </c>
      <c r="F299" s="190" t="s">
        <v>2825</v>
      </c>
      <c r="H299" s="189" t="s">
        <v>1</v>
      </c>
      <c r="I299" s="191"/>
      <c r="L299" s="188"/>
      <c r="M299" s="192"/>
      <c r="N299" s="193"/>
      <c r="O299" s="193"/>
      <c r="P299" s="193"/>
      <c r="Q299" s="193"/>
      <c r="R299" s="193"/>
      <c r="S299" s="193"/>
      <c r="T299" s="194"/>
      <c r="AT299" s="189" t="s">
        <v>177</v>
      </c>
      <c r="AU299" s="189" t="s">
        <v>86</v>
      </c>
      <c r="AV299" s="13" t="s">
        <v>84</v>
      </c>
      <c r="AW299" s="13" t="s">
        <v>34</v>
      </c>
      <c r="AX299" s="13" t="s">
        <v>77</v>
      </c>
      <c r="AY299" s="189" t="s">
        <v>164</v>
      </c>
    </row>
    <row r="300" spans="1:65" s="14" customFormat="1" x14ac:dyDescent="0.2">
      <c r="B300" s="195"/>
      <c r="D300" s="183" t="s">
        <v>177</v>
      </c>
      <c r="E300" s="196" t="s">
        <v>1</v>
      </c>
      <c r="F300" s="197" t="s">
        <v>2826</v>
      </c>
      <c r="H300" s="198">
        <v>3.0230000000000001</v>
      </c>
      <c r="I300" s="199"/>
      <c r="L300" s="195"/>
      <c r="M300" s="200"/>
      <c r="N300" s="201"/>
      <c r="O300" s="201"/>
      <c r="P300" s="201"/>
      <c r="Q300" s="201"/>
      <c r="R300" s="201"/>
      <c r="S300" s="201"/>
      <c r="T300" s="202"/>
      <c r="AT300" s="196" t="s">
        <v>177</v>
      </c>
      <c r="AU300" s="196" t="s">
        <v>86</v>
      </c>
      <c r="AV300" s="14" t="s">
        <v>86</v>
      </c>
      <c r="AW300" s="14" t="s">
        <v>34</v>
      </c>
      <c r="AX300" s="14" t="s">
        <v>77</v>
      </c>
      <c r="AY300" s="196" t="s">
        <v>164</v>
      </c>
    </row>
    <row r="301" spans="1:65" s="15" customFormat="1" x14ac:dyDescent="0.2">
      <c r="B301" s="203"/>
      <c r="D301" s="183" t="s">
        <v>177</v>
      </c>
      <c r="E301" s="204" t="s">
        <v>1</v>
      </c>
      <c r="F301" s="205" t="s">
        <v>184</v>
      </c>
      <c r="H301" s="206">
        <v>3.0230000000000001</v>
      </c>
      <c r="I301" s="207"/>
      <c r="L301" s="203"/>
      <c r="M301" s="208"/>
      <c r="N301" s="209"/>
      <c r="O301" s="209"/>
      <c r="P301" s="209"/>
      <c r="Q301" s="209"/>
      <c r="R301" s="209"/>
      <c r="S301" s="209"/>
      <c r="T301" s="210"/>
      <c r="AT301" s="204" t="s">
        <v>177</v>
      </c>
      <c r="AU301" s="204" t="s">
        <v>86</v>
      </c>
      <c r="AV301" s="15" t="s">
        <v>172</v>
      </c>
      <c r="AW301" s="15" t="s">
        <v>34</v>
      </c>
      <c r="AX301" s="15" t="s">
        <v>84</v>
      </c>
      <c r="AY301" s="204" t="s">
        <v>164</v>
      </c>
    </row>
    <row r="302" spans="1:65" s="2" customFormat="1" ht="16.5" customHeight="1" x14ac:dyDescent="0.2">
      <c r="A302" s="34"/>
      <c r="B302" s="168"/>
      <c r="C302" s="169" t="s">
        <v>313</v>
      </c>
      <c r="D302" s="214" t="s">
        <v>167</v>
      </c>
      <c r="E302" s="171" t="s">
        <v>2827</v>
      </c>
      <c r="F302" s="172" t="s">
        <v>2828</v>
      </c>
      <c r="G302" s="173" t="s">
        <v>227</v>
      </c>
      <c r="H302" s="174">
        <v>95.4</v>
      </c>
      <c r="I302" s="175"/>
      <c r="J302" s="176">
        <f>ROUND(I302*H302,2)</f>
        <v>0</v>
      </c>
      <c r="K302" s="172" t="s">
        <v>216</v>
      </c>
      <c r="L302" s="35"/>
      <c r="M302" s="177" t="s">
        <v>1</v>
      </c>
      <c r="N302" s="178" t="s">
        <v>42</v>
      </c>
      <c r="O302" s="60"/>
      <c r="P302" s="179">
        <f>O302*H302</f>
        <v>0</v>
      </c>
      <c r="Q302" s="179">
        <v>0</v>
      </c>
      <c r="R302" s="179">
        <f>Q302*H302</f>
        <v>0</v>
      </c>
      <c r="S302" s="179">
        <v>0</v>
      </c>
      <c r="T302" s="180">
        <f>S302*H302</f>
        <v>0</v>
      </c>
      <c r="U302" s="34"/>
      <c r="V302" s="34"/>
      <c r="W302" s="34"/>
      <c r="X302" s="34"/>
      <c r="Y302" s="34"/>
      <c r="Z302" s="34"/>
      <c r="AA302" s="34"/>
      <c r="AB302" s="34"/>
      <c r="AC302" s="34"/>
      <c r="AD302" s="34"/>
      <c r="AE302" s="34"/>
      <c r="AR302" s="181" t="s">
        <v>172</v>
      </c>
      <c r="AT302" s="181" t="s">
        <v>167</v>
      </c>
      <c r="AU302" s="181" t="s">
        <v>86</v>
      </c>
      <c r="AY302" s="18" t="s">
        <v>164</v>
      </c>
      <c r="BE302" s="182">
        <f>IF(N302="základní",J302,0)</f>
        <v>0</v>
      </c>
      <c r="BF302" s="182">
        <f>IF(N302="snížená",J302,0)</f>
        <v>0</v>
      </c>
      <c r="BG302" s="182">
        <f>IF(N302="zákl. přenesená",J302,0)</f>
        <v>0</v>
      </c>
      <c r="BH302" s="182">
        <f>IF(N302="sníž. přenesená",J302,0)</f>
        <v>0</v>
      </c>
      <c r="BI302" s="182">
        <f>IF(N302="nulová",J302,0)</f>
        <v>0</v>
      </c>
      <c r="BJ302" s="18" t="s">
        <v>84</v>
      </c>
      <c r="BK302" s="182">
        <f>ROUND(I302*H302,2)</f>
        <v>0</v>
      </c>
      <c r="BL302" s="18" t="s">
        <v>172</v>
      </c>
      <c r="BM302" s="181" t="s">
        <v>2829</v>
      </c>
    </row>
    <row r="303" spans="1:65" s="2" customFormat="1" ht="19.5" x14ac:dyDescent="0.2">
      <c r="A303" s="34"/>
      <c r="B303" s="35"/>
      <c r="C303" s="34"/>
      <c r="D303" s="183" t="s">
        <v>174</v>
      </c>
      <c r="E303" s="34"/>
      <c r="F303" s="184" t="s">
        <v>2830</v>
      </c>
      <c r="G303" s="34"/>
      <c r="H303" s="34"/>
      <c r="I303" s="103"/>
      <c r="J303" s="34"/>
      <c r="K303" s="34"/>
      <c r="L303" s="35"/>
      <c r="M303" s="185"/>
      <c r="N303" s="186"/>
      <c r="O303" s="60"/>
      <c r="P303" s="60"/>
      <c r="Q303" s="60"/>
      <c r="R303" s="60"/>
      <c r="S303" s="60"/>
      <c r="T303" s="61"/>
      <c r="U303" s="34"/>
      <c r="V303" s="34"/>
      <c r="W303" s="34"/>
      <c r="X303" s="34"/>
      <c r="Y303" s="34"/>
      <c r="Z303" s="34"/>
      <c r="AA303" s="34"/>
      <c r="AB303" s="34"/>
      <c r="AC303" s="34"/>
      <c r="AD303" s="34"/>
      <c r="AE303" s="34"/>
      <c r="AT303" s="18" t="s">
        <v>174</v>
      </c>
      <c r="AU303" s="18" t="s">
        <v>86</v>
      </c>
    </row>
    <row r="304" spans="1:65" s="2" customFormat="1" ht="58.5" x14ac:dyDescent="0.2">
      <c r="A304" s="34"/>
      <c r="B304" s="35"/>
      <c r="C304" s="34"/>
      <c r="D304" s="183" t="s">
        <v>175</v>
      </c>
      <c r="E304" s="34"/>
      <c r="F304" s="187" t="s">
        <v>2831</v>
      </c>
      <c r="G304" s="34"/>
      <c r="H304" s="34"/>
      <c r="I304" s="103"/>
      <c r="J304" s="34"/>
      <c r="K304" s="34"/>
      <c r="L304" s="35"/>
      <c r="M304" s="185"/>
      <c r="N304" s="186"/>
      <c r="O304" s="60"/>
      <c r="P304" s="60"/>
      <c r="Q304" s="60"/>
      <c r="R304" s="60"/>
      <c r="S304" s="60"/>
      <c r="T304" s="61"/>
      <c r="U304" s="34"/>
      <c r="V304" s="34"/>
      <c r="W304" s="34"/>
      <c r="X304" s="34"/>
      <c r="Y304" s="34"/>
      <c r="Z304" s="34"/>
      <c r="AA304" s="34"/>
      <c r="AB304" s="34"/>
      <c r="AC304" s="34"/>
      <c r="AD304" s="34"/>
      <c r="AE304" s="34"/>
      <c r="AT304" s="18" t="s">
        <v>175</v>
      </c>
      <c r="AU304" s="18" t="s">
        <v>86</v>
      </c>
    </row>
    <row r="305" spans="1:65" s="13" customFormat="1" x14ac:dyDescent="0.2">
      <c r="B305" s="188"/>
      <c r="D305" s="183" t="s">
        <v>177</v>
      </c>
      <c r="E305" s="189" t="s">
        <v>1</v>
      </c>
      <c r="F305" s="190" t="s">
        <v>2727</v>
      </c>
      <c r="H305" s="189" t="s">
        <v>1</v>
      </c>
      <c r="I305" s="191"/>
      <c r="L305" s="188"/>
      <c r="M305" s="192"/>
      <c r="N305" s="193"/>
      <c r="O305" s="193"/>
      <c r="P305" s="193"/>
      <c r="Q305" s="193"/>
      <c r="R305" s="193"/>
      <c r="S305" s="193"/>
      <c r="T305" s="194"/>
      <c r="AT305" s="189" t="s">
        <v>177</v>
      </c>
      <c r="AU305" s="189" t="s">
        <v>86</v>
      </c>
      <c r="AV305" s="13" t="s">
        <v>84</v>
      </c>
      <c r="AW305" s="13" t="s">
        <v>34</v>
      </c>
      <c r="AX305" s="13" t="s">
        <v>77</v>
      </c>
      <c r="AY305" s="189" t="s">
        <v>164</v>
      </c>
    </row>
    <row r="306" spans="1:65" s="13" customFormat="1" x14ac:dyDescent="0.2">
      <c r="B306" s="188"/>
      <c r="D306" s="183" t="s">
        <v>177</v>
      </c>
      <c r="E306" s="189" t="s">
        <v>1</v>
      </c>
      <c r="F306" s="190" t="s">
        <v>2728</v>
      </c>
      <c r="H306" s="189" t="s">
        <v>1</v>
      </c>
      <c r="I306" s="191"/>
      <c r="L306" s="188"/>
      <c r="M306" s="192"/>
      <c r="N306" s="193"/>
      <c r="O306" s="193"/>
      <c r="P306" s="193"/>
      <c r="Q306" s="193"/>
      <c r="R306" s="193"/>
      <c r="S306" s="193"/>
      <c r="T306" s="194"/>
      <c r="AT306" s="189" t="s">
        <v>177</v>
      </c>
      <c r="AU306" s="189" t="s">
        <v>86</v>
      </c>
      <c r="AV306" s="13" t="s">
        <v>84</v>
      </c>
      <c r="AW306" s="13" t="s">
        <v>34</v>
      </c>
      <c r="AX306" s="13" t="s">
        <v>77</v>
      </c>
      <c r="AY306" s="189" t="s">
        <v>164</v>
      </c>
    </row>
    <row r="307" spans="1:65" s="13" customFormat="1" x14ac:dyDescent="0.2">
      <c r="B307" s="188"/>
      <c r="D307" s="183" t="s">
        <v>177</v>
      </c>
      <c r="E307" s="189" t="s">
        <v>1</v>
      </c>
      <c r="F307" s="190" t="s">
        <v>2729</v>
      </c>
      <c r="H307" s="189" t="s">
        <v>1</v>
      </c>
      <c r="I307" s="191"/>
      <c r="L307" s="188"/>
      <c r="M307" s="192"/>
      <c r="N307" s="193"/>
      <c r="O307" s="193"/>
      <c r="P307" s="193"/>
      <c r="Q307" s="193"/>
      <c r="R307" s="193"/>
      <c r="S307" s="193"/>
      <c r="T307" s="194"/>
      <c r="AT307" s="189" t="s">
        <v>177</v>
      </c>
      <c r="AU307" s="189" t="s">
        <v>86</v>
      </c>
      <c r="AV307" s="13" t="s">
        <v>84</v>
      </c>
      <c r="AW307" s="13" t="s">
        <v>34</v>
      </c>
      <c r="AX307" s="13" t="s">
        <v>77</v>
      </c>
      <c r="AY307" s="189" t="s">
        <v>164</v>
      </c>
    </row>
    <row r="308" spans="1:65" s="13" customFormat="1" x14ac:dyDescent="0.2">
      <c r="B308" s="188"/>
      <c r="D308" s="183" t="s">
        <v>177</v>
      </c>
      <c r="E308" s="189" t="s">
        <v>1</v>
      </c>
      <c r="F308" s="190" t="s">
        <v>2820</v>
      </c>
      <c r="H308" s="189" t="s">
        <v>1</v>
      </c>
      <c r="I308" s="191"/>
      <c r="L308" s="188"/>
      <c r="M308" s="192"/>
      <c r="N308" s="193"/>
      <c r="O308" s="193"/>
      <c r="P308" s="193"/>
      <c r="Q308" s="193"/>
      <c r="R308" s="193"/>
      <c r="S308" s="193"/>
      <c r="T308" s="194"/>
      <c r="AT308" s="189" t="s">
        <v>177</v>
      </c>
      <c r="AU308" s="189" t="s">
        <v>86</v>
      </c>
      <c r="AV308" s="13" t="s">
        <v>84</v>
      </c>
      <c r="AW308" s="13" t="s">
        <v>34</v>
      </c>
      <c r="AX308" s="13" t="s">
        <v>77</v>
      </c>
      <c r="AY308" s="189" t="s">
        <v>164</v>
      </c>
    </row>
    <row r="309" spans="1:65" s="13" customFormat="1" x14ac:dyDescent="0.2">
      <c r="B309" s="188"/>
      <c r="D309" s="183" t="s">
        <v>177</v>
      </c>
      <c r="E309" s="189" t="s">
        <v>1</v>
      </c>
      <c r="F309" s="190" t="s">
        <v>2821</v>
      </c>
      <c r="H309" s="189" t="s">
        <v>1</v>
      </c>
      <c r="I309" s="191"/>
      <c r="L309" s="188"/>
      <c r="M309" s="192"/>
      <c r="N309" s="193"/>
      <c r="O309" s="193"/>
      <c r="P309" s="193"/>
      <c r="Q309" s="193"/>
      <c r="R309" s="193"/>
      <c r="S309" s="193"/>
      <c r="T309" s="194"/>
      <c r="AT309" s="189" t="s">
        <v>177</v>
      </c>
      <c r="AU309" s="189" t="s">
        <v>86</v>
      </c>
      <c r="AV309" s="13" t="s">
        <v>84</v>
      </c>
      <c r="AW309" s="13" t="s">
        <v>34</v>
      </c>
      <c r="AX309" s="13" t="s">
        <v>77</v>
      </c>
      <c r="AY309" s="189" t="s">
        <v>164</v>
      </c>
    </row>
    <row r="310" spans="1:65" s="13" customFormat="1" x14ac:dyDescent="0.2">
      <c r="B310" s="188"/>
      <c r="D310" s="183" t="s">
        <v>177</v>
      </c>
      <c r="E310" s="189" t="s">
        <v>1</v>
      </c>
      <c r="F310" s="190" t="s">
        <v>2832</v>
      </c>
      <c r="H310" s="189" t="s">
        <v>1</v>
      </c>
      <c r="I310" s="191"/>
      <c r="L310" s="188"/>
      <c r="M310" s="192"/>
      <c r="N310" s="193"/>
      <c r="O310" s="193"/>
      <c r="P310" s="193"/>
      <c r="Q310" s="193"/>
      <c r="R310" s="193"/>
      <c r="S310" s="193"/>
      <c r="T310" s="194"/>
      <c r="AT310" s="189" t="s">
        <v>177</v>
      </c>
      <c r="AU310" s="189" t="s">
        <v>86</v>
      </c>
      <c r="AV310" s="13" t="s">
        <v>84</v>
      </c>
      <c r="AW310" s="13" t="s">
        <v>34</v>
      </c>
      <c r="AX310" s="13" t="s">
        <v>77</v>
      </c>
      <c r="AY310" s="189" t="s">
        <v>164</v>
      </c>
    </row>
    <row r="311" spans="1:65" s="13" customFormat="1" x14ac:dyDescent="0.2">
      <c r="B311" s="188"/>
      <c r="D311" s="183" t="s">
        <v>177</v>
      </c>
      <c r="E311" s="189" t="s">
        <v>1</v>
      </c>
      <c r="F311" s="190" t="s">
        <v>2833</v>
      </c>
      <c r="H311" s="189" t="s">
        <v>1</v>
      </c>
      <c r="I311" s="191"/>
      <c r="L311" s="188"/>
      <c r="M311" s="192"/>
      <c r="N311" s="193"/>
      <c r="O311" s="193"/>
      <c r="P311" s="193"/>
      <c r="Q311" s="193"/>
      <c r="R311" s="193"/>
      <c r="S311" s="193"/>
      <c r="T311" s="194"/>
      <c r="AT311" s="189" t="s">
        <v>177</v>
      </c>
      <c r="AU311" s="189" t="s">
        <v>86</v>
      </c>
      <c r="AV311" s="13" t="s">
        <v>84</v>
      </c>
      <c r="AW311" s="13" t="s">
        <v>34</v>
      </c>
      <c r="AX311" s="13" t="s">
        <v>77</v>
      </c>
      <c r="AY311" s="189" t="s">
        <v>164</v>
      </c>
    </row>
    <row r="312" spans="1:65" s="13" customFormat="1" x14ac:dyDescent="0.2">
      <c r="B312" s="188"/>
      <c r="D312" s="183" t="s">
        <v>177</v>
      </c>
      <c r="E312" s="189" t="s">
        <v>1</v>
      </c>
      <c r="F312" s="190" t="s">
        <v>2834</v>
      </c>
      <c r="H312" s="189" t="s">
        <v>1</v>
      </c>
      <c r="I312" s="191"/>
      <c r="L312" s="188"/>
      <c r="M312" s="192"/>
      <c r="N312" s="193"/>
      <c r="O312" s="193"/>
      <c r="P312" s="193"/>
      <c r="Q312" s="193"/>
      <c r="R312" s="193"/>
      <c r="S312" s="193"/>
      <c r="T312" s="194"/>
      <c r="AT312" s="189" t="s">
        <v>177</v>
      </c>
      <c r="AU312" s="189" t="s">
        <v>86</v>
      </c>
      <c r="AV312" s="13" t="s">
        <v>84</v>
      </c>
      <c r="AW312" s="13" t="s">
        <v>34</v>
      </c>
      <c r="AX312" s="13" t="s">
        <v>77</v>
      </c>
      <c r="AY312" s="189" t="s">
        <v>164</v>
      </c>
    </row>
    <row r="313" spans="1:65" s="13" customFormat="1" x14ac:dyDescent="0.2">
      <c r="B313" s="188"/>
      <c r="D313" s="183" t="s">
        <v>177</v>
      </c>
      <c r="E313" s="189" t="s">
        <v>1</v>
      </c>
      <c r="F313" s="190" t="s">
        <v>2835</v>
      </c>
      <c r="H313" s="189" t="s">
        <v>1</v>
      </c>
      <c r="I313" s="191"/>
      <c r="L313" s="188"/>
      <c r="M313" s="192"/>
      <c r="N313" s="193"/>
      <c r="O313" s="193"/>
      <c r="P313" s="193"/>
      <c r="Q313" s="193"/>
      <c r="R313" s="193"/>
      <c r="S313" s="193"/>
      <c r="T313" s="194"/>
      <c r="AT313" s="189" t="s">
        <v>177</v>
      </c>
      <c r="AU313" s="189" t="s">
        <v>86</v>
      </c>
      <c r="AV313" s="13" t="s">
        <v>84</v>
      </c>
      <c r="AW313" s="13" t="s">
        <v>34</v>
      </c>
      <c r="AX313" s="13" t="s">
        <v>77</v>
      </c>
      <c r="AY313" s="189" t="s">
        <v>164</v>
      </c>
    </row>
    <row r="314" spans="1:65" s="13" customFormat="1" x14ac:dyDescent="0.2">
      <c r="B314" s="188"/>
      <c r="D314" s="183" t="s">
        <v>177</v>
      </c>
      <c r="E314" s="189" t="s">
        <v>1</v>
      </c>
      <c r="F314" s="190" t="s">
        <v>2836</v>
      </c>
      <c r="H314" s="189" t="s">
        <v>1</v>
      </c>
      <c r="I314" s="191"/>
      <c r="L314" s="188"/>
      <c r="M314" s="192"/>
      <c r="N314" s="193"/>
      <c r="O314" s="193"/>
      <c r="P314" s="193"/>
      <c r="Q314" s="193"/>
      <c r="R314" s="193"/>
      <c r="S314" s="193"/>
      <c r="T314" s="194"/>
      <c r="AT314" s="189" t="s">
        <v>177</v>
      </c>
      <c r="AU314" s="189" t="s">
        <v>86</v>
      </c>
      <c r="AV314" s="13" t="s">
        <v>84</v>
      </c>
      <c r="AW314" s="13" t="s">
        <v>34</v>
      </c>
      <c r="AX314" s="13" t="s">
        <v>77</v>
      </c>
      <c r="AY314" s="189" t="s">
        <v>164</v>
      </c>
    </row>
    <row r="315" spans="1:65" s="14" customFormat="1" x14ac:dyDescent="0.2">
      <c r="B315" s="195"/>
      <c r="D315" s="183" t="s">
        <v>177</v>
      </c>
      <c r="E315" s="196" t="s">
        <v>1</v>
      </c>
      <c r="F315" s="197" t="s">
        <v>2837</v>
      </c>
      <c r="H315" s="198">
        <v>95.4</v>
      </c>
      <c r="I315" s="199"/>
      <c r="L315" s="195"/>
      <c r="M315" s="200"/>
      <c r="N315" s="201"/>
      <c r="O315" s="201"/>
      <c r="P315" s="201"/>
      <c r="Q315" s="201"/>
      <c r="R315" s="201"/>
      <c r="S315" s="201"/>
      <c r="T315" s="202"/>
      <c r="AT315" s="196" t="s">
        <v>177</v>
      </c>
      <c r="AU315" s="196" t="s">
        <v>86</v>
      </c>
      <c r="AV315" s="14" t="s">
        <v>86</v>
      </c>
      <c r="AW315" s="14" t="s">
        <v>34</v>
      </c>
      <c r="AX315" s="14" t="s">
        <v>77</v>
      </c>
      <c r="AY315" s="196" t="s">
        <v>164</v>
      </c>
    </row>
    <row r="316" spans="1:65" s="15" customFormat="1" x14ac:dyDescent="0.2">
      <c r="B316" s="203"/>
      <c r="D316" s="183" t="s">
        <v>177</v>
      </c>
      <c r="E316" s="204" t="s">
        <v>1</v>
      </c>
      <c r="F316" s="205" t="s">
        <v>184</v>
      </c>
      <c r="H316" s="206">
        <v>95.4</v>
      </c>
      <c r="I316" s="207"/>
      <c r="L316" s="203"/>
      <c r="M316" s="208"/>
      <c r="N316" s="209"/>
      <c r="O316" s="209"/>
      <c r="P316" s="209"/>
      <c r="Q316" s="209"/>
      <c r="R316" s="209"/>
      <c r="S316" s="209"/>
      <c r="T316" s="210"/>
      <c r="AT316" s="204" t="s">
        <v>177</v>
      </c>
      <c r="AU316" s="204" t="s">
        <v>86</v>
      </c>
      <c r="AV316" s="15" t="s">
        <v>172</v>
      </c>
      <c r="AW316" s="15" t="s">
        <v>34</v>
      </c>
      <c r="AX316" s="15" t="s">
        <v>84</v>
      </c>
      <c r="AY316" s="204" t="s">
        <v>164</v>
      </c>
    </row>
    <row r="317" spans="1:65" s="2" customFormat="1" ht="16.5" customHeight="1" x14ac:dyDescent="0.2">
      <c r="A317" s="34"/>
      <c r="B317" s="168"/>
      <c r="C317" s="169" t="s">
        <v>8</v>
      </c>
      <c r="D317" s="214" t="s">
        <v>167</v>
      </c>
      <c r="E317" s="171" t="s">
        <v>2827</v>
      </c>
      <c r="F317" s="172" t="s">
        <v>2828</v>
      </c>
      <c r="G317" s="173" t="s">
        <v>227</v>
      </c>
      <c r="H317" s="174">
        <v>9.407</v>
      </c>
      <c r="I317" s="175"/>
      <c r="J317" s="176">
        <f>ROUND(I317*H317,2)</f>
        <v>0</v>
      </c>
      <c r="K317" s="172" t="s">
        <v>216</v>
      </c>
      <c r="L317" s="35"/>
      <c r="M317" s="177" t="s">
        <v>1</v>
      </c>
      <c r="N317" s="178" t="s">
        <v>42</v>
      </c>
      <c r="O317" s="60"/>
      <c r="P317" s="179">
        <f>O317*H317</f>
        <v>0</v>
      </c>
      <c r="Q317" s="179">
        <v>0</v>
      </c>
      <c r="R317" s="179">
        <f>Q317*H317</f>
        <v>0</v>
      </c>
      <c r="S317" s="179">
        <v>0</v>
      </c>
      <c r="T317" s="180">
        <f>S317*H317</f>
        <v>0</v>
      </c>
      <c r="U317" s="34"/>
      <c r="V317" s="34"/>
      <c r="W317" s="34"/>
      <c r="X317" s="34"/>
      <c r="Y317" s="34"/>
      <c r="Z317" s="34"/>
      <c r="AA317" s="34"/>
      <c r="AB317" s="34"/>
      <c r="AC317" s="34"/>
      <c r="AD317" s="34"/>
      <c r="AE317" s="34"/>
      <c r="AR317" s="181" t="s">
        <v>172</v>
      </c>
      <c r="AT317" s="181" t="s">
        <v>167</v>
      </c>
      <c r="AU317" s="181" t="s">
        <v>86</v>
      </c>
      <c r="AY317" s="18" t="s">
        <v>164</v>
      </c>
      <c r="BE317" s="182">
        <f>IF(N317="základní",J317,0)</f>
        <v>0</v>
      </c>
      <c r="BF317" s="182">
        <f>IF(N317="snížená",J317,0)</f>
        <v>0</v>
      </c>
      <c r="BG317" s="182">
        <f>IF(N317="zákl. přenesená",J317,0)</f>
        <v>0</v>
      </c>
      <c r="BH317" s="182">
        <f>IF(N317="sníž. přenesená",J317,0)</f>
        <v>0</v>
      </c>
      <c r="BI317" s="182">
        <f>IF(N317="nulová",J317,0)</f>
        <v>0</v>
      </c>
      <c r="BJ317" s="18" t="s">
        <v>84</v>
      </c>
      <c r="BK317" s="182">
        <f>ROUND(I317*H317,2)</f>
        <v>0</v>
      </c>
      <c r="BL317" s="18" t="s">
        <v>172</v>
      </c>
      <c r="BM317" s="181" t="s">
        <v>2838</v>
      </c>
    </row>
    <row r="318" spans="1:65" s="2" customFormat="1" ht="19.5" x14ac:dyDescent="0.2">
      <c r="A318" s="34"/>
      <c r="B318" s="35"/>
      <c r="C318" s="34"/>
      <c r="D318" s="183" t="s">
        <v>174</v>
      </c>
      <c r="E318" s="34"/>
      <c r="F318" s="184" t="s">
        <v>2830</v>
      </c>
      <c r="G318" s="34"/>
      <c r="H318" s="34"/>
      <c r="I318" s="103"/>
      <c r="J318" s="34"/>
      <c r="K318" s="34"/>
      <c r="L318" s="35"/>
      <c r="M318" s="185"/>
      <c r="N318" s="186"/>
      <c r="O318" s="60"/>
      <c r="P318" s="60"/>
      <c r="Q318" s="60"/>
      <c r="R318" s="60"/>
      <c r="S318" s="60"/>
      <c r="T318" s="61"/>
      <c r="U318" s="34"/>
      <c r="V318" s="34"/>
      <c r="W318" s="34"/>
      <c r="X318" s="34"/>
      <c r="Y318" s="34"/>
      <c r="Z318" s="34"/>
      <c r="AA318" s="34"/>
      <c r="AB318" s="34"/>
      <c r="AC318" s="34"/>
      <c r="AD318" s="34"/>
      <c r="AE318" s="34"/>
      <c r="AT318" s="18" t="s">
        <v>174</v>
      </c>
      <c r="AU318" s="18" t="s">
        <v>86</v>
      </c>
    </row>
    <row r="319" spans="1:65" s="2" customFormat="1" ht="58.5" x14ac:dyDescent="0.2">
      <c r="A319" s="34"/>
      <c r="B319" s="35"/>
      <c r="C319" s="34"/>
      <c r="D319" s="183" t="s">
        <v>175</v>
      </c>
      <c r="E319" s="34"/>
      <c r="F319" s="187" t="s">
        <v>2831</v>
      </c>
      <c r="G319" s="34"/>
      <c r="H319" s="34"/>
      <c r="I319" s="103"/>
      <c r="J319" s="34"/>
      <c r="K319" s="34"/>
      <c r="L319" s="35"/>
      <c r="M319" s="185"/>
      <c r="N319" s="186"/>
      <c r="O319" s="60"/>
      <c r="P319" s="60"/>
      <c r="Q319" s="60"/>
      <c r="R319" s="60"/>
      <c r="S319" s="60"/>
      <c r="T319" s="61"/>
      <c r="U319" s="34"/>
      <c r="V319" s="34"/>
      <c r="W319" s="34"/>
      <c r="X319" s="34"/>
      <c r="Y319" s="34"/>
      <c r="Z319" s="34"/>
      <c r="AA319" s="34"/>
      <c r="AB319" s="34"/>
      <c r="AC319" s="34"/>
      <c r="AD319" s="34"/>
      <c r="AE319" s="34"/>
      <c r="AT319" s="18" t="s">
        <v>175</v>
      </c>
      <c r="AU319" s="18" t="s">
        <v>86</v>
      </c>
    </row>
    <row r="320" spans="1:65" s="13" customFormat="1" x14ac:dyDescent="0.2">
      <c r="B320" s="188"/>
      <c r="D320" s="183" t="s">
        <v>177</v>
      </c>
      <c r="E320" s="189" t="s">
        <v>1</v>
      </c>
      <c r="F320" s="190" t="s">
        <v>2727</v>
      </c>
      <c r="H320" s="189" t="s">
        <v>1</v>
      </c>
      <c r="I320" s="191"/>
      <c r="L320" s="188"/>
      <c r="M320" s="192"/>
      <c r="N320" s="193"/>
      <c r="O320" s="193"/>
      <c r="P320" s="193"/>
      <c r="Q320" s="193"/>
      <c r="R320" s="193"/>
      <c r="S320" s="193"/>
      <c r="T320" s="194"/>
      <c r="AT320" s="189" t="s">
        <v>177</v>
      </c>
      <c r="AU320" s="189" t="s">
        <v>86</v>
      </c>
      <c r="AV320" s="13" t="s">
        <v>84</v>
      </c>
      <c r="AW320" s="13" t="s">
        <v>34</v>
      </c>
      <c r="AX320" s="13" t="s">
        <v>77</v>
      </c>
      <c r="AY320" s="189" t="s">
        <v>164</v>
      </c>
    </row>
    <row r="321" spans="1:65" s="13" customFormat="1" x14ac:dyDescent="0.2">
      <c r="B321" s="188"/>
      <c r="D321" s="183" t="s">
        <v>177</v>
      </c>
      <c r="E321" s="189" t="s">
        <v>1</v>
      </c>
      <c r="F321" s="190" t="s">
        <v>2728</v>
      </c>
      <c r="H321" s="189" t="s">
        <v>1</v>
      </c>
      <c r="I321" s="191"/>
      <c r="L321" s="188"/>
      <c r="M321" s="192"/>
      <c r="N321" s="193"/>
      <c r="O321" s="193"/>
      <c r="P321" s="193"/>
      <c r="Q321" s="193"/>
      <c r="R321" s="193"/>
      <c r="S321" s="193"/>
      <c r="T321" s="194"/>
      <c r="AT321" s="189" t="s">
        <v>177</v>
      </c>
      <c r="AU321" s="189" t="s">
        <v>86</v>
      </c>
      <c r="AV321" s="13" t="s">
        <v>84</v>
      </c>
      <c r="AW321" s="13" t="s">
        <v>34</v>
      </c>
      <c r="AX321" s="13" t="s">
        <v>77</v>
      </c>
      <c r="AY321" s="189" t="s">
        <v>164</v>
      </c>
    </row>
    <row r="322" spans="1:65" s="13" customFormat="1" x14ac:dyDescent="0.2">
      <c r="B322" s="188"/>
      <c r="D322" s="183" t="s">
        <v>177</v>
      </c>
      <c r="E322" s="189" t="s">
        <v>1</v>
      </c>
      <c r="F322" s="190" t="s">
        <v>2729</v>
      </c>
      <c r="H322" s="189" t="s">
        <v>1</v>
      </c>
      <c r="I322" s="191"/>
      <c r="L322" s="188"/>
      <c r="M322" s="192"/>
      <c r="N322" s="193"/>
      <c r="O322" s="193"/>
      <c r="P322" s="193"/>
      <c r="Q322" s="193"/>
      <c r="R322" s="193"/>
      <c r="S322" s="193"/>
      <c r="T322" s="194"/>
      <c r="AT322" s="189" t="s">
        <v>177</v>
      </c>
      <c r="AU322" s="189" t="s">
        <v>86</v>
      </c>
      <c r="AV322" s="13" t="s">
        <v>84</v>
      </c>
      <c r="AW322" s="13" t="s">
        <v>34</v>
      </c>
      <c r="AX322" s="13" t="s">
        <v>77</v>
      </c>
      <c r="AY322" s="189" t="s">
        <v>164</v>
      </c>
    </row>
    <row r="323" spans="1:65" s="13" customFormat="1" x14ac:dyDescent="0.2">
      <c r="B323" s="188"/>
      <c r="D323" s="183" t="s">
        <v>177</v>
      </c>
      <c r="E323" s="189" t="s">
        <v>1</v>
      </c>
      <c r="F323" s="190" t="s">
        <v>2820</v>
      </c>
      <c r="H323" s="189" t="s">
        <v>1</v>
      </c>
      <c r="I323" s="191"/>
      <c r="L323" s="188"/>
      <c r="M323" s="192"/>
      <c r="N323" s="193"/>
      <c r="O323" s="193"/>
      <c r="P323" s="193"/>
      <c r="Q323" s="193"/>
      <c r="R323" s="193"/>
      <c r="S323" s="193"/>
      <c r="T323" s="194"/>
      <c r="AT323" s="189" t="s">
        <v>177</v>
      </c>
      <c r="AU323" s="189" t="s">
        <v>86</v>
      </c>
      <c r="AV323" s="13" t="s">
        <v>84</v>
      </c>
      <c r="AW323" s="13" t="s">
        <v>34</v>
      </c>
      <c r="AX323" s="13" t="s">
        <v>77</v>
      </c>
      <c r="AY323" s="189" t="s">
        <v>164</v>
      </c>
    </row>
    <row r="324" spans="1:65" s="13" customFormat="1" x14ac:dyDescent="0.2">
      <c r="B324" s="188"/>
      <c r="D324" s="183" t="s">
        <v>177</v>
      </c>
      <c r="E324" s="189" t="s">
        <v>1</v>
      </c>
      <c r="F324" s="190" t="s">
        <v>2821</v>
      </c>
      <c r="H324" s="189" t="s">
        <v>1</v>
      </c>
      <c r="I324" s="191"/>
      <c r="L324" s="188"/>
      <c r="M324" s="192"/>
      <c r="N324" s="193"/>
      <c r="O324" s="193"/>
      <c r="P324" s="193"/>
      <c r="Q324" s="193"/>
      <c r="R324" s="193"/>
      <c r="S324" s="193"/>
      <c r="T324" s="194"/>
      <c r="AT324" s="189" t="s">
        <v>177</v>
      </c>
      <c r="AU324" s="189" t="s">
        <v>86</v>
      </c>
      <c r="AV324" s="13" t="s">
        <v>84</v>
      </c>
      <c r="AW324" s="13" t="s">
        <v>34</v>
      </c>
      <c r="AX324" s="13" t="s">
        <v>77</v>
      </c>
      <c r="AY324" s="189" t="s">
        <v>164</v>
      </c>
    </row>
    <row r="325" spans="1:65" s="13" customFormat="1" x14ac:dyDescent="0.2">
      <c r="B325" s="188"/>
      <c r="D325" s="183" t="s">
        <v>177</v>
      </c>
      <c r="E325" s="189" t="s">
        <v>1</v>
      </c>
      <c r="F325" s="190" t="s">
        <v>2832</v>
      </c>
      <c r="H325" s="189" t="s">
        <v>1</v>
      </c>
      <c r="I325" s="191"/>
      <c r="L325" s="188"/>
      <c r="M325" s="192"/>
      <c r="N325" s="193"/>
      <c r="O325" s="193"/>
      <c r="P325" s="193"/>
      <c r="Q325" s="193"/>
      <c r="R325" s="193"/>
      <c r="S325" s="193"/>
      <c r="T325" s="194"/>
      <c r="AT325" s="189" t="s">
        <v>177</v>
      </c>
      <c r="AU325" s="189" t="s">
        <v>86</v>
      </c>
      <c r="AV325" s="13" t="s">
        <v>84</v>
      </c>
      <c r="AW325" s="13" t="s">
        <v>34</v>
      </c>
      <c r="AX325" s="13" t="s">
        <v>77</v>
      </c>
      <c r="AY325" s="189" t="s">
        <v>164</v>
      </c>
    </row>
    <row r="326" spans="1:65" s="13" customFormat="1" x14ac:dyDescent="0.2">
      <c r="B326" s="188"/>
      <c r="D326" s="183" t="s">
        <v>177</v>
      </c>
      <c r="E326" s="189" t="s">
        <v>1</v>
      </c>
      <c r="F326" s="190" t="s">
        <v>2839</v>
      </c>
      <c r="H326" s="189" t="s">
        <v>1</v>
      </c>
      <c r="I326" s="191"/>
      <c r="L326" s="188"/>
      <c r="M326" s="192"/>
      <c r="N326" s="193"/>
      <c r="O326" s="193"/>
      <c r="P326" s="193"/>
      <c r="Q326" s="193"/>
      <c r="R326" s="193"/>
      <c r="S326" s="193"/>
      <c r="T326" s="194"/>
      <c r="AT326" s="189" t="s">
        <v>177</v>
      </c>
      <c r="AU326" s="189" t="s">
        <v>86</v>
      </c>
      <c r="AV326" s="13" t="s">
        <v>84</v>
      </c>
      <c r="AW326" s="13" t="s">
        <v>34</v>
      </c>
      <c r="AX326" s="13" t="s">
        <v>77</v>
      </c>
      <c r="AY326" s="189" t="s">
        <v>164</v>
      </c>
    </row>
    <row r="327" spans="1:65" s="13" customFormat="1" x14ac:dyDescent="0.2">
      <c r="B327" s="188"/>
      <c r="D327" s="183" t="s">
        <v>177</v>
      </c>
      <c r="E327" s="189" t="s">
        <v>1</v>
      </c>
      <c r="F327" s="190" t="s">
        <v>2840</v>
      </c>
      <c r="H327" s="189" t="s">
        <v>1</v>
      </c>
      <c r="I327" s="191"/>
      <c r="L327" s="188"/>
      <c r="M327" s="192"/>
      <c r="N327" s="193"/>
      <c r="O327" s="193"/>
      <c r="P327" s="193"/>
      <c r="Q327" s="193"/>
      <c r="R327" s="193"/>
      <c r="S327" s="193"/>
      <c r="T327" s="194"/>
      <c r="AT327" s="189" t="s">
        <v>177</v>
      </c>
      <c r="AU327" s="189" t="s">
        <v>86</v>
      </c>
      <c r="AV327" s="13" t="s">
        <v>84</v>
      </c>
      <c r="AW327" s="13" t="s">
        <v>34</v>
      </c>
      <c r="AX327" s="13" t="s">
        <v>77</v>
      </c>
      <c r="AY327" s="189" t="s">
        <v>164</v>
      </c>
    </row>
    <row r="328" spans="1:65" s="13" customFormat="1" x14ac:dyDescent="0.2">
      <c r="B328" s="188"/>
      <c r="D328" s="183" t="s">
        <v>177</v>
      </c>
      <c r="E328" s="189" t="s">
        <v>1</v>
      </c>
      <c r="F328" s="190" t="s">
        <v>2841</v>
      </c>
      <c r="H328" s="189" t="s">
        <v>1</v>
      </c>
      <c r="I328" s="191"/>
      <c r="L328" s="188"/>
      <c r="M328" s="192"/>
      <c r="N328" s="193"/>
      <c r="O328" s="193"/>
      <c r="P328" s="193"/>
      <c r="Q328" s="193"/>
      <c r="R328" s="193"/>
      <c r="S328" s="193"/>
      <c r="T328" s="194"/>
      <c r="AT328" s="189" t="s">
        <v>177</v>
      </c>
      <c r="AU328" s="189" t="s">
        <v>86</v>
      </c>
      <c r="AV328" s="13" t="s">
        <v>84</v>
      </c>
      <c r="AW328" s="13" t="s">
        <v>34</v>
      </c>
      <c r="AX328" s="13" t="s">
        <v>77</v>
      </c>
      <c r="AY328" s="189" t="s">
        <v>164</v>
      </c>
    </row>
    <row r="329" spans="1:65" s="14" customFormat="1" x14ac:dyDescent="0.2">
      <c r="B329" s="195"/>
      <c r="D329" s="183" t="s">
        <v>177</v>
      </c>
      <c r="E329" s="196" t="s">
        <v>1</v>
      </c>
      <c r="F329" s="197" t="s">
        <v>2842</v>
      </c>
      <c r="H329" s="198">
        <v>9.407</v>
      </c>
      <c r="I329" s="199"/>
      <c r="L329" s="195"/>
      <c r="M329" s="200"/>
      <c r="N329" s="201"/>
      <c r="O329" s="201"/>
      <c r="P329" s="201"/>
      <c r="Q329" s="201"/>
      <c r="R329" s="201"/>
      <c r="S329" s="201"/>
      <c r="T329" s="202"/>
      <c r="AT329" s="196" t="s">
        <v>177</v>
      </c>
      <c r="AU329" s="196" t="s">
        <v>86</v>
      </c>
      <c r="AV329" s="14" t="s">
        <v>86</v>
      </c>
      <c r="AW329" s="14" t="s">
        <v>34</v>
      </c>
      <c r="AX329" s="14" t="s">
        <v>77</v>
      </c>
      <c r="AY329" s="196" t="s">
        <v>164</v>
      </c>
    </row>
    <row r="330" spans="1:65" s="15" customFormat="1" x14ac:dyDescent="0.2">
      <c r="B330" s="203"/>
      <c r="D330" s="183" t="s">
        <v>177</v>
      </c>
      <c r="E330" s="204" t="s">
        <v>1</v>
      </c>
      <c r="F330" s="205" t="s">
        <v>184</v>
      </c>
      <c r="H330" s="206">
        <v>9.407</v>
      </c>
      <c r="I330" s="207"/>
      <c r="L330" s="203"/>
      <c r="M330" s="208"/>
      <c r="N330" s="209"/>
      <c r="O330" s="209"/>
      <c r="P330" s="209"/>
      <c r="Q330" s="209"/>
      <c r="R330" s="209"/>
      <c r="S330" s="209"/>
      <c r="T330" s="210"/>
      <c r="AT330" s="204" t="s">
        <v>177</v>
      </c>
      <c r="AU330" s="204" t="s">
        <v>86</v>
      </c>
      <c r="AV330" s="15" t="s">
        <v>172</v>
      </c>
      <c r="AW330" s="15" t="s">
        <v>34</v>
      </c>
      <c r="AX330" s="15" t="s">
        <v>84</v>
      </c>
      <c r="AY330" s="204" t="s">
        <v>164</v>
      </c>
    </row>
    <row r="331" spans="1:65" s="2" customFormat="1" ht="16.5" customHeight="1" x14ac:dyDescent="0.2">
      <c r="A331" s="34"/>
      <c r="B331" s="168"/>
      <c r="C331" s="169" t="s">
        <v>191</v>
      </c>
      <c r="D331" s="214" t="s">
        <v>167</v>
      </c>
      <c r="E331" s="171" t="s">
        <v>2827</v>
      </c>
      <c r="F331" s="172" t="s">
        <v>2828</v>
      </c>
      <c r="G331" s="173" t="s">
        <v>227</v>
      </c>
      <c r="H331" s="174">
        <v>47.25</v>
      </c>
      <c r="I331" s="175"/>
      <c r="J331" s="176">
        <f>ROUND(I331*H331,2)</f>
        <v>0</v>
      </c>
      <c r="K331" s="172" t="s">
        <v>216</v>
      </c>
      <c r="L331" s="35"/>
      <c r="M331" s="177" t="s">
        <v>1</v>
      </c>
      <c r="N331" s="178" t="s">
        <v>42</v>
      </c>
      <c r="O331" s="60"/>
      <c r="P331" s="179">
        <f>O331*H331</f>
        <v>0</v>
      </c>
      <c r="Q331" s="179">
        <v>0</v>
      </c>
      <c r="R331" s="179">
        <f>Q331*H331</f>
        <v>0</v>
      </c>
      <c r="S331" s="179">
        <v>0</v>
      </c>
      <c r="T331" s="180">
        <f>S331*H331</f>
        <v>0</v>
      </c>
      <c r="U331" s="34"/>
      <c r="V331" s="34"/>
      <c r="W331" s="34"/>
      <c r="X331" s="34"/>
      <c r="Y331" s="34"/>
      <c r="Z331" s="34"/>
      <c r="AA331" s="34"/>
      <c r="AB331" s="34"/>
      <c r="AC331" s="34"/>
      <c r="AD331" s="34"/>
      <c r="AE331" s="34"/>
      <c r="AR331" s="181" t="s">
        <v>172</v>
      </c>
      <c r="AT331" s="181" t="s">
        <v>167</v>
      </c>
      <c r="AU331" s="181" t="s">
        <v>86</v>
      </c>
      <c r="AY331" s="18" t="s">
        <v>164</v>
      </c>
      <c r="BE331" s="182">
        <f>IF(N331="základní",J331,0)</f>
        <v>0</v>
      </c>
      <c r="BF331" s="182">
        <f>IF(N331="snížená",J331,0)</f>
        <v>0</v>
      </c>
      <c r="BG331" s="182">
        <f>IF(N331="zákl. přenesená",J331,0)</f>
        <v>0</v>
      </c>
      <c r="BH331" s="182">
        <f>IF(N331="sníž. přenesená",J331,0)</f>
        <v>0</v>
      </c>
      <c r="BI331" s="182">
        <f>IF(N331="nulová",J331,0)</f>
        <v>0</v>
      </c>
      <c r="BJ331" s="18" t="s">
        <v>84</v>
      </c>
      <c r="BK331" s="182">
        <f>ROUND(I331*H331,2)</f>
        <v>0</v>
      </c>
      <c r="BL331" s="18" t="s">
        <v>172</v>
      </c>
      <c r="BM331" s="181" t="s">
        <v>2843</v>
      </c>
    </row>
    <row r="332" spans="1:65" s="2" customFormat="1" ht="19.5" x14ac:dyDescent="0.2">
      <c r="A332" s="34"/>
      <c r="B332" s="35"/>
      <c r="C332" s="34"/>
      <c r="D332" s="183" t="s">
        <v>174</v>
      </c>
      <c r="E332" s="34"/>
      <c r="F332" s="184" t="s">
        <v>2830</v>
      </c>
      <c r="G332" s="34"/>
      <c r="H332" s="34"/>
      <c r="I332" s="103"/>
      <c r="J332" s="34"/>
      <c r="K332" s="34"/>
      <c r="L332" s="35"/>
      <c r="M332" s="185"/>
      <c r="N332" s="186"/>
      <c r="O332" s="60"/>
      <c r="P332" s="60"/>
      <c r="Q332" s="60"/>
      <c r="R332" s="60"/>
      <c r="S332" s="60"/>
      <c r="T332" s="61"/>
      <c r="U332" s="34"/>
      <c r="V332" s="34"/>
      <c r="W332" s="34"/>
      <c r="X332" s="34"/>
      <c r="Y332" s="34"/>
      <c r="Z332" s="34"/>
      <c r="AA332" s="34"/>
      <c r="AB332" s="34"/>
      <c r="AC332" s="34"/>
      <c r="AD332" s="34"/>
      <c r="AE332" s="34"/>
      <c r="AT332" s="18" t="s">
        <v>174</v>
      </c>
      <c r="AU332" s="18" t="s">
        <v>86</v>
      </c>
    </row>
    <row r="333" spans="1:65" s="2" customFormat="1" ht="58.5" x14ac:dyDescent="0.2">
      <c r="A333" s="34"/>
      <c r="B333" s="35"/>
      <c r="C333" s="34"/>
      <c r="D333" s="183" t="s">
        <v>175</v>
      </c>
      <c r="E333" s="34"/>
      <c r="F333" s="187" t="s">
        <v>2831</v>
      </c>
      <c r="G333" s="34"/>
      <c r="H333" s="34"/>
      <c r="I333" s="103"/>
      <c r="J333" s="34"/>
      <c r="K333" s="34"/>
      <c r="L333" s="35"/>
      <c r="M333" s="185"/>
      <c r="N333" s="186"/>
      <c r="O333" s="60"/>
      <c r="P333" s="60"/>
      <c r="Q333" s="60"/>
      <c r="R333" s="60"/>
      <c r="S333" s="60"/>
      <c r="T333" s="61"/>
      <c r="U333" s="34"/>
      <c r="V333" s="34"/>
      <c r="W333" s="34"/>
      <c r="X333" s="34"/>
      <c r="Y333" s="34"/>
      <c r="Z333" s="34"/>
      <c r="AA333" s="34"/>
      <c r="AB333" s="34"/>
      <c r="AC333" s="34"/>
      <c r="AD333" s="34"/>
      <c r="AE333" s="34"/>
      <c r="AT333" s="18" t="s">
        <v>175</v>
      </c>
      <c r="AU333" s="18" t="s">
        <v>86</v>
      </c>
    </row>
    <row r="334" spans="1:65" s="13" customFormat="1" x14ac:dyDescent="0.2">
      <c r="B334" s="188"/>
      <c r="D334" s="183" t="s">
        <v>177</v>
      </c>
      <c r="E334" s="189" t="s">
        <v>1</v>
      </c>
      <c r="F334" s="190" t="s">
        <v>2727</v>
      </c>
      <c r="H334" s="189" t="s">
        <v>1</v>
      </c>
      <c r="I334" s="191"/>
      <c r="L334" s="188"/>
      <c r="M334" s="192"/>
      <c r="N334" s="193"/>
      <c r="O334" s="193"/>
      <c r="P334" s="193"/>
      <c r="Q334" s="193"/>
      <c r="R334" s="193"/>
      <c r="S334" s="193"/>
      <c r="T334" s="194"/>
      <c r="AT334" s="189" t="s">
        <v>177</v>
      </c>
      <c r="AU334" s="189" t="s">
        <v>86</v>
      </c>
      <c r="AV334" s="13" t="s">
        <v>84</v>
      </c>
      <c r="AW334" s="13" t="s">
        <v>34</v>
      </c>
      <c r="AX334" s="13" t="s">
        <v>77</v>
      </c>
      <c r="AY334" s="189" t="s">
        <v>164</v>
      </c>
    </row>
    <row r="335" spans="1:65" s="13" customFormat="1" x14ac:dyDescent="0.2">
      <c r="B335" s="188"/>
      <c r="D335" s="183" t="s">
        <v>177</v>
      </c>
      <c r="E335" s="189" t="s">
        <v>1</v>
      </c>
      <c r="F335" s="190" t="s">
        <v>2728</v>
      </c>
      <c r="H335" s="189" t="s">
        <v>1</v>
      </c>
      <c r="I335" s="191"/>
      <c r="L335" s="188"/>
      <c r="M335" s="192"/>
      <c r="N335" s="193"/>
      <c r="O335" s="193"/>
      <c r="P335" s="193"/>
      <c r="Q335" s="193"/>
      <c r="R335" s="193"/>
      <c r="S335" s="193"/>
      <c r="T335" s="194"/>
      <c r="AT335" s="189" t="s">
        <v>177</v>
      </c>
      <c r="AU335" s="189" t="s">
        <v>86</v>
      </c>
      <c r="AV335" s="13" t="s">
        <v>84</v>
      </c>
      <c r="AW335" s="13" t="s">
        <v>34</v>
      </c>
      <c r="AX335" s="13" t="s">
        <v>77</v>
      </c>
      <c r="AY335" s="189" t="s">
        <v>164</v>
      </c>
    </row>
    <row r="336" spans="1:65" s="13" customFormat="1" x14ac:dyDescent="0.2">
      <c r="B336" s="188"/>
      <c r="D336" s="183" t="s">
        <v>177</v>
      </c>
      <c r="E336" s="189" t="s">
        <v>1</v>
      </c>
      <c r="F336" s="190" t="s">
        <v>2729</v>
      </c>
      <c r="H336" s="189" t="s">
        <v>1</v>
      </c>
      <c r="I336" s="191"/>
      <c r="L336" s="188"/>
      <c r="M336" s="192"/>
      <c r="N336" s="193"/>
      <c r="O336" s="193"/>
      <c r="P336" s="193"/>
      <c r="Q336" s="193"/>
      <c r="R336" s="193"/>
      <c r="S336" s="193"/>
      <c r="T336" s="194"/>
      <c r="AT336" s="189" t="s">
        <v>177</v>
      </c>
      <c r="AU336" s="189" t="s">
        <v>86</v>
      </c>
      <c r="AV336" s="13" t="s">
        <v>84</v>
      </c>
      <c r="AW336" s="13" t="s">
        <v>34</v>
      </c>
      <c r="AX336" s="13" t="s">
        <v>77</v>
      </c>
      <c r="AY336" s="189" t="s">
        <v>164</v>
      </c>
    </row>
    <row r="337" spans="1:65" s="13" customFormat="1" x14ac:dyDescent="0.2">
      <c r="B337" s="188"/>
      <c r="D337" s="183" t="s">
        <v>177</v>
      </c>
      <c r="E337" s="189" t="s">
        <v>1</v>
      </c>
      <c r="F337" s="190" t="s">
        <v>2820</v>
      </c>
      <c r="H337" s="189" t="s">
        <v>1</v>
      </c>
      <c r="I337" s="191"/>
      <c r="L337" s="188"/>
      <c r="M337" s="192"/>
      <c r="N337" s="193"/>
      <c r="O337" s="193"/>
      <c r="P337" s="193"/>
      <c r="Q337" s="193"/>
      <c r="R337" s="193"/>
      <c r="S337" s="193"/>
      <c r="T337" s="194"/>
      <c r="AT337" s="189" t="s">
        <v>177</v>
      </c>
      <c r="AU337" s="189" t="s">
        <v>86</v>
      </c>
      <c r="AV337" s="13" t="s">
        <v>84</v>
      </c>
      <c r="AW337" s="13" t="s">
        <v>34</v>
      </c>
      <c r="AX337" s="13" t="s">
        <v>77</v>
      </c>
      <c r="AY337" s="189" t="s">
        <v>164</v>
      </c>
    </row>
    <row r="338" spans="1:65" s="13" customFormat="1" x14ac:dyDescent="0.2">
      <c r="B338" s="188"/>
      <c r="D338" s="183" t="s">
        <v>177</v>
      </c>
      <c r="E338" s="189" t="s">
        <v>1</v>
      </c>
      <c r="F338" s="190" t="s">
        <v>2821</v>
      </c>
      <c r="H338" s="189" t="s">
        <v>1</v>
      </c>
      <c r="I338" s="191"/>
      <c r="L338" s="188"/>
      <c r="M338" s="192"/>
      <c r="N338" s="193"/>
      <c r="O338" s="193"/>
      <c r="P338" s="193"/>
      <c r="Q338" s="193"/>
      <c r="R338" s="193"/>
      <c r="S338" s="193"/>
      <c r="T338" s="194"/>
      <c r="AT338" s="189" t="s">
        <v>177</v>
      </c>
      <c r="AU338" s="189" t="s">
        <v>86</v>
      </c>
      <c r="AV338" s="13" t="s">
        <v>84</v>
      </c>
      <c r="AW338" s="13" t="s">
        <v>34</v>
      </c>
      <c r="AX338" s="13" t="s">
        <v>77</v>
      </c>
      <c r="AY338" s="189" t="s">
        <v>164</v>
      </c>
    </row>
    <row r="339" spans="1:65" s="13" customFormat="1" x14ac:dyDescent="0.2">
      <c r="B339" s="188"/>
      <c r="D339" s="183" t="s">
        <v>177</v>
      </c>
      <c r="E339" s="189" t="s">
        <v>1</v>
      </c>
      <c r="F339" s="190" t="s">
        <v>2832</v>
      </c>
      <c r="H339" s="189" t="s">
        <v>1</v>
      </c>
      <c r="I339" s="191"/>
      <c r="L339" s="188"/>
      <c r="M339" s="192"/>
      <c r="N339" s="193"/>
      <c r="O339" s="193"/>
      <c r="P339" s="193"/>
      <c r="Q339" s="193"/>
      <c r="R339" s="193"/>
      <c r="S339" s="193"/>
      <c r="T339" s="194"/>
      <c r="AT339" s="189" t="s">
        <v>177</v>
      </c>
      <c r="AU339" s="189" t="s">
        <v>86</v>
      </c>
      <c r="AV339" s="13" t="s">
        <v>84</v>
      </c>
      <c r="AW339" s="13" t="s">
        <v>34</v>
      </c>
      <c r="AX339" s="13" t="s">
        <v>77</v>
      </c>
      <c r="AY339" s="189" t="s">
        <v>164</v>
      </c>
    </row>
    <row r="340" spans="1:65" s="13" customFormat="1" x14ac:dyDescent="0.2">
      <c r="B340" s="188"/>
      <c r="D340" s="183" t="s">
        <v>177</v>
      </c>
      <c r="E340" s="189" t="s">
        <v>1</v>
      </c>
      <c r="F340" s="190" t="s">
        <v>2844</v>
      </c>
      <c r="H340" s="189" t="s">
        <v>1</v>
      </c>
      <c r="I340" s="191"/>
      <c r="L340" s="188"/>
      <c r="M340" s="192"/>
      <c r="N340" s="193"/>
      <c r="O340" s="193"/>
      <c r="P340" s="193"/>
      <c r="Q340" s="193"/>
      <c r="R340" s="193"/>
      <c r="S340" s="193"/>
      <c r="T340" s="194"/>
      <c r="AT340" s="189" t="s">
        <v>177</v>
      </c>
      <c r="AU340" s="189" t="s">
        <v>86</v>
      </c>
      <c r="AV340" s="13" t="s">
        <v>84</v>
      </c>
      <c r="AW340" s="13" t="s">
        <v>34</v>
      </c>
      <c r="AX340" s="13" t="s">
        <v>77</v>
      </c>
      <c r="AY340" s="189" t="s">
        <v>164</v>
      </c>
    </row>
    <row r="341" spans="1:65" s="13" customFormat="1" x14ac:dyDescent="0.2">
      <c r="B341" s="188"/>
      <c r="D341" s="183" t="s">
        <v>177</v>
      </c>
      <c r="E341" s="189" t="s">
        <v>1</v>
      </c>
      <c r="F341" s="190" t="s">
        <v>2840</v>
      </c>
      <c r="H341" s="189" t="s">
        <v>1</v>
      </c>
      <c r="I341" s="191"/>
      <c r="L341" s="188"/>
      <c r="M341" s="192"/>
      <c r="N341" s="193"/>
      <c r="O341" s="193"/>
      <c r="P341" s="193"/>
      <c r="Q341" s="193"/>
      <c r="R341" s="193"/>
      <c r="S341" s="193"/>
      <c r="T341" s="194"/>
      <c r="AT341" s="189" t="s">
        <v>177</v>
      </c>
      <c r="AU341" s="189" t="s">
        <v>86</v>
      </c>
      <c r="AV341" s="13" t="s">
        <v>84</v>
      </c>
      <c r="AW341" s="13" t="s">
        <v>34</v>
      </c>
      <c r="AX341" s="13" t="s">
        <v>77</v>
      </c>
      <c r="AY341" s="189" t="s">
        <v>164</v>
      </c>
    </row>
    <row r="342" spans="1:65" s="13" customFormat="1" x14ac:dyDescent="0.2">
      <c r="B342" s="188"/>
      <c r="D342" s="183" t="s">
        <v>177</v>
      </c>
      <c r="E342" s="189" t="s">
        <v>1</v>
      </c>
      <c r="F342" s="190" t="s">
        <v>2845</v>
      </c>
      <c r="H342" s="189" t="s">
        <v>1</v>
      </c>
      <c r="I342" s="191"/>
      <c r="L342" s="188"/>
      <c r="M342" s="192"/>
      <c r="N342" s="193"/>
      <c r="O342" s="193"/>
      <c r="P342" s="193"/>
      <c r="Q342" s="193"/>
      <c r="R342" s="193"/>
      <c r="S342" s="193"/>
      <c r="T342" s="194"/>
      <c r="AT342" s="189" t="s">
        <v>177</v>
      </c>
      <c r="AU342" s="189" t="s">
        <v>86</v>
      </c>
      <c r="AV342" s="13" t="s">
        <v>84</v>
      </c>
      <c r="AW342" s="13" t="s">
        <v>34</v>
      </c>
      <c r="AX342" s="13" t="s">
        <v>77</v>
      </c>
      <c r="AY342" s="189" t="s">
        <v>164</v>
      </c>
    </row>
    <row r="343" spans="1:65" s="14" customFormat="1" x14ac:dyDescent="0.2">
      <c r="B343" s="195"/>
      <c r="D343" s="183" t="s">
        <v>177</v>
      </c>
      <c r="E343" s="196" t="s">
        <v>1</v>
      </c>
      <c r="F343" s="197" t="s">
        <v>2846</v>
      </c>
      <c r="H343" s="198">
        <v>47.25</v>
      </c>
      <c r="I343" s="199"/>
      <c r="L343" s="195"/>
      <c r="M343" s="200"/>
      <c r="N343" s="201"/>
      <c r="O343" s="201"/>
      <c r="P343" s="201"/>
      <c r="Q343" s="201"/>
      <c r="R343" s="201"/>
      <c r="S343" s="201"/>
      <c r="T343" s="202"/>
      <c r="AT343" s="196" t="s">
        <v>177</v>
      </c>
      <c r="AU343" s="196" t="s">
        <v>86</v>
      </c>
      <c r="AV343" s="14" t="s">
        <v>86</v>
      </c>
      <c r="AW343" s="14" t="s">
        <v>34</v>
      </c>
      <c r="AX343" s="14" t="s">
        <v>77</v>
      </c>
      <c r="AY343" s="196" t="s">
        <v>164</v>
      </c>
    </row>
    <row r="344" spans="1:65" s="15" customFormat="1" x14ac:dyDescent="0.2">
      <c r="B344" s="203"/>
      <c r="D344" s="183" t="s">
        <v>177</v>
      </c>
      <c r="E344" s="204" t="s">
        <v>1</v>
      </c>
      <c r="F344" s="205" t="s">
        <v>184</v>
      </c>
      <c r="H344" s="206">
        <v>47.25</v>
      </c>
      <c r="I344" s="207"/>
      <c r="L344" s="203"/>
      <c r="M344" s="208"/>
      <c r="N344" s="209"/>
      <c r="O344" s="209"/>
      <c r="P344" s="209"/>
      <c r="Q344" s="209"/>
      <c r="R344" s="209"/>
      <c r="S344" s="209"/>
      <c r="T344" s="210"/>
      <c r="AT344" s="204" t="s">
        <v>177</v>
      </c>
      <c r="AU344" s="204" t="s">
        <v>86</v>
      </c>
      <c r="AV344" s="15" t="s">
        <v>172</v>
      </c>
      <c r="AW344" s="15" t="s">
        <v>34</v>
      </c>
      <c r="AX344" s="15" t="s">
        <v>84</v>
      </c>
      <c r="AY344" s="204" t="s">
        <v>164</v>
      </c>
    </row>
    <row r="345" spans="1:65" s="2" customFormat="1" ht="16.5" customHeight="1" x14ac:dyDescent="0.2">
      <c r="A345" s="34"/>
      <c r="B345" s="168"/>
      <c r="C345" s="169" t="s">
        <v>341</v>
      </c>
      <c r="D345" s="214" t="s">
        <v>167</v>
      </c>
      <c r="E345" s="171" t="s">
        <v>2847</v>
      </c>
      <c r="F345" s="172" t="s">
        <v>2848</v>
      </c>
      <c r="G345" s="173" t="s">
        <v>227</v>
      </c>
      <c r="H345" s="174">
        <v>2.7</v>
      </c>
      <c r="I345" s="175"/>
      <c r="J345" s="176">
        <f>ROUND(I345*H345,2)</f>
        <v>0</v>
      </c>
      <c r="K345" s="172" t="s">
        <v>216</v>
      </c>
      <c r="L345" s="35"/>
      <c r="M345" s="177" t="s">
        <v>1</v>
      </c>
      <c r="N345" s="178" t="s">
        <v>42</v>
      </c>
      <c r="O345" s="60"/>
      <c r="P345" s="179">
        <f>O345*H345</f>
        <v>0</v>
      </c>
      <c r="Q345" s="179">
        <v>0</v>
      </c>
      <c r="R345" s="179">
        <f>Q345*H345</f>
        <v>0</v>
      </c>
      <c r="S345" s="179">
        <v>0</v>
      </c>
      <c r="T345" s="180">
        <f>S345*H345</f>
        <v>0</v>
      </c>
      <c r="U345" s="34"/>
      <c r="V345" s="34"/>
      <c r="W345" s="34"/>
      <c r="X345" s="34"/>
      <c r="Y345" s="34"/>
      <c r="Z345" s="34"/>
      <c r="AA345" s="34"/>
      <c r="AB345" s="34"/>
      <c r="AC345" s="34"/>
      <c r="AD345" s="34"/>
      <c r="AE345" s="34"/>
      <c r="AR345" s="181" t="s">
        <v>172</v>
      </c>
      <c r="AT345" s="181" t="s">
        <v>167</v>
      </c>
      <c r="AU345" s="181" t="s">
        <v>86</v>
      </c>
      <c r="AY345" s="18" t="s">
        <v>164</v>
      </c>
      <c r="BE345" s="182">
        <f>IF(N345="základní",J345,0)</f>
        <v>0</v>
      </c>
      <c r="BF345" s="182">
        <f>IF(N345="snížená",J345,0)</f>
        <v>0</v>
      </c>
      <c r="BG345" s="182">
        <f>IF(N345="zákl. přenesená",J345,0)</f>
        <v>0</v>
      </c>
      <c r="BH345" s="182">
        <f>IF(N345="sníž. přenesená",J345,0)</f>
        <v>0</v>
      </c>
      <c r="BI345" s="182">
        <f>IF(N345="nulová",J345,0)</f>
        <v>0</v>
      </c>
      <c r="BJ345" s="18" t="s">
        <v>84</v>
      </c>
      <c r="BK345" s="182">
        <f>ROUND(I345*H345,2)</f>
        <v>0</v>
      </c>
      <c r="BL345" s="18" t="s">
        <v>172</v>
      </c>
      <c r="BM345" s="181" t="s">
        <v>2849</v>
      </c>
    </row>
    <row r="346" spans="1:65" s="2" customFormat="1" x14ac:dyDescent="0.2">
      <c r="A346" s="34"/>
      <c r="B346" s="35"/>
      <c r="C346" s="34"/>
      <c r="D346" s="183" t="s">
        <v>174</v>
      </c>
      <c r="E346" s="34"/>
      <c r="F346" s="184" t="s">
        <v>2850</v>
      </c>
      <c r="G346" s="34"/>
      <c r="H346" s="34"/>
      <c r="I346" s="103"/>
      <c r="J346" s="34"/>
      <c r="K346" s="34"/>
      <c r="L346" s="35"/>
      <c r="M346" s="185"/>
      <c r="N346" s="186"/>
      <c r="O346" s="60"/>
      <c r="P346" s="60"/>
      <c r="Q346" s="60"/>
      <c r="R346" s="60"/>
      <c r="S346" s="60"/>
      <c r="T346" s="61"/>
      <c r="U346" s="34"/>
      <c r="V346" s="34"/>
      <c r="W346" s="34"/>
      <c r="X346" s="34"/>
      <c r="Y346" s="34"/>
      <c r="Z346" s="34"/>
      <c r="AA346" s="34"/>
      <c r="AB346" s="34"/>
      <c r="AC346" s="34"/>
      <c r="AD346" s="34"/>
      <c r="AE346" s="34"/>
      <c r="AT346" s="18" t="s">
        <v>174</v>
      </c>
      <c r="AU346" s="18" t="s">
        <v>86</v>
      </c>
    </row>
    <row r="347" spans="1:65" s="2" customFormat="1" ht="107.25" x14ac:dyDescent="0.2">
      <c r="A347" s="34"/>
      <c r="B347" s="35"/>
      <c r="C347" s="34"/>
      <c r="D347" s="183" t="s">
        <v>175</v>
      </c>
      <c r="E347" s="34"/>
      <c r="F347" s="187" t="s">
        <v>2851</v>
      </c>
      <c r="G347" s="34"/>
      <c r="H347" s="34"/>
      <c r="I347" s="103"/>
      <c r="J347" s="34"/>
      <c r="K347" s="34"/>
      <c r="L347" s="35"/>
      <c r="M347" s="185"/>
      <c r="N347" s="186"/>
      <c r="O347" s="60"/>
      <c r="P347" s="60"/>
      <c r="Q347" s="60"/>
      <c r="R347" s="60"/>
      <c r="S347" s="60"/>
      <c r="T347" s="61"/>
      <c r="U347" s="34"/>
      <c r="V347" s="34"/>
      <c r="W347" s="34"/>
      <c r="X347" s="34"/>
      <c r="Y347" s="34"/>
      <c r="Z347" s="34"/>
      <c r="AA347" s="34"/>
      <c r="AB347" s="34"/>
      <c r="AC347" s="34"/>
      <c r="AD347" s="34"/>
      <c r="AE347" s="34"/>
      <c r="AT347" s="18" t="s">
        <v>175</v>
      </c>
      <c r="AU347" s="18" t="s">
        <v>86</v>
      </c>
    </row>
    <row r="348" spans="1:65" s="13" customFormat="1" x14ac:dyDescent="0.2">
      <c r="B348" s="188"/>
      <c r="D348" s="183" t="s">
        <v>177</v>
      </c>
      <c r="E348" s="189" t="s">
        <v>1</v>
      </c>
      <c r="F348" s="190" t="s">
        <v>2852</v>
      </c>
      <c r="H348" s="189" t="s">
        <v>1</v>
      </c>
      <c r="I348" s="191"/>
      <c r="L348" s="188"/>
      <c r="M348" s="192"/>
      <c r="N348" s="193"/>
      <c r="O348" s="193"/>
      <c r="P348" s="193"/>
      <c r="Q348" s="193"/>
      <c r="R348" s="193"/>
      <c r="S348" s="193"/>
      <c r="T348" s="194"/>
      <c r="AT348" s="189" t="s">
        <v>177</v>
      </c>
      <c r="AU348" s="189" t="s">
        <v>86</v>
      </c>
      <c r="AV348" s="13" t="s">
        <v>84</v>
      </c>
      <c r="AW348" s="13" t="s">
        <v>34</v>
      </c>
      <c r="AX348" s="13" t="s">
        <v>77</v>
      </c>
      <c r="AY348" s="189" t="s">
        <v>164</v>
      </c>
    </row>
    <row r="349" spans="1:65" s="13" customFormat="1" x14ac:dyDescent="0.2">
      <c r="B349" s="188"/>
      <c r="D349" s="183" t="s">
        <v>177</v>
      </c>
      <c r="E349" s="189" t="s">
        <v>1</v>
      </c>
      <c r="F349" s="190" t="s">
        <v>2853</v>
      </c>
      <c r="H349" s="189" t="s">
        <v>1</v>
      </c>
      <c r="I349" s="191"/>
      <c r="L349" s="188"/>
      <c r="M349" s="192"/>
      <c r="N349" s="193"/>
      <c r="O349" s="193"/>
      <c r="P349" s="193"/>
      <c r="Q349" s="193"/>
      <c r="R349" s="193"/>
      <c r="S349" s="193"/>
      <c r="T349" s="194"/>
      <c r="AT349" s="189" t="s">
        <v>177</v>
      </c>
      <c r="AU349" s="189" t="s">
        <v>86</v>
      </c>
      <c r="AV349" s="13" t="s">
        <v>84</v>
      </c>
      <c r="AW349" s="13" t="s">
        <v>34</v>
      </c>
      <c r="AX349" s="13" t="s">
        <v>77</v>
      </c>
      <c r="AY349" s="189" t="s">
        <v>164</v>
      </c>
    </row>
    <row r="350" spans="1:65" s="13" customFormat="1" x14ac:dyDescent="0.2">
      <c r="B350" s="188"/>
      <c r="D350" s="183" t="s">
        <v>177</v>
      </c>
      <c r="E350" s="189" t="s">
        <v>1</v>
      </c>
      <c r="F350" s="190" t="s">
        <v>2854</v>
      </c>
      <c r="H350" s="189" t="s">
        <v>1</v>
      </c>
      <c r="I350" s="191"/>
      <c r="L350" s="188"/>
      <c r="M350" s="192"/>
      <c r="N350" s="193"/>
      <c r="O350" s="193"/>
      <c r="P350" s="193"/>
      <c r="Q350" s="193"/>
      <c r="R350" s="193"/>
      <c r="S350" s="193"/>
      <c r="T350" s="194"/>
      <c r="AT350" s="189" t="s">
        <v>177</v>
      </c>
      <c r="AU350" s="189" t="s">
        <v>86</v>
      </c>
      <c r="AV350" s="13" t="s">
        <v>84</v>
      </c>
      <c r="AW350" s="13" t="s">
        <v>34</v>
      </c>
      <c r="AX350" s="13" t="s">
        <v>77</v>
      </c>
      <c r="AY350" s="189" t="s">
        <v>164</v>
      </c>
    </row>
    <row r="351" spans="1:65" s="13" customFormat="1" x14ac:dyDescent="0.2">
      <c r="B351" s="188"/>
      <c r="D351" s="183" t="s">
        <v>177</v>
      </c>
      <c r="E351" s="189" t="s">
        <v>1</v>
      </c>
      <c r="F351" s="190" t="s">
        <v>2855</v>
      </c>
      <c r="H351" s="189" t="s">
        <v>1</v>
      </c>
      <c r="I351" s="191"/>
      <c r="L351" s="188"/>
      <c r="M351" s="192"/>
      <c r="N351" s="193"/>
      <c r="O351" s="193"/>
      <c r="P351" s="193"/>
      <c r="Q351" s="193"/>
      <c r="R351" s="193"/>
      <c r="S351" s="193"/>
      <c r="T351" s="194"/>
      <c r="AT351" s="189" t="s">
        <v>177</v>
      </c>
      <c r="AU351" s="189" t="s">
        <v>86</v>
      </c>
      <c r="AV351" s="13" t="s">
        <v>84</v>
      </c>
      <c r="AW351" s="13" t="s">
        <v>34</v>
      </c>
      <c r="AX351" s="13" t="s">
        <v>77</v>
      </c>
      <c r="AY351" s="189" t="s">
        <v>164</v>
      </c>
    </row>
    <row r="352" spans="1:65" s="13" customFormat="1" x14ac:dyDescent="0.2">
      <c r="B352" s="188"/>
      <c r="D352" s="183" t="s">
        <v>177</v>
      </c>
      <c r="E352" s="189" t="s">
        <v>1</v>
      </c>
      <c r="F352" s="190" t="s">
        <v>2856</v>
      </c>
      <c r="H352" s="189" t="s">
        <v>1</v>
      </c>
      <c r="I352" s="191"/>
      <c r="L352" s="188"/>
      <c r="M352" s="192"/>
      <c r="N352" s="193"/>
      <c r="O352" s="193"/>
      <c r="P352" s="193"/>
      <c r="Q352" s="193"/>
      <c r="R352" s="193"/>
      <c r="S352" s="193"/>
      <c r="T352" s="194"/>
      <c r="AT352" s="189" t="s">
        <v>177</v>
      </c>
      <c r="AU352" s="189" t="s">
        <v>86</v>
      </c>
      <c r="AV352" s="13" t="s">
        <v>84</v>
      </c>
      <c r="AW352" s="13" t="s">
        <v>34</v>
      </c>
      <c r="AX352" s="13" t="s">
        <v>77</v>
      </c>
      <c r="AY352" s="189" t="s">
        <v>164</v>
      </c>
    </row>
    <row r="353" spans="1:65" s="13" customFormat="1" x14ac:dyDescent="0.2">
      <c r="B353" s="188"/>
      <c r="D353" s="183" t="s">
        <v>177</v>
      </c>
      <c r="E353" s="189" t="s">
        <v>1</v>
      </c>
      <c r="F353" s="190" t="s">
        <v>2857</v>
      </c>
      <c r="H353" s="189" t="s">
        <v>1</v>
      </c>
      <c r="I353" s="191"/>
      <c r="L353" s="188"/>
      <c r="M353" s="192"/>
      <c r="N353" s="193"/>
      <c r="O353" s="193"/>
      <c r="P353" s="193"/>
      <c r="Q353" s="193"/>
      <c r="R353" s="193"/>
      <c r="S353" s="193"/>
      <c r="T353" s="194"/>
      <c r="AT353" s="189" t="s">
        <v>177</v>
      </c>
      <c r="AU353" s="189" t="s">
        <v>86</v>
      </c>
      <c r="AV353" s="13" t="s">
        <v>84</v>
      </c>
      <c r="AW353" s="13" t="s">
        <v>34</v>
      </c>
      <c r="AX353" s="13" t="s">
        <v>77</v>
      </c>
      <c r="AY353" s="189" t="s">
        <v>164</v>
      </c>
    </row>
    <row r="354" spans="1:65" s="13" customFormat="1" x14ac:dyDescent="0.2">
      <c r="B354" s="188"/>
      <c r="D354" s="183" t="s">
        <v>177</v>
      </c>
      <c r="E354" s="189" t="s">
        <v>1</v>
      </c>
      <c r="F354" s="190" t="s">
        <v>2858</v>
      </c>
      <c r="H354" s="189" t="s">
        <v>1</v>
      </c>
      <c r="I354" s="191"/>
      <c r="L354" s="188"/>
      <c r="M354" s="192"/>
      <c r="N354" s="193"/>
      <c r="O354" s="193"/>
      <c r="P354" s="193"/>
      <c r="Q354" s="193"/>
      <c r="R354" s="193"/>
      <c r="S354" s="193"/>
      <c r="T354" s="194"/>
      <c r="AT354" s="189" t="s">
        <v>177</v>
      </c>
      <c r="AU354" s="189" t="s">
        <v>86</v>
      </c>
      <c r="AV354" s="13" t="s">
        <v>84</v>
      </c>
      <c r="AW354" s="13" t="s">
        <v>34</v>
      </c>
      <c r="AX354" s="13" t="s">
        <v>77</v>
      </c>
      <c r="AY354" s="189" t="s">
        <v>164</v>
      </c>
    </row>
    <row r="355" spans="1:65" s="13" customFormat="1" x14ac:dyDescent="0.2">
      <c r="B355" s="188"/>
      <c r="D355" s="183" t="s">
        <v>177</v>
      </c>
      <c r="E355" s="189" t="s">
        <v>1</v>
      </c>
      <c r="F355" s="190" t="s">
        <v>2859</v>
      </c>
      <c r="H355" s="189" t="s">
        <v>1</v>
      </c>
      <c r="I355" s="191"/>
      <c r="L355" s="188"/>
      <c r="M355" s="192"/>
      <c r="N355" s="193"/>
      <c r="O355" s="193"/>
      <c r="P355" s="193"/>
      <c r="Q355" s="193"/>
      <c r="R355" s="193"/>
      <c r="S355" s="193"/>
      <c r="T355" s="194"/>
      <c r="AT355" s="189" t="s">
        <v>177</v>
      </c>
      <c r="AU355" s="189" t="s">
        <v>86</v>
      </c>
      <c r="AV355" s="13" t="s">
        <v>84</v>
      </c>
      <c r="AW355" s="13" t="s">
        <v>34</v>
      </c>
      <c r="AX355" s="13" t="s">
        <v>77</v>
      </c>
      <c r="AY355" s="189" t="s">
        <v>164</v>
      </c>
    </row>
    <row r="356" spans="1:65" s="13" customFormat="1" x14ac:dyDescent="0.2">
      <c r="B356" s="188"/>
      <c r="D356" s="183" t="s">
        <v>177</v>
      </c>
      <c r="E356" s="189" t="s">
        <v>1</v>
      </c>
      <c r="F356" s="190" t="s">
        <v>2860</v>
      </c>
      <c r="H356" s="189" t="s">
        <v>1</v>
      </c>
      <c r="I356" s="191"/>
      <c r="L356" s="188"/>
      <c r="M356" s="192"/>
      <c r="N356" s="193"/>
      <c r="O356" s="193"/>
      <c r="P356" s="193"/>
      <c r="Q356" s="193"/>
      <c r="R356" s="193"/>
      <c r="S356" s="193"/>
      <c r="T356" s="194"/>
      <c r="AT356" s="189" t="s">
        <v>177</v>
      </c>
      <c r="AU356" s="189" t="s">
        <v>86</v>
      </c>
      <c r="AV356" s="13" t="s">
        <v>84</v>
      </c>
      <c r="AW356" s="13" t="s">
        <v>34</v>
      </c>
      <c r="AX356" s="13" t="s">
        <v>77</v>
      </c>
      <c r="AY356" s="189" t="s">
        <v>164</v>
      </c>
    </row>
    <row r="357" spans="1:65" s="14" customFormat="1" x14ac:dyDescent="0.2">
      <c r="B357" s="195"/>
      <c r="D357" s="183" t="s">
        <v>177</v>
      </c>
      <c r="E357" s="196" t="s">
        <v>1</v>
      </c>
      <c r="F357" s="197" t="s">
        <v>2861</v>
      </c>
      <c r="H357" s="198">
        <v>2.1</v>
      </c>
      <c r="I357" s="199"/>
      <c r="L357" s="195"/>
      <c r="M357" s="200"/>
      <c r="N357" s="201"/>
      <c r="O357" s="201"/>
      <c r="P357" s="201"/>
      <c r="Q357" s="201"/>
      <c r="R357" s="201"/>
      <c r="S357" s="201"/>
      <c r="T357" s="202"/>
      <c r="AT357" s="196" t="s">
        <v>177</v>
      </c>
      <c r="AU357" s="196" t="s">
        <v>86</v>
      </c>
      <c r="AV357" s="14" t="s">
        <v>86</v>
      </c>
      <c r="AW357" s="14" t="s">
        <v>34</v>
      </c>
      <c r="AX357" s="14" t="s">
        <v>77</v>
      </c>
      <c r="AY357" s="196" t="s">
        <v>164</v>
      </c>
    </row>
    <row r="358" spans="1:65" s="13" customFormat="1" x14ac:dyDescent="0.2">
      <c r="B358" s="188"/>
      <c r="D358" s="183" t="s">
        <v>177</v>
      </c>
      <c r="E358" s="189" t="s">
        <v>1</v>
      </c>
      <c r="F358" s="190" t="s">
        <v>2862</v>
      </c>
      <c r="H358" s="189" t="s">
        <v>1</v>
      </c>
      <c r="I358" s="191"/>
      <c r="L358" s="188"/>
      <c r="M358" s="192"/>
      <c r="N358" s="193"/>
      <c r="O358" s="193"/>
      <c r="P358" s="193"/>
      <c r="Q358" s="193"/>
      <c r="R358" s="193"/>
      <c r="S358" s="193"/>
      <c r="T358" s="194"/>
      <c r="AT358" s="189" t="s">
        <v>177</v>
      </c>
      <c r="AU358" s="189" t="s">
        <v>86</v>
      </c>
      <c r="AV358" s="13" t="s">
        <v>84</v>
      </c>
      <c r="AW358" s="13" t="s">
        <v>34</v>
      </c>
      <c r="AX358" s="13" t="s">
        <v>77</v>
      </c>
      <c r="AY358" s="189" t="s">
        <v>164</v>
      </c>
    </row>
    <row r="359" spans="1:65" s="13" customFormat="1" x14ac:dyDescent="0.2">
      <c r="B359" s="188"/>
      <c r="D359" s="183" t="s">
        <v>177</v>
      </c>
      <c r="E359" s="189" t="s">
        <v>1</v>
      </c>
      <c r="F359" s="190" t="s">
        <v>2859</v>
      </c>
      <c r="H359" s="189" t="s">
        <v>1</v>
      </c>
      <c r="I359" s="191"/>
      <c r="L359" s="188"/>
      <c r="M359" s="192"/>
      <c r="N359" s="193"/>
      <c r="O359" s="193"/>
      <c r="P359" s="193"/>
      <c r="Q359" s="193"/>
      <c r="R359" s="193"/>
      <c r="S359" s="193"/>
      <c r="T359" s="194"/>
      <c r="AT359" s="189" t="s">
        <v>177</v>
      </c>
      <c r="AU359" s="189" t="s">
        <v>86</v>
      </c>
      <c r="AV359" s="13" t="s">
        <v>84</v>
      </c>
      <c r="AW359" s="13" t="s">
        <v>34</v>
      </c>
      <c r="AX359" s="13" t="s">
        <v>77</v>
      </c>
      <c r="AY359" s="189" t="s">
        <v>164</v>
      </c>
    </row>
    <row r="360" spans="1:65" s="13" customFormat="1" x14ac:dyDescent="0.2">
      <c r="B360" s="188"/>
      <c r="D360" s="183" t="s">
        <v>177</v>
      </c>
      <c r="E360" s="189" t="s">
        <v>1</v>
      </c>
      <c r="F360" s="190" t="s">
        <v>2863</v>
      </c>
      <c r="H360" s="189" t="s">
        <v>1</v>
      </c>
      <c r="I360" s="191"/>
      <c r="L360" s="188"/>
      <c r="M360" s="192"/>
      <c r="N360" s="193"/>
      <c r="O360" s="193"/>
      <c r="P360" s="193"/>
      <c r="Q360" s="193"/>
      <c r="R360" s="193"/>
      <c r="S360" s="193"/>
      <c r="T360" s="194"/>
      <c r="AT360" s="189" t="s">
        <v>177</v>
      </c>
      <c r="AU360" s="189" t="s">
        <v>86</v>
      </c>
      <c r="AV360" s="13" t="s">
        <v>84</v>
      </c>
      <c r="AW360" s="13" t="s">
        <v>34</v>
      </c>
      <c r="AX360" s="13" t="s">
        <v>77</v>
      </c>
      <c r="AY360" s="189" t="s">
        <v>164</v>
      </c>
    </row>
    <row r="361" spans="1:65" s="14" customFormat="1" x14ac:dyDescent="0.2">
      <c r="B361" s="195"/>
      <c r="D361" s="183" t="s">
        <v>177</v>
      </c>
      <c r="E361" s="196" t="s">
        <v>1</v>
      </c>
      <c r="F361" s="197" t="s">
        <v>2864</v>
      </c>
      <c r="H361" s="198">
        <v>0.6</v>
      </c>
      <c r="I361" s="199"/>
      <c r="L361" s="195"/>
      <c r="M361" s="200"/>
      <c r="N361" s="201"/>
      <c r="O361" s="201"/>
      <c r="P361" s="201"/>
      <c r="Q361" s="201"/>
      <c r="R361" s="201"/>
      <c r="S361" s="201"/>
      <c r="T361" s="202"/>
      <c r="AT361" s="196" t="s">
        <v>177</v>
      </c>
      <c r="AU361" s="196" t="s">
        <v>86</v>
      </c>
      <c r="AV361" s="14" t="s">
        <v>86</v>
      </c>
      <c r="AW361" s="14" t="s">
        <v>34</v>
      </c>
      <c r="AX361" s="14" t="s">
        <v>77</v>
      </c>
      <c r="AY361" s="196" t="s">
        <v>164</v>
      </c>
    </row>
    <row r="362" spans="1:65" s="15" customFormat="1" x14ac:dyDescent="0.2">
      <c r="B362" s="203"/>
      <c r="D362" s="183" t="s">
        <v>177</v>
      </c>
      <c r="E362" s="204" t="s">
        <v>1</v>
      </c>
      <c r="F362" s="205" t="s">
        <v>184</v>
      </c>
      <c r="H362" s="206">
        <v>2.7</v>
      </c>
      <c r="I362" s="207"/>
      <c r="L362" s="203"/>
      <c r="M362" s="208"/>
      <c r="N362" s="209"/>
      <c r="O362" s="209"/>
      <c r="P362" s="209"/>
      <c r="Q362" s="209"/>
      <c r="R362" s="209"/>
      <c r="S362" s="209"/>
      <c r="T362" s="210"/>
      <c r="AT362" s="204" t="s">
        <v>177</v>
      </c>
      <c r="AU362" s="204" t="s">
        <v>86</v>
      </c>
      <c r="AV362" s="15" t="s">
        <v>172</v>
      </c>
      <c r="AW362" s="15" t="s">
        <v>34</v>
      </c>
      <c r="AX362" s="15" t="s">
        <v>84</v>
      </c>
      <c r="AY362" s="204" t="s">
        <v>164</v>
      </c>
    </row>
    <row r="363" spans="1:65" s="2" customFormat="1" ht="16.5" customHeight="1" x14ac:dyDescent="0.2">
      <c r="A363" s="34"/>
      <c r="B363" s="168"/>
      <c r="C363" s="169" t="s">
        <v>349</v>
      </c>
      <c r="D363" s="214" t="s">
        <v>167</v>
      </c>
      <c r="E363" s="171" t="s">
        <v>2865</v>
      </c>
      <c r="F363" s="172" t="s">
        <v>2866</v>
      </c>
      <c r="G363" s="173" t="s">
        <v>227</v>
      </c>
      <c r="H363" s="174">
        <v>1.62</v>
      </c>
      <c r="I363" s="175"/>
      <c r="J363" s="176">
        <f>ROUND(I363*H363,2)</f>
        <v>0</v>
      </c>
      <c r="K363" s="172" t="s">
        <v>216</v>
      </c>
      <c r="L363" s="35"/>
      <c r="M363" s="177" t="s">
        <v>1</v>
      </c>
      <c r="N363" s="178" t="s">
        <v>42</v>
      </c>
      <c r="O363" s="60"/>
      <c r="P363" s="179">
        <f>O363*H363</f>
        <v>0</v>
      </c>
      <c r="Q363" s="179">
        <v>0</v>
      </c>
      <c r="R363" s="179">
        <f>Q363*H363</f>
        <v>0</v>
      </c>
      <c r="S363" s="179">
        <v>0</v>
      </c>
      <c r="T363" s="180">
        <f>S363*H363</f>
        <v>0</v>
      </c>
      <c r="U363" s="34"/>
      <c r="V363" s="34"/>
      <c r="W363" s="34"/>
      <c r="X363" s="34"/>
      <c r="Y363" s="34"/>
      <c r="Z363" s="34"/>
      <c r="AA363" s="34"/>
      <c r="AB363" s="34"/>
      <c r="AC363" s="34"/>
      <c r="AD363" s="34"/>
      <c r="AE363" s="34"/>
      <c r="AR363" s="181" t="s">
        <v>172</v>
      </c>
      <c r="AT363" s="181" t="s">
        <v>167</v>
      </c>
      <c r="AU363" s="181" t="s">
        <v>86</v>
      </c>
      <c r="AY363" s="18" t="s">
        <v>164</v>
      </c>
      <c r="BE363" s="182">
        <f>IF(N363="základní",J363,0)</f>
        <v>0</v>
      </c>
      <c r="BF363" s="182">
        <f>IF(N363="snížená",J363,0)</f>
        <v>0</v>
      </c>
      <c r="BG363" s="182">
        <f>IF(N363="zákl. přenesená",J363,0)</f>
        <v>0</v>
      </c>
      <c r="BH363" s="182">
        <f>IF(N363="sníž. přenesená",J363,0)</f>
        <v>0</v>
      </c>
      <c r="BI363" s="182">
        <f>IF(N363="nulová",J363,0)</f>
        <v>0</v>
      </c>
      <c r="BJ363" s="18" t="s">
        <v>84</v>
      </c>
      <c r="BK363" s="182">
        <f>ROUND(I363*H363,2)</f>
        <v>0</v>
      </c>
      <c r="BL363" s="18" t="s">
        <v>172</v>
      </c>
      <c r="BM363" s="181" t="s">
        <v>2867</v>
      </c>
    </row>
    <row r="364" spans="1:65" s="2" customFormat="1" x14ac:dyDescent="0.2">
      <c r="A364" s="34"/>
      <c r="B364" s="35"/>
      <c r="C364" s="34"/>
      <c r="D364" s="183" t="s">
        <v>174</v>
      </c>
      <c r="E364" s="34"/>
      <c r="F364" s="184" t="s">
        <v>2868</v>
      </c>
      <c r="G364" s="34"/>
      <c r="H364" s="34"/>
      <c r="I364" s="103"/>
      <c r="J364" s="34"/>
      <c r="K364" s="34"/>
      <c r="L364" s="35"/>
      <c r="M364" s="185"/>
      <c r="N364" s="186"/>
      <c r="O364" s="60"/>
      <c r="P364" s="60"/>
      <c r="Q364" s="60"/>
      <c r="R364" s="60"/>
      <c r="S364" s="60"/>
      <c r="T364" s="61"/>
      <c r="U364" s="34"/>
      <c r="V364" s="34"/>
      <c r="W364" s="34"/>
      <c r="X364" s="34"/>
      <c r="Y364" s="34"/>
      <c r="Z364" s="34"/>
      <c r="AA364" s="34"/>
      <c r="AB364" s="34"/>
      <c r="AC364" s="34"/>
      <c r="AD364" s="34"/>
      <c r="AE364" s="34"/>
      <c r="AT364" s="18" t="s">
        <v>174</v>
      </c>
      <c r="AU364" s="18" t="s">
        <v>86</v>
      </c>
    </row>
    <row r="365" spans="1:65" s="2" customFormat="1" ht="107.25" x14ac:dyDescent="0.2">
      <c r="A365" s="34"/>
      <c r="B365" s="35"/>
      <c r="C365" s="34"/>
      <c r="D365" s="183" t="s">
        <v>175</v>
      </c>
      <c r="E365" s="34"/>
      <c r="F365" s="187" t="s">
        <v>2851</v>
      </c>
      <c r="G365" s="34"/>
      <c r="H365" s="34"/>
      <c r="I365" s="103"/>
      <c r="J365" s="34"/>
      <c r="K365" s="34"/>
      <c r="L365" s="35"/>
      <c r="M365" s="185"/>
      <c r="N365" s="186"/>
      <c r="O365" s="60"/>
      <c r="P365" s="60"/>
      <c r="Q365" s="60"/>
      <c r="R365" s="60"/>
      <c r="S365" s="60"/>
      <c r="T365" s="61"/>
      <c r="U365" s="34"/>
      <c r="V365" s="34"/>
      <c r="W365" s="34"/>
      <c r="X365" s="34"/>
      <c r="Y365" s="34"/>
      <c r="Z365" s="34"/>
      <c r="AA365" s="34"/>
      <c r="AB365" s="34"/>
      <c r="AC365" s="34"/>
      <c r="AD365" s="34"/>
      <c r="AE365" s="34"/>
      <c r="AT365" s="18" t="s">
        <v>175</v>
      </c>
      <c r="AU365" s="18" t="s">
        <v>86</v>
      </c>
    </row>
    <row r="366" spans="1:65" s="13" customFormat="1" x14ac:dyDescent="0.2">
      <c r="B366" s="188"/>
      <c r="D366" s="183" t="s">
        <v>177</v>
      </c>
      <c r="E366" s="189" t="s">
        <v>1</v>
      </c>
      <c r="F366" s="190" t="s">
        <v>2852</v>
      </c>
      <c r="H366" s="189" t="s">
        <v>1</v>
      </c>
      <c r="I366" s="191"/>
      <c r="L366" s="188"/>
      <c r="M366" s="192"/>
      <c r="N366" s="193"/>
      <c r="O366" s="193"/>
      <c r="P366" s="193"/>
      <c r="Q366" s="193"/>
      <c r="R366" s="193"/>
      <c r="S366" s="193"/>
      <c r="T366" s="194"/>
      <c r="AT366" s="189" t="s">
        <v>177</v>
      </c>
      <c r="AU366" s="189" t="s">
        <v>86</v>
      </c>
      <c r="AV366" s="13" t="s">
        <v>84</v>
      </c>
      <c r="AW366" s="13" t="s">
        <v>34</v>
      </c>
      <c r="AX366" s="13" t="s">
        <v>77</v>
      </c>
      <c r="AY366" s="189" t="s">
        <v>164</v>
      </c>
    </row>
    <row r="367" spans="1:65" s="13" customFormat="1" x14ac:dyDescent="0.2">
      <c r="B367" s="188"/>
      <c r="D367" s="183" t="s">
        <v>177</v>
      </c>
      <c r="E367" s="189" t="s">
        <v>1</v>
      </c>
      <c r="F367" s="190" t="s">
        <v>2853</v>
      </c>
      <c r="H367" s="189" t="s">
        <v>1</v>
      </c>
      <c r="I367" s="191"/>
      <c r="L367" s="188"/>
      <c r="M367" s="192"/>
      <c r="N367" s="193"/>
      <c r="O367" s="193"/>
      <c r="P367" s="193"/>
      <c r="Q367" s="193"/>
      <c r="R367" s="193"/>
      <c r="S367" s="193"/>
      <c r="T367" s="194"/>
      <c r="AT367" s="189" t="s">
        <v>177</v>
      </c>
      <c r="AU367" s="189" t="s">
        <v>86</v>
      </c>
      <c r="AV367" s="13" t="s">
        <v>84</v>
      </c>
      <c r="AW367" s="13" t="s">
        <v>34</v>
      </c>
      <c r="AX367" s="13" t="s">
        <v>77</v>
      </c>
      <c r="AY367" s="189" t="s">
        <v>164</v>
      </c>
    </row>
    <row r="368" spans="1:65" s="13" customFormat="1" x14ac:dyDescent="0.2">
      <c r="B368" s="188"/>
      <c r="D368" s="183" t="s">
        <v>177</v>
      </c>
      <c r="E368" s="189" t="s">
        <v>1</v>
      </c>
      <c r="F368" s="190" t="s">
        <v>2854</v>
      </c>
      <c r="H368" s="189" t="s">
        <v>1</v>
      </c>
      <c r="I368" s="191"/>
      <c r="L368" s="188"/>
      <c r="M368" s="192"/>
      <c r="N368" s="193"/>
      <c r="O368" s="193"/>
      <c r="P368" s="193"/>
      <c r="Q368" s="193"/>
      <c r="R368" s="193"/>
      <c r="S368" s="193"/>
      <c r="T368" s="194"/>
      <c r="AT368" s="189" t="s">
        <v>177</v>
      </c>
      <c r="AU368" s="189" t="s">
        <v>86</v>
      </c>
      <c r="AV368" s="13" t="s">
        <v>84</v>
      </c>
      <c r="AW368" s="13" t="s">
        <v>34</v>
      </c>
      <c r="AX368" s="13" t="s">
        <v>77</v>
      </c>
      <c r="AY368" s="189" t="s">
        <v>164</v>
      </c>
    </row>
    <row r="369" spans="1:65" s="13" customFormat="1" x14ac:dyDescent="0.2">
      <c r="B369" s="188"/>
      <c r="D369" s="183" t="s">
        <v>177</v>
      </c>
      <c r="E369" s="189" t="s">
        <v>1</v>
      </c>
      <c r="F369" s="190" t="s">
        <v>2855</v>
      </c>
      <c r="H369" s="189" t="s">
        <v>1</v>
      </c>
      <c r="I369" s="191"/>
      <c r="L369" s="188"/>
      <c r="M369" s="192"/>
      <c r="N369" s="193"/>
      <c r="O369" s="193"/>
      <c r="P369" s="193"/>
      <c r="Q369" s="193"/>
      <c r="R369" s="193"/>
      <c r="S369" s="193"/>
      <c r="T369" s="194"/>
      <c r="AT369" s="189" t="s">
        <v>177</v>
      </c>
      <c r="AU369" s="189" t="s">
        <v>86</v>
      </c>
      <c r="AV369" s="13" t="s">
        <v>84</v>
      </c>
      <c r="AW369" s="13" t="s">
        <v>34</v>
      </c>
      <c r="AX369" s="13" t="s">
        <v>77</v>
      </c>
      <c r="AY369" s="189" t="s">
        <v>164</v>
      </c>
    </row>
    <row r="370" spans="1:65" s="13" customFormat="1" x14ac:dyDescent="0.2">
      <c r="B370" s="188"/>
      <c r="D370" s="183" t="s">
        <v>177</v>
      </c>
      <c r="E370" s="189" t="s">
        <v>1</v>
      </c>
      <c r="F370" s="190" t="s">
        <v>2856</v>
      </c>
      <c r="H370" s="189" t="s">
        <v>1</v>
      </c>
      <c r="I370" s="191"/>
      <c r="L370" s="188"/>
      <c r="M370" s="192"/>
      <c r="N370" s="193"/>
      <c r="O370" s="193"/>
      <c r="P370" s="193"/>
      <c r="Q370" s="193"/>
      <c r="R370" s="193"/>
      <c r="S370" s="193"/>
      <c r="T370" s="194"/>
      <c r="AT370" s="189" t="s">
        <v>177</v>
      </c>
      <c r="AU370" s="189" t="s">
        <v>86</v>
      </c>
      <c r="AV370" s="13" t="s">
        <v>84</v>
      </c>
      <c r="AW370" s="13" t="s">
        <v>34</v>
      </c>
      <c r="AX370" s="13" t="s">
        <v>77</v>
      </c>
      <c r="AY370" s="189" t="s">
        <v>164</v>
      </c>
    </row>
    <row r="371" spans="1:65" s="13" customFormat="1" x14ac:dyDescent="0.2">
      <c r="B371" s="188"/>
      <c r="D371" s="183" t="s">
        <v>177</v>
      </c>
      <c r="E371" s="189" t="s">
        <v>1</v>
      </c>
      <c r="F371" s="190" t="s">
        <v>2857</v>
      </c>
      <c r="H371" s="189" t="s">
        <v>1</v>
      </c>
      <c r="I371" s="191"/>
      <c r="L371" s="188"/>
      <c r="M371" s="192"/>
      <c r="N371" s="193"/>
      <c r="O371" s="193"/>
      <c r="P371" s="193"/>
      <c r="Q371" s="193"/>
      <c r="R371" s="193"/>
      <c r="S371" s="193"/>
      <c r="T371" s="194"/>
      <c r="AT371" s="189" t="s">
        <v>177</v>
      </c>
      <c r="AU371" s="189" t="s">
        <v>86</v>
      </c>
      <c r="AV371" s="13" t="s">
        <v>84</v>
      </c>
      <c r="AW371" s="13" t="s">
        <v>34</v>
      </c>
      <c r="AX371" s="13" t="s">
        <v>77</v>
      </c>
      <c r="AY371" s="189" t="s">
        <v>164</v>
      </c>
    </row>
    <row r="372" spans="1:65" s="13" customFormat="1" x14ac:dyDescent="0.2">
      <c r="B372" s="188"/>
      <c r="D372" s="183" t="s">
        <v>177</v>
      </c>
      <c r="E372" s="189" t="s">
        <v>1</v>
      </c>
      <c r="F372" s="190" t="s">
        <v>2858</v>
      </c>
      <c r="H372" s="189" t="s">
        <v>1</v>
      </c>
      <c r="I372" s="191"/>
      <c r="L372" s="188"/>
      <c r="M372" s="192"/>
      <c r="N372" s="193"/>
      <c r="O372" s="193"/>
      <c r="P372" s="193"/>
      <c r="Q372" s="193"/>
      <c r="R372" s="193"/>
      <c r="S372" s="193"/>
      <c r="T372" s="194"/>
      <c r="AT372" s="189" t="s">
        <v>177</v>
      </c>
      <c r="AU372" s="189" t="s">
        <v>86</v>
      </c>
      <c r="AV372" s="13" t="s">
        <v>84</v>
      </c>
      <c r="AW372" s="13" t="s">
        <v>34</v>
      </c>
      <c r="AX372" s="13" t="s">
        <v>77</v>
      </c>
      <c r="AY372" s="189" t="s">
        <v>164</v>
      </c>
    </row>
    <row r="373" spans="1:65" s="13" customFormat="1" x14ac:dyDescent="0.2">
      <c r="B373" s="188"/>
      <c r="D373" s="183" t="s">
        <v>177</v>
      </c>
      <c r="E373" s="189" t="s">
        <v>1</v>
      </c>
      <c r="F373" s="190" t="s">
        <v>2859</v>
      </c>
      <c r="H373" s="189" t="s">
        <v>1</v>
      </c>
      <c r="I373" s="191"/>
      <c r="L373" s="188"/>
      <c r="M373" s="192"/>
      <c r="N373" s="193"/>
      <c r="O373" s="193"/>
      <c r="P373" s="193"/>
      <c r="Q373" s="193"/>
      <c r="R373" s="193"/>
      <c r="S373" s="193"/>
      <c r="T373" s="194"/>
      <c r="AT373" s="189" t="s">
        <v>177</v>
      </c>
      <c r="AU373" s="189" t="s">
        <v>86</v>
      </c>
      <c r="AV373" s="13" t="s">
        <v>84</v>
      </c>
      <c r="AW373" s="13" t="s">
        <v>34</v>
      </c>
      <c r="AX373" s="13" t="s">
        <v>77</v>
      </c>
      <c r="AY373" s="189" t="s">
        <v>164</v>
      </c>
    </row>
    <row r="374" spans="1:65" s="13" customFormat="1" x14ac:dyDescent="0.2">
      <c r="B374" s="188"/>
      <c r="D374" s="183" t="s">
        <v>177</v>
      </c>
      <c r="E374" s="189" t="s">
        <v>1</v>
      </c>
      <c r="F374" s="190" t="s">
        <v>2860</v>
      </c>
      <c r="H374" s="189" t="s">
        <v>1</v>
      </c>
      <c r="I374" s="191"/>
      <c r="L374" s="188"/>
      <c r="M374" s="192"/>
      <c r="N374" s="193"/>
      <c r="O374" s="193"/>
      <c r="P374" s="193"/>
      <c r="Q374" s="193"/>
      <c r="R374" s="193"/>
      <c r="S374" s="193"/>
      <c r="T374" s="194"/>
      <c r="AT374" s="189" t="s">
        <v>177</v>
      </c>
      <c r="AU374" s="189" t="s">
        <v>86</v>
      </c>
      <c r="AV374" s="13" t="s">
        <v>84</v>
      </c>
      <c r="AW374" s="13" t="s">
        <v>34</v>
      </c>
      <c r="AX374" s="13" t="s">
        <v>77</v>
      </c>
      <c r="AY374" s="189" t="s">
        <v>164</v>
      </c>
    </row>
    <row r="375" spans="1:65" s="14" customFormat="1" x14ac:dyDescent="0.2">
      <c r="B375" s="195"/>
      <c r="D375" s="183" t="s">
        <v>177</v>
      </c>
      <c r="E375" s="196" t="s">
        <v>1</v>
      </c>
      <c r="F375" s="197" t="s">
        <v>2869</v>
      </c>
      <c r="H375" s="198">
        <v>1.26</v>
      </c>
      <c r="I375" s="199"/>
      <c r="L375" s="195"/>
      <c r="M375" s="200"/>
      <c r="N375" s="201"/>
      <c r="O375" s="201"/>
      <c r="P375" s="201"/>
      <c r="Q375" s="201"/>
      <c r="R375" s="201"/>
      <c r="S375" s="201"/>
      <c r="T375" s="202"/>
      <c r="AT375" s="196" t="s">
        <v>177</v>
      </c>
      <c r="AU375" s="196" t="s">
        <v>86</v>
      </c>
      <c r="AV375" s="14" t="s">
        <v>86</v>
      </c>
      <c r="AW375" s="14" t="s">
        <v>34</v>
      </c>
      <c r="AX375" s="14" t="s">
        <v>77</v>
      </c>
      <c r="AY375" s="196" t="s">
        <v>164</v>
      </c>
    </row>
    <row r="376" spans="1:65" s="13" customFormat="1" x14ac:dyDescent="0.2">
      <c r="B376" s="188"/>
      <c r="D376" s="183" t="s">
        <v>177</v>
      </c>
      <c r="E376" s="189" t="s">
        <v>1</v>
      </c>
      <c r="F376" s="190" t="s">
        <v>2862</v>
      </c>
      <c r="H376" s="189" t="s">
        <v>1</v>
      </c>
      <c r="I376" s="191"/>
      <c r="L376" s="188"/>
      <c r="M376" s="192"/>
      <c r="N376" s="193"/>
      <c r="O376" s="193"/>
      <c r="P376" s="193"/>
      <c r="Q376" s="193"/>
      <c r="R376" s="193"/>
      <c r="S376" s="193"/>
      <c r="T376" s="194"/>
      <c r="AT376" s="189" t="s">
        <v>177</v>
      </c>
      <c r="AU376" s="189" t="s">
        <v>86</v>
      </c>
      <c r="AV376" s="13" t="s">
        <v>84</v>
      </c>
      <c r="AW376" s="13" t="s">
        <v>34</v>
      </c>
      <c r="AX376" s="13" t="s">
        <v>77</v>
      </c>
      <c r="AY376" s="189" t="s">
        <v>164</v>
      </c>
    </row>
    <row r="377" spans="1:65" s="13" customFormat="1" x14ac:dyDescent="0.2">
      <c r="B377" s="188"/>
      <c r="D377" s="183" t="s">
        <v>177</v>
      </c>
      <c r="E377" s="189" t="s">
        <v>1</v>
      </c>
      <c r="F377" s="190" t="s">
        <v>2859</v>
      </c>
      <c r="H377" s="189" t="s">
        <v>1</v>
      </c>
      <c r="I377" s="191"/>
      <c r="L377" s="188"/>
      <c r="M377" s="192"/>
      <c r="N377" s="193"/>
      <c r="O377" s="193"/>
      <c r="P377" s="193"/>
      <c r="Q377" s="193"/>
      <c r="R377" s="193"/>
      <c r="S377" s="193"/>
      <c r="T377" s="194"/>
      <c r="AT377" s="189" t="s">
        <v>177</v>
      </c>
      <c r="AU377" s="189" t="s">
        <v>86</v>
      </c>
      <c r="AV377" s="13" t="s">
        <v>84</v>
      </c>
      <c r="AW377" s="13" t="s">
        <v>34</v>
      </c>
      <c r="AX377" s="13" t="s">
        <v>77</v>
      </c>
      <c r="AY377" s="189" t="s">
        <v>164</v>
      </c>
    </row>
    <row r="378" spans="1:65" s="13" customFormat="1" x14ac:dyDescent="0.2">
      <c r="B378" s="188"/>
      <c r="D378" s="183" t="s">
        <v>177</v>
      </c>
      <c r="E378" s="189" t="s">
        <v>1</v>
      </c>
      <c r="F378" s="190" t="s">
        <v>2863</v>
      </c>
      <c r="H378" s="189" t="s">
        <v>1</v>
      </c>
      <c r="I378" s="191"/>
      <c r="L378" s="188"/>
      <c r="M378" s="192"/>
      <c r="N378" s="193"/>
      <c r="O378" s="193"/>
      <c r="P378" s="193"/>
      <c r="Q378" s="193"/>
      <c r="R378" s="193"/>
      <c r="S378" s="193"/>
      <c r="T378" s="194"/>
      <c r="AT378" s="189" t="s">
        <v>177</v>
      </c>
      <c r="AU378" s="189" t="s">
        <v>86</v>
      </c>
      <c r="AV378" s="13" t="s">
        <v>84</v>
      </c>
      <c r="AW378" s="13" t="s">
        <v>34</v>
      </c>
      <c r="AX378" s="13" t="s">
        <v>77</v>
      </c>
      <c r="AY378" s="189" t="s">
        <v>164</v>
      </c>
    </row>
    <row r="379" spans="1:65" s="14" customFormat="1" x14ac:dyDescent="0.2">
      <c r="B379" s="195"/>
      <c r="D379" s="183" t="s">
        <v>177</v>
      </c>
      <c r="E379" s="196" t="s">
        <v>1</v>
      </c>
      <c r="F379" s="197" t="s">
        <v>2870</v>
      </c>
      <c r="H379" s="198">
        <v>0.36</v>
      </c>
      <c r="I379" s="199"/>
      <c r="L379" s="195"/>
      <c r="M379" s="200"/>
      <c r="N379" s="201"/>
      <c r="O379" s="201"/>
      <c r="P379" s="201"/>
      <c r="Q379" s="201"/>
      <c r="R379" s="201"/>
      <c r="S379" s="201"/>
      <c r="T379" s="202"/>
      <c r="AT379" s="196" t="s">
        <v>177</v>
      </c>
      <c r="AU379" s="196" t="s">
        <v>86</v>
      </c>
      <c r="AV379" s="14" t="s">
        <v>86</v>
      </c>
      <c r="AW379" s="14" t="s">
        <v>34</v>
      </c>
      <c r="AX379" s="14" t="s">
        <v>77</v>
      </c>
      <c r="AY379" s="196" t="s">
        <v>164</v>
      </c>
    </row>
    <row r="380" spans="1:65" s="15" customFormat="1" x14ac:dyDescent="0.2">
      <c r="B380" s="203"/>
      <c r="D380" s="183" t="s">
        <v>177</v>
      </c>
      <c r="E380" s="204" t="s">
        <v>1</v>
      </c>
      <c r="F380" s="205" t="s">
        <v>184</v>
      </c>
      <c r="H380" s="206">
        <v>1.62</v>
      </c>
      <c r="I380" s="207"/>
      <c r="L380" s="203"/>
      <c r="M380" s="208"/>
      <c r="N380" s="209"/>
      <c r="O380" s="209"/>
      <c r="P380" s="209"/>
      <c r="Q380" s="209"/>
      <c r="R380" s="209"/>
      <c r="S380" s="209"/>
      <c r="T380" s="210"/>
      <c r="AT380" s="204" t="s">
        <v>177</v>
      </c>
      <c r="AU380" s="204" t="s">
        <v>86</v>
      </c>
      <c r="AV380" s="15" t="s">
        <v>172</v>
      </c>
      <c r="AW380" s="15" t="s">
        <v>34</v>
      </c>
      <c r="AX380" s="15" t="s">
        <v>84</v>
      </c>
      <c r="AY380" s="204" t="s">
        <v>164</v>
      </c>
    </row>
    <row r="381" spans="1:65" s="2" customFormat="1" ht="16.5" customHeight="1" x14ac:dyDescent="0.2">
      <c r="A381" s="34"/>
      <c r="B381" s="168"/>
      <c r="C381" s="169" t="s">
        <v>355</v>
      </c>
      <c r="D381" s="214" t="s">
        <v>167</v>
      </c>
      <c r="E381" s="171" t="s">
        <v>2871</v>
      </c>
      <c r="F381" s="172" t="s">
        <v>2872</v>
      </c>
      <c r="G381" s="173" t="s">
        <v>227</v>
      </c>
      <c r="H381" s="174">
        <v>0.48599999999999999</v>
      </c>
      <c r="I381" s="175"/>
      <c r="J381" s="176">
        <f>ROUND(I381*H381,2)</f>
        <v>0</v>
      </c>
      <c r="K381" s="172" t="s">
        <v>216</v>
      </c>
      <c r="L381" s="35"/>
      <c r="M381" s="177" t="s">
        <v>1</v>
      </c>
      <c r="N381" s="178" t="s">
        <v>42</v>
      </c>
      <c r="O381" s="60"/>
      <c r="P381" s="179">
        <f>O381*H381</f>
        <v>0</v>
      </c>
      <c r="Q381" s="179">
        <v>0</v>
      </c>
      <c r="R381" s="179">
        <f>Q381*H381</f>
        <v>0</v>
      </c>
      <c r="S381" s="179">
        <v>0</v>
      </c>
      <c r="T381" s="180">
        <f>S381*H381</f>
        <v>0</v>
      </c>
      <c r="U381" s="34"/>
      <c r="V381" s="34"/>
      <c r="W381" s="34"/>
      <c r="X381" s="34"/>
      <c r="Y381" s="34"/>
      <c r="Z381" s="34"/>
      <c r="AA381" s="34"/>
      <c r="AB381" s="34"/>
      <c r="AC381" s="34"/>
      <c r="AD381" s="34"/>
      <c r="AE381" s="34"/>
      <c r="AR381" s="181" t="s">
        <v>172</v>
      </c>
      <c r="AT381" s="181" t="s">
        <v>167</v>
      </c>
      <c r="AU381" s="181" t="s">
        <v>86</v>
      </c>
      <c r="AY381" s="18" t="s">
        <v>164</v>
      </c>
      <c r="BE381" s="182">
        <f>IF(N381="základní",J381,0)</f>
        <v>0</v>
      </c>
      <c r="BF381" s="182">
        <f>IF(N381="snížená",J381,0)</f>
        <v>0</v>
      </c>
      <c r="BG381" s="182">
        <f>IF(N381="zákl. přenesená",J381,0)</f>
        <v>0</v>
      </c>
      <c r="BH381" s="182">
        <f>IF(N381="sníž. přenesená",J381,0)</f>
        <v>0</v>
      </c>
      <c r="BI381" s="182">
        <f>IF(N381="nulová",J381,0)</f>
        <v>0</v>
      </c>
      <c r="BJ381" s="18" t="s">
        <v>84</v>
      </c>
      <c r="BK381" s="182">
        <f>ROUND(I381*H381,2)</f>
        <v>0</v>
      </c>
      <c r="BL381" s="18" t="s">
        <v>172</v>
      </c>
      <c r="BM381" s="181" t="s">
        <v>2873</v>
      </c>
    </row>
    <row r="382" spans="1:65" s="2" customFormat="1" x14ac:dyDescent="0.2">
      <c r="A382" s="34"/>
      <c r="B382" s="35"/>
      <c r="C382" s="34"/>
      <c r="D382" s="183" t="s">
        <v>174</v>
      </c>
      <c r="E382" s="34"/>
      <c r="F382" s="184" t="s">
        <v>2874</v>
      </c>
      <c r="G382" s="34"/>
      <c r="H382" s="34"/>
      <c r="I382" s="103"/>
      <c r="J382" s="34"/>
      <c r="K382" s="34"/>
      <c r="L382" s="35"/>
      <c r="M382" s="185"/>
      <c r="N382" s="186"/>
      <c r="O382" s="60"/>
      <c r="P382" s="60"/>
      <c r="Q382" s="60"/>
      <c r="R382" s="60"/>
      <c r="S382" s="60"/>
      <c r="T382" s="61"/>
      <c r="U382" s="34"/>
      <c r="V382" s="34"/>
      <c r="W382" s="34"/>
      <c r="X382" s="34"/>
      <c r="Y382" s="34"/>
      <c r="Z382" s="34"/>
      <c r="AA382" s="34"/>
      <c r="AB382" s="34"/>
      <c r="AC382" s="34"/>
      <c r="AD382" s="34"/>
      <c r="AE382" s="34"/>
      <c r="AT382" s="18" t="s">
        <v>174</v>
      </c>
      <c r="AU382" s="18" t="s">
        <v>86</v>
      </c>
    </row>
    <row r="383" spans="1:65" s="2" customFormat="1" ht="107.25" x14ac:dyDescent="0.2">
      <c r="A383" s="34"/>
      <c r="B383" s="35"/>
      <c r="C383" s="34"/>
      <c r="D383" s="183" t="s">
        <v>175</v>
      </c>
      <c r="E383" s="34"/>
      <c r="F383" s="187" t="s">
        <v>2851</v>
      </c>
      <c r="G383" s="34"/>
      <c r="H383" s="34"/>
      <c r="I383" s="103"/>
      <c r="J383" s="34"/>
      <c r="K383" s="34"/>
      <c r="L383" s="35"/>
      <c r="M383" s="185"/>
      <c r="N383" s="186"/>
      <c r="O383" s="60"/>
      <c r="P383" s="60"/>
      <c r="Q383" s="60"/>
      <c r="R383" s="60"/>
      <c r="S383" s="60"/>
      <c r="T383" s="61"/>
      <c r="U383" s="34"/>
      <c r="V383" s="34"/>
      <c r="W383" s="34"/>
      <c r="X383" s="34"/>
      <c r="Y383" s="34"/>
      <c r="Z383" s="34"/>
      <c r="AA383" s="34"/>
      <c r="AB383" s="34"/>
      <c r="AC383" s="34"/>
      <c r="AD383" s="34"/>
      <c r="AE383" s="34"/>
      <c r="AT383" s="18" t="s">
        <v>175</v>
      </c>
      <c r="AU383" s="18" t="s">
        <v>86</v>
      </c>
    </row>
    <row r="384" spans="1:65" s="13" customFormat="1" x14ac:dyDescent="0.2">
      <c r="B384" s="188"/>
      <c r="D384" s="183" t="s">
        <v>177</v>
      </c>
      <c r="E384" s="189" t="s">
        <v>1</v>
      </c>
      <c r="F384" s="190" t="s">
        <v>2852</v>
      </c>
      <c r="H384" s="189" t="s">
        <v>1</v>
      </c>
      <c r="I384" s="191"/>
      <c r="L384" s="188"/>
      <c r="M384" s="192"/>
      <c r="N384" s="193"/>
      <c r="O384" s="193"/>
      <c r="P384" s="193"/>
      <c r="Q384" s="193"/>
      <c r="R384" s="193"/>
      <c r="S384" s="193"/>
      <c r="T384" s="194"/>
      <c r="AT384" s="189" t="s">
        <v>177</v>
      </c>
      <c r="AU384" s="189" t="s">
        <v>86</v>
      </c>
      <c r="AV384" s="13" t="s">
        <v>84</v>
      </c>
      <c r="AW384" s="13" t="s">
        <v>34</v>
      </c>
      <c r="AX384" s="13" t="s">
        <v>77</v>
      </c>
      <c r="AY384" s="189" t="s">
        <v>164</v>
      </c>
    </row>
    <row r="385" spans="1:65" s="13" customFormat="1" x14ac:dyDescent="0.2">
      <c r="B385" s="188"/>
      <c r="D385" s="183" t="s">
        <v>177</v>
      </c>
      <c r="E385" s="189" t="s">
        <v>1</v>
      </c>
      <c r="F385" s="190" t="s">
        <v>2853</v>
      </c>
      <c r="H385" s="189" t="s">
        <v>1</v>
      </c>
      <c r="I385" s="191"/>
      <c r="L385" s="188"/>
      <c r="M385" s="192"/>
      <c r="N385" s="193"/>
      <c r="O385" s="193"/>
      <c r="P385" s="193"/>
      <c r="Q385" s="193"/>
      <c r="R385" s="193"/>
      <c r="S385" s="193"/>
      <c r="T385" s="194"/>
      <c r="AT385" s="189" t="s">
        <v>177</v>
      </c>
      <c r="AU385" s="189" t="s">
        <v>86</v>
      </c>
      <c r="AV385" s="13" t="s">
        <v>84</v>
      </c>
      <c r="AW385" s="13" t="s">
        <v>34</v>
      </c>
      <c r="AX385" s="13" t="s">
        <v>77</v>
      </c>
      <c r="AY385" s="189" t="s">
        <v>164</v>
      </c>
    </row>
    <row r="386" spans="1:65" s="13" customFormat="1" x14ac:dyDescent="0.2">
      <c r="B386" s="188"/>
      <c r="D386" s="183" t="s">
        <v>177</v>
      </c>
      <c r="E386" s="189" t="s">
        <v>1</v>
      </c>
      <c r="F386" s="190" t="s">
        <v>2854</v>
      </c>
      <c r="H386" s="189" t="s">
        <v>1</v>
      </c>
      <c r="I386" s="191"/>
      <c r="L386" s="188"/>
      <c r="M386" s="192"/>
      <c r="N386" s="193"/>
      <c r="O386" s="193"/>
      <c r="P386" s="193"/>
      <c r="Q386" s="193"/>
      <c r="R386" s="193"/>
      <c r="S386" s="193"/>
      <c r="T386" s="194"/>
      <c r="AT386" s="189" t="s">
        <v>177</v>
      </c>
      <c r="AU386" s="189" t="s">
        <v>86</v>
      </c>
      <c r="AV386" s="13" t="s">
        <v>84</v>
      </c>
      <c r="AW386" s="13" t="s">
        <v>34</v>
      </c>
      <c r="AX386" s="13" t="s">
        <v>77</v>
      </c>
      <c r="AY386" s="189" t="s">
        <v>164</v>
      </c>
    </row>
    <row r="387" spans="1:65" s="13" customFormat="1" x14ac:dyDescent="0.2">
      <c r="B387" s="188"/>
      <c r="D387" s="183" t="s">
        <v>177</v>
      </c>
      <c r="E387" s="189" t="s">
        <v>1</v>
      </c>
      <c r="F387" s="190" t="s">
        <v>2855</v>
      </c>
      <c r="H387" s="189" t="s">
        <v>1</v>
      </c>
      <c r="I387" s="191"/>
      <c r="L387" s="188"/>
      <c r="M387" s="192"/>
      <c r="N387" s="193"/>
      <c r="O387" s="193"/>
      <c r="P387" s="193"/>
      <c r="Q387" s="193"/>
      <c r="R387" s="193"/>
      <c r="S387" s="193"/>
      <c r="T387" s="194"/>
      <c r="AT387" s="189" t="s">
        <v>177</v>
      </c>
      <c r="AU387" s="189" t="s">
        <v>86</v>
      </c>
      <c r="AV387" s="13" t="s">
        <v>84</v>
      </c>
      <c r="AW387" s="13" t="s">
        <v>34</v>
      </c>
      <c r="AX387" s="13" t="s">
        <v>77</v>
      </c>
      <c r="AY387" s="189" t="s">
        <v>164</v>
      </c>
    </row>
    <row r="388" spans="1:65" s="13" customFormat="1" x14ac:dyDescent="0.2">
      <c r="B388" s="188"/>
      <c r="D388" s="183" t="s">
        <v>177</v>
      </c>
      <c r="E388" s="189" t="s">
        <v>1</v>
      </c>
      <c r="F388" s="190" t="s">
        <v>2856</v>
      </c>
      <c r="H388" s="189" t="s">
        <v>1</v>
      </c>
      <c r="I388" s="191"/>
      <c r="L388" s="188"/>
      <c r="M388" s="192"/>
      <c r="N388" s="193"/>
      <c r="O388" s="193"/>
      <c r="P388" s="193"/>
      <c r="Q388" s="193"/>
      <c r="R388" s="193"/>
      <c r="S388" s="193"/>
      <c r="T388" s="194"/>
      <c r="AT388" s="189" t="s">
        <v>177</v>
      </c>
      <c r="AU388" s="189" t="s">
        <v>86</v>
      </c>
      <c r="AV388" s="13" t="s">
        <v>84</v>
      </c>
      <c r="AW388" s="13" t="s">
        <v>34</v>
      </c>
      <c r="AX388" s="13" t="s">
        <v>77</v>
      </c>
      <c r="AY388" s="189" t="s">
        <v>164</v>
      </c>
    </row>
    <row r="389" spans="1:65" s="13" customFormat="1" x14ac:dyDescent="0.2">
      <c r="B389" s="188"/>
      <c r="D389" s="183" t="s">
        <v>177</v>
      </c>
      <c r="E389" s="189" t="s">
        <v>1</v>
      </c>
      <c r="F389" s="190" t="s">
        <v>2857</v>
      </c>
      <c r="H389" s="189" t="s">
        <v>1</v>
      </c>
      <c r="I389" s="191"/>
      <c r="L389" s="188"/>
      <c r="M389" s="192"/>
      <c r="N389" s="193"/>
      <c r="O389" s="193"/>
      <c r="P389" s="193"/>
      <c r="Q389" s="193"/>
      <c r="R389" s="193"/>
      <c r="S389" s="193"/>
      <c r="T389" s="194"/>
      <c r="AT389" s="189" t="s">
        <v>177</v>
      </c>
      <c r="AU389" s="189" t="s">
        <v>86</v>
      </c>
      <c r="AV389" s="13" t="s">
        <v>84</v>
      </c>
      <c r="AW389" s="13" t="s">
        <v>34</v>
      </c>
      <c r="AX389" s="13" t="s">
        <v>77</v>
      </c>
      <c r="AY389" s="189" t="s">
        <v>164</v>
      </c>
    </row>
    <row r="390" spans="1:65" s="13" customFormat="1" x14ac:dyDescent="0.2">
      <c r="B390" s="188"/>
      <c r="D390" s="183" t="s">
        <v>177</v>
      </c>
      <c r="E390" s="189" t="s">
        <v>1</v>
      </c>
      <c r="F390" s="190" t="s">
        <v>2858</v>
      </c>
      <c r="H390" s="189" t="s">
        <v>1</v>
      </c>
      <c r="I390" s="191"/>
      <c r="L390" s="188"/>
      <c r="M390" s="192"/>
      <c r="N390" s="193"/>
      <c r="O390" s="193"/>
      <c r="P390" s="193"/>
      <c r="Q390" s="193"/>
      <c r="R390" s="193"/>
      <c r="S390" s="193"/>
      <c r="T390" s="194"/>
      <c r="AT390" s="189" t="s">
        <v>177</v>
      </c>
      <c r="AU390" s="189" t="s">
        <v>86</v>
      </c>
      <c r="AV390" s="13" t="s">
        <v>84</v>
      </c>
      <c r="AW390" s="13" t="s">
        <v>34</v>
      </c>
      <c r="AX390" s="13" t="s">
        <v>77</v>
      </c>
      <c r="AY390" s="189" t="s">
        <v>164</v>
      </c>
    </row>
    <row r="391" spans="1:65" s="13" customFormat="1" x14ac:dyDescent="0.2">
      <c r="B391" s="188"/>
      <c r="D391" s="183" t="s">
        <v>177</v>
      </c>
      <c r="E391" s="189" t="s">
        <v>1</v>
      </c>
      <c r="F391" s="190" t="s">
        <v>2859</v>
      </c>
      <c r="H391" s="189" t="s">
        <v>1</v>
      </c>
      <c r="I391" s="191"/>
      <c r="L391" s="188"/>
      <c r="M391" s="192"/>
      <c r="N391" s="193"/>
      <c r="O391" s="193"/>
      <c r="P391" s="193"/>
      <c r="Q391" s="193"/>
      <c r="R391" s="193"/>
      <c r="S391" s="193"/>
      <c r="T391" s="194"/>
      <c r="AT391" s="189" t="s">
        <v>177</v>
      </c>
      <c r="AU391" s="189" t="s">
        <v>86</v>
      </c>
      <c r="AV391" s="13" t="s">
        <v>84</v>
      </c>
      <c r="AW391" s="13" t="s">
        <v>34</v>
      </c>
      <c r="AX391" s="13" t="s">
        <v>77</v>
      </c>
      <c r="AY391" s="189" t="s">
        <v>164</v>
      </c>
    </row>
    <row r="392" spans="1:65" s="13" customFormat="1" x14ac:dyDescent="0.2">
      <c r="B392" s="188"/>
      <c r="D392" s="183" t="s">
        <v>177</v>
      </c>
      <c r="E392" s="189" t="s">
        <v>1</v>
      </c>
      <c r="F392" s="190" t="s">
        <v>2860</v>
      </c>
      <c r="H392" s="189" t="s">
        <v>1</v>
      </c>
      <c r="I392" s="191"/>
      <c r="L392" s="188"/>
      <c r="M392" s="192"/>
      <c r="N392" s="193"/>
      <c r="O392" s="193"/>
      <c r="P392" s="193"/>
      <c r="Q392" s="193"/>
      <c r="R392" s="193"/>
      <c r="S392" s="193"/>
      <c r="T392" s="194"/>
      <c r="AT392" s="189" t="s">
        <v>177</v>
      </c>
      <c r="AU392" s="189" t="s">
        <v>86</v>
      </c>
      <c r="AV392" s="13" t="s">
        <v>84</v>
      </c>
      <c r="AW392" s="13" t="s">
        <v>34</v>
      </c>
      <c r="AX392" s="13" t="s">
        <v>77</v>
      </c>
      <c r="AY392" s="189" t="s">
        <v>164</v>
      </c>
    </row>
    <row r="393" spans="1:65" s="14" customFormat="1" x14ac:dyDescent="0.2">
      <c r="B393" s="195"/>
      <c r="D393" s="183" t="s">
        <v>177</v>
      </c>
      <c r="E393" s="196" t="s">
        <v>1</v>
      </c>
      <c r="F393" s="197" t="s">
        <v>2869</v>
      </c>
      <c r="H393" s="198">
        <v>1.26</v>
      </c>
      <c r="I393" s="199"/>
      <c r="L393" s="195"/>
      <c r="M393" s="200"/>
      <c r="N393" s="201"/>
      <c r="O393" s="201"/>
      <c r="P393" s="201"/>
      <c r="Q393" s="201"/>
      <c r="R393" s="201"/>
      <c r="S393" s="201"/>
      <c r="T393" s="202"/>
      <c r="AT393" s="196" t="s">
        <v>177</v>
      </c>
      <c r="AU393" s="196" t="s">
        <v>86</v>
      </c>
      <c r="AV393" s="14" t="s">
        <v>86</v>
      </c>
      <c r="AW393" s="14" t="s">
        <v>34</v>
      </c>
      <c r="AX393" s="14" t="s">
        <v>77</v>
      </c>
      <c r="AY393" s="196" t="s">
        <v>164</v>
      </c>
    </row>
    <row r="394" spans="1:65" s="13" customFormat="1" x14ac:dyDescent="0.2">
      <c r="B394" s="188"/>
      <c r="D394" s="183" t="s">
        <v>177</v>
      </c>
      <c r="E394" s="189" t="s">
        <v>1</v>
      </c>
      <c r="F394" s="190" t="s">
        <v>2862</v>
      </c>
      <c r="H394" s="189" t="s">
        <v>1</v>
      </c>
      <c r="I394" s="191"/>
      <c r="L394" s="188"/>
      <c r="M394" s="192"/>
      <c r="N394" s="193"/>
      <c r="O394" s="193"/>
      <c r="P394" s="193"/>
      <c r="Q394" s="193"/>
      <c r="R394" s="193"/>
      <c r="S394" s="193"/>
      <c r="T394" s="194"/>
      <c r="AT394" s="189" t="s">
        <v>177</v>
      </c>
      <c r="AU394" s="189" t="s">
        <v>86</v>
      </c>
      <c r="AV394" s="13" t="s">
        <v>84</v>
      </c>
      <c r="AW394" s="13" t="s">
        <v>34</v>
      </c>
      <c r="AX394" s="13" t="s">
        <v>77</v>
      </c>
      <c r="AY394" s="189" t="s">
        <v>164</v>
      </c>
    </row>
    <row r="395" spans="1:65" s="13" customFormat="1" x14ac:dyDescent="0.2">
      <c r="B395" s="188"/>
      <c r="D395" s="183" t="s">
        <v>177</v>
      </c>
      <c r="E395" s="189" t="s">
        <v>1</v>
      </c>
      <c r="F395" s="190" t="s">
        <v>2859</v>
      </c>
      <c r="H395" s="189" t="s">
        <v>1</v>
      </c>
      <c r="I395" s="191"/>
      <c r="L395" s="188"/>
      <c r="M395" s="192"/>
      <c r="N395" s="193"/>
      <c r="O395" s="193"/>
      <c r="P395" s="193"/>
      <c r="Q395" s="193"/>
      <c r="R395" s="193"/>
      <c r="S395" s="193"/>
      <c r="T395" s="194"/>
      <c r="AT395" s="189" t="s">
        <v>177</v>
      </c>
      <c r="AU395" s="189" t="s">
        <v>86</v>
      </c>
      <c r="AV395" s="13" t="s">
        <v>84</v>
      </c>
      <c r="AW395" s="13" t="s">
        <v>34</v>
      </c>
      <c r="AX395" s="13" t="s">
        <v>77</v>
      </c>
      <c r="AY395" s="189" t="s">
        <v>164</v>
      </c>
    </row>
    <row r="396" spans="1:65" s="13" customFormat="1" x14ac:dyDescent="0.2">
      <c r="B396" s="188"/>
      <c r="D396" s="183" t="s">
        <v>177</v>
      </c>
      <c r="E396" s="189" t="s">
        <v>1</v>
      </c>
      <c r="F396" s="190" t="s">
        <v>2863</v>
      </c>
      <c r="H396" s="189" t="s">
        <v>1</v>
      </c>
      <c r="I396" s="191"/>
      <c r="L396" s="188"/>
      <c r="M396" s="192"/>
      <c r="N396" s="193"/>
      <c r="O396" s="193"/>
      <c r="P396" s="193"/>
      <c r="Q396" s="193"/>
      <c r="R396" s="193"/>
      <c r="S396" s="193"/>
      <c r="T396" s="194"/>
      <c r="AT396" s="189" t="s">
        <v>177</v>
      </c>
      <c r="AU396" s="189" t="s">
        <v>86</v>
      </c>
      <c r="AV396" s="13" t="s">
        <v>84</v>
      </c>
      <c r="AW396" s="13" t="s">
        <v>34</v>
      </c>
      <c r="AX396" s="13" t="s">
        <v>77</v>
      </c>
      <c r="AY396" s="189" t="s">
        <v>164</v>
      </c>
    </row>
    <row r="397" spans="1:65" s="14" customFormat="1" x14ac:dyDescent="0.2">
      <c r="B397" s="195"/>
      <c r="D397" s="183" t="s">
        <v>177</v>
      </c>
      <c r="E397" s="196" t="s">
        <v>1</v>
      </c>
      <c r="F397" s="197" t="s">
        <v>2870</v>
      </c>
      <c r="H397" s="198">
        <v>0.36</v>
      </c>
      <c r="I397" s="199"/>
      <c r="L397" s="195"/>
      <c r="M397" s="200"/>
      <c r="N397" s="201"/>
      <c r="O397" s="201"/>
      <c r="P397" s="201"/>
      <c r="Q397" s="201"/>
      <c r="R397" s="201"/>
      <c r="S397" s="201"/>
      <c r="T397" s="202"/>
      <c r="AT397" s="196" t="s">
        <v>177</v>
      </c>
      <c r="AU397" s="196" t="s">
        <v>86</v>
      </c>
      <c r="AV397" s="14" t="s">
        <v>86</v>
      </c>
      <c r="AW397" s="14" t="s">
        <v>34</v>
      </c>
      <c r="AX397" s="14" t="s">
        <v>77</v>
      </c>
      <c r="AY397" s="196" t="s">
        <v>164</v>
      </c>
    </row>
    <row r="398" spans="1:65" s="15" customFormat="1" x14ac:dyDescent="0.2">
      <c r="B398" s="203"/>
      <c r="D398" s="183" t="s">
        <v>177</v>
      </c>
      <c r="E398" s="204" t="s">
        <v>1</v>
      </c>
      <c r="F398" s="205" t="s">
        <v>184</v>
      </c>
      <c r="H398" s="206">
        <v>1.62</v>
      </c>
      <c r="I398" s="207"/>
      <c r="L398" s="203"/>
      <c r="M398" s="208"/>
      <c r="N398" s="209"/>
      <c r="O398" s="209"/>
      <c r="P398" s="209"/>
      <c r="Q398" s="209"/>
      <c r="R398" s="209"/>
      <c r="S398" s="209"/>
      <c r="T398" s="210"/>
      <c r="AT398" s="204" t="s">
        <v>177</v>
      </c>
      <c r="AU398" s="204" t="s">
        <v>86</v>
      </c>
      <c r="AV398" s="15" t="s">
        <v>172</v>
      </c>
      <c r="AW398" s="15" t="s">
        <v>34</v>
      </c>
      <c r="AX398" s="15" t="s">
        <v>84</v>
      </c>
      <c r="AY398" s="204" t="s">
        <v>164</v>
      </c>
    </row>
    <row r="399" spans="1:65" s="14" customFormat="1" x14ac:dyDescent="0.2">
      <c r="B399" s="195"/>
      <c r="D399" s="183" t="s">
        <v>177</v>
      </c>
      <c r="F399" s="197" t="s">
        <v>2875</v>
      </c>
      <c r="H399" s="198">
        <v>0.48599999999999999</v>
      </c>
      <c r="I399" s="199"/>
      <c r="L399" s="195"/>
      <c r="M399" s="200"/>
      <c r="N399" s="201"/>
      <c r="O399" s="201"/>
      <c r="P399" s="201"/>
      <c r="Q399" s="201"/>
      <c r="R399" s="201"/>
      <c r="S399" s="201"/>
      <c r="T399" s="202"/>
      <c r="AT399" s="196" t="s">
        <v>177</v>
      </c>
      <c r="AU399" s="196" t="s">
        <v>86</v>
      </c>
      <c r="AV399" s="14" t="s">
        <v>86</v>
      </c>
      <c r="AW399" s="14" t="s">
        <v>3</v>
      </c>
      <c r="AX399" s="14" t="s">
        <v>84</v>
      </c>
      <c r="AY399" s="196" t="s">
        <v>164</v>
      </c>
    </row>
    <row r="400" spans="1:65" s="2" customFormat="1" ht="16.5" customHeight="1" x14ac:dyDescent="0.2">
      <c r="A400" s="34"/>
      <c r="B400" s="168"/>
      <c r="C400" s="169" t="s">
        <v>365</v>
      </c>
      <c r="D400" s="214" t="s">
        <v>167</v>
      </c>
      <c r="E400" s="171" t="s">
        <v>2876</v>
      </c>
      <c r="F400" s="172" t="s">
        <v>2877</v>
      </c>
      <c r="G400" s="173" t="s">
        <v>227</v>
      </c>
      <c r="H400" s="174">
        <v>1.08</v>
      </c>
      <c r="I400" s="175"/>
      <c r="J400" s="176">
        <f>ROUND(I400*H400,2)</f>
        <v>0</v>
      </c>
      <c r="K400" s="172" t="s">
        <v>216</v>
      </c>
      <c r="L400" s="35"/>
      <c r="M400" s="177" t="s">
        <v>1</v>
      </c>
      <c r="N400" s="178" t="s">
        <v>42</v>
      </c>
      <c r="O400" s="60"/>
      <c r="P400" s="179">
        <f>O400*H400</f>
        <v>0</v>
      </c>
      <c r="Q400" s="179">
        <v>0</v>
      </c>
      <c r="R400" s="179">
        <f>Q400*H400</f>
        <v>0</v>
      </c>
      <c r="S400" s="179">
        <v>0</v>
      </c>
      <c r="T400" s="180">
        <f>S400*H400</f>
        <v>0</v>
      </c>
      <c r="U400" s="34"/>
      <c r="V400" s="34"/>
      <c r="W400" s="34"/>
      <c r="X400" s="34"/>
      <c r="Y400" s="34"/>
      <c r="Z400" s="34"/>
      <c r="AA400" s="34"/>
      <c r="AB400" s="34"/>
      <c r="AC400" s="34"/>
      <c r="AD400" s="34"/>
      <c r="AE400" s="34"/>
      <c r="AR400" s="181" t="s">
        <v>172</v>
      </c>
      <c r="AT400" s="181" t="s">
        <v>167</v>
      </c>
      <c r="AU400" s="181" t="s">
        <v>86</v>
      </c>
      <c r="AY400" s="18" t="s">
        <v>164</v>
      </c>
      <c r="BE400" s="182">
        <f>IF(N400="základní",J400,0)</f>
        <v>0</v>
      </c>
      <c r="BF400" s="182">
        <f>IF(N400="snížená",J400,0)</f>
        <v>0</v>
      </c>
      <c r="BG400" s="182">
        <f>IF(N400="zákl. přenesená",J400,0)</f>
        <v>0</v>
      </c>
      <c r="BH400" s="182">
        <f>IF(N400="sníž. přenesená",J400,0)</f>
        <v>0</v>
      </c>
      <c r="BI400" s="182">
        <f>IF(N400="nulová",J400,0)</f>
        <v>0</v>
      </c>
      <c r="BJ400" s="18" t="s">
        <v>84</v>
      </c>
      <c r="BK400" s="182">
        <f>ROUND(I400*H400,2)</f>
        <v>0</v>
      </c>
      <c r="BL400" s="18" t="s">
        <v>172</v>
      </c>
      <c r="BM400" s="181" t="s">
        <v>2878</v>
      </c>
    </row>
    <row r="401" spans="1:51" s="2" customFormat="1" x14ac:dyDescent="0.2">
      <c r="A401" s="34"/>
      <c r="B401" s="35"/>
      <c r="C401" s="34"/>
      <c r="D401" s="183" t="s">
        <v>174</v>
      </c>
      <c r="E401" s="34"/>
      <c r="F401" s="184" t="s">
        <v>2879</v>
      </c>
      <c r="G401" s="34"/>
      <c r="H401" s="34"/>
      <c r="I401" s="103"/>
      <c r="J401" s="34"/>
      <c r="K401" s="34"/>
      <c r="L401" s="35"/>
      <c r="M401" s="185"/>
      <c r="N401" s="186"/>
      <c r="O401" s="60"/>
      <c r="P401" s="60"/>
      <c r="Q401" s="60"/>
      <c r="R401" s="60"/>
      <c r="S401" s="60"/>
      <c r="T401" s="61"/>
      <c r="U401" s="34"/>
      <c r="V401" s="34"/>
      <c r="W401" s="34"/>
      <c r="X401" s="34"/>
      <c r="Y401" s="34"/>
      <c r="Z401" s="34"/>
      <c r="AA401" s="34"/>
      <c r="AB401" s="34"/>
      <c r="AC401" s="34"/>
      <c r="AD401" s="34"/>
      <c r="AE401" s="34"/>
      <c r="AT401" s="18" t="s">
        <v>174</v>
      </c>
      <c r="AU401" s="18" t="s">
        <v>86</v>
      </c>
    </row>
    <row r="402" spans="1:51" s="2" customFormat="1" ht="107.25" x14ac:dyDescent="0.2">
      <c r="A402" s="34"/>
      <c r="B402" s="35"/>
      <c r="C402" s="34"/>
      <c r="D402" s="183" t="s">
        <v>175</v>
      </c>
      <c r="E402" s="34"/>
      <c r="F402" s="187" t="s">
        <v>2851</v>
      </c>
      <c r="G402" s="34"/>
      <c r="H402" s="34"/>
      <c r="I402" s="103"/>
      <c r="J402" s="34"/>
      <c r="K402" s="34"/>
      <c r="L402" s="35"/>
      <c r="M402" s="185"/>
      <c r="N402" s="186"/>
      <c r="O402" s="60"/>
      <c r="P402" s="60"/>
      <c r="Q402" s="60"/>
      <c r="R402" s="60"/>
      <c r="S402" s="60"/>
      <c r="T402" s="61"/>
      <c r="U402" s="34"/>
      <c r="V402" s="34"/>
      <c r="W402" s="34"/>
      <c r="X402" s="34"/>
      <c r="Y402" s="34"/>
      <c r="Z402" s="34"/>
      <c r="AA402" s="34"/>
      <c r="AB402" s="34"/>
      <c r="AC402" s="34"/>
      <c r="AD402" s="34"/>
      <c r="AE402" s="34"/>
      <c r="AT402" s="18" t="s">
        <v>175</v>
      </c>
      <c r="AU402" s="18" t="s">
        <v>86</v>
      </c>
    </row>
    <row r="403" spans="1:51" s="13" customFormat="1" x14ac:dyDescent="0.2">
      <c r="B403" s="188"/>
      <c r="D403" s="183" t="s">
        <v>177</v>
      </c>
      <c r="E403" s="189" t="s">
        <v>1</v>
      </c>
      <c r="F403" s="190" t="s">
        <v>2852</v>
      </c>
      <c r="H403" s="189" t="s">
        <v>1</v>
      </c>
      <c r="I403" s="191"/>
      <c r="L403" s="188"/>
      <c r="M403" s="192"/>
      <c r="N403" s="193"/>
      <c r="O403" s="193"/>
      <c r="P403" s="193"/>
      <c r="Q403" s="193"/>
      <c r="R403" s="193"/>
      <c r="S403" s="193"/>
      <c r="T403" s="194"/>
      <c r="AT403" s="189" t="s">
        <v>177</v>
      </c>
      <c r="AU403" s="189" t="s">
        <v>86</v>
      </c>
      <c r="AV403" s="13" t="s">
        <v>84</v>
      </c>
      <c r="AW403" s="13" t="s">
        <v>34</v>
      </c>
      <c r="AX403" s="13" t="s">
        <v>77</v>
      </c>
      <c r="AY403" s="189" t="s">
        <v>164</v>
      </c>
    </row>
    <row r="404" spans="1:51" s="13" customFormat="1" x14ac:dyDescent="0.2">
      <c r="B404" s="188"/>
      <c r="D404" s="183" t="s">
        <v>177</v>
      </c>
      <c r="E404" s="189" t="s">
        <v>1</v>
      </c>
      <c r="F404" s="190" t="s">
        <v>2853</v>
      </c>
      <c r="H404" s="189" t="s">
        <v>1</v>
      </c>
      <c r="I404" s="191"/>
      <c r="L404" s="188"/>
      <c r="M404" s="192"/>
      <c r="N404" s="193"/>
      <c r="O404" s="193"/>
      <c r="P404" s="193"/>
      <c r="Q404" s="193"/>
      <c r="R404" s="193"/>
      <c r="S404" s="193"/>
      <c r="T404" s="194"/>
      <c r="AT404" s="189" t="s">
        <v>177</v>
      </c>
      <c r="AU404" s="189" t="s">
        <v>86</v>
      </c>
      <c r="AV404" s="13" t="s">
        <v>84</v>
      </c>
      <c r="AW404" s="13" t="s">
        <v>34</v>
      </c>
      <c r="AX404" s="13" t="s">
        <v>77</v>
      </c>
      <c r="AY404" s="189" t="s">
        <v>164</v>
      </c>
    </row>
    <row r="405" spans="1:51" s="13" customFormat="1" x14ac:dyDescent="0.2">
      <c r="B405" s="188"/>
      <c r="D405" s="183" t="s">
        <v>177</v>
      </c>
      <c r="E405" s="189" t="s">
        <v>1</v>
      </c>
      <c r="F405" s="190" t="s">
        <v>2854</v>
      </c>
      <c r="H405" s="189" t="s">
        <v>1</v>
      </c>
      <c r="I405" s="191"/>
      <c r="L405" s="188"/>
      <c r="M405" s="192"/>
      <c r="N405" s="193"/>
      <c r="O405" s="193"/>
      <c r="P405" s="193"/>
      <c r="Q405" s="193"/>
      <c r="R405" s="193"/>
      <c r="S405" s="193"/>
      <c r="T405" s="194"/>
      <c r="AT405" s="189" t="s">
        <v>177</v>
      </c>
      <c r="AU405" s="189" t="s">
        <v>86</v>
      </c>
      <c r="AV405" s="13" t="s">
        <v>84</v>
      </c>
      <c r="AW405" s="13" t="s">
        <v>34</v>
      </c>
      <c r="AX405" s="13" t="s">
        <v>77</v>
      </c>
      <c r="AY405" s="189" t="s">
        <v>164</v>
      </c>
    </row>
    <row r="406" spans="1:51" s="13" customFormat="1" x14ac:dyDescent="0.2">
      <c r="B406" s="188"/>
      <c r="D406" s="183" t="s">
        <v>177</v>
      </c>
      <c r="E406" s="189" t="s">
        <v>1</v>
      </c>
      <c r="F406" s="190" t="s">
        <v>2855</v>
      </c>
      <c r="H406" s="189" t="s">
        <v>1</v>
      </c>
      <c r="I406" s="191"/>
      <c r="L406" s="188"/>
      <c r="M406" s="192"/>
      <c r="N406" s="193"/>
      <c r="O406" s="193"/>
      <c r="P406" s="193"/>
      <c r="Q406" s="193"/>
      <c r="R406" s="193"/>
      <c r="S406" s="193"/>
      <c r="T406" s="194"/>
      <c r="AT406" s="189" t="s">
        <v>177</v>
      </c>
      <c r="AU406" s="189" t="s">
        <v>86</v>
      </c>
      <c r="AV406" s="13" t="s">
        <v>84</v>
      </c>
      <c r="AW406" s="13" t="s">
        <v>34</v>
      </c>
      <c r="AX406" s="13" t="s">
        <v>77</v>
      </c>
      <c r="AY406" s="189" t="s">
        <v>164</v>
      </c>
    </row>
    <row r="407" spans="1:51" s="13" customFormat="1" x14ac:dyDescent="0.2">
      <c r="B407" s="188"/>
      <c r="D407" s="183" t="s">
        <v>177</v>
      </c>
      <c r="E407" s="189" t="s">
        <v>1</v>
      </c>
      <c r="F407" s="190" t="s">
        <v>2856</v>
      </c>
      <c r="H407" s="189" t="s">
        <v>1</v>
      </c>
      <c r="I407" s="191"/>
      <c r="L407" s="188"/>
      <c r="M407" s="192"/>
      <c r="N407" s="193"/>
      <c r="O407" s="193"/>
      <c r="P407" s="193"/>
      <c r="Q407" s="193"/>
      <c r="R407" s="193"/>
      <c r="S407" s="193"/>
      <c r="T407" s="194"/>
      <c r="AT407" s="189" t="s">
        <v>177</v>
      </c>
      <c r="AU407" s="189" t="s">
        <v>86</v>
      </c>
      <c r="AV407" s="13" t="s">
        <v>84</v>
      </c>
      <c r="AW407" s="13" t="s">
        <v>34</v>
      </c>
      <c r="AX407" s="13" t="s">
        <v>77</v>
      </c>
      <c r="AY407" s="189" t="s">
        <v>164</v>
      </c>
    </row>
    <row r="408" spans="1:51" s="13" customFormat="1" x14ac:dyDescent="0.2">
      <c r="B408" s="188"/>
      <c r="D408" s="183" t="s">
        <v>177</v>
      </c>
      <c r="E408" s="189" t="s">
        <v>1</v>
      </c>
      <c r="F408" s="190" t="s">
        <v>2857</v>
      </c>
      <c r="H408" s="189" t="s">
        <v>1</v>
      </c>
      <c r="I408" s="191"/>
      <c r="L408" s="188"/>
      <c r="M408" s="192"/>
      <c r="N408" s="193"/>
      <c r="O408" s="193"/>
      <c r="P408" s="193"/>
      <c r="Q408" s="193"/>
      <c r="R408" s="193"/>
      <c r="S408" s="193"/>
      <c r="T408" s="194"/>
      <c r="AT408" s="189" t="s">
        <v>177</v>
      </c>
      <c r="AU408" s="189" t="s">
        <v>86</v>
      </c>
      <c r="AV408" s="13" t="s">
        <v>84</v>
      </c>
      <c r="AW408" s="13" t="s">
        <v>34</v>
      </c>
      <c r="AX408" s="13" t="s">
        <v>77</v>
      </c>
      <c r="AY408" s="189" t="s">
        <v>164</v>
      </c>
    </row>
    <row r="409" spans="1:51" s="13" customFormat="1" x14ac:dyDescent="0.2">
      <c r="B409" s="188"/>
      <c r="D409" s="183" t="s">
        <v>177</v>
      </c>
      <c r="E409" s="189" t="s">
        <v>1</v>
      </c>
      <c r="F409" s="190" t="s">
        <v>2858</v>
      </c>
      <c r="H409" s="189" t="s">
        <v>1</v>
      </c>
      <c r="I409" s="191"/>
      <c r="L409" s="188"/>
      <c r="M409" s="192"/>
      <c r="N409" s="193"/>
      <c r="O409" s="193"/>
      <c r="P409" s="193"/>
      <c r="Q409" s="193"/>
      <c r="R409" s="193"/>
      <c r="S409" s="193"/>
      <c r="T409" s="194"/>
      <c r="AT409" s="189" t="s">
        <v>177</v>
      </c>
      <c r="AU409" s="189" t="s">
        <v>86</v>
      </c>
      <c r="AV409" s="13" t="s">
        <v>84</v>
      </c>
      <c r="AW409" s="13" t="s">
        <v>34</v>
      </c>
      <c r="AX409" s="13" t="s">
        <v>77</v>
      </c>
      <c r="AY409" s="189" t="s">
        <v>164</v>
      </c>
    </row>
    <row r="410" spans="1:51" s="13" customFormat="1" x14ac:dyDescent="0.2">
      <c r="B410" s="188"/>
      <c r="D410" s="183" t="s">
        <v>177</v>
      </c>
      <c r="E410" s="189" t="s">
        <v>1</v>
      </c>
      <c r="F410" s="190" t="s">
        <v>2859</v>
      </c>
      <c r="H410" s="189" t="s">
        <v>1</v>
      </c>
      <c r="I410" s="191"/>
      <c r="L410" s="188"/>
      <c r="M410" s="192"/>
      <c r="N410" s="193"/>
      <c r="O410" s="193"/>
      <c r="P410" s="193"/>
      <c r="Q410" s="193"/>
      <c r="R410" s="193"/>
      <c r="S410" s="193"/>
      <c r="T410" s="194"/>
      <c r="AT410" s="189" t="s">
        <v>177</v>
      </c>
      <c r="AU410" s="189" t="s">
        <v>86</v>
      </c>
      <c r="AV410" s="13" t="s">
        <v>84</v>
      </c>
      <c r="AW410" s="13" t="s">
        <v>34</v>
      </c>
      <c r="AX410" s="13" t="s">
        <v>77</v>
      </c>
      <c r="AY410" s="189" t="s">
        <v>164</v>
      </c>
    </row>
    <row r="411" spans="1:51" s="13" customFormat="1" x14ac:dyDescent="0.2">
      <c r="B411" s="188"/>
      <c r="D411" s="183" t="s">
        <v>177</v>
      </c>
      <c r="E411" s="189" t="s">
        <v>1</v>
      </c>
      <c r="F411" s="190" t="s">
        <v>2860</v>
      </c>
      <c r="H411" s="189" t="s">
        <v>1</v>
      </c>
      <c r="I411" s="191"/>
      <c r="L411" s="188"/>
      <c r="M411" s="192"/>
      <c r="N411" s="193"/>
      <c r="O411" s="193"/>
      <c r="P411" s="193"/>
      <c r="Q411" s="193"/>
      <c r="R411" s="193"/>
      <c r="S411" s="193"/>
      <c r="T411" s="194"/>
      <c r="AT411" s="189" t="s">
        <v>177</v>
      </c>
      <c r="AU411" s="189" t="s">
        <v>86</v>
      </c>
      <c r="AV411" s="13" t="s">
        <v>84</v>
      </c>
      <c r="AW411" s="13" t="s">
        <v>34</v>
      </c>
      <c r="AX411" s="13" t="s">
        <v>77</v>
      </c>
      <c r="AY411" s="189" t="s">
        <v>164</v>
      </c>
    </row>
    <row r="412" spans="1:51" s="14" customFormat="1" x14ac:dyDescent="0.2">
      <c r="B412" s="195"/>
      <c r="D412" s="183" t="s">
        <v>177</v>
      </c>
      <c r="E412" s="196" t="s">
        <v>1</v>
      </c>
      <c r="F412" s="197" t="s">
        <v>2880</v>
      </c>
      <c r="H412" s="198">
        <v>0.84</v>
      </c>
      <c r="I412" s="199"/>
      <c r="L412" s="195"/>
      <c r="M412" s="200"/>
      <c r="N412" s="201"/>
      <c r="O412" s="201"/>
      <c r="P412" s="201"/>
      <c r="Q412" s="201"/>
      <c r="R412" s="201"/>
      <c r="S412" s="201"/>
      <c r="T412" s="202"/>
      <c r="AT412" s="196" t="s">
        <v>177</v>
      </c>
      <c r="AU412" s="196" t="s">
        <v>86</v>
      </c>
      <c r="AV412" s="14" t="s">
        <v>86</v>
      </c>
      <c r="AW412" s="14" t="s">
        <v>34</v>
      </c>
      <c r="AX412" s="14" t="s">
        <v>77</v>
      </c>
      <c r="AY412" s="196" t="s">
        <v>164</v>
      </c>
    </row>
    <row r="413" spans="1:51" s="13" customFormat="1" x14ac:dyDescent="0.2">
      <c r="B413" s="188"/>
      <c r="D413" s="183" t="s">
        <v>177</v>
      </c>
      <c r="E413" s="189" t="s">
        <v>1</v>
      </c>
      <c r="F413" s="190" t="s">
        <v>2862</v>
      </c>
      <c r="H413" s="189" t="s">
        <v>1</v>
      </c>
      <c r="I413" s="191"/>
      <c r="L413" s="188"/>
      <c r="M413" s="192"/>
      <c r="N413" s="193"/>
      <c r="O413" s="193"/>
      <c r="P413" s="193"/>
      <c r="Q413" s="193"/>
      <c r="R413" s="193"/>
      <c r="S413" s="193"/>
      <c r="T413" s="194"/>
      <c r="AT413" s="189" t="s">
        <v>177</v>
      </c>
      <c r="AU413" s="189" t="s">
        <v>86</v>
      </c>
      <c r="AV413" s="13" t="s">
        <v>84</v>
      </c>
      <c r="AW413" s="13" t="s">
        <v>34</v>
      </c>
      <c r="AX413" s="13" t="s">
        <v>77</v>
      </c>
      <c r="AY413" s="189" t="s">
        <v>164</v>
      </c>
    </row>
    <row r="414" spans="1:51" s="13" customFormat="1" x14ac:dyDescent="0.2">
      <c r="B414" s="188"/>
      <c r="D414" s="183" t="s">
        <v>177</v>
      </c>
      <c r="E414" s="189" t="s">
        <v>1</v>
      </c>
      <c r="F414" s="190" t="s">
        <v>2859</v>
      </c>
      <c r="H414" s="189" t="s">
        <v>1</v>
      </c>
      <c r="I414" s="191"/>
      <c r="L414" s="188"/>
      <c r="M414" s="192"/>
      <c r="N414" s="193"/>
      <c r="O414" s="193"/>
      <c r="P414" s="193"/>
      <c r="Q414" s="193"/>
      <c r="R414" s="193"/>
      <c r="S414" s="193"/>
      <c r="T414" s="194"/>
      <c r="AT414" s="189" t="s">
        <v>177</v>
      </c>
      <c r="AU414" s="189" t="s">
        <v>86</v>
      </c>
      <c r="AV414" s="13" t="s">
        <v>84</v>
      </c>
      <c r="AW414" s="13" t="s">
        <v>34</v>
      </c>
      <c r="AX414" s="13" t="s">
        <v>77</v>
      </c>
      <c r="AY414" s="189" t="s">
        <v>164</v>
      </c>
    </row>
    <row r="415" spans="1:51" s="13" customFormat="1" x14ac:dyDescent="0.2">
      <c r="B415" s="188"/>
      <c r="D415" s="183" t="s">
        <v>177</v>
      </c>
      <c r="E415" s="189" t="s">
        <v>1</v>
      </c>
      <c r="F415" s="190" t="s">
        <v>2863</v>
      </c>
      <c r="H415" s="189" t="s">
        <v>1</v>
      </c>
      <c r="I415" s="191"/>
      <c r="L415" s="188"/>
      <c r="M415" s="192"/>
      <c r="N415" s="193"/>
      <c r="O415" s="193"/>
      <c r="P415" s="193"/>
      <c r="Q415" s="193"/>
      <c r="R415" s="193"/>
      <c r="S415" s="193"/>
      <c r="T415" s="194"/>
      <c r="AT415" s="189" t="s">
        <v>177</v>
      </c>
      <c r="AU415" s="189" t="s">
        <v>86</v>
      </c>
      <c r="AV415" s="13" t="s">
        <v>84</v>
      </c>
      <c r="AW415" s="13" t="s">
        <v>34</v>
      </c>
      <c r="AX415" s="13" t="s">
        <v>77</v>
      </c>
      <c r="AY415" s="189" t="s">
        <v>164</v>
      </c>
    </row>
    <row r="416" spans="1:51" s="14" customFormat="1" x14ac:dyDescent="0.2">
      <c r="B416" s="195"/>
      <c r="D416" s="183" t="s">
        <v>177</v>
      </c>
      <c r="E416" s="196" t="s">
        <v>1</v>
      </c>
      <c r="F416" s="197" t="s">
        <v>2881</v>
      </c>
      <c r="H416" s="198">
        <v>0.24</v>
      </c>
      <c r="I416" s="199"/>
      <c r="L416" s="195"/>
      <c r="M416" s="200"/>
      <c r="N416" s="201"/>
      <c r="O416" s="201"/>
      <c r="P416" s="201"/>
      <c r="Q416" s="201"/>
      <c r="R416" s="201"/>
      <c r="S416" s="201"/>
      <c r="T416" s="202"/>
      <c r="AT416" s="196" t="s">
        <v>177</v>
      </c>
      <c r="AU416" s="196" t="s">
        <v>86</v>
      </c>
      <c r="AV416" s="14" t="s">
        <v>86</v>
      </c>
      <c r="AW416" s="14" t="s">
        <v>34</v>
      </c>
      <c r="AX416" s="14" t="s">
        <v>77</v>
      </c>
      <c r="AY416" s="196" t="s">
        <v>164</v>
      </c>
    </row>
    <row r="417" spans="1:65" s="15" customFormat="1" x14ac:dyDescent="0.2">
      <c r="B417" s="203"/>
      <c r="D417" s="183" t="s">
        <v>177</v>
      </c>
      <c r="E417" s="204" t="s">
        <v>1</v>
      </c>
      <c r="F417" s="205" t="s">
        <v>184</v>
      </c>
      <c r="H417" s="206">
        <v>1.08</v>
      </c>
      <c r="I417" s="207"/>
      <c r="L417" s="203"/>
      <c r="M417" s="208"/>
      <c r="N417" s="209"/>
      <c r="O417" s="209"/>
      <c r="P417" s="209"/>
      <c r="Q417" s="209"/>
      <c r="R417" s="209"/>
      <c r="S417" s="209"/>
      <c r="T417" s="210"/>
      <c r="AT417" s="204" t="s">
        <v>177</v>
      </c>
      <c r="AU417" s="204" t="s">
        <v>86</v>
      </c>
      <c r="AV417" s="15" t="s">
        <v>172</v>
      </c>
      <c r="AW417" s="15" t="s">
        <v>34</v>
      </c>
      <c r="AX417" s="15" t="s">
        <v>84</v>
      </c>
      <c r="AY417" s="204" t="s">
        <v>164</v>
      </c>
    </row>
    <row r="418" spans="1:65" s="2" customFormat="1" ht="16.5" customHeight="1" x14ac:dyDescent="0.2">
      <c r="A418" s="34"/>
      <c r="B418" s="168"/>
      <c r="C418" s="169" t="s">
        <v>7</v>
      </c>
      <c r="D418" s="214" t="s">
        <v>167</v>
      </c>
      <c r="E418" s="171" t="s">
        <v>2882</v>
      </c>
      <c r="F418" s="172" t="s">
        <v>2883</v>
      </c>
      <c r="G418" s="173" t="s">
        <v>227</v>
      </c>
      <c r="H418" s="174">
        <v>0.32400000000000001</v>
      </c>
      <c r="I418" s="175"/>
      <c r="J418" s="176">
        <f>ROUND(I418*H418,2)</f>
        <v>0</v>
      </c>
      <c r="K418" s="172" t="s">
        <v>216</v>
      </c>
      <c r="L418" s="35"/>
      <c r="M418" s="177" t="s">
        <v>1</v>
      </c>
      <c r="N418" s="178" t="s">
        <v>42</v>
      </c>
      <c r="O418" s="60"/>
      <c r="P418" s="179">
        <f>O418*H418</f>
        <v>0</v>
      </c>
      <c r="Q418" s="179">
        <v>0</v>
      </c>
      <c r="R418" s="179">
        <f>Q418*H418</f>
        <v>0</v>
      </c>
      <c r="S418" s="179">
        <v>0</v>
      </c>
      <c r="T418" s="180">
        <f>S418*H418</f>
        <v>0</v>
      </c>
      <c r="U418" s="34"/>
      <c r="V418" s="34"/>
      <c r="W418" s="34"/>
      <c r="X418" s="34"/>
      <c r="Y418" s="34"/>
      <c r="Z418" s="34"/>
      <c r="AA418" s="34"/>
      <c r="AB418" s="34"/>
      <c r="AC418" s="34"/>
      <c r="AD418" s="34"/>
      <c r="AE418" s="34"/>
      <c r="AR418" s="181" t="s">
        <v>172</v>
      </c>
      <c r="AT418" s="181" t="s">
        <v>167</v>
      </c>
      <c r="AU418" s="181" t="s">
        <v>86</v>
      </c>
      <c r="AY418" s="18" t="s">
        <v>164</v>
      </c>
      <c r="BE418" s="182">
        <f>IF(N418="základní",J418,0)</f>
        <v>0</v>
      </c>
      <c r="BF418" s="182">
        <f>IF(N418="snížená",J418,0)</f>
        <v>0</v>
      </c>
      <c r="BG418" s="182">
        <f>IF(N418="zákl. přenesená",J418,0)</f>
        <v>0</v>
      </c>
      <c r="BH418" s="182">
        <f>IF(N418="sníž. přenesená",J418,0)</f>
        <v>0</v>
      </c>
      <c r="BI418" s="182">
        <f>IF(N418="nulová",J418,0)</f>
        <v>0</v>
      </c>
      <c r="BJ418" s="18" t="s">
        <v>84</v>
      </c>
      <c r="BK418" s="182">
        <f>ROUND(I418*H418,2)</f>
        <v>0</v>
      </c>
      <c r="BL418" s="18" t="s">
        <v>172</v>
      </c>
      <c r="BM418" s="181" t="s">
        <v>2884</v>
      </c>
    </row>
    <row r="419" spans="1:65" s="2" customFormat="1" x14ac:dyDescent="0.2">
      <c r="A419" s="34"/>
      <c r="B419" s="35"/>
      <c r="C419" s="34"/>
      <c r="D419" s="183" t="s">
        <v>174</v>
      </c>
      <c r="E419" s="34"/>
      <c r="F419" s="184" t="s">
        <v>2885</v>
      </c>
      <c r="G419" s="34"/>
      <c r="H419" s="34"/>
      <c r="I419" s="103"/>
      <c r="J419" s="34"/>
      <c r="K419" s="34"/>
      <c r="L419" s="35"/>
      <c r="M419" s="185"/>
      <c r="N419" s="186"/>
      <c r="O419" s="60"/>
      <c r="P419" s="60"/>
      <c r="Q419" s="60"/>
      <c r="R419" s="60"/>
      <c r="S419" s="60"/>
      <c r="T419" s="61"/>
      <c r="U419" s="34"/>
      <c r="V419" s="34"/>
      <c r="W419" s="34"/>
      <c r="X419" s="34"/>
      <c r="Y419" s="34"/>
      <c r="Z419" s="34"/>
      <c r="AA419" s="34"/>
      <c r="AB419" s="34"/>
      <c r="AC419" s="34"/>
      <c r="AD419" s="34"/>
      <c r="AE419" s="34"/>
      <c r="AT419" s="18" t="s">
        <v>174</v>
      </c>
      <c r="AU419" s="18" t="s">
        <v>86</v>
      </c>
    </row>
    <row r="420" spans="1:65" s="2" customFormat="1" ht="107.25" x14ac:dyDescent="0.2">
      <c r="A420" s="34"/>
      <c r="B420" s="35"/>
      <c r="C420" s="34"/>
      <c r="D420" s="183" t="s">
        <v>175</v>
      </c>
      <c r="E420" s="34"/>
      <c r="F420" s="187" t="s">
        <v>2851</v>
      </c>
      <c r="G420" s="34"/>
      <c r="H420" s="34"/>
      <c r="I420" s="103"/>
      <c r="J420" s="34"/>
      <c r="K420" s="34"/>
      <c r="L420" s="35"/>
      <c r="M420" s="185"/>
      <c r="N420" s="186"/>
      <c r="O420" s="60"/>
      <c r="P420" s="60"/>
      <c r="Q420" s="60"/>
      <c r="R420" s="60"/>
      <c r="S420" s="60"/>
      <c r="T420" s="61"/>
      <c r="U420" s="34"/>
      <c r="V420" s="34"/>
      <c r="W420" s="34"/>
      <c r="X420" s="34"/>
      <c r="Y420" s="34"/>
      <c r="Z420" s="34"/>
      <c r="AA420" s="34"/>
      <c r="AB420" s="34"/>
      <c r="AC420" s="34"/>
      <c r="AD420" s="34"/>
      <c r="AE420" s="34"/>
      <c r="AT420" s="18" t="s">
        <v>175</v>
      </c>
      <c r="AU420" s="18" t="s">
        <v>86</v>
      </c>
    </row>
    <row r="421" spans="1:65" s="13" customFormat="1" x14ac:dyDescent="0.2">
      <c r="B421" s="188"/>
      <c r="D421" s="183" t="s">
        <v>177</v>
      </c>
      <c r="E421" s="189" t="s">
        <v>1</v>
      </c>
      <c r="F421" s="190" t="s">
        <v>2852</v>
      </c>
      <c r="H421" s="189" t="s">
        <v>1</v>
      </c>
      <c r="I421" s="191"/>
      <c r="L421" s="188"/>
      <c r="M421" s="192"/>
      <c r="N421" s="193"/>
      <c r="O421" s="193"/>
      <c r="P421" s="193"/>
      <c r="Q421" s="193"/>
      <c r="R421" s="193"/>
      <c r="S421" s="193"/>
      <c r="T421" s="194"/>
      <c r="AT421" s="189" t="s">
        <v>177</v>
      </c>
      <c r="AU421" s="189" t="s">
        <v>86</v>
      </c>
      <c r="AV421" s="13" t="s">
        <v>84</v>
      </c>
      <c r="AW421" s="13" t="s">
        <v>34</v>
      </c>
      <c r="AX421" s="13" t="s">
        <v>77</v>
      </c>
      <c r="AY421" s="189" t="s">
        <v>164</v>
      </c>
    </row>
    <row r="422" spans="1:65" s="13" customFormat="1" x14ac:dyDescent="0.2">
      <c r="B422" s="188"/>
      <c r="D422" s="183" t="s">
        <v>177</v>
      </c>
      <c r="E422" s="189" t="s">
        <v>1</v>
      </c>
      <c r="F422" s="190" t="s">
        <v>2853</v>
      </c>
      <c r="H422" s="189" t="s">
        <v>1</v>
      </c>
      <c r="I422" s="191"/>
      <c r="L422" s="188"/>
      <c r="M422" s="192"/>
      <c r="N422" s="193"/>
      <c r="O422" s="193"/>
      <c r="P422" s="193"/>
      <c r="Q422" s="193"/>
      <c r="R422" s="193"/>
      <c r="S422" s="193"/>
      <c r="T422" s="194"/>
      <c r="AT422" s="189" t="s">
        <v>177</v>
      </c>
      <c r="AU422" s="189" t="s">
        <v>86</v>
      </c>
      <c r="AV422" s="13" t="s">
        <v>84</v>
      </c>
      <c r="AW422" s="13" t="s">
        <v>34</v>
      </c>
      <c r="AX422" s="13" t="s">
        <v>77</v>
      </c>
      <c r="AY422" s="189" t="s">
        <v>164</v>
      </c>
    </row>
    <row r="423" spans="1:65" s="13" customFormat="1" x14ac:dyDescent="0.2">
      <c r="B423" s="188"/>
      <c r="D423" s="183" t="s">
        <v>177</v>
      </c>
      <c r="E423" s="189" t="s">
        <v>1</v>
      </c>
      <c r="F423" s="190" t="s">
        <v>2854</v>
      </c>
      <c r="H423" s="189" t="s">
        <v>1</v>
      </c>
      <c r="I423" s="191"/>
      <c r="L423" s="188"/>
      <c r="M423" s="192"/>
      <c r="N423" s="193"/>
      <c r="O423" s="193"/>
      <c r="P423" s="193"/>
      <c r="Q423" s="193"/>
      <c r="R423" s="193"/>
      <c r="S423" s="193"/>
      <c r="T423" s="194"/>
      <c r="AT423" s="189" t="s">
        <v>177</v>
      </c>
      <c r="AU423" s="189" t="s">
        <v>86</v>
      </c>
      <c r="AV423" s="13" t="s">
        <v>84</v>
      </c>
      <c r="AW423" s="13" t="s">
        <v>34</v>
      </c>
      <c r="AX423" s="13" t="s">
        <v>77</v>
      </c>
      <c r="AY423" s="189" t="s">
        <v>164</v>
      </c>
    </row>
    <row r="424" spans="1:65" s="13" customFormat="1" x14ac:dyDescent="0.2">
      <c r="B424" s="188"/>
      <c r="D424" s="183" t="s">
        <v>177</v>
      </c>
      <c r="E424" s="189" t="s">
        <v>1</v>
      </c>
      <c r="F424" s="190" t="s">
        <v>2855</v>
      </c>
      <c r="H424" s="189" t="s">
        <v>1</v>
      </c>
      <c r="I424" s="191"/>
      <c r="L424" s="188"/>
      <c r="M424" s="192"/>
      <c r="N424" s="193"/>
      <c r="O424" s="193"/>
      <c r="P424" s="193"/>
      <c r="Q424" s="193"/>
      <c r="R424" s="193"/>
      <c r="S424" s="193"/>
      <c r="T424" s="194"/>
      <c r="AT424" s="189" t="s">
        <v>177</v>
      </c>
      <c r="AU424" s="189" t="s">
        <v>86</v>
      </c>
      <c r="AV424" s="13" t="s">
        <v>84</v>
      </c>
      <c r="AW424" s="13" t="s">
        <v>34</v>
      </c>
      <c r="AX424" s="13" t="s">
        <v>77</v>
      </c>
      <c r="AY424" s="189" t="s">
        <v>164</v>
      </c>
    </row>
    <row r="425" spans="1:65" s="13" customFormat="1" x14ac:dyDescent="0.2">
      <c r="B425" s="188"/>
      <c r="D425" s="183" t="s">
        <v>177</v>
      </c>
      <c r="E425" s="189" t="s">
        <v>1</v>
      </c>
      <c r="F425" s="190" t="s">
        <v>2856</v>
      </c>
      <c r="H425" s="189" t="s">
        <v>1</v>
      </c>
      <c r="I425" s="191"/>
      <c r="L425" s="188"/>
      <c r="M425" s="192"/>
      <c r="N425" s="193"/>
      <c r="O425" s="193"/>
      <c r="P425" s="193"/>
      <c r="Q425" s="193"/>
      <c r="R425" s="193"/>
      <c r="S425" s="193"/>
      <c r="T425" s="194"/>
      <c r="AT425" s="189" t="s">
        <v>177</v>
      </c>
      <c r="AU425" s="189" t="s">
        <v>86</v>
      </c>
      <c r="AV425" s="13" t="s">
        <v>84</v>
      </c>
      <c r="AW425" s="13" t="s">
        <v>34</v>
      </c>
      <c r="AX425" s="13" t="s">
        <v>77</v>
      </c>
      <c r="AY425" s="189" t="s">
        <v>164</v>
      </c>
    </row>
    <row r="426" spans="1:65" s="13" customFormat="1" x14ac:dyDescent="0.2">
      <c r="B426" s="188"/>
      <c r="D426" s="183" t="s">
        <v>177</v>
      </c>
      <c r="E426" s="189" t="s">
        <v>1</v>
      </c>
      <c r="F426" s="190" t="s">
        <v>2857</v>
      </c>
      <c r="H426" s="189" t="s">
        <v>1</v>
      </c>
      <c r="I426" s="191"/>
      <c r="L426" s="188"/>
      <c r="M426" s="192"/>
      <c r="N426" s="193"/>
      <c r="O426" s="193"/>
      <c r="P426" s="193"/>
      <c r="Q426" s="193"/>
      <c r="R426" s="193"/>
      <c r="S426" s="193"/>
      <c r="T426" s="194"/>
      <c r="AT426" s="189" t="s">
        <v>177</v>
      </c>
      <c r="AU426" s="189" t="s">
        <v>86</v>
      </c>
      <c r="AV426" s="13" t="s">
        <v>84</v>
      </c>
      <c r="AW426" s="13" t="s">
        <v>34</v>
      </c>
      <c r="AX426" s="13" t="s">
        <v>77</v>
      </c>
      <c r="AY426" s="189" t="s">
        <v>164</v>
      </c>
    </row>
    <row r="427" spans="1:65" s="13" customFormat="1" x14ac:dyDescent="0.2">
      <c r="B427" s="188"/>
      <c r="D427" s="183" t="s">
        <v>177</v>
      </c>
      <c r="E427" s="189" t="s">
        <v>1</v>
      </c>
      <c r="F427" s="190" t="s">
        <v>2858</v>
      </c>
      <c r="H427" s="189" t="s">
        <v>1</v>
      </c>
      <c r="I427" s="191"/>
      <c r="L427" s="188"/>
      <c r="M427" s="192"/>
      <c r="N427" s="193"/>
      <c r="O427" s="193"/>
      <c r="P427" s="193"/>
      <c r="Q427" s="193"/>
      <c r="R427" s="193"/>
      <c r="S427" s="193"/>
      <c r="T427" s="194"/>
      <c r="AT427" s="189" t="s">
        <v>177</v>
      </c>
      <c r="AU427" s="189" t="s">
        <v>86</v>
      </c>
      <c r="AV427" s="13" t="s">
        <v>84</v>
      </c>
      <c r="AW427" s="13" t="s">
        <v>34</v>
      </c>
      <c r="AX427" s="13" t="s">
        <v>77</v>
      </c>
      <c r="AY427" s="189" t="s">
        <v>164</v>
      </c>
    </row>
    <row r="428" spans="1:65" s="13" customFormat="1" x14ac:dyDescent="0.2">
      <c r="B428" s="188"/>
      <c r="D428" s="183" t="s">
        <v>177</v>
      </c>
      <c r="E428" s="189" t="s">
        <v>1</v>
      </c>
      <c r="F428" s="190" t="s">
        <v>2859</v>
      </c>
      <c r="H428" s="189" t="s">
        <v>1</v>
      </c>
      <c r="I428" s="191"/>
      <c r="L428" s="188"/>
      <c r="M428" s="192"/>
      <c r="N428" s="193"/>
      <c r="O428" s="193"/>
      <c r="P428" s="193"/>
      <c r="Q428" s="193"/>
      <c r="R428" s="193"/>
      <c r="S428" s="193"/>
      <c r="T428" s="194"/>
      <c r="AT428" s="189" t="s">
        <v>177</v>
      </c>
      <c r="AU428" s="189" t="s">
        <v>86</v>
      </c>
      <c r="AV428" s="13" t="s">
        <v>84</v>
      </c>
      <c r="AW428" s="13" t="s">
        <v>34</v>
      </c>
      <c r="AX428" s="13" t="s">
        <v>77</v>
      </c>
      <c r="AY428" s="189" t="s">
        <v>164</v>
      </c>
    </row>
    <row r="429" spans="1:65" s="13" customFormat="1" x14ac:dyDescent="0.2">
      <c r="B429" s="188"/>
      <c r="D429" s="183" t="s">
        <v>177</v>
      </c>
      <c r="E429" s="189" t="s">
        <v>1</v>
      </c>
      <c r="F429" s="190" t="s">
        <v>2860</v>
      </c>
      <c r="H429" s="189" t="s">
        <v>1</v>
      </c>
      <c r="I429" s="191"/>
      <c r="L429" s="188"/>
      <c r="M429" s="192"/>
      <c r="N429" s="193"/>
      <c r="O429" s="193"/>
      <c r="P429" s="193"/>
      <c r="Q429" s="193"/>
      <c r="R429" s="193"/>
      <c r="S429" s="193"/>
      <c r="T429" s="194"/>
      <c r="AT429" s="189" t="s">
        <v>177</v>
      </c>
      <c r="AU429" s="189" t="s">
        <v>86</v>
      </c>
      <c r="AV429" s="13" t="s">
        <v>84</v>
      </c>
      <c r="AW429" s="13" t="s">
        <v>34</v>
      </c>
      <c r="AX429" s="13" t="s">
        <v>77</v>
      </c>
      <c r="AY429" s="189" t="s">
        <v>164</v>
      </c>
    </row>
    <row r="430" spans="1:65" s="14" customFormat="1" x14ac:dyDescent="0.2">
      <c r="B430" s="195"/>
      <c r="D430" s="183" t="s">
        <v>177</v>
      </c>
      <c r="E430" s="196" t="s">
        <v>1</v>
      </c>
      <c r="F430" s="197" t="s">
        <v>2880</v>
      </c>
      <c r="H430" s="198">
        <v>0.84</v>
      </c>
      <c r="I430" s="199"/>
      <c r="L430" s="195"/>
      <c r="M430" s="200"/>
      <c r="N430" s="201"/>
      <c r="O430" s="201"/>
      <c r="P430" s="201"/>
      <c r="Q430" s="201"/>
      <c r="R430" s="201"/>
      <c r="S430" s="201"/>
      <c r="T430" s="202"/>
      <c r="AT430" s="196" t="s">
        <v>177</v>
      </c>
      <c r="AU430" s="196" t="s">
        <v>86</v>
      </c>
      <c r="AV430" s="14" t="s">
        <v>86</v>
      </c>
      <c r="AW430" s="14" t="s">
        <v>34</v>
      </c>
      <c r="AX430" s="14" t="s">
        <v>77</v>
      </c>
      <c r="AY430" s="196" t="s">
        <v>164</v>
      </c>
    </row>
    <row r="431" spans="1:65" s="13" customFormat="1" x14ac:dyDescent="0.2">
      <c r="B431" s="188"/>
      <c r="D431" s="183" t="s">
        <v>177</v>
      </c>
      <c r="E431" s="189" t="s">
        <v>1</v>
      </c>
      <c r="F431" s="190" t="s">
        <v>2862</v>
      </c>
      <c r="H431" s="189" t="s">
        <v>1</v>
      </c>
      <c r="I431" s="191"/>
      <c r="L431" s="188"/>
      <c r="M431" s="192"/>
      <c r="N431" s="193"/>
      <c r="O431" s="193"/>
      <c r="P431" s="193"/>
      <c r="Q431" s="193"/>
      <c r="R431" s="193"/>
      <c r="S431" s="193"/>
      <c r="T431" s="194"/>
      <c r="AT431" s="189" t="s">
        <v>177</v>
      </c>
      <c r="AU431" s="189" t="s">
        <v>86</v>
      </c>
      <c r="AV431" s="13" t="s">
        <v>84</v>
      </c>
      <c r="AW431" s="13" t="s">
        <v>34</v>
      </c>
      <c r="AX431" s="13" t="s">
        <v>77</v>
      </c>
      <c r="AY431" s="189" t="s">
        <v>164</v>
      </c>
    </row>
    <row r="432" spans="1:65" s="13" customFormat="1" x14ac:dyDescent="0.2">
      <c r="B432" s="188"/>
      <c r="D432" s="183" t="s">
        <v>177</v>
      </c>
      <c r="E432" s="189" t="s">
        <v>1</v>
      </c>
      <c r="F432" s="190" t="s">
        <v>2859</v>
      </c>
      <c r="H432" s="189" t="s">
        <v>1</v>
      </c>
      <c r="I432" s="191"/>
      <c r="L432" s="188"/>
      <c r="M432" s="192"/>
      <c r="N432" s="193"/>
      <c r="O432" s="193"/>
      <c r="P432" s="193"/>
      <c r="Q432" s="193"/>
      <c r="R432" s="193"/>
      <c r="S432" s="193"/>
      <c r="T432" s="194"/>
      <c r="AT432" s="189" t="s">
        <v>177</v>
      </c>
      <c r="AU432" s="189" t="s">
        <v>86</v>
      </c>
      <c r="AV432" s="13" t="s">
        <v>84</v>
      </c>
      <c r="AW432" s="13" t="s">
        <v>34</v>
      </c>
      <c r="AX432" s="13" t="s">
        <v>77</v>
      </c>
      <c r="AY432" s="189" t="s">
        <v>164</v>
      </c>
    </row>
    <row r="433" spans="1:65" s="13" customFormat="1" x14ac:dyDescent="0.2">
      <c r="B433" s="188"/>
      <c r="D433" s="183" t="s">
        <v>177</v>
      </c>
      <c r="E433" s="189" t="s">
        <v>1</v>
      </c>
      <c r="F433" s="190" t="s">
        <v>2863</v>
      </c>
      <c r="H433" s="189" t="s">
        <v>1</v>
      </c>
      <c r="I433" s="191"/>
      <c r="L433" s="188"/>
      <c r="M433" s="192"/>
      <c r="N433" s="193"/>
      <c r="O433" s="193"/>
      <c r="P433" s="193"/>
      <c r="Q433" s="193"/>
      <c r="R433" s="193"/>
      <c r="S433" s="193"/>
      <c r="T433" s="194"/>
      <c r="AT433" s="189" t="s">
        <v>177</v>
      </c>
      <c r="AU433" s="189" t="s">
        <v>86</v>
      </c>
      <c r="AV433" s="13" t="s">
        <v>84</v>
      </c>
      <c r="AW433" s="13" t="s">
        <v>34</v>
      </c>
      <c r="AX433" s="13" t="s">
        <v>77</v>
      </c>
      <c r="AY433" s="189" t="s">
        <v>164</v>
      </c>
    </row>
    <row r="434" spans="1:65" s="14" customFormat="1" x14ac:dyDescent="0.2">
      <c r="B434" s="195"/>
      <c r="D434" s="183" t="s">
        <v>177</v>
      </c>
      <c r="E434" s="196" t="s">
        <v>1</v>
      </c>
      <c r="F434" s="197" t="s">
        <v>2881</v>
      </c>
      <c r="H434" s="198">
        <v>0.24</v>
      </c>
      <c r="I434" s="199"/>
      <c r="L434" s="195"/>
      <c r="M434" s="200"/>
      <c r="N434" s="201"/>
      <c r="O434" s="201"/>
      <c r="P434" s="201"/>
      <c r="Q434" s="201"/>
      <c r="R434" s="201"/>
      <c r="S434" s="201"/>
      <c r="T434" s="202"/>
      <c r="AT434" s="196" t="s">
        <v>177</v>
      </c>
      <c r="AU434" s="196" t="s">
        <v>86</v>
      </c>
      <c r="AV434" s="14" t="s">
        <v>86</v>
      </c>
      <c r="AW434" s="14" t="s">
        <v>34</v>
      </c>
      <c r="AX434" s="14" t="s">
        <v>77</v>
      </c>
      <c r="AY434" s="196" t="s">
        <v>164</v>
      </c>
    </row>
    <row r="435" spans="1:65" s="15" customFormat="1" x14ac:dyDescent="0.2">
      <c r="B435" s="203"/>
      <c r="D435" s="183" t="s">
        <v>177</v>
      </c>
      <c r="E435" s="204" t="s">
        <v>1</v>
      </c>
      <c r="F435" s="205" t="s">
        <v>184</v>
      </c>
      <c r="H435" s="206">
        <v>1.08</v>
      </c>
      <c r="I435" s="207"/>
      <c r="L435" s="203"/>
      <c r="M435" s="208"/>
      <c r="N435" s="209"/>
      <c r="O435" s="209"/>
      <c r="P435" s="209"/>
      <c r="Q435" s="209"/>
      <c r="R435" s="209"/>
      <c r="S435" s="209"/>
      <c r="T435" s="210"/>
      <c r="AT435" s="204" t="s">
        <v>177</v>
      </c>
      <c r="AU435" s="204" t="s">
        <v>86</v>
      </c>
      <c r="AV435" s="15" t="s">
        <v>172</v>
      </c>
      <c r="AW435" s="15" t="s">
        <v>34</v>
      </c>
      <c r="AX435" s="15" t="s">
        <v>84</v>
      </c>
      <c r="AY435" s="204" t="s">
        <v>164</v>
      </c>
    </row>
    <row r="436" spans="1:65" s="14" customFormat="1" x14ac:dyDescent="0.2">
      <c r="B436" s="195"/>
      <c r="D436" s="183" t="s">
        <v>177</v>
      </c>
      <c r="F436" s="197" t="s">
        <v>2886</v>
      </c>
      <c r="H436" s="198">
        <v>0.32400000000000001</v>
      </c>
      <c r="I436" s="199"/>
      <c r="L436" s="195"/>
      <c r="M436" s="200"/>
      <c r="N436" s="201"/>
      <c r="O436" s="201"/>
      <c r="P436" s="201"/>
      <c r="Q436" s="201"/>
      <c r="R436" s="201"/>
      <c r="S436" s="201"/>
      <c r="T436" s="202"/>
      <c r="AT436" s="196" t="s">
        <v>177</v>
      </c>
      <c r="AU436" s="196" t="s">
        <v>86</v>
      </c>
      <c r="AV436" s="14" t="s">
        <v>86</v>
      </c>
      <c r="AW436" s="14" t="s">
        <v>3</v>
      </c>
      <c r="AX436" s="14" t="s">
        <v>84</v>
      </c>
      <c r="AY436" s="196" t="s">
        <v>164</v>
      </c>
    </row>
    <row r="437" spans="1:65" s="2" customFormat="1" ht="16.5" customHeight="1" x14ac:dyDescent="0.2">
      <c r="A437" s="34"/>
      <c r="B437" s="168"/>
      <c r="C437" s="169" t="s">
        <v>382</v>
      </c>
      <c r="D437" s="214" t="s">
        <v>167</v>
      </c>
      <c r="E437" s="171" t="s">
        <v>2887</v>
      </c>
      <c r="F437" s="172" t="s">
        <v>2888</v>
      </c>
      <c r="G437" s="173" t="s">
        <v>227</v>
      </c>
      <c r="H437" s="174">
        <v>80.847999999999999</v>
      </c>
      <c r="I437" s="175"/>
      <c r="J437" s="176">
        <f>ROUND(I437*H437,2)</f>
        <v>0</v>
      </c>
      <c r="K437" s="172" t="s">
        <v>216</v>
      </c>
      <c r="L437" s="35"/>
      <c r="M437" s="177" t="s">
        <v>1</v>
      </c>
      <c r="N437" s="178" t="s">
        <v>42</v>
      </c>
      <c r="O437" s="60"/>
      <c r="P437" s="179">
        <f>O437*H437</f>
        <v>0</v>
      </c>
      <c r="Q437" s="179">
        <v>0</v>
      </c>
      <c r="R437" s="179">
        <f>Q437*H437</f>
        <v>0</v>
      </c>
      <c r="S437" s="179">
        <v>0</v>
      </c>
      <c r="T437" s="180">
        <f>S437*H437</f>
        <v>0</v>
      </c>
      <c r="U437" s="34"/>
      <c r="V437" s="34"/>
      <c r="W437" s="34"/>
      <c r="X437" s="34"/>
      <c r="Y437" s="34"/>
      <c r="Z437" s="34"/>
      <c r="AA437" s="34"/>
      <c r="AB437" s="34"/>
      <c r="AC437" s="34"/>
      <c r="AD437" s="34"/>
      <c r="AE437" s="34"/>
      <c r="AR437" s="181" t="s">
        <v>172</v>
      </c>
      <c r="AT437" s="181" t="s">
        <v>167</v>
      </c>
      <c r="AU437" s="181" t="s">
        <v>86</v>
      </c>
      <c r="AY437" s="18" t="s">
        <v>164</v>
      </c>
      <c r="BE437" s="182">
        <f>IF(N437="základní",J437,0)</f>
        <v>0</v>
      </c>
      <c r="BF437" s="182">
        <f>IF(N437="snížená",J437,0)</f>
        <v>0</v>
      </c>
      <c r="BG437" s="182">
        <f>IF(N437="zákl. přenesená",J437,0)</f>
        <v>0</v>
      </c>
      <c r="BH437" s="182">
        <f>IF(N437="sníž. přenesená",J437,0)</f>
        <v>0</v>
      </c>
      <c r="BI437" s="182">
        <f>IF(N437="nulová",J437,0)</f>
        <v>0</v>
      </c>
      <c r="BJ437" s="18" t="s">
        <v>84</v>
      </c>
      <c r="BK437" s="182">
        <f>ROUND(I437*H437,2)</f>
        <v>0</v>
      </c>
      <c r="BL437" s="18" t="s">
        <v>172</v>
      </c>
      <c r="BM437" s="181" t="s">
        <v>2889</v>
      </c>
    </row>
    <row r="438" spans="1:65" s="2" customFormat="1" ht="19.5" x14ac:dyDescent="0.2">
      <c r="A438" s="34"/>
      <c r="B438" s="35"/>
      <c r="C438" s="34"/>
      <c r="D438" s="183" t="s">
        <v>174</v>
      </c>
      <c r="E438" s="34"/>
      <c r="F438" s="184" t="s">
        <v>2890</v>
      </c>
      <c r="G438" s="34"/>
      <c r="H438" s="34"/>
      <c r="I438" s="103"/>
      <c r="J438" s="34"/>
      <c r="K438" s="34"/>
      <c r="L438" s="35"/>
      <c r="M438" s="185"/>
      <c r="N438" s="186"/>
      <c r="O438" s="60"/>
      <c r="P438" s="60"/>
      <c r="Q438" s="60"/>
      <c r="R438" s="60"/>
      <c r="S438" s="60"/>
      <c r="T438" s="61"/>
      <c r="U438" s="34"/>
      <c r="V438" s="34"/>
      <c r="W438" s="34"/>
      <c r="X438" s="34"/>
      <c r="Y438" s="34"/>
      <c r="Z438" s="34"/>
      <c r="AA438" s="34"/>
      <c r="AB438" s="34"/>
      <c r="AC438" s="34"/>
      <c r="AD438" s="34"/>
      <c r="AE438" s="34"/>
      <c r="AT438" s="18" t="s">
        <v>174</v>
      </c>
      <c r="AU438" s="18" t="s">
        <v>86</v>
      </c>
    </row>
    <row r="439" spans="1:65" s="2" customFormat="1" ht="107.25" x14ac:dyDescent="0.2">
      <c r="A439" s="34"/>
      <c r="B439" s="35"/>
      <c r="C439" s="34"/>
      <c r="D439" s="183" t="s">
        <v>175</v>
      </c>
      <c r="E439" s="34"/>
      <c r="F439" s="187" t="s">
        <v>260</v>
      </c>
      <c r="G439" s="34"/>
      <c r="H439" s="34"/>
      <c r="I439" s="103"/>
      <c r="J439" s="34"/>
      <c r="K439" s="34"/>
      <c r="L439" s="35"/>
      <c r="M439" s="185"/>
      <c r="N439" s="186"/>
      <c r="O439" s="60"/>
      <c r="P439" s="60"/>
      <c r="Q439" s="60"/>
      <c r="R439" s="60"/>
      <c r="S439" s="60"/>
      <c r="T439" s="61"/>
      <c r="U439" s="34"/>
      <c r="V439" s="34"/>
      <c r="W439" s="34"/>
      <c r="X439" s="34"/>
      <c r="Y439" s="34"/>
      <c r="Z439" s="34"/>
      <c r="AA439" s="34"/>
      <c r="AB439" s="34"/>
      <c r="AC439" s="34"/>
      <c r="AD439" s="34"/>
      <c r="AE439" s="34"/>
      <c r="AT439" s="18" t="s">
        <v>175</v>
      </c>
      <c r="AU439" s="18" t="s">
        <v>86</v>
      </c>
    </row>
    <row r="440" spans="1:65" s="13" customFormat="1" x14ac:dyDescent="0.2">
      <c r="B440" s="188"/>
      <c r="D440" s="183" t="s">
        <v>177</v>
      </c>
      <c r="E440" s="189" t="s">
        <v>1</v>
      </c>
      <c r="F440" s="190" t="s">
        <v>2727</v>
      </c>
      <c r="H440" s="189" t="s">
        <v>1</v>
      </c>
      <c r="I440" s="191"/>
      <c r="L440" s="188"/>
      <c r="M440" s="192"/>
      <c r="N440" s="193"/>
      <c r="O440" s="193"/>
      <c r="P440" s="193"/>
      <c r="Q440" s="193"/>
      <c r="R440" s="193"/>
      <c r="S440" s="193"/>
      <c r="T440" s="194"/>
      <c r="AT440" s="189" t="s">
        <v>177</v>
      </c>
      <c r="AU440" s="189" t="s">
        <v>86</v>
      </c>
      <c r="AV440" s="13" t="s">
        <v>84</v>
      </c>
      <c r="AW440" s="13" t="s">
        <v>34</v>
      </c>
      <c r="AX440" s="13" t="s">
        <v>77</v>
      </c>
      <c r="AY440" s="189" t="s">
        <v>164</v>
      </c>
    </row>
    <row r="441" spans="1:65" s="13" customFormat="1" x14ac:dyDescent="0.2">
      <c r="B441" s="188"/>
      <c r="D441" s="183" t="s">
        <v>177</v>
      </c>
      <c r="E441" s="189" t="s">
        <v>1</v>
      </c>
      <c r="F441" s="190" t="s">
        <v>2728</v>
      </c>
      <c r="H441" s="189" t="s">
        <v>1</v>
      </c>
      <c r="I441" s="191"/>
      <c r="L441" s="188"/>
      <c r="M441" s="192"/>
      <c r="N441" s="193"/>
      <c r="O441" s="193"/>
      <c r="P441" s="193"/>
      <c r="Q441" s="193"/>
      <c r="R441" s="193"/>
      <c r="S441" s="193"/>
      <c r="T441" s="194"/>
      <c r="AT441" s="189" t="s">
        <v>177</v>
      </c>
      <c r="AU441" s="189" t="s">
        <v>86</v>
      </c>
      <c r="AV441" s="13" t="s">
        <v>84</v>
      </c>
      <c r="AW441" s="13" t="s">
        <v>34</v>
      </c>
      <c r="AX441" s="13" t="s">
        <v>77</v>
      </c>
      <c r="AY441" s="189" t="s">
        <v>164</v>
      </c>
    </row>
    <row r="442" spans="1:65" s="13" customFormat="1" x14ac:dyDescent="0.2">
      <c r="B442" s="188"/>
      <c r="D442" s="183" t="s">
        <v>177</v>
      </c>
      <c r="E442" s="189" t="s">
        <v>1</v>
      </c>
      <c r="F442" s="190" t="s">
        <v>2729</v>
      </c>
      <c r="H442" s="189" t="s">
        <v>1</v>
      </c>
      <c r="I442" s="191"/>
      <c r="L442" s="188"/>
      <c r="M442" s="192"/>
      <c r="N442" s="193"/>
      <c r="O442" s="193"/>
      <c r="P442" s="193"/>
      <c r="Q442" s="193"/>
      <c r="R442" s="193"/>
      <c r="S442" s="193"/>
      <c r="T442" s="194"/>
      <c r="AT442" s="189" t="s">
        <v>177</v>
      </c>
      <c r="AU442" s="189" t="s">
        <v>86</v>
      </c>
      <c r="AV442" s="13" t="s">
        <v>84</v>
      </c>
      <c r="AW442" s="13" t="s">
        <v>34</v>
      </c>
      <c r="AX442" s="13" t="s">
        <v>77</v>
      </c>
      <c r="AY442" s="189" t="s">
        <v>164</v>
      </c>
    </row>
    <row r="443" spans="1:65" s="13" customFormat="1" x14ac:dyDescent="0.2">
      <c r="B443" s="188"/>
      <c r="D443" s="183" t="s">
        <v>177</v>
      </c>
      <c r="E443" s="189" t="s">
        <v>1</v>
      </c>
      <c r="F443" s="190" t="s">
        <v>2802</v>
      </c>
      <c r="H443" s="189" t="s">
        <v>1</v>
      </c>
      <c r="I443" s="191"/>
      <c r="L443" s="188"/>
      <c r="M443" s="192"/>
      <c r="N443" s="193"/>
      <c r="O443" s="193"/>
      <c r="P443" s="193"/>
      <c r="Q443" s="193"/>
      <c r="R443" s="193"/>
      <c r="S443" s="193"/>
      <c r="T443" s="194"/>
      <c r="AT443" s="189" t="s">
        <v>177</v>
      </c>
      <c r="AU443" s="189" t="s">
        <v>86</v>
      </c>
      <c r="AV443" s="13" t="s">
        <v>84</v>
      </c>
      <c r="AW443" s="13" t="s">
        <v>34</v>
      </c>
      <c r="AX443" s="13" t="s">
        <v>77</v>
      </c>
      <c r="AY443" s="189" t="s">
        <v>164</v>
      </c>
    </row>
    <row r="444" spans="1:65" s="13" customFormat="1" x14ac:dyDescent="0.2">
      <c r="B444" s="188"/>
      <c r="D444" s="183" t="s">
        <v>177</v>
      </c>
      <c r="E444" s="189" t="s">
        <v>1</v>
      </c>
      <c r="F444" s="190" t="s">
        <v>2758</v>
      </c>
      <c r="H444" s="189" t="s">
        <v>1</v>
      </c>
      <c r="I444" s="191"/>
      <c r="L444" s="188"/>
      <c r="M444" s="192"/>
      <c r="N444" s="193"/>
      <c r="O444" s="193"/>
      <c r="P444" s="193"/>
      <c r="Q444" s="193"/>
      <c r="R444" s="193"/>
      <c r="S444" s="193"/>
      <c r="T444" s="194"/>
      <c r="AT444" s="189" t="s">
        <v>177</v>
      </c>
      <c r="AU444" s="189" t="s">
        <v>86</v>
      </c>
      <c r="AV444" s="13" t="s">
        <v>84</v>
      </c>
      <c r="AW444" s="13" t="s">
        <v>34</v>
      </c>
      <c r="AX444" s="13" t="s">
        <v>77</v>
      </c>
      <c r="AY444" s="189" t="s">
        <v>164</v>
      </c>
    </row>
    <row r="445" spans="1:65" s="13" customFormat="1" x14ac:dyDescent="0.2">
      <c r="B445" s="188"/>
      <c r="D445" s="183" t="s">
        <v>177</v>
      </c>
      <c r="E445" s="189" t="s">
        <v>1</v>
      </c>
      <c r="F445" s="190" t="s">
        <v>2891</v>
      </c>
      <c r="H445" s="189" t="s">
        <v>1</v>
      </c>
      <c r="I445" s="191"/>
      <c r="L445" s="188"/>
      <c r="M445" s="192"/>
      <c r="N445" s="193"/>
      <c r="O445" s="193"/>
      <c r="P445" s="193"/>
      <c r="Q445" s="193"/>
      <c r="R445" s="193"/>
      <c r="S445" s="193"/>
      <c r="T445" s="194"/>
      <c r="AT445" s="189" t="s">
        <v>177</v>
      </c>
      <c r="AU445" s="189" t="s">
        <v>86</v>
      </c>
      <c r="AV445" s="13" t="s">
        <v>84</v>
      </c>
      <c r="AW445" s="13" t="s">
        <v>34</v>
      </c>
      <c r="AX445" s="13" t="s">
        <v>77</v>
      </c>
      <c r="AY445" s="189" t="s">
        <v>164</v>
      </c>
    </row>
    <row r="446" spans="1:65" s="13" customFormat="1" x14ac:dyDescent="0.2">
      <c r="B446" s="188"/>
      <c r="D446" s="183" t="s">
        <v>177</v>
      </c>
      <c r="E446" s="189" t="s">
        <v>1</v>
      </c>
      <c r="F446" s="190" t="s">
        <v>2892</v>
      </c>
      <c r="H446" s="189" t="s">
        <v>1</v>
      </c>
      <c r="I446" s="191"/>
      <c r="L446" s="188"/>
      <c r="M446" s="192"/>
      <c r="N446" s="193"/>
      <c r="O446" s="193"/>
      <c r="P446" s="193"/>
      <c r="Q446" s="193"/>
      <c r="R446" s="193"/>
      <c r="S446" s="193"/>
      <c r="T446" s="194"/>
      <c r="AT446" s="189" t="s">
        <v>177</v>
      </c>
      <c r="AU446" s="189" t="s">
        <v>86</v>
      </c>
      <c r="AV446" s="13" t="s">
        <v>84</v>
      </c>
      <c r="AW446" s="13" t="s">
        <v>34</v>
      </c>
      <c r="AX446" s="13" t="s">
        <v>77</v>
      </c>
      <c r="AY446" s="189" t="s">
        <v>164</v>
      </c>
    </row>
    <row r="447" spans="1:65" s="13" customFormat="1" x14ac:dyDescent="0.2">
      <c r="B447" s="188"/>
      <c r="D447" s="183" t="s">
        <v>177</v>
      </c>
      <c r="E447" s="189" t="s">
        <v>1</v>
      </c>
      <c r="F447" s="190" t="s">
        <v>2893</v>
      </c>
      <c r="H447" s="189" t="s">
        <v>1</v>
      </c>
      <c r="I447" s="191"/>
      <c r="L447" s="188"/>
      <c r="M447" s="192"/>
      <c r="N447" s="193"/>
      <c r="O447" s="193"/>
      <c r="P447" s="193"/>
      <c r="Q447" s="193"/>
      <c r="R447" s="193"/>
      <c r="S447" s="193"/>
      <c r="T447" s="194"/>
      <c r="AT447" s="189" t="s">
        <v>177</v>
      </c>
      <c r="AU447" s="189" t="s">
        <v>86</v>
      </c>
      <c r="AV447" s="13" t="s">
        <v>84</v>
      </c>
      <c r="AW447" s="13" t="s">
        <v>34</v>
      </c>
      <c r="AX447" s="13" t="s">
        <v>77</v>
      </c>
      <c r="AY447" s="189" t="s">
        <v>164</v>
      </c>
    </row>
    <row r="448" spans="1:65" s="13" customFormat="1" x14ac:dyDescent="0.2">
      <c r="B448" s="188"/>
      <c r="D448" s="183" t="s">
        <v>177</v>
      </c>
      <c r="E448" s="189" t="s">
        <v>1</v>
      </c>
      <c r="F448" s="190" t="s">
        <v>2894</v>
      </c>
      <c r="H448" s="189" t="s">
        <v>1</v>
      </c>
      <c r="I448" s="191"/>
      <c r="L448" s="188"/>
      <c r="M448" s="192"/>
      <c r="N448" s="193"/>
      <c r="O448" s="193"/>
      <c r="P448" s="193"/>
      <c r="Q448" s="193"/>
      <c r="R448" s="193"/>
      <c r="S448" s="193"/>
      <c r="T448" s="194"/>
      <c r="AT448" s="189" t="s">
        <v>177</v>
      </c>
      <c r="AU448" s="189" t="s">
        <v>86</v>
      </c>
      <c r="AV448" s="13" t="s">
        <v>84</v>
      </c>
      <c r="AW448" s="13" t="s">
        <v>34</v>
      </c>
      <c r="AX448" s="13" t="s">
        <v>77</v>
      </c>
      <c r="AY448" s="189" t="s">
        <v>164</v>
      </c>
    </row>
    <row r="449" spans="2:51" s="14" customFormat="1" x14ac:dyDescent="0.2">
      <c r="B449" s="195"/>
      <c r="D449" s="183" t="s">
        <v>177</v>
      </c>
      <c r="E449" s="196" t="s">
        <v>1</v>
      </c>
      <c r="F449" s="197" t="s">
        <v>2895</v>
      </c>
      <c r="H449" s="198">
        <v>4.95</v>
      </c>
      <c r="I449" s="199"/>
      <c r="L449" s="195"/>
      <c r="M449" s="200"/>
      <c r="N449" s="201"/>
      <c r="O449" s="201"/>
      <c r="P449" s="201"/>
      <c r="Q449" s="201"/>
      <c r="R449" s="201"/>
      <c r="S449" s="201"/>
      <c r="T449" s="202"/>
      <c r="AT449" s="196" t="s">
        <v>177</v>
      </c>
      <c r="AU449" s="196" t="s">
        <v>86</v>
      </c>
      <c r="AV449" s="14" t="s">
        <v>86</v>
      </c>
      <c r="AW449" s="14" t="s">
        <v>34</v>
      </c>
      <c r="AX449" s="14" t="s">
        <v>77</v>
      </c>
      <c r="AY449" s="196" t="s">
        <v>164</v>
      </c>
    </row>
    <row r="450" spans="2:51" s="16" customFormat="1" x14ac:dyDescent="0.2">
      <c r="B450" s="215"/>
      <c r="D450" s="183" t="s">
        <v>177</v>
      </c>
      <c r="E450" s="216" t="s">
        <v>1</v>
      </c>
      <c r="F450" s="217" t="s">
        <v>235</v>
      </c>
      <c r="H450" s="218">
        <v>4.95</v>
      </c>
      <c r="I450" s="219"/>
      <c r="L450" s="215"/>
      <c r="M450" s="220"/>
      <c r="N450" s="221"/>
      <c r="O450" s="221"/>
      <c r="P450" s="221"/>
      <c r="Q450" s="221"/>
      <c r="R450" s="221"/>
      <c r="S450" s="221"/>
      <c r="T450" s="222"/>
      <c r="AT450" s="216" t="s">
        <v>177</v>
      </c>
      <c r="AU450" s="216" t="s">
        <v>86</v>
      </c>
      <c r="AV450" s="16" t="s">
        <v>236</v>
      </c>
      <c r="AW450" s="16" t="s">
        <v>34</v>
      </c>
      <c r="AX450" s="16" t="s">
        <v>77</v>
      </c>
      <c r="AY450" s="216" t="s">
        <v>164</v>
      </c>
    </row>
    <row r="451" spans="2:51" s="13" customFormat="1" x14ac:dyDescent="0.2">
      <c r="B451" s="188"/>
      <c r="D451" s="183" t="s">
        <v>177</v>
      </c>
      <c r="E451" s="189" t="s">
        <v>1</v>
      </c>
      <c r="F451" s="190" t="s">
        <v>2896</v>
      </c>
      <c r="H451" s="189" t="s">
        <v>1</v>
      </c>
      <c r="I451" s="191"/>
      <c r="L451" s="188"/>
      <c r="M451" s="192"/>
      <c r="N451" s="193"/>
      <c r="O451" s="193"/>
      <c r="P451" s="193"/>
      <c r="Q451" s="193"/>
      <c r="R451" s="193"/>
      <c r="S451" s="193"/>
      <c r="T451" s="194"/>
      <c r="AT451" s="189" t="s">
        <v>177</v>
      </c>
      <c r="AU451" s="189" t="s">
        <v>86</v>
      </c>
      <c r="AV451" s="13" t="s">
        <v>84</v>
      </c>
      <c r="AW451" s="13" t="s">
        <v>34</v>
      </c>
      <c r="AX451" s="13" t="s">
        <v>77</v>
      </c>
      <c r="AY451" s="189" t="s">
        <v>164</v>
      </c>
    </row>
    <row r="452" spans="2:51" s="13" customFormat="1" x14ac:dyDescent="0.2">
      <c r="B452" s="188"/>
      <c r="D452" s="183" t="s">
        <v>177</v>
      </c>
      <c r="E452" s="189" t="s">
        <v>1</v>
      </c>
      <c r="F452" s="190" t="s">
        <v>2897</v>
      </c>
      <c r="H452" s="189" t="s">
        <v>1</v>
      </c>
      <c r="I452" s="191"/>
      <c r="L452" s="188"/>
      <c r="M452" s="192"/>
      <c r="N452" s="193"/>
      <c r="O452" s="193"/>
      <c r="P452" s="193"/>
      <c r="Q452" s="193"/>
      <c r="R452" s="193"/>
      <c r="S452" s="193"/>
      <c r="T452" s="194"/>
      <c r="AT452" s="189" t="s">
        <v>177</v>
      </c>
      <c r="AU452" s="189" t="s">
        <v>86</v>
      </c>
      <c r="AV452" s="13" t="s">
        <v>84</v>
      </c>
      <c r="AW452" s="13" t="s">
        <v>34</v>
      </c>
      <c r="AX452" s="13" t="s">
        <v>77</v>
      </c>
      <c r="AY452" s="189" t="s">
        <v>164</v>
      </c>
    </row>
    <row r="453" spans="2:51" s="13" customFormat="1" x14ac:dyDescent="0.2">
      <c r="B453" s="188"/>
      <c r="D453" s="183" t="s">
        <v>177</v>
      </c>
      <c r="E453" s="189" t="s">
        <v>1</v>
      </c>
      <c r="F453" s="190" t="s">
        <v>2898</v>
      </c>
      <c r="H453" s="189" t="s">
        <v>1</v>
      </c>
      <c r="I453" s="191"/>
      <c r="L453" s="188"/>
      <c r="M453" s="192"/>
      <c r="N453" s="193"/>
      <c r="O453" s="193"/>
      <c r="P453" s="193"/>
      <c r="Q453" s="193"/>
      <c r="R453" s="193"/>
      <c r="S453" s="193"/>
      <c r="T453" s="194"/>
      <c r="AT453" s="189" t="s">
        <v>177</v>
      </c>
      <c r="AU453" s="189" t="s">
        <v>86</v>
      </c>
      <c r="AV453" s="13" t="s">
        <v>84</v>
      </c>
      <c r="AW453" s="13" t="s">
        <v>34</v>
      </c>
      <c r="AX453" s="13" t="s">
        <v>77</v>
      </c>
      <c r="AY453" s="189" t="s">
        <v>164</v>
      </c>
    </row>
    <row r="454" spans="2:51" s="14" customFormat="1" x14ac:dyDescent="0.2">
      <c r="B454" s="195"/>
      <c r="D454" s="183" t="s">
        <v>177</v>
      </c>
      <c r="E454" s="196" t="s">
        <v>1</v>
      </c>
      <c r="F454" s="197" t="s">
        <v>2899</v>
      </c>
      <c r="H454" s="198">
        <v>0.70099999999999996</v>
      </c>
      <c r="I454" s="199"/>
      <c r="L454" s="195"/>
      <c r="M454" s="200"/>
      <c r="N454" s="201"/>
      <c r="O454" s="201"/>
      <c r="P454" s="201"/>
      <c r="Q454" s="201"/>
      <c r="R454" s="201"/>
      <c r="S454" s="201"/>
      <c r="T454" s="202"/>
      <c r="AT454" s="196" t="s">
        <v>177</v>
      </c>
      <c r="AU454" s="196" t="s">
        <v>86</v>
      </c>
      <c r="AV454" s="14" t="s">
        <v>86</v>
      </c>
      <c r="AW454" s="14" t="s">
        <v>34</v>
      </c>
      <c r="AX454" s="14" t="s">
        <v>77</v>
      </c>
      <c r="AY454" s="196" t="s">
        <v>164</v>
      </c>
    </row>
    <row r="455" spans="2:51" s="13" customFormat="1" x14ac:dyDescent="0.2">
      <c r="B455" s="188"/>
      <c r="D455" s="183" t="s">
        <v>177</v>
      </c>
      <c r="E455" s="189" t="s">
        <v>1</v>
      </c>
      <c r="F455" s="190" t="s">
        <v>2900</v>
      </c>
      <c r="H455" s="189" t="s">
        <v>1</v>
      </c>
      <c r="I455" s="191"/>
      <c r="L455" s="188"/>
      <c r="M455" s="192"/>
      <c r="N455" s="193"/>
      <c r="O455" s="193"/>
      <c r="P455" s="193"/>
      <c r="Q455" s="193"/>
      <c r="R455" s="193"/>
      <c r="S455" s="193"/>
      <c r="T455" s="194"/>
      <c r="AT455" s="189" t="s">
        <v>177</v>
      </c>
      <c r="AU455" s="189" t="s">
        <v>86</v>
      </c>
      <c r="AV455" s="13" t="s">
        <v>84</v>
      </c>
      <c r="AW455" s="13" t="s">
        <v>34</v>
      </c>
      <c r="AX455" s="13" t="s">
        <v>77</v>
      </c>
      <c r="AY455" s="189" t="s">
        <v>164</v>
      </c>
    </row>
    <row r="456" spans="2:51" s="14" customFormat="1" x14ac:dyDescent="0.2">
      <c r="B456" s="195"/>
      <c r="D456" s="183" t="s">
        <v>177</v>
      </c>
      <c r="E456" s="196" t="s">
        <v>1</v>
      </c>
      <c r="F456" s="197" t="s">
        <v>2901</v>
      </c>
      <c r="H456" s="198">
        <v>1.482</v>
      </c>
      <c r="I456" s="199"/>
      <c r="L456" s="195"/>
      <c r="M456" s="200"/>
      <c r="N456" s="201"/>
      <c r="O456" s="201"/>
      <c r="P456" s="201"/>
      <c r="Q456" s="201"/>
      <c r="R456" s="201"/>
      <c r="S456" s="201"/>
      <c r="T456" s="202"/>
      <c r="AT456" s="196" t="s">
        <v>177</v>
      </c>
      <c r="AU456" s="196" t="s">
        <v>86</v>
      </c>
      <c r="AV456" s="14" t="s">
        <v>86</v>
      </c>
      <c r="AW456" s="14" t="s">
        <v>34</v>
      </c>
      <c r="AX456" s="14" t="s">
        <v>77</v>
      </c>
      <c r="AY456" s="196" t="s">
        <v>164</v>
      </c>
    </row>
    <row r="457" spans="2:51" s="13" customFormat="1" x14ac:dyDescent="0.2">
      <c r="B457" s="188"/>
      <c r="D457" s="183" t="s">
        <v>177</v>
      </c>
      <c r="E457" s="189" t="s">
        <v>1</v>
      </c>
      <c r="F457" s="190" t="s">
        <v>2902</v>
      </c>
      <c r="H457" s="189" t="s">
        <v>1</v>
      </c>
      <c r="I457" s="191"/>
      <c r="L457" s="188"/>
      <c r="M457" s="192"/>
      <c r="N457" s="193"/>
      <c r="O457" s="193"/>
      <c r="P457" s="193"/>
      <c r="Q457" s="193"/>
      <c r="R457" s="193"/>
      <c r="S457" s="193"/>
      <c r="T457" s="194"/>
      <c r="AT457" s="189" t="s">
        <v>177</v>
      </c>
      <c r="AU457" s="189" t="s">
        <v>86</v>
      </c>
      <c r="AV457" s="13" t="s">
        <v>84</v>
      </c>
      <c r="AW457" s="13" t="s">
        <v>34</v>
      </c>
      <c r="AX457" s="13" t="s">
        <v>77</v>
      </c>
      <c r="AY457" s="189" t="s">
        <v>164</v>
      </c>
    </row>
    <row r="458" spans="2:51" s="14" customFormat="1" x14ac:dyDescent="0.2">
      <c r="B458" s="195"/>
      <c r="D458" s="183" t="s">
        <v>177</v>
      </c>
      <c r="E458" s="196" t="s">
        <v>1</v>
      </c>
      <c r="F458" s="197" t="s">
        <v>2903</v>
      </c>
      <c r="H458" s="198">
        <v>9.4149999999999991</v>
      </c>
      <c r="I458" s="199"/>
      <c r="L458" s="195"/>
      <c r="M458" s="200"/>
      <c r="N458" s="201"/>
      <c r="O458" s="201"/>
      <c r="P458" s="201"/>
      <c r="Q458" s="201"/>
      <c r="R458" s="201"/>
      <c r="S458" s="201"/>
      <c r="T458" s="202"/>
      <c r="AT458" s="196" t="s">
        <v>177</v>
      </c>
      <c r="AU458" s="196" t="s">
        <v>86</v>
      </c>
      <c r="AV458" s="14" t="s">
        <v>86</v>
      </c>
      <c r="AW458" s="14" t="s">
        <v>34</v>
      </c>
      <c r="AX458" s="14" t="s">
        <v>77</v>
      </c>
      <c r="AY458" s="196" t="s">
        <v>164</v>
      </c>
    </row>
    <row r="459" spans="2:51" s="13" customFormat="1" x14ac:dyDescent="0.2">
      <c r="B459" s="188"/>
      <c r="D459" s="183" t="s">
        <v>177</v>
      </c>
      <c r="E459" s="189" t="s">
        <v>1</v>
      </c>
      <c r="F459" s="190" t="s">
        <v>2904</v>
      </c>
      <c r="H459" s="189" t="s">
        <v>1</v>
      </c>
      <c r="I459" s="191"/>
      <c r="L459" s="188"/>
      <c r="M459" s="192"/>
      <c r="N459" s="193"/>
      <c r="O459" s="193"/>
      <c r="P459" s="193"/>
      <c r="Q459" s="193"/>
      <c r="R459" s="193"/>
      <c r="S459" s="193"/>
      <c r="T459" s="194"/>
      <c r="AT459" s="189" t="s">
        <v>177</v>
      </c>
      <c r="AU459" s="189" t="s">
        <v>86</v>
      </c>
      <c r="AV459" s="13" t="s">
        <v>84</v>
      </c>
      <c r="AW459" s="13" t="s">
        <v>34</v>
      </c>
      <c r="AX459" s="13" t="s">
        <v>77</v>
      </c>
      <c r="AY459" s="189" t="s">
        <v>164</v>
      </c>
    </row>
    <row r="460" spans="2:51" s="14" customFormat="1" x14ac:dyDescent="0.2">
      <c r="B460" s="195"/>
      <c r="D460" s="183" t="s">
        <v>177</v>
      </c>
      <c r="E460" s="196" t="s">
        <v>1</v>
      </c>
      <c r="F460" s="197" t="s">
        <v>2905</v>
      </c>
      <c r="H460" s="198">
        <v>1.76</v>
      </c>
      <c r="I460" s="199"/>
      <c r="L460" s="195"/>
      <c r="M460" s="200"/>
      <c r="N460" s="201"/>
      <c r="O460" s="201"/>
      <c r="P460" s="201"/>
      <c r="Q460" s="201"/>
      <c r="R460" s="201"/>
      <c r="S460" s="201"/>
      <c r="T460" s="202"/>
      <c r="AT460" s="196" t="s">
        <v>177</v>
      </c>
      <c r="AU460" s="196" t="s">
        <v>86</v>
      </c>
      <c r="AV460" s="14" t="s">
        <v>86</v>
      </c>
      <c r="AW460" s="14" t="s">
        <v>34</v>
      </c>
      <c r="AX460" s="14" t="s">
        <v>77</v>
      </c>
      <c r="AY460" s="196" t="s">
        <v>164</v>
      </c>
    </row>
    <row r="461" spans="2:51" s="13" customFormat="1" x14ac:dyDescent="0.2">
      <c r="B461" s="188"/>
      <c r="D461" s="183" t="s">
        <v>177</v>
      </c>
      <c r="E461" s="189" t="s">
        <v>1</v>
      </c>
      <c r="F461" s="190" t="s">
        <v>2906</v>
      </c>
      <c r="H461" s="189" t="s">
        <v>1</v>
      </c>
      <c r="I461" s="191"/>
      <c r="L461" s="188"/>
      <c r="M461" s="192"/>
      <c r="N461" s="193"/>
      <c r="O461" s="193"/>
      <c r="P461" s="193"/>
      <c r="Q461" s="193"/>
      <c r="R461" s="193"/>
      <c r="S461" s="193"/>
      <c r="T461" s="194"/>
      <c r="AT461" s="189" t="s">
        <v>177</v>
      </c>
      <c r="AU461" s="189" t="s">
        <v>86</v>
      </c>
      <c r="AV461" s="13" t="s">
        <v>84</v>
      </c>
      <c r="AW461" s="13" t="s">
        <v>34</v>
      </c>
      <c r="AX461" s="13" t="s">
        <v>77</v>
      </c>
      <c r="AY461" s="189" t="s">
        <v>164</v>
      </c>
    </row>
    <row r="462" spans="2:51" s="14" customFormat="1" x14ac:dyDescent="0.2">
      <c r="B462" s="195"/>
      <c r="D462" s="183" t="s">
        <v>177</v>
      </c>
      <c r="E462" s="196" t="s">
        <v>1</v>
      </c>
      <c r="F462" s="197" t="s">
        <v>2907</v>
      </c>
      <c r="H462" s="198">
        <v>1.5760000000000001</v>
      </c>
      <c r="I462" s="199"/>
      <c r="L462" s="195"/>
      <c r="M462" s="200"/>
      <c r="N462" s="201"/>
      <c r="O462" s="201"/>
      <c r="P462" s="201"/>
      <c r="Q462" s="201"/>
      <c r="R462" s="201"/>
      <c r="S462" s="201"/>
      <c r="T462" s="202"/>
      <c r="AT462" s="196" t="s">
        <v>177</v>
      </c>
      <c r="AU462" s="196" t="s">
        <v>86</v>
      </c>
      <c r="AV462" s="14" t="s">
        <v>86</v>
      </c>
      <c r="AW462" s="14" t="s">
        <v>34</v>
      </c>
      <c r="AX462" s="14" t="s">
        <v>77</v>
      </c>
      <c r="AY462" s="196" t="s">
        <v>164</v>
      </c>
    </row>
    <row r="463" spans="2:51" s="13" customFormat="1" x14ac:dyDescent="0.2">
      <c r="B463" s="188"/>
      <c r="D463" s="183" t="s">
        <v>177</v>
      </c>
      <c r="E463" s="189" t="s">
        <v>1</v>
      </c>
      <c r="F463" s="190" t="s">
        <v>2908</v>
      </c>
      <c r="H463" s="189" t="s">
        <v>1</v>
      </c>
      <c r="I463" s="191"/>
      <c r="L463" s="188"/>
      <c r="M463" s="192"/>
      <c r="N463" s="193"/>
      <c r="O463" s="193"/>
      <c r="P463" s="193"/>
      <c r="Q463" s="193"/>
      <c r="R463" s="193"/>
      <c r="S463" s="193"/>
      <c r="T463" s="194"/>
      <c r="AT463" s="189" t="s">
        <v>177</v>
      </c>
      <c r="AU463" s="189" t="s">
        <v>86</v>
      </c>
      <c r="AV463" s="13" t="s">
        <v>84</v>
      </c>
      <c r="AW463" s="13" t="s">
        <v>34</v>
      </c>
      <c r="AX463" s="13" t="s">
        <v>77</v>
      </c>
      <c r="AY463" s="189" t="s">
        <v>164</v>
      </c>
    </row>
    <row r="464" spans="2:51" s="14" customFormat="1" x14ac:dyDescent="0.2">
      <c r="B464" s="195"/>
      <c r="D464" s="183" t="s">
        <v>177</v>
      </c>
      <c r="E464" s="196" t="s">
        <v>1</v>
      </c>
      <c r="F464" s="197" t="s">
        <v>2905</v>
      </c>
      <c r="H464" s="198">
        <v>1.76</v>
      </c>
      <c r="I464" s="199"/>
      <c r="L464" s="195"/>
      <c r="M464" s="200"/>
      <c r="N464" s="201"/>
      <c r="O464" s="201"/>
      <c r="P464" s="201"/>
      <c r="Q464" s="201"/>
      <c r="R464" s="201"/>
      <c r="S464" s="201"/>
      <c r="T464" s="202"/>
      <c r="AT464" s="196" t="s">
        <v>177</v>
      </c>
      <c r="AU464" s="196" t="s">
        <v>86</v>
      </c>
      <c r="AV464" s="14" t="s">
        <v>86</v>
      </c>
      <c r="AW464" s="14" t="s">
        <v>34</v>
      </c>
      <c r="AX464" s="14" t="s">
        <v>77</v>
      </c>
      <c r="AY464" s="196" t="s">
        <v>164</v>
      </c>
    </row>
    <row r="465" spans="2:51" s="13" customFormat="1" x14ac:dyDescent="0.2">
      <c r="B465" s="188"/>
      <c r="D465" s="183" t="s">
        <v>177</v>
      </c>
      <c r="E465" s="189" t="s">
        <v>1</v>
      </c>
      <c r="F465" s="190" t="s">
        <v>2909</v>
      </c>
      <c r="H465" s="189" t="s">
        <v>1</v>
      </c>
      <c r="I465" s="191"/>
      <c r="L465" s="188"/>
      <c r="M465" s="192"/>
      <c r="N465" s="193"/>
      <c r="O465" s="193"/>
      <c r="P465" s="193"/>
      <c r="Q465" s="193"/>
      <c r="R465" s="193"/>
      <c r="S465" s="193"/>
      <c r="T465" s="194"/>
      <c r="AT465" s="189" t="s">
        <v>177</v>
      </c>
      <c r="AU465" s="189" t="s">
        <v>86</v>
      </c>
      <c r="AV465" s="13" t="s">
        <v>84</v>
      </c>
      <c r="AW465" s="13" t="s">
        <v>34</v>
      </c>
      <c r="AX465" s="13" t="s">
        <v>77</v>
      </c>
      <c r="AY465" s="189" t="s">
        <v>164</v>
      </c>
    </row>
    <row r="466" spans="2:51" s="14" customFormat="1" x14ac:dyDescent="0.2">
      <c r="B466" s="195"/>
      <c r="D466" s="183" t="s">
        <v>177</v>
      </c>
      <c r="E466" s="196" t="s">
        <v>1</v>
      </c>
      <c r="F466" s="197" t="s">
        <v>2910</v>
      </c>
      <c r="H466" s="198">
        <v>10.853999999999999</v>
      </c>
      <c r="I466" s="199"/>
      <c r="L466" s="195"/>
      <c r="M466" s="200"/>
      <c r="N466" s="201"/>
      <c r="O466" s="201"/>
      <c r="P466" s="201"/>
      <c r="Q466" s="201"/>
      <c r="R466" s="201"/>
      <c r="S466" s="201"/>
      <c r="T466" s="202"/>
      <c r="AT466" s="196" t="s">
        <v>177</v>
      </c>
      <c r="AU466" s="196" t="s">
        <v>86</v>
      </c>
      <c r="AV466" s="14" t="s">
        <v>86</v>
      </c>
      <c r="AW466" s="14" t="s">
        <v>34</v>
      </c>
      <c r="AX466" s="14" t="s">
        <v>77</v>
      </c>
      <c r="AY466" s="196" t="s">
        <v>164</v>
      </c>
    </row>
    <row r="467" spans="2:51" s="13" customFormat="1" x14ac:dyDescent="0.2">
      <c r="B467" s="188"/>
      <c r="D467" s="183" t="s">
        <v>177</v>
      </c>
      <c r="E467" s="189" t="s">
        <v>1</v>
      </c>
      <c r="F467" s="190" t="s">
        <v>2911</v>
      </c>
      <c r="H467" s="189" t="s">
        <v>1</v>
      </c>
      <c r="I467" s="191"/>
      <c r="L467" s="188"/>
      <c r="M467" s="192"/>
      <c r="N467" s="193"/>
      <c r="O467" s="193"/>
      <c r="P467" s="193"/>
      <c r="Q467" s="193"/>
      <c r="R467" s="193"/>
      <c r="S467" s="193"/>
      <c r="T467" s="194"/>
      <c r="AT467" s="189" t="s">
        <v>177</v>
      </c>
      <c r="AU467" s="189" t="s">
        <v>86</v>
      </c>
      <c r="AV467" s="13" t="s">
        <v>84</v>
      </c>
      <c r="AW467" s="13" t="s">
        <v>34</v>
      </c>
      <c r="AX467" s="13" t="s">
        <v>77</v>
      </c>
      <c r="AY467" s="189" t="s">
        <v>164</v>
      </c>
    </row>
    <row r="468" spans="2:51" s="14" customFormat="1" x14ac:dyDescent="0.2">
      <c r="B468" s="195"/>
      <c r="D468" s="183" t="s">
        <v>177</v>
      </c>
      <c r="E468" s="196" t="s">
        <v>1</v>
      </c>
      <c r="F468" s="197" t="s">
        <v>2912</v>
      </c>
      <c r="H468" s="198">
        <v>2.73</v>
      </c>
      <c r="I468" s="199"/>
      <c r="L468" s="195"/>
      <c r="M468" s="200"/>
      <c r="N468" s="201"/>
      <c r="O468" s="201"/>
      <c r="P468" s="201"/>
      <c r="Q468" s="201"/>
      <c r="R468" s="201"/>
      <c r="S468" s="201"/>
      <c r="T468" s="202"/>
      <c r="AT468" s="196" t="s">
        <v>177</v>
      </c>
      <c r="AU468" s="196" t="s">
        <v>86</v>
      </c>
      <c r="AV468" s="14" t="s">
        <v>86</v>
      </c>
      <c r="AW468" s="14" t="s">
        <v>34</v>
      </c>
      <c r="AX468" s="14" t="s">
        <v>77</v>
      </c>
      <c r="AY468" s="196" t="s">
        <v>164</v>
      </c>
    </row>
    <row r="469" spans="2:51" s="16" customFormat="1" x14ac:dyDescent="0.2">
      <c r="B469" s="215"/>
      <c r="D469" s="183" t="s">
        <v>177</v>
      </c>
      <c r="E469" s="216" t="s">
        <v>1</v>
      </c>
      <c r="F469" s="217" t="s">
        <v>235</v>
      </c>
      <c r="H469" s="218">
        <v>30.277999999999999</v>
      </c>
      <c r="I469" s="219"/>
      <c r="L469" s="215"/>
      <c r="M469" s="220"/>
      <c r="N469" s="221"/>
      <c r="O469" s="221"/>
      <c r="P469" s="221"/>
      <c r="Q469" s="221"/>
      <c r="R469" s="221"/>
      <c r="S469" s="221"/>
      <c r="T469" s="222"/>
      <c r="AT469" s="216" t="s">
        <v>177</v>
      </c>
      <c r="AU469" s="216" t="s">
        <v>86</v>
      </c>
      <c r="AV469" s="16" t="s">
        <v>236</v>
      </c>
      <c r="AW469" s="16" t="s">
        <v>34</v>
      </c>
      <c r="AX469" s="16" t="s">
        <v>77</v>
      </c>
      <c r="AY469" s="216" t="s">
        <v>164</v>
      </c>
    </row>
    <row r="470" spans="2:51" s="13" customFormat="1" x14ac:dyDescent="0.2">
      <c r="B470" s="188"/>
      <c r="D470" s="183" t="s">
        <v>177</v>
      </c>
      <c r="E470" s="189" t="s">
        <v>1</v>
      </c>
      <c r="F470" s="190" t="s">
        <v>2913</v>
      </c>
      <c r="H470" s="189" t="s">
        <v>1</v>
      </c>
      <c r="I470" s="191"/>
      <c r="L470" s="188"/>
      <c r="M470" s="192"/>
      <c r="N470" s="193"/>
      <c r="O470" s="193"/>
      <c r="P470" s="193"/>
      <c r="Q470" s="193"/>
      <c r="R470" s="193"/>
      <c r="S470" s="193"/>
      <c r="T470" s="194"/>
      <c r="AT470" s="189" t="s">
        <v>177</v>
      </c>
      <c r="AU470" s="189" t="s">
        <v>86</v>
      </c>
      <c r="AV470" s="13" t="s">
        <v>84</v>
      </c>
      <c r="AW470" s="13" t="s">
        <v>34</v>
      </c>
      <c r="AX470" s="13" t="s">
        <v>77</v>
      </c>
      <c r="AY470" s="189" t="s">
        <v>164</v>
      </c>
    </row>
    <row r="471" spans="2:51" s="13" customFormat="1" x14ac:dyDescent="0.2">
      <c r="B471" s="188"/>
      <c r="D471" s="183" t="s">
        <v>177</v>
      </c>
      <c r="E471" s="189" t="s">
        <v>1</v>
      </c>
      <c r="F471" s="190" t="s">
        <v>2914</v>
      </c>
      <c r="H471" s="189" t="s">
        <v>1</v>
      </c>
      <c r="I471" s="191"/>
      <c r="L471" s="188"/>
      <c r="M471" s="192"/>
      <c r="N471" s="193"/>
      <c r="O471" s="193"/>
      <c r="P471" s="193"/>
      <c r="Q471" s="193"/>
      <c r="R471" s="193"/>
      <c r="S471" s="193"/>
      <c r="T471" s="194"/>
      <c r="AT471" s="189" t="s">
        <v>177</v>
      </c>
      <c r="AU471" s="189" t="s">
        <v>86</v>
      </c>
      <c r="AV471" s="13" t="s">
        <v>84</v>
      </c>
      <c r="AW471" s="13" t="s">
        <v>34</v>
      </c>
      <c r="AX471" s="13" t="s">
        <v>77</v>
      </c>
      <c r="AY471" s="189" t="s">
        <v>164</v>
      </c>
    </row>
    <row r="472" spans="2:51" s="14" customFormat="1" x14ac:dyDescent="0.2">
      <c r="B472" s="195"/>
      <c r="D472" s="183" t="s">
        <v>177</v>
      </c>
      <c r="E472" s="196" t="s">
        <v>1</v>
      </c>
      <c r="F472" s="197" t="s">
        <v>2915</v>
      </c>
      <c r="H472" s="198">
        <v>0.73099999999999998</v>
      </c>
      <c r="I472" s="199"/>
      <c r="L472" s="195"/>
      <c r="M472" s="200"/>
      <c r="N472" s="201"/>
      <c r="O472" s="201"/>
      <c r="P472" s="201"/>
      <c r="Q472" s="201"/>
      <c r="R472" s="201"/>
      <c r="S472" s="201"/>
      <c r="T472" s="202"/>
      <c r="AT472" s="196" t="s">
        <v>177</v>
      </c>
      <c r="AU472" s="196" t="s">
        <v>86</v>
      </c>
      <c r="AV472" s="14" t="s">
        <v>86</v>
      </c>
      <c r="AW472" s="14" t="s">
        <v>34</v>
      </c>
      <c r="AX472" s="14" t="s">
        <v>77</v>
      </c>
      <c r="AY472" s="196" t="s">
        <v>164</v>
      </c>
    </row>
    <row r="473" spans="2:51" s="16" customFormat="1" x14ac:dyDescent="0.2">
      <c r="B473" s="215"/>
      <c r="D473" s="183" t="s">
        <v>177</v>
      </c>
      <c r="E473" s="216" t="s">
        <v>1</v>
      </c>
      <c r="F473" s="217" t="s">
        <v>235</v>
      </c>
      <c r="H473" s="218">
        <v>0.73099999999999998</v>
      </c>
      <c r="I473" s="219"/>
      <c r="L473" s="215"/>
      <c r="M473" s="220"/>
      <c r="N473" s="221"/>
      <c r="O473" s="221"/>
      <c r="P473" s="221"/>
      <c r="Q473" s="221"/>
      <c r="R473" s="221"/>
      <c r="S473" s="221"/>
      <c r="T473" s="222"/>
      <c r="AT473" s="216" t="s">
        <v>177</v>
      </c>
      <c r="AU473" s="216" t="s">
        <v>86</v>
      </c>
      <c r="AV473" s="16" t="s">
        <v>236</v>
      </c>
      <c r="AW473" s="16" t="s">
        <v>34</v>
      </c>
      <c r="AX473" s="16" t="s">
        <v>77</v>
      </c>
      <c r="AY473" s="216" t="s">
        <v>164</v>
      </c>
    </row>
    <row r="474" spans="2:51" s="13" customFormat="1" x14ac:dyDescent="0.2">
      <c r="B474" s="188"/>
      <c r="D474" s="183" t="s">
        <v>177</v>
      </c>
      <c r="E474" s="189" t="s">
        <v>1</v>
      </c>
      <c r="F474" s="190" t="s">
        <v>2916</v>
      </c>
      <c r="H474" s="189" t="s">
        <v>1</v>
      </c>
      <c r="I474" s="191"/>
      <c r="L474" s="188"/>
      <c r="M474" s="192"/>
      <c r="N474" s="193"/>
      <c r="O474" s="193"/>
      <c r="P474" s="193"/>
      <c r="Q474" s="193"/>
      <c r="R474" s="193"/>
      <c r="S474" s="193"/>
      <c r="T474" s="194"/>
      <c r="AT474" s="189" t="s">
        <v>177</v>
      </c>
      <c r="AU474" s="189" t="s">
        <v>86</v>
      </c>
      <c r="AV474" s="13" t="s">
        <v>84</v>
      </c>
      <c r="AW474" s="13" t="s">
        <v>34</v>
      </c>
      <c r="AX474" s="13" t="s">
        <v>77</v>
      </c>
      <c r="AY474" s="189" t="s">
        <v>164</v>
      </c>
    </row>
    <row r="475" spans="2:51" s="13" customFormat="1" x14ac:dyDescent="0.2">
      <c r="B475" s="188"/>
      <c r="D475" s="183" t="s">
        <v>177</v>
      </c>
      <c r="E475" s="189" t="s">
        <v>1</v>
      </c>
      <c r="F475" s="190" t="s">
        <v>2917</v>
      </c>
      <c r="H475" s="189" t="s">
        <v>1</v>
      </c>
      <c r="I475" s="191"/>
      <c r="L475" s="188"/>
      <c r="M475" s="192"/>
      <c r="N475" s="193"/>
      <c r="O475" s="193"/>
      <c r="P475" s="193"/>
      <c r="Q475" s="193"/>
      <c r="R475" s="193"/>
      <c r="S475" s="193"/>
      <c r="T475" s="194"/>
      <c r="AT475" s="189" t="s">
        <v>177</v>
      </c>
      <c r="AU475" s="189" t="s">
        <v>86</v>
      </c>
      <c r="AV475" s="13" t="s">
        <v>84</v>
      </c>
      <c r="AW475" s="13" t="s">
        <v>34</v>
      </c>
      <c r="AX475" s="13" t="s">
        <v>77</v>
      </c>
      <c r="AY475" s="189" t="s">
        <v>164</v>
      </c>
    </row>
    <row r="476" spans="2:51" s="13" customFormat="1" x14ac:dyDescent="0.2">
      <c r="B476" s="188"/>
      <c r="D476" s="183" t="s">
        <v>177</v>
      </c>
      <c r="E476" s="189" t="s">
        <v>1</v>
      </c>
      <c r="F476" s="190" t="s">
        <v>2918</v>
      </c>
      <c r="H476" s="189" t="s">
        <v>1</v>
      </c>
      <c r="I476" s="191"/>
      <c r="L476" s="188"/>
      <c r="M476" s="192"/>
      <c r="N476" s="193"/>
      <c r="O476" s="193"/>
      <c r="P476" s="193"/>
      <c r="Q476" s="193"/>
      <c r="R476" s="193"/>
      <c r="S476" s="193"/>
      <c r="T476" s="194"/>
      <c r="AT476" s="189" t="s">
        <v>177</v>
      </c>
      <c r="AU476" s="189" t="s">
        <v>86</v>
      </c>
      <c r="AV476" s="13" t="s">
        <v>84</v>
      </c>
      <c r="AW476" s="13" t="s">
        <v>34</v>
      </c>
      <c r="AX476" s="13" t="s">
        <v>77</v>
      </c>
      <c r="AY476" s="189" t="s">
        <v>164</v>
      </c>
    </row>
    <row r="477" spans="2:51" s="13" customFormat="1" x14ac:dyDescent="0.2">
      <c r="B477" s="188"/>
      <c r="D477" s="183" t="s">
        <v>177</v>
      </c>
      <c r="E477" s="189" t="s">
        <v>1</v>
      </c>
      <c r="F477" s="190" t="s">
        <v>2919</v>
      </c>
      <c r="H477" s="189" t="s">
        <v>1</v>
      </c>
      <c r="I477" s="191"/>
      <c r="L477" s="188"/>
      <c r="M477" s="192"/>
      <c r="N477" s="193"/>
      <c r="O477" s="193"/>
      <c r="P477" s="193"/>
      <c r="Q477" s="193"/>
      <c r="R477" s="193"/>
      <c r="S477" s="193"/>
      <c r="T477" s="194"/>
      <c r="AT477" s="189" t="s">
        <v>177</v>
      </c>
      <c r="AU477" s="189" t="s">
        <v>86</v>
      </c>
      <c r="AV477" s="13" t="s">
        <v>84</v>
      </c>
      <c r="AW477" s="13" t="s">
        <v>34</v>
      </c>
      <c r="AX477" s="13" t="s">
        <v>77</v>
      </c>
      <c r="AY477" s="189" t="s">
        <v>164</v>
      </c>
    </row>
    <row r="478" spans="2:51" s="14" customFormat="1" x14ac:dyDescent="0.2">
      <c r="B478" s="195"/>
      <c r="D478" s="183" t="s">
        <v>177</v>
      </c>
      <c r="E478" s="196" t="s">
        <v>1</v>
      </c>
      <c r="F478" s="197" t="s">
        <v>2920</v>
      </c>
      <c r="H478" s="198">
        <v>5.7549999999999999</v>
      </c>
      <c r="I478" s="199"/>
      <c r="L478" s="195"/>
      <c r="M478" s="200"/>
      <c r="N478" s="201"/>
      <c r="O478" s="201"/>
      <c r="P478" s="201"/>
      <c r="Q478" s="201"/>
      <c r="R478" s="201"/>
      <c r="S478" s="201"/>
      <c r="T478" s="202"/>
      <c r="AT478" s="196" t="s">
        <v>177</v>
      </c>
      <c r="AU478" s="196" t="s">
        <v>86</v>
      </c>
      <c r="AV478" s="14" t="s">
        <v>86</v>
      </c>
      <c r="AW478" s="14" t="s">
        <v>34</v>
      </c>
      <c r="AX478" s="14" t="s">
        <v>77</v>
      </c>
      <c r="AY478" s="196" t="s">
        <v>164</v>
      </c>
    </row>
    <row r="479" spans="2:51" s="16" customFormat="1" x14ac:dyDescent="0.2">
      <c r="B479" s="215"/>
      <c r="D479" s="183" t="s">
        <v>177</v>
      </c>
      <c r="E479" s="216" t="s">
        <v>1</v>
      </c>
      <c r="F479" s="217" t="s">
        <v>235</v>
      </c>
      <c r="H479" s="218">
        <v>5.7549999999999999</v>
      </c>
      <c r="I479" s="219"/>
      <c r="L479" s="215"/>
      <c r="M479" s="220"/>
      <c r="N479" s="221"/>
      <c r="O479" s="221"/>
      <c r="P479" s="221"/>
      <c r="Q479" s="221"/>
      <c r="R479" s="221"/>
      <c r="S479" s="221"/>
      <c r="T479" s="222"/>
      <c r="AT479" s="216" t="s">
        <v>177</v>
      </c>
      <c r="AU479" s="216" t="s">
        <v>86</v>
      </c>
      <c r="AV479" s="16" t="s">
        <v>236</v>
      </c>
      <c r="AW479" s="16" t="s">
        <v>34</v>
      </c>
      <c r="AX479" s="16" t="s">
        <v>77</v>
      </c>
      <c r="AY479" s="216" t="s">
        <v>164</v>
      </c>
    </row>
    <row r="480" spans="2:51" s="13" customFormat="1" x14ac:dyDescent="0.2">
      <c r="B480" s="188"/>
      <c r="D480" s="183" t="s">
        <v>177</v>
      </c>
      <c r="E480" s="189" t="s">
        <v>1</v>
      </c>
      <c r="F480" s="190" t="s">
        <v>2921</v>
      </c>
      <c r="H480" s="189" t="s">
        <v>1</v>
      </c>
      <c r="I480" s="191"/>
      <c r="L480" s="188"/>
      <c r="M480" s="192"/>
      <c r="N480" s="193"/>
      <c r="O480" s="193"/>
      <c r="P480" s="193"/>
      <c r="Q480" s="193"/>
      <c r="R480" s="193"/>
      <c r="S480" s="193"/>
      <c r="T480" s="194"/>
      <c r="AT480" s="189" t="s">
        <v>177</v>
      </c>
      <c r="AU480" s="189" t="s">
        <v>86</v>
      </c>
      <c r="AV480" s="13" t="s">
        <v>84</v>
      </c>
      <c r="AW480" s="13" t="s">
        <v>34</v>
      </c>
      <c r="AX480" s="13" t="s">
        <v>77</v>
      </c>
      <c r="AY480" s="189" t="s">
        <v>164</v>
      </c>
    </row>
    <row r="481" spans="2:51" s="13" customFormat="1" x14ac:dyDescent="0.2">
      <c r="B481" s="188"/>
      <c r="D481" s="183" t="s">
        <v>177</v>
      </c>
      <c r="E481" s="189" t="s">
        <v>1</v>
      </c>
      <c r="F481" s="190" t="s">
        <v>2922</v>
      </c>
      <c r="H481" s="189" t="s">
        <v>1</v>
      </c>
      <c r="I481" s="191"/>
      <c r="L481" s="188"/>
      <c r="M481" s="192"/>
      <c r="N481" s="193"/>
      <c r="O481" s="193"/>
      <c r="P481" s="193"/>
      <c r="Q481" s="193"/>
      <c r="R481" s="193"/>
      <c r="S481" s="193"/>
      <c r="T481" s="194"/>
      <c r="AT481" s="189" t="s">
        <v>177</v>
      </c>
      <c r="AU481" s="189" t="s">
        <v>86</v>
      </c>
      <c r="AV481" s="13" t="s">
        <v>84</v>
      </c>
      <c r="AW481" s="13" t="s">
        <v>34</v>
      </c>
      <c r="AX481" s="13" t="s">
        <v>77</v>
      </c>
      <c r="AY481" s="189" t="s">
        <v>164</v>
      </c>
    </row>
    <row r="482" spans="2:51" s="14" customFormat="1" x14ac:dyDescent="0.2">
      <c r="B482" s="195"/>
      <c r="D482" s="183" t="s">
        <v>177</v>
      </c>
      <c r="E482" s="196" t="s">
        <v>1</v>
      </c>
      <c r="F482" s="197" t="s">
        <v>2923</v>
      </c>
      <c r="H482" s="198">
        <v>0.85399999999999998</v>
      </c>
      <c r="I482" s="199"/>
      <c r="L482" s="195"/>
      <c r="M482" s="200"/>
      <c r="N482" s="201"/>
      <c r="O482" s="201"/>
      <c r="P482" s="201"/>
      <c r="Q482" s="201"/>
      <c r="R482" s="201"/>
      <c r="S482" s="201"/>
      <c r="T482" s="202"/>
      <c r="AT482" s="196" t="s">
        <v>177</v>
      </c>
      <c r="AU482" s="196" t="s">
        <v>86</v>
      </c>
      <c r="AV482" s="14" t="s">
        <v>86</v>
      </c>
      <c r="AW482" s="14" t="s">
        <v>34</v>
      </c>
      <c r="AX482" s="14" t="s">
        <v>77</v>
      </c>
      <c r="AY482" s="196" t="s">
        <v>164</v>
      </c>
    </row>
    <row r="483" spans="2:51" s="16" customFormat="1" x14ac:dyDescent="0.2">
      <c r="B483" s="215"/>
      <c r="D483" s="183" t="s">
        <v>177</v>
      </c>
      <c r="E483" s="216" t="s">
        <v>1</v>
      </c>
      <c r="F483" s="217" t="s">
        <v>235</v>
      </c>
      <c r="H483" s="218">
        <v>0.85399999999999998</v>
      </c>
      <c r="I483" s="219"/>
      <c r="L483" s="215"/>
      <c r="M483" s="220"/>
      <c r="N483" s="221"/>
      <c r="O483" s="221"/>
      <c r="P483" s="221"/>
      <c r="Q483" s="221"/>
      <c r="R483" s="221"/>
      <c r="S483" s="221"/>
      <c r="T483" s="222"/>
      <c r="AT483" s="216" t="s">
        <v>177</v>
      </c>
      <c r="AU483" s="216" t="s">
        <v>86</v>
      </c>
      <c r="AV483" s="16" t="s">
        <v>236</v>
      </c>
      <c r="AW483" s="16" t="s">
        <v>34</v>
      </c>
      <c r="AX483" s="16" t="s">
        <v>77</v>
      </c>
      <c r="AY483" s="216" t="s">
        <v>164</v>
      </c>
    </row>
    <row r="484" spans="2:51" s="13" customFormat="1" x14ac:dyDescent="0.2">
      <c r="B484" s="188"/>
      <c r="D484" s="183" t="s">
        <v>177</v>
      </c>
      <c r="E484" s="189" t="s">
        <v>1</v>
      </c>
      <c r="F484" s="190" t="s">
        <v>2803</v>
      </c>
      <c r="H484" s="189" t="s">
        <v>1</v>
      </c>
      <c r="I484" s="191"/>
      <c r="L484" s="188"/>
      <c r="M484" s="192"/>
      <c r="N484" s="193"/>
      <c r="O484" s="193"/>
      <c r="P484" s="193"/>
      <c r="Q484" s="193"/>
      <c r="R484" s="193"/>
      <c r="S484" s="193"/>
      <c r="T484" s="194"/>
      <c r="AT484" s="189" t="s">
        <v>177</v>
      </c>
      <c r="AU484" s="189" t="s">
        <v>86</v>
      </c>
      <c r="AV484" s="13" t="s">
        <v>84</v>
      </c>
      <c r="AW484" s="13" t="s">
        <v>34</v>
      </c>
      <c r="AX484" s="13" t="s">
        <v>77</v>
      </c>
      <c r="AY484" s="189" t="s">
        <v>164</v>
      </c>
    </row>
    <row r="485" spans="2:51" s="13" customFormat="1" x14ac:dyDescent="0.2">
      <c r="B485" s="188"/>
      <c r="D485" s="183" t="s">
        <v>177</v>
      </c>
      <c r="E485" s="189" t="s">
        <v>1</v>
      </c>
      <c r="F485" s="190" t="s">
        <v>2924</v>
      </c>
      <c r="H485" s="189" t="s">
        <v>1</v>
      </c>
      <c r="I485" s="191"/>
      <c r="L485" s="188"/>
      <c r="M485" s="192"/>
      <c r="N485" s="193"/>
      <c r="O485" s="193"/>
      <c r="P485" s="193"/>
      <c r="Q485" s="193"/>
      <c r="R485" s="193"/>
      <c r="S485" s="193"/>
      <c r="T485" s="194"/>
      <c r="AT485" s="189" t="s">
        <v>177</v>
      </c>
      <c r="AU485" s="189" t="s">
        <v>86</v>
      </c>
      <c r="AV485" s="13" t="s">
        <v>84</v>
      </c>
      <c r="AW485" s="13" t="s">
        <v>34</v>
      </c>
      <c r="AX485" s="13" t="s">
        <v>77</v>
      </c>
      <c r="AY485" s="189" t="s">
        <v>164</v>
      </c>
    </row>
    <row r="486" spans="2:51" s="13" customFormat="1" x14ac:dyDescent="0.2">
      <c r="B486" s="188"/>
      <c r="D486" s="183" t="s">
        <v>177</v>
      </c>
      <c r="E486" s="189" t="s">
        <v>1</v>
      </c>
      <c r="F486" s="190" t="s">
        <v>2805</v>
      </c>
      <c r="H486" s="189" t="s">
        <v>1</v>
      </c>
      <c r="I486" s="191"/>
      <c r="L486" s="188"/>
      <c r="M486" s="192"/>
      <c r="N486" s="193"/>
      <c r="O486" s="193"/>
      <c r="P486" s="193"/>
      <c r="Q486" s="193"/>
      <c r="R486" s="193"/>
      <c r="S486" s="193"/>
      <c r="T486" s="194"/>
      <c r="AT486" s="189" t="s">
        <v>177</v>
      </c>
      <c r="AU486" s="189" t="s">
        <v>86</v>
      </c>
      <c r="AV486" s="13" t="s">
        <v>84</v>
      </c>
      <c r="AW486" s="13" t="s">
        <v>34</v>
      </c>
      <c r="AX486" s="13" t="s">
        <v>77</v>
      </c>
      <c r="AY486" s="189" t="s">
        <v>164</v>
      </c>
    </row>
    <row r="487" spans="2:51" s="14" customFormat="1" x14ac:dyDescent="0.2">
      <c r="B487" s="195"/>
      <c r="D487" s="183" t="s">
        <v>177</v>
      </c>
      <c r="E487" s="196" t="s">
        <v>1</v>
      </c>
      <c r="F487" s="197" t="s">
        <v>2925</v>
      </c>
      <c r="H487" s="198">
        <v>21.611999999999998</v>
      </c>
      <c r="I487" s="199"/>
      <c r="L487" s="195"/>
      <c r="M487" s="200"/>
      <c r="N487" s="201"/>
      <c r="O487" s="201"/>
      <c r="P487" s="201"/>
      <c r="Q487" s="201"/>
      <c r="R487" s="201"/>
      <c r="S487" s="201"/>
      <c r="T487" s="202"/>
      <c r="AT487" s="196" t="s">
        <v>177</v>
      </c>
      <c r="AU487" s="196" t="s">
        <v>86</v>
      </c>
      <c r="AV487" s="14" t="s">
        <v>86</v>
      </c>
      <c r="AW487" s="14" t="s">
        <v>34</v>
      </c>
      <c r="AX487" s="14" t="s">
        <v>77</v>
      </c>
      <c r="AY487" s="196" t="s">
        <v>164</v>
      </c>
    </row>
    <row r="488" spans="2:51" s="13" customFormat="1" x14ac:dyDescent="0.2">
      <c r="B488" s="188"/>
      <c r="D488" s="183" t="s">
        <v>177</v>
      </c>
      <c r="E488" s="189" t="s">
        <v>1</v>
      </c>
      <c r="F488" s="190" t="s">
        <v>2926</v>
      </c>
      <c r="H488" s="189" t="s">
        <v>1</v>
      </c>
      <c r="I488" s="191"/>
      <c r="L488" s="188"/>
      <c r="M488" s="192"/>
      <c r="N488" s="193"/>
      <c r="O488" s="193"/>
      <c r="P488" s="193"/>
      <c r="Q488" s="193"/>
      <c r="R488" s="193"/>
      <c r="S488" s="193"/>
      <c r="T488" s="194"/>
      <c r="AT488" s="189" t="s">
        <v>177</v>
      </c>
      <c r="AU488" s="189" t="s">
        <v>86</v>
      </c>
      <c r="AV488" s="13" t="s">
        <v>84</v>
      </c>
      <c r="AW488" s="13" t="s">
        <v>34</v>
      </c>
      <c r="AX488" s="13" t="s">
        <v>77</v>
      </c>
      <c r="AY488" s="189" t="s">
        <v>164</v>
      </c>
    </row>
    <row r="489" spans="2:51" s="14" customFormat="1" x14ac:dyDescent="0.2">
      <c r="B489" s="195"/>
      <c r="D489" s="183" t="s">
        <v>177</v>
      </c>
      <c r="E489" s="196" t="s">
        <v>1</v>
      </c>
      <c r="F489" s="197" t="s">
        <v>2927</v>
      </c>
      <c r="H489" s="198">
        <v>6.6630000000000003</v>
      </c>
      <c r="I489" s="199"/>
      <c r="L489" s="195"/>
      <c r="M489" s="200"/>
      <c r="N489" s="201"/>
      <c r="O489" s="201"/>
      <c r="P489" s="201"/>
      <c r="Q489" s="201"/>
      <c r="R489" s="201"/>
      <c r="S489" s="201"/>
      <c r="T489" s="202"/>
      <c r="AT489" s="196" t="s">
        <v>177</v>
      </c>
      <c r="AU489" s="196" t="s">
        <v>86</v>
      </c>
      <c r="AV489" s="14" t="s">
        <v>86</v>
      </c>
      <c r="AW489" s="14" t="s">
        <v>34</v>
      </c>
      <c r="AX489" s="14" t="s">
        <v>77</v>
      </c>
      <c r="AY489" s="196" t="s">
        <v>164</v>
      </c>
    </row>
    <row r="490" spans="2:51" s="16" customFormat="1" x14ac:dyDescent="0.2">
      <c r="B490" s="215"/>
      <c r="D490" s="183" t="s">
        <v>177</v>
      </c>
      <c r="E490" s="216" t="s">
        <v>1</v>
      </c>
      <c r="F490" s="217" t="s">
        <v>235</v>
      </c>
      <c r="H490" s="218">
        <v>28.274999999999999</v>
      </c>
      <c r="I490" s="219"/>
      <c r="L490" s="215"/>
      <c r="M490" s="220"/>
      <c r="N490" s="221"/>
      <c r="O490" s="221"/>
      <c r="P490" s="221"/>
      <c r="Q490" s="221"/>
      <c r="R490" s="221"/>
      <c r="S490" s="221"/>
      <c r="T490" s="222"/>
      <c r="AT490" s="216" t="s">
        <v>177</v>
      </c>
      <c r="AU490" s="216" t="s">
        <v>86</v>
      </c>
      <c r="AV490" s="16" t="s">
        <v>236</v>
      </c>
      <c r="AW490" s="16" t="s">
        <v>34</v>
      </c>
      <c r="AX490" s="16" t="s">
        <v>77</v>
      </c>
      <c r="AY490" s="216" t="s">
        <v>164</v>
      </c>
    </row>
    <row r="491" spans="2:51" s="13" customFormat="1" x14ac:dyDescent="0.2">
      <c r="B491" s="188"/>
      <c r="D491" s="183" t="s">
        <v>177</v>
      </c>
      <c r="E491" s="189" t="s">
        <v>1</v>
      </c>
      <c r="F491" s="190" t="s">
        <v>2928</v>
      </c>
      <c r="H491" s="189" t="s">
        <v>1</v>
      </c>
      <c r="I491" s="191"/>
      <c r="L491" s="188"/>
      <c r="M491" s="192"/>
      <c r="N491" s="193"/>
      <c r="O491" s="193"/>
      <c r="P491" s="193"/>
      <c r="Q491" s="193"/>
      <c r="R491" s="193"/>
      <c r="S491" s="193"/>
      <c r="T491" s="194"/>
      <c r="AT491" s="189" t="s">
        <v>177</v>
      </c>
      <c r="AU491" s="189" t="s">
        <v>86</v>
      </c>
      <c r="AV491" s="13" t="s">
        <v>84</v>
      </c>
      <c r="AW491" s="13" t="s">
        <v>34</v>
      </c>
      <c r="AX491" s="13" t="s">
        <v>77</v>
      </c>
      <c r="AY491" s="189" t="s">
        <v>164</v>
      </c>
    </row>
    <row r="492" spans="2:51" s="13" customFormat="1" x14ac:dyDescent="0.2">
      <c r="B492" s="188"/>
      <c r="D492" s="183" t="s">
        <v>177</v>
      </c>
      <c r="E492" s="189" t="s">
        <v>1</v>
      </c>
      <c r="F492" s="190" t="s">
        <v>2929</v>
      </c>
      <c r="H492" s="189" t="s">
        <v>1</v>
      </c>
      <c r="I492" s="191"/>
      <c r="L492" s="188"/>
      <c r="M492" s="192"/>
      <c r="N492" s="193"/>
      <c r="O492" s="193"/>
      <c r="P492" s="193"/>
      <c r="Q492" s="193"/>
      <c r="R492" s="193"/>
      <c r="S492" s="193"/>
      <c r="T492" s="194"/>
      <c r="AT492" s="189" t="s">
        <v>177</v>
      </c>
      <c r="AU492" s="189" t="s">
        <v>86</v>
      </c>
      <c r="AV492" s="13" t="s">
        <v>84</v>
      </c>
      <c r="AW492" s="13" t="s">
        <v>34</v>
      </c>
      <c r="AX492" s="13" t="s">
        <v>77</v>
      </c>
      <c r="AY492" s="189" t="s">
        <v>164</v>
      </c>
    </row>
    <row r="493" spans="2:51" s="13" customFormat="1" x14ac:dyDescent="0.2">
      <c r="B493" s="188"/>
      <c r="D493" s="183" t="s">
        <v>177</v>
      </c>
      <c r="E493" s="189" t="s">
        <v>1</v>
      </c>
      <c r="F493" s="190" t="s">
        <v>2930</v>
      </c>
      <c r="H493" s="189" t="s">
        <v>1</v>
      </c>
      <c r="I493" s="191"/>
      <c r="L493" s="188"/>
      <c r="M493" s="192"/>
      <c r="N493" s="193"/>
      <c r="O493" s="193"/>
      <c r="P493" s="193"/>
      <c r="Q493" s="193"/>
      <c r="R493" s="193"/>
      <c r="S493" s="193"/>
      <c r="T493" s="194"/>
      <c r="AT493" s="189" t="s">
        <v>177</v>
      </c>
      <c r="AU493" s="189" t="s">
        <v>86</v>
      </c>
      <c r="AV493" s="13" t="s">
        <v>84</v>
      </c>
      <c r="AW493" s="13" t="s">
        <v>34</v>
      </c>
      <c r="AX493" s="13" t="s">
        <v>77</v>
      </c>
      <c r="AY493" s="189" t="s">
        <v>164</v>
      </c>
    </row>
    <row r="494" spans="2:51" s="14" customFormat="1" x14ac:dyDescent="0.2">
      <c r="B494" s="195"/>
      <c r="D494" s="183" t="s">
        <v>177</v>
      </c>
      <c r="E494" s="196" t="s">
        <v>1</v>
      </c>
      <c r="F494" s="197" t="s">
        <v>2931</v>
      </c>
      <c r="H494" s="198">
        <v>10.005000000000001</v>
      </c>
      <c r="I494" s="199"/>
      <c r="L494" s="195"/>
      <c r="M494" s="200"/>
      <c r="N494" s="201"/>
      <c r="O494" s="201"/>
      <c r="P494" s="201"/>
      <c r="Q494" s="201"/>
      <c r="R494" s="201"/>
      <c r="S494" s="201"/>
      <c r="T494" s="202"/>
      <c r="AT494" s="196" t="s">
        <v>177</v>
      </c>
      <c r="AU494" s="196" t="s">
        <v>86</v>
      </c>
      <c r="AV494" s="14" t="s">
        <v>86</v>
      </c>
      <c r="AW494" s="14" t="s">
        <v>34</v>
      </c>
      <c r="AX494" s="14" t="s">
        <v>77</v>
      </c>
      <c r="AY494" s="196" t="s">
        <v>164</v>
      </c>
    </row>
    <row r="495" spans="2:51" s="16" customFormat="1" x14ac:dyDescent="0.2">
      <c r="B495" s="215"/>
      <c r="D495" s="183" t="s">
        <v>177</v>
      </c>
      <c r="E495" s="216" t="s">
        <v>1</v>
      </c>
      <c r="F495" s="217" t="s">
        <v>235</v>
      </c>
      <c r="H495" s="218">
        <v>10.005000000000001</v>
      </c>
      <c r="I495" s="219"/>
      <c r="L495" s="215"/>
      <c r="M495" s="220"/>
      <c r="N495" s="221"/>
      <c r="O495" s="221"/>
      <c r="P495" s="221"/>
      <c r="Q495" s="221"/>
      <c r="R495" s="221"/>
      <c r="S495" s="221"/>
      <c r="T495" s="222"/>
      <c r="AT495" s="216" t="s">
        <v>177</v>
      </c>
      <c r="AU495" s="216" t="s">
        <v>86</v>
      </c>
      <c r="AV495" s="16" t="s">
        <v>236</v>
      </c>
      <c r="AW495" s="16" t="s">
        <v>34</v>
      </c>
      <c r="AX495" s="16" t="s">
        <v>77</v>
      </c>
      <c r="AY495" s="216" t="s">
        <v>164</v>
      </c>
    </row>
    <row r="496" spans="2:51" s="15" customFormat="1" x14ac:dyDescent="0.2">
      <c r="B496" s="203"/>
      <c r="D496" s="183" t="s">
        <v>177</v>
      </c>
      <c r="E496" s="204" t="s">
        <v>1</v>
      </c>
      <c r="F496" s="205" t="s">
        <v>184</v>
      </c>
      <c r="H496" s="206">
        <v>80.847999999999999</v>
      </c>
      <c r="I496" s="207"/>
      <c r="L496" s="203"/>
      <c r="M496" s="208"/>
      <c r="N496" s="209"/>
      <c r="O496" s="209"/>
      <c r="P496" s="209"/>
      <c r="Q496" s="209"/>
      <c r="R496" s="209"/>
      <c r="S496" s="209"/>
      <c r="T496" s="210"/>
      <c r="AT496" s="204" t="s">
        <v>177</v>
      </c>
      <c r="AU496" s="204" t="s">
        <v>86</v>
      </c>
      <c r="AV496" s="15" t="s">
        <v>172</v>
      </c>
      <c r="AW496" s="15" t="s">
        <v>34</v>
      </c>
      <c r="AX496" s="15" t="s">
        <v>84</v>
      </c>
      <c r="AY496" s="204" t="s">
        <v>164</v>
      </c>
    </row>
    <row r="497" spans="1:65" s="2" customFormat="1" ht="16.5" customHeight="1" x14ac:dyDescent="0.2">
      <c r="A497" s="34"/>
      <c r="B497" s="168"/>
      <c r="C497" s="169" t="s">
        <v>387</v>
      </c>
      <c r="D497" s="214" t="s">
        <v>167</v>
      </c>
      <c r="E497" s="171" t="s">
        <v>2932</v>
      </c>
      <c r="F497" s="172" t="s">
        <v>2933</v>
      </c>
      <c r="G497" s="173" t="s">
        <v>227</v>
      </c>
      <c r="H497" s="174">
        <v>7.28</v>
      </c>
      <c r="I497" s="175"/>
      <c r="J497" s="176">
        <f>ROUND(I497*H497,2)</f>
        <v>0</v>
      </c>
      <c r="K497" s="172" t="s">
        <v>216</v>
      </c>
      <c r="L497" s="35"/>
      <c r="M497" s="177" t="s">
        <v>1</v>
      </c>
      <c r="N497" s="178" t="s">
        <v>42</v>
      </c>
      <c r="O497" s="60"/>
      <c r="P497" s="179">
        <f>O497*H497</f>
        <v>0</v>
      </c>
      <c r="Q497" s="179">
        <v>0</v>
      </c>
      <c r="R497" s="179">
        <f>Q497*H497</f>
        <v>0</v>
      </c>
      <c r="S497" s="179">
        <v>0</v>
      </c>
      <c r="T497" s="180">
        <f>S497*H497</f>
        <v>0</v>
      </c>
      <c r="U497" s="34"/>
      <c r="V497" s="34"/>
      <c r="W497" s="34"/>
      <c r="X497" s="34"/>
      <c r="Y497" s="34"/>
      <c r="Z497" s="34"/>
      <c r="AA497" s="34"/>
      <c r="AB497" s="34"/>
      <c r="AC497" s="34"/>
      <c r="AD497" s="34"/>
      <c r="AE497" s="34"/>
      <c r="AR497" s="181" t="s">
        <v>172</v>
      </c>
      <c r="AT497" s="181" t="s">
        <v>167</v>
      </c>
      <c r="AU497" s="181" t="s">
        <v>86</v>
      </c>
      <c r="AY497" s="18" t="s">
        <v>164</v>
      </c>
      <c r="BE497" s="182">
        <f>IF(N497="základní",J497,0)</f>
        <v>0</v>
      </c>
      <c r="BF497" s="182">
        <f>IF(N497="snížená",J497,0)</f>
        <v>0</v>
      </c>
      <c r="BG497" s="182">
        <f>IF(N497="zákl. přenesená",J497,0)</f>
        <v>0</v>
      </c>
      <c r="BH497" s="182">
        <f>IF(N497="sníž. přenesená",J497,0)</f>
        <v>0</v>
      </c>
      <c r="BI497" s="182">
        <f>IF(N497="nulová",J497,0)</f>
        <v>0</v>
      </c>
      <c r="BJ497" s="18" t="s">
        <v>84</v>
      </c>
      <c r="BK497" s="182">
        <f>ROUND(I497*H497,2)</f>
        <v>0</v>
      </c>
      <c r="BL497" s="18" t="s">
        <v>172</v>
      </c>
      <c r="BM497" s="181" t="s">
        <v>2934</v>
      </c>
    </row>
    <row r="498" spans="1:65" s="2" customFormat="1" x14ac:dyDescent="0.2">
      <c r="A498" s="34"/>
      <c r="B498" s="35"/>
      <c r="C498" s="34"/>
      <c r="D498" s="183" t="s">
        <v>174</v>
      </c>
      <c r="E498" s="34"/>
      <c r="F498" s="184" t="s">
        <v>2935</v>
      </c>
      <c r="G498" s="34"/>
      <c r="H498" s="34"/>
      <c r="I498" s="103"/>
      <c r="J498" s="34"/>
      <c r="K498" s="34"/>
      <c r="L498" s="35"/>
      <c r="M498" s="185"/>
      <c r="N498" s="186"/>
      <c r="O498" s="60"/>
      <c r="P498" s="60"/>
      <c r="Q498" s="60"/>
      <c r="R498" s="60"/>
      <c r="S498" s="60"/>
      <c r="T498" s="61"/>
      <c r="U498" s="34"/>
      <c r="V498" s="34"/>
      <c r="W498" s="34"/>
      <c r="X498" s="34"/>
      <c r="Y498" s="34"/>
      <c r="Z498" s="34"/>
      <c r="AA498" s="34"/>
      <c r="AB498" s="34"/>
      <c r="AC498" s="34"/>
      <c r="AD498" s="34"/>
      <c r="AE498" s="34"/>
      <c r="AT498" s="18" t="s">
        <v>174</v>
      </c>
      <c r="AU498" s="18" t="s">
        <v>86</v>
      </c>
    </row>
    <row r="499" spans="1:65" s="2" customFormat="1" ht="48.75" x14ac:dyDescent="0.2">
      <c r="A499" s="34"/>
      <c r="B499" s="35"/>
      <c r="C499" s="34"/>
      <c r="D499" s="183" t="s">
        <v>175</v>
      </c>
      <c r="E499" s="34"/>
      <c r="F499" s="187" t="s">
        <v>2936</v>
      </c>
      <c r="G499" s="34"/>
      <c r="H499" s="34"/>
      <c r="I499" s="103"/>
      <c r="J499" s="34"/>
      <c r="K499" s="34"/>
      <c r="L499" s="35"/>
      <c r="M499" s="185"/>
      <c r="N499" s="186"/>
      <c r="O499" s="60"/>
      <c r="P499" s="60"/>
      <c r="Q499" s="60"/>
      <c r="R499" s="60"/>
      <c r="S499" s="60"/>
      <c r="T499" s="61"/>
      <c r="U499" s="34"/>
      <c r="V499" s="34"/>
      <c r="W499" s="34"/>
      <c r="X499" s="34"/>
      <c r="Y499" s="34"/>
      <c r="Z499" s="34"/>
      <c r="AA499" s="34"/>
      <c r="AB499" s="34"/>
      <c r="AC499" s="34"/>
      <c r="AD499" s="34"/>
      <c r="AE499" s="34"/>
      <c r="AT499" s="18" t="s">
        <v>175</v>
      </c>
      <c r="AU499" s="18" t="s">
        <v>86</v>
      </c>
    </row>
    <row r="500" spans="1:65" s="13" customFormat="1" x14ac:dyDescent="0.2">
      <c r="B500" s="188"/>
      <c r="D500" s="183" t="s">
        <v>177</v>
      </c>
      <c r="E500" s="189" t="s">
        <v>1</v>
      </c>
      <c r="F500" s="190" t="s">
        <v>2727</v>
      </c>
      <c r="H500" s="189" t="s">
        <v>1</v>
      </c>
      <c r="I500" s="191"/>
      <c r="L500" s="188"/>
      <c r="M500" s="192"/>
      <c r="N500" s="193"/>
      <c r="O500" s="193"/>
      <c r="P500" s="193"/>
      <c r="Q500" s="193"/>
      <c r="R500" s="193"/>
      <c r="S500" s="193"/>
      <c r="T500" s="194"/>
      <c r="AT500" s="189" t="s">
        <v>177</v>
      </c>
      <c r="AU500" s="189" t="s">
        <v>86</v>
      </c>
      <c r="AV500" s="13" t="s">
        <v>84</v>
      </c>
      <c r="AW500" s="13" t="s">
        <v>34</v>
      </c>
      <c r="AX500" s="13" t="s">
        <v>77</v>
      </c>
      <c r="AY500" s="189" t="s">
        <v>164</v>
      </c>
    </row>
    <row r="501" spans="1:65" s="13" customFormat="1" x14ac:dyDescent="0.2">
      <c r="B501" s="188"/>
      <c r="D501" s="183" t="s">
        <v>177</v>
      </c>
      <c r="E501" s="189" t="s">
        <v>1</v>
      </c>
      <c r="F501" s="190" t="s">
        <v>2728</v>
      </c>
      <c r="H501" s="189" t="s">
        <v>1</v>
      </c>
      <c r="I501" s="191"/>
      <c r="L501" s="188"/>
      <c r="M501" s="192"/>
      <c r="N501" s="193"/>
      <c r="O501" s="193"/>
      <c r="P501" s="193"/>
      <c r="Q501" s="193"/>
      <c r="R501" s="193"/>
      <c r="S501" s="193"/>
      <c r="T501" s="194"/>
      <c r="AT501" s="189" t="s">
        <v>177</v>
      </c>
      <c r="AU501" s="189" t="s">
        <v>86</v>
      </c>
      <c r="AV501" s="13" t="s">
        <v>84</v>
      </c>
      <c r="AW501" s="13" t="s">
        <v>34</v>
      </c>
      <c r="AX501" s="13" t="s">
        <v>77</v>
      </c>
      <c r="AY501" s="189" t="s">
        <v>164</v>
      </c>
    </row>
    <row r="502" spans="1:65" s="13" customFormat="1" x14ac:dyDescent="0.2">
      <c r="B502" s="188"/>
      <c r="D502" s="183" t="s">
        <v>177</v>
      </c>
      <c r="E502" s="189" t="s">
        <v>1</v>
      </c>
      <c r="F502" s="190" t="s">
        <v>2729</v>
      </c>
      <c r="H502" s="189" t="s">
        <v>1</v>
      </c>
      <c r="I502" s="191"/>
      <c r="L502" s="188"/>
      <c r="M502" s="192"/>
      <c r="N502" s="193"/>
      <c r="O502" s="193"/>
      <c r="P502" s="193"/>
      <c r="Q502" s="193"/>
      <c r="R502" s="193"/>
      <c r="S502" s="193"/>
      <c r="T502" s="194"/>
      <c r="AT502" s="189" t="s">
        <v>177</v>
      </c>
      <c r="AU502" s="189" t="s">
        <v>86</v>
      </c>
      <c r="AV502" s="13" t="s">
        <v>84</v>
      </c>
      <c r="AW502" s="13" t="s">
        <v>34</v>
      </c>
      <c r="AX502" s="13" t="s">
        <v>77</v>
      </c>
      <c r="AY502" s="189" t="s">
        <v>164</v>
      </c>
    </row>
    <row r="503" spans="1:65" s="13" customFormat="1" x14ac:dyDescent="0.2">
      <c r="B503" s="188"/>
      <c r="D503" s="183" t="s">
        <v>177</v>
      </c>
      <c r="E503" s="189" t="s">
        <v>1</v>
      </c>
      <c r="F503" s="190" t="s">
        <v>2730</v>
      </c>
      <c r="H503" s="189" t="s">
        <v>1</v>
      </c>
      <c r="I503" s="191"/>
      <c r="L503" s="188"/>
      <c r="M503" s="192"/>
      <c r="N503" s="193"/>
      <c r="O503" s="193"/>
      <c r="P503" s="193"/>
      <c r="Q503" s="193"/>
      <c r="R503" s="193"/>
      <c r="S503" s="193"/>
      <c r="T503" s="194"/>
      <c r="AT503" s="189" t="s">
        <v>177</v>
      </c>
      <c r="AU503" s="189" t="s">
        <v>86</v>
      </c>
      <c r="AV503" s="13" t="s">
        <v>84</v>
      </c>
      <c r="AW503" s="13" t="s">
        <v>34</v>
      </c>
      <c r="AX503" s="13" t="s">
        <v>77</v>
      </c>
      <c r="AY503" s="189" t="s">
        <v>164</v>
      </c>
    </row>
    <row r="504" spans="1:65" s="13" customFormat="1" x14ac:dyDescent="0.2">
      <c r="B504" s="188"/>
      <c r="D504" s="183" t="s">
        <v>177</v>
      </c>
      <c r="E504" s="189" t="s">
        <v>1</v>
      </c>
      <c r="F504" s="190" t="s">
        <v>2731</v>
      </c>
      <c r="H504" s="189" t="s">
        <v>1</v>
      </c>
      <c r="I504" s="191"/>
      <c r="L504" s="188"/>
      <c r="M504" s="192"/>
      <c r="N504" s="193"/>
      <c r="O504" s="193"/>
      <c r="P504" s="193"/>
      <c r="Q504" s="193"/>
      <c r="R504" s="193"/>
      <c r="S504" s="193"/>
      <c r="T504" s="194"/>
      <c r="AT504" s="189" t="s">
        <v>177</v>
      </c>
      <c r="AU504" s="189" t="s">
        <v>86</v>
      </c>
      <c r="AV504" s="13" t="s">
        <v>84</v>
      </c>
      <c r="AW504" s="13" t="s">
        <v>34</v>
      </c>
      <c r="AX504" s="13" t="s">
        <v>77</v>
      </c>
      <c r="AY504" s="189" t="s">
        <v>164</v>
      </c>
    </row>
    <row r="505" spans="1:65" s="13" customFormat="1" x14ac:dyDescent="0.2">
      <c r="B505" s="188"/>
      <c r="D505" s="183" t="s">
        <v>177</v>
      </c>
      <c r="E505" s="189" t="s">
        <v>1</v>
      </c>
      <c r="F505" s="190" t="s">
        <v>2937</v>
      </c>
      <c r="H505" s="189" t="s">
        <v>1</v>
      </c>
      <c r="I505" s="191"/>
      <c r="L505" s="188"/>
      <c r="M505" s="192"/>
      <c r="N505" s="193"/>
      <c r="O505" s="193"/>
      <c r="P505" s="193"/>
      <c r="Q505" s="193"/>
      <c r="R505" s="193"/>
      <c r="S505" s="193"/>
      <c r="T505" s="194"/>
      <c r="AT505" s="189" t="s">
        <v>177</v>
      </c>
      <c r="AU505" s="189" t="s">
        <v>86</v>
      </c>
      <c r="AV505" s="13" t="s">
        <v>84</v>
      </c>
      <c r="AW505" s="13" t="s">
        <v>34</v>
      </c>
      <c r="AX505" s="13" t="s">
        <v>77</v>
      </c>
      <c r="AY505" s="189" t="s">
        <v>164</v>
      </c>
    </row>
    <row r="506" spans="1:65" s="13" customFormat="1" x14ac:dyDescent="0.2">
      <c r="B506" s="188"/>
      <c r="D506" s="183" t="s">
        <v>177</v>
      </c>
      <c r="E506" s="189" t="s">
        <v>1</v>
      </c>
      <c r="F506" s="190" t="s">
        <v>2938</v>
      </c>
      <c r="H506" s="189" t="s">
        <v>1</v>
      </c>
      <c r="I506" s="191"/>
      <c r="L506" s="188"/>
      <c r="M506" s="192"/>
      <c r="N506" s="193"/>
      <c r="O506" s="193"/>
      <c r="P506" s="193"/>
      <c r="Q506" s="193"/>
      <c r="R506" s="193"/>
      <c r="S506" s="193"/>
      <c r="T506" s="194"/>
      <c r="AT506" s="189" t="s">
        <v>177</v>
      </c>
      <c r="AU506" s="189" t="s">
        <v>86</v>
      </c>
      <c r="AV506" s="13" t="s">
        <v>84</v>
      </c>
      <c r="AW506" s="13" t="s">
        <v>34</v>
      </c>
      <c r="AX506" s="13" t="s">
        <v>77</v>
      </c>
      <c r="AY506" s="189" t="s">
        <v>164</v>
      </c>
    </row>
    <row r="507" spans="1:65" s="14" customFormat="1" x14ac:dyDescent="0.2">
      <c r="B507" s="195"/>
      <c r="D507" s="183" t="s">
        <v>177</v>
      </c>
      <c r="E507" s="196" t="s">
        <v>1</v>
      </c>
      <c r="F507" s="197" t="s">
        <v>2939</v>
      </c>
      <c r="H507" s="198">
        <v>7.28</v>
      </c>
      <c r="I507" s="199"/>
      <c r="L507" s="195"/>
      <c r="M507" s="200"/>
      <c r="N507" s="201"/>
      <c r="O507" s="201"/>
      <c r="P507" s="201"/>
      <c r="Q507" s="201"/>
      <c r="R507" s="201"/>
      <c r="S507" s="201"/>
      <c r="T507" s="202"/>
      <c r="AT507" s="196" t="s">
        <v>177</v>
      </c>
      <c r="AU507" s="196" t="s">
        <v>86</v>
      </c>
      <c r="AV507" s="14" t="s">
        <v>86</v>
      </c>
      <c r="AW507" s="14" t="s">
        <v>34</v>
      </c>
      <c r="AX507" s="14" t="s">
        <v>77</v>
      </c>
      <c r="AY507" s="196" t="s">
        <v>164</v>
      </c>
    </row>
    <row r="508" spans="1:65" s="15" customFormat="1" x14ac:dyDescent="0.2">
      <c r="B508" s="203"/>
      <c r="D508" s="183" t="s">
        <v>177</v>
      </c>
      <c r="E508" s="204" t="s">
        <v>1</v>
      </c>
      <c r="F508" s="205" t="s">
        <v>184</v>
      </c>
      <c r="H508" s="206">
        <v>7.28</v>
      </c>
      <c r="I508" s="207"/>
      <c r="L508" s="203"/>
      <c r="M508" s="208"/>
      <c r="N508" s="209"/>
      <c r="O508" s="209"/>
      <c r="P508" s="209"/>
      <c r="Q508" s="209"/>
      <c r="R508" s="209"/>
      <c r="S508" s="209"/>
      <c r="T508" s="210"/>
      <c r="AT508" s="204" t="s">
        <v>177</v>
      </c>
      <c r="AU508" s="204" t="s">
        <v>86</v>
      </c>
      <c r="AV508" s="15" t="s">
        <v>172</v>
      </c>
      <c r="AW508" s="15" t="s">
        <v>34</v>
      </c>
      <c r="AX508" s="15" t="s">
        <v>84</v>
      </c>
      <c r="AY508" s="204" t="s">
        <v>164</v>
      </c>
    </row>
    <row r="509" spans="1:65" s="2" customFormat="1" ht="16.5" customHeight="1" x14ac:dyDescent="0.2">
      <c r="A509" s="34"/>
      <c r="B509" s="168"/>
      <c r="C509" s="169" t="s">
        <v>396</v>
      </c>
      <c r="D509" s="214" t="s">
        <v>167</v>
      </c>
      <c r="E509" s="171" t="s">
        <v>2940</v>
      </c>
      <c r="F509" s="172" t="s">
        <v>2941</v>
      </c>
      <c r="G509" s="173" t="s">
        <v>227</v>
      </c>
      <c r="H509" s="174">
        <v>2.1840000000000002</v>
      </c>
      <c r="I509" s="175"/>
      <c r="J509" s="176">
        <f>ROUND(I509*H509,2)</f>
        <v>0</v>
      </c>
      <c r="K509" s="172" t="s">
        <v>216</v>
      </c>
      <c r="L509" s="35"/>
      <c r="M509" s="177" t="s">
        <v>1</v>
      </c>
      <c r="N509" s="178" t="s">
        <v>42</v>
      </c>
      <c r="O509" s="60"/>
      <c r="P509" s="179">
        <f>O509*H509</f>
        <v>0</v>
      </c>
      <c r="Q509" s="179">
        <v>0</v>
      </c>
      <c r="R509" s="179">
        <f>Q509*H509</f>
        <v>0</v>
      </c>
      <c r="S509" s="179">
        <v>0</v>
      </c>
      <c r="T509" s="180">
        <f>S509*H509</f>
        <v>0</v>
      </c>
      <c r="U509" s="34"/>
      <c r="V509" s="34"/>
      <c r="W509" s="34"/>
      <c r="X509" s="34"/>
      <c r="Y509" s="34"/>
      <c r="Z509" s="34"/>
      <c r="AA509" s="34"/>
      <c r="AB509" s="34"/>
      <c r="AC509" s="34"/>
      <c r="AD509" s="34"/>
      <c r="AE509" s="34"/>
      <c r="AR509" s="181" t="s">
        <v>172</v>
      </c>
      <c r="AT509" s="181" t="s">
        <v>167</v>
      </c>
      <c r="AU509" s="181" t="s">
        <v>86</v>
      </c>
      <c r="AY509" s="18" t="s">
        <v>164</v>
      </c>
      <c r="BE509" s="182">
        <f>IF(N509="základní",J509,0)</f>
        <v>0</v>
      </c>
      <c r="BF509" s="182">
        <f>IF(N509="snížená",J509,0)</f>
        <v>0</v>
      </c>
      <c r="BG509" s="182">
        <f>IF(N509="zákl. přenesená",J509,0)</f>
        <v>0</v>
      </c>
      <c r="BH509" s="182">
        <f>IF(N509="sníž. přenesená",J509,0)</f>
        <v>0</v>
      </c>
      <c r="BI509" s="182">
        <f>IF(N509="nulová",J509,0)</f>
        <v>0</v>
      </c>
      <c r="BJ509" s="18" t="s">
        <v>84</v>
      </c>
      <c r="BK509" s="182">
        <f>ROUND(I509*H509,2)</f>
        <v>0</v>
      </c>
      <c r="BL509" s="18" t="s">
        <v>172</v>
      </c>
      <c r="BM509" s="181" t="s">
        <v>2942</v>
      </c>
    </row>
    <row r="510" spans="1:65" s="2" customFormat="1" ht="19.5" x14ac:dyDescent="0.2">
      <c r="A510" s="34"/>
      <c r="B510" s="35"/>
      <c r="C510" s="34"/>
      <c r="D510" s="183" t="s">
        <v>174</v>
      </c>
      <c r="E510" s="34"/>
      <c r="F510" s="184" t="s">
        <v>2943</v>
      </c>
      <c r="G510" s="34"/>
      <c r="H510" s="34"/>
      <c r="I510" s="103"/>
      <c r="J510" s="34"/>
      <c r="K510" s="34"/>
      <c r="L510" s="35"/>
      <c r="M510" s="185"/>
      <c r="N510" s="186"/>
      <c r="O510" s="60"/>
      <c r="P510" s="60"/>
      <c r="Q510" s="60"/>
      <c r="R510" s="60"/>
      <c r="S510" s="60"/>
      <c r="T510" s="61"/>
      <c r="U510" s="34"/>
      <c r="V510" s="34"/>
      <c r="W510" s="34"/>
      <c r="X510" s="34"/>
      <c r="Y510" s="34"/>
      <c r="Z510" s="34"/>
      <c r="AA510" s="34"/>
      <c r="AB510" s="34"/>
      <c r="AC510" s="34"/>
      <c r="AD510" s="34"/>
      <c r="AE510" s="34"/>
      <c r="AT510" s="18" t="s">
        <v>174</v>
      </c>
      <c r="AU510" s="18" t="s">
        <v>86</v>
      </c>
    </row>
    <row r="511" spans="1:65" s="2" customFormat="1" ht="48.75" x14ac:dyDescent="0.2">
      <c r="A511" s="34"/>
      <c r="B511" s="35"/>
      <c r="C511" s="34"/>
      <c r="D511" s="183" t="s">
        <v>175</v>
      </c>
      <c r="E511" s="34"/>
      <c r="F511" s="187" t="s">
        <v>2936</v>
      </c>
      <c r="G511" s="34"/>
      <c r="H511" s="34"/>
      <c r="I511" s="103"/>
      <c r="J511" s="34"/>
      <c r="K511" s="34"/>
      <c r="L511" s="35"/>
      <c r="M511" s="185"/>
      <c r="N511" s="186"/>
      <c r="O511" s="60"/>
      <c r="P511" s="60"/>
      <c r="Q511" s="60"/>
      <c r="R511" s="60"/>
      <c r="S511" s="60"/>
      <c r="T511" s="61"/>
      <c r="U511" s="34"/>
      <c r="V511" s="34"/>
      <c r="W511" s="34"/>
      <c r="X511" s="34"/>
      <c r="Y511" s="34"/>
      <c r="Z511" s="34"/>
      <c r="AA511" s="34"/>
      <c r="AB511" s="34"/>
      <c r="AC511" s="34"/>
      <c r="AD511" s="34"/>
      <c r="AE511" s="34"/>
      <c r="AT511" s="18" t="s">
        <v>175</v>
      </c>
      <c r="AU511" s="18" t="s">
        <v>86</v>
      </c>
    </row>
    <row r="512" spans="1:65" s="13" customFormat="1" x14ac:dyDescent="0.2">
      <c r="B512" s="188"/>
      <c r="D512" s="183" t="s">
        <v>177</v>
      </c>
      <c r="E512" s="189" t="s">
        <v>1</v>
      </c>
      <c r="F512" s="190" t="s">
        <v>2727</v>
      </c>
      <c r="H512" s="189" t="s">
        <v>1</v>
      </c>
      <c r="I512" s="191"/>
      <c r="L512" s="188"/>
      <c r="M512" s="192"/>
      <c r="N512" s="193"/>
      <c r="O512" s="193"/>
      <c r="P512" s="193"/>
      <c r="Q512" s="193"/>
      <c r="R512" s="193"/>
      <c r="S512" s="193"/>
      <c r="T512" s="194"/>
      <c r="AT512" s="189" t="s">
        <v>177</v>
      </c>
      <c r="AU512" s="189" t="s">
        <v>86</v>
      </c>
      <c r="AV512" s="13" t="s">
        <v>84</v>
      </c>
      <c r="AW512" s="13" t="s">
        <v>34</v>
      </c>
      <c r="AX512" s="13" t="s">
        <v>77</v>
      </c>
      <c r="AY512" s="189" t="s">
        <v>164</v>
      </c>
    </row>
    <row r="513" spans="1:65" s="13" customFormat="1" x14ac:dyDescent="0.2">
      <c r="B513" s="188"/>
      <c r="D513" s="183" t="s">
        <v>177</v>
      </c>
      <c r="E513" s="189" t="s">
        <v>1</v>
      </c>
      <c r="F513" s="190" t="s">
        <v>2728</v>
      </c>
      <c r="H513" s="189" t="s">
        <v>1</v>
      </c>
      <c r="I513" s="191"/>
      <c r="L513" s="188"/>
      <c r="M513" s="192"/>
      <c r="N513" s="193"/>
      <c r="O513" s="193"/>
      <c r="P513" s="193"/>
      <c r="Q513" s="193"/>
      <c r="R513" s="193"/>
      <c r="S513" s="193"/>
      <c r="T513" s="194"/>
      <c r="AT513" s="189" t="s">
        <v>177</v>
      </c>
      <c r="AU513" s="189" t="s">
        <v>86</v>
      </c>
      <c r="AV513" s="13" t="s">
        <v>84</v>
      </c>
      <c r="AW513" s="13" t="s">
        <v>34</v>
      </c>
      <c r="AX513" s="13" t="s">
        <v>77</v>
      </c>
      <c r="AY513" s="189" t="s">
        <v>164</v>
      </c>
    </row>
    <row r="514" spans="1:65" s="13" customFormat="1" x14ac:dyDescent="0.2">
      <c r="B514" s="188"/>
      <c r="D514" s="183" t="s">
        <v>177</v>
      </c>
      <c r="E514" s="189" t="s">
        <v>1</v>
      </c>
      <c r="F514" s="190" t="s">
        <v>2729</v>
      </c>
      <c r="H514" s="189" t="s">
        <v>1</v>
      </c>
      <c r="I514" s="191"/>
      <c r="L514" s="188"/>
      <c r="M514" s="192"/>
      <c r="N514" s="193"/>
      <c r="O514" s="193"/>
      <c r="P514" s="193"/>
      <c r="Q514" s="193"/>
      <c r="R514" s="193"/>
      <c r="S514" s="193"/>
      <c r="T514" s="194"/>
      <c r="AT514" s="189" t="s">
        <v>177</v>
      </c>
      <c r="AU514" s="189" t="s">
        <v>86</v>
      </c>
      <c r="AV514" s="13" t="s">
        <v>84</v>
      </c>
      <c r="AW514" s="13" t="s">
        <v>34</v>
      </c>
      <c r="AX514" s="13" t="s">
        <v>77</v>
      </c>
      <c r="AY514" s="189" t="s">
        <v>164</v>
      </c>
    </row>
    <row r="515" spans="1:65" s="13" customFormat="1" x14ac:dyDescent="0.2">
      <c r="B515" s="188"/>
      <c r="D515" s="183" t="s">
        <v>177</v>
      </c>
      <c r="E515" s="189" t="s">
        <v>1</v>
      </c>
      <c r="F515" s="190" t="s">
        <v>2730</v>
      </c>
      <c r="H515" s="189" t="s">
        <v>1</v>
      </c>
      <c r="I515" s="191"/>
      <c r="L515" s="188"/>
      <c r="M515" s="192"/>
      <c r="N515" s="193"/>
      <c r="O515" s="193"/>
      <c r="P515" s="193"/>
      <c r="Q515" s="193"/>
      <c r="R515" s="193"/>
      <c r="S515" s="193"/>
      <c r="T515" s="194"/>
      <c r="AT515" s="189" t="s">
        <v>177</v>
      </c>
      <c r="AU515" s="189" t="s">
        <v>86</v>
      </c>
      <c r="AV515" s="13" t="s">
        <v>84</v>
      </c>
      <c r="AW515" s="13" t="s">
        <v>34</v>
      </c>
      <c r="AX515" s="13" t="s">
        <v>77</v>
      </c>
      <c r="AY515" s="189" t="s">
        <v>164</v>
      </c>
    </row>
    <row r="516" spans="1:65" s="13" customFormat="1" x14ac:dyDescent="0.2">
      <c r="B516" s="188"/>
      <c r="D516" s="183" t="s">
        <v>177</v>
      </c>
      <c r="E516" s="189" t="s">
        <v>1</v>
      </c>
      <c r="F516" s="190" t="s">
        <v>2731</v>
      </c>
      <c r="H516" s="189" t="s">
        <v>1</v>
      </c>
      <c r="I516" s="191"/>
      <c r="L516" s="188"/>
      <c r="M516" s="192"/>
      <c r="N516" s="193"/>
      <c r="O516" s="193"/>
      <c r="P516" s="193"/>
      <c r="Q516" s="193"/>
      <c r="R516" s="193"/>
      <c r="S516" s="193"/>
      <c r="T516" s="194"/>
      <c r="AT516" s="189" t="s">
        <v>177</v>
      </c>
      <c r="AU516" s="189" t="s">
        <v>86</v>
      </c>
      <c r="AV516" s="13" t="s">
        <v>84</v>
      </c>
      <c r="AW516" s="13" t="s">
        <v>34</v>
      </c>
      <c r="AX516" s="13" t="s">
        <v>77</v>
      </c>
      <c r="AY516" s="189" t="s">
        <v>164</v>
      </c>
    </row>
    <row r="517" spans="1:65" s="13" customFormat="1" x14ac:dyDescent="0.2">
      <c r="B517" s="188"/>
      <c r="D517" s="183" t="s">
        <v>177</v>
      </c>
      <c r="E517" s="189" t="s">
        <v>1</v>
      </c>
      <c r="F517" s="190" t="s">
        <v>2937</v>
      </c>
      <c r="H517" s="189" t="s">
        <v>1</v>
      </c>
      <c r="I517" s="191"/>
      <c r="L517" s="188"/>
      <c r="M517" s="192"/>
      <c r="N517" s="193"/>
      <c r="O517" s="193"/>
      <c r="P517" s="193"/>
      <c r="Q517" s="193"/>
      <c r="R517" s="193"/>
      <c r="S517" s="193"/>
      <c r="T517" s="194"/>
      <c r="AT517" s="189" t="s">
        <v>177</v>
      </c>
      <c r="AU517" s="189" t="s">
        <v>86</v>
      </c>
      <c r="AV517" s="13" t="s">
        <v>84</v>
      </c>
      <c r="AW517" s="13" t="s">
        <v>34</v>
      </c>
      <c r="AX517" s="13" t="s">
        <v>77</v>
      </c>
      <c r="AY517" s="189" t="s">
        <v>164</v>
      </c>
    </row>
    <row r="518" spans="1:65" s="13" customFormat="1" x14ac:dyDescent="0.2">
      <c r="B518" s="188"/>
      <c r="D518" s="183" t="s">
        <v>177</v>
      </c>
      <c r="E518" s="189" t="s">
        <v>1</v>
      </c>
      <c r="F518" s="190" t="s">
        <v>2938</v>
      </c>
      <c r="H518" s="189" t="s">
        <v>1</v>
      </c>
      <c r="I518" s="191"/>
      <c r="L518" s="188"/>
      <c r="M518" s="192"/>
      <c r="N518" s="193"/>
      <c r="O518" s="193"/>
      <c r="P518" s="193"/>
      <c r="Q518" s="193"/>
      <c r="R518" s="193"/>
      <c r="S518" s="193"/>
      <c r="T518" s="194"/>
      <c r="AT518" s="189" t="s">
        <v>177</v>
      </c>
      <c r="AU518" s="189" t="s">
        <v>86</v>
      </c>
      <c r="AV518" s="13" t="s">
        <v>84</v>
      </c>
      <c r="AW518" s="13" t="s">
        <v>34</v>
      </c>
      <c r="AX518" s="13" t="s">
        <v>77</v>
      </c>
      <c r="AY518" s="189" t="s">
        <v>164</v>
      </c>
    </row>
    <row r="519" spans="1:65" s="14" customFormat="1" x14ac:dyDescent="0.2">
      <c r="B519" s="195"/>
      <c r="D519" s="183" t="s">
        <v>177</v>
      </c>
      <c r="E519" s="196" t="s">
        <v>1</v>
      </c>
      <c r="F519" s="197" t="s">
        <v>2939</v>
      </c>
      <c r="H519" s="198">
        <v>7.28</v>
      </c>
      <c r="I519" s="199"/>
      <c r="L519" s="195"/>
      <c r="M519" s="200"/>
      <c r="N519" s="201"/>
      <c r="O519" s="201"/>
      <c r="P519" s="201"/>
      <c r="Q519" s="201"/>
      <c r="R519" s="201"/>
      <c r="S519" s="201"/>
      <c r="T519" s="202"/>
      <c r="AT519" s="196" t="s">
        <v>177</v>
      </c>
      <c r="AU519" s="196" t="s">
        <v>86</v>
      </c>
      <c r="AV519" s="14" t="s">
        <v>86</v>
      </c>
      <c r="AW519" s="14" t="s">
        <v>34</v>
      </c>
      <c r="AX519" s="14" t="s">
        <v>77</v>
      </c>
      <c r="AY519" s="196" t="s">
        <v>164</v>
      </c>
    </row>
    <row r="520" spans="1:65" s="15" customFormat="1" x14ac:dyDescent="0.2">
      <c r="B520" s="203"/>
      <c r="D520" s="183" t="s">
        <v>177</v>
      </c>
      <c r="E520" s="204" t="s">
        <v>1</v>
      </c>
      <c r="F520" s="205" t="s">
        <v>184</v>
      </c>
      <c r="H520" s="206">
        <v>7.28</v>
      </c>
      <c r="I520" s="207"/>
      <c r="L520" s="203"/>
      <c r="M520" s="208"/>
      <c r="N520" s="209"/>
      <c r="O520" s="209"/>
      <c r="P520" s="209"/>
      <c r="Q520" s="209"/>
      <c r="R520" s="209"/>
      <c r="S520" s="209"/>
      <c r="T520" s="210"/>
      <c r="AT520" s="204" t="s">
        <v>177</v>
      </c>
      <c r="AU520" s="204" t="s">
        <v>86</v>
      </c>
      <c r="AV520" s="15" t="s">
        <v>172</v>
      </c>
      <c r="AW520" s="15" t="s">
        <v>34</v>
      </c>
      <c r="AX520" s="15" t="s">
        <v>84</v>
      </c>
      <c r="AY520" s="204" t="s">
        <v>164</v>
      </c>
    </row>
    <row r="521" spans="1:65" s="14" customFormat="1" x14ac:dyDescent="0.2">
      <c r="B521" s="195"/>
      <c r="D521" s="183" t="s">
        <v>177</v>
      </c>
      <c r="F521" s="197" t="s">
        <v>2944</v>
      </c>
      <c r="H521" s="198">
        <v>2.1840000000000002</v>
      </c>
      <c r="I521" s="199"/>
      <c r="L521" s="195"/>
      <c r="M521" s="200"/>
      <c r="N521" s="201"/>
      <c r="O521" s="201"/>
      <c r="P521" s="201"/>
      <c r="Q521" s="201"/>
      <c r="R521" s="201"/>
      <c r="S521" s="201"/>
      <c r="T521" s="202"/>
      <c r="AT521" s="196" t="s">
        <v>177</v>
      </c>
      <c r="AU521" s="196" t="s">
        <v>86</v>
      </c>
      <c r="AV521" s="14" t="s">
        <v>86</v>
      </c>
      <c r="AW521" s="14" t="s">
        <v>3</v>
      </c>
      <c r="AX521" s="14" t="s">
        <v>84</v>
      </c>
      <c r="AY521" s="196" t="s">
        <v>164</v>
      </c>
    </row>
    <row r="522" spans="1:65" s="2" customFormat="1" ht="16.5" customHeight="1" x14ac:dyDescent="0.2">
      <c r="A522" s="34"/>
      <c r="B522" s="168"/>
      <c r="C522" s="169" t="s">
        <v>406</v>
      </c>
      <c r="D522" s="214" t="s">
        <v>167</v>
      </c>
      <c r="E522" s="171" t="s">
        <v>256</v>
      </c>
      <c r="F522" s="172" t="s">
        <v>257</v>
      </c>
      <c r="G522" s="173" t="s">
        <v>227</v>
      </c>
      <c r="H522" s="174">
        <v>84.54</v>
      </c>
      <c r="I522" s="175"/>
      <c r="J522" s="176">
        <f>ROUND(I522*H522,2)</f>
        <v>0</v>
      </c>
      <c r="K522" s="172" t="s">
        <v>216</v>
      </c>
      <c r="L522" s="35"/>
      <c r="M522" s="177" t="s">
        <v>1</v>
      </c>
      <c r="N522" s="178" t="s">
        <v>42</v>
      </c>
      <c r="O522" s="60"/>
      <c r="P522" s="179">
        <f>O522*H522</f>
        <v>0</v>
      </c>
      <c r="Q522" s="179">
        <v>0</v>
      </c>
      <c r="R522" s="179">
        <f>Q522*H522</f>
        <v>0</v>
      </c>
      <c r="S522" s="179">
        <v>0</v>
      </c>
      <c r="T522" s="180">
        <f>S522*H522</f>
        <v>0</v>
      </c>
      <c r="U522" s="34"/>
      <c r="V522" s="34"/>
      <c r="W522" s="34"/>
      <c r="X522" s="34"/>
      <c r="Y522" s="34"/>
      <c r="Z522" s="34"/>
      <c r="AA522" s="34"/>
      <c r="AB522" s="34"/>
      <c r="AC522" s="34"/>
      <c r="AD522" s="34"/>
      <c r="AE522" s="34"/>
      <c r="AR522" s="181" t="s">
        <v>172</v>
      </c>
      <c r="AT522" s="181" t="s">
        <v>167</v>
      </c>
      <c r="AU522" s="181" t="s">
        <v>86</v>
      </c>
      <c r="AY522" s="18" t="s">
        <v>164</v>
      </c>
      <c r="BE522" s="182">
        <f>IF(N522="základní",J522,0)</f>
        <v>0</v>
      </c>
      <c r="BF522" s="182">
        <f>IF(N522="snížená",J522,0)</f>
        <v>0</v>
      </c>
      <c r="BG522" s="182">
        <f>IF(N522="zákl. přenesená",J522,0)</f>
        <v>0</v>
      </c>
      <c r="BH522" s="182">
        <f>IF(N522="sníž. přenesená",J522,0)</f>
        <v>0</v>
      </c>
      <c r="BI522" s="182">
        <f>IF(N522="nulová",J522,0)</f>
        <v>0</v>
      </c>
      <c r="BJ522" s="18" t="s">
        <v>84</v>
      </c>
      <c r="BK522" s="182">
        <f>ROUND(I522*H522,2)</f>
        <v>0</v>
      </c>
      <c r="BL522" s="18" t="s">
        <v>172</v>
      </c>
      <c r="BM522" s="181" t="s">
        <v>2945</v>
      </c>
    </row>
    <row r="523" spans="1:65" s="2" customFormat="1" ht="19.5" x14ac:dyDescent="0.2">
      <c r="A523" s="34"/>
      <c r="B523" s="35"/>
      <c r="C523" s="34"/>
      <c r="D523" s="183" t="s">
        <v>174</v>
      </c>
      <c r="E523" s="34"/>
      <c r="F523" s="184" t="s">
        <v>259</v>
      </c>
      <c r="G523" s="34"/>
      <c r="H523" s="34"/>
      <c r="I523" s="103"/>
      <c r="J523" s="34"/>
      <c r="K523" s="34"/>
      <c r="L523" s="35"/>
      <c r="M523" s="185"/>
      <c r="N523" s="186"/>
      <c r="O523" s="60"/>
      <c r="P523" s="60"/>
      <c r="Q523" s="60"/>
      <c r="R523" s="60"/>
      <c r="S523" s="60"/>
      <c r="T523" s="61"/>
      <c r="U523" s="34"/>
      <c r="V523" s="34"/>
      <c r="W523" s="34"/>
      <c r="X523" s="34"/>
      <c r="Y523" s="34"/>
      <c r="Z523" s="34"/>
      <c r="AA523" s="34"/>
      <c r="AB523" s="34"/>
      <c r="AC523" s="34"/>
      <c r="AD523" s="34"/>
      <c r="AE523" s="34"/>
      <c r="AT523" s="18" t="s">
        <v>174</v>
      </c>
      <c r="AU523" s="18" t="s">
        <v>86</v>
      </c>
    </row>
    <row r="524" spans="1:65" s="2" customFormat="1" ht="107.25" x14ac:dyDescent="0.2">
      <c r="A524" s="34"/>
      <c r="B524" s="35"/>
      <c r="C524" s="34"/>
      <c r="D524" s="183" t="s">
        <v>175</v>
      </c>
      <c r="E524" s="34"/>
      <c r="F524" s="187" t="s">
        <v>260</v>
      </c>
      <c r="G524" s="34"/>
      <c r="H524" s="34"/>
      <c r="I524" s="103"/>
      <c r="J524" s="34"/>
      <c r="K524" s="34"/>
      <c r="L524" s="35"/>
      <c r="M524" s="185"/>
      <c r="N524" s="186"/>
      <c r="O524" s="60"/>
      <c r="P524" s="60"/>
      <c r="Q524" s="60"/>
      <c r="R524" s="60"/>
      <c r="S524" s="60"/>
      <c r="T524" s="61"/>
      <c r="U524" s="34"/>
      <c r="V524" s="34"/>
      <c r="W524" s="34"/>
      <c r="X524" s="34"/>
      <c r="Y524" s="34"/>
      <c r="Z524" s="34"/>
      <c r="AA524" s="34"/>
      <c r="AB524" s="34"/>
      <c r="AC524" s="34"/>
      <c r="AD524" s="34"/>
      <c r="AE524" s="34"/>
      <c r="AT524" s="18" t="s">
        <v>175</v>
      </c>
      <c r="AU524" s="18" t="s">
        <v>86</v>
      </c>
    </row>
    <row r="525" spans="1:65" s="13" customFormat="1" x14ac:dyDescent="0.2">
      <c r="B525" s="188"/>
      <c r="D525" s="183" t="s">
        <v>177</v>
      </c>
      <c r="E525" s="189" t="s">
        <v>1</v>
      </c>
      <c r="F525" s="190" t="s">
        <v>2727</v>
      </c>
      <c r="H525" s="189" t="s">
        <v>1</v>
      </c>
      <c r="I525" s="191"/>
      <c r="L525" s="188"/>
      <c r="M525" s="192"/>
      <c r="N525" s="193"/>
      <c r="O525" s="193"/>
      <c r="P525" s="193"/>
      <c r="Q525" s="193"/>
      <c r="R525" s="193"/>
      <c r="S525" s="193"/>
      <c r="T525" s="194"/>
      <c r="AT525" s="189" t="s">
        <v>177</v>
      </c>
      <c r="AU525" s="189" t="s">
        <v>86</v>
      </c>
      <c r="AV525" s="13" t="s">
        <v>84</v>
      </c>
      <c r="AW525" s="13" t="s">
        <v>34</v>
      </c>
      <c r="AX525" s="13" t="s">
        <v>77</v>
      </c>
      <c r="AY525" s="189" t="s">
        <v>164</v>
      </c>
    </row>
    <row r="526" spans="1:65" s="13" customFormat="1" x14ac:dyDescent="0.2">
      <c r="B526" s="188"/>
      <c r="D526" s="183" t="s">
        <v>177</v>
      </c>
      <c r="E526" s="189" t="s">
        <v>1</v>
      </c>
      <c r="F526" s="190" t="s">
        <v>2728</v>
      </c>
      <c r="H526" s="189" t="s">
        <v>1</v>
      </c>
      <c r="I526" s="191"/>
      <c r="L526" s="188"/>
      <c r="M526" s="192"/>
      <c r="N526" s="193"/>
      <c r="O526" s="193"/>
      <c r="P526" s="193"/>
      <c r="Q526" s="193"/>
      <c r="R526" s="193"/>
      <c r="S526" s="193"/>
      <c r="T526" s="194"/>
      <c r="AT526" s="189" t="s">
        <v>177</v>
      </c>
      <c r="AU526" s="189" t="s">
        <v>86</v>
      </c>
      <c r="AV526" s="13" t="s">
        <v>84</v>
      </c>
      <c r="AW526" s="13" t="s">
        <v>34</v>
      </c>
      <c r="AX526" s="13" t="s">
        <v>77</v>
      </c>
      <c r="AY526" s="189" t="s">
        <v>164</v>
      </c>
    </row>
    <row r="527" spans="1:65" s="13" customFormat="1" x14ac:dyDescent="0.2">
      <c r="B527" s="188"/>
      <c r="D527" s="183" t="s">
        <v>177</v>
      </c>
      <c r="E527" s="189" t="s">
        <v>1</v>
      </c>
      <c r="F527" s="190" t="s">
        <v>2729</v>
      </c>
      <c r="H527" s="189" t="s">
        <v>1</v>
      </c>
      <c r="I527" s="191"/>
      <c r="L527" s="188"/>
      <c r="M527" s="192"/>
      <c r="N527" s="193"/>
      <c r="O527" s="193"/>
      <c r="P527" s="193"/>
      <c r="Q527" s="193"/>
      <c r="R527" s="193"/>
      <c r="S527" s="193"/>
      <c r="T527" s="194"/>
      <c r="AT527" s="189" t="s">
        <v>177</v>
      </c>
      <c r="AU527" s="189" t="s">
        <v>86</v>
      </c>
      <c r="AV527" s="13" t="s">
        <v>84</v>
      </c>
      <c r="AW527" s="13" t="s">
        <v>34</v>
      </c>
      <c r="AX527" s="13" t="s">
        <v>77</v>
      </c>
      <c r="AY527" s="189" t="s">
        <v>164</v>
      </c>
    </row>
    <row r="528" spans="1:65" s="13" customFormat="1" x14ac:dyDescent="0.2">
      <c r="B528" s="188"/>
      <c r="D528" s="183" t="s">
        <v>177</v>
      </c>
      <c r="E528" s="189" t="s">
        <v>1</v>
      </c>
      <c r="F528" s="190" t="s">
        <v>2802</v>
      </c>
      <c r="H528" s="189" t="s">
        <v>1</v>
      </c>
      <c r="I528" s="191"/>
      <c r="L528" s="188"/>
      <c r="M528" s="192"/>
      <c r="N528" s="193"/>
      <c r="O528" s="193"/>
      <c r="P528" s="193"/>
      <c r="Q528" s="193"/>
      <c r="R528" s="193"/>
      <c r="S528" s="193"/>
      <c r="T528" s="194"/>
      <c r="AT528" s="189" t="s">
        <v>177</v>
      </c>
      <c r="AU528" s="189" t="s">
        <v>86</v>
      </c>
      <c r="AV528" s="13" t="s">
        <v>84</v>
      </c>
      <c r="AW528" s="13" t="s">
        <v>34</v>
      </c>
      <c r="AX528" s="13" t="s">
        <v>77</v>
      </c>
      <c r="AY528" s="189" t="s">
        <v>164</v>
      </c>
    </row>
    <row r="529" spans="2:51" s="13" customFormat="1" x14ac:dyDescent="0.2">
      <c r="B529" s="188"/>
      <c r="D529" s="183" t="s">
        <v>177</v>
      </c>
      <c r="E529" s="189" t="s">
        <v>1</v>
      </c>
      <c r="F529" s="190" t="s">
        <v>2758</v>
      </c>
      <c r="H529" s="189" t="s">
        <v>1</v>
      </c>
      <c r="I529" s="191"/>
      <c r="L529" s="188"/>
      <c r="M529" s="192"/>
      <c r="N529" s="193"/>
      <c r="O529" s="193"/>
      <c r="P529" s="193"/>
      <c r="Q529" s="193"/>
      <c r="R529" s="193"/>
      <c r="S529" s="193"/>
      <c r="T529" s="194"/>
      <c r="AT529" s="189" t="s">
        <v>177</v>
      </c>
      <c r="AU529" s="189" t="s">
        <v>86</v>
      </c>
      <c r="AV529" s="13" t="s">
        <v>84</v>
      </c>
      <c r="AW529" s="13" t="s">
        <v>34</v>
      </c>
      <c r="AX529" s="13" t="s">
        <v>77</v>
      </c>
      <c r="AY529" s="189" t="s">
        <v>164</v>
      </c>
    </row>
    <row r="530" spans="2:51" s="13" customFormat="1" x14ac:dyDescent="0.2">
      <c r="B530" s="188"/>
      <c r="D530" s="183" t="s">
        <v>177</v>
      </c>
      <c r="E530" s="189" t="s">
        <v>1</v>
      </c>
      <c r="F530" s="190" t="s">
        <v>2891</v>
      </c>
      <c r="H530" s="189" t="s">
        <v>1</v>
      </c>
      <c r="I530" s="191"/>
      <c r="L530" s="188"/>
      <c r="M530" s="192"/>
      <c r="N530" s="193"/>
      <c r="O530" s="193"/>
      <c r="P530" s="193"/>
      <c r="Q530" s="193"/>
      <c r="R530" s="193"/>
      <c r="S530" s="193"/>
      <c r="T530" s="194"/>
      <c r="AT530" s="189" t="s">
        <v>177</v>
      </c>
      <c r="AU530" s="189" t="s">
        <v>86</v>
      </c>
      <c r="AV530" s="13" t="s">
        <v>84</v>
      </c>
      <c r="AW530" s="13" t="s">
        <v>34</v>
      </c>
      <c r="AX530" s="13" t="s">
        <v>77</v>
      </c>
      <c r="AY530" s="189" t="s">
        <v>164</v>
      </c>
    </row>
    <row r="531" spans="2:51" s="13" customFormat="1" x14ac:dyDescent="0.2">
      <c r="B531" s="188"/>
      <c r="D531" s="183" t="s">
        <v>177</v>
      </c>
      <c r="E531" s="189" t="s">
        <v>1</v>
      </c>
      <c r="F531" s="190" t="s">
        <v>2892</v>
      </c>
      <c r="H531" s="189" t="s">
        <v>1</v>
      </c>
      <c r="I531" s="191"/>
      <c r="L531" s="188"/>
      <c r="M531" s="192"/>
      <c r="N531" s="193"/>
      <c r="O531" s="193"/>
      <c r="P531" s="193"/>
      <c r="Q531" s="193"/>
      <c r="R531" s="193"/>
      <c r="S531" s="193"/>
      <c r="T531" s="194"/>
      <c r="AT531" s="189" t="s">
        <v>177</v>
      </c>
      <c r="AU531" s="189" t="s">
        <v>86</v>
      </c>
      <c r="AV531" s="13" t="s">
        <v>84</v>
      </c>
      <c r="AW531" s="13" t="s">
        <v>34</v>
      </c>
      <c r="AX531" s="13" t="s">
        <v>77</v>
      </c>
      <c r="AY531" s="189" t="s">
        <v>164</v>
      </c>
    </row>
    <row r="532" spans="2:51" s="13" customFormat="1" x14ac:dyDescent="0.2">
      <c r="B532" s="188"/>
      <c r="D532" s="183" t="s">
        <v>177</v>
      </c>
      <c r="E532" s="189" t="s">
        <v>1</v>
      </c>
      <c r="F532" s="190" t="s">
        <v>2893</v>
      </c>
      <c r="H532" s="189" t="s">
        <v>1</v>
      </c>
      <c r="I532" s="191"/>
      <c r="L532" s="188"/>
      <c r="M532" s="192"/>
      <c r="N532" s="193"/>
      <c r="O532" s="193"/>
      <c r="P532" s="193"/>
      <c r="Q532" s="193"/>
      <c r="R532" s="193"/>
      <c r="S532" s="193"/>
      <c r="T532" s="194"/>
      <c r="AT532" s="189" t="s">
        <v>177</v>
      </c>
      <c r="AU532" s="189" t="s">
        <v>86</v>
      </c>
      <c r="AV532" s="13" t="s">
        <v>84</v>
      </c>
      <c r="AW532" s="13" t="s">
        <v>34</v>
      </c>
      <c r="AX532" s="13" t="s">
        <v>77</v>
      </c>
      <c r="AY532" s="189" t="s">
        <v>164</v>
      </c>
    </row>
    <row r="533" spans="2:51" s="13" customFormat="1" x14ac:dyDescent="0.2">
      <c r="B533" s="188"/>
      <c r="D533" s="183" t="s">
        <v>177</v>
      </c>
      <c r="E533" s="189" t="s">
        <v>1</v>
      </c>
      <c r="F533" s="190" t="s">
        <v>2894</v>
      </c>
      <c r="H533" s="189" t="s">
        <v>1</v>
      </c>
      <c r="I533" s="191"/>
      <c r="L533" s="188"/>
      <c r="M533" s="192"/>
      <c r="N533" s="193"/>
      <c r="O533" s="193"/>
      <c r="P533" s="193"/>
      <c r="Q533" s="193"/>
      <c r="R533" s="193"/>
      <c r="S533" s="193"/>
      <c r="T533" s="194"/>
      <c r="AT533" s="189" t="s">
        <v>177</v>
      </c>
      <c r="AU533" s="189" t="s">
        <v>86</v>
      </c>
      <c r="AV533" s="13" t="s">
        <v>84</v>
      </c>
      <c r="AW533" s="13" t="s">
        <v>34</v>
      </c>
      <c r="AX533" s="13" t="s">
        <v>77</v>
      </c>
      <c r="AY533" s="189" t="s">
        <v>164</v>
      </c>
    </row>
    <row r="534" spans="2:51" s="14" customFormat="1" x14ac:dyDescent="0.2">
      <c r="B534" s="195"/>
      <c r="D534" s="183" t="s">
        <v>177</v>
      </c>
      <c r="E534" s="196" t="s">
        <v>1</v>
      </c>
      <c r="F534" s="197" t="s">
        <v>2946</v>
      </c>
      <c r="H534" s="198">
        <v>2.97</v>
      </c>
      <c r="I534" s="199"/>
      <c r="L534" s="195"/>
      <c r="M534" s="200"/>
      <c r="N534" s="201"/>
      <c r="O534" s="201"/>
      <c r="P534" s="201"/>
      <c r="Q534" s="201"/>
      <c r="R534" s="201"/>
      <c r="S534" s="201"/>
      <c r="T534" s="202"/>
      <c r="AT534" s="196" t="s">
        <v>177</v>
      </c>
      <c r="AU534" s="196" t="s">
        <v>86</v>
      </c>
      <c r="AV534" s="14" t="s">
        <v>86</v>
      </c>
      <c r="AW534" s="14" t="s">
        <v>34</v>
      </c>
      <c r="AX534" s="14" t="s">
        <v>77</v>
      </c>
      <c r="AY534" s="196" t="s">
        <v>164</v>
      </c>
    </row>
    <row r="535" spans="2:51" s="16" customFormat="1" x14ac:dyDescent="0.2">
      <c r="B535" s="215"/>
      <c r="D535" s="183" t="s">
        <v>177</v>
      </c>
      <c r="E535" s="216" t="s">
        <v>1</v>
      </c>
      <c r="F535" s="217" t="s">
        <v>235</v>
      </c>
      <c r="H535" s="218">
        <v>2.97</v>
      </c>
      <c r="I535" s="219"/>
      <c r="L535" s="215"/>
      <c r="M535" s="220"/>
      <c r="N535" s="221"/>
      <c r="O535" s="221"/>
      <c r="P535" s="221"/>
      <c r="Q535" s="221"/>
      <c r="R535" s="221"/>
      <c r="S535" s="221"/>
      <c r="T535" s="222"/>
      <c r="AT535" s="216" t="s">
        <v>177</v>
      </c>
      <c r="AU535" s="216" t="s">
        <v>86</v>
      </c>
      <c r="AV535" s="16" t="s">
        <v>236</v>
      </c>
      <c r="AW535" s="16" t="s">
        <v>34</v>
      </c>
      <c r="AX535" s="16" t="s">
        <v>77</v>
      </c>
      <c r="AY535" s="216" t="s">
        <v>164</v>
      </c>
    </row>
    <row r="536" spans="2:51" s="13" customFormat="1" x14ac:dyDescent="0.2">
      <c r="B536" s="188"/>
      <c r="D536" s="183" t="s">
        <v>177</v>
      </c>
      <c r="E536" s="189" t="s">
        <v>1</v>
      </c>
      <c r="F536" s="190" t="s">
        <v>2896</v>
      </c>
      <c r="H536" s="189" t="s">
        <v>1</v>
      </c>
      <c r="I536" s="191"/>
      <c r="L536" s="188"/>
      <c r="M536" s="192"/>
      <c r="N536" s="193"/>
      <c r="O536" s="193"/>
      <c r="P536" s="193"/>
      <c r="Q536" s="193"/>
      <c r="R536" s="193"/>
      <c r="S536" s="193"/>
      <c r="T536" s="194"/>
      <c r="AT536" s="189" t="s">
        <v>177</v>
      </c>
      <c r="AU536" s="189" t="s">
        <v>86</v>
      </c>
      <c r="AV536" s="13" t="s">
        <v>84</v>
      </c>
      <c r="AW536" s="13" t="s">
        <v>34</v>
      </c>
      <c r="AX536" s="13" t="s">
        <v>77</v>
      </c>
      <c r="AY536" s="189" t="s">
        <v>164</v>
      </c>
    </row>
    <row r="537" spans="2:51" s="13" customFormat="1" x14ac:dyDescent="0.2">
      <c r="B537" s="188"/>
      <c r="D537" s="183" t="s">
        <v>177</v>
      </c>
      <c r="E537" s="189" t="s">
        <v>1</v>
      </c>
      <c r="F537" s="190" t="s">
        <v>2897</v>
      </c>
      <c r="H537" s="189" t="s">
        <v>1</v>
      </c>
      <c r="I537" s="191"/>
      <c r="L537" s="188"/>
      <c r="M537" s="192"/>
      <c r="N537" s="193"/>
      <c r="O537" s="193"/>
      <c r="P537" s="193"/>
      <c r="Q537" s="193"/>
      <c r="R537" s="193"/>
      <c r="S537" s="193"/>
      <c r="T537" s="194"/>
      <c r="AT537" s="189" t="s">
        <v>177</v>
      </c>
      <c r="AU537" s="189" t="s">
        <v>86</v>
      </c>
      <c r="AV537" s="13" t="s">
        <v>84</v>
      </c>
      <c r="AW537" s="13" t="s">
        <v>34</v>
      </c>
      <c r="AX537" s="13" t="s">
        <v>77</v>
      </c>
      <c r="AY537" s="189" t="s">
        <v>164</v>
      </c>
    </row>
    <row r="538" spans="2:51" s="13" customFormat="1" x14ac:dyDescent="0.2">
      <c r="B538" s="188"/>
      <c r="D538" s="183" t="s">
        <v>177</v>
      </c>
      <c r="E538" s="189" t="s">
        <v>1</v>
      </c>
      <c r="F538" s="190" t="s">
        <v>2898</v>
      </c>
      <c r="H538" s="189" t="s">
        <v>1</v>
      </c>
      <c r="I538" s="191"/>
      <c r="L538" s="188"/>
      <c r="M538" s="192"/>
      <c r="N538" s="193"/>
      <c r="O538" s="193"/>
      <c r="P538" s="193"/>
      <c r="Q538" s="193"/>
      <c r="R538" s="193"/>
      <c r="S538" s="193"/>
      <c r="T538" s="194"/>
      <c r="AT538" s="189" t="s">
        <v>177</v>
      </c>
      <c r="AU538" s="189" t="s">
        <v>86</v>
      </c>
      <c r="AV538" s="13" t="s">
        <v>84</v>
      </c>
      <c r="AW538" s="13" t="s">
        <v>34</v>
      </c>
      <c r="AX538" s="13" t="s">
        <v>77</v>
      </c>
      <c r="AY538" s="189" t="s">
        <v>164</v>
      </c>
    </row>
    <row r="539" spans="2:51" s="14" customFormat="1" x14ac:dyDescent="0.2">
      <c r="B539" s="195"/>
      <c r="D539" s="183" t="s">
        <v>177</v>
      </c>
      <c r="E539" s="196" t="s">
        <v>1</v>
      </c>
      <c r="F539" s="197" t="s">
        <v>2947</v>
      </c>
      <c r="H539" s="198">
        <v>0.42</v>
      </c>
      <c r="I539" s="199"/>
      <c r="L539" s="195"/>
      <c r="M539" s="200"/>
      <c r="N539" s="201"/>
      <c r="O539" s="201"/>
      <c r="P539" s="201"/>
      <c r="Q539" s="201"/>
      <c r="R539" s="201"/>
      <c r="S539" s="201"/>
      <c r="T539" s="202"/>
      <c r="AT539" s="196" t="s">
        <v>177</v>
      </c>
      <c r="AU539" s="196" t="s">
        <v>86</v>
      </c>
      <c r="AV539" s="14" t="s">
        <v>86</v>
      </c>
      <c r="AW539" s="14" t="s">
        <v>34</v>
      </c>
      <c r="AX539" s="14" t="s">
        <v>77</v>
      </c>
      <c r="AY539" s="196" t="s">
        <v>164</v>
      </c>
    </row>
    <row r="540" spans="2:51" s="13" customFormat="1" x14ac:dyDescent="0.2">
      <c r="B540" s="188"/>
      <c r="D540" s="183" t="s">
        <v>177</v>
      </c>
      <c r="E540" s="189" t="s">
        <v>1</v>
      </c>
      <c r="F540" s="190" t="s">
        <v>2900</v>
      </c>
      <c r="H540" s="189" t="s">
        <v>1</v>
      </c>
      <c r="I540" s="191"/>
      <c r="L540" s="188"/>
      <c r="M540" s="192"/>
      <c r="N540" s="193"/>
      <c r="O540" s="193"/>
      <c r="P540" s="193"/>
      <c r="Q540" s="193"/>
      <c r="R540" s="193"/>
      <c r="S540" s="193"/>
      <c r="T540" s="194"/>
      <c r="AT540" s="189" t="s">
        <v>177</v>
      </c>
      <c r="AU540" s="189" t="s">
        <v>86</v>
      </c>
      <c r="AV540" s="13" t="s">
        <v>84</v>
      </c>
      <c r="AW540" s="13" t="s">
        <v>34</v>
      </c>
      <c r="AX540" s="13" t="s">
        <v>77</v>
      </c>
      <c r="AY540" s="189" t="s">
        <v>164</v>
      </c>
    </row>
    <row r="541" spans="2:51" s="14" customFormat="1" x14ac:dyDescent="0.2">
      <c r="B541" s="195"/>
      <c r="D541" s="183" t="s">
        <v>177</v>
      </c>
      <c r="E541" s="196" t="s">
        <v>1</v>
      </c>
      <c r="F541" s="197" t="s">
        <v>2948</v>
      </c>
      <c r="H541" s="198">
        <v>0.88900000000000001</v>
      </c>
      <c r="I541" s="199"/>
      <c r="L541" s="195"/>
      <c r="M541" s="200"/>
      <c r="N541" s="201"/>
      <c r="O541" s="201"/>
      <c r="P541" s="201"/>
      <c r="Q541" s="201"/>
      <c r="R541" s="201"/>
      <c r="S541" s="201"/>
      <c r="T541" s="202"/>
      <c r="AT541" s="196" t="s">
        <v>177</v>
      </c>
      <c r="AU541" s="196" t="s">
        <v>86</v>
      </c>
      <c r="AV541" s="14" t="s">
        <v>86</v>
      </c>
      <c r="AW541" s="14" t="s">
        <v>34</v>
      </c>
      <c r="AX541" s="14" t="s">
        <v>77</v>
      </c>
      <c r="AY541" s="196" t="s">
        <v>164</v>
      </c>
    </row>
    <row r="542" spans="2:51" s="13" customFormat="1" x14ac:dyDescent="0.2">
      <c r="B542" s="188"/>
      <c r="D542" s="183" t="s">
        <v>177</v>
      </c>
      <c r="E542" s="189" t="s">
        <v>1</v>
      </c>
      <c r="F542" s="190" t="s">
        <v>2902</v>
      </c>
      <c r="H542" s="189" t="s">
        <v>1</v>
      </c>
      <c r="I542" s="191"/>
      <c r="L542" s="188"/>
      <c r="M542" s="192"/>
      <c r="N542" s="193"/>
      <c r="O542" s="193"/>
      <c r="P542" s="193"/>
      <c r="Q542" s="193"/>
      <c r="R542" s="193"/>
      <c r="S542" s="193"/>
      <c r="T542" s="194"/>
      <c r="AT542" s="189" t="s">
        <v>177</v>
      </c>
      <c r="AU542" s="189" t="s">
        <v>86</v>
      </c>
      <c r="AV542" s="13" t="s">
        <v>84</v>
      </c>
      <c r="AW542" s="13" t="s">
        <v>34</v>
      </c>
      <c r="AX542" s="13" t="s">
        <v>77</v>
      </c>
      <c r="AY542" s="189" t="s">
        <v>164</v>
      </c>
    </row>
    <row r="543" spans="2:51" s="14" customFormat="1" x14ac:dyDescent="0.2">
      <c r="B543" s="195"/>
      <c r="D543" s="183" t="s">
        <v>177</v>
      </c>
      <c r="E543" s="196" t="s">
        <v>1</v>
      </c>
      <c r="F543" s="197" t="s">
        <v>2949</v>
      </c>
      <c r="H543" s="198">
        <v>5.649</v>
      </c>
      <c r="I543" s="199"/>
      <c r="L543" s="195"/>
      <c r="M543" s="200"/>
      <c r="N543" s="201"/>
      <c r="O543" s="201"/>
      <c r="P543" s="201"/>
      <c r="Q543" s="201"/>
      <c r="R543" s="201"/>
      <c r="S543" s="201"/>
      <c r="T543" s="202"/>
      <c r="AT543" s="196" t="s">
        <v>177</v>
      </c>
      <c r="AU543" s="196" t="s">
        <v>86</v>
      </c>
      <c r="AV543" s="14" t="s">
        <v>86</v>
      </c>
      <c r="AW543" s="14" t="s">
        <v>34</v>
      </c>
      <c r="AX543" s="14" t="s">
        <v>77</v>
      </c>
      <c r="AY543" s="196" t="s">
        <v>164</v>
      </c>
    </row>
    <row r="544" spans="2:51" s="13" customFormat="1" x14ac:dyDescent="0.2">
      <c r="B544" s="188"/>
      <c r="D544" s="183" t="s">
        <v>177</v>
      </c>
      <c r="E544" s="189" t="s">
        <v>1</v>
      </c>
      <c r="F544" s="190" t="s">
        <v>2904</v>
      </c>
      <c r="H544" s="189" t="s">
        <v>1</v>
      </c>
      <c r="I544" s="191"/>
      <c r="L544" s="188"/>
      <c r="M544" s="192"/>
      <c r="N544" s="193"/>
      <c r="O544" s="193"/>
      <c r="P544" s="193"/>
      <c r="Q544" s="193"/>
      <c r="R544" s="193"/>
      <c r="S544" s="193"/>
      <c r="T544" s="194"/>
      <c r="AT544" s="189" t="s">
        <v>177</v>
      </c>
      <c r="AU544" s="189" t="s">
        <v>86</v>
      </c>
      <c r="AV544" s="13" t="s">
        <v>84</v>
      </c>
      <c r="AW544" s="13" t="s">
        <v>34</v>
      </c>
      <c r="AX544" s="13" t="s">
        <v>77</v>
      </c>
      <c r="AY544" s="189" t="s">
        <v>164</v>
      </c>
    </row>
    <row r="545" spans="2:51" s="14" customFormat="1" x14ac:dyDescent="0.2">
      <c r="B545" s="195"/>
      <c r="D545" s="183" t="s">
        <v>177</v>
      </c>
      <c r="E545" s="196" t="s">
        <v>1</v>
      </c>
      <c r="F545" s="197" t="s">
        <v>2950</v>
      </c>
      <c r="H545" s="198">
        <v>1.056</v>
      </c>
      <c r="I545" s="199"/>
      <c r="L545" s="195"/>
      <c r="M545" s="200"/>
      <c r="N545" s="201"/>
      <c r="O545" s="201"/>
      <c r="P545" s="201"/>
      <c r="Q545" s="201"/>
      <c r="R545" s="201"/>
      <c r="S545" s="201"/>
      <c r="T545" s="202"/>
      <c r="AT545" s="196" t="s">
        <v>177</v>
      </c>
      <c r="AU545" s="196" t="s">
        <v>86</v>
      </c>
      <c r="AV545" s="14" t="s">
        <v>86</v>
      </c>
      <c r="AW545" s="14" t="s">
        <v>34</v>
      </c>
      <c r="AX545" s="14" t="s">
        <v>77</v>
      </c>
      <c r="AY545" s="196" t="s">
        <v>164</v>
      </c>
    </row>
    <row r="546" spans="2:51" s="13" customFormat="1" x14ac:dyDescent="0.2">
      <c r="B546" s="188"/>
      <c r="D546" s="183" t="s">
        <v>177</v>
      </c>
      <c r="E546" s="189" t="s">
        <v>1</v>
      </c>
      <c r="F546" s="190" t="s">
        <v>2906</v>
      </c>
      <c r="H546" s="189" t="s">
        <v>1</v>
      </c>
      <c r="I546" s="191"/>
      <c r="L546" s="188"/>
      <c r="M546" s="192"/>
      <c r="N546" s="193"/>
      <c r="O546" s="193"/>
      <c r="P546" s="193"/>
      <c r="Q546" s="193"/>
      <c r="R546" s="193"/>
      <c r="S546" s="193"/>
      <c r="T546" s="194"/>
      <c r="AT546" s="189" t="s">
        <v>177</v>
      </c>
      <c r="AU546" s="189" t="s">
        <v>86</v>
      </c>
      <c r="AV546" s="13" t="s">
        <v>84</v>
      </c>
      <c r="AW546" s="13" t="s">
        <v>34</v>
      </c>
      <c r="AX546" s="13" t="s">
        <v>77</v>
      </c>
      <c r="AY546" s="189" t="s">
        <v>164</v>
      </c>
    </row>
    <row r="547" spans="2:51" s="14" customFormat="1" x14ac:dyDescent="0.2">
      <c r="B547" s="195"/>
      <c r="D547" s="183" t="s">
        <v>177</v>
      </c>
      <c r="E547" s="196" t="s">
        <v>1</v>
      </c>
      <c r="F547" s="197" t="s">
        <v>2951</v>
      </c>
      <c r="H547" s="198">
        <v>0.94599999999999995</v>
      </c>
      <c r="I547" s="199"/>
      <c r="L547" s="195"/>
      <c r="M547" s="200"/>
      <c r="N547" s="201"/>
      <c r="O547" s="201"/>
      <c r="P547" s="201"/>
      <c r="Q547" s="201"/>
      <c r="R547" s="201"/>
      <c r="S547" s="201"/>
      <c r="T547" s="202"/>
      <c r="AT547" s="196" t="s">
        <v>177</v>
      </c>
      <c r="AU547" s="196" t="s">
        <v>86</v>
      </c>
      <c r="AV547" s="14" t="s">
        <v>86</v>
      </c>
      <c r="AW547" s="14" t="s">
        <v>34</v>
      </c>
      <c r="AX547" s="14" t="s">
        <v>77</v>
      </c>
      <c r="AY547" s="196" t="s">
        <v>164</v>
      </c>
    </row>
    <row r="548" spans="2:51" s="13" customFormat="1" x14ac:dyDescent="0.2">
      <c r="B548" s="188"/>
      <c r="D548" s="183" t="s">
        <v>177</v>
      </c>
      <c r="E548" s="189" t="s">
        <v>1</v>
      </c>
      <c r="F548" s="190" t="s">
        <v>2908</v>
      </c>
      <c r="H548" s="189" t="s">
        <v>1</v>
      </c>
      <c r="I548" s="191"/>
      <c r="L548" s="188"/>
      <c r="M548" s="192"/>
      <c r="N548" s="193"/>
      <c r="O548" s="193"/>
      <c r="P548" s="193"/>
      <c r="Q548" s="193"/>
      <c r="R548" s="193"/>
      <c r="S548" s="193"/>
      <c r="T548" s="194"/>
      <c r="AT548" s="189" t="s">
        <v>177</v>
      </c>
      <c r="AU548" s="189" t="s">
        <v>86</v>
      </c>
      <c r="AV548" s="13" t="s">
        <v>84</v>
      </c>
      <c r="AW548" s="13" t="s">
        <v>34</v>
      </c>
      <c r="AX548" s="13" t="s">
        <v>77</v>
      </c>
      <c r="AY548" s="189" t="s">
        <v>164</v>
      </c>
    </row>
    <row r="549" spans="2:51" s="14" customFormat="1" x14ac:dyDescent="0.2">
      <c r="B549" s="195"/>
      <c r="D549" s="183" t="s">
        <v>177</v>
      </c>
      <c r="E549" s="196" t="s">
        <v>1</v>
      </c>
      <c r="F549" s="197" t="s">
        <v>2950</v>
      </c>
      <c r="H549" s="198">
        <v>1.056</v>
      </c>
      <c r="I549" s="199"/>
      <c r="L549" s="195"/>
      <c r="M549" s="200"/>
      <c r="N549" s="201"/>
      <c r="O549" s="201"/>
      <c r="P549" s="201"/>
      <c r="Q549" s="201"/>
      <c r="R549" s="201"/>
      <c r="S549" s="201"/>
      <c r="T549" s="202"/>
      <c r="AT549" s="196" t="s">
        <v>177</v>
      </c>
      <c r="AU549" s="196" t="s">
        <v>86</v>
      </c>
      <c r="AV549" s="14" t="s">
        <v>86</v>
      </c>
      <c r="AW549" s="14" t="s">
        <v>34</v>
      </c>
      <c r="AX549" s="14" t="s">
        <v>77</v>
      </c>
      <c r="AY549" s="196" t="s">
        <v>164</v>
      </c>
    </row>
    <row r="550" spans="2:51" s="13" customFormat="1" x14ac:dyDescent="0.2">
      <c r="B550" s="188"/>
      <c r="D550" s="183" t="s">
        <v>177</v>
      </c>
      <c r="E550" s="189" t="s">
        <v>1</v>
      </c>
      <c r="F550" s="190" t="s">
        <v>2909</v>
      </c>
      <c r="H550" s="189" t="s">
        <v>1</v>
      </c>
      <c r="I550" s="191"/>
      <c r="L550" s="188"/>
      <c r="M550" s="192"/>
      <c r="N550" s="193"/>
      <c r="O550" s="193"/>
      <c r="P550" s="193"/>
      <c r="Q550" s="193"/>
      <c r="R550" s="193"/>
      <c r="S550" s="193"/>
      <c r="T550" s="194"/>
      <c r="AT550" s="189" t="s">
        <v>177</v>
      </c>
      <c r="AU550" s="189" t="s">
        <v>86</v>
      </c>
      <c r="AV550" s="13" t="s">
        <v>84</v>
      </c>
      <c r="AW550" s="13" t="s">
        <v>34</v>
      </c>
      <c r="AX550" s="13" t="s">
        <v>77</v>
      </c>
      <c r="AY550" s="189" t="s">
        <v>164</v>
      </c>
    </row>
    <row r="551" spans="2:51" s="14" customFormat="1" x14ac:dyDescent="0.2">
      <c r="B551" s="195"/>
      <c r="D551" s="183" t="s">
        <v>177</v>
      </c>
      <c r="E551" s="196" t="s">
        <v>1</v>
      </c>
      <c r="F551" s="197" t="s">
        <v>2952</v>
      </c>
      <c r="H551" s="198">
        <v>6.5119999999999996</v>
      </c>
      <c r="I551" s="199"/>
      <c r="L551" s="195"/>
      <c r="M551" s="200"/>
      <c r="N551" s="201"/>
      <c r="O551" s="201"/>
      <c r="P551" s="201"/>
      <c r="Q551" s="201"/>
      <c r="R551" s="201"/>
      <c r="S551" s="201"/>
      <c r="T551" s="202"/>
      <c r="AT551" s="196" t="s">
        <v>177</v>
      </c>
      <c r="AU551" s="196" t="s">
        <v>86</v>
      </c>
      <c r="AV551" s="14" t="s">
        <v>86</v>
      </c>
      <c r="AW551" s="14" t="s">
        <v>34</v>
      </c>
      <c r="AX551" s="14" t="s">
        <v>77</v>
      </c>
      <c r="AY551" s="196" t="s">
        <v>164</v>
      </c>
    </row>
    <row r="552" spans="2:51" s="13" customFormat="1" x14ac:dyDescent="0.2">
      <c r="B552" s="188"/>
      <c r="D552" s="183" t="s">
        <v>177</v>
      </c>
      <c r="E552" s="189" t="s">
        <v>1</v>
      </c>
      <c r="F552" s="190" t="s">
        <v>2911</v>
      </c>
      <c r="H552" s="189" t="s">
        <v>1</v>
      </c>
      <c r="I552" s="191"/>
      <c r="L552" s="188"/>
      <c r="M552" s="192"/>
      <c r="N552" s="193"/>
      <c r="O552" s="193"/>
      <c r="P552" s="193"/>
      <c r="Q552" s="193"/>
      <c r="R552" s="193"/>
      <c r="S552" s="193"/>
      <c r="T552" s="194"/>
      <c r="AT552" s="189" t="s">
        <v>177</v>
      </c>
      <c r="AU552" s="189" t="s">
        <v>86</v>
      </c>
      <c r="AV552" s="13" t="s">
        <v>84</v>
      </c>
      <c r="AW552" s="13" t="s">
        <v>34</v>
      </c>
      <c r="AX552" s="13" t="s">
        <v>77</v>
      </c>
      <c r="AY552" s="189" t="s">
        <v>164</v>
      </c>
    </row>
    <row r="553" spans="2:51" s="14" customFormat="1" x14ac:dyDescent="0.2">
      <c r="B553" s="195"/>
      <c r="D553" s="183" t="s">
        <v>177</v>
      </c>
      <c r="E553" s="196" t="s">
        <v>1</v>
      </c>
      <c r="F553" s="197" t="s">
        <v>2953</v>
      </c>
      <c r="H553" s="198">
        <v>1.6379999999999999</v>
      </c>
      <c r="I553" s="199"/>
      <c r="L553" s="195"/>
      <c r="M553" s="200"/>
      <c r="N553" s="201"/>
      <c r="O553" s="201"/>
      <c r="P553" s="201"/>
      <c r="Q553" s="201"/>
      <c r="R553" s="201"/>
      <c r="S553" s="201"/>
      <c r="T553" s="202"/>
      <c r="AT553" s="196" t="s">
        <v>177</v>
      </c>
      <c r="AU553" s="196" t="s">
        <v>86</v>
      </c>
      <c r="AV553" s="14" t="s">
        <v>86</v>
      </c>
      <c r="AW553" s="14" t="s">
        <v>34</v>
      </c>
      <c r="AX553" s="14" t="s">
        <v>77</v>
      </c>
      <c r="AY553" s="196" t="s">
        <v>164</v>
      </c>
    </row>
    <row r="554" spans="2:51" s="16" customFormat="1" x14ac:dyDescent="0.2">
      <c r="B554" s="215"/>
      <c r="D554" s="183" t="s">
        <v>177</v>
      </c>
      <c r="E554" s="216" t="s">
        <v>1</v>
      </c>
      <c r="F554" s="217" t="s">
        <v>235</v>
      </c>
      <c r="H554" s="218">
        <v>18.166</v>
      </c>
      <c r="I554" s="219"/>
      <c r="L554" s="215"/>
      <c r="M554" s="220"/>
      <c r="N554" s="221"/>
      <c r="O554" s="221"/>
      <c r="P554" s="221"/>
      <c r="Q554" s="221"/>
      <c r="R554" s="221"/>
      <c r="S554" s="221"/>
      <c r="T554" s="222"/>
      <c r="AT554" s="216" t="s">
        <v>177</v>
      </c>
      <c r="AU554" s="216" t="s">
        <v>86</v>
      </c>
      <c r="AV554" s="16" t="s">
        <v>236</v>
      </c>
      <c r="AW554" s="16" t="s">
        <v>34</v>
      </c>
      <c r="AX554" s="16" t="s">
        <v>77</v>
      </c>
      <c r="AY554" s="216" t="s">
        <v>164</v>
      </c>
    </row>
    <row r="555" spans="2:51" s="13" customFormat="1" x14ac:dyDescent="0.2">
      <c r="B555" s="188"/>
      <c r="D555" s="183" t="s">
        <v>177</v>
      </c>
      <c r="E555" s="189" t="s">
        <v>1</v>
      </c>
      <c r="F555" s="190" t="s">
        <v>2913</v>
      </c>
      <c r="H555" s="189" t="s">
        <v>1</v>
      </c>
      <c r="I555" s="191"/>
      <c r="L555" s="188"/>
      <c r="M555" s="192"/>
      <c r="N555" s="193"/>
      <c r="O555" s="193"/>
      <c r="P555" s="193"/>
      <c r="Q555" s="193"/>
      <c r="R555" s="193"/>
      <c r="S555" s="193"/>
      <c r="T555" s="194"/>
      <c r="AT555" s="189" t="s">
        <v>177</v>
      </c>
      <c r="AU555" s="189" t="s">
        <v>86</v>
      </c>
      <c r="AV555" s="13" t="s">
        <v>84</v>
      </c>
      <c r="AW555" s="13" t="s">
        <v>34</v>
      </c>
      <c r="AX555" s="13" t="s">
        <v>77</v>
      </c>
      <c r="AY555" s="189" t="s">
        <v>164</v>
      </c>
    </row>
    <row r="556" spans="2:51" s="13" customFormat="1" x14ac:dyDescent="0.2">
      <c r="B556" s="188"/>
      <c r="D556" s="183" t="s">
        <v>177</v>
      </c>
      <c r="E556" s="189" t="s">
        <v>1</v>
      </c>
      <c r="F556" s="190" t="s">
        <v>2914</v>
      </c>
      <c r="H556" s="189" t="s">
        <v>1</v>
      </c>
      <c r="I556" s="191"/>
      <c r="L556" s="188"/>
      <c r="M556" s="192"/>
      <c r="N556" s="193"/>
      <c r="O556" s="193"/>
      <c r="P556" s="193"/>
      <c r="Q556" s="193"/>
      <c r="R556" s="193"/>
      <c r="S556" s="193"/>
      <c r="T556" s="194"/>
      <c r="AT556" s="189" t="s">
        <v>177</v>
      </c>
      <c r="AU556" s="189" t="s">
        <v>86</v>
      </c>
      <c r="AV556" s="13" t="s">
        <v>84</v>
      </c>
      <c r="AW556" s="13" t="s">
        <v>34</v>
      </c>
      <c r="AX556" s="13" t="s">
        <v>77</v>
      </c>
      <c r="AY556" s="189" t="s">
        <v>164</v>
      </c>
    </row>
    <row r="557" spans="2:51" s="14" customFormat="1" x14ac:dyDescent="0.2">
      <c r="B557" s="195"/>
      <c r="D557" s="183" t="s">
        <v>177</v>
      </c>
      <c r="E557" s="196" t="s">
        <v>1</v>
      </c>
      <c r="F557" s="197" t="s">
        <v>2954</v>
      </c>
      <c r="H557" s="198">
        <v>0.439</v>
      </c>
      <c r="I557" s="199"/>
      <c r="L557" s="195"/>
      <c r="M557" s="200"/>
      <c r="N557" s="201"/>
      <c r="O557" s="201"/>
      <c r="P557" s="201"/>
      <c r="Q557" s="201"/>
      <c r="R557" s="201"/>
      <c r="S557" s="201"/>
      <c r="T557" s="202"/>
      <c r="AT557" s="196" t="s">
        <v>177</v>
      </c>
      <c r="AU557" s="196" t="s">
        <v>86</v>
      </c>
      <c r="AV557" s="14" t="s">
        <v>86</v>
      </c>
      <c r="AW557" s="14" t="s">
        <v>34</v>
      </c>
      <c r="AX557" s="14" t="s">
        <v>77</v>
      </c>
      <c r="AY557" s="196" t="s">
        <v>164</v>
      </c>
    </row>
    <row r="558" spans="2:51" s="16" customFormat="1" x14ac:dyDescent="0.2">
      <c r="B558" s="215"/>
      <c r="D558" s="183" t="s">
        <v>177</v>
      </c>
      <c r="E558" s="216" t="s">
        <v>1</v>
      </c>
      <c r="F558" s="217" t="s">
        <v>235</v>
      </c>
      <c r="H558" s="218">
        <v>0.439</v>
      </c>
      <c r="I558" s="219"/>
      <c r="L558" s="215"/>
      <c r="M558" s="220"/>
      <c r="N558" s="221"/>
      <c r="O558" s="221"/>
      <c r="P558" s="221"/>
      <c r="Q558" s="221"/>
      <c r="R558" s="221"/>
      <c r="S558" s="221"/>
      <c r="T558" s="222"/>
      <c r="AT558" s="216" t="s">
        <v>177</v>
      </c>
      <c r="AU558" s="216" t="s">
        <v>86</v>
      </c>
      <c r="AV558" s="16" t="s">
        <v>236</v>
      </c>
      <c r="AW558" s="16" t="s">
        <v>34</v>
      </c>
      <c r="AX558" s="16" t="s">
        <v>77</v>
      </c>
      <c r="AY558" s="216" t="s">
        <v>164</v>
      </c>
    </row>
    <row r="559" spans="2:51" s="13" customFormat="1" x14ac:dyDescent="0.2">
      <c r="B559" s="188"/>
      <c r="D559" s="183" t="s">
        <v>177</v>
      </c>
      <c r="E559" s="189" t="s">
        <v>1</v>
      </c>
      <c r="F559" s="190" t="s">
        <v>2916</v>
      </c>
      <c r="H559" s="189" t="s">
        <v>1</v>
      </c>
      <c r="I559" s="191"/>
      <c r="L559" s="188"/>
      <c r="M559" s="192"/>
      <c r="N559" s="193"/>
      <c r="O559" s="193"/>
      <c r="P559" s="193"/>
      <c r="Q559" s="193"/>
      <c r="R559" s="193"/>
      <c r="S559" s="193"/>
      <c r="T559" s="194"/>
      <c r="AT559" s="189" t="s">
        <v>177</v>
      </c>
      <c r="AU559" s="189" t="s">
        <v>86</v>
      </c>
      <c r="AV559" s="13" t="s">
        <v>84</v>
      </c>
      <c r="AW559" s="13" t="s">
        <v>34</v>
      </c>
      <c r="AX559" s="13" t="s">
        <v>77</v>
      </c>
      <c r="AY559" s="189" t="s">
        <v>164</v>
      </c>
    </row>
    <row r="560" spans="2:51" s="13" customFormat="1" x14ac:dyDescent="0.2">
      <c r="B560" s="188"/>
      <c r="D560" s="183" t="s">
        <v>177</v>
      </c>
      <c r="E560" s="189" t="s">
        <v>1</v>
      </c>
      <c r="F560" s="190" t="s">
        <v>2917</v>
      </c>
      <c r="H560" s="189" t="s">
        <v>1</v>
      </c>
      <c r="I560" s="191"/>
      <c r="L560" s="188"/>
      <c r="M560" s="192"/>
      <c r="N560" s="193"/>
      <c r="O560" s="193"/>
      <c r="P560" s="193"/>
      <c r="Q560" s="193"/>
      <c r="R560" s="193"/>
      <c r="S560" s="193"/>
      <c r="T560" s="194"/>
      <c r="AT560" s="189" t="s">
        <v>177</v>
      </c>
      <c r="AU560" s="189" t="s">
        <v>86</v>
      </c>
      <c r="AV560" s="13" t="s">
        <v>84</v>
      </c>
      <c r="AW560" s="13" t="s">
        <v>34</v>
      </c>
      <c r="AX560" s="13" t="s">
        <v>77</v>
      </c>
      <c r="AY560" s="189" t="s">
        <v>164</v>
      </c>
    </row>
    <row r="561" spans="2:51" s="13" customFormat="1" x14ac:dyDescent="0.2">
      <c r="B561" s="188"/>
      <c r="D561" s="183" t="s">
        <v>177</v>
      </c>
      <c r="E561" s="189" t="s">
        <v>1</v>
      </c>
      <c r="F561" s="190" t="s">
        <v>2918</v>
      </c>
      <c r="H561" s="189" t="s">
        <v>1</v>
      </c>
      <c r="I561" s="191"/>
      <c r="L561" s="188"/>
      <c r="M561" s="192"/>
      <c r="N561" s="193"/>
      <c r="O561" s="193"/>
      <c r="P561" s="193"/>
      <c r="Q561" s="193"/>
      <c r="R561" s="193"/>
      <c r="S561" s="193"/>
      <c r="T561" s="194"/>
      <c r="AT561" s="189" t="s">
        <v>177</v>
      </c>
      <c r="AU561" s="189" t="s">
        <v>86</v>
      </c>
      <c r="AV561" s="13" t="s">
        <v>84</v>
      </c>
      <c r="AW561" s="13" t="s">
        <v>34</v>
      </c>
      <c r="AX561" s="13" t="s">
        <v>77</v>
      </c>
      <c r="AY561" s="189" t="s">
        <v>164</v>
      </c>
    </row>
    <row r="562" spans="2:51" s="13" customFormat="1" x14ac:dyDescent="0.2">
      <c r="B562" s="188"/>
      <c r="D562" s="183" t="s">
        <v>177</v>
      </c>
      <c r="E562" s="189" t="s">
        <v>1</v>
      </c>
      <c r="F562" s="190" t="s">
        <v>2919</v>
      </c>
      <c r="H562" s="189" t="s">
        <v>1</v>
      </c>
      <c r="I562" s="191"/>
      <c r="L562" s="188"/>
      <c r="M562" s="192"/>
      <c r="N562" s="193"/>
      <c r="O562" s="193"/>
      <c r="P562" s="193"/>
      <c r="Q562" s="193"/>
      <c r="R562" s="193"/>
      <c r="S562" s="193"/>
      <c r="T562" s="194"/>
      <c r="AT562" s="189" t="s">
        <v>177</v>
      </c>
      <c r="AU562" s="189" t="s">
        <v>86</v>
      </c>
      <c r="AV562" s="13" t="s">
        <v>84</v>
      </c>
      <c r="AW562" s="13" t="s">
        <v>34</v>
      </c>
      <c r="AX562" s="13" t="s">
        <v>77</v>
      </c>
      <c r="AY562" s="189" t="s">
        <v>164</v>
      </c>
    </row>
    <row r="563" spans="2:51" s="14" customFormat="1" x14ac:dyDescent="0.2">
      <c r="B563" s="195"/>
      <c r="D563" s="183" t="s">
        <v>177</v>
      </c>
      <c r="E563" s="196" t="s">
        <v>1</v>
      </c>
      <c r="F563" s="197" t="s">
        <v>2955</v>
      </c>
      <c r="H563" s="198">
        <v>3.4529999999999998</v>
      </c>
      <c r="I563" s="199"/>
      <c r="L563" s="195"/>
      <c r="M563" s="200"/>
      <c r="N563" s="201"/>
      <c r="O563" s="201"/>
      <c r="P563" s="201"/>
      <c r="Q563" s="201"/>
      <c r="R563" s="201"/>
      <c r="S563" s="201"/>
      <c r="T563" s="202"/>
      <c r="AT563" s="196" t="s">
        <v>177</v>
      </c>
      <c r="AU563" s="196" t="s">
        <v>86</v>
      </c>
      <c r="AV563" s="14" t="s">
        <v>86</v>
      </c>
      <c r="AW563" s="14" t="s">
        <v>34</v>
      </c>
      <c r="AX563" s="14" t="s">
        <v>77</v>
      </c>
      <c r="AY563" s="196" t="s">
        <v>164</v>
      </c>
    </row>
    <row r="564" spans="2:51" s="16" customFormat="1" x14ac:dyDescent="0.2">
      <c r="B564" s="215"/>
      <c r="D564" s="183" t="s">
        <v>177</v>
      </c>
      <c r="E564" s="216" t="s">
        <v>1</v>
      </c>
      <c r="F564" s="217" t="s">
        <v>235</v>
      </c>
      <c r="H564" s="218">
        <v>3.4529999999999998</v>
      </c>
      <c r="I564" s="219"/>
      <c r="L564" s="215"/>
      <c r="M564" s="220"/>
      <c r="N564" s="221"/>
      <c r="O564" s="221"/>
      <c r="P564" s="221"/>
      <c r="Q564" s="221"/>
      <c r="R564" s="221"/>
      <c r="S564" s="221"/>
      <c r="T564" s="222"/>
      <c r="AT564" s="216" t="s">
        <v>177</v>
      </c>
      <c r="AU564" s="216" t="s">
        <v>86</v>
      </c>
      <c r="AV564" s="16" t="s">
        <v>236</v>
      </c>
      <c r="AW564" s="16" t="s">
        <v>34</v>
      </c>
      <c r="AX564" s="16" t="s">
        <v>77</v>
      </c>
      <c r="AY564" s="216" t="s">
        <v>164</v>
      </c>
    </row>
    <row r="565" spans="2:51" s="13" customFormat="1" x14ac:dyDescent="0.2">
      <c r="B565" s="188"/>
      <c r="D565" s="183" t="s">
        <v>177</v>
      </c>
      <c r="E565" s="189" t="s">
        <v>1</v>
      </c>
      <c r="F565" s="190" t="s">
        <v>2921</v>
      </c>
      <c r="H565" s="189" t="s">
        <v>1</v>
      </c>
      <c r="I565" s="191"/>
      <c r="L565" s="188"/>
      <c r="M565" s="192"/>
      <c r="N565" s="193"/>
      <c r="O565" s="193"/>
      <c r="P565" s="193"/>
      <c r="Q565" s="193"/>
      <c r="R565" s="193"/>
      <c r="S565" s="193"/>
      <c r="T565" s="194"/>
      <c r="AT565" s="189" t="s">
        <v>177</v>
      </c>
      <c r="AU565" s="189" t="s">
        <v>86</v>
      </c>
      <c r="AV565" s="13" t="s">
        <v>84</v>
      </c>
      <c r="AW565" s="13" t="s">
        <v>34</v>
      </c>
      <c r="AX565" s="13" t="s">
        <v>77</v>
      </c>
      <c r="AY565" s="189" t="s">
        <v>164</v>
      </c>
    </row>
    <row r="566" spans="2:51" s="13" customFormat="1" x14ac:dyDescent="0.2">
      <c r="B566" s="188"/>
      <c r="D566" s="183" t="s">
        <v>177</v>
      </c>
      <c r="E566" s="189" t="s">
        <v>1</v>
      </c>
      <c r="F566" s="190" t="s">
        <v>2922</v>
      </c>
      <c r="H566" s="189" t="s">
        <v>1</v>
      </c>
      <c r="I566" s="191"/>
      <c r="L566" s="188"/>
      <c r="M566" s="192"/>
      <c r="N566" s="193"/>
      <c r="O566" s="193"/>
      <c r="P566" s="193"/>
      <c r="Q566" s="193"/>
      <c r="R566" s="193"/>
      <c r="S566" s="193"/>
      <c r="T566" s="194"/>
      <c r="AT566" s="189" t="s">
        <v>177</v>
      </c>
      <c r="AU566" s="189" t="s">
        <v>86</v>
      </c>
      <c r="AV566" s="13" t="s">
        <v>84</v>
      </c>
      <c r="AW566" s="13" t="s">
        <v>34</v>
      </c>
      <c r="AX566" s="13" t="s">
        <v>77</v>
      </c>
      <c r="AY566" s="189" t="s">
        <v>164</v>
      </c>
    </row>
    <row r="567" spans="2:51" s="14" customFormat="1" x14ac:dyDescent="0.2">
      <c r="B567" s="195"/>
      <c r="D567" s="183" t="s">
        <v>177</v>
      </c>
      <c r="E567" s="196" t="s">
        <v>1</v>
      </c>
      <c r="F567" s="197" t="s">
        <v>2923</v>
      </c>
      <c r="H567" s="198">
        <v>0.85399999999999998</v>
      </c>
      <c r="I567" s="199"/>
      <c r="L567" s="195"/>
      <c r="M567" s="200"/>
      <c r="N567" s="201"/>
      <c r="O567" s="201"/>
      <c r="P567" s="201"/>
      <c r="Q567" s="201"/>
      <c r="R567" s="201"/>
      <c r="S567" s="201"/>
      <c r="T567" s="202"/>
      <c r="AT567" s="196" t="s">
        <v>177</v>
      </c>
      <c r="AU567" s="196" t="s">
        <v>86</v>
      </c>
      <c r="AV567" s="14" t="s">
        <v>86</v>
      </c>
      <c r="AW567" s="14" t="s">
        <v>34</v>
      </c>
      <c r="AX567" s="14" t="s">
        <v>77</v>
      </c>
      <c r="AY567" s="196" t="s">
        <v>164</v>
      </c>
    </row>
    <row r="568" spans="2:51" s="16" customFormat="1" x14ac:dyDescent="0.2">
      <c r="B568" s="215"/>
      <c r="D568" s="183" t="s">
        <v>177</v>
      </c>
      <c r="E568" s="216" t="s">
        <v>1</v>
      </c>
      <c r="F568" s="217" t="s">
        <v>235</v>
      </c>
      <c r="H568" s="218">
        <v>0.85399999999999998</v>
      </c>
      <c r="I568" s="219"/>
      <c r="L568" s="215"/>
      <c r="M568" s="220"/>
      <c r="N568" s="221"/>
      <c r="O568" s="221"/>
      <c r="P568" s="221"/>
      <c r="Q568" s="221"/>
      <c r="R568" s="221"/>
      <c r="S568" s="221"/>
      <c r="T568" s="222"/>
      <c r="AT568" s="216" t="s">
        <v>177</v>
      </c>
      <c r="AU568" s="216" t="s">
        <v>86</v>
      </c>
      <c r="AV568" s="16" t="s">
        <v>236</v>
      </c>
      <c r="AW568" s="16" t="s">
        <v>34</v>
      </c>
      <c r="AX568" s="16" t="s">
        <v>77</v>
      </c>
      <c r="AY568" s="216" t="s">
        <v>164</v>
      </c>
    </row>
    <row r="569" spans="2:51" s="13" customFormat="1" x14ac:dyDescent="0.2">
      <c r="B569" s="188"/>
      <c r="D569" s="183" t="s">
        <v>177</v>
      </c>
      <c r="E569" s="189" t="s">
        <v>1</v>
      </c>
      <c r="F569" s="190" t="s">
        <v>2803</v>
      </c>
      <c r="H569" s="189" t="s">
        <v>1</v>
      </c>
      <c r="I569" s="191"/>
      <c r="L569" s="188"/>
      <c r="M569" s="192"/>
      <c r="N569" s="193"/>
      <c r="O569" s="193"/>
      <c r="P569" s="193"/>
      <c r="Q569" s="193"/>
      <c r="R569" s="193"/>
      <c r="S569" s="193"/>
      <c r="T569" s="194"/>
      <c r="AT569" s="189" t="s">
        <v>177</v>
      </c>
      <c r="AU569" s="189" t="s">
        <v>86</v>
      </c>
      <c r="AV569" s="13" t="s">
        <v>84</v>
      </c>
      <c r="AW569" s="13" t="s">
        <v>34</v>
      </c>
      <c r="AX569" s="13" t="s">
        <v>77</v>
      </c>
      <c r="AY569" s="189" t="s">
        <v>164</v>
      </c>
    </row>
    <row r="570" spans="2:51" s="13" customFormat="1" x14ac:dyDescent="0.2">
      <c r="B570" s="188"/>
      <c r="D570" s="183" t="s">
        <v>177</v>
      </c>
      <c r="E570" s="189" t="s">
        <v>1</v>
      </c>
      <c r="F570" s="190" t="s">
        <v>2924</v>
      </c>
      <c r="H570" s="189" t="s">
        <v>1</v>
      </c>
      <c r="I570" s="191"/>
      <c r="L570" s="188"/>
      <c r="M570" s="192"/>
      <c r="N570" s="193"/>
      <c r="O570" s="193"/>
      <c r="P570" s="193"/>
      <c r="Q570" s="193"/>
      <c r="R570" s="193"/>
      <c r="S570" s="193"/>
      <c r="T570" s="194"/>
      <c r="AT570" s="189" t="s">
        <v>177</v>
      </c>
      <c r="AU570" s="189" t="s">
        <v>86</v>
      </c>
      <c r="AV570" s="13" t="s">
        <v>84</v>
      </c>
      <c r="AW570" s="13" t="s">
        <v>34</v>
      </c>
      <c r="AX570" s="13" t="s">
        <v>77</v>
      </c>
      <c r="AY570" s="189" t="s">
        <v>164</v>
      </c>
    </row>
    <row r="571" spans="2:51" s="13" customFormat="1" x14ac:dyDescent="0.2">
      <c r="B571" s="188"/>
      <c r="D571" s="183" t="s">
        <v>177</v>
      </c>
      <c r="E571" s="189" t="s">
        <v>1</v>
      </c>
      <c r="F571" s="190" t="s">
        <v>2805</v>
      </c>
      <c r="H571" s="189" t="s">
        <v>1</v>
      </c>
      <c r="I571" s="191"/>
      <c r="L571" s="188"/>
      <c r="M571" s="192"/>
      <c r="N571" s="193"/>
      <c r="O571" s="193"/>
      <c r="P571" s="193"/>
      <c r="Q571" s="193"/>
      <c r="R571" s="193"/>
      <c r="S571" s="193"/>
      <c r="T571" s="194"/>
      <c r="AT571" s="189" t="s">
        <v>177</v>
      </c>
      <c r="AU571" s="189" t="s">
        <v>86</v>
      </c>
      <c r="AV571" s="13" t="s">
        <v>84</v>
      </c>
      <c r="AW571" s="13" t="s">
        <v>34</v>
      </c>
      <c r="AX571" s="13" t="s">
        <v>77</v>
      </c>
      <c r="AY571" s="189" t="s">
        <v>164</v>
      </c>
    </row>
    <row r="572" spans="2:51" s="14" customFormat="1" x14ac:dyDescent="0.2">
      <c r="B572" s="195"/>
      <c r="D572" s="183" t="s">
        <v>177</v>
      </c>
      <c r="E572" s="196" t="s">
        <v>1</v>
      </c>
      <c r="F572" s="197" t="s">
        <v>2956</v>
      </c>
      <c r="H572" s="198">
        <v>12.967000000000001</v>
      </c>
      <c r="I572" s="199"/>
      <c r="L572" s="195"/>
      <c r="M572" s="200"/>
      <c r="N572" s="201"/>
      <c r="O572" s="201"/>
      <c r="P572" s="201"/>
      <c r="Q572" s="201"/>
      <c r="R572" s="201"/>
      <c r="S572" s="201"/>
      <c r="T572" s="202"/>
      <c r="AT572" s="196" t="s">
        <v>177</v>
      </c>
      <c r="AU572" s="196" t="s">
        <v>86</v>
      </c>
      <c r="AV572" s="14" t="s">
        <v>86</v>
      </c>
      <c r="AW572" s="14" t="s">
        <v>34</v>
      </c>
      <c r="AX572" s="14" t="s">
        <v>77</v>
      </c>
      <c r="AY572" s="196" t="s">
        <v>164</v>
      </c>
    </row>
    <row r="573" spans="2:51" s="13" customFormat="1" x14ac:dyDescent="0.2">
      <c r="B573" s="188"/>
      <c r="D573" s="183" t="s">
        <v>177</v>
      </c>
      <c r="E573" s="189" t="s">
        <v>1</v>
      </c>
      <c r="F573" s="190" t="s">
        <v>2926</v>
      </c>
      <c r="H573" s="189" t="s">
        <v>1</v>
      </c>
      <c r="I573" s="191"/>
      <c r="L573" s="188"/>
      <c r="M573" s="192"/>
      <c r="N573" s="193"/>
      <c r="O573" s="193"/>
      <c r="P573" s="193"/>
      <c r="Q573" s="193"/>
      <c r="R573" s="193"/>
      <c r="S573" s="193"/>
      <c r="T573" s="194"/>
      <c r="AT573" s="189" t="s">
        <v>177</v>
      </c>
      <c r="AU573" s="189" t="s">
        <v>86</v>
      </c>
      <c r="AV573" s="13" t="s">
        <v>84</v>
      </c>
      <c r="AW573" s="13" t="s">
        <v>34</v>
      </c>
      <c r="AX573" s="13" t="s">
        <v>77</v>
      </c>
      <c r="AY573" s="189" t="s">
        <v>164</v>
      </c>
    </row>
    <row r="574" spans="2:51" s="14" customFormat="1" x14ac:dyDescent="0.2">
      <c r="B574" s="195"/>
      <c r="D574" s="183" t="s">
        <v>177</v>
      </c>
      <c r="E574" s="196" t="s">
        <v>1</v>
      </c>
      <c r="F574" s="197" t="s">
        <v>2957</v>
      </c>
      <c r="H574" s="198">
        <v>3.9980000000000002</v>
      </c>
      <c r="I574" s="199"/>
      <c r="L574" s="195"/>
      <c r="M574" s="200"/>
      <c r="N574" s="201"/>
      <c r="O574" s="201"/>
      <c r="P574" s="201"/>
      <c r="Q574" s="201"/>
      <c r="R574" s="201"/>
      <c r="S574" s="201"/>
      <c r="T574" s="202"/>
      <c r="AT574" s="196" t="s">
        <v>177</v>
      </c>
      <c r="AU574" s="196" t="s">
        <v>86</v>
      </c>
      <c r="AV574" s="14" t="s">
        <v>86</v>
      </c>
      <c r="AW574" s="14" t="s">
        <v>34</v>
      </c>
      <c r="AX574" s="14" t="s">
        <v>77</v>
      </c>
      <c r="AY574" s="196" t="s">
        <v>164</v>
      </c>
    </row>
    <row r="575" spans="2:51" s="16" customFormat="1" x14ac:dyDescent="0.2">
      <c r="B575" s="215"/>
      <c r="D575" s="183" t="s">
        <v>177</v>
      </c>
      <c r="E575" s="216" t="s">
        <v>1</v>
      </c>
      <c r="F575" s="217" t="s">
        <v>235</v>
      </c>
      <c r="H575" s="218">
        <v>16.965</v>
      </c>
      <c r="I575" s="219"/>
      <c r="L575" s="215"/>
      <c r="M575" s="220"/>
      <c r="N575" s="221"/>
      <c r="O575" s="221"/>
      <c r="P575" s="221"/>
      <c r="Q575" s="221"/>
      <c r="R575" s="221"/>
      <c r="S575" s="221"/>
      <c r="T575" s="222"/>
      <c r="AT575" s="216" t="s">
        <v>177</v>
      </c>
      <c r="AU575" s="216" t="s">
        <v>86</v>
      </c>
      <c r="AV575" s="16" t="s">
        <v>236</v>
      </c>
      <c r="AW575" s="16" t="s">
        <v>34</v>
      </c>
      <c r="AX575" s="16" t="s">
        <v>77</v>
      </c>
      <c r="AY575" s="216" t="s">
        <v>164</v>
      </c>
    </row>
    <row r="576" spans="2:51" s="13" customFormat="1" x14ac:dyDescent="0.2">
      <c r="B576" s="188"/>
      <c r="D576" s="183" t="s">
        <v>177</v>
      </c>
      <c r="E576" s="189" t="s">
        <v>1</v>
      </c>
      <c r="F576" s="190" t="s">
        <v>2958</v>
      </c>
      <c r="H576" s="189" t="s">
        <v>1</v>
      </c>
      <c r="I576" s="191"/>
      <c r="L576" s="188"/>
      <c r="M576" s="192"/>
      <c r="N576" s="193"/>
      <c r="O576" s="193"/>
      <c r="P576" s="193"/>
      <c r="Q576" s="193"/>
      <c r="R576" s="193"/>
      <c r="S576" s="193"/>
      <c r="T576" s="194"/>
      <c r="AT576" s="189" t="s">
        <v>177</v>
      </c>
      <c r="AU576" s="189" t="s">
        <v>86</v>
      </c>
      <c r="AV576" s="13" t="s">
        <v>84</v>
      </c>
      <c r="AW576" s="13" t="s">
        <v>34</v>
      </c>
      <c r="AX576" s="13" t="s">
        <v>77</v>
      </c>
      <c r="AY576" s="189" t="s">
        <v>164</v>
      </c>
    </row>
    <row r="577" spans="1:65" s="13" customFormat="1" x14ac:dyDescent="0.2">
      <c r="B577" s="188"/>
      <c r="D577" s="183" t="s">
        <v>177</v>
      </c>
      <c r="E577" s="189" t="s">
        <v>1</v>
      </c>
      <c r="F577" s="190" t="s">
        <v>2959</v>
      </c>
      <c r="H577" s="189" t="s">
        <v>1</v>
      </c>
      <c r="I577" s="191"/>
      <c r="L577" s="188"/>
      <c r="M577" s="192"/>
      <c r="N577" s="193"/>
      <c r="O577" s="193"/>
      <c r="P577" s="193"/>
      <c r="Q577" s="193"/>
      <c r="R577" s="193"/>
      <c r="S577" s="193"/>
      <c r="T577" s="194"/>
      <c r="AT577" s="189" t="s">
        <v>177</v>
      </c>
      <c r="AU577" s="189" t="s">
        <v>86</v>
      </c>
      <c r="AV577" s="13" t="s">
        <v>84</v>
      </c>
      <c r="AW577" s="13" t="s">
        <v>34</v>
      </c>
      <c r="AX577" s="13" t="s">
        <v>77</v>
      </c>
      <c r="AY577" s="189" t="s">
        <v>164</v>
      </c>
    </row>
    <row r="578" spans="1:65" s="13" customFormat="1" x14ac:dyDescent="0.2">
      <c r="B578" s="188"/>
      <c r="D578" s="183" t="s">
        <v>177</v>
      </c>
      <c r="E578" s="189" t="s">
        <v>1</v>
      </c>
      <c r="F578" s="190" t="s">
        <v>2960</v>
      </c>
      <c r="H578" s="189" t="s">
        <v>1</v>
      </c>
      <c r="I578" s="191"/>
      <c r="L578" s="188"/>
      <c r="M578" s="192"/>
      <c r="N578" s="193"/>
      <c r="O578" s="193"/>
      <c r="P578" s="193"/>
      <c r="Q578" s="193"/>
      <c r="R578" s="193"/>
      <c r="S578" s="193"/>
      <c r="T578" s="194"/>
      <c r="AT578" s="189" t="s">
        <v>177</v>
      </c>
      <c r="AU578" s="189" t="s">
        <v>86</v>
      </c>
      <c r="AV578" s="13" t="s">
        <v>84</v>
      </c>
      <c r="AW578" s="13" t="s">
        <v>34</v>
      </c>
      <c r="AX578" s="13" t="s">
        <v>77</v>
      </c>
      <c r="AY578" s="189" t="s">
        <v>164</v>
      </c>
    </row>
    <row r="579" spans="1:65" s="13" customFormat="1" x14ac:dyDescent="0.2">
      <c r="B579" s="188"/>
      <c r="D579" s="183" t="s">
        <v>177</v>
      </c>
      <c r="E579" s="189" t="s">
        <v>1</v>
      </c>
      <c r="F579" s="190" t="s">
        <v>2961</v>
      </c>
      <c r="H579" s="189" t="s">
        <v>1</v>
      </c>
      <c r="I579" s="191"/>
      <c r="L579" s="188"/>
      <c r="M579" s="192"/>
      <c r="N579" s="193"/>
      <c r="O579" s="193"/>
      <c r="P579" s="193"/>
      <c r="Q579" s="193"/>
      <c r="R579" s="193"/>
      <c r="S579" s="193"/>
      <c r="T579" s="194"/>
      <c r="AT579" s="189" t="s">
        <v>177</v>
      </c>
      <c r="AU579" s="189" t="s">
        <v>86</v>
      </c>
      <c r="AV579" s="13" t="s">
        <v>84</v>
      </c>
      <c r="AW579" s="13" t="s">
        <v>34</v>
      </c>
      <c r="AX579" s="13" t="s">
        <v>77</v>
      </c>
      <c r="AY579" s="189" t="s">
        <v>164</v>
      </c>
    </row>
    <row r="580" spans="1:65" s="14" customFormat="1" x14ac:dyDescent="0.2">
      <c r="B580" s="195"/>
      <c r="D580" s="183" t="s">
        <v>177</v>
      </c>
      <c r="E580" s="196" t="s">
        <v>1</v>
      </c>
      <c r="F580" s="197" t="s">
        <v>2962</v>
      </c>
      <c r="H580" s="198">
        <v>18</v>
      </c>
      <c r="I580" s="199"/>
      <c r="L580" s="195"/>
      <c r="M580" s="200"/>
      <c r="N580" s="201"/>
      <c r="O580" s="201"/>
      <c r="P580" s="201"/>
      <c r="Q580" s="201"/>
      <c r="R580" s="201"/>
      <c r="S580" s="201"/>
      <c r="T580" s="202"/>
      <c r="AT580" s="196" t="s">
        <v>177</v>
      </c>
      <c r="AU580" s="196" t="s">
        <v>86</v>
      </c>
      <c r="AV580" s="14" t="s">
        <v>86</v>
      </c>
      <c r="AW580" s="14" t="s">
        <v>34</v>
      </c>
      <c r="AX580" s="14" t="s">
        <v>77</v>
      </c>
      <c r="AY580" s="196" t="s">
        <v>164</v>
      </c>
    </row>
    <row r="581" spans="1:65" s="16" customFormat="1" x14ac:dyDescent="0.2">
      <c r="B581" s="215"/>
      <c r="D581" s="183" t="s">
        <v>177</v>
      </c>
      <c r="E581" s="216" t="s">
        <v>1</v>
      </c>
      <c r="F581" s="217" t="s">
        <v>235</v>
      </c>
      <c r="H581" s="218">
        <v>18</v>
      </c>
      <c r="I581" s="219"/>
      <c r="L581" s="215"/>
      <c r="M581" s="220"/>
      <c r="N581" s="221"/>
      <c r="O581" s="221"/>
      <c r="P581" s="221"/>
      <c r="Q581" s="221"/>
      <c r="R581" s="221"/>
      <c r="S581" s="221"/>
      <c r="T581" s="222"/>
      <c r="AT581" s="216" t="s">
        <v>177</v>
      </c>
      <c r="AU581" s="216" t="s">
        <v>86</v>
      </c>
      <c r="AV581" s="16" t="s">
        <v>236</v>
      </c>
      <c r="AW581" s="16" t="s">
        <v>34</v>
      </c>
      <c r="AX581" s="16" t="s">
        <v>77</v>
      </c>
      <c r="AY581" s="216" t="s">
        <v>164</v>
      </c>
    </row>
    <row r="582" spans="1:65" s="13" customFormat="1" x14ac:dyDescent="0.2">
      <c r="B582" s="188"/>
      <c r="D582" s="183" t="s">
        <v>177</v>
      </c>
      <c r="E582" s="189" t="s">
        <v>1</v>
      </c>
      <c r="F582" s="190" t="s">
        <v>2928</v>
      </c>
      <c r="H582" s="189" t="s">
        <v>1</v>
      </c>
      <c r="I582" s="191"/>
      <c r="L582" s="188"/>
      <c r="M582" s="192"/>
      <c r="N582" s="193"/>
      <c r="O582" s="193"/>
      <c r="P582" s="193"/>
      <c r="Q582" s="193"/>
      <c r="R582" s="193"/>
      <c r="S582" s="193"/>
      <c r="T582" s="194"/>
      <c r="AT582" s="189" t="s">
        <v>177</v>
      </c>
      <c r="AU582" s="189" t="s">
        <v>86</v>
      </c>
      <c r="AV582" s="13" t="s">
        <v>84</v>
      </c>
      <c r="AW582" s="13" t="s">
        <v>34</v>
      </c>
      <c r="AX582" s="13" t="s">
        <v>77</v>
      </c>
      <c r="AY582" s="189" t="s">
        <v>164</v>
      </c>
    </row>
    <row r="583" spans="1:65" s="13" customFormat="1" x14ac:dyDescent="0.2">
      <c r="B583" s="188"/>
      <c r="D583" s="183" t="s">
        <v>177</v>
      </c>
      <c r="E583" s="189" t="s">
        <v>1</v>
      </c>
      <c r="F583" s="190" t="s">
        <v>2929</v>
      </c>
      <c r="H583" s="189" t="s">
        <v>1</v>
      </c>
      <c r="I583" s="191"/>
      <c r="L583" s="188"/>
      <c r="M583" s="192"/>
      <c r="N583" s="193"/>
      <c r="O583" s="193"/>
      <c r="P583" s="193"/>
      <c r="Q583" s="193"/>
      <c r="R583" s="193"/>
      <c r="S583" s="193"/>
      <c r="T583" s="194"/>
      <c r="AT583" s="189" t="s">
        <v>177</v>
      </c>
      <c r="AU583" s="189" t="s">
        <v>86</v>
      </c>
      <c r="AV583" s="13" t="s">
        <v>84</v>
      </c>
      <c r="AW583" s="13" t="s">
        <v>34</v>
      </c>
      <c r="AX583" s="13" t="s">
        <v>77</v>
      </c>
      <c r="AY583" s="189" t="s">
        <v>164</v>
      </c>
    </row>
    <row r="584" spans="1:65" s="13" customFormat="1" x14ac:dyDescent="0.2">
      <c r="B584" s="188"/>
      <c r="D584" s="183" t="s">
        <v>177</v>
      </c>
      <c r="E584" s="189" t="s">
        <v>1</v>
      </c>
      <c r="F584" s="190" t="s">
        <v>2930</v>
      </c>
      <c r="H584" s="189" t="s">
        <v>1</v>
      </c>
      <c r="I584" s="191"/>
      <c r="L584" s="188"/>
      <c r="M584" s="192"/>
      <c r="N584" s="193"/>
      <c r="O584" s="193"/>
      <c r="P584" s="193"/>
      <c r="Q584" s="193"/>
      <c r="R584" s="193"/>
      <c r="S584" s="193"/>
      <c r="T584" s="194"/>
      <c r="AT584" s="189" t="s">
        <v>177</v>
      </c>
      <c r="AU584" s="189" t="s">
        <v>86</v>
      </c>
      <c r="AV584" s="13" t="s">
        <v>84</v>
      </c>
      <c r="AW584" s="13" t="s">
        <v>34</v>
      </c>
      <c r="AX584" s="13" t="s">
        <v>77</v>
      </c>
      <c r="AY584" s="189" t="s">
        <v>164</v>
      </c>
    </row>
    <row r="585" spans="1:65" s="14" customFormat="1" x14ac:dyDescent="0.2">
      <c r="B585" s="195"/>
      <c r="D585" s="183" t="s">
        <v>177</v>
      </c>
      <c r="E585" s="196" t="s">
        <v>1</v>
      </c>
      <c r="F585" s="197" t="s">
        <v>2963</v>
      </c>
      <c r="H585" s="198">
        <v>23.693000000000001</v>
      </c>
      <c r="I585" s="199"/>
      <c r="L585" s="195"/>
      <c r="M585" s="200"/>
      <c r="N585" s="201"/>
      <c r="O585" s="201"/>
      <c r="P585" s="201"/>
      <c r="Q585" s="201"/>
      <c r="R585" s="201"/>
      <c r="S585" s="201"/>
      <c r="T585" s="202"/>
      <c r="AT585" s="196" t="s">
        <v>177</v>
      </c>
      <c r="AU585" s="196" t="s">
        <v>86</v>
      </c>
      <c r="AV585" s="14" t="s">
        <v>86</v>
      </c>
      <c r="AW585" s="14" t="s">
        <v>34</v>
      </c>
      <c r="AX585" s="14" t="s">
        <v>77</v>
      </c>
      <c r="AY585" s="196" t="s">
        <v>164</v>
      </c>
    </row>
    <row r="586" spans="1:65" s="16" customFormat="1" x14ac:dyDescent="0.2">
      <c r="B586" s="215"/>
      <c r="D586" s="183" t="s">
        <v>177</v>
      </c>
      <c r="E586" s="216" t="s">
        <v>1</v>
      </c>
      <c r="F586" s="217" t="s">
        <v>235</v>
      </c>
      <c r="H586" s="218">
        <v>23.693000000000001</v>
      </c>
      <c r="I586" s="219"/>
      <c r="L586" s="215"/>
      <c r="M586" s="220"/>
      <c r="N586" s="221"/>
      <c r="O586" s="221"/>
      <c r="P586" s="221"/>
      <c r="Q586" s="221"/>
      <c r="R586" s="221"/>
      <c r="S586" s="221"/>
      <c r="T586" s="222"/>
      <c r="AT586" s="216" t="s">
        <v>177</v>
      </c>
      <c r="AU586" s="216" t="s">
        <v>86</v>
      </c>
      <c r="AV586" s="16" t="s">
        <v>236</v>
      </c>
      <c r="AW586" s="16" t="s">
        <v>34</v>
      </c>
      <c r="AX586" s="16" t="s">
        <v>77</v>
      </c>
      <c r="AY586" s="216" t="s">
        <v>164</v>
      </c>
    </row>
    <row r="587" spans="1:65" s="15" customFormat="1" x14ac:dyDescent="0.2">
      <c r="B587" s="203"/>
      <c r="D587" s="183" t="s">
        <v>177</v>
      </c>
      <c r="E587" s="204" t="s">
        <v>1</v>
      </c>
      <c r="F587" s="205" t="s">
        <v>184</v>
      </c>
      <c r="H587" s="206">
        <v>84.54</v>
      </c>
      <c r="I587" s="207"/>
      <c r="L587" s="203"/>
      <c r="M587" s="208"/>
      <c r="N587" s="209"/>
      <c r="O587" s="209"/>
      <c r="P587" s="209"/>
      <c r="Q587" s="209"/>
      <c r="R587" s="209"/>
      <c r="S587" s="209"/>
      <c r="T587" s="210"/>
      <c r="AT587" s="204" t="s">
        <v>177</v>
      </c>
      <c r="AU587" s="204" t="s">
        <v>86</v>
      </c>
      <c r="AV587" s="15" t="s">
        <v>172</v>
      </c>
      <c r="AW587" s="15" t="s">
        <v>34</v>
      </c>
      <c r="AX587" s="15" t="s">
        <v>84</v>
      </c>
      <c r="AY587" s="204" t="s">
        <v>164</v>
      </c>
    </row>
    <row r="588" spans="1:65" s="2" customFormat="1" ht="16.5" customHeight="1" x14ac:dyDescent="0.2">
      <c r="A588" s="34"/>
      <c r="B588" s="168"/>
      <c r="C588" s="169" t="s">
        <v>416</v>
      </c>
      <c r="D588" s="214" t="s">
        <v>167</v>
      </c>
      <c r="E588" s="171" t="s">
        <v>274</v>
      </c>
      <c r="F588" s="172" t="s">
        <v>275</v>
      </c>
      <c r="G588" s="173" t="s">
        <v>227</v>
      </c>
      <c r="H588" s="174">
        <v>25.361999999999998</v>
      </c>
      <c r="I588" s="175"/>
      <c r="J588" s="176">
        <f>ROUND(I588*H588,2)</f>
        <v>0</v>
      </c>
      <c r="K588" s="172" t="s">
        <v>216</v>
      </c>
      <c r="L588" s="35"/>
      <c r="M588" s="177" t="s">
        <v>1</v>
      </c>
      <c r="N588" s="178" t="s">
        <v>42</v>
      </c>
      <c r="O588" s="60"/>
      <c r="P588" s="179">
        <f>O588*H588</f>
        <v>0</v>
      </c>
      <c r="Q588" s="179">
        <v>0</v>
      </c>
      <c r="R588" s="179">
        <f>Q588*H588</f>
        <v>0</v>
      </c>
      <c r="S588" s="179">
        <v>0</v>
      </c>
      <c r="T588" s="180">
        <f>S588*H588</f>
        <v>0</v>
      </c>
      <c r="U588" s="34"/>
      <c r="V588" s="34"/>
      <c r="W588" s="34"/>
      <c r="X588" s="34"/>
      <c r="Y588" s="34"/>
      <c r="Z588" s="34"/>
      <c r="AA588" s="34"/>
      <c r="AB588" s="34"/>
      <c r="AC588" s="34"/>
      <c r="AD588" s="34"/>
      <c r="AE588" s="34"/>
      <c r="AR588" s="181" t="s">
        <v>172</v>
      </c>
      <c r="AT588" s="181" t="s">
        <v>167</v>
      </c>
      <c r="AU588" s="181" t="s">
        <v>86</v>
      </c>
      <c r="AY588" s="18" t="s">
        <v>164</v>
      </c>
      <c r="BE588" s="182">
        <f>IF(N588="základní",J588,0)</f>
        <v>0</v>
      </c>
      <c r="BF588" s="182">
        <f>IF(N588="snížená",J588,0)</f>
        <v>0</v>
      </c>
      <c r="BG588" s="182">
        <f>IF(N588="zákl. přenesená",J588,0)</f>
        <v>0</v>
      </c>
      <c r="BH588" s="182">
        <f>IF(N588="sníž. přenesená",J588,0)</f>
        <v>0</v>
      </c>
      <c r="BI588" s="182">
        <f>IF(N588="nulová",J588,0)</f>
        <v>0</v>
      </c>
      <c r="BJ588" s="18" t="s">
        <v>84</v>
      </c>
      <c r="BK588" s="182">
        <f>ROUND(I588*H588,2)</f>
        <v>0</v>
      </c>
      <c r="BL588" s="18" t="s">
        <v>172</v>
      </c>
      <c r="BM588" s="181" t="s">
        <v>2964</v>
      </c>
    </row>
    <row r="589" spans="1:65" s="2" customFormat="1" ht="19.5" x14ac:dyDescent="0.2">
      <c r="A589" s="34"/>
      <c r="B589" s="35"/>
      <c r="C589" s="34"/>
      <c r="D589" s="183" t="s">
        <v>174</v>
      </c>
      <c r="E589" s="34"/>
      <c r="F589" s="184" t="s">
        <v>277</v>
      </c>
      <c r="G589" s="34"/>
      <c r="H589" s="34"/>
      <c r="I589" s="103"/>
      <c r="J589" s="34"/>
      <c r="K589" s="34"/>
      <c r="L589" s="35"/>
      <c r="M589" s="185"/>
      <c r="N589" s="186"/>
      <c r="O589" s="60"/>
      <c r="P589" s="60"/>
      <c r="Q589" s="60"/>
      <c r="R589" s="60"/>
      <c r="S589" s="60"/>
      <c r="T589" s="61"/>
      <c r="U589" s="34"/>
      <c r="V589" s="34"/>
      <c r="W589" s="34"/>
      <c r="X589" s="34"/>
      <c r="Y589" s="34"/>
      <c r="Z589" s="34"/>
      <c r="AA589" s="34"/>
      <c r="AB589" s="34"/>
      <c r="AC589" s="34"/>
      <c r="AD589" s="34"/>
      <c r="AE589" s="34"/>
      <c r="AT589" s="18" t="s">
        <v>174</v>
      </c>
      <c r="AU589" s="18" t="s">
        <v>86</v>
      </c>
    </row>
    <row r="590" spans="1:65" s="2" customFormat="1" ht="107.25" x14ac:dyDescent="0.2">
      <c r="A590" s="34"/>
      <c r="B590" s="35"/>
      <c r="C590" s="34"/>
      <c r="D590" s="183" t="s">
        <v>175</v>
      </c>
      <c r="E590" s="34"/>
      <c r="F590" s="187" t="s">
        <v>260</v>
      </c>
      <c r="G590" s="34"/>
      <c r="H590" s="34"/>
      <c r="I590" s="103"/>
      <c r="J590" s="34"/>
      <c r="K590" s="34"/>
      <c r="L590" s="35"/>
      <c r="M590" s="185"/>
      <c r="N590" s="186"/>
      <c r="O590" s="60"/>
      <c r="P590" s="60"/>
      <c r="Q590" s="60"/>
      <c r="R590" s="60"/>
      <c r="S590" s="60"/>
      <c r="T590" s="61"/>
      <c r="U590" s="34"/>
      <c r="V590" s="34"/>
      <c r="W590" s="34"/>
      <c r="X590" s="34"/>
      <c r="Y590" s="34"/>
      <c r="Z590" s="34"/>
      <c r="AA590" s="34"/>
      <c r="AB590" s="34"/>
      <c r="AC590" s="34"/>
      <c r="AD590" s="34"/>
      <c r="AE590" s="34"/>
      <c r="AT590" s="18" t="s">
        <v>175</v>
      </c>
      <c r="AU590" s="18" t="s">
        <v>86</v>
      </c>
    </row>
    <row r="591" spans="1:65" s="13" customFormat="1" x14ac:dyDescent="0.2">
      <c r="B591" s="188"/>
      <c r="D591" s="183" t="s">
        <v>177</v>
      </c>
      <c r="E591" s="189" t="s">
        <v>1</v>
      </c>
      <c r="F591" s="190" t="s">
        <v>2727</v>
      </c>
      <c r="H591" s="189" t="s">
        <v>1</v>
      </c>
      <c r="I591" s="191"/>
      <c r="L591" s="188"/>
      <c r="M591" s="192"/>
      <c r="N591" s="193"/>
      <c r="O591" s="193"/>
      <c r="P591" s="193"/>
      <c r="Q591" s="193"/>
      <c r="R591" s="193"/>
      <c r="S591" s="193"/>
      <c r="T591" s="194"/>
      <c r="AT591" s="189" t="s">
        <v>177</v>
      </c>
      <c r="AU591" s="189" t="s">
        <v>86</v>
      </c>
      <c r="AV591" s="13" t="s">
        <v>84</v>
      </c>
      <c r="AW591" s="13" t="s">
        <v>34</v>
      </c>
      <c r="AX591" s="13" t="s">
        <v>77</v>
      </c>
      <c r="AY591" s="189" t="s">
        <v>164</v>
      </c>
    </row>
    <row r="592" spans="1:65" s="13" customFormat="1" x14ac:dyDescent="0.2">
      <c r="B592" s="188"/>
      <c r="D592" s="183" t="s">
        <v>177</v>
      </c>
      <c r="E592" s="189" t="s">
        <v>1</v>
      </c>
      <c r="F592" s="190" t="s">
        <v>2728</v>
      </c>
      <c r="H592" s="189" t="s">
        <v>1</v>
      </c>
      <c r="I592" s="191"/>
      <c r="L592" s="188"/>
      <c r="M592" s="192"/>
      <c r="N592" s="193"/>
      <c r="O592" s="193"/>
      <c r="P592" s="193"/>
      <c r="Q592" s="193"/>
      <c r="R592" s="193"/>
      <c r="S592" s="193"/>
      <c r="T592" s="194"/>
      <c r="AT592" s="189" t="s">
        <v>177</v>
      </c>
      <c r="AU592" s="189" t="s">
        <v>86</v>
      </c>
      <c r="AV592" s="13" t="s">
        <v>84</v>
      </c>
      <c r="AW592" s="13" t="s">
        <v>34</v>
      </c>
      <c r="AX592" s="13" t="s">
        <v>77</v>
      </c>
      <c r="AY592" s="189" t="s">
        <v>164</v>
      </c>
    </row>
    <row r="593" spans="2:51" s="13" customFormat="1" x14ac:dyDescent="0.2">
      <c r="B593" s="188"/>
      <c r="D593" s="183" t="s">
        <v>177</v>
      </c>
      <c r="E593" s="189" t="s">
        <v>1</v>
      </c>
      <c r="F593" s="190" t="s">
        <v>2729</v>
      </c>
      <c r="H593" s="189" t="s">
        <v>1</v>
      </c>
      <c r="I593" s="191"/>
      <c r="L593" s="188"/>
      <c r="M593" s="192"/>
      <c r="N593" s="193"/>
      <c r="O593" s="193"/>
      <c r="P593" s="193"/>
      <c r="Q593" s="193"/>
      <c r="R593" s="193"/>
      <c r="S593" s="193"/>
      <c r="T593" s="194"/>
      <c r="AT593" s="189" t="s">
        <v>177</v>
      </c>
      <c r="AU593" s="189" t="s">
        <v>86</v>
      </c>
      <c r="AV593" s="13" t="s">
        <v>84</v>
      </c>
      <c r="AW593" s="13" t="s">
        <v>34</v>
      </c>
      <c r="AX593" s="13" t="s">
        <v>77</v>
      </c>
      <c r="AY593" s="189" t="s">
        <v>164</v>
      </c>
    </row>
    <row r="594" spans="2:51" s="13" customFormat="1" x14ac:dyDescent="0.2">
      <c r="B594" s="188"/>
      <c r="D594" s="183" t="s">
        <v>177</v>
      </c>
      <c r="E594" s="189" t="s">
        <v>1</v>
      </c>
      <c r="F594" s="190" t="s">
        <v>2802</v>
      </c>
      <c r="H594" s="189" t="s">
        <v>1</v>
      </c>
      <c r="I594" s="191"/>
      <c r="L594" s="188"/>
      <c r="M594" s="192"/>
      <c r="N594" s="193"/>
      <c r="O594" s="193"/>
      <c r="P594" s="193"/>
      <c r="Q594" s="193"/>
      <c r="R594" s="193"/>
      <c r="S594" s="193"/>
      <c r="T594" s="194"/>
      <c r="AT594" s="189" t="s">
        <v>177</v>
      </c>
      <c r="AU594" s="189" t="s">
        <v>86</v>
      </c>
      <c r="AV594" s="13" t="s">
        <v>84</v>
      </c>
      <c r="AW594" s="13" t="s">
        <v>34</v>
      </c>
      <c r="AX594" s="13" t="s">
        <v>77</v>
      </c>
      <c r="AY594" s="189" t="s">
        <v>164</v>
      </c>
    </row>
    <row r="595" spans="2:51" s="13" customFormat="1" x14ac:dyDescent="0.2">
      <c r="B595" s="188"/>
      <c r="D595" s="183" t="s">
        <v>177</v>
      </c>
      <c r="E595" s="189" t="s">
        <v>1</v>
      </c>
      <c r="F595" s="190" t="s">
        <v>2758</v>
      </c>
      <c r="H595" s="189" t="s">
        <v>1</v>
      </c>
      <c r="I595" s="191"/>
      <c r="L595" s="188"/>
      <c r="M595" s="192"/>
      <c r="N595" s="193"/>
      <c r="O595" s="193"/>
      <c r="P595" s="193"/>
      <c r="Q595" s="193"/>
      <c r="R595" s="193"/>
      <c r="S595" s="193"/>
      <c r="T595" s="194"/>
      <c r="AT595" s="189" t="s">
        <v>177</v>
      </c>
      <c r="AU595" s="189" t="s">
        <v>86</v>
      </c>
      <c r="AV595" s="13" t="s">
        <v>84</v>
      </c>
      <c r="AW595" s="13" t="s">
        <v>34</v>
      </c>
      <c r="AX595" s="13" t="s">
        <v>77</v>
      </c>
      <c r="AY595" s="189" t="s">
        <v>164</v>
      </c>
    </row>
    <row r="596" spans="2:51" s="13" customFormat="1" x14ac:dyDescent="0.2">
      <c r="B596" s="188"/>
      <c r="D596" s="183" t="s">
        <v>177</v>
      </c>
      <c r="E596" s="189" t="s">
        <v>1</v>
      </c>
      <c r="F596" s="190" t="s">
        <v>2891</v>
      </c>
      <c r="H596" s="189" t="s">
        <v>1</v>
      </c>
      <c r="I596" s="191"/>
      <c r="L596" s="188"/>
      <c r="M596" s="192"/>
      <c r="N596" s="193"/>
      <c r="O596" s="193"/>
      <c r="P596" s="193"/>
      <c r="Q596" s="193"/>
      <c r="R596" s="193"/>
      <c r="S596" s="193"/>
      <c r="T596" s="194"/>
      <c r="AT596" s="189" t="s">
        <v>177</v>
      </c>
      <c r="AU596" s="189" t="s">
        <v>86</v>
      </c>
      <c r="AV596" s="13" t="s">
        <v>84</v>
      </c>
      <c r="AW596" s="13" t="s">
        <v>34</v>
      </c>
      <c r="AX596" s="13" t="s">
        <v>77</v>
      </c>
      <c r="AY596" s="189" t="s">
        <v>164</v>
      </c>
    </row>
    <row r="597" spans="2:51" s="13" customFormat="1" x14ac:dyDescent="0.2">
      <c r="B597" s="188"/>
      <c r="D597" s="183" t="s">
        <v>177</v>
      </c>
      <c r="E597" s="189" t="s">
        <v>1</v>
      </c>
      <c r="F597" s="190" t="s">
        <v>2892</v>
      </c>
      <c r="H597" s="189" t="s">
        <v>1</v>
      </c>
      <c r="I597" s="191"/>
      <c r="L597" s="188"/>
      <c r="M597" s="192"/>
      <c r="N597" s="193"/>
      <c r="O597" s="193"/>
      <c r="P597" s="193"/>
      <c r="Q597" s="193"/>
      <c r="R597" s="193"/>
      <c r="S597" s="193"/>
      <c r="T597" s="194"/>
      <c r="AT597" s="189" t="s">
        <v>177</v>
      </c>
      <c r="AU597" s="189" t="s">
        <v>86</v>
      </c>
      <c r="AV597" s="13" t="s">
        <v>84</v>
      </c>
      <c r="AW597" s="13" t="s">
        <v>34</v>
      </c>
      <c r="AX597" s="13" t="s">
        <v>77</v>
      </c>
      <c r="AY597" s="189" t="s">
        <v>164</v>
      </c>
    </row>
    <row r="598" spans="2:51" s="13" customFormat="1" x14ac:dyDescent="0.2">
      <c r="B598" s="188"/>
      <c r="D598" s="183" t="s">
        <v>177</v>
      </c>
      <c r="E598" s="189" t="s">
        <v>1</v>
      </c>
      <c r="F598" s="190" t="s">
        <v>2893</v>
      </c>
      <c r="H598" s="189" t="s">
        <v>1</v>
      </c>
      <c r="I598" s="191"/>
      <c r="L598" s="188"/>
      <c r="M598" s="192"/>
      <c r="N598" s="193"/>
      <c r="O598" s="193"/>
      <c r="P598" s="193"/>
      <c r="Q598" s="193"/>
      <c r="R598" s="193"/>
      <c r="S598" s="193"/>
      <c r="T598" s="194"/>
      <c r="AT598" s="189" t="s">
        <v>177</v>
      </c>
      <c r="AU598" s="189" t="s">
        <v>86</v>
      </c>
      <c r="AV598" s="13" t="s">
        <v>84</v>
      </c>
      <c r="AW598" s="13" t="s">
        <v>34</v>
      </c>
      <c r="AX598" s="13" t="s">
        <v>77</v>
      </c>
      <c r="AY598" s="189" t="s">
        <v>164</v>
      </c>
    </row>
    <row r="599" spans="2:51" s="13" customFormat="1" x14ac:dyDescent="0.2">
      <c r="B599" s="188"/>
      <c r="D599" s="183" t="s">
        <v>177</v>
      </c>
      <c r="E599" s="189" t="s">
        <v>1</v>
      </c>
      <c r="F599" s="190" t="s">
        <v>2894</v>
      </c>
      <c r="H599" s="189" t="s">
        <v>1</v>
      </c>
      <c r="I599" s="191"/>
      <c r="L599" s="188"/>
      <c r="M599" s="192"/>
      <c r="N599" s="193"/>
      <c r="O599" s="193"/>
      <c r="P599" s="193"/>
      <c r="Q599" s="193"/>
      <c r="R599" s="193"/>
      <c r="S599" s="193"/>
      <c r="T599" s="194"/>
      <c r="AT599" s="189" t="s">
        <v>177</v>
      </c>
      <c r="AU599" s="189" t="s">
        <v>86</v>
      </c>
      <c r="AV599" s="13" t="s">
        <v>84</v>
      </c>
      <c r="AW599" s="13" t="s">
        <v>34</v>
      </c>
      <c r="AX599" s="13" t="s">
        <v>77</v>
      </c>
      <c r="AY599" s="189" t="s">
        <v>164</v>
      </c>
    </row>
    <row r="600" spans="2:51" s="14" customFormat="1" x14ac:dyDescent="0.2">
      <c r="B600" s="195"/>
      <c r="D600" s="183" t="s">
        <v>177</v>
      </c>
      <c r="E600" s="196" t="s">
        <v>1</v>
      </c>
      <c r="F600" s="197" t="s">
        <v>2946</v>
      </c>
      <c r="H600" s="198">
        <v>2.97</v>
      </c>
      <c r="I600" s="199"/>
      <c r="L600" s="195"/>
      <c r="M600" s="200"/>
      <c r="N600" s="201"/>
      <c r="O600" s="201"/>
      <c r="P600" s="201"/>
      <c r="Q600" s="201"/>
      <c r="R600" s="201"/>
      <c r="S600" s="201"/>
      <c r="T600" s="202"/>
      <c r="AT600" s="196" t="s">
        <v>177</v>
      </c>
      <c r="AU600" s="196" t="s">
        <v>86</v>
      </c>
      <c r="AV600" s="14" t="s">
        <v>86</v>
      </c>
      <c r="AW600" s="14" t="s">
        <v>34</v>
      </c>
      <c r="AX600" s="14" t="s">
        <v>77</v>
      </c>
      <c r="AY600" s="196" t="s">
        <v>164</v>
      </c>
    </row>
    <row r="601" spans="2:51" s="16" customFormat="1" x14ac:dyDescent="0.2">
      <c r="B601" s="215"/>
      <c r="D601" s="183" t="s">
        <v>177</v>
      </c>
      <c r="E601" s="216" t="s">
        <v>1</v>
      </c>
      <c r="F601" s="217" t="s">
        <v>235</v>
      </c>
      <c r="H601" s="218">
        <v>2.97</v>
      </c>
      <c r="I601" s="219"/>
      <c r="L601" s="215"/>
      <c r="M601" s="220"/>
      <c r="N601" s="221"/>
      <c r="O601" s="221"/>
      <c r="P601" s="221"/>
      <c r="Q601" s="221"/>
      <c r="R601" s="221"/>
      <c r="S601" s="221"/>
      <c r="T601" s="222"/>
      <c r="AT601" s="216" t="s">
        <v>177</v>
      </c>
      <c r="AU601" s="216" t="s">
        <v>86</v>
      </c>
      <c r="AV601" s="16" t="s">
        <v>236</v>
      </c>
      <c r="AW601" s="16" t="s">
        <v>34</v>
      </c>
      <c r="AX601" s="16" t="s">
        <v>77</v>
      </c>
      <c r="AY601" s="216" t="s">
        <v>164</v>
      </c>
    </row>
    <row r="602" spans="2:51" s="13" customFormat="1" x14ac:dyDescent="0.2">
      <c r="B602" s="188"/>
      <c r="D602" s="183" t="s">
        <v>177</v>
      </c>
      <c r="E602" s="189" t="s">
        <v>1</v>
      </c>
      <c r="F602" s="190" t="s">
        <v>2896</v>
      </c>
      <c r="H602" s="189" t="s">
        <v>1</v>
      </c>
      <c r="I602" s="191"/>
      <c r="L602" s="188"/>
      <c r="M602" s="192"/>
      <c r="N602" s="193"/>
      <c r="O602" s="193"/>
      <c r="P602" s="193"/>
      <c r="Q602" s="193"/>
      <c r="R602" s="193"/>
      <c r="S602" s="193"/>
      <c r="T602" s="194"/>
      <c r="AT602" s="189" t="s">
        <v>177</v>
      </c>
      <c r="AU602" s="189" t="s">
        <v>86</v>
      </c>
      <c r="AV602" s="13" t="s">
        <v>84</v>
      </c>
      <c r="AW602" s="13" t="s">
        <v>34</v>
      </c>
      <c r="AX602" s="13" t="s">
        <v>77</v>
      </c>
      <c r="AY602" s="189" t="s">
        <v>164</v>
      </c>
    </row>
    <row r="603" spans="2:51" s="13" customFormat="1" x14ac:dyDescent="0.2">
      <c r="B603" s="188"/>
      <c r="D603" s="183" t="s">
        <v>177</v>
      </c>
      <c r="E603" s="189" t="s">
        <v>1</v>
      </c>
      <c r="F603" s="190" t="s">
        <v>2897</v>
      </c>
      <c r="H603" s="189" t="s">
        <v>1</v>
      </c>
      <c r="I603" s="191"/>
      <c r="L603" s="188"/>
      <c r="M603" s="192"/>
      <c r="N603" s="193"/>
      <c r="O603" s="193"/>
      <c r="P603" s="193"/>
      <c r="Q603" s="193"/>
      <c r="R603" s="193"/>
      <c r="S603" s="193"/>
      <c r="T603" s="194"/>
      <c r="AT603" s="189" t="s">
        <v>177</v>
      </c>
      <c r="AU603" s="189" t="s">
        <v>86</v>
      </c>
      <c r="AV603" s="13" t="s">
        <v>84</v>
      </c>
      <c r="AW603" s="13" t="s">
        <v>34</v>
      </c>
      <c r="AX603" s="13" t="s">
        <v>77</v>
      </c>
      <c r="AY603" s="189" t="s">
        <v>164</v>
      </c>
    </row>
    <row r="604" spans="2:51" s="13" customFormat="1" x14ac:dyDescent="0.2">
      <c r="B604" s="188"/>
      <c r="D604" s="183" t="s">
        <v>177</v>
      </c>
      <c r="E604" s="189" t="s">
        <v>1</v>
      </c>
      <c r="F604" s="190" t="s">
        <v>2898</v>
      </c>
      <c r="H604" s="189" t="s">
        <v>1</v>
      </c>
      <c r="I604" s="191"/>
      <c r="L604" s="188"/>
      <c r="M604" s="192"/>
      <c r="N604" s="193"/>
      <c r="O604" s="193"/>
      <c r="P604" s="193"/>
      <c r="Q604" s="193"/>
      <c r="R604" s="193"/>
      <c r="S604" s="193"/>
      <c r="T604" s="194"/>
      <c r="AT604" s="189" t="s">
        <v>177</v>
      </c>
      <c r="AU604" s="189" t="s">
        <v>86</v>
      </c>
      <c r="AV604" s="13" t="s">
        <v>84</v>
      </c>
      <c r="AW604" s="13" t="s">
        <v>34</v>
      </c>
      <c r="AX604" s="13" t="s">
        <v>77</v>
      </c>
      <c r="AY604" s="189" t="s">
        <v>164</v>
      </c>
    </row>
    <row r="605" spans="2:51" s="14" customFormat="1" x14ac:dyDescent="0.2">
      <c r="B605" s="195"/>
      <c r="D605" s="183" t="s">
        <v>177</v>
      </c>
      <c r="E605" s="196" t="s">
        <v>1</v>
      </c>
      <c r="F605" s="197" t="s">
        <v>2947</v>
      </c>
      <c r="H605" s="198">
        <v>0.42</v>
      </c>
      <c r="I605" s="199"/>
      <c r="L605" s="195"/>
      <c r="M605" s="200"/>
      <c r="N605" s="201"/>
      <c r="O605" s="201"/>
      <c r="P605" s="201"/>
      <c r="Q605" s="201"/>
      <c r="R605" s="201"/>
      <c r="S605" s="201"/>
      <c r="T605" s="202"/>
      <c r="AT605" s="196" t="s">
        <v>177</v>
      </c>
      <c r="AU605" s="196" t="s">
        <v>86</v>
      </c>
      <c r="AV605" s="14" t="s">
        <v>86</v>
      </c>
      <c r="AW605" s="14" t="s">
        <v>34</v>
      </c>
      <c r="AX605" s="14" t="s">
        <v>77</v>
      </c>
      <c r="AY605" s="196" t="s">
        <v>164</v>
      </c>
    </row>
    <row r="606" spans="2:51" s="13" customFormat="1" x14ac:dyDescent="0.2">
      <c r="B606" s="188"/>
      <c r="D606" s="183" t="s">
        <v>177</v>
      </c>
      <c r="E606" s="189" t="s">
        <v>1</v>
      </c>
      <c r="F606" s="190" t="s">
        <v>2900</v>
      </c>
      <c r="H606" s="189" t="s">
        <v>1</v>
      </c>
      <c r="I606" s="191"/>
      <c r="L606" s="188"/>
      <c r="M606" s="192"/>
      <c r="N606" s="193"/>
      <c r="O606" s="193"/>
      <c r="P606" s="193"/>
      <c r="Q606" s="193"/>
      <c r="R606" s="193"/>
      <c r="S606" s="193"/>
      <c r="T606" s="194"/>
      <c r="AT606" s="189" t="s">
        <v>177</v>
      </c>
      <c r="AU606" s="189" t="s">
        <v>86</v>
      </c>
      <c r="AV606" s="13" t="s">
        <v>84</v>
      </c>
      <c r="AW606" s="13" t="s">
        <v>34</v>
      </c>
      <c r="AX606" s="13" t="s">
        <v>77</v>
      </c>
      <c r="AY606" s="189" t="s">
        <v>164</v>
      </c>
    </row>
    <row r="607" spans="2:51" s="14" customFormat="1" x14ac:dyDescent="0.2">
      <c r="B607" s="195"/>
      <c r="D607" s="183" t="s">
        <v>177</v>
      </c>
      <c r="E607" s="196" t="s">
        <v>1</v>
      </c>
      <c r="F607" s="197" t="s">
        <v>2948</v>
      </c>
      <c r="H607" s="198">
        <v>0.88900000000000001</v>
      </c>
      <c r="I607" s="199"/>
      <c r="L607" s="195"/>
      <c r="M607" s="200"/>
      <c r="N607" s="201"/>
      <c r="O607" s="201"/>
      <c r="P607" s="201"/>
      <c r="Q607" s="201"/>
      <c r="R607" s="201"/>
      <c r="S607" s="201"/>
      <c r="T607" s="202"/>
      <c r="AT607" s="196" t="s">
        <v>177</v>
      </c>
      <c r="AU607" s="196" t="s">
        <v>86</v>
      </c>
      <c r="AV607" s="14" t="s">
        <v>86</v>
      </c>
      <c r="AW607" s="14" t="s">
        <v>34</v>
      </c>
      <c r="AX607" s="14" t="s">
        <v>77</v>
      </c>
      <c r="AY607" s="196" t="s">
        <v>164</v>
      </c>
    </row>
    <row r="608" spans="2:51" s="13" customFormat="1" x14ac:dyDescent="0.2">
      <c r="B608" s="188"/>
      <c r="D608" s="183" t="s">
        <v>177</v>
      </c>
      <c r="E608" s="189" t="s">
        <v>1</v>
      </c>
      <c r="F608" s="190" t="s">
        <v>2902</v>
      </c>
      <c r="H608" s="189" t="s">
        <v>1</v>
      </c>
      <c r="I608" s="191"/>
      <c r="L608" s="188"/>
      <c r="M608" s="192"/>
      <c r="N608" s="193"/>
      <c r="O608" s="193"/>
      <c r="P608" s="193"/>
      <c r="Q608" s="193"/>
      <c r="R608" s="193"/>
      <c r="S608" s="193"/>
      <c r="T608" s="194"/>
      <c r="AT608" s="189" t="s">
        <v>177</v>
      </c>
      <c r="AU608" s="189" t="s">
        <v>86</v>
      </c>
      <c r="AV608" s="13" t="s">
        <v>84</v>
      </c>
      <c r="AW608" s="13" t="s">
        <v>34</v>
      </c>
      <c r="AX608" s="13" t="s">
        <v>77</v>
      </c>
      <c r="AY608" s="189" t="s">
        <v>164</v>
      </c>
    </row>
    <row r="609" spans="2:51" s="14" customFormat="1" x14ac:dyDescent="0.2">
      <c r="B609" s="195"/>
      <c r="D609" s="183" t="s">
        <v>177</v>
      </c>
      <c r="E609" s="196" t="s">
        <v>1</v>
      </c>
      <c r="F609" s="197" t="s">
        <v>2949</v>
      </c>
      <c r="H609" s="198">
        <v>5.649</v>
      </c>
      <c r="I609" s="199"/>
      <c r="L609" s="195"/>
      <c r="M609" s="200"/>
      <c r="N609" s="201"/>
      <c r="O609" s="201"/>
      <c r="P609" s="201"/>
      <c r="Q609" s="201"/>
      <c r="R609" s="201"/>
      <c r="S609" s="201"/>
      <c r="T609" s="202"/>
      <c r="AT609" s="196" t="s">
        <v>177</v>
      </c>
      <c r="AU609" s="196" t="s">
        <v>86</v>
      </c>
      <c r="AV609" s="14" t="s">
        <v>86</v>
      </c>
      <c r="AW609" s="14" t="s">
        <v>34</v>
      </c>
      <c r="AX609" s="14" t="s">
        <v>77</v>
      </c>
      <c r="AY609" s="196" t="s">
        <v>164</v>
      </c>
    </row>
    <row r="610" spans="2:51" s="13" customFormat="1" x14ac:dyDescent="0.2">
      <c r="B610" s="188"/>
      <c r="D610" s="183" t="s">
        <v>177</v>
      </c>
      <c r="E610" s="189" t="s">
        <v>1</v>
      </c>
      <c r="F610" s="190" t="s">
        <v>2904</v>
      </c>
      <c r="H610" s="189" t="s">
        <v>1</v>
      </c>
      <c r="I610" s="191"/>
      <c r="L610" s="188"/>
      <c r="M610" s="192"/>
      <c r="N610" s="193"/>
      <c r="O610" s="193"/>
      <c r="P610" s="193"/>
      <c r="Q610" s="193"/>
      <c r="R610" s="193"/>
      <c r="S610" s="193"/>
      <c r="T610" s="194"/>
      <c r="AT610" s="189" t="s">
        <v>177</v>
      </c>
      <c r="AU610" s="189" t="s">
        <v>86</v>
      </c>
      <c r="AV610" s="13" t="s">
        <v>84</v>
      </c>
      <c r="AW610" s="13" t="s">
        <v>34</v>
      </c>
      <c r="AX610" s="13" t="s">
        <v>77</v>
      </c>
      <c r="AY610" s="189" t="s">
        <v>164</v>
      </c>
    </row>
    <row r="611" spans="2:51" s="14" customFormat="1" x14ac:dyDescent="0.2">
      <c r="B611" s="195"/>
      <c r="D611" s="183" t="s">
        <v>177</v>
      </c>
      <c r="E611" s="196" t="s">
        <v>1</v>
      </c>
      <c r="F611" s="197" t="s">
        <v>2950</v>
      </c>
      <c r="H611" s="198">
        <v>1.056</v>
      </c>
      <c r="I611" s="199"/>
      <c r="L611" s="195"/>
      <c r="M611" s="200"/>
      <c r="N611" s="201"/>
      <c r="O611" s="201"/>
      <c r="P611" s="201"/>
      <c r="Q611" s="201"/>
      <c r="R611" s="201"/>
      <c r="S611" s="201"/>
      <c r="T611" s="202"/>
      <c r="AT611" s="196" t="s">
        <v>177</v>
      </c>
      <c r="AU611" s="196" t="s">
        <v>86</v>
      </c>
      <c r="AV611" s="14" t="s">
        <v>86</v>
      </c>
      <c r="AW611" s="14" t="s">
        <v>34</v>
      </c>
      <c r="AX611" s="14" t="s">
        <v>77</v>
      </c>
      <c r="AY611" s="196" t="s">
        <v>164</v>
      </c>
    </row>
    <row r="612" spans="2:51" s="13" customFormat="1" x14ac:dyDescent="0.2">
      <c r="B612" s="188"/>
      <c r="D612" s="183" t="s">
        <v>177</v>
      </c>
      <c r="E612" s="189" t="s">
        <v>1</v>
      </c>
      <c r="F612" s="190" t="s">
        <v>2906</v>
      </c>
      <c r="H612" s="189" t="s">
        <v>1</v>
      </c>
      <c r="I612" s="191"/>
      <c r="L612" s="188"/>
      <c r="M612" s="192"/>
      <c r="N612" s="193"/>
      <c r="O612" s="193"/>
      <c r="P612" s="193"/>
      <c r="Q612" s="193"/>
      <c r="R612" s="193"/>
      <c r="S612" s="193"/>
      <c r="T612" s="194"/>
      <c r="AT612" s="189" t="s">
        <v>177</v>
      </c>
      <c r="AU612" s="189" t="s">
        <v>86</v>
      </c>
      <c r="AV612" s="13" t="s">
        <v>84</v>
      </c>
      <c r="AW612" s="13" t="s">
        <v>34</v>
      </c>
      <c r="AX612" s="13" t="s">
        <v>77</v>
      </c>
      <c r="AY612" s="189" t="s">
        <v>164</v>
      </c>
    </row>
    <row r="613" spans="2:51" s="14" customFormat="1" x14ac:dyDescent="0.2">
      <c r="B613" s="195"/>
      <c r="D613" s="183" t="s">
        <v>177</v>
      </c>
      <c r="E613" s="196" t="s">
        <v>1</v>
      </c>
      <c r="F613" s="197" t="s">
        <v>2951</v>
      </c>
      <c r="H613" s="198">
        <v>0.94599999999999995</v>
      </c>
      <c r="I613" s="199"/>
      <c r="L613" s="195"/>
      <c r="M613" s="200"/>
      <c r="N613" s="201"/>
      <c r="O613" s="201"/>
      <c r="P613" s="201"/>
      <c r="Q613" s="201"/>
      <c r="R613" s="201"/>
      <c r="S613" s="201"/>
      <c r="T613" s="202"/>
      <c r="AT613" s="196" t="s">
        <v>177</v>
      </c>
      <c r="AU613" s="196" t="s">
        <v>86</v>
      </c>
      <c r="AV613" s="14" t="s">
        <v>86</v>
      </c>
      <c r="AW613" s="14" t="s">
        <v>34</v>
      </c>
      <c r="AX613" s="14" t="s">
        <v>77</v>
      </c>
      <c r="AY613" s="196" t="s">
        <v>164</v>
      </c>
    </row>
    <row r="614" spans="2:51" s="13" customFormat="1" x14ac:dyDescent="0.2">
      <c r="B614" s="188"/>
      <c r="D614" s="183" t="s">
        <v>177</v>
      </c>
      <c r="E614" s="189" t="s">
        <v>1</v>
      </c>
      <c r="F614" s="190" t="s">
        <v>2908</v>
      </c>
      <c r="H614" s="189" t="s">
        <v>1</v>
      </c>
      <c r="I614" s="191"/>
      <c r="L614" s="188"/>
      <c r="M614" s="192"/>
      <c r="N614" s="193"/>
      <c r="O614" s="193"/>
      <c r="P614" s="193"/>
      <c r="Q614" s="193"/>
      <c r="R614" s="193"/>
      <c r="S614" s="193"/>
      <c r="T614" s="194"/>
      <c r="AT614" s="189" t="s">
        <v>177</v>
      </c>
      <c r="AU614" s="189" t="s">
        <v>86</v>
      </c>
      <c r="AV614" s="13" t="s">
        <v>84</v>
      </c>
      <c r="AW614" s="13" t="s">
        <v>34</v>
      </c>
      <c r="AX614" s="13" t="s">
        <v>77</v>
      </c>
      <c r="AY614" s="189" t="s">
        <v>164</v>
      </c>
    </row>
    <row r="615" spans="2:51" s="14" customFormat="1" x14ac:dyDescent="0.2">
      <c r="B615" s="195"/>
      <c r="D615" s="183" t="s">
        <v>177</v>
      </c>
      <c r="E615" s="196" t="s">
        <v>1</v>
      </c>
      <c r="F615" s="197" t="s">
        <v>2950</v>
      </c>
      <c r="H615" s="198">
        <v>1.056</v>
      </c>
      <c r="I615" s="199"/>
      <c r="L615" s="195"/>
      <c r="M615" s="200"/>
      <c r="N615" s="201"/>
      <c r="O615" s="201"/>
      <c r="P615" s="201"/>
      <c r="Q615" s="201"/>
      <c r="R615" s="201"/>
      <c r="S615" s="201"/>
      <c r="T615" s="202"/>
      <c r="AT615" s="196" t="s">
        <v>177</v>
      </c>
      <c r="AU615" s="196" t="s">
        <v>86</v>
      </c>
      <c r="AV615" s="14" t="s">
        <v>86</v>
      </c>
      <c r="AW615" s="14" t="s">
        <v>34</v>
      </c>
      <c r="AX615" s="14" t="s">
        <v>77</v>
      </c>
      <c r="AY615" s="196" t="s">
        <v>164</v>
      </c>
    </row>
    <row r="616" spans="2:51" s="13" customFormat="1" x14ac:dyDescent="0.2">
      <c r="B616" s="188"/>
      <c r="D616" s="183" t="s">
        <v>177</v>
      </c>
      <c r="E616" s="189" t="s">
        <v>1</v>
      </c>
      <c r="F616" s="190" t="s">
        <v>2909</v>
      </c>
      <c r="H616" s="189" t="s">
        <v>1</v>
      </c>
      <c r="I616" s="191"/>
      <c r="L616" s="188"/>
      <c r="M616" s="192"/>
      <c r="N616" s="193"/>
      <c r="O616" s="193"/>
      <c r="P616" s="193"/>
      <c r="Q616" s="193"/>
      <c r="R616" s="193"/>
      <c r="S616" s="193"/>
      <c r="T616" s="194"/>
      <c r="AT616" s="189" t="s">
        <v>177</v>
      </c>
      <c r="AU616" s="189" t="s">
        <v>86</v>
      </c>
      <c r="AV616" s="13" t="s">
        <v>84</v>
      </c>
      <c r="AW616" s="13" t="s">
        <v>34</v>
      </c>
      <c r="AX616" s="13" t="s">
        <v>77</v>
      </c>
      <c r="AY616" s="189" t="s">
        <v>164</v>
      </c>
    </row>
    <row r="617" spans="2:51" s="14" customFormat="1" x14ac:dyDescent="0.2">
      <c r="B617" s="195"/>
      <c r="D617" s="183" t="s">
        <v>177</v>
      </c>
      <c r="E617" s="196" t="s">
        <v>1</v>
      </c>
      <c r="F617" s="197" t="s">
        <v>2952</v>
      </c>
      <c r="H617" s="198">
        <v>6.5119999999999996</v>
      </c>
      <c r="I617" s="199"/>
      <c r="L617" s="195"/>
      <c r="M617" s="200"/>
      <c r="N617" s="201"/>
      <c r="O617" s="201"/>
      <c r="P617" s="201"/>
      <c r="Q617" s="201"/>
      <c r="R617" s="201"/>
      <c r="S617" s="201"/>
      <c r="T617" s="202"/>
      <c r="AT617" s="196" t="s">
        <v>177</v>
      </c>
      <c r="AU617" s="196" t="s">
        <v>86</v>
      </c>
      <c r="AV617" s="14" t="s">
        <v>86</v>
      </c>
      <c r="AW617" s="14" t="s">
        <v>34</v>
      </c>
      <c r="AX617" s="14" t="s">
        <v>77</v>
      </c>
      <c r="AY617" s="196" t="s">
        <v>164</v>
      </c>
    </row>
    <row r="618" spans="2:51" s="13" customFormat="1" x14ac:dyDescent="0.2">
      <c r="B618" s="188"/>
      <c r="D618" s="183" t="s">
        <v>177</v>
      </c>
      <c r="E618" s="189" t="s">
        <v>1</v>
      </c>
      <c r="F618" s="190" t="s">
        <v>2911</v>
      </c>
      <c r="H618" s="189" t="s">
        <v>1</v>
      </c>
      <c r="I618" s="191"/>
      <c r="L618" s="188"/>
      <c r="M618" s="192"/>
      <c r="N618" s="193"/>
      <c r="O618" s="193"/>
      <c r="P618" s="193"/>
      <c r="Q618" s="193"/>
      <c r="R618" s="193"/>
      <c r="S618" s="193"/>
      <c r="T618" s="194"/>
      <c r="AT618" s="189" t="s">
        <v>177</v>
      </c>
      <c r="AU618" s="189" t="s">
        <v>86</v>
      </c>
      <c r="AV618" s="13" t="s">
        <v>84</v>
      </c>
      <c r="AW618" s="13" t="s">
        <v>34</v>
      </c>
      <c r="AX618" s="13" t="s">
        <v>77</v>
      </c>
      <c r="AY618" s="189" t="s">
        <v>164</v>
      </c>
    </row>
    <row r="619" spans="2:51" s="14" customFormat="1" x14ac:dyDescent="0.2">
      <c r="B619" s="195"/>
      <c r="D619" s="183" t="s">
        <v>177</v>
      </c>
      <c r="E619" s="196" t="s">
        <v>1</v>
      </c>
      <c r="F619" s="197" t="s">
        <v>2953</v>
      </c>
      <c r="H619" s="198">
        <v>1.6379999999999999</v>
      </c>
      <c r="I619" s="199"/>
      <c r="L619" s="195"/>
      <c r="M619" s="200"/>
      <c r="N619" s="201"/>
      <c r="O619" s="201"/>
      <c r="P619" s="201"/>
      <c r="Q619" s="201"/>
      <c r="R619" s="201"/>
      <c r="S619" s="201"/>
      <c r="T619" s="202"/>
      <c r="AT619" s="196" t="s">
        <v>177</v>
      </c>
      <c r="AU619" s="196" t="s">
        <v>86</v>
      </c>
      <c r="AV619" s="14" t="s">
        <v>86</v>
      </c>
      <c r="AW619" s="14" t="s">
        <v>34</v>
      </c>
      <c r="AX619" s="14" t="s">
        <v>77</v>
      </c>
      <c r="AY619" s="196" t="s">
        <v>164</v>
      </c>
    </row>
    <row r="620" spans="2:51" s="16" customFormat="1" x14ac:dyDescent="0.2">
      <c r="B620" s="215"/>
      <c r="D620" s="183" t="s">
        <v>177</v>
      </c>
      <c r="E620" s="216" t="s">
        <v>1</v>
      </c>
      <c r="F620" s="217" t="s">
        <v>235</v>
      </c>
      <c r="H620" s="218">
        <v>18.166</v>
      </c>
      <c r="I620" s="219"/>
      <c r="L620" s="215"/>
      <c r="M620" s="220"/>
      <c r="N620" s="221"/>
      <c r="O620" s="221"/>
      <c r="P620" s="221"/>
      <c r="Q620" s="221"/>
      <c r="R620" s="221"/>
      <c r="S620" s="221"/>
      <c r="T620" s="222"/>
      <c r="AT620" s="216" t="s">
        <v>177</v>
      </c>
      <c r="AU620" s="216" t="s">
        <v>86</v>
      </c>
      <c r="AV620" s="16" t="s">
        <v>236</v>
      </c>
      <c r="AW620" s="16" t="s">
        <v>34</v>
      </c>
      <c r="AX620" s="16" t="s">
        <v>77</v>
      </c>
      <c r="AY620" s="216" t="s">
        <v>164</v>
      </c>
    </row>
    <row r="621" spans="2:51" s="13" customFormat="1" x14ac:dyDescent="0.2">
      <c r="B621" s="188"/>
      <c r="D621" s="183" t="s">
        <v>177</v>
      </c>
      <c r="E621" s="189" t="s">
        <v>1</v>
      </c>
      <c r="F621" s="190" t="s">
        <v>2913</v>
      </c>
      <c r="H621" s="189" t="s">
        <v>1</v>
      </c>
      <c r="I621" s="191"/>
      <c r="L621" s="188"/>
      <c r="M621" s="192"/>
      <c r="N621" s="193"/>
      <c r="O621" s="193"/>
      <c r="P621" s="193"/>
      <c r="Q621" s="193"/>
      <c r="R621" s="193"/>
      <c r="S621" s="193"/>
      <c r="T621" s="194"/>
      <c r="AT621" s="189" t="s">
        <v>177</v>
      </c>
      <c r="AU621" s="189" t="s">
        <v>86</v>
      </c>
      <c r="AV621" s="13" t="s">
        <v>84</v>
      </c>
      <c r="AW621" s="13" t="s">
        <v>34</v>
      </c>
      <c r="AX621" s="13" t="s">
        <v>77</v>
      </c>
      <c r="AY621" s="189" t="s">
        <v>164</v>
      </c>
    </row>
    <row r="622" spans="2:51" s="13" customFormat="1" x14ac:dyDescent="0.2">
      <c r="B622" s="188"/>
      <c r="D622" s="183" t="s">
        <v>177</v>
      </c>
      <c r="E622" s="189" t="s">
        <v>1</v>
      </c>
      <c r="F622" s="190" t="s">
        <v>2914</v>
      </c>
      <c r="H622" s="189" t="s">
        <v>1</v>
      </c>
      <c r="I622" s="191"/>
      <c r="L622" s="188"/>
      <c r="M622" s="192"/>
      <c r="N622" s="193"/>
      <c r="O622" s="193"/>
      <c r="P622" s="193"/>
      <c r="Q622" s="193"/>
      <c r="R622" s="193"/>
      <c r="S622" s="193"/>
      <c r="T622" s="194"/>
      <c r="AT622" s="189" t="s">
        <v>177</v>
      </c>
      <c r="AU622" s="189" t="s">
        <v>86</v>
      </c>
      <c r="AV622" s="13" t="s">
        <v>84</v>
      </c>
      <c r="AW622" s="13" t="s">
        <v>34</v>
      </c>
      <c r="AX622" s="13" t="s">
        <v>77</v>
      </c>
      <c r="AY622" s="189" t="s">
        <v>164</v>
      </c>
    </row>
    <row r="623" spans="2:51" s="14" customFormat="1" x14ac:dyDescent="0.2">
      <c r="B623" s="195"/>
      <c r="D623" s="183" t="s">
        <v>177</v>
      </c>
      <c r="E623" s="196" t="s">
        <v>1</v>
      </c>
      <c r="F623" s="197" t="s">
        <v>2954</v>
      </c>
      <c r="H623" s="198">
        <v>0.439</v>
      </c>
      <c r="I623" s="199"/>
      <c r="L623" s="195"/>
      <c r="M623" s="200"/>
      <c r="N623" s="201"/>
      <c r="O623" s="201"/>
      <c r="P623" s="201"/>
      <c r="Q623" s="201"/>
      <c r="R623" s="201"/>
      <c r="S623" s="201"/>
      <c r="T623" s="202"/>
      <c r="AT623" s="196" t="s">
        <v>177</v>
      </c>
      <c r="AU623" s="196" t="s">
        <v>86</v>
      </c>
      <c r="AV623" s="14" t="s">
        <v>86</v>
      </c>
      <c r="AW623" s="14" t="s">
        <v>34</v>
      </c>
      <c r="AX623" s="14" t="s">
        <v>77</v>
      </c>
      <c r="AY623" s="196" t="s">
        <v>164</v>
      </c>
    </row>
    <row r="624" spans="2:51" s="16" customFormat="1" x14ac:dyDescent="0.2">
      <c r="B624" s="215"/>
      <c r="D624" s="183" t="s">
        <v>177</v>
      </c>
      <c r="E624" s="216" t="s">
        <v>1</v>
      </c>
      <c r="F624" s="217" t="s">
        <v>235</v>
      </c>
      <c r="H624" s="218">
        <v>0.439</v>
      </c>
      <c r="I624" s="219"/>
      <c r="L624" s="215"/>
      <c r="M624" s="220"/>
      <c r="N624" s="221"/>
      <c r="O624" s="221"/>
      <c r="P624" s="221"/>
      <c r="Q624" s="221"/>
      <c r="R624" s="221"/>
      <c r="S624" s="221"/>
      <c r="T624" s="222"/>
      <c r="AT624" s="216" t="s">
        <v>177</v>
      </c>
      <c r="AU624" s="216" t="s">
        <v>86</v>
      </c>
      <c r="AV624" s="16" t="s">
        <v>236</v>
      </c>
      <c r="AW624" s="16" t="s">
        <v>34</v>
      </c>
      <c r="AX624" s="16" t="s">
        <v>77</v>
      </c>
      <c r="AY624" s="216" t="s">
        <v>164</v>
      </c>
    </row>
    <row r="625" spans="2:51" s="13" customFormat="1" x14ac:dyDescent="0.2">
      <c r="B625" s="188"/>
      <c r="D625" s="183" t="s">
        <v>177</v>
      </c>
      <c r="E625" s="189" t="s">
        <v>1</v>
      </c>
      <c r="F625" s="190" t="s">
        <v>2916</v>
      </c>
      <c r="H625" s="189" t="s">
        <v>1</v>
      </c>
      <c r="I625" s="191"/>
      <c r="L625" s="188"/>
      <c r="M625" s="192"/>
      <c r="N625" s="193"/>
      <c r="O625" s="193"/>
      <c r="P625" s="193"/>
      <c r="Q625" s="193"/>
      <c r="R625" s="193"/>
      <c r="S625" s="193"/>
      <c r="T625" s="194"/>
      <c r="AT625" s="189" t="s">
        <v>177</v>
      </c>
      <c r="AU625" s="189" t="s">
        <v>86</v>
      </c>
      <c r="AV625" s="13" t="s">
        <v>84</v>
      </c>
      <c r="AW625" s="13" t="s">
        <v>34</v>
      </c>
      <c r="AX625" s="13" t="s">
        <v>77</v>
      </c>
      <c r="AY625" s="189" t="s">
        <v>164</v>
      </c>
    </row>
    <row r="626" spans="2:51" s="13" customFormat="1" x14ac:dyDescent="0.2">
      <c r="B626" s="188"/>
      <c r="D626" s="183" t="s">
        <v>177</v>
      </c>
      <c r="E626" s="189" t="s">
        <v>1</v>
      </c>
      <c r="F626" s="190" t="s">
        <v>2917</v>
      </c>
      <c r="H626" s="189" t="s">
        <v>1</v>
      </c>
      <c r="I626" s="191"/>
      <c r="L626" s="188"/>
      <c r="M626" s="192"/>
      <c r="N626" s="193"/>
      <c r="O626" s="193"/>
      <c r="P626" s="193"/>
      <c r="Q626" s="193"/>
      <c r="R626" s="193"/>
      <c r="S626" s="193"/>
      <c r="T626" s="194"/>
      <c r="AT626" s="189" t="s">
        <v>177</v>
      </c>
      <c r="AU626" s="189" t="s">
        <v>86</v>
      </c>
      <c r="AV626" s="13" t="s">
        <v>84</v>
      </c>
      <c r="AW626" s="13" t="s">
        <v>34</v>
      </c>
      <c r="AX626" s="13" t="s">
        <v>77</v>
      </c>
      <c r="AY626" s="189" t="s">
        <v>164</v>
      </c>
    </row>
    <row r="627" spans="2:51" s="13" customFormat="1" x14ac:dyDescent="0.2">
      <c r="B627" s="188"/>
      <c r="D627" s="183" t="s">
        <v>177</v>
      </c>
      <c r="E627" s="189" t="s">
        <v>1</v>
      </c>
      <c r="F627" s="190" t="s">
        <v>2918</v>
      </c>
      <c r="H627" s="189" t="s">
        <v>1</v>
      </c>
      <c r="I627" s="191"/>
      <c r="L627" s="188"/>
      <c r="M627" s="192"/>
      <c r="N627" s="193"/>
      <c r="O627" s="193"/>
      <c r="P627" s="193"/>
      <c r="Q627" s="193"/>
      <c r="R627" s="193"/>
      <c r="S627" s="193"/>
      <c r="T627" s="194"/>
      <c r="AT627" s="189" t="s">
        <v>177</v>
      </c>
      <c r="AU627" s="189" t="s">
        <v>86</v>
      </c>
      <c r="AV627" s="13" t="s">
        <v>84</v>
      </c>
      <c r="AW627" s="13" t="s">
        <v>34</v>
      </c>
      <c r="AX627" s="13" t="s">
        <v>77</v>
      </c>
      <c r="AY627" s="189" t="s">
        <v>164</v>
      </c>
    </row>
    <row r="628" spans="2:51" s="13" customFormat="1" x14ac:dyDescent="0.2">
      <c r="B628" s="188"/>
      <c r="D628" s="183" t="s">
        <v>177</v>
      </c>
      <c r="E628" s="189" t="s">
        <v>1</v>
      </c>
      <c r="F628" s="190" t="s">
        <v>2919</v>
      </c>
      <c r="H628" s="189" t="s">
        <v>1</v>
      </c>
      <c r="I628" s="191"/>
      <c r="L628" s="188"/>
      <c r="M628" s="192"/>
      <c r="N628" s="193"/>
      <c r="O628" s="193"/>
      <c r="P628" s="193"/>
      <c r="Q628" s="193"/>
      <c r="R628" s="193"/>
      <c r="S628" s="193"/>
      <c r="T628" s="194"/>
      <c r="AT628" s="189" t="s">
        <v>177</v>
      </c>
      <c r="AU628" s="189" t="s">
        <v>86</v>
      </c>
      <c r="AV628" s="13" t="s">
        <v>84</v>
      </c>
      <c r="AW628" s="13" t="s">
        <v>34</v>
      </c>
      <c r="AX628" s="13" t="s">
        <v>77</v>
      </c>
      <c r="AY628" s="189" t="s">
        <v>164</v>
      </c>
    </row>
    <row r="629" spans="2:51" s="14" customFormat="1" x14ac:dyDescent="0.2">
      <c r="B629" s="195"/>
      <c r="D629" s="183" t="s">
        <v>177</v>
      </c>
      <c r="E629" s="196" t="s">
        <v>1</v>
      </c>
      <c r="F629" s="197" t="s">
        <v>2955</v>
      </c>
      <c r="H629" s="198">
        <v>3.4529999999999998</v>
      </c>
      <c r="I629" s="199"/>
      <c r="L629" s="195"/>
      <c r="M629" s="200"/>
      <c r="N629" s="201"/>
      <c r="O629" s="201"/>
      <c r="P629" s="201"/>
      <c r="Q629" s="201"/>
      <c r="R629" s="201"/>
      <c r="S629" s="201"/>
      <c r="T629" s="202"/>
      <c r="AT629" s="196" t="s">
        <v>177</v>
      </c>
      <c r="AU629" s="196" t="s">
        <v>86</v>
      </c>
      <c r="AV629" s="14" t="s">
        <v>86</v>
      </c>
      <c r="AW629" s="14" t="s">
        <v>34</v>
      </c>
      <c r="AX629" s="14" t="s">
        <v>77</v>
      </c>
      <c r="AY629" s="196" t="s">
        <v>164</v>
      </c>
    </row>
    <row r="630" spans="2:51" s="16" customFormat="1" x14ac:dyDescent="0.2">
      <c r="B630" s="215"/>
      <c r="D630" s="183" t="s">
        <v>177</v>
      </c>
      <c r="E630" s="216" t="s">
        <v>1</v>
      </c>
      <c r="F630" s="217" t="s">
        <v>235</v>
      </c>
      <c r="H630" s="218">
        <v>3.4529999999999998</v>
      </c>
      <c r="I630" s="219"/>
      <c r="L630" s="215"/>
      <c r="M630" s="220"/>
      <c r="N630" s="221"/>
      <c r="O630" s="221"/>
      <c r="P630" s="221"/>
      <c r="Q630" s="221"/>
      <c r="R630" s="221"/>
      <c r="S630" s="221"/>
      <c r="T630" s="222"/>
      <c r="AT630" s="216" t="s">
        <v>177</v>
      </c>
      <c r="AU630" s="216" t="s">
        <v>86</v>
      </c>
      <c r="AV630" s="16" t="s">
        <v>236</v>
      </c>
      <c r="AW630" s="16" t="s">
        <v>34</v>
      </c>
      <c r="AX630" s="16" t="s">
        <v>77</v>
      </c>
      <c r="AY630" s="216" t="s">
        <v>164</v>
      </c>
    </row>
    <row r="631" spans="2:51" s="13" customFormat="1" x14ac:dyDescent="0.2">
      <c r="B631" s="188"/>
      <c r="D631" s="183" t="s">
        <v>177</v>
      </c>
      <c r="E631" s="189" t="s">
        <v>1</v>
      </c>
      <c r="F631" s="190" t="s">
        <v>2921</v>
      </c>
      <c r="H631" s="189" t="s">
        <v>1</v>
      </c>
      <c r="I631" s="191"/>
      <c r="L631" s="188"/>
      <c r="M631" s="192"/>
      <c r="N631" s="193"/>
      <c r="O631" s="193"/>
      <c r="P631" s="193"/>
      <c r="Q631" s="193"/>
      <c r="R631" s="193"/>
      <c r="S631" s="193"/>
      <c r="T631" s="194"/>
      <c r="AT631" s="189" t="s">
        <v>177</v>
      </c>
      <c r="AU631" s="189" t="s">
        <v>86</v>
      </c>
      <c r="AV631" s="13" t="s">
        <v>84</v>
      </c>
      <c r="AW631" s="13" t="s">
        <v>34</v>
      </c>
      <c r="AX631" s="13" t="s">
        <v>77</v>
      </c>
      <c r="AY631" s="189" t="s">
        <v>164</v>
      </c>
    </row>
    <row r="632" spans="2:51" s="13" customFormat="1" x14ac:dyDescent="0.2">
      <c r="B632" s="188"/>
      <c r="D632" s="183" t="s">
        <v>177</v>
      </c>
      <c r="E632" s="189" t="s">
        <v>1</v>
      </c>
      <c r="F632" s="190" t="s">
        <v>2922</v>
      </c>
      <c r="H632" s="189" t="s">
        <v>1</v>
      </c>
      <c r="I632" s="191"/>
      <c r="L632" s="188"/>
      <c r="M632" s="192"/>
      <c r="N632" s="193"/>
      <c r="O632" s="193"/>
      <c r="P632" s="193"/>
      <c r="Q632" s="193"/>
      <c r="R632" s="193"/>
      <c r="S632" s="193"/>
      <c r="T632" s="194"/>
      <c r="AT632" s="189" t="s">
        <v>177</v>
      </c>
      <c r="AU632" s="189" t="s">
        <v>86</v>
      </c>
      <c r="AV632" s="13" t="s">
        <v>84</v>
      </c>
      <c r="AW632" s="13" t="s">
        <v>34</v>
      </c>
      <c r="AX632" s="13" t="s">
        <v>77</v>
      </c>
      <c r="AY632" s="189" t="s">
        <v>164</v>
      </c>
    </row>
    <row r="633" spans="2:51" s="14" customFormat="1" x14ac:dyDescent="0.2">
      <c r="B633" s="195"/>
      <c r="D633" s="183" t="s">
        <v>177</v>
      </c>
      <c r="E633" s="196" t="s">
        <v>1</v>
      </c>
      <c r="F633" s="197" t="s">
        <v>2923</v>
      </c>
      <c r="H633" s="198">
        <v>0.85399999999999998</v>
      </c>
      <c r="I633" s="199"/>
      <c r="L633" s="195"/>
      <c r="M633" s="200"/>
      <c r="N633" s="201"/>
      <c r="O633" s="201"/>
      <c r="P633" s="201"/>
      <c r="Q633" s="201"/>
      <c r="R633" s="201"/>
      <c r="S633" s="201"/>
      <c r="T633" s="202"/>
      <c r="AT633" s="196" t="s">
        <v>177</v>
      </c>
      <c r="AU633" s="196" t="s">
        <v>86</v>
      </c>
      <c r="AV633" s="14" t="s">
        <v>86</v>
      </c>
      <c r="AW633" s="14" t="s">
        <v>34</v>
      </c>
      <c r="AX633" s="14" t="s">
        <v>77</v>
      </c>
      <c r="AY633" s="196" t="s">
        <v>164</v>
      </c>
    </row>
    <row r="634" spans="2:51" s="16" customFormat="1" x14ac:dyDescent="0.2">
      <c r="B634" s="215"/>
      <c r="D634" s="183" t="s">
        <v>177</v>
      </c>
      <c r="E634" s="216" t="s">
        <v>1</v>
      </c>
      <c r="F634" s="217" t="s">
        <v>235</v>
      </c>
      <c r="H634" s="218">
        <v>0.85399999999999998</v>
      </c>
      <c r="I634" s="219"/>
      <c r="L634" s="215"/>
      <c r="M634" s="220"/>
      <c r="N634" s="221"/>
      <c r="O634" s="221"/>
      <c r="P634" s="221"/>
      <c r="Q634" s="221"/>
      <c r="R634" s="221"/>
      <c r="S634" s="221"/>
      <c r="T634" s="222"/>
      <c r="AT634" s="216" t="s">
        <v>177</v>
      </c>
      <c r="AU634" s="216" t="s">
        <v>86</v>
      </c>
      <c r="AV634" s="16" t="s">
        <v>236</v>
      </c>
      <c r="AW634" s="16" t="s">
        <v>34</v>
      </c>
      <c r="AX634" s="16" t="s">
        <v>77</v>
      </c>
      <c r="AY634" s="216" t="s">
        <v>164</v>
      </c>
    </row>
    <row r="635" spans="2:51" s="13" customFormat="1" x14ac:dyDescent="0.2">
      <c r="B635" s="188"/>
      <c r="D635" s="183" t="s">
        <v>177</v>
      </c>
      <c r="E635" s="189" t="s">
        <v>1</v>
      </c>
      <c r="F635" s="190" t="s">
        <v>2803</v>
      </c>
      <c r="H635" s="189" t="s">
        <v>1</v>
      </c>
      <c r="I635" s="191"/>
      <c r="L635" s="188"/>
      <c r="M635" s="192"/>
      <c r="N635" s="193"/>
      <c r="O635" s="193"/>
      <c r="P635" s="193"/>
      <c r="Q635" s="193"/>
      <c r="R635" s="193"/>
      <c r="S635" s="193"/>
      <c r="T635" s="194"/>
      <c r="AT635" s="189" t="s">
        <v>177</v>
      </c>
      <c r="AU635" s="189" t="s">
        <v>86</v>
      </c>
      <c r="AV635" s="13" t="s">
        <v>84</v>
      </c>
      <c r="AW635" s="13" t="s">
        <v>34</v>
      </c>
      <c r="AX635" s="13" t="s">
        <v>77</v>
      </c>
      <c r="AY635" s="189" t="s">
        <v>164</v>
      </c>
    </row>
    <row r="636" spans="2:51" s="13" customFormat="1" x14ac:dyDescent="0.2">
      <c r="B636" s="188"/>
      <c r="D636" s="183" t="s">
        <v>177</v>
      </c>
      <c r="E636" s="189" t="s">
        <v>1</v>
      </c>
      <c r="F636" s="190" t="s">
        <v>2924</v>
      </c>
      <c r="H636" s="189" t="s">
        <v>1</v>
      </c>
      <c r="I636" s="191"/>
      <c r="L636" s="188"/>
      <c r="M636" s="192"/>
      <c r="N636" s="193"/>
      <c r="O636" s="193"/>
      <c r="P636" s="193"/>
      <c r="Q636" s="193"/>
      <c r="R636" s="193"/>
      <c r="S636" s="193"/>
      <c r="T636" s="194"/>
      <c r="AT636" s="189" t="s">
        <v>177</v>
      </c>
      <c r="AU636" s="189" t="s">
        <v>86</v>
      </c>
      <c r="AV636" s="13" t="s">
        <v>84</v>
      </c>
      <c r="AW636" s="13" t="s">
        <v>34</v>
      </c>
      <c r="AX636" s="13" t="s">
        <v>77</v>
      </c>
      <c r="AY636" s="189" t="s">
        <v>164</v>
      </c>
    </row>
    <row r="637" spans="2:51" s="13" customFormat="1" x14ac:dyDescent="0.2">
      <c r="B637" s="188"/>
      <c r="D637" s="183" t="s">
        <v>177</v>
      </c>
      <c r="E637" s="189" t="s">
        <v>1</v>
      </c>
      <c r="F637" s="190" t="s">
        <v>2805</v>
      </c>
      <c r="H637" s="189" t="s">
        <v>1</v>
      </c>
      <c r="I637" s="191"/>
      <c r="L637" s="188"/>
      <c r="M637" s="192"/>
      <c r="N637" s="193"/>
      <c r="O637" s="193"/>
      <c r="P637" s="193"/>
      <c r="Q637" s="193"/>
      <c r="R637" s="193"/>
      <c r="S637" s="193"/>
      <c r="T637" s="194"/>
      <c r="AT637" s="189" t="s">
        <v>177</v>
      </c>
      <c r="AU637" s="189" t="s">
        <v>86</v>
      </c>
      <c r="AV637" s="13" t="s">
        <v>84</v>
      </c>
      <c r="AW637" s="13" t="s">
        <v>34</v>
      </c>
      <c r="AX637" s="13" t="s">
        <v>77</v>
      </c>
      <c r="AY637" s="189" t="s">
        <v>164</v>
      </c>
    </row>
    <row r="638" spans="2:51" s="14" customFormat="1" x14ac:dyDescent="0.2">
      <c r="B638" s="195"/>
      <c r="D638" s="183" t="s">
        <v>177</v>
      </c>
      <c r="E638" s="196" t="s">
        <v>1</v>
      </c>
      <c r="F638" s="197" t="s">
        <v>2956</v>
      </c>
      <c r="H638" s="198">
        <v>12.967000000000001</v>
      </c>
      <c r="I638" s="199"/>
      <c r="L638" s="195"/>
      <c r="M638" s="200"/>
      <c r="N638" s="201"/>
      <c r="O638" s="201"/>
      <c r="P638" s="201"/>
      <c r="Q638" s="201"/>
      <c r="R638" s="201"/>
      <c r="S638" s="201"/>
      <c r="T638" s="202"/>
      <c r="AT638" s="196" t="s">
        <v>177</v>
      </c>
      <c r="AU638" s="196" t="s">
        <v>86</v>
      </c>
      <c r="AV638" s="14" t="s">
        <v>86</v>
      </c>
      <c r="AW638" s="14" t="s">
        <v>34</v>
      </c>
      <c r="AX638" s="14" t="s">
        <v>77</v>
      </c>
      <c r="AY638" s="196" t="s">
        <v>164</v>
      </c>
    </row>
    <row r="639" spans="2:51" s="13" customFormat="1" x14ac:dyDescent="0.2">
      <c r="B639" s="188"/>
      <c r="D639" s="183" t="s">
        <v>177</v>
      </c>
      <c r="E639" s="189" t="s">
        <v>1</v>
      </c>
      <c r="F639" s="190" t="s">
        <v>2926</v>
      </c>
      <c r="H639" s="189" t="s">
        <v>1</v>
      </c>
      <c r="I639" s="191"/>
      <c r="L639" s="188"/>
      <c r="M639" s="192"/>
      <c r="N639" s="193"/>
      <c r="O639" s="193"/>
      <c r="P639" s="193"/>
      <c r="Q639" s="193"/>
      <c r="R639" s="193"/>
      <c r="S639" s="193"/>
      <c r="T639" s="194"/>
      <c r="AT639" s="189" t="s">
        <v>177</v>
      </c>
      <c r="AU639" s="189" t="s">
        <v>86</v>
      </c>
      <c r="AV639" s="13" t="s">
        <v>84</v>
      </c>
      <c r="AW639" s="13" t="s">
        <v>34</v>
      </c>
      <c r="AX639" s="13" t="s">
        <v>77</v>
      </c>
      <c r="AY639" s="189" t="s">
        <v>164</v>
      </c>
    </row>
    <row r="640" spans="2:51" s="14" customFormat="1" x14ac:dyDescent="0.2">
      <c r="B640" s="195"/>
      <c r="D640" s="183" t="s">
        <v>177</v>
      </c>
      <c r="E640" s="196" t="s">
        <v>1</v>
      </c>
      <c r="F640" s="197" t="s">
        <v>2957</v>
      </c>
      <c r="H640" s="198">
        <v>3.9980000000000002</v>
      </c>
      <c r="I640" s="199"/>
      <c r="L640" s="195"/>
      <c r="M640" s="200"/>
      <c r="N640" s="201"/>
      <c r="O640" s="201"/>
      <c r="P640" s="201"/>
      <c r="Q640" s="201"/>
      <c r="R640" s="201"/>
      <c r="S640" s="201"/>
      <c r="T640" s="202"/>
      <c r="AT640" s="196" t="s">
        <v>177</v>
      </c>
      <c r="AU640" s="196" t="s">
        <v>86</v>
      </c>
      <c r="AV640" s="14" t="s">
        <v>86</v>
      </c>
      <c r="AW640" s="14" t="s">
        <v>34</v>
      </c>
      <c r="AX640" s="14" t="s">
        <v>77</v>
      </c>
      <c r="AY640" s="196" t="s">
        <v>164</v>
      </c>
    </row>
    <row r="641" spans="1:65" s="16" customFormat="1" x14ac:dyDescent="0.2">
      <c r="B641" s="215"/>
      <c r="D641" s="183" t="s">
        <v>177</v>
      </c>
      <c r="E641" s="216" t="s">
        <v>1</v>
      </c>
      <c r="F641" s="217" t="s">
        <v>235</v>
      </c>
      <c r="H641" s="218">
        <v>16.965</v>
      </c>
      <c r="I641" s="219"/>
      <c r="L641" s="215"/>
      <c r="M641" s="220"/>
      <c r="N641" s="221"/>
      <c r="O641" s="221"/>
      <c r="P641" s="221"/>
      <c r="Q641" s="221"/>
      <c r="R641" s="221"/>
      <c r="S641" s="221"/>
      <c r="T641" s="222"/>
      <c r="AT641" s="216" t="s">
        <v>177</v>
      </c>
      <c r="AU641" s="216" t="s">
        <v>86</v>
      </c>
      <c r="AV641" s="16" t="s">
        <v>236</v>
      </c>
      <c r="AW641" s="16" t="s">
        <v>34</v>
      </c>
      <c r="AX641" s="16" t="s">
        <v>77</v>
      </c>
      <c r="AY641" s="216" t="s">
        <v>164</v>
      </c>
    </row>
    <row r="642" spans="1:65" s="13" customFormat="1" x14ac:dyDescent="0.2">
      <c r="B642" s="188"/>
      <c r="D642" s="183" t="s">
        <v>177</v>
      </c>
      <c r="E642" s="189" t="s">
        <v>1</v>
      </c>
      <c r="F642" s="190" t="s">
        <v>2958</v>
      </c>
      <c r="H642" s="189" t="s">
        <v>1</v>
      </c>
      <c r="I642" s="191"/>
      <c r="L642" s="188"/>
      <c r="M642" s="192"/>
      <c r="N642" s="193"/>
      <c r="O642" s="193"/>
      <c r="P642" s="193"/>
      <c r="Q642" s="193"/>
      <c r="R642" s="193"/>
      <c r="S642" s="193"/>
      <c r="T642" s="194"/>
      <c r="AT642" s="189" t="s">
        <v>177</v>
      </c>
      <c r="AU642" s="189" t="s">
        <v>86</v>
      </c>
      <c r="AV642" s="13" t="s">
        <v>84</v>
      </c>
      <c r="AW642" s="13" t="s">
        <v>34</v>
      </c>
      <c r="AX642" s="13" t="s">
        <v>77</v>
      </c>
      <c r="AY642" s="189" t="s">
        <v>164</v>
      </c>
    </row>
    <row r="643" spans="1:65" s="13" customFormat="1" x14ac:dyDescent="0.2">
      <c r="B643" s="188"/>
      <c r="D643" s="183" t="s">
        <v>177</v>
      </c>
      <c r="E643" s="189" t="s">
        <v>1</v>
      </c>
      <c r="F643" s="190" t="s">
        <v>2959</v>
      </c>
      <c r="H643" s="189" t="s">
        <v>1</v>
      </c>
      <c r="I643" s="191"/>
      <c r="L643" s="188"/>
      <c r="M643" s="192"/>
      <c r="N643" s="193"/>
      <c r="O643" s="193"/>
      <c r="P643" s="193"/>
      <c r="Q643" s="193"/>
      <c r="R643" s="193"/>
      <c r="S643" s="193"/>
      <c r="T643" s="194"/>
      <c r="AT643" s="189" t="s">
        <v>177</v>
      </c>
      <c r="AU643" s="189" t="s">
        <v>86</v>
      </c>
      <c r="AV643" s="13" t="s">
        <v>84</v>
      </c>
      <c r="AW643" s="13" t="s">
        <v>34</v>
      </c>
      <c r="AX643" s="13" t="s">
        <v>77</v>
      </c>
      <c r="AY643" s="189" t="s">
        <v>164</v>
      </c>
    </row>
    <row r="644" spans="1:65" s="13" customFormat="1" x14ac:dyDescent="0.2">
      <c r="B644" s="188"/>
      <c r="D644" s="183" t="s">
        <v>177</v>
      </c>
      <c r="E644" s="189" t="s">
        <v>1</v>
      </c>
      <c r="F644" s="190" t="s">
        <v>2960</v>
      </c>
      <c r="H644" s="189" t="s">
        <v>1</v>
      </c>
      <c r="I644" s="191"/>
      <c r="L644" s="188"/>
      <c r="M644" s="192"/>
      <c r="N644" s="193"/>
      <c r="O644" s="193"/>
      <c r="P644" s="193"/>
      <c r="Q644" s="193"/>
      <c r="R644" s="193"/>
      <c r="S644" s="193"/>
      <c r="T644" s="194"/>
      <c r="AT644" s="189" t="s">
        <v>177</v>
      </c>
      <c r="AU644" s="189" t="s">
        <v>86</v>
      </c>
      <c r="AV644" s="13" t="s">
        <v>84</v>
      </c>
      <c r="AW644" s="13" t="s">
        <v>34</v>
      </c>
      <c r="AX644" s="13" t="s">
        <v>77</v>
      </c>
      <c r="AY644" s="189" t="s">
        <v>164</v>
      </c>
    </row>
    <row r="645" spans="1:65" s="13" customFormat="1" x14ac:dyDescent="0.2">
      <c r="B645" s="188"/>
      <c r="D645" s="183" t="s">
        <v>177</v>
      </c>
      <c r="E645" s="189" t="s">
        <v>1</v>
      </c>
      <c r="F645" s="190" t="s">
        <v>2961</v>
      </c>
      <c r="H645" s="189" t="s">
        <v>1</v>
      </c>
      <c r="I645" s="191"/>
      <c r="L645" s="188"/>
      <c r="M645" s="192"/>
      <c r="N645" s="193"/>
      <c r="O645" s="193"/>
      <c r="P645" s="193"/>
      <c r="Q645" s="193"/>
      <c r="R645" s="193"/>
      <c r="S645" s="193"/>
      <c r="T645" s="194"/>
      <c r="AT645" s="189" t="s">
        <v>177</v>
      </c>
      <c r="AU645" s="189" t="s">
        <v>86</v>
      </c>
      <c r="AV645" s="13" t="s">
        <v>84</v>
      </c>
      <c r="AW645" s="13" t="s">
        <v>34</v>
      </c>
      <c r="AX645" s="13" t="s">
        <v>77</v>
      </c>
      <c r="AY645" s="189" t="s">
        <v>164</v>
      </c>
    </row>
    <row r="646" spans="1:65" s="14" customFormat="1" x14ac:dyDescent="0.2">
      <c r="B646" s="195"/>
      <c r="D646" s="183" t="s">
        <v>177</v>
      </c>
      <c r="E646" s="196" t="s">
        <v>1</v>
      </c>
      <c r="F646" s="197" t="s">
        <v>2962</v>
      </c>
      <c r="H646" s="198">
        <v>18</v>
      </c>
      <c r="I646" s="199"/>
      <c r="L646" s="195"/>
      <c r="M646" s="200"/>
      <c r="N646" s="201"/>
      <c r="O646" s="201"/>
      <c r="P646" s="201"/>
      <c r="Q646" s="201"/>
      <c r="R646" s="201"/>
      <c r="S646" s="201"/>
      <c r="T646" s="202"/>
      <c r="AT646" s="196" t="s">
        <v>177</v>
      </c>
      <c r="AU646" s="196" t="s">
        <v>86</v>
      </c>
      <c r="AV646" s="14" t="s">
        <v>86</v>
      </c>
      <c r="AW646" s="14" t="s">
        <v>34</v>
      </c>
      <c r="AX646" s="14" t="s">
        <v>77</v>
      </c>
      <c r="AY646" s="196" t="s">
        <v>164</v>
      </c>
    </row>
    <row r="647" spans="1:65" s="16" customFormat="1" x14ac:dyDescent="0.2">
      <c r="B647" s="215"/>
      <c r="D647" s="183" t="s">
        <v>177</v>
      </c>
      <c r="E647" s="216" t="s">
        <v>1</v>
      </c>
      <c r="F647" s="217" t="s">
        <v>235</v>
      </c>
      <c r="H647" s="218">
        <v>18</v>
      </c>
      <c r="I647" s="219"/>
      <c r="L647" s="215"/>
      <c r="M647" s="220"/>
      <c r="N647" s="221"/>
      <c r="O647" s="221"/>
      <c r="P647" s="221"/>
      <c r="Q647" s="221"/>
      <c r="R647" s="221"/>
      <c r="S647" s="221"/>
      <c r="T647" s="222"/>
      <c r="AT647" s="216" t="s">
        <v>177</v>
      </c>
      <c r="AU647" s="216" t="s">
        <v>86</v>
      </c>
      <c r="AV647" s="16" t="s">
        <v>236</v>
      </c>
      <c r="AW647" s="16" t="s">
        <v>34</v>
      </c>
      <c r="AX647" s="16" t="s">
        <v>77</v>
      </c>
      <c r="AY647" s="216" t="s">
        <v>164</v>
      </c>
    </row>
    <row r="648" spans="1:65" s="13" customFormat="1" x14ac:dyDescent="0.2">
      <c r="B648" s="188"/>
      <c r="D648" s="183" t="s">
        <v>177</v>
      </c>
      <c r="E648" s="189" t="s">
        <v>1</v>
      </c>
      <c r="F648" s="190" t="s">
        <v>2928</v>
      </c>
      <c r="H648" s="189" t="s">
        <v>1</v>
      </c>
      <c r="I648" s="191"/>
      <c r="L648" s="188"/>
      <c r="M648" s="192"/>
      <c r="N648" s="193"/>
      <c r="O648" s="193"/>
      <c r="P648" s="193"/>
      <c r="Q648" s="193"/>
      <c r="R648" s="193"/>
      <c r="S648" s="193"/>
      <c r="T648" s="194"/>
      <c r="AT648" s="189" t="s">
        <v>177</v>
      </c>
      <c r="AU648" s="189" t="s">
        <v>86</v>
      </c>
      <c r="AV648" s="13" t="s">
        <v>84</v>
      </c>
      <c r="AW648" s="13" t="s">
        <v>34</v>
      </c>
      <c r="AX648" s="13" t="s">
        <v>77</v>
      </c>
      <c r="AY648" s="189" t="s">
        <v>164</v>
      </c>
    </row>
    <row r="649" spans="1:65" s="13" customFormat="1" x14ac:dyDescent="0.2">
      <c r="B649" s="188"/>
      <c r="D649" s="183" t="s">
        <v>177</v>
      </c>
      <c r="E649" s="189" t="s">
        <v>1</v>
      </c>
      <c r="F649" s="190" t="s">
        <v>2929</v>
      </c>
      <c r="H649" s="189" t="s">
        <v>1</v>
      </c>
      <c r="I649" s="191"/>
      <c r="L649" s="188"/>
      <c r="M649" s="192"/>
      <c r="N649" s="193"/>
      <c r="O649" s="193"/>
      <c r="P649" s="193"/>
      <c r="Q649" s="193"/>
      <c r="R649" s="193"/>
      <c r="S649" s="193"/>
      <c r="T649" s="194"/>
      <c r="AT649" s="189" t="s">
        <v>177</v>
      </c>
      <c r="AU649" s="189" t="s">
        <v>86</v>
      </c>
      <c r="AV649" s="13" t="s">
        <v>84</v>
      </c>
      <c r="AW649" s="13" t="s">
        <v>34</v>
      </c>
      <c r="AX649" s="13" t="s">
        <v>77</v>
      </c>
      <c r="AY649" s="189" t="s">
        <v>164</v>
      </c>
    </row>
    <row r="650" spans="1:65" s="13" customFormat="1" x14ac:dyDescent="0.2">
      <c r="B650" s="188"/>
      <c r="D650" s="183" t="s">
        <v>177</v>
      </c>
      <c r="E650" s="189" t="s">
        <v>1</v>
      </c>
      <c r="F650" s="190" t="s">
        <v>2930</v>
      </c>
      <c r="H650" s="189" t="s">
        <v>1</v>
      </c>
      <c r="I650" s="191"/>
      <c r="L650" s="188"/>
      <c r="M650" s="192"/>
      <c r="N650" s="193"/>
      <c r="O650" s="193"/>
      <c r="P650" s="193"/>
      <c r="Q650" s="193"/>
      <c r="R650" s="193"/>
      <c r="S650" s="193"/>
      <c r="T650" s="194"/>
      <c r="AT650" s="189" t="s">
        <v>177</v>
      </c>
      <c r="AU650" s="189" t="s">
        <v>86</v>
      </c>
      <c r="AV650" s="13" t="s">
        <v>84</v>
      </c>
      <c r="AW650" s="13" t="s">
        <v>34</v>
      </c>
      <c r="AX650" s="13" t="s">
        <v>77</v>
      </c>
      <c r="AY650" s="189" t="s">
        <v>164</v>
      </c>
    </row>
    <row r="651" spans="1:65" s="14" customFormat="1" x14ac:dyDescent="0.2">
      <c r="B651" s="195"/>
      <c r="D651" s="183" t="s">
        <v>177</v>
      </c>
      <c r="E651" s="196" t="s">
        <v>1</v>
      </c>
      <c r="F651" s="197" t="s">
        <v>2963</v>
      </c>
      <c r="H651" s="198">
        <v>23.693000000000001</v>
      </c>
      <c r="I651" s="199"/>
      <c r="L651" s="195"/>
      <c r="M651" s="200"/>
      <c r="N651" s="201"/>
      <c r="O651" s="201"/>
      <c r="P651" s="201"/>
      <c r="Q651" s="201"/>
      <c r="R651" s="201"/>
      <c r="S651" s="201"/>
      <c r="T651" s="202"/>
      <c r="AT651" s="196" t="s">
        <v>177</v>
      </c>
      <c r="AU651" s="196" t="s">
        <v>86</v>
      </c>
      <c r="AV651" s="14" t="s">
        <v>86</v>
      </c>
      <c r="AW651" s="14" t="s">
        <v>34</v>
      </c>
      <c r="AX651" s="14" t="s">
        <v>77</v>
      </c>
      <c r="AY651" s="196" t="s">
        <v>164</v>
      </c>
    </row>
    <row r="652" spans="1:65" s="16" customFormat="1" x14ac:dyDescent="0.2">
      <c r="B652" s="215"/>
      <c r="D652" s="183" t="s">
        <v>177</v>
      </c>
      <c r="E652" s="216" t="s">
        <v>1</v>
      </c>
      <c r="F652" s="217" t="s">
        <v>235</v>
      </c>
      <c r="H652" s="218">
        <v>23.693000000000001</v>
      </c>
      <c r="I652" s="219"/>
      <c r="L652" s="215"/>
      <c r="M652" s="220"/>
      <c r="N652" s="221"/>
      <c r="O652" s="221"/>
      <c r="P652" s="221"/>
      <c r="Q652" s="221"/>
      <c r="R652" s="221"/>
      <c r="S652" s="221"/>
      <c r="T652" s="222"/>
      <c r="AT652" s="216" t="s">
        <v>177</v>
      </c>
      <c r="AU652" s="216" t="s">
        <v>86</v>
      </c>
      <c r="AV652" s="16" t="s">
        <v>236</v>
      </c>
      <c r="AW652" s="16" t="s">
        <v>34</v>
      </c>
      <c r="AX652" s="16" t="s">
        <v>77</v>
      </c>
      <c r="AY652" s="216" t="s">
        <v>164</v>
      </c>
    </row>
    <row r="653" spans="1:65" s="15" customFormat="1" x14ac:dyDescent="0.2">
      <c r="B653" s="203"/>
      <c r="D653" s="183" t="s">
        <v>177</v>
      </c>
      <c r="E653" s="204" t="s">
        <v>1</v>
      </c>
      <c r="F653" s="205" t="s">
        <v>184</v>
      </c>
      <c r="H653" s="206">
        <v>84.54</v>
      </c>
      <c r="I653" s="207"/>
      <c r="L653" s="203"/>
      <c r="M653" s="208"/>
      <c r="N653" s="209"/>
      <c r="O653" s="209"/>
      <c r="P653" s="209"/>
      <c r="Q653" s="209"/>
      <c r="R653" s="209"/>
      <c r="S653" s="209"/>
      <c r="T653" s="210"/>
      <c r="AT653" s="204" t="s">
        <v>177</v>
      </c>
      <c r="AU653" s="204" t="s">
        <v>86</v>
      </c>
      <c r="AV653" s="15" t="s">
        <v>172</v>
      </c>
      <c r="AW653" s="15" t="s">
        <v>34</v>
      </c>
      <c r="AX653" s="15" t="s">
        <v>84</v>
      </c>
      <c r="AY653" s="204" t="s">
        <v>164</v>
      </c>
    </row>
    <row r="654" spans="1:65" s="14" customFormat="1" x14ac:dyDescent="0.2">
      <c r="B654" s="195"/>
      <c r="D654" s="183" t="s">
        <v>177</v>
      </c>
      <c r="F654" s="197" t="s">
        <v>2965</v>
      </c>
      <c r="H654" s="198">
        <v>25.361999999999998</v>
      </c>
      <c r="I654" s="199"/>
      <c r="L654" s="195"/>
      <c r="M654" s="200"/>
      <c r="N654" s="201"/>
      <c r="O654" s="201"/>
      <c r="P654" s="201"/>
      <c r="Q654" s="201"/>
      <c r="R654" s="201"/>
      <c r="S654" s="201"/>
      <c r="T654" s="202"/>
      <c r="AT654" s="196" t="s">
        <v>177</v>
      </c>
      <c r="AU654" s="196" t="s">
        <v>86</v>
      </c>
      <c r="AV654" s="14" t="s">
        <v>86</v>
      </c>
      <c r="AW654" s="14" t="s">
        <v>3</v>
      </c>
      <c r="AX654" s="14" t="s">
        <v>84</v>
      </c>
      <c r="AY654" s="196" t="s">
        <v>164</v>
      </c>
    </row>
    <row r="655" spans="1:65" s="2" customFormat="1" ht="16.5" customHeight="1" x14ac:dyDescent="0.2">
      <c r="A655" s="34"/>
      <c r="B655" s="168"/>
      <c r="C655" s="169" t="s">
        <v>434</v>
      </c>
      <c r="D655" s="214" t="s">
        <v>167</v>
      </c>
      <c r="E655" s="171" t="s">
        <v>2966</v>
      </c>
      <c r="F655" s="172" t="s">
        <v>2967</v>
      </c>
      <c r="G655" s="173" t="s">
        <v>227</v>
      </c>
      <c r="H655" s="174">
        <v>34.951000000000001</v>
      </c>
      <c r="I655" s="175"/>
      <c r="J655" s="176">
        <f>ROUND(I655*H655,2)</f>
        <v>0</v>
      </c>
      <c r="K655" s="172" t="s">
        <v>216</v>
      </c>
      <c r="L655" s="35"/>
      <c r="M655" s="177" t="s">
        <v>1</v>
      </c>
      <c r="N655" s="178" t="s">
        <v>42</v>
      </c>
      <c r="O655" s="60"/>
      <c r="P655" s="179">
        <f>O655*H655</f>
        <v>0</v>
      </c>
      <c r="Q655" s="179">
        <v>0</v>
      </c>
      <c r="R655" s="179">
        <f>Q655*H655</f>
        <v>0</v>
      </c>
      <c r="S655" s="179">
        <v>0</v>
      </c>
      <c r="T655" s="180">
        <f>S655*H655</f>
        <v>0</v>
      </c>
      <c r="U655" s="34"/>
      <c r="V655" s="34"/>
      <c r="W655" s="34"/>
      <c r="X655" s="34"/>
      <c r="Y655" s="34"/>
      <c r="Z655" s="34"/>
      <c r="AA655" s="34"/>
      <c r="AB655" s="34"/>
      <c r="AC655" s="34"/>
      <c r="AD655" s="34"/>
      <c r="AE655" s="34"/>
      <c r="AR655" s="181" t="s">
        <v>172</v>
      </c>
      <c r="AT655" s="181" t="s">
        <v>167</v>
      </c>
      <c r="AU655" s="181" t="s">
        <v>86</v>
      </c>
      <c r="AY655" s="18" t="s">
        <v>164</v>
      </c>
      <c r="BE655" s="182">
        <f>IF(N655="základní",J655,0)</f>
        <v>0</v>
      </c>
      <c r="BF655" s="182">
        <f>IF(N655="snížená",J655,0)</f>
        <v>0</v>
      </c>
      <c r="BG655" s="182">
        <f>IF(N655="zákl. přenesená",J655,0)</f>
        <v>0</v>
      </c>
      <c r="BH655" s="182">
        <f>IF(N655="sníž. přenesená",J655,0)</f>
        <v>0</v>
      </c>
      <c r="BI655" s="182">
        <f>IF(N655="nulová",J655,0)</f>
        <v>0</v>
      </c>
      <c r="BJ655" s="18" t="s">
        <v>84</v>
      </c>
      <c r="BK655" s="182">
        <f>ROUND(I655*H655,2)</f>
        <v>0</v>
      </c>
      <c r="BL655" s="18" t="s">
        <v>172</v>
      </c>
      <c r="BM655" s="181" t="s">
        <v>2968</v>
      </c>
    </row>
    <row r="656" spans="1:65" s="2" customFormat="1" ht="19.5" x14ac:dyDescent="0.2">
      <c r="A656" s="34"/>
      <c r="B656" s="35"/>
      <c r="C656" s="34"/>
      <c r="D656" s="183" t="s">
        <v>174</v>
      </c>
      <c r="E656" s="34"/>
      <c r="F656" s="184" t="s">
        <v>2969</v>
      </c>
      <c r="G656" s="34"/>
      <c r="H656" s="34"/>
      <c r="I656" s="103"/>
      <c r="J656" s="34"/>
      <c r="K656" s="34"/>
      <c r="L656" s="35"/>
      <c r="M656" s="185"/>
      <c r="N656" s="186"/>
      <c r="O656" s="60"/>
      <c r="P656" s="60"/>
      <c r="Q656" s="60"/>
      <c r="R656" s="60"/>
      <c r="S656" s="60"/>
      <c r="T656" s="61"/>
      <c r="U656" s="34"/>
      <c r="V656" s="34"/>
      <c r="W656" s="34"/>
      <c r="X656" s="34"/>
      <c r="Y656" s="34"/>
      <c r="Z656" s="34"/>
      <c r="AA656" s="34"/>
      <c r="AB656" s="34"/>
      <c r="AC656" s="34"/>
      <c r="AD656" s="34"/>
      <c r="AE656" s="34"/>
      <c r="AT656" s="18" t="s">
        <v>174</v>
      </c>
      <c r="AU656" s="18" t="s">
        <v>86</v>
      </c>
    </row>
    <row r="657" spans="1:51" s="2" customFormat="1" ht="107.25" x14ac:dyDescent="0.2">
      <c r="A657" s="34"/>
      <c r="B657" s="35"/>
      <c r="C657" s="34"/>
      <c r="D657" s="183" t="s">
        <v>175</v>
      </c>
      <c r="E657" s="34"/>
      <c r="F657" s="187" t="s">
        <v>260</v>
      </c>
      <c r="G657" s="34"/>
      <c r="H657" s="34"/>
      <c r="I657" s="103"/>
      <c r="J657" s="34"/>
      <c r="K657" s="34"/>
      <c r="L657" s="35"/>
      <c r="M657" s="185"/>
      <c r="N657" s="186"/>
      <c r="O657" s="60"/>
      <c r="P657" s="60"/>
      <c r="Q657" s="60"/>
      <c r="R657" s="60"/>
      <c r="S657" s="60"/>
      <c r="T657" s="61"/>
      <c r="U657" s="34"/>
      <c r="V657" s="34"/>
      <c r="W657" s="34"/>
      <c r="X657" s="34"/>
      <c r="Y657" s="34"/>
      <c r="Z657" s="34"/>
      <c r="AA657" s="34"/>
      <c r="AB657" s="34"/>
      <c r="AC657" s="34"/>
      <c r="AD657" s="34"/>
      <c r="AE657" s="34"/>
      <c r="AT657" s="18" t="s">
        <v>175</v>
      </c>
      <c r="AU657" s="18" t="s">
        <v>86</v>
      </c>
    </row>
    <row r="658" spans="1:51" s="13" customFormat="1" x14ac:dyDescent="0.2">
      <c r="B658" s="188"/>
      <c r="D658" s="183" t="s">
        <v>177</v>
      </c>
      <c r="E658" s="189" t="s">
        <v>1</v>
      </c>
      <c r="F658" s="190" t="s">
        <v>2727</v>
      </c>
      <c r="H658" s="189" t="s">
        <v>1</v>
      </c>
      <c r="I658" s="191"/>
      <c r="L658" s="188"/>
      <c r="M658" s="192"/>
      <c r="N658" s="193"/>
      <c r="O658" s="193"/>
      <c r="P658" s="193"/>
      <c r="Q658" s="193"/>
      <c r="R658" s="193"/>
      <c r="S658" s="193"/>
      <c r="T658" s="194"/>
      <c r="AT658" s="189" t="s">
        <v>177</v>
      </c>
      <c r="AU658" s="189" t="s">
        <v>86</v>
      </c>
      <c r="AV658" s="13" t="s">
        <v>84</v>
      </c>
      <c r="AW658" s="13" t="s">
        <v>34</v>
      </c>
      <c r="AX658" s="13" t="s">
        <v>77</v>
      </c>
      <c r="AY658" s="189" t="s">
        <v>164</v>
      </c>
    </row>
    <row r="659" spans="1:51" s="13" customFormat="1" x14ac:dyDescent="0.2">
      <c r="B659" s="188"/>
      <c r="D659" s="183" t="s">
        <v>177</v>
      </c>
      <c r="E659" s="189" t="s">
        <v>1</v>
      </c>
      <c r="F659" s="190" t="s">
        <v>2728</v>
      </c>
      <c r="H659" s="189" t="s">
        <v>1</v>
      </c>
      <c r="I659" s="191"/>
      <c r="L659" s="188"/>
      <c r="M659" s="192"/>
      <c r="N659" s="193"/>
      <c r="O659" s="193"/>
      <c r="P659" s="193"/>
      <c r="Q659" s="193"/>
      <c r="R659" s="193"/>
      <c r="S659" s="193"/>
      <c r="T659" s="194"/>
      <c r="AT659" s="189" t="s">
        <v>177</v>
      </c>
      <c r="AU659" s="189" t="s">
        <v>86</v>
      </c>
      <c r="AV659" s="13" t="s">
        <v>84</v>
      </c>
      <c r="AW659" s="13" t="s">
        <v>34</v>
      </c>
      <c r="AX659" s="13" t="s">
        <v>77</v>
      </c>
      <c r="AY659" s="189" t="s">
        <v>164</v>
      </c>
    </row>
    <row r="660" spans="1:51" s="13" customFormat="1" x14ac:dyDescent="0.2">
      <c r="B660" s="188"/>
      <c r="D660" s="183" t="s">
        <v>177</v>
      </c>
      <c r="E660" s="189" t="s">
        <v>1</v>
      </c>
      <c r="F660" s="190" t="s">
        <v>2729</v>
      </c>
      <c r="H660" s="189" t="s">
        <v>1</v>
      </c>
      <c r="I660" s="191"/>
      <c r="L660" s="188"/>
      <c r="M660" s="192"/>
      <c r="N660" s="193"/>
      <c r="O660" s="193"/>
      <c r="P660" s="193"/>
      <c r="Q660" s="193"/>
      <c r="R660" s="193"/>
      <c r="S660" s="193"/>
      <c r="T660" s="194"/>
      <c r="AT660" s="189" t="s">
        <v>177</v>
      </c>
      <c r="AU660" s="189" t="s">
        <v>86</v>
      </c>
      <c r="AV660" s="13" t="s">
        <v>84</v>
      </c>
      <c r="AW660" s="13" t="s">
        <v>34</v>
      </c>
      <c r="AX660" s="13" t="s">
        <v>77</v>
      </c>
      <c r="AY660" s="189" t="s">
        <v>164</v>
      </c>
    </row>
    <row r="661" spans="1:51" s="13" customFormat="1" x14ac:dyDescent="0.2">
      <c r="B661" s="188"/>
      <c r="D661" s="183" t="s">
        <v>177</v>
      </c>
      <c r="E661" s="189" t="s">
        <v>1</v>
      </c>
      <c r="F661" s="190" t="s">
        <v>2802</v>
      </c>
      <c r="H661" s="189" t="s">
        <v>1</v>
      </c>
      <c r="I661" s="191"/>
      <c r="L661" s="188"/>
      <c r="M661" s="192"/>
      <c r="N661" s="193"/>
      <c r="O661" s="193"/>
      <c r="P661" s="193"/>
      <c r="Q661" s="193"/>
      <c r="R661" s="193"/>
      <c r="S661" s="193"/>
      <c r="T661" s="194"/>
      <c r="AT661" s="189" t="s">
        <v>177</v>
      </c>
      <c r="AU661" s="189" t="s">
        <v>86</v>
      </c>
      <c r="AV661" s="13" t="s">
        <v>84</v>
      </c>
      <c r="AW661" s="13" t="s">
        <v>34</v>
      </c>
      <c r="AX661" s="13" t="s">
        <v>77</v>
      </c>
      <c r="AY661" s="189" t="s">
        <v>164</v>
      </c>
    </row>
    <row r="662" spans="1:51" s="13" customFormat="1" x14ac:dyDescent="0.2">
      <c r="B662" s="188"/>
      <c r="D662" s="183" t="s">
        <v>177</v>
      </c>
      <c r="E662" s="189" t="s">
        <v>1</v>
      </c>
      <c r="F662" s="190" t="s">
        <v>2758</v>
      </c>
      <c r="H662" s="189" t="s">
        <v>1</v>
      </c>
      <c r="I662" s="191"/>
      <c r="L662" s="188"/>
      <c r="M662" s="192"/>
      <c r="N662" s="193"/>
      <c r="O662" s="193"/>
      <c r="P662" s="193"/>
      <c r="Q662" s="193"/>
      <c r="R662" s="193"/>
      <c r="S662" s="193"/>
      <c r="T662" s="194"/>
      <c r="AT662" s="189" t="s">
        <v>177</v>
      </c>
      <c r="AU662" s="189" t="s">
        <v>86</v>
      </c>
      <c r="AV662" s="13" t="s">
        <v>84</v>
      </c>
      <c r="AW662" s="13" t="s">
        <v>34</v>
      </c>
      <c r="AX662" s="13" t="s">
        <v>77</v>
      </c>
      <c r="AY662" s="189" t="s">
        <v>164</v>
      </c>
    </row>
    <row r="663" spans="1:51" s="13" customFormat="1" x14ac:dyDescent="0.2">
      <c r="B663" s="188"/>
      <c r="D663" s="183" t="s">
        <v>177</v>
      </c>
      <c r="E663" s="189" t="s">
        <v>1</v>
      </c>
      <c r="F663" s="190" t="s">
        <v>2891</v>
      </c>
      <c r="H663" s="189" t="s">
        <v>1</v>
      </c>
      <c r="I663" s="191"/>
      <c r="L663" s="188"/>
      <c r="M663" s="192"/>
      <c r="N663" s="193"/>
      <c r="O663" s="193"/>
      <c r="P663" s="193"/>
      <c r="Q663" s="193"/>
      <c r="R663" s="193"/>
      <c r="S663" s="193"/>
      <c r="T663" s="194"/>
      <c r="AT663" s="189" t="s">
        <v>177</v>
      </c>
      <c r="AU663" s="189" t="s">
        <v>86</v>
      </c>
      <c r="AV663" s="13" t="s">
        <v>84</v>
      </c>
      <c r="AW663" s="13" t="s">
        <v>34</v>
      </c>
      <c r="AX663" s="13" t="s">
        <v>77</v>
      </c>
      <c r="AY663" s="189" t="s">
        <v>164</v>
      </c>
    </row>
    <row r="664" spans="1:51" s="13" customFormat="1" x14ac:dyDescent="0.2">
      <c r="B664" s="188"/>
      <c r="D664" s="183" t="s">
        <v>177</v>
      </c>
      <c r="E664" s="189" t="s">
        <v>1</v>
      </c>
      <c r="F664" s="190" t="s">
        <v>2892</v>
      </c>
      <c r="H664" s="189" t="s">
        <v>1</v>
      </c>
      <c r="I664" s="191"/>
      <c r="L664" s="188"/>
      <c r="M664" s="192"/>
      <c r="N664" s="193"/>
      <c r="O664" s="193"/>
      <c r="P664" s="193"/>
      <c r="Q664" s="193"/>
      <c r="R664" s="193"/>
      <c r="S664" s="193"/>
      <c r="T664" s="194"/>
      <c r="AT664" s="189" t="s">
        <v>177</v>
      </c>
      <c r="AU664" s="189" t="s">
        <v>86</v>
      </c>
      <c r="AV664" s="13" t="s">
        <v>84</v>
      </c>
      <c r="AW664" s="13" t="s">
        <v>34</v>
      </c>
      <c r="AX664" s="13" t="s">
        <v>77</v>
      </c>
      <c r="AY664" s="189" t="s">
        <v>164</v>
      </c>
    </row>
    <row r="665" spans="1:51" s="13" customFormat="1" x14ac:dyDescent="0.2">
      <c r="B665" s="188"/>
      <c r="D665" s="183" t="s">
        <v>177</v>
      </c>
      <c r="E665" s="189" t="s">
        <v>1</v>
      </c>
      <c r="F665" s="190" t="s">
        <v>2893</v>
      </c>
      <c r="H665" s="189" t="s">
        <v>1</v>
      </c>
      <c r="I665" s="191"/>
      <c r="L665" s="188"/>
      <c r="M665" s="192"/>
      <c r="N665" s="193"/>
      <c r="O665" s="193"/>
      <c r="P665" s="193"/>
      <c r="Q665" s="193"/>
      <c r="R665" s="193"/>
      <c r="S665" s="193"/>
      <c r="T665" s="194"/>
      <c r="AT665" s="189" t="s">
        <v>177</v>
      </c>
      <c r="AU665" s="189" t="s">
        <v>86</v>
      </c>
      <c r="AV665" s="13" t="s">
        <v>84</v>
      </c>
      <c r="AW665" s="13" t="s">
        <v>34</v>
      </c>
      <c r="AX665" s="13" t="s">
        <v>77</v>
      </c>
      <c r="AY665" s="189" t="s">
        <v>164</v>
      </c>
    </row>
    <row r="666" spans="1:51" s="13" customFormat="1" x14ac:dyDescent="0.2">
      <c r="B666" s="188"/>
      <c r="D666" s="183" t="s">
        <v>177</v>
      </c>
      <c r="E666" s="189" t="s">
        <v>1</v>
      </c>
      <c r="F666" s="190" t="s">
        <v>2894</v>
      </c>
      <c r="H666" s="189" t="s">
        <v>1</v>
      </c>
      <c r="I666" s="191"/>
      <c r="L666" s="188"/>
      <c r="M666" s="192"/>
      <c r="N666" s="193"/>
      <c r="O666" s="193"/>
      <c r="P666" s="193"/>
      <c r="Q666" s="193"/>
      <c r="R666" s="193"/>
      <c r="S666" s="193"/>
      <c r="T666" s="194"/>
      <c r="AT666" s="189" t="s">
        <v>177</v>
      </c>
      <c r="AU666" s="189" t="s">
        <v>86</v>
      </c>
      <c r="AV666" s="13" t="s">
        <v>84</v>
      </c>
      <c r="AW666" s="13" t="s">
        <v>34</v>
      </c>
      <c r="AX666" s="13" t="s">
        <v>77</v>
      </c>
      <c r="AY666" s="189" t="s">
        <v>164</v>
      </c>
    </row>
    <row r="667" spans="1:51" s="14" customFormat="1" x14ac:dyDescent="0.2">
      <c r="B667" s="195"/>
      <c r="D667" s="183" t="s">
        <v>177</v>
      </c>
      <c r="E667" s="196" t="s">
        <v>1</v>
      </c>
      <c r="F667" s="197" t="s">
        <v>2970</v>
      </c>
      <c r="H667" s="198">
        <v>1.98</v>
      </c>
      <c r="I667" s="199"/>
      <c r="L667" s="195"/>
      <c r="M667" s="200"/>
      <c r="N667" s="201"/>
      <c r="O667" s="201"/>
      <c r="P667" s="201"/>
      <c r="Q667" s="201"/>
      <c r="R667" s="201"/>
      <c r="S667" s="201"/>
      <c r="T667" s="202"/>
      <c r="AT667" s="196" t="s">
        <v>177</v>
      </c>
      <c r="AU667" s="196" t="s">
        <v>86</v>
      </c>
      <c r="AV667" s="14" t="s">
        <v>86</v>
      </c>
      <c r="AW667" s="14" t="s">
        <v>34</v>
      </c>
      <c r="AX667" s="14" t="s">
        <v>77</v>
      </c>
      <c r="AY667" s="196" t="s">
        <v>164</v>
      </c>
    </row>
    <row r="668" spans="1:51" s="16" customFormat="1" x14ac:dyDescent="0.2">
      <c r="B668" s="215"/>
      <c r="D668" s="183" t="s">
        <v>177</v>
      </c>
      <c r="E668" s="216" t="s">
        <v>1</v>
      </c>
      <c r="F668" s="217" t="s">
        <v>235</v>
      </c>
      <c r="H668" s="218">
        <v>1.98</v>
      </c>
      <c r="I668" s="219"/>
      <c r="L668" s="215"/>
      <c r="M668" s="220"/>
      <c r="N668" s="221"/>
      <c r="O668" s="221"/>
      <c r="P668" s="221"/>
      <c r="Q668" s="221"/>
      <c r="R668" s="221"/>
      <c r="S668" s="221"/>
      <c r="T668" s="222"/>
      <c r="AT668" s="216" t="s">
        <v>177</v>
      </c>
      <c r="AU668" s="216" t="s">
        <v>86</v>
      </c>
      <c r="AV668" s="16" t="s">
        <v>236</v>
      </c>
      <c r="AW668" s="16" t="s">
        <v>34</v>
      </c>
      <c r="AX668" s="16" t="s">
        <v>77</v>
      </c>
      <c r="AY668" s="216" t="s">
        <v>164</v>
      </c>
    </row>
    <row r="669" spans="1:51" s="13" customFormat="1" x14ac:dyDescent="0.2">
      <c r="B669" s="188"/>
      <c r="D669" s="183" t="s">
        <v>177</v>
      </c>
      <c r="E669" s="189" t="s">
        <v>1</v>
      </c>
      <c r="F669" s="190" t="s">
        <v>2896</v>
      </c>
      <c r="H669" s="189" t="s">
        <v>1</v>
      </c>
      <c r="I669" s="191"/>
      <c r="L669" s="188"/>
      <c r="M669" s="192"/>
      <c r="N669" s="193"/>
      <c r="O669" s="193"/>
      <c r="P669" s="193"/>
      <c r="Q669" s="193"/>
      <c r="R669" s="193"/>
      <c r="S669" s="193"/>
      <c r="T669" s="194"/>
      <c r="AT669" s="189" t="s">
        <v>177</v>
      </c>
      <c r="AU669" s="189" t="s">
        <v>86</v>
      </c>
      <c r="AV669" s="13" t="s">
        <v>84</v>
      </c>
      <c r="AW669" s="13" t="s">
        <v>34</v>
      </c>
      <c r="AX669" s="13" t="s">
        <v>77</v>
      </c>
      <c r="AY669" s="189" t="s">
        <v>164</v>
      </c>
    </row>
    <row r="670" spans="1:51" s="13" customFormat="1" x14ac:dyDescent="0.2">
      <c r="B670" s="188"/>
      <c r="D670" s="183" t="s">
        <v>177</v>
      </c>
      <c r="E670" s="189" t="s">
        <v>1</v>
      </c>
      <c r="F670" s="190" t="s">
        <v>2897</v>
      </c>
      <c r="H670" s="189" t="s">
        <v>1</v>
      </c>
      <c r="I670" s="191"/>
      <c r="L670" s="188"/>
      <c r="M670" s="192"/>
      <c r="N670" s="193"/>
      <c r="O670" s="193"/>
      <c r="P670" s="193"/>
      <c r="Q670" s="193"/>
      <c r="R670" s="193"/>
      <c r="S670" s="193"/>
      <c r="T670" s="194"/>
      <c r="AT670" s="189" t="s">
        <v>177</v>
      </c>
      <c r="AU670" s="189" t="s">
        <v>86</v>
      </c>
      <c r="AV670" s="13" t="s">
        <v>84</v>
      </c>
      <c r="AW670" s="13" t="s">
        <v>34</v>
      </c>
      <c r="AX670" s="13" t="s">
        <v>77</v>
      </c>
      <c r="AY670" s="189" t="s">
        <v>164</v>
      </c>
    </row>
    <row r="671" spans="1:51" s="13" customFormat="1" x14ac:dyDescent="0.2">
      <c r="B671" s="188"/>
      <c r="D671" s="183" t="s">
        <v>177</v>
      </c>
      <c r="E671" s="189" t="s">
        <v>1</v>
      </c>
      <c r="F671" s="190" t="s">
        <v>2898</v>
      </c>
      <c r="H671" s="189" t="s">
        <v>1</v>
      </c>
      <c r="I671" s="191"/>
      <c r="L671" s="188"/>
      <c r="M671" s="192"/>
      <c r="N671" s="193"/>
      <c r="O671" s="193"/>
      <c r="P671" s="193"/>
      <c r="Q671" s="193"/>
      <c r="R671" s="193"/>
      <c r="S671" s="193"/>
      <c r="T671" s="194"/>
      <c r="AT671" s="189" t="s">
        <v>177</v>
      </c>
      <c r="AU671" s="189" t="s">
        <v>86</v>
      </c>
      <c r="AV671" s="13" t="s">
        <v>84</v>
      </c>
      <c r="AW671" s="13" t="s">
        <v>34</v>
      </c>
      <c r="AX671" s="13" t="s">
        <v>77</v>
      </c>
      <c r="AY671" s="189" t="s">
        <v>164</v>
      </c>
    </row>
    <row r="672" spans="1:51" s="14" customFormat="1" x14ac:dyDescent="0.2">
      <c r="B672" s="195"/>
      <c r="D672" s="183" t="s">
        <v>177</v>
      </c>
      <c r="E672" s="196" t="s">
        <v>1</v>
      </c>
      <c r="F672" s="197" t="s">
        <v>2971</v>
      </c>
      <c r="H672" s="198">
        <v>0.28000000000000003</v>
      </c>
      <c r="I672" s="199"/>
      <c r="L672" s="195"/>
      <c r="M672" s="200"/>
      <c r="N672" s="201"/>
      <c r="O672" s="201"/>
      <c r="P672" s="201"/>
      <c r="Q672" s="201"/>
      <c r="R672" s="201"/>
      <c r="S672" s="201"/>
      <c r="T672" s="202"/>
      <c r="AT672" s="196" t="s">
        <v>177</v>
      </c>
      <c r="AU672" s="196" t="s">
        <v>86</v>
      </c>
      <c r="AV672" s="14" t="s">
        <v>86</v>
      </c>
      <c r="AW672" s="14" t="s">
        <v>34</v>
      </c>
      <c r="AX672" s="14" t="s">
        <v>77</v>
      </c>
      <c r="AY672" s="196" t="s">
        <v>164</v>
      </c>
    </row>
    <row r="673" spans="2:51" s="13" customFormat="1" x14ac:dyDescent="0.2">
      <c r="B673" s="188"/>
      <c r="D673" s="183" t="s">
        <v>177</v>
      </c>
      <c r="E673" s="189" t="s">
        <v>1</v>
      </c>
      <c r="F673" s="190" t="s">
        <v>2900</v>
      </c>
      <c r="H673" s="189" t="s">
        <v>1</v>
      </c>
      <c r="I673" s="191"/>
      <c r="L673" s="188"/>
      <c r="M673" s="192"/>
      <c r="N673" s="193"/>
      <c r="O673" s="193"/>
      <c r="P673" s="193"/>
      <c r="Q673" s="193"/>
      <c r="R673" s="193"/>
      <c r="S673" s="193"/>
      <c r="T673" s="194"/>
      <c r="AT673" s="189" t="s">
        <v>177</v>
      </c>
      <c r="AU673" s="189" t="s">
        <v>86</v>
      </c>
      <c r="AV673" s="13" t="s">
        <v>84</v>
      </c>
      <c r="AW673" s="13" t="s">
        <v>34</v>
      </c>
      <c r="AX673" s="13" t="s">
        <v>77</v>
      </c>
      <c r="AY673" s="189" t="s">
        <v>164</v>
      </c>
    </row>
    <row r="674" spans="2:51" s="14" customFormat="1" x14ac:dyDescent="0.2">
      <c r="B674" s="195"/>
      <c r="D674" s="183" t="s">
        <v>177</v>
      </c>
      <c r="E674" s="196" t="s">
        <v>1</v>
      </c>
      <c r="F674" s="197" t="s">
        <v>2972</v>
      </c>
      <c r="H674" s="198">
        <v>0.59299999999999997</v>
      </c>
      <c r="I674" s="199"/>
      <c r="L674" s="195"/>
      <c r="M674" s="200"/>
      <c r="N674" s="201"/>
      <c r="O674" s="201"/>
      <c r="P674" s="201"/>
      <c r="Q674" s="201"/>
      <c r="R674" s="201"/>
      <c r="S674" s="201"/>
      <c r="T674" s="202"/>
      <c r="AT674" s="196" t="s">
        <v>177</v>
      </c>
      <c r="AU674" s="196" t="s">
        <v>86</v>
      </c>
      <c r="AV674" s="14" t="s">
        <v>86</v>
      </c>
      <c r="AW674" s="14" t="s">
        <v>34</v>
      </c>
      <c r="AX674" s="14" t="s">
        <v>77</v>
      </c>
      <c r="AY674" s="196" t="s">
        <v>164</v>
      </c>
    </row>
    <row r="675" spans="2:51" s="13" customFormat="1" x14ac:dyDescent="0.2">
      <c r="B675" s="188"/>
      <c r="D675" s="183" t="s">
        <v>177</v>
      </c>
      <c r="E675" s="189" t="s">
        <v>1</v>
      </c>
      <c r="F675" s="190" t="s">
        <v>2902</v>
      </c>
      <c r="H675" s="189" t="s">
        <v>1</v>
      </c>
      <c r="I675" s="191"/>
      <c r="L675" s="188"/>
      <c r="M675" s="192"/>
      <c r="N675" s="193"/>
      <c r="O675" s="193"/>
      <c r="P675" s="193"/>
      <c r="Q675" s="193"/>
      <c r="R675" s="193"/>
      <c r="S675" s="193"/>
      <c r="T675" s="194"/>
      <c r="AT675" s="189" t="s">
        <v>177</v>
      </c>
      <c r="AU675" s="189" t="s">
        <v>86</v>
      </c>
      <c r="AV675" s="13" t="s">
        <v>84</v>
      </c>
      <c r="AW675" s="13" t="s">
        <v>34</v>
      </c>
      <c r="AX675" s="13" t="s">
        <v>77</v>
      </c>
      <c r="AY675" s="189" t="s">
        <v>164</v>
      </c>
    </row>
    <row r="676" spans="2:51" s="14" customFormat="1" x14ac:dyDescent="0.2">
      <c r="B676" s="195"/>
      <c r="D676" s="183" t="s">
        <v>177</v>
      </c>
      <c r="E676" s="196" t="s">
        <v>1</v>
      </c>
      <c r="F676" s="197" t="s">
        <v>2973</v>
      </c>
      <c r="H676" s="198">
        <v>3.766</v>
      </c>
      <c r="I676" s="199"/>
      <c r="L676" s="195"/>
      <c r="M676" s="200"/>
      <c r="N676" s="201"/>
      <c r="O676" s="201"/>
      <c r="P676" s="201"/>
      <c r="Q676" s="201"/>
      <c r="R676" s="201"/>
      <c r="S676" s="201"/>
      <c r="T676" s="202"/>
      <c r="AT676" s="196" t="s">
        <v>177</v>
      </c>
      <c r="AU676" s="196" t="s">
        <v>86</v>
      </c>
      <c r="AV676" s="14" t="s">
        <v>86</v>
      </c>
      <c r="AW676" s="14" t="s">
        <v>34</v>
      </c>
      <c r="AX676" s="14" t="s">
        <v>77</v>
      </c>
      <c r="AY676" s="196" t="s">
        <v>164</v>
      </c>
    </row>
    <row r="677" spans="2:51" s="13" customFormat="1" x14ac:dyDescent="0.2">
      <c r="B677" s="188"/>
      <c r="D677" s="183" t="s">
        <v>177</v>
      </c>
      <c r="E677" s="189" t="s">
        <v>1</v>
      </c>
      <c r="F677" s="190" t="s">
        <v>2904</v>
      </c>
      <c r="H677" s="189" t="s">
        <v>1</v>
      </c>
      <c r="I677" s="191"/>
      <c r="L677" s="188"/>
      <c r="M677" s="192"/>
      <c r="N677" s="193"/>
      <c r="O677" s="193"/>
      <c r="P677" s="193"/>
      <c r="Q677" s="193"/>
      <c r="R677" s="193"/>
      <c r="S677" s="193"/>
      <c r="T677" s="194"/>
      <c r="AT677" s="189" t="s">
        <v>177</v>
      </c>
      <c r="AU677" s="189" t="s">
        <v>86</v>
      </c>
      <c r="AV677" s="13" t="s">
        <v>84</v>
      </c>
      <c r="AW677" s="13" t="s">
        <v>34</v>
      </c>
      <c r="AX677" s="13" t="s">
        <v>77</v>
      </c>
      <c r="AY677" s="189" t="s">
        <v>164</v>
      </c>
    </row>
    <row r="678" spans="2:51" s="14" customFormat="1" x14ac:dyDescent="0.2">
      <c r="B678" s="195"/>
      <c r="D678" s="183" t="s">
        <v>177</v>
      </c>
      <c r="E678" s="196" t="s">
        <v>1</v>
      </c>
      <c r="F678" s="197" t="s">
        <v>2974</v>
      </c>
      <c r="H678" s="198">
        <v>0.70399999999999996</v>
      </c>
      <c r="I678" s="199"/>
      <c r="L678" s="195"/>
      <c r="M678" s="200"/>
      <c r="N678" s="201"/>
      <c r="O678" s="201"/>
      <c r="P678" s="201"/>
      <c r="Q678" s="201"/>
      <c r="R678" s="201"/>
      <c r="S678" s="201"/>
      <c r="T678" s="202"/>
      <c r="AT678" s="196" t="s">
        <v>177</v>
      </c>
      <c r="AU678" s="196" t="s">
        <v>86</v>
      </c>
      <c r="AV678" s="14" t="s">
        <v>86</v>
      </c>
      <c r="AW678" s="14" t="s">
        <v>34</v>
      </c>
      <c r="AX678" s="14" t="s">
        <v>77</v>
      </c>
      <c r="AY678" s="196" t="s">
        <v>164</v>
      </c>
    </row>
    <row r="679" spans="2:51" s="13" customFormat="1" x14ac:dyDescent="0.2">
      <c r="B679" s="188"/>
      <c r="D679" s="183" t="s">
        <v>177</v>
      </c>
      <c r="E679" s="189" t="s">
        <v>1</v>
      </c>
      <c r="F679" s="190" t="s">
        <v>2906</v>
      </c>
      <c r="H679" s="189" t="s">
        <v>1</v>
      </c>
      <c r="I679" s="191"/>
      <c r="L679" s="188"/>
      <c r="M679" s="192"/>
      <c r="N679" s="193"/>
      <c r="O679" s="193"/>
      <c r="P679" s="193"/>
      <c r="Q679" s="193"/>
      <c r="R679" s="193"/>
      <c r="S679" s="193"/>
      <c r="T679" s="194"/>
      <c r="AT679" s="189" t="s">
        <v>177</v>
      </c>
      <c r="AU679" s="189" t="s">
        <v>86</v>
      </c>
      <c r="AV679" s="13" t="s">
        <v>84</v>
      </c>
      <c r="AW679" s="13" t="s">
        <v>34</v>
      </c>
      <c r="AX679" s="13" t="s">
        <v>77</v>
      </c>
      <c r="AY679" s="189" t="s">
        <v>164</v>
      </c>
    </row>
    <row r="680" spans="2:51" s="14" customFormat="1" x14ac:dyDescent="0.2">
      <c r="B680" s="195"/>
      <c r="D680" s="183" t="s">
        <v>177</v>
      </c>
      <c r="E680" s="196" t="s">
        <v>1</v>
      </c>
      <c r="F680" s="197" t="s">
        <v>2975</v>
      </c>
      <c r="H680" s="198">
        <v>0.63</v>
      </c>
      <c r="I680" s="199"/>
      <c r="L680" s="195"/>
      <c r="M680" s="200"/>
      <c r="N680" s="201"/>
      <c r="O680" s="201"/>
      <c r="P680" s="201"/>
      <c r="Q680" s="201"/>
      <c r="R680" s="201"/>
      <c r="S680" s="201"/>
      <c r="T680" s="202"/>
      <c r="AT680" s="196" t="s">
        <v>177</v>
      </c>
      <c r="AU680" s="196" t="s">
        <v>86</v>
      </c>
      <c r="AV680" s="14" t="s">
        <v>86</v>
      </c>
      <c r="AW680" s="14" t="s">
        <v>34</v>
      </c>
      <c r="AX680" s="14" t="s">
        <v>77</v>
      </c>
      <c r="AY680" s="196" t="s">
        <v>164</v>
      </c>
    </row>
    <row r="681" spans="2:51" s="13" customFormat="1" x14ac:dyDescent="0.2">
      <c r="B681" s="188"/>
      <c r="D681" s="183" t="s">
        <v>177</v>
      </c>
      <c r="E681" s="189" t="s">
        <v>1</v>
      </c>
      <c r="F681" s="190" t="s">
        <v>2908</v>
      </c>
      <c r="H681" s="189" t="s">
        <v>1</v>
      </c>
      <c r="I681" s="191"/>
      <c r="L681" s="188"/>
      <c r="M681" s="192"/>
      <c r="N681" s="193"/>
      <c r="O681" s="193"/>
      <c r="P681" s="193"/>
      <c r="Q681" s="193"/>
      <c r="R681" s="193"/>
      <c r="S681" s="193"/>
      <c r="T681" s="194"/>
      <c r="AT681" s="189" t="s">
        <v>177</v>
      </c>
      <c r="AU681" s="189" t="s">
        <v>86</v>
      </c>
      <c r="AV681" s="13" t="s">
        <v>84</v>
      </c>
      <c r="AW681" s="13" t="s">
        <v>34</v>
      </c>
      <c r="AX681" s="13" t="s">
        <v>77</v>
      </c>
      <c r="AY681" s="189" t="s">
        <v>164</v>
      </c>
    </row>
    <row r="682" spans="2:51" s="14" customFormat="1" x14ac:dyDescent="0.2">
      <c r="B682" s="195"/>
      <c r="D682" s="183" t="s">
        <v>177</v>
      </c>
      <c r="E682" s="196" t="s">
        <v>1</v>
      </c>
      <c r="F682" s="197" t="s">
        <v>2974</v>
      </c>
      <c r="H682" s="198">
        <v>0.70399999999999996</v>
      </c>
      <c r="I682" s="199"/>
      <c r="L682" s="195"/>
      <c r="M682" s="200"/>
      <c r="N682" s="201"/>
      <c r="O682" s="201"/>
      <c r="P682" s="201"/>
      <c r="Q682" s="201"/>
      <c r="R682" s="201"/>
      <c r="S682" s="201"/>
      <c r="T682" s="202"/>
      <c r="AT682" s="196" t="s">
        <v>177</v>
      </c>
      <c r="AU682" s="196" t="s">
        <v>86</v>
      </c>
      <c r="AV682" s="14" t="s">
        <v>86</v>
      </c>
      <c r="AW682" s="14" t="s">
        <v>34</v>
      </c>
      <c r="AX682" s="14" t="s">
        <v>77</v>
      </c>
      <c r="AY682" s="196" t="s">
        <v>164</v>
      </c>
    </row>
    <row r="683" spans="2:51" s="13" customFormat="1" x14ac:dyDescent="0.2">
      <c r="B683" s="188"/>
      <c r="D683" s="183" t="s">
        <v>177</v>
      </c>
      <c r="E683" s="189" t="s">
        <v>1</v>
      </c>
      <c r="F683" s="190" t="s">
        <v>2909</v>
      </c>
      <c r="H683" s="189" t="s">
        <v>1</v>
      </c>
      <c r="I683" s="191"/>
      <c r="L683" s="188"/>
      <c r="M683" s="192"/>
      <c r="N683" s="193"/>
      <c r="O683" s="193"/>
      <c r="P683" s="193"/>
      <c r="Q683" s="193"/>
      <c r="R683" s="193"/>
      <c r="S683" s="193"/>
      <c r="T683" s="194"/>
      <c r="AT683" s="189" t="s">
        <v>177</v>
      </c>
      <c r="AU683" s="189" t="s">
        <v>86</v>
      </c>
      <c r="AV683" s="13" t="s">
        <v>84</v>
      </c>
      <c r="AW683" s="13" t="s">
        <v>34</v>
      </c>
      <c r="AX683" s="13" t="s">
        <v>77</v>
      </c>
      <c r="AY683" s="189" t="s">
        <v>164</v>
      </c>
    </row>
    <row r="684" spans="2:51" s="14" customFormat="1" x14ac:dyDescent="0.2">
      <c r="B684" s="195"/>
      <c r="D684" s="183" t="s">
        <v>177</v>
      </c>
      <c r="E684" s="196" t="s">
        <v>1</v>
      </c>
      <c r="F684" s="197" t="s">
        <v>2976</v>
      </c>
      <c r="H684" s="198">
        <v>4.3410000000000002</v>
      </c>
      <c r="I684" s="199"/>
      <c r="L684" s="195"/>
      <c r="M684" s="200"/>
      <c r="N684" s="201"/>
      <c r="O684" s="201"/>
      <c r="P684" s="201"/>
      <c r="Q684" s="201"/>
      <c r="R684" s="201"/>
      <c r="S684" s="201"/>
      <c r="T684" s="202"/>
      <c r="AT684" s="196" t="s">
        <v>177</v>
      </c>
      <c r="AU684" s="196" t="s">
        <v>86</v>
      </c>
      <c r="AV684" s="14" t="s">
        <v>86</v>
      </c>
      <c r="AW684" s="14" t="s">
        <v>34</v>
      </c>
      <c r="AX684" s="14" t="s">
        <v>77</v>
      </c>
      <c r="AY684" s="196" t="s">
        <v>164</v>
      </c>
    </row>
    <row r="685" spans="2:51" s="13" customFormat="1" x14ac:dyDescent="0.2">
      <c r="B685" s="188"/>
      <c r="D685" s="183" t="s">
        <v>177</v>
      </c>
      <c r="E685" s="189" t="s">
        <v>1</v>
      </c>
      <c r="F685" s="190" t="s">
        <v>2911</v>
      </c>
      <c r="H685" s="189" t="s">
        <v>1</v>
      </c>
      <c r="I685" s="191"/>
      <c r="L685" s="188"/>
      <c r="M685" s="192"/>
      <c r="N685" s="193"/>
      <c r="O685" s="193"/>
      <c r="P685" s="193"/>
      <c r="Q685" s="193"/>
      <c r="R685" s="193"/>
      <c r="S685" s="193"/>
      <c r="T685" s="194"/>
      <c r="AT685" s="189" t="s">
        <v>177</v>
      </c>
      <c r="AU685" s="189" t="s">
        <v>86</v>
      </c>
      <c r="AV685" s="13" t="s">
        <v>84</v>
      </c>
      <c r="AW685" s="13" t="s">
        <v>34</v>
      </c>
      <c r="AX685" s="13" t="s">
        <v>77</v>
      </c>
      <c r="AY685" s="189" t="s">
        <v>164</v>
      </c>
    </row>
    <row r="686" spans="2:51" s="14" customFormat="1" x14ac:dyDescent="0.2">
      <c r="B686" s="195"/>
      <c r="D686" s="183" t="s">
        <v>177</v>
      </c>
      <c r="E686" s="196" t="s">
        <v>1</v>
      </c>
      <c r="F686" s="197" t="s">
        <v>2977</v>
      </c>
      <c r="H686" s="198">
        <v>1.0920000000000001</v>
      </c>
      <c r="I686" s="199"/>
      <c r="L686" s="195"/>
      <c r="M686" s="200"/>
      <c r="N686" s="201"/>
      <c r="O686" s="201"/>
      <c r="P686" s="201"/>
      <c r="Q686" s="201"/>
      <c r="R686" s="201"/>
      <c r="S686" s="201"/>
      <c r="T686" s="202"/>
      <c r="AT686" s="196" t="s">
        <v>177</v>
      </c>
      <c r="AU686" s="196" t="s">
        <v>86</v>
      </c>
      <c r="AV686" s="14" t="s">
        <v>86</v>
      </c>
      <c r="AW686" s="14" t="s">
        <v>34</v>
      </c>
      <c r="AX686" s="14" t="s">
        <v>77</v>
      </c>
      <c r="AY686" s="196" t="s">
        <v>164</v>
      </c>
    </row>
    <row r="687" spans="2:51" s="16" customFormat="1" x14ac:dyDescent="0.2">
      <c r="B687" s="215"/>
      <c r="D687" s="183" t="s">
        <v>177</v>
      </c>
      <c r="E687" s="216" t="s">
        <v>1</v>
      </c>
      <c r="F687" s="217" t="s">
        <v>235</v>
      </c>
      <c r="H687" s="218">
        <v>12.11</v>
      </c>
      <c r="I687" s="219"/>
      <c r="L687" s="215"/>
      <c r="M687" s="220"/>
      <c r="N687" s="221"/>
      <c r="O687" s="221"/>
      <c r="P687" s="221"/>
      <c r="Q687" s="221"/>
      <c r="R687" s="221"/>
      <c r="S687" s="221"/>
      <c r="T687" s="222"/>
      <c r="AT687" s="216" t="s">
        <v>177</v>
      </c>
      <c r="AU687" s="216" t="s">
        <v>86</v>
      </c>
      <c r="AV687" s="16" t="s">
        <v>236</v>
      </c>
      <c r="AW687" s="16" t="s">
        <v>34</v>
      </c>
      <c r="AX687" s="16" t="s">
        <v>77</v>
      </c>
      <c r="AY687" s="216" t="s">
        <v>164</v>
      </c>
    </row>
    <row r="688" spans="2:51" s="13" customFormat="1" x14ac:dyDescent="0.2">
      <c r="B688" s="188"/>
      <c r="D688" s="183" t="s">
        <v>177</v>
      </c>
      <c r="E688" s="189" t="s">
        <v>1</v>
      </c>
      <c r="F688" s="190" t="s">
        <v>2913</v>
      </c>
      <c r="H688" s="189" t="s">
        <v>1</v>
      </c>
      <c r="I688" s="191"/>
      <c r="L688" s="188"/>
      <c r="M688" s="192"/>
      <c r="N688" s="193"/>
      <c r="O688" s="193"/>
      <c r="P688" s="193"/>
      <c r="Q688" s="193"/>
      <c r="R688" s="193"/>
      <c r="S688" s="193"/>
      <c r="T688" s="194"/>
      <c r="AT688" s="189" t="s">
        <v>177</v>
      </c>
      <c r="AU688" s="189" t="s">
        <v>86</v>
      </c>
      <c r="AV688" s="13" t="s">
        <v>84</v>
      </c>
      <c r="AW688" s="13" t="s">
        <v>34</v>
      </c>
      <c r="AX688" s="13" t="s">
        <v>77</v>
      </c>
      <c r="AY688" s="189" t="s">
        <v>164</v>
      </c>
    </row>
    <row r="689" spans="2:51" s="13" customFormat="1" x14ac:dyDescent="0.2">
      <c r="B689" s="188"/>
      <c r="D689" s="183" t="s">
        <v>177</v>
      </c>
      <c r="E689" s="189" t="s">
        <v>1</v>
      </c>
      <c r="F689" s="190" t="s">
        <v>2914</v>
      </c>
      <c r="H689" s="189" t="s">
        <v>1</v>
      </c>
      <c r="I689" s="191"/>
      <c r="L689" s="188"/>
      <c r="M689" s="192"/>
      <c r="N689" s="193"/>
      <c r="O689" s="193"/>
      <c r="P689" s="193"/>
      <c r="Q689" s="193"/>
      <c r="R689" s="193"/>
      <c r="S689" s="193"/>
      <c r="T689" s="194"/>
      <c r="AT689" s="189" t="s">
        <v>177</v>
      </c>
      <c r="AU689" s="189" t="s">
        <v>86</v>
      </c>
      <c r="AV689" s="13" t="s">
        <v>84</v>
      </c>
      <c r="AW689" s="13" t="s">
        <v>34</v>
      </c>
      <c r="AX689" s="13" t="s">
        <v>77</v>
      </c>
      <c r="AY689" s="189" t="s">
        <v>164</v>
      </c>
    </row>
    <row r="690" spans="2:51" s="14" customFormat="1" x14ac:dyDescent="0.2">
      <c r="B690" s="195"/>
      <c r="D690" s="183" t="s">
        <v>177</v>
      </c>
      <c r="E690" s="196" t="s">
        <v>1</v>
      </c>
      <c r="F690" s="197" t="s">
        <v>2978</v>
      </c>
      <c r="H690" s="198">
        <v>0.29199999999999998</v>
      </c>
      <c r="I690" s="199"/>
      <c r="L690" s="195"/>
      <c r="M690" s="200"/>
      <c r="N690" s="201"/>
      <c r="O690" s="201"/>
      <c r="P690" s="201"/>
      <c r="Q690" s="201"/>
      <c r="R690" s="201"/>
      <c r="S690" s="201"/>
      <c r="T690" s="202"/>
      <c r="AT690" s="196" t="s">
        <v>177</v>
      </c>
      <c r="AU690" s="196" t="s">
        <v>86</v>
      </c>
      <c r="AV690" s="14" t="s">
        <v>86</v>
      </c>
      <c r="AW690" s="14" t="s">
        <v>34</v>
      </c>
      <c r="AX690" s="14" t="s">
        <v>77</v>
      </c>
      <c r="AY690" s="196" t="s">
        <v>164</v>
      </c>
    </row>
    <row r="691" spans="2:51" s="16" customFormat="1" x14ac:dyDescent="0.2">
      <c r="B691" s="215"/>
      <c r="D691" s="183" t="s">
        <v>177</v>
      </c>
      <c r="E691" s="216" t="s">
        <v>1</v>
      </c>
      <c r="F691" s="217" t="s">
        <v>235</v>
      </c>
      <c r="H691" s="218">
        <v>0.29199999999999998</v>
      </c>
      <c r="I691" s="219"/>
      <c r="L691" s="215"/>
      <c r="M691" s="220"/>
      <c r="N691" s="221"/>
      <c r="O691" s="221"/>
      <c r="P691" s="221"/>
      <c r="Q691" s="221"/>
      <c r="R691" s="221"/>
      <c r="S691" s="221"/>
      <c r="T691" s="222"/>
      <c r="AT691" s="216" t="s">
        <v>177</v>
      </c>
      <c r="AU691" s="216" t="s">
        <v>86</v>
      </c>
      <c r="AV691" s="16" t="s">
        <v>236</v>
      </c>
      <c r="AW691" s="16" t="s">
        <v>34</v>
      </c>
      <c r="AX691" s="16" t="s">
        <v>77</v>
      </c>
      <c r="AY691" s="216" t="s">
        <v>164</v>
      </c>
    </row>
    <row r="692" spans="2:51" s="13" customFormat="1" x14ac:dyDescent="0.2">
      <c r="B692" s="188"/>
      <c r="D692" s="183" t="s">
        <v>177</v>
      </c>
      <c r="E692" s="189" t="s">
        <v>1</v>
      </c>
      <c r="F692" s="190" t="s">
        <v>2916</v>
      </c>
      <c r="H692" s="189" t="s">
        <v>1</v>
      </c>
      <c r="I692" s="191"/>
      <c r="L692" s="188"/>
      <c r="M692" s="192"/>
      <c r="N692" s="193"/>
      <c r="O692" s="193"/>
      <c r="P692" s="193"/>
      <c r="Q692" s="193"/>
      <c r="R692" s="193"/>
      <c r="S692" s="193"/>
      <c r="T692" s="194"/>
      <c r="AT692" s="189" t="s">
        <v>177</v>
      </c>
      <c r="AU692" s="189" t="s">
        <v>86</v>
      </c>
      <c r="AV692" s="13" t="s">
        <v>84</v>
      </c>
      <c r="AW692" s="13" t="s">
        <v>34</v>
      </c>
      <c r="AX692" s="13" t="s">
        <v>77</v>
      </c>
      <c r="AY692" s="189" t="s">
        <v>164</v>
      </c>
    </row>
    <row r="693" spans="2:51" s="13" customFormat="1" x14ac:dyDescent="0.2">
      <c r="B693" s="188"/>
      <c r="D693" s="183" t="s">
        <v>177</v>
      </c>
      <c r="E693" s="189" t="s">
        <v>1</v>
      </c>
      <c r="F693" s="190" t="s">
        <v>2917</v>
      </c>
      <c r="H693" s="189" t="s">
        <v>1</v>
      </c>
      <c r="I693" s="191"/>
      <c r="L693" s="188"/>
      <c r="M693" s="192"/>
      <c r="N693" s="193"/>
      <c r="O693" s="193"/>
      <c r="P693" s="193"/>
      <c r="Q693" s="193"/>
      <c r="R693" s="193"/>
      <c r="S693" s="193"/>
      <c r="T693" s="194"/>
      <c r="AT693" s="189" t="s">
        <v>177</v>
      </c>
      <c r="AU693" s="189" t="s">
        <v>86</v>
      </c>
      <c r="AV693" s="13" t="s">
        <v>84</v>
      </c>
      <c r="AW693" s="13" t="s">
        <v>34</v>
      </c>
      <c r="AX693" s="13" t="s">
        <v>77</v>
      </c>
      <c r="AY693" s="189" t="s">
        <v>164</v>
      </c>
    </row>
    <row r="694" spans="2:51" s="13" customFormat="1" x14ac:dyDescent="0.2">
      <c r="B694" s="188"/>
      <c r="D694" s="183" t="s">
        <v>177</v>
      </c>
      <c r="E694" s="189" t="s">
        <v>1</v>
      </c>
      <c r="F694" s="190" t="s">
        <v>2918</v>
      </c>
      <c r="H694" s="189" t="s">
        <v>1</v>
      </c>
      <c r="I694" s="191"/>
      <c r="L694" s="188"/>
      <c r="M694" s="192"/>
      <c r="N694" s="193"/>
      <c r="O694" s="193"/>
      <c r="P694" s="193"/>
      <c r="Q694" s="193"/>
      <c r="R694" s="193"/>
      <c r="S694" s="193"/>
      <c r="T694" s="194"/>
      <c r="AT694" s="189" t="s">
        <v>177</v>
      </c>
      <c r="AU694" s="189" t="s">
        <v>86</v>
      </c>
      <c r="AV694" s="13" t="s">
        <v>84</v>
      </c>
      <c r="AW694" s="13" t="s">
        <v>34</v>
      </c>
      <c r="AX694" s="13" t="s">
        <v>77</v>
      </c>
      <c r="AY694" s="189" t="s">
        <v>164</v>
      </c>
    </row>
    <row r="695" spans="2:51" s="13" customFormat="1" x14ac:dyDescent="0.2">
      <c r="B695" s="188"/>
      <c r="D695" s="183" t="s">
        <v>177</v>
      </c>
      <c r="E695" s="189" t="s">
        <v>1</v>
      </c>
      <c r="F695" s="190" t="s">
        <v>2919</v>
      </c>
      <c r="H695" s="189" t="s">
        <v>1</v>
      </c>
      <c r="I695" s="191"/>
      <c r="L695" s="188"/>
      <c r="M695" s="192"/>
      <c r="N695" s="193"/>
      <c r="O695" s="193"/>
      <c r="P695" s="193"/>
      <c r="Q695" s="193"/>
      <c r="R695" s="193"/>
      <c r="S695" s="193"/>
      <c r="T695" s="194"/>
      <c r="AT695" s="189" t="s">
        <v>177</v>
      </c>
      <c r="AU695" s="189" t="s">
        <v>86</v>
      </c>
      <c r="AV695" s="13" t="s">
        <v>84</v>
      </c>
      <c r="AW695" s="13" t="s">
        <v>34</v>
      </c>
      <c r="AX695" s="13" t="s">
        <v>77</v>
      </c>
      <c r="AY695" s="189" t="s">
        <v>164</v>
      </c>
    </row>
    <row r="696" spans="2:51" s="14" customFormat="1" x14ac:dyDescent="0.2">
      <c r="B696" s="195"/>
      <c r="D696" s="183" t="s">
        <v>177</v>
      </c>
      <c r="E696" s="196" t="s">
        <v>1</v>
      </c>
      <c r="F696" s="197" t="s">
        <v>2979</v>
      </c>
      <c r="H696" s="198">
        <v>4.915</v>
      </c>
      <c r="I696" s="199"/>
      <c r="L696" s="195"/>
      <c r="M696" s="200"/>
      <c r="N696" s="201"/>
      <c r="O696" s="201"/>
      <c r="P696" s="201"/>
      <c r="Q696" s="201"/>
      <c r="R696" s="201"/>
      <c r="S696" s="201"/>
      <c r="T696" s="202"/>
      <c r="AT696" s="196" t="s">
        <v>177</v>
      </c>
      <c r="AU696" s="196" t="s">
        <v>86</v>
      </c>
      <c r="AV696" s="14" t="s">
        <v>86</v>
      </c>
      <c r="AW696" s="14" t="s">
        <v>34</v>
      </c>
      <c r="AX696" s="14" t="s">
        <v>77</v>
      </c>
      <c r="AY696" s="196" t="s">
        <v>164</v>
      </c>
    </row>
    <row r="697" spans="2:51" s="16" customFormat="1" x14ac:dyDescent="0.2">
      <c r="B697" s="215"/>
      <c r="D697" s="183" t="s">
        <v>177</v>
      </c>
      <c r="E697" s="216" t="s">
        <v>1</v>
      </c>
      <c r="F697" s="217" t="s">
        <v>235</v>
      </c>
      <c r="H697" s="218">
        <v>4.915</v>
      </c>
      <c r="I697" s="219"/>
      <c r="L697" s="215"/>
      <c r="M697" s="220"/>
      <c r="N697" s="221"/>
      <c r="O697" s="221"/>
      <c r="P697" s="221"/>
      <c r="Q697" s="221"/>
      <c r="R697" s="221"/>
      <c r="S697" s="221"/>
      <c r="T697" s="222"/>
      <c r="AT697" s="216" t="s">
        <v>177</v>
      </c>
      <c r="AU697" s="216" t="s">
        <v>86</v>
      </c>
      <c r="AV697" s="16" t="s">
        <v>236</v>
      </c>
      <c r="AW697" s="16" t="s">
        <v>34</v>
      </c>
      <c r="AX697" s="16" t="s">
        <v>77</v>
      </c>
      <c r="AY697" s="216" t="s">
        <v>164</v>
      </c>
    </row>
    <row r="698" spans="2:51" s="13" customFormat="1" x14ac:dyDescent="0.2">
      <c r="B698" s="188"/>
      <c r="D698" s="183" t="s">
        <v>177</v>
      </c>
      <c r="E698" s="189" t="s">
        <v>1</v>
      </c>
      <c r="F698" s="190" t="s">
        <v>2921</v>
      </c>
      <c r="H698" s="189" t="s">
        <v>1</v>
      </c>
      <c r="I698" s="191"/>
      <c r="L698" s="188"/>
      <c r="M698" s="192"/>
      <c r="N698" s="193"/>
      <c r="O698" s="193"/>
      <c r="P698" s="193"/>
      <c r="Q698" s="193"/>
      <c r="R698" s="193"/>
      <c r="S698" s="193"/>
      <c r="T698" s="194"/>
      <c r="AT698" s="189" t="s">
        <v>177</v>
      </c>
      <c r="AU698" s="189" t="s">
        <v>86</v>
      </c>
      <c r="AV698" s="13" t="s">
        <v>84</v>
      </c>
      <c r="AW698" s="13" t="s">
        <v>34</v>
      </c>
      <c r="AX698" s="13" t="s">
        <v>77</v>
      </c>
      <c r="AY698" s="189" t="s">
        <v>164</v>
      </c>
    </row>
    <row r="699" spans="2:51" s="13" customFormat="1" x14ac:dyDescent="0.2">
      <c r="B699" s="188"/>
      <c r="D699" s="183" t="s">
        <v>177</v>
      </c>
      <c r="E699" s="189" t="s">
        <v>1</v>
      </c>
      <c r="F699" s="190" t="s">
        <v>2922</v>
      </c>
      <c r="H699" s="189" t="s">
        <v>1</v>
      </c>
      <c r="I699" s="191"/>
      <c r="L699" s="188"/>
      <c r="M699" s="192"/>
      <c r="N699" s="193"/>
      <c r="O699" s="193"/>
      <c r="P699" s="193"/>
      <c r="Q699" s="193"/>
      <c r="R699" s="193"/>
      <c r="S699" s="193"/>
      <c r="T699" s="194"/>
      <c r="AT699" s="189" t="s">
        <v>177</v>
      </c>
      <c r="AU699" s="189" t="s">
        <v>86</v>
      </c>
      <c r="AV699" s="13" t="s">
        <v>84</v>
      </c>
      <c r="AW699" s="13" t="s">
        <v>34</v>
      </c>
      <c r="AX699" s="13" t="s">
        <v>77</v>
      </c>
      <c r="AY699" s="189" t="s">
        <v>164</v>
      </c>
    </row>
    <row r="700" spans="2:51" s="14" customFormat="1" x14ac:dyDescent="0.2">
      <c r="B700" s="195"/>
      <c r="D700" s="183" t="s">
        <v>177</v>
      </c>
      <c r="E700" s="196" t="s">
        <v>1</v>
      </c>
      <c r="F700" s="197" t="s">
        <v>2980</v>
      </c>
      <c r="H700" s="198">
        <v>0.34200000000000003</v>
      </c>
      <c r="I700" s="199"/>
      <c r="L700" s="195"/>
      <c r="M700" s="200"/>
      <c r="N700" s="201"/>
      <c r="O700" s="201"/>
      <c r="P700" s="201"/>
      <c r="Q700" s="201"/>
      <c r="R700" s="201"/>
      <c r="S700" s="201"/>
      <c r="T700" s="202"/>
      <c r="AT700" s="196" t="s">
        <v>177</v>
      </c>
      <c r="AU700" s="196" t="s">
        <v>86</v>
      </c>
      <c r="AV700" s="14" t="s">
        <v>86</v>
      </c>
      <c r="AW700" s="14" t="s">
        <v>34</v>
      </c>
      <c r="AX700" s="14" t="s">
        <v>77</v>
      </c>
      <c r="AY700" s="196" t="s">
        <v>164</v>
      </c>
    </row>
    <row r="701" spans="2:51" s="16" customFormat="1" x14ac:dyDescent="0.2">
      <c r="B701" s="215"/>
      <c r="D701" s="183" t="s">
        <v>177</v>
      </c>
      <c r="E701" s="216" t="s">
        <v>1</v>
      </c>
      <c r="F701" s="217" t="s">
        <v>235</v>
      </c>
      <c r="H701" s="218">
        <v>0.34200000000000003</v>
      </c>
      <c r="I701" s="219"/>
      <c r="L701" s="215"/>
      <c r="M701" s="220"/>
      <c r="N701" s="221"/>
      <c r="O701" s="221"/>
      <c r="P701" s="221"/>
      <c r="Q701" s="221"/>
      <c r="R701" s="221"/>
      <c r="S701" s="221"/>
      <c r="T701" s="222"/>
      <c r="AT701" s="216" t="s">
        <v>177</v>
      </c>
      <c r="AU701" s="216" t="s">
        <v>86</v>
      </c>
      <c r="AV701" s="16" t="s">
        <v>236</v>
      </c>
      <c r="AW701" s="16" t="s">
        <v>34</v>
      </c>
      <c r="AX701" s="16" t="s">
        <v>77</v>
      </c>
      <c r="AY701" s="216" t="s">
        <v>164</v>
      </c>
    </row>
    <row r="702" spans="2:51" s="13" customFormat="1" x14ac:dyDescent="0.2">
      <c r="B702" s="188"/>
      <c r="D702" s="183" t="s">
        <v>177</v>
      </c>
      <c r="E702" s="189" t="s">
        <v>1</v>
      </c>
      <c r="F702" s="190" t="s">
        <v>2803</v>
      </c>
      <c r="H702" s="189" t="s">
        <v>1</v>
      </c>
      <c r="I702" s="191"/>
      <c r="L702" s="188"/>
      <c r="M702" s="192"/>
      <c r="N702" s="193"/>
      <c r="O702" s="193"/>
      <c r="P702" s="193"/>
      <c r="Q702" s="193"/>
      <c r="R702" s="193"/>
      <c r="S702" s="193"/>
      <c r="T702" s="194"/>
      <c r="AT702" s="189" t="s">
        <v>177</v>
      </c>
      <c r="AU702" s="189" t="s">
        <v>86</v>
      </c>
      <c r="AV702" s="13" t="s">
        <v>84</v>
      </c>
      <c r="AW702" s="13" t="s">
        <v>34</v>
      </c>
      <c r="AX702" s="13" t="s">
        <v>77</v>
      </c>
      <c r="AY702" s="189" t="s">
        <v>164</v>
      </c>
    </row>
    <row r="703" spans="2:51" s="13" customFormat="1" x14ac:dyDescent="0.2">
      <c r="B703" s="188"/>
      <c r="D703" s="183" t="s">
        <v>177</v>
      </c>
      <c r="E703" s="189" t="s">
        <v>1</v>
      </c>
      <c r="F703" s="190" t="s">
        <v>2924</v>
      </c>
      <c r="H703" s="189" t="s">
        <v>1</v>
      </c>
      <c r="I703" s="191"/>
      <c r="L703" s="188"/>
      <c r="M703" s="192"/>
      <c r="N703" s="193"/>
      <c r="O703" s="193"/>
      <c r="P703" s="193"/>
      <c r="Q703" s="193"/>
      <c r="R703" s="193"/>
      <c r="S703" s="193"/>
      <c r="T703" s="194"/>
      <c r="AT703" s="189" t="s">
        <v>177</v>
      </c>
      <c r="AU703" s="189" t="s">
        <v>86</v>
      </c>
      <c r="AV703" s="13" t="s">
        <v>84</v>
      </c>
      <c r="AW703" s="13" t="s">
        <v>34</v>
      </c>
      <c r="AX703" s="13" t="s">
        <v>77</v>
      </c>
      <c r="AY703" s="189" t="s">
        <v>164</v>
      </c>
    </row>
    <row r="704" spans="2:51" s="13" customFormat="1" x14ac:dyDescent="0.2">
      <c r="B704" s="188"/>
      <c r="D704" s="183" t="s">
        <v>177</v>
      </c>
      <c r="E704" s="189" t="s">
        <v>1</v>
      </c>
      <c r="F704" s="190" t="s">
        <v>2805</v>
      </c>
      <c r="H704" s="189" t="s">
        <v>1</v>
      </c>
      <c r="I704" s="191"/>
      <c r="L704" s="188"/>
      <c r="M704" s="192"/>
      <c r="N704" s="193"/>
      <c r="O704" s="193"/>
      <c r="P704" s="193"/>
      <c r="Q704" s="193"/>
      <c r="R704" s="193"/>
      <c r="S704" s="193"/>
      <c r="T704" s="194"/>
      <c r="AT704" s="189" t="s">
        <v>177</v>
      </c>
      <c r="AU704" s="189" t="s">
        <v>86</v>
      </c>
      <c r="AV704" s="13" t="s">
        <v>84</v>
      </c>
      <c r="AW704" s="13" t="s">
        <v>34</v>
      </c>
      <c r="AX704" s="13" t="s">
        <v>77</v>
      </c>
      <c r="AY704" s="189" t="s">
        <v>164</v>
      </c>
    </row>
    <row r="705" spans="1:65" s="14" customFormat="1" x14ac:dyDescent="0.2">
      <c r="B705" s="195"/>
      <c r="D705" s="183" t="s">
        <v>177</v>
      </c>
      <c r="E705" s="196" t="s">
        <v>1</v>
      </c>
      <c r="F705" s="197" t="s">
        <v>2981</v>
      </c>
      <c r="H705" s="198">
        <v>8.6449999999999996</v>
      </c>
      <c r="I705" s="199"/>
      <c r="L705" s="195"/>
      <c r="M705" s="200"/>
      <c r="N705" s="201"/>
      <c r="O705" s="201"/>
      <c r="P705" s="201"/>
      <c r="Q705" s="201"/>
      <c r="R705" s="201"/>
      <c r="S705" s="201"/>
      <c r="T705" s="202"/>
      <c r="AT705" s="196" t="s">
        <v>177</v>
      </c>
      <c r="AU705" s="196" t="s">
        <v>86</v>
      </c>
      <c r="AV705" s="14" t="s">
        <v>86</v>
      </c>
      <c r="AW705" s="14" t="s">
        <v>34</v>
      </c>
      <c r="AX705" s="14" t="s">
        <v>77</v>
      </c>
      <c r="AY705" s="196" t="s">
        <v>164</v>
      </c>
    </row>
    <row r="706" spans="1:65" s="13" customFormat="1" x14ac:dyDescent="0.2">
      <c r="B706" s="188"/>
      <c r="D706" s="183" t="s">
        <v>177</v>
      </c>
      <c r="E706" s="189" t="s">
        <v>1</v>
      </c>
      <c r="F706" s="190" t="s">
        <v>2926</v>
      </c>
      <c r="H706" s="189" t="s">
        <v>1</v>
      </c>
      <c r="I706" s="191"/>
      <c r="L706" s="188"/>
      <c r="M706" s="192"/>
      <c r="N706" s="193"/>
      <c r="O706" s="193"/>
      <c r="P706" s="193"/>
      <c r="Q706" s="193"/>
      <c r="R706" s="193"/>
      <c r="S706" s="193"/>
      <c r="T706" s="194"/>
      <c r="AT706" s="189" t="s">
        <v>177</v>
      </c>
      <c r="AU706" s="189" t="s">
        <v>86</v>
      </c>
      <c r="AV706" s="13" t="s">
        <v>84</v>
      </c>
      <c r="AW706" s="13" t="s">
        <v>34</v>
      </c>
      <c r="AX706" s="13" t="s">
        <v>77</v>
      </c>
      <c r="AY706" s="189" t="s">
        <v>164</v>
      </c>
    </row>
    <row r="707" spans="1:65" s="14" customFormat="1" x14ac:dyDescent="0.2">
      <c r="B707" s="195"/>
      <c r="D707" s="183" t="s">
        <v>177</v>
      </c>
      <c r="E707" s="196" t="s">
        <v>1</v>
      </c>
      <c r="F707" s="197" t="s">
        <v>2982</v>
      </c>
      <c r="H707" s="198">
        <v>2.665</v>
      </c>
      <c r="I707" s="199"/>
      <c r="L707" s="195"/>
      <c r="M707" s="200"/>
      <c r="N707" s="201"/>
      <c r="O707" s="201"/>
      <c r="P707" s="201"/>
      <c r="Q707" s="201"/>
      <c r="R707" s="201"/>
      <c r="S707" s="201"/>
      <c r="T707" s="202"/>
      <c r="AT707" s="196" t="s">
        <v>177</v>
      </c>
      <c r="AU707" s="196" t="s">
        <v>86</v>
      </c>
      <c r="AV707" s="14" t="s">
        <v>86</v>
      </c>
      <c r="AW707" s="14" t="s">
        <v>34</v>
      </c>
      <c r="AX707" s="14" t="s">
        <v>77</v>
      </c>
      <c r="AY707" s="196" t="s">
        <v>164</v>
      </c>
    </row>
    <row r="708" spans="1:65" s="16" customFormat="1" x14ac:dyDescent="0.2">
      <c r="B708" s="215"/>
      <c r="D708" s="183" t="s">
        <v>177</v>
      </c>
      <c r="E708" s="216" t="s">
        <v>1</v>
      </c>
      <c r="F708" s="217" t="s">
        <v>235</v>
      </c>
      <c r="H708" s="218">
        <v>11.31</v>
      </c>
      <c r="I708" s="219"/>
      <c r="L708" s="215"/>
      <c r="M708" s="220"/>
      <c r="N708" s="221"/>
      <c r="O708" s="221"/>
      <c r="P708" s="221"/>
      <c r="Q708" s="221"/>
      <c r="R708" s="221"/>
      <c r="S708" s="221"/>
      <c r="T708" s="222"/>
      <c r="AT708" s="216" t="s">
        <v>177</v>
      </c>
      <c r="AU708" s="216" t="s">
        <v>86</v>
      </c>
      <c r="AV708" s="16" t="s">
        <v>236</v>
      </c>
      <c r="AW708" s="16" t="s">
        <v>34</v>
      </c>
      <c r="AX708" s="16" t="s">
        <v>77</v>
      </c>
      <c r="AY708" s="216" t="s">
        <v>164</v>
      </c>
    </row>
    <row r="709" spans="1:65" s="13" customFormat="1" x14ac:dyDescent="0.2">
      <c r="B709" s="188"/>
      <c r="D709" s="183" t="s">
        <v>177</v>
      </c>
      <c r="E709" s="189" t="s">
        <v>1</v>
      </c>
      <c r="F709" s="190" t="s">
        <v>2928</v>
      </c>
      <c r="H709" s="189" t="s">
        <v>1</v>
      </c>
      <c r="I709" s="191"/>
      <c r="L709" s="188"/>
      <c r="M709" s="192"/>
      <c r="N709" s="193"/>
      <c r="O709" s="193"/>
      <c r="P709" s="193"/>
      <c r="Q709" s="193"/>
      <c r="R709" s="193"/>
      <c r="S709" s="193"/>
      <c r="T709" s="194"/>
      <c r="AT709" s="189" t="s">
        <v>177</v>
      </c>
      <c r="AU709" s="189" t="s">
        <v>86</v>
      </c>
      <c r="AV709" s="13" t="s">
        <v>84</v>
      </c>
      <c r="AW709" s="13" t="s">
        <v>34</v>
      </c>
      <c r="AX709" s="13" t="s">
        <v>77</v>
      </c>
      <c r="AY709" s="189" t="s">
        <v>164</v>
      </c>
    </row>
    <row r="710" spans="1:65" s="13" customFormat="1" x14ac:dyDescent="0.2">
      <c r="B710" s="188"/>
      <c r="D710" s="183" t="s">
        <v>177</v>
      </c>
      <c r="E710" s="189" t="s">
        <v>1</v>
      </c>
      <c r="F710" s="190" t="s">
        <v>2929</v>
      </c>
      <c r="H710" s="189" t="s">
        <v>1</v>
      </c>
      <c r="I710" s="191"/>
      <c r="L710" s="188"/>
      <c r="M710" s="192"/>
      <c r="N710" s="193"/>
      <c r="O710" s="193"/>
      <c r="P710" s="193"/>
      <c r="Q710" s="193"/>
      <c r="R710" s="193"/>
      <c r="S710" s="193"/>
      <c r="T710" s="194"/>
      <c r="AT710" s="189" t="s">
        <v>177</v>
      </c>
      <c r="AU710" s="189" t="s">
        <v>86</v>
      </c>
      <c r="AV710" s="13" t="s">
        <v>84</v>
      </c>
      <c r="AW710" s="13" t="s">
        <v>34</v>
      </c>
      <c r="AX710" s="13" t="s">
        <v>77</v>
      </c>
      <c r="AY710" s="189" t="s">
        <v>164</v>
      </c>
    </row>
    <row r="711" spans="1:65" s="13" customFormat="1" x14ac:dyDescent="0.2">
      <c r="B711" s="188"/>
      <c r="D711" s="183" t="s">
        <v>177</v>
      </c>
      <c r="E711" s="189" t="s">
        <v>1</v>
      </c>
      <c r="F711" s="190" t="s">
        <v>2930</v>
      </c>
      <c r="H711" s="189" t="s">
        <v>1</v>
      </c>
      <c r="I711" s="191"/>
      <c r="L711" s="188"/>
      <c r="M711" s="192"/>
      <c r="N711" s="193"/>
      <c r="O711" s="193"/>
      <c r="P711" s="193"/>
      <c r="Q711" s="193"/>
      <c r="R711" s="193"/>
      <c r="S711" s="193"/>
      <c r="T711" s="194"/>
      <c r="AT711" s="189" t="s">
        <v>177</v>
      </c>
      <c r="AU711" s="189" t="s">
        <v>86</v>
      </c>
      <c r="AV711" s="13" t="s">
        <v>84</v>
      </c>
      <c r="AW711" s="13" t="s">
        <v>34</v>
      </c>
      <c r="AX711" s="13" t="s">
        <v>77</v>
      </c>
      <c r="AY711" s="189" t="s">
        <v>164</v>
      </c>
    </row>
    <row r="712" spans="1:65" s="14" customFormat="1" x14ac:dyDescent="0.2">
      <c r="B712" s="195"/>
      <c r="D712" s="183" t="s">
        <v>177</v>
      </c>
      <c r="E712" s="196" t="s">
        <v>1</v>
      </c>
      <c r="F712" s="197" t="s">
        <v>2983</v>
      </c>
      <c r="H712" s="198">
        <v>4.0019999999999998</v>
      </c>
      <c r="I712" s="199"/>
      <c r="L712" s="195"/>
      <c r="M712" s="200"/>
      <c r="N712" s="201"/>
      <c r="O712" s="201"/>
      <c r="P712" s="201"/>
      <c r="Q712" s="201"/>
      <c r="R712" s="201"/>
      <c r="S712" s="201"/>
      <c r="T712" s="202"/>
      <c r="AT712" s="196" t="s">
        <v>177</v>
      </c>
      <c r="AU712" s="196" t="s">
        <v>86</v>
      </c>
      <c r="AV712" s="14" t="s">
        <v>86</v>
      </c>
      <c r="AW712" s="14" t="s">
        <v>34</v>
      </c>
      <c r="AX712" s="14" t="s">
        <v>77</v>
      </c>
      <c r="AY712" s="196" t="s">
        <v>164</v>
      </c>
    </row>
    <row r="713" spans="1:65" s="16" customFormat="1" x14ac:dyDescent="0.2">
      <c r="B713" s="215"/>
      <c r="D713" s="183" t="s">
        <v>177</v>
      </c>
      <c r="E713" s="216" t="s">
        <v>1</v>
      </c>
      <c r="F713" s="217" t="s">
        <v>235</v>
      </c>
      <c r="H713" s="218">
        <v>4.0019999999999998</v>
      </c>
      <c r="I713" s="219"/>
      <c r="L713" s="215"/>
      <c r="M713" s="220"/>
      <c r="N713" s="221"/>
      <c r="O713" s="221"/>
      <c r="P713" s="221"/>
      <c r="Q713" s="221"/>
      <c r="R713" s="221"/>
      <c r="S713" s="221"/>
      <c r="T713" s="222"/>
      <c r="AT713" s="216" t="s">
        <v>177</v>
      </c>
      <c r="AU713" s="216" t="s">
        <v>86</v>
      </c>
      <c r="AV713" s="16" t="s">
        <v>236</v>
      </c>
      <c r="AW713" s="16" t="s">
        <v>34</v>
      </c>
      <c r="AX713" s="16" t="s">
        <v>77</v>
      </c>
      <c r="AY713" s="216" t="s">
        <v>164</v>
      </c>
    </row>
    <row r="714" spans="1:65" s="15" customFormat="1" x14ac:dyDescent="0.2">
      <c r="B714" s="203"/>
      <c r="D714" s="183" t="s">
        <v>177</v>
      </c>
      <c r="E714" s="204" t="s">
        <v>1</v>
      </c>
      <c r="F714" s="205" t="s">
        <v>184</v>
      </c>
      <c r="H714" s="206">
        <v>34.951000000000001</v>
      </c>
      <c r="I714" s="207"/>
      <c r="L714" s="203"/>
      <c r="M714" s="208"/>
      <c r="N714" s="209"/>
      <c r="O714" s="209"/>
      <c r="P714" s="209"/>
      <c r="Q714" s="209"/>
      <c r="R714" s="209"/>
      <c r="S714" s="209"/>
      <c r="T714" s="210"/>
      <c r="AT714" s="204" t="s">
        <v>177</v>
      </c>
      <c r="AU714" s="204" t="s">
        <v>86</v>
      </c>
      <c r="AV714" s="15" t="s">
        <v>172</v>
      </c>
      <c r="AW714" s="15" t="s">
        <v>34</v>
      </c>
      <c r="AX714" s="15" t="s">
        <v>84</v>
      </c>
      <c r="AY714" s="204" t="s">
        <v>164</v>
      </c>
    </row>
    <row r="715" spans="1:65" s="2" customFormat="1" ht="16.5" customHeight="1" x14ac:dyDescent="0.2">
      <c r="A715" s="34"/>
      <c r="B715" s="168"/>
      <c r="C715" s="169" t="s">
        <v>449</v>
      </c>
      <c r="D715" s="214" t="s">
        <v>167</v>
      </c>
      <c r="E715" s="171" t="s">
        <v>2984</v>
      </c>
      <c r="F715" s="172" t="s">
        <v>2985</v>
      </c>
      <c r="G715" s="173" t="s">
        <v>227</v>
      </c>
      <c r="H715" s="174">
        <v>10.484999999999999</v>
      </c>
      <c r="I715" s="175"/>
      <c r="J715" s="176">
        <f>ROUND(I715*H715,2)</f>
        <v>0</v>
      </c>
      <c r="K715" s="172" t="s">
        <v>216</v>
      </c>
      <c r="L715" s="35"/>
      <c r="M715" s="177" t="s">
        <v>1</v>
      </c>
      <c r="N715" s="178" t="s">
        <v>42</v>
      </c>
      <c r="O715" s="60"/>
      <c r="P715" s="179">
        <f>O715*H715</f>
        <v>0</v>
      </c>
      <c r="Q715" s="179">
        <v>0</v>
      </c>
      <c r="R715" s="179">
        <f>Q715*H715</f>
        <v>0</v>
      </c>
      <c r="S715" s="179">
        <v>0</v>
      </c>
      <c r="T715" s="180">
        <f>S715*H715</f>
        <v>0</v>
      </c>
      <c r="U715" s="34"/>
      <c r="V715" s="34"/>
      <c r="W715" s="34"/>
      <c r="X715" s="34"/>
      <c r="Y715" s="34"/>
      <c r="Z715" s="34"/>
      <c r="AA715" s="34"/>
      <c r="AB715" s="34"/>
      <c r="AC715" s="34"/>
      <c r="AD715" s="34"/>
      <c r="AE715" s="34"/>
      <c r="AR715" s="181" t="s">
        <v>172</v>
      </c>
      <c r="AT715" s="181" t="s">
        <v>167</v>
      </c>
      <c r="AU715" s="181" t="s">
        <v>86</v>
      </c>
      <c r="AY715" s="18" t="s">
        <v>164</v>
      </c>
      <c r="BE715" s="182">
        <f>IF(N715="základní",J715,0)</f>
        <v>0</v>
      </c>
      <c r="BF715" s="182">
        <f>IF(N715="snížená",J715,0)</f>
        <v>0</v>
      </c>
      <c r="BG715" s="182">
        <f>IF(N715="zákl. přenesená",J715,0)</f>
        <v>0</v>
      </c>
      <c r="BH715" s="182">
        <f>IF(N715="sníž. přenesená",J715,0)</f>
        <v>0</v>
      </c>
      <c r="BI715" s="182">
        <f>IF(N715="nulová",J715,0)</f>
        <v>0</v>
      </c>
      <c r="BJ715" s="18" t="s">
        <v>84</v>
      </c>
      <c r="BK715" s="182">
        <f>ROUND(I715*H715,2)</f>
        <v>0</v>
      </c>
      <c r="BL715" s="18" t="s">
        <v>172</v>
      </c>
      <c r="BM715" s="181" t="s">
        <v>2986</v>
      </c>
    </row>
    <row r="716" spans="1:65" s="2" customFormat="1" ht="19.5" x14ac:dyDescent="0.2">
      <c r="A716" s="34"/>
      <c r="B716" s="35"/>
      <c r="C716" s="34"/>
      <c r="D716" s="183" t="s">
        <v>174</v>
      </c>
      <c r="E716" s="34"/>
      <c r="F716" s="184" t="s">
        <v>2987</v>
      </c>
      <c r="G716" s="34"/>
      <c r="H716" s="34"/>
      <c r="I716" s="103"/>
      <c r="J716" s="34"/>
      <c r="K716" s="34"/>
      <c r="L716" s="35"/>
      <c r="M716" s="185"/>
      <c r="N716" s="186"/>
      <c r="O716" s="60"/>
      <c r="P716" s="60"/>
      <c r="Q716" s="60"/>
      <c r="R716" s="60"/>
      <c r="S716" s="60"/>
      <c r="T716" s="61"/>
      <c r="U716" s="34"/>
      <c r="V716" s="34"/>
      <c r="W716" s="34"/>
      <c r="X716" s="34"/>
      <c r="Y716" s="34"/>
      <c r="Z716" s="34"/>
      <c r="AA716" s="34"/>
      <c r="AB716" s="34"/>
      <c r="AC716" s="34"/>
      <c r="AD716" s="34"/>
      <c r="AE716" s="34"/>
      <c r="AT716" s="18" t="s">
        <v>174</v>
      </c>
      <c r="AU716" s="18" t="s">
        <v>86</v>
      </c>
    </row>
    <row r="717" spans="1:65" s="2" customFormat="1" ht="107.25" x14ac:dyDescent="0.2">
      <c r="A717" s="34"/>
      <c r="B717" s="35"/>
      <c r="C717" s="34"/>
      <c r="D717" s="183" t="s">
        <v>175</v>
      </c>
      <c r="E717" s="34"/>
      <c r="F717" s="187" t="s">
        <v>260</v>
      </c>
      <c r="G717" s="34"/>
      <c r="H717" s="34"/>
      <c r="I717" s="103"/>
      <c r="J717" s="34"/>
      <c r="K717" s="34"/>
      <c r="L717" s="35"/>
      <c r="M717" s="185"/>
      <c r="N717" s="186"/>
      <c r="O717" s="60"/>
      <c r="P717" s="60"/>
      <c r="Q717" s="60"/>
      <c r="R717" s="60"/>
      <c r="S717" s="60"/>
      <c r="T717" s="61"/>
      <c r="U717" s="34"/>
      <c r="V717" s="34"/>
      <c r="W717" s="34"/>
      <c r="X717" s="34"/>
      <c r="Y717" s="34"/>
      <c r="Z717" s="34"/>
      <c r="AA717" s="34"/>
      <c r="AB717" s="34"/>
      <c r="AC717" s="34"/>
      <c r="AD717" s="34"/>
      <c r="AE717" s="34"/>
      <c r="AT717" s="18" t="s">
        <v>175</v>
      </c>
      <c r="AU717" s="18" t="s">
        <v>86</v>
      </c>
    </row>
    <row r="718" spans="1:65" s="13" customFormat="1" x14ac:dyDescent="0.2">
      <c r="B718" s="188"/>
      <c r="D718" s="183" t="s">
        <v>177</v>
      </c>
      <c r="E718" s="189" t="s">
        <v>1</v>
      </c>
      <c r="F718" s="190" t="s">
        <v>2727</v>
      </c>
      <c r="H718" s="189" t="s">
        <v>1</v>
      </c>
      <c r="I718" s="191"/>
      <c r="L718" s="188"/>
      <c r="M718" s="192"/>
      <c r="N718" s="193"/>
      <c r="O718" s="193"/>
      <c r="P718" s="193"/>
      <c r="Q718" s="193"/>
      <c r="R718" s="193"/>
      <c r="S718" s="193"/>
      <c r="T718" s="194"/>
      <c r="AT718" s="189" t="s">
        <v>177</v>
      </c>
      <c r="AU718" s="189" t="s">
        <v>86</v>
      </c>
      <c r="AV718" s="13" t="s">
        <v>84</v>
      </c>
      <c r="AW718" s="13" t="s">
        <v>34</v>
      </c>
      <c r="AX718" s="13" t="s">
        <v>77</v>
      </c>
      <c r="AY718" s="189" t="s">
        <v>164</v>
      </c>
    </row>
    <row r="719" spans="1:65" s="13" customFormat="1" x14ac:dyDescent="0.2">
      <c r="B719" s="188"/>
      <c r="D719" s="183" t="s">
        <v>177</v>
      </c>
      <c r="E719" s="189" t="s">
        <v>1</v>
      </c>
      <c r="F719" s="190" t="s">
        <v>2728</v>
      </c>
      <c r="H719" s="189" t="s">
        <v>1</v>
      </c>
      <c r="I719" s="191"/>
      <c r="L719" s="188"/>
      <c r="M719" s="192"/>
      <c r="N719" s="193"/>
      <c r="O719" s="193"/>
      <c r="P719" s="193"/>
      <c r="Q719" s="193"/>
      <c r="R719" s="193"/>
      <c r="S719" s="193"/>
      <c r="T719" s="194"/>
      <c r="AT719" s="189" t="s">
        <v>177</v>
      </c>
      <c r="AU719" s="189" t="s">
        <v>86</v>
      </c>
      <c r="AV719" s="13" t="s">
        <v>84</v>
      </c>
      <c r="AW719" s="13" t="s">
        <v>34</v>
      </c>
      <c r="AX719" s="13" t="s">
        <v>77</v>
      </c>
      <c r="AY719" s="189" t="s">
        <v>164</v>
      </c>
    </row>
    <row r="720" spans="1:65" s="13" customFormat="1" x14ac:dyDescent="0.2">
      <c r="B720" s="188"/>
      <c r="D720" s="183" t="s">
        <v>177</v>
      </c>
      <c r="E720" s="189" t="s">
        <v>1</v>
      </c>
      <c r="F720" s="190" t="s">
        <v>2729</v>
      </c>
      <c r="H720" s="189" t="s">
        <v>1</v>
      </c>
      <c r="I720" s="191"/>
      <c r="L720" s="188"/>
      <c r="M720" s="192"/>
      <c r="N720" s="193"/>
      <c r="O720" s="193"/>
      <c r="P720" s="193"/>
      <c r="Q720" s="193"/>
      <c r="R720" s="193"/>
      <c r="S720" s="193"/>
      <c r="T720" s="194"/>
      <c r="AT720" s="189" t="s">
        <v>177</v>
      </c>
      <c r="AU720" s="189" t="s">
        <v>86</v>
      </c>
      <c r="AV720" s="13" t="s">
        <v>84</v>
      </c>
      <c r="AW720" s="13" t="s">
        <v>34</v>
      </c>
      <c r="AX720" s="13" t="s">
        <v>77</v>
      </c>
      <c r="AY720" s="189" t="s">
        <v>164</v>
      </c>
    </row>
    <row r="721" spans="2:51" s="13" customFormat="1" x14ac:dyDescent="0.2">
      <c r="B721" s="188"/>
      <c r="D721" s="183" t="s">
        <v>177</v>
      </c>
      <c r="E721" s="189" t="s">
        <v>1</v>
      </c>
      <c r="F721" s="190" t="s">
        <v>2802</v>
      </c>
      <c r="H721" s="189" t="s">
        <v>1</v>
      </c>
      <c r="I721" s="191"/>
      <c r="L721" s="188"/>
      <c r="M721" s="192"/>
      <c r="N721" s="193"/>
      <c r="O721" s="193"/>
      <c r="P721" s="193"/>
      <c r="Q721" s="193"/>
      <c r="R721" s="193"/>
      <c r="S721" s="193"/>
      <c r="T721" s="194"/>
      <c r="AT721" s="189" t="s">
        <v>177</v>
      </c>
      <c r="AU721" s="189" t="s">
        <v>86</v>
      </c>
      <c r="AV721" s="13" t="s">
        <v>84</v>
      </c>
      <c r="AW721" s="13" t="s">
        <v>34</v>
      </c>
      <c r="AX721" s="13" t="s">
        <v>77</v>
      </c>
      <c r="AY721" s="189" t="s">
        <v>164</v>
      </c>
    </row>
    <row r="722" spans="2:51" s="13" customFormat="1" x14ac:dyDescent="0.2">
      <c r="B722" s="188"/>
      <c r="D722" s="183" t="s">
        <v>177</v>
      </c>
      <c r="E722" s="189" t="s">
        <v>1</v>
      </c>
      <c r="F722" s="190" t="s">
        <v>2758</v>
      </c>
      <c r="H722" s="189" t="s">
        <v>1</v>
      </c>
      <c r="I722" s="191"/>
      <c r="L722" s="188"/>
      <c r="M722" s="192"/>
      <c r="N722" s="193"/>
      <c r="O722" s="193"/>
      <c r="P722" s="193"/>
      <c r="Q722" s="193"/>
      <c r="R722" s="193"/>
      <c r="S722" s="193"/>
      <c r="T722" s="194"/>
      <c r="AT722" s="189" t="s">
        <v>177</v>
      </c>
      <c r="AU722" s="189" t="s">
        <v>86</v>
      </c>
      <c r="AV722" s="13" t="s">
        <v>84</v>
      </c>
      <c r="AW722" s="13" t="s">
        <v>34</v>
      </c>
      <c r="AX722" s="13" t="s">
        <v>77</v>
      </c>
      <c r="AY722" s="189" t="s">
        <v>164</v>
      </c>
    </row>
    <row r="723" spans="2:51" s="13" customFormat="1" x14ac:dyDescent="0.2">
      <c r="B723" s="188"/>
      <c r="D723" s="183" t="s">
        <v>177</v>
      </c>
      <c r="E723" s="189" t="s">
        <v>1</v>
      </c>
      <c r="F723" s="190" t="s">
        <v>2891</v>
      </c>
      <c r="H723" s="189" t="s">
        <v>1</v>
      </c>
      <c r="I723" s="191"/>
      <c r="L723" s="188"/>
      <c r="M723" s="192"/>
      <c r="N723" s="193"/>
      <c r="O723" s="193"/>
      <c r="P723" s="193"/>
      <c r="Q723" s="193"/>
      <c r="R723" s="193"/>
      <c r="S723" s="193"/>
      <c r="T723" s="194"/>
      <c r="AT723" s="189" t="s">
        <v>177</v>
      </c>
      <c r="AU723" s="189" t="s">
        <v>86</v>
      </c>
      <c r="AV723" s="13" t="s">
        <v>84</v>
      </c>
      <c r="AW723" s="13" t="s">
        <v>34</v>
      </c>
      <c r="AX723" s="13" t="s">
        <v>77</v>
      </c>
      <c r="AY723" s="189" t="s">
        <v>164</v>
      </c>
    </row>
    <row r="724" spans="2:51" s="13" customFormat="1" x14ac:dyDescent="0.2">
      <c r="B724" s="188"/>
      <c r="D724" s="183" t="s">
        <v>177</v>
      </c>
      <c r="E724" s="189" t="s">
        <v>1</v>
      </c>
      <c r="F724" s="190" t="s">
        <v>2892</v>
      </c>
      <c r="H724" s="189" t="s">
        <v>1</v>
      </c>
      <c r="I724" s="191"/>
      <c r="L724" s="188"/>
      <c r="M724" s="192"/>
      <c r="N724" s="193"/>
      <c r="O724" s="193"/>
      <c r="P724" s="193"/>
      <c r="Q724" s="193"/>
      <c r="R724" s="193"/>
      <c r="S724" s="193"/>
      <c r="T724" s="194"/>
      <c r="AT724" s="189" t="s">
        <v>177</v>
      </c>
      <c r="AU724" s="189" t="s">
        <v>86</v>
      </c>
      <c r="AV724" s="13" t="s">
        <v>84</v>
      </c>
      <c r="AW724" s="13" t="s">
        <v>34</v>
      </c>
      <c r="AX724" s="13" t="s">
        <v>77</v>
      </c>
      <c r="AY724" s="189" t="s">
        <v>164</v>
      </c>
    </row>
    <row r="725" spans="2:51" s="13" customFormat="1" x14ac:dyDescent="0.2">
      <c r="B725" s="188"/>
      <c r="D725" s="183" t="s">
        <v>177</v>
      </c>
      <c r="E725" s="189" t="s">
        <v>1</v>
      </c>
      <c r="F725" s="190" t="s">
        <v>2893</v>
      </c>
      <c r="H725" s="189" t="s">
        <v>1</v>
      </c>
      <c r="I725" s="191"/>
      <c r="L725" s="188"/>
      <c r="M725" s="192"/>
      <c r="N725" s="193"/>
      <c r="O725" s="193"/>
      <c r="P725" s="193"/>
      <c r="Q725" s="193"/>
      <c r="R725" s="193"/>
      <c r="S725" s="193"/>
      <c r="T725" s="194"/>
      <c r="AT725" s="189" t="s">
        <v>177</v>
      </c>
      <c r="AU725" s="189" t="s">
        <v>86</v>
      </c>
      <c r="AV725" s="13" t="s">
        <v>84</v>
      </c>
      <c r="AW725" s="13" t="s">
        <v>34</v>
      </c>
      <c r="AX725" s="13" t="s">
        <v>77</v>
      </c>
      <c r="AY725" s="189" t="s">
        <v>164</v>
      </c>
    </row>
    <row r="726" spans="2:51" s="13" customFormat="1" x14ac:dyDescent="0.2">
      <c r="B726" s="188"/>
      <c r="D726" s="183" t="s">
        <v>177</v>
      </c>
      <c r="E726" s="189" t="s">
        <v>1</v>
      </c>
      <c r="F726" s="190" t="s">
        <v>2894</v>
      </c>
      <c r="H726" s="189" t="s">
        <v>1</v>
      </c>
      <c r="I726" s="191"/>
      <c r="L726" s="188"/>
      <c r="M726" s="192"/>
      <c r="N726" s="193"/>
      <c r="O726" s="193"/>
      <c r="P726" s="193"/>
      <c r="Q726" s="193"/>
      <c r="R726" s="193"/>
      <c r="S726" s="193"/>
      <c r="T726" s="194"/>
      <c r="AT726" s="189" t="s">
        <v>177</v>
      </c>
      <c r="AU726" s="189" t="s">
        <v>86</v>
      </c>
      <c r="AV726" s="13" t="s">
        <v>84</v>
      </c>
      <c r="AW726" s="13" t="s">
        <v>34</v>
      </c>
      <c r="AX726" s="13" t="s">
        <v>77</v>
      </c>
      <c r="AY726" s="189" t="s">
        <v>164</v>
      </c>
    </row>
    <row r="727" spans="2:51" s="14" customFormat="1" x14ac:dyDescent="0.2">
      <c r="B727" s="195"/>
      <c r="D727" s="183" t="s">
        <v>177</v>
      </c>
      <c r="E727" s="196" t="s">
        <v>1</v>
      </c>
      <c r="F727" s="197" t="s">
        <v>2970</v>
      </c>
      <c r="H727" s="198">
        <v>1.98</v>
      </c>
      <c r="I727" s="199"/>
      <c r="L727" s="195"/>
      <c r="M727" s="200"/>
      <c r="N727" s="201"/>
      <c r="O727" s="201"/>
      <c r="P727" s="201"/>
      <c r="Q727" s="201"/>
      <c r="R727" s="201"/>
      <c r="S727" s="201"/>
      <c r="T727" s="202"/>
      <c r="AT727" s="196" t="s">
        <v>177</v>
      </c>
      <c r="AU727" s="196" t="s">
        <v>86</v>
      </c>
      <c r="AV727" s="14" t="s">
        <v>86</v>
      </c>
      <c r="AW727" s="14" t="s">
        <v>34</v>
      </c>
      <c r="AX727" s="14" t="s">
        <v>77</v>
      </c>
      <c r="AY727" s="196" t="s">
        <v>164</v>
      </c>
    </row>
    <row r="728" spans="2:51" s="16" customFormat="1" x14ac:dyDescent="0.2">
      <c r="B728" s="215"/>
      <c r="D728" s="183" t="s">
        <v>177</v>
      </c>
      <c r="E728" s="216" t="s">
        <v>1</v>
      </c>
      <c r="F728" s="217" t="s">
        <v>235</v>
      </c>
      <c r="H728" s="218">
        <v>1.98</v>
      </c>
      <c r="I728" s="219"/>
      <c r="L728" s="215"/>
      <c r="M728" s="220"/>
      <c r="N728" s="221"/>
      <c r="O728" s="221"/>
      <c r="P728" s="221"/>
      <c r="Q728" s="221"/>
      <c r="R728" s="221"/>
      <c r="S728" s="221"/>
      <c r="T728" s="222"/>
      <c r="AT728" s="216" t="s">
        <v>177</v>
      </c>
      <c r="AU728" s="216" t="s">
        <v>86</v>
      </c>
      <c r="AV728" s="16" t="s">
        <v>236</v>
      </c>
      <c r="AW728" s="16" t="s">
        <v>34</v>
      </c>
      <c r="AX728" s="16" t="s">
        <v>77</v>
      </c>
      <c r="AY728" s="216" t="s">
        <v>164</v>
      </c>
    </row>
    <row r="729" spans="2:51" s="13" customFormat="1" x14ac:dyDescent="0.2">
      <c r="B729" s="188"/>
      <c r="D729" s="183" t="s">
        <v>177</v>
      </c>
      <c r="E729" s="189" t="s">
        <v>1</v>
      </c>
      <c r="F729" s="190" t="s">
        <v>2896</v>
      </c>
      <c r="H729" s="189" t="s">
        <v>1</v>
      </c>
      <c r="I729" s="191"/>
      <c r="L729" s="188"/>
      <c r="M729" s="192"/>
      <c r="N729" s="193"/>
      <c r="O729" s="193"/>
      <c r="P729" s="193"/>
      <c r="Q729" s="193"/>
      <c r="R729" s="193"/>
      <c r="S729" s="193"/>
      <c r="T729" s="194"/>
      <c r="AT729" s="189" t="s">
        <v>177</v>
      </c>
      <c r="AU729" s="189" t="s">
        <v>86</v>
      </c>
      <c r="AV729" s="13" t="s">
        <v>84</v>
      </c>
      <c r="AW729" s="13" t="s">
        <v>34</v>
      </c>
      <c r="AX729" s="13" t="s">
        <v>77</v>
      </c>
      <c r="AY729" s="189" t="s">
        <v>164</v>
      </c>
    </row>
    <row r="730" spans="2:51" s="13" customFormat="1" x14ac:dyDescent="0.2">
      <c r="B730" s="188"/>
      <c r="D730" s="183" t="s">
        <v>177</v>
      </c>
      <c r="E730" s="189" t="s">
        <v>1</v>
      </c>
      <c r="F730" s="190" t="s">
        <v>2897</v>
      </c>
      <c r="H730" s="189" t="s">
        <v>1</v>
      </c>
      <c r="I730" s="191"/>
      <c r="L730" s="188"/>
      <c r="M730" s="192"/>
      <c r="N730" s="193"/>
      <c r="O730" s="193"/>
      <c r="P730" s="193"/>
      <c r="Q730" s="193"/>
      <c r="R730" s="193"/>
      <c r="S730" s="193"/>
      <c r="T730" s="194"/>
      <c r="AT730" s="189" t="s">
        <v>177</v>
      </c>
      <c r="AU730" s="189" t="s">
        <v>86</v>
      </c>
      <c r="AV730" s="13" t="s">
        <v>84</v>
      </c>
      <c r="AW730" s="13" t="s">
        <v>34</v>
      </c>
      <c r="AX730" s="13" t="s">
        <v>77</v>
      </c>
      <c r="AY730" s="189" t="s">
        <v>164</v>
      </c>
    </row>
    <row r="731" spans="2:51" s="13" customFormat="1" x14ac:dyDescent="0.2">
      <c r="B731" s="188"/>
      <c r="D731" s="183" t="s">
        <v>177</v>
      </c>
      <c r="E731" s="189" t="s">
        <v>1</v>
      </c>
      <c r="F731" s="190" t="s">
        <v>2898</v>
      </c>
      <c r="H731" s="189" t="s">
        <v>1</v>
      </c>
      <c r="I731" s="191"/>
      <c r="L731" s="188"/>
      <c r="M731" s="192"/>
      <c r="N731" s="193"/>
      <c r="O731" s="193"/>
      <c r="P731" s="193"/>
      <c r="Q731" s="193"/>
      <c r="R731" s="193"/>
      <c r="S731" s="193"/>
      <c r="T731" s="194"/>
      <c r="AT731" s="189" t="s">
        <v>177</v>
      </c>
      <c r="AU731" s="189" t="s">
        <v>86</v>
      </c>
      <c r="AV731" s="13" t="s">
        <v>84</v>
      </c>
      <c r="AW731" s="13" t="s">
        <v>34</v>
      </c>
      <c r="AX731" s="13" t="s">
        <v>77</v>
      </c>
      <c r="AY731" s="189" t="s">
        <v>164</v>
      </c>
    </row>
    <row r="732" spans="2:51" s="14" customFormat="1" x14ac:dyDescent="0.2">
      <c r="B732" s="195"/>
      <c r="D732" s="183" t="s">
        <v>177</v>
      </c>
      <c r="E732" s="196" t="s">
        <v>1</v>
      </c>
      <c r="F732" s="197" t="s">
        <v>2971</v>
      </c>
      <c r="H732" s="198">
        <v>0.28000000000000003</v>
      </c>
      <c r="I732" s="199"/>
      <c r="L732" s="195"/>
      <c r="M732" s="200"/>
      <c r="N732" s="201"/>
      <c r="O732" s="201"/>
      <c r="P732" s="201"/>
      <c r="Q732" s="201"/>
      <c r="R732" s="201"/>
      <c r="S732" s="201"/>
      <c r="T732" s="202"/>
      <c r="AT732" s="196" t="s">
        <v>177</v>
      </c>
      <c r="AU732" s="196" t="s">
        <v>86</v>
      </c>
      <c r="AV732" s="14" t="s">
        <v>86</v>
      </c>
      <c r="AW732" s="14" t="s">
        <v>34</v>
      </c>
      <c r="AX732" s="14" t="s">
        <v>77</v>
      </c>
      <c r="AY732" s="196" t="s">
        <v>164</v>
      </c>
    </row>
    <row r="733" spans="2:51" s="13" customFormat="1" x14ac:dyDescent="0.2">
      <c r="B733" s="188"/>
      <c r="D733" s="183" t="s">
        <v>177</v>
      </c>
      <c r="E733" s="189" t="s">
        <v>1</v>
      </c>
      <c r="F733" s="190" t="s">
        <v>2900</v>
      </c>
      <c r="H733" s="189" t="s">
        <v>1</v>
      </c>
      <c r="I733" s="191"/>
      <c r="L733" s="188"/>
      <c r="M733" s="192"/>
      <c r="N733" s="193"/>
      <c r="O733" s="193"/>
      <c r="P733" s="193"/>
      <c r="Q733" s="193"/>
      <c r="R733" s="193"/>
      <c r="S733" s="193"/>
      <c r="T733" s="194"/>
      <c r="AT733" s="189" t="s">
        <v>177</v>
      </c>
      <c r="AU733" s="189" t="s">
        <v>86</v>
      </c>
      <c r="AV733" s="13" t="s">
        <v>84</v>
      </c>
      <c r="AW733" s="13" t="s">
        <v>34</v>
      </c>
      <c r="AX733" s="13" t="s">
        <v>77</v>
      </c>
      <c r="AY733" s="189" t="s">
        <v>164</v>
      </c>
    </row>
    <row r="734" spans="2:51" s="14" customFormat="1" x14ac:dyDescent="0.2">
      <c r="B734" s="195"/>
      <c r="D734" s="183" t="s">
        <v>177</v>
      </c>
      <c r="E734" s="196" t="s">
        <v>1</v>
      </c>
      <c r="F734" s="197" t="s">
        <v>2972</v>
      </c>
      <c r="H734" s="198">
        <v>0.59299999999999997</v>
      </c>
      <c r="I734" s="199"/>
      <c r="L734" s="195"/>
      <c r="M734" s="200"/>
      <c r="N734" s="201"/>
      <c r="O734" s="201"/>
      <c r="P734" s="201"/>
      <c r="Q734" s="201"/>
      <c r="R734" s="201"/>
      <c r="S734" s="201"/>
      <c r="T734" s="202"/>
      <c r="AT734" s="196" t="s">
        <v>177</v>
      </c>
      <c r="AU734" s="196" t="s">
        <v>86</v>
      </c>
      <c r="AV734" s="14" t="s">
        <v>86</v>
      </c>
      <c r="AW734" s="14" t="s">
        <v>34</v>
      </c>
      <c r="AX734" s="14" t="s">
        <v>77</v>
      </c>
      <c r="AY734" s="196" t="s">
        <v>164</v>
      </c>
    </row>
    <row r="735" spans="2:51" s="13" customFormat="1" x14ac:dyDescent="0.2">
      <c r="B735" s="188"/>
      <c r="D735" s="183" t="s">
        <v>177</v>
      </c>
      <c r="E735" s="189" t="s">
        <v>1</v>
      </c>
      <c r="F735" s="190" t="s">
        <v>2902</v>
      </c>
      <c r="H735" s="189" t="s">
        <v>1</v>
      </c>
      <c r="I735" s="191"/>
      <c r="L735" s="188"/>
      <c r="M735" s="192"/>
      <c r="N735" s="193"/>
      <c r="O735" s="193"/>
      <c r="P735" s="193"/>
      <c r="Q735" s="193"/>
      <c r="R735" s="193"/>
      <c r="S735" s="193"/>
      <c r="T735" s="194"/>
      <c r="AT735" s="189" t="s">
        <v>177</v>
      </c>
      <c r="AU735" s="189" t="s">
        <v>86</v>
      </c>
      <c r="AV735" s="13" t="s">
        <v>84</v>
      </c>
      <c r="AW735" s="13" t="s">
        <v>34</v>
      </c>
      <c r="AX735" s="13" t="s">
        <v>77</v>
      </c>
      <c r="AY735" s="189" t="s">
        <v>164</v>
      </c>
    </row>
    <row r="736" spans="2:51" s="14" customFormat="1" x14ac:dyDescent="0.2">
      <c r="B736" s="195"/>
      <c r="D736" s="183" t="s">
        <v>177</v>
      </c>
      <c r="E736" s="196" t="s">
        <v>1</v>
      </c>
      <c r="F736" s="197" t="s">
        <v>2973</v>
      </c>
      <c r="H736" s="198">
        <v>3.766</v>
      </c>
      <c r="I736" s="199"/>
      <c r="L736" s="195"/>
      <c r="M736" s="200"/>
      <c r="N736" s="201"/>
      <c r="O736" s="201"/>
      <c r="P736" s="201"/>
      <c r="Q736" s="201"/>
      <c r="R736" s="201"/>
      <c r="S736" s="201"/>
      <c r="T736" s="202"/>
      <c r="AT736" s="196" t="s">
        <v>177</v>
      </c>
      <c r="AU736" s="196" t="s">
        <v>86</v>
      </c>
      <c r="AV736" s="14" t="s">
        <v>86</v>
      </c>
      <c r="AW736" s="14" t="s">
        <v>34</v>
      </c>
      <c r="AX736" s="14" t="s">
        <v>77</v>
      </c>
      <c r="AY736" s="196" t="s">
        <v>164</v>
      </c>
    </row>
    <row r="737" spans="2:51" s="13" customFormat="1" x14ac:dyDescent="0.2">
      <c r="B737" s="188"/>
      <c r="D737" s="183" t="s">
        <v>177</v>
      </c>
      <c r="E737" s="189" t="s">
        <v>1</v>
      </c>
      <c r="F737" s="190" t="s">
        <v>2904</v>
      </c>
      <c r="H737" s="189" t="s">
        <v>1</v>
      </c>
      <c r="I737" s="191"/>
      <c r="L737" s="188"/>
      <c r="M737" s="192"/>
      <c r="N737" s="193"/>
      <c r="O737" s="193"/>
      <c r="P737" s="193"/>
      <c r="Q737" s="193"/>
      <c r="R737" s="193"/>
      <c r="S737" s="193"/>
      <c r="T737" s="194"/>
      <c r="AT737" s="189" t="s">
        <v>177</v>
      </c>
      <c r="AU737" s="189" t="s">
        <v>86</v>
      </c>
      <c r="AV737" s="13" t="s">
        <v>84</v>
      </c>
      <c r="AW737" s="13" t="s">
        <v>34</v>
      </c>
      <c r="AX737" s="13" t="s">
        <v>77</v>
      </c>
      <c r="AY737" s="189" t="s">
        <v>164</v>
      </c>
    </row>
    <row r="738" spans="2:51" s="14" customFormat="1" x14ac:dyDescent="0.2">
      <c r="B738" s="195"/>
      <c r="D738" s="183" t="s">
        <v>177</v>
      </c>
      <c r="E738" s="196" t="s">
        <v>1</v>
      </c>
      <c r="F738" s="197" t="s">
        <v>2974</v>
      </c>
      <c r="H738" s="198">
        <v>0.70399999999999996</v>
      </c>
      <c r="I738" s="199"/>
      <c r="L738" s="195"/>
      <c r="M738" s="200"/>
      <c r="N738" s="201"/>
      <c r="O738" s="201"/>
      <c r="P738" s="201"/>
      <c r="Q738" s="201"/>
      <c r="R738" s="201"/>
      <c r="S738" s="201"/>
      <c r="T738" s="202"/>
      <c r="AT738" s="196" t="s">
        <v>177</v>
      </c>
      <c r="AU738" s="196" t="s">
        <v>86</v>
      </c>
      <c r="AV738" s="14" t="s">
        <v>86</v>
      </c>
      <c r="AW738" s="14" t="s">
        <v>34</v>
      </c>
      <c r="AX738" s="14" t="s">
        <v>77</v>
      </c>
      <c r="AY738" s="196" t="s">
        <v>164</v>
      </c>
    </row>
    <row r="739" spans="2:51" s="13" customFormat="1" x14ac:dyDescent="0.2">
      <c r="B739" s="188"/>
      <c r="D739" s="183" t="s">
        <v>177</v>
      </c>
      <c r="E739" s="189" t="s">
        <v>1</v>
      </c>
      <c r="F739" s="190" t="s">
        <v>2906</v>
      </c>
      <c r="H739" s="189" t="s">
        <v>1</v>
      </c>
      <c r="I739" s="191"/>
      <c r="L739" s="188"/>
      <c r="M739" s="192"/>
      <c r="N739" s="193"/>
      <c r="O739" s="193"/>
      <c r="P739" s="193"/>
      <c r="Q739" s="193"/>
      <c r="R739" s="193"/>
      <c r="S739" s="193"/>
      <c r="T739" s="194"/>
      <c r="AT739" s="189" t="s">
        <v>177</v>
      </c>
      <c r="AU739" s="189" t="s">
        <v>86</v>
      </c>
      <c r="AV739" s="13" t="s">
        <v>84</v>
      </c>
      <c r="AW739" s="13" t="s">
        <v>34</v>
      </c>
      <c r="AX739" s="13" t="s">
        <v>77</v>
      </c>
      <c r="AY739" s="189" t="s">
        <v>164</v>
      </c>
    </row>
    <row r="740" spans="2:51" s="14" customFormat="1" x14ac:dyDescent="0.2">
      <c r="B740" s="195"/>
      <c r="D740" s="183" t="s">
        <v>177</v>
      </c>
      <c r="E740" s="196" t="s">
        <v>1</v>
      </c>
      <c r="F740" s="197" t="s">
        <v>2975</v>
      </c>
      <c r="H740" s="198">
        <v>0.63</v>
      </c>
      <c r="I740" s="199"/>
      <c r="L740" s="195"/>
      <c r="M740" s="200"/>
      <c r="N740" s="201"/>
      <c r="O740" s="201"/>
      <c r="P740" s="201"/>
      <c r="Q740" s="201"/>
      <c r="R740" s="201"/>
      <c r="S740" s="201"/>
      <c r="T740" s="202"/>
      <c r="AT740" s="196" t="s">
        <v>177</v>
      </c>
      <c r="AU740" s="196" t="s">
        <v>86</v>
      </c>
      <c r="AV740" s="14" t="s">
        <v>86</v>
      </c>
      <c r="AW740" s="14" t="s">
        <v>34</v>
      </c>
      <c r="AX740" s="14" t="s">
        <v>77</v>
      </c>
      <c r="AY740" s="196" t="s">
        <v>164</v>
      </c>
    </row>
    <row r="741" spans="2:51" s="13" customFormat="1" x14ac:dyDescent="0.2">
      <c r="B741" s="188"/>
      <c r="D741" s="183" t="s">
        <v>177</v>
      </c>
      <c r="E741" s="189" t="s">
        <v>1</v>
      </c>
      <c r="F741" s="190" t="s">
        <v>2908</v>
      </c>
      <c r="H741" s="189" t="s">
        <v>1</v>
      </c>
      <c r="I741" s="191"/>
      <c r="L741" s="188"/>
      <c r="M741" s="192"/>
      <c r="N741" s="193"/>
      <c r="O741" s="193"/>
      <c r="P741" s="193"/>
      <c r="Q741" s="193"/>
      <c r="R741" s="193"/>
      <c r="S741" s="193"/>
      <c r="T741" s="194"/>
      <c r="AT741" s="189" t="s">
        <v>177</v>
      </c>
      <c r="AU741" s="189" t="s">
        <v>86</v>
      </c>
      <c r="AV741" s="13" t="s">
        <v>84</v>
      </c>
      <c r="AW741" s="13" t="s">
        <v>34</v>
      </c>
      <c r="AX741" s="13" t="s">
        <v>77</v>
      </c>
      <c r="AY741" s="189" t="s">
        <v>164</v>
      </c>
    </row>
    <row r="742" spans="2:51" s="14" customFormat="1" x14ac:dyDescent="0.2">
      <c r="B742" s="195"/>
      <c r="D742" s="183" t="s">
        <v>177</v>
      </c>
      <c r="E742" s="196" t="s">
        <v>1</v>
      </c>
      <c r="F742" s="197" t="s">
        <v>2974</v>
      </c>
      <c r="H742" s="198">
        <v>0.70399999999999996</v>
      </c>
      <c r="I742" s="199"/>
      <c r="L742" s="195"/>
      <c r="M742" s="200"/>
      <c r="N742" s="201"/>
      <c r="O742" s="201"/>
      <c r="P742" s="201"/>
      <c r="Q742" s="201"/>
      <c r="R742" s="201"/>
      <c r="S742" s="201"/>
      <c r="T742" s="202"/>
      <c r="AT742" s="196" t="s">
        <v>177</v>
      </c>
      <c r="AU742" s="196" t="s">
        <v>86</v>
      </c>
      <c r="AV742" s="14" t="s">
        <v>86</v>
      </c>
      <c r="AW742" s="14" t="s">
        <v>34</v>
      </c>
      <c r="AX742" s="14" t="s">
        <v>77</v>
      </c>
      <c r="AY742" s="196" t="s">
        <v>164</v>
      </c>
    </row>
    <row r="743" spans="2:51" s="13" customFormat="1" x14ac:dyDescent="0.2">
      <c r="B743" s="188"/>
      <c r="D743" s="183" t="s">
        <v>177</v>
      </c>
      <c r="E743" s="189" t="s">
        <v>1</v>
      </c>
      <c r="F743" s="190" t="s">
        <v>2909</v>
      </c>
      <c r="H743" s="189" t="s">
        <v>1</v>
      </c>
      <c r="I743" s="191"/>
      <c r="L743" s="188"/>
      <c r="M743" s="192"/>
      <c r="N743" s="193"/>
      <c r="O743" s="193"/>
      <c r="P743" s="193"/>
      <c r="Q743" s="193"/>
      <c r="R743" s="193"/>
      <c r="S743" s="193"/>
      <c r="T743" s="194"/>
      <c r="AT743" s="189" t="s">
        <v>177</v>
      </c>
      <c r="AU743" s="189" t="s">
        <v>86</v>
      </c>
      <c r="AV743" s="13" t="s">
        <v>84</v>
      </c>
      <c r="AW743" s="13" t="s">
        <v>34</v>
      </c>
      <c r="AX743" s="13" t="s">
        <v>77</v>
      </c>
      <c r="AY743" s="189" t="s">
        <v>164</v>
      </c>
    </row>
    <row r="744" spans="2:51" s="14" customFormat="1" x14ac:dyDescent="0.2">
      <c r="B744" s="195"/>
      <c r="D744" s="183" t="s">
        <v>177</v>
      </c>
      <c r="E744" s="196" t="s">
        <v>1</v>
      </c>
      <c r="F744" s="197" t="s">
        <v>2976</v>
      </c>
      <c r="H744" s="198">
        <v>4.3410000000000002</v>
      </c>
      <c r="I744" s="199"/>
      <c r="L744" s="195"/>
      <c r="M744" s="200"/>
      <c r="N744" s="201"/>
      <c r="O744" s="201"/>
      <c r="P744" s="201"/>
      <c r="Q744" s="201"/>
      <c r="R744" s="201"/>
      <c r="S744" s="201"/>
      <c r="T744" s="202"/>
      <c r="AT744" s="196" t="s">
        <v>177</v>
      </c>
      <c r="AU744" s="196" t="s">
        <v>86</v>
      </c>
      <c r="AV744" s="14" t="s">
        <v>86</v>
      </c>
      <c r="AW744" s="14" t="s">
        <v>34</v>
      </c>
      <c r="AX744" s="14" t="s">
        <v>77</v>
      </c>
      <c r="AY744" s="196" t="s">
        <v>164</v>
      </c>
    </row>
    <row r="745" spans="2:51" s="13" customFormat="1" x14ac:dyDescent="0.2">
      <c r="B745" s="188"/>
      <c r="D745" s="183" t="s">
        <v>177</v>
      </c>
      <c r="E745" s="189" t="s">
        <v>1</v>
      </c>
      <c r="F745" s="190" t="s">
        <v>2911</v>
      </c>
      <c r="H745" s="189" t="s">
        <v>1</v>
      </c>
      <c r="I745" s="191"/>
      <c r="L745" s="188"/>
      <c r="M745" s="192"/>
      <c r="N745" s="193"/>
      <c r="O745" s="193"/>
      <c r="P745" s="193"/>
      <c r="Q745" s="193"/>
      <c r="R745" s="193"/>
      <c r="S745" s="193"/>
      <c r="T745" s="194"/>
      <c r="AT745" s="189" t="s">
        <v>177</v>
      </c>
      <c r="AU745" s="189" t="s">
        <v>86</v>
      </c>
      <c r="AV745" s="13" t="s">
        <v>84</v>
      </c>
      <c r="AW745" s="13" t="s">
        <v>34</v>
      </c>
      <c r="AX745" s="13" t="s">
        <v>77</v>
      </c>
      <c r="AY745" s="189" t="s">
        <v>164</v>
      </c>
    </row>
    <row r="746" spans="2:51" s="14" customFormat="1" x14ac:dyDescent="0.2">
      <c r="B746" s="195"/>
      <c r="D746" s="183" t="s">
        <v>177</v>
      </c>
      <c r="E746" s="196" t="s">
        <v>1</v>
      </c>
      <c r="F746" s="197" t="s">
        <v>2977</v>
      </c>
      <c r="H746" s="198">
        <v>1.0920000000000001</v>
      </c>
      <c r="I746" s="199"/>
      <c r="L746" s="195"/>
      <c r="M746" s="200"/>
      <c r="N746" s="201"/>
      <c r="O746" s="201"/>
      <c r="P746" s="201"/>
      <c r="Q746" s="201"/>
      <c r="R746" s="201"/>
      <c r="S746" s="201"/>
      <c r="T746" s="202"/>
      <c r="AT746" s="196" t="s">
        <v>177</v>
      </c>
      <c r="AU746" s="196" t="s">
        <v>86</v>
      </c>
      <c r="AV746" s="14" t="s">
        <v>86</v>
      </c>
      <c r="AW746" s="14" t="s">
        <v>34</v>
      </c>
      <c r="AX746" s="14" t="s">
        <v>77</v>
      </c>
      <c r="AY746" s="196" t="s">
        <v>164</v>
      </c>
    </row>
    <row r="747" spans="2:51" s="16" customFormat="1" x14ac:dyDescent="0.2">
      <c r="B747" s="215"/>
      <c r="D747" s="183" t="s">
        <v>177</v>
      </c>
      <c r="E747" s="216" t="s">
        <v>1</v>
      </c>
      <c r="F747" s="217" t="s">
        <v>235</v>
      </c>
      <c r="H747" s="218">
        <v>12.11</v>
      </c>
      <c r="I747" s="219"/>
      <c r="L747" s="215"/>
      <c r="M747" s="220"/>
      <c r="N747" s="221"/>
      <c r="O747" s="221"/>
      <c r="P747" s="221"/>
      <c r="Q747" s="221"/>
      <c r="R747" s="221"/>
      <c r="S747" s="221"/>
      <c r="T747" s="222"/>
      <c r="AT747" s="216" t="s">
        <v>177</v>
      </c>
      <c r="AU747" s="216" t="s">
        <v>86</v>
      </c>
      <c r="AV747" s="16" t="s">
        <v>236</v>
      </c>
      <c r="AW747" s="16" t="s">
        <v>34</v>
      </c>
      <c r="AX747" s="16" t="s">
        <v>77</v>
      </c>
      <c r="AY747" s="216" t="s">
        <v>164</v>
      </c>
    </row>
    <row r="748" spans="2:51" s="13" customFormat="1" x14ac:dyDescent="0.2">
      <c r="B748" s="188"/>
      <c r="D748" s="183" t="s">
        <v>177</v>
      </c>
      <c r="E748" s="189" t="s">
        <v>1</v>
      </c>
      <c r="F748" s="190" t="s">
        <v>2913</v>
      </c>
      <c r="H748" s="189" t="s">
        <v>1</v>
      </c>
      <c r="I748" s="191"/>
      <c r="L748" s="188"/>
      <c r="M748" s="192"/>
      <c r="N748" s="193"/>
      <c r="O748" s="193"/>
      <c r="P748" s="193"/>
      <c r="Q748" s="193"/>
      <c r="R748" s="193"/>
      <c r="S748" s="193"/>
      <c r="T748" s="194"/>
      <c r="AT748" s="189" t="s">
        <v>177</v>
      </c>
      <c r="AU748" s="189" t="s">
        <v>86</v>
      </c>
      <c r="AV748" s="13" t="s">
        <v>84</v>
      </c>
      <c r="AW748" s="13" t="s">
        <v>34</v>
      </c>
      <c r="AX748" s="13" t="s">
        <v>77</v>
      </c>
      <c r="AY748" s="189" t="s">
        <v>164</v>
      </c>
    </row>
    <row r="749" spans="2:51" s="13" customFormat="1" x14ac:dyDescent="0.2">
      <c r="B749" s="188"/>
      <c r="D749" s="183" t="s">
        <v>177</v>
      </c>
      <c r="E749" s="189" t="s">
        <v>1</v>
      </c>
      <c r="F749" s="190" t="s">
        <v>2914</v>
      </c>
      <c r="H749" s="189" t="s">
        <v>1</v>
      </c>
      <c r="I749" s="191"/>
      <c r="L749" s="188"/>
      <c r="M749" s="192"/>
      <c r="N749" s="193"/>
      <c r="O749" s="193"/>
      <c r="P749" s="193"/>
      <c r="Q749" s="193"/>
      <c r="R749" s="193"/>
      <c r="S749" s="193"/>
      <c r="T749" s="194"/>
      <c r="AT749" s="189" t="s">
        <v>177</v>
      </c>
      <c r="AU749" s="189" t="s">
        <v>86</v>
      </c>
      <c r="AV749" s="13" t="s">
        <v>84</v>
      </c>
      <c r="AW749" s="13" t="s">
        <v>34</v>
      </c>
      <c r="AX749" s="13" t="s">
        <v>77</v>
      </c>
      <c r="AY749" s="189" t="s">
        <v>164</v>
      </c>
    </row>
    <row r="750" spans="2:51" s="14" customFormat="1" x14ac:dyDescent="0.2">
      <c r="B750" s="195"/>
      <c r="D750" s="183" t="s">
        <v>177</v>
      </c>
      <c r="E750" s="196" t="s">
        <v>1</v>
      </c>
      <c r="F750" s="197" t="s">
        <v>2978</v>
      </c>
      <c r="H750" s="198">
        <v>0.29199999999999998</v>
      </c>
      <c r="I750" s="199"/>
      <c r="L750" s="195"/>
      <c r="M750" s="200"/>
      <c r="N750" s="201"/>
      <c r="O750" s="201"/>
      <c r="P750" s="201"/>
      <c r="Q750" s="201"/>
      <c r="R750" s="201"/>
      <c r="S750" s="201"/>
      <c r="T750" s="202"/>
      <c r="AT750" s="196" t="s">
        <v>177</v>
      </c>
      <c r="AU750" s="196" t="s">
        <v>86</v>
      </c>
      <c r="AV750" s="14" t="s">
        <v>86</v>
      </c>
      <c r="AW750" s="14" t="s">
        <v>34</v>
      </c>
      <c r="AX750" s="14" t="s">
        <v>77</v>
      </c>
      <c r="AY750" s="196" t="s">
        <v>164</v>
      </c>
    </row>
    <row r="751" spans="2:51" s="16" customFormat="1" x14ac:dyDescent="0.2">
      <c r="B751" s="215"/>
      <c r="D751" s="183" t="s">
        <v>177</v>
      </c>
      <c r="E751" s="216" t="s">
        <v>1</v>
      </c>
      <c r="F751" s="217" t="s">
        <v>235</v>
      </c>
      <c r="H751" s="218">
        <v>0.29199999999999998</v>
      </c>
      <c r="I751" s="219"/>
      <c r="L751" s="215"/>
      <c r="M751" s="220"/>
      <c r="N751" s="221"/>
      <c r="O751" s="221"/>
      <c r="P751" s="221"/>
      <c r="Q751" s="221"/>
      <c r="R751" s="221"/>
      <c r="S751" s="221"/>
      <c r="T751" s="222"/>
      <c r="AT751" s="216" t="s">
        <v>177</v>
      </c>
      <c r="AU751" s="216" t="s">
        <v>86</v>
      </c>
      <c r="AV751" s="16" t="s">
        <v>236</v>
      </c>
      <c r="AW751" s="16" t="s">
        <v>34</v>
      </c>
      <c r="AX751" s="16" t="s">
        <v>77</v>
      </c>
      <c r="AY751" s="216" t="s">
        <v>164</v>
      </c>
    </row>
    <row r="752" spans="2:51" s="13" customFormat="1" x14ac:dyDescent="0.2">
      <c r="B752" s="188"/>
      <c r="D752" s="183" t="s">
        <v>177</v>
      </c>
      <c r="E752" s="189" t="s">
        <v>1</v>
      </c>
      <c r="F752" s="190" t="s">
        <v>2916</v>
      </c>
      <c r="H752" s="189" t="s">
        <v>1</v>
      </c>
      <c r="I752" s="191"/>
      <c r="L752" s="188"/>
      <c r="M752" s="192"/>
      <c r="N752" s="193"/>
      <c r="O752" s="193"/>
      <c r="P752" s="193"/>
      <c r="Q752" s="193"/>
      <c r="R752" s="193"/>
      <c r="S752" s="193"/>
      <c r="T752" s="194"/>
      <c r="AT752" s="189" t="s">
        <v>177</v>
      </c>
      <c r="AU752" s="189" t="s">
        <v>86</v>
      </c>
      <c r="AV752" s="13" t="s">
        <v>84</v>
      </c>
      <c r="AW752" s="13" t="s">
        <v>34</v>
      </c>
      <c r="AX752" s="13" t="s">
        <v>77</v>
      </c>
      <c r="AY752" s="189" t="s">
        <v>164</v>
      </c>
    </row>
    <row r="753" spans="2:51" s="13" customFormat="1" x14ac:dyDescent="0.2">
      <c r="B753" s="188"/>
      <c r="D753" s="183" t="s">
        <v>177</v>
      </c>
      <c r="E753" s="189" t="s">
        <v>1</v>
      </c>
      <c r="F753" s="190" t="s">
        <v>2917</v>
      </c>
      <c r="H753" s="189" t="s">
        <v>1</v>
      </c>
      <c r="I753" s="191"/>
      <c r="L753" s="188"/>
      <c r="M753" s="192"/>
      <c r="N753" s="193"/>
      <c r="O753" s="193"/>
      <c r="P753" s="193"/>
      <c r="Q753" s="193"/>
      <c r="R753" s="193"/>
      <c r="S753" s="193"/>
      <c r="T753" s="194"/>
      <c r="AT753" s="189" t="s">
        <v>177</v>
      </c>
      <c r="AU753" s="189" t="s">
        <v>86</v>
      </c>
      <c r="AV753" s="13" t="s">
        <v>84</v>
      </c>
      <c r="AW753" s="13" t="s">
        <v>34</v>
      </c>
      <c r="AX753" s="13" t="s">
        <v>77</v>
      </c>
      <c r="AY753" s="189" t="s">
        <v>164</v>
      </c>
    </row>
    <row r="754" spans="2:51" s="13" customFormat="1" x14ac:dyDescent="0.2">
      <c r="B754" s="188"/>
      <c r="D754" s="183" t="s">
        <v>177</v>
      </c>
      <c r="E754" s="189" t="s">
        <v>1</v>
      </c>
      <c r="F754" s="190" t="s">
        <v>2918</v>
      </c>
      <c r="H754" s="189" t="s">
        <v>1</v>
      </c>
      <c r="I754" s="191"/>
      <c r="L754" s="188"/>
      <c r="M754" s="192"/>
      <c r="N754" s="193"/>
      <c r="O754" s="193"/>
      <c r="P754" s="193"/>
      <c r="Q754" s="193"/>
      <c r="R754" s="193"/>
      <c r="S754" s="193"/>
      <c r="T754" s="194"/>
      <c r="AT754" s="189" t="s">
        <v>177</v>
      </c>
      <c r="AU754" s="189" t="s">
        <v>86</v>
      </c>
      <c r="AV754" s="13" t="s">
        <v>84</v>
      </c>
      <c r="AW754" s="13" t="s">
        <v>34</v>
      </c>
      <c r="AX754" s="13" t="s">
        <v>77</v>
      </c>
      <c r="AY754" s="189" t="s">
        <v>164</v>
      </c>
    </row>
    <row r="755" spans="2:51" s="13" customFormat="1" x14ac:dyDescent="0.2">
      <c r="B755" s="188"/>
      <c r="D755" s="183" t="s">
        <v>177</v>
      </c>
      <c r="E755" s="189" t="s">
        <v>1</v>
      </c>
      <c r="F755" s="190" t="s">
        <v>2919</v>
      </c>
      <c r="H755" s="189" t="s">
        <v>1</v>
      </c>
      <c r="I755" s="191"/>
      <c r="L755" s="188"/>
      <c r="M755" s="192"/>
      <c r="N755" s="193"/>
      <c r="O755" s="193"/>
      <c r="P755" s="193"/>
      <c r="Q755" s="193"/>
      <c r="R755" s="193"/>
      <c r="S755" s="193"/>
      <c r="T755" s="194"/>
      <c r="AT755" s="189" t="s">
        <v>177</v>
      </c>
      <c r="AU755" s="189" t="s">
        <v>86</v>
      </c>
      <c r="AV755" s="13" t="s">
        <v>84</v>
      </c>
      <c r="AW755" s="13" t="s">
        <v>34</v>
      </c>
      <c r="AX755" s="13" t="s">
        <v>77</v>
      </c>
      <c r="AY755" s="189" t="s">
        <v>164</v>
      </c>
    </row>
    <row r="756" spans="2:51" s="14" customFormat="1" x14ac:dyDescent="0.2">
      <c r="B756" s="195"/>
      <c r="D756" s="183" t="s">
        <v>177</v>
      </c>
      <c r="E756" s="196" t="s">
        <v>1</v>
      </c>
      <c r="F756" s="197" t="s">
        <v>2979</v>
      </c>
      <c r="H756" s="198">
        <v>4.915</v>
      </c>
      <c r="I756" s="199"/>
      <c r="L756" s="195"/>
      <c r="M756" s="200"/>
      <c r="N756" s="201"/>
      <c r="O756" s="201"/>
      <c r="P756" s="201"/>
      <c r="Q756" s="201"/>
      <c r="R756" s="201"/>
      <c r="S756" s="201"/>
      <c r="T756" s="202"/>
      <c r="AT756" s="196" t="s">
        <v>177</v>
      </c>
      <c r="AU756" s="196" t="s">
        <v>86</v>
      </c>
      <c r="AV756" s="14" t="s">
        <v>86</v>
      </c>
      <c r="AW756" s="14" t="s">
        <v>34</v>
      </c>
      <c r="AX756" s="14" t="s">
        <v>77</v>
      </c>
      <c r="AY756" s="196" t="s">
        <v>164</v>
      </c>
    </row>
    <row r="757" spans="2:51" s="16" customFormat="1" x14ac:dyDescent="0.2">
      <c r="B757" s="215"/>
      <c r="D757" s="183" t="s">
        <v>177</v>
      </c>
      <c r="E757" s="216" t="s">
        <v>1</v>
      </c>
      <c r="F757" s="217" t="s">
        <v>235</v>
      </c>
      <c r="H757" s="218">
        <v>4.915</v>
      </c>
      <c r="I757" s="219"/>
      <c r="L757" s="215"/>
      <c r="M757" s="220"/>
      <c r="N757" s="221"/>
      <c r="O757" s="221"/>
      <c r="P757" s="221"/>
      <c r="Q757" s="221"/>
      <c r="R757" s="221"/>
      <c r="S757" s="221"/>
      <c r="T757" s="222"/>
      <c r="AT757" s="216" t="s">
        <v>177</v>
      </c>
      <c r="AU757" s="216" t="s">
        <v>86</v>
      </c>
      <c r="AV757" s="16" t="s">
        <v>236</v>
      </c>
      <c r="AW757" s="16" t="s">
        <v>34</v>
      </c>
      <c r="AX757" s="16" t="s">
        <v>77</v>
      </c>
      <c r="AY757" s="216" t="s">
        <v>164</v>
      </c>
    </row>
    <row r="758" spans="2:51" s="13" customFormat="1" x14ac:dyDescent="0.2">
      <c r="B758" s="188"/>
      <c r="D758" s="183" t="s">
        <v>177</v>
      </c>
      <c r="E758" s="189" t="s">
        <v>1</v>
      </c>
      <c r="F758" s="190" t="s">
        <v>2921</v>
      </c>
      <c r="H758" s="189" t="s">
        <v>1</v>
      </c>
      <c r="I758" s="191"/>
      <c r="L758" s="188"/>
      <c r="M758" s="192"/>
      <c r="N758" s="193"/>
      <c r="O758" s="193"/>
      <c r="P758" s="193"/>
      <c r="Q758" s="193"/>
      <c r="R758" s="193"/>
      <c r="S758" s="193"/>
      <c r="T758" s="194"/>
      <c r="AT758" s="189" t="s">
        <v>177</v>
      </c>
      <c r="AU758" s="189" t="s">
        <v>86</v>
      </c>
      <c r="AV758" s="13" t="s">
        <v>84</v>
      </c>
      <c r="AW758" s="13" t="s">
        <v>34</v>
      </c>
      <c r="AX758" s="13" t="s">
        <v>77</v>
      </c>
      <c r="AY758" s="189" t="s">
        <v>164</v>
      </c>
    </row>
    <row r="759" spans="2:51" s="13" customFormat="1" x14ac:dyDescent="0.2">
      <c r="B759" s="188"/>
      <c r="D759" s="183" t="s">
        <v>177</v>
      </c>
      <c r="E759" s="189" t="s">
        <v>1</v>
      </c>
      <c r="F759" s="190" t="s">
        <v>2922</v>
      </c>
      <c r="H759" s="189" t="s">
        <v>1</v>
      </c>
      <c r="I759" s="191"/>
      <c r="L759" s="188"/>
      <c r="M759" s="192"/>
      <c r="N759" s="193"/>
      <c r="O759" s="193"/>
      <c r="P759" s="193"/>
      <c r="Q759" s="193"/>
      <c r="R759" s="193"/>
      <c r="S759" s="193"/>
      <c r="T759" s="194"/>
      <c r="AT759" s="189" t="s">
        <v>177</v>
      </c>
      <c r="AU759" s="189" t="s">
        <v>86</v>
      </c>
      <c r="AV759" s="13" t="s">
        <v>84</v>
      </c>
      <c r="AW759" s="13" t="s">
        <v>34</v>
      </c>
      <c r="AX759" s="13" t="s">
        <v>77</v>
      </c>
      <c r="AY759" s="189" t="s">
        <v>164</v>
      </c>
    </row>
    <row r="760" spans="2:51" s="14" customFormat="1" x14ac:dyDescent="0.2">
      <c r="B760" s="195"/>
      <c r="D760" s="183" t="s">
        <v>177</v>
      </c>
      <c r="E760" s="196" t="s">
        <v>1</v>
      </c>
      <c r="F760" s="197" t="s">
        <v>2980</v>
      </c>
      <c r="H760" s="198">
        <v>0.34200000000000003</v>
      </c>
      <c r="I760" s="199"/>
      <c r="L760" s="195"/>
      <c r="M760" s="200"/>
      <c r="N760" s="201"/>
      <c r="O760" s="201"/>
      <c r="P760" s="201"/>
      <c r="Q760" s="201"/>
      <c r="R760" s="201"/>
      <c r="S760" s="201"/>
      <c r="T760" s="202"/>
      <c r="AT760" s="196" t="s">
        <v>177</v>
      </c>
      <c r="AU760" s="196" t="s">
        <v>86</v>
      </c>
      <c r="AV760" s="14" t="s">
        <v>86</v>
      </c>
      <c r="AW760" s="14" t="s">
        <v>34</v>
      </c>
      <c r="AX760" s="14" t="s">
        <v>77</v>
      </c>
      <c r="AY760" s="196" t="s">
        <v>164</v>
      </c>
    </row>
    <row r="761" spans="2:51" s="16" customFormat="1" x14ac:dyDescent="0.2">
      <c r="B761" s="215"/>
      <c r="D761" s="183" t="s">
        <v>177</v>
      </c>
      <c r="E761" s="216" t="s">
        <v>1</v>
      </c>
      <c r="F761" s="217" t="s">
        <v>235</v>
      </c>
      <c r="H761" s="218">
        <v>0.34200000000000003</v>
      </c>
      <c r="I761" s="219"/>
      <c r="L761" s="215"/>
      <c r="M761" s="220"/>
      <c r="N761" s="221"/>
      <c r="O761" s="221"/>
      <c r="P761" s="221"/>
      <c r="Q761" s="221"/>
      <c r="R761" s="221"/>
      <c r="S761" s="221"/>
      <c r="T761" s="222"/>
      <c r="AT761" s="216" t="s">
        <v>177</v>
      </c>
      <c r="AU761" s="216" t="s">
        <v>86</v>
      </c>
      <c r="AV761" s="16" t="s">
        <v>236</v>
      </c>
      <c r="AW761" s="16" t="s">
        <v>34</v>
      </c>
      <c r="AX761" s="16" t="s">
        <v>77</v>
      </c>
      <c r="AY761" s="216" t="s">
        <v>164</v>
      </c>
    </row>
    <row r="762" spans="2:51" s="13" customFormat="1" x14ac:dyDescent="0.2">
      <c r="B762" s="188"/>
      <c r="D762" s="183" t="s">
        <v>177</v>
      </c>
      <c r="E762" s="189" t="s">
        <v>1</v>
      </c>
      <c r="F762" s="190" t="s">
        <v>2803</v>
      </c>
      <c r="H762" s="189" t="s">
        <v>1</v>
      </c>
      <c r="I762" s="191"/>
      <c r="L762" s="188"/>
      <c r="M762" s="192"/>
      <c r="N762" s="193"/>
      <c r="O762" s="193"/>
      <c r="P762" s="193"/>
      <c r="Q762" s="193"/>
      <c r="R762" s="193"/>
      <c r="S762" s="193"/>
      <c r="T762" s="194"/>
      <c r="AT762" s="189" t="s">
        <v>177</v>
      </c>
      <c r="AU762" s="189" t="s">
        <v>86</v>
      </c>
      <c r="AV762" s="13" t="s">
        <v>84</v>
      </c>
      <c r="AW762" s="13" t="s">
        <v>34</v>
      </c>
      <c r="AX762" s="13" t="s">
        <v>77</v>
      </c>
      <c r="AY762" s="189" t="s">
        <v>164</v>
      </c>
    </row>
    <row r="763" spans="2:51" s="13" customFormat="1" x14ac:dyDescent="0.2">
      <c r="B763" s="188"/>
      <c r="D763" s="183" t="s">
        <v>177</v>
      </c>
      <c r="E763" s="189" t="s">
        <v>1</v>
      </c>
      <c r="F763" s="190" t="s">
        <v>2924</v>
      </c>
      <c r="H763" s="189" t="s">
        <v>1</v>
      </c>
      <c r="I763" s="191"/>
      <c r="L763" s="188"/>
      <c r="M763" s="192"/>
      <c r="N763" s="193"/>
      <c r="O763" s="193"/>
      <c r="P763" s="193"/>
      <c r="Q763" s="193"/>
      <c r="R763" s="193"/>
      <c r="S763" s="193"/>
      <c r="T763" s="194"/>
      <c r="AT763" s="189" t="s">
        <v>177</v>
      </c>
      <c r="AU763" s="189" t="s">
        <v>86</v>
      </c>
      <c r="AV763" s="13" t="s">
        <v>84</v>
      </c>
      <c r="AW763" s="13" t="s">
        <v>34</v>
      </c>
      <c r="AX763" s="13" t="s">
        <v>77</v>
      </c>
      <c r="AY763" s="189" t="s">
        <v>164</v>
      </c>
    </row>
    <row r="764" spans="2:51" s="13" customFormat="1" x14ac:dyDescent="0.2">
      <c r="B764" s="188"/>
      <c r="D764" s="183" t="s">
        <v>177</v>
      </c>
      <c r="E764" s="189" t="s">
        <v>1</v>
      </c>
      <c r="F764" s="190" t="s">
        <v>2805</v>
      </c>
      <c r="H764" s="189" t="s">
        <v>1</v>
      </c>
      <c r="I764" s="191"/>
      <c r="L764" s="188"/>
      <c r="M764" s="192"/>
      <c r="N764" s="193"/>
      <c r="O764" s="193"/>
      <c r="P764" s="193"/>
      <c r="Q764" s="193"/>
      <c r="R764" s="193"/>
      <c r="S764" s="193"/>
      <c r="T764" s="194"/>
      <c r="AT764" s="189" t="s">
        <v>177</v>
      </c>
      <c r="AU764" s="189" t="s">
        <v>86</v>
      </c>
      <c r="AV764" s="13" t="s">
        <v>84</v>
      </c>
      <c r="AW764" s="13" t="s">
        <v>34</v>
      </c>
      <c r="AX764" s="13" t="s">
        <v>77</v>
      </c>
      <c r="AY764" s="189" t="s">
        <v>164</v>
      </c>
    </row>
    <row r="765" spans="2:51" s="14" customFormat="1" x14ac:dyDescent="0.2">
      <c r="B765" s="195"/>
      <c r="D765" s="183" t="s">
        <v>177</v>
      </c>
      <c r="E765" s="196" t="s">
        <v>1</v>
      </c>
      <c r="F765" s="197" t="s">
        <v>2981</v>
      </c>
      <c r="H765" s="198">
        <v>8.6449999999999996</v>
      </c>
      <c r="I765" s="199"/>
      <c r="L765" s="195"/>
      <c r="M765" s="200"/>
      <c r="N765" s="201"/>
      <c r="O765" s="201"/>
      <c r="P765" s="201"/>
      <c r="Q765" s="201"/>
      <c r="R765" s="201"/>
      <c r="S765" s="201"/>
      <c r="T765" s="202"/>
      <c r="AT765" s="196" t="s">
        <v>177</v>
      </c>
      <c r="AU765" s="196" t="s">
        <v>86</v>
      </c>
      <c r="AV765" s="14" t="s">
        <v>86</v>
      </c>
      <c r="AW765" s="14" t="s">
        <v>34</v>
      </c>
      <c r="AX765" s="14" t="s">
        <v>77</v>
      </c>
      <c r="AY765" s="196" t="s">
        <v>164</v>
      </c>
    </row>
    <row r="766" spans="2:51" s="13" customFormat="1" x14ac:dyDescent="0.2">
      <c r="B766" s="188"/>
      <c r="D766" s="183" t="s">
        <v>177</v>
      </c>
      <c r="E766" s="189" t="s">
        <v>1</v>
      </c>
      <c r="F766" s="190" t="s">
        <v>2926</v>
      </c>
      <c r="H766" s="189" t="s">
        <v>1</v>
      </c>
      <c r="I766" s="191"/>
      <c r="L766" s="188"/>
      <c r="M766" s="192"/>
      <c r="N766" s="193"/>
      <c r="O766" s="193"/>
      <c r="P766" s="193"/>
      <c r="Q766" s="193"/>
      <c r="R766" s="193"/>
      <c r="S766" s="193"/>
      <c r="T766" s="194"/>
      <c r="AT766" s="189" t="s">
        <v>177</v>
      </c>
      <c r="AU766" s="189" t="s">
        <v>86</v>
      </c>
      <c r="AV766" s="13" t="s">
        <v>84</v>
      </c>
      <c r="AW766" s="13" t="s">
        <v>34</v>
      </c>
      <c r="AX766" s="13" t="s">
        <v>77</v>
      </c>
      <c r="AY766" s="189" t="s">
        <v>164</v>
      </c>
    </row>
    <row r="767" spans="2:51" s="14" customFormat="1" x14ac:dyDescent="0.2">
      <c r="B767" s="195"/>
      <c r="D767" s="183" t="s">
        <v>177</v>
      </c>
      <c r="E767" s="196" t="s">
        <v>1</v>
      </c>
      <c r="F767" s="197" t="s">
        <v>2982</v>
      </c>
      <c r="H767" s="198">
        <v>2.665</v>
      </c>
      <c r="I767" s="199"/>
      <c r="L767" s="195"/>
      <c r="M767" s="200"/>
      <c r="N767" s="201"/>
      <c r="O767" s="201"/>
      <c r="P767" s="201"/>
      <c r="Q767" s="201"/>
      <c r="R767" s="201"/>
      <c r="S767" s="201"/>
      <c r="T767" s="202"/>
      <c r="AT767" s="196" t="s">
        <v>177</v>
      </c>
      <c r="AU767" s="196" t="s">
        <v>86</v>
      </c>
      <c r="AV767" s="14" t="s">
        <v>86</v>
      </c>
      <c r="AW767" s="14" t="s">
        <v>34</v>
      </c>
      <c r="AX767" s="14" t="s">
        <v>77</v>
      </c>
      <c r="AY767" s="196" t="s">
        <v>164</v>
      </c>
    </row>
    <row r="768" spans="2:51" s="16" customFormat="1" x14ac:dyDescent="0.2">
      <c r="B768" s="215"/>
      <c r="D768" s="183" t="s">
        <v>177</v>
      </c>
      <c r="E768" s="216" t="s">
        <v>1</v>
      </c>
      <c r="F768" s="217" t="s">
        <v>235</v>
      </c>
      <c r="H768" s="218">
        <v>11.31</v>
      </c>
      <c r="I768" s="219"/>
      <c r="L768" s="215"/>
      <c r="M768" s="220"/>
      <c r="N768" s="221"/>
      <c r="O768" s="221"/>
      <c r="P768" s="221"/>
      <c r="Q768" s="221"/>
      <c r="R768" s="221"/>
      <c r="S768" s="221"/>
      <c r="T768" s="222"/>
      <c r="AT768" s="216" t="s">
        <v>177</v>
      </c>
      <c r="AU768" s="216" t="s">
        <v>86</v>
      </c>
      <c r="AV768" s="16" t="s">
        <v>236</v>
      </c>
      <c r="AW768" s="16" t="s">
        <v>34</v>
      </c>
      <c r="AX768" s="16" t="s">
        <v>77</v>
      </c>
      <c r="AY768" s="216" t="s">
        <v>164</v>
      </c>
    </row>
    <row r="769" spans="1:65" s="13" customFormat="1" x14ac:dyDescent="0.2">
      <c r="B769" s="188"/>
      <c r="D769" s="183" t="s">
        <v>177</v>
      </c>
      <c r="E769" s="189" t="s">
        <v>1</v>
      </c>
      <c r="F769" s="190" t="s">
        <v>2928</v>
      </c>
      <c r="H769" s="189" t="s">
        <v>1</v>
      </c>
      <c r="I769" s="191"/>
      <c r="L769" s="188"/>
      <c r="M769" s="192"/>
      <c r="N769" s="193"/>
      <c r="O769" s="193"/>
      <c r="P769" s="193"/>
      <c r="Q769" s="193"/>
      <c r="R769" s="193"/>
      <c r="S769" s="193"/>
      <c r="T769" s="194"/>
      <c r="AT769" s="189" t="s">
        <v>177</v>
      </c>
      <c r="AU769" s="189" t="s">
        <v>86</v>
      </c>
      <c r="AV769" s="13" t="s">
        <v>84</v>
      </c>
      <c r="AW769" s="13" t="s">
        <v>34</v>
      </c>
      <c r="AX769" s="13" t="s">
        <v>77</v>
      </c>
      <c r="AY769" s="189" t="s">
        <v>164</v>
      </c>
    </row>
    <row r="770" spans="1:65" s="13" customFormat="1" x14ac:dyDescent="0.2">
      <c r="B770" s="188"/>
      <c r="D770" s="183" t="s">
        <v>177</v>
      </c>
      <c r="E770" s="189" t="s">
        <v>1</v>
      </c>
      <c r="F770" s="190" t="s">
        <v>2929</v>
      </c>
      <c r="H770" s="189" t="s">
        <v>1</v>
      </c>
      <c r="I770" s="191"/>
      <c r="L770" s="188"/>
      <c r="M770" s="192"/>
      <c r="N770" s="193"/>
      <c r="O770" s="193"/>
      <c r="P770" s="193"/>
      <c r="Q770" s="193"/>
      <c r="R770" s="193"/>
      <c r="S770" s="193"/>
      <c r="T770" s="194"/>
      <c r="AT770" s="189" t="s">
        <v>177</v>
      </c>
      <c r="AU770" s="189" t="s">
        <v>86</v>
      </c>
      <c r="AV770" s="13" t="s">
        <v>84</v>
      </c>
      <c r="AW770" s="13" t="s">
        <v>34</v>
      </c>
      <c r="AX770" s="13" t="s">
        <v>77</v>
      </c>
      <c r="AY770" s="189" t="s">
        <v>164</v>
      </c>
    </row>
    <row r="771" spans="1:65" s="13" customFormat="1" x14ac:dyDescent="0.2">
      <c r="B771" s="188"/>
      <c r="D771" s="183" t="s">
        <v>177</v>
      </c>
      <c r="E771" s="189" t="s">
        <v>1</v>
      </c>
      <c r="F771" s="190" t="s">
        <v>2930</v>
      </c>
      <c r="H771" s="189" t="s">
        <v>1</v>
      </c>
      <c r="I771" s="191"/>
      <c r="L771" s="188"/>
      <c r="M771" s="192"/>
      <c r="N771" s="193"/>
      <c r="O771" s="193"/>
      <c r="P771" s="193"/>
      <c r="Q771" s="193"/>
      <c r="R771" s="193"/>
      <c r="S771" s="193"/>
      <c r="T771" s="194"/>
      <c r="AT771" s="189" t="s">
        <v>177</v>
      </c>
      <c r="AU771" s="189" t="s">
        <v>86</v>
      </c>
      <c r="AV771" s="13" t="s">
        <v>84</v>
      </c>
      <c r="AW771" s="13" t="s">
        <v>34</v>
      </c>
      <c r="AX771" s="13" t="s">
        <v>77</v>
      </c>
      <c r="AY771" s="189" t="s">
        <v>164</v>
      </c>
    </row>
    <row r="772" spans="1:65" s="14" customFormat="1" x14ac:dyDescent="0.2">
      <c r="B772" s="195"/>
      <c r="D772" s="183" t="s">
        <v>177</v>
      </c>
      <c r="E772" s="196" t="s">
        <v>1</v>
      </c>
      <c r="F772" s="197" t="s">
        <v>2983</v>
      </c>
      <c r="H772" s="198">
        <v>4.0019999999999998</v>
      </c>
      <c r="I772" s="199"/>
      <c r="L772" s="195"/>
      <c r="M772" s="200"/>
      <c r="N772" s="201"/>
      <c r="O772" s="201"/>
      <c r="P772" s="201"/>
      <c r="Q772" s="201"/>
      <c r="R772" s="201"/>
      <c r="S772" s="201"/>
      <c r="T772" s="202"/>
      <c r="AT772" s="196" t="s">
        <v>177</v>
      </c>
      <c r="AU772" s="196" t="s">
        <v>86</v>
      </c>
      <c r="AV772" s="14" t="s">
        <v>86</v>
      </c>
      <c r="AW772" s="14" t="s">
        <v>34</v>
      </c>
      <c r="AX772" s="14" t="s">
        <v>77</v>
      </c>
      <c r="AY772" s="196" t="s">
        <v>164</v>
      </c>
    </row>
    <row r="773" spans="1:65" s="16" customFormat="1" x14ac:dyDescent="0.2">
      <c r="B773" s="215"/>
      <c r="D773" s="183" t="s">
        <v>177</v>
      </c>
      <c r="E773" s="216" t="s">
        <v>1</v>
      </c>
      <c r="F773" s="217" t="s">
        <v>235</v>
      </c>
      <c r="H773" s="218">
        <v>4.0019999999999998</v>
      </c>
      <c r="I773" s="219"/>
      <c r="L773" s="215"/>
      <c r="M773" s="220"/>
      <c r="N773" s="221"/>
      <c r="O773" s="221"/>
      <c r="P773" s="221"/>
      <c r="Q773" s="221"/>
      <c r="R773" s="221"/>
      <c r="S773" s="221"/>
      <c r="T773" s="222"/>
      <c r="AT773" s="216" t="s">
        <v>177</v>
      </c>
      <c r="AU773" s="216" t="s">
        <v>86</v>
      </c>
      <c r="AV773" s="16" t="s">
        <v>236</v>
      </c>
      <c r="AW773" s="16" t="s">
        <v>34</v>
      </c>
      <c r="AX773" s="16" t="s">
        <v>77</v>
      </c>
      <c r="AY773" s="216" t="s">
        <v>164</v>
      </c>
    </row>
    <row r="774" spans="1:65" s="15" customFormat="1" x14ac:dyDescent="0.2">
      <c r="B774" s="203"/>
      <c r="D774" s="183" t="s">
        <v>177</v>
      </c>
      <c r="E774" s="204" t="s">
        <v>1</v>
      </c>
      <c r="F774" s="205" t="s">
        <v>184</v>
      </c>
      <c r="H774" s="206">
        <v>34.951000000000001</v>
      </c>
      <c r="I774" s="207"/>
      <c r="L774" s="203"/>
      <c r="M774" s="208"/>
      <c r="N774" s="209"/>
      <c r="O774" s="209"/>
      <c r="P774" s="209"/>
      <c r="Q774" s="209"/>
      <c r="R774" s="209"/>
      <c r="S774" s="209"/>
      <c r="T774" s="210"/>
      <c r="AT774" s="204" t="s">
        <v>177</v>
      </c>
      <c r="AU774" s="204" t="s">
        <v>86</v>
      </c>
      <c r="AV774" s="15" t="s">
        <v>172</v>
      </c>
      <c r="AW774" s="15" t="s">
        <v>34</v>
      </c>
      <c r="AX774" s="15" t="s">
        <v>84</v>
      </c>
      <c r="AY774" s="204" t="s">
        <v>164</v>
      </c>
    </row>
    <row r="775" spans="1:65" s="14" customFormat="1" x14ac:dyDescent="0.2">
      <c r="B775" s="195"/>
      <c r="D775" s="183" t="s">
        <v>177</v>
      </c>
      <c r="F775" s="197" t="s">
        <v>2988</v>
      </c>
      <c r="H775" s="198">
        <v>10.484999999999999</v>
      </c>
      <c r="I775" s="199"/>
      <c r="L775" s="195"/>
      <c r="M775" s="200"/>
      <c r="N775" s="201"/>
      <c r="O775" s="201"/>
      <c r="P775" s="201"/>
      <c r="Q775" s="201"/>
      <c r="R775" s="201"/>
      <c r="S775" s="201"/>
      <c r="T775" s="202"/>
      <c r="AT775" s="196" t="s">
        <v>177</v>
      </c>
      <c r="AU775" s="196" t="s">
        <v>86</v>
      </c>
      <c r="AV775" s="14" t="s">
        <v>86</v>
      </c>
      <c r="AW775" s="14" t="s">
        <v>3</v>
      </c>
      <c r="AX775" s="14" t="s">
        <v>84</v>
      </c>
      <c r="AY775" s="196" t="s">
        <v>164</v>
      </c>
    </row>
    <row r="776" spans="1:65" s="2" customFormat="1" ht="16.5" customHeight="1" x14ac:dyDescent="0.2">
      <c r="A776" s="34"/>
      <c r="B776" s="168"/>
      <c r="C776" s="169" t="s">
        <v>455</v>
      </c>
      <c r="D776" s="214" t="s">
        <v>167</v>
      </c>
      <c r="E776" s="171" t="s">
        <v>2989</v>
      </c>
      <c r="F776" s="172" t="s">
        <v>2990</v>
      </c>
      <c r="G776" s="173" t="s">
        <v>282</v>
      </c>
      <c r="H776" s="174">
        <v>320.505</v>
      </c>
      <c r="I776" s="175"/>
      <c r="J776" s="176">
        <f>ROUND(I776*H776,2)</f>
        <v>0</v>
      </c>
      <c r="K776" s="172" t="s">
        <v>216</v>
      </c>
      <c r="L776" s="35"/>
      <c r="M776" s="177" t="s">
        <v>1</v>
      </c>
      <c r="N776" s="178" t="s">
        <v>42</v>
      </c>
      <c r="O776" s="60"/>
      <c r="P776" s="179">
        <f>O776*H776</f>
        <v>0</v>
      </c>
      <c r="Q776" s="179">
        <v>5.9000000000000003E-4</v>
      </c>
      <c r="R776" s="179">
        <f>Q776*H776</f>
        <v>0.18909795000000001</v>
      </c>
      <c r="S776" s="179">
        <v>0</v>
      </c>
      <c r="T776" s="180">
        <f>S776*H776</f>
        <v>0</v>
      </c>
      <c r="U776" s="34"/>
      <c r="V776" s="34"/>
      <c r="W776" s="34"/>
      <c r="X776" s="34"/>
      <c r="Y776" s="34"/>
      <c r="Z776" s="34"/>
      <c r="AA776" s="34"/>
      <c r="AB776" s="34"/>
      <c r="AC776" s="34"/>
      <c r="AD776" s="34"/>
      <c r="AE776" s="34"/>
      <c r="AR776" s="181" t="s">
        <v>172</v>
      </c>
      <c r="AT776" s="181" t="s">
        <v>167</v>
      </c>
      <c r="AU776" s="181" t="s">
        <v>86</v>
      </c>
      <c r="AY776" s="18" t="s">
        <v>164</v>
      </c>
      <c r="BE776" s="182">
        <f>IF(N776="základní",J776,0)</f>
        <v>0</v>
      </c>
      <c r="BF776" s="182">
        <f>IF(N776="snížená",J776,0)</f>
        <v>0</v>
      </c>
      <c r="BG776" s="182">
        <f>IF(N776="zákl. přenesená",J776,0)</f>
        <v>0</v>
      </c>
      <c r="BH776" s="182">
        <f>IF(N776="sníž. přenesená",J776,0)</f>
        <v>0</v>
      </c>
      <c r="BI776" s="182">
        <f>IF(N776="nulová",J776,0)</f>
        <v>0</v>
      </c>
      <c r="BJ776" s="18" t="s">
        <v>84</v>
      </c>
      <c r="BK776" s="182">
        <f>ROUND(I776*H776,2)</f>
        <v>0</v>
      </c>
      <c r="BL776" s="18" t="s">
        <v>172</v>
      </c>
      <c r="BM776" s="181" t="s">
        <v>2991</v>
      </c>
    </row>
    <row r="777" spans="1:65" s="2" customFormat="1" x14ac:dyDescent="0.2">
      <c r="A777" s="34"/>
      <c r="B777" s="35"/>
      <c r="C777" s="34"/>
      <c r="D777" s="183" t="s">
        <v>174</v>
      </c>
      <c r="E777" s="34"/>
      <c r="F777" s="184" t="s">
        <v>2992</v>
      </c>
      <c r="G777" s="34"/>
      <c r="H777" s="34"/>
      <c r="I777" s="103"/>
      <c r="J777" s="34"/>
      <c r="K777" s="34"/>
      <c r="L777" s="35"/>
      <c r="M777" s="185"/>
      <c r="N777" s="186"/>
      <c r="O777" s="60"/>
      <c r="P777" s="60"/>
      <c r="Q777" s="60"/>
      <c r="R777" s="60"/>
      <c r="S777" s="60"/>
      <c r="T777" s="61"/>
      <c r="U777" s="34"/>
      <c r="V777" s="34"/>
      <c r="W777" s="34"/>
      <c r="X777" s="34"/>
      <c r="Y777" s="34"/>
      <c r="Z777" s="34"/>
      <c r="AA777" s="34"/>
      <c r="AB777" s="34"/>
      <c r="AC777" s="34"/>
      <c r="AD777" s="34"/>
      <c r="AE777" s="34"/>
      <c r="AT777" s="18" t="s">
        <v>174</v>
      </c>
      <c r="AU777" s="18" t="s">
        <v>86</v>
      </c>
    </row>
    <row r="778" spans="1:65" s="2" customFormat="1" ht="19.5" x14ac:dyDescent="0.2">
      <c r="A778" s="34"/>
      <c r="B778" s="35"/>
      <c r="C778" s="34"/>
      <c r="D778" s="183" t="s">
        <v>175</v>
      </c>
      <c r="E778" s="34"/>
      <c r="F778" s="187" t="s">
        <v>2993</v>
      </c>
      <c r="G778" s="34"/>
      <c r="H778" s="34"/>
      <c r="I778" s="103"/>
      <c r="J778" s="34"/>
      <c r="K778" s="34"/>
      <c r="L778" s="35"/>
      <c r="M778" s="185"/>
      <c r="N778" s="186"/>
      <c r="O778" s="60"/>
      <c r="P778" s="60"/>
      <c r="Q778" s="60"/>
      <c r="R778" s="60"/>
      <c r="S778" s="60"/>
      <c r="T778" s="61"/>
      <c r="U778" s="34"/>
      <c r="V778" s="34"/>
      <c r="W778" s="34"/>
      <c r="X778" s="34"/>
      <c r="Y778" s="34"/>
      <c r="Z778" s="34"/>
      <c r="AA778" s="34"/>
      <c r="AB778" s="34"/>
      <c r="AC778" s="34"/>
      <c r="AD778" s="34"/>
      <c r="AE778" s="34"/>
      <c r="AT778" s="18" t="s">
        <v>175</v>
      </c>
      <c r="AU778" s="18" t="s">
        <v>86</v>
      </c>
    </row>
    <row r="779" spans="1:65" s="13" customFormat="1" x14ac:dyDescent="0.2">
      <c r="B779" s="188"/>
      <c r="D779" s="183" t="s">
        <v>177</v>
      </c>
      <c r="E779" s="189" t="s">
        <v>1</v>
      </c>
      <c r="F779" s="190" t="s">
        <v>2727</v>
      </c>
      <c r="H779" s="189" t="s">
        <v>1</v>
      </c>
      <c r="I779" s="191"/>
      <c r="L779" s="188"/>
      <c r="M779" s="192"/>
      <c r="N779" s="193"/>
      <c r="O779" s="193"/>
      <c r="P779" s="193"/>
      <c r="Q779" s="193"/>
      <c r="R779" s="193"/>
      <c r="S779" s="193"/>
      <c r="T779" s="194"/>
      <c r="AT779" s="189" t="s">
        <v>177</v>
      </c>
      <c r="AU779" s="189" t="s">
        <v>86</v>
      </c>
      <c r="AV779" s="13" t="s">
        <v>84</v>
      </c>
      <c r="AW779" s="13" t="s">
        <v>34</v>
      </c>
      <c r="AX779" s="13" t="s">
        <v>77</v>
      </c>
      <c r="AY779" s="189" t="s">
        <v>164</v>
      </c>
    </row>
    <row r="780" spans="1:65" s="13" customFormat="1" x14ac:dyDescent="0.2">
      <c r="B780" s="188"/>
      <c r="D780" s="183" t="s">
        <v>177</v>
      </c>
      <c r="E780" s="189" t="s">
        <v>1</v>
      </c>
      <c r="F780" s="190" t="s">
        <v>2728</v>
      </c>
      <c r="H780" s="189" t="s">
        <v>1</v>
      </c>
      <c r="I780" s="191"/>
      <c r="L780" s="188"/>
      <c r="M780" s="192"/>
      <c r="N780" s="193"/>
      <c r="O780" s="193"/>
      <c r="P780" s="193"/>
      <c r="Q780" s="193"/>
      <c r="R780" s="193"/>
      <c r="S780" s="193"/>
      <c r="T780" s="194"/>
      <c r="AT780" s="189" t="s">
        <v>177</v>
      </c>
      <c r="AU780" s="189" t="s">
        <v>86</v>
      </c>
      <c r="AV780" s="13" t="s">
        <v>84</v>
      </c>
      <c r="AW780" s="13" t="s">
        <v>34</v>
      </c>
      <c r="AX780" s="13" t="s">
        <v>77</v>
      </c>
      <c r="AY780" s="189" t="s">
        <v>164</v>
      </c>
    </row>
    <row r="781" spans="1:65" s="13" customFormat="1" x14ac:dyDescent="0.2">
      <c r="B781" s="188"/>
      <c r="D781" s="183" t="s">
        <v>177</v>
      </c>
      <c r="E781" s="189" t="s">
        <v>1</v>
      </c>
      <c r="F781" s="190" t="s">
        <v>2729</v>
      </c>
      <c r="H781" s="189" t="s">
        <v>1</v>
      </c>
      <c r="I781" s="191"/>
      <c r="L781" s="188"/>
      <c r="M781" s="192"/>
      <c r="N781" s="193"/>
      <c r="O781" s="193"/>
      <c r="P781" s="193"/>
      <c r="Q781" s="193"/>
      <c r="R781" s="193"/>
      <c r="S781" s="193"/>
      <c r="T781" s="194"/>
      <c r="AT781" s="189" t="s">
        <v>177</v>
      </c>
      <c r="AU781" s="189" t="s">
        <v>86</v>
      </c>
      <c r="AV781" s="13" t="s">
        <v>84</v>
      </c>
      <c r="AW781" s="13" t="s">
        <v>34</v>
      </c>
      <c r="AX781" s="13" t="s">
        <v>77</v>
      </c>
      <c r="AY781" s="189" t="s">
        <v>164</v>
      </c>
    </row>
    <row r="782" spans="1:65" s="13" customFormat="1" x14ac:dyDescent="0.2">
      <c r="B782" s="188"/>
      <c r="D782" s="183" t="s">
        <v>177</v>
      </c>
      <c r="E782" s="189" t="s">
        <v>1</v>
      </c>
      <c r="F782" s="190" t="s">
        <v>2802</v>
      </c>
      <c r="H782" s="189" t="s">
        <v>1</v>
      </c>
      <c r="I782" s="191"/>
      <c r="L782" s="188"/>
      <c r="M782" s="192"/>
      <c r="N782" s="193"/>
      <c r="O782" s="193"/>
      <c r="P782" s="193"/>
      <c r="Q782" s="193"/>
      <c r="R782" s="193"/>
      <c r="S782" s="193"/>
      <c r="T782" s="194"/>
      <c r="AT782" s="189" t="s">
        <v>177</v>
      </c>
      <c r="AU782" s="189" t="s">
        <v>86</v>
      </c>
      <c r="AV782" s="13" t="s">
        <v>84</v>
      </c>
      <c r="AW782" s="13" t="s">
        <v>34</v>
      </c>
      <c r="AX782" s="13" t="s">
        <v>77</v>
      </c>
      <c r="AY782" s="189" t="s">
        <v>164</v>
      </c>
    </row>
    <row r="783" spans="1:65" s="13" customFormat="1" x14ac:dyDescent="0.2">
      <c r="B783" s="188"/>
      <c r="D783" s="183" t="s">
        <v>177</v>
      </c>
      <c r="E783" s="189" t="s">
        <v>1</v>
      </c>
      <c r="F783" s="190" t="s">
        <v>2758</v>
      </c>
      <c r="H783" s="189" t="s">
        <v>1</v>
      </c>
      <c r="I783" s="191"/>
      <c r="L783" s="188"/>
      <c r="M783" s="192"/>
      <c r="N783" s="193"/>
      <c r="O783" s="193"/>
      <c r="P783" s="193"/>
      <c r="Q783" s="193"/>
      <c r="R783" s="193"/>
      <c r="S783" s="193"/>
      <c r="T783" s="194"/>
      <c r="AT783" s="189" t="s">
        <v>177</v>
      </c>
      <c r="AU783" s="189" t="s">
        <v>86</v>
      </c>
      <c r="AV783" s="13" t="s">
        <v>84</v>
      </c>
      <c r="AW783" s="13" t="s">
        <v>34</v>
      </c>
      <c r="AX783" s="13" t="s">
        <v>77</v>
      </c>
      <c r="AY783" s="189" t="s">
        <v>164</v>
      </c>
    </row>
    <row r="784" spans="1:65" s="13" customFormat="1" x14ac:dyDescent="0.2">
      <c r="B784" s="188"/>
      <c r="D784" s="183" t="s">
        <v>177</v>
      </c>
      <c r="E784" s="189" t="s">
        <v>1</v>
      </c>
      <c r="F784" s="190" t="s">
        <v>2891</v>
      </c>
      <c r="H784" s="189" t="s">
        <v>1</v>
      </c>
      <c r="I784" s="191"/>
      <c r="L784" s="188"/>
      <c r="M784" s="192"/>
      <c r="N784" s="193"/>
      <c r="O784" s="193"/>
      <c r="P784" s="193"/>
      <c r="Q784" s="193"/>
      <c r="R784" s="193"/>
      <c r="S784" s="193"/>
      <c r="T784" s="194"/>
      <c r="AT784" s="189" t="s">
        <v>177</v>
      </c>
      <c r="AU784" s="189" t="s">
        <v>86</v>
      </c>
      <c r="AV784" s="13" t="s">
        <v>84</v>
      </c>
      <c r="AW784" s="13" t="s">
        <v>34</v>
      </c>
      <c r="AX784" s="13" t="s">
        <v>77</v>
      </c>
      <c r="AY784" s="189" t="s">
        <v>164</v>
      </c>
    </row>
    <row r="785" spans="2:51" s="13" customFormat="1" x14ac:dyDescent="0.2">
      <c r="B785" s="188"/>
      <c r="D785" s="183" t="s">
        <v>177</v>
      </c>
      <c r="E785" s="189" t="s">
        <v>1</v>
      </c>
      <c r="F785" s="190" t="s">
        <v>2892</v>
      </c>
      <c r="H785" s="189" t="s">
        <v>1</v>
      </c>
      <c r="I785" s="191"/>
      <c r="L785" s="188"/>
      <c r="M785" s="192"/>
      <c r="N785" s="193"/>
      <c r="O785" s="193"/>
      <c r="P785" s="193"/>
      <c r="Q785" s="193"/>
      <c r="R785" s="193"/>
      <c r="S785" s="193"/>
      <c r="T785" s="194"/>
      <c r="AT785" s="189" t="s">
        <v>177</v>
      </c>
      <c r="AU785" s="189" t="s">
        <v>86</v>
      </c>
      <c r="AV785" s="13" t="s">
        <v>84</v>
      </c>
      <c r="AW785" s="13" t="s">
        <v>34</v>
      </c>
      <c r="AX785" s="13" t="s">
        <v>77</v>
      </c>
      <c r="AY785" s="189" t="s">
        <v>164</v>
      </c>
    </row>
    <row r="786" spans="2:51" s="13" customFormat="1" x14ac:dyDescent="0.2">
      <c r="B786" s="188"/>
      <c r="D786" s="183" t="s">
        <v>177</v>
      </c>
      <c r="E786" s="189" t="s">
        <v>1</v>
      </c>
      <c r="F786" s="190" t="s">
        <v>2893</v>
      </c>
      <c r="H786" s="189" t="s">
        <v>1</v>
      </c>
      <c r="I786" s="191"/>
      <c r="L786" s="188"/>
      <c r="M786" s="192"/>
      <c r="N786" s="193"/>
      <c r="O786" s="193"/>
      <c r="P786" s="193"/>
      <c r="Q786" s="193"/>
      <c r="R786" s="193"/>
      <c r="S786" s="193"/>
      <c r="T786" s="194"/>
      <c r="AT786" s="189" t="s">
        <v>177</v>
      </c>
      <c r="AU786" s="189" t="s">
        <v>86</v>
      </c>
      <c r="AV786" s="13" t="s">
        <v>84</v>
      </c>
      <c r="AW786" s="13" t="s">
        <v>34</v>
      </c>
      <c r="AX786" s="13" t="s">
        <v>77</v>
      </c>
      <c r="AY786" s="189" t="s">
        <v>164</v>
      </c>
    </row>
    <row r="787" spans="2:51" s="13" customFormat="1" x14ac:dyDescent="0.2">
      <c r="B787" s="188"/>
      <c r="D787" s="183" t="s">
        <v>177</v>
      </c>
      <c r="E787" s="189" t="s">
        <v>1</v>
      </c>
      <c r="F787" s="190" t="s">
        <v>2894</v>
      </c>
      <c r="H787" s="189" t="s">
        <v>1</v>
      </c>
      <c r="I787" s="191"/>
      <c r="L787" s="188"/>
      <c r="M787" s="192"/>
      <c r="N787" s="193"/>
      <c r="O787" s="193"/>
      <c r="P787" s="193"/>
      <c r="Q787" s="193"/>
      <c r="R787" s="193"/>
      <c r="S787" s="193"/>
      <c r="T787" s="194"/>
      <c r="AT787" s="189" t="s">
        <v>177</v>
      </c>
      <c r="AU787" s="189" t="s">
        <v>86</v>
      </c>
      <c r="AV787" s="13" t="s">
        <v>84</v>
      </c>
      <c r="AW787" s="13" t="s">
        <v>34</v>
      </c>
      <c r="AX787" s="13" t="s">
        <v>77</v>
      </c>
      <c r="AY787" s="189" t="s">
        <v>164</v>
      </c>
    </row>
    <row r="788" spans="2:51" s="14" customFormat="1" x14ac:dyDescent="0.2">
      <c r="B788" s="195"/>
      <c r="D788" s="183" t="s">
        <v>177</v>
      </c>
      <c r="E788" s="196" t="s">
        <v>1</v>
      </c>
      <c r="F788" s="197" t="s">
        <v>2994</v>
      </c>
      <c r="H788" s="198">
        <v>19.8</v>
      </c>
      <c r="I788" s="199"/>
      <c r="L788" s="195"/>
      <c r="M788" s="200"/>
      <c r="N788" s="201"/>
      <c r="O788" s="201"/>
      <c r="P788" s="201"/>
      <c r="Q788" s="201"/>
      <c r="R788" s="201"/>
      <c r="S788" s="201"/>
      <c r="T788" s="202"/>
      <c r="AT788" s="196" t="s">
        <v>177</v>
      </c>
      <c r="AU788" s="196" t="s">
        <v>86</v>
      </c>
      <c r="AV788" s="14" t="s">
        <v>86</v>
      </c>
      <c r="AW788" s="14" t="s">
        <v>34</v>
      </c>
      <c r="AX788" s="14" t="s">
        <v>77</v>
      </c>
      <c r="AY788" s="196" t="s">
        <v>164</v>
      </c>
    </row>
    <row r="789" spans="2:51" s="16" customFormat="1" x14ac:dyDescent="0.2">
      <c r="B789" s="215"/>
      <c r="D789" s="183" t="s">
        <v>177</v>
      </c>
      <c r="E789" s="216" t="s">
        <v>1</v>
      </c>
      <c r="F789" s="217" t="s">
        <v>235</v>
      </c>
      <c r="H789" s="218">
        <v>19.8</v>
      </c>
      <c r="I789" s="219"/>
      <c r="L789" s="215"/>
      <c r="M789" s="220"/>
      <c r="N789" s="221"/>
      <c r="O789" s="221"/>
      <c r="P789" s="221"/>
      <c r="Q789" s="221"/>
      <c r="R789" s="221"/>
      <c r="S789" s="221"/>
      <c r="T789" s="222"/>
      <c r="AT789" s="216" t="s">
        <v>177</v>
      </c>
      <c r="AU789" s="216" t="s">
        <v>86</v>
      </c>
      <c r="AV789" s="16" t="s">
        <v>236</v>
      </c>
      <c r="AW789" s="16" t="s">
        <v>34</v>
      </c>
      <c r="AX789" s="16" t="s">
        <v>77</v>
      </c>
      <c r="AY789" s="216" t="s">
        <v>164</v>
      </c>
    </row>
    <row r="790" spans="2:51" s="13" customFormat="1" x14ac:dyDescent="0.2">
      <c r="B790" s="188"/>
      <c r="D790" s="183" t="s">
        <v>177</v>
      </c>
      <c r="E790" s="189" t="s">
        <v>1</v>
      </c>
      <c r="F790" s="190" t="s">
        <v>2896</v>
      </c>
      <c r="H790" s="189" t="s">
        <v>1</v>
      </c>
      <c r="I790" s="191"/>
      <c r="L790" s="188"/>
      <c r="M790" s="192"/>
      <c r="N790" s="193"/>
      <c r="O790" s="193"/>
      <c r="P790" s="193"/>
      <c r="Q790" s="193"/>
      <c r="R790" s="193"/>
      <c r="S790" s="193"/>
      <c r="T790" s="194"/>
      <c r="AT790" s="189" t="s">
        <v>177</v>
      </c>
      <c r="AU790" s="189" t="s">
        <v>86</v>
      </c>
      <c r="AV790" s="13" t="s">
        <v>84</v>
      </c>
      <c r="AW790" s="13" t="s">
        <v>34</v>
      </c>
      <c r="AX790" s="13" t="s">
        <v>77</v>
      </c>
      <c r="AY790" s="189" t="s">
        <v>164</v>
      </c>
    </row>
    <row r="791" spans="2:51" s="13" customFormat="1" x14ac:dyDescent="0.2">
      <c r="B791" s="188"/>
      <c r="D791" s="183" t="s">
        <v>177</v>
      </c>
      <c r="E791" s="189" t="s">
        <v>1</v>
      </c>
      <c r="F791" s="190" t="s">
        <v>2897</v>
      </c>
      <c r="H791" s="189" t="s">
        <v>1</v>
      </c>
      <c r="I791" s="191"/>
      <c r="L791" s="188"/>
      <c r="M791" s="192"/>
      <c r="N791" s="193"/>
      <c r="O791" s="193"/>
      <c r="P791" s="193"/>
      <c r="Q791" s="193"/>
      <c r="R791" s="193"/>
      <c r="S791" s="193"/>
      <c r="T791" s="194"/>
      <c r="AT791" s="189" t="s">
        <v>177</v>
      </c>
      <c r="AU791" s="189" t="s">
        <v>86</v>
      </c>
      <c r="AV791" s="13" t="s">
        <v>84</v>
      </c>
      <c r="AW791" s="13" t="s">
        <v>34</v>
      </c>
      <c r="AX791" s="13" t="s">
        <v>77</v>
      </c>
      <c r="AY791" s="189" t="s">
        <v>164</v>
      </c>
    </row>
    <row r="792" spans="2:51" s="13" customFormat="1" x14ac:dyDescent="0.2">
      <c r="B792" s="188"/>
      <c r="D792" s="183" t="s">
        <v>177</v>
      </c>
      <c r="E792" s="189" t="s">
        <v>1</v>
      </c>
      <c r="F792" s="190" t="s">
        <v>2898</v>
      </c>
      <c r="H792" s="189" t="s">
        <v>1</v>
      </c>
      <c r="I792" s="191"/>
      <c r="L792" s="188"/>
      <c r="M792" s="192"/>
      <c r="N792" s="193"/>
      <c r="O792" s="193"/>
      <c r="P792" s="193"/>
      <c r="Q792" s="193"/>
      <c r="R792" s="193"/>
      <c r="S792" s="193"/>
      <c r="T792" s="194"/>
      <c r="AT792" s="189" t="s">
        <v>177</v>
      </c>
      <c r="AU792" s="189" t="s">
        <v>86</v>
      </c>
      <c r="AV792" s="13" t="s">
        <v>84</v>
      </c>
      <c r="AW792" s="13" t="s">
        <v>34</v>
      </c>
      <c r="AX792" s="13" t="s">
        <v>77</v>
      </c>
      <c r="AY792" s="189" t="s">
        <v>164</v>
      </c>
    </row>
    <row r="793" spans="2:51" s="14" customFormat="1" x14ac:dyDescent="0.2">
      <c r="B793" s="195"/>
      <c r="D793" s="183" t="s">
        <v>177</v>
      </c>
      <c r="E793" s="196" t="s">
        <v>1</v>
      </c>
      <c r="F793" s="197" t="s">
        <v>2995</v>
      </c>
      <c r="H793" s="198">
        <v>1.6</v>
      </c>
      <c r="I793" s="199"/>
      <c r="L793" s="195"/>
      <c r="M793" s="200"/>
      <c r="N793" s="201"/>
      <c r="O793" s="201"/>
      <c r="P793" s="201"/>
      <c r="Q793" s="201"/>
      <c r="R793" s="201"/>
      <c r="S793" s="201"/>
      <c r="T793" s="202"/>
      <c r="AT793" s="196" t="s">
        <v>177</v>
      </c>
      <c r="AU793" s="196" t="s">
        <v>86</v>
      </c>
      <c r="AV793" s="14" t="s">
        <v>86</v>
      </c>
      <c r="AW793" s="14" t="s">
        <v>34</v>
      </c>
      <c r="AX793" s="14" t="s">
        <v>77</v>
      </c>
      <c r="AY793" s="196" t="s">
        <v>164</v>
      </c>
    </row>
    <row r="794" spans="2:51" s="13" customFormat="1" x14ac:dyDescent="0.2">
      <c r="B794" s="188"/>
      <c r="D794" s="183" t="s">
        <v>177</v>
      </c>
      <c r="E794" s="189" t="s">
        <v>1</v>
      </c>
      <c r="F794" s="190" t="s">
        <v>2900</v>
      </c>
      <c r="H794" s="189" t="s">
        <v>1</v>
      </c>
      <c r="I794" s="191"/>
      <c r="L794" s="188"/>
      <c r="M794" s="192"/>
      <c r="N794" s="193"/>
      <c r="O794" s="193"/>
      <c r="P794" s="193"/>
      <c r="Q794" s="193"/>
      <c r="R794" s="193"/>
      <c r="S794" s="193"/>
      <c r="T794" s="194"/>
      <c r="AT794" s="189" t="s">
        <v>177</v>
      </c>
      <c r="AU794" s="189" t="s">
        <v>86</v>
      </c>
      <c r="AV794" s="13" t="s">
        <v>84</v>
      </c>
      <c r="AW794" s="13" t="s">
        <v>34</v>
      </c>
      <c r="AX794" s="13" t="s">
        <v>77</v>
      </c>
      <c r="AY794" s="189" t="s">
        <v>164</v>
      </c>
    </row>
    <row r="795" spans="2:51" s="14" customFormat="1" x14ac:dyDescent="0.2">
      <c r="B795" s="195"/>
      <c r="D795" s="183" t="s">
        <v>177</v>
      </c>
      <c r="E795" s="196" t="s">
        <v>1</v>
      </c>
      <c r="F795" s="197" t="s">
        <v>2996</v>
      </c>
      <c r="H795" s="198">
        <v>5.44</v>
      </c>
      <c r="I795" s="199"/>
      <c r="L795" s="195"/>
      <c r="M795" s="200"/>
      <c r="N795" s="201"/>
      <c r="O795" s="201"/>
      <c r="P795" s="201"/>
      <c r="Q795" s="201"/>
      <c r="R795" s="201"/>
      <c r="S795" s="201"/>
      <c r="T795" s="202"/>
      <c r="AT795" s="196" t="s">
        <v>177</v>
      </c>
      <c r="AU795" s="196" t="s">
        <v>86</v>
      </c>
      <c r="AV795" s="14" t="s">
        <v>86</v>
      </c>
      <c r="AW795" s="14" t="s">
        <v>34</v>
      </c>
      <c r="AX795" s="14" t="s">
        <v>77</v>
      </c>
      <c r="AY795" s="196" t="s">
        <v>164</v>
      </c>
    </row>
    <row r="796" spans="2:51" s="13" customFormat="1" x14ac:dyDescent="0.2">
      <c r="B796" s="188"/>
      <c r="D796" s="183" t="s">
        <v>177</v>
      </c>
      <c r="E796" s="189" t="s">
        <v>1</v>
      </c>
      <c r="F796" s="190" t="s">
        <v>2902</v>
      </c>
      <c r="H796" s="189" t="s">
        <v>1</v>
      </c>
      <c r="I796" s="191"/>
      <c r="L796" s="188"/>
      <c r="M796" s="192"/>
      <c r="N796" s="193"/>
      <c r="O796" s="193"/>
      <c r="P796" s="193"/>
      <c r="Q796" s="193"/>
      <c r="R796" s="193"/>
      <c r="S796" s="193"/>
      <c r="T796" s="194"/>
      <c r="AT796" s="189" t="s">
        <v>177</v>
      </c>
      <c r="AU796" s="189" t="s">
        <v>86</v>
      </c>
      <c r="AV796" s="13" t="s">
        <v>84</v>
      </c>
      <c r="AW796" s="13" t="s">
        <v>34</v>
      </c>
      <c r="AX796" s="13" t="s">
        <v>77</v>
      </c>
      <c r="AY796" s="189" t="s">
        <v>164</v>
      </c>
    </row>
    <row r="797" spans="2:51" s="14" customFormat="1" x14ac:dyDescent="0.2">
      <c r="B797" s="195"/>
      <c r="D797" s="183" t="s">
        <v>177</v>
      </c>
      <c r="E797" s="196" t="s">
        <v>1</v>
      </c>
      <c r="F797" s="197" t="s">
        <v>2997</v>
      </c>
      <c r="H797" s="198">
        <v>22.75</v>
      </c>
      <c r="I797" s="199"/>
      <c r="L797" s="195"/>
      <c r="M797" s="200"/>
      <c r="N797" s="201"/>
      <c r="O797" s="201"/>
      <c r="P797" s="201"/>
      <c r="Q797" s="201"/>
      <c r="R797" s="201"/>
      <c r="S797" s="201"/>
      <c r="T797" s="202"/>
      <c r="AT797" s="196" t="s">
        <v>177</v>
      </c>
      <c r="AU797" s="196" t="s">
        <v>86</v>
      </c>
      <c r="AV797" s="14" t="s">
        <v>86</v>
      </c>
      <c r="AW797" s="14" t="s">
        <v>34</v>
      </c>
      <c r="AX797" s="14" t="s">
        <v>77</v>
      </c>
      <c r="AY797" s="196" t="s">
        <v>164</v>
      </c>
    </row>
    <row r="798" spans="2:51" s="13" customFormat="1" x14ac:dyDescent="0.2">
      <c r="B798" s="188"/>
      <c r="D798" s="183" t="s">
        <v>177</v>
      </c>
      <c r="E798" s="189" t="s">
        <v>1</v>
      </c>
      <c r="F798" s="190" t="s">
        <v>2904</v>
      </c>
      <c r="H798" s="189" t="s">
        <v>1</v>
      </c>
      <c r="I798" s="191"/>
      <c r="L798" s="188"/>
      <c r="M798" s="192"/>
      <c r="N798" s="193"/>
      <c r="O798" s="193"/>
      <c r="P798" s="193"/>
      <c r="Q798" s="193"/>
      <c r="R798" s="193"/>
      <c r="S798" s="193"/>
      <c r="T798" s="194"/>
      <c r="AT798" s="189" t="s">
        <v>177</v>
      </c>
      <c r="AU798" s="189" t="s">
        <v>86</v>
      </c>
      <c r="AV798" s="13" t="s">
        <v>84</v>
      </c>
      <c r="AW798" s="13" t="s">
        <v>34</v>
      </c>
      <c r="AX798" s="13" t="s">
        <v>77</v>
      </c>
      <c r="AY798" s="189" t="s">
        <v>164</v>
      </c>
    </row>
    <row r="799" spans="2:51" s="14" customFormat="1" x14ac:dyDescent="0.2">
      <c r="B799" s="195"/>
      <c r="D799" s="183" t="s">
        <v>177</v>
      </c>
      <c r="E799" s="196" t="s">
        <v>1</v>
      </c>
      <c r="F799" s="197" t="s">
        <v>2998</v>
      </c>
      <c r="H799" s="198">
        <v>6.84</v>
      </c>
      <c r="I799" s="199"/>
      <c r="L799" s="195"/>
      <c r="M799" s="200"/>
      <c r="N799" s="201"/>
      <c r="O799" s="201"/>
      <c r="P799" s="201"/>
      <c r="Q799" s="201"/>
      <c r="R799" s="201"/>
      <c r="S799" s="201"/>
      <c r="T799" s="202"/>
      <c r="AT799" s="196" t="s">
        <v>177</v>
      </c>
      <c r="AU799" s="196" t="s">
        <v>86</v>
      </c>
      <c r="AV799" s="14" t="s">
        <v>86</v>
      </c>
      <c r="AW799" s="14" t="s">
        <v>34</v>
      </c>
      <c r="AX799" s="14" t="s">
        <v>77</v>
      </c>
      <c r="AY799" s="196" t="s">
        <v>164</v>
      </c>
    </row>
    <row r="800" spans="2:51" s="13" customFormat="1" x14ac:dyDescent="0.2">
      <c r="B800" s="188"/>
      <c r="D800" s="183" t="s">
        <v>177</v>
      </c>
      <c r="E800" s="189" t="s">
        <v>1</v>
      </c>
      <c r="F800" s="190" t="s">
        <v>2906</v>
      </c>
      <c r="H800" s="189" t="s">
        <v>1</v>
      </c>
      <c r="I800" s="191"/>
      <c r="L800" s="188"/>
      <c r="M800" s="192"/>
      <c r="N800" s="193"/>
      <c r="O800" s="193"/>
      <c r="P800" s="193"/>
      <c r="Q800" s="193"/>
      <c r="R800" s="193"/>
      <c r="S800" s="193"/>
      <c r="T800" s="194"/>
      <c r="AT800" s="189" t="s">
        <v>177</v>
      </c>
      <c r="AU800" s="189" t="s">
        <v>86</v>
      </c>
      <c r="AV800" s="13" t="s">
        <v>84</v>
      </c>
      <c r="AW800" s="13" t="s">
        <v>34</v>
      </c>
      <c r="AX800" s="13" t="s">
        <v>77</v>
      </c>
      <c r="AY800" s="189" t="s">
        <v>164</v>
      </c>
    </row>
    <row r="801" spans="2:51" s="14" customFormat="1" x14ac:dyDescent="0.2">
      <c r="B801" s="195"/>
      <c r="D801" s="183" t="s">
        <v>177</v>
      </c>
      <c r="E801" s="196" t="s">
        <v>1</v>
      </c>
      <c r="F801" s="197" t="s">
        <v>2999</v>
      </c>
      <c r="H801" s="198">
        <v>3.8</v>
      </c>
      <c r="I801" s="199"/>
      <c r="L801" s="195"/>
      <c r="M801" s="200"/>
      <c r="N801" s="201"/>
      <c r="O801" s="201"/>
      <c r="P801" s="201"/>
      <c r="Q801" s="201"/>
      <c r="R801" s="201"/>
      <c r="S801" s="201"/>
      <c r="T801" s="202"/>
      <c r="AT801" s="196" t="s">
        <v>177</v>
      </c>
      <c r="AU801" s="196" t="s">
        <v>86</v>
      </c>
      <c r="AV801" s="14" t="s">
        <v>86</v>
      </c>
      <c r="AW801" s="14" t="s">
        <v>34</v>
      </c>
      <c r="AX801" s="14" t="s">
        <v>77</v>
      </c>
      <c r="AY801" s="196" t="s">
        <v>164</v>
      </c>
    </row>
    <row r="802" spans="2:51" s="13" customFormat="1" x14ac:dyDescent="0.2">
      <c r="B802" s="188"/>
      <c r="D802" s="183" t="s">
        <v>177</v>
      </c>
      <c r="E802" s="189" t="s">
        <v>1</v>
      </c>
      <c r="F802" s="190" t="s">
        <v>2908</v>
      </c>
      <c r="H802" s="189" t="s">
        <v>1</v>
      </c>
      <c r="I802" s="191"/>
      <c r="L802" s="188"/>
      <c r="M802" s="192"/>
      <c r="N802" s="193"/>
      <c r="O802" s="193"/>
      <c r="P802" s="193"/>
      <c r="Q802" s="193"/>
      <c r="R802" s="193"/>
      <c r="S802" s="193"/>
      <c r="T802" s="194"/>
      <c r="AT802" s="189" t="s">
        <v>177</v>
      </c>
      <c r="AU802" s="189" t="s">
        <v>86</v>
      </c>
      <c r="AV802" s="13" t="s">
        <v>84</v>
      </c>
      <c r="AW802" s="13" t="s">
        <v>34</v>
      </c>
      <c r="AX802" s="13" t="s">
        <v>77</v>
      </c>
      <c r="AY802" s="189" t="s">
        <v>164</v>
      </c>
    </row>
    <row r="803" spans="2:51" s="14" customFormat="1" x14ac:dyDescent="0.2">
      <c r="B803" s="195"/>
      <c r="D803" s="183" t="s">
        <v>177</v>
      </c>
      <c r="E803" s="196" t="s">
        <v>1</v>
      </c>
      <c r="F803" s="197" t="s">
        <v>2998</v>
      </c>
      <c r="H803" s="198">
        <v>6.84</v>
      </c>
      <c r="I803" s="199"/>
      <c r="L803" s="195"/>
      <c r="M803" s="200"/>
      <c r="N803" s="201"/>
      <c r="O803" s="201"/>
      <c r="P803" s="201"/>
      <c r="Q803" s="201"/>
      <c r="R803" s="201"/>
      <c r="S803" s="201"/>
      <c r="T803" s="202"/>
      <c r="AT803" s="196" t="s">
        <v>177</v>
      </c>
      <c r="AU803" s="196" t="s">
        <v>86</v>
      </c>
      <c r="AV803" s="14" t="s">
        <v>86</v>
      </c>
      <c r="AW803" s="14" t="s">
        <v>34</v>
      </c>
      <c r="AX803" s="14" t="s">
        <v>77</v>
      </c>
      <c r="AY803" s="196" t="s">
        <v>164</v>
      </c>
    </row>
    <row r="804" spans="2:51" s="13" customFormat="1" x14ac:dyDescent="0.2">
      <c r="B804" s="188"/>
      <c r="D804" s="183" t="s">
        <v>177</v>
      </c>
      <c r="E804" s="189" t="s">
        <v>1</v>
      </c>
      <c r="F804" s="190" t="s">
        <v>2909</v>
      </c>
      <c r="H804" s="189" t="s">
        <v>1</v>
      </c>
      <c r="I804" s="191"/>
      <c r="L804" s="188"/>
      <c r="M804" s="192"/>
      <c r="N804" s="193"/>
      <c r="O804" s="193"/>
      <c r="P804" s="193"/>
      <c r="Q804" s="193"/>
      <c r="R804" s="193"/>
      <c r="S804" s="193"/>
      <c r="T804" s="194"/>
      <c r="AT804" s="189" t="s">
        <v>177</v>
      </c>
      <c r="AU804" s="189" t="s">
        <v>86</v>
      </c>
      <c r="AV804" s="13" t="s">
        <v>84</v>
      </c>
      <c r="AW804" s="13" t="s">
        <v>34</v>
      </c>
      <c r="AX804" s="13" t="s">
        <v>77</v>
      </c>
      <c r="AY804" s="189" t="s">
        <v>164</v>
      </c>
    </row>
    <row r="805" spans="2:51" s="14" customFormat="1" x14ac:dyDescent="0.2">
      <c r="B805" s="195"/>
      <c r="D805" s="183" t="s">
        <v>177</v>
      </c>
      <c r="E805" s="196" t="s">
        <v>1</v>
      </c>
      <c r="F805" s="197" t="s">
        <v>3000</v>
      </c>
      <c r="H805" s="198">
        <v>26.18</v>
      </c>
      <c r="I805" s="199"/>
      <c r="L805" s="195"/>
      <c r="M805" s="200"/>
      <c r="N805" s="201"/>
      <c r="O805" s="201"/>
      <c r="P805" s="201"/>
      <c r="Q805" s="201"/>
      <c r="R805" s="201"/>
      <c r="S805" s="201"/>
      <c r="T805" s="202"/>
      <c r="AT805" s="196" t="s">
        <v>177</v>
      </c>
      <c r="AU805" s="196" t="s">
        <v>86</v>
      </c>
      <c r="AV805" s="14" t="s">
        <v>86</v>
      </c>
      <c r="AW805" s="14" t="s">
        <v>34</v>
      </c>
      <c r="AX805" s="14" t="s">
        <v>77</v>
      </c>
      <c r="AY805" s="196" t="s">
        <v>164</v>
      </c>
    </row>
    <row r="806" spans="2:51" s="13" customFormat="1" x14ac:dyDescent="0.2">
      <c r="B806" s="188"/>
      <c r="D806" s="183" t="s">
        <v>177</v>
      </c>
      <c r="E806" s="189" t="s">
        <v>1</v>
      </c>
      <c r="F806" s="190" t="s">
        <v>2911</v>
      </c>
      <c r="H806" s="189" t="s">
        <v>1</v>
      </c>
      <c r="I806" s="191"/>
      <c r="L806" s="188"/>
      <c r="M806" s="192"/>
      <c r="N806" s="193"/>
      <c r="O806" s="193"/>
      <c r="P806" s="193"/>
      <c r="Q806" s="193"/>
      <c r="R806" s="193"/>
      <c r="S806" s="193"/>
      <c r="T806" s="194"/>
      <c r="AT806" s="189" t="s">
        <v>177</v>
      </c>
      <c r="AU806" s="189" t="s">
        <v>86</v>
      </c>
      <c r="AV806" s="13" t="s">
        <v>84</v>
      </c>
      <c r="AW806" s="13" t="s">
        <v>34</v>
      </c>
      <c r="AX806" s="13" t="s">
        <v>77</v>
      </c>
      <c r="AY806" s="189" t="s">
        <v>164</v>
      </c>
    </row>
    <row r="807" spans="2:51" s="14" customFormat="1" x14ac:dyDescent="0.2">
      <c r="B807" s="195"/>
      <c r="D807" s="183" t="s">
        <v>177</v>
      </c>
      <c r="E807" s="196" t="s">
        <v>1</v>
      </c>
      <c r="F807" s="197" t="s">
        <v>3001</v>
      </c>
      <c r="H807" s="198">
        <v>6.5880000000000001</v>
      </c>
      <c r="I807" s="199"/>
      <c r="L807" s="195"/>
      <c r="M807" s="200"/>
      <c r="N807" s="201"/>
      <c r="O807" s="201"/>
      <c r="P807" s="201"/>
      <c r="Q807" s="201"/>
      <c r="R807" s="201"/>
      <c r="S807" s="201"/>
      <c r="T807" s="202"/>
      <c r="AT807" s="196" t="s">
        <v>177</v>
      </c>
      <c r="AU807" s="196" t="s">
        <v>86</v>
      </c>
      <c r="AV807" s="14" t="s">
        <v>86</v>
      </c>
      <c r="AW807" s="14" t="s">
        <v>34</v>
      </c>
      <c r="AX807" s="14" t="s">
        <v>77</v>
      </c>
      <c r="AY807" s="196" t="s">
        <v>164</v>
      </c>
    </row>
    <row r="808" spans="2:51" s="16" customFormat="1" x14ac:dyDescent="0.2">
      <c r="B808" s="215"/>
      <c r="D808" s="183" t="s">
        <v>177</v>
      </c>
      <c r="E808" s="216" t="s">
        <v>1</v>
      </c>
      <c r="F808" s="217" t="s">
        <v>235</v>
      </c>
      <c r="H808" s="218">
        <v>80.037999999999997</v>
      </c>
      <c r="I808" s="219"/>
      <c r="L808" s="215"/>
      <c r="M808" s="220"/>
      <c r="N808" s="221"/>
      <c r="O808" s="221"/>
      <c r="P808" s="221"/>
      <c r="Q808" s="221"/>
      <c r="R808" s="221"/>
      <c r="S808" s="221"/>
      <c r="T808" s="222"/>
      <c r="AT808" s="216" t="s">
        <v>177</v>
      </c>
      <c r="AU808" s="216" t="s">
        <v>86</v>
      </c>
      <c r="AV808" s="16" t="s">
        <v>236</v>
      </c>
      <c r="AW808" s="16" t="s">
        <v>34</v>
      </c>
      <c r="AX808" s="16" t="s">
        <v>77</v>
      </c>
      <c r="AY808" s="216" t="s">
        <v>164</v>
      </c>
    </row>
    <row r="809" spans="2:51" s="13" customFormat="1" x14ac:dyDescent="0.2">
      <c r="B809" s="188"/>
      <c r="D809" s="183" t="s">
        <v>177</v>
      </c>
      <c r="E809" s="189" t="s">
        <v>1</v>
      </c>
      <c r="F809" s="190" t="s">
        <v>2913</v>
      </c>
      <c r="H809" s="189" t="s">
        <v>1</v>
      </c>
      <c r="I809" s="191"/>
      <c r="L809" s="188"/>
      <c r="M809" s="192"/>
      <c r="N809" s="193"/>
      <c r="O809" s="193"/>
      <c r="P809" s="193"/>
      <c r="Q809" s="193"/>
      <c r="R809" s="193"/>
      <c r="S809" s="193"/>
      <c r="T809" s="194"/>
      <c r="AT809" s="189" t="s">
        <v>177</v>
      </c>
      <c r="AU809" s="189" t="s">
        <v>86</v>
      </c>
      <c r="AV809" s="13" t="s">
        <v>84</v>
      </c>
      <c r="AW809" s="13" t="s">
        <v>34</v>
      </c>
      <c r="AX809" s="13" t="s">
        <v>77</v>
      </c>
      <c r="AY809" s="189" t="s">
        <v>164</v>
      </c>
    </row>
    <row r="810" spans="2:51" s="13" customFormat="1" x14ac:dyDescent="0.2">
      <c r="B810" s="188"/>
      <c r="D810" s="183" t="s">
        <v>177</v>
      </c>
      <c r="E810" s="189" t="s">
        <v>1</v>
      </c>
      <c r="F810" s="190" t="s">
        <v>2914</v>
      </c>
      <c r="H810" s="189" t="s">
        <v>1</v>
      </c>
      <c r="I810" s="191"/>
      <c r="L810" s="188"/>
      <c r="M810" s="192"/>
      <c r="N810" s="193"/>
      <c r="O810" s="193"/>
      <c r="P810" s="193"/>
      <c r="Q810" s="193"/>
      <c r="R810" s="193"/>
      <c r="S810" s="193"/>
      <c r="T810" s="194"/>
      <c r="AT810" s="189" t="s">
        <v>177</v>
      </c>
      <c r="AU810" s="189" t="s">
        <v>86</v>
      </c>
      <c r="AV810" s="13" t="s">
        <v>84</v>
      </c>
      <c r="AW810" s="13" t="s">
        <v>34</v>
      </c>
      <c r="AX810" s="13" t="s">
        <v>77</v>
      </c>
      <c r="AY810" s="189" t="s">
        <v>164</v>
      </c>
    </row>
    <row r="811" spans="2:51" s="14" customFormat="1" x14ac:dyDescent="0.2">
      <c r="B811" s="195"/>
      <c r="D811" s="183" t="s">
        <v>177</v>
      </c>
      <c r="E811" s="196" t="s">
        <v>1</v>
      </c>
      <c r="F811" s="197" t="s">
        <v>3002</v>
      </c>
      <c r="H811" s="198">
        <v>1.647</v>
      </c>
      <c r="I811" s="199"/>
      <c r="L811" s="195"/>
      <c r="M811" s="200"/>
      <c r="N811" s="201"/>
      <c r="O811" s="201"/>
      <c r="P811" s="201"/>
      <c r="Q811" s="201"/>
      <c r="R811" s="201"/>
      <c r="S811" s="201"/>
      <c r="T811" s="202"/>
      <c r="AT811" s="196" t="s">
        <v>177</v>
      </c>
      <c r="AU811" s="196" t="s">
        <v>86</v>
      </c>
      <c r="AV811" s="14" t="s">
        <v>86</v>
      </c>
      <c r="AW811" s="14" t="s">
        <v>34</v>
      </c>
      <c r="AX811" s="14" t="s">
        <v>77</v>
      </c>
      <c r="AY811" s="196" t="s">
        <v>164</v>
      </c>
    </row>
    <row r="812" spans="2:51" s="16" customFormat="1" x14ac:dyDescent="0.2">
      <c r="B812" s="215"/>
      <c r="D812" s="183" t="s">
        <v>177</v>
      </c>
      <c r="E812" s="216" t="s">
        <v>1</v>
      </c>
      <c r="F812" s="217" t="s">
        <v>235</v>
      </c>
      <c r="H812" s="218">
        <v>1.647</v>
      </c>
      <c r="I812" s="219"/>
      <c r="L812" s="215"/>
      <c r="M812" s="220"/>
      <c r="N812" s="221"/>
      <c r="O812" s="221"/>
      <c r="P812" s="221"/>
      <c r="Q812" s="221"/>
      <c r="R812" s="221"/>
      <c r="S812" s="221"/>
      <c r="T812" s="222"/>
      <c r="AT812" s="216" t="s">
        <v>177</v>
      </c>
      <c r="AU812" s="216" t="s">
        <v>86</v>
      </c>
      <c r="AV812" s="16" t="s">
        <v>236</v>
      </c>
      <c r="AW812" s="16" t="s">
        <v>34</v>
      </c>
      <c r="AX812" s="16" t="s">
        <v>77</v>
      </c>
      <c r="AY812" s="216" t="s">
        <v>164</v>
      </c>
    </row>
    <row r="813" spans="2:51" s="13" customFormat="1" x14ac:dyDescent="0.2">
      <c r="B813" s="188"/>
      <c r="D813" s="183" t="s">
        <v>177</v>
      </c>
      <c r="E813" s="189" t="s">
        <v>1</v>
      </c>
      <c r="F813" s="190" t="s">
        <v>2916</v>
      </c>
      <c r="H813" s="189" t="s">
        <v>1</v>
      </c>
      <c r="I813" s="191"/>
      <c r="L813" s="188"/>
      <c r="M813" s="192"/>
      <c r="N813" s="193"/>
      <c r="O813" s="193"/>
      <c r="P813" s="193"/>
      <c r="Q813" s="193"/>
      <c r="R813" s="193"/>
      <c r="S813" s="193"/>
      <c r="T813" s="194"/>
      <c r="AT813" s="189" t="s">
        <v>177</v>
      </c>
      <c r="AU813" s="189" t="s">
        <v>86</v>
      </c>
      <c r="AV813" s="13" t="s">
        <v>84</v>
      </c>
      <c r="AW813" s="13" t="s">
        <v>34</v>
      </c>
      <c r="AX813" s="13" t="s">
        <v>77</v>
      </c>
      <c r="AY813" s="189" t="s">
        <v>164</v>
      </c>
    </row>
    <row r="814" spans="2:51" s="13" customFormat="1" x14ac:dyDescent="0.2">
      <c r="B814" s="188"/>
      <c r="D814" s="183" t="s">
        <v>177</v>
      </c>
      <c r="E814" s="189" t="s">
        <v>1</v>
      </c>
      <c r="F814" s="190" t="s">
        <v>2917</v>
      </c>
      <c r="H814" s="189" t="s">
        <v>1</v>
      </c>
      <c r="I814" s="191"/>
      <c r="L814" s="188"/>
      <c r="M814" s="192"/>
      <c r="N814" s="193"/>
      <c r="O814" s="193"/>
      <c r="P814" s="193"/>
      <c r="Q814" s="193"/>
      <c r="R814" s="193"/>
      <c r="S814" s="193"/>
      <c r="T814" s="194"/>
      <c r="AT814" s="189" t="s">
        <v>177</v>
      </c>
      <c r="AU814" s="189" t="s">
        <v>86</v>
      </c>
      <c r="AV814" s="13" t="s">
        <v>84</v>
      </c>
      <c r="AW814" s="13" t="s">
        <v>34</v>
      </c>
      <c r="AX814" s="13" t="s">
        <v>77</v>
      </c>
      <c r="AY814" s="189" t="s">
        <v>164</v>
      </c>
    </row>
    <row r="815" spans="2:51" s="13" customFormat="1" x14ac:dyDescent="0.2">
      <c r="B815" s="188"/>
      <c r="D815" s="183" t="s">
        <v>177</v>
      </c>
      <c r="E815" s="189" t="s">
        <v>1</v>
      </c>
      <c r="F815" s="190" t="s">
        <v>2918</v>
      </c>
      <c r="H815" s="189" t="s">
        <v>1</v>
      </c>
      <c r="I815" s="191"/>
      <c r="L815" s="188"/>
      <c r="M815" s="192"/>
      <c r="N815" s="193"/>
      <c r="O815" s="193"/>
      <c r="P815" s="193"/>
      <c r="Q815" s="193"/>
      <c r="R815" s="193"/>
      <c r="S815" s="193"/>
      <c r="T815" s="194"/>
      <c r="AT815" s="189" t="s">
        <v>177</v>
      </c>
      <c r="AU815" s="189" t="s">
        <v>86</v>
      </c>
      <c r="AV815" s="13" t="s">
        <v>84</v>
      </c>
      <c r="AW815" s="13" t="s">
        <v>34</v>
      </c>
      <c r="AX815" s="13" t="s">
        <v>77</v>
      </c>
      <c r="AY815" s="189" t="s">
        <v>164</v>
      </c>
    </row>
    <row r="816" spans="2:51" s="13" customFormat="1" x14ac:dyDescent="0.2">
      <c r="B816" s="188"/>
      <c r="D816" s="183" t="s">
        <v>177</v>
      </c>
      <c r="E816" s="189" t="s">
        <v>1</v>
      </c>
      <c r="F816" s="190" t="s">
        <v>2919</v>
      </c>
      <c r="H816" s="189" t="s">
        <v>1</v>
      </c>
      <c r="I816" s="191"/>
      <c r="L816" s="188"/>
      <c r="M816" s="192"/>
      <c r="N816" s="193"/>
      <c r="O816" s="193"/>
      <c r="P816" s="193"/>
      <c r="Q816" s="193"/>
      <c r="R816" s="193"/>
      <c r="S816" s="193"/>
      <c r="T816" s="194"/>
      <c r="AT816" s="189" t="s">
        <v>177</v>
      </c>
      <c r="AU816" s="189" t="s">
        <v>86</v>
      </c>
      <c r="AV816" s="13" t="s">
        <v>84</v>
      </c>
      <c r="AW816" s="13" t="s">
        <v>34</v>
      </c>
      <c r="AX816" s="13" t="s">
        <v>77</v>
      </c>
      <c r="AY816" s="189" t="s">
        <v>164</v>
      </c>
    </row>
    <row r="817" spans="2:51" s="14" customFormat="1" x14ac:dyDescent="0.2">
      <c r="B817" s="195"/>
      <c r="D817" s="183" t="s">
        <v>177</v>
      </c>
      <c r="E817" s="196" t="s">
        <v>1</v>
      </c>
      <c r="F817" s="197" t="s">
        <v>3003</v>
      </c>
      <c r="H817" s="198">
        <v>23.02</v>
      </c>
      <c r="I817" s="199"/>
      <c r="L817" s="195"/>
      <c r="M817" s="200"/>
      <c r="N817" s="201"/>
      <c r="O817" s="201"/>
      <c r="P817" s="201"/>
      <c r="Q817" s="201"/>
      <c r="R817" s="201"/>
      <c r="S817" s="201"/>
      <c r="T817" s="202"/>
      <c r="AT817" s="196" t="s">
        <v>177</v>
      </c>
      <c r="AU817" s="196" t="s">
        <v>86</v>
      </c>
      <c r="AV817" s="14" t="s">
        <v>86</v>
      </c>
      <c r="AW817" s="14" t="s">
        <v>34</v>
      </c>
      <c r="AX817" s="14" t="s">
        <v>77</v>
      </c>
      <c r="AY817" s="196" t="s">
        <v>164</v>
      </c>
    </row>
    <row r="818" spans="2:51" s="16" customFormat="1" x14ac:dyDescent="0.2">
      <c r="B818" s="215"/>
      <c r="D818" s="183" t="s">
        <v>177</v>
      </c>
      <c r="E818" s="216" t="s">
        <v>1</v>
      </c>
      <c r="F818" s="217" t="s">
        <v>235</v>
      </c>
      <c r="H818" s="218">
        <v>23.02</v>
      </c>
      <c r="I818" s="219"/>
      <c r="L818" s="215"/>
      <c r="M818" s="220"/>
      <c r="N818" s="221"/>
      <c r="O818" s="221"/>
      <c r="P818" s="221"/>
      <c r="Q818" s="221"/>
      <c r="R818" s="221"/>
      <c r="S818" s="221"/>
      <c r="T818" s="222"/>
      <c r="AT818" s="216" t="s">
        <v>177</v>
      </c>
      <c r="AU818" s="216" t="s">
        <v>86</v>
      </c>
      <c r="AV818" s="16" t="s">
        <v>236</v>
      </c>
      <c r="AW818" s="16" t="s">
        <v>34</v>
      </c>
      <c r="AX818" s="16" t="s">
        <v>77</v>
      </c>
      <c r="AY818" s="216" t="s">
        <v>164</v>
      </c>
    </row>
    <row r="819" spans="2:51" s="13" customFormat="1" x14ac:dyDescent="0.2">
      <c r="B819" s="188"/>
      <c r="D819" s="183" t="s">
        <v>177</v>
      </c>
      <c r="E819" s="189" t="s">
        <v>1</v>
      </c>
      <c r="F819" s="190" t="s">
        <v>2921</v>
      </c>
      <c r="H819" s="189" t="s">
        <v>1</v>
      </c>
      <c r="I819" s="191"/>
      <c r="L819" s="188"/>
      <c r="M819" s="192"/>
      <c r="N819" s="193"/>
      <c r="O819" s="193"/>
      <c r="P819" s="193"/>
      <c r="Q819" s="193"/>
      <c r="R819" s="193"/>
      <c r="S819" s="193"/>
      <c r="T819" s="194"/>
      <c r="AT819" s="189" t="s">
        <v>177</v>
      </c>
      <c r="AU819" s="189" t="s">
        <v>86</v>
      </c>
      <c r="AV819" s="13" t="s">
        <v>84</v>
      </c>
      <c r="AW819" s="13" t="s">
        <v>34</v>
      </c>
      <c r="AX819" s="13" t="s">
        <v>77</v>
      </c>
      <c r="AY819" s="189" t="s">
        <v>164</v>
      </c>
    </row>
    <row r="820" spans="2:51" s="13" customFormat="1" x14ac:dyDescent="0.2">
      <c r="B820" s="188"/>
      <c r="D820" s="183" t="s">
        <v>177</v>
      </c>
      <c r="E820" s="189" t="s">
        <v>1</v>
      </c>
      <c r="F820" s="190" t="s">
        <v>2922</v>
      </c>
      <c r="H820" s="189" t="s">
        <v>1</v>
      </c>
      <c r="I820" s="191"/>
      <c r="L820" s="188"/>
      <c r="M820" s="192"/>
      <c r="N820" s="193"/>
      <c r="O820" s="193"/>
      <c r="P820" s="193"/>
      <c r="Q820" s="193"/>
      <c r="R820" s="193"/>
      <c r="S820" s="193"/>
      <c r="T820" s="194"/>
      <c r="AT820" s="189" t="s">
        <v>177</v>
      </c>
      <c r="AU820" s="189" t="s">
        <v>86</v>
      </c>
      <c r="AV820" s="13" t="s">
        <v>84</v>
      </c>
      <c r="AW820" s="13" t="s">
        <v>34</v>
      </c>
      <c r="AX820" s="13" t="s">
        <v>77</v>
      </c>
      <c r="AY820" s="189" t="s">
        <v>164</v>
      </c>
    </row>
    <row r="821" spans="2:51" s="14" customFormat="1" x14ac:dyDescent="0.2">
      <c r="B821" s="195"/>
      <c r="D821" s="183" t="s">
        <v>177</v>
      </c>
      <c r="E821" s="196" t="s">
        <v>1</v>
      </c>
      <c r="F821" s="197" t="s">
        <v>3004</v>
      </c>
      <c r="H821" s="198">
        <v>1.9</v>
      </c>
      <c r="I821" s="199"/>
      <c r="L821" s="195"/>
      <c r="M821" s="200"/>
      <c r="N821" s="201"/>
      <c r="O821" s="201"/>
      <c r="P821" s="201"/>
      <c r="Q821" s="201"/>
      <c r="R821" s="201"/>
      <c r="S821" s="201"/>
      <c r="T821" s="202"/>
      <c r="AT821" s="196" t="s">
        <v>177</v>
      </c>
      <c r="AU821" s="196" t="s">
        <v>86</v>
      </c>
      <c r="AV821" s="14" t="s">
        <v>86</v>
      </c>
      <c r="AW821" s="14" t="s">
        <v>34</v>
      </c>
      <c r="AX821" s="14" t="s">
        <v>77</v>
      </c>
      <c r="AY821" s="196" t="s">
        <v>164</v>
      </c>
    </row>
    <row r="822" spans="2:51" s="16" customFormat="1" x14ac:dyDescent="0.2">
      <c r="B822" s="215"/>
      <c r="D822" s="183" t="s">
        <v>177</v>
      </c>
      <c r="E822" s="216" t="s">
        <v>1</v>
      </c>
      <c r="F822" s="217" t="s">
        <v>235</v>
      </c>
      <c r="H822" s="218">
        <v>1.9</v>
      </c>
      <c r="I822" s="219"/>
      <c r="L822" s="215"/>
      <c r="M822" s="220"/>
      <c r="N822" s="221"/>
      <c r="O822" s="221"/>
      <c r="P822" s="221"/>
      <c r="Q822" s="221"/>
      <c r="R822" s="221"/>
      <c r="S822" s="221"/>
      <c r="T822" s="222"/>
      <c r="AT822" s="216" t="s">
        <v>177</v>
      </c>
      <c r="AU822" s="216" t="s">
        <v>86</v>
      </c>
      <c r="AV822" s="16" t="s">
        <v>236</v>
      </c>
      <c r="AW822" s="16" t="s">
        <v>34</v>
      </c>
      <c r="AX822" s="16" t="s">
        <v>77</v>
      </c>
      <c r="AY822" s="216" t="s">
        <v>164</v>
      </c>
    </row>
    <row r="823" spans="2:51" s="13" customFormat="1" x14ac:dyDescent="0.2">
      <c r="B823" s="188"/>
      <c r="D823" s="183" t="s">
        <v>177</v>
      </c>
      <c r="E823" s="189" t="s">
        <v>1</v>
      </c>
      <c r="F823" s="190" t="s">
        <v>2803</v>
      </c>
      <c r="H823" s="189" t="s">
        <v>1</v>
      </c>
      <c r="I823" s="191"/>
      <c r="L823" s="188"/>
      <c r="M823" s="192"/>
      <c r="N823" s="193"/>
      <c r="O823" s="193"/>
      <c r="P823" s="193"/>
      <c r="Q823" s="193"/>
      <c r="R823" s="193"/>
      <c r="S823" s="193"/>
      <c r="T823" s="194"/>
      <c r="AT823" s="189" t="s">
        <v>177</v>
      </c>
      <c r="AU823" s="189" t="s">
        <v>86</v>
      </c>
      <c r="AV823" s="13" t="s">
        <v>84</v>
      </c>
      <c r="AW823" s="13" t="s">
        <v>34</v>
      </c>
      <c r="AX823" s="13" t="s">
        <v>77</v>
      </c>
      <c r="AY823" s="189" t="s">
        <v>164</v>
      </c>
    </row>
    <row r="824" spans="2:51" s="13" customFormat="1" x14ac:dyDescent="0.2">
      <c r="B824" s="188"/>
      <c r="D824" s="183" t="s">
        <v>177</v>
      </c>
      <c r="E824" s="189" t="s">
        <v>1</v>
      </c>
      <c r="F824" s="190" t="s">
        <v>2924</v>
      </c>
      <c r="H824" s="189" t="s">
        <v>1</v>
      </c>
      <c r="I824" s="191"/>
      <c r="L824" s="188"/>
      <c r="M824" s="192"/>
      <c r="N824" s="193"/>
      <c r="O824" s="193"/>
      <c r="P824" s="193"/>
      <c r="Q824" s="193"/>
      <c r="R824" s="193"/>
      <c r="S824" s="193"/>
      <c r="T824" s="194"/>
      <c r="AT824" s="189" t="s">
        <v>177</v>
      </c>
      <c r="AU824" s="189" t="s">
        <v>86</v>
      </c>
      <c r="AV824" s="13" t="s">
        <v>84</v>
      </c>
      <c r="AW824" s="13" t="s">
        <v>34</v>
      </c>
      <c r="AX824" s="13" t="s">
        <v>77</v>
      </c>
      <c r="AY824" s="189" t="s">
        <v>164</v>
      </c>
    </row>
    <row r="825" spans="2:51" s="13" customFormat="1" x14ac:dyDescent="0.2">
      <c r="B825" s="188"/>
      <c r="D825" s="183" t="s">
        <v>177</v>
      </c>
      <c r="E825" s="189" t="s">
        <v>1</v>
      </c>
      <c r="F825" s="190" t="s">
        <v>2805</v>
      </c>
      <c r="H825" s="189" t="s">
        <v>1</v>
      </c>
      <c r="I825" s="191"/>
      <c r="L825" s="188"/>
      <c r="M825" s="192"/>
      <c r="N825" s="193"/>
      <c r="O825" s="193"/>
      <c r="P825" s="193"/>
      <c r="Q825" s="193"/>
      <c r="R825" s="193"/>
      <c r="S825" s="193"/>
      <c r="T825" s="194"/>
      <c r="AT825" s="189" t="s">
        <v>177</v>
      </c>
      <c r="AU825" s="189" t="s">
        <v>86</v>
      </c>
      <c r="AV825" s="13" t="s">
        <v>84</v>
      </c>
      <c r="AW825" s="13" t="s">
        <v>34</v>
      </c>
      <c r="AX825" s="13" t="s">
        <v>77</v>
      </c>
      <c r="AY825" s="189" t="s">
        <v>164</v>
      </c>
    </row>
    <row r="826" spans="2:51" s="14" customFormat="1" x14ac:dyDescent="0.2">
      <c r="B826" s="195"/>
      <c r="D826" s="183" t="s">
        <v>177</v>
      </c>
      <c r="E826" s="196" t="s">
        <v>1</v>
      </c>
      <c r="F826" s="197" t="s">
        <v>3005</v>
      </c>
      <c r="H826" s="198">
        <v>72.040000000000006</v>
      </c>
      <c r="I826" s="199"/>
      <c r="L826" s="195"/>
      <c r="M826" s="200"/>
      <c r="N826" s="201"/>
      <c r="O826" s="201"/>
      <c r="P826" s="201"/>
      <c r="Q826" s="201"/>
      <c r="R826" s="201"/>
      <c r="S826" s="201"/>
      <c r="T826" s="202"/>
      <c r="AT826" s="196" t="s">
        <v>177</v>
      </c>
      <c r="AU826" s="196" t="s">
        <v>86</v>
      </c>
      <c r="AV826" s="14" t="s">
        <v>86</v>
      </c>
      <c r="AW826" s="14" t="s">
        <v>34</v>
      </c>
      <c r="AX826" s="14" t="s">
        <v>77</v>
      </c>
      <c r="AY826" s="196" t="s">
        <v>164</v>
      </c>
    </row>
    <row r="827" spans="2:51" s="13" customFormat="1" x14ac:dyDescent="0.2">
      <c r="B827" s="188"/>
      <c r="D827" s="183" t="s">
        <v>177</v>
      </c>
      <c r="E827" s="189" t="s">
        <v>1</v>
      </c>
      <c r="F827" s="190" t="s">
        <v>2926</v>
      </c>
      <c r="H827" s="189" t="s">
        <v>1</v>
      </c>
      <c r="I827" s="191"/>
      <c r="L827" s="188"/>
      <c r="M827" s="192"/>
      <c r="N827" s="193"/>
      <c r="O827" s="193"/>
      <c r="P827" s="193"/>
      <c r="Q827" s="193"/>
      <c r="R827" s="193"/>
      <c r="S827" s="193"/>
      <c r="T827" s="194"/>
      <c r="AT827" s="189" t="s">
        <v>177</v>
      </c>
      <c r="AU827" s="189" t="s">
        <v>86</v>
      </c>
      <c r="AV827" s="13" t="s">
        <v>84</v>
      </c>
      <c r="AW827" s="13" t="s">
        <v>34</v>
      </c>
      <c r="AX827" s="13" t="s">
        <v>77</v>
      </c>
      <c r="AY827" s="189" t="s">
        <v>164</v>
      </c>
    </row>
    <row r="828" spans="2:51" s="14" customFormat="1" x14ac:dyDescent="0.2">
      <c r="B828" s="195"/>
      <c r="D828" s="183" t="s">
        <v>177</v>
      </c>
      <c r="E828" s="196" t="s">
        <v>1</v>
      </c>
      <c r="F828" s="197" t="s">
        <v>3006</v>
      </c>
      <c r="H828" s="198">
        <v>10.66</v>
      </c>
      <c r="I828" s="199"/>
      <c r="L828" s="195"/>
      <c r="M828" s="200"/>
      <c r="N828" s="201"/>
      <c r="O828" s="201"/>
      <c r="P828" s="201"/>
      <c r="Q828" s="201"/>
      <c r="R828" s="201"/>
      <c r="S828" s="201"/>
      <c r="T828" s="202"/>
      <c r="AT828" s="196" t="s">
        <v>177</v>
      </c>
      <c r="AU828" s="196" t="s">
        <v>86</v>
      </c>
      <c r="AV828" s="14" t="s">
        <v>86</v>
      </c>
      <c r="AW828" s="14" t="s">
        <v>34</v>
      </c>
      <c r="AX828" s="14" t="s">
        <v>77</v>
      </c>
      <c r="AY828" s="196" t="s">
        <v>164</v>
      </c>
    </row>
    <row r="829" spans="2:51" s="16" customFormat="1" x14ac:dyDescent="0.2">
      <c r="B829" s="215"/>
      <c r="D829" s="183" t="s">
        <v>177</v>
      </c>
      <c r="E829" s="216" t="s">
        <v>1</v>
      </c>
      <c r="F829" s="217" t="s">
        <v>235</v>
      </c>
      <c r="H829" s="218">
        <v>82.7</v>
      </c>
      <c r="I829" s="219"/>
      <c r="L829" s="215"/>
      <c r="M829" s="220"/>
      <c r="N829" s="221"/>
      <c r="O829" s="221"/>
      <c r="P829" s="221"/>
      <c r="Q829" s="221"/>
      <c r="R829" s="221"/>
      <c r="S829" s="221"/>
      <c r="T829" s="222"/>
      <c r="AT829" s="216" t="s">
        <v>177</v>
      </c>
      <c r="AU829" s="216" t="s">
        <v>86</v>
      </c>
      <c r="AV829" s="16" t="s">
        <v>236</v>
      </c>
      <c r="AW829" s="16" t="s">
        <v>34</v>
      </c>
      <c r="AX829" s="16" t="s">
        <v>77</v>
      </c>
      <c r="AY829" s="216" t="s">
        <v>164</v>
      </c>
    </row>
    <row r="830" spans="2:51" s="13" customFormat="1" x14ac:dyDescent="0.2">
      <c r="B830" s="188"/>
      <c r="D830" s="183" t="s">
        <v>177</v>
      </c>
      <c r="E830" s="189" t="s">
        <v>1</v>
      </c>
      <c r="F830" s="190" t="s">
        <v>2958</v>
      </c>
      <c r="H830" s="189" t="s">
        <v>1</v>
      </c>
      <c r="I830" s="191"/>
      <c r="L830" s="188"/>
      <c r="M830" s="192"/>
      <c r="N830" s="193"/>
      <c r="O830" s="193"/>
      <c r="P830" s="193"/>
      <c r="Q830" s="193"/>
      <c r="R830" s="193"/>
      <c r="S830" s="193"/>
      <c r="T830" s="194"/>
      <c r="AT830" s="189" t="s">
        <v>177</v>
      </c>
      <c r="AU830" s="189" t="s">
        <v>86</v>
      </c>
      <c r="AV830" s="13" t="s">
        <v>84</v>
      </c>
      <c r="AW830" s="13" t="s">
        <v>34</v>
      </c>
      <c r="AX830" s="13" t="s">
        <v>77</v>
      </c>
      <c r="AY830" s="189" t="s">
        <v>164</v>
      </c>
    </row>
    <row r="831" spans="2:51" s="13" customFormat="1" x14ac:dyDescent="0.2">
      <c r="B831" s="188"/>
      <c r="D831" s="183" t="s">
        <v>177</v>
      </c>
      <c r="E831" s="189" t="s">
        <v>1</v>
      </c>
      <c r="F831" s="190" t="s">
        <v>2959</v>
      </c>
      <c r="H831" s="189" t="s">
        <v>1</v>
      </c>
      <c r="I831" s="191"/>
      <c r="L831" s="188"/>
      <c r="M831" s="192"/>
      <c r="N831" s="193"/>
      <c r="O831" s="193"/>
      <c r="P831" s="193"/>
      <c r="Q831" s="193"/>
      <c r="R831" s="193"/>
      <c r="S831" s="193"/>
      <c r="T831" s="194"/>
      <c r="AT831" s="189" t="s">
        <v>177</v>
      </c>
      <c r="AU831" s="189" t="s">
        <v>86</v>
      </c>
      <c r="AV831" s="13" t="s">
        <v>84</v>
      </c>
      <c r="AW831" s="13" t="s">
        <v>34</v>
      </c>
      <c r="AX831" s="13" t="s">
        <v>77</v>
      </c>
      <c r="AY831" s="189" t="s">
        <v>164</v>
      </c>
    </row>
    <row r="832" spans="2:51" s="13" customFormat="1" x14ac:dyDescent="0.2">
      <c r="B832" s="188"/>
      <c r="D832" s="183" t="s">
        <v>177</v>
      </c>
      <c r="E832" s="189" t="s">
        <v>1</v>
      </c>
      <c r="F832" s="190" t="s">
        <v>2960</v>
      </c>
      <c r="H832" s="189" t="s">
        <v>1</v>
      </c>
      <c r="I832" s="191"/>
      <c r="L832" s="188"/>
      <c r="M832" s="192"/>
      <c r="N832" s="193"/>
      <c r="O832" s="193"/>
      <c r="P832" s="193"/>
      <c r="Q832" s="193"/>
      <c r="R832" s="193"/>
      <c r="S832" s="193"/>
      <c r="T832" s="194"/>
      <c r="AT832" s="189" t="s">
        <v>177</v>
      </c>
      <c r="AU832" s="189" t="s">
        <v>86</v>
      </c>
      <c r="AV832" s="13" t="s">
        <v>84</v>
      </c>
      <c r="AW832" s="13" t="s">
        <v>34</v>
      </c>
      <c r="AX832" s="13" t="s">
        <v>77</v>
      </c>
      <c r="AY832" s="189" t="s">
        <v>164</v>
      </c>
    </row>
    <row r="833" spans="1:65" s="13" customFormat="1" x14ac:dyDescent="0.2">
      <c r="B833" s="188"/>
      <c r="D833" s="183" t="s">
        <v>177</v>
      </c>
      <c r="E833" s="189" t="s">
        <v>1</v>
      </c>
      <c r="F833" s="190" t="s">
        <v>2961</v>
      </c>
      <c r="H833" s="189" t="s">
        <v>1</v>
      </c>
      <c r="I833" s="191"/>
      <c r="L833" s="188"/>
      <c r="M833" s="192"/>
      <c r="N833" s="193"/>
      <c r="O833" s="193"/>
      <c r="P833" s="193"/>
      <c r="Q833" s="193"/>
      <c r="R833" s="193"/>
      <c r="S833" s="193"/>
      <c r="T833" s="194"/>
      <c r="AT833" s="189" t="s">
        <v>177</v>
      </c>
      <c r="AU833" s="189" t="s">
        <v>86</v>
      </c>
      <c r="AV833" s="13" t="s">
        <v>84</v>
      </c>
      <c r="AW833" s="13" t="s">
        <v>34</v>
      </c>
      <c r="AX833" s="13" t="s">
        <v>77</v>
      </c>
      <c r="AY833" s="189" t="s">
        <v>164</v>
      </c>
    </row>
    <row r="834" spans="1:65" s="14" customFormat="1" x14ac:dyDescent="0.2">
      <c r="B834" s="195"/>
      <c r="D834" s="183" t="s">
        <v>177</v>
      </c>
      <c r="E834" s="196" t="s">
        <v>1</v>
      </c>
      <c r="F834" s="197" t="s">
        <v>3007</v>
      </c>
      <c r="H834" s="198">
        <v>36</v>
      </c>
      <c r="I834" s="199"/>
      <c r="L834" s="195"/>
      <c r="M834" s="200"/>
      <c r="N834" s="201"/>
      <c r="O834" s="201"/>
      <c r="P834" s="201"/>
      <c r="Q834" s="201"/>
      <c r="R834" s="201"/>
      <c r="S834" s="201"/>
      <c r="T834" s="202"/>
      <c r="AT834" s="196" t="s">
        <v>177</v>
      </c>
      <c r="AU834" s="196" t="s">
        <v>86</v>
      </c>
      <c r="AV834" s="14" t="s">
        <v>86</v>
      </c>
      <c r="AW834" s="14" t="s">
        <v>34</v>
      </c>
      <c r="AX834" s="14" t="s">
        <v>77</v>
      </c>
      <c r="AY834" s="196" t="s">
        <v>164</v>
      </c>
    </row>
    <row r="835" spans="1:65" s="16" customFormat="1" x14ac:dyDescent="0.2">
      <c r="B835" s="215"/>
      <c r="D835" s="183" t="s">
        <v>177</v>
      </c>
      <c r="E835" s="216" t="s">
        <v>1</v>
      </c>
      <c r="F835" s="217" t="s">
        <v>235</v>
      </c>
      <c r="H835" s="218">
        <v>36</v>
      </c>
      <c r="I835" s="219"/>
      <c r="L835" s="215"/>
      <c r="M835" s="220"/>
      <c r="N835" s="221"/>
      <c r="O835" s="221"/>
      <c r="P835" s="221"/>
      <c r="Q835" s="221"/>
      <c r="R835" s="221"/>
      <c r="S835" s="221"/>
      <c r="T835" s="222"/>
      <c r="AT835" s="216" t="s">
        <v>177</v>
      </c>
      <c r="AU835" s="216" t="s">
        <v>86</v>
      </c>
      <c r="AV835" s="16" t="s">
        <v>236</v>
      </c>
      <c r="AW835" s="16" t="s">
        <v>34</v>
      </c>
      <c r="AX835" s="16" t="s">
        <v>77</v>
      </c>
      <c r="AY835" s="216" t="s">
        <v>164</v>
      </c>
    </row>
    <row r="836" spans="1:65" s="13" customFormat="1" x14ac:dyDescent="0.2">
      <c r="B836" s="188"/>
      <c r="D836" s="183" t="s">
        <v>177</v>
      </c>
      <c r="E836" s="189" t="s">
        <v>1</v>
      </c>
      <c r="F836" s="190" t="s">
        <v>2928</v>
      </c>
      <c r="H836" s="189" t="s">
        <v>1</v>
      </c>
      <c r="I836" s="191"/>
      <c r="L836" s="188"/>
      <c r="M836" s="192"/>
      <c r="N836" s="193"/>
      <c r="O836" s="193"/>
      <c r="P836" s="193"/>
      <c r="Q836" s="193"/>
      <c r="R836" s="193"/>
      <c r="S836" s="193"/>
      <c r="T836" s="194"/>
      <c r="AT836" s="189" t="s">
        <v>177</v>
      </c>
      <c r="AU836" s="189" t="s">
        <v>86</v>
      </c>
      <c r="AV836" s="13" t="s">
        <v>84</v>
      </c>
      <c r="AW836" s="13" t="s">
        <v>34</v>
      </c>
      <c r="AX836" s="13" t="s">
        <v>77</v>
      </c>
      <c r="AY836" s="189" t="s">
        <v>164</v>
      </c>
    </row>
    <row r="837" spans="1:65" s="13" customFormat="1" x14ac:dyDescent="0.2">
      <c r="B837" s="188"/>
      <c r="D837" s="183" t="s">
        <v>177</v>
      </c>
      <c r="E837" s="189" t="s">
        <v>1</v>
      </c>
      <c r="F837" s="190" t="s">
        <v>2929</v>
      </c>
      <c r="H837" s="189" t="s">
        <v>1</v>
      </c>
      <c r="I837" s="191"/>
      <c r="L837" s="188"/>
      <c r="M837" s="192"/>
      <c r="N837" s="193"/>
      <c r="O837" s="193"/>
      <c r="P837" s="193"/>
      <c r="Q837" s="193"/>
      <c r="R837" s="193"/>
      <c r="S837" s="193"/>
      <c r="T837" s="194"/>
      <c r="AT837" s="189" t="s">
        <v>177</v>
      </c>
      <c r="AU837" s="189" t="s">
        <v>86</v>
      </c>
      <c r="AV837" s="13" t="s">
        <v>84</v>
      </c>
      <c r="AW837" s="13" t="s">
        <v>34</v>
      </c>
      <c r="AX837" s="13" t="s">
        <v>77</v>
      </c>
      <c r="AY837" s="189" t="s">
        <v>164</v>
      </c>
    </row>
    <row r="838" spans="1:65" s="13" customFormat="1" x14ac:dyDescent="0.2">
      <c r="B838" s="188"/>
      <c r="D838" s="183" t="s">
        <v>177</v>
      </c>
      <c r="E838" s="189" t="s">
        <v>1</v>
      </c>
      <c r="F838" s="190" t="s">
        <v>2930</v>
      </c>
      <c r="H838" s="189" t="s">
        <v>1</v>
      </c>
      <c r="I838" s="191"/>
      <c r="L838" s="188"/>
      <c r="M838" s="192"/>
      <c r="N838" s="193"/>
      <c r="O838" s="193"/>
      <c r="P838" s="193"/>
      <c r="Q838" s="193"/>
      <c r="R838" s="193"/>
      <c r="S838" s="193"/>
      <c r="T838" s="194"/>
      <c r="AT838" s="189" t="s">
        <v>177</v>
      </c>
      <c r="AU838" s="189" t="s">
        <v>86</v>
      </c>
      <c r="AV838" s="13" t="s">
        <v>84</v>
      </c>
      <c r="AW838" s="13" t="s">
        <v>34</v>
      </c>
      <c r="AX838" s="13" t="s">
        <v>77</v>
      </c>
      <c r="AY838" s="189" t="s">
        <v>164</v>
      </c>
    </row>
    <row r="839" spans="1:65" s="14" customFormat="1" x14ac:dyDescent="0.2">
      <c r="B839" s="195"/>
      <c r="D839" s="183" t="s">
        <v>177</v>
      </c>
      <c r="E839" s="196" t="s">
        <v>1</v>
      </c>
      <c r="F839" s="197" t="s">
        <v>3008</v>
      </c>
      <c r="H839" s="198">
        <v>75.400000000000006</v>
      </c>
      <c r="I839" s="199"/>
      <c r="L839" s="195"/>
      <c r="M839" s="200"/>
      <c r="N839" s="201"/>
      <c r="O839" s="201"/>
      <c r="P839" s="201"/>
      <c r="Q839" s="201"/>
      <c r="R839" s="201"/>
      <c r="S839" s="201"/>
      <c r="T839" s="202"/>
      <c r="AT839" s="196" t="s">
        <v>177</v>
      </c>
      <c r="AU839" s="196" t="s">
        <v>86</v>
      </c>
      <c r="AV839" s="14" t="s">
        <v>86</v>
      </c>
      <c r="AW839" s="14" t="s">
        <v>34</v>
      </c>
      <c r="AX839" s="14" t="s">
        <v>77</v>
      </c>
      <c r="AY839" s="196" t="s">
        <v>164</v>
      </c>
    </row>
    <row r="840" spans="1:65" s="16" customFormat="1" x14ac:dyDescent="0.2">
      <c r="B840" s="215"/>
      <c r="D840" s="183" t="s">
        <v>177</v>
      </c>
      <c r="E840" s="216" t="s">
        <v>1</v>
      </c>
      <c r="F840" s="217" t="s">
        <v>235</v>
      </c>
      <c r="H840" s="218">
        <v>75.400000000000006</v>
      </c>
      <c r="I840" s="219"/>
      <c r="L840" s="215"/>
      <c r="M840" s="220"/>
      <c r="N840" s="221"/>
      <c r="O840" s="221"/>
      <c r="P840" s="221"/>
      <c r="Q840" s="221"/>
      <c r="R840" s="221"/>
      <c r="S840" s="221"/>
      <c r="T840" s="222"/>
      <c r="AT840" s="216" t="s">
        <v>177</v>
      </c>
      <c r="AU840" s="216" t="s">
        <v>86</v>
      </c>
      <c r="AV840" s="16" t="s">
        <v>236</v>
      </c>
      <c r="AW840" s="16" t="s">
        <v>34</v>
      </c>
      <c r="AX840" s="16" t="s">
        <v>77</v>
      </c>
      <c r="AY840" s="216" t="s">
        <v>164</v>
      </c>
    </row>
    <row r="841" spans="1:65" s="15" customFormat="1" x14ac:dyDescent="0.2">
      <c r="B841" s="203"/>
      <c r="D841" s="183" t="s">
        <v>177</v>
      </c>
      <c r="E841" s="204" t="s">
        <v>1</v>
      </c>
      <c r="F841" s="205" t="s">
        <v>184</v>
      </c>
      <c r="H841" s="206">
        <v>320.505</v>
      </c>
      <c r="I841" s="207"/>
      <c r="L841" s="203"/>
      <c r="M841" s="208"/>
      <c r="N841" s="209"/>
      <c r="O841" s="209"/>
      <c r="P841" s="209"/>
      <c r="Q841" s="209"/>
      <c r="R841" s="209"/>
      <c r="S841" s="209"/>
      <c r="T841" s="210"/>
      <c r="AT841" s="204" t="s">
        <v>177</v>
      </c>
      <c r="AU841" s="204" t="s">
        <v>86</v>
      </c>
      <c r="AV841" s="15" t="s">
        <v>172</v>
      </c>
      <c r="AW841" s="15" t="s">
        <v>34</v>
      </c>
      <c r="AX841" s="15" t="s">
        <v>84</v>
      </c>
      <c r="AY841" s="204" t="s">
        <v>164</v>
      </c>
    </row>
    <row r="842" spans="1:65" s="2" customFormat="1" ht="16.5" customHeight="1" x14ac:dyDescent="0.2">
      <c r="A842" s="34"/>
      <c r="B842" s="168"/>
      <c r="C842" s="169" t="s">
        <v>460</v>
      </c>
      <c r="D842" s="214" t="s">
        <v>167</v>
      </c>
      <c r="E842" s="171" t="s">
        <v>3009</v>
      </c>
      <c r="F842" s="172" t="s">
        <v>3010</v>
      </c>
      <c r="G842" s="173" t="s">
        <v>282</v>
      </c>
      <c r="H842" s="174">
        <v>320.505</v>
      </c>
      <c r="I842" s="175"/>
      <c r="J842" s="176">
        <f>ROUND(I842*H842,2)</f>
        <v>0</v>
      </c>
      <c r="K842" s="172" t="s">
        <v>216</v>
      </c>
      <c r="L842" s="35"/>
      <c r="M842" s="177" t="s">
        <v>1</v>
      </c>
      <c r="N842" s="178" t="s">
        <v>42</v>
      </c>
      <c r="O842" s="60"/>
      <c r="P842" s="179">
        <f>O842*H842</f>
        <v>0</v>
      </c>
      <c r="Q842" s="179">
        <v>0</v>
      </c>
      <c r="R842" s="179">
        <f>Q842*H842</f>
        <v>0</v>
      </c>
      <c r="S842" s="179">
        <v>0</v>
      </c>
      <c r="T842" s="180">
        <f>S842*H842</f>
        <v>0</v>
      </c>
      <c r="U842" s="34"/>
      <c r="V842" s="34"/>
      <c r="W842" s="34"/>
      <c r="X842" s="34"/>
      <c r="Y842" s="34"/>
      <c r="Z842" s="34"/>
      <c r="AA842" s="34"/>
      <c r="AB842" s="34"/>
      <c r="AC842" s="34"/>
      <c r="AD842" s="34"/>
      <c r="AE842" s="34"/>
      <c r="AR842" s="181" t="s">
        <v>172</v>
      </c>
      <c r="AT842" s="181" t="s">
        <v>167</v>
      </c>
      <c r="AU842" s="181" t="s">
        <v>86</v>
      </c>
      <c r="AY842" s="18" t="s">
        <v>164</v>
      </c>
      <c r="BE842" s="182">
        <f>IF(N842="základní",J842,0)</f>
        <v>0</v>
      </c>
      <c r="BF842" s="182">
        <f>IF(N842="snížená",J842,0)</f>
        <v>0</v>
      </c>
      <c r="BG842" s="182">
        <f>IF(N842="zákl. přenesená",J842,0)</f>
        <v>0</v>
      </c>
      <c r="BH842" s="182">
        <f>IF(N842="sníž. přenesená",J842,0)</f>
        <v>0</v>
      </c>
      <c r="BI842" s="182">
        <f>IF(N842="nulová",J842,0)</f>
        <v>0</v>
      </c>
      <c r="BJ842" s="18" t="s">
        <v>84</v>
      </c>
      <c r="BK842" s="182">
        <f>ROUND(I842*H842,2)</f>
        <v>0</v>
      </c>
      <c r="BL842" s="18" t="s">
        <v>172</v>
      </c>
      <c r="BM842" s="181" t="s">
        <v>3011</v>
      </c>
    </row>
    <row r="843" spans="1:65" s="2" customFormat="1" x14ac:dyDescent="0.2">
      <c r="A843" s="34"/>
      <c r="B843" s="35"/>
      <c r="C843" s="34"/>
      <c r="D843" s="183" t="s">
        <v>174</v>
      </c>
      <c r="E843" s="34"/>
      <c r="F843" s="184" t="s">
        <v>3012</v>
      </c>
      <c r="G843" s="34"/>
      <c r="H843" s="34"/>
      <c r="I843" s="103"/>
      <c r="J843" s="34"/>
      <c r="K843" s="34"/>
      <c r="L843" s="35"/>
      <c r="M843" s="185"/>
      <c r="N843" s="186"/>
      <c r="O843" s="60"/>
      <c r="P843" s="60"/>
      <c r="Q843" s="60"/>
      <c r="R843" s="60"/>
      <c r="S843" s="60"/>
      <c r="T843" s="61"/>
      <c r="U843" s="34"/>
      <c r="V843" s="34"/>
      <c r="W843" s="34"/>
      <c r="X843" s="34"/>
      <c r="Y843" s="34"/>
      <c r="Z843" s="34"/>
      <c r="AA843" s="34"/>
      <c r="AB843" s="34"/>
      <c r="AC843" s="34"/>
      <c r="AD843" s="34"/>
      <c r="AE843" s="34"/>
      <c r="AT843" s="18" t="s">
        <v>174</v>
      </c>
      <c r="AU843" s="18" t="s">
        <v>86</v>
      </c>
    </row>
    <row r="844" spans="1:65" s="13" customFormat="1" x14ac:dyDescent="0.2">
      <c r="B844" s="188"/>
      <c r="D844" s="183" t="s">
        <v>177</v>
      </c>
      <c r="E844" s="189" t="s">
        <v>1</v>
      </c>
      <c r="F844" s="190" t="s">
        <v>2727</v>
      </c>
      <c r="H844" s="189" t="s">
        <v>1</v>
      </c>
      <c r="I844" s="191"/>
      <c r="L844" s="188"/>
      <c r="M844" s="192"/>
      <c r="N844" s="193"/>
      <c r="O844" s="193"/>
      <c r="P844" s="193"/>
      <c r="Q844" s="193"/>
      <c r="R844" s="193"/>
      <c r="S844" s="193"/>
      <c r="T844" s="194"/>
      <c r="AT844" s="189" t="s">
        <v>177</v>
      </c>
      <c r="AU844" s="189" t="s">
        <v>86</v>
      </c>
      <c r="AV844" s="13" t="s">
        <v>84</v>
      </c>
      <c r="AW844" s="13" t="s">
        <v>34</v>
      </c>
      <c r="AX844" s="13" t="s">
        <v>77</v>
      </c>
      <c r="AY844" s="189" t="s">
        <v>164</v>
      </c>
    </row>
    <row r="845" spans="1:65" s="13" customFormat="1" x14ac:dyDescent="0.2">
      <c r="B845" s="188"/>
      <c r="D845" s="183" t="s">
        <v>177</v>
      </c>
      <c r="E845" s="189" t="s">
        <v>1</v>
      </c>
      <c r="F845" s="190" t="s">
        <v>2728</v>
      </c>
      <c r="H845" s="189" t="s">
        <v>1</v>
      </c>
      <c r="I845" s="191"/>
      <c r="L845" s="188"/>
      <c r="M845" s="192"/>
      <c r="N845" s="193"/>
      <c r="O845" s="193"/>
      <c r="P845" s="193"/>
      <c r="Q845" s="193"/>
      <c r="R845" s="193"/>
      <c r="S845" s="193"/>
      <c r="T845" s="194"/>
      <c r="AT845" s="189" t="s">
        <v>177</v>
      </c>
      <c r="AU845" s="189" t="s">
        <v>86</v>
      </c>
      <c r="AV845" s="13" t="s">
        <v>84</v>
      </c>
      <c r="AW845" s="13" t="s">
        <v>34</v>
      </c>
      <c r="AX845" s="13" t="s">
        <v>77</v>
      </c>
      <c r="AY845" s="189" t="s">
        <v>164</v>
      </c>
    </row>
    <row r="846" spans="1:65" s="13" customFormat="1" x14ac:dyDescent="0.2">
      <c r="B846" s="188"/>
      <c r="D846" s="183" t="s">
        <v>177</v>
      </c>
      <c r="E846" s="189" t="s">
        <v>1</v>
      </c>
      <c r="F846" s="190" t="s">
        <v>2729</v>
      </c>
      <c r="H846" s="189" t="s">
        <v>1</v>
      </c>
      <c r="I846" s="191"/>
      <c r="L846" s="188"/>
      <c r="M846" s="192"/>
      <c r="N846" s="193"/>
      <c r="O846" s="193"/>
      <c r="P846" s="193"/>
      <c r="Q846" s="193"/>
      <c r="R846" s="193"/>
      <c r="S846" s="193"/>
      <c r="T846" s="194"/>
      <c r="AT846" s="189" t="s">
        <v>177</v>
      </c>
      <c r="AU846" s="189" t="s">
        <v>86</v>
      </c>
      <c r="AV846" s="13" t="s">
        <v>84</v>
      </c>
      <c r="AW846" s="13" t="s">
        <v>34</v>
      </c>
      <c r="AX846" s="13" t="s">
        <v>77</v>
      </c>
      <c r="AY846" s="189" t="s">
        <v>164</v>
      </c>
    </row>
    <row r="847" spans="1:65" s="13" customFormat="1" x14ac:dyDescent="0.2">
      <c r="B847" s="188"/>
      <c r="D847" s="183" t="s">
        <v>177</v>
      </c>
      <c r="E847" s="189" t="s">
        <v>1</v>
      </c>
      <c r="F847" s="190" t="s">
        <v>2802</v>
      </c>
      <c r="H847" s="189" t="s">
        <v>1</v>
      </c>
      <c r="I847" s="191"/>
      <c r="L847" s="188"/>
      <c r="M847" s="192"/>
      <c r="N847" s="193"/>
      <c r="O847" s="193"/>
      <c r="P847" s="193"/>
      <c r="Q847" s="193"/>
      <c r="R847" s="193"/>
      <c r="S847" s="193"/>
      <c r="T847" s="194"/>
      <c r="AT847" s="189" t="s">
        <v>177</v>
      </c>
      <c r="AU847" s="189" t="s">
        <v>86</v>
      </c>
      <c r="AV847" s="13" t="s">
        <v>84</v>
      </c>
      <c r="AW847" s="13" t="s">
        <v>34</v>
      </c>
      <c r="AX847" s="13" t="s">
        <v>77</v>
      </c>
      <c r="AY847" s="189" t="s">
        <v>164</v>
      </c>
    </row>
    <row r="848" spans="1:65" s="13" customFormat="1" x14ac:dyDescent="0.2">
      <c r="B848" s="188"/>
      <c r="D848" s="183" t="s">
        <v>177</v>
      </c>
      <c r="E848" s="189" t="s">
        <v>1</v>
      </c>
      <c r="F848" s="190" t="s">
        <v>2758</v>
      </c>
      <c r="H848" s="189" t="s">
        <v>1</v>
      </c>
      <c r="I848" s="191"/>
      <c r="L848" s="188"/>
      <c r="M848" s="192"/>
      <c r="N848" s="193"/>
      <c r="O848" s="193"/>
      <c r="P848" s="193"/>
      <c r="Q848" s="193"/>
      <c r="R848" s="193"/>
      <c r="S848" s="193"/>
      <c r="T848" s="194"/>
      <c r="AT848" s="189" t="s">
        <v>177</v>
      </c>
      <c r="AU848" s="189" t="s">
        <v>86</v>
      </c>
      <c r="AV848" s="13" t="s">
        <v>84</v>
      </c>
      <c r="AW848" s="13" t="s">
        <v>34</v>
      </c>
      <c r="AX848" s="13" t="s">
        <v>77</v>
      </c>
      <c r="AY848" s="189" t="s">
        <v>164</v>
      </c>
    </row>
    <row r="849" spans="2:51" s="13" customFormat="1" x14ac:dyDescent="0.2">
      <c r="B849" s="188"/>
      <c r="D849" s="183" t="s">
        <v>177</v>
      </c>
      <c r="E849" s="189" t="s">
        <v>1</v>
      </c>
      <c r="F849" s="190" t="s">
        <v>2891</v>
      </c>
      <c r="H849" s="189" t="s">
        <v>1</v>
      </c>
      <c r="I849" s="191"/>
      <c r="L849" s="188"/>
      <c r="M849" s="192"/>
      <c r="N849" s="193"/>
      <c r="O849" s="193"/>
      <c r="P849" s="193"/>
      <c r="Q849" s="193"/>
      <c r="R849" s="193"/>
      <c r="S849" s="193"/>
      <c r="T849" s="194"/>
      <c r="AT849" s="189" t="s">
        <v>177</v>
      </c>
      <c r="AU849" s="189" t="s">
        <v>86</v>
      </c>
      <c r="AV849" s="13" t="s">
        <v>84</v>
      </c>
      <c r="AW849" s="13" t="s">
        <v>34</v>
      </c>
      <c r="AX849" s="13" t="s">
        <v>77</v>
      </c>
      <c r="AY849" s="189" t="s">
        <v>164</v>
      </c>
    </row>
    <row r="850" spans="2:51" s="13" customFormat="1" x14ac:dyDescent="0.2">
      <c r="B850" s="188"/>
      <c r="D850" s="183" t="s">
        <v>177</v>
      </c>
      <c r="E850" s="189" t="s">
        <v>1</v>
      </c>
      <c r="F850" s="190" t="s">
        <v>2892</v>
      </c>
      <c r="H850" s="189" t="s">
        <v>1</v>
      </c>
      <c r="I850" s="191"/>
      <c r="L850" s="188"/>
      <c r="M850" s="192"/>
      <c r="N850" s="193"/>
      <c r="O850" s="193"/>
      <c r="P850" s="193"/>
      <c r="Q850" s="193"/>
      <c r="R850" s="193"/>
      <c r="S850" s="193"/>
      <c r="T850" s="194"/>
      <c r="AT850" s="189" t="s">
        <v>177</v>
      </c>
      <c r="AU850" s="189" t="s">
        <v>86</v>
      </c>
      <c r="AV850" s="13" t="s">
        <v>84</v>
      </c>
      <c r="AW850" s="13" t="s">
        <v>34</v>
      </c>
      <c r="AX850" s="13" t="s">
        <v>77</v>
      </c>
      <c r="AY850" s="189" t="s">
        <v>164</v>
      </c>
    </row>
    <row r="851" spans="2:51" s="13" customFormat="1" x14ac:dyDescent="0.2">
      <c r="B851" s="188"/>
      <c r="D851" s="183" t="s">
        <v>177</v>
      </c>
      <c r="E851" s="189" t="s">
        <v>1</v>
      </c>
      <c r="F851" s="190" t="s">
        <v>2893</v>
      </c>
      <c r="H851" s="189" t="s">
        <v>1</v>
      </c>
      <c r="I851" s="191"/>
      <c r="L851" s="188"/>
      <c r="M851" s="192"/>
      <c r="N851" s="193"/>
      <c r="O851" s="193"/>
      <c r="P851" s="193"/>
      <c r="Q851" s="193"/>
      <c r="R851" s="193"/>
      <c r="S851" s="193"/>
      <c r="T851" s="194"/>
      <c r="AT851" s="189" t="s">
        <v>177</v>
      </c>
      <c r="AU851" s="189" t="s">
        <v>86</v>
      </c>
      <c r="AV851" s="13" t="s">
        <v>84</v>
      </c>
      <c r="AW851" s="13" t="s">
        <v>34</v>
      </c>
      <c r="AX851" s="13" t="s">
        <v>77</v>
      </c>
      <c r="AY851" s="189" t="s">
        <v>164</v>
      </c>
    </row>
    <row r="852" spans="2:51" s="13" customFormat="1" x14ac:dyDescent="0.2">
      <c r="B852" s="188"/>
      <c r="D852" s="183" t="s">
        <v>177</v>
      </c>
      <c r="E852" s="189" t="s">
        <v>1</v>
      </c>
      <c r="F852" s="190" t="s">
        <v>2894</v>
      </c>
      <c r="H852" s="189" t="s">
        <v>1</v>
      </c>
      <c r="I852" s="191"/>
      <c r="L852" s="188"/>
      <c r="M852" s="192"/>
      <c r="N852" s="193"/>
      <c r="O852" s="193"/>
      <c r="P852" s="193"/>
      <c r="Q852" s="193"/>
      <c r="R852" s="193"/>
      <c r="S852" s="193"/>
      <c r="T852" s="194"/>
      <c r="AT852" s="189" t="s">
        <v>177</v>
      </c>
      <c r="AU852" s="189" t="s">
        <v>86</v>
      </c>
      <c r="AV852" s="13" t="s">
        <v>84</v>
      </c>
      <c r="AW852" s="13" t="s">
        <v>34</v>
      </c>
      <c r="AX852" s="13" t="s">
        <v>77</v>
      </c>
      <c r="AY852" s="189" t="s">
        <v>164</v>
      </c>
    </row>
    <row r="853" spans="2:51" s="14" customFormat="1" x14ac:dyDescent="0.2">
      <c r="B853" s="195"/>
      <c r="D853" s="183" t="s">
        <v>177</v>
      </c>
      <c r="E853" s="196" t="s">
        <v>1</v>
      </c>
      <c r="F853" s="197" t="s">
        <v>2994</v>
      </c>
      <c r="H853" s="198">
        <v>19.8</v>
      </c>
      <c r="I853" s="199"/>
      <c r="L853" s="195"/>
      <c r="M853" s="200"/>
      <c r="N853" s="201"/>
      <c r="O853" s="201"/>
      <c r="P853" s="201"/>
      <c r="Q853" s="201"/>
      <c r="R853" s="201"/>
      <c r="S853" s="201"/>
      <c r="T853" s="202"/>
      <c r="AT853" s="196" t="s">
        <v>177</v>
      </c>
      <c r="AU853" s="196" t="s">
        <v>86</v>
      </c>
      <c r="AV853" s="14" t="s">
        <v>86</v>
      </c>
      <c r="AW853" s="14" t="s">
        <v>34</v>
      </c>
      <c r="AX853" s="14" t="s">
        <v>77</v>
      </c>
      <c r="AY853" s="196" t="s">
        <v>164</v>
      </c>
    </row>
    <row r="854" spans="2:51" s="16" customFormat="1" x14ac:dyDescent="0.2">
      <c r="B854" s="215"/>
      <c r="D854" s="183" t="s">
        <v>177</v>
      </c>
      <c r="E854" s="216" t="s">
        <v>1</v>
      </c>
      <c r="F854" s="217" t="s">
        <v>235</v>
      </c>
      <c r="H854" s="218">
        <v>19.8</v>
      </c>
      <c r="I854" s="219"/>
      <c r="L854" s="215"/>
      <c r="M854" s="220"/>
      <c r="N854" s="221"/>
      <c r="O854" s="221"/>
      <c r="P854" s="221"/>
      <c r="Q854" s="221"/>
      <c r="R854" s="221"/>
      <c r="S854" s="221"/>
      <c r="T854" s="222"/>
      <c r="AT854" s="216" t="s">
        <v>177</v>
      </c>
      <c r="AU854" s="216" t="s">
        <v>86</v>
      </c>
      <c r="AV854" s="16" t="s">
        <v>236</v>
      </c>
      <c r="AW854" s="16" t="s">
        <v>34</v>
      </c>
      <c r="AX854" s="16" t="s">
        <v>77</v>
      </c>
      <c r="AY854" s="216" t="s">
        <v>164</v>
      </c>
    </row>
    <row r="855" spans="2:51" s="13" customFormat="1" x14ac:dyDescent="0.2">
      <c r="B855" s="188"/>
      <c r="D855" s="183" t="s">
        <v>177</v>
      </c>
      <c r="E855" s="189" t="s">
        <v>1</v>
      </c>
      <c r="F855" s="190" t="s">
        <v>2896</v>
      </c>
      <c r="H855" s="189" t="s">
        <v>1</v>
      </c>
      <c r="I855" s="191"/>
      <c r="L855" s="188"/>
      <c r="M855" s="192"/>
      <c r="N855" s="193"/>
      <c r="O855" s="193"/>
      <c r="P855" s="193"/>
      <c r="Q855" s="193"/>
      <c r="R855" s="193"/>
      <c r="S855" s="193"/>
      <c r="T855" s="194"/>
      <c r="AT855" s="189" t="s">
        <v>177</v>
      </c>
      <c r="AU855" s="189" t="s">
        <v>86</v>
      </c>
      <c r="AV855" s="13" t="s">
        <v>84</v>
      </c>
      <c r="AW855" s="13" t="s">
        <v>34</v>
      </c>
      <c r="AX855" s="13" t="s">
        <v>77</v>
      </c>
      <c r="AY855" s="189" t="s">
        <v>164</v>
      </c>
    </row>
    <row r="856" spans="2:51" s="13" customFormat="1" x14ac:dyDescent="0.2">
      <c r="B856" s="188"/>
      <c r="D856" s="183" t="s">
        <v>177</v>
      </c>
      <c r="E856" s="189" t="s">
        <v>1</v>
      </c>
      <c r="F856" s="190" t="s">
        <v>2897</v>
      </c>
      <c r="H856" s="189" t="s">
        <v>1</v>
      </c>
      <c r="I856" s="191"/>
      <c r="L856" s="188"/>
      <c r="M856" s="192"/>
      <c r="N856" s="193"/>
      <c r="O856" s="193"/>
      <c r="P856" s="193"/>
      <c r="Q856" s="193"/>
      <c r="R856" s="193"/>
      <c r="S856" s="193"/>
      <c r="T856" s="194"/>
      <c r="AT856" s="189" t="s">
        <v>177</v>
      </c>
      <c r="AU856" s="189" t="s">
        <v>86</v>
      </c>
      <c r="AV856" s="13" t="s">
        <v>84</v>
      </c>
      <c r="AW856" s="13" t="s">
        <v>34</v>
      </c>
      <c r="AX856" s="13" t="s">
        <v>77</v>
      </c>
      <c r="AY856" s="189" t="s">
        <v>164</v>
      </c>
    </row>
    <row r="857" spans="2:51" s="13" customFormat="1" x14ac:dyDescent="0.2">
      <c r="B857" s="188"/>
      <c r="D857" s="183" t="s">
        <v>177</v>
      </c>
      <c r="E857" s="189" t="s">
        <v>1</v>
      </c>
      <c r="F857" s="190" t="s">
        <v>2898</v>
      </c>
      <c r="H857" s="189" t="s">
        <v>1</v>
      </c>
      <c r="I857" s="191"/>
      <c r="L857" s="188"/>
      <c r="M857" s="192"/>
      <c r="N857" s="193"/>
      <c r="O857" s="193"/>
      <c r="P857" s="193"/>
      <c r="Q857" s="193"/>
      <c r="R857" s="193"/>
      <c r="S857" s="193"/>
      <c r="T857" s="194"/>
      <c r="AT857" s="189" t="s">
        <v>177</v>
      </c>
      <c r="AU857" s="189" t="s">
        <v>86</v>
      </c>
      <c r="AV857" s="13" t="s">
        <v>84</v>
      </c>
      <c r="AW857" s="13" t="s">
        <v>34</v>
      </c>
      <c r="AX857" s="13" t="s">
        <v>77</v>
      </c>
      <c r="AY857" s="189" t="s">
        <v>164</v>
      </c>
    </row>
    <row r="858" spans="2:51" s="14" customFormat="1" x14ac:dyDescent="0.2">
      <c r="B858" s="195"/>
      <c r="D858" s="183" t="s">
        <v>177</v>
      </c>
      <c r="E858" s="196" t="s">
        <v>1</v>
      </c>
      <c r="F858" s="197" t="s">
        <v>2995</v>
      </c>
      <c r="H858" s="198">
        <v>1.6</v>
      </c>
      <c r="I858" s="199"/>
      <c r="L858" s="195"/>
      <c r="M858" s="200"/>
      <c r="N858" s="201"/>
      <c r="O858" s="201"/>
      <c r="P858" s="201"/>
      <c r="Q858" s="201"/>
      <c r="R858" s="201"/>
      <c r="S858" s="201"/>
      <c r="T858" s="202"/>
      <c r="AT858" s="196" t="s">
        <v>177</v>
      </c>
      <c r="AU858" s="196" t="s">
        <v>86</v>
      </c>
      <c r="AV858" s="14" t="s">
        <v>86</v>
      </c>
      <c r="AW858" s="14" t="s">
        <v>34</v>
      </c>
      <c r="AX858" s="14" t="s">
        <v>77</v>
      </c>
      <c r="AY858" s="196" t="s">
        <v>164</v>
      </c>
    </row>
    <row r="859" spans="2:51" s="13" customFormat="1" x14ac:dyDescent="0.2">
      <c r="B859" s="188"/>
      <c r="D859" s="183" t="s">
        <v>177</v>
      </c>
      <c r="E859" s="189" t="s">
        <v>1</v>
      </c>
      <c r="F859" s="190" t="s">
        <v>2900</v>
      </c>
      <c r="H859" s="189" t="s">
        <v>1</v>
      </c>
      <c r="I859" s="191"/>
      <c r="L859" s="188"/>
      <c r="M859" s="192"/>
      <c r="N859" s="193"/>
      <c r="O859" s="193"/>
      <c r="P859" s="193"/>
      <c r="Q859" s="193"/>
      <c r="R859" s="193"/>
      <c r="S859" s="193"/>
      <c r="T859" s="194"/>
      <c r="AT859" s="189" t="s">
        <v>177</v>
      </c>
      <c r="AU859" s="189" t="s">
        <v>86</v>
      </c>
      <c r="AV859" s="13" t="s">
        <v>84</v>
      </c>
      <c r="AW859" s="13" t="s">
        <v>34</v>
      </c>
      <c r="AX859" s="13" t="s">
        <v>77</v>
      </c>
      <c r="AY859" s="189" t="s">
        <v>164</v>
      </c>
    </row>
    <row r="860" spans="2:51" s="14" customFormat="1" x14ac:dyDescent="0.2">
      <c r="B860" s="195"/>
      <c r="D860" s="183" t="s">
        <v>177</v>
      </c>
      <c r="E860" s="196" t="s">
        <v>1</v>
      </c>
      <c r="F860" s="197" t="s">
        <v>2996</v>
      </c>
      <c r="H860" s="198">
        <v>5.44</v>
      </c>
      <c r="I860" s="199"/>
      <c r="L860" s="195"/>
      <c r="M860" s="200"/>
      <c r="N860" s="201"/>
      <c r="O860" s="201"/>
      <c r="P860" s="201"/>
      <c r="Q860" s="201"/>
      <c r="R860" s="201"/>
      <c r="S860" s="201"/>
      <c r="T860" s="202"/>
      <c r="AT860" s="196" t="s">
        <v>177</v>
      </c>
      <c r="AU860" s="196" t="s">
        <v>86</v>
      </c>
      <c r="AV860" s="14" t="s">
        <v>86</v>
      </c>
      <c r="AW860" s="14" t="s">
        <v>34</v>
      </c>
      <c r="AX860" s="14" t="s">
        <v>77</v>
      </c>
      <c r="AY860" s="196" t="s">
        <v>164</v>
      </c>
    </row>
    <row r="861" spans="2:51" s="13" customFormat="1" x14ac:dyDescent="0.2">
      <c r="B861" s="188"/>
      <c r="D861" s="183" t="s">
        <v>177</v>
      </c>
      <c r="E861" s="189" t="s">
        <v>1</v>
      </c>
      <c r="F861" s="190" t="s">
        <v>2902</v>
      </c>
      <c r="H861" s="189" t="s">
        <v>1</v>
      </c>
      <c r="I861" s="191"/>
      <c r="L861" s="188"/>
      <c r="M861" s="192"/>
      <c r="N861" s="193"/>
      <c r="O861" s="193"/>
      <c r="P861" s="193"/>
      <c r="Q861" s="193"/>
      <c r="R861" s="193"/>
      <c r="S861" s="193"/>
      <c r="T861" s="194"/>
      <c r="AT861" s="189" t="s">
        <v>177</v>
      </c>
      <c r="AU861" s="189" t="s">
        <v>86</v>
      </c>
      <c r="AV861" s="13" t="s">
        <v>84</v>
      </c>
      <c r="AW861" s="13" t="s">
        <v>34</v>
      </c>
      <c r="AX861" s="13" t="s">
        <v>77</v>
      </c>
      <c r="AY861" s="189" t="s">
        <v>164</v>
      </c>
    </row>
    <row r="862" spans="2:51" s="14" customFormat="1" x14ac:dyDescent="0.2">
      <c r="B862" s="195"/>
      <c r="D862" s="183" t="s">
        <v>177</v>
      </c>
      <c r="E862" s="196" t="s">
        <v>1</v>
      </c>
      <c r="F862" s="197" t="s">
        <v>2997</v>
      </c>
      <c r="H862" s="198">
        <v>22.75</v>
      </c>
      <c r="I862" s="199"/>
      <c r="L862" s="195"/>
      <c r="M862" s="200"/>
      <c r="N862" s="201"/>
      <c r="O862" s="201"/>
      <c r="P862" s="201"/>
      <c r="Q862" s="201"/>
      <c r="R862" s="201"/>
      <c r="S862" s="201"/>
      <c r="T862" s="202"/>
      <c r="AT862" s="196" t="s">
        <v>177</v>
      </c>
      <c r="AU862" s="196" t="s">
        <v>86</v>
      </c>
      <c r="AV862" s="14" t="s">
        <v>86</v>
      </c>
      <c r="AW862" s="14" t="s">
        <v>34</v>
      </c>
      <c r="AX862" s="14" t="s">
        <v>77</v>
      </c>
      <c r="AY862" s="196" t="s">
        <v>164</v>
      </c>
    </row>
    <row r="863" spans="2:51" s="13" customFormat="1" x14ac:dyDescent="0.2">
      <c r="B863" s="188"/>
      <c r="D863" s="183" t="s">
        <v>177</v>
      </c>
      <c r="E863" s="189" t="s">
        <v>1</v>
      </c>
      <c r="F863" s="190" t="s">
        <v>2904</v>
      </c>
      <c r="H863" s="189" t="s">
        <v>1</v>
      </c>
      <c r="I863" s="191"/>
      <c r="L863" s="188"/>
      <c r="M863" s="192"/>
      <c r="N863" s="193"/>
      <c r="O863" s="193"/>
      <c r="P863" s="193"/>
      <c r="Q863" s="193"/>
      <c r="R863" s="193"/>
      <c r="S863" s="193"/>
      <c r="T863" s="194"/>
      <c r="AT863" s="189" t="s">
        <v>177</v>
      </c>
      <c r="AU863" s="189" t="s">
        <v>86</v>
      </c>
      <c r="AV863" s="13" t="s">
        <v>84</v>
      </c>
      <c r="AW863" s="13" t="s">
        <v>34</v>
      </c>
      <c r="AX863" s="13" t="s">
        <v>77</v>
      </c>
      <c r="AY863" s="189" t="s">
        <v>164</v>
      </c>
    </row>
    <row r="864" spans="2:51" s="14" customFormat="1" x14ac:dyDescent="0.2">
      <c r="B864" s="195"/>
      <c r="D864" s="183" t="s">
        <v>177</v>
      </c>
      <c r="E864" s="196" t="s">
        <v>1</v>
      </c>
      <c r="F864" s="197" t="s">
        <v>2998</v>
      </c>
      <c r="H864" s="198">
        <v>6.84</v>
      </c>
      <c r="I864" s="199"/>
      <c r="L864" s="195"/>
      <c r="M864" s="200"/>
      <c r="N864" s="201"/>
      <c r="O864" s="201"/>
      <c r="P864" s="201"/>
      <c r="Q864" s="201"/>
      <c r="R864" s="201"/>
      <c r="S864" s="201"/>
      <c r="T864" s="202"/>
      <c r="AT864" s="196" t="s">
        <v>177</v>
      </c>
      <c r="AU864" s="196" t="s">
        <v>86</v>
      </c>
      <c r="AV864" s="14" t="s">
        <v>86</v>
      </c>
      <c r="AW864" s="14" t="s">
        <v>34</v>
      </c>
      <c r="AX864" s="14" t="s">
        <v>77</v>
      </c>
      <c r="AY864" s="196" t="s">
        <v>164</v>
      </c>
    </row>
    <row r="865" spans="2:51" s="13" customFormat="1" x14ac:dyDescent="0.2">
      <c r="B865" s="188"/>
      <c r="D865" s="183" t="s">
        <v>177</v>
      </c>
      <c r="E865" s="189" t="s">
        <v>1</v>
      </c>
      <c r="F865" s="190" t="s">
        <v>2906</v>
      </c>
      <c r="H865" s="189" t="s">
        <v>1</v>
      </c>
      <c r="I865" s="191"/>
      <c r="L865" s="188"/>
      <c r="M865" s="192"/>
      <c r="N865" s="193"/>
      <c r="O865" s="193"/>
      <c r="P865" s="193"/>
      <c r="Q865" s="193"/>
      <c r="R865" s="193"/>
      <c r="S865" s="193"/>
      <c r="T865" s="194"/>
      <c r="AT865" s="189" t="s">
        <v>177</v>
      </c>
      <c r="AU865" s="189" t="s">
        <v>86</v>
      </c>
      <c r="AV865" s="13" t="s">
        <v>84</v>
      </c>
      <c r="AW865" s="13" t="s">
        <v>34</v>
      </c>
      <c r="AX865" s="13" t="s">
        <v>77</v>
      </c>
      <c r="AY865" s="189" t="s">
        <v>164</v>
      </c>
    </row>
    <row r="866" spans="2:51" s="14" customFormat="1" x14ac:dyDescent="0.2">
      <c r="B866" s="195"/>
      <c r="D866" s="183" t="s">
        <v>177</v>
      </c>
      <c r="E866" s="196" t="s">
        <v>1</v>
      </c>
      <c r="F866" s="197" t="s">
        <v>2999</v>
      </c>
      <c r="H866" s="198">
        <v>3.8</v>
      </c>
      <c r="I866" s="199"/>
      <c r="L866" s="195"/>
      <c r="M866" s="200"/>
      <c r="N866" s="201"/>
      <c r="O866" s="201"/>
      <c r="P866" s="201"/>
      <c r="Q866" s="201"/>
      <c r="R866" s="201"/>
      <c r="S866" s="201"/>
      <c r="T866" s="202"/>
      <c r="AT866" s="196" t="s">
        <v>177</v>
      </c>
      <c r="AU866" s="196" t="s">
        <v>86</v>
      </c>
      <c r="AV866" s="14" t="s">
        <v>86</v>
      </c>
      <c r="AW866" s="14" t="s">
        <v>34</v>
      </c>
      <c r="AX866" s="14" t="s">
        <v>77</v>
      </c>
      <c r="AY866" s="196" t="s">
        <v>164</v>
      </c>
    </row>
    <row r="867" spans="2:51" s="13" customFormat="1" x14ac:dyDescent="0.2">
      <c r="B867" s="188"/>
      <c r="D867" s="183" t="s">
        <v>177</v>
      </c>
      <c r="E867" s="189" t="s">
        <v>1</v>
      </c>
      <c r="F867" s="190" t="s">
        <v>2908</v>
      </c>
      <c r="H867" s="189" t="s">
        <v>1</v>
      </c>
      <c r="I867" s="191"/>
      <c r="L867" s="188"/>
      <c r="M867" s="192"/>
      <c r="N867" s="193"/>
      <c r="O867" s="193"/>
      <c r="P867" s="193"/>
      <c r="Q867" s="193"/>
      <c r="R867" s="193"/>
      <c r="S867" s="193"/>
      <c r="T867" s="194"/>
      <c r="AT867" s="189" t="s">
        <v>177</v>
      </c>
      <c r="AU867" s="189" t="s">
        <v>86</v>
      </c>
      <c r="AV867" s="13" t="s">
        <v>84</v>
      </c>
      <c r="AW867" s="13" t="s">
        <v>34</v>
      </c>
      <c r="AX867" s="13" t="s">
        <v>77</v>
      </c>
      <c r="AY867" s="189" t="s">
        <v>164</v>
      </c>
    </row>
    <row r="868" spans="2:51" s="14" customFormat="1" x14ac:dyDescent="0.2">
      <c r="B868" s="195"/>
      <c r="D868" s="183" t="s">
        <v>177</v>
      </c>
      <c r="E868" s="196" t="s">
        <v>1</v>
      </c>
      <c r="F868" s="197" t="s">
        <v>2998</v>
      </c>
      <c r="H868" s="198">
        <v>6.84</v>
      </c>
      <c r="I868" s="199"/>
      <c r="L868" s="195"/>
      <c r="M868" s="200"/>
      <c r="N868" s="201"/>
      <c r="O868" s="201"/>
      <c r="P868" s="201"/>
      <c r="Q868" s="201"/>
      <c r="R868" s="201"/>
      <c r="S868" s="201"/>
      <c r="T868" s="202"/>
      <c r="AT868" s="196" t="s">
        <v>177</v>
      </c>
      <c r="AU868" s="196" t="s">
        <v>86</v>
      </c>
      <c r="AV868" s="14" t="s">
        <v>86</v>
      </c>
      <c r="AW868" s="14" t="s">
        <v>34</v>
      </c>
      <c r="AX868" s="14" t="s">
        <v>77</v>
      </c>
      <c r="AY868" s="196" t="s">
        <v>164</v>
      </c>
    </row>
    <row r="869" spans="2:51" s="13" customFormat="1" x14ac:dyDescent="0.2">
      <c r="B869" s="188"/>
      <c r="D869" s="183" t="s">
        <v>177</v>
      </c>
      <c r="E869" s="189" t="s">
        <v>1</v>
      </c>
      <c r="F869" s="190" t="s">
        <v>2909</v>
      </c>
      <c r="H869" s="189" t="s">
        <v>1</v>
      </c>
      <c r="I869" s="191"/>
      <c r="L869" s="188"/>
      <c r="M869" s="192"/>
      <c r="N869" s="193"/>
      <c r="O869" s="193"/>
      <c r="P869" s="193"/>
      <c r="Q869" s="193"/>
      <c r="R869" s="193"/>
      <c r="S869" s="193"/>
      <c r="T869" s="194"/>
      <c r="AT869" s="189" t="s">
        <v>177</v>
      </c>
      <c r="AU869" s="189" t="s">
        <v>86</v>
      </c>
      <c r="AV869" s="13" t="s">
        <v>84</v>
      </c>
      <c r="AW869" s="13" t="s">
        <v>34</v>
      </c>
      <c r="AX869" s="13" t="s">
        <v>77</v>
      </c>
      <c r="AY869" s="189" t="s">
        <v>164</v>
      </c>
    </row>
    <row r="870" spans="2:51" s="14" customFormat="1" x14ac:dyDescent="0.2">
      <c r="B870" s="195"/>
      <c r="D870" s="183" t="s">
        <v>177</v>
      </c>
      <c r="E870" s="196" t="s">
        <v>1</v>
      </c>
      <c r="F870" s="197" t="s">
        <v>3000</v>
      </c>
      <c r="H870" s="198">
        <v>26.18</v>
      </c>
      <c r="I870" s="199"/>
      <c r="L870" s="195"/>
      <c r="M870" s="200"/>
      <c r="N870" s="201"/>
      <c r="O870" s="201"/>
      <c r="P870" s="201"/>
      <c r="Q870" s="201"/>
      <c r="R870" s="201"/>
      <c r="S870" s="201"/>
      <c r="T870" s="202"/>
      <c r="AT870" s="196" t="s">
        <v>177</v>
      </c>
      <c r="AU870" s="196" t="s">
        <v>86</v>
      </c>
      <c r="AV870" s="14" t="s">
        <v>86</v>
      </c>
      <c r="AW870" s="14" t="s">
        <v>34</v>
      </c>
      <c r="AX870" s="14" t="s">
        <v>77</v>
      </c>
      <c r="AY870" s="196" t="s">
        <v>164</v>
      </c>
    </row>
    <row r="871" spans="2:51" s="13" customFormat="1" x14ac:dyDescent="0.2">
      <c r="B871" s="188"/>
      <c r="D871" s="183" t="s">
        <v>177</v>
      </c>
      <c r="E871" s="189" t="s">
        <v>1</v>
      </c>
      <c r="F871" s="190" t="s">
        <v>2911</v>
      </c>
      <c r="H871" s="189" t="s">
        <v>1</v>
      </c>
      <c r="I871" s="191"/>
      <c r="L871" s="188"/>
      <c r="M871" s="192"/>
      <c r="N871" s="193"/>
      <c r="O871" s="193"/>
      <c r="P871" s="193"/>
      <c r="Q871" s="193"/>
      <c r="R871" s="193"/>
      <c r="S871" s="193"/>
      <c r="T871" s="194"/>
      <c r="AT871" s="189" t="s">
        <v>177</v>
      </c>
      <c r="AU871" s="189" t="s">
        <v>86</v>
      </c>
      <c r="AV871" s="13" t="s">
        <v>84</v>
      </c>
      <c r="AW871" s="13" t="s">
        <v>34</v>
      </c>
      <c r="AX871" s="13" t="s">
        <v>77</v>
      </c>
      <c r="AY871" s="189" t="s">
        <v>164</v>
      </c>
    </row>
    <row r="872" spans="2:51" s="14" customFormat="1" x14ac:dyDescent="0.2">
      <c r="B872" s="195"/>
      <c r="D872" s="183" t="s">
        <v>177</v>
      </c>
      <c r="E872" s="196" t="s">
        <v>1</v>
      </c>
      <c r="F872" s="197" t="s">
        <v>3001</v>
      </c>
      <c r="H872" s="198">
        <v>6.5880000000000001</v>
      </c>
      <c r="I872" s="199"/>
      <c r="L872" s="195"/>
      <c r="M872" s="200"/>
      <c r="N872" s="201"/>
      <c r="O872" s="201"/>
      <c r="P872" s="201"/>
      <c r="Q872" s="201"/>
      <c r="R872" s="201"/>
      <c r="S872" s="201"/>
      <c r="T872" s="202"/>
      <c r="AT872" s="196" t="s">
        <v>177</v>
      </c>
      <c r="AU872" s="196" t="s">
        <v>86</v>
      </c>
      <c r="AV872" s="14" t="s">
        <v>86</v>
      </c>
      <c r="AW872" s="14" t="s">
        <v>34</v>
      </c>
      <c r="AX872" s="14" t="s">
        <v>77</v>
      </c>
      <c r="AY872" s="196" t="s">
        <v>164</v>
      </c>
    </row>
    <row r="873" spans="2:51" s="16" customFormat="1" x14ac:dyDescent="0.2">
      <c r="B873" s="215"/>
      <c r="D873" s="183" t="s">
        <v>177</v>
      </c>
      <c r="E873" s="216" t="s">
        <v>1</v>
      </c>
      <c r="F873" s="217" t="s">
        <v>235</v>
      </c>
      <c r="H873" s="218">
        <v>80.037999999999997</v>
      </c>
      <c r="I873" s="219"/>
      <c r="L873" s="215"/>
      <c r="M873" s="220"/>
      <c r="N873" s="221"/>
      <c r="O873" s="221"/>
      <c r="P873" s="221"/>
      <c r="Q873" s="221"/>
      <c r="R873" s="221"/>
      <c r="S873" s="221"/>
      <c r="T873" s="222"/>
      <c r="AT873" s="216" t="s">
        <v>177</v>
      </c>
      <c r="AU873" s="216" t="s">
        <v>86</v>
      </c>
      <c r="AV873" s="16" t="s">
        <v>236</v>
      </c>
      <c r="AW873" s="16" t="s">
        <v>34</v>
      </c>
      <c r="AX873" s="16" t="s">
        <v>77</v>
      </c>
      <c r="AY873" s="216" t="s">
        <v>164</v>
      </c>
    </row>
    <row r="874" spans="2:51" s="13" customFormat="1" x14ac:dyDescent="0.2">
      <c r="B874" s="188"/>
      <c r="D874" s="183" t="s">
        <v>177</v>
      </c>
      <c r="E874" s="189" t="s">
        <v>1</v>
      </c>
      <c r="F874" s="190" t="s">
        <v>2913</v>
      </c>
      <c r="H874" s="189" t="s">
        <v>1</v>
      </c>
      <c r="I874" s="191"/>
      <c r="L874" s="188"/>
      <c r="M874" s="192"/>
      <c r="N874" s="193"/>
      <c r="O874" s="193"/>
      <c r="P874" s="193"/>
      <c r="Q874" s="193"/>
      <c r="R874" s="193"/>
      <c r="S874" s="193"/>
      <c r="T874" s="194"/>
      <c r="AT874" s="189" t="s">
        <v>177</v>
      </c>
      <c r="AU874" s="189" t="s">
        <v>86</v>
      </c>
      <c r="AV874" s="13" t="s">
        <v>84</v>
      </c>
      <c r="AW874" s="13" t="s">
        <v>34</v>
      </c>
      <c r="AX874" s="13" t="s">
        <v>77</v>
      </c>
      <c r="AY874" s="189" t="s">
        <v>164</v>
      </c>
    </row>
    <row r="875" spans="2:51" s="13" customFormat="1" x14ac:dyDescent="0.2">
      <c r="B875" s="188"/>
      <c r="D875" s="183" t="s">
        <v>177</v>
      </c>
      <c r="E875" s="189" t="s">
        <v>1</v>
      </c>
      <c r="F875" s="190" t="s">
        <v>2914</v>
      </c>
      <c r="H875" s="189" t="s">
        <v>1</v>
      </c>
      <c r="I875" s="191"/>
      <c r="L875" s="188"/>
      <c r="M875" s="192"/>
      <c r="N875" s="193"/>
      <c r="O875" s="193"/>
      <c r="P875" s="193"/>
      <c r="Q875" s="193"/>
      <c r="R875" s="193"/>
      <c r="S875" s="193"/>
      <c r="T875" s="194"/>
      <c r="AT875" s="189" t="s">
        <v>177</v>
      </c>
      <c r="AU875" s="189" t="s">
        <v>86</v>
      </c>
      <c r="AV875" s="13" t="s">
        <v>84</v>
      </c>
      <c r="AW875" s="13" t="s">
        <v>34</v>
      </c>
      <c r="AX875" s="13" t="s">
        <v>77</v>
      </c>
      <c r="AY875" s="189" t="s">
        <v>164</v>
      </c>
    </row>
    <row r="876" spans="2:51" s="14" customFormat="1" x14ac:dyDescent="0.2">
      <c r="B876" s="195"/>
      <c r="D876" s="183" t="s">
        <v>177</v>
      </c>
      <c r="E876" s="196" t="s">
        <v>1</v>
      </c>
      <c r="F876" s="197" t="s">
        <v>3002</v>
      </c>
      <c r="H876" s="198">
        <v>1.647</v>
      </c>
      <c r="I876" s="199"/>
      <c r="L876" s="195"/>
      <c r="M876" s="200"/>
      <c r="N876" s="201"/>
      <c r="O876" s="201"/>
      <c r="P876" s="201"/>
      <c r="Q876" s="201"/>
      <c r="R876" s="201"/>
      <c r="S876" s="201"/>
      <c r="T876" s="202"/>
      <c r="AT876" s="196" t="s">
        <v>177</v>
      </c>
      <c r="AU876" s="196" t="s">
        <v>86</v>
      </c>
      <c r="AV876" s="14" t="s">
        <v>86</v>
      </c>
      <c r="AW876" s="14" t="s">
        <v>34</v>
      </c>
      <c r="AX876" s="14" t="s">
        <v>77</v>
      </c>
      <c r="AY876" s="196" t="s">
        <v>164</v>
      </c>
    </row>
    <row r="877" spans="2:51" s="16" customFormat="1" x14ac:dyDescent="0.2">
      <c r="B877" s="215"/>
      <c r="D877" s="183" t="s">
        <v>177</v>
      </c>
      <c r="E877" s="216" t="s">
        <v>1</v>
      </c>
      <c r="F877" s="217" t="s">
        <v>235</v>
      </c>
      <c r="H877" s="218">
        <v>1.647</v>
      </c>
      <c r="I877" s="219"/>
      <c r="L877" s="215"/>
      <c r="M877" s="220"/>
      <c r="N877" s="221"/>
      <c r="O877" s="221"/>
      <c r="P877" s="221"/>
      <c r="Q877" s="221"/>
      <c r="R877" s="221"/>
      <c r="S877" s="221"/>
      <c r="T877" s="222"/>
      <c r="AT877" s="216" t="s">
        <v>177</v>
      </c>
      <c r="AU877" s="216" t="s">
        <v>86</v>
      </c>
      <c r="AV877" s="16" t="s">
        <v>236</v>
      </c>
      <c r="AW877" s="16" t="s">
        <v>34</v>
      </c>
      <c r="AX877" s="16" t="s">
        <v>77</v>
      </c>
      <c r="AY877" s="216" t="s">
        <v>164</v>
      </c>
    </row>
    <row r="878" spans="2:51" s="13" customFormat="1" x14ac:dyDescent="0.2">
      <c r="B878" s="188"/>
      <c r="D878" s="183" t="s">
        <v>177</v>
      </c>
      <c r="E878" s="189" t="s">
        <v>1</v>
      </c>
      <c r="F878" s="190" t="s">
        <v>2916</v>
      </c>
      <c r="H878" s="189" t="s">
        <v>1</v>
      </c>
      <c r="I878" s="191"/>
      <c r="L878" s="188"/>
      <c r="M878" s="192"/>
      <c r="N878" s="193"/>
      <c r="O878" s="193"/>
      <c r="P878" s="193"/>
      <c r="Q878" s="193"/>
      <c r="R878" s="193"/>
      <c r="S878" s="193"/>
      <c r="T878" s="194"/>
      <c r="AT878" s="189" t="s">
        <v>177</v>
      </c>
      <c r="AU878" s="189" t="s">
        <v>86</v>
      </c>
      <c r="AV878" s="13" t="s">
        <v>84</v>
      </c>
      <c r="AW878" s="13" t="s">
        <v>34</v>
      </c>
      <c r="AX878" s="13" t="s">
        <v>77</v>
      </c>
      <c r="AY878" s="189" t="s">
        <v>164</v>
      </c>
    </row>
    <row r="879" spans="2:51" s="13" customFormat="1" x14ac:dyDescent="0.2">
      <c r="B879" s="188"/>
      <c r="D879" s="183" t="s">
        <v>177</v>
      </c>
      <c r="E879" s="189" t="s">
        <v>1</v>
      </c>
      <c r="F879" s="190" t="s">
        <v>2917</v>
      </c>
      <c r="H879" s="189" t="s">
        <v>1</v>
      </c>
      <c r="I879" s="191"/>
      <c r="L879" s="188"/>
      <c r="M879" s="192"/>
      <c r="N879" s="193"/>
      <c r="O879" s="193"/>
      <c r="P879" s="193"/>
      <c r="Q879" s="193"/>
      <c r="R879" s="193"/>
      <c r="S879" s="193"/>
      <c r="T879" s="194"/>
      <c r="AT879" s="189" t="s">
        <v>177</v>
      </c>
      <c r="AU879" s="189" t="s">
        <v>86</v>
      </c>
      <c r="AV879" s="13" t="s">
        <v>84</v>
      </c>
      <c r="AW879" s="13" t="s">
        <v>34</v>
      </c>
      <c r="AX879" s="13" t="s">
        <v>77</v>
      </c>
      <c r="AY879" s="189" t="s">
        <v>164</v>
      </c>
    </row>
    <row r="880" spans="2:51" s="13" customFormat="1" x14ac:dyDescent="0.2">
      <c r="B880" s="188"/>
      <c r="D880" s="183" t="s">
        <v>177</v>
      </c>
      <c r="E880" s="189" t="s">
        <v>1</v>
      </c>
      <c r="F880" s="190" t="s">
        <v>2918</v>
      </c>
      <c r="H880" s="189" t="s">
        <v>1</v>
      </c>
      <c r="I880" s="191"/>
      <c r="L880" s="188"/>
      <c r="M880" s="192"/>
      <c r="N880" s="193"/>
      <c r="O880" s="193"/>
      <c r="P880" s="193"/>
      <c r="Q880" s="193"/>
      <c r="R880" s="193"/>
      <c r="S880" s="193"/>
      <c r="T880" s="194"/>
      <c r="AT880" s="189" t="s">
        <v>177</v>
      </c>
      <c r="AU880" s="189" t="s">
        <v>86</v>
      </c>
      <c r="AV880" s="13" t="s">
        <v>84</v>
      </c>
      <c r="AW880" s="13" t="s">
        <v>34</v>
      </c>
      <c r="AX880" s="13" t="s">
        <v>77</v>
      </c>
      <c r="AY880" s="189" t="s">
        <v>164</v>
      </c>
    </row>
    <row r="881" spans="2:51" s="13" customFormat="1" x14ac:dyDescent="0.2">
      <c r="B881" s="188"/>
      <c r="D881" s="183" t="s">
        <v>177</v>
      </c>
      <c r="E881" s="189" t="s">
        <v>1</v>
      </c>
      <c r="F881" s="190" t="s">
        <v>2919</v>
      </c>
      <c r="H881" s="189" t="s">
        <v>1</v>
      </c>
      <c r="I881" s="191"/>
      <c r="L881" s="188"/>
      <c r="M881" s="192"/>
      <c r="N881" s="193"/>
      <c r="O881" s="193"/>
      <c r="P881" s="193"/>
      <c r="Q881" s="193"/>
      <c r="R881" s="193"/>
      <c r="S881" s="193"/>
      <c r="T881" s="194"/>
      <c r="AT881" s="189" t="s">
        <v>177</v>
      </c>
      <c r="AU881" s="189" t="s">
        <v>86</v>
      </c>
      <c r="AV881" s="13" t="s">
        <v>84</v>
      </c>
      <c r="AW881" s="13" t="s">
        <v>34</v>
      </c>
      <c r="AX881" s="13" t="s">
        <v>77</v>
      </c>
      <c r="AY881" s="189" t="s">
        <v>164</v>
      </c>
    </row>
    <row r="882" spans="2:51" s="14" customFormat="1" x14ac:dyDescent="0.2">
      <c r="B882" s="195"/>
      <c r="D882" s="183" t="s">
        <v>177</v>
      </c>
      <c r="E882" s="196" t="s">
        <v>1</v>
      </c>
      <c r="F882" s="197" t="s">
        <v>3003</v>
      </c>
      <c r="H882" s="198">
        <v>23.02</v>
      </c>
      <c r="I882" s="199"/>
      <c r="L882" s="195"/>
      <c r="M882" s="200"/>
      <c r="N882" s="201"/>
      <c r="O882" s="201"/>
      <c r="P882" s="201"/>
      <c r="Q882" s="201"/>
      <c r="R882" s="201"/>
      <c r="S882" s="201"/>
      <c r="T882" s="202"/>
      <c r="AT882" s="196" t="s">
        <v>177</v>
      </c>
      <c r="AU882" s="196" t="s">
        <v>86</v>
      </c>
      <c r="AV882" s="14" t="s">
        <v>86</v>
      </c>
      <c r="AW882" s="14" t="s">
        <v>34</v>
      </c>
      <c r="AX882" s="14" t="s">
        <v>77</v>
      </c>
      <c r="AY882" s="196" t="s">
        <v>164</v>
      </c>
    </row>
    <row r="883" spans="2:51" s="16" customFormat="1" x14ac:dyDescent="0.2">
      <c r="B883" s="215"/>
      <c r="D883" s="183" t="s">
        <v>177</v>
      </c>
      <c r="E883" s="216" t="s">
        <v>1</v>
      </c>
      <c r="F883" s="217" t="s">
        <v>235</v>
      </c>
      <c r="H883" s="218">
        <v>23.02</v>
      </c>
      <c r="I883" s="219"/>
      <c r="L883" s="215"/>
      <c r="M883" s="220"/>
      <c r="N883" s="221"/>
      <c r="O883" s="221"/>
      <c r="P883" s="221"/>
      <c r="Q883" s="221"/>
      <c r="R883" s="221"/>
      <c r="S883" s="221"/>
      <c r="T883" s="222"/>
      <c r="AT883" s="216" t="s">
        <v>177</v>
      </c>
      <c r="AU883" s="216" t="s">
        <v>86</v>
      </c>
      <c r="AV883" s="16" t="s">
        <v>236</v>
      </c>
      <c r="AW883" s="16" t="s">
        <v>34</v>
      </c>
      <c r="AX883" s="16" t="s">
        <v>77</v>
      </c>
      <c r="AY883" s="216" t="s">
        <v>164</v>
      </c>
    </row>
    <row r="884" spans="2:51" s="13" customFormat="1" x14ac:dyDescent="0.2">
      <c r="B884" s="188"/>
      <c r="D884" s="183" t="s">
        <v>177</v>
      </c>
      <c r="E884" s="189" t="s">
        <v>1</v>
      </c>
      <c r="F884" s="190" t="s">
        <v>2921</v>
      </c>
      <c r="H884" s="189" t="s">
        <v>1</v>
      </c>
      <c r="I884" s="191"/>
      <c r="L884" s="188"/>
      <c r="M884" s="192"/>
      <c r="N884" s="193"/>
      <c r="O884" s="193"/>
      <c r="P884" s="193"/>
      <c r="Q884" s="193"/>
      <c r="R884" s="193"/>
      <c r="S884" s="193"/>
      <c r="T884" s="194"/>
      <c r="AT884" s="189" t="s">
        <v>177</v>
      </c>
      <c r="AU884" s="189" t="s">
        <v>86</v>
      </c>
      <c r="AV884" s="13" t="s">
        <v>84</v>
      </c>
      <c r="AW884" s="13" t="s">
        <v>34</v>
      </c>
      <c r="AX884" s="13" t="s">
        <v>77</v>
      </c>
      <c r="AY884" s="189" t="s">
        <v>164</v>
      </c>
    </row>
    <row r="885" spans="2:51" s="13" customFormat="1" x14ac:dyDescent="0.2">
      <c r="B885" s="188"/>
      <c r="D885" s="183" t="s">
        <v>177</v>
      </c>
      <c r="E885" s="189" t="s">
        <v>1</v>
      </c>
      <c r="F885" s="190" t="s">
        <v>2922</v>
      </c>
      <c r="H885" s="189" t="s">
        <v>1</v>
      </c>
      <c r="I885" s="191"/>
      <c r="L885" s="188"/>
      <c r="M885" s="192"/>
      <c r="N885" s="193"/>
      <c r="O885" s="193"/>
      <c r="P885" s="193"/>
      <c r="Q885" s="193"/>
      <c r="R885" s="193"/>
      <c r="S885" s="193"/>
      <c r="T885" s="194"/>
      <c r="AT885" s="189" t="s">
        <v>177</v>
      </c>
      <c r="AU885" s="189" t="s">
        <v>86</v>
      </c>
      <c r="AV885" s="13" t="s">
        <v>84</v>
      </c>
      <c r="AW885" s="13" t="s">
        <v>34</v>
      </c>
      <c r="AX885" s="13" t="s">
        <v>77</v>
      </c>
      <c r="AY885" s="189" t="s">
        <v>164</v>
      </c>
    </row>
    <row r="886" spans="2:51" s="14" customFormat="1" x14ac:dyDescent="0.2">
      <c r="B886" s="195"/>
      <c r="D886" s="183" t="s">
        <v>177</v>
      </c>
      <c r="E886" s="196" t="s">
        <v>1</v>
      </c>
      <c r="F886" s="197" t="s">
        <v>3004</v>
      </c>
      <c r="H886" s="198">
        <v>1.9</v>
      </c>
      <c r="I886" s="199"/>
      <c r="L886" s="195"/>
      <c r="M886" s="200"/>
      <c r="N886" s="201"/>
      <c r="O886" s="201"/>
      <c r="P886" s="201"/>
      <c r="Q886" s="201"/>
      <c r="R886" s="201"/>
      <c r="S886" s="201"/>
      <c r="T886" s="202"/>
      <c r="AT886" s="196" t="s">
        <v>177</v>
      </c>
      <c r="AU886" s="196" t="s">
        <v>86</v>
      </c>
      <c r="AV886" s="14" t="s">
        <v>86</v>
      </c>
      <c r="AW886" s="14" t="s">
        <v>34</v>
      </c>
      <c r="AX886" s="14" t="s">
        <v>77</v>
      </c>
      <c r="AY886" s="196" t="s">
        <v>164</v>
      </c>
    </row>
    <row r="887" spans="2:51" s="16" customFormat="1" x14ac:dyDescent="0.2">
      <c r="B887" s="215"/>
      <c r="D887" s="183" t="s">
        <v>177</v>
      </c>
      <c r="E887" s="216" t="s">
        <v>1</v>
      </c>
      <c r="F887" s="217" t="s">
        <v>235</v>
      </c>
      <c r="H887" s="218">
        <v>1.9</v>
      </c>
      <c r="I887" s="219"/>
      <c r="L887" s="215"/>
      <c r="M887" s="220"/>
      <c r="N887" s="221"/>
      <c r="O887" s="221"/>
      <c r="P887" s="221"/>
      <c r="Q887" s="221"/>
      <c r="R887" s="221"/>
      <c r="S887" s="221"/>
      <c r="T887" s="222"/>
      <c r="AT887" s="216" t="s">
        <v>177</v>
      </c>
      <c r="AU887" s="216" t="s">
        <v>86</v>
      </c>
      <c r="AV887" s="16" t="s">
        <v>236</v>
      </c>
      <c r="AW887" s="16" t="s">
        <v>34</v>
      </c>
      <c r="AX887" s="16" t="s">
        <v>77</v>
      </c>
      <c r="AY887" s="216" t="s">
        <v>164</v>
      </c>
    </row>
    <row r="888" spans="2:51" s="13" customFormat="1" x14ac:dyDescent="0.2">
      <c r="B888" s="188"/>
      <c r="D888" s="183" t="s">
        <v>177</v>
      </c>
      <c r="E888" s="189" t="s">
        <v>1</v>
      </c>
      <c r="F888" s="190" t="s">
        <v>2803</v>
      </c>
      <c r="H888" s="189" t="s">
        <v>1</v>
      </c>
      <c r="I888" s="191"/>
      <c r="L888" s="188"/>
      <c r="M888" s="192"/>
      <c r="N888" s="193"/>
      <c r="O888" s="193"/>
      <c r="P888" s="193"/>
      <c r="Q888" s="193"/>
      <c r="R888" s="193"/>
      <c r="S888" s="193"/>
      <c r="T888" s="194"/>
      <c r="AT888" s="189" t="s">
        <v>177</v>
      </c>
      <c r="AU888" s="189" t="s">
        <v>86</v>
      </c>
      <c r="AV888" s="13" t="s">
        <v>84</v>
      </c>
      <c r="AW888" s="13" t="s">
        <v>34</v>
      </c>
      <c r="AX888" s="13" t="s">
        <v>77</v>
      </c>
      <c r="AY888" s="189" t="s">
        <v>164</v>
      </c>
    </row>
    <row r="889" spans="2:51" s="13" customFormat="1" x14ac:dyDescent="0.2">
      <c r="B889" s="188"/>
      <c r="D889" s="183" t="s">
        <v>177</v>
      </c>
      <c r="E889" s="189" t="s">
        <v>1</v>
      </c>
      <c r="F889" s="190" t="s">
        <v>2924</v>
      </c>
      <c r="H889" s="189" t="s">
        <v>1</v>
      </c>
      <c r="I889" s="191"/>
      <c r="L889" s="188"/>
      <c r="M889" s="192"/>
      <c r="N889" s="193"/>
      <c r="O889" s="193"/>
      <c r="P889" s="193"/>
      <c r="Q889" s="193"/>
      <c r="R889" s="193"/>
      <c r="S889" s="193"/>
      <c r="T889" s="194"/>
      <c r="AT889" s="189" t="s">
        <v>177</v>
      </c>
      <c r="AU889" s="189" t="s">
        <v>86</v>
      </c>
      <c r="AV889" s="13" t="s">
        <v>84</v>
      </c>
      <c r="AW889" s="13" t="s">
        <v>34</v>
      </c>
      <c r="AX889" s="13" t="s">
        <v>77</v>
      </c>
      <c r="AY889" s="189" t="s">
        <v>164</v>
      </c>
    </row>
    <row r="890" spans="2:51" s="13" customFormat="1" x14ac:dyDescent="0.2">
      <c r="B890" s="188"/>
      <c r="D890" s="183" t="s">
        <v>177</v>
      </c>
      <c r="E890" s="189" t="s">
        <v>1</v>
      </c>
      <c r="F890" s="190" t="s">
        <v>2805</v>
      </c>
      <c r="H890" s="189" t="s">
        <v>1</v>
      </c>
      <c r="I890" s="191"/>
      <c r="L890" s="188"/>
      <c r="M890" s="192"/>
      <c r="N890" s="193"/>
      <c r="O890" s="193"/>
      <c r="P890" s="193"/>
      <c r="Q890" s="193"/>
      <c r="R890" s="193"/>
      <c r="S890" s="193"/>
      <c r="T890" s="194"/>
      <c r="AT890" s="189" t="s">
        <v>177</v>
      </c>
      <c r="AU890" s="189" t="s">
        <v>86</v>
      </c>
      <c r="AV890" s="13" t="s">
        <v>84</v>
      </c>
      <c r="AW890" s="13" t="s">
        <v>34</v>
      </c>
      <c r="AX890" s="13" t="s">
        <v>77</v>
      </c>
      <c r="AY890" s="189" t="s">
        <v>164</v>
      </c>
    </row>
    <row r="891" spans="2:51" s="14" customFormat="1" x14ac:dyDescent="0.2">
      <c r="B891" s="195"/>
      <c r="D891" s="183" t="s">
        <v>177</v>
      </c>
      <c r="E891" s="196" t="s">
        <v>1</v>
      </c>
      <c r="F891" s="197" t="s">
        <v>3005</v>
      </c>
      <c r="H891" s="198">
        <v>72.040000000000006</v>
      </c>
      <c r="I891" s="199"/>
      <c r="L891" s="195"/>
      <c r="M891" s="200"/>
      <c r="N891" s="201"/>
      <c r="O891" s="201"/>
      <c r="P891" s="201"/>
      <c r="Q891" s="201"/>
      <c r="R891" s="201"/>
      <c r="S891" s="201"/>
      <c r="T891" s="202"/>
      <c r="AT891" s="196" t="s">
        <v>177</v>
      </c>
      <c r="AU891" s="196" t="s">
        <v>86</v>
      </c>
      <c r="AV891" s="14" t="s">
        <v>86</v>
      </c>
      <c r="AW891" s="14" t="s">
        <v>34</v>
      </c>
      <c r="AX891" s="14" t="s">
        <v>77</v>
      </c>
      <c r="AY891" s="196" t="s">
        <v>164</v>
      </c>
    </row>
    <row r="892" spans="2:51" s="13" customFormat="1" x14ac:dyDescent="0.2">
      <c r="B892" s="188"/>
      <c r="D892" s="183" t="s">
        <v>177</v>
      </c>
      <c r="E892" s="189" t="s">
        <v>1</v>
      </c>
      <c r="F892" s="190" t="s">
        <v>2926</v>
      </c>
      <c r="H892" s="189" t="s">
        <v>1</v>
      </c>
      <c r="I892" s="191"/>
      <c r="L892" s="188"/>
      <c r="M892" s="192"/>
      <c r="N892" s="193"/>
      <c r="O892" s="193"/>
      <c r="P892" s="193"/>
      <c r="Q892" s="193"/>
      <c r="R892" s="193"/>
      <c r="S892" s="193"/>
      <c r="T892" s="194"/>
      <c r="AT892" s="189" t="s">
        <v>177</v>
      </c>
      <c r="AU892" s="189" t="s">
        <v>86</v>
      </c>
      <c r="AV892" s="13" t="s">
        <v>84</v>
      </c>
      <c r="AW892" s="13" t="s">
        <v>34</v>
      </c>
      <c r="AX892" s="13" t="s">
        <v>77</v>
      </c>
      <c r="AY892" s="189" t="s">
        <v>164</v>
      </c>
    </row>
    <row r="893" spans="2:51" s="14" customFormat="1" x14ac:dyDescent="0.2">
      <c r="B893" s="195"/>
      <c r="D893" s="183" t="s">
        <v>177</v>
      </c>
      <c r="E893" s="196" t="s">
        <v>1</v>
      </c>
      <c r="F893" s="197" t="s">
        <v>3006</v>
      </c>
      <c r="H893" s="198">
        <v>10.66</v>
      </c>
      <c r="I893" s="199"/>
      <c r="L893" s="195"/>
      <c r="M893" s="200"/>
      <c r="N893" s="201"/>
      <c r="O893" s="201"/>
      <c r="P893" s="201"/>
      <c r="Q893" s="201"/>
      <c r="R893" s="201"/>
      <c r="S893" s="201"/>
      <c r="T893" s="202"/>
      <c r="AT893" s="196" t="s">
        <v>177</v>
      </c>
      <c r="AU893" s="196" t="s">
        <v>86</v>
      </c>
      <c r="AV893" s="14" t="s">
        <v>86</v>
      </c>
      <c r="AW893" s="14" t="s">
        <v>34</v>
      </c>
      <c r="AX893" s="14" t="s">
        <v>77</v>
      </c>
      <c r="AY893" s="196" t="s">
        <v>164</v>
      </c>
    </row>
    <row r="894" spans="2:51" s="16" customFormat="1" x14ac:dyDescent="0.2">
      <c r="B894" s="215"/>
      <c r="D894" s="183" t="s">
        <v>177</v>
      </c>
      <c r="E894" s="216" t="s">
        <v>1</v>
      </c>
      <c r="F894" s="217" t="s">
        <v>235</v>
      </c>
      <c r="H894" s="218">
        <v>82.7</v>
      </c>
      <c r="I894" s="219"/>
      <c r="L894" s="215"/>
      <c r="M894" s="220"/>
      <c r="N894" s="221"/>
      <c r="O894" s="221"/>
      <c r="P894" s="221"/>
      <c r="Q894" s="221"/>
      <c r="R894" s="221"/>
      <c r="S894" s="221"/>
      <c r="T894" s="222"/>
      <c r="AT894" s="216" t="s">
        <v>177</v>
      </c>
      <c r="AU894" s="216" t="s">
        <v>86</v>
      </c>
      <c r="AV894" s="16" t="s">
        <v>236</v>
      </c>
      <c r="AW894" s="16" t="s">
        <v>34</v>
      </c>
      <c r="AX894" s="16" t="s">
        <v>77</v>
      </c>
      <c r="AY894" s="216" t="s">
        <v>164</v>
      </c>
    </row>
    <row r="895" spans="2:51" s="13" customFormat="1" x14ac:dyDescent="0.2">
      <c r="B895" s="188"/>
      <c r="D895" s="183" t="s">
        <v>177</v>
      </c>
      <c r="E895" s="189" t="s">
        <v>1</v>
      </c>
      <c r="F895" s="190" t="s">
        <v>2958</v>
      </c>
      <c r="H895" s="189" t="s">
        <v>1</v>
      </c>
      <c r="I895" s="191"/>
      <c r="L895" s="188"/>
      <c r="M895" s="192"/>
      <c r="N895" s="193"/>
      <c r="O895" s="193"/>
      <c r="P895" s="193"/>
      <c r="Q895" s="193"/>
      <c r="R895" s="193"/>
      <c r="S895" s="193"/>
      <c r="T895" s="194"/>
      <c r="AT895" s="189" t="s">
        <v>177</v>
      </c>
      <c r="AU895" s="189" t="s">
        <v>86</v>
      </c>
      <c r="AV895" s="13" t="s">
        <v>84</v>
      </c>
      <c r="AW895" s="13" t="s">
        <v>34</v>
      </c>
      <c r="AX895" s="13" t="s">
        <v>77</v>
      </c>
      <c r="AY895" s="189" t="s">
        <v>164</v>
      </c>
    </row>
    <row r="896" spans="2:51" s="13" customFormat="1" x14ac:dyDescent="0.2">
      <c r="B896" s="188"/>
      <c r="D896" s="183" t="s">
        <v>177</v>
      </c>
      <c r="E896" s="189" t="s">
        <v>1</v>
      </c>
      <c r="F896" s="190" t="s">
        <v>2959</v>
      </c>
      <c r="H896" s="189" t="s">
        <v>1</v>
      </c>
      <c r="I896" s="191"/>
      <c r="L896" s="188"/>
      <c r="M896" s="192"/>
      <c r="N896" s="193"/>
      <c r="O896" s="193"/>
      <c r="P896" s="193"/>
      <c r="Q896" s="193"/>
      <c r="R896" s="193"/>
      <c r="S896" s="193"/>
      <c r="T896" s="194"/>
      <c r="AT896" s="189" t="s">
        <v>177</v>
      </c>
      <c r="AU896" s="189" t="s">
        <v>86</v>
      </c>
      <c r="AV896" s="13" t="s">
        <v>84</v>
      </c>
      <c r="AW896" s="13" t="s">
        <v>34</v>
      </c>
      <c r="AX896" s="13" t="s">
        <v>77</v>
      </c>
      <c r="AY896" s="189" t="s">
        <v>164</v>
      </c>
    </row>
    <row r="897" spans="1:65" s="13" customFormat="1" x14ac:dyDescent="0.2">
      <c r="B897" s="188"/>
      <c r="D897" s="183" t="s">
        <v>177</v>
      </c>
      <c r="E897" s="189" t="s">
        <v>1</v>
      </c>
      <c r="F897" s="190" t="s">
        <v>2960</v>
      </c>
      <c r="H897" s="189" t="s">
        <v>1</v>
      </c>
      <c r="I897" s="191"/>
      <c r="L897" s="188"/>
      <c r="M897" s="192"/>
      <c r="N897" s="193"/>
      <c r="O897" s="193"/>
      <c r="P897" s="193"/>
      <c r="Q897" s="193"/>
      <c r="R897" s="193"/>
      <c r="S897" s="193"/>
      <c r="T897" s="194"/>
      <c r="AT897" s="189" t="s">
        <v>177</v>
      </c>
      <c r="AU897" s="189" t="s">
        <v>86</v>
      </c>
      <c r="AV897" s="13" t="s">
        <v>84</v>
      </c>
      <c r="AW897" s="13" t="s">
        <v>34</v>
      </c>
      <c r="AX897" s="13" t="s">
        <v>77</v>
      </c>
      <c r="AY897" s="189" t="s">
        <v>164</v>
      </c>
    </row>
    <row r="898" spans="1:65" s="13" customFormat="1" x14ac:dyDescent="0.2">
      <c r="B898" s="188"/>
      <c r="D898" s="183" t="s">
        <v>177</v>
      </c>
      <c r="E898" s="189" t="s">
        <v>1</v>
      </c>
      <c r="F898" s="190" t="s">
        <v>2961</v>
      </c>
      <c r="H898" s="189" t="s">
        <v>1</v>
      </c>
      <c r="I898" s="191"/>
      <c r="L898" s="188"/>
      <c r="M898" s="192"/>
      <c r="N898" s="193"/>
      <c r="O898" s="193"/>
      <c r="P898" s="193"/>
      <c r="Q898" s="193"/>
      <c r="R898" s="193"/>
      <c r="S898" s="193"/>
      <c r="T898" s="194"/>
      <c r="AT898" s="189" t="s">
        <v>177</v>
      </c>
      <c r="AU898" s="189" t="s">
        <v>86</v>
      </c>
      <c r="AV898" s="13" t="s">
        <v>84</v>
      </c>
      <c r="AW898" s="13" t="s">
        <v>34</v>
      </c>
      <c r="AX898" s="13" t="s">
        <v>77</v>
      </c>
      <c r="AY898" s="189" t="s">
        <v>164</v>
      </c>
    </row>
    <row r="899" spans="1:65" s="14" customFormat="1" x14ac:dyDescent="0.2">
      <c r="B899" s="195"/>
      <c r="D899" s="183" t="s">
        <v>177</v>
      </c>
      <c r="E899" s="196" t="s">
        <v>1</v>
      </c>
      <c r="F899" s="197" t="s">
        <v>3007</v>
      </c>
      <c r="H899" s="198">
        <v>36</v>
      </c>
      <c r="I899" s="199"/>
      <c r="L899" s="195"/>
      <c r="M899" s="200"/>
      <c r="N899" s="201"/>
      <c r="O899" s="201"/>
      <c r="P899" s="201"/>
      <c r="Q899" s="201"/>
      <c r="R899" s="201"/>
      <c r="S899" s="201"/>
      <c r="T899" s="202"/>
      <c r="AT899" s="196" t="s">
        <v>177</v>
      </c>
      <c r="AU899" s="196" t="s">
        <v>86</v>
      </c>
      <c r="AV899" s="14" t="s">
        <v>86</v>
      </c>
      <c r="AW899" s="14" t="s">
        <v>34</v>
      </c>
      <c r="AX899" s="14" t="s">
        <v>77</v>
      </c>
      <c r="AY899" s="196" t="s">
        <v>164</v>
      </c>
    </row>
    <row r="900" spans="1:65" s="16" customFormat="1" x14ac:dyDescent="0.2">
      <c r="B900" s="215"/>
      <c r="D900" s="183" t="s">
        <v>177</v>
      </c>
      <c r="E900" s="216" t="s">
        <v>1</v>
      </c>
      <c r="F900" s="217" t="s">
        <v>235</v>
      </c>
      <c r="H900" s="218">
        <v>36</v>
      </c>
      <c r="I900" s="219"/>
      <c r="L900" s="215"/>
      <c r="M900" s="220"/>
      <c r="N900" s="221"/>
      <c r="O900" s="221"/>
      <c r="P900" s="221"/>
      <c r="Q900" s="221"/>
      <c r="R900" s="221"/>
      <c r="S900" s="221"/>
      <c r="T900" s="222"/>
      <c r="AT900" s="216" t="s">
        <v>177</v>
      </c>
      <c r="AU900" s="216" t="s">
        <v>86</v>
      </c>
      <c r="AV900" s="16" t="s">
        <v>236</v>
      </c>
      <c r="AW900" s="16" t="s">
        <v>34</v>
      </c>
      <c r="AX900" s="16" t="s">
        <v>77</v>
      </c>
      <c r="AY900" s="216" t="s">
        <v>164</v>
      </c>
    </row>
    <row r="901" spans="1:65" s="13" customFormat="1" x14ac:dyDescent="0.2">
      <c r="B901" s="188"/>
      <c r="D901" s="183" t="s">
        <v>177</v>
      </c>
      <c r="E901" s="189" t="s">
        <v>1</v>
      </c>
      <c r="F901" s="190" t="s">
        <v>2928</v>
      </c>
      <c r="H901" s="189" t="s">
        <v>1</v>
      </c>
      <c r="I901" s="191"/>
      <c r="L901" s="188"/>
      <c r="M901" s="192"/>
      <c r="N901" s="193"/>
      <c r="O901" s="193"/>
      <c r="P901" s="193"/>
      <c r="Q901" s="193"/>
      <c r="R901" s="193"/>
      <c r="S901" s="193"/>
      <c r="T901" s="194"/>
      <c r="AT901" s="189" t="s">
        <v>177</v>
      </c>
      <c r="AU901" s="189" t="s">
        <v>86</v>
      </c>
      <c r="AV901" s="13" t="s">
        <v>84</v>
      </c>
      <c r="AW901" s="13" t="s">
        <v>34</v>
      </c>
      <c r="AX901" s="13" t="s">
        <v>77</v>
      </c>
      <c r="AY901" s="189" t="s">
        <v>164</v>
      </c>
    </row>
    <row r="902" spans="1:65" s="13" customFormat="1" x14ac:dyDescent="0.2">
      <c r="B902" s="188"/>
      <c r="D902" s="183" t="s">
        <v>177</v>
      </c>
      <c r="E902" s="189" t="s">
        <v>1</v>
      </c>
      <c r="F902" s="190" t="s">
        <v>2929</v>
      </c>
      <c r="H902" s="189" t="s">
        <v>1</v>
      </c>
      <c r="I902" s="191"/>
      <c r="L902" s="188"/>
      <c r="M902" s="192"/>
      <c r="N902" s="193"/>
      <c r="O902" s="193"/>
      <c r="P902" s="193"/>
      <c r="Q902" s="193"/>
      <c r="R902" s="193"/>
      <c r="S902" s="193"/>
      <c r="T902" s="194"/>
      <c r="AT902" s="189" t="s">
        <v>177</v>
      </c>
      <c r="AU902" s="189" t="s">
        <v>86</v>
      </c>
      <c r="AV902" s="13" t="s">
        <v>84</v>
      </c>
      <c r="AW902" s="13" t="s">
        <v>34</v>
      </c>
      <c r="AX902" s="13" t="s">
        <v>77</v>
      </c>
      <c r="AY902" s="189" t="s">
        <v>164</v>
      </c>
    </row>
    <row r="903" spans="1:65" s="13" customFormat="1" x14ac:dyDescent="0.2">
      <c r="B903" s="188"/>
      <c r="D903" s="183" t="s">
        <v>177</v>
      </c>
      <c r="E903" s="189" t="s">
        <v>1</v>
      </c>
      <c r="F903" s="190" t="s">
        <v>2930</v>
      </c>
      <c r="H903" s="189" t="s">
        <v>1</v>
      </c>
      <c r="I903" s="191"/>
      <c r="L903" s="188"/>
      <c r="M903" s="192"/>
      <c r="N903" s="193"/>
      <c r="O903" s="193"/>
      <c r="P903" s="193"/>
      <c r="Q903" s="193"/>
      <c r="R903" s="193"/>
      <c r="S903" s="193"/>
      <c r="T903" s="194"/>
      <c r="AT903" s="189" t="s">
        <v>177</v>
      </c>
      <c r="AU903" s="189" t="s">
        <v>86</v>
      </c>
      <c r="AV903" s="13" t="s">
        <v>84</v>
      </c>
      <c r="AW903" s="13" t="s">
        <v>34</v>
      </c>
      <c r="AX903" s="13" t="s">
        <v>77</v>
      </c>
      <c r="AY903" s="189" t="s">
        <v>164</v>
      </c>
    </row>
    <row r="904" spans="1:65" s="14" customFormat="1" x14ac:dyDescent="0.2">
      <c r="B904" s="195"/>
      <c r="D904" s="183" t="s">
        <v>177</v>
      </c>
      <c r="E904" s="196" t="s">
        <v>1</v>
      </c>
      <c r="F904" s="197" t="s">
        <v>3008</v>
      </c>
      <c r="H904" s="198">
        <v>75.400000000000006</v>
      </c>
      <c r="I904" s="199"/>
      <c r="L904" s="195"/>
      <c r="M904" s="200"/>
      <c r="N904" s="201"/>
      <c r="O904" s="201"/>
      <c r="P904" s="201"/>
      <c r="Q904" s="201"/>
      <c r="R904" s="201"/>
      <c r="S904" s="201"/>
      <c r="T904" s="202"/>
      <c r="AT904" s="196" t="s">
        <v>177</v>
      </c>
      <c r="AU904" s="196" t="s">
        <v>86</v>
      </c>
      <c r="AV904" s="14" t="s">
        <v>86</v>
      </c>
      <c r="AW904" s="14" t="s">
        <v>34</v>
      </c>
      <c r="AX904" s="14" t="s">
        <v>77</v>
      </c>
      <c r="AY904" s="196" t="s">
        <v>164</v>
      </c>
    </row>
    <row r="905" spans="1:65" s="16" customFormat="1" x14ac:dyDescent="0.2">
      <c r="B905" s="215"/>
      <c r="D905" s="183" t="s">
        <v>177</v>
      </c>
      <c r="E905" s="216" t="s">
        <v>1</v>
      </c>
      <c r="F905" s="217" t="s">
        <v>235</v>
      </c>
      <c r="H905" s="218">
        <v>75.400000000000006</v>
      </c>
      <c r="I905" s="219"/>
      <c r="L905" s="215"/>
      <c r="M905" s="220"/>
      <c r="N905" s="221"/>
      <c r="O905" s="221"/>
      <c r="P905" s="221"/>
      <c r="Q905" s="221"/>
      <c r="R905" s="221"/>
      <c r="S905" s="221"/>
      <c r="T905" s="222"/>
      <c r="AT905" s="216" t="s">
        <v>177</v>
      </c>
      <c r="AU905" s="216" t="s">
        <v>86</v>
      </c>
      <c r="AV905" s="16" t="s">
        <v>236</v>
      </c>
      <c r="AW905" s="16" t="s">
        <v>34</v>
      </c>
      <c r="AX905" s="16" t="s">
        <v>77</v>
      </c>
      <c r="AY905" s="216" t="s">
        <v>164</v>
      </c>
    </row>
    <row r="906" spans="1:65" s="15" customFormat="1" x14ac:dyDescent="0.2">
      <c r="B906" s="203"/>
      <c r="D906" s="183" t="s">
        <v>177</v>
      </c>
      <c r="E906" s="204" t="s">
        <v>1</v>
      </c>
      <c r="F906" s="205" t="s">
        <v>184</v>
      </c>
      <c r="H906" s="206">
        <v>320.505</v>
      </c>
      <c r="I906" s="207"/>
      <c r="L906" s="203"/>
      <c r="M906" s="208"/>
      <c r="N906" s="209"/>
      <c r="O906" s="209"/>
      <c r="P906" s="209"/>
      <c r="Q906" s="209"/>
      <c r="R906" s="209"/>
      <c r="S906" s="209"/>
      <c r="T906" s="210"/>
      <c r="AT906" s="204" t="s">
        <v>177</v>
      </c>
      <c r="AU906" s="204" t="s">
        <v>86</v>
      </c>
      <c r="AV906" s="15" t="s">
        <v>172</v>
      </c>
      <c r="AW906" s="15" t="s">
        <v>34</v>
      </c>
      <c r="AX906" s="15" t="s">
        <v>84</v>
      </c>
      <c r="AY906" s="204" t="s">
        <v>164</v>
      </c>
    </row>
    <row r="907" spans="1:65" s="2" customFormat="1" ht="16.5" customHeight="1" x14ac:dyDescent="0.2">
      <c r="A907" s="34"/>
      <c r="B907" s="168"/>
      <c r="C907" s="169" t="s">
        <v>465</v>
      </c>
      <c r="D907" s="214" t="s">
        <v>167</v>
      </c>
      <c r="E907" s="171" t="s">
        <v>293</v>
      </c>
      <c r="F907" s="172" t="s">
        <v>294</v>
      </c>
      <c r="G907" s="173" t="s">
        <v>227</v>
      </c>
      <c r="H907" s="174">
        <v>5.4</v>
      </c>
      <c r="I907" s="175"/>
      <c r="J907" s="176">
        <f>ROUND(I907*H907,2)</f>
        <v>0</v>
      </c>
      <c r="K907" s="172" t="s">
        <v>216</v>
      </c>
      <c r="L907" s="35"/>
      <c r="M907" s="177" t="s">
        <v>1</v>
      </c>
      <c r="N907" s="178" t="s">
        <v>42</v>
      </c>
      <c r="O907" s="60"/>
      <c r="P907" s="179">
        <f>O907*H907</f>
        <v>0</v>
      </c>
      <c r="Q907" s="179">
        <v>0</v>
      </c>
      <c r="R907" s="179">
        <f>Q907*H907</f>
        <v>0</v>
      </c>
      <c r="S907" s="179">
        <v>0</v>
      </c>
      <c r="T907" s="180">
        <f>S907*H907</f>
        <v>0</v>
      </c>
      <c r="U907" s="34"/>
      <c r="V907" s="34"/>
      <c r="W907" s="34"/>
      <c r="X907" s="34"/>
      <c r="Y907" s="34"/>
      <c r="Z907" s="34"/>
      <c r="AA907" s="34"/>
      <c r="AB907" s="34"/>
      <c r="AC907" s="34"/>
      <c r="AD907" s="34"/>
      <c r="AE907" s="34"/>
      <c r="AR907" s="181" t="s">
        <v>172</v>
      </c>
      <c r="AT907" s="181" t="s">
        <v>167</v>
      </c>
      <c r="AU907" s="181" t="s">
        <v>86</v>
      </c>
      <c r="AY907" s="18" t="s">
        <v>164</v>
      </c>
      <c r="BE907" s="182">
        <f>IF(N907="základní",J907,0)</f>
        <v>0</v>
      </c>
      <c r="BF907" s="182">
        <f>IF(N907="snížená",J907,0)</f>
        <v>0</v>
      </c>
      <c r="BG907" s="182">
        <f>IF(N907="zákl. přenesená",J907,0)</f>
        <v>0</v>
      </c>
      <c r="BH907" s="182">
        <f>IF(N907="sníž. přenesená",J907,0)</f>
        <v>0</v>
      </c>
      <c r="BI907" s="182">
        <f>IF(N907="nulová",J907,0)</f>
        <v>0</v>
      </c>
      <c r="BJ907" s="18" t="s">
        <v>84</v>
      </c>
      <c r="BK907" s="182">
        <f>ROUND(I907*H907,2)</f>
        <v>0</v>
      </c>
      <c r="BL907" s="18" t="s">
        <v>172</v>
      </c>
      <c r="BM907" s="181" t="s">
        <v>3013</v>
      </c>
    </row>
    <row r="908" spans="1:65" s="2" customFormat="1" ht="19.5" x14ac:dyDescent="0.2">
      <c r="A908" s="34"/>
      <c r="B908" s="35"/>
      <c r="C908" s="34"/>
      <c r="D908" s="183" t="s">
        <v>174</v>
      </c>
      <c r="E908" s="34"/>
      <c r="F908" s="184" t="s">
        <v>296</v>
      </c>
      <c r="G908" s="34"/>
      <c r="H908" s="34"/>
      <c r="I908" s="103"/>
      <c r="J908" s="34"/>
      <c r="K908" s="34"/>
      <c r="L908" s="35"/>
      <c r="M908" s="185"/>
      <c r="N908" s="186"/>
      <c r="O908" s="60"/>
      <c r="P908" s="60"/>
      <c r="Q908" s="60"/>
      <c r="R908" s="60"/>
      <c r="S908" s="60"/>
      <c r="T908" s="61"/>
      <c r="U908" s="34"/>
      <c r="V908" s="34"/>
      <c r="W908" s="34"/>
      <c r="X908" s="34"/>
      <c r="Y908" s="34"/>
      <c r="Z908" s="34"/>
      <c r="AA908" s="34"/>
      <c r="AB908" s="34"/>
      <c r="AC908" s="34"/>
      <c r="AD908" s="34"/>
      <c r="AE908" s="34"/>
      <c r="AT908" s="18" t="s">
        <v>174</v>
      </c>
      <c r="AU908" s="18" t="s">
        <v>86</v>
      </c>
    </row>
    <row r="909" spans="1:65" s="2" customFormat="1" ht="48.75" x14ac:dyDescent="0.2">
      <c r="A909" s="34"/>
      <c r="B909" s="35"/>
      <c r="C909" s="34"/>
      <c r="D909" s="183" t="s">
        <v>175</v>
      </c>
      <c r="E909" s="34"/>
      <c r="F909" s="187" t="s">
        <v>297</v>
      </c>
      <c r="G909" s="34"/>
      <c r="H909" s="34"/>
      <c r="I909" s="103"/>
      <c r="J909" s="34"/>
      <c r="K909" s="34"/>
      <c r="L909" s="35"/>
      <c r="M909" s="185"/>
      <c r="N909" s="186"/>
      <c r="O909" s="60"/>
      <c r="P909" s="60"/>
      <c r="Q909" s="60"/>
      <c r="R909" s="60"/>
      <c r="S909" s="60"/>
      <c r="T909" s="61"/>
      <c r="U909" s="34"/>
      <c r="V909" s="34"/>
      <c r="W909" s="34"/>
      <c r="X909" s="34"/>
      <c r="Y909" s="34"/>
      <c r="Z909" s="34"/>
      <c r="AA909" s="34"/>
      <c r="AB909" s="34"/>
      <c r="AC909" s="34"/>
      <c r="AD909" s="34"/>
      <c r="AE909" s="34"/>
      <c r="AT909" s="18" t="s">
        <v>175</v>
      </c>
      <c r="AU909" s="18" t="s">
        <v>86</v>
      </c>
    </row>
    <row r="910" spans="1:65" s="13" customFormat="1" x14ac:dyDescent="0.2">
      <c r="B910" s="188"/>
      <c r="D910" s="183" t="s">
        <v>177</v>
      </c>
      <c r="E910" s="189" t="s">
        <v>1</v>
      </c>
      <c r="F910" s="190" t="s">
        <v>2852</v>
      </c>
      <c r="H910" s="189" t="s">
        <v>1</v>
      </c>
      <c r="I910" s="191"/>
      <c r="L910" s="188"/>
      <c r="M910" s="192"/>
      <c r="N910" s="193"/>
      <c r="O910" s="193"/>
      <c r="P910" s="193"/>
      <c r="Q910" s="193"/>
      <c r="R910" s="193"/>
      <c r="S910" s="193"/>
      <c r="T910" s="194"/>
      <c r="AT910" s="189" t="s">
        <v>177</v>
      </c>
      <c r="AU910" s="189" t="s">
        <v>86</v>
      </c>
      <c r="AV910" s="13" t="s">
        <v>84</v>
      </c>
      <c r="AW910" s="13" t="s">
        <v>34</v>
      </c>
      <c r="AX910" s="13" t="s">
        <v>77</v>
      </c>
      <c r="AY910" s="189" t="s">
        <v>164</v>
      </c>
    </row>
    <row r="911" spans="1:65" s="13" customFormat="1" x14ac:dyDescent="0.2">
      <c r="B911" s="188"/>
      <c r="D911" s="183" t="s">
        <v>177</v>
      </c>
      <c r="E911" s="189" t="s">
        <v>1</v>
      </c>
      <c r="F911" s="190" t="s">
        <v>2853</v>
      </c>
      <c r="H911" s="189" t="s">
        <v>1</v>
      </c>
      <c r="I911" s="191"/>
      <c r="L911" s="188"/>
      <c r="M911" s="192"/>
      <c r="N911" s="193"/>
      <c r="O911" s="193"/>
      <c r="P911" s="193"/>
      <c r="Q911" s="193"/>
      <c r="R911" s="193"/>
      <c r="S911" s="193"/>
      <c r="T911" s="194"/>
      <c r="AT911" s="189" t="s">
        <v>177</v>
      </c>
      <c r="AU911" s="189" t="s">
        <v>86</v>
      </c>
      <c r="AV911" s="13" t="s">
        <v>84</v>
      </c>
      <c r="AW911" s="13" t="s">
        <v>34</v>
      </c>
      <c r="AX911" s="13" t="s">
        <v>77</v>
      </c>
      <c r="AY911" s="189" t="s">
        <v>164</v>
      </c>
    </row>
    <row r="912" spans="1:65" s="13" customFormat="1" x14ac:dyDescent="0.2">
      <c r="B912" s="188"/>
      <c r="D912" s="183" t="s">
        <v>177</v>
      </c>
      <c r="E912" s="189" t="s">
        <v>1</v>
      </c>
      <c r="F912" s="190" t="s">
        <v>2854</v>
      </c>
      <c r="H912" s="189" t="s">
        <v>1</v>
      </c>
      <c r="I912" s="191"/>
      <c r="L912" s="188"/>
      <c r="M912" s="192"/>
      <c r="N912" s="193"/>
      <c r="O912" s="193"/>
      <c r="P912" s="193"/>
      <c r="Q912" s="193"/>
      <c r="R912" s="193"/>
      <c r="S912" s="193"/>
      <c r="T912" s="194"/>
      <c r="AT912" s="189" t="s">
        <v>177</v>
      </c>
      <c r="AU912" s="189" t="s">
        <v>86</v>
      </c>
      <c r="AV912" s="13" t="s">
        <v>84</v>
      </c>
      <c r="AW912" s="13" t="s">
        <v>34</v>
      </c>
      <c r="AX912" s="13" t="s">
        <v>77</v>
      </c>
      <c r="AY912" s="189" t="s">
        <v>164</v>
      </c>
    </row>
    <row r="913" spans="1:65" s="13" customFormat="1" x14ac:dyDescent="0.2">
      <c r="B913" s="188"/>
      <c r="D913" s="183" t="s">
        <v>177</v>
      </c>
      <c r="E913" s="189" t="s">
        <v>1</v>
      </c>
      <c r="F913" s="190" t="s">
        <v>2855</v>
      </c>
      <c r="H913" s="189" t="s">
        <v>1</v>
      </c>
      <c r="I913" s="191"/>
      <c r="L913" s="188"/>
      <c r="M913" s="192"/>
      <c r="N913" s="193"/>
      <c r="O913" s="193"/>
      <c r="P913" s="193"/>
      <c r="Q913" s="193"/>
      <c r="R913" s="193"/>
      <c r="S913" s="193"/>
      <c r="T913" s="194"/>
      <c r="AT913" s="189" t="s">
        <v>177</v>
      </c>
      <c r="AU913" s="189" t="s">
        <v>86</v>
      </c>
      <c r="AV913" s="13" t="s">
        <v>84</v>
      </c>
      <c r="AW913" s="13" t="s">
        <v>34</v>
      </c>
      <c r="AX913" s="13" t="s">
        <v>77</v>
      </c>
      <c r="AY913" s="189" t="s">
        <v>164</v>
      </c>
    </row>
    <row r="914" spans="1:65" s="13" customFormat="1" x14ac:dyDescent="0.2">
      <c r="B914" s="188"/>
      <c r="D914" s="183" t="s">
        <v>177</v>
      </c>
      <c r="E914" s="189" t="s">
        <v>1</v>
      </c>
      <c r="F914" s="190" t="s">
        <v>2856</v>
      </c>
      <c r="H914" s="189" t="s">
        <v>1</v>
      </c>
      <c r="I914" s="191"/>
      <c r="L914" s="188"/>
      <c r="M914" s="192"/>
      <c r="N914" s="193"/>
      <c r="O914" s="193"/>
      <c r="P914" s="193"/>
      <c r="Q914" s="193"/>
      <c r="R914" s="193"/>
      <c r="S914" s="193"/>
      <c r="T914" s="194"/>
      <c r="AT914" s="189" t="s">
        <v>177</v>
      </c>
      <c r="AU914" s="189" t="s">
        <v>86</v>
      </c>
      <c r="AV914" s="13" t="s">
        <v>84</v>
      </c>
      <c r="AW914" s="13" t="s">
        <v>34</v>
      </c>
      <c r="AX914" s="13" t="s">
        <v>77</v>
      </c>
      <c r="AY914" s="189" t="s">
        <v>164</v>
      </c>
    </row>
    <row r="915" spans="1:65" s="13" customFormat="1" x14ac:dyDescent="0.2">
      <c r="B915" s="188"/>
      <c r="D915" s="183" t="s">
        <v>177</v>
      </c>
      <c r="E915" s="189" t="s">
        <v>1</v>
      </c>
      <c r="F915" s="190" t="s">
        <v>2857</v>
      </c>
      <c r="H915" s="189" t="s">
        <v>1</v>
      </c>
      <c r="I915" s="191"/>
      <c r="L915" s="188"/>
      <c r="M915" s="192"/>
      <c r="N915" s="193"/>
      <c r="O915" s="193"/>
      <c r="P915" s="193"/>
      <c r="Q915" s="193"/>
      <c r="R915" s="193"/>
      <c r="S915" s="193"/>
      <c r="T915" s="194"/>
      <c r="AT915" s="189" t="s">
        <v>177</v>
      </c>
      <c r="AU915" s="189" t="s">
        <v>86</v>
      </c>
      <c r="AV915" s="13" t="s">
        <v>84</v>
      </c>
      <c r="AW915" s="13" t="s">
        <v>34</v>
      </c>
      <c r="AX915" s="13" t="s">
        <v>77</v>
      </c>
      <c r="AY915" s="189" t="s">
        <v>164</v>
      </c>
    </row>
    <row r="916" spans="1:65" s="13" customFormat="1" x14ac:dyDescent="0.2">
      <c r="B916" s="188"/>
      <c r="D916" s="183" t="s">
        <v>177</v>
      </c>
      <c r="E916" s="189" t="s">
        <v>1</v>
      </c>
      <c r="F916" s="190" t="s">
        <v>2858</v>
      </c>
      <c r="H916" s="189" t="s">
        <v>1</v>
      </c>
      <c r="I916" s="191"/>
      <c r="L916" s="188"/>
      <c r="M916" s="192"/>
      <c r="N916" s="193"/>
      <c r="O916" s="193"/>
      <c r="P916" s="193"/>
      <c r="Q916" s="193"/>
      <c r="R916" s="193"/>
      <c r="S916" s="193"/>
      <c r="T916" s="194"/>
      <c r="AT916" s="189" t="s">
        <v>177</v>
      </c>
      <c r="AU916" s="189" t="s">
        <v>86</v>
      </c>
      <c r="AV916" s="13" t="s">
        <v>84</v>
      </c>
      <c r="AW916" s="13" t="s">
        <v>34</v>
      </c>
      <c r="AX916" s="13" t="s">
        <v>77</v>
      </c>
      <c r="AY916" s="189" t="s">
        <v>164</v>
      </c>
    </row>
    <row r="917" spans="1:65" s="13" customFormat="1" x14ac:dyDescent="0.2">
      <c r="B917" s="188"/>
      <c r="D917" s="183" t="s">
        <v>177</v>
      </c>
      <c r="E917" s="189" t="s">
        <v>1</v>
      </c>
      <c r="F917" s="190" t="s">
        <v>2859</v>
      </c>
      <c r="H917" s="189" t="s">
        <v>1</v>
      </c>
      <c r="I917" s="191"/>
      <c r="L917" s="188"/>
      <c r="M917" s="192"/>
      <c r="N917" s="193"/>
      <c r="O917" s="193"/>
      <c r="P917" s="193"/>
      <c r="Q917" s="193"/>
      <c r="R917" s="193"/>
      <c r="S917" s="193"/>
      <c r="T917" s="194"/>
      <c r="AT917" s="189" t="s">
        <v>177</v>
      </c>
      <c r="AU917" s="189" t="s">
        <v>86</v>
      </c>
      <c r="AV917" s="13" t="s">
        <v>84</v>
      </c>
      <c r="AW917" s="13" t="s">
        <v>34</v>
      </c>
      <c r="AX917" s="13" t="s">
        <v>77</v>
      </c>
      <c r="AY917" s="189" t="s">
        <v>164</v>
      </c>
    </row>
    <row r="918" spans="1:65" s="13" customFormat="1" x14ac:dyDescent="0.2">
      <c r="B918" s="188"/>
      <c r="D918" s="183" t="s">
        <v>177</v>
      </c>
      <c r="E918" s="189" t="s">
        <v>1</v>
      </c>
      <c r="F918" s="190" t="s">
        <v>2860</v>
      </c>
      <c r="H918" s="189" t="s">
        <v>1</v>
      </c>
      <c r="I918" s="191"/>
      <c r="L918" s="188"/>
      <c r="M918" s="192"/>
      <c r="N918" s="193"/>
      <c r="O918" s="193"/>
      <c r="P918" s="193"/>
      <c r="Q918" s="193"/>
      <c r="R918" s="193"/>
      <c r="S918" s="193"/>
      <c r="T918" s="194"/>
      <c r="AT918" s="189" t="s">
        <v>177</v>
      </c>
      <c r="AU918" s="189" t="s">
        <v>86</v>
      </c>
      <c r="AV918" s="13" t="s">
        <v>84</v>
      </c>
      <c r="AW918" s="13" t="s">
        <v>34</v>
      </c>
      <c r="AX918" s="13" t="s">
        <v>77</v>
      </c>
      <c r="AY918" s="189" t="s">
        <v>164</v>
      </c>
    </row>
    <row r="919" spans="1:65" s="14" customFormat="1" x14ac:dyDescent="0.2">
      <c r="B919" s="195"/>
      <c r="D919" s="183" t="s">
        <v>177</v>
      </c>
      <c r="E919" s="196" t="s">
        <v>1</v>
      </c>
      <c r="F919" s="197" t="s">
        <v>3014</v>
      </c>
      <c r="H919" s="198">
        <v>4.2</v>
      </c>
      <c r="I919" s="199"/>
      <c r="L919" s="195"/>
      <c r="M919" s="200"/>
      <c r="N919" s="201"/>
      <c r="O919" s="201"/>
      <c r="P919" s="201"/>
      <c r="Q919" s="201"/>
      <c r="R919" s="201"/>
      <c r="S919" s="201"/>
      <c r="T919" s="202"/>
      <c r="AT919" s="196" t="s">
        <v>177</v>
      </c>
      <c r="AU919" s="196" t="s">
        <v>86</v>
      </c>
      <c r="AV919" s="14" t="s">
        <v>86</v>
      </c>
      <c r="AW919" s="14" t="s">
        <v>34</v>
      </c>
      <c r="AX919" s="14" t="s">
        <v>77</v>
      </c>
      <c r="AY919" s="196" t="s">
        <v>164</v>
      </c>
    </row>
    <row r="920" spans="1:65" s="13" customFormat="1" x14ac:dyDescent="0.2">
      <c r="B920" s="188"/>
      <c r="D920" s="183" t="s">
        <v>177</v>
      </c>
      <c r="E920" s="189" t="s">
        <v>1</v>
      </c>
      <c r="F920" s="190" t="s">
        <v>2862</v>
      </c>
      <c r="H920" s="189" t="s">
        <v>1</v>
      </c>
      <c r="I920" s="191"/>
      <c r="L920" s="188"/>
      <c r="M920" s="192"/>
      <c r="N920" s="193"/>
      <c r="O920" s="193"/>
      <c r="P920" s="193"/>
      <c r="Q920" s="193"/>
      <c r="R920" s="193"/>
      <c r="S920" s="193"/>
      <c r="T920" s="194"/>
      <c r="AT920" s="189" t="s">
        <v>177</v>
      </c>
      <c r="AU920" s="189" t="s">
        <v>86</v>
      </c>
      <c r="AV920" s="13" t="s">
        <v>84</v>
      </c>
      <c r="AW920" s="13" t="s">
        <v>34</v>
      </c>
      <c r="AX920" s="13" t="s">
        <v>77</v>
      </c>
      <c r="AY920" s="189" t="s">
        <v>164</v>
      </c>
    </row>
    <row r="921" spans="1:65" s="13" customFormat="1" x14ac:dyDescent="0.2">
      <c r="B921" s="188"/>
      <c r="D921" s="183" t="s">
        <v>177</v>
      </c>
      <c r="E921" s="189" t="s">
        <v>1</v>
      </c>
      <c r="F921" s="190" t="s">
        <v>2859</v>
      </c>
      <c r="H921" s="189" t="s">
        <v>1</v>
      </c>
      <c r="I921" s="191"/>
      <c r="L921" s="188"/>
      <c r="M921" s="192"/>
      <c r="N921" s="193"/>
      <c r="O921" s="193"/>
      <c r="P921" s="193"/>
      <c r="Q921" s="193"/>
      <c r="R921" s="193"/>
      <c r="S921" s="193"/>
      <c r="T921" s="194"/>
      <c r="AT921" s="189" t="s">
        <v>177</v>
      </c>
      <c r="AU921" s="189" t="s">
        <v>86</v>
      </c>
      <c r="AV921" s="13" t="s">
        <v>84</v>
      </c>
      <c r="AW921" s="13" t="s">
        <v>34</v>
      </c>
      <c r="AX921" s="13" t="s">
        <v>77</v>
      </c>
      <c r="AY921" s="189" t="s">
        <v>164</v>
      </c>
    </row>
    <row r="922" spans="1:65" s="13" customFormat="1" x14ac:dyDescent="0.2">
      <c r="B922" s="188"/>
      <c r="D922" s="183" t="s">
        <v>177</v>
      </c>
      <c r="E922" s="189" t="s">
        <v>1</v>
      </c>
      <c r="F922" s="190" t="s">
        <v>2863</v>
      </c>
      <c r="H922" s="189" t="s">
        <v>1</v>
      </c>
      <c r="I922" s="191"/>
      <c r="L922" s="188"/>
      <c r="M922" s="192"/>
      <c r="N922" s="193"/>
      <c r="O922" s="193"/>
      <c r="P922" s="193"/>
      <c r="Q922" s="193"/>
      <c r="R922" s="193"/>
      <c r="S922" s="193"/>
      <c r="T922" s="194"/>
      <c r="AT922" s="189" t="s">
        <v>177</v>
      </c>
      <c r="AU922" s="189" t="s">
        <v>86</v>
      </c>
      <c r="AV922" s="13" t="s">
        <v>84</v>
      </c>
      <c r="AW922" s="13" t="s">
        <v>34</v>
      </c>
      <c r="AX922" s="13" t="s">
        <v>77</v>
      </c>
      <c r="AY922" s="189" t="s">
        <v>164</v>
      </c>
    </row>
    <row r="923" spans="1:65" s="14" customFormat="1" x14ac:dyDescent="0.2">
      <c r="B923" s="195"/>
      <c r="D923" s="183" t="s">
        <v>177</v>
      </c>
      <c r="E923" s="196" t="s">
        <v>1</v>
      </c>
      <c r="F923" s="197" t="s">
        <v>3015</v>
      </c>
      <c r="H923" s="198">
        <v>1.2</v>
      </c>
      <c r="I923" s="199"/>
      <c r="L923" s="195"/>
      <c r="M923" s="200"/>
      <c r="N923" s="201"/>
      <c r="O923" s="201"/>
      <c r="P923" s="201"/>
      <c r="Q923" s="201"/>
      <c r="R923" s="201"/>
      <c r="S923" s="201"/>
      <c r="T923" s="202"/>
      <c r="AT923" s="196" t="s">
        <v>177</v>
      </c>
      <c r="AU923" s="196" t="s">
        <v>86</v>
      </c>
      <c r="AV923" s="14" t="s">
        <v>86</v>
      </c>
      <c r="AW923" s="14" t="s">
        <v>34</v>
      </c>
      <c r="AX923" s="14" t="s">
        <v>77</v>
      </c>
      <c r="AY923" s="196" t="s">
        <v>164</v>
      </c>
    </row>
    <row r="924" spans="1:65" s="15" customFormat="1" x14ac:dyDescent="0.2">
      <c r="B924" s="203"/>
      <c r="D924" s="183" t="s">
        <v>177</v>
      </c>
      <c r="E924" s="204" t="s">
        <v>1</v>
      </c>
      <c r="F924" s="205" t="s">
        <v>184</v>
      </c>
      <c r="H924" s="206">
        <v>5.4</v>
      </c>
      <c r="I924" s="207"/>
      <c r="L924" s="203"/>
      <c r="M924" s="208"/>
      <c r="N924" s="209"/>
      <c r="O924" s="209"/>
      <c r="P924" s="209"/>
      <c r="Q924" s="209"/>
      <c r="R924" s="209"/>
      <c r="S924" s="209"/>
      <c r="T924" s="210"/>
      <c r="AT924" s="204" t="s">
        <v>177</v>
      </c>
      <c r="AU924" s="204" t="s">
        <v>86</v>
      </c>
      <c r="AV924" s="15" t="s">
        <v>172</v>
      </c>
      <c r="AW924" s="15" t="s">
        <v>34</v>
      </c>
      <c r="AX924" s="15" t="s">
        <v>84</v>
      </c>
      <c r="AY924" s="204" t="s">
        <v>164</v>
      </c>
    </row>
    <row r="925" spans="1:65" s="2" customFormat="1" ht="16.5" customHeight="1" x14ac:dyDescent="0.2">
      <c r="A925" s="34"/>
      <c r="B925" s="168"/>
      <c r="C925" s="169" t="s">
        <v>480</v>
      </c>
      <c r="D925" s="214" t="s">
        <v>167</v>
      </c>
      <c r="E925" s="171" t="s">
        <v>293</v>
      </c>
      <c r="F925" s="172" t="s">
        <v>294</v>
      </c>
      <c r="G925" s="173" t="s">
        <v>227</v>
      </c>
      <c r="H925" s="174">
        <v>200.309</v>
      </c>
      <c r="I925" s="175"/>
      <c r="J925" s="176">
        <f>ROUND(I925*H925,2)</f>
        <v>0</v>
      </c>
      <c r="K925" s="172" t="s">
        <v>216</v>
      </c>
      <c r="L925" s="35"/>
      <c r="M925" s="177" t="s">
        <v>1</v>
      </c>
      <c r="N925" s="178" t="s">
        <v>42</v>
      </c>
      <c r="O925" s="60"/>
      <c r="P925" s="179">
        <f>O925*H925</f>
        <v>0</v>
      </c>
      <c r="Q925" s="179">
        <v>0</v>
      </c>
      <c r="R925" s="179">
        <f>Q925*H925</f>
        <v>0</v>
      </c>
      <c r="S925" s="179">
        <v>0</v>
      </c>
      <c r="T925" s="180">
        <f>S925*H925</f>
        <v>0</v>
      </c>
      <c r="U925" s="34"/>
      <c r="V925" s="34"/>
      <c r="W925" s="34"/>
      <c r="X925" s="34"/>
      <c r="Y925" s="34"/>
      <c r="Z925" s="34"/>
      <c r="AA925" s="34"/>
      <c r="AB925" s="34"/>
      <c r="AC925" s="34"/>
      <c r="AD925" s="34"/>
      <c r="AE925" s="34"/>
      <c r="AR925" s="181" t="s">
        <v>172</v>
      </c>
      <c r="AT925" s="181" t="s">
        <v>167</v>
      </c>
      <c r="AU925" s="181" t="s">
        <v>86</v>
      </c>
      <c r="AY925" s="18" t="s">
        <v>164</v>
      </c>
      <c r="BE925" s="182">
        <f>IF(N925="základní",J925,0)</f>
        <v>0</v>
      </c>
      <c r="BF925" s="182">
        <f>IF(N925="snížená",J925,0)</f>
        <v>0</v>
      </c>
      <c r="BG925" s="182">
        <f>IF(N925="zákl. přenesená",J925,0)</f>
        <v>0</v>
      </c>
      <c r="BH925" s="182">
        <f>IF(N925="sníž. přenesená",J925,0)</f>
        <v>0</v>
      </c>
      <c r="BI925" s="182">
        <f>IF(N925="nulová",J925,0)</f>
        <v>0</v>
      </c>
      <c r="BJ925" s="18" t="s">
        <v>84</v>
      </c>
      <c r="BK925" s="182">
        <f>ROUND(I925*H925,2)</f>
        <v>0</v>
      </c>
      <c r="BL925" s="18" t="s">
        <v>172</v>
      </c>
      <c r="BM925" s="181" t="s">
        <v>3016</v>
      </c>
    </row>
    <row r="926" spans="1:65" s="2" customFormat="1" ht="19.5" x14ac:dyDescent="0.2">
      <c r="A926" s="34"/>
      <c r="B926" s="35"/>
      <c r="C926" s="34"/>
      <c r="D926" s="183" t="s">
        <v>174</v>
      </c>
      <c r="E926" s="34"/>
      <c r="F926" s="184" t="s">
        <v>296</v>
      </c>
      <c r="G926" s="34"/>
      <c r="H926" s="34"/>
      <c r="I926" s="103"/>
      <c r="J926" s="34"/>
      <c r="K926" s="34"/>
      <c r="L926" s="35"/>
      <c r="M926" s="185"/>
      <c r="N926" s="186"/>
      <c r="O926" s="60"/>
      <c r="P926" s="60"/>
      <c r="Q926" s="60"/>
      <c r="R926" s="60"/>
      <c r="S926" s="60"/>
      <c r="T926" s="61"/>
      <c r="U926" s="34"/>
      <c r="V926" s="34"/>
      <c r="W926" s="34"/>
      <c r="X926" s="34"/>
      <c r="Y926" s="34"/>
      <c r="Z926" s="34"/>
      <c r="AA926" s="34"/>
      <c r="AB926" s="34"/>
      <c r="AC926" s="34"/>
      <c r="AD926" s="34"/>
      <c r="AE926" s="34"/>
      <c r="AT926" s="18" t="s">
        <v>174</v>
      </c>
      <c r="AU926" s="18" t="s">
        <v>86</v>
      </c>
    </row>
    <row r="927" spans="1:65" s="2" customFormat="1" ht="48.75" x14ac:dyDescent="0.2">
      <c r="A927" s="34"/>
      <c r="B927" s="35"/>
      <c r="C927" s="34"/>
      <c r="D927" s="183" t="s">
        <v>175</v>
      </c>
      <c r="E927" s="34"/>
      <c r="F927" s="187" t="s">
        <v>297</v>
      </c>
      <c r="G927" s="34"/>
      <c r="H927" s="34"/>
      <c r="I927" s="103"/>
      <c r="J927" s="34"/>
      <c r="K927" s="34"/>
      <c r="L927" s="35"/>
      <c r="M927" s="185"/>
      <c r="N927" s="186"/>
      <c r="O927" s="60"/>
      <c r="P927" s="60"/>
      <c r="Q927" s="60"/>
      <c r="R927" s="60"/>
      <c r="S927" s="60"/>
      <c r="T927" s="61"/>
      <c r="U927" s="34"/>
      <c r="V927" s="34"/>
      <c r="W927" s="34"/>
      <c r="X927" s="34"/>
      <c r="Y927" s="34"/>
      <c r="Z927" s="34"/>
      <c r="AA927" s="34"/>
      <c r="AB927" s="34"/>
      <c r="AC927" s="34"/>
      <c r="AD927" s="34"/>
      <c r="AE927" s="34"/>
      <c r="AT927" s="18" t="s">
        <v>175</v>
      </c>
      <c r="AU927" s="18" t="s">
        <v>86</v>
      </c>
    </row>
    <row r="928" spans="1:65" s="13" customFormat="1" x14ac:dyDescent="0.2">
      <c r="B928" s="188"/>
      <c r="D928" s="183" t="s">
        <v>177</v>
      </c>
      <c r="E928" s="189" t="s">
        <v>1</v>
      </c>
      <c r="F928" s="190" t="s">
        <v>2727</v>
      </c>
      <c r="H928" s="189" t="s">
        <v>1</v>
      </c>
      <c r="I928" s="191"/>
      <c r="L928" s="188"/>
      <c r="M928" s="192"/>
      <c r="N928" s="193"/>
      <c r="O928" s="193"/>
      <c r="P928" s="193"/>
      <c r="Q928" s="193"/>
      <c r="R928" s="193"/>
      <c r="S928" s="193"/>
      <c r="T928" s="194"/>
      <c r="AT928" s="189" t="s">
        <v>177</v>
      </c>
      <c r="AU928" s="189" t="s">
        <v>86</v>
      </c>
      <c r="AV928" s="13" t="s">
        <v>84</v>
      </c>
      <c r="AW928" s="13" t="s">
        <v>34</v>
      </c>
      <c r="AX928" s="13" t="s">
        <v>77</v>
      </c>
      <c r="AY928" s="189" t="s">
        <v>164</v>
      </c>
    </row>
    <row r="929" spans="2:51" s="13" customFormat="1" x14ac:dyDescent="0.2">
      <c r="B929" s="188"/>
      <c r="D929" s="183" t="s">
        <v>177</v>
      </c>
      <c r="E929" s="189" t="s">
        <v>1</v>
      </c>
      <c r="F929" s="190" t="s">
        <v>2728</v>
      </c>
      <c r="H929" s="189" t="s">
        <v>1</v>
      </c>
      <c r="I929" s="191"/>
      <c r="L929" s="188"/>
      <c r="M929" s="192"/>
      <c r="N929" s="193"/>
      <c r="O929" s="193"/>
      <c r="P929" s="193"/>
      <c r="Q929" s="193"/>
      <c r="R929" s="193"/>
      <c r="S929" s="193"/>
      <c r="T929" s="194"/>
      <c r="AT929" s="189" t="s">
        <v>177</v>
      </c>
      <c r="AU929" s="189" t="s">
        <v>86</v>
      </c>
      <c r="AV929" s="13" t="s">
        <v>84</v>
      </c>
      <c r="AW929" s="13" t="s">
        <v>34</v>
      </c>
      <c r="AX929" s="13" t="s">
        <v>77</v>
      </c>
      <c r="AY929" s="189" t="s">
        <v>164</v>
      </c>
    </row>
    <row r="930" spans="2:51" s="13" customFormat="1" x14ac:dyDescent="0.2">
      <c r="B930" s="188"/>
      <c r="D930" s="183" t="s">
        <v>177</v>
      </c>
      <c r="E930" s="189" t="s">
        <v>1</v>
      </c>
      <c r="F930" s="190" t="s">
        <v>2729</v>
      </c>
      <c r="H930" s="189" t="s">
        <v>1</v>
      </c>
      <c r="I930" s="191"/>
      <c r="L930" s="188"/>
      <c r="M930" s="192"/>
      <c r="N930" s="193"/>
      <c r="O930" s="193"/>
      <c r="P930" s="193"/>
      <c r="Q930" s="193"/>
      <c r="R930" s="193"/>
      <c r="S930" s="193"/>
      <c r="T930" s="194"/>
      <c r="AT930" s="189" t="s">
        <v>177</v>
      </c>
      <c r="AU930" s="189" t="s">
        <v>86</v>
      </c>
      <c r="AV930" s="13" t="s">
        <v>84</v>
      </c>
      <c r="AW930" s="13" t="s">
        <v>34</v>
      </c>
      <c r="AX930" s="13" t="s">
        <v>77</v>
      </c>
      <c r="AY930" s="189" t="s">
        <v>164</v>
      </c>
    </row>
    <row r="931" spans="2:51" s="13" customFormat="1" x14ac:dyDescent="0.2">
      <c r="B931" s="188"/>
      <c r="D931" s="183" t="s">
        <v>177</v>
      </c>
      <c r="E931" s="189" t="s">
        <v>1</v>
      </c>
      <c r="F931" s="190" t="s">
        <v>2802</v>
      </c>
      <c r="H931" s="189" t="s">
        <v>1</v>
      </c>
      <c r="I931" s="191"/>
      <c r="L931" s="188"/>
      <c r="M931" s="192"/>
      <c r="N931" s="193"/>
      <c r="O931" s="193"/>
      <c r="P931" s="193"/>
      <c r="Q931" s="193"/>
      <c r="R931" s="193"/>
      <c r="S931" s="193"/>
      <c r="T931" s="194"/>
      <c r="AT931" s="189" t="s">
        <v>177</v>
      </c>
      <c r="AU931" s="189" t="s">
        <v>86</v>
      </c>
      <c r="AV931" s="13" t="s">
        <v>84</v>
      </c>
      <c r="AW931" s="13" t="s">
        <v>34</v>
      </c>
      <c r="AX931" s="13" t="s">
        <v>77</v>
      </c>
      <c r="AY931" s="189" t="s">
        <v>164</v>
      </c>
    </row>
    <row r="932" spans="2:51" s="13" customFormat="1" x14ac:dyDescent="0.2">
      <c r="B932" s="188"/>
      <c r="D932" s="183" t="s">
        <v>177</v>
      </c>
      <c r="E932" s="189" t="s">
        <v>1</v>
      </c>
      <c r="F932" s="190" t="s">
        <v>2758</v>
      </c>
      <c r="H932" s="189" t="s">
        <v>1</v>
      </c>
      <c r="I932" s="191"/>
      <c r="L932" s="188"/>
      <c r="M932" s="192"/>
      <c r="N932" s="193"/>
      <c r="O932" s="193"/>
      <c r="P932" s="193"/>
      <c r="Q932" s="193"/>
      <c r="R932" s="193"/>
      <c r="S932" s="193"/>
      <c r="T932" s="194"/>
      <c r="AT932" s="189" t="s">
        <v>177</v>
      </c>
      <c r="AU932" s="189" t="s">
        <v>86</v>
      </c>
      <c r="AV932" s="13" t="s">
        <v>84</v>
      </c>
      <c r="AW932" s="13" t="s">
        <v>34</v>
      </c>
      <c r="AX932" s="13" t="s">
        <v>77</v>
      </c>
      <c r="AY932" s="189" t="s">
        <v>164</v>
      </c>
    </row>
    <row r="933" spans="2:51" s="13" customFormat="1" x14ac:dyDescent="0.2">
      <c r="B933" s="188"/>
      <c r="D933" s="183" t="s">
        <v>177</v>
      </c>
      <c r="E933" s="189" t="s">
        <v>1</v>
      </c>
      <c r="F933" s="190" t="s">
        <v>2891</v>
      </c>
      <c r="H933" s="189" t="s">
        <v>1</v>
      </c>
      <c r="I933" s="191"/>
      <c r="L933" s="188"/>
      <c r="M933" s="192"/>
      <c r="N933" s="193"/>
      <c r="O933" s="193"/>
      <c r="P933" s="193"/>
      <c r="Q933" s="193"/>
      <c r="R933" s="193"/>
      <c r="S933" s="193"/>
      <c r="T933" s="194"/>
      <c r="AT933" s="189" t="s">
        <v>177</v>
      </c>
      <c r="AU933" s="189" t="s">
        <v>86</v>
      </c>
      <c r="AV933" s="13" t="s">
        <v>84</v>
      </c>
      <c r="AW933" s="13" t="s">
        <v>34</v>
      </c>
      <c r="AX933" s="13" t="s">
        <v>77</v>
      </c>
      <c r="AY933" s="189" t="s">
        <v>164</v>
      </c>
    </row>
    <row r="934" spans="2:51" s="13" customFormat="1" x14ac:dyDescent="0.2">
      <c r="B934" s="188"/>
      <c r="D934" s="183" t="s">
        <v>177</v>
      </c>
      <c r="E934" s="189" t="s">
        <v>1</v>
      </c>
      <c r="F934" s="190" t="s">
        <v>2892</v>
      </c>
      <c r="H934" s="189" t="s">
        <v>1</v>
      </c>
      <c r="I934" s="191"/>
      <c r="L934" s="188"/>
      <c r="M934" s="192"/>
      <c r="N934" s="193"/>
      <c r="O934" s="193"/>
      <c r="P934" s="193"/>
      <c r="Q934" s="193"/>
      <c r="R934" s="193"/>
      <c r="S934" s="193"/>
      <c r="T934" s="194"/>
      <c r="AT934" s="189" t="s">
        <v>177</v>
      </c>
      <c r="AU934" s="189" t="s">
        <v>86</v>
      </c>
      <c r="AV934" s="13" t="s">
        <v>84</v>
      </c>
      <c r="AW934" s="13" t="s">
        <v>34</v>
      </c>
      <c r="AX934" s="13" t="s">
        <v>77</v>
      </c>
      <c r="AY934" s="189" t="s">
        <v>164</v>
      </c>
    </row>
    <row r="935" spans="2:51" s="13" customFormat="1" x14ac:dyDescent="0.2">
      <c r="B935" s="188"/>
      <c r="D935" s="183" t="s">
        <v>177</v>
      </c>
      <c r="E935" s="189" t="s">
        <v>1</v>
      </c>
      <c r="F935" s="190" t="s">
        <v>2893</v>
      </c>
      <c r="H935" s="189" t="s">
        <v>1</v>
      </c>
      <c r="I935" s="191"/>
      <c r="L935" s="188"/>
      <c r="M935" s="192"/>
      <c r="N935" s="193"/>
      <c r="O935" s="193"/>
      <c r="P935" s="193"/>
      <c r="Q935" s="193"/>
      <c r="R935" s="193"/>
      <c r="S935" s="193"/>
      <c r="T935" s="194"/>
      <c r="AT935" s="189" t="s">
        <v>177</v>
      </c>
      <c r="AU935" s="189" t="s">
        <v>86</v>
      </c>
      <c r="AV935" s="13" t="s">
        <v>84</v>
      </c>
      <c r="AW935" s="13" t="s">
        <v>34</v>
      </c>
      <c r="AX935" s="13" t="s">
        <v>77</v>
      </c>
      <c r="AY935" s="189" t="s">
        <v>164</v>
      </c>
    </row>
    <row r="936" spans="2:51" s="13" customFormat="1" x14ac:dyDescent="0.2">
      <c r="B936" s="188"/>
      <c r="D936" s="183" t="s">
        <v>177</v>
      </c>
      <c r="E936" s="189" t="s">
        <v>1</v>
      </c>
      <c r="F936" s="190" t="s">
        <v>2894</v>
      </c>
      <c r="H936" s="189" t="s">
        <v>1</v>
      </c>
      <c r="I936" s="191"/>
      <c r="L936" s="188"/>
      <c r="M936" s="192"/>
      <c r="N936" s="193"/>
      <c r="O936" s="193"/>
      <c r="P936" s="193"/>
      <c r="Q936" s="193"/>
      <c r="R936" s="193"/>
      <c r="S936" s="193"/>
      <c r="T936" s="194"/>
      <c r="AT936" s="189" t="s">
        <v>177</v>
      </c>
      <c r="AU936" s="189" t="s">
        <v>86</v>
      </c>
      <c r="AV936" s="13" t="s">
        <v>84</v>
      </c>
      <c r="AW936" s="13" t="s">
        <v>34</v>
      </c>
      <c r="AX936" s="13" t="s">
        <v>77</v>
      </c>
      <c r="AY936" s="189" t="s">
        <v>164</v>
      </c>
    </row>
    <row r="937" spans="2:51" s="14" customFormat="1" x14ac:dyDescent="0.2">
      <c r="B937" s="195"/>
      <c r="D937" s="183" t="s">
        <v>177</v>
      </c>
      <c r="E937" s="196" t="s">
        <v>1</v>
      </c>
      <c r="F937" s="197" t="s">
        <v>3017</v>
      </c>
      <c r="H937" s="198">
        <v>9.9</v>
      </c>
      <c r="I937" s="199"/>
      <c r="L937" s="195"/>
      <c r="M937" s="200"/>
      <c r="N937" s="201"/>
      <c r="O937" s="201"/>
      <c r="P937" s="201"/>
      <c r="Q937" s="201"/>
      <c r="R937" s="201"/>
      <c r="S937" s="201"/>
      <c r="T937" s="202"/>
      <c r="AT937" s="196" t="s">
        <v>177</v>
      </c>
      <c r="AU937" s="196" t="s">
        <v>86</v>
      </c>
      <c r="AV937" s="14" t="s">
        <v>86</v>
      </c>
      <c r="AW937" s="14" t="s">
        <v>34</v>
      </c>
      <c r="AX937" s="14" t="s">
        <v>77</v>
      </c>
      <c r="AY937" s="196" t="s">
        <v>164</v>
      </c>
    </row>
    <row r="938" spans="2:51" s="16" customFormat="1" x14ac:dyDescent="0.2">
      <c r="B938" s="215"/>
      <c r="D938" s="183" t="s">
        <v>177</v>
      </c>
      <c r="E938" s="216" t="s">
        <v>1</v>
      </c>
      <c r="F938" s="217" t="s">
        <v>235</v>
      </c>
      <c r="H938" s="218">
        <v>9.9</v>
      </c>
      <c r="I938" s="219"/>
      <c r="L938" s="215"/>
      <c r="M938" s="220"/>
      <c r="N938" s="221"/>
      <c r="O938" s="221"/>
      <c r="P938" s="221"/>
      <c r="Q938" s="221"/>
      <c r="R938" s="221"/>
      <c r="S938" s="221"/>
      <c r="T938" s="222"/>
      <c r="AT938" s="216" t="s">
        <v>177</v>
      </c>
      <c r="AU938" s="216" t="s">
        <v>86</v>
      </c>
      <c r="AV938" s="16" t="s">
        <v>236</v>
      </c>
      <c r="AW938" s="16" t="s">
        <v>34</v>
      </c>
      <c r="AX938" s="16" t="s">
        <v>77</v>
      </c>
      <c r="AY938" s="216" t="s">
        <v>164</v>
      </c>
    </row>
    <row r="939" spans="2:51" s="13" customFormat="1" x14ac:dyDescent="0.2">
      <c r="B939" s="188"/>
      <c r="D939" s="183" t="s">
        <v>177</v>
      </c>
      <c r="E939" s="189" t="s">
        <v>1</v>
      </c>
      <c r="F939" s="190" t="s">
        <v>2896</v>
      </c>
      <c r="H939" s="189" t="s">
        <v>1</v>
      </c>
      <c r="I939" s="191"/>
      <c r="L939" s="188"/>
      <c r="M939" s="192"/>
      <c r="N939" s="193"/>
      <c r="O939" s="193"/>
      <c r="P939" s="193"/>
      <c r="Q939" s="193"/>
      <c r="R939" s="193"/>
      <c r="S939" s="193"/>
      <c r="T939" s="194"/>
      <c r="AT939" s="189" t="s">
        <v>177</v>
      </c>
      <c r="AU939" s="189" t="s">
        <v>86</v>
      </c>
      <c r="AV939" s="13" t="s">
        <v>84</v>
      </c>
      <c r="AW939" s="13" t="s">
        <v>34</v>
      </c>
      <c r="AX939" s="13" t="s">
        <v>77</v>
      </c>
      <c r="AY939" s="189" t="s">
        <v>164</v>
      </c>
    </row>
    <row r="940" spans="2:51" s="13" customFormat="1" x14ac:dyDescent="0.2">
      <c r="B940" s="188"/>
      <c r="D940" s="183" t="s">
        <v>177</v>
      </c>
      <c r="E940" s="189" t="s">
        <v>1</v>
      </c>
      <c r="F940" s="190" t="s">
        <v>2897</v>
      </c>
      <c r="H940" s="189" t="s">
        <v>1</v>
      </c>
      <c r="I940" s="191"/>
      <c r="L940" s="188"/>
      <c r="M940" s="192"/>
      <c r="N940" s="193"/>
      <c r="O940" s="193"/>
      <c r="P940" s="193"/>
      <c r="Q940" s="193"/>
      <c r="R940" s="193"/>
      <c r="S940" s="193"/>
      <c r="T940" s="194"/>
      <c r="AT940" s="189" t="s">
        <v>177</v>
      </c>
      <c r="AU940" s="189" t="s">
        <v>86</v>
      </c>
      <c r="AV940" s="13" t="s">
        <v>84</v>
      </c>
      <c r="AW940" s="13" t="s">
        <v>34</v>
      </c>
      <c r="AX940" s="13" t="s">
        <v>77</v>
      </c>
      <c r="AY940" s="189" t="s">
        <v>164</v>
      </c>
    </row>
    <row r="941" spans="2:51" s="13" customFormat="1" x14ac:dyDescent="0.2">
      <c r="B941" s="188"/>
      <c r="D941" s="183" t="s">
        <v>177</v>
      </c>
      <c r="E941" s="189" t="s">
        <v>1</v>
      </c>
      <c r="F941" s="190" t="s">
        <v>2898</v>
      </c>
      <c r="H941" s="189" t="s">
        <v>1</v>
      </c>
      <c r="I941" s="191"/>
      <c r="L941" s="188"/>
      <c r="M941" s="192"/>
      <c r="N941" s="193"/>
      <c r="O941" s="193"/>
      <c r="P941" s="193"/>
      <c r="Q941" s="193"/>
      <c r="R941" s="193"/>
      <c r="S941" s="193"/>
      <c r="T941" s="194"/>
      <c r="AT941" s="189" t="s">
        <v>177</v>
      </c>
      <c r="AU941" s="189" t="s">
        <v>86</v>
      </c>
      <c r="AV941" s="13" t="s">
        <v>84</v>
      </c>
      <c r="AW941" s="13" t="s">
        <v>34</v>
      </c>
      <c r="AX941" s="13" t="s">
        <v>77</v>
      </c>
      <c r="AY941" s="189" t="s">
        <v>164</v>
      </c>
    </row>
    <row r="942" spans="2:51" s="14" customFormat="1" x14ac:dyDescent="0.2">
      <c r="B942" s="195"/>
      <c r="D942" s="183" t="s">
        <v>177</v>
      </c>
      <c r="E942" s="196" t="s">
        <v>1</v>
      </c>
      <c r="F942" s="197" t="s">
        <v>3018</v>
      </c>
      <c r="H942" s="198">
        <v>1.401</v>
      </c>
      <c r="I942" s="199"/>
      <c r="L942" s="195"/>
      <c r="M942" s="200"/>
      <c r="N942" s="201"/>
      <c r="O942" s="201"/>
      <c r="P942" s="201"/>
      <c r="Q942" s="201"/>
      <c r="R942" s="201"/>
      <c r="S942" s="201"/>
      <c r="T942" s="202"/>
      <c r="AT942" s="196" t="s">
        <v>177</v>
      </c>
      <c r="AU942" s="196" t="s">
        <v>86</v>
      </c>
      <c r="AV942" s="14" t="s">
        <v>86</v>
      </c>
      <c r="AW942" s="14" t="s">
        <v>34</v>
      </c>
      <c r="AX942" s="14" t="s">
        <v>77</v>
      </c>
      <c r="AY942" s="196" t="s">
        <v>164</v>
      </c>
    </row>
    <row r="943" spans="2:51" s="13" customFormat="1" x14ac:dyDescent="0.2">
      <c r="B943" s="188"/>
      <c r="D943" s="183" t="s">
        <v>177</v>
      </c>
      <c r="E943" s="189" t="s">
        <v>1</v>
      </c>
      <c r="F943" s="190" t="s">
        <v>2900</v>
      </c>
      <c r="H943" s="189" t="s">
        <v>1</v>
      </c>
      <c r="I943" s="191"/>
      <c r="L943" s="188"/>
      <c r="M943" s="192"/>
      <c r="N943" s="193"/>
      <c r="O943" s="193"/>
      <c r="P943" s="193"/>
      <c r="Q943" s="193"/>
      <c r="R943" s="193"/>
      <c r="S943" s="193"/>
      <c r="T943" s="194"/>
      <c r="AT943" s="189" t="s">
        <v>177</v>
      </c>
      <c r="AU943" s="189" t="s">
        <v>86</v>
      </c>
      <c r="AV943" s="13" t="s">
        <v>84</v>
      </c>
      <c r="AW943" s="13" t="s">
        <v>34</v>
      </c>
      <c r="AX943" s="13" t="s">
        <v>77</v>
      </c>
      <c r="AY943" s="189" t="s">
        <v>164</v>
      </c>
    </row>
    <row r="944" spans="2:51" s="14" customFormat="1" x14ac:dyDescent="0.2">
      <c r="B944" s="195"/>
      <c r="D944" s="183" t="s">
        <v>177</v>
      </c>
      <c r="E944" s="196" t="s">
        <v>1</v>
      </c>
      <c r="F944" s="197" t="s">
        <v>3019</v>
      </c>
      <c r="H944" s="198">
        <v>2.964</v>
      </c>
      <c r="I944" s="199"/>
      <c r="L944" s="195"/>
      <c r="M944" s="200"/>
      <c r="N944" s="201"/>
      <c r="O944" s="201"/>
      <c r="P944" s="201"/>
      <c r="Q944" s="201"/>
      <c r="R944" s="201"/>
      <c r="S944" s="201"/>
      <c r="T944" s="202"/>
      <c r="AT944" s="196" t="s">
        <v>177</v>
      </c>
      <c r="AU944" s="196" t="s">
        <v>86</v>
      </c>
      <c r="AV944" s="14" t="s">
        <v>86</v>
      </c>
      <c r="AW944" s="14" t="s">
        <v>34</v>
      </c>
      <c r="AX944" s="14" t="s">
        <v>77</v>
      </c>
      <c r="AY944" s="196" t="s">
        <v>164</v>
      </c>
    </row>
    <row r="945" spans="2:51" s="13" customFormat="1" x14ac:dyDescent="0.2">
      <c r="B945" s="188"/>
      <c r="D945" s="183" t="s">
        <v>177</v>
      </c>
      <c r="E945" s="189" t="s">
        <v>1</v>
      </c>
      <c r="F945" s="190" t="s">
        <v>2902</v>
      </c>
      <c r="H945" s="189" t="s">
        <v>1</v>
      </c>
      <c r="I945" s="191"/>
      <c r="L945" s="188"/>
      <c r="M945" s="192"/>
      <c r="N945" s="193"/>
      <c r="O945" s="193"/>
      <c r="P945" s="193"/>
      <c r="Q945" s="193"/>
      <c r="R945" s="193"/>
      <c r="S945" s="193"/>
      <c r="T945" s="194"/>
      <c r="AT945" s="189" t="s">
        <v>177</v>
      </c>
      <c r="AU945" s="189" t="s">
        <v>86</v>
      </c>
      <c r="AV945" s="13" t="s">
        <v>84</v>
      </c>
      <c r="AW945" s="13" t="s">
        <v>34</v>
      </c>
      <c r="AX945" s="13" t="s">
        <v>77</v>
      </c>
      <c r="AY945" s="189" t="s">
        <v>164</v>
      </c>
    </row>
    <row r="946" spans="2:51" s="14" customFormat="1" x14ac:dyDescent="0.2">
      <c r="B946" s="195"/>
      <c r="D946" s="183" t="s">
        <v>177</v>
      </c>
      <c r="E946" s="196" t="s">
        <v>1</v>
      </c>
      <c r="F946" s="197" t="s">
        <v>3020</v>
      </c>
      <c r="H946" s="198">
        <v>18.831</v>
      </c>
      <c r="I946" s="199"/>
      <c r="L946" s="195"/>
      <c r="M946" s="200"/>
      <c r="N946" s="201"/>
      <c r="O946" s="201"/>
      <c r="P946" s="201"/>
      <c r="Q946" s="201"/>
      <c r="R946" s="201"/>
      <c r="S946" s="201"/>
      <c r="T946" s="202"/>
      <c r="AT946" s="196" t="s">
        <v>177</v>
      </c>
      <c r="AU946" s="196" t="s">
        <v>86</v>
      </c>
      <c r="AV946" s="14" t="s">
        <v>86</v>
      </c>
      <c r="AW946" s="14" t="s">
        <v>34</v>
      </c>
      <c r="AX946" s="14" t="s">
        <v>77</v>
      </c>
      <c r="AY946" s="196" t="s">
        <v>164</v>
      </c>
    </row>
    <row r="947" spans="2:51" s="13" customFormat="1" x14ac:dyDescent="0.2">
      <c r="B947" s="188"/>
      <c r="D947" s="183" t="s">
        <v>177</v>
      </c>
      <c r="E947" s="189" t="s">
        <v>1</v>
      </c>
      <c r="F947" s="190" t="s">
        <v>2904</v>
      </c>
      <c r="H947" s="189" t="s">
        <v>1</v>
      </c>
      <c r="I947" s="191"/>
      <c r="L947" s="188"/>
      <c r="M947" s="192"/>
      <c r="N947" s="193"/>
      <c r="O947" s="193"/>
      <c r="P947" s="193"/>
      <c r="Q947" s="193"/>
      <c r="R947" s="193"/>
      <c r="S947" s="193"/>
      <c r="T947" s="194"/>
      <c r="AT947" s="189" t="s">
        <v>177</v>
      </c>
      <c r="AU947" s="189" t="s">
        <v>86</v>
      </c>
      <c r="AV947" s="13" t="s">
        <v>84</v>
      </c>
      <c r="AW947" s="13" t="s">
        <v>34</v>
      </c>
      <c r="AX947" s="13" t="s">
        <v>77</v>
      </c>
      <c r="AY947" s="189" t="s">
        <v>164</v>
      </c>
    </row>
    <row r="948" spans="2:51" s="14" customFormat="1" x14ac:dyDescent="0.2">
      <c r="B948" s="195"/>
      <c r="D948" s="183" t="s">
        <v>177</v>
      </c>
      <c r="E948" s="196" t="s">
        <v>1</v>
      </c>
      <c r="F948" s="197" t="s">
        <v>3021</v>
      </c>
      <c r="H948" s="198">
        <v>3.52</v>
      </c>
      <c r="I948" s="199"/>
      <c r="L948" s="195"/>
      <c r="M948" s="200"/>
      <c r="N948" s="201"/>
      <c r="O948" s="201"/>
      <c r="P948" s="201"/>
      <c r="Q948" s="201"/>
      <c r="R948" s="201"/>
      <c r="S948" s="201"/>
      <c r="T948" s="202"/>
      <c r="AT948" s="196" t="s">
        <v>177</v>
      </c>
      <c r="AU948" s="196" t="s">
        <v>86</v>
      </c>
      <c r="AV948" s="14" t="s">
        <v>86</v>
      </c>
      <c r="AW948" s="14" t="s">
        <v>34</v>
      </c>
      <c r="AX948" s="14" t="s">
        <v>77</v>
      </c>
      <c r="AY948" s="196" t="s">
        <v>164</v>
      </c>
    </row>
    <row r="949" spans="2:51" s="13" customFormat="1" x14ac:dyDescent="0.2">
      <c r="B949" s="188"/>
      <c r="D949" s="183" t="s">
        <v>177</v>
      </c>
      <c r="E949" s="189" t="s">
        <v>1</v>
      </c>
      <c r="F949" s="190" t="s">
        <v>2906</v>
      </c>
      <c r="H949" s="189" t="s">
        <v>1</v>
      </c>
      <c r="I949" s="191"/>
      <c r="L949" s="188"/>
      <c r="M949" s="192"/>
      <c r="N949" s="193"/>
      <c r="O949" s="193"/>
      <c r="P949" s="193"/>
      <c r="Q949" s="193"/>
      <c r="R949" s="193"/>
      <c r="S949" s="193"/>
      <c r="T949" s="194"/>
      <c r="AT949" s="189" t="s">
        <v>177</v>
      </c>
      <c r="AU949" s="189" t="s">
        <v>86</v>
      </c>
      <c r="AV949" s="13" t="s">
        <v>84</v>
      </c>
      <c r="AW949" s="13" t="s">
        <v>34</v>
      </c>
      <c r="AX949" s="13" t="s">
        <v>77</v>
      </c>
      <c r="AY949" s="189" t="s">
        <v>164</v>
      </c>
    </row>
    <row r="950" spans="2:51" s="14" customFormat="1" x14ac:dyDescent="0.2">
      <c r="B950" s="195"/>
      <c r="D950" s="183" t="s">
        <v>177</v>
      </c>
      <c r="E950" s="196" t="s">
        <v>1</v>
      </c>
      <c r="F950" s="197" t="s">
        <v>3022</v>
      </c>
      <c r="H950" s="198">
        <v>3.1520000000000001</v>
      </c>
      <c r="I950" s="199"/>
      <c r="L950" s="195"/>
      <c r="M950" s="200"/>
      <c r="N950" s="201"/>
      <c r="O950" s="201"/>
      <c r="P950" s="201"/>
      <c r="Q950" s="201"/>
      <c r="R950" s="201"/>
      <c r="S950" s="201"/>
      <c r="T950" s="202"/>
      <c r="AT950" s="196" t="s">
        <v>177</v>
      </c>
      <c r="AU950" s="196" t="s">
        <v>86</v>
      </c>
      <c r="AV950" s="14" t="s">
        <v>86</v>
      </c>
      <c r="AW950" s="14" t="s">
        <v>34</v>
      </c>
      <c r="AX950" s="14" t="s">
        <v>77</v>
      </c>
      <c r="AY950" s="196" t="s">
        <v>164</v>
      </c>
    </row>
    <row r="951" spans="2:51" s="13" customFormat="1" x14ac:dyDescent="0.2">
      <c r="B951" s="188"/>
      <c r="D951" s="183" t="s">
        <v>177</v>
      </c>
      <c r="E951" s="189" t="s">
        <v>1</v>
      </c>
      <c r="F951" s="190" t="s">
        <v>2908</v>
      </c>
      <c r="H951" s="189" t="s">
        <v>1</v>
      </c>
      <c r="I951" s="191"/>
      <c r="L951" s="188"/>
      <c r="M951" s="192"/>
      <c r="N951" s="193"/>
      <c r="O951" s="193"/>
      <c r="P951" s="193"/>
      <c r="Q951" s="193"/>
      <c r="R951" s="193"/>
      <c r="S951" s="193"/>
      <c r="T951" s="194"/>
      <c r="AT951" s="189" t="s">
        <v>177</v>
      </c>
      <c r="AU951" s="189" t="s">
        <v>86</v>
      </c>
      <c r="AV951" s="13" t="s">
        <v>84</v>
      </c>
      <c r="AW951" s="13" t="s">
        <v>34</v>
      </c>
      <c r="AX951" s="13" t="s">
        <v>77</v>
      </c>
      <c r="AY951" s="189" t="s">
        <v>164</v>
      </c>
    </row>
    <row r="952" spans="2:51" s="14" customFormat="1" x14ac:dyDescent="0.2">
      <c r="B952" s="195"/>
      <c r="D952" s="183" t="s">
        <v>177</v>
      </c>
      <c r="E952" s="196" t="s">
        <v>1</v>
      </c>
      <c r="F952" s="197" t="s">
        <v>3021</v>
      </c>
      <c r="H952" s="198">
        <v>3.52</v>
      </c>
      <c r="I952" s="199"/>
      <c r="L952" s="195"/>
      <c r="M952" s="200"/>
      <c r="N952" s="201"/>
      <c r="O952" s="201"/>
      <c r="P952" s="201"/>
      <c r="Q952" s="201"/>
      <c r="R952" s="201"/>
      <c r="S952" s="201"/>
      <c r="T952" s="202"/>
      <c r="AT952" s="196" t="s">
        <v>177</v>
      </c>
      <c r="AU952" s="196" t="s">
        <v>86</v>
      </c>
      <c r="AV952" s="14" t="s">
        <v>86</v>
      </c>
      <c r="AW952" s="14" t="s">
        <v>34</v>
      </c>
      <c r="AX952" s="14" t="s">
        <v>77</v>
      </c>
      <c r="AY952" s="196" t="s">
        <v>164</v>
      </c>
    </row>
    <row r="953" spans="2:51" s="13" customFormat="1" x14ac:dyDescent="0.2">
      <c r="B953" s="188"/>
      <c r="D953" s="183" t="s">
        <v>177</v>
      </c>
      <c r="E953" s="189" t="s">
        <v>1</v>
      </c>
      <c r="F953" s="190" t="s">
        <v>2909</v>
      </c>
      <c r="H953" s="189" t="s">
        <v>1</v>
      </c>
      <c r="I953" s="191"/>
      <c r="L953" s="188"/>
      <c r="M953" s="192"/>
      <c r="N953" s="193"/>
      <c r="O953" s="193"/>
      <c r="P953" s="193"/>
      <c r="Q953" s="193"/>
      <c r="R953" s="193"/>
      <c r="S953" s="193"/>
      <c r="T953" s="194"/>
      <c r="AT953" s="189" t="s">
        <v>177</v>
      </c>
      <c r="AU953" s="189" t="s">
        <v>86</v>
      </c>
      <c r="AV953" s="13" t="s">
        <v>84</v>
      </c>
      <c r="AW953" s="13" t="s">
        <v>34</v>
      </c>
      <c r="AX953" s="13" t="s">
        <v>77</v>
      </c>
      <c r="AY953" s="189" t="s">
        <v>164</v>
      </c>
    </row>
    <row r="954" spans="2:51" s="14" customFormat="1" x14ac:dyDescent="0.2">
      <c r="B954" s="195"/>
      <c r="D954" s="183" t="s">
        <v>177</v>
      </c>
      <c r="E954" s="196" t="s">
        <v>1</v>
      </c>
      <c r="F954" s="197" t="s">
        <v>3023</v>
      </c>
      <c r="H954" s="198">
        <v>21.707000000000001</v>
      </c>
      <c r="I954" s="199"/>
      <c r="L954" s="195"/>
      <c r="M954" s="200"/>
      <c r="N954" s="201"/>
      <c r="O954" s="201"/>
      <c r="P954" s="201"/>
      <c r="Q954" s="201"/>
      <c r="R954" s="201"/>
      <c r="S954" s="201"/>
      <c r="T954" s="202"/>
      <c r="AT954" s="196" t="s">
        <v>177</v>
      </c>
      <c r="AU954" s="196" t="s">
        <v>86</v>
      </c>
      <c r="AV954" s="14" t="s">
        <v>86</v>
      </c>
      <c r="AW954" s="14" t="s">
        <v>34</v>
      </c>
      <c r="AX954" s="14" t="s">
        <v>77</v>
      </c>
      <c r="AY954" s="196" t="s">
        <v>164</v>
      </c>
    </row>
    <row r="955" spans="2:51" s="13" customFormat="1" x14ac:dyDescent="0.2">
      <c r="B955" s="188"/>
      <c r="D955" s="183" t="s">
        <v>177</v>
      </c>
      <c r="E955" s="189" t="s">
        <v>1</v>
      </c>
      <c r="F955" s="190" t="s">
        <v>2911</v>
      </c>
      <c r="H955" s="189" t="s">
        <v>1</v>
      </c>
      <c r="I955" s="191"/>
      <c r="L955" s="188"/>
      <c r="M955" s="192"/>
      <c r="N955" s="193"/>
      <c r="O955" s="193"/>
      <c r="P955" s="193"/>
      <c r="Q955" s="193"/>
      <c r="R955" s="193"/>
      <c r="S955" s="193"/>
      <c r="T955" s="194"/>
      <c r="AT955" s="189" t="s">
        <v>177</v>
      </c>
      <c r="AU955" s="189" t="s">
        <v>86</v>
      </c>
      <c r="AV955" s="13" t="s">
        <v>84</v>
      </c>
      <c r="AW955" s="13" t="s">
        <v>34</v>
      </c>
      <c r="AX955" s="13" t="s">
        <v>77</v>
      </c>
      <c r="AY955" s="189" t="s">
        <v>164</v>
      </c>
    </row>
    <row r="956" spans="2:51" s="14" customFormat="1" x14ac:dyDescent="0.2">
      <c r="B956" s="195"/>
      <c r="D956" s="183" t="s">
        <v>177</v>
      </c>
      <c r="E956" s="196" t="s">
        <v>1</v>
      </c>
      <c r="F956" s="197" t="s">
        <v>3024</v>
      </c>
      <c r="H956" s="198">
        <v>5.46</v>
      </c>
      <c r="I956" s="199"/>
      <c r="L956" s="195"/>
      <c r="M956" s="200"/>
      <c r="N956" s="201"/>
      <c r="O956" s="201"/>
      <c r="P956" s="201"/>
      <c r="Q956" s="201"/>
      <c r="R956" s="201"/>
      <c r="S956" s="201"/>
      <c r="T956" s="202"/>
      <c r="AT956" s="196" t="s">
        <v>177</v>
      </c>
      <c r="AU956" s="196" t="s">
        <v>86</v>
      </c>
      <c r="AV956" s="14" t="s">
        <v>86</v>
      </c>
      <c r="AW956" s="14" t="s">
        <v>34</v>
      </c>
      <c r="AX956" s="14" t="s">
        <v>77</v>
      </c>
      <c r="AY956" s="196" t="s">
        <v>164</v>
      </c>
    </row>
    <row r="957" spans="2:51" s="16" customFormat="1" x14ac:dyDescent="0.2">
      <c r="B957" s="215"/>
      <c r="D957" s="183" t="s">
        <v>177</v>
      </c>
      <c r="E957" s="216" t="s">
        <v>1</v>
      </c>
      <c r="F957" s="217" t="s">
        <v>235</v>
      </c>
      <c r="H957" s="218">
        <v>60.555</v>
      </c>
      <c r="I957" s="219"/>
      <c r="L957" s="215"/>
      <c r="M957" s="220"/>
      <c r="N957" s="221"/>
      <c r="O957" s="221"/>
      <c r="P957" s="221"/>
      <c r="Q957" s="221"/>
      <c r="R957" s="221"/>
      <c r="S957" s="221"/>
      <c r="T957" s="222"/>
      <c r="AT957" s="216" t="s">
        <v>177</v>
      </c>
      <c r="AU957" s="216" t="s">
        <v>86</v>
      </c>
      <c r="AV957" s="16" t="s">
        <v>236</v>
      </c>
      <c r="AW957" s="16" t="s">
        <v>34</v>
      </c>
      <c r="AX957" s="16" t="s">
        <v>77</v>
      </c>
      <c r="AY957" s="216" t="s">
        <v>164</v>
      </c>
    </row>
    <row r="958" spans="2:51" s="13" customFormat="1" x14ac:dyDescent="0.2">
      <c r="B958" s="188"/>
      <c r="D958" s="183" t="s">
        <v>177</v>
      </c>
      <c r="E958" s="189" t="s">
        <v>1</v>
      </c>
      <c r="F958" s="190" t="s">
        <v>2913</v>
      </c>
      <c r="H958" s="189" t="s">
        <v>1</v>
      </c>
      <c r="I958" s="191"/>
      <c r="L958" s="188"/>
      <c r="M958" s="192"/>
      <c r="N958" s="193"/>
      <c r="O958" s="193"/>
      <c r="P958" s="193"/>
      <c r="Q958" s="193"/>
      <c r="R958" s="193"/>
      <c r="S958" s="193"/>
      <c r="T958" s="194"/>
      <c r="AT958" s="189" t="s">
        <v>177</v>
      </c>
      <c r="AU958" s="189" t="s">
        <v>86</v>
      </c>
      <c r="AV958" s="13" t="s">
        <v>84</v>
      </c>
      <c r="AW958" s="13" t="s">
        <v>34</v>
      </c>
      <c r="AX958" s="13" t="s">
        <v>77</v>
      </c>
      <c r="AY958" s="189" t="s">
        <v>164</v>
      </c>
    </row>
    <row r="959" spans="2:51" s="13" customFormat="1" x14ac:dyDescent="0.2">
      <c r="B959" s="188"/>
      <c r="D959" s="183" t="s">
        <v>177</v>
      </c>
      <c r="E959" s="189" t="s">
        <v>1</v>
      </c>
      <c r="F959" s="190" t="s">
        <v>2914</v>
      </c>
      <c r="H959" s="189" t="s">
        <v>1</v>
      </c>
      <c r="I959" s="191"/>
      <c r="L959" s="188"/>
      <c r="M959" s="192"/>
      <c r="N959" s="193"/>
      <c r="O959" s="193"/>
      <c r="P959" s="193"/>
      <c r="Q959" s="193"/>
      <c r="R959" s="193"/>
      <c r="S959" s="193"/>
      <c r="T959" s="194"/>
      <c r="AT959" s="189" t="s">
        <v>177</v>
      </c>
      <c r="AU959" s="189" t="s">
        <v>86</v>
      </c>
      <c r="AV959" s="13" t="s">
        <v>84</v>
      </c>
      <c r="AW959" s="13" t="s">
        <v>34</v>
      </c>
      <c r="AX959" s="13" t="s">
        <v>77</v>
      </c>
      <c r="AY959" s="189" t="s">
        <v>164</v>
      </c>
    </row>
    <row r="960" spans="2:51" s="14" customFormat="1" x14ac:dyDescent="0.2">
      <c r="B960" s="195"/>
      <c r="D960" s="183" t="s">
        <v>177</v>
      </c>
      <c r="E960" s="196" t="s">
        <v>1</v>
      </c>
      <c r="F960" s="197" t="s">
        <v>3025</v>
      </c>
      <c r="H960" s="198">
        <v>1.462</v>
      </c>
      <c r="I960" s="199"/>
      <c r="L960" s="195"/>
      <c r="M960" s="200"/>
      <c r="N960" s="201"/>
      <c r="O960" s="201"/>
      <c r="P960" s="201"/>
      <c r="Q960" s="201"/>
      <c r="R960" s="201"/>
      <c r="S960" s="201"/>
      <c r="T960" s="202"/>
      <c r="AT960" s="196" t="s">
        <v>177</v>
      </c>
      <c r="AU960" s="196" t="s">
        <v>86</v>
      </c>
      <c r="AV960" s="14" t="s">
        <v>86</v>
      </c>
      <c r="AW960" s="14" t="s">
        <v>34</v>
      </c>
      <c r="AX960" s="14" t="s">
        <v>77</v>
      </c>
      <c r="AY960" s="196" t="s">
        <v>164</v>
      </c>
    </row>
    <row r="961" spans="2:51" s="16" customFormat="1" x14ac:dyDescent="0.2">
      <c r="B961" s="215"/>
      <c r="D961" s="183" t="s">
        <v>177</v>
      </c>
      <c r="E961" s="216" t="s">
        <v>1</v>
      </c>
      <c r="F961" s="217" t="s">
        <v>235</v>
      </c>
      <c r="H961" s="218">
        <v>1.462</v>
      </c>
      <c r="I961" s="219"/>
      <c r="L961" s="215"/>
      <c r="M961" s="220"/>
      <c r="N961" s="221"/>
      <c r="O961" s="221"/>
      <c r="P961" s="221"/>
      <c r="Q961" s="221"/>
      <c r="R961" s="221"/>
      <c r="S961" s="221"/>
      <c r="T961" s="222"/>
      <c r="AT961" s="216" t="s">
        <v>177</v>
      </c>
      <c r="AU961" s="216" t="s">
        <v>86</v>
      </c>
      <c r="AV961" s="16" t="s">
        <v>236</v>
      </c>
      <c r="AW961" s="16" t="s">
        <v>34</v>
      </c>
      <c r="AX961" s="16" t="s">
        <v>77</v>
      </c>
      <c r="AY961" s="216" t="s">
        <v>164</v>
      </c>
    </row>
    <row r="962" spans="2:51" s="13" customFormat="1" x14ac:dyDescent="0.2">
      <c r="B962" s="188"/>
      <c r="D962" s="183" t="s">
        <v>177</v>
      </c>
      <c r="E962" s="189" t="s">
        <v>1</v>
      </c>
      <c r="F962" s="190" t="s">
        <v>2916</v>
      </c>
      <c r="H962" s="189" t="s">
        <v>1</v>
      </c>
      <c r="I962" s="191"/>
      <c r="L962" s="188"/>
      <c r="M962" s="192"/>
      <c r="N962" s="193"/>
      <c r="O962" s="193"/>
      <c r="P962" s="193"/>
      <c r="Q962" s="193"/>
      <c r="R962" s="193"/>
      <c r="S962" s="193"/>
      <c r="T962" s="194"/>
      <c r="AT962" s="189" t="s">
        <v>177</v>
      </c>
      <c r="AU962" s="189" t="s">
        <v>86</v>
      </c>
      <c r="AV962" s="13" t="s">
        <v>84</v>
      </c>
      <c r="AW962" s="13" t="s">
        <v>34</v>
      </c>
      <c r="AX962" s="13" t="s">
        <v>77</v>
      </c>
      <c r="AY962" s="189" t="s">
        <v>164</v>
      </c>
    </row>
    <row r="963" spans="2:51" s="13" customFormat="1" x14ac:dyDescent="0.2">
      <c r="B963" s="188"/>
      <c r="D963" s="183" t="s">
        <v>177</v>
      </c>
      <c r="E963" s="189" t="s">
        <v>1</v>
      </c>
      <c r="F963" s="190" t="s">
        <v>2917</v>
      </c>
      <c r="H963" s="189" t="s">
        <v>1</v>
      </c>
      <c r="I963" s="191"/>
      <c r="L963" s="188"/>
      <c r="M963" s="192"/>
      <c r="N963" s="193"/>
      <c r="O963" s="193"/>
      <c r="P963" s="193"/>
      <c r="Q963" s="193"/>
      <c r="R963" s="193"/>
      <c r="S963" s="193"/>
      <c r="T963" s="194"/>
      <c r="AT963" s="189" t="s">
        <v>177</v>
      </c>
      <c r="AU963" s="189" t="s">
        <v>86</v>
      </c>
      <c r="AV963" s="13" t="s">
        <v>84</v>
      </c>
      <c r="AW963" s="13" t="s">
        <v>34</v>
      </c>
      <c r="AX963" s="13" t="s">
        <v>77</v>
      </c>
      <c r="AY963" s="189" t="s">
        <v>164</v>
      </c>
    </row>
    <row r="964" spans="2:51" s="13" customFormat="1" x14ac:dyDescent="0.2">
      <c r="B964" s="188"/>
      <c r="D964" s="183" t="s">
        <v>177</v>
      </c>
      <c r="E964" s="189" t="s">
        <v>1</v>
      </c>
      <c r="F964" s="190" t="s">
        <v>2918</v>
      </c>
      <c r="H964" s="189" t="s">
        <v>1</v>
      </c>
      <c r="I964" s="191"/>
      <c r="L964" s="188"/>
      <c r="M964" s="192"/>
      <c r="N964" s="193"/>
      <c r="O964" s="193"/>
      <c r="P964" s="193"/>
      <c r="Q964" s="193"/>
      <c r="R964" s="193"/>
      <c r="S964" s="193"/>
      <c r="T964" s="194"/>
      <c r="AT964" s="189" t="s">
        <v>177</v>
      </c>
      <c r="AU964" s="189" t="s">
        <v>86</v>
      </c>
      <c r="AV964" s="13" t="s">
        <v>84</v>
      </c>
      <c r="AW964" s="13" t="s">
        <v>34</v>
      </c>
      <c r="AX964" s="13" t="s">
        <v>77</v>
      </c>
      <c r="AY964" s="189" t="s">
        <v>164</v>
      </c>
    </row>
    <row r="965" spans="2:51" s="13" customFormat="1" x14ac:dyDescent="0.2">
      <c r="B965" s="188"/>
      <c r="D965" s="183" t="s">
        <v>177</v>
      </c>
      <c r="E965" s="189" t="s">
        <v>1</v>
      </c>
      <c r="F965" s="190" t="s">
        <v>2919</v>
      </c>
      <c r="H965" s="189" t="s">
        <v>1</v>
      </c>
      <c r="I965" s="191"/>
      <c r="L965" s="188"/>
      <c r="M965" s="192"/>
      <c r="N965" s="193"/>
      <c r="O965" s="193"/>
      <c r="P965" s="193"/>
      <c r="Q965" s="193"/>
      <c r="R965" s="193"/>
      <c r="S965" s="193"/>
      <c r="T965" s="194"/>
      <c r="AT965" s="189" t="s">
        <v>177</v>
      </c>
      <c r="AU965" s="189" t="s">
        <v>86</v>
      </c>
      <c r="AV965" s="13" t="s">
        <v>84</v>
      </c>
      <c r="AW965" s="13" t="s">
        <v>34</v>
      </c>
      <c r="AX965" s="13" t="s">
        <v>77</v>
      </c>
      <c r="AY965" s="189" t="s">
        <v>164</v>
      </c>
    </row>
    <row r="966" spans="2:51" s="14" customFormat="1" x14ac:dyDescent="0.2">
      <c r="B966" s="195"/>
      <c r="D966" s="183" t="s">
        <v>177</v>
      </c>
      <c r="E966" s="196" t="s">
        <v>1</v>
      </c>
      <c r="F966" s="197" t="s">
        <v>3026</v>
      </c>
      <c r="H966" s="198">
        <v>7.1550000000000002</v>
      </c>
      <c r="I966" s="199"/>
      <c r="L966" s="195"/>
      <c r="M966" s="200"/>
      <c r="N966" s="201"/>
      <c r="O966" s="201"/>
      <c r="P966" s="201"/>
      <c r="Q966" s="201"/>
      <c r="R966" s="201"/>
      <c r="S966" s="201"/>
      <c r="T966" s="202"/>
      <c r="AT966" s="196" t="s">
        <v>177</v>
      </c>
      <c r="AU966" s="196" t="s">
        <v>86</v>
      </c>
      <c r="AV966" s="14" t="s">
        <v>86</v>
      </c>
      <c r="AW966" s="14" t="s">
        <v>34</v>
      </c>
      <c r="AX966" s="14" t="s">
        <v>77</v>
      </c>
      <c r="AY966" s="196" t="s">
        <v>164</v>
      </c>
    </row>
    <row r="967" spans="2:51" s="16" customFormat="1" x14ac:dyDescent="0.2">
      <c r="B967" s="215"/>
      <c r="D967" s="183" t="s">
        <v>177</v>
      </c>
      <c r="E967" s="216" t="s">
        <v>1</v>
      </c>
      <c r="F967" s="217" t="s">
        <v>235</v>
      </c>
      <c r="H967" s="218">
        <v>7.1550000000000002</v>
      </c>
      <c r="I967" s="219"/>
      <c r="L967" s="215"/>
      <c r="M967" s="220"/>
      <c r="N967" s="221"/>
      <c r="O967" s="221"/>
      <c r="P967" s="221"/>
      <c r="Q967" s="221"/>
      <c r="R967" s="221"/>
      <c r="S967" s="221"/>
      <c r="T967" s="222"/>
      <c r="AT967" s="216" t="s">
        <v>177</v>
      </c>
      <c r="AU967" s="216" t="s">
        <v>86</v>
      </c>
      <c r="AV967" s="16" t="s">
        <v>236</v>
      </c>
      <c r="AW967" s="16" t="s">
        <v>34</v>
      </c>
      <c r="AX967" s="16" t="s">
        <v>77</v>
      </c>
      <c r="AY967" s="216" t="s">
        <v>164</v>
      </c>
    </row>
    <row r="968" spans="2:51" s="13" customFormat="1" x14ac:dyDescent="0.2">
      <c r="B968" s="188"/>
      <c r="D968" s="183" t="s">
        <v>177</v>
      </c>
      <c r="E968" s="189" t="s">
        <v>1</v>
      </c>
      <c r="F968" s="190" t="s">
        <v>2921</v>
      </c>
      <c r="H968" s="189" t="s">
        <v>1</v>
      </c>
      <c r="I968" s="191"/>
      <c r="L968" s="188"/>
      <c r="M968" s="192"/>
      <c r="N968" s="193"/>
      <c r="O968" s="193"/>
      <c r="P968" s="193"/>
      <c r="Q968" s="193"/>
      <c r="R968" s="193"/>
      <c r="S968" s="193"/>
      <c r="T968" s="194"/>
      <c r="AT968" s="189" t="s">
        <v>177</v>
      </c>
      <c r="AU968" s="189" t="s">
        <v>86</v>
      </c>
      <c r="AV968" s="13" t="s">
        <v>84</v>
      </c>
      <c r="AW968" s="13" t="s">
        <v>34</v>
      </c>
      <c r="AX968" s="13" t="s">
        <v>77</v>
      </c>
      <c r="AY968" s="189" t="s">
        <v>164</v>
      </c>
    </row>
    <row r="969" spans="2:51" s="13" customFormat="1" x14ac:dyDescent="0.2">
      <c r="B969" s="188"/>
      <c r="D969" s="183" t="s">
        <v>177</v>
      </c>
      <c r="E969" s="189" t="s">
        <v>1</v>
      </c>
      <c r="F969" s="190" t="s">
        <v>2922</v>
      </c>
      <c r="H969" s="189" t="s">
        <v>1</v>
      </c>
      <c r="I969" s="191"/>
      <c r="L969" s="188"/>
      <c r="M969" s="192"/>
      <c r="N969" s="193"/>
      <c r="O969" s="193"/>
      <c r="P969" s="193"/>
      <c r="Q969" s="193"/>
      <c r="R969" s="193"/>
      <c r="S969" s="193"/>
      <c r="T969" s="194"/>
      <c r="AT969" s="189" t="s">
        <v>177</v>
      </c>
      <c r="AU969" s="189" t="s">
        <v>86</v>
      </c>
      <c r="AV969" s="13" t="s">
        <v>84</v>
      </c>
      <c r="AW969" s="13" t="s">
        <v>34</v>
      </c>
      <c r="AX969" s="13" t="s">
        <v>77</v>
      </c>
      <c r="AY969" s="189" t="s">
        <v>164</v>
      </c>
    </row>
    <row r="970" spans="2:51" s="14" customFormat="1" x14ac:dyDescent="0.2">
      <c r="B970" s="195"/>
      <c r="D970" s="183" t="s">
        <v>177</v>
      </c>
      <c r="E970" s="196" t="s">
        <v>1</v>
      </c>
      <c r="F970" s="197" t="s">
        <v>3027</v>
      </c>
      <c r="H970" s="198">
        <v>1.708</v>
      </c>
      <c r="I970" s="199"/>
      <c r="L970" s="195"/>
      <c r="M970" s="200"/>
      <c r="N970" s="201"/>
      <c r="O970" s="201"/>
      <c r="P970" s="201"/>
      <c r="Q970" s="201"/>
      <c r="R970" s="201"/>
      <c r="S970" s="201"/>
      <c r="T970" s="202"/>
      <c r="AT970" s="196" t="s">
        <v>177</v>
      </c>
      <c r="AU970" s="196" t="s">
        <v>86</v>
      </c>
      <c r="AV970" s="14" t="s">
        <v>86</v>
      </c>
      <c r="AW970" s="14" t="s">
        <v>34</v>
      </c>
      <c r="AX970" s="14" t="s">
        <v>77</v>
      </c>
      <c r="AY970" s="196" t="s">
        <v>164</v>
      </c>
    </row>
    <row r="971" spans="2:51" s="16" customFormat="1" x14ac:dyDescent="0.2">
      <c r="B971" s="215"/>
      <c r="D971" s="183" t="s">
        <v>177</v>
      </c>
      <c r="E971" s="216" t="s">
        <v>1</v>
      </c>
      <c r="F971" s="217" t="s">
        <v>235</v>
      </c>
      <c r="H971" s="218">
        <v>1.708</v>
      </c>
      <c r="I971" s="219"/>
      <c r="L971" s="215"/>
      <c r="M971" s="220"/>
      <c r="N971" s="221"/>
      <c r="O971" s="221"/>
      <c r="P971" s="221"/>
      <c r="Q971" s="221"/>
      <c r="R971" s="221"/>
      <c r="S971" s="221"/>
      <c r="T971" s="222"/>
      <c r="AT971" s="216" t="s">
        <v>177</v>
      </c>
      <c r="AU971" s="216" t="s">
        <v>86</v>
      </c>
      <c r="AV971" s="16" t="s">
        <v>236</v>
      </c>
      <c r="AW971" s="16" t="s">
        <v>34</v>
      </c>
      <c r="AX971" s="16" t="s">
        <v>77</v>
      </c>
      <c r="AY971" s="216" t="s">
        <v>164</v>
      </c>
    </row>
    <row r="972" spans="2:51" s="13" customFormat="1" x14ac:dyDescent="0.2">
      <c r="B972" s="188"/>
      <c r="D972" s="183" t="s">
        <v>177</v>
      </c>
      <c r="E972" s="189" t="s">
        <v>1</v>
      </c>
      <c r="F972" s="190" t="s">
        <v>2803</v>
      </c>
      <c r="H972" s="189" t="s">
        <v>1</v>
      </c>
      <c r="I972" s="191"/>
      <c r="L972" s="188"/>
      <c r="M972" s="192"/>
      <c r="N972" s="193"/>
      <c r="O972" s="193"/>
      <c r="P972" s="193"/>
      <c r="Q972" s="193"/>
      <c r="R972" s="193"/>
      <c r="S972" s="193"/>
      <c r="T972" s="194"/>
      <c r="AT972" s="189" t="s">
        <v>177</v>
      </c>
      <c r="AU972" s="189" t="s">
        <v>86</v>
      </c>
      <c r="AV972" s="13" t="s">
        <v>84</v>
      </c>
      <c r="AW972" s="13" t="s">
        <v>34</v>
      </c>
      <c r="AX972" s="13" t="s">
        <v>77</v>
      </c>
      <c r="AY972" s="189" t="s">
        <v>164</v>
      </c>
    </row>
    <row r="973" spans="2:51" s="13" customFormat="1" x14ac:dyDescent="0.2">
      <c r="B973" s="188"/>
      <c r="D973" s="183" t="s">
        <v>177</v>
      </c>
      <c r="E973" s="189" t="s">
        <v>1</v>
      </c>
      <c r="F973" s="190" t="s">
        <v>2924</v>
      </c>
      <c r="H973" s="189" t="s">
        <v>1</v>
      </c>
      <c r="I973" s="191"/>
      <c r="L973" s="188"/>
      <c r="M973" s="192"/>
      <c r="N973" s="193"/>
      <c r="O973" s="193"/>
      <c r="P973" s="193"/>
      <c r="Q973" s="193"/>
      <c r="R973" s="193"/>
      <c r="S973" s="193"/>
      <c r="T973" s="194"/>
      <c r="AT973" s="189" t="s">
        <v>177</v>
      </c>
      <c r="AU973" s="189" t="s">
        <v>86</v>
      </c>
      <c r="AV973" s="13" t="s">
        <v>84</v>
      </c>
      <c r="AW973" s="13" t="s">
        <v>34</v>
      </c>
      <c r="AX973" s="13" t="s">
        <v>77</v>
      </c>
      <c r="AY973" s="189" t="s">
        <v>164</v>
      </c>
    </row>
    <row r="974" spans="2:51" s="13" customFormat="1" x14ac:dyDescent="0.2">
      <c r="B974" s="188"/>
      <c r="D974" s="183" t="s">
        <v>177</v>
      </c>
      <c r="E974" s="189" t="s">
        <v>1</v>
      </c>
      <c r="F974" s="190" t="s">
        <v>2805</v>
      </c>
      <c r="H974" s="189" t="s">
        <v>1</v>
      </c>
      <c r="I974" s="191"/>
      <c r="L974" s="188"/>
      <c r="M974" s="192"/>
      <c r="N974" s="193"/>
      <c r="O974" s="193"/>
      <c r="P974" s="193"/>
      <c r="Q974" s="193"/>
      <c r="R974" s="193"/>
      <c r="S974" s="193"/>
      <c r="T974" s="194"/>
      <c r="AT974" s="189" t="s">
        <v>177</v>
      </c>
      <c r="AU974" s="189" t="s">
        <v>86</v>
      </c>
      <c r="AV974" s="13" t="s">
        <v>84</v>
      </c>
      <c r="AW974" s="13" t="s">
        <v>34</v>
      </c>
      <c r="AX974" s="13" t="s">
        <v>77</v>
      </c>
      <c r="AY974" s="189" t="s">
        <v>164</v>
      </c>
    </row>
    <row r="975" spans="2:51" s="14" customFormat="1" x14ac:dyDescent="0.2">
      <c r="B975" s="195"/>
      <c r="D975" s="183" t="s">
        <v>177</v>
      </c>
      <c r="E975" s="196" t="s">
        <v>1</v>
      </c>
      <c r="F975" s="197" t="s">
        <v>3028</v>
      </c>
      <c r="H975" s="198">
        <v>43.223999999999997</v>
      </c>
      <c r="I975" s="199"/>
      <c r="L975" s="195"/>
      <c r="M975" s="200"/>
      <c r="N975" s="201"/>
      <c r="O975" s="201"/>
      <c r="P975" s="201"/>
      <c r="Q975" s="201"/>
      <c r="R975" s="201"/>
      <c r="S975" s="201"/>
      <c r="T975" s="202"/>
      <c r="AT975" s="196" t="s">
        <v>177</v>
      </c>
      <c r="AU975" s="196" t="s">
        <v>86</v>
      </c>
      <c r="AV975" s="14" t="s">
        <v>86</v>
      </c>
      <c r="AW975" s="14" t="s">
        <v>34</v>
      </c>
      <c r="AX975" s="14" t="s">
        <v>77</v>
      </c>
      <c r="AY975" s="196" t="s">
        <v>164</v>
      </c>
    </row>
    <row r="976" spans="2:51" s="13" customFormat="1" x14ac:dyDescent="0.2">
      <c r="B976" s="188"/>
      <c r="D976" s="183" t="s">
        <v>177</v>
      </c>
      <c r="E976" s="189" t="s">
        <v>1</v>
      </c>
      <c r="F976" s="190" t="s">
        <v>2926</v>
      </c>
      <c r="H976" s="189" t="s">
        <v>1</v>
      </c>
      <c r="I976" s="191"/>
      <c r="L976" s="188"/>
      <c r="M976" s="192"/>
      <c r="N976" s="193"/>
      <c r="O976" s="193"/>
      <c r="P976" s="193"/>
      <c r="Q976" s="193"/>
      <c r="R976" s="193"/>
      <c r="S976" s="193"/>
      <c r="T976" s="194"/>
      <c r="AT976" s="189" t="s">
        <v>177</v>
      </c>
      <c r="AU976" s="189" t="s">
        <v>86</v>
      </c>
      <c r="AV976" s="13" t="s">
        <v>84</v>
      </c>
      <c r="AW976" s="13" t="s">
        <v>34</v>
      </c>
      <c r="AX976" s="13" t="s">
        <v>77</v>
      </c>
      <c r="AY976" s="189" t="s">
        <v>164</v>
      </c>
    </row>
    <row r="977" spans="2:51" s="14" customFormat="1" x14ac:dyDescent="0.2">
      <c r="B977" s="195"/>
      <c r="D977" s="183" t="s">
        <v>177</v>
      </c>
      <c r="E977" s="196" t="s">
        <v>1</v>
      </c>
      <c r="F977" s="197" t="s">
        <v>3029</v>
      </c>
      <c r="H977" s="198">
        <v>13.324999999999999</v>
      </c>
      <c r="I977" s="199"/>
      <c r="L977" s="195"/>
      <c r="M977" s="200"/>
      <c r="N977" s="201"/>
      <c r="O977" s="201"/>
      <c r="P977" s="201"/>
      <c r="Q977" s="201"/>
      <c r="R977" s="201"/>
      <c r="S977" s="201"/>
      <c r="T977" s="202"/>
      <c r="AT977" s="196" t="s">
        <v>177</v>
      </c>
      <c r="AU977" s="196" t="s">
        <v>86</v>
      </c>
      <c r="AV977" s="14" t="s">
        <v>86</v>
      </c>
      <c r="AW977" s="14" t="s">
        <v>34</v>
      </c>
      <c r="AX977" s="14" t="s">
        <v>77</v>
      </c>
      <c r="AY977" s="196" t="s">
        <v>164</v>
      </c>
    </row>
    <row r="978" spans="2:51" s="16" customFormat="1" x14ac:dyDescent="0.2">
      <c r="B978" s="215"/>
      <c r="D978" s="183" t="s">
        <v>177</v>
      </c>
      <c r="E978" s="216" t="s">
        <v>1</v>
      </c>
      <c r="F978" s="217" t="s">
        <v>235</v>
      </c>
      <c r="H978" s="218">
        <v>56.548999999999999</v>
      </c>
      <c r="I978" s="219"/>
      <c r="L978" s="215"/>
      <c r="M978" s="220"/>
      <c r="N978" s="221"/>
      <c r="O978" s="221"/>
      <c r="P978" s="221"/>
      <c r="Q978" s="221"/>
      <c r="R978" s="221"/>
      <c r="S978" s="221"/>
      <c r="T978" s="222"/>
      <c r="AT978" s="216" t="s">
        <v>177</v>
      </c>
      <c r="AU978" s="216" t="s">
        <v>86</v>
      </c>
      <c r="AV978" s="16" t="s">
        <v>236</v>
      </c>
      <c r="AW978" s="16" t="s">
        <v>34</v>
      </c>
      <c r="AX978" s="16" t="s">
        <v>77</v>
      </c>
      <c r="AY978" s="216" t="s">
        <v>164</v>
      </c>
    </row>
    <row r="979" spans="2:51" s="13" customFormat="1" x14ac:dyDescent="0.2">
      <c r="B979" s="188"/>
      <c r="D979" s="183" t="s">
        <v>177</v>
      </c>
      <c r="E979" s="189" t="s">
        <v>1</v>
      </c>
      <c r="F979" s="190" t="s">
        <v>2958</v>
      </c>
      <c r="H979" s="189" t="s">
        <v>1</v>
      </c>
      <c r="I979" s="191"/>
      <c r="L979" s="188"/>
      <c r="M979" s="192"/>
      <c r="N979" s="193"/>
      <c r="O979" s="193"/>
      <c r="P979" s="193"/>
      <c r="Q979" s="193"/>
      <c r="R979" s="193"/>
      <c r="S979" s="193"/>
      <c r="T979" s="194"/>
      <c r="AT979" s="189" t="s">
        <v>177</v>
      </c>
      <c r="AU979" s="189" t="s">
        <v>86</v>
      </c>
      <c r="AV979" s="13" t="s">
        <v>84</v>
      </c>
      <c r="AW979" s="13" t="s">
        <v>34</v>
      </c>
      <c r="AX979" s="13" t="s">
        <v>77</v>
      </c>
      <c r="AY979" s="189" t="s">
        <v>164</v>
      </c>
    </row>
    <row r="980" spans="2:51" s="13" customFormat="1" x14ac:dyDescent="0.2">
      <c r="B980" s="188"/>
      <c r="D980" s="183" t="s">
        <v>177</v>
      </c>
      <c r="E980" s="189" t="s">
        <v>1</v>
      </c>
      <c r="F980" s="190" t="s">
        <v>2959</v>
      </c>
      <c r="H980" s="189" t="s">
        <v>1</v>
      </c>
      <c r="I980" s="191"/>
      <c r="L980" s="188"/>
      <c r="M980" s="192"/>
      <c r="N980" s="193"/>
      <c r="O980" s="193"/>
      <c r="P980" s="193"/>
      <c r="Q980" s="193"/>
      <c r="R980" s="193"/>
      <c r="S980" s="193"/>
      <c r="T980" s="194"/>
      <c r="AT980" s="189" t="s">
        <v>177</v>
      </c>
      <c r="AU980" s="189" t="s">
        <v>86</v>
      </c>
      <c r="AV980" s="13" t="s">
        <v>84</v>
      </c>
      <c r="AW980" s="13" t="s">
        <v>34</v>
      </c>
      <c r="AX980" s="13" t="s">
        <v>77</v>
      </c>
      <c r="AY980" s="189" t="s">
        <v>164</v>
      </c>
    </row>
    <row r="981" spans="2:51" s="13" customFormat="1" x14ac:dyDescent="0.2">
      <c r="B981" s="188"/>
      <c r="D981" s="183" t="s">
        <v>177</v>
      </c>
      <c r="E981" s="189" t="s">
        <v>1</v>
      </c>
      <c r="F981" s="190" t="s">
        <v>2960</v>
      </c>
      <c r="H981" s="189" t="s">
        <v>1</v>
      </c>
      <c r="I981" s="191"/>
      <c r="L981" s="188"/>
      <c r="M981" s="192"/>
      <c r="N981" s="193"/>
      <c r="O981" s="193"/>
      <c r="P981" s="193"/>
      <c r="Q981" s="193"/>
      <c r="R981" s="193"/>
      <c r="S981" s="193"/>
      <c r="T981" s="194"/>
      <c r="AT981" s="189" t="s">
        <v>177</v>
      </c>
      <c r="AU981" s="189" t="s">
        <v>86</v>
      </c>
      <c r="AV981" s="13" t="s">
        <v>84</v>
      </c>
      <c r="AW981" s="13" t="s">
        <v>34</v>
      </c>
      <c r="AX981" s="13" t="s">
        <v>77</v>
      </c>
      <c r="AY981" s="189" t="s">
        <v>164</v>
      </c>
    </row>
    <row r="982" spans="2:51" s="13" customFormat="1" x14ac:dyDescent="0.2">
      <c r="B982" s="188"/>
      <c r="D982" s="183" t="s">
        <v>177</v>
      </c>
      <c r="E982" s="189" t="s">
        <v>1</v>
      </c>
      <c r="F982" s="190" t="s">
        <v>2961</v>
      </c>
      <c r="H982" s="189" t="s">
        <v>1</v>
      </c>
      <c r="I982" s="191"/>
      <c r="L982" s="188"/>
      <c r="M982" s="192"/>
      <c r="N982" s="193"/>
      <c r="O982" s="193"/>
      <c r="P982" s="193"/>
      <c r="Q982" s="193"/>
      <c r="R982" s="193"/>
      <c r="S982" s="193"/>
      <c r="T982" s="194"/>
      <c r="AT982" s="189" t="s">
        <v>177</v>
      </c>
      <c r="AU982" s="189" t="s">
        <v>86</v>
      </c>
      <c r="AV982" s="13" t="s">
        <v>84</v>
      </c>
      <c r="AW982" s="13" t="s">
        <v>34</v>
      </c>
      <c r="AX982" s="13" t="s">
        <v>77</v>
      </c>
      <c r="AY982" s="189" t="s">
        <v>164</v>
      </c>
    </row>
    <row r="983" spans="2:51" s="14" customFormat="1" x14ac:dyDescent="0.2">
      <c r="B983" s="195"/>
      <c r="D983" s="183" t="s">
        <v>177</v>
      </c>
      <c r="E983" s="196" t="s">
        <v>1</v>
      </c>
      <c r="F983" s="197" t="s">
        <v>2962</v>
      </c>
      <c r="H983" s="198">
        <v>18</v>
      </c>
      <c r="I983" s="199"/>
      <c r="L983" s="195"/>
      <c r="M983" s="200"/>
      <c r="N983" s="201"/>
      <c r="O983" s="201"/>
      <c r="P983" s="201"/>
      <c r="Q983" s="201"/>
      <c r="R983" s="201"/>
      <c r="S983" s="201"/>
      <c r="T983" s="202"/>
      <c r="AT983" s="196" t="s">
        <v>177</v>
      </c>
      <c r="AU983" s="196" t="s">
        <v>86</v>
      </c>
      <c r="AV983" s="14" t="s">
        <v>86</v>
      </c>
      <c r="AW983" s="14" t="s">
        <v>34</v>
      </c>
      <c r="AX983" s="14" t="s">
        <v>77</v>
      </c>
      <c r="AY983" s="196" t="s">
        <v>164</v>
      </c>
    </row>
    <row r="984" spans="2:51" s="16" customFormat="1" x14ac:dyDescent="0.2">
      <c r="B984" s="215"/>
      <c r="D984" s="183" t="s">
        <v>177</v>
      </c>
      <c r="E984" s="216" t="s">
        <v>1</v>
      </c>
      <c r="F984" s="217" t="s">
        <v>235</v>
      </c>
      <c r="H984" s="218">
        <v>18</v>
      </c>
      <c r="I984" s="219"/>
      <c r="L984" s="215"/>
      <c r="M984" s="220"/>
      <c r="N984" s="221"/>
      <c r="O984" s="221"/>
      <c r="P984" s="221"/>
      <c r="Q984" s="221"/>
      <c r="R984" s="221"/>
      <c r="S984" s="221"/>
      <c r="T984" s="222"/>
      <c r="AT984" s="216" t="s">
        <v>177</v>
      </c>
      <c r="AU984" s="216" t="s">
        <v>86</v>
      </c>
      <c r="AV984" s="16" t="s">
        <v>236</v>
      </c>
      <c r="AW984" s="16" t="s">
        <v>34</v>
      </c>
      <c r="AX984" s="16" t="s">
        <v>77</v>
      </c>
      <c r="AY984" s="216" t="s">
        <v>164</v>
      </c>
    </row>
    <row r="985" spans="2:51" s="13" customFormat="1" x14ac:dyDescent="0.2">
      <c r="B985" s="188"/>
      <c r="D985" s="183" t="s">
        <v>177</v>
      </c>
      <c r="E985" s="189" t="s">
        <v>1</v>
      </c>
      <c r="F985" s="190" t="s">
        <v>2928</v>
      </c>
      <c r="H985" s="189" t="s">
        <v>1</v>
      </c>
      <c r="I985" s="191"/>
      <c r="L985" s="188"/>
      <c r="M985" s="192"/>
      <c r="N985" s="193"/>
      <c r="O985" s="193"/>
      <c r="P985" s="193"/>
      <c r="Q985" s="193"/>
      <c r="R985" s="193"/>
      <c r="S985" s="193"/>
      <c r="T985" s="194"/>
      <c r="AT985" s="189" t="s">
        <v>177</v>
      </c>
      <c r="AU985" s="189" t="s">
        <v>86</v>
      </c>
      <c r="AV985" s="13" t="s">
        <v>84</v>
      </c>
      <c r="AW985" s="13" t="s">
        <v>34</v>
      </c>
      <c r="AX985" s="13" t="s">
        <v>77</v>
      </c>
      <c r="AY985" s="189" t="s">
        <v>164</v>
      </c>
    </row>
    <row r="986" spans="2:51" s="13" customFormat="1" x14ac:dyDescent="0.2">
      <c r="B986" s="188"/>
      <c r="D986" s="183" t="s">
        <v>177</v>
      </c>
      <c r="E986" s="189" t="s">
        <v>1</v>
      </c>
      <c r="F986" s="190" t="s">
        <v>2929</v>
      </c>
      <c r="H986" s="189" t="s">
        <v>1</v>
      </c>
      <c r="I986" s="191"/>
      <c r="L986" s="188"/>
      <c r="M986" s="192"/>
      <c r="N986" s="193"/>
      <c r="O986" s="193"/>
      <c r="P986" s="193"/>
      <c r="Q986" s="193"/>
      <c r="R986" s="193"/>
      <c r="S986" s="193"/>
      <c r="T986" s="194"/>
      <c r="AT986" s="189" t="s">
        <v>177</v>
      </c>
      <c r="AU986" s="189" t="s">
        <v>86</v>
      </c>
      <c r="AV986" s="13" t="s">
        <v>84</v>
      </c>
      <c r="AW986" s="13" t="s">
        <v>34</v>
      </c>
      <c r="AX986" s="13" t="s">
        <v>77</v>
      </c>
      <c r="AY986" s="189" t="s">
        <v>164</v>
      </c>
    </row>
    <row r="987" spans="2:51" s="13" customFormat="1" x14ac:dyDescent="0.2">
      <c r="B987" s="188"/>
      <c r="D987" s="183" t="s">
        <v>177</v>
      </c>
      <c r="E987" s="189" t="s">
        <v>1</v>
      </c>
      <c r="F987" s="190" t="s">
        <v>2930</v>
      </c>
      <c r="H987" s="189" t="s">
        <v>1</v>
      </c>
      <c r="I987" s="191"/>
      <c r="L987" s="188"/>
      <c r="M987" s="192"/>
      <c r="N987" s="193"/>
      <c r="O987" s="193"/>
      <c r="P987" s="193"/>
      <c r="Q987" s="193"/>
      <c r="R987" s="193"/>
      <c r="S987" s="193"/>
      <c r="T987" s="194"/>
      <c r="AT987" s="189" t="s">
        <v>177</v>
      </c>
      <c r="AU987" s="189" t="s">
        <v>86</v>
      </c>
      <c r="AV987" s="13" t="s">
        <v>84</v>
      </c>
      <c r="AW987" s="13" t="s">
        <v>34</v>
      </c>
      <c r="AX987" s="13" t="s">
        <v>77</v>
      </c>
      <c r="AY987" s="189" t="s">
        <v>164</v>
      </c>
    </row>
    <row r="988" spans="2:51" s="14" customFormat="1" x14ac:dyDescent="0.2">
      <c r="B988" s="195"/>
      <c r="D988" s="183" t="s">
        <v>177</v>
      </c>
      <c r="E988" s="196" t="s">
        <v>1</v>
      </c>
      <c r="F988" s="197" t="s">
        <v>3030</v>
      </c>
      <c r="H988" s="198">
        <v>37.700000000000003</v>
      </c>
      <c r="I988" s="199"/>
      <c r="L988" s="195"/>
      <c r="M988" s="200"/>
      <c r="N988" s="201"/>
      <c r="O988" s="201"/>
      <c r="P988" s="201"/>
      <c r="Q988" s="201"/>
      <c r="R988" s="201"/>
      <c r="S988" s="201"/>
      <c r="T988" s="202"/>
      <c r="AT988" s="196" t="s">
        <v>177</v>
      </c>
      <c r="AU988" s="196" t="s">
        <v>86</v>
      </c>
      <c r="AV988" s="14" t="s">
        <v>86</v>
      </c>
      <c r="AW988" s="14" t="s">
        <v>34</v>
      </c>
      <c r="AX988" s="14" t="s">
        <v>77</v>
      </c>
      <c r="AY988" s="196" t="s">
        <v>164</v>
      </c>
    </row>
    <row r="989" spans="2:51" s="16" customFormat="1" x14ac:dyDescent="0.2">
      <c r="B989" s="215"/>
      <c r="D989" s="183" t="s">
        <v>177</v>
      </c>
      <c r="E989" s="216" t="s">
        <v>1</v>
      </c>
      <c r="F989" s="217" t="s">
        <v>235</v>
      </c>
      <c r="H989" s="218">
        <v>37.700000000000003</v>
      </c>
      <c r="I989" s="219"/>
      <c r="L989" s="215"/>
      <c r="M989" s="220"/>
      <c r="N989" s="221"/>
      <c r="O989" s="221"/>
      <c r="P989" s="221"/>
      <c r="Q989" s="221"/>
      <c r="R989" s="221"/>
      <c r="S989" s="221"/>
      <c r="T989" s="222"/>
      <c r="AT989" s="216" t="s">
        <v>177</v>
      </c>
      <c r="AU989" s="216" t="s">
        <v>86</v>
      </c>
      <c r="AV989" s="16" t="s">
        <v>236</v>
      </c>
      <c r="AW989" s="16" t="s">
        <v>34</v>
      </c>
      <c r="AX989" s="16" t="s">
        <v>77</v>
      </c>
      <c r="AY989" s="216" t="s">
        <v>164</v>
      </c>
    </row>
    <row r="990" spans="2:51" s="13" customFormat="1" x14ac:dyDescent="0.2">
      <c r="B990" s="188"/>
      <c r="D990" s="183" t="s">
        <v>177</v>
      </c>
      <c r="E990" s="189" t="s">
        <v>1</v>
      </c>
      <c r="F990" s="190" t="s">
        <v>2731</v>
      </c>
      <c r="H990" s="189" t="s">
        <v>1</v>
      </c>
      <c r="I990" s="191"/>
      <c r="L990" s="188"/>
      <c r="M990" s="192"/>
      <c r="N990" s="193"/>
      <c r="O990" s="193"/>
      <c r="P990" s="193"/>
      <c r="Q990" s="193"/>
      <c r="R990" s="193"/>
      <c r="S990" s="193"/>
      <c r="T990" s="194"/>
      <c r="AT990" s="189" t="s">
        <v>177</v>
      </c>
      <c r="AU990" s="189" t="s">
        <v>86</v>
      </c>
      <c r="AV990" s="13" t="s">
        <v>84</v>
      </c>
      <c r="AW990" s="13" t="s">
        <v>34</v>
      </c>
      <c r="AX990" s="13" t="s">
        <v>77</v>
      </c>
      <c r="AY990" s="189" t="s">
        <v>164</v>
      </c>
    </row>
    <row r="991" spans="2:51" s="13" customFormat="1" x14ac:dyDescent="0.2">
      <c r="B991" s="188"/>
      <c r="D991" s="183" t="s">
        <v>177</v>
      </c>
      <c r="E991" s="189" t="s">
        <v>1</v>
      </c>
      <c r="F991" s="190" t="s">
        <v>2937</v>
      </c>
      <c r="H991" s="189" t="s">
        <v>1</v>
      </c>
      <c r="I991" s="191"/>
      <c r="L991" s="188"/>
      <c r="M991" s="192"/>
      <c r="N991" s="193"/>
      <c r="O991" s="193"/>
      <c r="P991" s="193"/>
      <c r="Q991" s="193"/>
      <c r="R991" s="193"/>
      <c r="S991" s="193"/>
      <c r="T991" s="194"/>
      <c r="AT991" s="189" t="s">
        <v>177</v>
      </c>
      <c r="AU991" s="189" t="s">
        <v>86</v>
      </c>
      <c r="AV991" s="13" t="s">
        <v>84</v>
      </c>
      <c r="AW991" s="13" t="s">
        <v>34</v>
      </c>
      <c r="AX991" s="13" t="s">
        <v>77</v>
      </c>
      <c r="AY991" s="189" t="s">
        <v>164</v>
      </c>
    </row>
    <row r="992" spans="2:51" s="13" customFormat="1" x14ac:dyDescent="0.2">
      <c r="B992" s="188"/>
      <c r="D992" s="183" t="s">
        <v>177</v>
      </c>
      <c r="E992" s="189" t="s">
        <v>1</v>
      </c>
      <c r="F992" s="190" t="s">
        <v>2938</v>
      </c>
      <c r="H992" s="189" t="s">
        <v>1</v>
      </c>
      <c r="I992" s="191"/>
      <c r="L992" s="188"/>
      <c r="M992" s="192"/>
      <c r="N992" s="193"/>
      <c r="O992" s="193"/>
      <c r="P992" s="193"/>
      <c r="Q992" s="193"/>
      <c r="R992" s="193"/>
      <c r="S992" s="193"/>
      <c r="T992" s="194"/>
      <c r="AT992" s="189" t="s">
        <v>177</v>
      </c>
      <c r="AU992" s="189" t="s">
        <v>86</v>
      </c>
      <c r="AV992" s="13" t="s">
        <v>84</v>
      </c>
      <c r="AW992" s="13" t="s">
        <v>34</v>
      </c>
      <c r="AX992" s="13" t="s">
        <v>77</v>
      </c>
      <c r="AY992" s="189" t="s">
        <v>164</v>
      </c>
    </row>
    <row r="993" spans="1:65" s="14" customFormat="1" x14ac:dyDescent="0.2">
      <c r="B993" s="195"/>
      <c r="D993" s="183" t="s">
        <v>177</v>
      </c>
      <c r="E993" s="196" t="s">
        <v>1</v>
      </c>
      <c r="F993" s="197" t="s">
        <v>2939</v>
      </c>
      <c r="H993" s="198">
        <v>7.28</v>
      </c>
      <c r="I993" s="199"/>
      <c r="L993" s="195"/>
      <c r="M993" s="200"/>
      <c r="N993" s="201"/>
      <c r="O993" s="201"/>
      <c r="P993" s="201"/>
      <c r="Q993" s="201"/>
      <c r="R993" s="201"/>
      <c r="S993" s="201"/>
      <c r="T993" s="202"/>
      <c r="AT993" s="196" t="s">
        <v>177</v>
      </c>
      <c r="AU993" s="196" t="s">
        <v>86</v>
      </c>
      <c r="AV993" s="14" t="s">
        <v>86</v>
      </c>
      <c r="AW993" s="14" t="s">
        <v>34</v>
      </c>
      <c r="AX993" s="14" t="s">
        <v>77</v>
      </c>
      <c r="AY993" s="196" t="s">
        <v>164</v>
      </c>
    </row>
    <row r="994" spans="1:65" s="16" customFormat="1" x14ac:dyDescent="0.2">
      <c r="B994" s="215"/>
      <c r="D994" s="183" t="s">
        <v>177</v>
      </c>
      <c r="E994" s="216" t="s">
        <v>1</v>
      </c>
      <c r="F994" s="217" t="s">
        <v>235</v>
      </c>
      <c r="H994" s="218">
        <v>7.28</v>
      </c>
      <c r="I994" s="219"/>
      <c r="L994" s="215"/>
      <c r="M994" s="220"/>
      <c r="N994" s="221"/>
      <c r="O994" s="221"/>
      <c r="P994" s="221"/>
      <c r="Q994" s="221"/>
      <c r="R994" s="221"/>
      <c r="S994" s="221"/>
      <c r="T994" s="222"/>
      <c r="AT994" s="216" t="s">
        <v>177</v>
      </c>
      <c r="AU994" s="216" t="s">
        <v>86</v>
      </c>
      <c r="AV994" s="16" t="s">
        <v>236</v>
      </c>
      <c r="AW994" s="16" t="s">
        <v>34</v>
      </c>
      <c r="AX994" s="16" t="s">
        <v>77</v>
      </c>
      <c r="AY994" s="216" t="s">
        <v>164</v>
      </c>
    </row>
    <row r="995" spans="1:65" s="15" customFormat="1" x14ac:dyDescent="0.2">
      <c r="B995" s="203"/>
      <c r="D995" s="183" t="s">
        <v>177</v>
      </c>
      <c r="E995" s="204" t="s">
        <v>1</v>
      </c>
      <c r="F995" s="205" t="s">
        <v>184</v>
      </c>
      <c r="H995" s="206">
        <v>200.309</v>
      </c>
      <c r="I995" s="207"/>
      <c r="L995" s="203"/>
      <c r="M995" s="208"/>
      <c r="N995" s="209"/>
      <c r="O995" s="209"/>
      <c r="P995" s="209"/>
      <c r="Q995" s="209"/>
      <c r="R995" s="209"/>
      <c r="S995" s="209"/>
      <c r="T995" s="210"/>
      <c r="AT995" s="204" t="s">
        <v>177</v>
      </c>
      <c r="AU995" s="204" t="s">
        <v>86</v>
      </c>
      <c r="AV995" s="15" t="s">
        <v>172</v>
      </c>
      <c r="AW995" s="15" t="s">
        <v>34</v>
      </c>
      <c r="AX995" s="15" t="s">
        <v>84</v>
      </c>
      <c r="AY995" s="204" t="s">
        <v>164</v>
      </c>
    </row>
    <row r="996" spans="1:65" s="2" customFormat="1" ht="16.5" customHeight="1" x14ac:dyDescent="0.2">
      <c r="A996" s="34"/>
      <c r="B996" s="168"/>
      <c r="C996" s="169" t="s">
        <v>486</v>
      </c>
      <c r="D996" s="214" t="s">
        <v>167</v>
      </c>
      <c r="E996" s="306" t="s">
        <v>6067</v>
      </c>
      <c r="F996" s="307" t="s">
        <v>6068</v>
      </c>
      <c r="G996" s="173" t="s">
        <v>282</v>
      </c>
      <c r="H996" s="174">
        <v>1413</v>
      </c>
      <c r="I996" s="175"/>
      <c r="J996" s="176">
        <f>ROUND(I996*H996,2)</f>
        <v>0</v>
      </c>
      <c r="K996" s="307" t="s">
        <v>171</v>
      </c>
      <c r="L996" s="35"/>
      <c r="M996" s="177" t="s">
        <v>1</v>
      </c>
      <c r="N996" s="178" t="s">
        <v>42</v>
      </c>
      <c r="O996" s="60"/>
      <c r="P996" s="179">
        <f>O996*H996</f>
        <v>0</v>
      </c>
      <c r="Q996" s="179">
        <v>0</v>
      </c>
      <c r="R996" s="179">
        <f>Q996*H996</f>
        <v>0</v>
      </c>
      <c r="S996" s="179">
        <v>0</v>
      </c>
      <c r="T996" s="180">
        <f>S996*H996</f>
        <v>0</v>
      </c>
      <c r="U996" s="34"/>
      <c r="V996" s="34"/>
      <c r="W996" s="34"/>
      <c r="X996" s="34"/>
      <c r="Y996" s="34"/>
      <c r="Z996" s="34"/>
      <c r="AA996" s="34"/>
      <c r="AB996" s="34"/>
      <c r="AC996" s="34"/>
      <c r="AD996" s="34"/>
      <c r="AE996" s="34"/>
      <c r="AR996" s="181" t="s">
        <v>172</v>
      </c>
      <c r="AT996" s="181" t="s">
        <v>167</v>
      </c>
      <c r="AU996" s="181" t="s">
        <v>86</v>
      </c>
      <c r="AY996" s="18" t="s">
        <v>164</v>
      </c>
      <c r="BE996" s="182">
        <f>IF(N996="základní",J996,0)</f>
        <v>0</v>
      </c>
      <c r="BF996" s="182">
        <f>IF(N996="snížená",J996,0)</f>
        <v>0</v>
      </c>
      <c r="BG996" s="182">
        <f>IF(N996="zákl. přenesená",J996,0)</f>
        <v>0</v>
      </c>
      <c r="BH996" s="182">
        <f>IF(N996="sníž. přenesená",J996,0)</f>
        <v>0</v>
      </c>
      <c r="BI996" s="182">
        <f>IF(N996="nulová",J996,0)</f>
        <v>0</v>
      </c>
      <c r="BJ996" s="18" t="s">
        <v>84</v>
      </c>
      <c r="BK996" s="182">
        <f>ROUND(I996*H996,2)</f>
        <v>0</v>
      </c>
      <c r="BL996" s="18" t="s">
        <v>172</v>
      </c>
      <c r="BM996" s="181" t="s">
        <v>3031</v>
      </c>
    </row>
    <row r="997" spans="1:65" s="2" customFormat="1" x14ac:dyDescent="0.2">
      <c r="A997" s="34"/>
      <c r="B997" s="35"/>
      <c r="C997" s="34"/>
      <c r="D997" s="183" t="s">
        <v>174</v>
      </c>
      <c r="E997" s="34"/>
      <c r="F997" s="308" t="s">
        <v>6069</v>
      </c>
      <c r="G997" s="34"/>
      <c r="H997" s="34"/>
      <c r="I997" s="103"/>
      <c r="J997" s="34"/>
      <c r="K997" s="34"/>
      <c r="L997" s="35"/>
      <c r="M997" s="185"/>
      <c r="N997" s="186"/>
      <c r="O997" s="60"/>
      <c r="P997" s="60"/>
      <c r="Q997" s="60"/>
      <c r="R997" s="60"/>
      <c r="S997" s="60"/>
      <c r="T997" s="61"/>
      <c r="U997" s="34"/>
      <c r="V997" s="34"/>
      <c r="W997" s="34"/>
      <c r="X997" s="34"/>
      <c r="Y997" s="34"/>
      <c r="Z997" s="34"/>
      <c r="AA997" s="34"/>
      <c r="AB997" s="34"/>
      <c r="AC997" s="34"/>
      <c r="AD997" s="34"/>
      <c r="AE997" s="34"/>
      <c r="AT997" s="18" t="s">
        <v>174</v>
      </c>
      <c r="AU997" s="18" t="s">
        <v>86</v>
      </c>
    </row>
    <row r="998" spans="1:65" s="2" customFormat="1" ht="39" x14ac:dyDescent="0.2">
      <c r="A998" s="34"/>
      <c r="B998" s="35"/>
      <c r="C998" s="34"/>
      <c r="D998" s="183" t="s">
        <v>175</v>
      </c>
      <c r="E998" s="34"/>
      <c r="F998" s="187" t="s">
        <v>3032</v>
      </c>
      <c r="G998" s="34"/>
      <c r="H998" s="34"/>
      <c r="I998" s="103"/>
      <c r="J998" s="34"/>
      <c r="K998" s="34"/>
      <c r="L998" s="35"/>
      <c r="M998" s="185"/>
      <c r="N998" s="186"/>
      <c r="O998" s="60"/>
      <c r="P998" s="60"/>
      <c r="Q998" s="60"/>
      <c r="R998" s="60"/>
      <c r="S998" s="60"/>
      <c r="T998" s="61"/>
      <c r="U998" s="34"/>
      <c r="V998" s="34"/>
      <c r="W998" s="34"/>
      <c r="X998" s="34"/>
      <c r="Y998" s="34"/>
      <c r="Z998" s="34"/>
      <c r="AA998" s="34"/>
      <c r="AB998" s="34"/>
      <c r="AC998" s="34"/>
      <c r="AD998" s="34"/>
      <c r="AE998" s="34"/>
      <c r="AT998" s="18" t="s">
        <v>175</v>
      </c>
      <c r="AU998" s="18" t="s">
        <v>86</v>
      </c>
    </row>
    <row r="999" spans="1:65" s="13" customFormat="1" x14ac:dyDescent="0.2">
      <c r="B999" s="188"/>
      <c r="D999" s="183" t="s">
        <v>177</v>
      </c>
      <c r="E999" s="189" t="s">
        <v>1</v>
      </c>
      <c r="F999" s="190" t="s">
        <v>2727</v>
      </c>
      <c r="H999" s="189" t="s">
        <v>1</v>
      </c>
      <c r="I999" s="191"/>
      <c r="L999" s="188"/>
      <c r="M999" s="192"/>
      <c r="N999" s="193"/>
      <c r="O999" s="193"/>
      <c r="P999" s="193"/>
      <c r="Q999" s="193"/>
      <c r="R999" s="193"/>
      <c r="S999" s="193"/>
      <c r="T999" s="194"/>
      <c r="AT999" s="189" t="s">
        <v>177</v>
      </c>
      <c r="AU999" s="189" t="s">
        <v>86</v>
      </c>
      <c r="AV999" s="13" t="s">
        <v>84</v>
      </c>
      <c r="AW999" s="13" t="s">
        <v>34</v>
      </c>
      <c r="AX999" s="13" t="s">
        <v>77</v>
      </c>
      <c r="AY999" s="189" t="s">
        <v>164</v>
      </c>
    </row>
    <row r="1000" spans="1:65" s="13" customFormat="1" x14ac:dyDescent="0.2">
      <c r="B1000" s="188"/>
      <c r="D1000" s="183" t="s">
        <v>177</v>
      </c>
      <c r="E1000" s="189" t="s">
        <v>1</v>
      </c>
      <c r="F1000" s="190" t="s">
        <v>2728</v>
      </c>
      <c r="H1000" s="189" t="s">
        <v>1</v>
      </c>
      <c r="I1000" s="191"/>
      <c r="L1000" s="188"/>
      <c r="M1000" s="192"/>
      <c r="N1000" s="193"/>
      <c r="O1000" s="193"/>
      <c r="P1000" s="193"/>
      <c r="Q1000" s="193"/>
      <c r="R1000" s="193"/>
      <c r="S1000" s="193"/>
      <c r="T1000" s="194"/>
      <c r="AT1000" s="189" t="s">
        <v>177</v>
      </c>
      <c r="AU1000" s="189" t="s">
        <v>86</v>
      </c>
      <c r="AV1000" s="13" t="s">
        <v>84</v>
      </c>
      <c r="AW1000" s="13" t="s">
        <v>34</v>
      </c>
      <c r="AX1000" s="13" t="s">
        <v>77</v>
      </c>
      <c r="AY1000" s="189" t="s">
        <v>164</v>
      </c>
    </row>
    <row r="1001" spans="1:65" s="13" customFormat="1" x14ac:dyDescent="0.2">
      <c r="B1001" s="188"/>
      <c r="D1001" s="183" t="s">
        <v>177</v>
      </c>
      <c r="E1001" s="189" t="s">
        <v>1</v>
      </c>
      <c r="F1001" s="190" t="s">
        <v>2729</v>
      </c>
      <c r="H1001" s="189" t="s">
        <v>1</v>
      </c>
      <c r="I1001" s="191"/>
      <c r="L1001" s="188"/>
      <c r="M1001" s="192"/>
      <c r="N1001" s="193"/>
      <c r="O1001" s="193"/>
      <c r="P1001" s="193"/>
      <c r="Q1001" s="193"/>
      <c r="R1001" s="193"/>
      <c r="S1001" s="193"/>
      <c r="T1001" s="194"/>
      <c r="AT1001" s="189" t="s">
        <v>177</v>
      </c>
      <c r="AU1001" s="189" t="s">
        <v>86</v>
      </c>
      <c r="AV1001" s="13" t="s">
        <v>84</v>
      </c>
      <c r="AW1001" s="13" t="s">
        <v>34</v>
      </c>
      <c r="AX1001" s="13" t="s">
        <v>77</v>
      </c>
      <c r="AY1001" s="189" t="s">
        <v>164</v>
      </c>
    </row>
    <row r="1002" spans="1:65" s="13" customFormat="1" x14ac:dyDescent="0.2">
      <c r="B1002" s="188"/>
      <c r="D1002" s="183" t="s">
        <v>177</v>
      </c>
      <c r="E1002" s="189" t="s">
        <v>1</v>
      </c>
      <c r="F1002" s="190" t="s">
        <v>2730</v>
      </c>
      <c r="H1002" s="189" t="s">
        <v>1</v>
      </c>
      <c r="I1002" s="191"/>
      <c r="L1002" s="188"/>
      <c r="M1002" s="192"/>
      <c r="N1002" s="193"/>
      <c r="O1002" s="193"/>
      <c r="P1002" s="193"/>
      <c r="Q1002" s="193"/>
      <c r="R1002" s="193"/>
      <c r="S1002" s="193"/>
      <c r="T1002" s="194"/>
      <c r="AT1002" s="189" t="s">
        <v>177</v>
      </c>
      <c r="AU1002" s="189" t="s">
        <v>86</v>
      </c>
      <c r="AV1002" s="13" t="s">
        <v>84</v>
      </c>
      <c r="AW1002" s="13" t="s">
        <v>34</v>
      </c>
      <c r="AX1002" s="13" t="s">
        <v>77</v>
      </c>
      <c r="AY1002" s="189" t="s">
        <v>164</v>
      </c>
    </row>
    <row r="1003" spans="1:65" s="13" customFormat="1" x14ac:dyDescent="0.2">
      <c r="B1003" s="188"/>
      <c r="D1003" s="183" t="s">
        <v>177</v>
      </c>
      <c r="E1003" s="189" t="s">
        <v>1</v>
      </c>
      <c r="F1003" s="190" t="s">
        <v>2731</v>
      </c>
      <c r="H1003" s="189" t="s">
        <v>1</v>
      </c>
      <c r="I1003" s="191"/>
      <c r="L1003" s="188"/>
      <c r="M1003" s="192"/>
      <c r="N1003" s="193"/>
      <c r="O1003" s="193"/>
      <c r="P1003" s="193"/>
      <c r="Q1003" s="193"/>
      <c r="R1003" s="193"/>
      <c r="S1003" s="193"/>
      <c r="T1003" s="194"/>
      <c r="AT1003" s="189" t="s">
        <v>177</v>
      </c>
      <c r="AU1003" s="189" t="s">
        <v>86</v>
      </c>
      <c r="AV1003" s="13" t="s">
        <v>84</v>
      </c>
      <c r="AW1003" s="13" t="s">
        <v>34</v>
      </c>
      <c r="AX1003" s="13" t="s">
        <v>77</v>
      </c>
      <c r="AY1003" s="189" t="s">
        <v>164</v>
      </c>
    </row>
    <row r="1004" spans="1:65" s="13" customFormat="1" x14ac:dyDescent="0.2">
      <c r="B1004" s="188"/>
      <c r="D1004" s="183" t="s">
        <v>177</v>
      </c>
      <c r="E1004" s="189" t="s">
        <v>1</v>
      </c>
      <c r="F1004" s="190" t="s">
        <v>2732</v>
      </c>
      <c r="H1004" s="189" t="s">
        <v>1</v>
      </c>
      <c r="I1004" s="191"/>
      <c r="L1004" s="188"/>
      <c r="M1004" s="192"/>
      <c r="N1004" s="193"/>
      <c r="O1004" s="193"/>
      <c r="P1004" s="193"/>
      <c r="Q1004" s="193"/>
      <c r="R1004" s="193"/>
      <c r="S1004" s="193"/>
      <c r="T1004" s="194"/>
      <c r="AT1004" s="189" t="s">
        <v>177</v>
      </c>
      <c r="AU1004" s="189" t="s">
        <v>86</v>
      </c>
      <c r="AV1004" s="13" t="s">
        <v>84</v>
      </c>
      <c r="AW1004" s="13" t="s">
        <v>34</v>
      </c>
      <c r="AX1004" s="13" t="s">
        <v>77</v>
      </c>
      <c r="AY1004" s="189" t="s">
        <v>164</v>
      </c>
    </row>
    <row r="1005" spans="1:65" s="13" customFormat="1" x14ac:dyDescent="0.2">
      <c r="B1005" s="188"/>
      <c r="D1005" s="183" t="s">
        <v>177</v>
      </c>
      <c r="E1005" s="189" t="s">
        <v>1</v>
      </c>
      <c r="F1005" s="190" t="s">
        <v>2733</v>
      </c>
      <c r="H1005" s="189" t="s">
        <v>1</v>
      </c>
      <c r="I1005" s="191"/>
      <c r="L1005" s="188"/>
      <c r="M1005" s="192"/>
      <c r="N1005" s="193"/>
      <c r="O1005" s="193"/>
      <c r="P1005" s="193"/>
      <c r="Q1005" s="193"/>
      <c r="R1005" s="193"/>
      <c r="S1005" s="193"/>
      <c r="T1005" s="194"/>
      <c r="AT1005" s="189" t="s">
        <v>177</v>
      </c>
      <c r="AU1005" s="189" t="s">
        <v>86</v>
      </c>
      <c r="AV1005" s="13" t="s">
        <v>84</v>
      </c>
      <c r="AW1005" s="13" t="s">
        <v>34</v>
      </c>
      <c r="AX1005" s="13" t="s">
        <v>77</v>
      </c>
      <c r="AY1005" s="189" t="s">
        <v>164</v>
      </c>
    </row>
    <row r="1006" spans="1:65" s="14" customFormat="1" x14ac:dyDescent="0.2">
      <c r="B1006" s="195"/>
      <c r="D1006" s="183" t="s">
        <v>177</v>
      </c>
      <c r="E1006" s="196" t="s">
        <v>1</v>
      </c>
      <c r="F1006" s="197" t="s">
        <v>2734</v>
      </c>
      <c r="H1006" s="198">
        <v>157</v>
      </c>
      <c r="I1006" s="199"/>
      <c r="L1006" s="195"/>
      <c r="M1006" s="200"/>
      <c r="N1006" s="201"/>
      <c r="O1006" s="201"/>
      <c r="P1006" s="201"/>
      <c r="Q1006" s="201"/>
      <c r="R1006" s="201"/>
      <c r="S1006" s="201"/>
      <c r="T1006" s="202"/>
      <c r="AT1006" s="196" t="s">
        <v>177</v>
      </c>
      <c r="AU1006" s="196" t="s">
        <v>86</v>
      </c>
      <c r="AV1006" s="14" t="s">
        <v>86</v>
      </c>
      <c r="AW1006" s="14" t="s">
        <v>34</v>
      </c>
      <c r="AX1006" s="14" t="s">
        <v>77</v>
      </c>
      <c r="AY1006" s="196" t="s">
        <v>164</v>
      </c>
    </row>
    <row r="1007" spans="1:65" s="15" customFormat="1" x14ac:dyDescent="0.2">
      <c r="B1007" s="203"/>
      <c r="D1007" s="183" t="s">
        <v>177</v>
      </c>
      <c r="E1007" s="204" t="s">
        <v>1</v>
      </c>
      <c r="F1007" s="205" t="s">
        <v>184</v>
      </c>
      <c r="H1007" s="206">
        <v>157</v>
      </c>
      <c r="I1007" s="207"/>
      <c r="L1007" s="203"/>
      <c r="M1007" s="208"/>
      <c r="N1007" s="209"/>
      <c r="O1007" s="209"/>
      <c r="P1007" s="209"/>
      <c r="Q1007" s="209"/>
      <c r="R1007" s="209"/>
      <c r="S1007" s="209"/>
      <c r="T1007" s="210"/>
      <c r="AT1007" s="204" t="s">
        <v>177</v>
      </c>
      <c r="AU1007" s="204" t="s">
        <v>86</v>
      </c>
      <c r="AV1007" s="15" t="s">
        <v>172</v>
      </c>
      <c r="AW1007" s="15" t="s">
        <v>34</v>
      </c>
      <c r="AX1007" s="15" t="s">
        <v>84</v>
      </c>
      <c r="AY1007" s="204" t="s">
        <v>164</v>
      </c>
    </row>
    <row r="1008" spans="1:65" s="14" customFormat="1" x14ac:dyDescent="0.2">
      <c r="B1008" s="195"/>
      <c r="D1008" s="183" t="s">
        <v>177</v>
      </c>
      <c r="F1008" s="197" t="s">
        <v>3033</v>
      </c>
      <c r="H1008" s="198">
        <v>1413</v>
      </c>
      <c r="I1008" s="199"/>
      <c r="L1008" s="195"/>
      <c r="M1008" s="200"/>
      <c r="N1008" s="201"/>
      <c r="O1008" s="201"/>
      <c r="P1008" s="201"/>
      <c r="Q1008" s="201"/>
      <c r="R1008" s="201"/>
      <c r="S1008" s="201"/>
      <c r="T1008" s="202"/>
      <c r="AT1008" s="196" t="s">
        <v>177</v>
      </c>
      <c r="AU1008" s="196" t="s">
        <v>86</v>
      </c>
      <c r="AV1008" s="14" t="s">
        <v>86</v>
      </c>
      <c r="AW1008" s="14" t="s">
        <v>3</v>
      </c>
      <c r="AX1008" s="14" t="s">
        <v>84</v>
      </c>
      <c r="AY1008" s="196" t="s">
        <v>164</v>
      </c>
    </row>
    <row r="1009" spans="1:65" s="2" customFormat="1" ht="16.5" customHeight="1" x14ac:dyDescent="0.2">
      <c r="A1009" s="34"/>
      <c r="B1009" s="168"/>
      <c r="C1009" s="169" t="s">
        <v>498</v>
      </c>
      <c r="D1009" s="214" t="s">
        <v>167</v>
      </c>
      <c r="E1009" s="306" t="s">
        <v>6070</v>
      </c>
      <c r="F1009" s="307" t="s">
        <v>6071</v>
      </c>
      <c r="G1009" s="173" t="s">
        <v>227</v>
      </c>
      <c r="H1009" s="174">
        <v>5.4</v>
      </c>
      <c r="I1009" s="175"/>
      <c r="J1009" s="176">
        <f>ROUND(I1009*H1009,2)</f>
        <v>0</v>
      </c>
      <c r="K1009" s="307" t="s">
        <v>171</v>
      </c>
      <c r="L1009" s="35"/>
      <c r="M1009" s="177" t="s">
        <v>1</v>
      </c>
      <c r="N1009" s="178" t="s">
        <v>42</v>
      </c>
      <c r="O1009" s="60"/>
      <c r="P1009" s="179">
        <f>O1009*H1009</f>
        <v>0</v>
      </c>
      <c r="Q1009" s="179">
        <v>0</v>
      </c>
      <c r="R1009" s="179">
        <f>Q1009*H1009</f>
        <v>0</v>
      </c>
      <c r="S1009" s="179">
        <v>0</v>
      </c>
      <c r="T1009" s="180">
        <f>S1009*H1009</f>
        <v>0</v>
      </c>
      <c r="U1009" s="34"/>
      <c r="V1009" s="34"/>
      <c r="W1009" s="34"/>
      <c r="X1009" s="34"/>
      <c r="Y1009" s="34"/>
      <c r="Z1009" s="34"/>
      <c r="AA1009" s="34"/>
      <c r="AB1009" s="34"/>
      <c r="AC1009" s="34"/>
      <c r="AD1009" s="34"/>
      <c r="AE1009" s="34"/>
      <c r="AR1009" s="181" t="s">
        <v>172</v>
      </c>
      <c r="AT1009" s="181" t="s">
        <v>167</v>
      </c>
      <c r="AU1009" s="181" t="s">
        <v>86</v>
      </c>
      <c r="AY1009" s="18" t="s">
        <v>164</v>
      </c>
      <c r="BE1009" s="182">
        <f>IF(N1009="základní",J1009,0)</f>
        <v>0</v>
      </c>
      <c r="BF1009" s="182">
        <f>IF(N1009="snížená",J1009,0)</f>
        <v>0</v>
      </c>
      <c r="BG1009" s="182">
        <f>IF(N1009="zákl. přenesená",J1009,0)</f>
        <v>0</v>
      </c>
      <c r="BH1009" s="182">
        <f>IF(N1009="sníž. přenesená",J1009,0)</f>
        <v>0</v>
      </c>
      <c r="BI1009" s="182">
        <f>IF(N1009="nulová",J1009,0)</f>
        <v>0</v>
      </c>
      <c r="BJ1009" s="18" t="s">
        <v>84</v>
      </c>
      <c r="BK1009" s="182">
        <f>ROUND(I1009*H1009,2)</f>
        <v>0</v>
      </c>
      <c r="BL1009" s="18" t="s">
        <v>172</v>
      </c>
      <c r="BM1009" s="181" t="s">
        <v>3034</v>
      </c>
    </row>
    <row r="1010" spans="1:65" s="2" customFormat="1" ht="19.5" x14ac:dyDescent="0.2">
      <c r="A1010" s="34"/>
      <c r="B1010" s="35"/>
      <c r="C1010" s="34"/>
      <c r="D1010" s="183" t="s">
        <v>174</v>
      </c>
      <c r="E1010" s="34"/>
      <c r="F1010" s="308" t="s">
        <v>6072</v>
      </c>
      <c r="G1010" s="34"/>
      <c r="H1010" s="34"/>
      <c r="I1010" s="103"/>
      <c r="J1010" s="34"/>
      <c r="K1010" s="34"/>
      <c r="L1010" s="35"/>
      <c r="M1010" s="185"/>
      <c r="N1010" s="186"/>
      <c r="O1010" s="60"/>
      <c r="P1010" s="60"/>
      <c r="Q1010" s="60"/>
      <c r="R1010" s="60"/>
      <c r="S1010" s="60"/>
      <c r="T1010" s="61"/>
      <c r="U1010" s="34"/>
      <c r="V1010" s="34"/>
      <c r="W1010" s="34"/>
      <c r="X1010" s="34"/>
      <c r="Y1010" s="34"/>
      <c r="Z1010" s="34"/>
      <c r="AA1010" s="34"/>
      <c r="AB1010" s="34"/>
      <c r="AC1010" s="34"/>
      <c r="AD1010" s="34"/>
      <c r="AE1010" s="34"/>
      <c r="AT1010" s="18" t="s">
        <v>174</v>
      </c>
      <c r="AU1010" s="18" t="s">
        <v>86</v>
      </c>
    </row>
    <row r="1011" spans="1:65" s="2" customFormat="1" ht="97.5" x14ac:dyDescent="0.2">
      <c r="A1011" s="34"/>
      <c r="B1011" s="35"/>
      <c r="C1011" s="34"/>
      <c r="D1011" s="183" t="s">
        <v>175</v>
      </c>
      <c r="E1011" s="34"/>
      <c r="F1011" s="187" t="s">
        <v>301</v>
      </c>
      <c r="G1011" s="34"/>
      <c r="H1011" s="34"/>
      <c r="I1011" s="103"/>
      <c r="J1011" s="34"/>
      <c r="K1011" s="34"/>
      <c r="L1011" s="35"/>
      <c r="M1011" s="185"/>
      <c r="N1011" s="186"/>
      <c r="O1011" s="60"/>
      <c r="P1011" s="60"/>
      <c r="Q1011" s="60"/>
      <c r="R1011" s="60"/>
      <c r="S1011" s="60"/>
      <c r="T1011" s="61"/>
      <c r="U1011" s="34"/>
      <c r="V1011" s="34"/>
      <c r="W1011" s="34"/>
      <c r="X1011" s="34"/>
      <c r="Y1011" s="34"/>
      <c r="Z1011" s="34"/>
      <c r="AA1011" s="34"/>
      <c r="AB1011" s="34"/>
      <c r="AC1011" s="34"/>
      <c r="AD1011" s="34"/>
      <c r="AE1011" s="34"/>
      <c r="AT1011" s="18" t="s">
        <v>175</v>
      </c>
      <c r="AU1011" s="18" t="s">
        <v>86</v>
      </c>
    </row>
    <row r="1012" spans="1:65" s="13" customFormat="1" x14ac:dyDescent="0.2">
      <c r="B1012" s="188"/>
      <c r="D1012" s="183" t="s">
        <v>177</v>
      </c>
      <c r="E1012" s="189" t="s">
        <v>1</v>
      </c>
      <c r="F1012" s="190" t="s">
        <v>2852</v>
      </c>
      <c r="H1012" s="189" t="s">
        <v>1</v>
      </c>
      <c r="I1012" s="191"/>
      <c r="L1012" s="188"/>
      <c r="M1012" s="192"/>
      <c r="N1012" s="193"/>
      <c r="O1012" s="193"/>
      <c r="P1012" s="193"/>
      <c r="Q1012" s="193"/>
      <c r="R1012" s="193"/>
      <c r="S1012" s="193"/>
      <c r="T1012" s="194"/>
      <c r="AT1012" s="189" t="s">
        <v>177</v>
      </c>
      <c r="AU1012" s="189" t="s">
        <v>86</v>
      </c>
      <c r="AV1012" s="13" t="s">
        <v>84</v>
      </c>
      <c r="AW1012" s="13" t="s">
        <v>34</v>
      </c>
      <c r="AX1012" s="13" t="s">
        <v>77</v>
      </c>
      <c r="AY1012" s="189" t="s">
        <v>164</v>
      </c>
    </row>
    <row r="1013" spans="1:65" s="13" customFormat="1" x14ac:dyDescent="0.2">
      <c r="B1013" s="188"/>
      <c r="D1013" s="183" t="s">
        <v>177</v>
      </c>
      <c r="E1013" s="189" t="s">
        <v>1</v>
      </c>
      <c r="F1013" s="190" t="s">
        <v>2853</v>
      </c>
      <c r="H1013" s="189" t="s">
        <v>1</v>
      </c>
      <c r="I1013" s="191"/>
      <c r="L1013" s="188"/>
      <c r="M1013" s="192"/>
      <c r="N1013" s="193"/>
      <c r="O1013" s="193"/>
      <c r="P1013" s="193"/>
      <c r="Q1013" s="193"/>
      <c r="R1013" s="193"/>
      <c r="S1013" s="193"/>
      <c r="T1013" s="194"/>
      <c r="AT1013" s="189" t="s">
        <v>177</v>
      </c>
      <c r="AU1013" s="189" t="s">
        <v>86</v>
      </c>
      <c r="AV1013" s="13" t="s">
        <v>84</v>
      </c>
      <c r="AW1013" s="13" t="s">
        <v>34</v>
      </c>
      <c r="AX1013" s="13" t="s">
        <v>77</v>
      </c>
      <c r="AY1013" s="189" t="s">
        <v>164</v>
      </c>
    </row>
    <row r="1014" spans="1:65" s="13" customFormat="1" x14ac:dyDescent="0.2">
      <c r="B1014" s="188"/>
      <c r="D1014" s="183" t="s">
        <v>177</v>
      </c>
      <c r="E1014" s="189" t="s">
        <v>1</v>
      </c>
      <c r="F1014" s="190" t="s">
        <v>2854</v>
      </c>
      <c r="H1014" s="189" t="s">
        <v>1</v>
      </c>
      <c r="I1014" s="191"/>
      <c r="L1014" s="188"/>
      <c r="M1014" s="192"/>
      <c r="N1014" s="193"/>
      <c r="O1014" s="193"/>
      <c r="P1014" s="193"/>
      <c r="Q1014" s="193"/>
      <c r="R1014" s="193"/>
      <c r="S1014" s="193"/>
      <c r="T1014" s="194"/>
      <c r="AT1014" s="189" t="s">
        <v>177</v>
      </c>
      <c r="AU1014" s="189" t="s">
        <v>86</v>
      </c>
      <c r="AV1014" s="13" t="s">
        <v>84</v>
      </c>
      <c r="AW1014" s="13" t="s">
        <v>34</v>
      </c>
      <c r="AX1014" s="13" t="s">
        <v>77</v>
      </c>
      <c r="AY1014" s="189" t="s">
        <v>164</v>
      </c>
    </row>
    <row r="1015" spans="1:65" s="13" customFormat="1" x14ac:dyDescent="0.2">
      <c r="B1015" s="188"/>
      <c r="D1015" s="183" t="s">
        <v>177</v>
      </c>
      <c r="E1015" s="189" t="s">
        <v>1</v>
      </c>
      <c r="F1015" s="190" t="s">
        <v>2855</v>
      </c>
      <c r="H1015" s="189" t="s">
        <v>1</v>
      </c>
      <c r="I1015" s="191"/>
      <c r="L1015" s="188"/>
      <c r="M1015" s="192"/>
      <c r="N1015" s="193"/>
      <c r="O1015" s="193"/>
      <c r="P1015" s="193"/>
      <c r="Q1015" s="193"/>
      <c r="R1015" s="193"/>
      <c r="S1015" s="193"/>
      <c r="T1015" s="194"/>
      <c r="AT1015" s="189" t="s">
        <v>177</v>
      </c>
      <c r="AU1015" s="189" t="s">
        <v>86</v>
      </c>
      <c r="AV1015" s="13" t="s">
        <v>84</v>
      </c>
      <c r="AW1015" s="13" t="s">
        <v>34</v>
      </c>
      <c r="AX1015" s="13" t="s">
        <v>77</v>
      </c>
      <c r="AY1015" s="189" t="s">
        <v>164</v>
      </c>
    </row>
    <row r="1016" spans="1:65" s="13" customFormat="1" x14ac:dyDescent="0.2">
      <c r="B1016" s="188"/>
      <c r="D1016" s="183" t="s">
        <v>177</v>
      </c>
      <c r="E1016" s="189" t="s">
        <v>1</v>
      </c>
      <c r="F1016" s="190" t="s">
        <v>2856</v>
      </c>
      <c r="H1016" s="189" t="s">
        <v>1</v>
      </c>
      <c r="I1016" s="191"/>
      <c r="L1016" s="188"/>
      <c r="M1016" s="192"/>
      <c r="N1016" s="193"/>
      <c r="O1016" s="193"/>
      <c r="P1016" s="193"/>
      <c r="Q1016" s="193"/>
      <c r="R1016" s="193"/>
      <c r="S1016" s="193"/>
      <c r="T1016" s="194"/>
      <c r="AT1016" s="189" t="s">
        <v>177</v>
      </c>
      <c r="AU1016" s="189" t="s">
        <v>86</v>
      </c>
      <c r="AV1016" s="13" t="s">
        <v>84</v>
      </c>
      <c r="AW1016" s="13" t="s">
        <v>34</v>
      </c>
      <c r="AX1016" s="13" t="s">
        <v>77</v>
      </c>
      <c r="AY1016" s="189" t="s">
        <v>164</v>
      </c>
    </row>
    <row r="1017" spans="1:65" s="13" customFormat="1" x14ac:dyDescent="0.2">
      <c r="B1017" s="188"/>
      <c r="D1017" s="183" t="s">
        <v>177</v>
      </c>
      <c r="E1017" s="189" t="s">
        <v>1</v>
      </c>
      <c r="F1017" s="190" t="s">
        <v>2857</v>
      </c>
      <c r="H1017" s="189" t="s">
        <v>1</v>
      </c>
      <c r="I1017" s="191"/>
      <c r="L1017" s="188"/>
      <c r="M1017" s="192"/>
      <c r="N1017" s="193"/>
      <c r="O1017" s="193"/>
      <c r="P1017" s="193"/>
      <c r="Q1017" s="193"/>
      <c r="R1017" s="193"/>
      <c r="S1017" s="193"/>
      <c r="T1017" s="194"/>
      <c r="AT1017" s="189" t="s">
        <v>177</v>
      </c>
      <c r="AU1017" s="189" t="s">
        <v>86</v>
      </c>
      <c r="AV1017" s="13" t="s">
        <v>84</v>
      </c>
      <c r="AW1017" s="13" t="s">
        <v>34</v>
      </c>
      <c r="AX1017" s="13" t="s">
        <v>77</v>
      </c>
      <c r="AY1017" s="189" t="s">
        <v>164</v>
      </c>
    </row>
    <row r="1018" spans="1:65" s="13" customFormat="1" x14ac:dyDescent="0.2">
      <c r="B1018" s="188"/>
      <c r="D1018" s="183" t="s">
        <v>177</v>
      </c>
      <c r="E1018" s="189" t="s">
        <v>1</v>
      </c>
      <c r="F1018" s="190" t="s">
        <v>2858</v>
      </c>
      <c r="H1018" s="189" t="s">
        <v>1</v>
      </c>
      <c r="I1018" s="191"/>
      <c r="L1018" s="188"/>
      <c r="M1018" s="192"/>
      <c r="N1018" s="193"/>
      <c r="O1018" s="193"/>
      <c r="P1018" s="193"/>
      <c r="Q1018" s="193"/>
      <c r="R1018" s="193"/>
      <c r="S1018" s="193"/>
      <c r="T1018" s="194"/>
      <c r="AT1018" s="189" t="s">
        <v>177</v>
      </c>
      <c r="AU1018" s="189" t="s">
        <v>86</v>
      </c>
      <c r="AV1018" s="13" t="s">
        <v>84</v>
      </c>
      <c r="AW1018" s="13" t="s">
        <v>34</v>
      </c>
      <c r="AX1018" s="13" t="s">
        <v>77</v>
      </c>
      <c r="AY1018" s="189" t="s">
        <v>164</v>
      </c>
    </row>
    <row r="1019" spans="1:65" s="13" customFormat="1" x14ac:dyDescent="0.2">
      <c r="B1019" s="188"/>
      <c r="D1019" s="183" t="s">
        <v>177</v>
      </c>
      <c r="E1019" s="189" t="s">
        <v>1</v>
      </c>
      <c r="F1019" s="190" t="s">
        <v>2859</v>
      </c>
      <c r="H1019" s="189" t="s">
        <v>1</v>
      </c>
      <c r="I1019" s="191"/>
      <c r="L1019" s="188"/>
      <c r="M1019" s="192"/>
      <c r="N1019" s="193"/>
      <c r="O1019" s="193"/>
      <c r="P1019" s="193"/>
      <c r="Q1019" s="193"/>
      <c r="R1019" s="193"/>
      <c r="S1019" s="193"/>
      <c r="T1019" s="194"/>
      <c r="AT1019" s="189" t="s">
        <v>177</v>
      </c>
      <c r="AU1019" s="189" t="s">
        <v>86</v>
      </c>
      <c r="AV1019" s="13" t="s">
        <v>84</v>
      </c>
      <c r="AW1019" s="13" t="s">
        <v>34</v>
      </c>
      <c r="AX1019" s="13" t="s">
        <v>77</v>
      </c>
      <c r="AY1019" s="189" t="s">
        <v>164</v>
      </c>
    </row>
    <row r="1020" spans="1:65" s="13" customFormat="1" x14ac:dyDescent="0.2">
      <c r="B1020" s="188"/>
      <c r="D1020" s="183" t="s">
        <v>177</v>
      </c>
      <c r="E1020" s="189" t="s">
        <v>1</v>
      </c>
      <c r="F1020" s="190" t="s">
        <v>2860</v>
      </c>
      <c r="H1020" s="189" t="s">
        <v>1</v>
      </c>
      <c r="I1020" s="191"/>
      <c r="L1020" s="188"/>
      <c r="M1020" s="192"/>
      <c r="N1020" s="193"/>
      <c r="O1020" s="193"/>
      <c r="P1020" s="193"/>
      <c r="Q1020" s="193"/>
      <c r="R1020" s="193"/>
      <c r="S1020" s="193"/>
      <c r="T1020" s="194"/>
      <c r="AT1020" s="189" t="s">
        <v>177</v>
      </c>
      <c r="AU1020" s="189" t="s">
        <v>86</v>
      </c>
      <c r="AV1020" s="13" t="s">
        <v>84</v>
      </c>
      <c r="AW1020" s="13" t="s">
        <v>34</v>
      </c>
      <c r="AX1020" s="13" t="s">
        <v>77</v>
      </c>
      <c r="AY1020" s="189" t="s">
        <v>164</v>
      </c>
    </row>
    <row r="1021" spans="1:65" s="14" customFormat="1" x14ac:dyDescent="0.2">
      <c r="B1021" s="195"/>
      <c r="D1021" s="183" t="s">
        <v>177</v>
      </c>
      <c r="E1021" s="196" t="s">
        <v>1</v>
      </c>
      <c r="F1021" s="197" t="s">
        <v>3014</v>
      </c>
      <c r="H1021" s="198">
        <v>4.2</v>
      </c>
      <c r="I1021" s="199"/>
      <c r="L1021" s="195"/>
      <c r="M1021" s="200"/>
      <c r="N1021" s="201"/>
      <c r="O1021" s="201"/>
      <c r="P1021" s="201"/>
      <c r="Q1021" s="201"/>
      <c r="R1021" s="201"/>
      <c r="S1021" s="201"/>
      <c r="T1021" s="202"/>
      <c r="AT1021" s="196" t="s">
        <v>177</v>
      </c>
      <c r="AU1021" s="196" t="s">
        <v>86</v>
      </c>
      <c r="AV1021" s="14" t="s">
        <v>86</v>
      </c>
      <c r="AW1021" s="14" t="s">
        <v>34</v>
      </c>
      <c r="AX1021" s="14" t="s">
        <v>77</v>
      </c>
      <c r="AY1021" s="196" t="s">
        <v>164</v>
      </c>
    </row>
    <row r="1022" spans="1:65" s="13" customFormat="1" x14ac:dyDescent="0.2">
      <c r="B1022" s="188"/>
      <c r="D1022" s="183" t="s">
        <v>177</v>
      </c>
      <c r="E1022" s="189" t="s">
        <v>1</v>
      </c>
      <c r="F1022" s="190" t="s">
        <v>2862</v>
      </c>
      <c r="H1022" s="189" t="s">
        <v>1</v>
      </c>
      <c r="I1022" s="191"/>
      <c r="L1022" s="188"/>
      <c r="M1022" s="192"/>
      <c r="N1022" s="193"/>
      <c r="O1022" s="193"/>
      <c r="P1022" s="193"/>
      <c r="Q1022" s="193"/>
      <c r="R1022" s="193"/>
      <c r="S1022" s="193"/>
      <c r="T1022" s="194"/>
      <c r="AT1022" s="189" t="s">
        <v>177</v>
      </c>
      <c r="AU1022" s="189" t="s">
        <v>86</v>
      </c>
      <c r="AV1022" s="13" t="s">
        <v>84</v>
      </c>
      <c r="AW1022" s="13" t="s">
        <v>34</v>
      </c>
      <c r="AX1022" s="13" t="s">
        <v>77</v>
      </c>
      <c r="AY1022" s="189" t="s">
        <v>164</v>
      </c>
    </row>
    <row r="1023" spans="1:65" s="13" customFormat="1" x14ac:dyDescent="0.2">
      <c r="B1023" s="188"/>
      <c r="D1023" s="183" t="s">
        <v>177</v>
      </c>
      <c r="E1023" s="189" t="s">
        <v>1</v>
      </c>
      <c r="F1023" s="190" t="s">
        <v>2859</v>
      </c>
      <c r="H1023" s="189" t="s">
        <v>1</v>
      </c>
      <c r="I1023" s="191"/>
      <c r="L1023" s="188"/>
      <c r="M1023" s="192"/>
      <c r="N1023" s="193"/>
      <c r="O1023" s="193"/>
      <c r="P1023" s="193"/>
      <c r="Q1023" s="193"/>
      <c r="R1023" s="193"/>
      <c r="S1023" s="193"/>
      <c r="T1023" s="194"/>
      <c r="AT1023" s="189" t="s">
        <v>177</v>
      </c>
      <c r="AU1023" s="189" t="s">
        <v>86</v>
      </c>
      <c r="AV1023" s="13" t="s">
        <v>84</v>
      </c>
      <c r="AW1023" s="13" t="s">
        <v>34</v>
      </c>
      <c r="AX1023" s="13" t="s">
        <v>77</v>
      </c>
      <c r="AY1023" s="189" t="s">
        <v>164</v>
      </c>
    </row>
    <row r="1024" spans="1:65" s="13" customFormat="1" x14ac:dyDescent="0.2">
      <c r="B1024" s="188"/>
      <c r="D1024" s="183" t="s">
        <v>177</v>
      </c>
      <c r="E1024" s="189" t="s">
        <v>1</v>
      </c>
      <c r="F1024" s="190" t="s">
        <v>2863</v>
      </c>
      <c r="H1024" s="189" t="s">
        <v>1</v>
      </c>
      <c r="I1024" s="191"/>
      <c r="L1024" s="188"/>
      <c r="M1024" s="192"/>
      <c r="N1024" s="193"/>
      <c r="O1024" s="193"/>
      <c r="P1024" s="193"/>
      <c r="Q1024" s="193"/>
      <c r="R1024" s="193"/>
      <c r="S1024" s="193"/>
      <c r="T1024" s="194"/>
      <c r="AT1024" s="189" t="s">
        <v>177</v>
      </c>
      <c r="AU1024" s="189" t="s">
        <v>86</v>
      </c>
      <c r="AV1024" s="13" t="s">
        <v>84</v>
      </c>
      <c r="AW1024" s="13" t="s">
        <v>34</v>
      </c>
      <c r="AX1024" s="13" t="s">
        <v>77</v>
      </c>
      <c r="AY1024" s="189" t="s">
        <v>164</v>
      </c>
    </row>
    <row r="1025" spans="1:65" s="14" customFormat="1" x14ac:dyDescent="0.2">
      <c r="B1025" s="195"/>
      <c r="D1025" s="183" t="s">
        <v>177</v>
      </c>
      <c r="E1025" s="196" t="s">
        <v>1</v>
      </c>
      <c r="F1025" s="197" t="s">
        <v>3015</v>
      </c>
      <c r="H1025" s="198">
        <v>1.2</v>
      </c>
      <c r="I1025" s="199"/>
      <c r="L1025" s="195"/>
      <c r="M1025" s="200"/>
      <c r="N1025" s="201"/>
      <c r="O1025" s="201"/>
      <c r="P1025" s="201"/>
      <c r="Q1025" s="201"/>
      <c r="R1025" s="201"/>
      <c r="S1025" s="201"/>
      <c r="T1025" s="202"/>
      <c r="AT1025" s="196" t="s">
        <v>177</v>
      </c>
      <c r="AU1025" s="196" t="s">
        <v>86</v>
      </c>
      <c r="AV1025" s="14" t="s">
        <v>86</v>
      </c>
      <c r="AW1025" s="14" t="s">
        <v>34</v>
      </c>
      <c r="AX1025" s="14" t="s">
        <v>77</v>
      </c>
      <c r="AY1025" s="196" t="s">
        <v>164</v>
      </c>
    </row>
    <row r="1026" spans="1:65" s="15" customFormat="1" x14ac:dyDescent="0.2">
      <c r="B1026" s="203"/>
      <c r="D1026" s="183" t="s">
        <v>177</v>
      </c>
      <c r="E1026" s="204" t="s">
        <v>1</v>
      </c>
      <c r="F1026" s="205" t="s">
        <v>184</v>
      </c>
      <c r="H1026" s="206">
        <v>5.4</v>
      </c>
      <c r="I1026" s="207"/>
      <c r="L1026" s="203"/>
      <c r="M1026" s="208"/>
      <c r="N1026" s="209"/>
      <c r="O1026" s="209"/>
      <c r="P1026" s="209"/>
      <c r="Q1026" s="209"/>
      <c r="R1026" s="209"/>
      <c r="S1026" s="209"/>
      <c r="T1026" s="210"/>
      <c r="AT1026" s="204" t="s">
        <v>177</v>
      </c>
      <c r="AU1026" s="204" t="s">
        <v>86</v>
      </c>
      <c r="AV1026" s="15" t="s">
        <v>172</v>
      </c>
      <c r="AW1026" s="15" t="s">
        <v>34</v>
      </c>
      <c r="AX1026" s="15" t="s">
        <v>84</v>
      </c>
      <c r="AY1026" s="204" t="s">
        <v>164</v>
      </c>
    </row>
    <row r="1027" spans="1:65" s="2" customFormat="1" ht="16.5" customHeight="1" x14ac:dyDescent="0.2">
      <c r="A1027" s="34"/>
      <c r="B1027" s="168"/>
      <c r="C1027" s="169" t="s">
        <v>516</v>
      </c>
      <c r="D1027" s="214" t="s">
        <v>167</v>
      </c>
      <c r="E1027" s="306" t="s">
        <v>6070</v>
      </c>
      <c r="F1027" s="307" t="s">
        <v>6071</v>
      </c>
      <c r="G1027" s="173" t="s">
        <v>227</v>
      </c>
      <c r="H1027" s="174">
        <v>352.36599999999999</v>
      </c>
      <c r="I1027" s="175"/>
      <c r="J1027" s="176">
        <f>ROUND(I1027*H1027,2)</f>
        <v>0</v>
      </c>
      <c r="K1027" s="307" t="s">
        <v>171</v>
      </c>
      <c r="L1027" s="35"/>
      <c r="M1027" s="177" t="s">
        <v>1</v>
      </c>
      <c r="N1027" s="178" t="s">
        <v>42</v>
      </c>
      <c r="O1027" s="60"/>
      <c r="P1027" s="179">
        <f>O1027*H1027</f>
        <v>0</v>
      </c>
      <c r="Q1027" s="179">
        <v>0</v>
      </c>
      <c r="R1027" s="179">
        <f>Q1027*H1027</f>
        <v>0</v>
      </c>
      <c r="S1027" s="179">
        <v>0</v>
      </c>
      <c r="T1027" s="180">
        <f>S1027*H1027</f>
        <v>0</v>
      </c>
      <c r="U1027" s="34"/>
      <c r="V1027" s="34"/>
      <c r="W1027" s="34"/>
      <c r="X1027" s="34"/>
      <c r="Y1027" s="34"/>
      <c r="Z1027" s="34"/>
      <c r="AA1027" s="34"/>
      <c r="AB1027" s="34"/>
      <c r="AC1027" s="34"/>
      <c r="AD1027" s="34"/>
      <c r="AE1027" s="34"/>
      <c r="AR1027" s="181" t="s">
        <v>172</v>
      </c>
      <c r="AT1027" s="181" t="s">
        <v>167</v>
      </c>
      <c r="AU1027" s="181" t="s">
        <v>86</v>
      </c>
      <c r="AY1027" s="18" t="s">
        <v>164</v>
      </c>
      <c r="BE1027" s="182">
        <f>IF(N1027="základní",J1027,0)</f>
        <v>0</v>
      </c>
      <c r="BF1027" s="182">
        <f>IF(N1027="snížená",J1027,0)</f>
        <v>0</v>
      </c>
      <c r="BG1027" s="182">
        <f>IF(N1027="zákl. přenesená",J1027,0)</f>
        <v>0</v>
      </c>
      <c r="BH1027" s="182">
        <f>IF(N1027="sníž. přenesená",J1027,0)</f>
        <v>0</v>
      </c>
      <c r="BI1027" s="182">
        <f>IF(N1027="nulová",J1027,0)</f>
        <v>0</v>
      </c>
      <c r="BJ1027" s="18" t="s">
        <v>84</v>
      </c>
      <c r="BK1027" s="182">
        <f>ROUND(I1027*H1027,2)</f>
        <v>0</v>
      </c>
      <c r="BL1027" s="18" t="s">
        <v>172</v>
      </c>
      <c r="BM1027" s="181" t="s">
        <v>3035</v>
      </c>
    </row>
    <row r="1028" spans="1:65" s="2" customFormat="1" ht="19.5" x14ac:dyDescent="0.2">
      <c r="A1028" s="34"/>
      <c r="B1028" s="35"/>
      <c r="C1028" s="34"/>
      <c r="D1028" s="183" t="s">
        <v>174</v>
      </c>
      <c r="E1028" s="34"/>
      <c r="F1028" s="308" t="s">
        <v>6072</v>
      </c>
      <c r="G1028" s="34"/>
      <c r="H1028" s="34"/>
      <c r="I1028" s="103"/>
      <c r="J1028" s="34"/>
      <c r="K1028" s="34"/>
      <c r="L1028" s="35"/>
      <c r="M1028" s="185"/>
      <c r="N1028" s="186"/>
      <c r="O1028" s="60"/>
      <c r="P1028" s="60"/>
      <c r="Q1028" s="60"/>
      <c r="R1028" s="60"/>
      <c r="S1028" s="60"/>
      <c r="T1028" s="61"/>
      <c r="U1028" s="34"/>
      <c r="V1028" s="34"/>
      <c r="W1028" s="34"/>
      <c r="X1028" s="34"/>
      <c r="Y1028" s="34"/>
      <c r="Z1028" s="34"/>
      <c r="AA1028" s="34"/>
      <c r="AB1028" s="34"/>
      <c r="AC1028" s="34"/>
      <c r="AD1028" s="34"/>
      <c r="AE1028" s="34"/>
      <c r="AT1028" s="18" t="s">
        <v>174</v>
      </c>
      <c r="AU1028" s="18" t="s">
        <v>86</v>
      </c>
    </row>
    <row r="1029" spans="1:65" s="2" customFormat="1" ht="97.5" x14ac:dyDescent="0.2">
      <c r="A1029" s="34"/>
      <c r="B1029" s="35"/>
      <c r="C1029" s="34"/>
      <c r="D1029" s="183" t="s">
        <v>175</v>
      </c>
      <c r="E1029" s="34"/>
      <c r="F1029" s="187" t="s">
        <v>301</v>
      </c>
      <c r="G1029" s="34"/>
      <c r="H1029" s="34"/>
      <c r="I1029" s="103"/>
      <c r="J1029" s="34"/>
      <c r="K1029" s="34"/>
      <c r="L1029" s="35"/>
      <c r="M1029" s="185"/>
      <c r="N1029" s="186"/>
      <c r="O1029" s="60"/>
      <c r="P1029" s="60"/>
      <c r="Q1029" s="60"/>
      <c r="R1029" s="60"/>
      <c r="S1029" s="60"/>
      <c r="T1029" s="61"/>
      <c r="U1029" s="34"/>
      <c r="V1029" s="34"/>
      <c r="W1029" s="34"/>
      <c r="X1029" s="34"/>
      <c r="Y1029" s="34"/>
      <c r="Z1029" s="34"/>
      <c r="AA1029" s="34"/>
      <c r="AB1029" s="34"/>
      <c r="AC1029" s="34"/>
      <c r="AD1029" s="34"/>
      <c r="AE1029" s="34"/>
      <c r="AT1029" s="18" t="s">
        <v>175</v>
      </c>
      <c r="AU1029" s="18" t="s">
        <v>86</v>
      </c>
    </row>
    <row r="1030" spans="1:65" s="13" customFormat="1" x14ac:dyDescent="0.2">
      <c r="B1030" s="188"/>
      <c r="D1030" s="183" t="s">
        <v>177</v>
      </c>
      <c r="E1030" s="189" t="s">
        <v>1</v>
      </c>
      <c r="F1030" s="190" t="s">
        <v>2727</v>
      </c>
      <c r="H1030" s="189" t="s">
        <v>1</v>
      </c>
      <c r="I1030" s="191"/>
      <c r="L1030" s="188"/>
      <c r="M1030" s="192"/>
      <c r="N1030" s="193"/>
      <c r="O1030" s="193"/>
      <c r="P1030" s="193"/>
      <c r="Q1030" s="193"/>
      <c r="R1030" s="193"/>
      <c r="S1030" s="193"/>
      <c r="T1030" s="194"/>
      <c r="AT1030" s="189" t="s">
        <v>177</v>
      </c>
      <c r="AU1030" s="189" t="s">
        <v>86</v>
      </c>
      <c r="AV1030" s="13" t="s">
        <v>84</v>
      </c>
      <c r="AW1030" s="13" t="s">
        <v>34</v>
      </c>
      <c r="AX1030" s="13" t="s">
        <v>77</v>
      </c>
      <c r="AY1030" s="189" t="s">
        <v>164</v>
      </c>
    </row>
    <row r="1031" spans="1:65" s="13" customFormat="1" x14ac:dyDescent="0.2">
      <c r="B1031" s="188"/>
      <c r="D1031" s="183" t="s">
        <v>177</v>
      </c>
      <c r="E1031" s="189" t="s">
        <v>1</v>
      </c>
      <c r="F1031" s="190" t="s">
        <v>2728</v>
      </c>
      <c r="H1031" s="189" t="s">
        <v>1</v>
      </c>
      <c r="I1031" s="191"/>
      <c r="L1031" s="188"/>
      <c r="M1031" s="192"/>
      <c r="N1031" s="193"/>
      <c r="O1031" s="193"/>
      <c r="P1031" s="193"/>
      <c r="Q1031" s="193"/>
      <c r="R1031" s="193"/>
      <c r="S1031" s="193"/>
      <c r="T1031" s="194"/>
      <c r="AT1031" s="189" t="s">
        <v>177</v>
      </c>
      <c r="AU1031" s="189" t="s">
        <v>86</v>
      </c>
      <c r="AV1031" s="13" t="s">
        <v>84</v>
      </c>
      <c r="AW1031" s="13" t="s">
        <v>34</v>
      </c>
      <c r="AX1031" s="13" t="s">
        <v>77</v>
      </c>
      <c r="AY1031" s="189" t="s">
        <v>164</v>
      </c>
    </row>
    <row r="1032" spans="1:65" s="13" customFormat="1" x14ac:dyDescent="0.2">
      <c r="B1032" s="188"/>
      <c r="D1032" s="183" t="s">
        <v>177</v>
      </c>
      <c r="E1032" s="189" t="s">
        <v>1</v>
      </c>
      <c r="F1032" s="190" t="s">
        <v>2729</v>
      </c>
      <c r="H1032" s="189" t="s">
        <v>1</v>
      </c>
      <c r="I1032" s="191"/>
      <c r="L1032" s="188"/>
      <c r="M1032" s="192"/>
      <c r="N1032" s="193"/>
      <c r="O1032" s="193"/>
      <c r="P1032" s="193"/>
      <c r="Q1032" s="193"/>
      <c r="R1032" s="193"/>
      <c r="S1032" s="193"/>
      <c r="T1032" s="194"/>
      <c r="AT1032" s="189" t="s">
        <v>177</v>
      </c>
      <c r="AU1032" s="189" t="s">
        <v>86</v>
      </c>
      <c r="AV1032" s="13" t="s">
        <v>84</v>
      </c>
      <c r="AW1032" s="13" t="s">
        <v>34</v>
      </c>
      <c r="AX1032" s="13" t="s">
        <v>77</v>
      </c>
      <c r="AY1032" s="189" t="s">
        <v>164</v>
      </c>
    </row>
    <row r="1033" spans="1:65" s="13" customFormat="1" x14ac:dyDescent="0.2">
      <c r="B1033" s="188"/>
      <c r="D1033" s="183" t="s">
        <v>177</v>
      </c>
      <c r="E1033" s="189" t="s">
        <v>1</v>
      </c>
      <c r="F1033" s="190" t="s">
        <v>2802</v>
      </c>
      <c r="H1033" s="189" t="s">
        <v>1</v>
      </c>
      <c r="I1033" s="191"/>
      <c r="L1033" s="188"/>
      <c r="M1033" s="192"/>
      <c r="N1033" s="193"/>
      <c r="O1033" s="193"/>
      <c r="P1033" s="193"/>
      <c r="Q1033" s="193"/>
      <c r="R1033" s="193"/>
      <c r="S1033" s="193"/>
      <c r="T1033" s="194"/>
      <c r="AT1033" s="189" t="s">
        <v>177</v>
      </c>
      <c r="AU1033" s="189" t="s">
        <v>86</v>
      </c>
      <c r="AV1033" s="13" t="s">
        <v>84</v>
      </c>
      <c r="AW1033" s="13" t="s">
        <v>34</v>
      </c>
      <c r="AX1033" s="13" t="s">
        <v>77</v>
      </c>
      <c r="AY1033" s="189" t="s">
        <v>164</v>
      </c>
    </row>
    <row r="1034" spans="1:65" s="13" customFormat="1" x14ac:dyDescent="0.2">
      <c r="B1034" s="188"/>
      <c r="D1034" s="183" t="s">
        <v>177</v>
      </c>
      <c r="E1034" s="189" t="s">
        <v>1</v>
      </c>
      <c r="F1034" s="190" t="s">
        <v>2758</v>
      </c>
      <c r="H1034" s="189" t="s">
        <v>1</v>
      </c>
      <c r="I1034" s="191"/>
      <c r="L1034" s="188"/>
      <c r="M1034" s="192"/>
      <c r="N1034" s="193"/>
      <c r="O1034" s="193"/>
      <c r="P1034" s="193"/>
      <c r="Q1034" s="193"/>
      <c r="R1034" s="193"/>
      <c r="S1034" s="193"/>
      <c r="T1034" s="194"/>
      <c r="AT1034" s="189" t="s">
        <v>177</v>
      </c>
      <c r="AU1034" s="189" t="s">
        <v>86</v>
      </c>
      <c r="AV1034" s="13" t="s">
        <v>84</v>
      </c>
      <c r="AW1034" s="13" t="s">
        <v>34</v>
      </c>
      <c r="AX1034" s="13" t="s">
        <v>77</v>
      </c>
      <c r="AY1034" s="189" t="s">
        <v>164</v>
      </c>
    </row>
    <row r="1035" spans="1:65" s="13" customFormat="1" x14ac:dyDescent="0.2">
      <c r="B1035" s="188"/>
      <c r="D1035" s="183" t="s">
        <v>177</v>
      </c>
      <c r="E1035" s="189" t="s">
        <v>1</v>
      </c>
      <c r="F1035" s="190" t="s">
        <v>3036</v>
      </c>
      <c r="H1035" s="189" t="s">
        <v>1</v>
      </c>
      <c r="I1035" s="191"/>
      <c r="L1035" s="188"/>
      <c r="M1035" s="192"/>
      <c r="N1035" s="193"/>
      <c r="O1035" s="193"/>
      <c r="P1035" s="193"/>
      <c r="Q1035" s="193"/>
      <c r="R1035" s="193"/>
      <c r="S1035" s="193"/>
      <c r="T1035" s="194"/>
      <c r="AT1035" s="189" t="s">
        <v>177</v>
      </c>
      <c r="AU1035" s="189" t="s">
        <v>86</v>
      </c>
      <c r="AV1035" s="13" t="s">
        <v>84</v>
      </c>
      <c r="AW1035" s="13" t="s">
        <v>34</v>
      </c>
      <c r="AX1035" s="13" t="s">
        <v>77</v>
      </c>
      <c r="AY1035" s="189" t="s">
        <v>164</v>
      </c>
    </row>
    <row r="1036" spans="1:65" s="13" customFormat="1" x14ac:dyDescent="0.2">
      <c r="B1036" s="188"/>
      <c r="D1036" s="183" t="s">
        <v>177</v>
      </c>
      <c r="E1036" s="189" t="s">
        <v>1</v>
      </c>
      <c r="F1036" s="190" t="s">
        <v>2892</v>
      </c>
      <c r="H1036" s="189" t="s">
        <v>1</v>
      </c>
      <c r="I1036" s="191"/>
      <c r="L1036" s="188"/>
      <c r="M1036" s="192"/>
      <c r="N1036" s="193"/>
      <c r="O1036" s="193"/>
      <c r="P1036" s="193"/>
      <c r="Q1036" s="193"/>
      <c r="R1036" s="193"/>
      <c r="S1036" s="193"/>
      <c r="T1036" s="194"/>
      <c r="AT1036" s="189" t="s">
        <v>177</v>
      </c>
      <c r="AU1036" s="189" t="s">
        <v>86</v>
      </c>
      <c r="AV1036" s="13" t="s">
        <v>84</v>
      </c>
      <c r="AW1036" s="13" t="s">
        <v>34</v>
      </c>
      <c r="AX1036" s="13" t="s">
        <v>77</v>
      </c>
      <c r="AY1036" s="189" t="s">
        <v>164</v>
      </c>
    </row>
    <row r="1037" spans="1:65" s="13" customFormat="1" x14ac:dyDescent="0.2">
      <c r="B1037" s="188"/>
      <c r="D1037" s="183" t="s">
        <v>177</v>
      </c>
      <c r="E1037" s="189" t="s">
        <v>1</v>
      </c>
      <c r="F1037" s="190" t="s">
        <v>2893</v>
      </c>
      <c r="H1037" s="189" t="s">
        <v>1</v>
      </c>
      <c r="I1037" s="191"/>
      <c r="L1037" s="188"/>
      <c r="M1037" s="192"/>
      <c r="N1037" s="193"/>
      <c r="O1037" s="193"/>
      <c r="P1037" s="193"/>
      <c r="Q1037" s="193"/>
      <c r="R1037" s="193"/>
      <c r="S1037" s="193"/>
      <c r="T1037" s="194"/>
      <c r="AT1037" s="189" t="s">
        <v>177</v>
      </c>
      <c r="AU1037" s="189" t="s">
        <v>86</v>
      </c>
      <c r="AV1037" s="13" t="s">
        <v>84</v>
      </c>
      <c r="AW1037" s="13" t="s">
        <v>34</v>
      </c>
      <c r="AX1037" s="13" t="s">
        <v>77</v>
      </c>
      <c r="AY1037" s="189" t="s">
        <v>164</v>
      </c>
    </row>
    <row r="1038" spans="1:65" s="13" customFormat="1" x14ac:dyDescent="0.2">
      <c r="B1038" s="188"/>
      <c r="D1038" s="183" t="s">
        <v>177</v>
      </c>
      <c r="E1038" s="189" t="s">
        <v>1</v>
      </c>
      <c r="F1038" s="190" t="s">
        <v>2894</v>
      </c>
      <c r="H1038" s="189" t="s">
        <v>1</v>
      </c>
      <c r="I1038" s="191"/>
      <c r="L1038" s="188"/>
      <c r="M1038" s="192"/>
      <c r="N1038" s="193"/>
      <c r="O1038" s="193"/>
      <c r="P1038" s="193"/>
      <c r="Q1038" s="193"/>
      <c r="R1038" s="193"/>
      <c r="S1038" s="193"/>
      <c r="T1038" s="194"/>
      <c r="AT1038" s="189" t="s">
        <v>177</v>
      </c>
      <c r="AU1038" s="189" t="s">
        <v>86</v>
      </c>
      <c r="AV1038" s="13" t="s">
        <v>84</v>
      </c>
      <c r="AW1038" s="13" t="s">
        <v>34</v>
      </c>
      <c r="AX1038" s="13" t="s">
        <v>77</v>
      </c>
      <c r="AY1038" s="189" t="s">
        <v>164</v>
      </c>
    </row>
    <row r="1039" spans="1:65" s="14" customFormat="1" x14ac:dyDescent="0.2">
      <c r="B1039" s="195"/>
      <c r="D1039" s="183" t="s">
        <v>177</v>
      </c>
      <c r="E1039" s="196" t="s">
        <v>1</v>
      </c>
      <c r="F1039" s="197" t="s">
        <v>3017</v>
      </c>
      <c r="H1039" s="198">
        <v>9.9</v>
      </c>
      <c r="I1039" s="199"/>
      <c r="L1039" s="195"/>
      <c r="M1039" s="200"/>
      <c r="N1039" s="201"/>
      <c r="O1039" s="201"/>
      <c r="P1039" s="201"/>
      <c r="Q1039" s="201"/>
      <c r="R1039" s="201"/>
      <c r="S1039" s="201"/>
      <c r="T1039" s="202"/>
      <c r="AT1039" s="196" t="s">
        <v>177</v>
      </c>
      <c r="AU1039" s="196" t="s">
        <v>86</v>
      </c>
      <c r="AV1039" s="14" t="s">
        <v>86</v>
      </c>
      <c r="AW1039" s="14" t="s">
        <v>34</v>
      </c>
      <c r="AX1039" s="14" t="s">
        <v>77</v>
      </c>
      <c r="AY1039" s="196" t="s">
        <v>164</v>
      </c>
    </row>
    <row r="1040" spans="1:65" s="16" customFormat="1" x14ac:dyDescent="0.2">
      <c r="B1040" s="215"/>
      <c r="D1040" s="183" t="s">
        <v>177</v>
      </c>
      <c r="E1040" s="216" t="s">
        <v>1</v>
      </c>
      <c r="F1040" s="217" t="s">
        <v>235</v>
      </c>
      <c r="H1040" s="218">
        <v>9.9</v>
      </c>
      <c r="I1040" s="219"/>
      <c r="L1040" s="215"/>
      <c r="M1040" s="220"/>
      <c r="N1040" s="221"/>
      <c r="O1040" s="221"/>
      <c r="P1040" s="221"/>
      <c r="Q1040" s="221"/>
      <c r="R1040" s="221"/>
      <c r="S1040" s="221"/>
      <c r="T1040" s="222"/>
      <c r="AT1040" s="216" t="s">
        <v>177</v>
      </c>
      <c r="AU1040" s="216" t="s">
        <v>86</v>
      </c>
      <c r="AV1040" s="16" t="s">
        <v>236</v>
      </c>
      <c r="AW1040" s="16" t="s">
        <v>34</v>
      </c>
      <c r="AX1040" s="16" t="s">
        <v>77</v>
      </c>
      <c r="AY1040" s="216" t="s">
        <v>164</v>
      </c>
    </row>
    <row r="1041" spans="2:51" s="13" customFormat="1" x14ac:dyDescent="0.2">
      <c r="B1041" s="188"/>
      <c r="D1041" s="183" t="s">
        <v>177</v>
      </c>
      <c r="E1041" s="189" t="s">
        <v>1</v>
      </c>
      <c r="F1041" s="190" t="s">
        <v>2896</v>
      </c>
      <c r="H1041" s="189" t="s">
        <v>1</v>
      </c>
      <c r="I1041" s="191"/>
      <c r="L1041" s="188"/>
      <c r="M1041" s="192"/>
      <c r="N1041" s="193"/>
      <c r="O1041" s="193"/>
      <c r="P1041" s="193"/>
      <c r="Q1041" s="193"/>
      <c r="R1041" s="193"/>
      <c r="S1041" s="193"/>
      <c r="T1041" s="194"/>
      <c r="AT1041" s="189" t="s">
        <v>177</v>
      </c>
      <c r="AU1041" s="189" t="s">
        <v>86</v>
      </c>
      <c r="AV1041" s="13" t="s">
        <v>84</v>
      </c>
      <c r="AW1041" s="13" t="s">
        <v>34</v>
      </c>
      <c r="AX1041" s="13" t="s">
        <v>77</v>
      </c>
      <c r="AY1041" s="189" t="s">
        <v>164</v>
      </c>
    </row>
    <row r="1042" spans="2:51" s="13" customFormat="1" x14ac:dyDescent="0.2">
      <c r="B1042" s="188"/>
      <c r="D1042" s="183" t="s">
        <v>177</v>
      </c>
      <c r="E1042" s="189" t="s">
        <v>1</v>
      </c>
      <c r="F1042" s="190" t="s">
        <v>2897</v>
      </c>
      <c r="H1042" s="189" t="s">
        <v>1</v>
      </c>
      <c r="I1042" s="191"/>
      <c r="L1042" s="188"/>
      <c r="M1042" s="192"/>
      <c r="N1042" s="193"/>
      <c r="O1042" s="193"/>
      <c r="P1042" s="193"/>
      <c r="Q1042" s="193"/>
      <c r="R1042" s="193"/>
      <c r="S1042" s="193"/>
      <c r="T1042" s="194"/>
      <c r="AT1042" s="189" t="s">
        <v>177</v>
      </c>
      <c r="AU1042" s="189" t="s">
        <v>86</v>
      </c>
      <c r="AV1042" s="13" t="s">
        <v>84</v>
      </c>
      <c r="AW1042" s="13" t="s">
        <v>34</v>
      </c>
      <c r="AX1042" s="13" t="s">
        <v>77</v>
      </c>
      <c r="AY1042" s="189" t="s">
        <v>164</v>
      </c>
    </row>
    <row r="1043" spans="2:51" s="13" customFormat="1" x14ac:dyDescent="0.2">
      <c r="B1043" s="188"/>
      <c r="D1043" s="183" t="s">
        <v>177</v>
      </c>
      <c r="E1043" s="189" t="s">
        <v>1</v>
      </c>
      <c r="F1043" s="190" t="s">
        <v>2898</v>
      </c>
      <c r="H1043" s="189" t="s">
        <v>1</v>
      </c>
      <c r="I1043" s="191"/>
      <c r="L1043" s="188"/>
      <c r="M1043" s="192"/>
      <c r="N1043" s="193"/>
      <c r="O1043" s="193"/>
      <c r="P1043" s="193"/>
      <c r="Q1043" s="193"/>
      <c r="R1043" s="193"/>
      <c r="S1043" s="193"/>
      <c r="T1043" s="194"/>
      <c r="AT1043" s="189" t="s">
        <v>177</v>
      </c>
      <c r="AU1043" s="189" t="s">
        <v>86</v>
      </c>
      <c r="AV1043" s="13" t="s">
        <v>84</v>
      </c>
      <c r="AW1043" s="13" t="s">
        <v>34</v>
      </c>
      <c r="AX1043" s="13" t="s">
        <v>77</v>
      </c>
      <c r="AY1043" s="189" t="s">
        <v>164</v>
      </c>
    </row>
    <row r="1044" spans="2:51" s="14" customFormat="1" x14ac:dyDescent="0.2">
      <c r="B1044" s="195"/>
      <c r="D1044" s="183" t="s">
        <v>177</v>
      </c>
      <c r="E1044" s="196" t="s">
        <v>1</v>
      </c>
      <c r="F1044" s="197" t="s">
        <v>3018</v>
      </c>
      <c r="H1044" s="198">
        <v>1.401</v>
      </c>
      <c r="I1044" s="199"/>
      <c r="L1044" s="195"/>
      <c r="M1044" s="200"/>
      <c r="N1044" s="201"/>
      <c r="O1044" s="201"/>
      <c r="P1044" s="201"/>
      <c r="Q1044" s="201"/>
      <c r="R1044" s="201"/>
      <c r="S1044" s="201"/>
      <c r="T1044" s="202"/>
      <c r="AT1044" s="196" t="s">
        <v>177</v>
      </c>
      <c r="AU1044" s="196" t="s">
        <v>86</v>
      </c>
      <c r="AV1044" s="14" t="s">
        <v>86</v>
      </c>
      <c r="AW1044" s="14" t="s">
        <v>34</v>
      </c>
      <c r="AX1044" s="14" t="s">
        <v>77</v>
      </c>
      <c r="AY1044" s="196" t="s">
        <v>164</v>
      </c>
    </row>
    <row r="1045" spans="2:51" s="13" customFormat="1" x14ac:dyDescent="0.2">
      <c r="B1045" s="188"/>
      <c r="D1045" s="183" t="s">
        <v>177</v>
      </c>
      <c r="E1045" s="189" t="s">
        <v>1</v>
      </c>
      <c r="F1045" s="190" t="s">
        <v>2900</v>
      </c>
      <c r="H1045" s="189" t="s">
        <v>1</v>
      </c>
      <c r="I1045" s="191"/>
      <c r="L1045" s="188"/>
      <c r="M1045" s="192"/>
      <c r="N1045" s="193"/>
      <c r="O1045" s="193"/>
      <c r="P1045" s="193"/>
      <c r="Q1045" s="193"/>
      <c r="R1045" s="193"/>
      <c r="S1045" s="193"/>
      <c r="T1045" s="194"/>
      <c r="AT1045" s="189" t="s">
        <v>177</v>
      </c>
      <c r="AU1045" s="189" t="s">
        <v>86</v>
      </c>
      <c r="AV1045" s="13" t="s">
        <v>84</v>
      </c>
      <c r="AW1045" s="13" t="s">
        <v>34</v>
      </c>
      <c r="AX1045" s="13" t="s">
        <v>77</v>
      </c>
      <c r="AY1045" s="189" t="s">
        <v>164</v>
      </c>
    </row>
    <row r="1046" spans="2:51" s="14" customFormat="1" x14ac:dyDescent="0.2">
      <c r="B1046" s="195"/>
      <c r="D1046" s="183" t="s">
        <v>177</v>
      </c>
      <c r="E1046" s="196" t="s">
        <v>1</v>
      </c>
      <c r="F1046" s="197" t="s">
        <v>3019</v>
      </c>
      <c r="H1046" s="198">
        <v>2.964</v>
      </c>
      <c r="I1046" s="199"/>
      <c r="L1046" s="195"/>
      <c r="M1046" s="200"/>
      <c r="N1046" s="201"/>
      <c r="O1046" s="201"/>
      <c r="P1046" s="201"/>
      <c r="Q1046" s="201"/>
      <c r="R1046" s="201"/>
      <c r="S1046" s="201"/>
      <c r="T1046" s="202"/>
      <c r="AT1046" s="196" t="s">
        <v>177</v>
      </c>
      <c r="AU1046" s="196" t="s">
        <v>86</v>
      </c>
      <c r="AV1046" s="14" t="s">
        <v>86</v>
      </c>
      <c r="AW1046" s="14" t="s">
        <v>34</v>
      </c>
      <c r="AX1046" s="14" t="s">
        <v>77</v>
      </c>
      <c r="AY1046" s="196" t="s">
        <v>164</v>
      </c>
    </row>
    <row r="1047" spans="2:51" s="13" customFormat="1" x14ac:dyDescent="0.2">
      <c r="B1047" s="188"/>
      <c r="D1047" s="183" t="s">
        <v>177</v>
      </c>
      <c r="E1047" s="189" t="s">
        <v>1</v>
      </c>
      <c r="F1047" s="190" t="s">
        <v>2902</v>
      </c>
      <c r="H1047" s="189" t="s">
        <v>1</v>
      </c>
      <c r="I1047" s="191"/>
      <c r="L1047" s="188"/>
      <c r="M1047" s="192"/>
      <c r="N1047" s="193"/>
      <c r="O1047" s="193"/>
      <c r="P1047" s="193"/>
      <c r="Q1047" s="193"/>
      <c r="R1047" s="193"/>
      <c r="S1047" s="193"/>
      <c r="T1047" s="194"/>
      <c r="AT1047" s="189" t="s">
        <v>177</v>
      </c>
      <c r="AU1047" s="189" t="s">
        <v>86</v>
      </c>
      <c r="AV1047" s="13" t="s">
        <v>84</v>
      </c>
      <c r="AW1047" s="13" t="s">
        <v>34</v>
      </c>
      <c r="AX1047" s="13" t="s">
        <v>77</v>
      </c>
      <c r="AY1047" s="189" t="s">
        <v>164</v>
      </c>
    </row>
    <row r="1048" spans="2:51" s="14" customFormat="1" x14ac:dyDescent="0.2">
      <c r="B1048" s="195"/>
      <c r="D1048" s="183" t="s">
        <v>177</v>
      </c>
      <c r="E1048" s="196" t="s">
        <v>1</v>
      </c>
      <c r="F1048" s="197" t="s">
        <v>3020</v>
      </c>
      <c r="H1048" s="198">
        <v>18.831</v>
      </c>
      <c r="I1048" s="199"/>
      <c r="L1048" s="195"/>
      <c r="M1048" s="200"/>
      <c r="N1048" s="201"/>
      <c r="O1048" s="201"/>
      <c r="P1048" s="201"/>
      <c r="Q1048" s="201"/>
      <c r="R1048" s="201"/>
      <c r="S1048" s="201"/>
      <c r="T1048" s="202"/>
      <c r="AT1048" s="196" t="s">
        <v>177</v>
      </c>
      <c r="AU1048" s="196" t="s">
        <v>86</v>
      </c>
      <c r="AV1048" s="14" t="s">
        <v>86</v>
      </c>
      <c r="AW1048" s="14" t="s">
        <v>34</v>
      </c>
      <c r="AX1048" s="14" t="s">
        <v>77</v>
      </c>
      <c r="AY1048" s="196" t="s">
        <v>164</v>
      </c>
    </row>
    <row r="1049" spans="2:51" s="13" customFormat="1" x14ac:dyDescent="0.2">
      <c r="B1049" s="188"/>
      <c r="D1049" s="183" t="s">
        <v>177</v>
      </c>
      <c r="E1049" s="189" t="s">
        <v>1</v>
      </c>
      <c r="F1049" s="190" t="s">
        <v>2904</v>
      </c>
      <c r="H1049" s="189" t="s">
        <v>1</v>
      </c>
      <c r="I1049" s="191"/>
      <c r="L1049" s="188"/>
      <c r="M1049" s="192"/>
      <c r="N1049" s="193"/>
      <c r="O1049" s="193"/>
      <c r="P1049" s="193"/>
      <c r="Q1049" s="193"/>
      <c r="R1049" s="193"/>
      <c r="S1049" s="193"/>
      <c r="T1049" s="194"/>
      <c r="AT1049" s="189" t="s">
        <v>177</v>
      </c>
      <c r="AU1049" s="189" t="s">
        <v>86</v>
      </c>
      <c r="AV1049" s="13" t="s">
        <v>84</v>
      </c>
      <c r="AW1049" s="13" t="s">
        <v>34</v>
      </c>
      <c r="AX1049" s="13" t="s">
        <v>77</v>
      </c>
      <c r="AY1049" s="189" t="s">
        <v>164</v>
      </c>
    </row>
    <row r="1050" spans="2:51" s="14" customFormat="1" x14ac:dyDescent="0.2">
      <c r="B1050" s="195"/>
      <c r="D1050" s="183" t="s">
        <v>177</v>
      </c>
      <c r="E1050" s="196" t="s">
        <v>1</v>
      </c>
      <c r="F1050" s="197" t="s">
        <v>3021</v>
      </c>
      <c r="H1050" s="198">
        <v>3.52</v>
      </c>
      <c r="I1050" s="199"/>
      <c r="L1050" s="195"/>
      <c r="M1050" s="200"/>
      <c r="N1050" s="201"/>
      <c r="O1050" s="201"/>
      <c r="P1050" s="201"/>
      <c r="Q1050" s="201"/>
      <c r="R1050" s="201"/>
      <c r="S1050" s="201"/>
      <c r="T1050" s="202"/>
      <c r="AT1050" s="196" t="s">
        <v>177</v>
      </c>
      <c r="AU1050" s="196" t="s">
        <v>86</v>
      </c>
      <c r="AV1050" s="14" t="s">
        <v>86</v>
      </c>
      <c r="AW1050" s="14" t="s">
        <v>34</v>
      </c>
      <c r="AX1050" s="14" t="s">
        <v>77</v>
      </c>
      <c r="AY1050" s="196" t="s">
        <v>164</v>
      </c>
    </row>
    <row r="1051" spans="2:51" s="13" customFormat="1" x14ac:dyDescent="0.2">
      <c r="B1051" s="188"/>
      <c r="D1051" s="183" t="s">
        <v>177</v>
      </c>
      <c r="E1051" s="189" t="s">
        <v>1</v>
      </c>
      <c r="F1051" s="190" t="s">
        <v>2906</v>
      </c>
      <c r="H1051" s="189" t="s">
        <v>1</v>
      </c>
      <c r="I1051" s="191"/>
      <c r="L1051" s="188"/>
      <c r="M1051" s="192"/>
      <c r="N1051" s="193"/>
      <c r="O1051" s="193"/>
      <c r="P1051" s="193"/>
      <c r="Q1051" s="193"/>
      <c r="R1051" s="193"/>
      <c r="S1051" s="193"/>
      <c r="T1051" s="194"/>
      <c r="AT1051" s="189" t="s">
        <v>177</v>
      </c>
      <c r="AU1051" s="189" t="s">
        <v>86</v>
      </c>
      <c r="AV1051" s="13" t="s">
        <v>84</v>
      </c>
      <c r="AW1051" s="13" t="s">
        <v>34</v>
      </c>
      <c r="AX1051" s="13" t="s">
        <v>77</v>
      </c>
      <c r="AY1051" s="189" t="s">
        <v>164</v>
      </c>
    </row>
    <row r="1052" spans="2:51" s="14" customFormat="1" x14ac:dyDescent="0.2">
      <c r="B1052" s="195"/>
      <c r="D1052" s="183" t="s">
        <v>177</v>
      </c>
      <c r="E1052" s="196" t="s">
        <v>1</v>
      </c>
      <c r="F1052" s="197" t="s">
        <v>3022</v>
      </c>
      <c r="H1052" s="198">
        <v>3.1520000000000001</v>
      </c>
      <c r="I1052" s="199"/>
      <c r="L1052" s="195"/>
      <c r="M1052" s="200"/>
      <c r="N1052" s="201"/>
      <c r="O1052" s="201"/>
      <c r="P1052" s="201"/>
      <c r="Q1052" s="201"/>
      <c r="R1052" s="201"/>
      <c r="S1052" s="201"/>
      <c r="T1052" s="202"/>
      <c r="AT1052" s="196" t="s">
        <v>177</v>
      </c>
      <c r="AU1052" s="196" t="s">
        <v>86</v>
      </c>
      <c r="AV1052" s="14" t="s">
        <v>86</v>
      </c>
      <c r="AW1052" s="14" t="s">
        <v>34</v>
      </c>
      <c r="AX1052" s="14" t="s">
        <v>77</v>
      </c>
      <c r="AY1052" s="196" t="s">
        <v>164</v>
      </c>
    </row>
    <row r="1053" spans="2:51" s="13" customFormat="1" x14ac:dyDescent="0.2">
      <c r="B1053" s="188"/>
      <c r="D1053" s="183" t="s">
        <v>177</v>
      </c>
      <c r="E1053" s="189" t="s">
        <v>1</v>
      </c>
      <c r="F1053" s="190" t="s">
        <v>2908</v>
      </c>
      <c r="H1053" s="189" t="s">
        <v>1</v>
      </c>
      <c r="I1053" s="191"/>
      <c r="L1053" s="188"/>
      <c r="M1053" s="192"/>
      <c r="N1053" s="193"/>
      <c r="O1053" s="193"/>
      <c r="P1053" s="193"/>
      <c r="Q1053" s="193"/>
      <c r="R1053" s="193"/>
      <c r="S1053" s="193"/>
      <c r="T1053" s="194"/>
      <c r="AT1053" s="189" t="s">
        <v>177</v>
      </c>
      <c r="AU1053" s="189" t="s">
        <v>86</v>
      </c>
      <c r="AV1053" s="13" t="s">
        <v>84</v>
      </c>
      <c r="AW1053" s="13" t="s">
        <v>34</v>
      </c>
      <c r="AX1053" s="13" t="s">
        <v>77</v>
      </c>
      <c r="AY1053" s="189" t="s">
        <v>164</v>
      </c>
    </row>
    <row r="1054" spans="2:51" s="14" customFormat="1" x14ac:dyDescent="0.2">
      <c r="B1054" s="195"/>
      <c r="D1054" s="183" t="s">
        <v>177</v>
      </c>
      <c r="E1054" s="196" t="s">
        <v>1</v>
      </c>
      <c r="F1054" s="197" t="s">
        <v>3021</v>
      </c>
      <c r="H1054" s="198">
        <v>3.52</v>
      </c>
      <c r="I1054" s="199"/>
      <c r="L1054" s="195"/>
      <c r="M1054" s="200"/>
      <c r="N1054" s="201"/>
      <c r="O1054" s="201"/>
      <c r="P1054" s="201"/>
      <c r="Q1054" s="201"/>
      <c r="R1054" s="201"/>
      <c r="S1054" s="201"/>
      <c r="T1054" s="202"/>
      <c r="AT1054" s="196" t="s">
        <v>177</v>
      </c>
      <c r="AU1054" s="196" t="s">
        <v>86</v>
      </c>
      <c r="AV1054" s="14" t="s">
        <v>86</v>
      </c>
      <c r="AW1054" s="14" t="s">
        <v>34</v>
      </c>
      <c r="AX1054" s="14" t="s">
        <v>77</v>
      </c>
      <c r="AY1054" s="196" t="s">
        <v>164</v>
      </c>
    </row>
    <row r="1055" spans="2:51" s="13" customFormat="1" x14ac:dyDescent="0.2">
      <c r="B1055" s="188"/>
      <c r="D1055" s="183" t="s">
        <v>177</v>
      </c>
      <c r="E1055" s="189" t="s">
        <v>1</v>
      </c>
      <c r="F1055" s="190" t="s">
        <v>2909</v>
      </c>
      <c r="H1055" s="189" t="s">
        <v>1</v>
      </c>
      <c r="I1055" s="191"/>
      <c r="L1055" s="188"/>
      <c r="M1055" s="192"/>
      <c r="N1055" s="193"/>
      <c r="O1055" s="193"/>
      <c r="P1055" s="193"/>
      <c r="Q1055" s="193"/>
      <c r="R1055" s="193"/>
      <c r="S1055" s="193"/>
      <c r="T1055" s="194"/>
      <c r="AT1055" s="189" t="s">
        <v>177</v>
      </c>
      <c r="AU1055" s="189" t="s">
        <v>86</v>
      </c>
      <c r="AV1055" s="13" t="s">
        <v>84</v>
      </c>
      <c r="AW1055" s="13" t="s">
        <v>34</v>
      </c>
      <c r="AX1055" s="13" t="s">
        <v>77</v>
      </c>
      <c r="AY1055" s="189" t="s">
        <v>164</v>
      </c>
    </row>
    <row r="1056" spans="2:51" s="14" customFormat="1" x14ac:dyDescent="0.2">
      <c r="B1056" s="195"/>
      <c r="D1056" s="183" t="s">
        <v>177</v>
      </c>
      <c r="E1056" s="196" t="s">
        <v>1</v>
      </c>
      <c r="F1056" s="197" t="s">
        <v>3023</v>
      </c>
      <c r="H1056" s="198">
        <v>21.707000000000001</v>
      </c>
      <c r="I1056" s="199"/>
      <c r="L1056" s="195"/>
      <c r="M1056" s="200"/>
      <c r="N1056" s="201"/>
      <c r="O1056" s="201"/>
      <c r="P1056" s="201"/>
      <c r="Q1056" s="201"/>
      <c r="R1056" s="201"/>
      <c r="S1056" s="201"/>
      <c r="T1056" s="202"/>
      <c r="AT1056" s="196" t="s">
        <v>177</v>
      </c>
      <c r="AU1056" s="196" t="s">
        <v>86</v>
      </c>
      <c r="AV1056" s="14" t="s">
        <v>86</v>
      </c>
      <c r="AW1056" s="14" t="s">
        <v>34</v>
      </c>
      <c r="AX1056" s="14" t="s">
        <v>77</v>
      </c>
      <c r="AY1056" s="196" t="s">
        <v>164</v>
      </c>
    </row>
    <row r="1057" spans="2:51" s="13" customFormat="1" x14ac:dyDescent="0.2">
      <c r="B1057" s="188"/>
      <c r="D1057" s="183" t="s">
        <v>177</v>
      </c>
      <c r="E1057" s="189" t="s">
        <v>1</v>
      </c>
      <c r="F1057" s="190" t="s">
        <v>2911</v>
      </c>
      <c r="H1057" s="189" t="s">
        <v>1</v>
      </c>
      <c r="I1057" s="191"/>
      <c r="L1057" s="188"/>
      <c r="M1057" s="192"/>
      <c r="N1057" s="193"/>
      <c r="O1057" s="193"/>
      <c r="P1057" s="193"/>
      <c r="Q1057" s="193"/>
      <c r="R1057" s="193"/>
      <c r="S1057" s="193"/>
      <c r="T1057" s="194"/>
      <c r="AT1057" s="189" t="s">
        <v>177</v>
      </c>
      <c r="AU1057" s="189" t="s">
        <v>86</v>
      </c>
      <c r="AV1057" s="13" t="s">
        <v>84</v>
      </c>
      <c r="AW1057" s="13" t="s">
        <v>34</v>
      </c>
      <c r="AX1057" s="13" t="s">
        <v>77</v>
      </c>
      <c r="AY1057" s="189" t="s">
        <v>164</v>
      </c>
    </row>
    <row r="1058" spans="2:51" s="14" customFormat="1" x14ac:dyDescent="0.2">
      <c r="B1058" s="195"/>
      <c r="D1058" s="183" t="s">
        <v>177</v>
      </c>
      <c r="E1058" s="196" t="s">
        <v>1</v>
      </c>
      <c r="F1058" s="197" t="s">
        <v>3024</v>
      </c>
      <c r="H1058" s="198">
        <v>5.46</v>
      </c>
      <c r="I1058" s="199"/>
      <c r="L1058" s="195"/>
      <c r="M1058" s="200"/>
      <c r="N1058" s="201"/>
      <c r="O1058" s="201"/>
      <c r="P1058" s="201"/>
      <c r="Q1058" s="201"/>
      <c r="R1058" s="201"/>
      <c r="S1058" s="201"/>
      <c r="T1058" s="202"/>
      <c r="AT1058" s="196" t="s">
        <v>177</v>
      </c>
      <c r="AU1058" s="196" t="s">
        <v>86</v>
      </c>
      <c r="AV1058" s="14" t="s">
        <v>86</v>
      </c>
      <c r="AW1058" s="14" t="s">
        <v>34</v>
      </c>
      <c r="AX1058" s="14" t="s">
        <v>77</v>
      </c>
      <c r="AY1058" s="196" t="s">
        <v>164</v>
      </c>
    </row>
    <row r="1059" spans="2:51" s="16" customFormat="1" x14ac:dyDescent="0.2">
      <c r="B1059" s="215"/>
      <c r="D1059" s="183" t="s">
        <v>177</v>
      </c>
      <c r="E1059" s="216" t="s">
        <v>1</v>
      </c>
      <c r="F1059" s="217" t="s">
        <v>235</v>
      </c>
      <c r="H1059" s="218">
        <v>60.555</v>
      </c>
      <c r="I1059" s="219"/>
      <c r="L1059" s="215"/>
      <c r="M1059" s="220"/>
      <c r="N1059" s="221"/>
      <c r="O1059" s="221"/>
      <c r="P1059" s="221"/>
      <c r="Q1059" s="221"/>
      <c r="R1059" s="221"/>
      <c r="S1059" s="221"/>
      <c r="T1059" s="222"/>
      <c r="AT1059" s="216" t="s">
        <v>177</v>
      </c>
      <c r="AU1059" s="216" t="s">
        <v>86</v>
      </c>
      <c r="AV1059" s="16" t="s">
        <v>236</v>
      </c>
      <c r="AW1059" s="16" t="s">
        <v>34</v>
      </c>
      <c r="AX1059" s="16" t="s">
        <v>77</v>
      </c>
      <c r="AY1059" s="216" t="s">
        <v>164</v>
      </c>
    </row>
    <row r="1060" spans="2:51" s="13" customFormat="1" x14ac:dyDescent="0.2">
      <c r="B1060" s="188"/>
      <c r="D1060" s="183" t="s">
        <v>177</v>
      </c>
      <c r="E1060" s="189" t="s">
        <v>1</v>
      </c>
      <c r="F1060" s="190" t="s">
        <v>2913</v>
      </c>
      <c r="H1060" s="189" t="s">
        <v>1</v>
      </c>
      <c r="I1060" s="191"/>
      <c r="L1060" s="188"/>
      <c r="M1060" s="192"/>
      <c r="N1060" s="193"/>
      <c r="O1060" s="193"/>
      <c r="P1060" s="193"/>
      <c r="Q1060" s="193"/>
      <c r="R1060" s="193"/>
      <c r="S1060" s="193"/>
      <c r="T1060" s="194"/>
      <c r="AT1060" s="189" t="s">
        <v>177</v>
      </c>
      <c r="AU1060" s="189" t="s">
        <v>86</v>
      </c>
      <c r="AV1060" s="13" t="s">
        <v>84</v>
      </c>
      <c r="AW1060" s="13" t="s">
        <v>34</v>
      </c>
      <c r="AX1060" s="13" t="s">
        <v>77</v>
      </c>
      <c r="AY1060" s="189" t="s">
        <v>164</v>
      </c>
    </row>
    <row r="1061" spans="2:51" s="13" customFormat="1" x14ac:dyDescent="0.2">
      <c r="B1061" s="188"/>
      <c r="D1061" s="183" t="s">
        <v>177</v>
      </c>
      <c r="E1061" s="189" t="s">
        <v>1</v>
      </c>
      <c r="F1061" s="190" t="s">
        <v>2914</v>
      </c>
      <c r="H1061" s="189" t="s">
        <v>1</v>
      </c>
      <c r="I1061" s="191"/>
      <c r="L1061" s="188"/>
      <c r="M1061" s="192"/>
      <c r="N1061" s="193"/>
      <c r="O1061" s="193"/>
      <c r="P1061" s="193"/>
      <c r="Q1061" s="193"/>
      <c r="R1061" s="193"/>
      <c r="S1061" s="193"/>
      <c r="T1061" s="194"/>
      <c r="AT1061" s="189" t="s">
        <v>177</v>
      </c>
      <c r="AU1061" s="189" t="s">
        <v>86</v>
      </c>
      <c r="AV1061" s="13" t="s">
        <v>84</v>
      </c>
      <c r="AW1061" s="13" t="s">
        <v>34</v>
      </c>
      <c r="AX1061" s="13" t="s">
        <v>77</v>
      </c>
      <c r="AY1061" s="189" t="s">
        <v>164</v>
      </c>
    </row>
    <row r="1062" spans="2:51" s="14" customFormat="1" x14ac:dyDescent="0.2">
      <c r="B1062" s="195"/>
      <c r="D1062" s="183" t="s">
        <v>177</v>
      </c>
      <c r="E1062" s="196" t="s">
        <v>1</v>
      </c>
      <c r="F1062" s="197" t="s">
        <v>3025</v>
      </c>
      <c r="H1062" s="198">
        <v>1.462</v>
      </c>
      <c r="I1062" s="199"/>
      <c r="L1062" s="195"/>
      <c r="M1062" s="200"/>
      <c r="N1062" s="201"/>
      <c r="O1062" s="201"/>
      <c r="P1062" s="201"/>
      <c r="Q1062" s="201"/>
      <c r="R1062" s="201"/>
      <c r="S1062" s="201"/>
      <c r="T1062" s="202"/>
      <c r="AT1062" s="196" t="s">
        <v>177</v>
      </c>
      <c r="AU1062" s="196" t="s">
        <v>86</v>
      </c>
      <c r="AV1062" s="14" t="s">
        <v>86</v>
      </c>
      <c r="AW1062" s="14" t="s">
        <v>34</v>
      </c>
      <c r="AX1062" s="14" t="s">
        <v>77</v>
      </c>
      <c r="AY1062" s="196" t="s">
        <v>164</v>
      </c>
    </row>
    <row r="1063" spans="2:51" s="16" customFormat="1" x14ac:dyDescent="0.2">
      <c r="B1063" s="215"/>
      <c r="D1063" s="183" t="s">
        <v>177</v>
      </c>
      <c r="E1063" s="216" t="s">
        <v>1</v>
      </c>
      <c r="F1063" s="217" t="s">
        <v>235</v>
      </c>
      <c r="H1063" s="218">
        <v>1.462</v>
      </c>
      <c r="I1063" s="219"/>
      <c r="L1063" s="215"/>
      <c r="M1063" s="220"/>
      <c r="N1063" s="221"/>
      <c r="O1063" s="221"/>
      <c r="P1063" s="221"/>
      <c r="Q1063" s="221"/>
      <c r="R1063" s="221"/>
      <c r="S1063" s="221"/>
      <c r="T1063" s="222"/>
      <c r="AT1063" s="216" t="s">
        <v>177</v>
      </c>
      <c r="AU1063" s="216" t="s">
        <v>86</v>
      </c>
      <c r="AV1063" s="16" t="s">
        <v>236</v>
      </c>
      <c r="AW1063" s="16" t="s">
        <v>34</v>
      </c>
      <c r="AX1063" s="16" t="s">
        <v>77</v>
      </c>
      <c r="AY1063" s="216" t="s">
        <v>164</v>
      </c>
    </row>
    <row r="1064" spans="2:51" s="13" customFormat="1" x14ac:dyDescent="0.2">
      <c r="B1064" s="188"/>
      <c r="D1064" s="183" t="s">
        <v>177</v>
      </c>
      <c r="E1064" s="189" t="s">
        <v>1</v>
      </c>
      <c r="F1064" s="190" t="s">
        <v>2916</v>
      </c>
      <c r="H1064" s="189" t="s">
        <v>1</v>
      </c>
      <c r="I1064" s="191"/>
      <c r="L1064" s="188"/>
      <c r="M1064" s="192"/>
      <c r="N1064" s="193"/>
      <c r="O1064" s="193"/>
      <c r="P1064" s="193"/>
      <c r="Q1064" s="193"/>
      <c r="R1064" s="193"/>
      <c r="S1064" s="193"/>
      <c r="T1064" s="194"/>
      <c r="AT1064" s="189" t="s">
        <v>177</v>
      </c>
      <c r="AU1064" s="189" t="s">
        <v>86</v>
      </c>
      <c r="AV1064" s="13" t="s">
        <v>84</v>
      </c>
      <c r="AW1064" s="13" t="s">
        <v>34</v>
      </c>
      <c r="AX1064" s="13" t="s">
        <v>77</v>
      </c>
      <c r="AY1064" s="189" t="s">
        <v>164</v>
      </c>
    </row>
    <row r="1065" spans="2:51" s="13" customFormat="1" x14ac:dyDescent="0.2">
      <c r="B1065" s="188"/>
      <c r="D1065" s="183" t="s">
        <v>177</v>
      </c>
      <c r="E1065" s="189" t="s">
        <v>1</v>
      </c>
      <c r="F1065" s="190" t="s">
        <v>2917</v>
      </c>
      <c r="H1065" s="189" t="s">
        <v>1</v>
      </c>
      <c r="I1065" s="191"/>
      <c r="L1065" s="188"/>
      <c r="M1065" s="192"/>
      <c r="N1065" s="193"/>
      <c r="O1065" s="193"/>
      <c r="P1065" s="193"/>
      <c r="Q1065" s="193"/>
      <c r="R1065" s="193"/>
      <c r="S1065" s="193"/>
      <c r="T1065" s="194"/>
      <c r="AT1065" s="189" t="s">
        <v>177</v>
      </c>
      <c r="AU1065" s="189" t="s">
        <v>86</v>
      </c>
      <c r="AV1065" s="13" t="s">
        <v>84</v>
      </c>
      <c r="AW1065" s="13" t="s">
        <v>34</v>
      </c>
      <c r="AX1065" s="13" t="s">
        <v>77</v>
      </c>
      <c r="AY1065" s="189" t="s">
        <v>164</v>
      </c>
    </row>
    <row r="1066" spans="2:51" s="13" customFormat="1" x14ac:dyDescent="0.2">
      <c r="B1066" s="188"/>
      <c r="D1066" s="183" t="s">
        <v>177</v>
      </c>
      <c r="E1066" s="189" t="s">
        <v>1</v>
      </c>
      <c r="F1066" s="190" t="s">
        <v>2918</v>
      </c>
      <c r="H1066" s="189" t="s">
        <v>1</v>
      </c>
      <c r="I1066" s="191"/>
      <c r="L1066" s="188"/>
      <c r="M1066" s="192"/>
      <c r="N1066" s="193"/>
      <c r="O1066" s="193"/>
      <c r="P1066" s="193"/>
      <c r="Q1066" s="193"/>
      <c r="R1066" s="193"/>
      <c r="S1066" s="193"/>
      <c r="T1066" s="194"/>
      <c r="AT1066" s="189" t="s">
        <v>177</v>
      </c>
      <c r="AU1066" s="189" t="s">
        <v>86</v>
      </c>
      <c r="AV1066" s="13" t="s">
        <v>84</v>
      </c>
      <c r="AW1066" s="13" t="s">
        <v>34</v>
      </c>
      <c r="AX1066" s="13" t="s">
        <v>77</v>
      </c>
      <c r="AY1066" s="189" t="s">
        <v>164</v>
      </c>
    </row>
    <row r="1067" spans="2:51" s="13" customFormat="1" x14ac:dyDescent="0.2">
      <c r="B1067" s="188"/>
      <c r="D1067" s="183" t="s">
        <v>177</v>
      </c>
      <c r="E1067" s="189" t="s">
        <v>1</v>
      </c>
      <c r="F1067" s="190" t="s">
        <v>2919</v>
      </c>
      <c r="H1067" s="189" t="s">
        <v>1</v>
      </c>
      <c r="I1067" s="191"/>
      <c r="L1067" s="188"/>
      <c r="M1067" s="192"/>
      <c r="N1067" s="193"/>
      <c r="O1067" s="193"/>
      <c r="P1067" s="193"/>
      <c r="Q1067" s="193"/>
      <c r="R1067" s="193"/>
      <c r="S1067" s="193"/>
      <c r="T1067" s="194"/>
      <c r="AT1067" s="189" t="s">
        <v>177</v>
      </c>
      <c r="AU1067" s="189" t="s">
        <v>86</v>
      </c>
      <c r="AV1067" s="13" t="s">
        <v>84</v>
      </c>
      <c r="AW1067" s="13" t="s">
        <v>34</v>
      </c>
      <c r="AX1067" s="13" t="s">
        <v>77</v>
      </c>
      <c r="AY1067" s="189" t="s">
        <v>164</v>
      </c>
    </row>
    <row r="1068" spans="2:51" s="14" customFormat="1" x14ac:dyDescent="0.2">
      <c r="B1068" s="195"/>
      <c r="D1068" s="183" t="s">
        <v>177</v>
      </c>
      <c r="E1068" s="196" t="s">
        <v>1</v>
      </c>
      <c r="F1068" s="197" t="s">
        <v>3026</v>
      </c>
      <c r="H1068" s="198">
        <v>7.1550000000000002</v>
      </c>
      <c r="I1068" s="199"/>
      <c r="L1068" s="195"/>
      <c r="M1068" s="200"/>
      <c r="N1068" s="201"/>
      <c r="O1068" s="201"/>
      <c r="P1068" s="201"/>
      <c r="Q1068" s="201"/>
      <c r="R1068" s="201"/>
      <c r="S1068" s="201"/>
      <c r="T1068" s="202"/>
      <c r="AT1068" s="196" t="s">
        <v>177</v>
      </c>
      <c r="AU1068" s="196" t="s">
        <v>86</v>
      </c>
      <c r="AV1068" s="14" t="s">
        <v>86</v>
      </c>
      <c r="AW1068" s="14" t="s">
        <v>34</v>
      </c>
      <c r="AX1068" s="14" t="s">
        <v>77</v>
      </c>
      <c r="AY1068" s="196" t="s">
        <v>164</v>
      </c>
    </row>
    <row r="1069" spans="2:51" s="16" customFormat="1" x14ac:dyDescent="0.2">
      <c r="B1069" s="215"/>
      <c r="D1069" s="183" t="s">
        <v>177</v>
      </c>
      <c r="E1069" s="216" t="s">
        <v>1</v>
      </c>
      <c r="F1069" s="217" t="s">
        <v>235</v>
      </c>
      <c r="H1069" s="218">
        <v>7.1550000000000002</v>
      </c>
      <c r="I1069" s="219"/>
      <c r="L1069" s="215"/>
      <c r="M1069" s="220"/>
      <c r="N1069" s="221"/>
      <c r="O1069" s="221"/>
      <c r="P1069" s="221"/>
      <c r="Q1069" s="221"/>
      <c r="R1069" s="221"/>
      <c r="S1069" s="221"/>
      <c r="T1069" s="222"/>
      <c r="AT1069" s="216" t="s">
        <v>177</v>
      </c>
      <c r="AU1069" s="216" t="s">
        <v>86</v>
      </c>
      <c r="AV1069" s="16" t="s">
        <v>236</v>
      </c>
      <c r="AW1069" s="16" t="s">
        <v>34</v>
      </c>
      <c r="AX1069" s="16" t="s">
        <v>77</v>
      </c>
      <c r="AY1069" s="216" t="s">
        <v>164</v>
      </c>
    </row>
    <row r="1070" spans="2:51" s="13" customFormat="1" x14ac:dyDescent="0.2">
      <c r="B1070" s="188"/>
      <c r="D1070" s="183" t="s">
        <v>177</v>
      </c>
      <c r="E1070" s="189" t="s">
        <v>1</v>
      </c>
      <c r="F1070" s="190" t="s">
        <v>2921</v>
      </c>
      <c r="H1070" s="189" t="s">
        <v>1</v>
      </c>
      <c r="I1070" s="191"/>
      <c r="L1070" s="188"/>
      <c r="M1070" s="192"/>
      <c r="N1070" s="193"/>
      <c r="O1070" s="193"/>
      <c r="P1070" s="193"/>
      <c r="Q1070" s="193"/>
      <c r="R1070" s="193"/>
      <c r="S1070" s="193"/>
      <c r="T1070" s="194"/>
      <c r="AT1070" s="189" t="s">
        <v>177</v>
      </c>
      <c r="AU1070" s="189" t="s">
        <v>86</v>
      </c>
      <c r="AV1070" s="13" t="s">
        <v>84</v>
      </c>
      <c r="AW1070" s="13" t="s">
        <v>34</v>
      </c>
      <c r="AX1070" s="13" t="s">
        <v>77</v>
      </c>
      <c r="AY1070" s="189" t="s">
        <v>164</v>
      </c>
    </row>
    <row r="1071" spans="2:51" s="13" customFormat="1" x14ac:dyDescent="0.2">
      <c r="B1071" s="188"/>
      <c r="D1071" s="183" t="s">
        <v>177</v>
      </c>
      <c r="E1071" s="189" t="s">
        <v>1</v>
      </c>
      <c r="F1071" s="190" t="s">
        <v>2922</v>
      </c>
      <c r="H1071" s="189" t="s">
        <v>1</v>
      </c>
      <c r="I1071" s="191"/>
      <c r="L1071" s="188"/>
      <c r="M1071" s="192"/>
      <c r="N1071" s="193"/>
      <c r="O1071" s="193"/>
      <c r="P1071" s="193"/>
      <c r="Q1071" s="193"/>
      <c r="R1071" s="193"/>
      <c r="S1071" s="193"/>
      <c r="T1071" s="194"/>
      <c r="AT1071" s="189" t="s">
        <v>177</v>
      </c>
      <c r="AU1071" s="189" t="s">
        <v>86</v>
      </c>
      <c r="AV1071" s="13" t="s">
        <v>84</v>
      </c>
      <c r="AW1071" s="13" t="s">
        <v>34</v>
      </c>
      <c r="AX1071" s="13" t="s">
        <v>77</v>
      </c>
      <c r="AY1071" s="189" t="s">
        <v>164</v>
      </c>
    </row>
    <row r="1072" spans="2:51" s="14" customFormat="1" x14ac:dyDescent="0.2">
      <c r="B1072" s="195"/>
      <c r="D1072" s="183" t="s">
        <v>177</v>
      </c>
      <c r="E1072" s="196" t="s">
        <v>1</v>
      </c>
      <c r="F1072" s="197" t="s">
        <v>3027</v>
      </c>
      <c r="H1072" s="198">
        <v>1.708</v>
      </c>
      <c r="I1072" s="199"/>
      <c r="L1072" s="195"/>
      <c r="M1072" s="200"/>
      <c r="N1072" s="201"/>
      <c r="O1072" s="201"/>
      <c r="P1072" s="201"/>
      <c r="Q1072" s="201"/>
      <c r="R1072" s="201"/>
      <c r="S1072" s="201"/>
      <c r="T1072" s="202"/>
      <c r="AT1072" s="196" t="s">
        <v>177</v>
      </c>
      <c r="AU1072" s="196" t="s">
        <v>86</v>
      </c>
      <c r="AV1072" s="14" t="s">
        <v>86</v>
      </c>
      <c r="AW1072" s="14" t="s">
        <v>34</v>
      </c>
      <c r="AX1072" s="14" t="s">
        <v>77</v>
      </c>
      <c r="AY1072" s="196" t="s">
        <v>164</v>
      </c>
    </row>
    <row r="1073" spans="2:51" s="16" customFormat="1" x14ac:dyDescent="0.2">
      <c r="B1073" s="215"/>
      <c r="D1073" s="183" t="s">
        <v>177</v>
      </c>
      <c r="E1073" s="216" t="s">
        <v>1</v>
      </c>
      <c r="F1073" s="217" t="s">
        <v>235</v>
      </c>
      <c r="H1073" s="218">
        <v>1.708</v>
      </c>
      <c r="I1073" s="219"/>
      <c r="L1073" s="215"/>
      <c r="M1073" s="220"/>
      <c r="N1073" s="221"/>
      <c r="O1073" s="221"/>
      <c r="P1073" s="221"/>
      <c r="Q1073" s="221"/>
      <c r="R1073" s="221"/>
      <c r="S1073" s="221"/>
      <c r="T1073" s="222"/>
      <c r="AT1073" s="216" t="s">
        <v>177</v>
      </c>
      <c r="AU1073" s="216" t="s">
        <v>86</v>
      </c>
      <c r="AV1073" s="16" t="s">
        <v>236</v>
      </c>
      <c r="AW1073" s="16" t="s">
        <v>34</v>
      </c>
      <c r="AX1073" s="16" t="s">
        <v>77</v>
      </c>
      <c r="AY1073" s="216" t="s">
        <v>164</v>
      </c>
    </row>
    <row r="1074" spans="2:51" s="13" customFormat="1" x14ac:dyDescent="0.2">
      <c r="B1074" s="188"/>
      <c r="D1074" s="183" t="s">
        <v>177</v>
      </c>
      <c r="E1074" s="189" t="s">
        <v>1</v>
      </c>
      <c r="F1074" s="190" t="s">
        <v>2803</v>
      </c>
      <c r="H1074" s="189" t="s">
        <v>1</v>
      </c>
      <c r="I1074" s="191"/>
      <c r="L1074" s="188"/>
      <c r="M1074" s="192"/>
      <c r="N1074" s="193"/>
      <c r="O1074" s="193"/>
      <c r="P1074" s="193"/>
      <c r="Q1074" s="193"/>
      <c r="R1074" s="193"/>
      <c r="S1074" s="193"/>
      <c r="T1074" s="194"/>
      <c r="AT1074" s="189" t="s">
        <v>177</v>
      </c>
      <c r="AU1074" s="189" t="s">
        <v>86</v>
      </c>
      <c r="AV1074" s="13" t="s">
        <v>84</v>
      </c>
      <c r="AW1074" s="13" t="s">
        <v>34</v>
      </c>
      <c r="AX1074" s="13" t="s">
        <v>77</v>
      </c>
      <c r="AY1074" s="189" t="s">
        <v>164</v>
      </c>
    </row>
    <row r="1075" spans="2:51" s="13" customFormat="1" x14ac:dyDescent="0.2">
      <c r="B1075" s="188"/>
      <c r="D1075" s="183" t="s">
        <v>177</v>
      </c>
      <c r="E1075" s="189" t="s">
        <v>1</v>
      </c>
      <c r="F1075" s="190" t="s">
        <v>2924</v>
      </c>
      <c r="H1075" s="189" t="s">
        <v>1</v>
      </c>
      <c r="I1075" s="191"/>
      <c r="L1075" s="188"/>
      <c r="M1075" s="192"/>
      <c r="N1075" s="193"/>
      <c r="O1075" s="193"/>
      <c r="P1075" s="193"/>
      <c r="Q1075" s="193"/>
      <c r="R1075" s="193"/>
      <c r="S1075" s="193"/>
      <c r="T1075" s="194"/>
      <c r="AT1075" s="189" t="s">
        <v>177</v>
      </c>
      <c r="AU1075" s="189" t="s">
        <v>86</v>
      </c>
      <c r="AV1075" s="13" t="s">
        <v>84</v>
      </c>
      <c r="AW1075" s="13" t="s">
        <v>34</v>
      </c>
      <c r="AX1075" s="13" t="s">
        <v>77</v>
      </c>
      <c r="AY1075" s="189" t="s">
        <v>164</v>
      </c>
    </row>
    <row r="1076" spans="2:51" s="13" customFormat="1" x14ac:dyDescent="0.2">
      <c r="B1076" s="188"/>
      <c r="D1076" s="183" t="s">
        <v>177</v>
      </c>
      <c r="E1076" s="189" t="s">
        <v>1</v>
      </c>
      <c r="F1076" s="190" t="s">
        <v>2805</v>
      </c>
      <c r="H1076" s="189" t="s">
        <v>1</v>
      </c>
      <c r="I1076" s="191"/>
      <c r="L1076" s="188"/>
      <c r="M1076" s="192"/>
      <c r="N1076" s="193"/>
      <c r="O1076" s="193"/>
      <c r="P1076" s="193"/>
      <c r="Q1076" s="193"/>
      <c r="R1076" s="193"/>
      <c r="S1076" s="193"/>
      <c r="T1076" s="194"/>
      <c r="AT1076" s="189" t="s">
        <v>177</v>
      </c>
      <c r="AU1076" s="189" t="s">
        <v>86</v>
      </c>
      <c r="AV1076" s="13" t="s">
        <v>84</v>
      </c>
      <c r="AW1076" s="13" t="s">
        <v>34</v>
      </c>
      <c r="AX1076" s="13" t="s">
        <v>77</v>
      </c>
      <c r="AY1076" s="189" t="s">
        <v>164</v>
      </c>
    </row>
    <row r="1077" spans="2:51" s="14" customFormat="1" x14ac:dyDescent="0.2">
      <c r="B1077" s="195"/>
      <c r="D1077" s="183" t="s">
        <v>177</v>
      </c>
      <c r="E1077" s="196" t="s">
        <v>1</v>
      </c>
      <c r="F1077" s="197" t="s">
        <v>3028</v>
      </c>
      <c r="H1077" s="198">
        <v>43.223999999999997</v>
      </c>
      <c r="I1077" s="199"/>
      <c r="L1077" s="195"/>
      <c r="M1077" s="200"/>
      <c r="N1077" s="201"/>
      <c r="O1077" s="201"/>
      <c r="P1077" s="201"/>
      <c r="Q1077" s="201"/>
      <c r="R1077" s="201"/>
      <c r="S1077" s="201"/>
      <c r="T1077" s="202"/>
      <c r="AT1077" s="196" t="s">
        <v>177</v>
      </c>
      <c r="AU1077" s="196" t="s">
        <v>86</v>
      </c>
      <c r="AV1077" s="14" t="s">
        <v>86</v>
      </c>
      <c r="AW1077" s="14" t="s">
        <v>34</v>
      </c>
      <c r="AX1077" s="14" t="s">
        <v>77</v>
      </c>
      <c r="AY1077" s="196" t="s">
        <v>164</v>
      </c>
    </row>
    <row r="1078" spans="2:51" s="13" customFormat="1" x14ac:dyDescent="0.2">
      <c r="B1078" s="188"/>
      <c r="D1078" s="183" t="s">
        <v>177</v>
      </c>
      <c r="E1078" s="189" t="s">
        <v>1</v>
      </c>
      <c r="F1078" s="190" t="s">
        <v>2926</v>
      </c>
      <c r="H1078" s="189" t="s">
        <v>1</v>
      </c>
      <c r="I1078" s="191"/>
      <c r="L1078" s="188"/>
      <c r="M1078" s="192"/>
      <c r="N1078" s="193"/>
      <c r="O1078" s="193"/>
      <c r="P1078" s="193"/>
      <c r="Q1078" s="193"/>
      <c r="R1078" s="193"/>
      <c r="S1078" s="193"/>
      <c r="T1078" s="194"/>
      <c r="AT1078" s="189" t="s">
        <v>177</v>
      </c>
      <c r="AU1078" s="189" t="s">
        <v>86</v>
      </c>
      <c r="AV1078" s="13" t="s">
        <v>84</v>
      </c>
      <c r="AW1078" s="13" t="s">
        <v>34</v>
      </c>
      <c r="AX1078" s="13" t="s">
        <v>77</v>
      </c>
      <c r="AY1078" s="189" t="s">
        <v>164</v>
      </c>
    </row>
    <row r="1079" spans="2:51" s="14" customFormat="1" x14ac:dyDescent="0.2">
      <c r="B1079" s="195"/>
      <c r="D1079" s="183" t="s">
        <v>177</v>
      </c>
      <c r="E1079" s="196" t="s">
        <v>1</v>
      </c>
      <c r="F1079" s="197" t="s">
        <v>3029</v>
      </c>
      <c r="H1079" s="198">
        <v>13.324999999999999</v>
      </c>
      <c r="I1079" s="199"/>
      <c r="L1079" s="195"/>
      <c r="M1079" s="200"/>
      <c r="N1079" s="201"/>
      <c r="O1079" s="201"/>
      <c r="P1079" s="201"/>
      <c r="Q1079" s="201"/>
      <c r="R1079" s="201"/>
      <c r="S1079" s="201"/>
      <c r="T1079" s="202"/>
      <c r="AT1079" s="196" t="s">
        <v>177</v>
      </c>
      <c r="AU1079" s="196" t="s">
        <v>86</v>
      </c>
      <c r="AV1079" s="14" t="s">
        <v>86</v>
      </c>
      <c r="AW1079" s="14" t="s">
        <v>34</v>
      </c>
      <c r="AX1079" s="14" t="s">
        <v>77</v>
      </c>
      <c r="AY1079" s="196" t="s">
        <v>164</v>
      </c>
    </row>
    <row r="1080" spans="2:51" s="16" customFormat="1" x14ac:dyDescent="0.2">
      <c r="B1080" s="215"/>
      <c r="D1080" s="183" t="s">
        <v>177</v>
      </c>
      <c r="E1080" s="216" t="s">
        <v>1</v>
      </c>
      <c r="F1080" s="217" t="s">
        <v>235</v>
      </c>
      <c r="H1080" s="218">
        <v>56.548999999999999</v>
      </c>
      <c r="I1080" s="219"/>
      <c r="L1080" s="215"/>
      <c r="M1080" s="220"/>
      <c r="N1080" s="221"/>
      <c r="O1080" s="221"/>
      <c r="P1080" s="221"/>
      <c r="Q1080" s="221"/>
      <c r="R1080" s="221"/>
      <c r="S1080" s="221"/>
      <c r="T1080" s="222"/>
      <c r="AT1080" s="216" t="s">
        <v>177</v>
      </c>
      <c r="AU1080" s="216" t="s">
        <v>86</v>
      </c>
      <c r="AV1080" s="16" t="s">
        <v>236</v>
      </c>
      <c r="AW1080" s="16" t="s">
        <v>34</v>
      </c>
      <c r="AX1080" s="16" t="s">
        <v>77</v>
      </c>
      <c r="AY1080" s="216" t="s">
        <v>164</v>
      </c>
    </row>
    <row r="1081" spans="2:51" s="13" customFormat="1" x14ac:dyDescent="0.2">
      <c r="B1081" s="188"/>
      <c r="D1081" s="183" t="s">
        <v>177</v>
      </c>
      <c r="E1081" s="189" t="s">
        <v>1</v>
      </c>
      <c r="F1081" s="190" t="s">
        <v>2958</v>
      </c>
      <c r="H1081" s="189" t="s">
        <v>1</v>
      </c>
      <c r="I1081" s="191"/>
      <c r="L1081" s="188"/>
      <c r="M1081" s="192"/>
      <c r="N1081" s="193"/>
      <c r="O1081" s="193"/>
      <c r="P1081" s="193"/>
      <c r="Q1081" s="193"/>
      <c r="R1081" s="193"/>
      <c r="S1081" s="193"/>
      <c r="T1081" s="194"/>
      <c r="AT1081" s="189" t="s">
        <v>177</v>
      </c>
      <c r="AU1081" s="189" t="s">
        <v>86</v>
      </c>
      <c r="AV1081" s="13" t="s">
        <v>84</v>
      </c>
      <c r="AW1081" s="13" t="s">
        <v>34</v>
      </c>
      <c r="AX1081" s="13" t="s">
        <v>77</v>
      </c>
      <c r="AY1081" s="189" t="s">
        <v>164</v>
      </c>
    </row>
    <row r="1082" spans="2:51" s="13" customFormat="1" x14ac:dyDescent="0.2">
      <c r="B1082" s="188"/>
      <c r="D1082" s="183" t="s">
        <v>177</v>
      </c>
      <c r="E1082" s="189" t="s">
        <v>1</v>
      </c>
      <c r="F1082" s="190" t="s">
        <v>2959</v>
      </c>
      <c r="H1082" s="189" t="s">
        <v>1</v>
      </c>
      <c r="I1082" s="191"/>
      <c r="L1082" s="188"/>
      <c r="M1082" s="192"/>
      <c r="N1082" s="193"/>
      <c r="O1082" s="193"/>
      <c r="P1082" s="193"/>
      <c r="Q1082" s="193"/>
      <c r="R1082" s="193"/>
      <c r="S1082" s="193"/>
      <c r="T1082" s="194"/>
      <c r="AT1082" s="189" t="s">
        <v>177</v>
      </c>
      <c r="AU1082" s="189" t="s">
        <v>86</v>
      </c>
      <c r="AV1082" s="13" t="s">
        <v>84</v>
      </c>
      <c r="AW1082" s="13" t="s">
        <v>34</v>
      </c>
      <c r="AX1082" s="13" t="s">
        <v>77</v>
      </c>
      <c r="AY1082" s="189" t="s">
        <v>164</v>
      </c>
    </row>
    <row r="1083" spans="2:51" s="13" customFormat="1" x14ac:dyDescent="0.2">
      <c r="B1083" s="188"/>
      <c r="D1083" s="183" t="s">
        <v>177</v>
      </c>
      <c r="E1083" s="189" t="s">
        <v>1</v>
      </c>
      <c r="F1083" s="190" t="s">
        <v>2960</v>
      </c>
      <c r="H1083" s="189" t="s">
        <v>1</v>
      </c>
      <c r="I1083" s="191"/>
      <c r="L1083" s="188"/>
      <c r="M1083" s="192"/>
      <c r="N1083" s="193"/>
      <c r="O1083" s="193"/>
      <c r="P1083" s="193"/>
      <c r="Q1083" s="193"/>
      <c r="R1083" s="193"/>
      <c r="S1083" s="193"/>
      <c r="T1083" s="194"/>
      <c r="AT1083" s="189" t="s">
        <v>177</v>
      </c>
      <c r="AU1083" s="189" t="s">
        <v>86</v>
      </c>
      <c r="AV1083" s="13" t="s">
        <v>84</v>
      </c>
      <c r="AW1083" s="13" t="s">
        <v>34</v>
      </c>
      <c r="AX1083" s="13" t="s">
        <v>77</v>
      </c>
      <c r="AY1083" s="189" t="s">
        <v>164</v>
      </c>
    </row>
    <row r="1084" spans="2:51" s="13" customFormat="1" x14ac:dyDescent="0.2">
      <c r="B1084" s="188"/>
      <c r="D1084" s="183" t="s">
        <v>177</v>
      </c>
      <c r="E1084" s="189" t="s">
        <v>1</v>
      </c>
      <c r="F1084" s="190" t="s">
        <v>2961</v>
      </c>
      <c r="H1084" s="189" t="s">
        <v>1</v>
      </c>
      <c r="I1084" s="191"/>
      <c r="L1084" s="188"/>
      <c r="M1084" s="192"/>
      <c r="N1084" s="193"/>
      <c r="O1084" s="193"/>
      <c r="P1084" s="193"/>
      <c r="Q1084" s="193"/>
      <c r="R1084" s="193"/>
      <c r="S1084" s="193"/>
      <c r="T1084" s="194"/>
      <c r="AT1084" s="189" t="s">
        <v>177</v>
      </c>
      <c r="AU1084" s="189" t="s">
        <v>86</v>
      </c>
      <c r="AV1084" s="13" t="s">
        <v>84</v>
      </c>
      <c r="AW1084" s="13" t="s">
        <v>34</v>
      </c>
      <c r="AX1084" s="13" t="s">
        <v>77</v>
      </c>
      <c r="AY1084" s="189" t="s">
        <v>164</v>
      </c>
    </row>
    <row r="1085" spans="2:51" s="14" customFormat="1" x14ac:dyDescent="0.2">
      <c r="B1085" s="195"/>
      <c r="D1085" s="183" t="s">
        <v>177</v>
      </c>
      <c r="E1085" s="196" t="s">
        <v>1</v>
      </c>
      <c r="F1085" s="197" t="s">
        <v>2962</v>
      </c>
      <c r="H1085" s="198">
        <v>18</v>
      </c>
      <c r="I1085" s="199"/>
      <c r="L1085" s="195"/>
      <c r="M1085" s="200"/>
      <c r="N1085" s="201"/>
      <c r="O1085" s="201"/>
      <c r="P1085" s="201"/>
      <c r="Q1085" s="201"/>
      <c r="R1085" s="201"/>
      <c r="S1085" s="201"/>
      <c r="T1085" s="202"/>
      <c r="AT1085" s="196" t="s">
        <v>177</v>
      </c>
      <c r="AU1085" s="196" t="s">
        <v>86</v>
      </c>
      <c r="AV1085" s="14" t="s">
        <v>86</v>
      </c>
      <c r="AW1085" s="14" t="s">
        <v>34</v>
      </c>
      <c r="AX1085" s="14" t="s">
        <v>77</v>
      </c>
      <c r="AY1085" s="196" t="s">
        <v>164</v>
      </c>
    </row>
    <row r="1086" spans="2:51" s="16" customFormat="1" x14ac:dyDescent="0.2">
      <c r="B1086" s="215"/>
      <c r="D1086" s="183" t="s">
        <v>177</v>
      </c>
      <c r="E1086" s="216" t="s">
        <v>1</v>
      </c>
      <c r="F1086" s="217" t="s">
        <v>235</v>
      </c>
      <c r="H1086" s="218">
        <v>18</v>
      </c>
      <c r="I1086" s="219"/>
      <c r="L1086" s="215"/>
      <c r="M1086" s="220"/>
      <c r="N1086" s="221"/>
      <c r="O1086" s="221"/>
      <c r="P1086" s="221"/>
      <c r="Q1086" s="221"/>
      <c r="R1086" s="221"/>
      <c r="S1086" s="221"/>
      <c r="T1086" s="222"/>
      <c r="AT1086" s="216" t="s">
        <v>177</v>
      </c>
      <c r="AU1086" s="216" t="s">
        <v>86</v>
      </c>
      <c r="AV1086" s="16" t="s">
        <v>236</v>
      </c>
      <c r="AW1086" s="16" t="s">
        <v>34</v>
      </c>
      <c r="AX1086" s="16" t="s">
        <v>77</v>
      </c>
      <c r="AY1086" s="216" t="s">
        <v>164</v>
      </c>
    </row>
    <row r="1087" spans="2:51" s="13" customFormat="1" x14ac:dyDescent="0.2">
      <c r="B1087" s="188"/>
      <c r="D1087" s="183" t="s">
        <v>177</v>
      </c>
      <c r="E1087" s="189" t="s">
        <v>1</v>
      </c>
      <c r="F1087" s="190" t="s">
        <v>2928</v>
      </c>
      <c r="H1087" s="189" t="s">
        <v>1</v>
      </c>
      <c r="I1087" s="191"/>
      <c r="L1087" s="188"/>
      <c r="M1087" s="192"/>
      <c r="N1087" s="193"/>
      <c r="O1087" s="193"/>
      <c r="P1087" s="193"/>
      <c r="Q1087" s="193"/>
      <c r="R1087" s="193"/>
      <c r="S1087" s="193"/>
      <c r="T1087" s="194"/>
      <c r="AT1087" s="189" t="s">
        <v>177</v>
      </c>
      <c r="AU1087" s="189" t="s">
        <v>86</v>
      </c>
      <c r="AV1087" s="13" t="s">
        <v>84</v>
      </c>
      <c r="AW1087" s="13" t="s">
        <v>34</v>
      </c>
      <c r="AX1087" s="13" t="s">
        <v>77</v>
      </c>
      <c r="AY1087" s="189" t="s">
        <v>164</v>
      </c>
    </row>
    <row r="1088" spans="2:51" s="13" customFormat="1" x14ac:dyDescent="0.2">
      <c r="B1088" s="188"/>
      <c r="D1088" s="183" t="s">
        <v>177</v>
      </c>
      <c r="E1088" s="189" t="s">
        <v>1</v>
      </c>
      <c r="F1088" s="190" t="s">
        <v>2929</v>
      </c>
      <c r="H1088" s="189" t="s">
        <v>1</v>
      </c>
      <c r="I1088" s="191"/>
      <c r="L1088" s="188"/>
      <c r="M1088" s="192"/>
      <c r="N1088" s="193"/>
      <c r="O1088" s="193"/>
      <c r="P1088" s="193"/>
      <c r="Q1088" s="193"/>
      <c r="R1088" s="193"/>
      <c r="S1088" s="193"/>
      <c r="T1088" s="194"/>
      <c r="AT1088" s="189" t="s">
        <v>177</v>
      </c>
      <c r="AU1088" s="189" t="s">
        <v>86</v>
      </c>
      <c r="AV1088" s="13" t="s">
        <v>84</v>
      </c>
      <c r="AW1088" s="13" t="s">
        <v>34</v>
      </c>
      <c r="AX1088" s="13" t="s">
        <v>77</v>
      </c>
      <c r="AY1088" s="189" t="s">
        <v>164</v>
      </c>
    </row>
    <row r="1089" spans="2:51" s="13" customFormat="1" x14ac:dyDescent="0.2">
      <c r="B1089" s="188"/>
      <c r="D1089" s="183" t="s">
        <v>177</v>
      </c>
      <c r="E1089" s="189" t="s">
        <v>1</v>
      </c>
      <c r="F1089" s="190" t="s">
        <v>2930</v>
      </c>
      <c r="H1089" s="189" t="s">
        <v>1</v>
      </c>
      <c r="I1089" s="191"/>
      <c r="L1089" s="188"/>
      <c r="M1089" s="192"/>
      <c r="N1089" s="193"/>
      <c r="O1089" s="193"/>
      <c r="P1089" s="193"/>
      <c r="Q1089" s="193"/>
      <c r="R1089" s="193"/>
      <c r="S1089" s="193"/>
      <c r="T1089" s="194"/>
      <c r="AT1089" s="189" t="s">
        <v>177</v>
      </c>
      <c r="AU1089" s="189" t="s">
        <v>86</v>
      </c>
      <c r="AV1089" s="13" t="s">
        <v>84</v>
      </c>
      <c r="AW1089" s="13" t="s">
        <v>34</v>
      </c>
      <c r="AX1089" s="13" t="s">
        <v>77</v>
      </c>
      <c r="AY1089" s="189" t="s">
        <v>164</v>
      </c>
    </row>
    <row r="1090" spans="2:51" s="14" customFormat="1" x14ac:dyDescent="0.2">
      <c r="B1090" s="195"/>
      <c r="D1090" s="183" t="s">
        <v>177</v>
      </c>
      <c r="E1090" s="196" t="s">
        <v>1</v>
      </c>
      <c r="F1090" s="197" t="s">
        <v>3030</v>
      </c>
      <c r="H1090" s="198">
        <v>37.700000000000003</v>
      </c>
      <c r="I1090" s="199"/>
      <c r="L1090" s="195"/>
      <c r="M1090" s="200"/>
      <c r="N1090" s="201"/>
      <c r="O1090" s="201"/>
      <c r="P1090" s="201"/>
      <c r="Q1090" s="201"/>
      <c r="R1090" s="201"/>
      <c r="S1090" s="201"/>
      <c r="T1090" s="202"/>
      <c r="AT1090" s="196" t="s">
        <v>177</v>
      </c>
      <c r="AU1090" s="196" t="s">
        <v>86</v>
      </c>
      <c r="AV1090" s="14" t="s">
        <v>86</v>
      </c>
      <c r="AW1090" s="14" t="s">
        <v>34</v>
      </c>
      <c r="AX1090" s="14" t="s">
        <v>77</v>
      </c>
      <c r="AY1090" s="196" t="s">
        <v>164</v>
      </c>
    </row>
    <row r="1091" spans="2:51" s="16" customFormat="1" x14ac:dyDescent="0.2">
      <c r="B1091" s="215"/>
      <c r="D1091" s="183" t="s">
        <v>177</v>
      </c>
      <c r="E1091" s="216" t="s">
        <v>1</v>
      </c>
      <c r="F1091" s="217" t="s">
        <v>235</v>
      </c>
      <c r="H1091" s="218">
        <v>37.700000000000003</v>
      </c>
      <c r="I1091" s="219"/>
      <c r="L1091" s="215"/>
      <c r="M1091" s="220"/>
      <c r="N1091" s="221"/>
      <c r="O1091" s="221"/>
      <c r="P1091" s="221"/>
      <c r="Q1091" s="221"/>
      <c r="R1091" s="221"/>
      <c r="S1091" s="221"/>
      <c r="T1091" s="222"/>
      <c r="AT1091" s="216" t="s">
        <v>177</v>
      </c>
      <c r="AU1091" s="216" t="s">
        <v>86</v>
      </c>
      <c r="AV1091" s="16" t="s">
        <v>236</v>
      </c>
      <c r="AW1091" s="16" t="s">
        <v>34</v>
      </c>
      <c r="AX1091" s="16" t="s">
        <v>77</v>
      </c>
      <c r="AY1091" s="216" t="s">
        <v>164</v>
      </c>
    </row>
    <row r="1092" spans="2:51" s="13" customFormat="1" x14ac:dyDescent="0.2">
      <c r="B1092" s="188"/>
      <c r="D1092" s="183" t="s">
        <v>177</v>
      </c>
      <c r="E1092" s="189" t="s">
        <v>1</v>
      </c>
      <c r="F1092" s="190" t="s">
        <v>2832</v>
      </c>
      <c r="H1092" s="189" t="s">
        <v>1</v>
      </c>
      <c r="I1092" s="191"/>
      <c r="L1092" s="188"/>
      <c r="M1092" s="192"/>
      <c r="N1092" s="193"/>
      <c r="O1092" s="193"/>
      <c r="P1092" s="193"/>
      <c r="Q1092" s="193"/>
      <c r="R1092" s="193"/>
      <c r="S1092" s="193"/>
      <c r="T1092" s="194"/>
      <c r="AT1092" s="189" t="s">
        <v>177</v>
      </c>
      <c r="AU1092" s="189" t="s">
        <v>86</v>
      </c>
      <c r="AV1092" s="13" t="s">
        <v>84</v>
      </c>
      <c r="AW1092" s="13" t="s">
        <v>34</v>
      </c>
      <c r="AX1092" s="13" t="s">
        <v>77</v>
      </c>
      <c r="AY1092" s="189" t="s">
        <v>164</v>
      </c>
    </row>
    <row r="1093" spans="2:51" s="13" customFormat="1" x14ac:dyDescent="0.2">
      <c r="B1093" s="188"/>
      <c r="D1093" s="183" t="s">
        <v>177</v>
      </c>
      <c r="E1093" s="189" t="s">
        <v>1</v>
      </c>
      <c r="F1093" s="190" t="s">
        <v>2833</v>
      </c>
      <c r="H1093" s="189" t="s">
        <v>1</v>
      </c>
      <c r="I1093" s="191"/>
      <c r="L1093" s="188"/>
      <c r="M1093" s="192"/>
      <c r="N1093" s="193"/>
      <c r="O1093" s="193"/>
      <c r="P1093" s="193"/>
      <c r="Q1093" s="193"/>
      <c r="R1093" s="193"/>
      <c r="S1093" s="193"/>
      <c r="T1093" s="194"/>
      <c r="AT1093" s="189" t="s">
        <v>177</v>
      </c>
      <c r="AU1093" s="189" t="s">
        <v>86</v>
      </c>
      <c r="AV1093" s="13" t="s">
        <v>84</v>
      </c>
      <c r="AW1093" s="13" t="s">
        <v>34</v>
      </c>
      <c r="AX1093" s="13" t="s">
        <v>77</v>
      </c>
      <c r="AY1093" s="189" t="s">
        <v>164</v>
      </c>
    </row>
    <row r="1094" spans="2:51" s="13" customFormat="1" x14ac:dyDescent="0.2">
      <c r="B1094" s="188"/>
      <c r="D1094" s="183" t="s">
        <v>177</v>
      </c>
      <c r="E1094" s="189" t="s">
        <v>1</v>
      </c>
      <c r="F1094" s="190" t="s">
        <v>3037</v>
      </c>
      <c r="H1094" s="189" t="s">
        <v>1</v>
      </c>
      <c r="I1094" s="191"/>
      <c r="L1094" s="188"/>
      <c r="M1094" s="192"/>
      <c r="N1094" s="193"/>
      <c r="O1094" s="193"/>
      <c r="P1094" s="193"/>
      <c r="Q1094" s="193"/>
      <c r="R1094" s="193"/>
      <c r="S1094" s="193"/>
      <c r="T1094" s="194"/>
      <c r="AT1094" s="189" t="s">
        <v>177</v>
      </c>
      <c r="AU1094" s="189" t="s">
        <v>86</v>
      </c>
      <c r="AV1094" s="13" t="s">
        <v>84</v>
      </c>
      <c r="AW1094" s="13" t="s">
        <v>34</v>
      </c>
      <c r="AX1094" s="13" t="s">
        <v>77</v>
      </c>
      <c r="AY1094" s="189" t="s">
        <v>164</v>
      </c>
    </row>
    <row r="1095" spans="2:51" s="13" customFormat="1" x14ac:dyDescent="0.2">
      <c r="B1095" s="188"/>
      <c r="D1095" s="183" t="s">
        <v>177</v>
      </c>
      <c r="E1095" s="189" t="s">
        <v>1</v>
      </c>
      <c r="F1095" s="190" t="s">
        <v>2835</v>
      </c>
      <c r="H1095" s="189" t="s">
        <v>1</v>
      </c>
      <c r="I1095" s="191"/>
      <c r="L1095" s="188"/>
      <c r="M1095" s="192"/>
      <c r="N1095" s="193"/>
      <c r="O1095" s="193"/>
      <c r="P1095" s="193"/>
      <c r="Q1095" s="193"/>
      <c r="R1095" s="193"/>
      <c r="S1095" s="193"/>
      <c r="T1095" s="194"/>
      <c r="AT1095" s="189" t="s">
        <v>177</v>
      </c>
      <c r="AU1095" s="189" t="s">
        <v>86</v>
      </c>
      <c r="AV1095" s="13" t="s">
        <v>84</v>
      </c>
      <c r="AW1095" s="13" t="s">
        <v>34</v>
      </c>
      <c r="AX1095" s="13" t="s">
        <v>77</v>
      </c>
      <c r="AY1095" s="189" t="s">
        <v>164</v>
      </c>
    </row>
    <row r="1096" spans="2:51" s="13" customFormat="1" x14ac:dyDescent="0.2">
      <c r="B1096" s="188"/>
      <c r="D1096" s="183" t="s">
        <v>177</v>
      </c>
      <c r="E1096" s="189" t="s">
        <v>1</v>
      </c>
      <c r="F1096" s="190" t="s">
        <v>2836</v>
      </c>
      <c r="H1096" s="189" t="s">
        <v>1</v>
      </c>
      <c r="I1096" s="191"/>
      <c r="L1096" s="188"/>
      <c r="M1096" s="192"/>
      <c r="N1096" s="193"/>
      <c r="O1096" s="193"/>
      <c r="P1096" s="193"/>
      <c r="Q1096" s="193"/>
      <c r="R1096" s="193"/>
      <c r="S1096" s="193"/>
      <c r="T1096" s="194"/>
      <c r="AT1096" s="189" t="s">
        <v>177</v>
      </c>
      <c r="AU1096" s="189" t="s">
        <v>86</v>
      </c>
      <c r="AV1096" s="13" t="s">
        <v>84</v>
      </c>
      <c r="AW1096" s="13" t="s">
        <v>34</v>
      </c>
      <c r="AX1096" s="13" t="s">
        <v>77</v>
      </c>
      <c r="AY1096" s="189" t="s">
        <v>164</v>
      </c>
    </row>
    <row r="1097" spans="2:51" s="14" customFormat="1" x14ac:dyDescent="0.2">
      <c r="B1097" s="195"/>
      <c r="D1097" s="183" t="s">
        <v>177</v>
      </c>
      <c r="E1097" s="196" t="s">
        <v>1</v>
      </c>
      <c r="F1097" s="197" t="s">
        <v>2837</v>
      </c>
      <c r="H1097" s="198">
        <v>95.4</v>
      </c>
      <c r="I1097" s="199"/>
      <c r="L1097" s="195"/>
      <c r="M1097" s="200"/>
      <c r="N1097" s="201"/>
      <c r="O1097" s="201"/>
      <c r="P1097" s="201"/>
      <c r="Q1097" s="201"/>
      <c r="R1097" s="201"/>
      <c r="S1097" s="201"/>
      <c r="T1097" s="202"/>
      <c r="AT1097" s="196" t="s">
        <v>177</v>
      </c>
      <c r="AU1097" s="196" t="s">
        <v>86</v>
      </c>
      <c r="AV1097" s="14" t="s">
        <v>86</v>
      </c>
      <c r="AW1097" s="14" t="s">
        <v>34</v>
      </c>
      <c r="AX1097" s="14" t="s">
        <v>77</v>
      </c>
      <c r="AY1097" s="196" t="s">
        <v>164</v>
      </c>
    </row>
    <row r="1098" spans="2:51" s="16" customFormat="1" x14ac:dyDescent="0.2">
      <c r="B1098" s="215"/>
      <c r="D1098" s="183" t="s">
        <v>177</v>
      </c>
      <c r="E1098" s="216" t="s">
        <v>1</v>
      </c>
      <c r="F1098" s="217" t="s">
        <v>235</v>
      </c>
      <c r="H1098" s="218">
        <v>95.4</v>
      </c>
      <c r="I1098" s="219"/>
      <c r="L1098" s="215"/>
      <c r="M1098" s="220"/>
      <c r="N1098" s="221"/>
      <c r="O1098" s="221"/>
      <c r="P1098" s="221"/>
      <c r="Q1098" s="221"/>
      <c r="R1098" s="221"/>
      <c r="S1098" s="221"/>
      <c r="T1098" s="222"/>
      <c r="AT1098" s="216" t="s">
        <v>177</v>
      </c>
      <c r="AU1098" s="216" t="s">
        <v>86</v>
      </c>
      <c r="AV1098" s="16" t="s">
        <v>236</v>
      </c>
      <c r="AW1098" s="16" t="s">
        <v>34</v>
      </c>
      <c r="AX1098" s="16" t="s">
        <v>77</v>
      </c>
      <c r="AY1098" s="216" t="s">
        <v>164</v>
      </c>
    </row>
    <row r="1099" spans="2:51" s="13" customFormat="1" x14ac:dyDescent="0.2">
      <c r="B1099" s="188"/>
      <c r="D1099" s="183" t="s">
        <v>177</v>
      </c>
      <c r="E1099" s="189" t="s">
        <v>1</v>
      </c>
      <c r="F1099" s="190" t="s">
        <v>2839</v>
      </c>
      <c r="H1099" s="189" t="s">
        <v>1</v>
      </c>
      <c r="I1099" s="191"/>
      <c r="L1099" s="188"/>
      <c r="M1099" s="192"/>
      <c r="N1099" s="193"/>
      <c r="O1099" s="193"/>
      <c r="P1099" s="193"/>
      <c r="Q1099" s="193"/>
      <c r="R1099" s="193"/>
      <c r="S1099" s="193"/>
      <c r="T1099" s="194"/>
      <c r="AT1099" s="189" t="s">
        <v>177</v>
      </c>
      <c r="AU1099" s="189" t="s">
        <v>86</v>
      </c>
      <c r="AV1099" s="13" t="s">
        <v>84</v>
      </c>
      <c r="AW1099" s="13" t="s">
        <v>34</v>
      </c>
      <c r="AX1099" s="13" t="s">
        <v>77</v>
      </c>
      <c r="AY1099" s="189" t="s">
        <v>164</v>
      </c>
    </row>
    <row r="1100" spans="2:51" s="13" customFormat="1" x14ac:dyDescent="0.2">
      <c r="B1100" s="188"/>
      <c r="D1100" s="183" t="s">
        <v>177</v>
      </c>
      <c r="E1100" s="189" t="s">
        <v>1</v>
      </c>
      <c r="F1100" s="190" t="s">
        <v>2840</v>
      </c>
      <c r="H1100" s="189" t="s">
        <v>1</v>
      </c>
      <c r="I1100" s="191"/>
      <c r="L1100" s="188"/>
      <c r="M1100" s="192"/>
      <c r="N1100" s="193"/>
      <c r="O1100" s="193"/>
      <c r="P1100" s="193"/>
      <c r="Q1100" s="193"/>
      <c r="R1100" s="193"/>
      <c r="S1100" s="193"/>
      <c r="T1100" s="194"/>
      <c r="AT1100" s="189" t="s">
        <v>177</v>
      </c>
      <c r="AU1100" s="189" t="s">
        <v>86</v>
      </c>
      <c r="AV1100" s="13" t="s">
        <v>84</v>
      </c>
      <c r="AW1100" s="13" t="s">
        <v>34</v>
      </c>
      <c r="AX1100" s="13" t="s">
        <v>77</v>
      </c>
      <c r="AY1100" s="189" t="s">
        <v>164</v>
      </c>
    </row>
    <row r="1101" spans="2:51" s="13" customFormat="1" x14ac:dyDescent="0.2">
      <c r="B1101" s="188"/>
      <c r="D1101" s="183" t="s">
        <v>177</v>
      </c>
      <c r="E1101" s="189" t="s">
        <v>1</v>
      </c>
      <c r="F1101" s="190" t="s">
        <v>2841</v>
      </c>
      <c r="H1101" s="189" t="s">
        <v>1</v>
      </c>
      <c r="I1101" s="191"/>
      <c r="L1101" s="188"/>
      <c r="M1101" s="192"/>
      <c r="N1101" s="193"/>
      <c r="O1101" s="193"/>
      <c r="P1101" s="193"/>
      <c r="Q1101" s="193"/>
      <c r="R1101" s="193"/>
      <c r="S1101" s="193"/>
      <c r="T1101" s="194"/>
      <c r="AT1101" s="189" t="s">
        <v>177</v>
      </c>
      <c r="AU1101" s="189" t="s">
        <v>86</v>
      </c>
      <c r="AV1101" s="13" t="s">
        <v>84</v>
      </c>
      <c r="AW1101" s="13" t="s">
        <v>34</v>
      </c>
      <c r="AX1101" s="13" t="s">
        <v>77</v>
      </c>
      <c r="AY1101" s="189" t="s">
        <v>164</v>
      </c>
    </row>
    <row r="1102" spans="2:51" s="14" customFormat="1" x14ac:dyDescent="0.2">
      <c r="B1102" s="195"/>
      <c r="D1102" s="183" t="s">
        <v>177</v>
      </c>
      <c r="E1102" s="196" t="s">
        <v>1</v>
      </c>
      <c r="F1102" s="197" t="s">
        <v>2842</v>
      </c>
      <c r="H1102" s="198">
        <v>9.407</v>
      </c>
      <c r="I1102" s="199"/>
      <c r="L1102" s="195"/>
      <c r="M1102" s="200"/>
      <c r="N1102" s="201"/>
      <c r="O1102" s="201"/>
      <c r="P1102" s="201"/>
      <c r="Q1102" s="201"/>
      <c r="R1102" s="201"/>
      <c r="S1102" s="201"/>
      <c r="T1102" s="202"/>
      <c r="AT1102" s="196" t="s">
        <v>177</v>
      </c>
      <c r="AU1102" s="196" t="s">
        <v>86</v>
      </c>
      <c r="AV1102" s="14" t="s">
        <v>86</v>
      </c>
      <c r="AW1102" s="14" t="s">
        <v>34</v>
      </c>
      <c r="AX1102" s="14" t="s">
        <v>77</v>
      </c>
      <c r="AY1102" s="196" t="s">
        <v>164</v>
      </c>
    </row>
    <row r="1103" spans="2:51" s="16" customFormat="1" x14ac:dyDescent="0.2">
      <c r="B1103" s="215"/>
      <c r="D1103" s="183" t="s">
        <v>177</v>
      </c>
      <c r="E1103" s="216" t="s">
        <v>1</v>
      </c>
      <c r="F1103" s="217" t="s">
        <v>235</v>
      </c>
      <c r="H1103" s="218">
        <v>9.407</v>
      </c>
      <c r="I1103" s="219"/>
      <c r="L1103" s="215"/>
      <c r="M1103" s="220"/>
      <c r="N1103" s="221"/>
      <c r="O1103" s="221"/>
      <c r="P1103" s="221"/>
      <c r="Q1103" s="221"/>
      <c r="R1103" s="221"/>
      <c r="S1103" s="221"/>
      <c r="T1103" s="222"/>
      <c r="AT1103" s="216" t="s">
        <v>177</v>
      </c>
      <c r="AU1103" s="216" t="s">
        <v>86</v>
      </c>
      <c r="AV1103" s="16" t="s">
        <v>236</v>
      </c>
      <c r="AW1103" s="16" t="s">
        <v>34</v>
      </c>
      <c r="AX1103" s="16" t="s">
        <v>77</v>
      </c>
      <c r="AY1103" s="216" t="s">
        <v>164</v>
      </c>
    </row>
    <row r="1104" spans="2:51" s="13" customFormat="1" x14ac:dyDescent="0.2">
      <c r="B1104" s="188"/>
      <c r="D1104" s="183" t="s">
        <v>177</v>
      </c>
      <c r="E1104" s="189" t="s">
        <v>1</v>
      </c>
      <c r="F1104" s="190" t="s">
        <v>2832</v>
      </c>
      <c r="H1104" s="189" t="s">
        <v>1</v>
      </c>
      <c r="I1104" s="191"/>
      <c r="L1104" s="188"/>
      <c r="M1104" s="192"/>
      <c r="N1104" s="193"/>
      <c r="O1104" s="193"/>
      <c r="P1104" s="193"/>
      <c r="Q1104" s="193"/>
      <c r="R1104" s="193"/>
      <c r="S1104" s="193"/>
      <c r="T1104" s="194"/>
      <c r="AT1104" s="189" t="s">
        <v>177</v>
      </c>
      <c r="AU1104" s="189" t="s">
        <v>86</v>
      </c>
      <c r="AV1104" s="13" t="s">
        <v>84</v>
      </c>
      <c r="AW1104" s="13" t="s">
        <v>34</v>
      </c>
      <c r="AX1104" s="13" t="s">
        <v>77</v>
      </c>
      <c r="AY1104" s="189" t="s">
        <v>164</v>
      </c>
    </row>
    <row r="1105" spans="1:65" s="13" customFormat="1" x14ac:dyDescent="0.2">
      <c r="B1105" s="188"/>
      <c r="D1105" s="183" t="s">
        <v>177</v>
      </c>
      <c r="E1105" s="189" t="s">
        <v>1</v>
      </c>
      <c r="F1105" s="190" t="s">
        <v>2844</v>
      </c>
      <c r="H1105" s="189" t="s">
        <v>1</v>
      </c>
      <c r="I1105" s="191"/>
      <c r="L1105" s="188"/>
      <c r="M1105" s="192"/>
      <c r="N1105" s="193"/>
      <c r="O1105" s="193"/>
      <c r="P1105" s="193"/>
      <c r="Q1105" s="193"/>
      <c r="R1105" s="193"/>
      <c r="S1105" s="193"/>
      <c r="T1105" s="194"/>
      <c r="AT1105" s="189" t="s">
        <v>177</v>
      </c>
      <c r="AU1105" s="189" t="s">
        <v>86</v>
      </c>
      <c r="AV1105" s="13" t="s">
        <v>84</v>
      </c>
      <c r="AW1105" s="13" t="s">
        <v>34</v>
      </c>
      <c r="AX1105" s="13" t="s">
        <v>77</v>
      </c>
      <c r="AY1105" s="189" t="s">
        <v>164</v>
      </c>
    </row>
    <row r="1106" spans="1:65" s="13" customFormat="1" x14ac:dyDescent="0.2">
      <c r="B1106" s="188"/>
      <c r="D1106" s="183" t="s">
        <v>177</v>
      </c>
      <c r="E1106" s="189" t="s">
        <v>1</v>
      </c>
      <c r="F1106" s="190" t="s">
        <v>2840</v>
      </c>
      <c r="H1106" s="189" t="s">
        <v>1</v>
      </c>
      <c r="I1106" s="191"/>
      <c r="L1106" s="188"/>
      <c r="M1106" s="192"/>
      <c r="N1106" s="193"/>
      <c r="O1106" s="193"/>
      <c r="P1106" s="193"/>
      <c r="Q1106" s="193"/>
      <c r="R1106" s="193"/>
      <c r="S1106" s="193"/>
      <c r="T1106" s="194"/>
      <c r="AT1106" s="189" t="s">
        <v>177</v>
      </c>
      <c r="AU1106" s="189" t="s">
        <v>86</v>
      </c>
      <c r="AV1106" s="13" t="s">
        <v>84</v>
      </c>
      <c r="AW1106" s="13" t="s">
        <v>34</v>
      </c>
      <c r="AX1106" s="13" t="s">
        <v>77</v>
      </c>
      <c r="AY1106" s="189" t="s">
        <v>164</v>
      </c>
    </row>
    <row r="1107" spans="1:65" s="13" customFormat="1" x14ac:dyDescent="0.2">
      <c r="B1107" s="188"/>
      <c r="D1107" s="183" t="s">
        <v>177</v>
      </c>
      <c r="E1107" s="189" t="s">
        <v>1</v>
      </c>
      <c r="F1107" s="190" t="s">
        <v>2845</v>
      </c>
      <c r="H1107" s="189" t="s">
        <v>1</v>
      </c>
      <c r="I1107" s="191"/>
      <c r="L1107" s="188"/>
      <c r="M1107" s="192"/>
      <c r="N1107" s="193"/>
      <c r="O1107" s="193"/>
      <c r="P1107" s="193"/>
      <c r="Q1107" s="193"/>
      <c r="R1107" s="193"/>
      <c r="S1107" s="193"/>
      <c r="T1107" s="194"/>
      <c r="AT1107" s="189" t="s">
        <v>177</v>
      </c>
      <c r="AU1107" s="189" t="s">
        <v>86</v>
      </c>
      <c r="AV1107" s="13" t="s">
        <v>84</v>
      </c>
      <c r="AW1107" s="13" t="s">
        <v>34</v>
      </c>
      <c r="AX1107" s="13" t="s">
        <v>77</v>
      </c>
      <c r="AY1107" s="189" t="s">
        <v>164</v>
      </c>
    </row>
    <row r="1108" spans="1:65" s="14" customFormat="1" x14ac:dyDescent="0.2">
      <c r="B1108" s="195"/>
      <c r="D1108" s="183" t="s">
        <v>177</v>
      </c>
      <c r="E1108" s="196" t="s">
        <v>1</v>
      </c>
      <c r="F1108" s="197" t="s">
        <v>2846</v>
      </c>
      <c r="H1108" s="198">
        <v>47.25</v>
      </c>
      <c r="I1108" s="199"/>
      <c r="L1108" s="195"/>
      <c r="M1108" s="200"/>
      <c r="N1108" s="201"/>
      <c r="O1108" s="201"/>
      <c r="P1108" s="201"/>
      <c r="Q1108" s="201"/>
      <c r="R1108" s="201"/>
      <c r="S1108" s="201"/>
      <c r="T1108" s="202"/>
      <c r="AT1108" s="196" t="s">
        <v>177</v>
      </c>
      <c r="AU1108" s="196" t="s">
        <v>86</v>
      </c>
      <c r="AV1108" s="14" t="s">
        <v>86</v>
      </c>
      <c r="AW1108" s="14" t="s">
        <v>34</v>
      </c>
      <c r="AX1108" s="14" t="s">
        <v>77</v>
      </c>
      <c r="AY1108" s="196" t="s">
        <v>164</v>
      </c>
    </row>
    <row r="1109" spans="1:65" s="16" customFormat="1" x14ac:dyDescent="0.2">
      <c r="B1109" s="215"/>
      <c r="D1109" s="183" t="s">
        <v>177</v>
      </c>
      <c r="E1109" s="216" t="s">
        <v>1</v>
      </c>
      <c r="F1109" s="217" t="s">
        <v>235</v>
      </c>
      <c r="H1109" s="218">
        <v>47.25</v>
      </c>
      <c r="I1109" s="219"/>
      <c r="L1109" s="215"/>
      <c r="M1109" s="220"/>
      <c r="N1109" s="221"/>
      <c r="O1109" s="221"/>
      <c r="P1109" s="221"/>
      <c r="Q1109" s="221"/>
      <c r="R1109" s="221"/>
      <c r="S1109" s="221"/>
      <c r="T1109" s="222"/>
      <c r="AT1109" s="216" t="s">
        <v>177</v>
      </c>
      <c r="AU1109" s="216" t="s">
        <v>86</v>
      </c>
      <c r="AV1109" s="16" t="s">
        <v>236</v>
      </c>
      <c r="AW1109" s="16" t="s">
        <v>34</v>
      </c>
      <c r="AX1109" s="16" t="s">
        <v>77</v>
      </c>
      <c r="AY1109" s="216" t="s">
        <v>164</v>
      </c>
    </row>
    <row r="1110" spans="1:65" s="13" customFormat="1" x14ac:dyDescent="0.2">
      <c r="B1110" s="188"/>
      <c r="D1110" s="183" t="s">
        <v>177</v>
      </c>
      <c r="E1110" s="189" t="s">
        <v>1</v>
      </c>
      <c r="F1110" s="190" t="s">
        <v>2731</v>
      </c>
      <c r="H1110" s="189" t="s">
        <v>1</v>
      </c>
      <c r="I1110" s="191"/>
      <c r="L1110" s="188"/>
      <c r="M1110" s="192"/>
      <c r="N1110" s="193"/>
      <c r="O1110" s="193"/>
      <c r="P1110" s="193"/>
      <c r="Q1110" s="193"/>
      <c r="R1110" s="193"/>
      <c r="S1110" s="193"/>
      <c r="T1110" s="194"/>
      <c r="AT1110" s="189" t="s">
        <v>177</v>
      </c>
      <c r="AU1110" s="189" t="s">
        <v>86</v>
      </c>
      <c r="AV1110" s="13" t="s">
        <v>84</v>
      </c>
      <c r="AW1110" s="13" t="s">
        <v>34</v>
      </c>
      <c r="AX1110" s="13" t="s">
        <v>77</v>
      </c>
      <c r="AY1110" s="189" t="s">
        <v>164</v>
      </c>
    </row>
    <row r="1111" spans="1:65" s="13" customFormat="1" x14ac:dyDescent="0.2">
      <c r="B1111" s="188"/>
      <c r="D1111" s="183" t="s">
        <v>177</v>
      </c>
      <c r="E1111" s="189" t="s">
        <v>1</v>
      </c>
      <c r="F1111" s="190" t="s">
        <v>2937</v>
      </c>
      <c r="H1111" s="189" t="s">
        <v>1</v>
      </c>
      <c r="I1111" s="191"/>
      <c r="L1111" s="188"/>
      <c r="M1111" s="192"/>
      <c r="N1111" s="193"/>
      <c r="O1111" s="193"/>
      <c r="P1111" s="193"/>
      <c r="Q1111" s="193"/>
      <c r="R1111" s="193"/>
      <c r="S1111" s="193"/>
      <c r="T1111" s="194"/>
      <c r="AT1111" s="189" t="s">
        <v>177</v>
      </c>
      <c r="AU1111" s="189" t="s">
        <v>86</v>
      </c>
      <c r="AV1111" s="13" t="s">
        <v>84</v>
      </c>
      <c r="AW1111" s="13" t="s">
        <v>34</v>
      </c>
      <c r="AX1111" s="13" t="s">
        <v>77</v>
      </c>
      <c r="AY1111" s="189" t="s">
        <v>164</v>
      </c>
    </row>
    <row r="1112" spans="1:65" s="13" customFormat="1" x14ac:dyDescent="0.2">
      <c r="B1112" s="188"/>
      <c r="D1112" s="183" t="s">
        <v>177</v>
      </c>
      <c r="E1112" s="189" t="s">
        <v>1</v>
      </c>
      <c r="F1112" s="190" t="s">
        <v>2938</v>
      </c>
      <c r="H1112" s="189" t="s">
        <v>1</v>
      </c>
      <c r="I1112" s="191"/>
      <c r="L1112" s="188"/>
      <c r="M1112" s="192"/>
      <c r="N1112" s="193"/>
      <c r="O1112" s="193"/>
      <c r="P1112" s="193"/>
      <c r="Q1112" s="193"/>
      <c r="R1112" s="193"/>
      <c r="S1112" s="193"/>
      <c r="T1112" s="194"/>
      <c r="AT1112" s="189" t="s">
        <v>177</v>
      </c>
      <c r="AU1112" s="189" t="s">
        <v>86</v>
      </c>
      <c r="AV1112" s="13" t="s">
        <v>84</v>
      </c>
      <c r="AW1112" s="13" t="s">
        <v>34</v>
      </c>
      <c r="AX1112" s="13" t="s">
        <v>77</v>
      </c>
      <c r="AY1112" s="189" t="s">
        <v>164</v>
      </c>
    </row>
    <row r="1113" spans="1:65" s="14" customFormat="1" x14ac:dyDescent="0.2">
      <c r="B1113" s="195"/>
      <c r="D1113" s="183" t="s">
        <v>177</v>
      </c>
      <c r="E1113" s="196" t="s">
        <v>1</v>
      </c>
      <c r="F1113" s="197" t="s">
        <v>2939</v>
      </c>
      <c r="H1113" s="198">
        <v>7.28</v>
      </c>
      <c r="I1113" s="199"/>
      <c r="L1113" s="195"/>
      <c r="M1113" s="200"/>
      <c r="N1113" s="201"/>
      <c r="O1113" s="201"/>
      <c r="P1113" s="201"/>
      <c r="Q1113" s="201"/>
      <c r="R1113" s="201"/>
      <c r="S1113" s="201"/>
      <c r="T1113" s="202"/>
      <c r="AT1113" s="196" t="s">
        <v>177</v>
      </c>
      <c r="AU1113" s="196" t="s">
        <v>86</v>
      </c>
      <c r="AV1113" s="14" t="s">
        <v>86</v>
      </c>
      <c r="AW1113" s="14" t="s">
        <v>34</v>
      </c>
      <c r="AX1113" s="14" t="s">
        <v>77</v>
      </c>
      <c r="AY1113" s="196" t="s">
        <v>164</v>
      </c>
    </row>
    <row r="1114" spans="1:65" s="16" customFormat="1" x14ac:dyDescent="0.2">
      <c r="B1114" s="215"/>
      <c r="D1114" s="183" t="s">
        <v>177</v>
      </c>
      <c r="E1114" s="216" t="s">
        <v>1</v>
      </c>
      <c r="F1114" s="217" t="s">
        <v>235</v>
      </c>
      <c r="H1114" s="218">
        <v>7.28</v>
      </c>
      <c r="I1114" s="219"/>
      <c r="L1114" s="215"/>
      <c r="M1114" s="220"/>
      <c r="N1114" s="221"/>
      <c r="O1114" s="221"/>
      <c r="P1114" s="221"/>
      <c r="Q1114" s="221"/>
      <c r="R1114" s="221"/>
      <c r="S1114" s="221"/>
      <c r="T1114" s="222"/>
      <c r="AT1114" s="216" t="s">
        <v>177</v>
      </c>
      <c r="AU1114" s="216" t="s">
        <v>86</v>
      </c>
      <c r="AV1114" s="16" t="s">
        <v>236</v>
      </c>
      <c r="AW1114" s="16" t="s">
        <v>34</v>
      </c>
      <c r="AX1114" s="16" t="s">
        <v>77</v>
      </c>
      <c r="AY1114" s="216" t="s">
        <v>164</v>
      </c>
    </row>
    <row r="1115" spans="1:65" s="15" customFormat="1" x14ac:dyDescent="0.2">
      <c r="B1115" s="203"/>
      <c r="D1115" s="183" t="s">
        <v>177</v>
      </c>
      <c r="E1115" s="204" t="s">
        <v>1</v>
      </c>
      <c r="F1115" s="205" t="s">
        <v>184</v>
      </c>
      <c r="H1115" s="206">
        <v>352.36599999999999</v>
      </c>
      <c r="I1115" s="207"/>
      <c r="L1115" s="203"/>
      <c r="M1115" s="208"/>
      <c r="N1115" s="209"/>
      <c r="O1115" s="209"/>
      <c r="P1115" s="209"/>
      <c r="Q1115" s="209"/>
      <c r="R1115" s="209"/>
      <c r="S1115" s="209"/>
      <c r="T1115" s="210"/>
      <c r="AT1115" s="204" t="s">
        <v>177</v>
      </c>
      <c r="AU1115" s="204" t="s">
        <v>86</v>
      </c>
      <c r="AV1115" s="15" t="s">
        <v>172</v>
      </c>
      <c r="AW1115" s="15" t="s">
        <v>34</v>
      </c>
      <c r="AX1115" s="15" t="s">
        <v>84</v>
      </c>
      <c r="AY1115" s="204" t="s">
        <v>164</v>
      </c>
    </row>
    <row r="1116" spans="1:65" s="2" customFormat="1" ht="16.5" customHeight="1" x14ac:dyDescent="0.2">
      <c r="A1116" s="34"/>
      <c r="B1116" s="168"/>
      <c r="C1116" s="169" t="s">
        <v>528</v>
      </c>
      <c r="D1116" s="214" t="s">
        <v>167</v>
      </c>
      <c r="E1116" s="171" t="s">
        <v>3038</v>
      </c>
      <c r="F1116" s="172" t="s">
        <v>3039</v>
      </c>
      <c r="G1116" s="173" t="s">
        <v>227</v>
      </c>
      <c r="H1116" s="174">
        <v>5.4</v>
      </c>
      <c r="I1116" s="175"/>
      <c r="J1116" s="176">
        <f>ROUND(I1116*H1116,2)</f>
        <v>0</v>
      </c>
      <c r="K1116" s="172" t="s">
        <v>216</v>
      </c>
      <c r="L1116" s="35"/>
      <c r="M1116" s="177" t="s">
        <v>1</v>
      </c>
      <c r="N1116" s="178" t="s">
        <v>42</v>
      </c>
      <c r="O1116" s="60"/>
      <c r="P1116" s="179">
        <f>O1116*H1116</f>
        <v>0</v>
      </c>
      <c r="Q1116" s="179">
        <v>0</v>
      </c>
      <c r="R1116" s="179">
        <f>Q1116*H1116</f>
        <v>0</v>
      </c>
      <c r="S1116" s="179">
        <v>0</v>
      </c>
      <c r="T1116" s="180">
        <f>S1116*H1116</f>
        <v>0</v>
      </c>
      <c r="U1116" s="34"/>
      <c r="V1116" s="34"/>
      <c r="W1116" s="34"/>
      <c r="X1116" s="34"/>
      <c r="Y1116" s="34"/>
      <c r="Z1116" s="34"/>
      <c r="AA1116" s="34"/>
      <c r="AB1116" s="34"/>
      <c r="AC1116" s="34"/>
      <c r="AD1116" s="34"/>
      <c r="AE1116" s="34"/>
      <c r="AR1116" s="181" t="s">
        <v>172</v>
      </c>
      <c r="AT1116" s="181" t="s">
        <v>167</v>
      </c>
      <c r="AU1116" s="181" t="s">
        <v>86</v>
      </c>
      <c r="AY1116" s="18" t="s">
        <v>164</v>
      </c>
      <c r="BE1116" s="182">
        <f>IF(N1116="základní",J1116,0)</f>
        <v>0</v>
      </c>
      <c r="BF1116" s="182">
        <f>IF(N1116="snížená",J1116,0)</f>
        <v>0</v>
      </c>
      <c r="BG1116" s="182">
        <f>IF(N1116="zákl. přenesená",J1116,0)</f>
        <v>0</v>
      </c>
      <c r="BH1116" s="182">
        <f>IF(N1116="sníž. přenesená",J1116,0)</f>
        <v>0</v>
      </c>
      <c r="BI1116" s="182">
        <f>IF(N1116="nulová",J1116,0)</f>
        <v>0</v>
      </c>
      <c r="BJ1116" s="18" t="s">
        <v>84</v>
      </c>
      <c r="BK1116" s="182">
        <f>ROUND(I1116*H1116,2)</f>
        <v>0</v>
      </c>
      <c r="BL1116" s="18" t="s">
        <v>172</v>
      </c>
      <c r="BM1116" s="181" t="s">
        <v>3040</v>
      </c>
    </row>
    <row r="1117" spans="1:65" s="2" customFormat="1" x14ac:dyDescent="0.2">
      <c r="A1117" s="34"/>
      <c r="B1117" s="35"/>
      <c r="C1117" s="34"/>
      <c r="D1117" s="183" t="s">
        <v>174</v>
      </c>
      <c r="E1117" s="34"/>
      <c r="F1117" s="184" t="s">
        <v>3041</v>
      </c>
      <c r="G1117" s="34"/>
      <c r="H1117" s="34"/>
      <c r="I1117" s="103"/>
      <c r="J1117" s="34"/>
      <c r="K1117" s="34"/>
      <c r="L1117" s="35"/>
      <c r="M1117" s="185"/>
      <c r="N1117" s="186"/>
      <c r="O1117" s="60"/>
      <c r="P1117" s="60"/>
      <c r="Q1117" s="60"/>
      <c r="R1117" s="60"/>
      <c r="S1117" s="60"/>
      <c r="T1117" s="61"/>
      <c r="U1117" s="34"/>
      <c r="V1117" s="34"/>
      <c r="W1117" s="34"/>
      <c r="X1117" s="34"/>
      <c r="Y1117" s="34"/>
      <c r="Z1117" s="34"/>
      <c r="AA1117" s="34"/>
      <c r="AB1117" s="34"/>
      <c r="AC1117" s="34"/>
      <c r="AD1117" s="34"/>
      <c r="AE1117" s="34"/>
      <c r="AT1117" s="18" t="s">
        <v>174</v>
      </c>
      <c r="AU1117" s="18" t="s">
        <v>86</v>
      </c>
    </row>
    <row r="1118" spans="1:65" s="2" customFormat="1" ht="78" x14ac:dyDescent="0.2">
      <c r="A1118" s="34"/>
      <c r="B1118" s="35"/>
      <c r="C1118" s="34"/>
      <c r="D1118" s="183" t="s">
        <v>175</v>
      </c>
      <c r="E1118" s="34"/>
      <c r="F1118" s="187" t="s">
        <v>311</v>
      </c>
      <c r="G1118" s="34"/>
      <c r="H1118" s="34"/>
      <c r="I1118" s="103"/>
      <c r="J1118" s="34"/>
      <c r="K1118" s="34"/>
      <c r="L1118" s="35"/>
      <c r="M1118" s="185"/>
      <c r="N1118" s="186"/>
      <c r="O1118" s="60"/>
      <c r="P1118" s="60"/>
      <c r="Q1118" s="60"/>
      <c r="R1118" s="60"/>
      <c r="S1118" s="60"/>
      <c r="T1118" s="61"/>
      <c r="U1118" s="34"/>
      <c r="V1118" s="34"/>
      <c r="W1118" s="34"/>
      <c r="X1118" s="34"/>
      <c r="Y1118" s="34"/>
      <c r="Z1118" s="34"/>
      <c r="AA1118" s="34"/>
      <c r="AB1118" s="34"/>
      <c r="AC1118" s="34"/>
      <c r="AD1118" s="34"/>
      <c r="AE1118" s="34"/>
      <c r="AT1118" s="18" t="s">
        <v>175</v>
      </c>
      <c r="AU1118" s="18" t="s">
        <v>86</v>
      </c>
    </row>
    <row r="1119" spans="1:65" s="13" customFormat="1" x14ac:dyDescent="0.2">
      <c r="B1119" s="188"/>
      <c r="D1119" s="183" t="s">
        <v>177</v>
      </c>
      <c r="E1119" s="189" t="s">
        <v>1</v>
      </c>
      <c r="F1119" s="190" t="s">
        <v>2852</v>
      </c>
      <c r="H1119" s="189" t="s">
        <v>1</v>
      </c>
      <c r="I1119" s="191"/>
      <c r="L1119" s="188"/>
      <c r="M1119" s="192"/>
      <c r="N1119" s="193"/>
      <c r="O1119" s="193"/>
      <c r="P1119" s="193"/>
      <c r="Q1119" s="193"/>
      <c r="R1119" s="193"/>
      <c r="S1119" s="193"/>
      <c r="T1119" s="194"/>
      <c r="AT1119" s="189" t="s">
        <v>177</v>
      </c>
      <c r="AU1119" s="189" t="s">
        <v>86</v>
      </c>
      <c r="AV1119" s="13" t="s">
        <v>84</v>
      </c>
      <c r="AW1119" s="13" t="s">
        <v>34</v>
      </c>
      <c r="AX1119" s="13" t="s">
        <v>77</v>
      </c>
      <c r="AY1119" s="189" t="s">
        <v>164</v>
      </c>
    </row>
    <row r="1120" spans="1:65" s="13" customFormat="1" x14ac:dyDescent="0.2">
      <c r="B1120" s="188"/>
      <c r="D1120" s="183" t="s">
        <v>177</v>
      </c>
      <c r="E1120" s="189" t="s">
        <v>1</v>
      </c>
      <c r="F1120" s="190" t="s">
        <v>2853</v>
      </c>
      <c r="H1120" s="189" t="s">
        <v>1</v>
      </c>
      <c r="I1120" s="191"/>
      <c r="L1120" s="188"/>
      <c r="M1120" s="192"/>
      <c r="N1120" s="193"/>
      <c r="O1120" s="193"/>
      <c r="P1120" s="193"/>
      <c r="Q1120" s="193"/>
      <c r="R1120" s="193"/>
      <c r="S1120" s="193"/>
      <c r="T1120" s="194"/>
      <c r="AT1120" s="189" t="s">
        <v>177</v>
      </c>
      <c r="AU1120" s="189" t="s">
        <v>86</v>
      </c>
      <c r="AV1120" s="13" t="s">
        <v>84</v>
      </c>
      <c r="AW1120" s="13" t="s">
        <v>34</v>
      </c>
      <c r="AX1120" s="13" t="s">
        <v>77</v>
      </c>
      <c r="AY1120" s="189" t="s">
        <v>164</v>
      </c>
    </row>
    <row r="1121" spans="1:65" s="13" customFormat="1" x14ac:dyDescent="0.2">
      <c r="B1121" s="188"/>
      <c r="D1121" s="183" t="s">
        <v>177</v>
      </c>
      <c r="E1121" s="189" t="s">
        <v>1</v>
      </c>
      <c r="F1121" s="190" t="s">
        <v>2854</v>
      </c>
      <c r="H1121" s="189" t="s">
        <v>1</v>
      </c>
      <c r="I1121" s="191"/>
      <c r="L1121" s="188"/>
      <c r="M1121" s="192"/>
      <c r="N1121" s="193"/>
      <c r="O1121" s="193"/>
      <c r="P1121" s="193"/>
      <c r="Q1121" s="193"/>
      <c r="R1121" s="193"/>
      <c r="S1121" s="193"/>
      <c r="T1121" s="194"/>
      <c r="AT1121" s="189" t="s">
        <v>177</v>
      </c>
      <c r="AU1121" s="189" t="s">
        <v>86</v>
      </c>
      <c r="AV1121" s="13" t="s">
        <v>84</v>
      </c>
      <c r="AW1121" s="13" t="s">
        <v>34</v>
      </c>
      <c r="AX1121" s="13" t="s">
        <v>77</v>
      </c>
      <c r="AY1121" s="189" t="s">
        <v>164</v>
      </c>
    </row>
    <row r="1122" spans="1:65" s="13" customFormat="1" x14ac:dyDescent="0.2">
      <c r="B1122" s="188"/>
      <c r="D1122" s="183" t="s">
        <v>177</v>
      </c>
      <c r="E1122" s="189" t="s">
        <v>1</v>
      </c>
      <c r="F1122" s="190" t="s">
        <v>2855</v>
      </c>
      <c r="H1122" s="189" t="s">
        <v>1</v>
      </c>
      <c r="I1122" s="191"/>
      <c r="L1122" s="188"/>
      <c r="M1122" s="192"/>
      <c r="N1122" s="193"/>
      <c r="O1122" s="193"/>
      <c r="P1122" s="193"/>
      <c r="Q1122" s="193"/>
      <c r="R1122" s="193"/>
      <c r="S1122" s="193"/>
      <c r="T1122" s="194"/>
      <c r="AT1122" s="189" t="s">
        <v>177</v>
      </c>
      <c r="AU1122" s="189" t="s">
        <v>86</v>
      </c>
      <c r="AV1122" s="13" t="s">
        <v>84</v>
      </c>
      <c r="AW1122" s="13" t="s">
        <v>34</v>
      </c>
      <c r="AX1122" s="13" t="s">
        <v>77</v>
      </c>
      <c r="AY1122" s="189" t="s">
        <v>164</v>
      </c>
    </row>
    <row r="1123" spans="1:65" s="13" customFormat="1" x14ac:dyDescent="0.2">
      <c r="B1123" s="188"/>
      <c r="D1123" s="183" t="s">
        <v>177</v>
      </c>
      <c r="E1123" s="189" t="s">
        <v>1</v>
      </c>
      <c r="F1123" s="190" t="s">
        <v>2856</v>
      </c>
      <c r="H1123" s="189" t="s">
        <v>1</v>
      </c>
      <c r="I1123" s="191"/>
      <c r="L1123" s="188"/>
      <c r="M1123" s="192"/>
      <c r="N1123" s="193"/>
      <c r="O1123" s="193"/>
      <c r="P1123" s="193"/>
      <c r="Q1123" s="193"/>
      <c r="R1123" s="193"/>
      <c r="S1123" s="193"/>
      <c r="T1123" s="194"/>
      <c r="AT1123" s="189" t="s">
        <v>177</v>
      </c>
      <c r="AU1123" s="189" t="s">
        <v>86</v>
      </c>
      <c r="AV1123" s="13" t="s">
        <v>84</v>
      </c>
      <c r="AW1123" s="13" t="s">
        <v>34</v>
      </c>
      <c r="AX1123" s="13" t="s">
        <v>77</v>
      </c>
      <c r="AY1123" s="189" t="s">
        <v>164</v>
      </c>
    </row>
    <row r="1124" spans="1:65" s="13" customFormat="1" x14ac:dyDescent="0.2">
      <c r="B1124" s="188"/>
      <c r="D1124" s="183" t="s">
        <v>177</v>
      </c>
      <c r="E1124" s="189" t="s">
        <v>1</v>
      </c>
      <c r="F1124" s="190" t="s">
        <v>2857</v>
      </c>
      <c r="H1124" s="189" t="s">
        <v>1</v>
      </c>
      <c r="I1124" s="191"/>
      <c r="L1124" s="188"/>
      <c r="M1124" s="192"/>
      <c r="N1124" s="193"/>
      <c r="O1124" s="193"/>
      <c r="P1124" s="193"/>
      <c r="Q1124" s="193"/>
      <c r="R1124" s="193"/>
      <c r="S1124" s="193"/>
      <c r="T1124" s="194"/>
      <c r="AT1124" s="189" t="s">
        <v>177</v>
      </c>
      <c r="AU1124" s="189" t="s">
        <v>86</v>
      </c>
      <c r="AV1124" s="13" t="s">
        <v>84</v>
      </c>
      <c r="AW1124" s="13" t="s">
        <v>34</v>
      </c>
      <c r="AX1124" s="13" t="s">
        <v>77</v>
      </c>
      <c r="AY1124" s="189" t="s">
        <v>164</v>
      </c>
    </row>
    <row r="1125" spans="1:65" s="13" customFormat="1" x14ac:dyDescent="0.2">
      <c r="B1125" s="188"/>
      <c r="D1125" s="183" t="s">
        <v>177</v>
      </c>
      <c r="E1125" s="189" t="s">
        <v>1</v>
      </c>
      <c r="F1125" s="190" t="s">
        <v>2858</v>
      </c>
      <c r="H1125" s="189" t="s">
        <v>1</v>
      </c>
      <c r="I1125" s="191"/>
      <c r="L1125" s="188"/>
      <c r="M1125" s="192"/>
      <c r="N1125" s="193"/>
      <c r="O1125" s="193"/>
      <c r="P1125" s="193"/>
      <c r="Q1125" s="193"/>
      <c r="R1125" s="193"/>
      <c r="S1125" s="193"/>
      <c r="T1125" s="194"/>
      <c r="AT1125" s="189" t="s">
        <v>177</v>
      </c>
      <c r="AU1125" s="189" t="s">
        <v>86</v>
      </c>
      <c r="AV1125" s="13" t="s">
        <v>84</v>
      </c>
      <c r="AW1125" s="13" t="s">
        <v>34</v>
      </c>
      <c r="AX1125" s="13" t="s">
        <v>77</v>
      </c>
      <c r="AY1125" s="189" t="s">
        <v>164</v>
      </c>
    </row>
    <row r="1126" spans="1:65" s="13" customFormat="1" x14ac:dyDescent="0.2">
      <c r="B1126" s="188"/>
      <c r="D1126" s="183" t="s">
        <v>177</v>
      </c>
      <c r="E1126" s="189" t="s">
        <v>1</v>
      </c>
      <c r="F1126" s="190" t="s">
        <v>2859</v>
      </c>
      <c r="H1126" s="189" t="s">
        <v>1</v>
      </c>
      <c r="I1126" s="191"/>
      <c r="L1126" s="188"/>
      <c r="M1126" s="192"/>
      <c r="N1126" s="193"/>
      <c r="O1126" s="193"/>
      <c r="P1126" s="193"/>
      <c r="Q1126" s="193"/>
      <c r="R1126" s="193"/>
      <c r="S1126" s="193"/>
      <c r="T1126" s="194"/>
      <c r="AT1126" s="189" t="s">
        <v>177</v>
      </c>
      <c r="AU1126" s="189" t="s">
        <v>86</v>
      </c>
      <c r="AV1126" s="13" t="s">
        <v>84</v>
      </c>
      <c r="AW1126" s="13" t="s">
        <v>34</v>
      </c>
      <c r="AX1126" s="13" t="s">
        <v>77</v>
      </c>
      <c r="AY1126" s="189" t="s">
        <v>164</v>
      </c>
    </row>
    <row r="1127" spans="1:65" s="13" customFormat="1" x14ac:dyDescent="0.2">
      <c r="B1127" s="188"/>
      <c r="D1127" s="183" t="s">
        <v>177</v>
      </c>
      <c r="E1127" s="189" t="s">
        <v>1</v>
      </c>
      <c r="F1127" s="190" t="s">
        <v>2860</v>
      </c>
      <c r="H1127" s="189" t="s">
        <v>1</v>
      </c>
      <c r="I1127" s="191"/>
      <c r="L1127" s="188"/>
      <c r="M1127" s="192"/>
      <c r="N1127" s="193"/>
      <c r="O1127" s="193"/>
      <c r="P1127" s="193"/>
      <c r="Q1127" s="193"/>
      <c r="R1127" s="193"/>
      <c r="S1127" s="193"/>
      <c r="T1127" s="194"/>
      <c r="AT1127" s="189" t="s">
        <v>177</v>
      </c>
      <c r="AU1127" s="189" t="s">
        <v>86</v>
      </c>
      <c r="AV1127" s="13" t="s">
        <v>84</v>
      </c>
      <c r="AW1127" s="13" t="s">
        <v>34</v>
      </c>
      <c r="AX1127" s="13" t="s">
        <v>77</v>
      </c>
      <c r="AY1127" s="189" t="s">
        <v>164</v>
      </c>
    </row>
    <row r="1128" spans="1:65" s="14" customFormat="1" x14ac:dyDescent="0.2">
      <c r="B1128" s="195"/>
      <c r="D1128" s="183" t="s">
        <v>177</v>
      </c>
      <c r="E1128" s="196" t="s">
        <v>1</v>
      </c>
      <c r="F1128" s="197" t="s">
        <v>3014</v>
      </c>
      <c r="H1128" s="198">
        <v>4.2</v>
      </c>
      <c r="I1128" s="199"/>
      <c r="L1128" s="195"/>
      <c r="M1128" s="200"/>
      <c r="N1128" s="201"/>
      <c r="O1128" s="201"/>
      <c r="P1128" s="201"/>
      <c r="Q1128" s="201"/>
      <c r="R1128" s="201"/>
      <c r="S1128" s="201"/>
      <c r="T1128" s="202"/>
      <c r="AT1128" s="196" t="s">
        <v>177</v>
      </c>
      <c r="AU1128" s="196" t="s">
        <v>86</v>
      </c>
      <c r="AV1128" s="14" t="s">
        <v>86</v>
      </c>
      <c r="AW1128" s="14" t="s">
        <v>34</v>
      </c>
      <c r="AX1128" s="14" t="s">
        <v>77</v>
      </c>
      <c r="AY1128" s="196" t="s">
        <v>164</v>
      </c>
    </row>
    <row r="1129" spans="1:65" s="13" customFormat="1" x14ac:dyDescent="0.2">
      <c r="B1129" s="188"/>
      <c r="D1129" s="183" t="s">
        <v>177</v>
      </c>
      <c r="E1129" s="189" t="s">
        <v>1</v>
      </c>
      <c r="F1129" s="190" t="s">
        <v>2862</v>
      </c>
      <c r="H1129" s="189" t="s">
        <v>1</v>
      </c>
      <c r="I1129" s="191"/>
      <c r="L1129" s="188"/>
      <c r="M1129" s="192"/>
      <c r="N1129" s="193"/>
      <c r="O1129" s="193"/>
      <c r="P1129" s="193"/>
      <c r="Q1129" s="193"/>
      <c r="R1129" s="193"/>
      <c r="S1129" s="193"/>
      <c r="T1129" s="194"/>
      <c r="AT1129" s="189" t="s">
        <v>177</v>
      </c>
      <c r="AU1129" s="189" t="s">
        <v>86</v>
      </c>
      <c r="AV1129" s="13" t="s">
        <v>84</v>
      </c>
      <c r="AW1129" s="13" t="s">
        <v>34</v>
      </c>
      <c r="AX1129" s="13" t="s">
        <v>77</v>
      </c>
      <c r="AY1129" s="189" t="s">
        <v>164</v>
      </c>
    </row>
    <row r="1130" spans="1:65" s="13" customFormat="1" x14ac:dyDescent="0.2">
      <c r="B1130" s="188"/>
      <c r="D1130" s="183" t="s">
        <v>177</v>
      </c>
      <c r="E1130" s="189" t="s">
        <v>1</v>
      </c>
      <c r="F1130" s="190" t="s">
        <v>2859</v>
      </c>
      <c r="H1130" s="189" t="s">
        <v>1</v>
      </c>
      <c r="I1130" s="191"/>
      <c r="L1130" s="188"/>
      <c r="M1130" s="192"/>
      <c r="N1130" s="193"/>
      <c r="O1130" s="193"/>
      <c r="P1130" s="193"/>
      <c r="Q1130" s="193"/>
      <c r="R1130" s="193"/>
      <c r="S1130" s="193"/>
      <c r="T1130" s="194"/>
      <c r="AT1130" s="189" t="s">
        <v>177</v>
      </c>
      <c r="AU1130" s="189" t="s">
        <v>86</v>
      </c>
      <c r="AV1130" s="13" t="s">
        <v>84</v>
      </c>
      <c r="AW1130" s="13" t="s">
        <v>34</v>
      </c>
      <c r="AX1130" s="13" t="s">
        <v>77</v>
      </c>
      <c r="AY1130" s="189" t="s">
        <v>164</v>
      </c>
    </row>
    <row r="1131" spans="1:65" s="13" customFormat="1" x14ac:dyDescent="0.2">
      <c r="B1131" s="188"/>
      <c r="D1131" s="183" t="s">
        <v>177</v>
      </c>
      <c r="E1131" s="189" t="s">
        <v>1</v>
      </c>
      <c r="F1131" s="190" t="s">
        <v>2863</v>
      </c>
      <c r="H1131" s="189" t="s">
        <v>1</v>
      </c>
      <c r="I1131" s="191"/>
      <c r="L1131" s="188"/>
      <c r="M1131" s="192"/>
      <c r="N1131" s="193"/>
      <c r="O1131" s="193"/>
      <c r="P1131" s="193"/>
      <c r="Q1131" s="193"/>
      <c r="R1131" s="193"/>
      <c r="S1131" s="193"/>
      <c r="T1131" s="194"/>
      <c r="AT1131" s="189" t="s">
        <v>177</v>
      </c>
      <c r="AU1131" s="189" t="s">
        <v>86</v>
      </c>
      <c r="AV1131" s="13" t="s">
        <v>84</v>
      </c>
      <c r="AW1131" s="13" t="s">
        <v>34</v>
      </c>
      <c r="AX1131" s="13" t="s">
        <v>77</v>
      </c>
      <c r="AY1131" s="189" t="s">
        <v>164</v>
      </c>
    </row>
    <row r="1132" spans="1:65" s="14" customFormat="1" x14ac:dyDescent="0.2">
      <c r="B1132" s="195"/>
      <c r="D1132" s="183" t="s">
        <v>177</v>
      </c>
      <c r="E1132" s="196" t="s">
        <v>1</v>
      </c>
      <c r="F1132" s="197" t="s">
        <v>3015</v>
      </c>
      <c r="H1132" s="198">
        <v>1.2</v>
      </c>
      <c r="I1132" s="199"/>
      <c r="L1132" s="195"/>
      <c r="M1132" s="200"/>
      <c r="N1132" s="201"/>
      <c r="O1132" s="201"/>
      <c r="P1132" s="201"/>
      <c r="Q1132" s="201"/>
      <c r="R1132" s="201"/>
      <c r="S1132" s="201"/>
      <c r="T1132" s="202"/>
      <c r="AT1132" s="196" t="s">
        <v>177</v>
      </c>
      <c r="AU1132" s="196" t="s">
        <v>86</v>
      </c>
      <c r="AV1132" s="14" t="s">
        <v>86</v>
      </c>
      <c r="AW1132" s="14" t="s">
        <v>34</v>
      </c>
      <c r="AX1132" s="14" t="s">
        <v>77</v>
      </c>
      <c r="AY1132" s="196" t="s">
        <v>164</v>
      </c>
    </row>
    <row r="1133" spans="1:65" s="15" customFormat="1" x14ac:dyDescent="0.2">
      <c r="B1133" s="203"/>
      <c r="D1133" s="183" t="s">
        <v>177</v>
      </c>
      <c r="E1133" s="204" t="s">
        <v>1</v>
      </c>
      <c r="F1133" s="205" t="s">
        <v>184</v>
      </c>
      <c r="H1133" s="206">
        <v>5.4</v>
      </c>
      <c r="I1133" s="207"/>
      <c r="L1133" s="203"/>
      <c r="M1133" s="208"/>
      <c r="N1133" s="209"/>
      <c r="O1133" s="209"/>
      <c r="P1133" s="209"/>
      <c r="Q1133" s="209"/>
      <c r="R1133" s="209"/>
      <c r="S1133" s="209"/>
      <c r="T1133" s="210"/>
      <c r="AT1133" s="204" t="s">
        <v>177</v>
      </c>
      <c r="AU1133" s="204" t="s">
        <v>86</v>
      </c>
      <c r="AV1133" s="15" t="s">
        <v>172</v>
      </c>
      <c r="AW1133" s="15" t="s">
        <v>34</v>
      </c>
      <c r="AX1133" s="15" t="s">
        <v>84</v>
      </c>
      <c r="AY1133" s="204" t="s">
        <v>164</v>
      </c>
    </row>
    <row r="1134" spans="1:65" s="2" customFormat="1" ht="16.5" customHeight="1" x14ac:dyDescent="0.2">
      <c r="A1134" s="34"/>
      <c r="B1134" s="168"/>
      <c r="C1134" s="169" t="s">
        <v>533</v>
      </c>
      <c r="D1134" s="214" t="s">
        <v>167</v>
      </c>
      <c r="E1134" s="171" t="s">
        <v>3038</v>
      </c>
      <c r="F1134" s="172" t="s">
        <v>3039</v>
      </c>
      <c r="G1134" s="173" t="s">
        <v>227</v>
      </c>
      <c r="H1134" s="174">
        <v>200.309</v>
      </c>
      <c r="I1134" s="175"/>
      <c r="J1134" s="176">
        <f>ROUND(I1134*H1134,2)</f>
        <v>0</v>
      </c>
      <c r="K1134" s="172" t="s">
        <v>216</v>
      </c>
      <c r="L1134" s="35"/>
      <c r="M1134" s="177" t="s">
        <v>1</v>
      </c>
      <c r="N1134" s="178" t="s">
        <v>42</v>
      </c>
      <c r="O1134" s="60"/>
      <c r="P1134" s="179">
        <f>O1134*H1134</f>
        <v>0</v>
      </c>
      <c r="Q1134" s="179">
        <v>0</v>
      </c>
      <c r="R1134" s="179">
        <f>Q1134*H1134</f>
        <v>0</v>
      </c>
      <c r="S1134" s="179">
        <v>0</v>
      </c>
      <c r="T1134" s="180">
        <f>S1134*H1134</f>
        <v>0</v>
      </c>
      <c r="U1134" s="34"/>
      <c r="V1134" s="34"/>
      <c r="W1134" s="34"/>
      <c r="X1134" s="34"/>
      <c r="Y1134" s="34"/>
      <c r="Z1134" s="34"/>
      <c r="AA1134" s="34"/>
      <c r="AB1134" s="34"/>
      <c r="AC1134" s="34"/>
      <c r="AD1134" s="34"/>
      <c r="AE1134" s="34"/>
      <c r="AR1134" s="181" t="s">
        <v>172</v>
      </c>
      <c r="AT1134" s="181" t="s">
        <v>167</v>
      </c>
      <c r="AU1134" s="181" t="s">
        <v>86</v>
      </c>
      <c r="AY1134" s="18" t="s">
        <v>164</v>
      </c>
      <c r="BE1134" s="182">
        <f>IF(N1134="základní",J1134,0)</f>
        <v>0</v>
      </c>
      <c r="BF1134" s="182">
        <f>IF(N1134="snížená",J1134,0)</f>
        <v>0</v>
      </c>
      <c r="BG1134" s="182">
        <f>IF(N1134="zákl. přenesená",J1134,0)</f>
        <v>0</v>
      </c>
      <c r="BH1134" s="182">
        <f>IF(N1134="sníž. přenesená",J1134,0)</f>
        <v>0</v>
      </c>
      <c r="BI1134" s="182">
        <f>IF(N1134="nulová",J1134,0)</f>
        <v>0</v>
      </c>
      <c r="BJ1134" s="18" t="s">
        <v>84</v>
      </c>
      <c r="BK1134" s="182">
        <f>ROUND(I1134*H1134,2)</f>
        <v>0</v>
      </c>
      <c r="BL1134" s="18" t="s">
        <v>172</v>
      </c>
      <c r="BM1134" s="181" t="s">
        <v>3042</v>
      </c>
    </row>
    <row r="1135" spans="1:65" s="2" customFormat="1" x14ac:dyDescent="0.2">
      <c r="A1135" s="34"/>
      <c r="B1135" s="35"/>
      <c r="C1135" s="34"/>
      <c r="D1135" s="183" t="s">
        <v>174</v>
      </c>
      <c r="E1135" s="34"/>
      <c r="F1135" s="184" t="s">
        <v>3041</v>
      </c>
      <c r="G1135" s="34"/>
      <c r="H1135" s="34"/>
      <c r="I1135" s="103"/>
      <c r="J1135" s="34"/>
      <c r="K1135" s="34"/>
      <c r="L1135" s="35"/>
      <c r="M1135" s="185"/>
      <c r="N1135" s="186"/>
      <c r="O1135" s="60"/>
      <c r="P1135" s="60"/>
      <c r="Q1135" s="60"/>
      <c r="R1135" s="60"/>
      <c r="S1135" s="60"/>
      <c r="T1135" s="61"/>
      <c r="U1135" s="34"/>
      <c r="V1135" s="34"/>
      <c r="W1135" s="34"/>
      <c r="X1135" s="34"/>
      <c r="Y1135" s="34"/>
      <c r="Z1135" s="34"/>
      <c r="AA1135" s="34"/>
      <c r="AB1135" s="34"/>
      <c r="AC1135" s="34"/>
      <c r="AD1135" s="34"/>
      <c r="AE1135" s="34"/>
      <c r="AT1135" s="18" t="s">
        <v>174</v>
      </c>
      <c r="AU1135" s="18" t="s">
        <v>86</v>
      </c>
    </row>
    <row r="1136" spans="1:65" s="2" customFormat="1" ht="78" x14ac:dyDescent="0.2">
      <c r="A1136" s="34"/>
      <c r="B1136" s="35"/>
      <c r="C1136" s="34"/>
      <c r="D1136" s="183" t="s">
        <v>175</v>
      </c>
      <c r="E1136" s="34"/>
      <c r="F1136" s="187" t="s">
        <v>311</v>
      </c>
      <c r="G1136" s="34"/>
      <c r="H1136" s="34"/>
      <c r="I1136" s="103"/>
      <c r="J1136" s="34"/>
      <c r="K1136" s="34"/>
      <c r="L1136" s="35"/>
      <c r="M1136" s="185"/>
      <c r="N1136" s="186"/>
      <c r="O1136" s="60"/>
      <c r="P1136" s="60"/>
      <c r="Q1136" s="60"/>
      <c r="R1136" s="60"/>
      <c r="S1136" s="60"/>
      <c r="T1136" s="61"/>
      <c r="U1136" s="34"/>
      <c r="V1136" s="34"/>
      <c r="W1136" s="34"/>
      <c r="X1136" s="34"/>
      <c r="Y1136" s="34"/>
      <c r="Z1136" s="34"/>
      <c r="AA1136" s="34"/>
      <c r="AB1136" s="34"/>
      <c r="AC1136" s="34"/>
      <c r="AD1136" s="34"/>
      <c r="AE1136" s="34"/>
      <c r="AT1136" s="18" t="s">
        <v>175</v>
      </c>
      <c r="AU1136" s="18" t="s">
        <v>86</v>
      </c>
    </row>
    <row r="1137" spans="2:51" s="13" customFormat="1" x14ac:dyDescent="0.2">
      <c r="B1137" s="188"/>
      <c r="D1137" s="183" t="s">
        <v>177</v>
      </c>
      <c r="E1137" s="189" t="s">
        <v>1</v>
      </c>
      <c r="F1137" s="190" t="s">
        <v>2727</v>
      </c>
      <c r="H1137" s="189" t="s">
        <v>1</v>
      </c>
      <c r="I1137" s="191"/>
      <c r="L1137" s="188"/>
      <c r="M1137" s="192"/>
      <c r="N1137" s="193"/>
      <c r="O1137" s="193"/>
      <c r="P1137" s="193"/>
      <c r="Q1137" s="193"/>
      <c r="R1137" s="193"/>
      <c r="S1137" s="193"/>
      <c r="T1137" s="194"/>
      <c r="AT1137" s="189" t="s">
        <v>177</v>
      </c>
      <c r="AU1137" s="189" t="s">
        <v>86</v>
      </c>
      <c r="AV1137" s="13" t="s">
        <v>84</v>
      </c>
      <c r="AW1137" s="13" t="s">
        <v>34</v>
      </c>
      <c r="AX1137" s="13" t="s">
        <v>77</v>
      </c>
      <c r="AY1137" s="189" t="s">
        <v>164</v>
      </c>
    </row>
    <row r="1138" spans="2:51" s="13" customFormat="1" x14ac:dyDescent="0.2">
      <c r="B1138" s="188"/>
      <c r="D1138" s="183" t="s">
        <v>177</v>
      </c>
      <c r="E1138" s="189" t="s">
        <v>1</v>
      </c>
      <c r="F1138" s="190" t="s">
        <v>2728</v>
      </c>
      <c r="H1138" s="189" t="s">
        <v>1</v>
      </c>
      <c r="I1138" s="191"/>
      <c r="L1138" s="188"/>
      <c r="M1138" s="192"/>
      <c r="N1138" s="193"/>
      <c r="O1138" s="193"/>
      <c r="P1138" s="193"/>
      <c r="Q1138" s="193"/>
      <c r="R1138" s="193"/>
      <c r="S1138" s="193"/>
      <c r="T1138" s="194"/>
      <c r="AT1138" s="189" t="s">
        <v>177</v>
      </c>
      <c r="AU1138" s="189" t="s">
        <v>86</v>
      </c>
      <c r="AV1138" s="13" t="s">
        <v>84</v>
      </c>
      <c r="AW1138" s="13" t="s">
        <v>34</v>
      </c>
      <c r="AX1138" s="13" t="s">
        <v>77</v>
      </c>
      <c r="AY1138" s="189" t="s">
        <v>164</v>
      </c>
    </row>
    <row r="1139" spans="2:51" s="13" customFormat="1" x14ac:dyDescent="0.2">
      <c r="B1139" s="188"/>
      <c r="D1139" s="183" t="s">
        <v>177</v>
      </c>
      <c r="E1139" s="189" t="s">
        <v>1</v>
      </c>
      <c r="F1139" s="190" t="s">
        <v>2729</v>
      </c>
      <c r="H1139" s="189" t="s">
        <v>1</v>
      </c>
      <c r="I1139" s="191"/>
      <c r="L1139" s="188"/>
      <c r="M1139" s="192"/>
      <c r="N1139" s="193"/>
      <c r="O1139" s="193"/>
      <c r="P1139" s="193"/>
      <c r="Q1139" s="193"/>
      <c r="R1139" s="193"/>
      <c r="S1139" s="193"/>
      <c r="T1139" s="194"/>
      <c r="AT1139" s="189" t="s">
        <v>177</v>
      </c>
      <c r="AU1139" s="189" t="s">
        <v>86</v>
      </c>
      <c r="AV1139" s="13" t="s">
        <v>84</v>
      </c>
      <c r="AW1139" s="13" t="s">
        <v>34</v>
      </c>
      <c r="AX1139" s="13" t="s">
        <v>77</v>
      </c>
      <c r="AY1139" s="189" t="s">
        <v>164</v>
      </c>
    </row>
    <row r="1140" spans="2:51" s="13" customFormat="1" x14ac:dyDescent="0.2">
      <c r="B1140" s="188"/>
      <c r="D1140" s="183" t="s">
        <v>177</v>
      </c>
      <c r="E1140" s="189" t="s">
        <v>1</v>
      </c>
      <c r="F1140" s="190" t="s">
        <v>2802</v>
      </c>
      <c r="H1140" s="189" t="s">
        <v>1</v>
      </c>
      <c r="I1140" s="191"/>
      <c r="L1140" s="188"/>
      <c r="M1140" s="192"/>
      <c r="N1140" s="193"/>
      <c r="O1140" s="193"/>
      <c r="P1140" s="193"/>
      <c r="Q1140" s="193"/>
      <c r="R1140" s="193"/>
      <c r="S1140" s="193"/>
      <c r="T1140" s="194"/>
      <c r="AT1140" s="189" t="s">
        <v>177</v>
      </c>
      <c r="AU1140" s="189" t="s">
        <v>86</v>
      </c>
      <c r="AV1140" s="13" t="s">
        <v>84</v>
      </c>
      <c r="AW1140" s="13" t="s">
        <v>34</v>
      </c>
      <c r="AX1140" s="13" t="s">
        <v>77</v>
      </c>
      <c r="AY1140" s="189" t="s">
        <v>164</v>
      </c>
    </row>
    <row r="1141" spans="2:51" s="13" customFormat="1" x14ac:dyDescent="0.2">
      <c r="B1141" s="188"/>
      <c r="D1141" s="183" t="s">
        <v>177</v>
      </c>
      <c r="E1141" s="189" t="s">
        <v>1</v>
      </c>
      <c r="F1141" s="190" t="s">
        <v>2758</v>
      </c>
      <c r="H1141" s="189" t="s">
        <v>1</v>
      </c>
      <c r="I1141" s="191"/>
      <c r="L1141" s="188"/>
      <c r="M1141" s="192"/>
      <c r="N1141" s="193"/>
      <c r="O1141" s="193"/>
      <c r="P1141" s="193"/>
      <c r="Q1141" s="193"/>
      <c r="R1141" s="193"/>
      <c r="S1141" s="193"/>
      <c r="T1141" s="194"/>
      <c r="AT1141" s="189" t="s">
        <v>177</v>
      </c>
      <c r="AU1141" s="189" t="s">
        <v>86</v>
      </c>
      <c r="AV1141" s="13" t="s">
        <v>84</v>
      </c>
      <c r="AW1141" s="13" t="s">
        <v>34</v>
      </c>
      <c r="AX1141" s="13" t="s">
        <v>77</v>
      </c>
      <c r="AY1141" s="189" t="s">
        <v>164</v>
      </c>
    </row>
    <row r="1142" spans="2:51" s="13" customFormat="1" x14ac:dyDescent="0.2">
      <c r="B1142" s="188"/>
      <c r="D1142" s="183" t="s">
        <v>177</v>
      </c>
      <c r="E1142" s="189" t="s">
        <v>1</v>
      </c>
      <c r="F1142" s="190" t="s">
        <v>3036</v>
      </c>
      <c r="H1142" s="189" t="s">
        <v>1</v>
      </c>
      <c r="I1142" s="191"/>
      <c r="L1142" s="188"/>
      <c r="M1142" s="192"/>
      <c r="N1142" s="193"/>
      <c r="O1142" s="193"/>
      <c r="P1142" s="193"/>
      <c r="Q1142" s="193"/>
      <c r="R1142" s="193"/>
      <c r="S1142" s="193"/>
      <c r="T1142" s="194"/>
      <c r="AT1142" s="189" t="s">
        <v>177</v>
      </c>
      <c r="AU1142" s="189" t="s">
        <v>86</v>
      </c>
      <c r="AV1142" s="13" t="s">
        <v>84</v>
      </c>
      <c r="AW1142" s="13" t="s">
        <v>34</v>
      </c>
      <c r="AX1142" s="13" t="s">
        <v>77</v>
      </c>
      <c r="AY1142" s="189" t="s">
        <v>164</v>
      </c>
    </row>
    <row r="1143" spans="2:51" s="13" customFormat="1" x14ac:dyDescent="0.2">
      <c r="B1143" s="188"/>
      <c r="D1143" s="183" t="s">
        <v>177</v>
      </c>
      <c r="E1143" s="189" t="s">
        <v>1</v>
      </c>
      <c r="F1143" s="190" t="s">
        <v>2892</v>
      </c>
      <c r="H1143" s="189" t="s">
        <v>1</v>
      </c>
      <c r="I1143" s="191"/>
      <c r="L1143" s="188"/>
      <c r="M1143" s="192"/>
      <c r="N1143" s="193"/>
      <c r="O1143" s="193"/>
      <c r="P1143" s="193"/>
      <c r="Q1143" s="193"/>
      <c r="R1143" s="193"/>
      <c r="S1143" s="193"/>
      <c r="T1143" s="194"/>
      <c r="AT1143" s="189" t="s">
        <v>177</v>
      </c>
      <c r="AU1143" s="189" t="s">
        <v>86</v>
      </c>
      <c r="AV1143" s="13" t="s">
        <v>84</v>
      </c>
      <c r="AW1143" s="13" t="s">
        <v>34</v>
      </c>
      <c r="AX1143" s="13" t="s">
        <v>77</v>
      </c>
      <c r="AY1143" s="189" t="s">
        <v>164</v>
      </c>
    </row>
    <row r="1144" spans="2:51" s="13" customFormat="1" x14ac:dyDescent="0.2">
      <c r="B1144" s="188"/>
      <c r="D1144" s="183" t="s">
        <v>177</v>
      </c>
      <c r="E1144" s="189" t="s">
        <v>1</v>
      </c>
      <c r="F1144" s="190" t="s">
        <v>2893</v>
      </c>
      <c r="H1144" s="189" t="s">
        <v>1</v>
      </c>
      <c r="I1144" s="191"/>
      <c r="L1144" s="188"/>
      <c r="M1144" s="192"/>
      <c r="N1144" s="193"/>
      <c r="O1144" s="193"/>
      <c r="P1144" s="193"/>
      <c r="Q1144" s="193"/>
      <c r="R1144" s="193"/>
      <c r="S1144" s="193"/>
      <c r="T1144" s="194"/>
      <c r="AT1144" s="189" t="s">
        <v>177</v>
      </c>
      <c r="AU1144" s="189" t="s">
        <v>86</v>
      </c>
      <c r="AV1144" s="13" t="s">
        <v>84</v>
      </c>
      <c r="AW1144" s="13" t="s">
        <v>34</v>
      </c>
      <c r="AX1144" s="13" t="s">
        <v>77</v>
      </c>
      <c r="AY1144" s="189" t="s">
        <v>164</v>
      </c>
    </row>
    <row r="1145" spans="2:51" s="13" customFormat="1" x14ac:dyDescent="0.2">
      <c r="B1145" s="188"/>
      <c r="D1145" s="183" t="s">
        <v>177</v>
      </c>
      <c r="E1145" s="189" t="s">
        <v>1</v>
      </c>
      <c r="F1145" s="190" t="s">
        <v>2894</v>
      </c>
      <c r="H1145" s="189" t="s">
        <v>1</v>
      </c>
      <c r="I1145" s="191"/>
      <c r="L1145" s="188"/>
      <c r="M1145" s="192"/>
      <c r="N1145" s="193"/>
      <c r="O1145" s="193"/>
      <c r="P1145" s="193"/>
      <c r="Q1145" s="193"/>
      <c r="R1145" s="193"/>
      <c r="S1145" s="193"/>
      <c r="T1145" s="194"/>
      <c r="AT1145" s="189" t="s">
        <v>177</v>
      </c>
      <c r="AU1145" s="189" t="s">
        <v>86</v>
      </c>
      <c r="AV1145" s="13" t="s">
        <v>84</v>
      </c>
      <c r="AW1145" s="13" t="s">
        <v>34</v>
      </c>
      <c r="AX1145" s="13" t="s">
        <v>77</v>
      </c>
      <c r="AY1145" s="189" t="s">
        <v>164</v>
      </c>
    </row>
    <row r="1146" spans="2:51" s="14" customFormat="1" x14ac:dyDescent="0.2">
      <c r="B1146" s="195"/>
      <c r="D1146" s="183" t="s">
        <v>177</v>
      </c>
      <c r="E1146" s="196" t="s">
        <v>1</v>
      </c>
      <c r="F1146" s="197" t="s">
        <v>3017</v>
      </c>
      <c r="H1146" s="198">
        <v>9.9</v>
      </c>
      <c r="I1146" s="199"/>
      <c r="L1146" s="195"/>
      <c r="M1146" s="200"/>
      <c r="N1146" s="201"/>
      <c r="O1146" s="201"/>
      <c r="P1146" s="201"/>
      <c r="Q1146" s="201"/>
      <c r="R1146" s="201"/>
      <c r="S1146" s="201"/>
      <c r="T1146" s="202"/>
      <c r="AT1146" s="196" t="s">
        <v>177</v>
      </c>
      <c r="AU1146" s="196" t="s">
        <v>86</v>
      </c>
      <c r="AV1146" s="14" t="s">
        <v>86</v>
      </c>
      <c r="AW1146" s="14" t="s">
        <v>34</v>
      </c>
      <c r="AX1146" s="14" t="s">
        <v>77</v>
      </c>
      <c r="AY1146" s="196" t="s">
        <v>164</v>
      </c>
    </row>
    <row r="1147" spans="2:51" s="16" customFormat="1" x14ac:dyDescent="0.2">
      <c r="B1147" s="215"/>
      <c r="D1147" s="183" t="s">
        <v>177</v>
      </c>
      <c r="E1147" s="216" t="s">
        <v>1</v>
      </c>
      <c r="F1147" s="217" t="s">
        <v>235</v>
      </c>
      <c r="H1147" s="218">
        <v>9.9</v>
      </c>
      <c r="I1147" s="219"/>
      <c r="L1147" s="215"/>
      <c r="M1147" s="220"/>
      <c r="N1147" s="221"/>
      <c r="O1147" s="221"/>
      <c r="P1147" s="221"/>
      <c r="Q1147" s="221"/>
      <c r="R1147" s="221"/>
      <c r="S1147" s="221"/>
      <c r="T1147" s="222"/>
      <c r="AT1147" s="216" t="s">
        <v>177</v>
      </c>
      <c r="AU1147" s="216" t="s">
        <v>86</v>
      </c>
      <c r="AV1147" s="16" t="s">
        <v>236</v>
      </c>
      <c r="AW1147" s="16" t="s">
        <v>34</v>
      </c>
      <c r="AX1147" s="16" t="s">
        <v>77</v>
      </c>
      <c r="AY1147" s="216" t="s">
        <v>164</v>
      </c>
    </row>
    <row r="1148" spans="2:51" s="13" customFormat="1" x14ac:dyDescent="0.2">
      <c r="B1148" s="188"/>
      <c r="D1148" s="183" t="s">
        <v>177</v>
      </c>
      <c r="E1148" s="189" t="s">
        <v>1</v>
      </c>
      <c r="F1148" s="190" t="s">
        <v>2896</v>
      </c>
      <c r="H1148" s="189" t="s">
        <v>1</v>
      </c>
      <c r="I1148" s="191"/>
      <c r="L1148" s="188"/>
      <c r="M1148" s="192"/>
      <c r="N1148" s="193"/>
      <c r="O1148" s="193"/>
      <c r="P1148" s="193"/>
      <c r="Q1148" s="193"/>
      <c r="R1148" s="193"/>
      <c r="S1148" s="193"/>
      <c r="T1148" s="194"/>
      <c r="AT1148" s="189" t="s">
        <v>177</v>
      </c>
      <c r="AU1148" s="189" t="s">
        <v>86</v>
      </c>
      <c r="AV1148" s="13" t="s">
        <v>84</v>
      </c>
      <c r="AW1148" s="13" t="s">
        <v>34</v>
      </c>
      <c r="AX1148" s="13" t="s">
        <v>77</v>
      </c>
      <c r="AY1148" s="189" t="s">
        <v>164</v>
      </c>
    </row>
    <row r="1149" spans="2:51" s="13" customFormat="1" x14ac:dyDescent="0.2">
      <c r="B1149" s="188"/>
      <c r="D1149" s="183" t="s">
        <v>177</v>
      </c>
      <c r="E1149" s="189" t="s">
        <v>1</v>
      </c>
      <c r="F1149" s="190" t="s">
        <v>2897</v>
      </c>
      <c r="H1149" s="189" t="s">
        <v>1</v>
      </c>
      <c r="I1149" s="191"/>
      <c r="L1149" s="188"/>
      <c r="M1149" s="192"/>
      <c r="N1149" s="193"/>
      <c r="O1149" s="193"/>
      <c r="P1149" s="193"/>
      <c r="Q1149" s="193"/>
      <c r="R1149" s="193"/>
      <c r="S1149" s="193"/>
      <c r="T1149" s="194"/>
      <c r="AT1149" s="189" t="s">
        <v>177</v>
      </c>
      <c r="AU1149" s="189" t="s">
        <v>86</v>
      </c>
      <c r="AV1149" s="13" t="s">
        <v>84</v>
      </c>
      <c r="AW1149" s="13" t="s">
        <v>34</v>
      </c>
      <c r="AX1149" s="13" t="s">
        <v>77</v>
      </c>
      <c r="AY1149" s="189" t="s">
        <v>164</v>
      </c>
    </row>
    <row r="1150" spans="2:51" s="13" customFormat="1" x14ac:dyDescent="0.2">
      <c r="B1150" s="188"/>
      <c r="D1150" s="183" t="s">
        <v>177</v>
      </c>
      <c r="E1150" s="189" t="s">
        <v>1</v>
      </c>
      <c r="F1150" s="190" t="s">
        <v>2898</v>
      </c>
      <c r="H1150" s="189" t="s">
        <v>1</v>
      </c>
      <c r="I1150" s="191"/>
      <c r="L1150" s="188"/>
      <c r="M1150" s="192"/>
      <c r="N1150" s="193"/>
      <c r="O1150" s="193"/>
      <c r="P1150" s="193"/>
      <c r="Q1150" s="193"/>
      <c r="R1150" s="193"/>
      <c r="S1150" s="193"/>
      <c r="T1150" s="194"/>
      <c r="AT1150" s="189" t="s">
        <v>177</v>
      </c>
      <c r="AU1150" s="189" t="s">
        <v>86</v>
      </c>
      <c r="AV1150" s="13" t="s">
        <v>84</v>
      </c>
      <c r="AW1150" s="13" t="s">
        <v>34</v>
      </c>
      <c r="AX1150" s="13" t="s">
        <v>77</v>
      </c>
      <c r="AY1150" s="189" t="s">
        <v>164</v>
      </c>
    </row>
    <row r="1151" spans="2:51" s="14" customFormat="1" x14ac:dyDescent="0.2">
      <c r="B1151" s="195"/>
      <c r="D1151" s="183" t="s">
        <v>177</v>
      </c>
      <c r="E1151" s="196" t="s">
        <v>1</v>
      </c>
      <c r="F1151" s="197" t="s">
        <v>3018</v>
      </c>
      <c r="H1151" s="198">
        <v>1.401</v>
      </c>
      <c r="I1151" s="199"/>
      <c r="L1151" s="195"/>
      <c r="M1151" s="200"/>
      <c r="N1151" s="201"/>
      <c r="O1151" s="201"/>
      <c r="P1151" s="201"/>
      <c r="Q1151" s="201"/>
      <c r="R1151" s="201"/>
      <c r="S1151" s="201"/>
      <c r="T1151" s="202"/>
      <c r="AT1151" s="196" t="s">
        <v>177</v>
      </c>
      <c r="AU1151" s="196" t="s">
        <v>86</v>
      </c>
      <c r="AV1151" s="14" t="s">
        <v>86</v>
      </c>
      <c r="AW1151" s="14" t="s">
        <v>34</v>
      </c>
      <c r="AX1151" s="14" t="s">
        <v>77</v>
      </c>
      <c r="AY1151" s="196" t="s">
        <v>164</v>
      </c>
    </row>
    <row r="1152" spans="2:51" s="13" customFormat="1" x14ac:dyDescent="0.2">
      <c r="B1152" s="188"/>
      <c r="D1152" s="183" t="s">
        <v>177</v>
      </c>
      <c r="E1152" s="189" t="s">
        <v>1</v>
      </c>
      <c r="F1152" s="190" t="s">
        <v>2900</v>
      </c>
      <c r="H1152" s="189" t="s">
        <v>1</v>
      </c>
      <c r="I1152" s="191"/>
      <c r="L1152" s="188"/>
      <c r="M1152" s="192"/>
      <c r="N1152" s="193"/>
      <c r="O1152" s="193"/>
      <c r="P1152" s="193"/>
      <c r="Q1152" s="193"/>
      <c r="R1152" s="193"/>
      <c r="S1152" s="193"/>
      <c r="T1152" s="194"/>
      <c r="AT1152" s="189" t="s">
        <v>177</v>
      </c>
      <c r="AU1152" s="189" t="s">
        <v>86</v>
      </c>
      <c r="AV1152" s="13" t="s">
        <v>84</v>
      </c>
      <c r="AW1152" s="13" t="s">
        <v>34</v>
      </c>
      <c r="AX1152" s="13" t="s">
        <v>77</v>
      </c>
      <c r="AY1152" s="189" t="s">
        <v>164</v>
      </c>
    </row>
    <row r="1153" spans="2:51" s="14" customFormat="1" x14ac:dyDescent="0.2">
      <c r="B1153" s="195"/>
      <c r="D1153" s="183" t="s">
        <v>177</v>
      </c>
      <c r="E1153" s="196" t="s">
        <v>1</v>
      </c>
      <c r="F1153" s="197" t="s">
        <v>3019</v>
      </c>
      <c r="H1153" s="198">
        <v>2.964</v>
      </c>
      <c r="I1153" s="199"/>
      <c r="L1153" s="195"/>
      <c r="M1153" s="200"/>
      <c r="N1153" s="201"/>
      <c r="O1153" s="201"/>
      <c r="P1153" s="201"/>
      <c r="Q1153" s="201"/>
      <c r="R1153" s="201"/>
      <c r="S1153" s="201"/>
      <c r="T1153" s="202"/>
      <c r="AT1153" s="196" t="s">
        <v>177</v>
      </c>
      <c r="AU1153" s="196" t="s">
        <v>86</v>
      </c>
      <c r="AV1153" s="14" t="s">
        <v>86</v>
      </c>
      <c r="AW1153" s="14" t="s">
        <v>34</v>
      </c>
      <c r="AX1153" s="14" t="s">
        <v>77</v>
      </c>
      <c r="AY1153" s="196" t="s">
        <v>164</v>
      </c>
    </row>
    <row r="1154" spans="2:51" s="13" customFormat="1" x14ac:dyDescent="0.2">
      <c r="B1154" s="188"/>
      <c r="D1154" s="183" t="s">
        <v>177</v>
      </c>
      <c r="E1154" s="189" t="s">
        <v>1</v>
      </c>
      <c r="F1154" s="190" t="s">
        <v>2902</v>
      </c>
      <c r="H1154" s="189" t="s">
        <v>1</v>
      </c>
      <c r="I1154" s="191"/>
      <c r="L1154" s="188"/>
      <c r="M1154" s="192"/>
      <c r="N1154" s="193"/>
      <c r="O1154" s="193"/>
      <c r="P1154" s="193"/>
      <c r="Q1154" s="193"/>
      <c r="R1154" s="193"/>
      <c r="S1154" s="193"/>
      <c r="T1154" s="194"/>
      <c r="AT1154" s="189" t="s">
        <v>177</v>
      </c>
      <c r="AU1154" s="189" t="s">
        <v>86</v>
      </c>
      <c r="AV1154" s="13" t="s">
        <v>84</v>
      </c>
      <c r="AW1154" s="13" t="s">
        <v>34</v>
      </c>
      <c r="AX1154" s="13" t="s">
        <v>77</v>
      </c>
      <c r="AY1154" s="189" t="s">
        <v>164</v>
      </c>
    </row>
    <row r="1155" spans="2:51" s="14" customFormat="1" x14ac:dyDescent="0.2">
      <c r="B1155" s="195"/>
      <c r="D1155" s="183" t="s">
        <v>177</v>
      </c>
      <c r="E1155" s="196" t="s">
        <v>1</v>
      </c>
      <c r="F1155" s="197" t="s">
        <v>3020</v>
      </c>
      <c r="H1155" s="198">
        <v>18.831</v>
      </c>
      <c r="I1155" s="199"/>
      <c r="L1155" s="195"/>
      <c r="M1155" s="200"/>
      <c r="N1155" s="201"/>
      <c r="O1155" s="201"/>
      <c r="P1155" s="201"/>
      <c r="Q1155" s="201"/>
      <c r="R1155" s="201"/>
      <c r="S1155" s="201"/>
      <c r="T1155" s="202"/>
      <c r="AT1155" s="196" t="s">
        <v>177</v>
      </c>
      <c r="AU1155" s="196" t="s">
        <v>86</v>
      </c>
      <c r="AV1155" s="14" t="s">
        <v>86</v>
      </c>
      <c r="AW1155" s="14" t="s">
        <v>34</v>
      </c>
      <c r="AX1155" s="14" t="s">
        <v>77</v>
      </c>
      <c r="AY1155" s="196" t="s">
        <v>164</v>
      </c>
    </row>
    <row r="1156" spans="2:51" s="13" customFormat="1" x14ac:dyDescent="0.2">
      <c r="B1156" s="188"/>
      <c r="D1156" s="183" t="s">
        <v>177</v>
      </c>
      <c r="E1156" s="189" t="s">
        <v>1</v>
      </c>
      <c r="F1156" s="190" t="s">
        <v>2904</v>
      </c>
      <c r="H1156" s="189" t="s">
        <v>1</v>
      </c>
      <c r="I1156" s="191"/>
      <c r="L1156" s="188"/>
      <c r="M1156" s="192"/>
      <c r="N1156" s="193"/>
      <c r="O1156" s="193"/>
      <c r="P1156" s="193"/>
      <c r="Q1156" s="193"/>
      <c r="R1156" s="193"/>
      <c r="S1156" s="193"/>
      <c r="T1156" s="194"/>
      <c r="AT1156" s="189" t="s">
        <v>177</v>
      </c>
      <c r="AU1156" s="189" t="s">
        <v>86</v>
      </c>
      <c r="AV1156" s="13" t="s">
        <v>84</v>
      </c>
      <c r="AW1156" s="13" t="s">
        <v>34</v>
      </c>
      <c r="AX1156" s="13" t="s">
        <v>77</v>
      </c>
      <c r="AY1156" s="189" t="s">
        <v>164</v>
      </c>
    </row>
    <row r="1157" spans="2:51" s="14" customFormat="1" x14ac:dyDescent="0.2">
      <c r="B1157" s="195"/>
      <c r="D1157" s="183" t="s">
        <v>177</v>
      </c>
      <c r="E1157" s="196" t="s">
        <v>1</v>
      </c>
      <c r="F1157" s="197" t="s">
        <v>3021</v>
      </c>
      <c r="H1157" s="198">
        <v>3.52</v>
      </c>
      <c r="I1157" s="199"/>
      <c r="L1157" s="195"/>
      <c r="M1157" s="200"/>
      <c r="N1157" s="201"/>
      <c r="O1157" s="201"/>
      <c r="P1157" s="201"/>
      <c r="Q1157" s="201"/>
      <c r="R1157" s="201"/>
      <c r="S1157" s="201"/>
      <c r="T1157" s="202"/>
      <c r="AT1157" s="196" t="s">
        <v>177</v>
      </c>
      <c r="AU1157" s="196" t="s">
        <v>86</v>
      </c>
      <c r="AV1157" s="14" t="s">
        <v>86</v>
      </c>
      <c r="AW1157" s="14" t="s">
        <v>34</v>
      </c>
      <c r="AX1157" s="14" t="s">
        <v>77</v>
      </c>
      <c r="AY1157" s="196" t="s">
        <v>164</v>
      </c>
    </row>
    <row r="1158" spans="2:51" s="13" customFormat="1" x14ac:dyDescent="0.2">
      <c r="B1158" s="188"/>
      <c r="D1158" s="183" t="s">
        <v>177</v>
      </c>
      <c r="E1158" s="189" t="s">
        <v>1</v>
      </c>
      <c r="F1158" s="190" t="s">
        <v>2906</v>
      </c>
      <c r="H1158" s="189" t="s">
        <v>1</v>
      </c>
      <c r="I1158" s="191"/>
      <c r="L1158" s="188"/>
      <c r="M1158" s="192"/>
      <c r="N1158" s="193"/>
      <c r="O1158" s="193"/>
      <c r="P1158" s="193"/>
      <c r="Q1158" s="193"/>
      <c r="R1158" s="193"/>
      <c r="S1158" s="193"/>
      <c r="T1158" s="194"/>
      <c r="AT1158" s="189" t="s">
        <v>177</v>
      </c>
      <c r="AU1158" s="189" t="s">
        <v>86</v>
      </c>
      <c r="AV1158" s="13" t="s">
        <v>84</v>
      </c>
      <c r="AW1158" s="13" t="s">
        <v>34</v>
      </c>
      <c r="AX1158" s="13" t="s">
        <v>77</v>
      </c>
      <c r="AY1158" s="189" t="s">
        <v>164</v>
      </c>
    </row>
    <row r="1159" spans="2:51" s="14" customFormat="1" x14ac:dyDescent="0.2">
      <c r="B1159" s="195"/>
      <c r="D1159" s="183" t="s">
        <v>177</v>
      </c>
      <c r="E1159" s="196" t="s">
        <v>1</v>
      </c>
      <c r="F1159" s="197" t="s">
        <v>3022</v>
      </c>
      <c r="H1159" s="198">
        <v>3.1520000000000001</v>
      </c>
      <c r="I1159" s="199"/>
      <c r="L1159" s="195"/>
      <c r="M1159" s="200"/>
      <c r="N1159" s="201"/>
      <c r="O1159" s="201"/>
      <c r="P1159" s="201"/>
      <c r="Q1159" s="201"/>
      <c r="R1159" s="201"/>
      <c r="S1159" s="201"/>
      <c r="T1159" s="202"/>
      <c r="AT1159" s="196" t="s">
        <v>177</v>
      </c>
      <c r="AU1159" s="196" t="s">
        <v>86</v>
      </c>
      <c r="AV1159" s="14" t="s">
        <v>86</v>
      </c>
      <c r="AW1159" s="14" t="s">
        <v>34</v>
      </c>
      <c r="AX1159" s="14" t="s">
        <v>77</v>
      </c>
      <c r="AY1159" s="196" t="s">
        <v>164</v>
      </c>
    </row>
    <row r="1160" spans="2:51" s="13" customFormat="1" x14ac:dyDescent="0.2">
      <c r="B1160" s="188"/>
      <c r="D1160" s="183" t="s">
        <v>177</v>
      </c>
      <c r="E1160" s="189" t="s">
        <v>1</v>
      </c>
      <c r="F1160" s="190" t="s">
        <v>2908</v>
      </c>
      <c r="H1160" s="189" t="s">
        <v>1</v>
      </c>
      <c r="I1160" s="191"/>
      <c r="L1160" s="188"/>
      <c r="M1160" s="192"/>
      <c r="N1160" s="193"/>
      <c r="O1160" s="193"/>
      <c r="P1160" s="193"/>
      <c r="Q1160" s="193"/>
      <c r="R1160" s="193"/>
      <c r="S1160" s="193"/>
      <c r="T1160" s="194"/>
      <c r="AT1160" s="189" t="s">
        <v>177</v>
      </c>
      <c r="AU1160" s="189" t="s">
        <v>86</v>
      </c>
      <c r="AV1160" s="13" t="s">
        <v>84</v>
      </c>
      <c r="AW1160" s="13" t="s">
        <v>34</v>
      </c>
      <c r="AX1160" s="13" t="s">
        <v>77</v>
      </c>
      <c r="AY1160" s="189" t="s">
        <v>164</v>
      </c>
    </row>
    <row r="1161" spans="2:51" s="14" customFormat="1" x14ac:dyDescent="0.2">
      <c r="B1161" s="195"/>
      <c r="D1161" s="183" t="s">
        <v>177</v>
      </c>
      <c r="E1161" s="196" t="s">
        <v>1</v>
      </c>
      <c r="F1161" s="197" t="s">
        <v>3021</v>
      </c>
      <c r="H1161" s="198">
        <v>3.52</v>
      </c>
      <c r="I1161" s="199"/>
      <c r="L1161" s="195"/>
      <c r="M1161" s="200"/>
      <c r="N1161" s="201"/>
      <c r="O1161" s="201"/>
      <c r="P1161" s="201"/>
      <c r="Q1161" s="201"/>
      <c r="R1161" s="201"/>
      <c r="S1161" s="201"/>
      <c r="T1161" s="202"/>
      <c r="AT1161" s="196" t="s">
        <v>177</v>
      </c>
      <c r="AU1161" s="196" t="s">
        <v>86</v>
      </c>
      <c r="AV1161" s="14" t="s">
        <v>86</v>
      </c>
      <c r="AW1161" s="14" t="s">
        <v>34</v>
      </c>
      <c r="AX1161" s="14" t="s">
        <v>77</v>
      </c>
      <c r="AY1161" s="196" t="s">
        <v>164</v>
      </c>
    </row>
    <row r="1162" spans="2:51" s="13" customFormat="1" x14ac:dyDescent="0.2">
      <c r="B1162" s="188"/>
      <c r="D1162" s="183" t="s">
        <v>177</v>
      </c>
      <c r="E1162" s="189" t="s">
        <v>1</v>
      </c>
      <c r="F1162" s="190" t="s">
        <v>2909</v>
      </c>
      <c r="H1162" s="189" t="s">
        <v>1</v>
      </c>
      <c r="I1162" s="191"/>
      <c r="L1162" s="188"/>
      <c r="M1162" s="192"/>
      <c r="N1162" s="193"/>
      <c r="O1162" s="193"/>
      <c r="P1162" s="193"/>
      <c r="Q1162" s="193"/>
      <c r="R1162" s="193"/>
      <c r="S1162" s="193"/>
      <c r="T1162" s="194"/>
      <c r="AT1162" s="189" t="s">
        <v>177</v>
      </c>
      <c r="AU1162" s="189" t="s">
        <v>86</v>
      </c>
      <c r="AV1162" s="13" t="s">
        <v>84</v>
      </c>
      <c r="AW1162" s="13" t="s">
        <v>34</v>
      </c>
      <c r="AX1162" s="13" t="s">
        <v>77</v>
      </c>
      <c r="AY1162" s="189" t="s">
        <v>164</v>
      </c>
    </row>
    <row r="1163" spans="2:51" s="14" customFormat="1" x14ac:dyDescent="0.2">
      <c r="B1163" s="195"/>
      <c r="D1163" s="183" t="s">
        <v>177</v>
      </c>
      <c r="E1163" s="196" t="s">
        <v>1</v>
      </c>
      <c r="F1163" s="197" t="s">
        <v>3023</v>
      </c>
      <c r="H1163" s="198">
        <v>21.707000000000001</v>
      </c>
      <c r="I1163" s="199"/>
      <c r="L1163" s="195"/>
      <c r="M1163" s="200"/>
      <c r="N1163" s="201"/>
      <c r="O1163" s="201"/>
      <c r="P1163" s="201"/>
      <c r="Q1163" s="201"/>
      <c r="R1163" s="201"/>
      <c r="S1163" s="201"/>
      <c r="T1163" s="202"/>
      <c r="AT1163" s="196" t="s">
        <v>177</v>
      </c>
      <c r="AU1163" s="196" t="s">
        <v>86</v>
      </c>
      <c r="AV1163" s="14" t="s">
        <v>86</v>
      </c>
      <c r="AW1163" s="14" t="s">
        <v>34</v>
      </c>
      <c r="AX1163" s="14" t="s">
        <v>77</v>
      </c>
      <c r="AY1163" s="196" t="s">
        <v>164</v>
      </c>
    </row>
    <row r="1164" spans="2:51" s="13" customFormat="1" x14ac:dyDescent="0.2">
      <c r="B1164" s="188"/>
      <c r="D1164" s="183" t="s">
        <v>177</v>
      </c>
      <c r="E1164" s="189" t="s">
        <v>1</v>
      </c>
      <c r="F1164" s="190" t="s">
        <v>2911</v>
      </c>
      <c r="H1164" s="189" t="s">
        <v>1</v>
      </c>
      <c r="I1164" s="191"/>
      <c r="L1164" s="188"/>
      <c r="M1164" s="192"/>
      <c r="N1164" s="193"/>
      <c r="O1164" s="193"/>
      <c r="P1164" s="193"/>
      <c r="Q1164" s="193"/>
      <c r="R1164" s="193"/>
      <c r="S1164" s="193"/>
      <c r="T1164" s="194"/>
      <c r="AT1164" s="189" t="s">
        <v>177</v>
      </c>
      <c r="AU1164" s="189" t="s">
        <v>86</v>
      </c>
      <c r="AV1164" s="13" t="s">
        <v>84</v>
      </c>
      <c r="AW1164" s="13" t="s">
        <v>34</v>
      </c>
      <c r="AX1164" s="13" t="s">
        <v>77</v>
      </c>
      <c r="AY1164" s="189" t="s">
        <v>164</v>
      </c>
    </row>
    <row r="1165" spans="2:51" s="14" customFormat="1" x14ac:dyDescent="0.2">
      <c r="B1165" s="195"/>
      <c r="D1165" s="183" t="s">
        <v>177</v>
      </c>
      <c r="E1165" s="196" t="s">
        <v>1</v>
      </c>
      <c r="F1165" s="197" t="s">
        <v>3024</v>
      </c>
      <c r="H1165" s="198">
        <v>5.46</v>
      </c>
      <c r="I1165" s="199"/>
      <c r="L1165" s="195"/>
      <c r="M1165" s="200"/>
      <c r="N1165" s="201"/>
      <c r="O1165" s="201"/>
      <c r="P1165" s="201"/>
      <c r="Q1165" s="201"/>
      <c r="R1165" s="201"/>
      <c r="S1165" s="201"/>
      <c r="T1165" s="202"/>
      <c r="AT1165" s="196" t="s">
        <v>177</v>
      </c>
      <c r="AU1165" s="196" t="s">
        <v>86</v>
      </c>
      <c r="AV1165" s="14" t="s">
        <v>86</v>
      </c>
      <c r="AW1165" s="14" t="s">
        <v>34</v>
      </c>
      <c r="AX1165" s="14" t="s">
        <v>77</v>
      </c>
      <c r="AY1165" s="196" t="s">
        <v>164</v>
      </c>
    </row>
    <row r="1166" spans="2:51" s="16" customFormat="1" x14ac:dyDescent="0.2">
      <c r="B1166" s="215"/>
      <c r="D1166" s="183" t="s">
        <v>177</v>
      </c>
      <c r="E1166" s="216" t="s">
        <v>1</v>
      </c>
      <c r="F1166" s="217" t="s">
        <v>235</v>
      </c>
      <c r="H1166" s="218">
        <v>60.555</v>
      </c>
      <c r="I1166" s="219"/>
      <c r="L1166" s="215"/>
      <c r="M1166" s="220"/>
      <c r="N1166" s="221"/>
      <c r="O1166" s="221"/>
      <c r="P1166" s="221"/>
      <c r="Q1166" s="221"/>
      <c r="R1166" s="221"/>
      <c r="S1166" s="221"/>
      <c r="T1166" s="222"/>
      <c r="AT1166" s="216" t="s">
        <v>177</v>
      </c>
      <c r="AU1166" s="216" t="s">
        <v>86</v>
      </c>
      <c r="AV1166" s="16" t="s">
        <v>236</v>
      </c>
      <c r="AW1166" s="16" t="s">
        <v>34</v>
      </c>
      <c r="AX1166" s="16" t="s">
        <v>77</v>
      </c>
      <c r="AY1166" s="216" t="s">
        <v>164</v>
      </c>
    </row>
    <row r="1167" spans="2:51" s="13" customFormat="1" x14ac:dyDescent="0.2">
      <c r="B1167" s="188"/>
      <c r="D1167" s="183" t="s">
        <v>177</v>
      </c>
      <c r="E1167" s="189" t="s">
        <v>1</v>
      </c>
      <c r="F1167" s="190" t="s">
        <v>2913</v>
      </c>
      <c r="H1167" s="189" t="s">
        <v>1</v>
      </c>
      <c r="I1167" s="191"/>
      <c r="L1167" s="188"/>
      <c r="M1167" s="192"/>
      <c r="N1167" s="193"/>
      <c r="O1167" s="193"/>
      <c r="P1167" s="193"/>
      <c r="Q1167" s="193"/>
      <c r="R1167" s="193"/>
      <c r="S1167" s="193"/>
      <c r="T1167" s="194"/>
      <c r="AT1167" s="189" t="s">
        <v>177</v>
      </c>
      <c r="AU1167" s="189" t="s">
        <v>86</v>
      </c>
      <c r="AV1167" s="13" t="s">
        <v>84</v>
      </c>
      <c r="AW1167" s="13" t="s">
        <v>34</v>
      </c>
      <c r="AX1167" s="13" t="s">
        <v>77</v>
      </c>
      <c r="AY1167" s="189" t="s">
        <v>164</v>
      </c>
    </row>
    <row r="1168" spans="2:51" s="13" customFormat="1" x14ac:dyDescent="0.2">
      <c r="B1168" s="188"/>
      <c r="D1168" s="183" t="s">
        <v>177</v>
      </c>
      <c r="E1168" s="189" t="s">
        <v>1</v>
      </c>
      <c r="F1168" s="190" t="s">
        <v>2914</v>
      </c>
      <c r="H1168" s="189" t="s">
        <v>1</v>
      </c>
      <c r="I1168" s="191"/>
      <c r="L1168" s="188"/>
      <c r="M1168" s="192"/>
      <c r="N1168" s="193"/>
      <c r="O1168" s="193"/>
      <c r="P1168" s="193"/>
      <c r="Q1168" s="193"/>
      <c r="R1168" s="193"/>
      <c r="S1168" s="193"/>
      <c r="T1168" s="194"/>
      <c r="AT1168" s="189" t="s">
        <v>177</v>
      </c>
      <c r="AU1168" s="189" t="s">
        <v>86</v>
      </c>
      <c r="AV1168" s="13" t="s">
        <v>84</v>
      </c>
      <c r="AW1168" s="13" t="s">
        <v>34</v>
      </c>
      <c r="AX1168" s="13" t="s">
        <v>77</v>
      </c>
      <c r="AY1168" s="189" t="s">
        <v>164</v>
      </c>
    </row>
    <row r="1169" spans="2:51" s="14" customFormat="1" x14ac:dyDescent="0.2">
      <c r="B1169" s="195"/>
      <c r="D1169" s="183" t="s">
        <v>177</v>
      </c>
      <c r="E1169" s="196" t="s">
        <v>1</v>
      </c>
      <c r="F1169" s="197" t="s">
        <v>3025</v>
      </c>
      <c r="H1169" s="198">
        <v>1.462</v>
      </c>
      <c r="I1169" s="199"/>
      <c r="L1169" s="195"/>
      <c r="M1169" s="200"/>
      <c r="N1169" s="201"/>
      <c r="O1169" s="201"/>
      <c r="P1169" s="201"/>
      <c r="Q1169" s="201"/>
      <c r="R1169" s="201"/>
      <c r="S1169" s="201"/>
      <c r="T1169" s="202"/>
      <c r="AT1169" s="196" t="s">
        <v>177</v>
      </c>
      <c r="AU1169" s="196" t="s">
        <v>86</v>
      </c>
      <c r="AV1169" s="14" t="s">
        <v>86</v>
      </c>
      <c r="AW1169" s="14" t="s">
        <v>34</v>
      </c>
      <c r="AX1169" s="14" t="s">
        <v>77</v>
      </c>
      <c r="AY1169" s="196" t="s">
        <v>164</v>
      </c>
    </row>
    <row r="1170" spans="2:51" s="16" customFormat="1" x14ac:dyDescent="0.2">
      <c r="B1170" s="215"/>
      <c r="D1170" s="183" t="s">
        <v>177</v>
      </c>
      <c r="E1170" s="216" t="s">
        <v>1</v>
      </c>
      <c r="F1170" s="217" t="s">
        <v>235</v>
      </c>
      <c r="H1170" s="218">
        <v>1.462</v>
      </c>
      <c r="I1170" s="219"/>
      <c r="L1170" s="215"/>
      <c r="M1170" s="220"/>
      <c r="N1170" s="221"/>
      <c r="O1170" s="221"/>
      <c r="P1170" s="221"/>
      <c r="Q1170" s="221"/>
      <c r="R1170" s="221"/>
      <c r="S1170" s="221"/>
      <c r="T1170" s="222"/>
      <c r="AT1170" s="216" t="s">
        <v>177</v>
      </c>
      <c r="AU1170" s="216" t="s">
        <v>86</v>
      </c>
      <c r="AV1170" s="16" t="s">
        <v>236</v>
      </c>
      <c r="AW1170" s="16" t="s">
        <v>34</v>
      </c>
      <c r="AX1170" s="16" t="s">
        <v>77</v>
      </c>
      <c r="AY1170" s="216" t="s">
        <v>164</v>
      </c>
    </row>
    <row r="1171" spans="2:51" s="13" customFormat="1" x14ac:dyDescent="0.2">
      <c r="B1171" s="188"/>
      <c r="D1171" s="183" t="s">
        <v>177</v>
      </c>
      <c r="E1171" s="189" t="s">
        <v>1</v>
      </c>
      <c r="F1171" s="190" t="s">
        <v>2916</v>
      </c>
      <c r="H1171" s="189" t="s">
        <v>1</v>
      </c>
      <c r="I1171" s="191"/>
      <c r="L1171" s="188"/>
      <c r="M1171" s="192"/>
      <c r="N1171" s="193"/>
      <c r="O1171" s="193"/>
      <c r="P1171" s="193"/>
      <c r="Q1171" s="193"/>
      <c r="R1171" s="193"/>
      <c r="S1171" s="193"/>
      <c r="T1171" s="194"/>
      <c r="AT1171" s="189" t="s">
        <v>177</v>
      </c>
      <c r="AU1171" s="189" t="s">
        <v>86</v>
      </c>
      <c r="AV1171" s="13" t="s">
        <v>84</v>
      </c>
      <c r="AW1171" s="13" t="s">
        <v>34</v>
      </c>
      <c r="AX1171" s="13" t="s">
        <v>77</v>
      </c>
      <c r="AY1171" s="189" t="s">
        <v>164</v>
      </c>
    </row>
    <row r="1172" spans="2:51" s="13" customFormat="1" x14ac:dyDescent="0.2">
      <c r="B1172" s="188"/>
      <c r="D1172" s="183" t="s">
        <v>177</v>
      </c>
      <c r="E1172" s="189" t="s">
        <v>1</v>
      </c>
      <c r="F1172" s="190" t="s">
        <v>2917</v>
      </c>
      <c r="H1172" s="189" t="s">
        <v>1</v>
      </c>
      <c r="I1172" s="191"/>
      <c r="L1172" s="188"/>
      <c r="M1172" s="192"/>
      <c r="N1172" s="193"/>
      <c r="O1172" s="193"/>
      <c r="P1172" s="193"/>
      <c r="Q1172" s="193"/>
      <c r="R1172" s="193"/>
      <c r="S1172" s="193"/>
      <c r="T1172" s="194"/>
      <c r="AT1172" s="189" t="s">
        <v>177</v>
      </c>
      <c r="AU1172" s="189" t="s">
        <v>86</v>
      </c>
      <c r="AV1172" s="13" t="s">
        <v>84</v>
      </c>
      <c r="AW1172" s="13" t="s">
        <v>34</v>
      </c>
      <c r="AX1172" s="13" t="s">
        <v>77</v>
      </c>
      <c r="AY1172" s="189" t="s">
        <v>164</v>
      </c>
    </row>
    <row r="1173" spans="2:51" s="13" customFormat="1" x14ac:dyDescent="0.2">
      <c r="B1173" s="188"/>
      <c r="D1173" s="183" t="s">
        <v>177</v>
      </c>
      <c r="E1173" s="189" t="s">
        <v>1</v>
      </c>
      <c r="F1173" s="190" t="s">
        <v>2918</v>
      </c>
      <c r="H1173" s="189" t="s">
        <v>1</v>
      </c>
      <c r="I1173" s="191"/>
      <c r="L1173" s="188"/>
      <c r="M1173" s="192"/>
      <c r="N1173" s="193"/>
      <c r="O1173" s="193"/>
      <c r="P1173" s="193"/>
      <c r="Q1173" s="193"/>
      <c r="R1173" s="193"/>
      <c r="S1173" s="193"/>
      <c r="T1173" s="194"/>
      <c r="AT1173" s="189" t="s">
        <v>177</v>
      </c>
      <c r="AU1173" s="189" t="s">
        <v>86</v>
      </c>
      <c r="AV1173" s="13" t="s">
        <v>84</v>
      </c>
      <c r="AW1173" s="13" t="s">
        <v>34</v>
      </c>
      <c r="AX1173" s="13" t="s">
        <v>77</v>
      </c>
      <c r="AY1173" s="189" t="s">
        <v>164</v>
      </c>
    </row>
    <row r="1174" spans="2:51" s="13" customFormat="1" x14ac:dyDescent="0.2">
      <c r="B1174" s="188"/>
      <c r="D1174" s="183" t="s">
        <v>177</v>
      </c>
      <c r="E1174" s="189" t="s">
        <v>1</v>
      </c>
      <c r="F1174" s="190" t="s">
        <v>2919</v>
      </c>
      <c r="H1174" s="189" t="s">
        <v>1</v>
      </c>
      <c r="I1174" s="191"/>
      <c r="L1174" s="188"/>
      <c r="M1174" s="192"/>
      <c r="N1174" s="193"/>
      <c r="O1174" s="193"/>
      <c r="P1174" s="193"/>
      <c r="Q1174" s="193"/>
      <c r="R1174" s="193"/>
      <c r="S1174" s="193"/>
      <c r="T1174" s="194"/>
      <c r="AT1174" s="189" t="s">
        <v>177</v>
      </c>
      <c r="AU1174" s="189" t="s">
        <v>86</v>
      </c>
      <c r="AV1174" s="13" t="s">
        <v>84</v>
      </c>
      <c r="AW1174" s="13" t="s">
        <v>34</v>
      </c>
      <c r="AX1174" s="13" t="s">
        <v>77</v>
      </c>
      <c r="AY1174" s="189" t="s">
        <v>164</v>
      </c>
    </row>
    <row r="1175" spans="2:51" s="14" customFormat="1" x14ac:dyDescent="0.2">
      <c r="B1175" s="195"/>
      <c r="D1175" s="183" t="s">
        <v>177</v>
      </c>
      <c r="E1175" s="196" t="s">
        <v>1</v>
      </c>
      <c r="F1175" s="197" t="s">
        <v>3026</v>
      </c>
      <c r="H1175" s="198">
        <v>7.1550000000000002</v>
      </c>
      <c r="I1175" s="199"/>
      <c r="L1175" s="195"/>
      <c r="M1175" s="200"/>
      <c r="N1175" s="201"/>
      <c r="O1175" s="201"/>
      <c r="P1175" s="201"/>
      <c r="Q1175" s="201"/>
      <c r="R1175" s="201"/>
      <c r="S1175" s="201"/>
      <c r="T1175" s="202"/>
      <c r="AT1175" s="196" t="s">
        <v>177</v>
      </c>
      <c r="AU1175" s="196" t="s">
        <v>86</v>
      </c>
      <c r="AV1175" s="14" t="s">
        <v>86</v>
      </c>
      <c r="AW1175" s="14" t="s">
        <v>34</v>
      </c>
      <c r="AX1175" s="14" t="s">
        <v>77</v>
      </c>
      <c r="AY1175" s="196" t="s">
        <v>164</v>
      </c>
    </row>
    <row r="1176" spans="2:51" s="16" customFormat="1" x14ac:dyDescent="0.2">
      <c r="B1176" s="215"/>
      <c r="D1176" s="183" t="s">
        <v>177</v>
      </c>
      <c r="E1176" s="216" t="s">
        <v>1</v>
      </c>
      <c r="F1176" s="217" t="s">
        <v>235</v>
      </c>
      <c r="H1176" s="218">
        <v>7.1550000000000002</v>
      </c>
      <c r="I1176" s="219"/>
      <c r="L1176" s="215"/>
      <c r="M1176" s="220"/>
      <c r="N1176" s="221"/>
      <c r="O1176" s="221"/>
      <c r="P1176" s="221"/>
      <c r="Q1176" s="221"/>
      <c r="R1176" s="221"/>
      <c r="S1176" s="221"/>
      <c r="T1176" s="222"/>
      <c r="AT1176" s="216" t="s">
        <v>177</v>
      </c>
      <c r="AU1176" s="216" t="s">
        <v>86</v>
      </c>
      <c r="AV1176" s="16" t="s">
        <v>236</v>
      </c>
      <c r="AW1176" s="16" t="s">
        <v>34</v>
      </c>
      <c r="AX1176" s="16" t="s">
        <v>77</v>
      </c>
      <c r="AY1176" s="216" t="s">
        <v>164</v>
      </c>
    </row>
    <row r="1177" spans="2:51" s="13" customFormat="1" x14ac:dyDescent="0.2">
      <c r="B1177" s="188"/>
      <c r="D1177" s="183" t="s">
        <v>177</v>
      </c>
      <c r="E1177" s="189" t="s">
        <v>1</v>
      </c>
      <c r="F1177" s="190" t="s">
        <v>2921</v>
      </c>
      <c r="H1177" s="189" t="s">
        <v>1</v>
      </c>
      <c r="I1177" s="191"/>
      <c r="L1177" s="188"/>
      <c r="M1177" s="192"/>
      <c r="N1177" s="193"/>
      <c r="O1177" s="193"/>
      <c r="P1177" s="193"/>
      <c r="Q1177" s="193"/>
      <c r="R1177" s="193"/>
      <c r="S1177" s="193"/>
      <c r="T1177" s="194"/>
      <c r="AT1177" s="189" t="s">
        <v>177</v>
      </c>
      <c r="AU1177" s="189" t="s">
        <v>86</v>
      </c>
      <c r="AV1177" s="13" t="s">
        <v>84</v>
      </c>
      <c r="AW1177" s="13" t="s">
        <v>34</v>
      </c>
      <c r="AX1177" s="13" t="s">
        <v>77</v>
      </c>
      <c r="AY1177" s="189" t="s">
        <v>164</v>
      </c>
    </row>
    <row r="1178" spans="2:51" s="13" customFormat="1" x14ac:dyDescent="0.2">
      <c r="B1178" s="188"/>
      <c r="D1178" s="183" t="s">
        <v>177</v>
      </c>
      <c r="E1178" s="189" t="s">
        <v>1</v>
      </c>
      <c r="F1178" s="190" t="s">
        <v>2922</v>
      </c>
      <c r="H1178" s="189" t="s">
        <v>1</v>
      </c>
      <c r="I1178" s="191"/>
      <c r="L1178" s="188"/>
      <c r="M1178" s="192"/>
      <c r="N1178" s="193"/>
      <c r="O1178" s="193"/>
      <c r="P1178" s="193"/>
      <c r="Q1178" s="193"/>
      <c r="R1178" s="193"/>
      <c r="S1178" s="193"/>
      <c r="T1178" s="194"/>
      <c r="AT1178" s="189" t="s">
        <v>177</v>
      </c>
      <c r="AU1178" s="189" t="s">
        <v>86</v>
      </c>
      <c r="AV1178" s="13" t="s">
        <v>84</v>
      </c>
      <c r="AW1178" s="13" t="s">
        <v>34</v>
      </c>
      <c r="AX1178" s="13" t="s">
        <v>77</v>
      </c>
      <c r="AY1178" s="189" t="s">
        <v>164</v>
      </c>
    </row>
    <row r="1179" spans="2:51" s="14" customFormat="1" x14ac:dyDescent="0.2">
      <c r="B1179" s="195"/>
      <c r="D1179" s="183" t="s">
        <v>177</v>
      </c>
      <c r="E1179" s="196" t="s">
        <v>1</v>
      </c>
      <c r="F1179" s="197" t="s">
        <v>3027</v>
      </c>
      <c r="H1179" s="198">
        <v>1.708</v>
      </c>
      <c r="I1179" s="199"/>
      <c r="L1179" s="195"/>
      <c r="M1179" s="200"/>
      <c r="N1179" s="201"/>
      <c r="O1179" s="201"/>
      <c r="P1179" s="201"/>
      <c r="Q1179" s="201"/>
      <c r="R1179" s="201"/>
      <c r="S1179" s="201"/>
      <c r="T1179" s="202"/>
      <c r="AT1179" s="196" t="s">
        <v>177</v>
      </c>
      <c r="AU1179" s="196" t="s">
        <v>86</v>
      </c>
      <c r="AV1179" s="14" t="s">
        <v>86</v>
      </c>
      <c r="AW1179" s="14" t="s">
        <v>34</v>
      </c>
      <c r="AX1179" s="14" t="s">
        <v>77</v>
      </c>
      <c r="AY1179" s="196" t="s">
        <v>164</v>
      </c>
    </row>
    <row r="1180" spans="2:51" s="16" customFormat="1" x14ac:dyDescent="0.2">
      <c r="B1180" s="215"/>
      <c r="D1180" s="183" t="s">
        <v>177</v>
      </c>
      <c r="E1180" s="216" t="s">
        <v>1</v>
      </c>
      <c r="F1180" s="217" t="s">
        <v>235</v>
      </c>
      <c r="H1180" s="218">
        <v>1.708</v>
      </c>
      <c r="I1180" s="219"/>
      <c r="L1180" s="215"/>
      <c r="M1180" s="220"/>
      <c r="N1180" s="221"/>
      <c r="O1180" s="221"/>
      <c r="P1180" s="221"/>
      <c r="Q1180" s="221"/>
      <c r="R1180" s="221"/>
      <c r="S1180" s="221"/>
      <c r="T1180" s="222"/>
      <c r="AT1180" s="216" t="s">
        <v>177</v>
      </c>
      <c r="AU1180" s="216" t="s">
        <v>86</v>
      </c>
      <c r="AV1180" s="16" t="s">
        <v>236</v>
      </c>
      <c r="AW1180" s="16" t="s">
        <v>34</v>
      </c>
      <c r="AX1180" s="16" t="s">
        <v>77</v>
      </c>
      <c r="AY1180" s="216" t="s">
        <v>164</v>
      </c>
    </row>
    <row r="1181" spans="2:51" s="13" customFormat="1" x14ac:dyDescent="0.2">
      <c r="B1181" s="188"/>
      <c r="D1181" s="183" t="s">
        <v>177</v>
      </c>
      <c r="E1181" s="189" t="s">
        <v>1</v>
      </c>
      <c r="F1181" s="190" t="s">
        <v>2803</v>
      </c>
      <c r="H1181" s="189" t="s">
        <v>1</v>
      </c>
      <c r="I1181" s="191"/>
      <c r="L1181" s="188"/>
      <c r="M1181" s="192"/>
      <c r="N1181" s="193"/>
      <c r="O1181" s="193"/>
      <c r="P1181" s="193"/>
      <c r="Q1181" s="193"/>
      <c r="R1181" s="193"/>
      <c r="S1181" s="193"/>
      <c r="T1181" s="194"/>
      <c r="AT1181" s="189" t="s">
        <v>177</v>
      </c>
      <c r="AU1181" s="189" t="s">
        <v>86</v>
      </c>
      <c r="AV1181" s="13" t="s">
        <v>84</v>
      </c>
      <c r="AW1181" s="13" t="s">
        <v>34</v>
      </c>
      <c r="AX1181" s="13" t="s">
        <v>77</v>
      </c>
      <c r="AY1181" s="189" t="s">
        <v>164</v>
      </c>
    </row>
    <row r="1182" spans="2:51" s="13" customFormat="1" x14ac:dyDescent="0.2">
      <c r="B1182" s="188"/>
      <c r="D1182" s="183" t="s">
        <v>177</v>
      </c>
      <c r="E1182" s="189" t="s">
        <v>1</v>
      </c>
      <c r="F1182" s="190" t="s">
        <v>2924</v>
      </c>
      <c r="H1182" s="189" t="s">
        <v>1</v>
      </c>
      <c r="I1182" s="191"/>
      <c r="L1182" s="188"/>
      <c r="M1182" s="192"/>
      <c r="N1182" s="193"/>
      <c r="O1182" s="193"/>
      <c r="P1182" s="193"/>
      <c r="Q1182" s="193"/>
      <c r="R1182" s="193"/>
      <c r="S1182" s="193"/>
      <c r="T1182" s="194"/>
      <c r="AT1182" s="189" t="s">
        <v>177</v>
      </c>
      <c r="AU1182" s="189" t="s">
        <v>86</v>
      </c>
      <c r="AV1182" s="13" t="s">
        <v>84</v>
      </c>
      <c r="AW1182" s="13" t="s">
        <v>34</v>
      </c>
      <c r="AX1182" s="13" t="s">
        <v>77</v>
      </c>
      <c r="AY1182" s="189" t="s">
        <v>164</v>
      </c>
    </row>
    <row r="1183" spans="2:51" s="13" customFormat="1" x14ac:dyDescent="0.2">
      <c r="B1183" s="188"/>
      <c r="D1183" s="183" t="s">
        <v>177</v>
      </c>
      <c r="E1183" s="189" t="s">
        <v>1</v>
      </c>
      <c r="F1183" s="190" t="s">
        <v>2805</v>
      </c>
      <c r="H1183" s="189" t="s">
        <v>1</v>
      </c>
      <c r="I1183" s="191"/>
      <c r="L1183" s="188"/>
      <c r="M1183" s="192"/>
      <c r="N1183" s="193"/>
      <c r="O1183" s="193"/>
      <c r="P1183" s="193"/>
      <c r="Q1183" s="193"/>
      <c r="R1183" s="193"/>
      <c r="S1183" s="193"/>
      <c r="T1183" s="194"/>
      <c r="AT1183" s="189" t="s">
        <v>177</v>
      </c>
      <c r="AU1183" s="189" t="s">
        <v>86</v>
      </c>
      <c r="AV1183" s="13" t="s">
        <v>84</v>
      </c>
      <c r="AW1183" s="13" t="s">
        <v>34</v>
      </c>
      <c r="AX1183" s="13" t="s">
        <v>77</v>
      </c>
      <c r="AY1183" s="189" t="s">
        <v>164</v>
      </c>
    </row>
    <row r="1184" spans="2:51" s="14" customFormat="1" x14ac:dyDescent="0.2">
      <c r="B1184" s="195"/>
      <c r="D1184" s="183" t="s">
        <v>177</v>
      </c>
      <c r="E1184" s="196" t="s">
        <v>1</v>
      </c>
      <c r="F1184" s="197" t="s">
        <v>3028</v>
      </c>
      <c r="H1184" s="198">
        <v>43.223999999999997</v>
      </c>
      <c r="I1184" s="199"/>
      <c r="L1184" s="195"/>
      <c r="M1184" s="200"/>
      <c r="N1184" s="201"/>
      <c r="O1184" s="201"/>
      <c r="P1184" s="201"/>
      <c r="Q1184" s="201"/>
      <c r="R1184" s="201"/>
      <c r="S1184" s="201"/>
      <c r="T1184" s="202"/>
      <c r="AT1184" s="196" t="s">
        <v>177</v>
      </c>
      <c r="AU1184" s="196" t="s">
        <v>86</v>
      </c>
      <c r="AV1184" s="14" t="s">
        <v>86</v>
      </c>
      <c r="AW1184" s="14" t="s">
        <v>34</v>
      </c>
      <c r="AX1184" s="14" t="s">
        <v>77</v>
      </c>
      <c r="AY1184" s="196" t="s">
        <v>164</v>
      </c>
    </row>
    <row r="1185" spans="2:51" s="13" customFormat="1" x14ac:dyDescent="0.2">
      <c r="B1185" s="188"/>
      <c r="D1185" s="183" t="s">
        <v>177</v>
      </c>
      <c r="E1185" s="189" t="s">
        <v>1</v>
      </c>
      <c r="F1185" s="190" t="s">
        <v>2926</v>
      </c>
      <c r="H1185" s="189" t="s">
        <v>1</v>
      </c>
      <c r="I1185" s="191"/>
      <c r="L1185" s="188"/>
      <c r="M1185" s="192"/>
      <c r="N1185" s="193"/>
      <c r="O1185" s="193"/>
      <c r="P1185" s="193"/>
      <c r="Q1185" s="193"/>
      <c r="R1185" s="193"/>
      <c r="S1185" s="193"/>
      <c r="T1185" s="194"/>
      <c r="AT1185" s="189" t="s">
        <v>177</v>
      </c>
      <c r="AU1185" s="189" t="s">
        <v>86</v>
      </c>
      <c r="AV1185" s="13" t="s">
        <v>84</v>
      </c>
      <c r="AW1185" s="13" t="s">
        <v>34</v>
      </c>
      <c r="AX1185" s="13" t="s">
        <v>77</v>
      </c>
      <c r="AY1185" s="189" t="s">
        <v>164</v>
      </c>
    </row>
    <row r="1186" spans="2:51" s="14" customFormat="1" x14ac:dyDescent="0.2">
      <c r="B1186" s="195"/>
      <c r="D1186" s="183" t="s">
        <v>177</v>
      </c>
      <c r="E1186" s="196" t="s">
        <v>1</v>
      </c>
      <c r="F1186" s="197" t="s">
        <v>3029</v>
      </c>
      <c r="H1186" s="198">
        <v>13.324999999999999</v>
      </c>
      <c r="I1186" s="199"/>
      <c r="L1186" s="195"/>
      <c r="M1186" s="200"/>
      <c r="N1186" s="201"/>
      <c r="O1186" s="201"/>
      <c r="P1186" s="201"/>
      <c r="Q1186" s="201"/>
      <c r="R1186" s="201"/>
      <c r="S1186" s="201"/>
      <c r="T1186" s="202"/>
      <c r="AT1186" s="196" t="s">
        <v>177</v>
      </c>
      <c r="AU1186" s="196" t="s">
        <v>86</v>
      </c>
      <c r="AV1186" s="14" t="s">
        <v>86</v>
      </c>
      <c r="AW1186" s="14" t="s">
        <v>34</v>
      </c>
      <c r="AX1186" s="14" t="s">
        <v>77</v>
      </c>
      <c r="AY1186" s="196" t="s">
        <v>164</v>
      </c>
    </row>
    <row r="1187" spans="2:51" s="16" customFormat="1" x14ac:dyDescent="0.2">
      <c r="B1187" s="215"/>
      <c r="D1187" s="183" t="s">
        <v>177</v>
      </c>
      <c r="E1187" s="216" t="s">
        <v>1</v>
      </c>
      <c r="F1187" s="217" t="s">
        <v>235</v>
      </c>
      <c r="H1187" s="218">
        <v>56.548999999999999</v>
      </c>
      <c r="I1187" s="219"/>
      <c r="L1187" s="215"/>
      <c r="M1187" s="220"/>
      <c r="N1187" s="221"/>
      <c r="O1187" s="221"/>
      <c r="P1187" s="221"/>
      <c r="Q1187" s="221"/>
      <c r="R1187" s="221"/>
      <c r="S1187" s="221"/>
      <c r="T1187" s="222"/>
      <c r="AT1187" s="216" t="s">
        <v>177</v>
      </c>
      <c r="AU1187" s="216" t="s">
        <v>86</v>
      </c>
      <c r="AV1187" s="16" t="s">
        <v>236</v>
      </c>
      <c r="AW1187" s="16" t="s">
        <v>34</v>
      </c>
      <c r="AX1187" s="16" t="s">
        <v>77</v>
      </c>
      <c r="AY1187" s="216" t="s">
        <v>164</v>
      </c>
    </row>
    <row r="1188" spans="2:51" s="13" customFormat="1" x14ac:dyDescent="0.2">
      <c r="B1188" s="188"/>
      <c r="D1188" s="183" t="s">
        <v>177</v>
      </c>
      <c r="E1188" s="189" t="s">
        <v>1</v>
      </c>
      <c r="F1188" s="190" t="s">
        <v>2958</v>
      </c>
      <c r="H1188" s="189" t="s">
        <v>1</v>
      </c>
      <c r="I1188" s="191"/>
      <c r="L1188" s="188"/>
      <c r="M1188" s="192"/>
      <c r="N1188" s="193"/>
      <c r="O1188" s="193"/>
      <c r="P1188" s="193"/>
      <c r="Q1188" s="193"/>
      <c r="R1188" s="193"/>
      <c r="S1188" s="193"/>
      <c r="T1188" s="194"/>
      <c r="AT1188" s="189" t="s">
        <v>177</v>
      </c>
      <c r="AU1188" s="189" t="s">
        <v>86</v>
      </c>
      <c r="AV1188" s="13" t="s">
        <v>84</v>
      </c>
      <c r="AW1188" s="13" t="s">
        <v>34</v>
      </c>
      <c r="AX1188" s="13" t="s">
        <v>77</v>
      </c>
      <c r="AY1188" s="189" t="s">
        <v>164</v>
      </c>
    </row>
    <row r="1189" spans="2:51" s="13" customFormat="1" x14ac:dyDescent="0.2">
      <c r="B1189" s="188"/>
      <c r="D1189" s="183" t="s">
        <v>177</v>
      </c>
      <c r="E1189" s="189" t="s">
        <v>1</v>
      </c>
      <c r="F1189" s="190" t="s">
        <v>2959</v>
      </c>
      <c r="H1189" s="189" t="s">
        <v>1</v>
      </c>
      <c r="I1189" s="191"/>
      <c r="L1189" s="188"/>
      <c r="M1189" s="192"/>
      <c r="N1189" s="193"/>
      <c r="O1189" s="193"/>
      <c r="P1189" s="193"/>
      <c r="Q1189" s="193"/>
      <c r="R1189" s="193"/>
      <c r="S1189" s="193"/>
      <c r="T1189" s="194"/>
      <c r="AT1189" s="189" t="s">
        <v>177</v>
      </c>
      <c r="AU1189" s="189" t="s">
        <v>86</v>
      </c>
      <c r="AV1189" s="13" t="s">
        <v>84</v>
      </c>
      <c r="AW1189" s="13" t="s">
        <v>34</v>
      </c>
      <c r="AX1189" s="13" t="s">
        <v>77</v>
      </c>
      <c r="AY1189" s="189" t="s">
        <v>164</v>
      </c>
    </row>
    <row r="1190" spans="2:51" s="13" customFormat="1" x14ac:dyDescent="0.2">
      <c r="B1190" s="188"/>
      <c r="D1190" s="183" t="s">
        <v>177</v>
      </c>
      <c r="E1190" s="189" t="s">
        <v>1</v>
      </c>
      <c r="F1190" s="190" t="s">
        <v>2960</v>
      </c>
      <c r="H1190" s="189" t="s">
        <v>1</v>
      </c>
      <c r="I1190" s="191"/>
      <c r="L1190" s="188"/>
      <c r="M1190" s="192"/>
      <c r="N1190" s="193"/>
      <c r="O1190" s="193"/>
      <c r="P1190" s="193"/>
      <c r="Q1190" s="193"/>
      <c r="R1190" s="193"/>
      <c r="S1190" s="193"/>
      <c r="T1190" s="194"/>
      <c r="AT1190" s="189" t="s">
        <v>177</v>
      </c>
      <c r="AU1190" s="189" t="s">
        <v>86</v>
      </c>
      <c r="AV1190" s="13" t="s">
        <v>84</v>
      </c>
      <c r="AW1190" s="13" t="s">
        <v>34</v>
      </c>
      <c r="AX1190" s="13" t="s">
        <v>77</v>
      </c>
      <c r="AY1190" s="189" t="s">
        <v>164</v>
      </c>
    </row>
    <row r="1191" spans="2:51" s="13" customFormat="1" x14ac:dyDescent="0.2">
      <c r="B1191" s="188"/>
      <c r="D1191" s="183" t="s">
        <v>177</v>
      </c>
      <c r="E1191" s="189" t="s">
        <v>1</v>
      </c>
      <c r="F1191" s="190" t="s">
        <v>2961</v>
      </c>
      <c r="H1191" s="189" t="s">
        <v>1</v>
      </c>
      <c r="I1191" s="191"/>
      <c r="L1191" s="188"/>
      <c r="M1191" s="192"/>
      <c r="N1191" s="193"/>
      <c r="O1191" s="193"/>
      <c r="P1191" s="193"/>
      <c r="Q1191" s="193"/>
      <c r="R1191" s="193"/>
      <c r="S1191" s="193"/>
      <c r="T1191" s="194"/>
      <c r="AT1191" s="189" t="s">
        <v>177</v>
      </c>
      <c r="AU1191" s="189" t="s">
        <v>86</v>
      </c>
      <c r="AV1191" s="13" t="s">
        <v>84</v>
      </c>
      <c r="AW1191" s="13" t="s">
        <v>34</v>
      </c>
      <c r="AX1191" s="13" t="s">
        <v>77</v>
      </c>
      <c r="AY1191" s="189" t="s">
        <v>164</v>
      </c>
    </row>
    <row r="1192" spans="2:51" s="14" customFormat="1" x14ac:dyDescent="0.2">
      <c r="B1192" s="195"/>
      <c r="D1192" s="183" t="s">
        <v>177</v>
      </c>
      <c r="E1192" s="196" t="s">
        <v>1</v>
      </c>
      <c r="F1192" s="197" t="s">
        <v>2962</v>
      </c>
      <c r="H1192" s="198">
        <v>18</v>
      </c>
      <c r="I1192" s="199"/>
      <c r="L1192" s="195"/>
      <c r="M1192" s="200"/>
      <c r="N1192" s="201"/>
      <c r="O1192" s="201"/>
      <c r="P1192" s="201"/>
      <c r="Q1192" s="201"/>
      <c r="R1192" s="201"/>
      <c r="S1192" s="201"/>
      <c r="T1192" s="202"/>
      <c r="AT1192" s="196" t="s">
        <v>177</v>
      </c>
      <c r="AU1192" s="196" t="s">
        <v>86</v>
      </c>
      <c r="AV1192" s="14" t="s">
        <v>86</v>
      </c>
      <c r="AW1192" s="14" t="s">
        <v>34</v>
      </c>
      <c r="AX1192" s="14" t="s">
        <v>77</v>
      </c>
      <c r="AY1192" s="196" t="s">
        <v>164</v>
      </c>
    </row>
    <row r="1193" spans="2:51" s="16" customFormat="1" x14ac:dyDescent="0.2">
      <c r="B1193" s="215"/>
      <c r="D1193" s="183" t="s">
        <v>177</v>
      </c>
      <c r="E1193" s="216" t="s">
        <v>1</v>
      </c>
      <c r="F1193" s="217" t="s">
        <v>235</v>
      </c>
      <c r="H1193" s="218">
        <v>18</v>
      </c>
      <c r="I1193" s="219"/>
      <c r="L1193" s="215"/>
      <c r="M1193" s="220"/>
      <c r="N1193" s="221"/>
      <c r="O1193" s="221"/>
      <c r="P1193" s="221"/>
      <c r="Q1193" s="221"/>
      <c r="R1193" s="221"/>
      <c r="S1193" s="221"/>
      <c r="T1193" s="222"/>
      <c r="AT1193" s="216" t="s">
        <v>177</v>
      </c>
      <c r="AU1193" s="216" t="s">
        <v>86</v>
      </c>
      <c r="AV1193" s="16" t="s">
        <v>236</v>
      </c>
      <c r="AW1193" s="16" t="s">
        <v>34</v>
      </c>
      <c r="AX1193" s="16" t="s">
        <v>77</v>
      </c>
      <c r="AY1193" s="216" t="s">
        <v>164</v>
      </c>
    </row>
    <row r="1194" spans="2:51" s="13" customFormat="1" x14ac:dyDescent="0.2">
      <c r="B1194" s="188"/>
      <c r="D1194" s="183" t="s">
        <v>177</v>
      </c>
      <c r="E1194" s="189" t="s">
        <v>1</v>
      </c>
      <c r="F1194" s="190" t="s">
        <v>2928</v>
      </c>
      <c r="H1194" s="189" t="s">
        <v>1</v>
      </c>
      <c r="I1194" s="191"/>
      <c r="L1194" s="188"/>
      <c r="M1194" s="192"/>
      <c r="N1194" s="193"/>
      <c r="O1194" s="193"/>
      <c r="P1194" s="193"/>
      <c r="Q1194" s="193"/>
      <c r="R1194" s="193"/>
      <c r="S1194" s="193"/>
      <c r="T1194" s="194"/>
      <c r="AT1194" s="189" t="s">
        <v>177</v>
      </c>
      <c r="AU1194" s="189" t="s">
        <v>86</v>
      </c>
      <c r="AV1194" s="13" t="s">
        <v>84</v>
      </c>
      <c r="AW1194" s="13" t="s">
        <v>34</v>
      </c>
      <c r="AX1194" s="13" t="s">
        <v>77</v>
      </c>
      <c r="AY1194" s="189" t="s">
        <v>164</v>
      </c>
    </row>
    <row r="1195" spans="2:51" s="13" customFormat="1" x14ac:dyDescent="0.2">
      <c r="B1195" s="188"/>
      <c r="D1195" s="183" t="s">
        <v>177</v>
      </c>
      <c r="E1195" s="189" t="s">
        <v>1</v>
      </c>
      <c r="F1195" s="190" t="s">
        <v>2929</v>
      </c>
      <c r="H1195" s="189" t="s">
        <v>1</v>
      </c>
      <c r="I1195" s="191"/>
      <c r="L1195" s="188"/>
      <c r="M1195" s="192"/>
      <c r="N1195" s="193"/>
      <c r="O1195" s="193"/>
      <c r="P1195" s="193"/>
      <c r="Q1195" s="193"/>
      <c r="R1195" s="193"/>
      <c r="S1195" s="193"/>
      <c r="T1195" s="194"/>
      <c r="AT1195" s="189" t="s">
        <v>177</v>
      </c>
      <c r="AU1195" s="189" t="s">
        <v>86</v>
      </c>
      <c r="AV1195" s="13" t="s">
        <v>84</v>
      </c>
      <c r="AW1195" s="13" t="s">
        <v>34</v>
      </c>
      <c r="AX1195" s="13" t="s">
        <v>77</v>
      </c>
      <c r="AY1195" s="189" t="s">
        <v>164</v>
      </c>
    </row>
    <row r="1196" spans="2:51" s="13" customFormat="1" x14ac:dyDescent="0.2">
      <c r="B1196" s="188"/>
      <c r="D1196" s="183" t="s">
        <v>177</v>
      </c>
      <c r="E1196" s="189" t="s">
        <v>1</v>
      </c>
      <c r="F1196" s="190" t="s">
        <v>2930</v>
      </c>
      <c r="H1196" s="189" t="s">
        <v>1</v>
      </c>
      <c r="I1196" s="191"/>
      <c r="L1196" s="188"/>
      <c r="M1196" s="192"/>
      <c r="N1196" s="193"/>
      <c r="O1196" s="193"/>
      <c r="P1196" s="193"/>
      <c r="Q1196" s="193"/>
      <c r="R1196" s="193"/>
      <c r="S1196" s="193"/>
      <c r="T1196" s="194"/>
      <c r="AT1196" s="189" t="s">
        <v>177</v>
      </c>
      <c r="AU1196" s="189" t="s">
        <v>86</v>
      </c>
      <c r="AV1196" s="13" t="s">
        <v>84</v>
      </c>
      <c r="AW1196" s="13" t="s">
        <v>34</v>
      </c>
      <c r="AX1196" s="13" t="s">
        <v>77</v>
      </c>
      <c r="AY1196" s="189" t="s">
        <v>164</v>
      </c>
    </row>
    <row r="1197" spans="2:51" s="14" customFormat="1" x14ac:dyDescent="0.2">
      <c r="B1197" s="195"/>
      <c r="D1197" s="183" t="s">
        <v>177</v>
      </c>
      <c r="E1197" s="196" t="s">
        <v>1</v>
      </c>
      <c r="F1197" s="197" t="s">
        <v>3030</v>
      </c>
      <c r="H1197" s="198">
        <v>37.700000000000003</v>
      </c>
      <c r="I1197" s="199"/>
      <c r="L1197" s="195"/>
      <c r="M1197" s="200"/>
      <c r="N1197" s="201"/>
      <c r="O1197" s="201"/>
      <c r="P1197" s="201"/>
      <c r="Q1197" s="201"/>
      <c r="R1197" s="201"/>
      <c r="S1197" s="201"/>
      <c r="T1197" s="202"/>
      <c r="AT1197" s="196" t="s">
        <v>177</v>
      </c>
      <c r="AU1197" s="196" t="s">
        <v>86</v>
      </c>
      <c r="AV1197" s="14" t="s">
        <v>86</v>
      </c>
      <c r="AW1197" s="14" t="s">
        <v>34</v>
      </c>
      <c r="AX1197" s="14" t="s">
        <v>77</v>
      </c>
      <c r="AY1197" s="196" t="s">
        <v>164</v>
      </c>
    </row>
    <row r="1198" spans="2:51" s="16" customFormat="1" x14ac:dyDescent="0.2">
      <c r="B1198" s="215"/>
      <c r="D1198" s="183" t="s">
        <v>177</v>
      </c>
      <c r="E1198" s="216" t="s">
        <v>1</v>
      </c>
      <c r="F1198" s="217" t="s">
        <v>235</v>
      </c>
      <c r="H1198" s="218">
        <v>37.700000000000003</v>
      </c>
      <c r="I1198" s="219"/>
      <c r="L1198" s="215"/>
      <c r="M1198" s="220"/>
      <c r="N1198" s="221"/>
      <c r="O1198" s="221"/>
      <c r="P1198" s="221"/>
      <c r="Q1198" s="221"/>
      <c r="R1198" s="221"/>
      <c r="S1198" s="221"/>
      <c r="T1198" s="222"/>
      <c r="AT1198" s="216" t="s">
        <v>177</v>
      </c>
      <c r="AU1198" s="216" t="s">
        <v>86</v>
      </c>
      <c r="AV1198" s="16" t="s">
        <v>236</v>
      </c>
      <c r="AW1198" s="16" t="s">
        <v>34</v>
      </c>
      <c r="AX1198" s="16" t="s">
        <v>77</v>
      </c>
      <c r="AY1198" s="216" t="s">
        <v>164</v>
      </c>
    </row>
    <row r="1199" spans="2:51" s="13" customFormat="1" x14ac:dyDescent="0.2">
      <c r="B1199" s="188"/>
      <c r="D1199" s="183" t="s">
        <v>177</v>
      </c>
      <c r="E1199" s="189" t="s">
        <v>1</v>
      </c>
      <c r="F1199" s="190" t="s">
        <v>2731</v>
      </c>
      <c r="H1199" s="189" t="s">
        <v>1</v>
      </c>
      <c r="I1199" s="191"/>
      <c r="L1199" s="188"/>
      <c r="M1199" s="192"/>
      <c r="N1199" s="193"/>
      <c r="O1199" s="193"/>
      <c r="P1199" s="193"/>
      <c r="Q1199" s="193"/>
      <c r="R1199" s="193"/>
      <c r="S1199" s="193"/>
      <c r="T1199" s="194"/>
      <c r="AT1199" s="189" t="s">
        <v>177</v>
      </c>
      <c r="AU1199" s="189" t="s">
        <v>86</v>
      </c>
      <c r="AV1199" s="13" t="s">
        <v>84</v>
      </c>
      <c r="AW1199" s="13" t="s">
        <v>34</v>
      </c>
      <c r="AX1199" s="13" t="s">
        <v>77</v>
      </c>
      <c r="AY1199" s="189" t="s">
        <v>164</v>
      </c>
    </row>
    <row r="1200" spans="2:51" s="13" customFormat="1" x14ac:dyDescent="0.2">
      <c r="B1200" s="188"/>
      <c r="D1200" s="183" t="s">
        <v>177</v>
      </c>
      <c r="E1200" s="189" t="s">
        <v>1</v>
      </c>
      <c r="F1200" s="190" t="s">
        <v>2937</v>
      </c>
      <c r="H1200" s="189" t="s">
        <v>1</v>
      </c>
      <c r="I1200" s="191"/>
      <c r="L1200" s="188"/>
      <c r="M1200" s="192"/>
      <c r="N1200" s="193"/>
      <c r="O1200" s="193"/>
      <c r="P1200" s="193"/>
      <c r="Q1200" s="193"/>
      <c r="R1200" s="193"/>
      <c r="S1200" s="193"/>
      <c r="T1200" s="194"/>
      <c r="AT1200" s="189" t="s">
        <v>177</v>
      </c>
      <c r="AU1200" s="189" t="s">
        <v>86</v>
      </c>
      <c r="AV1200" s="13" t="s">
        <v>84</v>
      </c>
      <c r="AW1200" s="13" t="s">
        <v>34</v>
      </c>
      <c r="AX1200" s="13" t="s">
        <v>77</v>
      </c>
      <c r="AY1200" s="189" t="s">
        <v>164</v>
      </c>
    </row>
    <row r="1201" spans="1:65" s="13" customFormat="1" x14ac:dyDescent="0.2">
      <c r="B1201" s="188"/>
      <c r="D1201" s="183" t="s">
        <v>177</v>
      </c>
      <c r="E1201" s="189" t="s">
        <v>1</v>
      </c>
      <c r="F1201" s="190" t="s">
        <v>2938</v>
      </c>
      <c r="H1201" s="189" t="s">
        <v>1</v>
      </c>
      <c r="I1201" s="191"/>
      <c r="L1201" s="188"/>
      <c r="M1201" s="192"/>
      <c r="N1201" s="193"/>
      <c r="O1201" s="193"/>
      <c r="P1201" s="193"/>
      <c r="Q1201" s="193"/>
      <c r="R1201" s="193"/>
      <c r="S1201" s="193"/>
      <c r="T1201" s="194"/>
      <c r="AT1201" s="189" t="s">
        <v>177</v>
      </c>
      <c r="AU1201" s="189" t="s">
        <v>86</v>
      </c>
      <c r="AV1201" s="13" t="s">
        <v>84</v>
      </c>
      <c r="AW1201" s="13" t="s">
        <v>34</v>
      </c>
      <c r="AX1201" s="13" t="s">
        <v>77</v>
      </c>
      <c r="AY1201" s="189" t="s">
        <v>164</v>
      </c>
    </row>
    <row r="1202" spans="1:65" s="14" customFormat="1" x14ac:dyDescent="0.2">
      <c r="B1202" s="195"/>
      <c r="D1202" s="183" t="s">
        <v>177</v>
      </c>
      <c r="E1202" s="196" t="s">
        <v>1</v>
      </c>
      <c r="F1202" s="197" t="s">
        <v>2939</v>
      </c>
      <c r="H1202" s="198">
        <v>7.28</v>
      </c>
      <c r="I1202" s="199"/>
      <c r="L1202" s="195"/>
      <c r="M1202" s="200"/>
      <c r="N1202" s="201"/>
      <c r="O1202" s="201"/>
      <c r="P1202" s="201"/>
      <c r="Q1202" s="201"/>
      <c r="R1202" s="201"/>
      <c r="S1202" s="201"/>
      <c r="T1202" s="202"/>
      <c r="AT1202" s="196" t="s">
        <v>177</v>
      </c>
      <c r="AU1202" s="196" t="s">
        <v>86</v>
      </c>
      <c r="AV1202" s="14" t="s">
        <v>86</v>
      </c>
      <c r="AW1202" s="14" t="s">
        <v>34</v>
      </c>
      <c r="AX1202" s="14" t="s">
        <v>77</v>
      </c>
      <c r="AY1202" s="196" t="s">
        <v>164</v>
      </c>
    </row>
    <row r="1203" spans="1:65" s="16" customFormat="1" x14ac:dyDescent="0.2">
      <c r="B1203" s="215"/>
      <c r="D1203" s="183" t="s">
        <v>177</v>
      </c>
      <c r="E1203" s="216" t="s">
        <v>1</v>
      </c>
      <c r="F1203" s="217" t="s">
        <v>235</v>
      </c>
      <c r="H1203" s="218">
        <v>7.28</v>
      </c>
      <c r="I1203" s="219"/>
      <c r="L1203" s="215"/>
      <c r="M1203" s="220"/>
      <c r="N1203" s="221"/>
      <c r="O1203" s="221"/>
      <c r="P1203" s="221"/>
      <c r="Q1203" s="221"/>
      <c r="R1203" s="221"/>
      <c r="S1203" s="221"/>
      <c r="T1203" s="222"/>
      <c r="AT1203" s="216" t="s">
        <v>177</v>
      </c>
      <c r="AU1203" s="216" t="s">
        <v>86</v>
      </c>
      <c r="AV1203" s="16" t="s">
        <v>236</v>
      </c>
      <c r="AW1203" s="16" t="s">
        <v>34</v>
      </c>
      <c r="AX1203" s="16" t="s">
        <v>77</v>
      </c>
      <c r="AY1203" s="216" t="s">
        <v>164</v>
      </c>
    </row>
    <row r="1204" spans="1:65" s="15" customFormat="1" x14ac:dyDescent="0.2">
      <c r="B1204" s="203"/>
      <c r="D1204" s="183" t="s">
        <v>177</v>
      </c>
      <c r="E1204" s="204" t="s">
        <v>1</v>
      </c>
      <c r="F1204" s="205" t="s">
        <v>184</v>
      </c>
      <c r="H1204" s="206">
        <v>200.309</v>
      </c>
      <c r="I1204" s="207"/>
      <c r="L1204" s="203"/>
      <c r="M1204" s="208"/>
      <c r="N1204" s="209"/>
      <c r="O1204" s="209"/>
      <c r="P1204" s="209"/>
      <c r="Q1204" s="209"/>
      <c r="R1204" s="209"/>
      <c r="S1204" s="209"/>
      <c r="T1204" s="210"/>
      <c r="AT1204" s="204" t="s">
        <v>177</v>
      </c>
      <c r="AU1204" s="204" t="s">
        <v>86</v>
      </c>
      <c r="AV1204" s="15" t="s">
        <v>172</v>
      </c>
      <c r="AW1204" s="15" t="s">
        <v>34</v>
      </c>
      <c r="AX1204" s="15" t="s">
        <v>84</v>
      </c>
      <c r="AY1204" s="204" t="s">
        <v>164</v>
      </c>
    </row>
    <row r="1205" spans="1:65" s="2" customFormat="1" ht="16.5" customHeight="1" x14ac:dyDescent="0.2">
      <c r="A1205" s="34"/>
      <c r="B1205" s="168"/>
      <c r="C1205" s="169" t="s">
        <v>544</v>
      </c>
      <c r="D1205" s="214" t="s">
        <v>167</v>
      </c>
      <c r="E1205" s="171" t="s">
        <v>3043</v>
      </c>
      <c r="F1205" s="172" t="s">
        <v>3044</v>
      </c>
      <c r="G1205" s="173" t="s">
        <v>227</v>
      </c>
      <c r="H1205" s="174">
        <v>5.4</v>
      </c>
      <c r="I1205" s="175"/>
      <c r="J1205" s="176">
        <f>ROUND(I1205*H1205,2)</f>
        <v>0</v>
      </c>
      <c r="K1205" s="172" t="s">
        <v>216</v>
      </c>
      <c r="L1205" s="35"/>
      <c r="M1205" s="177" t="s">
        <v>1</v>
      </c>
      <c r="N1205" s="178" t="s">
        <v>42</v>
      </c>
      <c r="O1205" s="60"/>
      <c r="P1205" s="179">
        <f>O1205*H1205</f>
        <v>0</v>
      </c>
      <c r="Q1205" s="179">
        <v>0</v>
      </c>
      <c r="R1205" s="179">
        <f>Q1205*H1205</f>
        <v>0</v>
      </c>
      <c r="S1205" s="179">
        <v>0</v>
      </c>
      <c r="T1205" s="180">
        <f>S1205*H1205</f>
        <v>0</v>
      </c>
      <c r="U1205" s="34"/>
      <c r="V1205" s="34"/>
      <c r="W1205" s="34"/>
      <c r="X1205" s="34"/>
      <c r="Y1205" s="34"/>
      <c r="Z1205" s="34"/>
      <c r="AA1205" s="34"/>
      <c r="AB1205" s="34"/>
      <c r="AC1205" s="34"/>
      <c r="AD1205" s="34"/>
      <c r="AE1205" s="34"/>
      <c r="AR1205" s="181" t="s">
        <v>172</v>
      </c>
      <c r="AT1205" s="181" t="s">
        <v>167</v>
      </c>
      <c r="AU1205" s="181" t="s">
        <v>86</v>
      </c>
      <c r="AY1205" s="18" t="s">
        <v>164</v>
      </c>
      <c r="BE1205" s="182">
        <f>IF(N1205="základní",J1205,0)</f>
        <v>0</v>
      </c>
      <c r="BF1205" s="182">
        <f>IF(N1205="snížená",J1205,0)</f>
        <v>0</v>
      </c>
      <c r="BG1205" s="182">
        <f>IF(N1205="zákl. přenesená",J1205,0)</f>
        <v>0</v>
      </c>
      <c r="BH1205" s="182">
        <f>IF(N1205="sníž. přenesená",J1205,0)</f>
        <v>0</v>
      </c>
      <c r="BI1205" s="182">
        <f>IF(N1205="nulová",J1205,0)</f>
        <v>0</v>
      </c>
      <c r="BJ1205" s="18" t="s">
        <v>84</v>
      </c>
      <c r="BK1205" s="182">
        <f>ROUND(I1205*H1205,2)</f>
        <v>0</v>
      </c>
      <c r="BL1205" s="18" t="s">
        <v>172</v>
      </c>
      <c r="BM1205" s="181" t="s">
        <v>3045</v>
      </c>
    </row>
    <row r="1206" spans="1:65" s="2" customFormat="1" x14ac:dyDescent="0.2">
      <c r="A1206" s="34"/>
      <c r="B1206" s="35"/>
      <c r="C1206" s="34"/>
      <c r="D1206" s="183" t="s">
        <v>174</v>
      </c>
      <c r="E1206" s="34"/>
      <c r="F1206" s="184" t="s">
        <v>3046</v>
      </c>
      <c r="G1206" s="34"/>
      <c r="H1206" s="34"/>
      <c r="I1206" s="103"/>
      <c r="J1206" s="34"/>
      <c r="K1206" s="34"/>
      <c r="L1206" s="35"/>
      <c r="M1206" s="185"/>
      <c r="N1206" s="186"/>
      <c r="O1206" s="60"/>
      <c r="P1206" s="60"/>
      <c r="Q1206" s="60"/>
      <c r="R1206" s="60"/>
      <c r="S1206" s="60"/>
      <c r="T1206" s="61"/>
      <c r="U1206" s="34"/>
      <c r="V1206" s="34"/>
      <c r="W1206" s="34"/>
      <c r="X1206" s="34"/>
      <c r="Y1206" s="34"/>
      <c r="Z1206" s="34"/>
      <c r="AA1206" s="34"/>
      <c r="AB1206" s="34"/>
      <c r="AC1206" s="34"/>
      <c r="AD1206" s="34"/>
      <c r="AE1206" s="34"/>
      <c r="AT1206" s="18" t="s">
        <v>174</v>
      </c>
      <c r="AU1206" s="18" t="s">
        <v>86</v>
      </c>
    </row>
    <row r="1207" spans="1:65" s="2" customFormat="1" ht="146.25" x14ac:dyDescent="0.2">
      <c r="A1207" s="34"/>
      <c r="B1207" s="35"/>
      <c r="C1207" s="34"/>
      <c r="D1207" s="183" t="s">
        <v>175</v>
      </c>
      <c r="E1207" s="34"/>
      <c r="F1207" s="187" t="s">
        <v>3047</v>
      </c>
      <c r="G1207" s="34"/>
      <c r="H1207" s="34"/>
      <c r="I1207" s="103"/>
      <c r="J1207" s="34"/>
      <c r="K1207" s="34"/>
      <c r="L1207" s="35"/>
      <c r="M1207" s="185"/>
      <c r="N1207" s="186"/>
      <c r="O1207" s="60"/>
      <c r="P1207" s="60"/>
      <c r="Q1207" s="60"/>
      <c r="R1207" s="60"/>
      <c r="S1207" s="60"/>
      <c r="T1207" s="61"/>
      <c r="U1207" s="34"/>
      <c r="V1207" s="34"/>
      <c r="W1207" s="34"/>
      <c r="X1207" s="34"/>
      <c r="Y1207" s="34"/>
      <c r="Z1207" s="34"/>
      <c r="AA1207" s="34"/>
      <c r="AB1207" s="34"/>
      <c r="AC1207" s="34"/>
      <c r="AD1207" s="34"/>
      <c r="AE1207" s="34"/>
      <c r="AT1207" s="18" t="s">
        <v>175</v>
      </c>
      <c r="AU1207" s="18" t="s">
        <v>86</v>
      </c>
    </row>
    <row r="1208" spans="1:65" s="13" customFormat="1" x14ac:dyDescent="0.2">
      <c r="B1208" s="188"/>
      <c r="D1208" s="183" t="s">
        <v>177</v>
      </c>
      <c r="E1208" s="189" t="s">
        <v>1</v>
      </c>
      <c r="F1208" s="190" t="s">
        <v>2852</v>
      </c>
      <c r="H1208" s="189" t="s">
        <v>1</v>
      </c>
      <c r="I1208" s="191"/>
      <c r="L1208" s="188"/>
      <c r="M1208" s="192"/>
      <c r="N1208" s="193"/>
      <c r="O1208" s="193"/>
      <c r="P1208" s="193"/>
      <c r="Q1208" s="193"/>
      <c r="R1208" s="193"/>
      <c r="S1208" s="193"/>
      <c r="T1208" s="194"/>
      <c r="AT1208" s="189" t="s">
        <v>177</v>
      </c>
      <c r="AU1208" s="189" t="s">
        <v>86</v>
      </c>
      <c r="AV1208" s="13" t="s">
        <v>84</v>
      </c>
      <c r="AW1208" s="13" t="s">
        <v>34</v>
      </c>
      <c r="AX1208" s="13" t="s">
        <v>77</v>
      </c>
      <c r="AY1208" s="189" t="s">
        <v>164</v>
      </c>
    </row>
    <row r="1209" spans="1:65" s="13" customFormat="1" x14ac:dyDescent="0.2">
      <c r="B1209" s="188"/>
      <c r="D1209" s="183" t="s">
        <v>177</v>
      </c>
      <c r="E1209" s="189" t="s">
        <v>1</v>
      </c>
      <c r="F1209" s="190" t="s">
        <v>2853</v>
      </c>
      <c r="H1209" s="189" t="s">
        <v>1</v>
      </c>
      <c r="I1209" s="191"/>
      <c r="L1209" s="188"/>
      <c r="M1209" s="192"/>
      <c r="N1209" s="193"/>
      <c r="O1209" s="193"/>
      <c r="P1209" s="193"/>
      <c r="Q1209" s="193"/>
      <c r="R1209" s="193"/>
      <c r="S1209" s="193"/>
      <c r="T1209" s="194"/>
      <c r="AT1209" s="189" t="s">
        <v>177</v>
      </c>
      <c r="AU1209" s="189" t="s">
        <v>86</v>
      </c>
      <c r="AV1209" s="13" t="s">
        <v>84</v>
      </c>
      <c r="AW1209" s="13" t="s">
        <v>34</v>
      </c>
      <c r="AX1209" s="13" t="s">
        <v>77</v>
      </c>
      <c r="AY1209" s="189" t="s">
        <v>164</v>
      </c>
    </row>
    <row r="1210" spans="1:65" s="13" customFormat="1" x14ac:dyDescent="0.2">
      <c r="B1210" s="188"/>
      <c r="D1210" s="183" t="s">
        <v>177</v>
      </c>
      <c r="E1210" s="189" t="s">
        <v>1</v>
      </c>
      <c r="F1210" s="190" t="s">
        <v>2854</v>
      </c>
      <c r="H1210" s="189" t="s">
        <v>1</v>
      </c>
      <c r="I1210" s="191"/>
      <c r="L1210" s="188"/>
      <c r="M1210" s="192"/>
      <c r="N1210" s="193"/>
      <c r="O1210" s="193"/>
      <c r="P1210" s="193"/>
      <c r="Q1210" s="193"/>
      <c r="R1210" s="193"/>
      <c r="S1210" s="193"/>
      <c r="T1210" s="194"/>
      <c r="AT1210" s="189" t="s">
        <v>177</v>
      </c>
      <c r="AU1210" s="189" t="s">
        <v>86</v>
      </c>
      <c r="AV1210" s="13" t="s">
        <v>84</v>
      </c>
      <c r="AW1210" s="13" t="s">
        <v>34</v>
      </c>
      <c r="AX1210" s="13" t="s">
        <v>77</v>
      </c>
      <c r="AY1210" s="189" t="s">
        <v>164</v>
      </c>
    </row>
    <row r="1211" spans="1:65" s="13" customFormat="1" x14ac:dyDescent="0.2">
      <c r="B1211" s="188"/>
      <c r="D1211" s="183" t="s">
        <v>177</v>
      </c>
      <c r="E1211" s="189" t="s">
        <v>1</v>
      </c>
      <c r="F1211" s="190" t="s">
        <v>2855</v>
      </c>
      <c r="H1211" s="189" t="s">
        <v>1</v>
      </c>
      <c r="I1211" s="191"/>
      <c r="L1211" s="188"/>
      <c r="M1211" s="192"/>
      <c r="N1211" s="193"/>
      <c r="O1211" s="193"/>
      <c r="P1211" s="193"/>
      <c r="Q1211" s="193"/>
      <c r="R1211" s="193"/>
      <c r="S1211" s="193"/>
      <c r="T1211" s="194"/>
      <c r="AT1211" s="189" t="s">
        <v>177</v>
      </c>
      <c r="AU1211" s="189" t="s">
        <v>86</v>
      </c>
      <c r="AV1211" s="13" t="s">
        <v>84</v>
      </c>
      <c r="AW1211" s="13" t="s">
        <v>34</v>
      </c>
      <c r="AX1211" s="13" t="s">
        <v>77</v>
      </c>
      <c r="AY1211" s="189" t="s">
        <v>164</v>
      </c>
    </row>
    <row r="1212" spans="1:65" s="13" customFormat="1" x14ac:dyDescent="0.2">
      <c r="B1212" s="188"/>
      <c r="D1212" s="183" t="s">
        <v>177</v>
      </c>
      <c r="E1212" s="189" t="s">
        <v>1</v>
      </c>
      <c r="F1212" s="190" t="s">
        <v>2856</v>
      </c>
      <c r="H1212" s="189" t="s">
        <v>1</v>
      </c>
      <c r="I1212" s="191"/>
      <c r="L1212" s="188"/>
      <c r="M1212" s="192"/>
      <c r="N1212" s="193"/>
      <c r="O1212" s="193"/>
      <c r="P1212" s="193"/>
      <c r="Q1212" s="193"/>
      <c r="R1212" s="193"/>
      <c r="S1212" s="193"/>
      <c r="T1212" s="194"/>
      <c r="AT1212" s="189" t="s">
        <v>177</v>
      </c>
      <c r="AU1212" s="189" t="s">
        <v>86</v>
      </c>
      <c r="AV1212" s="13" t="s">
        <v>84</v>
      </c>
      <c r="AW1212" s="13" t="s">
        <v>34</v>
      </c>
      <c r="AX1212" s="13" t="s">
        <v>77</v>
      </c>
      <c r="AY1212" s="189" t="s">
        <v>164</v>
      </c>
    </row>
    <row r="1213" spans="1:65" s="13" customFormat="1" x14ac:dyDescent="0.2">
      <c r="B1213" s="188"/>
      <c r="D1213" s="183" t="s">
        <v>177</v>
      </c>
      <c r="E1213" s="189" t="s">
        <v>1</v>
      </c>
      <c r="F1213" s="190" t="s">
        <v>2857</v>
      </c>
      <c r="H1213" s="189" t="s">
        <v>1</v>
      </c>
      <c r="I1213" s="191"/>
      <c r="L1213" s="188"/>
      <c r="M1213" s="192"/>
      <c r="N1213" s="193"/>
      <c r="O1213" s="193"/>
      <c r="P1213" s="193"/>
      <c r="Q1213" s="193"/>
      <c r="R1213" s="193"/>
      <c r="S1213" s="193"/>
      <c r="T1213" s="194"/>
      <c r="AT1213" s="189" t="s">
        <v>177</v>
      </c>
      <c r="AU1213" s="189" t="s">
        <v>86</v>
      </c>
      <c r="AV1213" s="13" t="s">
        <v>84</v>
      </c>
      <c r="AW1213" s="13" t="s">
        <v>34</v>
      </c>
      <c r="AX1213" s="13" t="s">
        <v>77</v>
      </c>
      <c r="AY1213" s="189" t="s">
        <v>164</v>
      </c>
    </row>
    <row r="1214" spans="1:65" s="13" customFormat="1" x14ac:dyDescent="0.2">
      <c r="B1214" s="188"/>
      <c r="D1214" s="183" t="s">
        <v>177</v>
      </c>
      <c r="E1214" s="189" t="s">
        <v>1</v>
      </c>
      <c r="F1214" s="190" t="s">
        <v>2858</v>
      </c>
      <c r="H1214" s="189" t="s">
        <v>1</v>
      </c>
      <c r="I1214" s="191"/>
      <c r="L1214" s="188"/>
      <c r="M1214" s="192"/>
      <c r="N1214" s="193"/>
      <c r="O1214" s="193"/>
      <c r="P1214" s="193"/>
      <c r="Q1214" s="193"/>
      <c r="R1214" s="193"/>
      <c r="S1214" s="193"/>
      <c r="T1214" s="194"/>
      <c r="AT1214" s="189" t="s">
        <v>177</v>
      </c>
      <c r="AU1214" s="189" t="s">
        <v>86</v>
      </c>
      <c r="AV1214" s="13" t="s">
        <v>84</v>
      </c>
      <c r="AW1214" s="13" t="s">
        <v>34</v>
      </c>
      <c r="AX1214" s="13" t="s">
        <v>77</v>
      </c>
      <c r="AY1214" s="189" t="s">
        <v>164</v>
      </c>
    </row>
    <row r="1215" spans="1:65" s="13" customFormat="1" x14ac:dyDescent="0.2">
      <c r="B1215" s="188"/>
      <c r="D1215" s="183" t="s">
        <v>177</v>
      </c>
      <c r="E1215" s="189" t="s">
        <v>1</v>
      </c>
      <c r="F1215" s="190" t="s">
        <v>2859</v>
      </c>
      <c r="H1215" s="189" t="s">
        <v>1</v>
      </c>
      <c r="I1215" s="191"/>
      <c r="L1215" s="188"/>
      <c r="M1215" s="192"/>
      <c r="N1215" s="193"/>
      <c r="O1215" s="193"/>
      <c r="P1215" s="193"/>
      <c r="Q1215" s="193"/>
      <c r="R1215" s="193"/>
      <c r="S1215" s="193"/>
      <c r="T1215" s="194"/>
      <c r="AT1215" s="189" t="s">
        <v>177</v>
      </c>
      <c r="AU1215" s="189" t="s">
        <v>86</v>
      </c>
      <c r="AV1215" s="13" t="s">
        <v>84</v>
      </c>
      <c r="AW1215" s="13" t="s">
        <v>34</v>
      </c>
      <c r="AX1215" s="13" t="s">
        <v>77</v>
      </c>
      <c r="AY1215" s="189" t="s">
        <v>164</v>
      </c>
    </row>
    <row r="1216" spans="1:65" s="13" customFormat="1" x14ac:dyDescent="0.2">
      <c r="B1216" s="188"/>
      <c r="D1216" s="183" t="s">
        <v>177</v>
      </c>
      <c r="E1216" s="189" t="s">
        <v>1</v>
      </c>
      <c r="F1216" s="190" t="s">
        <v>2860</v>
      </c>
      <c r="H1216" s="189" t="s">
        <v>1</v>
      </c>
      <c r="I1216" s="191"/>
      <c r="L1216" s="188"/>
      <c r="M1216" s="192"/>
      <c r="N1216" s="193"/>
      <c r="O1216" s="193"/>
      <c r="P1216" s="193"/>
      <c r="Q1216" s="193"/>
      <c r="R1216" s="193"/>
      <c r="S1216" s="193"/>
      <c r="T1216" s="194"/>
      <c r="AT1216" s="189" t="s">
        <v>177</v>
      </c>
      <c r="AU1216" s="189" t="s">
        <v>86</v>
      </c>
      <c r="AV1216" s="13" t="s">
        <v>84</v>
      </c>
      <c r="AW1216" s="13" t="s">
        <v>34</v>
      </c>
      <c r="AX1216" s="13" t="s">
        <v>77</v>
      </c>
      <c r="AY1216" s="189" t="s">
        <v>164</v>
      </c>
    </row>
    <row r="1217" spans="1:65" s="14" customFormat="1" x14ac:dyDescent="0.2">
      <c r="B1217" s="195"/>
      <c r="D1217" s="183" t="s">
        <v>177</v>
      </c>
      <c r="E1217" s="196" t="s">
        <v>1</v>
      </c>
      <c r="F1217" s="197" t="s">
        <v>3014</v>
      </c>
      <c r="H1217" s="198">
        <v>4.2</v>
      </c>
      <c r="I1217" s="199"/>
      <c r="L1217" s="195"/>
      <c r="M1217" s="200"/>
      <c r="N1217" s="201"/>
      <c r="O1217" s="201"/>
      <c r="P1217" s="201"/>
      <c r="Q1217" s="201"/>
      <c r="R1217" s="201"/>
      <c r="S1217" s="201"/>
      <c r="T1217" s="202"/>
      <c r="AT1217" s="196" t="s">
        <v>177</v>
      </c>
      <c r="AU1217" s="196" t="s">
        <v>86</v>
      </c>
      <c r="AV1217" s="14" t="s">
        <v>86</v>
      </c>
      <c r="AW1217" s="14" t="s">
        <v>34</v>
      </c>
      <c r="AX1217" s="14" t="s">
        <v>77</v>
      </c>
      <c r="AY1217" s="196" t="s">
        <v>164</v>
      </c>
    </row>
    <row r="1218" spans="1:65" s="13" customFormat="1" x14ac:dyDescent="0.2">
      <c r="B1218" s="188"/>
      <c r="D1218" s="183" t="s">
        <v>177</v>
      </c>
      <c r="E1218" s="189" t="s">
        <v>1</v>
      </c>
      <c r="F1218" s="190" t="s">
        <v>2862</v>
      </c>
      <c r="H1218" s="189" t="s">
        <v>1</v>
      </c>
      <c r="I1218" s="191"/>
      <c r="L1218" s="188"/>
      <c r="M1218" s="192"/>
      <c r="N1218" s="193"/>
      <c r="O1218" s="193"/>
      <c r="P1218" s="193"/>
      <c r="Q1218" s="193"/>
      <c r="R1218" s="193"/>
      <c r="S1218" s="193"/>
      <c r="T1218" s="194"/>
      <c r="AT1218" s="189" t="s">
        <v>177</v>
      </c>
      <c r="AU1218" s="189" t="s">
        <v>86</v>
      </c>
      <c r="AV1218" s="13" t="s">
        <v>84</v>
      </c>
      <c r="AW1218" s="13" t="s">
        <v>34</v>
      </c>
      <c r="AX1218" s="13" t="s">
        <v>77</v>
      </c>
      <c r="AY1218" s="189" t="s">
        <v>164</v>
      </c>
    </row>
    <row r="1219" spans="1:65" s="13" customFormat="1" x14ac:dyDescent="0.2">
      <c r="B1219" s="188"/>
      <c r="D1219" s="183" t="s">
        <v>177</v>
      </c>
      <c r="E1219" s="189" t="s">
        <v>1</v>
      </c>
      <c r="F1219" s="190" t="s">
        <v>2859</v>
      </c>
      <c r="H1219" s="189" t="s">
        <v>1</v>
      </c>
      <c r="I1219" s="191"/>
      <c r="L1219" s="188"/>
      <c r="M1219" s="192"/>
      <c r="N1219" s="193"/>
      <c r="O1219" s="193"/>
      <c r="P1219" s="193"/>
      <c r="Q1219" s="193"/>
      <c r="R1219" s="193"/>
      <c r="S1219" s="193"/>
      <c r="T1219" s="194"/>
      <c r="AT1219" s="189" t="s">
        <v>177</v>
      </c>
      <c r="AU1219" s="189" t="s">
        <v>86</v>
      </c>
      <c r="AV1219" s="13" t="s">
        <v>84</v>
      </c>
      <c r="AW1219" s="13" t="s">
        <v>34</v>
      </c>
      <c r="AX1219" s="13" t="s">
        <v>77</v>
      </c>
      <c r="AY1219" s="189" t="s">
        <v>164</v>
      </c>
    </row>
    <row r="1220" spans="1:65" s="13" customFormat="1" x14ac:dyDescent="0.2">
      <c r="B1220" s="188"/>
      <c r="D1220" s="183" t="s">
        <v>177</v>
      </c>
      <c r="E1220" s="189" t="s">
        <v>1</v>
      </c>
      <c r="F1220" s="190" t="s">
        <v>2863</v>
      </c>
      <c r="H1220" s="189" t="s">
        <v>1</v>
      </c>
      <c r="I1220" s="191"/>
      <c r="L1220" s="188"/>
      <c r="M1220" s="192"/>
      <c r="N1220" s="193"/>
      <c r="O1220" s="193"/>
      <c r="P1220" s="193"/>
      <c r="Q1220" s="193"/>
      <c r="R1220" s="193"/>
      <c r="S1220" s="193"/>
      <c r="T1220" s="194"/>
      <c r="AT1220" s="189" t="s">
        <v>177</v>
      </c>
      <c r="AU1220" s="189" t="s">
        <v>86</v>
      </c>
      <c r="AV1220" s="13" t="s">
        <v>84</v>
      </c>
      <c r="AW1220" s="13" t="s">
        <v>34</v>
      </c>
      <c r="AX1220" s="13" t="s">
        <v>77</v>
      </c>
      <c r="AY1220" s="189" t="s">
        <v>164</v>
      </c>
    </row>
    <row r="1221" spans="1:65" s="14" customFormat="1" x14ac:dyDescent="0.2">
      <c r="B1221" s="195"/>
      <c r="D1221" s="183" t="s">
        <v>177</v>
      </c>
      <c r="E1221" s="196" t="s">
        <v>1</v>
      </c>
      <c r="F1221" s="197" t="s">
        <v>3015</v>
      </c>
      <c r="H1221" s="198">
        <v>1.2</v>
      </c>
      <c r="I1221" s="199"/>
      <c r="L1221" s="195"/>
      <c r="M1221" s="200"/>
      <c r="N1221" s="201"/>
      <c r="O1221" s="201"/>
      <c r="P1221" s="201"/>
      <c r="Q1221" s="201"/>
      <c r="R1221" s="201"/>
      <c r="S1221" s="201"/>
      <c r="T1221" s="202"/>
      <c r="AT1221" s="196" t="s">
        <v>177</v>
      </c>
      <c r="AU1221" s="196" t="s">
        <v>86</v>
      </c>
      <c r="AV1221" s="14" t="s">
        <v>86</v>
      </c>
      <c r="AW1221" s="14" t="s">
        <v>34</v>
      </c>
      <c r="AX1221" s="14" t="s">
        <v>77</v>
      </c>
      <c r="AY1221" s="196" t="s">
        <v>164</v>
      </c>
    </row>
    <row r="1222" spans="1:65" s="15" customFormat="1" x14ac:dyDescent="0.2">
      <c r="B1222" s="203"/>
      <c r="D1222" s="183" t="s">
        <v>177</v>
      </c>
      <c r="E1222" s="204" t="s">
        <v>1</v>
      </c>
      <c r="F1222" s="205" t="s">
        <v>184</v>
      </c>
      <c r="H1222" s="206">
        <v>5.4</v>
      </c>
      <c r="I1222" s="207"/>
      <c r="L1222" s="203"/>
      <c r="M1222" s="208"/>
      <c r="N1222" s="209"/>
      <c r="O1222" s="209"/>
      <c r="P1222" s="209"/>
      <c r="Q1222" s="209"/>
      <c r="R1222" s="209"/>
      <c r="S1222" s="209"/>
      <c r="T1222" s="210"/>
      <c r="AT1222" s="204" t="s">
        <v>177</v>
      </c>
      <c r="AU1222" s="204" t="s">
        <v>86</v>
      </c>
      <c r="AV1222" s="15" t="s">
        <v>172</v>
      </c>
      <c r="AW1222" s="15" t="s">
        <v>34</v>
      </c>
      <c r="AX1222" s="15" t="s">
        <v>84</v>
      </c>
      <c r="AY1222" s="204" t="s">
        <v>164</v>
      </c>
    </row>
    <row r="1223" spans="1:65" s="2" customFormat="1" ht="16.5" customHeight="1" x14ac:dyDescent="0.2">
      <c r="A1223" s="34"/>
      <c r="B1223" s="168"/>
      <c r="C1223" s="169" t="s">
        <v>549</v>
      </c>
      <c r="D1223" s="214" t="s">
        <v>167</v>
      </c>
      <c r="E1223" s="171" t="s">
        <v>3043</v>
      </c>
      <c r="F1223" s="172" t="s">
        <v>3044</v>
      </c>
      <c r="G1223" s="173" t="s">
        <v>227</v>
      </c>
      <c r="H1223" s="174">
        <v>352.36599999999999</v>
      </c>
      <c r="I1223" s="175"/>
      <c r="J1223" s="176">
        <f>ROUND(I1223*H1223,2)</f>
        <v>0</v>
      </c>
      <c r="K1223" s="172" t="s">
        <v>216</v>
      </c>
      <c r="L1223" s="35"/>
      <c r="M1223" s="177" t="s">
        <v>1</v>
      </c>
      <c r="N1223" s="178" t="s">
        <v>42</v>
      </c>
      <c r="O1223" s="60"/>
      <c r="P1223" s="179">
        <f>O1223*H1223</f>
        <v>0</v>
      </c>
      <c r="Q1223" s="179">
        <v>0</v>
      </c>
      <c r="R1223" s="179">
        <f>Q1223*H1223</f>
        <v>0</v>
      </c>
      <c r="S1223" s="179">
        <v>0</v>
      </c>
      <c r="T1223" s="180">
        <f>S1223*H1223</f>
        <v>0</v>
      </c>
      <c r="U1223" s="34"/>
      <c r="V1223" s="34"/>
      <c r="W1223" s="34"/>
      <c r="X1223" s="34"/>
      <c r="Y1223" s="34"/>
      <c r="Z1223" s="34"/>
      <c r="AA1223" s="34"/>
      <c r="AB1223" s="34"/>
      <c r="AC1223" s="34"/>
      <c r="AD1223" s="34"/>
      <c r="AE1223" s="34"/>
      <c r="AR1223" s="181" t="s">
        <v>172</v>
      </c>
      <c r="AT1223" s="181" t="s">
        <v>167</v>
      </c>
      <c r="AU1223" s="181" t="s">
        <v>86</v>
      </c>
      <c r="AY1223" s="18" t="s">
        <v>164</v>
      </c>
      <c r="BE1223" s="182">
        <f>IF(N1223="základní",J1223,0)</f>
        <v>0</v>
      </c>
      <c r="BF1223" s="182">
        <f>IF(N1223="snížená",J1223,0)</f>
        <v>0</v>
      </c>
      <c r="BG1223" s="182">
        <f>IF(N1223="zákl. přenesená",J1223,0)</f>
        <v>0</v>
      </c>
      <c r="BH1223" s="182">
        <f>IF(N1223="sníž. přenesená",J1223,0)</f>
        <v>0</v>
      </c>
      <c r="BI1223" s="182">
        <f>IF(N1223="nulová",J1223,0)</f>
        <v>0</v>
      </c>
      <c r="BJ1223" s="18" t="s">
        <v>84</v>
      </c>
      <c r="BK1223" s="182">
        <f>ROUND(I1223*H1223,2)</f>
        <v>0</v>
      </c>
      <c r="BL1223" s="18" t="s">
        <v>172</v>
      </c>
      <c r="BM1223" s="181" t="s">
        <v>3048</v>
      </c>
    </row>
    <row r="1224" spans="1:65" s="2" customFormat="1" x14ac:dyDescent="0.2">
      <c r="A1224" s="34"/>
      <c r="B1224" s="35"/>
      <c r="C1224" s="34"/>
      <c r="D1224" s="183" t="s">
        <v>174</v>
      </c>
      <c r="E1224" s="34"/>
      <c r="F1224" s="184" t="s">
        <v>3046</v>
      </c>
      <c r="G1224" s="34"/>
      <c r="H1224" s="34"/>
      <c r="I1224" s="103"/>
      <c r="J1224" s="34"/>
      <c r="K1224" s="34"/>
      <c r="L1224" s="35"/>
      <c r="M1224" s="185"/>
      <c r="N1224" s="186"/>
      <c r="O1224" s="60"/>
      <c r="P1224" s="60"/>
      <c r="Q1224" s="60"/>
      <c r="R1224" s="60"/>
      <c r="S1224" s="60"/>
      <c r="T1224" s="61"/>
      <c r="U1224" s="34"/>
      <c r="V1224" s="34"/>
      <c r="W1224" s="34"/>
      <c r="X1224" s="34"/>
      <c r="Y1224" s="34"/>
      <c r="Z1224" s="34"/>
      <c r="AA1224" s="34"/>
      <c r="AB1224" s="34"/>
      <c r="AC1224" s="34"/>
      <c r="AD1224" s="34"/>
      <c r="AE1224" s="34"/>
      <c r="AT1224" s="18" t="s">
        <v>174</v>
      </c>
      <c r="AU1224" s="18" t="s">
        <v>86</v>
      </c>
    </row>
    <row r="1225" spans="1:65" s="2" customFormat="1" ht="146.25" x14ac:dyDescent="0.2">
      <c r="A1225" s="34"/>
      <c r="B1225" s="35"/>
      <c r="C1225" s="34"/>
      <c r="D1225" s="183" t="s">
        <v>175</v>
      </c>
      <c r="E1225" s="34"/>
      <c r="F1225" s="187" t="s">
        <v>3047</v>
      </c>
      <c r="G1225" s="34"/>
      <c r="H1225" s="34"/>
      <c r="I1225" s="103"/>
      <c r="J1225" s="34"/>
      <c r="K1225" s="34"/>
      <c r="L1225" s="35"/>
      <c r="M1225" s="185"/>
      <c r="N1225" s="186"/>
      <c r="O1225" s="60"/>
      <c r="P1225" s="60"/>
      <c r="Q1225" s="60"/>
      <c r="R1225" s="60"/>
      <c r="S1225" s="60"/>
      <c r="T1225" s="61"/>
      <c r="U1225" s="34"/>
      <c r="V1225" s="34"/>
      <c r="W1225" s="34"/>
      <c r="X1225" s="34"/>
      <c r="Y1225" s="34"/>
      <c r="Z1225" s="34"/>
      <c r="AA1225" s="34"/>
      <c r="AB1225" s="34"/>
      <c r="AC1225" s="34"/>
      <c r="AD1225" s="34"/>
      <c r="AE1225" s="34"/>
      <c r="AT1225" s="18" t="s">
        <v>175</v>
      </c>
      <c r="AU1225" s="18" t="s">
        <v>86</v>
      </c>
    </row>
    <row r="1226" spans="1:65" s="13" customFormat="1" x14ac:dyDescent="0.2">
      <c r="B1226" s="188"/>
      <c r="D1226" s="183" t="s">
        <v>177</v>
      </c>
      <c r="E1226" s="189" t="s">
        <v>1</v>
      </c>
      <c r="F1226" s="190" t="s">
        <v>2727</v>
      </c>
      <c r="H1226" s="189" t="s">
        <v>1</v>
      </c>
      <c r="I1226" s="191"/>
      <c r="L1226" s="188"/>
      <c r="M1226" s="192"/>
      <c r="N1226" s="193"/>
      <c r="O1226" s="193"/>
      <c r="P1226" s="193"/>
      <c r="Q1226" s="193"/>
      <c r="R1226" s="193"/>
      <c r="S1226" s="193"/>
      <c r="T1226" s="194"/>
      <c r="AT1226" s="189" t="s">
        <v>177</v>
      </c>
      <c r="AU1226" s="189" t="s">
        <v>86</v>
      </c>
      <c r="AV1226" s="13" t="s">
        <v>84</v>
      </c>
      <c r="AW1226" s="13" t="s">
        <v>34</v>
      </c>
      <c r="AX1226" s="13" t="s">
        <v>77</v>
      </c>
      <c r="AY1226" s="189" t="s">
        <v>164</v>
      </c>
    </row>
    <row r="1227" spans="1:65" s="13" customFormat="1" x14ac:dyDescent="0.2">
      <c r="B1227" s="188"/>
      <c r="D1227" s="183" t="s">
        <v>177</v>
      </c>
      <c r="E1227" s="189" t="s">
        <v>1</v>
      </c>
      <c r="F1227" s="190" t="s">
        <v>2728</v>
      </c>
      <c r="H1227" s="189" t="s">
        <v>1</v>
      </c>
      <c r="I1227" s="191"/>
      <c r="L1227" s="188"/>
      <c r="M1227" s="192"/>
      <c r="N1227" s="193"/>
      <c r="O1227" s="193"/>
      <c r="P1227" s="193"/>
      <c r="Q1227" s="193"/>
      <c r="R1227" s="193"/>
      <c r="S1227" s="193"/>
      <c r="T1227" s="194"/>
      <c r="AT1227" s="189" t="s">
        <v>177</v>
      </c>
      <c r="AU1227" s="189" t="s">
        <v>86</v>
      </c>
      <c r="AV1227" s="13" t="s">
        <v>84</v>
      </c>
      <c r="AW1227" s="13" t="s">
        <v>34</v>
      </c>
      <c r="AX1227" s="13" t="s">
        <v>77</v>
      </c>
      <c r="AY1227" s="189" t="s">
        <v>164</v>
      </c>
    </row>
    <row r="1228" spans="1:65" s="13" customFormat="1" x14ac:dyDescent="0.2">
      <c r="B1228" s="188"/>
      <c r="D1228" s="183" t="s">
        <v>177</v>
      </c>
      <c r="E1228" s="189" t="s">
        <v>1</v>
      </c>
      <c r="F1228" s="190" t="s">
        <v>2729</v>
      </c>
      <c r="H1228" s="189" t="s">
        <v>1</v>
      </c>
      <c r="I1228" s="191"/>
      <c r="L1228" s="188"/>
      <c r="M1228" s="192"/>
      <c r="N1228" s="193"/>
      <c r="O1228" s="193"/>
      <c r="P1228" s="193"/>
      <c r="Q1228" s="193"/>
      <c r="R1228" s="193"/>
      <c r="S1228" s="193"/>
      <c r="T1228" s="194"/>
      <c r="AT1228" s="189" t="s">
        <v>177</v>
      </c>
      <c r="AU1228" s="189" t="s">
        <v>86</v>
      </c>
      <c r="AV1228" s="13" t="s">
        <v>84</v>
      </c>
      <c r="AW1228" s="13" t="s">
        <v>34</v>
      </c>
      <c r="AX1228" s="13" t="s">
        <v>77</v>
      </c>
      <c r="AY1228" s="189" t="s">
        <v>164</v>
      </c>
    </row>
    <row r="1229" spans="1:65" s="13" customFormat="1" x14ac:dyDescent="0.2">
      <c r="B1229" s="188"/>
      <c r="D1229" s="183" t="s">
        <v>177</v>
      </c>
      <c r="E1229" s="189" t="s">
        <v>1</v>
      </c>
      <c r="F1229" s="190" t="s">
        <v>2802</v>
      </c>
      <c r="H1229" s="189" t="s">
        <v>1</v>
      </c>
      <c r="I1229" s="191"/>
      <c r="L1229" s="188"/>
      <c r="M1229" s="192"/>
      <c r="N1229" s="193"/>
      <c r="O1229" s="193"/>
      <c r="P1229" s="193"/>
      <c r="Q1229" s="193"/>
      <c r="R1229" s="193"/>
      <c r="S1229" s="193"/>
      <c r="T1229" s="194"/>
      <c r="AT1229" s="189" t="s">
        <v>177</v>
      </c>
      <c r="AU1229" s="189" t="s">
        <v>86</v>
      </c>
      <c r="AV1229" s="13" t="s">
        <v>84</v>
      </c>
      <c r="AW1229" s="13" t="s">
        <v>34</v>
      </c>
      <c r="AX1229" s="13" t="s">
        <v>77</v>
      </c>
      <c r="AY1229" s="189" t="s">
        <v>164</v>
      </c>
    </row>
    <row r="1230" spans="1:65" s="13" customFormat="1" x14ac:dyDescent="0.2">
      <c r="B1230" s="188"/>
      <c r="D1230" s="183" t="s">
        <v>177</v>
      </c>
      <c r="E1230" s="189" t="s">
        <v>1</v>
      </c>
      <c r="F1230" s="190" t="s">
        <v>2758</v>
      </c>
      <c r="H1230" s="189" t="s">
        <v>1</v>
      </c>
      <c r="I1230" s="191"/>
      <c r="L1230" s="188"/>
      <c r="M1230" s="192"/>
      <c r="N1230" s="193"/>
      <c r="O1230" s="193"/>
      <c r="P1230" s="193"/>
      <c r="Q1230" s="193"/>
      <c r="R1230" s="193"/>
      <c r="S1230" s="193"/>
      <c r="T1230" s="194"/>
      <c r="AT1230" s="189" t="s">
        <v>177</v>
      </c>
      <c r="AU1230" s="189" t="s">
        <v>86</v>
      </c>
      <c r="AV1230" s="13" t="s">
        <v>84</v>
      </c>
      <c r="AW1230" s="13" t="s">
        <v>34</v>
      </c>
      <c r="AX1230" s="13" t="s">
        <v>77</v>
      </c>
      <c r="AY1230" s="189" t="s">
        <v>164</v>
      </c>
    </row>
    <row r="1231" spans="1:65" s="13" customFormat="1" x14ac:dyDescent="0.2">
      <c r="B1231" s="188"/>
      <c r="D1231" s="183" t="s">
        <v>177</v>
      </c>
      <c r="E1231" s="189" t="s">
        <v>1</v>
      </c>
      <c r="F1231" s="190" t="s">
        <v>3036</v>
      </c>
      <c r="H1231" s="189" t="s">
        <v>1</v>
      </c>
      <c r="I1231" s="191"/>
      <c r="L1231" s="188"/>
      <c r="M1231" s="192"/>
      <c r="N1231" s="193"/>
      <c r="O1231" s="193"/>
      <c r="P1231" s="193"/>
      <c r="Q1231" s="193"/>
      <c r="R1231" s="193"/>
      <c r="S1231" s="193"/>
      <c r="T1231" s="194"/>
      <c r="AT1231" s="189" t="s">
        <v>177</v>
      </c>
      <c r="AU1231" s="189" t="s">
        <v>86</v>
      </c>
      <c r="AV1231" s="13" t="s">
        <v>84</v>
      </c>
      <c r="AW1231" s="13" t="s">
        <v>34</v>
      </c>
      <c r="AX1231" s="13" t="s">
        <v>77</v>
      </c>
      <c r="AY1231" s="189" t="s">
        <v>164</v>
      </c>
    </row>
    <row r="1232" spans="1:65" s="13" customFormat="1" x14ac:dyDescent="0.2">
      <c r="B1232" s="188"/>
      <c r="D1232" s="183" t="s">
        <v>177</v>
      </c>
      <c r="E1232" s="189" t="s">
        <v>1</v>
      </c>
      <c r="F1232" s="190" t="s">
        <v>2892</v>
      </c>
      <c r="H1232" s="189" t="s">
        <v>1</v>
      </c>
      <c r="I1232" s="191"/>
      <c r="L1232" s="188"/>
      <c r="M1232" s="192"/>
      <c r="N1232" s="193"/>
      <c r="O1232" s="193"/>
      <c r="P1232" s="193"/>
      <c r="Q1232" s="193"/>
      <c r="R1232" s="193"/>
      <c r="S1232" s="193"/>
      <c r="T1232" s="194"/>
      <c r="AT1232" s="189" t="s">
        <v>177</v>
      </c>
      <c r="AU1232" s="189" t="s">
        <v>86</v>
      </c>
      <c r="AV1232" s="13" t="s">
        <v>84</v>
      </c>
      <c r="AW1232" s="13" t="s">
        <v>34</v>
      </c>
      <c r="AX1232" s="13" t="s">
        <v>77</v>
      </c>
      <c r="AY1232" s="189" t="s">
        <v>164</v>
      </c>
    </row>
    <row r="1233" spans="2:51" s="13" customFormat="1" x14ac:dyDescent="0.2">
      <c r="B1233" s="188"/>
      <c r="D1233" s="183" t="s">
        <v>177</v>
      </c>
      <c r="E1233" s="189" t="s">
        <v>1</v>
      </c>
      <c r="F1233" s="190" t="s">
        <v>2893</v>
      </c>
      <c r="H1233" s="189" t="s">
        <v>1</v>
      </c>
      <c r="I1233" s="191"/>
      <c r="L1233" s="188"/>
      <c r="M1233" s="192"/>
      <c r="N1233" s="193"/>
      <c r="O1233" s="193"/>
      <c r="P1233" s="193"/>
      <c r="Q1233" s="193"/>
      <c r="R1233" s="193"/>
      <c r="S1233" s="193"/>
      <c r="T1233" s="194"/>
      <c r="AT1233" s="189" t="s">
        <v>177</v>
      </c>
      <c r="AU1233" s="189" t="s">
        <v>86</v>
      </c>
      <c r="AV1233" s="13" t="s">
        <v>84</v>
      </c>
      <c r="AW1233" s="13" t="s">
        <v>34</v>
      </c>
      <c r="AX1233" s="13" t="s">
        <v>77</v>
      </c>
      <c r="AY1233" s="189" t="s">
        <v>164</v>
      </c>
    </row>
    <row r="1234" spans="2:51" s="13" customFormat="1" x14ac:dyDescent="0.2">
      <c r="B1234" s="188"/>
      <c r="D1234" s="183" t="s">
        <v>177</v>
      </c>
      <c r="E1234" s="189" t="s">
        <v>1</v>
      </c>
      <c r="F1234" s="190" t="s">
        <v>2894</v>
      </c>
      <c r="H1234" s="189" t="s">
        <v>1</v>
      </c>
      <c r="I1234" s="191"/>
      <c r="L1234" s="188"/>
      <c r="M1234" s="192"/>
      <c r="N1234" s="193"/>
      <c r="O1234" s="193"/>
      <c r="P1234" s="193"/>
      <c r="Q1234" s="193"/>
      <c r="R1234" s="193"/>
      <c r="S1234" s="193"/>
      <c r="T1234" s="194"/>
      <c r="AT1234" s="189" t="s">
        <v>177</v>
      </c>
      <c r="AU1234" s="189" t="s">
        <v>86</v>
      </c>
      <c r="AV1234" s="13" t="s">
        <v>84</v>
      </c>
      <c r="AW1234" s="13" t="s">
        <v>34</v>
      </c>
      <c r="AX1234" s="13" t="s">
        <v>77</v>
      </c>
      <c r="AY1234" s="189" t="s">
        <v>164</v>
      </c>
    </row>
    <row r="1235" spans="2:51" s="14" customFormat="1" x14ac:dyDescent="0.2">
      <c r="B1235" s="195"/>
      <c r="D1235" s="183" t="s">
        <v>177</v>
      </c>
      <c r="E1235" s="196" t="s">
        <v>1</v>
      </c>
      <c r="F1235" s="197" t="s">
        <v>3017</v>
      </c>
      <c r="H1235" s="198">
        <v>9.9</v>
      </c>
      <c r="I1235" s="199"/>
      <c r="L1235" s="195"/>
      <c r="M1235" s="200"/>
      <c r="N1235" s="201"/>
      <c r="O1235" s="201"/>
      <c r="P1235" s="201"/>
      <c r="Q1235" s="201"/>
      <c r="R1235" s="201"/>
      <c r="S1235" s="201"/>
      <c r="T1235" s="202"/>
      <c r="AT1235" s="196" t="s">
        <v>177</v>
      </c>
      <c r="AU1235" s="196" t="s">
        <v>86</v>
      </c>
      <c r="AV1235" s="14" t="s">
        <v>86</v>
      </c>
      <c r="AW1235" s="14" t="s">
        <v>34</v>
      </c>
      <c r="AX1235" s="14" t="s">
        <v>77</v>
      </c>
      <c r="AY1235" s="196" t="s">
        <v>164</v>
      </c>
    </row>
    <row r="1236" spans="2:51" s="16" customFormat="1" x14ac:dyDescent="0.2">
      <c r="B1236" s="215"/>
      <c r="D1236" s="183" t="s">
        <v>177</v>
      </c>
      <c r="E1236" s="216" t="s">
        <v>1</v>
      </c>
      <c r="F1236" s="217" t="s">
        <v>235</v>
      </c>
      <c r="H1236" s="218">
        <v>9.9</v>
      </c>
      <c r="I1236" s="219"/>
      <c r="L1236" s="215"/>
      <c r="M1236" s="220"/>
      <c r="N1236" s="221"/>
      <c r="O1236" s="221"/>
      <c r="P1236" s="221"/>
      <c r="Q1236" s="221"/>
      <c r="R1236" s="221"/>
      <c r="S1236" s="221"/>
      <c r="T1236" s="222"/>
      <c r="AT1236" s="216" t="s">
        <v>177</v>
      </c>
      <c r="AU1236" s="216" t="s">
        <v>86</v>
      </c>
      <c r="AV1236" s="16" t="s">
        <v>236</v>
      </c>
      <c r="AW1236" s="16" t="s">
        <v>34</v>
      </c>
      <c r="AX1236" s="16" t="s">
        <v>77</v>
      </c>
      <c r="AY1236" s="216" t="s">
        <v>164</v>
      </c>
    </row>
    <row r="1237" spans="2:51" s="13" customFormat="1" x14ac:dyDescent="0.2">
      <c r="B1237" s="188"/>
      <c r="D1237" s="183" t="s">
        <v>177</v>
      </c>
      <c r="E1237" s="189" t="s">
        <v>1</v>
      </c>
      <c r="F1237" s="190" t="s">
        <v>2896</v>
      </c>
      <c r="H1237" s="189" t="s">
        <v>1</v>
      </c>
      <c r="I1237" s="191"/>
      <c r="L1237" s="188"/>
      <c r="M1237" s="192"/>
      <c r="N1237" s="193"/>
      <c r="O1237" s="193"/>
      <c r="P1237" s="193"/>
      <c r="Q1237" s="193"/>
      <c r="R1237" s="193"/>
      <c r="S1237" s="193"/>
      <c r="T1237" s="194"/>
      <c r="AT1237" s="189" t="s">
        <v>177</v>
      </c>
      <c r="AU1237" s="189" t="s">
        <v>86</v>
      </c>
      <c r="AV1237" s="13" t="s">
        <v>84</v>
      </c>
      <c r="AW1237" s="13" t="s">
        <v>34</v>
      </c>
      <c r="AX1237" s="13" t="s">
        <v>77</v>
      </c>
      <c r="AY1237" s="189" t="s">
        <v>164</v>
      </c>
    </row>
    <row r="1238" spans="2:51" s="13" customFormat="1" x14ac:dyDescent="0.2">
      <c r="B1238" s="188"/>
      <c r="D1238" s="183" t="s">
        <v>177</v>
      </c>
      <c r="E1238" s="189" t="s">
        <v>1</v>
      </c>
      <c r="F1238" s="190" t="s">
        <v>2897</v>
      </c>
      <c r="H1238" s="189" t="s">
        <v>1</v>
      </c>
      <c r="I1238" s="191"/>
      <c r="L1238" s="188"/>
      <c r="M1238" s="192"/>
      <c r="N1238" s="193"/>
      <c r="O1238" s="193"/>
      <c r="P1238" s="193"/>
      <c r="Q1238" s="193"/>
      <c r="R1238" s="193"/>
      <c r="S1238" s="193"/>
      <c r="T1238" s="194"/>
      <c r="AT1238" s="189" t="s">
        <v>177</v>
      </c>
      <c r="AU1238" s="189" t="s">
        <v>86</v>
      </c>
      <c r="AV1238" s="13" t="s">
        <v>84</v>
      </c>
      <c r="AW1238" s="13" t="s">
        <v>34</v>
      </c>
      <c r="AX1238" s="13" t="s">
        <v>77</v>
      </c>
      <c r="AY1238" s="189" t="s">
        <v>164</v>
      </c>
    </row>
    <row r="1239" spans="2:51" s="13" customFormat="1" x14ac:dyDescent="0.2">
      <c r="B1239" s="188"/>
      <c r="D1239" s="183" t="s">
        <v>177</v>
      </c>
      <c r="E1239" s="189" t="s">
        <v>1</v>
      </c>
      <c r="F1239" s="190" t="s">
        <v>2898</v>
      </c>
      <c r="H1239" s="189" t="s">
        <v>1</v>
      </c>
      <c r="I1239" s="191"/>
      <c r="L1239" s="188"/>
      <c r="M1239" s="192"/>
      <c r="N1239" s="193"/>
      <c r="O1239" s="193"/>
      <c r="P1239" s="193"/>
      <c r="Q1239" s="193"/>
      <c r="R1239" s="193"/>
      <c r="S1239" s="193"/>
      <c r="T1239" s="194"/>
      <c r="AT1239" s="189" t="s">
        <v>177</v>
      </c>
      <c r="AU1239" s="189" t="s">
        <v>86</v>
      </c>
      <c r="AV1239" s="13" t="s">
        <v>84</v>
      </c>
      <c r="AW1239" s="13" t="s">
        <v>34</v>
      </c>
      <c r="AX1239" s="13" t="s">
        <v>77</v>
      </c>
      <c r="AY1239" s="189" t="s">
        <v>164</v>
      </c>
    </row>
    <row r="1240" spans="2:51" s="14" customFormat="1" x14ac:dyDescent="0.2">
      <c r="B1240" s="195"/>
      <c r="D1240" s="183" t="s">
        <v>177</v>
      </c>
      <c r="E1240" s="196" t="s">
        <v>1</v>
      </c>
      <c r="F1240" s="197" t="s">
        <v>3018</v>
      </c>
      <c r="H1240" s="198">
        <v>1.401</v>
      </c>
      <c r="I1240" s="199"/>
      <c r="L1240" s="195"/>
      <c r="M1240" s="200"/>
      <c r="N1240" s="201"/>
      <c r="O1240" s="201"/>
      <c r="P1240" s="201"/>
      <c r="Q1240" s="201"/>
      <c r="R1240" s="201"/>
      <c r="S1240" s="201"/>
      <c r="T1240" s="202"/>
      <c r="AT1240" s="196" t="s">
        <v>177</v>
      </c>
      <c r="AU1240" s="196" t="s">
        <v>86</v>
      </c>
      <c r="AV1240" s="14" t="s">
        <v>86</v>
      </c>
      <c r="AW1240" s="14" t="s">
        <v>34</v>
      </c>
      <c r="AX1240" s="14" t="s">
        <v>77</v>
      </c>
      <c r="AY1240" s="196" t="s">
        <v>164</v>
      </c>
    </row>
    <row r="1241" spans="2:51" s="13" customFormat="1" x14ac:dyDescent="0.2">
      <c r="B1241" s="188"/>
      <c r="D1241" s="183" t="s">
        <v>177</v>
      </c>
      <c r="E1241" s="189" t="s">
        <v>1</v>
      </c>
      <c r="F1241" s="190" t="s">
        <v>2900</v>
      </c>
      <c r="H1241" s="189" t="s">
        <v>1</v>
      </c>
      <c r="I1241" s="191"/>
      <c r="L1241" s="188"/>
      <c r="M1241" s="192"/>
      <c r="N1241" s="193"/>
      <c r="O1241" s="193"/>
      <c r="P1241" s="193"/>
      <c r="Q1241" s="193"/>
      <c r="R1241" s="193"/>
      <c r="S1241" s="193"/>
      <c r="T1241" s="194"/>
      <c r="AT1241" s="189" t="s">
        <v>177</v>
      </c>
      <c r="AU1241" s="189" t="s">
        <v>86</v>
      </c>
      <c r="AV1241" s="13" t="s">
        <v>84</v>
      </c>
      <c r="AW1241" s="13" t="s">
        <v>34</v>
      </c>
      <c r="AX1241" s="13" t="s">
        <v>77</v>
      </c>
      <c r="AY1241" s="189" t="s">
        <v>164</v>
      </c>
    </row>
    <row r="1242" spans="2:51" s="14" customFormat="1" x14ac:dyDescent="0.2">
      <c r="B1242" s="195"/>
      <c r="D1242" s="183" t="s">
        <v>177</v>
      </c>
      <c r="E1242" s="196" t="s">
        <v>1</v>
      </c>
      <c r="F1242" s="197" t="s">
        <v>3019</v>
      </c>
      <c r="H1242" s="198">
        <v>2.964</v>
      </c>
      <c r="I1242" s="199"/>
      <c r="L1242" s="195"/>
      <c r="M1242" s="200"/>
      <c r="N1242" s="201"/>
      <c r="O1242" s="201"/>
      <c r="P1242" s="201"/>
      <c r="Q1242" s="201"/>
      <c r="R1242" s="201"/>
      <c r="S1242" s="201"/>
      <c r="T1242" s="202"/>
      <c r="AT1242" s="196" t="s">
        <v>177</v>
      </c>
      <c r="AU1242" s="196" t="s">
        <v>86</v>
      </c>
      <c r="AV1242" s="14" t="s">
        <v>86</v>
      </c>
      <c r="AW1242" s="14" t="s">
        <v>34</v>
      </c>
      <c r="AX1242" s="14" t="s">
        <v>77</v>
      </c>
      <c r="AY1242" s="196" t="s">
        <v>164</v>
      </c>
    </row>
    <row r="1243" spans="2:51" s="13" customFormat="1" x14ac:dyDescent="0.2">
      <c r="B1243" s="188"/>
      <c r="D1243" s="183" t="s">
        <v>177</v>
      </c>
      <c r="E1243" s="189" t="s">
        <v>1</v>
      </c>
      <c r="F1243" s="190" t="s">
        <v>2902</v>
      </c>
      <c r="H1243" s="189" t="s">
        <v>1</v>
      </c>
      <c r="I1243" s="191"/>
      <c r="L1243" s="188"/>
      <c r="M1243" s="192"/>
      <c r="N1243" s="193"/>
      <c r="O1243" s="193"/>
      <c r="P1243" s="193"/>
      <c r="Q1243" s="193"/>
      <c r="R1243" s="193"/>
      <c r="S1243" s="193"/>
      <c r="T1243" s="194"/>
      <c r="AT1243" s="189" t="s">
        <v>177</v>
      </c>
      <c r="AU1243" s="189" t="s">
        <v>86</v>
      </c>
      <c r="AV1243" s="13" t="s">
        <v>84</v>
      </c>
      <c r="AW1243" s="13" t="s">
        <v>34</v>
      </c>
      <c r="AX1243" s="13" t="s">
        <v>77</v>
      </c>
      <c r="AY1243" s="189" t="s">
        <v>164</v>
      </c>
    </row>
    <row r="1244" spans="2:51" s="14" customFormat="1" x14ac:dyDescent="0.2">
      <c r="B1244" s="195"/>
      <c r="D1244" s="183" t="s">
        <v>177</v>
      </c>
      <c r="E1244" s="196" t="s">
        <v>1</v>
      </c>
      <c r="F1244" s="197" t="s">
        <v>3020</v>
      </c>
      <c r="H1244" s="198">
        <v>18.831</v>
      </c>
      <c r="I1244" s="199"/>
      <c r="L1244" s="195"/>
      <c r="M1244" s="200"/>
      <c r="N1244" s="201"/>
      <c r="O1244" s="201"/>
      <c r="P1244" s="201"/>
      <c r="Q1244" s="201"/>
      <c r="R1244" s="201"/>
      <c r="S1244" s="201"/>
      <c r="T1244" s="202"/>
      <c r="AT1244" s="196" t="s">
        <v>177</v>
      </c>
      <c r="AU1244" s="196" t="s">
        <v>86</v>
      </c>
      <c r="AV1244" s="14" t="s">
        <v>86</v>
      </c>
      <c r="AW1244" s="14" t="s">
        <v>34</v>
      </c>
      <c r="AX1244" s="14" t="s">
        <v>77</v>
      </c>
      <c r="AY1244" s="196" t="s">
        <v>164</v>
      </c>
    </row>
    <row r="1245" spans="2:51" s="13" customFormat="1" x14ac:dyDescent="0.2">
      <c r="B1245" s="188"/>
      <c r="D1245" s="183" t="s">
        <v>177</v>
      </c>
      <c r="E1245" s="189" t="s">
        <v>1</v>
      </c>
      <c r="F1245" s="190" t="s">
        <v>2904</v>
      </c>
      <c r="H1245" s="189" t="s">
        <v>1</v>
      </c>
      <c r="I1245" s="191"/>
      <c r="L1245" s="188"/>
      <c r="M1245" s="192"/>
      <c r="N1245" s="193"/>
      <c r="O1245" s="193"/>
      <c r="P1245" s="193"/>
      <c r="Q1245" s="193"/>
      <c r="R1245" s="193"/>
      <c r="S1245" s="193"/>
      <c r="T1245" s="194"/>
      <c r="AT1245" s="189" t="s">
        <v>177</v>
      </c>
      <c r="AU1245" s="189" t="s">
        <v>86</v>
      </c>
      <c r="AV1245" s="13" t="s">
        <v>84</v>
      </c>
      <c r="AW1245" s="13" t="s">
        <v>34</v>
      </c>
      <c r="AX1245" s="13" t="s">
        <v>77</v>
      </c>
      <c r="AY1245" s="189" t="s">
        <v>164</v>
      </c>
    </row>
    <row r="1246" spans="2:51" s="14" customFormat="1" x14ac:dyDescent="0.2">
      <c r="B1246" s="195"/>
      <c r="D1246" s="183" t="s">
        <v>177</v>
      </c>
      <c r="E1246" s="196" t="s">
        <v>1</v>
      </c>
      <c r="F1246" s="197" t="s">
        <v>3021</v>
      </c>
      <c r="H1246" s="198">
        <v>3.52</v>
      </c>
      <c r="I1246" s="199"/>
      <c r="L1246" s="195"/>
      <c r="M1246" s="200"/>
      <c r="N1246" s="201"/>
      <c r="O1246" s="201"/>
      <c r="P1246" s="201"/>
      <c r="Q1246" s="201"/>
      <c r="R1246" s="201"/>
      <c r="S1246" s="201"/>
      <c r="T1246" s="202"/>
      <c r="AT1246" s="196" t="s">
        <v>177</v>
      </c>
      <c r="AU1246" s="196" t="s">
        <v>86</v>
      </c>
      <c r="AV1246" s="14" t="s">
        <v>86</v>
      </c>
      <c r="AW1246" s="14" t="s">
        <v>34</v>
      </c>
      <c r="AX1246" s="14" t="s">
        <v>77</v>
      </c>
      <c r="AY1246" s="196" t="s">
        <v>164</v>
      </c>
    </row>
    <row r="1247" spans="2:51" s="13" customFormat="1" x14ac:dyDescent="0.2">
      <c r="B1247" s="188"/>
      <c r="D1247" s="183" t="s">
        <v>177</v>
      </c>
      <c r="E1247" s="189" t="s">
        <v>1</v>
      </c>
      <c r="F1247" s="190" t="s">
        <v>2906</v>
      </c>
      <c r="H1247" s="189" t="s">
        <v>1</v>
      </c>
      <c r="I1247" s="191"/>
      <c r="L1247" s="188"/>
      <c r="M1247" s="192"/>
      <c r="N1247" s="193"/>
      <c r="O1247" s="193"/>
      <c r="P1247" s="193"/>
      <c r="Q1247" s="193"/>
      <c r="R1247" s="193"/>
      <c r="S1247" s="193"/>
      <c r="T1247" s="194"/>
      <c r="AT1247" s="189" t="s">
        <v>177</v>
      </c>
      <c r="AU1247" s="189" t="s">
        <v>86</v>
      </c>
      <c r="AV1247" s="13" t="s">
        <v>84</v>
      </c>
      <c r="AW1247" s="13" t="s">
        <v>34</v>
      </c>
      <c r="AX1247" s="13" t="s">
        <v>77</v>
      </c>
      <c r="AY1247" s="189" t="s">
        <v>164</v>
      </c>
    </row>
    <row r="1248" spans="2:51" s="14" customFormat="1" x14ac:dyDescent="0.2">
      <c r="B1248" s="195"/>
      <c r="D1248" s="183" t="s">
        <v>177</v>
      </c>
      <c r="E1248" s="196" t="s">
        <v>1</v>
      </c>
      <c r="F1248" s="197" t="s">
        <v>3022</v>
      </c>
      <c r="H1248" s="198">
        <v>3.1520000000000001</v>
      </c>
      <c r="I1248" s="199"/>
      <c r="L1248" s="195"/>
      <c r="M1248" s="200"/>
      <c r="N1248" s="201"/>
      <c r="O1248" s="201"/>
      <c r="P1248" s="201"/>
      <c r="Q1248" s="201"/>
      <c r="R1248" s="201"/>
      <c r="S1248" s="201"/>
      <c r="T1248" s="202"/>
      <c r="AT1248" s="196" t="s">
        <v>177</v>
      </c>
      <c r="AU1248" s="196" t="s">
        <v>86</v>
      </c>
      <c r="AV1248" s="14" t="s">
        <v>86</v>
      </c>
      <c r="AW1248" s="14" t="s">
        <v>34</v>
      </c>
      <c r="AX1248" s="14" t="s">
        <v>77</v>
      </c>
      <c r="AY1248" s="196" t="s">
        <v>164</v>
      </c>
    </row>
    <row r="1249" spans="2:51" s="13" customFormat="1" x14ac:dyDescent="0.2">
      <c r="B1249" s="188"/>
      <c r="D1249" s="183" t="s">
        <v>177</v>
      </c>
      <c r="E1249" s="189" t="s">
        <v>1</v>
      </c>
      <c r="F1249" s="190" t="s">
        <v>2908</v>
      </c>
      <c r="H1249" s="189" t="s">
        <v>1</v>
      </c>
      <c r="I1249" s="191"/>
      <c r="L1249" s="188"/>
      <c r="M1249" s="192"/>
      <c r="N1249" s="193"/>
      <c r="O1249" s="193"/>
      <c r="P1249" s="193"/>
      <c r="Q1249" s="193"/>
      <c r="R1249" s="193"/>
      <c r="S1249" s="193"/>
      <c r="T1249" s="194"/>
      <c r="AT1249" s="189" t="s">
        <v>177</v>
      </c>
      <c r="AU1249" s="189" t="s">
        <v>86</v>
      </c>
      <c r="AV1249" s="13" t="s">
        <v>84</v>
      </c>
      <c r="AW1249" s="13" t="s">
        <v>34</v>
      </c>
      <c r="AX1249" s="13" t="s">
        <v>77</v>
      </c>
      <c r="AY1249" s="189" t="s">
        <v>164</v>
      </c>
    </row>
    <row r="1250" spans="2:51" s="14" customFormat="1" x14ac:dyDescent="0.2">
      <c r="B1250" s="195"/>
      <c r="D1250" s="183" t="s">
        <v>177</v>
      </c>
      <c r="E1250" s="196" t="s">
        <v>1</v>
      </c>
      <c r="F1250" s="197" t="s">
        <v>3021</v>
      </c>
      <c r="H1250" s="198">
        <v>3.52</v>
      </c>
      <c r="I1250" s="199"/>
      <c r="L1250" s="195"/>
      <c r="M1250" s="200"/>
      <c r="N1250" s="201"/>
      <c r="O1250" s="201"/>
      <c r="P1250" s="201"/>
      <c r="Q1250" s="201"/>
      <c r="R1250" s="201"/>
      <c r="S1250" s="201"/>
      <c r="T1250" s="202"/>
      <c r="AT1250" s="196" t="s">
        <v>177</v>
      </c>
      <c r="AU1250" s="196" t="s">
        <v>86</v>
      </c>
      <c r="AV1250" s="14" t="s">
        <v>86</v>
      </c>
      <c r="AW1250" s="14" t="s">
        <v>34</v>
      </c>
      <c r="AX1250" s="14" t="s">
        <v>77</v>
      </c>
      <c r="AY1250" s="196" t="s">
        <v>164</v>
      </c>
    </row>
    <row r="1251" spans="2:51" s="13" customFormat="1" x14ac:dyDescent="0.2">
      <c r="B1251" s="188"/>
      <c r="D1251" s="183" t="s">
        <v>177</v>
      </c>
      <c r="E1251" s="189" t="s">
        <v>1</v>
      </c>
      <c r="F1251" s="190" t="s">
        <v>2909</v>
      </c>
      <c r="H1251" s="189" t="s">
        <v>1</v>
      </c>
      <c r="I1251" s="191"/>
      <c r="L1251" s="188"/>
      <c r="M1251" s="192"/>
      <c r="N1251" s="193"/>
      <c r="O1251" s="193"/>
      <c r="P1251" s="193"/>
      <c r="Q1251" s="193"/>
      <c r="R1251" s="193"/>
      <c r="S1251" s="193"/>
      <c r="T1251" s="194"/>
      <c r="AT1251" s="189" t="s">
        <v>177</v>
      </c>
      <c r="AU1251" s="189" t="s">
        <v>86</v>
      </c>
      <c r="AV1251" s="13" t="s">
        <v>84</v>
      </c>
      <c r="AW1251" s="13" t="s">
        <v>34</v>
      </c>
      <c r="AX1251" s="13" t="s">
        <v>77</v>
      </c>
      <c r="AY1251" s="189" t="s">
        <v>164</v>
      </c>
    </row>
    <row r="1252" spans="2:51" s="14" customFormat="1" x14ac:dyDescent="0.2">
      <c r="B1252" s="195"/>
      <c r="D1252" s="183" t="s">
        <v>177</v>
      </c>
      <c r="E1252" s="196" t="s">
        <v>1</v>
      </c>
      <c r="F1252" s="197" t="s">
        <v>3023</v>
      </c>
      <c r="H1252" s="198">
        <v>21.707000000000001</v>
      </c>
      <c r="I1252" s="199"/>
      <c r="L1252" s="195"/>
      <c r="M1252" s="200"/>
      <c r="N1252" s="201"/>
      <c r="O1252" s="201"/>
      <c r="P1252" s="201"/>
      <c r="Q1252" s="201"/>
      <c r="R1252" s="201"/>
      <c r="S1252" s="201"/>
      <c r="T1252" s="202"/>
      <c r="AT1252" s="196" t="s">
        <v>177</v>
      </c>
      <c r="AU1252" s="196" t="s">
        <v>86</v>
      </c>
      <c r="AV1252" s="14" t="s">
        <v>86</v>
      </c>
      <c r="AW1252" s="14" t="s">
        <v>34</v>
      </c>
      <c r="AX1252" s="14" t="s">
        <v>77</v>
      </c>
      <c r="AY1252" s="196" t="s">
        <v>164</v>
      </c>
    </row>
    <row r="1253" spans="2:51" s="13" customFormat="1" x14ac:dyDescent="0.2">
      <c r="B1253" s="188"/>
      <c r="D1253" s="183" t="s">
        <v>177</v>
      </c>
      <c r="E1253" s="189" t="s">
        <v>1</v>
      </c>
      <c r="F1253" s="190" t="s">
        <v>2911</v>
      </c>
      <c r="H1253" s="189" t="s">
        <v>1</v>
      </c>
      <c r="I1253" s="191"/>
      <c r="L1253" s="188"/>
      <c r="M1253" s="192"/>
      <c r="N1253" s="193"/>
      <c r="O1253" s="193"/>
      <c r="P1253" s="193"/>
      <c r="Q1253" s="193"/>
      <c r="R1253" s="193"/>
      <c r="S1253" s="193"/>
      <c r="T1253" s="194"/>
      <c r="AT1253" s="189" t="s">
        <v>177</v>
      </c>
      <c r="AU1253" s="189" t="s">
        <v>86</v>
      </c>
      <c r="AV1253" s="13" t="s">
        <v>84</v>
      </c>
      <c r="AW1253" s="13" t="s">
        <v>34</v>
      </c>
      <c r="AX1253" s="13" t="s">
        <v>77</v>
      </c>
      <c r="AY1253" s="189" t="s">
        <v>164</v>
      </c>
    </row>
    <row r="1254" spans="2:51" s="14" customFormat="1" x14ac:dyDescent="0.2">
      <c r="B1254" s="195"/>
      <c r="D1254" s="183" t="s">
        <v>177</v>
      </c>
      <c r="E1254" s="196" t="s">
        <v>1</v>
      </c>
      <c r="F1254" s="197" t="s">
        <v>3024</v>
      </c>
      <c r="H1254" s="198">
        <v>5.46</v>
      </c>
      <c r="I1254" s="199"/>
      <c r="L1254" s="195"/>
      <c r="M1254" s="200"/>
      <c r="N1254" s="201"/>
      <c r="O1254" s="201"/>
      <c r="P1254" s="201"/>
      <c r="Q1254" s="201"/>
      <c r="R1254" s="201"/>
      <c r="S1254" s="201"/>
      <c r="T1254" s="202"/>
      <c r="AT1254" s="196" t="s">
        <v>177</v>
      </c>
      <c r="AU1254" s="196" t="s">
        <v>86</v>
      </c>
      <c r="AV1254" s="14" t="s">
        <v>86</v>
      </c>
      <c r="AW1254" s="14" t="s">
        <v>34</v>
      </c>
      <c r="AX1254" s="14" t="s">
        <v>77</v>
      </c>
      <c r="AY1254" s="196" t="s">
        <v>164</v>
      </c>
    </row>
    <row r="1255" spans="2:51" s="16" customFormat="1" x14ac:dyDescent="0.2">
      <c r="B1255" s="215"/>
      <c r="D1255" s="183" t="s">
        <v>177</v>
      </c>
      <c r="E1255" s="216" t="s">
        <v>1</v>
      </c>
      <c r="F1255" s="217" t="s">
        <v>235</v>
      </c>
      <c r="H1255" s="218">
        <v>60.555</v>
      </c>
      <c r="I1255" s="219"/>
      <c r="L1255" s="215"/>
      <c r="M1255" s="220"/>
      <c r="N1255" s="221"/>
      <c r="O1255" s="221"/>
      <c r="P1255" s="221"/>
      <c r="Q1255" s="221"/>
      <c r="R1255" s="221"/>
      <c r="S1255" s="221"/>
      <c r="T1255" s="222"/>
      <c r="AT1255" s="216" t="s">
        <v>177</v>
      </c>
      <c r="AU1255" s="216" t="s">
        <v>86</v>
      </c>
      <c r="AV1255" s="16" t="s">
        <v>236</v>
      </c>
      <c r="AW1255" s="16" t="s">
        <v>34</v>
      </c>
      <c r="AX1255" s="16" t="s">
        <v>77</v>
      </c>
      <c r="AY1255" s="216" t="s">
        <v>164</v>
      </c>
    </row>
    <row r="1256" spans="2:51" s="13" customFormat="1" x14ac:dyDescent="0.2">
      <c r="B1256" s="188"/>
      <c r="D1256" s="183" t="s">
        <v>177</v>
      </c>
      <c r="E1256" s="189" t="s">
        <v>1</v>
      </c>
      <c r="F1256" s="190" t="s">
        <v>2913</v>
      </c>
      <c r="H1256" s="189" t="s">
        <v>1</v>
      </c>
      <c r="I1256" s="191"/>
      <c r="L1256" s="188"/>
      <c r="M1256" s="192"/>
      <c r="N1256" s="193"/>
      <c r="O1256" s="193"/>
      <c r="P1256" s="193"/>
      <c r="Q1256" s="193"/>
      <c r="R1256" s="193"/>
      <c r="S1256" s="193"/>
      <c r="T1256" s="194"/>
      <c r="AT1256" s="189" t="s">
        <v>177</v>
      </c>
      <c r="AU1256" s="189" t="s">
        <v>86</v>
      </c>
      <c r="AV1256" s="13" t="s">
        <v>84</v>
      </c>
      <c r="AW1256" s="13" t="s">
        <v>34</v>
      </c>
      <c r="AX1256" s="13" t="s">
        <v>77</v>
      </c>
      <c r="AY1256" s="189" t="s">
        <v>164</v>
      </c>
    </row>
    <row r="1257" spans="2:51" s="13" customFormat="1" x14ac:dyDescent="0.2">
      <c r="B1257" s="188"/>
      <c r="D1257" s="183" t="s">
        <v>177</v>
      </c>
      <c r="E1257" s="189" t="s">
        <v>1</v>
      </c>
      <c r="F1257" s="190" t="s">
        <v>2914</v>
      </c>
      <c r="H1257" s="189" t="s">
        <v>1</v>
      </c>
      <c r="I1257" s="191"/>
      <c r="L1257" s="188"/>
      <c r="M1257" s="192"/>
      <c r="N1257" s="193"/>
      <c r="O1257" s="193"/>
      <c r="P1257" s="193"/>
      <c r="Q1257" s="193"/>
      <c r="R1257" s="193"/>
      <c r="S1257" s="193"/>
      <c r="T1257" s="194"/>
      <c r="AT1257" s="189" t="s">
        <v>177</v>
      </c>
      <c r="AU1257" s="189" t="s">
        <v>86</v>
      </c>
      <c r="AV1257" s="13" t="s">
        <v>84</v>
      </c>
      <c r="AW1257" s="13" t="s">
        <v>34</v>
      </c>
      <c r="AX1257" s="13" t="s">
        <v>77</v>
      </c>
      <c r="AY1257" s="189" t="s">
        <v>164</v>
      </c>
    </row>
    <row r="1258" spans="2:51" s="14" customFormat="1" x14ac:dyDescent="0.2">
      <c r="B1258" s="195"/>
      <c r="D1258" s="183" t="s">
        <v>177</v>
      </c>
      <c r="E1258" s="196" t="s">
        <v>1</v>
      </c>
      <c r="F1258" s="197" t="s">
        <v>3025</v>
      </c>
      <c r="H1258" s="198">
        <v>1.462</v>
      </c>
      <c r="I1258" s="199"/>
      <c r="L1258" s="195"/>
      <c r="M1258" s="200"/>
      <c r="N1258" s="201"/>
      <c r="O1258" s="201"/>
      <c r="P1258" s="201"/>
      <c r="Q1258" s="201"/>
      <c r="R1258" s="201"/>
      <c r="S1258" s="201"/>
      <c r="T1258" s="202"/>
      <c r="AT1258" s="196" t="s">
        <v>177</v>
      </c>
      <c r="AU1258" s="196" t="s">
        <v>86</v>
      </c>
      <c r="AV1258" s="14" t="s">
        <v>86</v>
      </c>
      <c r="AW1258" s="14" t="s">
        <v>34</v>
      </c>
      <c r="AX1258" s="14" t="s">
        <v>77</v>
      </c>
      <c r="AY1258" s="196" t="s">
        <v>164</v>
      </c>
    </row>
    <row r="1259" spans="2:51" s="16" customFormat="1" x14ac:dyDescent="0.2">
      <c r="B1259" s="215"/>
      <c r="D1259" s="183" t="s">
        <v>177</v>
      </c>
      <c r="E1259" s="216" t="s">
        <v>1</v>
      </c>
      <c r="F1259" s="217" t="s">
        <v>235</v>
      </c>
      <c r="H1259" s="218">
        <v>1.462</v>
      </c>
      <c r="I1259" s="219"/>
      <c r="L1259" s="215"/>
      <c r="M1259" s="220"/>
      <c r="N1259" s="221"/>
      <c r="O1259" s="221"/>
      <c r="P1259" s="221"/>
      <c r="Q1259" s="221"/>
      <c r="R1259" s="221"/>
      <c r="S1259" s="221"/>
      <c r="T1259" s="222"/>
      <c r="AT1259" s="216" t="s">
        <v>177</v>
      </c>
      <c r="AU1259" s="216" t="s">
        <v>86</v>
      </c>
      <c r="AV1259" s="16" t="s">
        <v>236</v>
      </c>
      <c r="AW1259" s="16" t="s">
        <v>34</v>
      </c>
      <c r="AX1259" s="16" t="s">
        <v>77</v>
      </c>
      <c r="AY1259" s="216" t="s">
        <v>164</v>
      </c>
    </row>
    <row r="1260" spans="2:51" s="13" customFormat="1" x14ac:dyDescent="0.2">
      <c r="B1260" s="188"/>
      <c r="D1260" s="183" t="s">
        <v>177</v>
      </c>
      <c r="E1260" s="189" t="s">
        <v>1</v>
      </c>
      <c r="F1260" s="190" t="s">
        <v>2916</v>
      </c>
      <c r="H1260" s="189" t="s">
        <v>1</v>
      </c>
      <c r="I1260" s="191"/>
      <c r="L1260" s="188"/>
      <c r="M1260" s="192"/>
      <c r="N1260" s="193"/>
      <c r="O1260" s="193"/>
      <c r="P1260" s="193"/>
      <c r="Q1260" s="193"/>
      <c r="R1260" s="193"/>
      <c r="S1260" s="193"/>
      <c r="T1260" s="194"/>
      <c r="AT1260" s="189" t="s">
        <v>177</v>
      </c>
      <c r="AU1260" s="189" t="s">
        <v>86</v>
      </c>
      <c r="AV1260" s="13" t="s">
        <v>84</v>
      </c>
      <c r="AW1260" s="13" t="s">
        <v>34</v>
      </c>
      <c r="AX1260" s="13" t="s">
        <v>77</v>
      </c>
      <c r="AY1260" s="189" t="s">
        <v>164</v>
      </c>
    </row>
    <row r="1261" spans="2:51" s="13" customFormat="1" x14ac:dyDescent="0.2">
      <c r="B1261" s="188"/>
      <c r="D1261" s="183" t="s">
        <v>177</v>
      </c>
      <c r="E1261" s="189" t="s">
        <v>1</v>
      </c>
      <c r="F1261" s="190" t="s">
        <v>2917</v>
      </c>
      <c r="H1261" s="189" t="s">
        <v>1</v>
      </c>
      <c r="I1261" s="191"/>
      <c r="L1261" s="188"/>
      <c r="M1261" s="192"/>
      <c r="N1261" s="193"/>
      <c r="O1261" s="193"/>
      <c r="P1261" s="193"/>
      <c r="Q1261" s="193"/>
      <c r="R1261" s="193"/>
      <c r="S1261" s="193"/>
      <c r="T1261" s="194"/>
      <c r="AT1261" s="189" t="s">
        <v>177</v>
      </c>
      <c r="AU1261" s="189" t="s">
        <v>86</v>
      </c>
      <c r="AV1261" s="13" t="s">
        <v>84</v>
      </c>
      <c r="AW1261" s="13" t="s">
        <v>34</v>
      </c>
      <c r="AX1261" s="13" t="s">
        <v>77</v>
      </c>
      <c r="AY1261" s="189" t="s">
        <v>164</v>
      </c>
    </row>
    <row r="1262" spans="2:51" s="13" customFormat="1" x14ac:dyDescent="0.2">
      <c r="B1262" s="188"/>
      <c r="D1262" s="183" t="s">
        <v>177</v>
      </c>
      <c r="E1262" s="189" t="s">
        <v>1</v>
      </c>
      <c r="F1262" s="190" t="s">
        <v>2918</v>
      </c>
      <c r="H1262" s="189" t="s">
        <v>1</v>
      </c>
      <c r="I1262" s="191"/>
      <c r="L1262" s="188"/>
      <c r="M1262" s="192"/>
      <c r="N1262" s="193"/>
      <c r="O1262" s="193"/>
      <c r="P1262" s="193"/>
      <c r="Q1262" s="193"/>
      <c r="R1262" s="193"/>
      <c r="S1262" s="193"/>
      <c r="T1262" s="194"/>
      <c r="AT1262" s="189" t="s">
        <v>177</v>
      </c>
      <c r="AU1262" s="189" t="s">
        <v>86</v>
      </c>
      <c r="AV1262" s="13" t="s">
        <v>84</v>
      </c>
      <c r="AW1262" s="13" t="s">
        <v>34</v>
      </c>
      <c r="AX1262" s="13" t="s">
        <v>77</v>
      </c>
      <c r="AY1262" s="189" t="s">
        <v>164</v>
      </c>
    </row>
    <row r="1263" spans="2:51" s="13" customFormat="1" x14ac:dyDescent="0.2">
      <c r="B1263" s="188"/>
      <c r="D1263" s="183" t="s">
        <v>177</v>
      </c>
      <c r="E1263" s="189" t="s">
        <v>1</v>
      </c>
      <c r="F1263" s="190" t="s">
        <v>2919</v>
      </c>
      <c r="H1263" s="189" t="s">
        <v>1</v>
      </c>
      <c r="I1263" s="191"/>
      <c r="L1263" s="188"/>
      <c r="M1263" s="192"/>
      <c r="N1263" s="193"/>
      <c r="O1263" s="193"/>
      <c r="P1263" s="193"/>
      <c r="Q1263" s="193"/>
      <c r="R1263" s="193"/>
      <c r="S1263" s="193"/>
      <c r="T1263" s="194"/>
      <c r="AT1263" s="189" t="s">
        <v>177</v>
      </c>
      <c r="AU1263" s="189" t="s">
        <v>86</v>
      </c>
      <c r="AV1263" s="13" t="s">
        <v>84</v>
      </c>
      <c r="AW1263" s="13" t="s">
        <v>34</v>
      </c>
      <c r="AX1263" s="13" t="s">
        <v>77</v>
      </c>
      <c r="AY1263" s="189" t="s">
        <v>164</v>
      </c>
    </row>
    <row r="1264" spans="2:51" s="14" customFormat="1" x14ac:dyDescent="0.2">
      <c r="B1264" s="195"/>
      <c r="D1264" s="183" t="s">
        <v>177</v>
      </c>
      <c r="E1264" s="196" t="s">
        <v>1</v>
      </c>
      <c r="F1264" s="197" t="s">
        <v>3026</v>
      </c>
      <c r="H1264" s="198">
        <v>7.1550000000000002</v>
      </c>
      <c r="I1264" s="199"/>
      <c r="L1264" s="195"/>
      <c r="M1264" s="200"/>
      <c r="N1264" s="201"/>
      <c r="O1264" s="201"/>
      <c r="P1264" s="201"/>
      <c r="Q1264" s="201"/>
      <c r="R1264" s="201"/>
      <c r="S1264" s="201"/>
      <c r="T1264" s="202"/>
      <c r="AT1264" s="196" t="s">
        <v>177</v>
      </c>
      <c r="AU1264" s="196" t="s">
        <v>86</v>
      </c>
      <c r="AV1264" s="14" t="s">
        <v>86</v>
      </c>
      <c r="AW1264" s="14" t="s">
        <v>34</v>
      </c>
      <c r="AX1264" s="14" t="s">
        <v>77</v>
      </c>
      <c r="AY1264" s="196" t="s">
        <v>164</v>
      </c>
    </row>
    <row r="1265" spans="2:51" s="16" customFormat="1" x14ac:dyDescent="0.2">
      <c r="B1265" s="215"/>
      <c r="D1265" s="183" t="s">
        <v>177</v>
      </c>
      <c r="E1265" s="216" t="s">
        <v>1</v>
      </c>
      <c r="F1265" s="217" t="s">
        <v>235</v>
      </c>
      <c r="H1265" s="218">
        <v>7.1550000000000002</v>
      </c>
      <c r="I1265" s="219"/>
      <c r="L1265" s="215"/>
      <c r="M1265" s="220"/>
      <c r="N1265" s="221"/>
      <c r="O1265" s="221"/>
      <c r="P1265" s="221"/>
      <c r="Q1265" s="221"/>
      <c r="R1265" s="221"/>
      <c r="S1265" s="221"/>
      <c r="T1265" s="222"/>
      <c r="AT1265" s="216" t="s">
        <v>177</v>
      </c>
      <c r="AU1265" s="216" t="s">
        <v>86</v>
      </c>
      <c r="AV1265" s="16" t="s">
        <v>236</v>
      </c>
      <c r="AW1265" s="16" t="s">
        <v>34</v>
      </c>
      <c r="AX1265" s="16" t="s">
        <v>77</v>
      </c>
      <c r="AY1265" s="216" t="s">
        <v>164</v>
      </c>
    </row>
    <row r="1266" spans="2:51" s="13" customFormat="1" x14ac:dyDescent="0.2">
      <c r="B1266" s="188"/>
      <c r="D1266" s="183" t="s">
        <v>177</v>
      </c>
      <c r="E1266" s="189" t="s">
        <v>1</v>
      </c>
      <c r="F1266" s="190" t="s">
        <v>2921</v>
      </c>
      <c r="H1266" s="189" t="s">
        <v>1</v>
      </c>
      <c r="I1266" s="191"/>
      <c r="L1266" s="188"/>
      <c r="M1266" s="192"/>
      <c r="N1266" s="193"/>
      <c r="O1266" s="193"/>
      <c r="P1266" s="193"/>
      <c r="Q1266" s="193"/>
      <c r="R1266" s="193"/>
      <c r="S1266" s="193"/>
      <c r="T1266" s="194"/>
      <c r="AT1266" s="189" t="s">
        <v>177</v>
      </c>
      <c r="AU1266" s="189" t="s">
        <v>86</v>
      </c>
      <c r="AV1266" s="13" t="s">
        <v>84</v>
      </c>
      <c r="AW1266" s="13" t="s">
        <v>34</v>
      </c>
      <c r="AX1266" s="13" t="s">
        <v>77</v>
      </c>
      <c r="AY1266" s="189" t="s">
        <v>164</v>
      </c>
    </row>
    <row r="1267" spans="2:51" s="13" customFormat="1" x14ac:dyDescent="0.2">
      <c r="B1267" s="188"/>
      <c r="D1267" s="183" t="s">
        <v>177</v>
      </c>
      <c r="E1267" s="189" t="s">
        <v>1</v>
      </c>
      <c r="F1267" s="190" t="s">
        <v>2922</v>
      </c>
      <c r="H1267" s="189" t="s">
        <v>1</v>
      </c>
      <c r="I1267" s="191"/>
      <c r="L1267" s="188"/>
      <c r="M1267" s="192"/>
      <c r="N1267" s="193"/>
      <c r="O1267" s="193"/>
      <c r="P1267" s="193"/>
      <c r="Q1267" s="193"/>
      <c r="R1267" s="193"/>
      <c r="S1267" s="193"/>
      <c r="T1267" s="194"/>
      <c r="AT1267" s="189" t="s">
        <v>177</v>
      </c>
      <c r="AU1267" s="189" t="s">
        <v>86</v>
      </c>
      <c r="AV1267" s="13" t="s">
        <v>84</v>
      </c>
      <c r="AW1267" s="13" t="s">
        <v>34</v>
      </c>
      <c r="AX1267" s="13" t="s">
        <v>77</v>
      </c>
      <c r="AY1267" s="189" t="s">
        <v>164</v>
      </c>
    </row>
    <row r="1268" spans="2:51" s="14" customFormat="1" x14ac:dyDescent="0.2">
      <c r="B1268" s="195"/>
      <c r="D1268" s="183" t="s">
        <v>177</v>
      </c>
      <c r="E1268" s="196" t="s">
        <v>1</v>
      </c>
      <c r="F1268" s="197" t="s">
        <v>3027</v>
      </c>
      <c r="H1268" s="198">
        <v>1.708</v>
      </c>
      <c r="I1268" s="199"/>
      <c r="L1268" s="195"/>
      <c r="M1268" s="200"/>
      <c r="N1268" s="201"/>
      <c r="O1268" s="201"/>
      <c r="P1268" s="201"/>
      <c r="Q1268" s="201"/>
      <c r="R1268" s="201"/>
      <c r="S1268" s="201"/>
      <c r="T1268" s="202"/>
      <c r="AT1268" s="196" t="s">
        <v>177</v>
      </c>
      <c r="AU1268" s="196" t="s">
        <v>86</v>
      </c>
      <c r="AV1268" s="14" t="s">
        <v>86</v>
      </c>
      <c r="AW1268" s="14" t="s">
        <v>34</v>
      </c>
      <c r="AX1268" s="14" t="s">
        <v>77</v>
      </c>
      <c r="AY1268" s="196" t="s">
        <v>164</v>
      </c>
    </row>
    <row r="1269" spans="2:51" s="16" customFormat="1" x14ac:dyDescent="0.2">
      <c r="B1269" s="215"/>
      <c r="D1269" s="183" t="s">
        <v>177</v>
      </c>
      <c r="E1269" s="216" t="s">
        <v>1</v>
      </c>
      <c r="F1269" s="217" t="s">
        <v>235</v>
      </c>
      <c r="H1269" s="218">
        <v>1.708</v>
      </c>
      <c r="I1269" s="219"/>
      <c r="L1269" s="215"/>
      <c r="M1269" s="220"/>
      <c r="N1269" s="221"/>
      <c r="O1269" s="221"/>
      <c r="P1269" s="221"/>
      <c r="Q1269" s="221"/>
      <c r="R1269" s="221"/>
      <c r="S1269" s="221"/>
      <c r="T1269" s="222"/>
      <c r="AT1269" s="216" t="s">
        <v>177</v>
      </c>
      <c r="AU1269" s="216" t="s">
        <v>86</v>
      </c>
      <c r="AV1269" s="16" t="s">
        <v>236</v>
      </c>
      <c r="AW1269" s="16" t="s">
        <v>34</v>
      </c>
      <c r="AX1269" s="16" t="s">
        <v>77</v>
      </c>
      <c r="AY1269" s="216" t="s">
        <v>164</v>
      </c>
    </row>
    <row r="1270" spans="2:51" s="13" customFormat="1" x14ac:dyDescent="0.2">
      <c r="B1270" s="188"/>
      <c r="D1270" s="183" t="s">
        <v>177</v>
      </c>
      <c r="E1270" s="189" t="s">
        <v>1</v>
      </c>
      <c r="F1270" s="190" t="s">
        <v>2803</v>
      </c>
      <c r="H1270" s="189" t="s">
        <v>1</v>
      </c>
      <c r="I1270" s="191"/>
      <c r="L1270" s="188"/>
      <c r="M1270" s="192"/>
      <c r="N1270" s="193"/>
      <c r="O1270" s="193"/>
      <c r="P1270" s="193"/>
      <c r="Q1270" s="193"/>
      <c r="R1270" s="193"/>
      <c r="S1270" s="193"/>
      <c r="T1270" s="194"/>
      <c r="AT1270" s="189" t="s">
        <v>177</v>
      </c>
      <c r="AU1270" s="189" t="s">
        <v>86</v>
      </c>
      <c r="AV1270" s="13" t="s">
        <v>84</v>
      </c>
      <c r="AW1270" s="13" t="s">
        <v>34</v>
      </c>
      <c r="AX1270" s="13" t="s">
        <v>77</v>
      </c>
      <c r="AY1270" s="189" t="s">
        <v>164</v>
      </c>
    </row>
    <row r="1271" spans="2:51" s="13" customFormat="1" x14ac:dyDescent="0.2">
      <c r="B1271" s="188"/>
      <c r="D1271" s="183" t="s">
        <v>177</v>
      </c>
      <c r="E1271" s="189" t="s">
        <v>1</v>
      </c>
      <c r="F1271" s="190" t="s">
        <v>2924</v>
      </c>
      <c r="H1271" s="189" t="s">
        <v>1</v>
      </c>
      <c r="I1271" s="191"/>
      <c r="L1271" s="188"/>
      <c r="M1271" s="192"/>
      <c r="N1271" s="193"/>
      <c r="O1271" s="193"/>
      <c r="P1271" s="193"/>
      <c r="Q1271" s="193"/>
      <c r="R1271" s="193"/>
      <c r="S1271" s="193"/>
      <c r="T1271" s="194"/>
      <c r="AT1271" s="189" t="s">
        <v>177</v>
      </c>
      <c r="AU1271" s="189" t="s">
        <v>86</v>
      </c>
      <c r="AV1271" s="13" t="s">
        <v>84</v>
      </c>
      <c r="AW1271" s="13" t="s">
        <v>34</v>
      </c>
      <c r="AX1271" s="13" t="s">
        <v>77</v>
      </c>
      <c r="AY1271" s="189" t="s">
        <v>164</v>
      </c>
    </row>
    <row r="1272" spans="2:51" s="13" customFormat="1" x14ac:dyDescent="0.2">
      <c r="B1272" s="188"/>
      <c r="D1272" s="183" t="s">
        <v>177</v>
      </c>
      <c r="E1272" s="189" t="s">
        <v>1</v>
      </c>
      <c r="F1272" s="190" t="s">
        <v>2805</v>
      </c>
      <c r="H1272" s="189" t="s">
        <v>1</v>
      </c>
      <c r="I1272" s="191"/>
      <c r="L1272" s="188"/>
      <c r="M1272" s="192"/>
      <c r="N1272" s="193"/>
      <c r="O1272" s="193"/>
      <c r="P1272" s="193"/>
      <c r="Q1272" s="193"/>
      <c r="R1272" s="193"/>
      <c r="S1272" s="193"/>
      <c r="T1272" s="194"/>
      <c r="AT1272" s="189" t="s">
        <v>177</v>
      </c>
      <c r="AU1272" s="189" t="s">
        <v>86</v>
      </c>
      <c r="AV1272" s="13" t="s">
        <v>84</v>
      </c>
      <c r="AW1272" s="13" t="s">
        <v>34</v>
      </c>
      <c r="AX1272" s="13" t="s">
        <v>77</v>
      </c>
      <c r="AY1272" s="189" t="s">
        <v>164</v>
      </c>
    </row>
    <row r="1273" spans="2:51" s="14" customFormat="1" x14ac:dyDescent="0.2">
      <c r="B1273" s="195"/>
      <c r="D1273" s="183" t="s">
        <v>177</v>
      </c>
      <c r="E1273" s="196" t="s">
        <v>1</v>
      </c>
      <c r="F1273" s="197" t="s">
        <v>3028</v>
      </c>
      <c r="H1273" s="198">
        <v>43.223999999999997</v>
      </c>
      <c r="I1273" s="199"/>
      <c r="L1273" s="195"/>
      <c r="M1273" s="200"/>
      <c r="N1273" s="201"/>
      <c r="O1273" s="201"/>
      <c r="P1273" s="201"/>
      <c r="Q1273" s="201"/>
      <c r="R1273" s="201"/>
      <c r="S1273" s="201"/>
      <c r="T1273" s="202"/>
      <c r="AT1273" s="196" t="s">
        <v>177</v>
      </c>
      <c r="AU1273" s="196" t="s">
        <v>86</v>
      </c>
      <c r="AV1273" s="14" t="s">
        <v>86</v>
      </c>
      <c r="AW1273" s="14" t="s">
        <v>34</v>
      </c>
      <c r="AX1273" s="14" t="s">
        <v>77</v>
      </c>
      <c r="AY1273" s="196" t="s">
        <v>164</v>
      </c>
    </row>
    <row r="1274" spans="2:51" s="13" customFormat="1" x14ac:dyDescent="0.2">
      <c r="B1274" s="188"/>
      <c r="D1274" s="183" t="s">
        <v>177</v>
      </c>
      <c r="E1274" s="189" t="s">
        <v>1</v>
      </c>
      <c r="F1274" s="190" t="s">
        <v>2926</v>
      </c>
      <c r="H1274" s="189" t="s">
        <v>1</v>
      </c>
      <c r="I1274" s="191"/>
      <c r="L1274" s="188"/>
      <c r="M1274" s="192"/>
      <c r="N1274" s="193"/>
      <c r="O1274" s="193"/>
      <c r="P1274" s="193"/>
      <c r="Q1274" s="193"/>
      <c r="R1274" s="193"/>
      <c r="S1274" s="193"/>
      <c r="T1274" s="194"/>
      <c r="AT1274" s="189" t="s">
        <v>177</v>
      </c>
      <c r="AU1274" s="189" t="s">
        <v>86</v>
      </c>
      <c r="AV1274" s="13" t="s">
        <v>84</v>
      </c>
      <c r="AW1274" s="13" t="s">
        <v>34</v>
      </c>
      <c r="AX1274" s="13" t="s">
        <v>77</v>
      </c>
      <c r="AY1274" s="189" t="s">
        <v>164</v>
      </c>
    </row>
    <row r="1275" spans="2:51" s="14" customFormat="1" x14ac:dyDescent="0.2">
      <c r="B1275" s="195"/>
      <c r="D1275" s="183" t="s">
        <v>177</v>
      </c>
      <c r="E1275" s="196" t="s">
        <v>1</v>
      </c>
      <c r="F1275" s="197" t="s">
        <v>3029</v>
      </c>
      <c r="H1275" s="198">
        <v>13.324999999999999</v>
      </c>
      <c r="I1275" s="199"/>
      <c r="L1275" s="195"/>
      <c r="M1275" s="200"/>
      <c r="N1275" s="201"/>
      <c r="O1275" s="201"/>
      <c r="P1275" s="201"/>
      <c r="Q1275" s="201"/>
      <c r="R1275" s="201"/>
      <c r="S1275" s="201"/>
      <c r="T1275" s="202"/>
      <c r="AT1275" s="196" t="s">
        <v>177</v>
      </c>
      <c r="AU1275" s="196" t="s">
        <v>86</v>
      </c>
      <c r="AV1275" s="14" t="s">
        <v>86</v>
      </c>
      <c r="AW1275" s="14" t="s">
        <v>34</v>
      </c>
      <c r="AX1275" s="14" t="s">
        <v>77</v>
      </c>
      <c r="AY1275" s="196" t="s">
        <v>164</v>
      </c>
    </row>
    <row r="1276" spans="2:51" s="16" customFormat="1" x14ac:dyDescent="0.2">
      <c r="B1276" s="215"/>
      <c r="D1276" s="183" t="s">
        <v>177</v>
      </c>
      <c r="E1276" s="216" t="s">
        <v>1</v>
      </c>
      <c r="F1276" s="217" t="s">
        <v>235</v>
      </c>
      <c r="H1276" s="218">
        <v>56.548999999999999</v>
      </c>
      <c r="I1276" s="219"/>
      <c r="L1276" s="215"/>
      <c r="M1276" s="220"/>
      <c r="N1276" s="221"/>
      <c r="O1276" s="221"/>
      <c r="P1276" s="221"/>
      <c r="Q1276" s="221"/>
      <c r="R1276" s="221"/>
      <c r="S1276" s="221"/>
      <c r="T1276" s="222"/>
      <c r="AT1276" s="216" t="s">
        <v>177</v>
      </c>
      <c r="AU1276" s="216" t="s">
        <v>86</v>
      </c>
      <c r="AV1276" s="16" t="s">
        <v>236</v>
      </c>
      <c r="AW1276" s="16" t="s">
        <v>34</v>
      </c>
      <c r="AX1276" s="16" t="s">
        <v>77</v>
      </c>
      <c r="AY1276" s="216" t="s">
        <v>164</v>
      </c>
    </row>
    <row r="1277" spans="2:51" s="13" customFormat="1" x14ac:dyDescent="0.2">
      <c r="B1277" s="188"/>
      <c r="D1277" s="183" t="s">
        <v>177</v>
      </c>
      <c r="E1277" s="189" t="s">
        <v>1</v>
      </c>
      <c r="F1277" s="190" t="s">
        <v>2958</v>
      </c>
      <c r="H1277" s="189" t="s">
        <v>1</v>
      </c>
      <c r="I1277" s="191"/>
      <c r="L1277" s="188"/>
      <c r="M1277" s="192"/>
      <c r="N1277" s="193"/>
      <c r="O1277" s="193"/>
      <c r="P1277" s="193"/>
      <c r="Q1277" s="193"/>
      <c r="R1277" s="193"/>
      <c r="S1277" s="193"/>
      <c r="T1277" s="194"/>
      <c r="AT1277" s="189" t="s">
        <v>177</v>
      </c>
      <c r="AU1277" s="189" t="s">
        <v>86</v>
      </c>
      <c r="AV1277" s="13" t="s">
        <v>84</v>
      </c>
      <c r="AW1277" s="13" t="s">
        <v>34</v>
      </c>
      <c r="AX1277" s="13" t="s">
        <v>77</v>
      </c>
      <c r="AY1277" s="189" t="s">
        <v>164</v>
      </c>
    </row>
    <row r="1278" spans="2:51" s="13" customFormat="1" x14ac:dyDescent="0.2">
      <c r="B1278" s="188"/>
      <c r="D1278" s="183" t="s">
        <v>177</v>
      </c>
      <c r="E1278" s="189" t="s">
        <v>1</v>
      </c>
      <c r="F1278" s="190" t="s">
        <v>2959</v>
      </c>
      <c r="H1278" s="189" t="s">
        <v>1</v>
      </c>
      <c r="I1278" s="191"/>
      <c r="L1278" s="188"/>
      <c r="M1278" s="192"/>
      <c r="N1278" s="193"/>
      <c r="O1278" s="193"/>
      <c r="P1278" s="193"/>
      <c r="Q1278" s="193"/>
      <c r="R1278" s="193"/>
      <c r="S1278" s="193"/>
      <c r="T1278" s="194"/>
      <c r="AT1278" s="189" t="s">
        <v>177</v>
      </c>
      <c r="AU1278" s="189" t="s">
        <v>86</v>
      </c>
      <c r="AV1278" s="13" t="s">
        <v>84</v>
      </c>
      <c r="AW1278" s="13" t="s">
        <v>34</v>
      </c>
      <c r="AX1278" s="13" t="s">
        <v>77</v>
      </c>
      <c r="AY1278" s="189" t="s">
        <v>164</v>
      </c>
    </row>
    <row r="1279" spans="2:51" s="13" customFormat="1" x14ac:dyDescent="0.2">
      <c r="B1279" s="188"/>
      <c r="D1279" s="183" t="s">
        <v>177</v>
      </c>
      <c r="E1279" s="189" t="s">
        <v>1</v>
      </c>
      <c r="F1279" s="190" t="s">
        <v>2960</v>
      </c>
      <c r="H1279" s="189" t="s">
        <v>1</v>
      </c>
      <c r="I1279" s="191"/>
      <c r="L1279" s="188"/>
      <c r="M1279" s="192"/>
      <c r="N1279" s="193"/>
      <c r="O1279" s="193"/>
      <c r="P1279" s="193"/>
      <c r="Q1279" s="193"/>
      <c r="R1279" s="193"/>
      <c r="S1279" s="193"/>
      <c r="T1279" s="194"/>
      <c r="AT1279" s="189" t="s">
        <v>177</v>
      </c>
      <c r="AU1279" s="189" t="s">
        <v>86</v>
      </c>
      <c r="AV1279" s="13" t="s">
        <v>84</v>
      </c>
      <c r="AW1279" s="13" t="s">
        <v>34</v>
      </c>
      <c r="AX1279" s="13" t="s">
        <v>77</v>
      </c>
      <c r="AY1279" s="189" t="s">
        <v>164</v>
      </c>
    </row>
    <row r="1280" spans="2:51" s="13" customFormat="1" x14ac:dyDescent="0.2">
      <c r="B1280" s="188"/>
      <c r="D1280" s="183" t="s">
        <v>177</v>
      </c>
      <c r="E1280" s="189" t="s">
        <v>1</v>
      </c>
      <c r="F1280" s="190" t="s">
        <v>2961</v>
      </c>
      <c r="H1280" s="189" t="s">
        <v>1</v>
      </c>
      <c r="I1280" s="191"/>
      <c r="L1280" s="188"/>
      <c r="M1280" s="192"/>
      <c r="N1280" s="193"/>
      <c r="O1280" s="193"/>
      <c r="P1280" s="193"/>
      <c r="Q1280" s="193"/>
      <c r="R1280" s="193"/>
      <c r="S1280" s="193"/>
      <c r="T1280" s="194"/>
      <c r="AT1280" s="189" t="s">
        <v>177</v>
      </c>
      <c r="AU1280" s="189" t="s">
        <v>86</v>
      </c>
      <c r="AV1280" s="13" t="s">
        <v>84</v>
      </c>
      <c r="AW1280" s="13" t="s">
        <v>34</v>
      </c>
      <c r="AX1280" s="13" t="s">
        <v>77</v>
      </c>
      <c r="AY1280" s="189" t="s">
        <v>164</v>
      </c>
    </row>
    <row r="1281" spans="2:51" s="14" customFormat="1" x14ac:dyDescent="0.2">
      <c r="B1281" s="195"/>
      <c r="D1281" s="183" t="s">
        <v>177</v>
      </c>
      <c r="E1281" s="196" t="s">
        <v>1</v>
      </c>
      <c r="F1281" s="197" t="s">
        <v>2962</v>
      </c>
      <c r="H1281" s="198">
        <v>18</v>
      </c>
      <c r="I1281" s="199"/>
      <c r="L1281" s="195"/>
      <c r="M1281" s="200"/>
      <c r="N1281" s="201"/>
      <c r="O1281" s="201"/>
      <c r="P1281" s="201"/>
      <c r="Q1281" s="201"/>
      <c r="R1281" s="201"/>
      <c r="S1281" s="201"/>
      <c r="T1281" s="202"/>
      <c r="AT1281" s="196" t="s">
        <v>177</v>
      </c>
      <c r="AU1281" s="196" t="s">
        <v>86</v>
      </c>
      <c r="AV1281" s="14" t="s">
        <v>86</v>
      </c>
      <c r="AW1281" s="14" t="s">
        <v>34</v>
      </c>
      <c r="AX1281" s="14" t="s">
        <v>77</v>
      </c>
      <c r="AY1281" s="196" t="s">
        <v>164</v>
      </c>
    </row>
    <row r="1282" spans="2:51" s="16" customFormat="1" x14ac:dyDescent="0.2">
      <c r="B1282" s="215"/>
      <c r="D1282" s="183" t="s">
        <v>177</v>
      </c>
      <c r="E1282" s="216" t="s">
        <v>1</v>
      </c>
      <c r="F1282" s="217" t="s">
        <v>235</v>
      </c>
      <c r="H1282" s="218">
        <v>18</v>
      </c>
      <c r="I1282" s="219"/>
      <c r="L1282" s="215"/>
      <c r="M1282" s="220"/>
      <c r="N1282" s="221"/>
      <c r="O1282" s="221"/>
      <c r="P1282" s="221"/>
      <c r="Q1282" s="221"/>
      <c r="R1282" s="221"/>
      <c r="S1282" s="221"/>
      <c r="T1282" s="222"/>
      <c r="AT1282" s="216" t="s">
        <v>177</v>
      </c>
      <c r="AU1282" s="216" t="s">
        <v>86</v>
      </c>
      <c r="AV1282" s="16" t="s">
        <v>236</v>
      </c>
      <c r="AW1282" s="16" t="s">
        <v>34</v>
      </c>
      <c r="AX1282" s="16" t="s">
        <v>77</v>
      </c>
      <c r="AY1282" s="216" t="s">
        <v>164</v>
      </c>
    </row>
    <row r="1283" spans="2:51" s="13" customFormat="1" x14ac:dyDescent="0.2">
      <c r="B1283" s="188"/>
      <c r="D1283" s="183" t="s">
        <v>177</v>
      </c>
      <c r="E1283" s="189" t="s">
        <v>1</v>
      </c>
      <c r="F1283" s="190" t="s">
        <v>2928</v>
      </c>
      <c r="H1283" s="189" t="s">
        <v>1</v>
      </c>
      <c r="I1283" s="191"/>
      <c r="L1283" s="188"/>
      <c r="M1283" s="192"/>
      <c r="N1283" s="193"/>
      <c r="O1283" s="193"/>
      <c r="P1283" s="193"/>
      <c r="Q1283" s="193"/>
      <c r="R1283" s="193"/>
      <c r="S1283" s="193"/>
      <c r="T1283" s="194"/>
      <c r="AT1283" s="189" t="s">
        <v>177</v>
      </c>
      <c r="AU1283" s="189" t="s">
        <v>86</v>
      </c>
      <c r="AV1283" s="13" t="s">
        <v>84</v>
      </c>
      <c r="AW1283" s="13" t="s">
        <v>34</v>
      </c>
      <c r="AX1283" s="13" t="s">
        <v>77</v>
      </c>
      <c r="AY1283" s="189" t="s">
        <v>164</v>
      </c>
    </row>
    <row r="1284" spans="2:51" s="13" customFormat="1" x14ac:dyDescent="0.2">
      <c r="B1284" s="188"/>
      <c r="D1284" s="183" t="s">
        <v>177</v>
      </c>
      <c r="E1284" s="189" t="s">
        <v>1</v>
      </c>
      <c r="F1284" s="190" t="s">
        <v>2929</v>
      </c>
      <c r="H1284" s="189" t="s">
        <v>1</v>
      </c>
      <c r="I1284" s="191"/>
      <c r="L1284" s="188"/>
      <c r="M1284" s="192"/>
      <c r="N1284" s="193"/>
      <c r="O1284" s="193"/>
      <c r="P1284" s="193"/>
      <c r="Q1284" s="193"/>
      <c r="R1284" s="193"/>
      <c r="S1284" s="193"/>
      <c r="T1284" s="194"/>
      <c r="AT1284" s="189" t="s">
        <v>177</v>
      </c>
      <c r="AU1284" s="189" t="s">
        <v>86</v>
      </c>
      <c r="AV1284" s="13" t="s">
        <v>84</v>
      </c>
      <c r="AW1284" s="13" t="s">
        <v>34</v>
      </c>
      <c r="AX1284" s="13" t="s">
        <v>77</v>
      </c>
      <c r="AY1284" s="189" t="s">
        <v>164</v>
      </c>
    </row>
    <row r="1285" spans="2:51" s="13" customFormat="1" x14ac:dyDescent="0.2">
      <c r="B1285" s="188"/>
      <c r="D1285" s="183" t="s">
        <v>177</v>
      </c>
      <c r="E1285" s="189" t="s">
        <v>1</v>
      </c>
      <c r="F1285" s="190" t="s">
        <v>2930</v>
      </c>
      <c r="H1285" s="189" t="s">
        <v>1</v>
      </c>
      <c r="I1285" s="191"/>
      <c r="L1285" s="188"/>
      <c r="M1285" s="192"/>
      <c r="N1285" s="193"/>
      <c r="O1285" s="193"/>
      <c r="P1285" s="193"/>
      <c r="Q1285" s="193"/>
      <c r="R1285" s="193"/>
      <c r="S1285" s="193"/>
      <c r="T1285" s="194"/>
      <c r="AT1285" s="189" t="s">
        <v>177</v>
      </c>
      <c r="AU1285" s="189" t="s">
        <v>86</v>
      </c>
      <c r="AV1285" s="13" t="s">
        <v>84</v>
      </c>
      <c r="AW1285" s="13" t="s">
        <v>34</v>
      </c>
      <c r="AX1285" s="13" t="s">
        <v>77</v>
      </c>
      <c r="AY1285" s="189" t="s">
        <v>164</v>
      </c>
    </row>
    <row r="1286" spans="2:51" s="14" customFormat="1" x14ac:dyDescent="0.2">
      <c r="B1286" s="195"/>
      <c r="D1286" s="183" t="s">
        <v>177</v>
      </c>
      <c r="E1286" s="196" t="s">
        <v>1</v>
      </c>
      <c r="F1286" s="197" t="s">
        <v>3030</v>
      </c>
      <c r="H1286" s="198">
        <v>37.700000000000003</v>
      </c>
      <c r="I1286" s="199"/>
      <c r="L1286" s="195"/>
      <c r="M1286" s="200"/>
      <c r="N1286" s="201"/>
      <c r="O1286" s="201"/>
      <c r="P1286" s="201"/>
      <c r="Q1286" s="201"/>
      <c r="R1286" s="201"/>
      <c r="S1286" s="201"/>
      <c r="T1286" s="202"/>
      <c r="AT1286" s="196" t="s">
        <v>177</v>
      </c>
      <c r="AU1286" s="196" t="s">
        <v>86</v>
      </c>
      <c r="AV1286" s="14" t="s">
        <v>86</v>
      </c>
      <c r="AW1286" s="14" t="s">
        <v>34</v>
      </c>
      <c r="AX1286" s="14" t="s">
        <v>77</v>
      </c>
      <c r="AY1286" s="196" t="s">
        <v>164</v>
      </c>
    </row>
    <row r="1287" spans="2:51" s="16" customFormat="1" x14ac:dyDescent="0.2">
      <c r="B1287" s="215"/>
      <c r="D1287" s="183" t="s">
        <v>177</v>
      </c>
      <c r="E1287" s="216" t="s">
        <v>1</v>
      </c>
      <c r="F1287" s="217" t="s">
        <v>235</v>
      </c>
      <c r="H1287" s="218">
        <v>37.700000000000003</v>
      </c>
      <c r="I1287" s="219"/>
      <c r="L1287" s="215"/>
      <c r="M1287" s="220"/>
      <c r="N1287" s="221"/>
      <c r="O1287" s="221"/>
      <c r="P1287" s="221"/>
      <c r="Q1287" s="221"/>
      <c r="R1287" s="221"/>
      <c r="S1287" s="221"/>
      <c r="T1287" s="222"/>
      <c r="AT1287" s="216" t="s">
        <v>177</v>
      </c>
      <c r="AU1287" s="216" t="s">
        <v>86</v>
      </c>
      <c r="AV1287" s="16" t="s">
        <v>236</v>
      </c>
      <c r="AW1287" s="16" t="s">
        <v>34</v>
      </c>
      <c r="AX1287" s="16" t="s">
        <v>77</v>
      </c>
      <c r="AY1287" s="216" t="s">
        <v>164</v>
      </c>
    </row>
    <row r="1288" spans="2:51" s="13" customFormat="1" x14ac:dyDescent="0.2">
      <c r="B1288" s="188"/>
      <c r="D1288" s="183" t="s">
        <v>177</v>
      </c>
      <c r="E1288" s="189" t="s">
        <v>1</v>
      </c>
      <c r="F1288" s="190" t="s">
        <v>2832</v>
      </c>
      <c r="H1288" s="189" t="s">
        <v>1</v>
      </c>
      <c r="I1288" s="191"/>
      <c r="L1288" s="188"/>
      <c r="M1288" s="192"/>
      <c r="N1288" s="193"/>
      <c r="O1288" s="193"/>
      <c r="P1288" s="193"/>
      <c r="Q1288" s="193"/>
      <c r="R1288" s="193"/>
      <c r="S1288" s="193"/>
      <c r="T1288" s="194"/>
      <c r="AT1288" s="189" t="s">
        <v>177</v>
      </c>
      <c r="AU1288" s="189" t="s">
        <v>86</v>
      </c>
      <c r="AV1288" s="13" t="s">
        <v>84</v>
      </c>
      <c r="AW1288" s="13" t="s">
        <v>34</v>
      </c>
      <c r="AX1288" s="13" t="s">
        <v>77</v>
      </c>
      <c r="AY1288" s="189" t="s">
        <v>164</v>
      </c>
    </row>
    <row r="1289" spans="2:51" s="13" customFormat="1" x14ac:dyDescent="0.2">
      <c r="B1289" s="188"/>
      <c r="D1289" s="183" t="s">
        <v>177</v>
      </c>
      <c r="E1289" s="189" t="s">
        <v>1</v>
      </c>
      <c r="F1289" s="190" t="s">
        <v>2833</v>
      </c>
      <c r="H1289" s="189" t="s">
        <v>1</v>
      </c>
      <c r="I1289" s="191"/>
      <c r="L1289" s="188"/>
      <c r="M1289" s="192"/>
      <c r="N1289" s="193"/>
      <c r="O1289" s="193"/>
      <c r="P1289" s="193"/>
      <c r="Q1289" s="193"/>
      <c r="R1289" s="193"/>
      <c r="S1289" s="193"/>
      <c r="T1289" s="194"/>
      <c r="AT1289" s="189" t="s">
        <v>177</v>
      </c>
      <c r="AU1289" s="189" t="s">
        <v>86</v>
      </c>
      <c r="AV1289" s="13" t="s">
        <v>84</v>
      </c>
      <c r="AW1289" s="13" t="s">
        <v>34</v>
      </c>
      <c r="AX1289" s="13" t="s">
        <v>77</v>
      </c>
      <c r="AY1289" s="189" t="s">
        <v>164</v>
      </c>
    </row>
    <row r="1290" spans="2:51" s="13" customFormat="1" x14ac:dyDescent="0.2">
      <c r="B1290" s="188"/>
      <c r="D1290" s="183" t="s">
        <v>177</v>
      </c>
      <c r="E1290" s="189" t="s">
        <v>1</v>
      </c>
      <c r="F1290" s="190" t="s">
        <v>3037</v>
      </c>
      <c r="H1290" s="189" t="s">
        <v>1</v>
      </c>
      <c r="I1290" s="191"/>
      <c r="L1290" s="188"/>
      <c r="M1290" s="192"/>
      <c r="N1290" s="193"/>
      <c r="O1290" s="193"/>
      <c r="P1290" s="193"/>
      <c r="Q1290" s="193"/>
      <c r="R1290" s="193"/>
      <c r="S1290" s="193"/>
      <c r="T1290" s="194"/>
      <c r="AT1290" s="189" t="s">
        <v>177</v>
      </c>
      <c r="AU1290" s="189" t="s">
        <v>86</v>
      </c>
      <c r="AV1290" s="13" t="s">
        <v>84</v>
      </c>
      <c r="AW1290" s="13" t="s">
        <v>34</v>
      </c>
      <c r="AX1290" s="13" t="s">
        <v>77</v>
      </c>
      <c r="AY1290" s="189" t="s">
        <v>164</v>
      </c>
    </row>
    <row r="1291" spans="2:51" s="13" customFormat="1" x14ac:dyDescent="0.2">
      <c r="B1291" s="188"/>
      <c r="D1291" s="183" t="s">
        <v>177</v>
      </c>
      <c r="E1291" s="189" t="s">
        <v>1</v>
      </c>
      <c r="F1291" s="190" t="s">
        <v>2835</v>
      </c>
      <c r="H1291" s="189" t="s">
        <v>1</v>
      </c>
      <c r="I1291" s="191"/>
      <c r="L1291" s="188"/>
      <c r="M1291" s="192"/>
      <c r="N1291" s="193"/>
      <c r="O1291" s="193"/>
      <c r="P1291" s="193"/>
      <c r="Q1291" s="193"/>
      <c r="R1291" s="193"/>
      <c r="S1291" s="193"/>
      <c r="T1291" s="194"/>
      <c r="AT1291" s="189" t="s">
        <v>177</v>
      </c>
      <c r="AU1291" s="189" t="s">
        <v>86</v>
      </c>
      <c r="AV1291" s="13" t="s">
        <v>84</v>
      </c>
      <c r="AW1291" s="13" t="s">
        <v>34</v>
      </c>
      <c r="AX1291" s="13" t="s">
        <v>77</v>
      </c>
      <c r="AY1291" s="189" t="s">
        <v>164</v>
      </c>
    </row>
    <row r="1292" spans="2:51" s="13" customFormat="1" x14ac:dyDescent="0.2">
      <c r="B1292" s="188"/>
      <c r="D1292" s="183" t="s">
        <v>177</v>
      </c>
      <c r="E1292" s="189" t="s">
        <v>1</v>
      </c>
      <c r="F1292" s="190" t="s">
        <v>2836</v>
      </c>
      <c r="H1292" s="189" t="s">
        <v>1</v>
      </c>
      <c r="I1292" s="191"/>
      <c r="L1292" s="188"/>
      <c r="M1292" s="192"/>
      <c r="N1292" s="193"/>
      <c r="O1292" s="193"/>
      <c r="P1292" s="193"/>
      <c r="Q1292" s="193"/>
      <c r="R1292" s="193"/>
      <c r="S1292" s="193"/>
      <c r="T1292" s="194"/>
      <c r="AT1292" s="189" t="s">
        <v>177</v>
      </c>
      <c r="AU1292" s="189" t="s">
        <v>86</v>
      </c>
      <c r="AV1292" s="13" t="s">
        <v>84</v>
      </c>
      <c r="AW1292" s="13" t="s">
        <v>34</v>
      </c>
      <c r="AX1292" s="13" t="s">
        <v>77</v>
      </c>
      <c r="AY1292" s="189" t="s">
        <v>164</v>
      </c>
    </row>
    <row r="1293" spans="2:51" s="14" customFormat="1" x14ac:dyDescent="0.2">
      <c r="B1293" s="195"/>
      <c r="D1293" s="183" t="s">
        <v>177</v>
      </c>
      <c r="E1293" s="196" t="s">
        <v>1</v>
      </c>
      <c r="F1293" s="197" t="s">
        <v>2837</v>
      </c>
      <c r="H1293" s="198">
        <v>95.4</v>
      </c>
      <c r="I1293" s="199"/>
      <c r="L1293" s="195"/>
      <c r="M1293" s="200"/>
      <c r="N1293" s="201"/>
      <c r="O1293" s="201"/>
      <c r="P1293" s="201"/>
      <c r="Q1293" s="201"/>
      <c r="R1293" s="201"/>
      <c r="S1293" s="201"/>
      <c r="T1293" s="202"/>
      <c r="AT1293" s="196" t="s">
        <v>177</v>
      </c>
      <c r="AU1293" s="196" t="s">
        <v>86</v>
      </c>
      <c r="AV1293" s="14" t="s">
        <v>86</v>
      </c>
      <c r="AW1293" s="14" t="s">
        <v>34</v>
      </c>
      <c r="AX1293" s="14" t="s">
        <v>77</v>
      </c>
      <c r="AY1293" s="196" t="s">
        <v>164</v>
      </c>
    </row>
    <row r="1294" spans="2:51" s="16" customFormat="1" x14ac:dyDescent="0.2">
      <c r="B1294" s="215"/>
      <c r="D1294" s="183" t="s">
        <v>177</v>
      </c>
      <c r="E1294" s="216" t="s">
        <v>1</v>
      </c>
      <c r="F1294" s="217" t="s">
        <v>235</v>
      </c>
      <c r="H1294" s="218">
        <v>95.4</v>
      </c>
      <c r="I1294" s="219"/>
      <c r="L1294" s="215"/>
      <c r="M1294" s="220"/>
      <c r="N1294" s="221"/>
      <c r="O1294" s="221"/>
      <c r="P1294" s="221"/>
      <c r="Q1294" s="221"/>
      <c r="R1294" s="221"/>
      <c r="S1294" s="221"/>
      <c r="T1294" s="222"/>
      <c r="AT1294" s="216" t="s">
        <v>177</v>
      </c>
      <c r="AU1294" s="216" t="s">
        <v>86</v>
      </c>
      <c r="AV1294" s="16" t="s">
        <v>236</v>
      </c>
      <c r="AW1294" s="16" t="s">
        <v>34</v>
      </c>
      <c r="AX1294" s="16" t="s">
        <v>77</v>
      </c>
      <c r="AY1294" s="216" t="s">
        <v>164</v>
      </c>
    </row>
    <row r="1295" spans="2:51" s="13" customFormat="1" x14ac:dyDescent="0.2">
      <c r="B1295" s="188"/>
      <c r="D1295" s="183" t="s">
        <v>177</v>
      </c>
      <c r="E1295" s="189" t="s">
        <v>1</v>
      </c>
      <c r="F1295" s="190" t="s">
        <v>2839</v>
      </c>
      <c r="H1295" s="189" t="s">
        <v>1</v>
      </c>
      <c r="I1295" s="191"/>
      <c r="L1295" s="188"/>
      <c r="M1295" s="192"/>
      <c r="N1295" s="193"/>
      <c r="O1295" s="193"/>
      <c r="P1295" s="193"/>
      <c r="Q1295" s="193"/>
      <c r="R1295" s="193"/>
      <c r="S1295" s="193"/>
      <c r="T1295" s="194"/>
      <c r="AT1295" s="189" t="s">
        <v>177</v>
      </c>
      <c r="AU1295" s="189" t="s">
        <v>86</v>
      </c>
      <c r="AV1295" s="13" t="s">
        <v>84</v>
      </c>
      <c r="AW1295" s="13" t="s">
        <v>34</v>
      </c>
      <c r="AX1295" s="13" t="s">
        <v>77</v>
      </c>
      <c r="AY1295" s="189" t="s">
        <v>164</v>
      </c>
    </row>
    <row r="1296" spans="2:51" s="13" customFormat="1" x14ac:dyDescent="0.2">
      <c r="B1296" s="188"/>
      <c r="D1296" s="183" t="s">
        <v>177</v>
      </c>
      <c r="E1296" s="189" t="s">
        <v>1</v>
      </c>
      <c r="F1296" s="190" t="s">
        <v>2840</v>
      </c>
      <c r="H1296" s="189" t="s">
        <v>1</v>
      </c>
      <c r="I1296" s="191"/>
      <c r="L1296" s="188"/>
      <c r="M1296" s="192"/>
      <c r="N1296" s="193"/>
      <c r="O1296" s="193"/>
      <c r="P1296" s="193"/>
      <c r="Q1296" s="193"/>
      <c r="R1296" s="193"/>
      <c r="S1296" s="193"/>
      <c r="T1296" s="194"/>
      <c r="AT1296" s="189" t="s">
        <v>177</v>
      </c>
      <c r="AU1296" s="189" t="s">
        <v>86</v>
      </c>
      <c r="AV1296" s="13" t="s">
        <v>84</v>
      </c>
      <c r="AW1296" s="13" t="s">
        <v>34</v>
      </c>
      <c r="AX1296" s="13" t="s">
        <v>77</v>
      </c>
      <c r="AY1296" s="189" t="s">
        <v>164</v>
      </c>
    </row>
    <row r="1297" spans="1:65" s="13" customFormat="1" x14ac:dyDescent="0.2">
      <c r="B1297" s="188"/>
      <c r="D1297" s="183" t="s">
        <v>177</v>
      </c>
      <c r="E1297" s="189" t="s">
        <v>1</v>
      </c>
      <c r="F1297" s="190" t="s">
        <v>2841</v>
      </c>
      <c r="H1297" s="189" t="s">
        <v>1</v>
      </c>
      <c r="I1297" s="191"/>
      <c r="L1297" s="188"/>
      <c r="M1297" s="192"/>
      <c r="N1297" s="193"/>
      <c r="O1297" s="193"/>
      <c r="P1297" s="193"/>
      <c r="Q1297" s="193"/>
      <c r="R1297" s="193"/>
      <c r="S1297" s="193"/>
      <c r="T1297" s="194"/>
      <c r="AT1297" s="189" t="s">
        <v>177</v>
      </c>
      <c r="AU1297" s="189" t="s">
        <v>86</v>
      </c>
      <c r="AV1297" s="13" t="s">
        <v>84</v>
      </c>
      <c r="AW1297" s="13" t="s">
        <v>34</v>
      </c>
      <c r="AX1297" s="13" t="s">
        <v>77</v>
      </c>
      <c r="AY1297" s="189" t="s">
        <v>164</v>
      </c>
    </row>
    <row r="1298" spans="1:65" s="14" customFormat="1" x14ac:dyDescent="0.2">
      <c r="B1298" s="195"/>
      <c r="D1298" s="183" t="s">
        <v>177</v>
      </c>
      <c r="E1298" s="196" t="s">
        <v>1</v>
      </c>
      <c r="F1298" s="197" t="s">
        <v>2842</v>
      </c>
      <c r="H1298" s="198">
        <v>9.407</v>
      </c>
      <c r="I1298" s="199"/>
      <c r="L1298" s="195"/>
      <c r="M1298" s="200"/>
      <c r="N1298" s="201"/>
      <c r="O1298" s="201"/>
      <c r="P1298" s="201"/>
      <c r="Q1298" s="201"/>
      <c r="R1298" s="201"/>
      <c r="S1298" s="201"/>
      <c r="T1298" s="202"/>
      <c r="AT1298" s="196" t="s">
        <v>177</v>
      </c>
      <c r="AU1298" s="196" t="s">
        <v>86</v>
      </c>
      <c r="AV1298" s="14" t="s">
        <v>86</v>
      </c>
      <c r="AW1298" s="14" t="s">
        <v>34</v>
      </c>
      <c r="AX1298" s="14" t="s">
        <v>77</v>
      </c>
      <c r="AY1298" s="196" t="s">
        <v>164</v>
      </c>
    </row>
    <row r="1299" spans="1:65" s="16" customFormat="1" x14ac:dyDescent="0.2">
      <c r="B1299" s="215"/>
      <c r="D1299" s="183" t="s">
        <v>177</v>
      </c>
      <c r="E1299" s="216" t="s">
        <v>1</v>
      </c>
      <c r="F1299" s="217" t="s">
        <v>235</v>
      </c>
      <c r="H1299" s="218">
        <v>9.407</v>
      </c>
      <c r="I1299" s="219"/>
      <c r="L1299" s="215"/>
      <c r="M1299" s="220"/>
      <c r="N1299" s="221"/>
      <c r="O1299" s="221"/>
      <c r="P1299" s="221"/>
      <c r="Q1299" s="221"/>
      <c r="R1299" s="221"/>
      <c r="S1299" s="221"/>
      <c r="T1299" s="222"/>
      <c r="AT1299" s="216" t="s">
        <v>177</v>
      </c>
      <c r="AU1299" s="216" t="s">
        <v>86</v>
      </c>
      <c r="AV1299" s="16" t="s">
        <v>236</v>
      </c>
      <c r="AW1299" s="16" t="s">
        <v>34</v>
      </c>
      <c r="AX1299" s="16" t="s">
        <v>77</v>
      </c>
      <c r="AY1299" s="216" t="s">
        <v>164</v>
      </c>
    </row>
    <row r="1300" spans="1:65" s="13" customFormat="1" x14ac:dyDescent="0.2">
      <c r="B1300" s="188"/>
      <c r="D1300" s="183" t="s">
        <v>177</v>
      </c>
      <c r="E1300" s="189" t="s">
        <v>1</v>
      </c>
      <c r="F1300" s="190" t="s">
        <v>2832</v>
      </c>
      <c r="H1300" s="189" t="s">
        <v>1</v>
      </c>
      <c r="I1300" s="191"/>
      <c r="L1300" s="188"/>
      <c r="M1300" s="192"/>
      <c r="N1300" s="193"/>
      <c r="O1300" s="193"/>
      <c r="P1300" s="193"/>
      <c r="Q1300" s="193"/>
      <c r="R1300" s="193"/>
      <c r="S1300" s="193"/>
      <c r="T1300" s="194"/>
      <c r="AT1300" s="189" t="s">
        <v>177</v>
      </c>
      <c r="AU1300" s="189" t="s">
        <v>86</v>
      </c>
      <c r="AV1300" s="13" t="s">
        <v>84</v>
      </c>
      <c r="AW1300" s="13" t="s">
        <v>34</v>
      </c>
      <c r="AX1300" s="13" t="s">
        <v>77</v>
      </c>
      <c r="AY1300" s="189" t="s">
        <v>164</v>
      </c>
    </row>
    <row r="1301" spans="1:65" s="13" customFormat="1" x14ac:dyDescent="0.2">
      <c r="B1301" s="188"/>
      <c r="D1301" s="183" t="s">
        <v>177</v>
      </c>
      <c r="E1301" s="189" t="s">
        <v>1</v>
      </c>
      <c r="F1301" s="190" t="s">
        <v>2844</v>
      </c>
      <c r="H1301" s="189" t="s">
        <v>1</v>
      </c>
      <c r="I1301" s="191"/>
      <c r="L1301" s="188"/>
      <c r="M1301" s="192"/>
      <c r="N1301" s="193"/>
      <c r="O1301" s="193"/>
      <c r="P1301" s="193"/>
      <c r="Q1301" s="193"/>
      <c r="R1301" s="193"/>
      <c r="S1301" s="193"/>
      <c r="T1301" s="194"/>
      <c r="AT1301" s="189" t="s">
        <v>177</v>
      </c>
      <c r="AU1301" s="189" t="s">
        <v>86</v>
      </c>
      <c r="AV1301" s="13" t="s">
        <v>84</v>
      </c>
      <c r="AW1301" s="13" t="s">
        <v>34</v>
      </c>
      <c r="AX1301" s="13" t="s">
        <v>77</v>
      </c>
      <c r="AY1301" s="189" t="s">
        <v>164</v>
      </c>
    </row>
    <row r="1302" spans="1:65" s="13" customFormat="1" x14ac:dyDescent="0.2">
      <c r="B1302" s="188"/>
      <c r="D1302" s="183" t="s">
        <v>177</v>
      </c>
      <c r="E1302" s="189" t="s">
        <v>1</v>
      </c>
      <c r="F1302" s="190" t="s">
        <v>2840</v>
      </c>
      <c r="H1302" s="189" t="s">
        <v>1</v>
      </c>
      <c r="I1302" s="191"/>
      <c r="L1302" s="188"/>
      <c r="M1302" s="192"/>
      <c r="N1302" s="193"/>
      <c r="O1302" s="193"/>
      <c r="P1302" s="193"/>
      <c r="Q1302" s="193"/>
      <c r="R1302" s="193"/>
      <c r="S1302" s="193"/>
      <c r="T1302" s="194"/>
      <c r="AT1302" s="189" t="s">
        <v>177</v>
      </c>
      <c r="AU1302" s="189" t="s">
        <v>86</v>
      </c>
      <c r="AV1302" s="13" t="s">
        <v>84</v>
      </c>
      <c r="AW1302" s="13" t="s">
        <v>34</v>
      </c>
      <c r="AX1302" s="13" t="s">
        <v>77</v>
      </c>
      <c r="AY1302" s="189" t="s">
        <v>164</v>
      </c>
    </row>
    <row r="1303" spans="1:65" s="13" customFormat="1" x14ac:dyDescent="0.2">
      <c r="B1303" s="188"/>
      <c r="D1303" s="183" t="s">
        <v>177</v>
      </c>
      <c r="E1303" s="189" t="s">
        <v>1</v>
      </c>
      <c r="F1303" s="190" t="s">
        <v>2845</v>
      </c>
      <c r="H1303" s="189" t="s">
        <v>1</v>
      </c>
      <c r="I1303" s="191"/>
      <c r="L1303" s="188"/>
      <c r="M1303" s="192"/>
      <c r="N1303" s="193"/>
      <c r="O1303" s="193"/>
      <c r="P1303" s="193"/>
      <c r="Q1303" s="193"/>
      <c r="R1303" s="193"/>
      <c r="S1303" s="193"/>
      <c r="T1303" s="194"/>
      <c r="AT1303" s="189" t="s">
        <v>177</v>
      </c>
      <c r="AU1303" s="189" t="s">
        <v>86</v>
      </c>
      <c r="AV1303" s="13" t="s">
        <v>84</v>
      </c>
      <c r="AW1303" s="13" t="s">
        <v>34</v>
      </c>
      <c r="AX1303" s="13" t="s">
        <v>77</v>
      </c>
      <c r="AY1303" s="189" t="s">
        <v>164</v>
      </c>
    </row>
    <row r="1304" spans="1:65" s="14" customFormat="1" x14ac:dyDescent="0.2">
      <c r="B1304" s="195"/>
      <c r="D1304" s="183" t="s">
        <v>177</v>
      </c>
      <c r="E1304" s="196" t="s">
        <v>1</v>
      </c>
      <c r="F1304" s="197" t="s">
        <v>2846</v>
      </c>
      <c r="H1304" s="198">
        <v>47.25</v>
      </c>
      <c r="I1304" s="199"/>
      <c r="L1304" s="195"/>
      <c r="M1304" s="200"/>
      <c r="N1304" s="201"/>
      <c r="O1304" s="201"/>
      <c r="P1304" s="201"/>
      <c r="Q1304" s="201"/>
      <c r="R1304" s="201"/>
      <c r="S1304" s="201"/>
      <c r="T1304" s="202"/>
      <c r="AT1304" s="196" t="s">
        <v>177</v>
      </c>
      <c r="AU1304" s="196" t="s">
        <v>86</v>
      </c>
      <c r="AV1304" s="14" t="s">
        <v>86</v>
      </c>
      <c r="AW1304" s="14" t="s">
        <v>34</v>
      </c>
      <c r="AX1304" s="14" t="s">
        <v>77</v>
      </c>
      <c r="AY1304" s="196" t="s">
        <v>164</v>
      </c>
    </row>
    <row r="1305" spans="1:65" s="16" customFormat="1" x14ac:dyDescent="0.2">
      <c r="B1305" s="215"/>
      <c r="D1305" s="183" t="s">
        <v>177</v>
      </c>
      <c r="E1305" s="216" t="s">
        <v>1</v>
      </c>
      <c r="F1305" s="217" t="s">
        <v>235</v>
      </c>
      <c r="H1305" s="218">
        <v>47.25</v>
      </c>
      <c r="I1305" s="219"/>
      <c r="L1305" s="215"/>
      <c r="M1305" s="220"/>
      <c r="N1305" s="221"/>
      <c r="O1305" s="221"/>
      <c r="P1305" s="221"/>
      <c r="Q1305" s="221"/>
      <c r="R1305" s="221"/>
      <c r="S1305" s="221"/>
      <c r="T1305" s="222"/>
      <c r="AT1305" s="216" t="s">
        <v>177</v>
      </c>
      <c r="AU1305" s="216" t="s">
        <v>86</v>
      </c>
      <c r="AV1305" s="16" t="s">
        <v>236</v>
      </c>
      <c r="AW1305" s="16" t="s">
        <v>34</v>
      </c>
      <c r="AX1305" s="16" t="s">
        <v>77</v>
      </c>
      <c r="AY1305" s="216" t="s">
        <v>164</v>
      </c>
    </row>
    <row r="1306" spans="1:65" s="13" customFormat="1" x14ac:dyDescent="0.2">
      <c r="B1306" s="188"/>
      <c r="D1306" s="183" t="s">
        <v>177</v>
      </c>
      <c r="E1306" s="189" t="s">
        <v>1</v>
      </c>
      <c r="F1306" s="190" t="s">
        <v>2731</v>
      </c>
      <c r="H1306" s="189" t="s">
        <v>1</v>
      </c>
      <c r="I1306" s="191"/>
      <c r="L1306" s="188"/>
      <c r="M1306" s="192"/>
      <c r="N1306" s="193"/>
      <c r="O1306" s="193"/>
      <c r="P1306" s="193"/>
      <c r="Q1306" s="193"/>
      <c r="R1306" s="193"/>
      <c r="S1306" s="193"/>
      <c r="T1306" s="194"/>
      <c r="AT1306" s="189" t="s">
        <v>177</v>
      </c>
      <c r="AU1306" s="189" t="s">
        <v>86</v>
      </c>
      <c r="AV1306" s="13" t="s">
        <v>84</v>
      </c>
      <c r="AW1306" s="13" t="s">
        <v>34</v>
      </c>
      <c r="AX1306" s="13" t="s">
        <v>77</v>
      </c>
      <c r="AY1306" s="189" t="s">
        <v>164</v>
      </c>
    </row>
    <row r="1307" spans="1:65" s="13" customFormat="1" x14ac:dyDescent="0.2">
      <c r="B1307" s="188"/>
      <c r="D1307" s="183" t="s">
        <v>177</v>
      </c>
      <c r="E1307" s="189" t="s">
        <v>1</v>
      </c>
      <c r="F1307" s="190" t="s">
        <v>2937</v>
      </c>
      <c r="H1307" s="189" t="s">
        <v>1</v>
      </c>
      <c r="I1307" s="191"/>
      <c r="L1307" s="188"/>
      <c r="M1307" s="192"/>
      <c r="N1307" s="193"/>
      <c r="O1307" s="193"/>
      <c r="P1307" s="193"/>
      <c r="Q1307" s="193"/>
      <c r="R1307" s="193"/>
      <c r="S1307" s="193"/>
      <c r="T1307" s="194"/>
      <c r="AT1307" s="189" t="s">
        <v>177</v>
      </c>
      <c r="AU1307" s="189" t="s">
        <v>86</v>
      </c>
      <c r="AV1307" s="13" t="s">
        <v>84</v>
      </c>
      <c r="AW1307" s="13" t="s">
        <v>34</v>
      </c>
      <c r="AX1307" s="13" t="s">
        <v>77</v>
      </c>
      <c r="AY1307" s="189" t="s">
        <v>164</v>
      </c>
    </row>
    <row r="1308" spans="1:65" s="13" customFormat="1" x14ac:dyDescent="0.2">
      <c r="B1308" s="188"/>
      <c r="D1308" s="183" t="s">
        <v>177</v>
      </c>
      <c r="E1308" s="189" t="s">
        <v>1</v>
      </c>
      <c r="F1308" s="190" t="s">
        <v>2938</v>
      </c>
      <c r="H1308" s="189" t="s">
        <v>1</v>
      </c>
      <c r="I1308" s="191"/>
      <c r="L1308" s="188"/>
      <c r="M1308" s="192"/>
      <c r="N1308" s="193"/>
      <c r="O1308" s="193"/>
      <c r="P1308" s="193"/>
      <c r="Q1308" s="193"/>
      <c r="R1308" s="193"/>
      <c r="S1308" s="193"/>
      <c r="T1308" s="194"/>
      <c r="AT1308" s="189" t="s">
        <v>177</v>
      </c>
      <c r="AU1308" s="189" t="s">
        <v>86</v>
      </c>
      <c r="AV1308" s="13" t="s">
        <v>84</v>
      </c>
      <c r="AW1308" s="13" t="s">
        <v>34</v>
      </c>
      <c r="AX1308" s="13" t="s">
        <v>77</v>
      </c>
      <c r="AY1308" s="189" t="s">
        <v>164</v>
      </c>
    </row>
    <row r="1309" spans="1:65" s="14" customFormat="1" x14ac:dyDescent="0.2">
      <c r="B1309" s="195"/>
      <c r="D1309" s="183" t="s">
        <v>177</v>
      </c>
      <c r="E1309" s="196" t="s">
        <v>1</v>
      </c>
      <c r="F1309" s="197" t="s">
        <v>2939</v>
      </c>
      <c r="H1309" s="198">
        <v>7.28</v>
      </c>
      <c r="I1309" s="199"/>
      <c r="L1309" s="195"/>
      <c r="M1309" s="200"/>
      <c r="N1309" s="201"/>
      <c r="O1309" s="201"/>
      <c r="P1309" s="201"/>
      <c r="Q1309" s="201"/>
      <c r="R1309" s="201"/>
      <c r="S1309" s="201"/>
      <c r="T1309" s="202"/>
      <c r="AT1309" s="196" t="s">
        <v>177</v>
      </c>
      <c r="AU1309" s="196" t="s">
        <v>86</v>
      </c>
      <c r="AV1309" s="14" t="s">
        <v>86</v>
      </c>
      <c r="AW1309" s="14" t="s">
        <v>34</v>
      </c>
      <c r="AX1309" s="14" t="s">
        <v>77</v>
      </c>
      <c r="AY1309" s="196" t="s">
        <v>164</v>
      </c>
    </row>
    <row r="1310" spans="1:65" s="16" customFormat="1" x14ac:dyDescent="0.2">
      <c r="B1310" s="215"/>
      <c r="D1310" s="183" t="s">
        <v>177</v>
      </c>
      <c r="E1310" s="216" t="s">
        <v>1</v>
      </c>
      <c r="F1310" s="217" t="s">
        <v>235</v>
      </c>
      <c r="H1310" s="218">
        <v>7.28</v>
      </c>
      <c r="I1310" s="219"/>
      <c r="L1310" s="215"/>
      <c r="M1310" s="220"/>
      <c r="N1310" s="221"/>
      <c r="O1310" s="221"/>
      <c r="P1310" s="221"/>
      <c r="Q1310" s="221"/>
      <c r="R1310" s="221"/>
      <c r="S1310" s="221"/>
      <c r="T1310" s="222"/>
      <c r="AT1310" s="216" t="s">
        <v>177</v>
      </c>
      <c r="AU1310" s="216" t="s">
        <v>86</v>
      </c>
      <c r="AV1310" s="16" t="s">
        <v>236</v>
      </c>
      <c r="AW1310" s="16" t="s">
        <v>34</v>
      </c>
      <c r="AX1310" s="16" t="s">
        <v>77</v>
      </c>
      <c r="AY1310" s="216" t="s">
        <v>164</v>
      </c>
    </row>
    <row r="1311" spans="1:65" s="15" customFormat="1" x14ac:dyDescent="0.2">
      <c r="B1311" s="203"/>
      <c r="D1311" s="183" t="s">
        <v>177</v>
      </c>
      <c r="E1311" s="204" t="s">
        <v>1</v>
      </c>
      <c r="F1311" s="205" t="s">
        <v>184</v>
      </c>
      <c r="H1311" s="206">
        <v>352.36599999999999</v>
      </c>
      <c r="I1311" s="207"/>
      <c r="L1311" s="203"/>
      <c r="M1311" s="208"/>
      <c r="N1311" s="209"/>
      <c r="O1311" s="209"/>
      <c r="P1311" s="209"/>
      <c r="Q1311" s="209"/>
      <c r="R1311" s="209"/>
      <c r="S1311" s="209"/>
      <c r="T1311" s="210"/>
      <c r="AT1311" s="204" t="s">
        <v>177</v>
      </c>
      <c r="AU1311" s="204" t="s">
        <v>86</v>
      </c>
      <c r="AV1311" s="15" t="s">
        <v>172</v>
      </c>
      <c r="AW1311" s="15" t="s">
        <v>34</v>
      </c>
      <c r="AX1311" s="15" t="s">
        <v>84</v>
      </c>
      <c r="AY1311" s="204" t="s">
        <v>164</v>
      </c>
    </row>
    <row r="1312" spans="1:65" s="2" customFormat="1" ht="16.5" customHeight="1" x14ac:dyDescent="0.2">
      <c r="A1312" s="34"/>
      <c r="B1312" s="168"/>
      <c r="C1312" s="169" t="s">
        <v>556</v>
      </c>
      <c r="D1312" s="214" t="s">
        <v>167</v>
      </c>
      <c r="E1312" s="171" t="s">
        <v>314</v>
      </c>
      <c r="F1312" s="172" t="s">
        <v>315</v>
      </c>
      <c r="G1312" s="173" t="s">
        <v>227</v>
      </c>
      <c r="H1312" s="174">
        <v>15.46</v>
      </c>
      <c r="I1312" s="175"/>
      <c r="J1312" s="176">
        <f>ROUND(I1312*H1312,2)</f>
        <v>0</v>
      </c>
      <c r="K1312" s="172" t="s">
        <v>216</v>
      </c>
      <c r="L1312" s="35"/>
      <c r="M1312" s="177" t="s">
        <v>1</v>
      </c>
      <c r="N1312" s="178" t="s">
        <v>42</v>
      </c>
      <c r="O1312" s="60"/>
      <c r="P1312" s="179">
        <f>O1312*H1312</f>
        <v>0</v>
      </c>
      <c r="Q1312" s="179">
        <v>0</v>
      </c>
      <c r="R1312" s="179">
        <f>Q1312*H1312</f>
        <v>0</v>
      </c>
      <c r="S1312" s="179">
        <v>0</v>
      </c>
      <c r="T1312" s="180">
        <f>S1312*H1312</f>
        <v>0</v>
      </c>
      <c r="U1312" s="34"/>
      <c r="V1312" s="34"/>
      <c r="W1312" s="34"/>
      <c r="X1312" s="34"/>
      <c r="Y1312" s="34"/>
      <c r="Z1312" s="34"/>
      <c r="AA1312" s="34"/>
      <c r="AB1312" s="34"/>
      <c r="AC1312" s="34"/>
      <c r="AD1312" s="34"/>
      <c r="AE1312" s="34"/>
      <c r="AR1312" s="181" t="s">
        <v>172</v>
      </c>
      <c r="AT1312" s="181" t="s">
        <v>167</v>
      </c>
      <c r="AU1312" s="181" t="s">
        <v>86</v>
      </c>
      <c r="AY1312" s="18" t="s">
        <v>164</v>
      </c>
      <c r="BE1312" s="182">
        <f>IF(N1312="základní",J1312,0)</f>
        <v>0</v>
      </c>
      <c r="BF1312" s="182">
        <f>IF(N1312="snížená",J1312,0)</f>
        <v>0</v>
      </c>
      <c r="BG1312" s="182">
        <f>IF(N1312="zákl. přenesená",J1312,0)</f>
        <v>0</v>
      </c>
      <c r="BH1312" s="182">
        <f>IF(N1312="sníž. přenesená",J1312,0)</f>
        <v>0</v>
      </c>
      <c r="BI1312" s="182">
        <f>IF(N1312="nulová",J1312,0)</f>
        <v>0</v>
      </c>
      <c r="BJ1312" s="18" t="s">
        <v>84</v>
      </c>
      <c r="BK1312" s="182">
        <f>ROUND(I1312*H1312,2)</f>
        <v>0</v>
      </c>
      <c r="BL1312" s="18" t="s">
        <v>172</v>
      </c>
      <c r="BM1312" s="181" t="s">
        <v>3049</v>
      </c>
    </row>
    <row r="1313" spans="1:51" s="2" customFormat="1" ht="19.5" x14ac:dyDescent="0.2">
      <c r="A1313" s="34"/>
      <c r="B1313" s="35"/>
      <c r="C1313" s="34"/>
      <c r="D1313" s="183" t="s">
        <v>174</v>
      </c>
      <c r="E1313" s="34"/>
      <c r="F1313" s="184" t="s">
        <v>317</v>
      </c>
      <c r="G1313" s="34"/>
      <c r="H1313" s="34"/>
      <c r="I1313" s="103"/>
      <c r="J1313" s="34"/>
      <c r="K1313" s="34"/>
      <c r="L1313" s="35"/>
      <c r="M1313" s="185"/>
      <c r="N1313" s="186"/>
      <c r="O1313" s="60"/>
      <c r="P1313" s="60"/>
      <c r="Q1313" s="60"/>
      <c r="R1313" s="60"/>
      <c r="S1313" s="60"/>
      <c r="T1313" s="61"/>
      <c r="U1313" s="34"/>
      <c r="V1313" s="34"/>
      <c r="W1313" s="34"/>
      <c r="X1313" s="34"/>
      <c r="Y1313" s="34"/>
      <c r="Z1313" s="34"/>
      <c r="AA1313" s="34"/>
      <c r="AB1313" s="34"/>
      <c r="AC1313" s="34"/>
      <c r="AD1313" s="34"/>
      <c r="AE1313" s="34"/>
      <c r="AT1313" s="18" t="s">
        <v>174</v>
      </c>
      <c r="AU1313" s="18" t="s">
        <v>86</v>
      </c>
    </row>
    <row r="1314" spans="1:51" s="2" customFormat="1" ht="234" x14ac:dyDescent="0.2">
      <c r="A1314" s="34"/>
      <c r="B1314" s="35"/>
      <c r="C1314" s="34"/>
      <c r="D1314" s="183" t="s">
        <v>175</v>
      </c>
      <c r="E1314" s="34"/>
      <c r="F1314" s="187" t="s">
        <v>318</v>
      </c>
      <c r="G1314" s="34"/>
      <c r="H1314" s="34"/>
      <c r="I1314" s="103"/>
      <c r="J1314" s="34"/>
      <c r="K1314" s="34"/>
      <c r="L1314" s="35"/>
      <c r="M1314" s="185"/>
      <c r="N1314" s="186"/>
      <c r="O1314" s="60"/>
      <c r="P1314" s="60"/>
      <c r="Q1314" s="60"/>
      <c r="R1314" s="60"/>
      <c r="S1314" s="60"/>
      <c r="T1314" s="61"/>
      <c r="U1314" s="34"/>
      <c r="V1314" s="34"/>
      <c r="W1314" s="34"/>
      <c r="X1314" s="34"/>
      <c r="Y1314" s="34"/>
      <c r="Z1314" s="34"/>
      <c r="AA1314" s="34"/>
      <c r="AB1314" s="34"/>
      <c r="AC1314" s="34"/>
      <c r="AD1314" s="34"/>
      <c r="AE1314" s="34"/>
      <c r="AT1314" s="18" t="s">
        <v>175</v>
      </c>
      <c r="AU1314" s="18" t="s">
        <v>86</v>
      </c>
    </row>
    <row r="1315" spans="1:51" s="13" customFormat="1" x14ac:dyDescent="0.2">
      <c r="B1315" s="188"/>
      <c r="D1315" s="183" t="s">
        <v>177</v>
      </c>
      <c r="E1315" s="189" t="s">
        <v>1</v>
      </c>
      <c r="F1315" s="190" t="s">
        <v>2852</v>
      </c>
      <c r="H1315" s="189" t="s">
        <v>1</v>
      </c>
      <c r="I1315" s="191"/>
      <c r="L1315" s="188"/>
      <c r="M1315" s="192"/>
      <c r="N1315" s="193"/>
      <c r="O1315" s="193"/>
      <c r="P1315" s="193"/>
      <c r="Q1315" s="193"/>
      <c r="R1315" s="193"/>
      <c r="S1315" s="193"/>
      <c r="T1315" s="194"/>
      <c r="AT1315" s="189" t="s">
        <v>177</v>
      </c>
      <c r="AU1315" s="189" t="s">
        <v>86</v>
      </c>
      <c r="AV1315" s="13" t="s">
        <v>84</v>
      </c>
      <c r="AW1315" s="13" t="s">
        <v>34</v>
      </c>
      <c r="AX1315" s="13" t="s">
        <v>77</v>
      </c>
      <c r="AY1315" s="189" t="s">
        <v>164</v>
      </c>
    </row>
    <row r="1316" spans="1:51" s="13" customFormat="1" x14ac:dyDescent="0.2">
      <c r="B1316" s="188"/>
      <c r="D1316" s="183" t="s">
        <v>177</v>
      </c>
      <c r="E1316" s="189" t="s">
        <v>1</v>
      </c>
      <c r="F1316" s="190" t="s">
        <v>2853</v>
      </c>
      <c r="H1316" s="189" t="s">
        <v>1</v>
      </c>
      <c r="I1316" s="191"/>
      <c r="L1316" s="188"/>
      <c r="M1316" s="192"/>
      <c r="N1316" s="193"/>
      <c r="O1316" s="193"/>
      <c r="P1316" s="193"/>
      <c r="Q1316" s="193"/>
      <c r="R1316" s="193"/>
      <c r="S1316" s="193"/>
      <c r="T1316" s="194"/>
      <c r="AT1316" s="189" t="s">
        <v>177</v>
      </c>
      <c r="AU1316" s="189" t="s">
        <v>86</v>
      </c>
      <c r="AV1316" s="13" t="s">
        <v>84</v>
      </c>
      <c r="AW1316" s="13" t="s">
        <v>34</v>
      </c>
      <c r="AX1316" s="13" t="s">
        <v>77</v>
      </c>
      <c r="AY1316" s="189" t="s">
        <v>164</v>
      </c>
    </row>
    <row r="1317" spans="1:51" s="13" customFormat="1" x14ac:dyDescent="0.2">
      <c r="B1317" s="188"/>
      <c r="D1317" s="183" t="s">
        <v>177</v>
      </c>
      <c r="E1317" s="189" t="s">
        <v>1</v>
      </c>
      <c r="F1317" s="190" t="s">
        <v>2854</v>
      </c>
      <c r="H1317" s="189" t="s">
        <v>1</v>
      </c>
      <c r="I1317" s="191"/>
      <c r="L1317" s="188"/>
      <c r="M1317" s="192"/>
      <c r="N1317" s="193"/>
      <c r="O1317" s="193"/>
      <c r="P1317" s="193"/>
      <c r="Q1317" s="193"/>
      <c r="R1317" s="193"/>
      <c r="S1317" s="193"/>
      <c r="T1317" s="194"/>
      <c r="AT1317" s="189" t="s">
        <v>177</v>
      </c>
      <c r="AU1317" s="189" t="s">
        <v>86</v>
      </c>
      <c r="AV1317" s="13" t="s">
        <v>84</v>
      </c>
      <c r="AW1317" s="13" t="s">
        <v>34</v>
      </c>
      <c r="AX1317" s="13" t="s">
        <v>77</v>
      </c>
      <c r="AY1317" s="189" t="s">
        <v>164</v>
      </c>
    </row>
    <row r="1318" spans="1:51" s="13" customFormat="1" x14ac:dyDescent="0.2">
      <c r="B1318" s="188"/>
      <c r="D1318" s="183" t="s">
        <v>177</v>
      </c>
      <c r="E1318" s="189" t="s">
        <v>1</v>
      </c>
      <c r="F1318" s="190" t="s">
        <v>2855</v>
      </c>
      <c r="H1318" s="189" t="s">
        <v>1</v>
      </c>
      <c r="I1318" s="191"/>
      <c r="L1318" s="188"/>
      <c r="M1318" s="192"/>
      <c r="N1318" s="193"/>
      <c r="O1318" s="193"/>
      <c r="P1318" s="193"/>
      <c r="Q1318" s="193"/>
      <c r="R1318" s="193"/>
      <c r="S1318" s="193"/>
      <c r="T1318" s="194"/>
      <c r="AT1318" s="189" t="s">
        <v>177</v>
      </c>
      <c r="AU1318" s="189" t="s">
        <v>86</v>
      </c>
      <c r="AV1318" s="13" t="s">
        <v>84</v>
      </c>
      <c r="AW1318" s="13" t="s">
        <v>34</v>
      </c>
      <c r="AX1318" s="13" t="s">
        <v>77</v>
      </c>
      <c r="AY1318" s="189" t="s">
        <v>164</v>
      </c>
    </row>
    <row r="1319" spans="1:51" s="13" customFormat="1" x14ac:dyDescent="0.2">
      <c r="B1319" s="188"/>
      <c r="D1319" s="183" t="s">
        <v>177</v>
      </c>
      <c r="E1319" s="189" t="s">
        <v>1</v>
      </c>
      <c r="F1319" s="190" t="s">
        <v>2856</v>
      </c>
      <c r="H1319" s="189" t="s">
        <v>1</v>
      </c>
      <c r="I1319" s="191"/>
      <c r="L1319" s="188"/>
      <c r="M1319" s="192"/>
      <c r="N1319" s="193"/>
      <c r="O1319" s="193"/>
      <c r="P1319" s="193"/>
      <c r="Q1319" s="193"/>
      <c r="R1319" s="193"/>
      <c r="S1319" s="193"/>
      <c r="T1319" s="194"/>
      <c r="AT1319" s="189" t="s">
        <v>177</v>
      </c>
      <c r="AU1319" s="189" t="s">
        <v>86</v>
      </c>
      <c r="AV1319" s="13" t="s">
        <v>84</v>
      </c>
      <c r="AW1319" s="13" t="s">
        <v>34</v>
      </c>
      <c r="AX1319" s="13" t="s">
        <v>77</v>
      </c>
      <c r="AY1319" s="189" t="s">
        <v>164</v>
      </c>
    </row>
    <row r="1320" spans="1:51" s="13" customFormat="1" x14ac:dyDescent="0.2">
      <c r="B1320" s="188"/>
      <c r="D1320" s="183" t="s">
        <v>177</v>
      </c>
      <c r="E1320" s="189" t="s">
        <v>1</v>
      </c>
      <c r="F1320" s="190" t="s">
        <v>2857</v>
      </c>
      <c r="H1320" s="189" t="s">
        <v>1</v>
      </c>
      <c r="I1320" s="191"/>
      <c r="L1320" s="188"/>
      <c r="M1320" s="192"/>
      <c r="N1320" s="193"/>
      <c r="O1320" s="193"/>
      <c r="P1320" s="193"/>
      <c r="Q1320" s="193"/>
      <c r="R1320" s="193"/>
      <c r="S1320" s="193"/>
      <c r="T1320" s="194"/>
      <c r="AT1320" s="189" t="s">
        <v>177</v>
      </c>
      <c r="AU1320" s="189" t="s">
        <v>86</v>
      </c>
      <c r="AV1320" s="13" t="s">
        <v>84</v>
      </c>
      <c r="AW1320" s="13" t="s">
        <v>34</v>
      </c>
      <c r="AX1320" s="13" t="s">
        <v>77</v>
      </c>
      <c r="AY1320" s="189" t="s">
        <v>164</v>
      </c>
    </row>
    <row r="1321" spans="1:51" s="13" customFormat="1" x14ac:dyDescent="0.2">
      <c r="B1321" s="188"/>
      <c r="D1321" s="183" t="s">
        <v>177</v>
      </c>
      <c r="E1321" s="189" t="s">
        <v>1</v>
      </c>
      <c r="F1321" s="190" t="s">
        <v>3050</v>
      </c>
      <c r="H1321" s="189" t="s">
        <v>1</v>
      </c>
      <c r="I1321" s="191"/>
      <c r="L1321" s="188"/>
      <c r="M1321" s="192"/>
      <c r="N1321" s="193"/>
      <c r="O1321" s="193"/>
      <c r="P1321" s="193"/>
      <c r="Q1321" s="193"/>
      <c r="R1321" s="193"/>
      <c r="S1321" s="193"/>
      <c r="T1321" s="194"/>
      <c r="AT1321" s="189" t="s">
        <v>177</v>
      </c>
      <c r="AU1321" s="189" t="s">
        <v>86</v>
      </c>
      <c r="AV1321" s="13" t="s">
        <v>84</v>
      </c>
      <c r="AW1321" s="13" t="s">
        <v>34</v>
      </c>
      <c r="AX1321" s="13" t="s">
        <v>77</v>
      </c>
      <c r="AY1321" s="189" t="s">
        <v>164</v>
      </c>
    </row>
    <row r="1322" spans="1:51" s="13" customFormat="1" x14ac:dyDescent="0.2">
      <c r="B1322" s="188"/>
      <c r="D1322" s="183" t="s">
        <v>177</v>
      </c>
      <c r="E1322" s="189" t="s">
        <v>1</v>
      </c>
      <c r="F1322" s="190" t="s">
        <v>3051</v>
      </c>
      <c r="H1322" s="189" t="s">
        <v>1</v>
      </c>
      <c r="I1322" s="191"/>
      <c r="L1322" s="188"/>
      <c r="M1322" s="192"/>
      <c r="N1322" s="193"/>
      <c r="O1322" s="193"/>
      <c r="P1322" s="193"/>
      <c r="Q1322" s="193"/>
      <c r="R1322" s="193"/>
      <c r="S1322" s="193"/>
      <c r="T1322" s="194"/>
      <c r="AT1322" s="189" t="s">
        <v>177</v>
      </c>
      <c r="AU1322" s="189" t="s">
        <v>86</v>
      </c>
      <c r="AV1322" s="13" t="s">
        <v>84</v>
      </c>
      <c r="AW1322" s="13" t="s">
        <v>34</v>
      </c>
      <c r="AX1322" s="13" t="s">
        <v>77</v>
      </c>
      <c r="AY1322" s="189" t="s">
        <v>164</v>
      </c>
    </row>
    <row r="1323" spans="1:51" s="14" customFormat="1" x14ac:dyDescent="0.2">
      <c r="B1323" s="195"/>
      <c r="D1323" s="183" t="s">
        <v>177</v>
      </c>
      <c r="E1323" s="196" t="s">
        <v>1</v>
      </c>
      <c r="F1323" s="197" t="s">
        <v>3052</v>
      </c>
      <c r="H1323" s="198">
        <v>2.2759999999999998</v>
      </c>
      <c r="I1323" s="199"/>
      <c r="L1323" s="195"/>
      <c r="M1323" s="200"/>
      <c r="N1323" s="201"/>
      <c r="O1323" s="201"/>
      <c r="P1323" s="201"/>
      <c r="Q1323" s="201"/>
      <c r="R1323" s="201"/>
      <c r="S1323" s="201"/>
      <c r="T1323" s="202"/>
      <c r="AT1323" s="196" t="s">
        <v>177</v>
      </c>
      <c r="AU1323" s="196" t="s">
        <v>86</v>
      </c>
      <c r="AV1323" s="14" t="s">
        <v>86</v>
      </c>
      <c r="AW1323" s="14" t="s">
        <v>34</v>
      </c>
      <c r="AX1323" s="14" t="s">
        <v>77</v>
      </c>
      <c r="AY1323" s="196" t="s">
        <v>164</v>
      </c>
    </row>
    <row r="1324" spans="1:51" s="14" customFormat="1" x14ac:dyDescent="0.2">
      <c r="B1324" s="195"/>
      <c r="D1324" s="183" t="s">
        <v>177</v>
      </c>
      <c r="E1324" s="196" t="s">
        <v>1</v>
      </c>
      <c r="F1324" s="197" t="s">
        <v>3053</v>
      </c>
      <c r="H1324" s="198">
        <v>-0.39600000000000002</v>
      </c>
      <c r="I1324" s="199"/>
      <c r="L1324" s="195"/>
      <c r="M1324" s="200"/>
      <c r="N1324" s="201"/>
      <c r="O1324" s="201"/>
      <c r="P1324" s="201"/>
      <c r="Q1324" s="201"/>
      <c r="R1324" s="201"/>
      <c r="S1324" s="201"/>
      <c r="T1324" s="202"/>
      <c r="AT1324" s="196" t="s">
        <v>177</v>
      </c>
      <c r="AU1324" s="196" t="s">
        <v>86</v>
      </c>
      <c r="AV1324" s="14" t="s">
        <v>86</v>
      </c>
      <c r="AW1324" s="14" t="s">
        <v>34</v>
      </c>
      <c r="AX1324" s="14" t="s">
        <v>77</v>
      </c>
      <c r="AY1324" s="196" t="s">
        <v>164</v>
      </c>
    </row>
    <row r="1325" spans="1:51" s="16" customFormat="1" x14ac:dyDescent="0.2">
      <c r="B1325" s="215"/>
      <c r="D1325" s="183" t="s">
        <v>177</v>
      </c>
      <c r="E1325" s="216" t="s">
        <v>1</v>
      </c>
      <c r="F1325" s="217" t="s">
        <v>235</v>
      </c>
      <c r="H1325" s="218">
        <v>1.88</v>
      </c>
      <c r="I1325" s="219"/>
      <c r="L1325" s="215"/>
      <c r="M1325" s="220"/>
      <c r="N1325" s="221"/>
      <c r="O1325" s="221"/>
      <c r="P1325" s="221"/>
      <c r="Q1325" s="221"/>
      <c r="R1325" s="221"/>
      <c r="S1325" s="221"/>
      <c r="T1325" s="222"/>
      <c r="AT1325" s="216" t="s">
        <v>177</v>
      </c>
      <c r="AU1325" s="216" t="s">
        <v>86</v>
      </c>
      <c r="AV1325" s="16" t="s">
        <v>236</v>
      </c>
      <c r="AW1325" s="16" t="s">
        <v>34</v>
      </c>
      <c r="AX1325" s="16" t="s">
        <v>77</v>
      </c>
      <c r="AY1325" s="216" t="s">
        <v>164</v>
      </c>
    </row>
    <row r="1326" spans="1:51" s="13" customFormat="1" x14ac:dyDescent="0.2">
      <c r="B1326" s="188"/>
      <c r="D1326" s="183" t="s">
        <v>177</v>
      </c>
      <c r="E1326" s="189" t="s">
        <v>1</v>
      </c>
      <c r="F1326" s="190" t="s">
        <v>3054</v>
      </c>
      <c r="H1326" s="189" t="s">
        <v>1</v>
      </c>
      <c r="I1326" s="191"/>
      <c r="L1326" s="188"/>
      <c r="M1326" s="192"/>
      <c r="N1326" s="193"/>
      <c r="O1326" s="193"/>
      <c r="P1326" s="193"/>
      <c r="Q1326" s="193"/>
      <c r="R1326" s="193"/>
      <c r="S1326" s="193"/>
      <c r="T1326" s="194"/>
      <c r="AT1326" s="189" t="s">
        <v>177</v>
      </c>
      <c r="AU1326" s="189" t="s">
        <v>86</v>
      </c>
      <c r="AV1326" s="13" t="s">
        <v>84</v>
      </c>
      <c r="AW1326" s="13" t="s">
        <v>34</v>
      </c>
      <c r="AX1326" s="13" t="s">
        <v>77</v>
      </c>
      <c r="AY1326" s="189" t="s">
        <v>164</v>
      </c>
    </row>
    <row r="1327" spans="1:51" s="13" customFormat="1" x14ac:dyDescent="0.2">
      <c r="B1327" s="188"/>
      <c r="D1327" s="183" t="s">
        <v>177</v>
      </c>
      <c r="E1327" s="189" t="s">
        <v>1</v>
      </c>
      <c r="F1327" s="190" t="s">
        <v>3055</v>
      </c>
      <c r="H1327" s="189" t="s">
        <v>1</v>
      </c>
      <c r="I1327" s="191"/>
      <c r="L1327" s="188"/>
      <c r="M1327" s="192"/>
      <c r="N1327" s="193"/>
      <c r="O1327" s="193"/>
      <c r="P1327" s="193"/>
      <c r="Q1327" s="193"/>
      <c r="R1327" s="193"/>
      <c r="S1327" s="193"/>
      <c r="T1327" s="194"/>
      <c r="AT1327" s="189" t="s">
        <v>177</v>
      </c>
      <c r="AU1327" s="189" t="s">
        <v>86</v>
      </c>
      <c r="AV1327" s="13" t="s">
        <v>84</v>
      </c>
      <c r="AW1327" s="13" t="s">
        <v>34</v>
      </c>
      <c r="AX1327" s="13" t="s">
        <v>77</v>
      </c>
      <c r="AY1327" s="189" t="s">
        <v>164</v>
      </c>
    </row>
    <row r="1328" spans="1:51" s="14" customFormat="1" x14ac:dyDescent="0.2">
      <c r="B1328" s="195"/>
      <c r="D1328" s="183" t="s">
        <v>177</v>
      </c>
      <c r="E1328" s="196" t="s">
        <v>1</v>
      </c>
      <c r="F1328" s="197" t="s">
        <v>3056</v>
      </c>
      <c r="H1328" s="198">
        <v>13.58</v>
      </c>
      <c r="I1328" s="199"/>
      <c r="L1328" s="195"/>
      <c r="M1328" s="200"/>
      <c r="N1328" s="201"/>
      <c r="O1328" s="201"/>
      <c r="P1328" s="201"/>
      <c r="Q1328" s="201"/>
      <c r="R1328" s="201"/>
      <c r="S1328" s="201"/>
      <c r="T1328" s="202"/>
      <c r="AT1328" s="196" t="s">
        <v>177</v>
      </c>
      <c r="AU1328" s="196" t="s">
        <v>86</v>
      </c>
      <c r="AV1328" s="14" t="s">
        <v>86</v>
      </c>
      <c r="AW1328" s="14" t="s">
        <v>34</v>
      </c>
      <c r="AX1328" s="14" t="s">
        <v>77</v>
      </c>
      <c r="AY1328" s="196" t="s">
        <v>164</v>
      </c>
    </row>
    <row r="1329" spans="1:65" s="16" customFormat="1" x14ac:dyDescent="0.2">
      <c r="B1329" s="215"/>
      <c r="D1329" s="183" t="s">
        <v>177</v>
      </c>
      <c r="E1329" s="216" t="s">
        <v>1</v>
      </c>
      <c r="F1329" s="217" t="s">
        <v>235</v>
      </c>
      <c r="H1329" s="218">
        <v>13.58</v>
      </c>
      <c r="I1329" s="219"/>
      <c r="L1329" s="215"/>
      <c r="M1329" s="220"/>
      <c r="N1329" s="221"/>
      <c r="O1329" s="221"/>
      <c r="P1329" s="221"/>
      <c r="Q1329" s="221"/>
      <c r="R1329" s="221"/>
      <c r="S1329" s="221"/>
      <c r="T1329" s="222"/>
      <c r="AT1329" s="216" t="s">
        <v>177</v>
      </c>
      <c r="AU1329" s="216" t="s">
        <v>86</v>
      </c>
      <c r="AV1329" s="16" t="s">
        <v>236</v>
      </c>
      <c r="AW1329" s="16" t="s">
        <v>34</v>
      </c>
      <c r="AX1329" s="16" t="s">
        <v>77</v>
      </c>
      <c r="AY1329" s="216" t="s">
        <v>164</v>
      </c>
    </row>
    <row r="1330" spans="1:65" s="15" customFormat="1" x14ac:dyDescent="0.2">
      <c r="B1330" s="203"/>
      <c r="D1330" s="183" t="s">
        <v>177</v>
      </c>
      <c r="E1330" s="204" t="s">
        <v>1</v>
      </c>
      <c r="F1330" s="205" t="s">
        <v>184</v>
      </c>
      <c r="H1330" s="206">
        <v>15.46</v>
      </c>
      <c r="I1330" s="207"/>
      <c r="L1330" s="203"/>
      <c r="M1330" s="208"/>
      <c r="N1330" s="209"/>
      <c r="O1330" s="209"/>
      <c r="P1330" s="209"/>
      <c r="Q1330" s="209"/>
      <c r="R1330" s="209"/>
      <c r="S1330" s="209"/>
      <c r="T1330" s="210"/>
      <c r="AT1330" s="204" t="s">
        <v>177</v>
      </c>
      <c r="AU1330" s="204" t="s">
        <v>86</v>
      </c>
      <c r="AV1330" s="15" t="s">
        <v>172</v>
      </c>
      <c r="AW1330" s="15" t="s">
        <v>34</v>
      </c>
      <c r="AX1330" s="15" t="s">
        <v>84</v>
      </c>
      <c r="AY1330" s="204" t="s">
        <v>164</v>
      </c>
    </row>
    <row r="1331" spans="1:65" s="2" customFormat="1" ht="16.5" customHeight="1" x14ac:dyDescent="0.2">
      <c r="A1331" s="34"/>
      <c r="B1331" s="168"/>
      <c r="C1331" s="169" t="s">
        <v>569</v>
      </c>
      <c r="D1331" s="214" t="s">
        <v>167</v>
      </c>
      <c r="E1331" s="171" t="s">
        <v>314</v>
      </c>
      <c r="F1331" s="172" t="s">
        <v>315</v>
      </c>
      <c r="G1331" s="173" t="s">
        <v>227</v>
      </c>
      <c r="H1331" s="174">
        <v>104.08799999999999</v>
      </c>
      <c r="I1331" s="175"/>
      <c r="J1331" s="176">
        <f>ROUND(I1331*H1331,2)</f>
        <v>0</v>
      </c>
      <c r="K1331" s="172" t="s">
        <v>216</v>
      </c>
      <c r="L1331" s="35"/>
      <c r="M1331" s="177" t="s">
        <v>1</v>
      </c>
      <c r="N1331" s="178" t="s">
        <v>42</v>
      </c>
      <c r="O1331" s="60"/>
      <c r="P1331" s="179">
        <f>O1331*H1331</f>
        <v>0</v>
      </c>
      <c r="Q1331" s="179">
        <v>0</v>
      </c>
      <c r="R1331" s="179">
        <f>Q1331*H1331</f>
        <v>0</v>
      </c>
      <c r="S1331" s="179">
        <v>0</v>
      </c>
      <c r="T1331" s="180">
        <f>S1331*H1331</f>
        <v>0</v>
      </c>
      <c r="U1331" s="34"/>
      <c r="V1331" s="34"/>
      <c r="W1331" s="34"/>
      <c r="X1331" s="34"/>
      <c r="Y1331" s="34"/>
      <c r="Z1331" s="34"/>
      <c r="AA1331" s="34"/>
      <c r="AB1331" s="34"/>
      <c r="AC1331" s="34"/>
      <c r="AD1331" s="34"/>
      <c r="AE1331" s="34"/>
      <c r="AR1331" s="181" t="s">
        <v>172</v>
      </c>
      <c r="AT1331" s="181" t="s">
        <v>167</v>
      </c>
      <c r="AU1331" s="181" t="s">
        <v>86</v>
      </c>
      <c r="AY1331" s="18" t="s">
        <v>164</v>
      </c>
      <c r="BE1331" s="182">
        <f>IF(N1331="základní",J1331,0)</f>
        <v>0</v>
      </c>
      <c r="BF1331" s="182">
        <f>IF(N1331="snížená",J1331,0)</f>
        <v>0</v>
      </c>
      <c r="BG1331" s="182">
        <f>IF(N1331="zákl. přenesená",J1331,0)</f>
        <v>0</v>
      </c>
      <c r="BH1331" s="182">
        <f>IF(N1331="sníž. přenesená",J1331,0)</f>
        <v>0</v>
      </c>
      <c r="BI1331" s="182">
        <f>IF(N1331="nulová",J1331,0)</f>
        <v>0</v>
      </c>
      <c r="BJ1331" s="18" t="s">
        <v>84</v>
      </c>
      <c r="BK1331" s="182">
        <f>ROUND(I1331*H1331,2)</f>
        <v>0</v>
      </c>
      <c r="BL1331" s="18" t="s">
        <v>172</v>
      </c>
      <c r="BM1331" s="181" t="s">
        <v>3057</v>
      </c>
    </row>
    <row r="1332" spans="1:65" s="2" customFormat="1" ht="19.5" x14ac:dyDescent="0.2">
      <c r="A1332" s="34"/>
      <c r="B1332" s="35"/>
      <c r="C1332" s="34"/>
      <c r="D1332" s="183" t="s">
        <v>174</v>
      </c>
      <c r="E1332" s="34"/>
      <c r="F1332" s="184" t="s">
        <v>317</v>
      </c>
      <c r="G1332" s="34"/>
      <c r="H1332" s="34"/>
      <c r="I1332" s="103"/>
      <c r="J1332" s="34"/>
      <c r="K1332" s="34"/>
      <c r="L1332" s="35"/>
      <c r="M1332" s="185"/>
      <c r="N1332" s="186"/>
      <c r="O1332" s="60"/>
      <c r="P1332" s="60"/>
      <c r="Q1332" s="60"/>
      <c r="R1332" s="60"/>
      <c r="S1332" s="60"/>
      <c r="T1332" s="61"/>
      <c r="U1332" s="34"/>
      <c r="V1332" s="34"/>
      <c r="W1332" s="34"/>
      <c r="X1332" s="34"/>
      <c r="Y1332" s="34"/>
      <c r="Z1332" s="34"/>
      <c r="AA1332" s="34"/>
      <c r="AB1332" s="34"/>
      <c r="AC1332" s="34"/>
      <c r="AD1332" s="34"/>
      <c r="AE1332" s="34"/>
      <c r="AT1332" s="18" t="s">
        <v>174</v>
      </c>
      <c r="AU1332" s="18" t="s">
        <v>86</v>
      </c>
    </row>
    <row r="1333" spans="1:65" s="2" customFormat="1" ht="234" x14ac:dyDescent="0.2">
      <c r="A1333" s="34"/>
      <c r="B1333" s="35"/>
      <c r="C1333" s="34"/>
      <c r="D1333" s="183" t="s">
        <v>175</v>
      </c>
      <c r="E1333" s="34"/>
      <c r="F1333" s="187" t="s">
        <v>318</v>
      </c>
      <c r="G1333" s="34"/>
      <c r="H1333" s="34"/>
      <c r="I1333" s="103"/>
      <c r="J1333" s="34"/>
      <c r="K1333" s="34"/>
      <c r="L1333" s="35"/>
      <c r="M1333" s="185"/>
      <c r="N1333" s="186"/>
      <c r="O1333" s="60"/>
      <c r="P1333" s="60"/>
      <c r="Q1333" s="60"/>
      <c r="R1333" s="60"/>
      <c r="S1333" s="60"/>
      <c r="T1333" s="61"/>
      <c r="U1333" s="34"/>
      <c r="V1333" s="34"/>
      <c r="W1333" s="34"/>
      <c r="X1333" s="34"/>
      <c r="Y1333" s="34"/>
      <c r="Z1333" s="34"/>
      <c r="AA1333" s="34"/>
      <c r="AB1333" s="34"/>
      <c r="AC1333" s="34"/>
      <c r="AD1333" s="34"/>
      <c r="AE1333" s="34"/>
      <c r="AT1333" s="18" t="s">
        <v>175</v>
      </c>
      <c r="AU1333" s="18" t="s">
        <v>86</v>
      </c>
    </row>
    <row r="1334" spans="1:65" s="13" customFormat="1" x14ac:dyDescent="0.2">
      <c r="B1334" s="188"/>
      <c r="D1334" s="183" t="s">
        <v>177</v>
      </c>
      <c r="E1334" s="189" t="s">
        <v>1</v>
      </c>
      <c r="F1334" s="190" t="s">
        <v>2727</v>
      </c>
      <c r="H1334" s="189" t="s">
        <v>1</v>
      </c>
      <c r="I1334" s="191"/>
      <c r="L1334" s="188"/>
      <c r="M1334" s="192"/>
      <c r="N1334" s="193"/>
      <c r="O1334" s="193"/>
      <c r="P1334" s="193"/>
      <c r="Q1334" s="193"/>
      <c r="R1334" s="193"/>
      <c r="S1334" s="193"/>
      <c r="T1334" s="194"/>
      <c r="AT1334" s="189" t="s">
        <v>177</v>
      </c>
      <c r="AU1334" s="189" t="s">
        <v>86</v>
      </c>
      <c r="AV1334" s="13" t="s">
        <v>84</v>
      </c>
      <c r="AW1334" s="13" t="s">
        <v>34</v>
      </c>
      <c r="AX1334" s="13" t="s">
        <v>77</v>
      </c>
      <c r="AY1334" s="189" t="s">
        <v>164</v>
      </c>
    </row>
    <row r="1335" spans="1:65" s="13" customFormat="1" x14ac:dyDescent="0.2">
      <c r="B1335" s="188"/>
      <c r="D1335" s="183" t="s">
        <v>177</v>
      </c>
      <c r="E1335" s="189" t="s">
        <v>1</v>
      </c>
      <c r="F1335" s="190" t="s">
        <v>2728</v>
      </c>
      <c r="H1335" s="189" t="s">
        <v>1</v>
      </c>
      <c r="I1335" s="191"/>
      <c r="L1335" s="188"/>
      <c r="M1335" s="192"/>
      <c r="N1335" s="193"/>
      <c r="O1335" s="193"/>
      <c r="P1335" s="193"/>
      <c r="Q1335" s="193"/>
      <c r="R1335" s="193"/>
      <c r="S1335" s="193"/>
      <c r="T1335" s="194"/>
      <c r="AT1335" s="189" t="s">
        <v>177</v>
      </c>
      <c r="AU1335" s="189" t="s">
        <v>86</v>
      </c>
      <c r="AV1335" s="13" t="s">
        <v>84</v>
      </c>
      <c r="AW1335" s="13" t="s">
        <v>34</v>
      </c>
      <c r="AX1335" s="13" t="s">
        <v>77</v>
      </c>
      <c r="AY1335" s="189" t="s">
        <v>164</v>
      </c>
    </row>
    <row r="1336" spans="1:65" s="13" customFormat="1" x14ac:dyDescent="0.2">
      <c r="B1336" s="188"/>
      <c r="D1336" s="183" t="s">
        <v>177</v>
      </c>
      <c r="E1336" s="189" t="s">
        <v>1</v>
      </c>
      <c r="F1336" s="190" t="s">
        <v>2729</v>
      </c>
      <c r="H1336" s="189" t="s">
        <v>1</v>
      </c>
      <c r="I1336" s="191"/>
      <c r="L1336" s="188"/>
      <c r="M1336" s="192"/>
      <c r="N1336" s="193"/>
      <c r="O1336" s="193"/>
      <c r="P1336" s="193"/>
      <c r="Q1336" s="193"/>
      <c r="R1336" s="193"/>
      <c r="S1336" s="193"/>
      <c r="T1336" s="194"/>
      <c r="AT1336" s="189" t="s">
        <v>177</v>
      </c>
      <c r="AU1336" s="189" t="s">
        <v>86</v>
      </c>
      <c r="AV1336" s="13" t="s">
        <v>84</v>
      </c>
      <c r="AW1336" s="13" t="s">
        <v>34</v>
      </c>
      <c r="AX1336" s="13" t="s">
        <v>77</v>
      </c>
      <c r="AY1336" s="189" t="s">
        <v>164</v>
      </c>
    </row>
    <row r="1337" spans="1:65" s="13" customFormat="1" x14ac:dyDescent="0.2">
      <c r="B1337" s="188"/>
      <c r="D1337" s="183" t="s">
        <v>177</v>
      </c>
      <c r="E1337" s="189" t="s">
        <v>1</v>
      </c>
      <c r="F1337" s="190" t="s">
        <v>2802</v>
      </c>
      <c r="H1337" s="189" t="s">
        <v>1</v>
      </c>
      <c r="I1337" s="191"/>
      <c r="L1337" s="188"/>
      <c r="M1337" s="192"/>
      <c r="N1337" s="193"/>
      <c r="O1337" s="193"/>
      <c r="P1337" s="193"/>
      <c r="Q1337" s="193"/>
      <c r="R1337" s="193"/>
      <c r="S1337" s="193"/>
      <c r="T1337" s="194"/>
      <c r="AT1337" s="189" t="s">
        <v>177</v>
      </c>
      <c r="AU1337" s="189" t="s">
        <v>86</v>
      </c>
      <c r="AV1337" s="13" t="s">
        <v>84</v>
      </c>
      <c r="AW1337" s="13" t="s">
        <v>34</v>
      </c>
      <c r="AX1337" s="13" t="s">
        <v>77</v>
      </c>
      <c r="AY1337" s="189" t="s">
        <v>164</v>
      </c>
    </row>
    <row r="1338" spans="1:65" s="13" customFormat="1" x14ac:dyDescent="0.2">
      <c r="B1338" s="188"/>
      <c r="D1338" s="183" t="s">
        <v>177</v>
      </c>
      <c r="E1338" s="189" t="s">
        <v>1</v>
      </c>
      <c r="F1338" s="190" t="s">
        <v>2758</v>
      </c>
      <c r="H1338" s="189" t="s">
        <v>1</v>
      </c>
      <c r="I1338" s="191"/>
      <c r="L1338" s="188"/>
      <c r="M1338" s="192"/>
      <c r="N1338" s="193"/>
      <c r="O1338" s="193"/>
      <c r="P1338" s="193"/>
      <c r="Q1338" s="193"/>
      <c r="R1338" s="193"/>
      <c r="S1338" s="193"/>
      <c r="T1338" s="194"/>
      <c r="AT1338" s="189" t="s">
        <v>177</v>
      </c>
      <c r="AU1338" s="189" t="s">
        <v>86</v>
      </c>
      <c r="AV1338" s="13" t="s">
        <v>84</v>
      </c>
      <c r="AW1338" s="13" t="s">
        <v>34</v>
      </c>
      <c r="AX1338" s="13" t="s">
        <v>77</v>
      </c>
      <c r="AY1338" s="189" t="s">
        <v>164</v>
      </c>
    </row>
    <row r="1339" spans="1:65" s="13" customFormat="1" x14ac:dyDescent="0.2">
      <c r="B1339" s="188"/>
      <c r="D1339" s="183" t="s">
        <v>177</v>
      </c>
      <c r="E1339" s="189" t="s">
        <v>1</v>
      </c>
      <c r="F1339" s="190" t="s">
        <v>3058</v>
      </c>
      <c r="H1339" s="189" t="s">
        <v>1</v>
      </c>
      <c r="I1339" s="191"/>
      <c r="L1339" s="188"/>
      <c r="M1339" s="192"/>
      <c r="N1339" s="193"/>
      <c r="O1339" s="193"/>
      <c r="P1339" s="193"/>
      <c r="Q1339" s="193"/>
      <c r="R1339" s="193"/>
      <c r="S1339" s="193"/>
      <c r="T1339" s="194"/>
      <c r="AT1339" s="189" t="s">
        <v>177</v>
      </c>
      <c r="AU1339" s="189" t="s">
        <v>86</v>
      </c>
      <c r="AV1339" s="13" t="s">
        <v>84</v>
      </c>
      <c r="AW1339" s="13" t="s">
        <v>34</v>
      </c>
      <c r="AX1339" s="13" t="s">
        <v>77</v>
      </c>
      <c r="AY1339" s="189" t="s">
        <v>164</v>
      </c>
    </row>
    <row r="1340" spans="1:65" s="13" customFormat="1" x14ac:dyDescent="0.2">
      <c r="B1340" s="188"/>
      <c r="D1340" s="183" t="s">
        <v>177</v>
      </c>
      <c r="E1340" s="189" t="s">
        <v>1</v>
      </c>
      <c r="F1340" s="190" t="s">
        <v>2892</v>
      </c>
      <c r="H1340" s="189" t="s">
        <v>1</v>
      </c>
      <c r="I1340" s="191"/>
      <c r="L1340" s="188"/>
      <c r="M1340" s="192"/>
      <c r="N1340" s="193"/>
      <c r="O1340" s="193"/>
      <c r="P1340" s="193"/>
      <c r="Q1340" s="193"/>
      <c r="R1340" s="193"/>
      <c r="S1340" s="193"/>
      <c r="T1340" s="194"/>
      <c r="AT1340" s="189" t="s">
        <v>177</v>
      </c>
      <c r="AU1340" s="189" t="s">
        <v>86</v>
      </c>
      <c r="AV1340" s="13" t="s">
        <v>84</v>
      </c>
      <c r="AW1340" s="13" t="s">
        <v>34</v>
      </c>
      <c r="AX1340" s="13" t="s">
        <v>77</v>
      </c>
      <c r="AY1340" s="189" t="s">
        <v>164</v>
      </c>
    </row>
    <row r="1341" spans="1:65" s="13" customFormat="1" x14ac:dyDescent="0.2">
      <c r="B1341" s="188"/>
      <c r="D1341" s="183" t="s">
        <v>177</v>
      </c>
      <c r="E1341" s="189" t="s">
        <v>1</v>
      </c>
      <c r="F1341" s="190" t="s">
        <v>2894</v>
      </c>
      <c r="H1341" s="189" t="s">
        <v>1</v>
      </c>
      <c r="I1341" s="191"/>
      <c r="L1341" s="188"/>
      <c r="M1341" s="192"/>
      <c r="N1341" s="193"/>
      <c r="O1341" s="193"/>
      <c r="P1341" s="193"/>
      <c r="Q1341" s="193"/>
      <c r="R1341" s="193"/>
      <c r="S1341" s="193"/>
      <c r="T1341" s="194"/>
      <c r="AT1341" s="189" t="s">
        <v>177</v>
      </c>
      <c r="AU1341" s="189" t="s">
        <v>86</v>
      </c>
      <c r="AV1341" s="13" t="s">
        <v>84</v>
      </c>
      <c r="AW1341" s="13" t="s">
        <v>34</v>
      </c>
      <c r="AX1341" s="13" t="s">
        <v>77</v>
      </c>
      <c r="AY1341" s="189" t="s">
        <v>164</v>
      </c>
    </row>
    <row r="1342" spans="1:65" s="14" customFormat="1" x14ac:dyDescent="0.2">
      <c r="B1342" s="195"/>
      <c r="D1342" s="183" t="s">
        <v>177</v>
      </c>
      <c r="E1342" s="196" t="s">
        <v>1</v>
      </c>
      <c r="F1342" s="197" t="s">
        <v>3059</v>
      </c>
      <c r="H1342" s="198">
        <v>2.64</v>
      </c>
      <c r="I1342" s="199"/>
      <c r="L1342" s="195"/>
      <c r="M1342" s="200"/>
      <c r="N1342" s="201"/>
      <c r="O1342" s="201"/>
      <c r="P1342" s="201"/>
      <c r="Q1342" s="201"/>
      <c r="R1342" s="201"/>
      <c r="S1342" s="201"/>
      <c r="T1342" s="202"/>
      <c r="AT1342" s="196" t="s">
        <v>177</v>
      </c>
      <c r="AU1342" s="196" t="s">
        <v>86</v>
      </c>
      <c r="AV1342" s="14" t="s">
        <v>86</v>
      </c>
      <c r="AW1342" s="14" t="s">
        <v>34</v>
      </c>
      <c r="AX1342" s="14" t="s">
        <v>77</v>
      </c>
      <c r="AY1342" s="196" t="s">
        <v>164</v>
      </c>
    </row>
    <row r="1343" spans="1:65" s="16" customFormat="1" x14ac:dyDescent="0.2">
      <c r="B1343" s="215"/>
      <c r="D1343" s="183" t="s">
        <v>177</v>
      </c>
      <c r="E1343" s="216" t="s">
        <v>1</v>
      </c>
      <c r="F1343" s="217" t="s">
        <v>235</v>
      </c>
      <c r="H1343" s="218">
        <v>2.64</v>
      </c>
      <c r="I1343" s="219"/>
      <c r="L1343" s="215"/>
      <c r="M1343" s="220"/>
      <c r="N1343" s="221"/>
      <c r="O1343" s="221"/>
      <c r="P1343" s="221"/>
      <c r="Q1343" s="221"/>
      <c r="R1343" s="221"/>
      <c r="S1343" s="221"/>
      <c r="T1343" s="222"/>
      <c r="AT1343" s="216" t="s">
        <v>177</v>
      </c>
      <c r="AU1343" s="216" t="s">
        <v>86</v>
      </c>
      <c r="AV1343" s="16" t="s">
        <v>236</v>
      </c>
      <c r="AW1343" s="16" t="s">
        <v>34</v>
      </c>
      <c r="AX1343" s="16" t="s">
        <v>77</v>
      </c>
      <c r="AY1343" s="216" t="s">
        <v>164</v>
      </c>
    </row>
    <row r="1344" spans="1:65" s="13" customFormat="1" x14ac:dyDescent="0.2">
      <c r="B1344" s="188"/>
      <c r="D1344" s="183" t="s">
        <v>177</v>
      </c>
      <c r="E1344" s="189" t="s">
        <v>1</v>
      </c>
      <c r="F1344" s="190" t="s">
        <v>2896</v>
      </c>
      <c r="H1344" s="189" t="s">
        <v>1</v>
      </c>
      <c r="I1344" s="191"/>
      <c r="L1344" s="188"/>
      <c r="M1344" s="192"/>
      <c r="N1344" s="193"/>
      <c r="O1344" s="193"/>
      <c r="P1344" s="193"/>
      <c r="Q1344" s="193"/>
      <c r="R1344" s="193"/>
      <c r="S1344" s="193"/>
      <c r="T1344" s="194"/>
      <c r="AT1344" s="189" t="s">
        <v>177</v>
      </c>
      <c r="AU1344" s="189" t="s">
        <v>86</v>
      </c>
      <c r="AV1344" s="13" t="s">
        <v>84</v>
      </c>
      <c r="AW1344" s="13" t="s">
        <v>34</v>
      </c>
      <c r="AX1344" s="13" t="s">
        <v>77</v>
      </c>
      <c r="AY1344" s="189" t="s">
        <v>164</v>
      </c>
    </row>
    <row r="1345" spans="2:51" s="13" customFormat="1" x14ac:dyDescent="0.2">
      <c r="B1345" s="188"/>
      <c r="D1345" s="183" t="s">
        <v>177</v>
      </c>
      <c r="E1345" s="189" t="s">
        <v>1</v>
      </c>
      <c r="F1345" s="190" t="s">
        <v>2897</v>
      </c>
      <c r="H1345" s="189" t="s">
        <v>1</v>
      </c>
      <c r="I1345" s="191"/>
      <c r="L1345" s="188"/>
      <c r="M1345" s="192"/>
      <c r="N1345" s="193"/>
      <c r="O1345" s="193"/>
      <c r="P1345" s="193"/>
      <c r="Q1345" s="193"/>
      <c r="R1345" s="193"/>
      <c r="S1345" s="193"/>
      <c r="T1345" s="194"/>
      <c r="AT1345" s="189" t="s">
        <v>177</v>
      </c>
      <c r="AU1345" s="189" t="s">
        <v>86</v>
      </c>
      <c r="AV1345" s="13" t="s">
        <v>84</v>
      </c>
      <c r="AW1345" s="13" t="s">
        <v>34</v>
      </c>
      <c r="AX1345" s="13" t="s">
        <v>77</v>
      </c>
      <c r="AY1345" s="189" t="s">
        <v>164</v>
      </c>
    </row>
    <row r="1346" spans="2:51" s="13" customFormat="1" x14ac:dyDescent="0.2">
      <c r="B1346" s="188"/>
      <c r="D1346" s="183" t="s">
        <v>177</v>
      </c>
      <c r="E1346" s="189" t="s">
        <v>1</v>
      </c>
      <c r="F1346" s="190" t="s">
        <v>2898</v>
      </c>
      <c r="H1346" s="189" t="s">
        <v>1</v>
      </c>
      <c r="I1346" s="191"/>
      <c r="L1346" s="188"/>
      <c r="M1346" s="192"/>
      <c r="N1346" s="193"/>
      <c r="O1346" s="193"/>
      <c r="P1346" s="193"/>
      <c r="Q1346" s="193"/>
      <c r="R1346" s="193"/>
      <c r="S1346" s="193"/>
      <c r="T1346" s="194"/>
      <c r="AT1346" s="189" t="s">
        <v>177</v>
      </c>
      <c r="AU1346" s="189" t="s">
        <v>86</v>
      </c>
      <c r="AV1346" s="13" t="s">
        <v>84</v>
      </c>
      <c r="AW1346" s="13" t="s">
        <v>34</v>
      </c>
      <c r="AX1346" s="13" t="s">
        <v>77</v>
      </c>
      <c r="AY1346" s="189" t="s">
        <v>164</v>
      </c>
    </row>
    <row r="1347" spans="2:51" s="14" customFormat="1" x14ac:dyDescent="0.2">
      <c r="B1347" s="195"/>
      <c r="D1347" s="183" t="s">
        <v>177</v>
      </c>
      <c r="E1347" s="196" t="s">
        <v>1</v>
      </c>
      <c r="F1347" s="197" t="s">
        <v>3060</v>
      </c>
      <c r="H1347" s="198">
        <v>0.9</v>
      </c>
      <c r="I1347" s="199"/>
      <c r="L1347" s="195"/>
      <c r="M1347" s="200"/>
      <c r="N1347" s="201"/>
      <c r="O1347" s="201"/>
      <c r="P1347" s="201"/>
      <c r="Q1347" s="201"/>
      <c r="R1347" s="201"/>
      <c r="S1347" s="201"/>
      <c r="T1347" s="202"/>
      <c r="AT1347" s="196" t="s">
        <v>177</v>
      </c>
      <c r="AU1347" s="196" t="s">
        <v>86</v>
      </c>
      <c r="AV1347" s="14" t="s">
        <v>86</v>
      </c>
      <c r="AW1347" s="14" t="s">
        <v>34</v>
      </c>
      <c r="AX1347" s="14" t="s">
        <v>77</v>
      </c>
      <c r="AY1347" s="196" t="s">
        <v>164</v>
      </c>
    </row>
    <row r="1348" spans="2:51" s="13" customFormat="1" x14ac:dyDescent="0.2">
      <c r="B1348" s="188"/>
      <c r="D1348" s="183" t="s">
        <v>177</v>
      </c>
      <c r="E1348" s="189" t="s">
        <v>1</v>
      </c>
      <c r="F1348" s="190" t="s">
        <v>2900</v>
      </c>
      <c r="H1348" s="189" t="s">
        <v>1</v>
      </c>
      <c r="I1348" s="191"/>
      <c r="L1348" s="188"/>
      <c r="M1348" s="192"/>
      <c r="N1348" s="193"/>
      <c r="O1348" s="193"/>
      <c r="P1348" s="193"/>
      <c r="Q1348" s="193"/>
      <c r="R1348" s="193"/>
      <c r="S1348" s="193"/>
      <c r="T1348" s="194"/>
      <c r="AT1348" s="189" t="s">
        <v>177</v>
      </c>
      <c r="AU1348" s="189" t="s">
        <v>86</v>
      </c>
      <c r="AV1348" s="13" t="s">
        <v>84</v>
      </c>
      <c r="AW1348" s="13" t="s">
        <v>34</v>
      </c>
      <c r="AX1348" s="13" t="s">
        <v>77</v>
      </c>
      <c r="AY1348" s="189" t="s">
        <v>164</v>
      </c>
    </row>
    <row r="1349" spans="2:51" s="14" customFormat="1" x14ac:dyDescent="0.2">
      <c r="B1349" s="195"/>
      <c r="D1349" s="183" t="s">
        <v>177</v>
      </c>
      <c r="E1349" s="196" t="s">
        <v>1</v>
      </c>
      <c r="F1349" s="197" t="s">
        <v>3061</v>
      </c>
      <c r="H1349" s="198">
        <v>2.2360000000000002</v>
      </c>
      <c r="I1349" s="199"/>
      <c r="L1349" s="195"/>
      <c r="M1349" s="200"/>
      <c r="N1349" s="201"/>
      <c r="O1349" s="201"/>
      <c r="P1349" s="201"/>
      <c r="Q1349" s="201"/>
      <c r="R1349" s="201"/>
      <c r="S1349" s="201"/>
      <c r="T1349" s="202"/>
      <c r="AT1349" s="196" t="s">
        <v>177</v>
      </c>
      <c r="AU1349" s="196" t="s">
        <v>86</v>
      </c>
      <c r="AV1349" s="14" t="s">
        <v>86</v>
      </c>
      <c r="AW1349" s="14" t="s">
        <v>34</v>
      </c>
      <c r="AX1349" s="14" t="s">
        <v>77</v>
      </c>
      <c r="AY1349" s="196" t="s">
        <v>164</v>
      </c>
    </row>
    <row r="1350" spans="2:51" s="13" customFormat="1" x14ac:dyDescent="0.2">
      <c r="B1350" s="188"/>
      <c r="D1350" s="183" t="s">
        <v>177</v>
      </c>
      <c r="E1350" s="189" t="s">
        <v>1</v>
      </c>
      <c r="F1350" s="190" t="s">
        <v>2902</v>
      </c>
      <c r="H1350" s="189" t="s">
        <v>1</v>
      </c>
      <c r="I1350" s="191"/>
      <c r="L1350" s="188"/>
      <c r="M1350" s="192"/>
      <c r="N1350" s="193"/>
      <c r="O1350" s="193"/>
      <c r="P1350" s="193"/>
      <c r="Q1350" s="193"/>
      <c r="R1350" s="193"/>
      <c r="S1350" s="193"/>
      <c r="T1350" s="194"/>
      <c r="AT1350" s="189" t="s">
        <v>177</v>
      </c>
      <c r="AU1350" s="189" t="s">
        <v>86</v>
      </c>
      <c r="AV1350" s="13" t="s">
        <v>84</v>
      </c>
      <c r="AW1350" s="13" t="s">
        <v>34</v>
      </c>
      <c r="AX1350" s="13" t="s">
        <v>77</v>
      </c>
      <c r="AY1350" s="189" t="s">
        <v>164</v>
      </c>
    </row>
    <row r="1351" spans="2:51" s="14" customFormat="1" x14ac:dyDescent="0.2">
      <c r="B1351" s="195"/>
      <c r="D1351" s="183" t="s">
        <v>177</v>
      </c>
      <c r="E1351" s="196" t="s">
        <v>1</v>
      </c>
      <c r="F1351" s="197" t="s">
        <v>3062</v>
      </c>
      <c r="H1351" s="198">
        <v>13.26</v>
      </c>
      <c r="I1351" s="199"/>
      <c r="L1351" s="195"/>
      <c r="M1351" s="200"/>
      <c r="N1351" s="201"/>
      <c r="O1351" s="201"/>
      <c r="P1351" s="201"/>
      <c r="Q1351" s="201"/>
      <c r="R1351" s="201"/>
      <c r="S1351" s="201"/>
      <c r="T1351" s="202"/>
      <c r="AT1351" s="196" t="s">
        <v>177</v>
      </c>
      <c r="AU1351" s="196" t="s">
        <v>86</v>
      </c>
      <c r="AV1351" s="14" t="s">
        <v>86</v>
      </c>
      <c r="AW1351" s="14" t="s">
        <v>34</v>
      </c>
      <c r="AX1351" s="14" t="s">
        <v>77</v>
      </c>
      <c r="AY1351" s="196" t="s">
        <v>164</v>
      </c>
    </row>
    <row r="1352" spans="2:51" s="13" customFormat="1" x14ac:dyDescent="0.2">
      <c r="B1352" s="188"/>
      <c r="D1352" s="183" t="s">
        <v>177</v>
      </c>
      <c r="E1352" s="189" t="s">
        <v>1</v>
      </c>
      <c r="F1352" s="190" t="s">
        <v>2904</v>
      </c>
      <c r="H1352" s="189" t="s">
        <v>1</v>
      </c>
      <c r="I1352" s="191"/>
      <c r="L1352" s="188"/>
      <c r="M1352" s="192"/>
      <c r="N1352" s="193"/>
      <c r="O1352" s="193"/>
      <c r="P1352" s="193"/>
      <c r="Q1352" s="193"/>
      <c r="R1352" s="193"/>
      <c r="S1352" s="193"/>
      <c r="T1352" s="194"/>
      <c r="AT1352" s="189" t="s">
        <v>177</v>
      </c>
      <c r="AU1352" s="189" t="s">
        <v>86</v>
      </c>
      <c r="AV1352" s="13" t="s">
        <v>84</v>
      </c>
      <c r="AW1352" s="13" t="s">
        <v>34</v>
      </c>
      <c r="AX1352" s="13" t="s">
        <v>77</v>
      </c>
      <c r="AY1352" s="189" t="s">
        <v>164</v>
      </c>
    </row>
    <row r="1353" spans="2:51" s="14" customFormat="1" x14ac:dyDescent="0.2">
      <c r="B1353" s="195"/>
      <c r="D1353" s="183" t="s">
        <v>177</v>
      </c>
      <c r="E1353" s="196" t="s">
        <v>1</v>
      </c>
      <c r="F1353" s="197" t="s">
        <v>3063</v>
      </c>
      <c r="H1353" s="198">
        <v>2.7919999999999998</v>
      </c>
      <c r="I1353" s="199"/>
      <c r="L1353" s="195"/>
      <c r="M1353" s="200"/>
      <c r="N1353" s="201"/>
      <c r="O1353" s="201"/>
      <c r="P1353" s="201"/>
      <c r="Q1353" s="201"/>
      <c r="R1353" s="201"/>
      <c r="S1353" s="201"/>
      <c r="T1353" s="202"/>
      <c r="AT1353" s="196" t="s">
        <v>177</v>
      </c>
      <c r="AU1353" s="196" t="s">
        <v>86</v>
      </c>
      <c r="AV1353" s="14" t="s">
        <v>86</v>
      </c>
      <c r="AW1353" s="14" t="s">
        <v>34</v>
      </c>
      <c r="AX1353" s="14" t="s">
        <v>77</v>
      </c>
      <c r="AY1353" s="196" t="s">
        <v>164</v>
      </c>
    </row>
    <row r="1354" spans="2:51" s="13" customFormat="1" x14ac:dyDescent="0.2">
      <c r="B1354" s="188"/>
      <c r="D1354" s="183" t="s">
        <v>177</v>
      </c>
      <c r="E1354" s="189" t="s">
        <v>1</v>
      </c>
      <c r="F1354" s="190" t="s">
        <v>2906</v>
      </c>
      <c r="H1354" s="189" t="s">
        <v>1</v>
      </c>
      <c r="I1354" s="191"/>
      <c r="L1354" s="188"/>
      <c r="M1354" s="192"/>
      <c r="N1354" s="193"/>
      <c r="O1354" s="193"/>
      <c r="P1354" s="193"/>
      <c r="Q1354" s="193"/>
      <c r="R1354" s="193"/>
      <c r="S1354" s="193"/>
      <c r="T1354" s="194"/>
      <c r="AT1354" s="189" t="s">
        <v>177</v>
      </c>
      <c r="AU1354" s="189" t="s">
        <v>86</v>
      </c>
      <c r="AV1354" s="13" t="s">
        <v>84</v>
      </c>
      <c r="AW1354" s="13" t="s">
        <v>34</v>
      </c>
      <c r="AX1354" s="13" t="s">
        <v>77</v>
      </c>
      <c r="AY1354" s="189" t="s">
        <v>164</v>
      </c>
    </row>
    <row r="1355" spans="2:51" s="14" customFormat="1" x14ac:dyDescent="0.2">
      <c r="B1355" s="195"/>
      <c r="D1355" s="183" t="s">
        <v>177</v>
      </c>
      <c r="E1355" s="196" t="s">
        <v>1</v>
      </c>
      <c r="F1355" s="197" t="s">
        <v>3064</v>
      </c>
      <c r="H1355" s="198">
        <v>2.2949999999999999</v>
      </c>
      <c r="I1355" s="199"/>
      <c r="L1355" s="195"/>
      <c r="M1355" s="200"/>
      <c r="N1355" s="201"/>
      <c r="O1355" s="201"/>
      <c r="P1355" s="201"/>
      <c r="Q1355" s="201"/>
      <c r="R1355" s="201"/>
      <c r="S1355" s="201"/>
      <c r="T1355" s="202"/>
      <c r="AT1355" s="196" t="s">
        <v>177</v>
      </c>
      <c r="AU1355" s="196" t="s">
        <v>86</v>
      </c>
      <c r="AV1355" s="14" t="s">
        <v>86</v>
      </c>
      <c r="AW1355" s="14" t="s">
        <v>34</v>
      </c>
      <c r="AX1355" s="14" t="s">
        <v>77</v>
      </c>
      <c r="AY1355" s="196" t="s">
        <v>164</v>
      </c>
    </row>
    <row r="1356" spans="2:51" s="13" customFormat="1" x14ac:dyDescent="0.2">
      <c r="B1356" s="188"/>
      <c r="D1356" s="183" t="s">
        <v>177</v>
      </c>
      <c r="E1356" s="189" t="s">
        <v>1</v>
      </c>
      <c r="F1356" s="190" t="s">
        <v>2908</v>
      </c>
      <c r="H1356" s="189" t="s">
        <v>1</v>
      </c>
      <c r="I1356" s="191"/>
      <c r="L1356" s="188"/>
      <c r="M1356" s="192"/>
      <c r="N1356" s="193"/>
      <c r="O1356" s="193"/>
      <c r="P1356" s="193"/>
      <c r="Q1356" s="193"/>
      <c r="R1356" s="193"/>
      <c r="S1356" s="193"/>
      <c r="T1356" s="194"/>
      <c r="AT1356" s="189" t="s">
        <v>177</v>
      </c>
      <c r="AU1356" s="189" t="s">
        <v>86</v>
      </c>
      <c r="AV1356" s="13" t="s">
        <v>84</v>
      </c>
      <c r="AW1356" s="13" t="s">
        <v>34</v>
      </c>
      <c r="AX1356" s="13" t="s">
        <v>77</v>
      </c>
      <c r="AY1356" s="189" t="s">
        <v>164</v>
      </c>
    </row>
    <row r="1357" spans="2:51" s="14" customFormat="1" x14ac:dyDescent="0.2">
      <c r="B1357" s="195"/>
      <c r="D1357" s="183" t="s">
        <v>177</v>
      </c>
      <c r="E1357" s="196" t="s">
        <v>1</v>
      </c>
      <c r="F1357" s="197" t="s">
        <v>3063</v>
      </c>
      <c r="H1357" s="198">
        <v>2.7919999999999998</v>
      </c>
      <c r="I1357" s="199"/>
      <c r="L1357" s="195"/>
      <c r="M1357" s="200"/>
      <c r="N1357" s="201"/>
      <c r="O1357" s="201"/>
      <c r="P1357" s="201"/>
      <c r="Q1357" s="201"/>
      <c r="R1357" s="201"/>
      <c r="S1357" s="201"/>
      <c r="T1357" s="202"/>
      <c r="AT1357" s="196" t="s">
        <v>177</v>
      </c>
      <c r="AU1357" s="196" t="s">
        <v>86</v>
      </c>
      <c r="AV1357" s="14" t="s">
        <v>86</v>
      </c>
      <c r="AW1357" s="14" t="s">
        <v>34</v>
      </c>
      <c r="AX1357" s="14" t="s">
        <v>77</v>
      </c>
      <c r="AY1357" s="196" t="s">
        <v>164</v>
      </c>
    </row>
    <row r="1358" spans="2:51" s="13" customFormat="1" x14ac:dyDescent="0.2">
      <c r="B1358" s="188"/>
      <c r="D1358" s="183" t="s">
        <v>177</v>
      </c>
      <c r="E1358" s="189" t="s">
        <v>1</v>
      </c>
      <c r="F1358" s="190" t="s">
        <v>2909</v>
      </c>
      <c r="H1358" s="189" t="s">
        <v>1</v>
      </c>
      <c r="I1358" s="191"/>
      <c r="L1358" s="188"/>
      <c r="M1358" s="192"/>
      <c r="N1358" s="193"/>
      <c r="O1358" s="193"/>
      <c r="P1358" s="193"/>
      <c r="Q1358" s="193"/>
      <c r="R1358" s="193"/>
      <c r="S1358" s="193"/>
      <c r="T1358" s="194"/>
      <c r="AT1358" s="189" t="s">
        <v>177</v>
      </c>
      <c r="AU1358" s="189" t="s">
        <v>86</v>
      </c>
      <c r="AV1358" s="13" t="s">
        <v>84</v>
      </c>
      <c r="AW1358" s="13" t="s">
        <v>34</v>
      </c>
      <c r="AX1358" s="13" t="s">
        <v>77</v>
      </c>
      <c r="AY1358" s="189" t="s">
        <v>164</v>
      </c>
    </row>
    <row r="1359" spans="2:51" s="14" customFormat="1" x14ac:dyDescent="0.2">
      <c r="B1359" s="195"/>
      <c r="D1359" s="183" t="s">
        <v>177</v>
      </c>
      <c r="E1359" s="196" t="s">
        <v>1</v>
      </c>
      <c r="F1359" s="197" t="s">
        <v>3065</v>
      </c>
      <c r="H1359" s="198">
        <v>15.708</v>
      </c>
      <c r="I1359" s="199"/>
      <c r="L1359" s="195"/>
      <c r="M1359" s="200"/>
      <c r="N1359" s="201"/>
      <c r="O1359" s="201"/>
      <c r="P1359" s="201"/>
      <c r="Q1359" s="201"/>
      <c r="R1359" s="201"/>
      <c r="S1359" s="201"/>
      <c r="T1359" s="202"/>
      <c r="AT1359" s="196" t="s">
        <v>177</v>
      </c>
      <c r="AU1359" s="196" t="s">
        <v>86</v>
      </c>
      <c r="AV1359" s="14" t="s">
        <v>86</v>
      </c>
      <c r="AW1359" s="14" t="s">
        <v>34</v>
      </c>
      <c r="AX1359" s="14" t="s">
        <v>77</v>
      </c>
      <c r="AY1359" s="196" t="s">
        <v>164</v>
      </c>
    </row>
    <row r="1360" spans="2:51" s="13" customFormat="1" x14ac:dyDescent="0.2">
      <c r="B1360" s="188"/>
      <c r="D1360" s="183" t="s">
        <v>177</v>
      </c>
      <c r="E1360" s="189" t="s">
        <v>1</v>
      </c>
      <c r="F1360" s="190" t="s">
        <v>2911</v>
      </c>
      <c r="H1360" s="189" t="s">
        <v>1</v>
      </c>
      <c r="I1360" s="191"/>
      <c r="L1360" s="188"/>
      <c r="M1360" s="192"/>
      <c r="N1360" s="193"/>
      <c r="O1360" s="193"/>
      <c r="P1360" s="193"/>
      <c r="Q1360" s="193"/>
      <c r="R1360" s="193"/>
      <c r="S1360" s="193"/>
      <c r="T1360" s="194"/>
      <c r="AT1360" s="189" t="s">
        <v>177</v>
      </c>
      <c r="AU1360" s="189" t="s">
        <v>86</v>
      </c>
      <c r="AV1360" s="13" t="s">
        <v>84</v>
      </c>
      <c r="AW1360" s="13" t="s">
        <v>34</v>
      </c>
      <c r="AX1360" s="13" t="s">
        <v>77</v>
      </c>
      <c r="AY1360" s="189" t="s">
        <v>164</v>
      </c>
    </row>
    <row r="1361" spans="2:51" s="14" customFormat="1" x14ac:dyDescent="0.2">
      <c r="B1361" s="195"/>
      <c r="D1361" s="183" t="s">
        <v>177</v>
      </c>
      <c r="E1361" s="196" t="s">
        <v>1</v>
      </c>
      <c r="F1361" s="197" t="s">
        <v>3066</v>
      </c>
      <c r="H1361" s="198">
        <v>3.9169999999999998</v>
      </c>
      <c r="I1361" s="199"/>
      <c r="L1361" s="195"/>
      <c r="M1361" s="200"/>
      <c r="N1361" s="201"/>
      <c r="O1361" s="201"/>
      <c r="P1361" s="201"/>
      <c r="Q1361" s="201"/>
      <c r="R1361" s="201"/>
      <c r="S1361" s="201"/>
      <c r="T1361" s="202"/>
      <c r="AT1361" s="196" t="s">
        <v>177</v>
      </c>
      <c r="AU1361" s="196" t="s">
        <v>86</v>
      </c>
      <c r="AV1361" s="14" t="s">
        <v>86</v>
      </c>
      <c r="AW1361" s="14" t="s">
        <v>34</v>
      </c>
      <c r="AX1361" s="14" t="s">
        <v>77</v>
      </c>
      <c r="AY1361" s="196" t="s">
        <v>164</v>
      </c>
    </row>
    <row r="1362" spans="2:51" s="16" customFormat="1" x14ac:dyDescent="0.2">
      <c r="B1362" s="215"/>
      <c r="D1362" s="183" t="s">
        <v>177</v>
      </c>
      <c r="E1362" s="216" t="s">
        <v>1</v>
      </c>
      <c r="F1362" s="217" t="s">
        <v>235</v>
      </c>
      <c r="H1362" s="218">
        <v>43.9</v>
      </c>
      <c r="I1362" s="219"/>
      <c r="L1362" s="215"/>
      <c r="M1362" s="220"/>
      <c r="N1362" s="221"/>
      <c r="O1362" s="221"/>
      <c r="P1362" s="221"/>
      <c r="Q1362" s="221"/>
      <c r="R1362" s="221"/>
      <c r="S1362" s="221"/>
      <c r="T1362" s="222"/>
      <c r="AT1362" s="216" t="s">
        <v>177</v>
      </c>
      <c r="AU1362" s="216" t="s">
        <v>86</v>
      </c>
      <c r="AV1362" s="16" t="s">
        <v>236</v>
      </c>
      <c r="AW1362" s="16" t="s">
        <v>34</v>
      </c>
      <c r="AX1362" s="16" t="s">
        <v>77</v>
      </c>
      <c r="AY1362" s="216" t="s">
        <v>164</v>
      </c>
    </row>
    <row r="1363" spans="2:51" s="13" customFormat="1" x14ac:dyDescent="0.2">
      <c r="B1363" s="188"/>
      <c r="D1363" s="183" t="s">
        <v>177</v>
      </c>
      <c r="E1363" s="189" t="s">
        <v>1</v>
      </c>
      <c r="F1363" s="190" t="s">
        <v>2913</v>
      </c>
      <c r="H1363" s="189" t="s">
        <v>1</v>
      </c>
      <c r="I1363" s="191"/>
      <c r="L1363" s="188"/>
      <c r="M1363" s="192"/>
      <c r="N1363" s="193"/>
      <c r="O1363" s="193"/>
      <c r="P1363" s="193"/>
      <c r="Q1363" s="193"/>
      <c r="R1363" s="193"/>
      <c r="S1363" s="193"/>
      <c r="T1363" s="194"/>
      <c r="AT1363" s="189" t="s">
        <v>177</v>
      </c>
      <c r="AU1363" s="189" t="s">
        <v>86</v>
      </c>
      <c r="AV1363" s="13" t="s">
        <v>84</v>
      </c>
      <c r="AW1363" s="13" t="s">
        <v>34</v>
      </c>
      <c r="AX1363" s="13" t="s">
        <v>77</v>
      </c>
      <c r="AY1363" s="189" t="s">
        <v>164</v>
      </c>
    </row>
    <row r="1364" spans="2:51" s="13" customFormat="1" x14ac:dyDescent="0.2">
      <c r="B1364" s="188"/>
      <c r="D1364" s="183" t="s">
        <v>177</v>
      </c>
      <c r="E1364" s="189" t="s">
        <v>1</v>
      </c>
      <c r="F1364" s="190" t="s">
        <v>2914</v>
      </c>
      <c r="H1364" s="189" t="s">
        <v>1</v>
      </c>
      <c r="I1364" s="191"/>
      <c r="L1364" s="188"/>
      <c r="M1364" s="192"/>
      <c r="N1364" s="193"/>
      <c r="O1364" s="193"/>
      <c r="P1364" s="193"/>
      <c r="Q1364" s="193"/>
      <c r="R1364" s="193"/>
      <c r="S1364" s="193"/>
      <c r="T1364" s="194"/>
      <c r="AT1364" s="189" t="s">
        <v>177</v>
      </c>
      <c r="AU1364" s="189" t="s">
        <v>86</v>
      </c>
      <c r="AV1364" s="13" t="s">
        <v>84</v>
      </c>
      <c r="AW1364" s="13" t="s">
        <v>34</v>
      </c>
      <c r="AX1364" s="13" t="s">
        <v>77</v>
      </c>
      <c r="AY1364" s="189" t="s">
        <v>164</v>
      </c>
    </row>
    <row r="1365" spans="2:51" s="14" customFormat="1" x14ac:dyDescent="0.2">
      <c r="B1365" s="195"/>
      <c r="D1365" s="183" t="s">
        <v>177</v>
      </c>
      <c r="E1365" s="196" t="s">
        <v>1</v>
      </c>
      <c r="F1365" s="197" t="s">
        <v>3067</v>
      </c>
      <c r="H1365" s="198">
        <v>1.0369999999999999</v>
      </c>
      <c r="I1365" s="199"/>
      <c r="L1365" s="195"/>
      <c r="M1365" s="200"/>
      <c r="N1365" s="201"/>
      <c r="O1365" s="201"/>
      <c r="P1365" s="201"/>
      <c r="Q1365" s="201"/>
      <c r="R1365" s="201"/>
      <c r="S1365" s="201"/>
      <c r="T1365" s="202"/>
      <c r="AT1365" s="196" t="s">
        <v>177</v>
      </c>
      <c r="AU1365" s="196" t="s">
        <v>86</v>
      </c>
      <c r="AV1365" s="14" t="s">
        <v>86</v>
      </c>
      <c r="AW1365" s="14" t="s">
        <v>34</v>
      </c>
      <c r="AX1365" s="14" t="s">
        <v>77</v>
      </c>
      <c r="AY1365" s="196" t="s">
        <v>164</v>
      </c>
    </row>
    <row r="1366" spans="2:51" s="16" customFormat="1" x14ac:dyDescent="0.2">
      <c r="B1366" s="215"/>
      <c r="D1366" s="183" t="s">
        <v>177</v>
      </c>
      <c r="E1366" s="216" t="s">
        <v>1</v>
      </c>
      <c r="F1366" s="217" t="s">
        <v>235</v>
      </c>
      <c r="H1366" s="218">
        <v>1.0369999999999999</v>
      </c>
      <c r="I1366" s="219"/>
      <c r="L1366" s="215"/>
      <c r="M1366" s="220"/>
      <c r="N1366" s="221"/>
      <c r="O1366" s="221"/>
      <c r="P1366" s="221"/>
      <c r="Q1366" s="221"/>
      <c r="R1366" s="221"/>
      <c r="S1366" s="221"/>
      <c r="T1366" s="222"/>
      <c r="AT1366" s="216" t="s">
        <v>177</v>
      </c>
      <c r="AU1366" s="216" t="s">
        <v>86</v>
      </c>
      <c r="AV1366" s="16" t="s">
        <v>236</v>
      </c>
      <c r="AW1366" s="16" t="s">
        <v>34</v>
      </c>
      <c r="AX1366" s="16" t="s">
        <v>77</v>
      </c>
      <c r="AY1366" s="216" t="s">
        <v>164</v>
      </c>
    </row>
    <row r="1367" spans="2:51" s="13" customFormat="1" x14ac:dyDescent="0.2">
      <c r="B1367" s="188"/>
      <c r="D1367" s="183" t="s">
        <v>177</v>
      </c>
      <c r="E1367" s="189" t="s">
        <v>1</v>
      </c>
      <c r="F1367" s="190" t="s">
        <v>2916</v>
      </c>
      <c r="H1367" s="189" t="s">
        <v>1</v>
      </c>
      <c r="I1367" s="191"/>
      <c r="L1367" s="188"/>
      <c r="M1367" s="192"/>
      <c r="N1367" s="193"/>
      <c r="O1367" s="193"/>
      <c r="P1367" s="193"/>
      <c r="Q1367" s="193"/>
      <c r="R1367" s="193"/>
      <c r="S1367" s="193"/>
      <c r="T1367" s="194"/>
      <c r="AT1367" s="189" t="s">
        <v>177</v>
      </c>
      <c r="AU1367" s="189" t="s">
        <v>86</v>
      </c>
      <c r="AV1367" s="13" t="s">
        <v>84</v>
      </c>
      <c r="AW1367" s="13" t="s">
        <v>34</v>
      </c>
      <c r="AX1367" s="13" t="s">
        <v>77</v>
      </c>
      <c r="AY1367" s="189" t="s">
        <v>164</v>
      </c>
    </row>
    <row r="1368" spans="2:51" s="13" customFormat="1" x14ac:dyDescent="0.2">
      <c r="B1368" s="188"/>
      <c r="D1368" s="183" t="s">
        <v>177</v>
      </c>
      <c r="E1368" s="189" t="s">
        <v>1</v>
      </c>
      <c r="F1368" s="190" t="s">
        <v>2917</v>
      </c>
      <c r="H1368" s="189" t="s">
        <v>1</v>
      </c>
      <c r="I1368" s="191"/>
      <c r="L1368" s="188"/>
      <c r="M1368" s="192"/>
      <c r="N1368" s="193"/>
      <c r="O1368" s="193"/>
      <c r="P1368" s="193"/>
      <c r="Q1368" s="193"/>
      <c r="R1368" s="193"/>
      <c r="S1368" s="193"/>
      <c r="T1368" s="194"/>
      <c r="AT1368" s="189" t="s">
        <v>177</v>
      </c>
      <c r="AU1368" s="189" t="s">
        <v>86</v>
      </c>
      <c r="AV1368" s="13" t="s">
        <v>84</v>
      </c>
      <c r="AW1368" s="13" t="s">
        <v>34</v>
      </c>
      <c r="AX1368" s="13" t="s">
        <v>77</v>
      </c>
      <c r="AY1368" s="189" t="s">
        <v>164</v>
      </c>
    </row>
    <row r="1369" spans="2:51" s="13" customFormat="1" x14ac:dyDescent="0.2">
      <c r="B1369" s="188"/>
      <c r="D1369" s="183" t="s">
        <v>177</v>
      </c>
      <c r="E1369" s="189" t="s">
        <v>1</v>
      </c>
      <c r="F1369" s="190" t="s">
        <v>2918</v>
      </c>
      <c r="H1369" s="189" t="s">
        <v>1</v>
      </c>
      <c r="I1369" s="191"/>
      <c r="L1369" s="188"/>
      <c r="M1369" s="192"/>
      <c r="N1369" s="193"/>
      <c r="O1369" s="193"/>
      <c r="P1369" s="193"/>
      <c r="Q1369" s="193"/>
      <c r="R1369" s="193"/>
      <c r="S1369" s="193"/>
      <c r="T1369" s="194"/>
      <c r="AT1369" s="189" t="s">
        <v>177</v>
      </c>
      <c r="AU1369" s="189" t="s">
        <v>86</v>
      </c>
      <c r="AV1369" s="13" t="s">
        <v>84</v>
      </c>
      <c r="AW1369" s="13" t="s">
        <v>34</v>
      </c>
      <c r="AX1369" s="13" t="s">
        <v>77</v>
      </c>
      <c r="AY1369" s="189" t="s">
        <v>164</v>
      </c>
    </row>
    <row r="1370" spans="2:51" s="13" customFormat="1" x14ac:dyDescent="0.2">
      <c r="B1370" s="188"/>
      <c r="D1370" s="183" t="s">
        <v>177</v>
      </c>
      <c r="E1370" s="189" t="s">
        <v>1</v>
      </c>
      <c r="F1370" s="190" t="s">
        <v>2919</v>
      </c>
      <c r="H1370" s="189" t="s">
        <v>1</v>
      </c>
      <c r="I1370" s="191"/>
      <c r="L1370" s="188"/>
      <c r="M1370" s="192"/>
      <c r="N1370" s="193"/>
      <c r="O1370" s="193"/>
      <c r="P1370" s="193"/>
      <c r="Q1370" s="193"/>
      <c r="R1370" s="193"/>
      <c r="S1370" s="193"/>
      <c r="T1370" s="194"/>
      <c r="AT1370" s="189" t="s">
        <v>177</v>
      </c>
      <c r="AU1370" s="189" t="s">
        <v>86</v>
      </c>
      <c r="AV1370" s="13" t="s">
        <v>84</v>
      </c>
      <c r="AW1370" s="13" t="s">
        <v>34</v>
      </c>
      <c r="AX1370" s="13" t="s">
        <v>77</v>
      </c>
      <c r="AY1370" s="189" t="s">
        <v>164</v>
      </c>
    </row>
    <row r="1371" spans="2:51" s="14" customFormat="1" x14ac:dyDescent="0.2">
      <c r="B1371" s="195"/>
      <c r="D1371" s="183" t="s">
        <v>177</v>
      </c>
      <c r="E1371" s="196" t="s">
        <v>1</v>
      </c>
      <c r="F1371" s="197" t="s">
        <v>3068</v>
      </c>
      <c r="H1371" s="198">
        <v>5.0629999999999997</v>
      </c>
      <c r="I1371" s="199"/>
      <c r="L1371" s="195"/>
      <c r="M1371" s="200"/>
      <c r="N1371" s="201"/>
      <c r="O1371" s="201"/>
      <c r="P1371" s="201"/>
      <c r="Q1371" s="201"/>
      <c r="R1371" s="201"/>
      <c r="S1371" s="201"/>
      <c r="T1371" s="202"/>
      <c r="AT1371" s="196" t="s">
        <v>177</v>
      </c>
      <c r="AU1371" s="196" t="s">
        <v>86</v>
      </c>
      <c r="AV1371" s="14" t="s">
        <v>86</v>
      </c>
      <c r="AW1371" s="14" t="s">
        <v>34</v>
      </c>
      <c r="AX1371" s="14" t="s">
        <v>77</v>
      </c>
      <c r="AY1371" s="196" t="s">
        <v>164</v>
      </c>
    </row>
    <row r="1372" spans="2:51" s="16" customFormat="1" x14ac:dyDescent="0.2">
      <c r="B1372" s="215"/>
      <c r="D1372" s="183" t="s">
        <v>177</v>
      </c>
      <c r="E1372" s="216" t="s">
        <v>1</v>
      </c>
      <c r="F1372" s="217" t="s">
        <v>235</v>
      </c>
      <c r="H1372" s="218">
        <v>5.0629999999999997</v>
      </c>
      <c r="I1372" s="219"/>
      <c r="L1372" s="215"/>
      <c r="M1372" s="220"/>
      <c r="N1372" s="221"/>
      <c r="O1372" s="221"/>
      <c r="P1372" s="221"/>
      <c r="Q1372" s="221"/>
      <c r="R1372" s="221"/>
      <c r="S1372" s="221"/>
      <c r="T1372" s="222"/>
      <c r="AT1372" s="216" t="s">
        <v>177</v>
      </c>
      <c r="AU1372" s="216" t="s">
        <v>86</v>
      </c>
      <c r="AV1372" s="16" t="s">
        <v>236</v>
      </c>
      <c r="AW1372" s="16" t="s">
        <v>34</v>
      </c>
      <c r="AX1372" s="16" t="s">
        <v>77</v>
      </c>
      <c r="AY1372" s="216" t="s">
        <v>164</v>
      </c>
    </row>
    <row r="1373" spans="2:51" s="13" customFormat="1" x14ac:dyDescent="0.2">
      <c r="B1373" s="188"/>
      <c r="D1373" s="183" t="s">
        <v>177</v>
      </c>
      <c r="E1373" s="189" t="s">
        <v>1</v>
      </c>
      <c r="F1373" s="190" t="s">
        <v>2921</v>
      </c>
      <c r="H1373" s="189" t="s">
        <v>1</v>
      </c>
      <c r="I1373" s="191"/>
      <c r="L1373" s="188"/>
      <c r="M1373" s="192"/>
      <c r="N1373" s="193"/>
      <c r="O1373" s="193"/>
      <c r="P1373" s="193"/>
      <c r="Q1373" s="193"/>
      <c r="R1373" s="193"/>
      <c r="S1373" s="193"/>
      <c r="T1373" s="194"/>
      <c r="AT1373" s="189" t="s">
        <v>177</v>
      </c>
      <c r="AU1373" s="189" t="s">
        <v>86</v>
      </c>
      <c r="AV1373" s="13" t="s">
        <v>84</v>
      </c>
      <c r="AW1373" s="13" t="s">
        <v>34</v>
      </c>
      <c r="AX1373" s="13" t="s">
        <v>77</v>
      </c>
      <c r="AY1373" s="189" t="s">
        <v>164</v>
      </c>
    </row>
    <row r="1374" spans="2:51" s="13" customFormat="1" x14ac:dyDescent="0.2">
      <c r="B1374" s="188"/>
      <c r="D1374" s="183" t="s">
        <v>177</v>
      </c>
      <c r="E1374" s="189" t="s">
        <v>1</v>
      </c>
      <c r="F1374" s="190" t="s">
        <v>2922</v>
      </c>
      <c r="H1374" s="189" t="s">
        <v>1</v>
      </c>
      <c r="I1374" s="191"/>
      <c r="L1374" s="188"/>
      <c r="M1374" s="192"/>
      <c r="N1374" s="193"/>
      <c r="O1374" s="193"/>
      <c r="P1374" s="193"/>
      <c r="Q1374" s="193"/>
      <c r="R1374" s="193"/>
      <c r="S1374" s="193"/>
      <c r="T1374" s="194"/>
      <c r="AT1374" s="189" t="s">
        <v>177</v>
      </c>
      <c r="AU1374" s="189" t="s">
        <v>86</v>
      </c>
      <c r="AV1374" s="13" t="s">
        <v>84</v>
      </c>
      <c r="AW1374" s="13" t="s">
        <v>34</v>
      </c>
      <c r="AX1374" s="13" t="s">
        <v>77</v>
      </c>
      <c r="AY1374" s="189" t="s">
        <v>164</v>
      </c>
    </row>
    <row r="1375" spans="2:51" s="14" customFormat="1" x14ac:dyDescent="0.2">
      <c r="B1375" s="195"/>
      <c r="D1375" s="183" t="s">
        <v>177</v>
      </c>
      <c r="E1375" s="196" t="s">
        <v>1</v>
      </c>
      <c r="F1375" s="197" t="s">
        <v>3069</v>
      </c>
      <c r="H1375" s="198">
        <v>1.2150000000000001</v>
      </c>
      <c r="I1375" s="199"/>
      <c r="L1375" s="195"/>
      <c r="M1375" s="200"/>
      <c r="N1375" s="201"/>
      <c r="O1375" s="201"/>
      <c r="P1375" s="201"/>
      <c r="Q1375" s="201"/>
      <c r="R1375" s="201"/>
      <c r="S1375" s="201"/>
      <c r="T1375" s="202"/>
      <c r="AT1375" s="196" t="s">
        <v>177</v>
      </c>
      <c r="AU1375" s="196" t="s">
        <v>86</v>
      </c>
      <c r="AV1375" s="14" t="s">
        <v>86</v>
      </c>
      <c r="AW1375" s="14" t="s">
        <v>34</v>
      </c>
      <c r="AX1375" s="14" t="s">
        <v>77</v>
      </c>
      <c r="AY1375" s="196" t="s">
        <v>164</v>
      </c>
    </row>
    <row r="1376" spans="2:51" s="16" customFormat="1" x14ac:dyDescent="0.2">
      <c r="B1376" s="215"/>
      <c r="D1376" s="183" t="s">
        <v>177</v>
      </c>
      <c r="E1376" s="216" t="s">
        <v>1</v>
      </c>
      <c r="F1376" s="217" t="s">
        <v>235</v>
      </c>
      <c r="H1376" s="218">
        <v>1.2150000000000001</v>
      </c>
      <c r="I1376" s="219"/>
      <c r="L1376" s="215"/>
      <c r="M1376" s="220"/>
      <c r="N1376" s="221"/>
      <c r="O1376" s="221"/>
      <c r="P1376" s="221"/>
      <c r="Q1376" s="221"/>
      <c r="R1376" s="221"/>
      <c r="S1376" s="221"/>
      <c r="T1376" s="222"/>
      <c r="AT1376" s="216" t="s">
        <v>177</v>
      </c>
      <c r="AU1376" s="216" t="s">
        <v>86</v>
      </c>
      <c r="AV1376" s="16" t="s">
        <v>236</v>
      </c>
      <c r="AW1376" s="16" t="s">
        <v>34</v>
      </c>
      <c r="AX1376" s="16" t="s">
        <v>77</v>
      </c>
      <c r="AY1376" s="216" t="s">
        <v>164</v>
      </c>
    </row>
    <row r="1377" spans="2:51" s="13" customFormat="1" x14ac:dyDescent="0.2">
      <c r="B1377" s="188"/>
      <c r="D1377" s="183" t="s">
        <v>177</v>
      </c>
      <c r="E1377" s="189" t="s">
        <v>1</v>
      </c>
      <c r="F1377" s="190" t="s">
        <v>2803</v>
      </c>
      <c r="H1377" s="189" t="s">
        <v>1</v>
      </c>
      <c r="I1377" s="191"/>
      <c r="L1377" s="188"/>
      <c r="M1377" s="192"/>
      <c r="N1377" s="193"/>
      <c r="O1377" s="193"/>
      <c r="P1377" s="193"/>
      <c r="Q1377" s="193"/>
      <c r="R1377" s="193"/>
      <c r="S1377" s="193"/>
      <c r="T1377" s="194"/>
      <c r="AT1377" s="189" t="s">
        <v>177</v>
      </c>
      <c r="AU1377" s="189" t="s">
        <v>86</v>
      </c>
      <c r="AV1377" s="13" t="s">
        <v>84</v>
      </c>
      <c r="AW1377" s="13" t="s">
        <v>34</v>
      </c>
      <c r="AX1377" s="13" t="s">
        <v>77</v>
      </c>
      <c r="AY1377" s="189" t="s">
        <v>164</v>
      </c>
    </row>
    <row r="1378" spans="2:51" s="13" customFormat="1" x14ac:dyDescent="0.2">
      <c r="B1378" s="188"/>
      <c r="D1378" s="183" t="s">
        <v>177</v>
      </c>
      <c r="E1378" s="189" t="s">
        <v>1</v>
      </c>
      <c r="F1378" s="190" t="s">
        <v>2924</v>
      </c>
      <c r="H1378" s="189" t="s">
        <v>1</v>
      </c>
      <c r="I1378" s="191"/>
      <c r="L1378" s="188"/>
      <c r="M1378" s="192"/>
      <c r="N1378" s="193"/>
      <c r="O1378" s="193"/>
      <c r="P1378" s="193"/>
      <c r="Q1378" s="193"/>
      <c r="R1378" s="193"/>
      <c r="S1378" s="193"/>
      <c r="T1378" s="194"/>
      <c r="AT1378" s="189" t="s">
        <v>177</v>
      </c>
      <c r="AU1378" s="189" t="s">
        <v>86</v>
      </c>
      <c r="AV1378" s="13" t="s">
        <v>84</v>
      </c>
      <c r="AW1378" s="13" t="s">
        <v>34</v>
      </c>
      <c r="AX1378" s="13" t="s">
        <v>77</v>
      </c>
      <c r="AY1378" s="189" t="s">
        <v>164</v>
      </c>
    </row>
    <row r="1379" spans="2:51" s="13" customFormat="1" x14ac:dyDescent="0.2">
      <c r="B1379" s="188"/>
      <c r="D1379" s="183" t="s">
        <v>177</v>
      </c>
      <c r="E1379" s="189" t="s">
        <v>1</v>
      </c>
      <c r="F1379" s="190" t="s">
        <v>2805</v>
      </c>
      <c r="H1379" s="189" t="s">
        <v>1</v>
      </c>
      <c r="I1379" s="191"/>
      <c r="L1379" s="188"/>
      <c r="M1379" s="192"/>
      <c r="N1379" s="193"/>
      <c r="O1379" s="193"/>
      <c r="P1379" s="193"/>
      <c r="Q1379" s="193"/>
      <c r="R1379" s="193"/>
      <c r="S1379" s="193"/>
      <c r="T1379" s="194"/>
      <c r="AT1379" s="189" t="s">
        <v>177</v>
      </c>
      <c r="AU1379" s="189" t="s">
        <v>86</v>
      </c>
      <c r="AV1379" s="13" t="s">
        <v>84</v>
      </c>
      <c r="AW1379" s="13" t="s">
        <v>34</v>
      </c>
      <c r="AX1379" s="13" t="s">
        <v>77</v>
      </c>
      <c r="AY1379" s="189" t="s">
        <v>164</v>
      </c>
    </row>
    <row r="1380" spans="2:51" s="14" customFormat="1" x14ac:dyDescent="0.2">
      <c r="B1380" s="195"/>
      <c r="D1380" s="183" t="s">
        <v>177</v>
      </c>
      <c r="E1380" s="196" t="s">
        <v>1</v>
      </c>
      <c r="F1380" s="197" t="s">
        <v>3070</v>
      </c>
      <c r="H1380" s="198">
        <v>7.6559999999999997</v>
      </c>
      <c r="I1380" s="199"/>
      <c r="L1380" s="195"/>
      <c r="M1380" s="200"/>
      <c r="N1380" s="201"/>
      <c r="O1380" s="201"/>
      <c r="P1380" s="201"/>
      <c r="Q1380" s="201"/>
      <c r="R1380" s="201"/>
      <c r="S1380" s="201"/>
      <c r="T1380" s="202"/>
      <c r="AT1380" s="196" t="s">
        <v>177</v>
      </c>
      <c r="AU1380" s="196" t="s">
        <v>86</v>
      </c>
      <c r="AV1380" s="14" t="s">
        <v>86</v>
      </c>
      <c r="AW1380" s="14" t="s">
        <v>34</v>
      </c>
      <c r="AX1380" s="14" t="s">
        <v>77</v>
      </c>
      <c r="AY1380" s="196" t="s">
        <v>164</v>
      </c>
    </row>
    <row r="1381" spans="2:51" s="13" customFormat="1" x14ac:dyDescent="0.2">
      <c r="B1381" s="188"/>
      <c r="D1381" s="183" t="s">
        <v>177</v>
      </c>
      <c r="E1381" s="189" t="s">
        <v>1</v>
      </c>
      <c r="F1381" s="190" t="s">
        <v>2926</v>
      </c>
      <c r="H1381" s="189" t="s">
        <v>1</v>
      </c>
      <c r="I1381" s="191"/>
      <c r="L1381" s="188"/>
      <c r="M1381" s="192"/>
      <c r="N1381" s="193"/>
      <c r="O1381" s="193"/>
      <c r="P1381" s="193"/>
      <c r="Q1381" s="193"/>
      <c r="R1381" s="193"/>
      <c r="S1381" s="193"/>
      <c r="T1381" s="194"/>
      <c r="AT1381" s="189" t="s">
        <v>177</v>
      </c>
      <c r="AU1381" s="189" t="s">
        <v>86</v>
      </c>
      <c r="AV1381" s="13" t="s">
        <v>84</v>
      </c>
      <c r="AW1381" s="13" t="s">
        <v>34</v>
      </c>
      <c r="AX1381" s="13" t="s">
        <v>77</v>
      </c>
      <c r="AY1381" s="189" t="s">
        <v>164</v>
      </c>
    </row>
    <row r="1382" spans="2:51" s="14" customFormat="1" x14ac:dyDescent="0.2">
      <c r="B1382" s="195"/>
      <c r="D1382" s="183" t="s">
        <v>177</v>
      </c>
      <c r="E1382" s="196" t="s">
        <v>1</v>
      </c>
      <c r="F1382" s="197" t="s">
        <v>3071</v>
      </c>
      <c r="H1382" s="198">
        <v>6.1269999999999998</v>
      </c>
      <c r="I1382" s="199"/>
      <c r="L1382" s="195"/>
      <c r="M1382" s="200"/>
      <c r="N1382" s="201"/>
      <c r="O1382" s="201"/>
      <c r="P1382" s="201"/>
      <c r="Q1382" s="201"/>
      <c r="R1382" s="201"/>
      <c r="S1382" s="201"/>
      <c r="T1382" s="202"/>
      <c r="AT1382" s="196" t="s">
        <v>177</v>
      </c>
      <c r="AU1382" s="196" t="s">
        <v>86</v>
      </c>
      <c r="AV1382" s="14" t="s">
        <v>86</v>
      </c>
      <c r="AW1382" s="14" t="s">
        <v>34</v>
      </c>
      <c r="AX1382" s="14" t="s">
        <v>77</v>
      </c>
      <c r="AY1382" s="196" t="s">
        <v>164</v>
      </c>
    </row>
    <row r="1383" spans="2:51" s="16" customFormat="1" x14ac:dyDescent="0.2">
      <c r="B1383" s="215"/>
      <c r="D1383" s="183" t="s">
        <v>177</v>
      </c>
      <c r="E1383" s="216" t="s">
        <v>1</v>
      </c>
      <c r="F1383" s="217" t="s">
        <v>235</v>
      </c>
      <c r="H1383" s="218">
        <v>13.782999999999999</v>
      </c>
      <c r="I1383" s="219"/>
      <c r="L1383" s="215"/>
      <c r="M1383" s="220"/>
      <c r="N1383" s="221"/>
      <c r="O1383" s="221"/>
      <c r="P1383" s="221"/>
      <c r="Q1383" s="221"/>
      <c r="R1383" s="221"/>
      <c r="S1383" s="221"/>
      <c r="T1383" s="222"/>
      <c r="AT1383" s="216" t="s">
        <v>177</v>
      </c>
      <c r="AU1383" s="216" t="s">
        <v>86</v>
      </c>
      <c r="AV1383" s="16" t="s">
        <v>236</v>
      </c>
      <c r="AW1383" s="16" t="s">
        <v>34</v>
      </c>
      <c r="AX1383" s="16" t="s">
        <v>77</v>
      </c>
      <c r="AY1383" s="216" t="s">
        <v>164</v>
      </c>
    </row>
    <row r="1384" spans="2:51" s="13" customFormat="1" x14ac:dyDescent="0.2">
      <c r="B1384" s="188"/>
      <c r="D1384" s="183" t="s">
        <v>177</v>
      </c>
      <c r="E1384" s="189" t="s">
        <v>1</v>
      </c>
      <c r="F1384" s="190" t="s">
        <v>2958</v>
      </c>
      <c r="H1384" s="189" t="s">
        <v>1</v>
      </c>
      <c r="I1384" s="191"/>
      <c r="L1384" s="188"/>
      <c r="M1384" s="192"/>
      <c r="N1384" s="193"/>
      <c r="O1384" s="193"/>
      <c r="P1384" s="193"/>
      <c r="Q1384" s="193"/>
      <c r="R1384" s="193"/>
      <c r="S1384" s="193"/>
      <c r="T1384" s="194"/>
      <c r="AT1384" s="189" t="s">
        <v>177</v>
      </c>
      <c r="AU1384" s="189" t="s">
        <v>86</v>
      </c>
      <c r="AV1384" s="13" t="s">
        <v>84</v>
      </c>
      <c r="AW1384" s="13" t="s">
        <v>34</v>
      </c>
      <c r="AX1384" s="13" t="s">
        <v>77</v>
      </c>
      <c r="AY1384" s="189" t="s">
        <v>164</v>
      </c>
    </row>
    <row r="1385" spans="2:51" s="13" customFormat="1" x14ac:dyDescent="0.2">
      <c r="B1385" s="188"/>
      <c r="D1385" s="183" t="s">
        <v>177</v>
      </c>
      <c r="E1385" s="189" t="s">
        <v>1</v>
      </c>
      <c r="F1385" s="190" t="s">
        <v>2959</v>
      </c>
      <c r="H1385" s="189" t="s">
        <v>1</v>
      </c>
      <c r="I1385" s="191"/>
      <c r="L1385" s="188"/>
      <c r="M1385" s="192"/>
      <c r="N1385" s="193"/>
      <c r="O1385" s="193"/>
      <c r="P1385" s="193"/>
      <c r="Q1385" s="193"/>
      <c r="R1385" s="193"/>
      <c r="S1385" s="193"/>
      <c r="T1385" s="194"/>
      <c r="AT1385" s="189" t="s">
        <v>177</v>
      </c>
      <c r="AU1385" s="189" t="s">
        <v>86</v>
      </c>
      <c r="AV1385" s="13" t="s">
        <v>84</v>
      </c>
      <c r="AW1385" s="13" t="s">
        <v>34</v>
      </c>
      <c r="AX1385" s="13" t="s">
        <v>77</v>
      </c>
      <c r="AY1385" s="189" t="s">
        <v>164</v>
      </c>
    </row>
    <row r="1386" spans="2:51" s="13" customFormat="1" x14ac:dyDescent="0.2">
      <c r="B1386" s="188"/>
      <c r="D1386" s="183" t="s">
        <v>177</v>
      </c>
      <c r="E1386" s="189" t="s">
        <v>1</v>
      </c>
      <c r="F1386" s="190" t="s">
        <v>2960</v>
      </c>
      <c r="H1386" s="189" t="s">
        <v>1</v>
      </c>
      <c r="I1386" s="191"/>
      <c r="L1386" s="188"/>
      <c r="M1386" s="192"/>
      <c r="N1386" s="193"/>
      <c r="O1386" s="193"/>
      <c r="P1386" s="193"/>
      <c r="Q1386" s="193"/>
      <c r="R1386" s="193"/>
      <c r="S1386" s="193"/>
      <c r="T1386" s="194"/>
      <c r="AT1386" s="189" t="s">
        <v>177</v>
      </c>
      <c r="AU1386" s="189" t="s">
        <v>86</v>
      </c>
      <c r="AV1386" s="13" t="s">
        <v>84</v>
      </c>
      <c r="AW1386" s="13" t="s">
        <v>34</v>
      </c>
      <c r="AX1386" s="13" t="s">
        <v>77</v>
      </c>
      <c r="AY1386" s="189" t="s">
        <v>164</v>
      </c>
    </row>
    <row r="1387" spans="2:51" s="13" customFormat="1" x14ac:dyDescent="0.2">
      <c r="B1387" s="188"/>
      <c r="D1387" s="183" t="s">
        <v>177</v>
      </c>
      <c r="E1387" s="189" t="s">
        <v>1</v>
      </c>
      <c r="F1387" s="190" t="s">
        <v>2961</v>
      </c>
      <c r="H1387" s="189" t="s">
        <v>1</v>
      </c>
      <c r="I1387" s="191"/>
      <c r="L1387" s="188"/>
      <c r="M1387" s="192"/>
      <c r="N1387" s="193"/>
      <c r="O1387" s="193"/>
      <c r="P1387" s="193"/>
      <c r="Q1387" s="193"/>
      <c r="R1387" s="193"/>
      <c r="S1387" s="193"/>
      <c r="T1387" s="194"/>
      <c r="AT1387" s="189" t="s">
        <v>177</v>
      </c>
      <c r="AU1387" s="189" t="s">
        <v>86</v>
      </c>
      <c r="AV1387" s="13" t="s">
        <v>84</v>
      </c>
      <c r="AW1387" s="13" t="s">
        <v>34</v>
      </c>
      <c r="AX1387" s="13" t="s">
        <v>77</v>
      </c>
      <c r="AY1387" s="189" t="s">
        <v>164</v>
      </c>
    </row>
    <row r="1388" spans="2:51" s="14" customFormat="1" x14ac:dyDescent="0.2">
      <c r="B1388" s="195"/>
      <c r="D1388" s="183" t="s">
        <v>177</v>
      </c>
      <c r="E1388" s="196" t="s">
        <v>1</v>
      </c>
      <c r="F1388" s="197" t="s">
        <v>3072</v>
      </c>
      <c r="H1388" s="198">
        <v>13.05</v>
      </c>
      <c r="I1388" s="199"/>
      <c r="L1388" s="195"/>
      <c r="M1388" s="200"/>
      <c r="N1388" s="201"/>
      <c r="O1388" s="201"/>
      <c r="P1388" s="201"/>
      <c r="Q1388" s="201"/>
      <c r="R1388" s="201"/>
      <c r="S1388" s="201"/>
      <c r="T1388" s="202"/>
      <c r="AT1388" s="196" t="s">
        <v>177</v>
      </c>
      <c r="AU1388" s="196" t="s">
        <v>86</v>
      </c>
      <c r="AV1388" s="14" t="s">
        <v>86</v>
      </c>
      <c r="AW1388" s="14" t="s">
        <v>34</v>
      </c>
      <c r="AX1388" s="14" t="s">
        <v>77</v>
      </c>
      <c r="AY1388" s="196" t="s">
        <v>164</v>
      </c>
    </row>
    <row r="1389" spans="2:51" s="16" customFormat="1" x14ac:dyDescent="0.2">
      <c r="B1389" s="215"/>
      <c r="D1389" s="183" t="s">
        <v>177</v>
      </c>
      <c r="E1389" s="216" t="s">
        <v>1</v>
      </c>
      <c r="F1389" s="217" t="s">
        <v>235</v>
      </c>
      <c r="H1389" s="218">
        <v>13.05</v>
      </c>
      <c r="I1389" s="219"/>
      <c r="L1389" s="215"/>
      <c r="M1389" s="220"/>
      <c r="N1389" s="221"/>
      <c r="O1389" s="221"/>
      <c r="P1389" s="221"/>
      <c r="Q1389" s="221"/>
      <c r="R1389" s="221"/>
      <c r="S1389" s="221"/>
      <c r="T1389" s="222"/>
      <c r="AT1389" s="216" t="s">
        <v>177</v>
      </c>
      <c r="AU1389" s="216" t="s">
        <v>86</v>
      </c>
      <c r="AV1389" s="16" t="s">
        <v>236</v>
      </c>
      <c r="AW1389" s="16" t="s">
        <v>34</v>
      </c>
      <c r="AX1389" s="16" t="s">
        <v>77</v>
      </c>
      <c r="AY1389" s="216" t="s">
        <v>164</v>
      </c>
    </row>
    <row r="1390" spans="2:51" s="13" customFormat="1" x14ac:dyDescent="0.2">
      <c r="B1390" s="188"/>
      <c r="D1390" s="183" t="s">
        <v>177</v>
      </c>
      <c r="E1390" s="189" t="s">
        <v>1</v>
      </c>
      <c r="F1390" s="190" t="s">
        <v>2928</v>
      </c>
      <c r="H1390" s="189" t="s">
        <v>1</v>
      </c>
      <c r="I1390" s="191"/>
      <c r="L1390" s="188"/>
      <c r="M1390" s="192"/>
      <c r="N1390" s="193"/>
      <c r="O1390" s="193"/>
      <c r="P1390" s="193"/>
      <c r="Q1390" s="193"/>
      <c r="R1390" s="193"/>
      <c r="S1390" s="193"/>
      <c r="T1390" s="194"/>
      <c r="AT1390" s="189" t="s">
        <v>177</v>
      </c>
      <c r="AU1390" s="189" t="s">
        <v>86</v>
      </c>
      <c r="AV1390" s="13" t="s">
        <v>84</v>
      </c>
      <c r="AW1390" s="13" t="s">
        <v>34</v>
      </c>
      <c r="AX1390" s="13" t="s">
        <v>77</v>
      </c>
      <c r="AY1390" s="189" t="s">
        <v>164</v>
      </c>
    </row>
    <row r="1391" spans="2:51" s="13" customFormat="1" x14ac:dyDescent="0.2">
      <c r="B1391" s="188"/>
      <c r="D1391" s="183" t="s">
        <v>177</v>
      </c>
      <c r="E1391" s="189" t="s">
        <v>1</v>
      </c>
      <c r="F1391" s="190" t="s">
        <v>2929</v>
      </c>
      <c r="H1391" s="189" t="s">
        <v>1</v>
      </c>
      <c r="I1391" s="191"/>
      <c r="L1391" s="188"/>
      <c r="M1391" s="192"/>
      <c r="N1391" s="193"/>
      <c r="O1391" s="193"/>
      <c r="P1391" s="193"/>
      <c r="Q1391" s="193"/>
      <c r="R1391" s="193"/>
      <c r="S1391" s="193"/>
      <c r="T1391" s="194"/>
      <c r="AT1391" s="189" t="s">
        <v>177</v>
      </c>
      <c r="AU1391" s="189" t="s">
        <v>86</v>
      </c>
      <c r="AV1391" s="13" t="s">
        <v>84</v>
      </c>
      <c r="AW1391" s="13" t="s">
        <v>34</v>
      </c>
      <c r="AX1391" s="13" t="s">
        <v>77</v>
      </c>
      <c r="AY1391" s="189" t="s">
        <v>164</v>
      </c>
    </row>
    <row r="1392" spans="2:51" s="13" customFormat="1" x14ac:dyDescent="0.2">
      <c r="B1392" s="188"/>
      <c r="D1392" s="183" t="s">
        <v>177</v>
      </c>
      <c r="E1392" s="189" t="s">
        <v>1</v>
      </c>
      <c r="F1392" s="190" t="s">
        <v>2930</v>
      </c>
      <c r="H1392" s="189" t="s">
        <v>1</v>
      </c>
      <c r="I1392" s="191"/>
      <c r="L1392" s="188"/>
      <c r="M1392" s="192"/>
      <c r="N1392" s="193"/>
      <c r="O1392" s="193"/>
      <c r="P1392" s="193"/>
      <c r="Q1392" s="193"/>
      <c r="R1392" s="193"/>
      <c r="S1392" s="193"/>
      <c r="T1392" s="194"/>
      <c r="AT1392" s="189" t="s">
        <v>177</v>
      </c>
      <c r="AU1392" s="189" t="s">
        <v>86</v>
      </c>
      <c r="AV1392" s="13" t="s">
        <v>84</v>
      </c>
      <c r="AW1392" s="13" t="s">
        <v>34</v>
      </c>
      <c r="AX1392" s="13" t="s">
        <v>77</v>
      </c>
      <c r="AY1392" s="189" t="s">
        <v>164</v>
      </c>
    </row>
    <row r="1393" spans="1:65" s="14" customFormat="1" x14ac:dyDescent="0.2">
      <c r="B1393" s="195"/>
      <c r="D1393" s="183" t="s">
        <v>177</v>
      </c>
      <c r="E1393" s="196" t="s">
        <v>1</v>
      </c>
      <c r="F1393" s="197" t="s">
        <v>3073</v>
      </c>
      <c r="H1393" s="198">
        <v>23.4</v>
      </c>
      <c r="I1393" s="199"/>
      <c r="L1393" s="195"/>
      <c r="M1393" s="200"/>
      <c r="N1393" s="201"/>
      <c r="O1393" s="201"/>
      <c r="P1393" s="201"/>
      <c r="Q1393" s="201"/>
      <c r="R1393" s="201"/>
      <c r="S1393" s="201"/>
      <c r="T1393" s="202"/>
      <c r="AT1393" s="196" t="s">
        <v>177</v>
      </c>
      <c r="AU1393" s="196" t="s">
        <v>86</v>
      </c>
      <c r="AV1393" s="14" t="s">
        <v>86</v>
      </c>
      <c r="AW1393" s="14" t="s">
        <v>34</v>
      </c>
      <c r="AX1393" s="14" t="s">
        <v>77</v>
      </c>
      <c r="AY1393" s="196" t="s">
        <v>164</v>
      </c>
    </row>
    <row r="1394" spans="1:65" s="16" customFormat="1" x14ac:dyDescent="0.2">
      <c r="B1394" s="215"/>
      <c r="D1394" s="183" t="s">
        <v>177</v>
      </c>
      <c r="E1394" s="216" t="s">
        <v>1</v>
      </c>
      <c r="F1394" s="217" t="s">
        <v>235</v>
      </c>
      <c r="H1394" s="218">
        <v>23.4</v>
      </c>
      <c r="I1394" s="219"/>
      <c r="L1394" s="215"/>
      <c r="M1394" s="220"/>
      <c r="N1394" s="221"/>
      <c r="O1394" s="221"/>
      <c r="P1394" s="221"/>
      <c r="Q1394" s="221"/>
      <c r="R1394" s="221"/>
      <c r="S1394" s="221"/>
      <c r="T1394" s="222"/>
      <c r="AT1394" s="216" t="s">
        <v>177</v>
      </c>
      <c r="AU1394" s="216" t="s">
        <v>86</v>
      </c>
      <c r="AV1394" s="16" t="s">
        <v>236</v>
      </c>
      <c r="AW1394" s="16" t="s">
        <v>34</v>
      </c>
      <c r="AX1394" s="16" t="s">
        <v>77</v>
      </c>
      <c r="AY1394" s="216" t="s">
        <v>164</v>
      </c>
    </row>
    <row r="1395" spans="1:65" s="15" customFormat="1" x14ac:dyDescent="0.2">
      <c r="B1395" s="203"/>
      <c r="D1395" s="183" t="s">
        <v>177</v>
      </c>
      <c r="E1395" s="204" t="s">
        <v>1</v>
      </c>
      <c r="F1395" s="205" t="s">
        <v>184</v>
      </c>
      <c r="H1395" s="206">
        <v>104.08799999999999</v>
      </c>
      <c r="I1395" s="207"/>
      <c r="L1395" s="203"/>
      <c r="M1395" s="208"/>
      <c r="N1395" s="209"/>
      <c r="O1395" s="209"/>
      <c r="P1395" s="209"/>
      <c r="Q1395" s="209"/>
      <c r="R1395" s="209"/>
      <c r="S1395" s="209"/>
      <c r="T1395" s="210"/>
      <c r="AT1395" s="204" t="s">
        <v>177</v>
      </c>
      <c r="AU1395" s="204" t="s">
        <v>86</v>
      </c>
      <c r="AV1395" s="15" t="s">
        <v>172</v>
      </c>
      <c r="AW1395" s="15" t="s">
        <v>34</v>
      </c>
      <c r="AX1395" s="15" t="s">
        <v>84</v>
      </c>
      <c r="AY1395" s="204" t="s">
        <v>164</v>
      </c>
    </row>
    <row r="1396" spans="1:65" s="2" customFormat="1" ht="16.5" customHeight="1" x14ac:dyDescent="0.2">
      <c r="A1396" s="34"/>
      <c r="B1396" s="168"/>
      <c r="C1396" s="169" t="s">
        <v>576</v>
      </c>
      <c r="D1396" s="214" t="s">
        <v>167</v>
      </c>
      <c r="E1396" s="171" t="s">
        <v>314</v>
      </c>
      <c r="F1396" s="172" t="s">
        <v>315</v>
      </c>
      <c r="G1396" s="173" t="s">
        <v>227</v>
      </c>
      <c r="H1396" s="174">
        <v>22.370999999999999</v>
      </c>
      <c r="I1396" s="175"/>
      <c r="J1396" s="176">
        <f>ROUND(I1396*H1396,2)</f>
        <v>0</v>
      </c>
      <c r="K1396" s="172" t="s">
        <v>216</v>
      </c>
      <c r="L1396" s="35"/>
      <c r="M1396" s="177" t="s">
        <v>1</v>
      </c>
      <c r="N1396" s="178" t="s">
        <v>42</v>
      </c>
      <c r="O1396" s="60"/>
      <c r="P1396" s="179">
        <f>O1396*H1396</f>
        <v>0</v>
      </c>
      <c r="Q1396" s="179">
        <v>0</v>
      </c>
      <c r="R1396" s="179">
        <f>Q1396*H1396</f>
        <v>0</v>
      </c>
      <c r="S1396" s="179">
        <v>0</v>
      </c>
      <c r="T1396" s="180">
        <f>S1396*H1396</f>
        <v>0</v>
      </c>
      <c r="U1396" s="34"/>
      <c r="V1396" s="34"/>
      <c r="W1396" s="34"/>
      <c r="X1396" s="34"/>
      <c r="Y1396" s="34"/>
      <c r="Z1396" s="34"/>
      <c r="AA1396" s="34"/>
      <c r="AB1396" s="34"/>
      <c r="AC1396" s="34"/>
      <c r="AD1396" s="34"/>
      <c r="AE1396" s="34"/>
      <c r="AR1396" s="181" t="s">
        <v>172</v>
      </c>
      <c r="AT1396" s="181" t="s">
        <v>167</v>
      </c>
      <c r="AU1396" s="181" t="s">
        <v>86</v>
      </c>
      <c r="AY1396" s="18" t="s">
        <v>164</v>
      </c>
      <c r="BE1396" s="182">
        <f>IF(N1396="základní",J1396,0)</f>
        <v>0</v>
      </c>
      <c r="BF1396" s="182">
        <f>IF(N1396="snížená",J1396,0)</f>
        <v>0</v>
      </c>
      <c r="BG1396" s="182">
        <f>IF(N1396="zákl. přenesená",J1396,0)</f>
        <v>0</v>
      </c>
      <c r="BH1396" s="182">
        <f>IF(N1396="sníž. přenesená",J1396,0)</f>
        <v>0</v>
      </c>
      <c r="BI1396" s="182">
        <f>IF(N1396="nulová",J1396,0)</f>
        <v>0</v>
      </c>
      <c r="BJ1396" s="18" t="s">
        <v>84</v>
      </c>
      <c r="BK1396" s="182">
        <f>ROUND(I1396*H1396,2)</f>
        <v>0</v>
      </c>
      <c r="BL1396" s="18" t="s">
        <v>172</v>
      </c>
      <c r="BM1396" s="181" t="s">
        <v>3074</v>
      </c>
    </row>
    <row r="1397" spans="1:65" s="2" customFormat="1" ht="19.5" x14ac:dyDescent="0.2">
      <c r="A1397" s="34"/>
      <c r="B1397" s="35"/>
      <c r="C1397" s="34"/>
      <c r="D1397" s="183" t="s">
        <v>174</v>
      </c>
      <c r="E1397" s="34"/>
      <c r="F1397" s="184" t="s">
        <v>317</v>
      </c>
      <c r="G1397" s="34"/>
      <c r="H1397" s="34"/>
      <c r="I1397" s="103"/>
      <c r="J1397" s="34"/>
      <c r="K1397" s="34"/>
      <c r="L1397" s="35"/>
      <c r="M1397" s="185"/>
      <c r="N1397" s="186"/>
      <c r="O1397" s="60"/>
      <c r="P1397" s="60"/>
      <c r="Q1397" s="60"/>
      <c r="R1397" s="60"/>
      <c r="S1397" s="60"/>
      <c r="T1397" s="61"/>
      <c r="U1397" s="34"/>
      <c r="V1397" s="34"/>
      <c r="W1397" s="34"/>
      <c r="X1397" s="34"/>
      <c r="Y1397" s="34"/>
      <c r="Z1397" s="34"/>
      <c r="AA1397" s="34"/>
      <c r="AB1397" s="34"/>
      <c r="AC1397" s="34"/>
      <c r="AD1397" s="34"/>
      <c r="AE1397" s="34"/>
      <c r="AT1397" s="18" t="s">
        <v>174</v>
      </c>
      <c r="AU1397" s="18" t="s">
        <v>86</v>
      </c>
    </row>
    <row r="1398" spans="1:65" s="2" customFormat="1" ht="234" x14ac:dyDescent="0.2">
      <c r="A1398" s="34"/>
      <c r="B1398" s="35"/>
      <c r="C1398" s="34"/>
      <c r="D1398" s="183" t="s">
        <v>175</v>
      </c>
      <c r="E1398" s="34"/>
      <c r="F1398" s="187" t="s">
        <v>318</v>
      </c>
      <c r="G1398" s="34"/>
      <c r="H1398" s="34"/>
      <c r="I1398" s="103"/>
      <c r="J1398" s="34"/>
      <c r="K1398" s="34"/>
      <c r="L1398" s="35"/>
      <c r="M1398" s="185"/>
      <c r="N1398" s="186"/>
      <c r="O1398" s="60"/>
      <c r="P1398" s="60"/>
      <c r="Q1398" s="60"/>
      <c r="R1398" s="60"/>
      <c r="S1398" s="60"/>
      <c r="T1398" s="61"/>
      <c r="U1398" s="34"/>
      <c r="V1398" s="34"/>
      <c r="W1398" s="34"/>
      <c r="X1398" s="34"/>
      <c r="Y1398" s="34"/>
      <c r="Z1398" s="34"/>
      <c r="AA1398" s="34"/>
      <c r="AB1398" s="34"/>
      <c r="AC1398" s="34"/>
      <c r="AD1398" s="34"/>
      <c r="AE1398" s="34"/>
      <c r="AT1398" s="18" t="s">
        <v>175</v>
      </c>
      <c r="AU1398" s="18" t="s">
        <v>86</v>
      </c>
    </row>
    <row r="1399" spans="1:65" s="13" customFormat="1" x14ac:dyDescent="0.2">
      <c r="B1399" s="188"/>
      <c r="D1399" s="183" t="s">
        <v>177</v>
      </c>
      <c r="E1399" s="189" t="s">
        <v>1</v>
      </c>
      <c r="F1399" s="190" t="s">
        <v>2727</v>
      </c>
      <c r="H1399" s="189" t="s">
        <v>1</v>
      </c>
      <c r="I1399" s="191"/>
      <c r="L1399" s="188"/>
      <c r="M1399" s="192"/>
      <c r="N1399" s="193"/>
      <c r="O1399" s="193"/>
      <c r="P1399" s="193"/>
      <c r="Q1399" s="193"/>
      <c r="R1399" s="193"/>
      <c r="S1399" s="193"/>
      <c r="T1399" s="194"/>
      <c r="AT1399" s="189" t="s">
        <v>177</v>
      </c>
      <c r="AU1399" s="189" t="s">
        <v>86</v>
      </c>
      <c r="AV1399" s="13" t="s">
        <v>84</v>
      </c>
      <c r="AW1399" s="13" t="s">
        <v>34</v>
      </c>
      <c r="AX1399" s="13" t="s">
        <v>77</v>
      </c>
      <c r="AY1399" s="189" t="s">
        <v>164</v>
      </c>
    </row>
    <row r="1400" spans="1:65" s="13" customFormat="1" x14ac:dyDescent="0.2">
      <c r="B1400" s="188"/>
      <c r="D1400" s="183" t="s">
        <v>177</v>
      </c>
      <c r="E1400" s="189" t="s">
        <v>1</v>
      </c>
      <c r="F1400" s="190" t="s">
        <v>2728</v>
      </c>
      <c r="H1400" s="189" t="s">
        <v>1</v>
      </c>
      <c r="I1400" s="191"/>
      <c r="L1400" s="188"/>
      <c r="M1400" s="192"/>
      <c r="N1400" s="193"/>
      <c r="O1400" s="193"/>
      <c r="P1400" s="193"/>
      <c r="Q1400" s="193"/>
      <c r="R1400" s="193"/>
      <c r="S1400" s="193"/>
      <c r="T1400" s="194"/>
      <c r="AT1400" s="189" t="s">
        <v>177</v>
      </c>
      <c r="AU1400" s="189" t="s">
        <v>86</v>
      </c>
      <c r="AV1400" s="13" t="s">
        <v>84</v>
      </c>
      <c r="AW1400" s="13" t="s">
        <v>34</v>
      </c>
      <c r="AX1400" s="13" t="s">
        <v>77</v>
      </c>
      <c r="AY1400" s="189" t="s">
        <v>164</v>
      </c>
    </row>
    <row r="1401" spans="1:65" s="13" customFormat="1" x14ac:dyDescent="0.2">
      <c r="B1401" s="188"/>
      <c r="D1401" s="183" t="s">
        <v>177</v>
      </c>
      <c r="E1401" s="189" t="s">
        <v>1</v>
      </c>
      <c r="F1401" s="190" t="s">
        <v>2729</v>
      </c>
      <c r="H1401" s="189" t="s">
        <v>1</v>
      </c>
      <c r="I1401" s="191"/>
      <c r="L1401" s="188"/>
      <c r="M1401" s="192"/>
      <c r="N1401" s="193"/>
      <c r="O1401" s="193"/>
      <c r="P1401" s="193"/>
      <c r="Q1401" s="193"/>
      <c r="R1401" s="193"/>
      <c r="S1401" s="193"/>
      <c r="T1401" s="194"/>
      <c r="AT1401" s="189" t="s">
        <v>177</v>
      </c>
      <c r="AU1401" s="189" t="s">
        <v>86</v>
      </c>
      <c r="AV1401" s="13" t="s">
        <v>84</v>
      </c>
      <c r="AW1401" s="13" t="s">
        <v>34</v>
      </c>
      <c r="AX1401" s="13" t="s">
        <v>77</v>
      </c>
      <c r="AY1401" s="189" t="s">
        <v>164</v>
      </c>
    </row>
    <row r="1402" spans="1:65" s="13" customFormat="1" x14ac:dyDescent="0.2">
      <c r="B1402" s="188"/>
      <c r="D1402" s="183" t="s">
        <v>177</v>
      </c>
      <c r="E1402" s="189" t="s">
        <v>1</v>
      </c>
      <c r="F1402" s="190" t="s">
        <v>2802</v>
      </c>
      <c r="H1402" s="189" t="s">
        <v>1</v>
      </c>
      <c r="I1402" s="191"/>
      <c r="L1402" s="188"/>
      <c r="M1402" s="192"/>
      <c r="N1402" s="193"/>
      <c r="O1402" s="193"/>
      <c r="P1402" s="193"/>
      <c r="Q1402" s="193"/>
      <c r="R1402" s="193"/>
      <c r="S1402" s="193"/>
      <c r="T1402" s="194"/>
      <c r="AT1402" s="189" t="s">
        <v>177</v>
      </c>
      <c r="AU1402" s="189" t="s">
        <v>86</v>
      </c>
      <c r="AV1402" s="13" t="s">
        <v>84</v>
      </c>
      <c r="AW1402" s="13" t="s">
        <v>34</v>
      </c>
      <c r="AX1402" s="13" t="s">
        <v>77</v>
      </c>
      <c r="AY1402" s="189" t="s">
        <v>164</v>
      </c>
    </row>
    <row r="1403" spans="1:65" s="13" customFormat="1" x14ac:dyDescent="0.2">
      <c r="B1403" s="188"/>
      <c r="D1403" s="183" t="s">
        <v>177</v>
      </c>
      <c r="E1403" s="189" t="s">
        <v>1</v>
      </c>
      <c r="F1403" s="190" t="s">
        <v>2758</v>
      </c>
      <c r="H1403" s="189" t="s">
        <v>1</v>
      </c>
      <c r="I1403" s="191"/>
      <c r="L1403" s="188"/>
      <c r="M1403" s="192"/>
      <c r="N1403" s="193"/>
      <c r="O1403" s="193"/>
      <c r="P1403" s="193"/>
      <c r="Q1403" s="193"/>
      <c r="R1403" s="193"/>
      <c r="S1403" s="193"/>
      <c r="T1403" s="194"/>
      <c r="AT1403" s="189" t="s">
        <v>177</v>
      </c>
      <c r="AU1403" s="189" t="s">
        <v>86</v>
      </c>
      <c r="AV1403" s="13" t="s">
        <v>84</v>
      </c>
      <c r="AW1403" s="13" t="s">
        <v>34</v>
      </c>
      <c r="AX1403" s="13" t="s">
        <v>77</v>
      </c>
      <c r="AY1403" s="189" t="s">
        <v>164</v>
      </c>
    </row>
    <row r="1404" spans="1:65" s="13" customFormat="1" x14ac:dyDescent="0.2">
      <c r="B1404" s="188"/>
      <c r="D1404" s="183" t="s">
        <v>177</v>
      </c>
      <c r="E1404" s="189" t="s">
        <v>1</v>
      </c>
      <c r="F1404" s="190" t="s">
        <v>3058</v>
      </c>
      <c r="H1404" s="189" t="s">
        <v>1</v>
      </c>
      <c r="I1404" s="191"/>
      <c r="L1404" s="188"/>
      <c r="M1404" s="192"/>
      <c r="N1404" s="193"/>
      <c r="O1404" s="193"/>
      <c r="P1404" s="193"/>
      <c r="Q1404" s="193"/>
      <c r="R1404" s="193"/>
      <c r="S1404" s="193"/>
      <c r="T1404" s="194"/>
      <c r="AT1404" s="189" t="s">
        <v>177</v>
      </c>
      <c r="AU1404" s="189" t="s">
        <v>86</v>
      </c>
      <c r="AV1404" s="13" t="s">
        <v>84</v>
      </c>
      <c r="AW1404" s="13" t="s">
        <v>34</v>
      </c>
      <c r="AX1404" s="13" t="s">
        <v>77</v>
      </c>
      <c r="AY1404" s="189" t="s">
        <v>164</v>
      </c>
    </row>
    <row r="1405" spans="1:65" s="13" customFormat="1" x14ac:dyDescent="0.2">
      <c r="B1405" s="188"/>
      <c r="D1405" s="183" t="s">
        <v>177</v>
      </c>
      <c r="E1405" s="189" t="s">
        <v>1</v>
      </c>
      <c r="F1405" s="190" t="s">
        <v>2916</v>
      </c>
      <c r="H1405" s="189" t="s">
        <v>1</v>
      </c>
      <c r="I1405" s="191"/>
      <c r="L1405" s="188"/>
      <c r="M1405" s="192"/>
      <c r="N1405" s="193"/>
      <c r="O1405" s="193"/>
      <c r="P1405" s="193"/>
      <c r="Q1405" s="193"/>
      <c r="R1405" s="193"/>
      <c r="S1405" s="193"/>
      <c r="T1405" s="194"/>
      <c r="AT1405" s="189" t="s">
        <v>177</v>
      </c>
      <c r="AU1405" s="189" t="s">
        <v>86</v>
      </c>
      <c r="AV1405" s="13" t="s">
        <v>84</v>
      </c>
      <c r="AW1405" s="13" t="s">
        <v>34</v>
      </c>
      <c r="AX1405" s="13" t="s">
        <v>77</v>
      </c>
      <c r="AY1405" s="189" t="s">
        <v>164</v>
      </c>
    </row>
    <row r="1406" spans="1:65" s="13" customFormat="1" x14ac:dyDescent="0.2">
      <c r="B1406" s="188"/>
      <c r="D1406" s="183" t="s">
        <v>177</v>
      </c>
      <c r="E1406" s="189" t="s">
        <v>1</v>
      </c>
      <c r="F1406" s="190" t="s">
        <v>2917</v>
      </c>
      <c r="H1406" s="189" t="s">
        <v>1</v>
      </c>
      <c r="I1406" s="191"/>
      <c r="L1406" s="188"/>
      <c r="M1406" s="192"/>
      <c r="N1406" s="193"/>
      <c r="O1406" s="193"/>
      <c r="P1406" s="193"/>
      <c r="Q1406" s="193"/>
      <c r="R1406" s="193"/>
      <c r="S1406" s="193"/>
      <c r="T1406" s="194"/>
      <c r="AT1406" s="189" t="s">
        <v>177</v>
      </c>
      <c r="AU1406" s="189" t="s">
        <v>86</v>
      </c>
      <c r="AV1406" s="13" t="s">
        <v>84</v>
      </c>
      <c r="AW1406" s="13" t="s">
        <v>34</v>
      </c>
      <c r="AX1406" s="13" t="s">
        <v>77</v>
      </c>
      <c r="AY1406" s="189" t="s">
        <v>164</v>
      </c>
    </row>
    <row r="1407" spans="1:65" s="13" customFormat="1" x14ac:dyDescent="0.2">
      <c r="B1407" s="188"/>
      <c r="D1407" s="183" t="s">
        <v>177</v>
      </c>
      <c r="E1407" s="189" t="s">
        <v>1</v>
      </c>
      <c r="F1407" s="190" t="s">
        <v>2918</v>
      </c>
      <c r="H1407" s="189" t="s">
        <v>1</v>
      </c>
      <c r="I1407" s="191"/>
      <c r="L1407" s="188"/>
      <c r="M1407" s="192"/>
      <c r="N1407" s="193"/>
      <c r="O1407" s="193"/>
      <c r="P1407" s="193"/>
      <c r="Q1407" s="193"/>
      <c r="R1407" s="193"/>
      <c r="S1407" s="193"/>
      <c r="T1407" s="194"/>
      <c r="AT1407" s="189" t="s">
        <v>177</v>
      </c>
      <c r="AU1407" s="189" t="s">
        <v>86</v>
      </c>
      <c r="AV1407" s="13" t="s">
        <v>84</v>
      </c>
      <c r="AW1407" s="13" t="s">
        <v>34</v>
      </c>
      <c r="AX1407" s="13" t="s">
        <v>77</v>
      </c>
      <c r="AY1407" s="189" t="s">
        <v>164</v>
      </c>
    </row>
    <row r="1408" spans="1:65" s="13" customFormat="1" x14ac:dyDescent="0.2">
      <c r="B1408" s="188"/>
      <c r="D1408" s="183" t="s">
        <v>177</v>
      </c>
      <c r="E1408" s="189" t="s">
        <v>1</v>
      </c>
      <c r="F1408" s="190" t="s">
        <v>2919</v>
      </c>
      <c r="H1408" s="189" t="s">
        <v>1</v>
      </c>
      <c r="I1408" s="191"/>
      <c r="L1408" s="188"/>
      <c r="M1408" s="192"/>
      <c r="N1408" s="193"/>
      <c r="O1408" s="193"/>
      <c r="P1408" s="193"/>
      <c r="Q1408" s="193"/>
      <c r="R1408" s="193"/>
      <c r="S1408" s="193"/>
      <c r="T1408" s="194"/>
      <c r="AT1408" s="189" t="s">
        <v>177</v>
      </c>
      <c r="AU1408" s="189" t="s">
        <v>86</v>
      </c>
      <c r="AV1408" s="13" t="s">
        <v>84</v>
      </c>
      <c r="AW1408" s="13" t="s">
        <v>34</v>
      </c>
      <c r="AX1408" s="13" t="s">
        <v>77</v>
      </c>
      <c r="AY1408" s="189" t="s">
        <v>164</v>
      </c>
    </row>
    <row r="1409" spans="1:65" s="14" customFormat="1" x14ac:dyDescent="0.2">
      <c r="B1409" s="195"/>
      <c r="D1409" s="183" t="s">
        <v>177</v>
      </c>
      <c r="E1409" s="196" t="s">
        <v>1</v>
      </c>
      <c r="F1409" s="197" t="s">
        <v>3075</v>
      </c>
      <c r="H1409" s="198">
        <v>1.645</v>
      </c>
      <c r="I1409" s="199"/>
      <c r="L1409" s="195"/>
      <c r="M1409" s="200"/>
      <c r="N1409" s="201"/>
      <c r="O1409" s="201"/>
      <c r="P1409" s="201"/>
      <c r="Q1409" s="201"/>
      <c r="R1409" s="201"/>
      <c r="S1409" s="201"/>
      <c r="T1409" s="202"/>
      <c r="AT1409" s="196" t="s">
        <v>177</v>
      </c>
      <c r="AU1409" s="196" t="s">
        <v>86</v>
      </c>
      <c r="AV1409" s="14" t="s">
        <v>86</v>
      </c>
      <c r="AW1409" s="14" t="s">
        <v>34</v>
      </c>
      <c r="AX1409" s="14" t="s">
        <v>77</v>
      </c>
      <c r="AY1409" s="196" t="s">
        <v>164</v>
      </c>
    </row>
    <row r="1410" spans="1:65" s="13" customFormat="1" x14ac:dyDescent="0.2">
      <c r="B1410" s="188"/>
      <c r="D1410" s="183" t="s">
        <v>177</v>
      </c>
      <c r="E1410" s="189" t="s">
        <v>1</v>
      </c>
      <c r="F1410" s="190" t="s">
        <v>2803</v>
      </c>
      <c r="H1410" s="189" t="s">
        <v>1</v>
      </c>
      <c r="I1410" s="191"/>
      <c r="L1410" s="188"/>
      <c r="M1410" s="192"/>
      <c r="N1410" s="193"/>
      <c r="O1410" s="193"/>
      <c r="P1410" s="193"/>
      <c r="Q1410" s="193"/>
      <c r="R1410" s="193"/>
      <c r="S1410" s="193"/>
      <c r="T1410" s="194"/>
      <c r="AT1410" s="189" t="s">
        <v>177</v>
      </c>
      <c r="AU1410" s="189" t="s">
        <v>86</v>
      </c>
      <c r="AV1410" s="13" t="s">
        <v>84</v>
      </c>
      <c r="AW1410" s="13" t="s">
        <v>34</v>
      </c>
      <c r="AX1410" s="13" t="s">
        <v>77</v>
      </c>
      <c r="AY1410" s="189" t="s">
        <v>164</v>
      </c>
    </row>
    <row r="1411" spans="1:65" s="13" customFormat="1" x14ac:dyDescent="0.2">
      <c r="B1411" s="188"/>
      <c r="D1411" s="183" t="s">
        <v>177</v>
      </c>
      <c r="E1411" s="189" t="s">
        <v>1</v>
      </c>
      <c r="F1411" s="190" t="s">
        <v>2924</v>
      </c>
      <c r="H1411" s="189" t="s">
        <v>1</v>
      </c>
      <c r="I1411" s="191"/>
      <c r="L1411" s="188"/>
      <c r="M1411" s="192"/>
      <c r="N1411" s="193"/>
      <c r="O1411" s="193"/>
      <c r="P1411" s="193"/>
      <c r="Q1411" s="193"/>
      <c r="R1411" s="193"/>
      <c r="S1411" s="193"/>
      <c r="T1411" s="194"/>
      <c r="AT1411" s="189" t="s">
        <v>177</v>
      </c>
      <c r="AU1411" s="189" t="s">
        <v>86</v>
      </c>
      <c r="AV1411" s="13" t="s">
        <v>84</v>
      </c>
      <c r="AW1411" s="13" t="s">
        <v>34</v>
      </c>
      <c r="AX1411" s="13" t="s">
        <v>77</v>
      </c>
      <c r="AY1411" s="189" t="s">
        <v>164</v>
      </c>
    </row>
    <row r="1412" spans="1:65" s="13" customFormat="1" x14ac:dyDescent="0.2">
      <c r="B1412" s="188"/>
      <c r="D1412" s="183" t="s">
        <v>177</v>
      </c>
      <c r="E1412" s="189" t="s">
        <v>1</v>
      </c>
      <c r="F1412" s="190" t="s">
        <v>2805</v>
      </c>
      <c r="H1412" s="189" t="s">
        <v>1</v>
      </c>
      <c r="I1412" s="191"/>
      <c r="L1412" s="188"/>
      <c r="M1412" s="192"/>
      <c r="N1412" s="193"/>
      <c r="O1412" s="193"/>
      <c r="P1412" s="193"/>
      <c r="Q1412" s="193"/>
      <c r="R1412" s="193"/>
      <c r="S1412" s="193"/>
      <c r="T1412" s="194"/>
      <c r="AT1412" s="189" t="s">
        <v>177</v>
      </c>
      <c r="AU1412" s="189" t="s">
        <v>86</v>
      </c>
      <c r="AV1412" s="13" t="s">
        <v>84</v>
      </c>
      <c r="AW1412" s="13" t="s">
        <v>34</v>
      </c>
      <c r="AX1412" s="13" t="s">
        <v>77</v>
      </c>
      <c r="AY1412" s="189" t="s">
        <v>164</v>
      </c>
    </row>
    <row r="1413" spans="1:65" s="14" customFormat="1" x14ac:dyDescent="0.2">
      <c r="B1413" s="195"/>
      <c r="D1413" s="183" t="s">
        <v>177</v>
      </c>
      <c r="E1413" s="196" t="s">
        <v>1</v>
      </c>
      <c r="F1413" s="197" t="s">
        <v>3076</v>
      </c>
      <c r="H1413" s="198">
        <v>20.725999999999999</v>
      </c>
      <c r="I1413" s="199"/>
      <c r="L1413" s="195"/>
      <c r="M1413" s="200"/>
      <c r="N1413" s="201"/>
      <c r="O1413" s="201"/>
      <c r="P1413" s="201"/>
      <c r="Q1413" s="201"/>
      <c r="R1413" s="201"/>
      <c r="S1413" s="201"/>
      <c r="T1413" s="202"/>
      <c r="AT1413" s="196" t="s">
        <v>177</v>
      </c>
      <c r="AU1413" s="196" t="s">
        <v>86</v>
      </c>
      <c r="AV1413" s="14" t="s">
        <v>86</v>
      </c>
      <c r="AW1413" s="14" t="s">
        <v>34</v>
      </c>
      <c r="AX1413" s="14" t="s">
        <v>77</v>
      </c>
      <c r="AY1413" s="196" t="s">
        <v>164</v>
      </c>
    </row>
    <row r="1414" spans="1:65" s="15" customFormat="1" x14ac:dyDescent="0.2">
      <c r="B1414" s="203"/>
      <c r="D1414" s="183" t="s">
        <v>177</v>
      </c>
      <c r="E1414" s="204" t="s">
        <v>1</v>
      </c>
      <c r="F1414" s="205" t="s">
        <v>184</v>
      </c>
      <c r="H1414" s="206">
        <v>22.370999999999999</v>
      </c>
      <c r="I1414" s="207"/>
      <c r="L1414" s="203"/>
      <c r="M1414" s="208"/>
      <c r="N1414" s="209"/>
      <c r="O1414" s="209"/>
      <c r="P1414" s="209"/>
      <c r="Q1414" s="209"/>
      <c r="R1414" s="209"/>
      <c r="S1414" s="209"/>
      <c r="T1414" s="210"/>
      <c r="AT1414" s="204" t="s">
        <v>177</v>
      </c>
      <c r="AU1414" s="204" t="s">
        <v>86</v>
      </c>
      <c r="AV1414" s="15" t="s">
        <v>172</v>
      </c>
      <c r="AW1414" s="15" t="s">
        <v>34</v>
      </c>
      <c r="AX1414" s="15" t="s">
        <v>84</v>
      </c>
      <c r="AY1414" s="204" t="s">
        <v>164</v>
      </c>
    </row>
    <row r="1415" spans="1:65" s="2" customFormat="1" ht="16.5" customHeight="1" x14ac:dyDescent="0.2">
      <c r="A1415" s="34"/>
      <c r="B1415" s="168"/>
      <c r="C1415" s="223" t="s">
        <v>584</v>
      </c>
      <c r="D1415" s="224" t="s">
        <v>326</v>
      </c>
      <c r="E1415" s="225" t="s">
        <v>3077</v>
      </c>
      <c r="F1415" s="226" t="s">
        <v>3078</v>
      </c>
      <c r="G1415" s="227" t="s">
        <v>329</v>
      </c>
      <c r="H1415" s="228">
        <v>44.741999999999997</v>
      </c>
      <c r="I1415" s="229"/>
      <c r="J1415" s="230">
        <f>ROUND(I1415*H1415,2)</f>
        <v>0</v>
      </c>
      <c r="K1415" s="226" t="s">
        <v>216</v>
      </c>
      <c r="L1415" s="231"/>
      <c r="M1415" s="232" t="s">
        <v>1</v>
      </c>
      <c r="N1415" s="233" t="s">
        <v>42</v>
      </c>
      <c r="O1415" s="60"/>
      <c r="P1415" s="179">
        <f>O1415*H1415</f>
        <v>0</v>
      </c>
      <c r="Q1415" s="179">
        <v>1</v>
      </c>
      <c r="R1415" s="179">
        <f>Q1415*H1415</f>
        <v>44.741999999999997</v>
      </c>
      <c r="S1415" s="179">
        <v>0</v>
      </c>
      <c r="T1415" s="180">
        <f>S1415*H1415</f>
        <v>0</v>
      </c>
      <c r="U1415" s="34"/>
      <c r="V1415" s="34"/>
      <c r="W1415" s="34"/>
      <c r="X1415" s="34"/>
      <c r="Y1415" s="34"/>
      <c r="Z1415" s="34"/>
      <c r="AA1415" s="34"/>
      <c r="AB1415" s="34"/>
      <c r="AC1415" s="34"/>
      <c r="AD1415" s="34"/>
      <c r="AE1415" s="34"/>
      <c r="AR1415" s="181" t="s">
        <v>279</v>
      </c>
      <c r="AT1415" s="181" t="s">
        <v>326</v>
      </c>
      <c r="AU1415" s="181" t="s">
        <v>86</v>
      </c>
      <c r="AY1415" s="18" t="s">
        <v>164</v>
      </c>
      <c r="BE1415" s="182">
        <f>IF(N1415="základní",J1415,0)</f>
        <v>0</v>
      </c>
      <c r="BF1415" s="182">
        <f>IF(N1415="snížená",J1415,0)</f>
        <v>0</v>
      </c>
      <c r="BG1415" s="182">
        <f>IF(N1415="zákl. přenesená",J1415,0)</f>
        <v>0</v>
      </c>
      <c r="BH1415" s="182">
        <f>IF(N1415="sníž. přenesená",J1415,0)</f>
        <v>0</v>
      </c>
      <c r="BI1415" s="182">
        <f>IF(N1415="nulová",J1415,0)</f>
        <v>0</v>
      </c>
      <c r="BJ1415" s="18" t="s">
        <v>84</v>
      </c>
      <c r="BK1415" s="182">
        <f>ROUND(I1415*H1415,2)</f>
        <v>0</v>
      </c>
      <c r="BL1415" s="18" t="s">
        <v>172</v>
      </c>
      <c r="BM1415" s="181" t="s">
        <v>3079</v>
      </c>
    </row>
    <row r="1416" spans="1:65" s="2" customFormat="1" x14ac:dyDescent="0.2">
      <c r="A1416" s="34"/>
      <c r="B1416" s="35"/>
      <c r="C1416" s="34"/>
      <c r="D1416" s="183" t="s">
        <v>174</v>
      </c>
      <c r="E1416" s="34"/>
      <c r="F1416" s="184" t="s">
        <v>3078</v>
      </c>
      <c r="G1416" s="34"/>
      <c r="H1416" s="34"/>
      <c r="I1416" s="103"/>
      <c r="J1416" s="34"/>
      <c r="K1416" s="34"/>
      <c r="L1416" s="35"/>
      <c r="M1416" s="185"/>
      <c r="N1416" s="186"/>
      <c r="O1416" s="60"/>
      <c r="P1416" s="60"/>
      <c r="Q1416" s="60"/>
      <c r="R1416" s="60"/>
      <c r="S1416" s="60"/>
      <c r="T1416" s="61"/>
      <c r="U1416" s="34"/>
      <c r="V1416" s="34"/>
      <c r="W1416" s="34"/>
      <c r="X1416" s="34"/>
      <c r="Y1416" s="34"/>
      <c r="Z1416" s="34"/>
      <c r="AA1416" s="34"/>
      <c r="AB1416" s="34"/>
      <c r="AC1416" s="34"/>
      <c r="AD1416" s="34"/>
      <c r="AE1416" s="34"/>
      <c r="AT1416" s="18" t="s">
        <v>174</v>
      </c>
      <c r="AU1416" s="18" t="s">
        <v>86</v>
      </c>
    </row>
    <row r="1417" spans="1:65" s="13" customFormat="1" x14ac:dyDescent="0.2">
      <c r="B1417" s="188"/>
      <c r="D1417" s="183" t="s">
        <v>177</v>
      </c>
      <c r="E1417" s="189" t="s">
        <v>1</v>
      </c>
      <c r="F1417" s="190" t="s">
        <v>2727</v>
      </c>
      <c r="H1417" s="189" t="s">
        <v>1</v>
      </c>
      <c r="I1417" s="191"/>
      <c r="L1417" s="188"/>
      <c r="M1417" s="192"/>
      <c r="N1417" s="193"/>
      <c r="O1417" s="193"/>
      <c r="P1417" s="193"/>
      <c r="Q1417" s="193"/>
      <c r="R1417" s="193"/>
      <c r="S1417" s="193"/>
      <c r="T1417" s="194"/>
      <c r="AT1417" s="189" t="s">
        <v>177</v>
      </c>
      <c r="AU1417" s="189" t="s">
        <v>86</v>
      </c>
      <c r="AV1417" s="13" t="s">
        <v>84</v>
      </c>
      <c r="AW1417" s="13" t="s">
        <v>34</v>
      </c>
      <c r="AX1417" s="13" t="s">
        <v>77</v>
      </c>
      <c r="AY1417" s="189" t="s">
        <v>164</v>
      </c>
    </row>
    <row r="1418" spans="1:65" s="13" customFormat="1" x14ac:dyDescent="0.2">
      <c r="B1418" s="188"/>
      <c r="D1418" s="183" t="s">
        <v>177</v>
      </c>
      <c r="E1418" s="189" t="s">
        <v>1</v>
      </c>
      <c r="F1418" s="190" t="s">
        <v>2728</v>
      </c>
      <c r="H1418" s="189" t="s">
        <v>1</v>
      </c>
      <c r="I1418" s="191"/>
      <c r="L1418" s="188"/>
      <c r="M1418" s="192"/>
      <c r="N1418" s="193"/>
      <c r="O1418" s="193"/>
      <c r="P1418" s="193"/>
      <c r="Q1418" s="193"/>
      <c r="R1418" s="193"/>
      <c r="S1418" s="193"/>
      <c r="T1418" s="194"/>
      <c r="AT1418" s="189" t="s">
        <v>177</v>
      </c>
      <c r="AU1418" s="189" t="s">
        <v>86</v>
      </c>
      <c r="AV1418" s="13" t="s">
        <v>84</v>
      </c>
      <c r="AW1418" s="13" t="s">
        <v>34</v>
      </c>
      <c r="AX1418" s="13" t="s">
        <v>77</v>
      </c>
      <c r="AY1418" s="189" t="s">
        <v>164</v>
      </c>
    </row>
    <row r="1419" spans="1:65" s="13" customFormat="1" x14ac:dyDescent="0.2">
      <c r="B1419" s="188"/>
      <c r="D1419" s="183" t="s">
        <v>177</v>
      </c>
      <c r="E1419" s="189" t="s">
        <v>1</v>
      </c>
      <c r="F1419" s="190" t="s">
        <v>2729</v>
      </c>
      <c r="H1419" s="189" t="s">
        <v>1</v>
      </c>
      <c r="I1419" s="191"/>
      <c r="L1419" s="188"/>
      <c r="M1419" s="192"/>
      <c r="N1419" s="193"/>
      <c r="O1419" s="193"/>
      <c r="P1419" s="193"/>
      <c r="Q1419" s="193"/>
      <c r="R1419" s="193"/>
      <c r="S1419" s="193"/>
      <c r="T1419" s="194"/>
      <c r="AT1419" s="189" t="s">
        <v>177</v>
      </c>
      <c r="AU1419" s="189" t="s">
        <v>86</v>
      </c>
      <c r="AV1419" s="13" t="s">
        <v>84</v>
      </c>
      <c r="AW1419" s="13" t="s">
        <v>34</v>
      </c>
      <c r="AX1419" s="13" t="s">
        <v>77</v>
      </c>
      <c r="AY1419" s="189" t="s">
        <v>164</v>
      </c>
    </row>
    <row r="1420" spans="1:65" s="13" customFormat="1" x14ac:dyDescent="0.2">
      <c r="B1420" s="188"/>
      <c r="D1420" s="183" t="s">
        <v>177</v>
      </c>
      <c r="E1420" s="189" t="s">
        <v>1</v>
      </c>
      <c r="F1420" s="190" t="s">
        <v>2802</v>
      </c>
      <c r="H1420" s="189" t="s">
        <v>1</v>
      </c>
      <c r="I1420" s="191"/>
      <c r="L1420" s="188"/>
      <c r="M1420" s="192"/>
      <c r="N1420" s="193"/>
      <c r="O1420" s="193"/>
      <c r="P1420" s="193"/>
      <c r="Q1420" s="193"/>
      <c r="R1420" s="193"/>
      <c r="S1420" s="193"/>
      <c r="T1420" s="194"/>
      <c r="AT1420" s="189" t="s">
        <v>177</v>
      </c>
      <c r="AU1420" s="189" t="s">
        <v>86</v>
      </c>
      <c r="AV1420" s="13" t="s">
        <v>84</v>
      </c>
      <c r="AW1420" s="13" t="s">
        <v>34</v>
      </c>
      <c r="AX1420" s="13" t="s">
        <v>77</v>
      </c>
      <c r="AY1420" s="189" t="s">
        <v>164</v>
      </c>
    </row>
    <row r="1421" spans="1:65" s="13" customFormat="1" x14ac:dyDescent="0.2">
      <c r="B1421" s="188"/>
      <c r="D1421" s="183" t="s">
        <v>177</v>
      </c>
      <c r="E1421" s="189" t="s">
        <v>1</v>
      </c>
      <c r="F1421" s="190" t="s">
        <v>2758</v>
      </c>
      <c r="H1421" s="189" t="s">
        <v>1</v>
      </c>
      <c r="I1421" s="191"/>
      <c r="L1421" s="188"/>
      <c r="M1421" s="192"/>
      <c r="N1421" s="193"/>
      <c r="O1421" s="193"/>
      <c r="P1421" s="193"/>
      <c r="Q1421" s="193"/>
      <c r="R1421" s="193"/>
      <c r="S1421" s="193"/>
      <c r="T1421" s="194"/>
      <c r="AT1421" s="189" t="s">
        <v>177</v>
      </c>
      <c r="AU1421" s="189" t="s">
        <v>86</v>
      </c>
      <c r="AV1421" s="13" t="s">
        <v>84</v>
      </c>
      <c r="AW1421" s="13" t="s">
        <v>34</v>
      </c>
      <c r="AX1421" s="13" t="s">
        <v>77</v>
      </c>
      <c r="AY1421" s="189" t="s">
        <v>164</v>
      </c>
    </row>
    <row r="1422" spans="1:65" s="13" customFormat="1" x14ac:dyDescent="0.2">
      <c r="B1422" s="188"/>
      <c r="D1422" s="183" t="s">
        <v>177</v>
      </c>
      <c r="E1422" s="189" t="s">
        <v>1</v>
      </c>
      <c r="F1422" s="190" t="s">
        <v>3058</v>
      </c>
      <c r="H1422" s="189" t="s">
        <v>1</v>
      </c>
      <c r="I1422" s="191"/>
      <c r="L1422" s="188"/>
      <c r="M1422" s="192"/>
      <c r="N1422" s="193"/>
      <c r="O1422" s="193"/>
      <c r="P1422" s="193"/>
      <c r="Q1422" s="193"/>
      <c r="R1422" s="193"/>
      <c r="S1422" s="193"/>
      <c r="T1422" s="194"/>
      <c r="AT1422" s="189" t="s">
        <v>177</v>
      </c>
      <c r="AU1422" s="189" t="s">
        <v>86</v>
      </c>
      <c r="AV1422" s="13" t="s">
        <v>84</v>
      </c>
      <c r="AW1422" s="13" t="s">
        <v>34</v>
      </c>
      <c r="AX1422" s="13" t="s">
        <v>77</v>
      </c>
      <c r="AY1422" s="189" t="s">
        <v>164</v>
      </c>
    </row>
    <row r="1423" spans="1:65" s="13" customFormat="1" x14ac:dyDescent="0.2">
      <c r="B1423" s="188"/>
      <c r="D1423" s="183" t="s">
        <v>177</v>
      </c>
      <c r="E1423" s="189" t="s">
        <v>1</v>
      </c>
      <c r="F1423" s="190" t="s">
        <v>2916</v>
      </c>
      <c r="H1423" s="189" t="s">
        <v>1</v>
      </c>
      <c r="I1423" s="191"/>
      <c r="L1423" s="188"/>
      <c r="M1423" s="192"/>
      <c r="N1423" s="193"/>
      <c r="O1423" s="193"/>
      <c r="P1423" s="193"/>
      <c r="Q1423" s="193"/>
      <c r="R1423" s="193"/>
      <c r="S1423" s="193"/>
      <c r="T1423" s="194"/>
      <c r="AT1423" s="189" t="s">
        <v>177</v>
      </c>
      <c r="AU1423" s="189" t="s">
        <v>86</v>
      </c>
      <c r="AV1423" s="13" t="s">
        <v>84</v>
      </c>
      <c r="AW1423" s="13" t="s">
        <v>34</v>
      </c>
      <c r="AX1423" s="13" t="s">
        <v>77</v>
      </c>
      <c r="AY1423" s="189" t="s">
        <v>164</v>
      </c>
    </row>
    <row r="1424" spans="1:65" s="13" customFormat="1" x14ac:dyDescent="0.2">
      <c r="B1424" s="188"/>
      <c r="D1424" s="183" t="s">
        <v>177</v>
      </c>
      <c r="E1424" s="189" t="s">
        <v>1</v>
      </c>
      <c r="F1424" s="190" t="s">
        <v>2917</v>
      </c>
      <c r="H1424" s="189" t="s">
        <v>1</v>
      </c>
      <c r="I1424" s="191"/>
      <c r="L1424" s="188"/>
      <c r="M1424" s="192"/>
      <c r="N1424" s="193"/>
      <c r="O1424" s="193"/>
      <c r="P1424" s="193"/>
      <c r="Q1424" s="193"/>
      <c r="R1424" s="193"/>
      <c r="S1424" s="193"/>
      <c r="T1424" s="194"/>
      <c r="AT1424" s="189" t="s">
        <v>177</v>
      </c>
      <c r="AU1424" s="189" t="s">
        <v>86</v>
      </c>
      <c r="AV1424" s="13" t="s">
        <v>84</v>
      </c>
      <c r="AW1424" s="13" t="s">
        <v>34</v>
      </c>
      <c r="AX1424" s="13" t="s">
        <v>77</v>
      </c>
      <c r="AY1424" s="189" t="s">
        <v>164</v>
      </c>
    </row>
    <row r="1425" spans="1:65" s="13" customFormat="1" x14ac:dyDescent="0.2">
      <c r="B1425" s="188"/>
      <c r="D1425" s="183" t="s">
        <v>177</v>
      </c>
      <c r="E1425" s="189" t="s">
        <v>1</v>
      </c>
      <c r="F1425" s="190" t="s">
        <v>2918</v>
      </c>
      <c r="H1425" s="189" t="s">
        <v>1</v>
      </c>
      <c r="I1425" s="191"/>
      <c r="L1425" s="188"/>
      <c r="M1425" s="192"/>
      <c r="N1425" s="193"/>
      <c r="O1425" s="193"/>
      <c r="P1425" s="193"/>
      <c r="Q1425" s="193"/>
      <c r="R1425" s="193"/>
      <c r="S1425" s="193"/>
      <c r="T1425" s="194"/>
      <c r="AT1425" s="189" t="s">
        <v>177</v>
      </c>
      <c r="AU1425" s="189" t="s">
        <v>86</v>
      </c>
      <c r="AV1425" s="13" t="s">
        <v>84</v>
      </c>
      <c r="AW1425" s="13" t="s">
        <v>34</v>
      </c>
      <c r="AX1425" s="13" t="s">
        <v>77</v>
      </c>
      <c r="AY1425" s="189" t="s">
        <v>164</v>
      </c>
    </row>
    <row r="1426" spans="1:65" s="13" customFormat="1" x14ac:dyDescent="0.2">
      <c r="B1426" s="188"/>
      <c r="D1426" s="183" t="s">
        <v>177</v>
      </c>
      <c r="E1426" s="189" t="s">
        <v>1</v>
      </c>
      <c r="F1426" s="190" t="s">
        <v>2919</v>
      </c>
      <c r="H1426" s="189" t="s">
        <v>1</v>
      </c>
      <c r="I1426" s="191"/>
      <c r="L1426" s="188"/>
      <c r="M1426" s="192"/>
      <c r="N1426" s="193"/>
      <c r="O1426" s="193"/>
      <c r="P1426" s="193"/>
      <c r="Q1426" s="193"/>
      <c r="R1426" s="193"/>
      <c r="S1426" s="193"/>
      <c r="T1426" s="194"/>
      <c r="AT1426" s="189" t="s">
        <v>177</v>
      </c>
      <c r="AU1426" s="189" t="s">
        <v>86</v>
      </c>
      <c r="AV1426" s="13" t="s">
        <v>84</v>
      </c>
      <c r="AW1426" s="13" t="s">
        <v>34</v>
      </c>
      <c r="AX1426" s="13" t="s">
        <v>77</v>
      </c>
      <c r="AY1426" s="189" t="s">
        <v>164</v>
      </c>
    </row>
    <row r="1427" spans="1:65" s="14" customFormat="1" x14ac:dyDescent="0.2">
      <c r="B1427" s="195"/>
      <c r="D1427" s="183" t="s">
        <v>177</v>
      </c>
      <c r="E1427" s="196" t="s">
        <v>1</v>
      </c>
      <c r="F1427" s="197" t="s">
        <v>3075</v>
      </c>
      <c r="H1427" s="198">
        <v>1.645</v>
      </c>
      <c r="I1427" s="199"/>
      <c r="L1427" s="195"/>
      <c r="M1427" s="200"/>
      <c r="N1427" s="201"/>
      <c r="O1427" s="201"/>
      <c r="P1427" s="201"/>
      <c r="Q1427" s="201"/>
      <c r="R1427" s="201"/>
      <c r="S1427" s="201"/>
      <c r="T1427" s="202"/>
      <c r="AT1427" s="196" t="s">
        <v>177</v>
      </c>
      <c r="AU1427" s="196" t="s">
        <v>86</v>
      </c>
      <c r="AV1427" s="14" t="s">
        <v>86</v>
      </c>
      <c r="AW1427" s="14" t="s">
        <v>34</v>
      </c>
      <c r="AX1427" s="14" t="s">
        <v>77</v>
      </c>
      <c r="AY1427" s="196" t="s">
        <v>164</v>
      </c>
    </row>
    <row r="1428" spans="1:65" s="13" customFormat="1" x14ac:dyDescent="0.2">
      <c r="B1428" s="188"/>
      <c r="D1428" s="183" t="s">
        <v>177</v>
      </c>
      <c r="E1428" s="189" t="s">
        <v>1</v>
      </c>
      <c r="F1428" s="190" t="s">
        <v>2803</v>
      </c>
      <c r="H1428" s="189" t="s">
        <v>1</v>
      </c>
      <c r="I1428" s="191"/>
      <c r="L1428" s="188"/>
      <c r="M1428" s="192"/>
      <c r="N1428" s="193"/>
      <c r="O1428" s="193"/>
      <c r="P1428" s="193"/>
      <c r="Q1428" s="193"/>
      <c r="R1428" s="193"/>
      <c r="S1428" s="193"/>
      <c r="T1428" s="194"/>
      <c r="AT1428" s="189" t="s">
        <v>177</v>
      </c>
      <c r="AU1428" s="189" t="s">
        <v>86</v>
      </c>
      <c r="AV1428" s="13" t="s">
        <v>84</v>
      </c>
      <c r="AW1428" s="13" t="s">
        <v>34</v>
      </c>
      <c r="AX1428" s="13" t="s">
        <v>77</v>
      </c>
      <c r="AY1428" s="189" t="s">
        <v>164</v>
      </c>
    </row>
    <row r="1429" spans="1:65" s="13" customFormat="1" x14ac:dyDescent="0.2">
      <c r="B1429" s="188"/>
      <c r="D1429" s="183" t="s">
        <v>177</v>
      </c>
      <c r="E1429" s="189" t="s">
        <v>1</v>
      </c>
      <c r="F1429" s="190" t="s">
        <v>2924</v>
      </c>
      <c r="H1429" s="189" t="s">
        <v>1</v>
      </c>
      <c r="I1429" s="191"/>
      <c r="L1429" s="188"/>
      <c r="M1429" s="192"/>
      <c r="N1429" s="193"/>
      <c r="O1429" s="193"/>
      <c r="P1429" s="193"/>
      <c r="Q1429" s="193"/>
      <c r="R1429" s="193"/>
      <c r="S1429" s="193"/>
      <c r="T1429" s="194"/>
      <c r="AT1429" s="189" t="s">
        <v>177</v>
      </c>
      <c r="AU1429" s="189" t="s">
        <v>86</v>
      </c>
      <c r="AV1429" s="13" t="s">
        <v>84</v>
      </c>
      <c r="AW1429" s="13" t="s">
        <v>34</v>
      </c>
      <c r="AX1429" s="13" t="s">
        <v>77</v>
      </c>
      <c r="AY1429" s="189" t="s">
        <v>164</v>
      </c>
    </row>
    <row r="1430" spans="1:65" s="13" customFormat="1" x14ac:dyDescent="0.2">
      <c r="B1430" s="188"/>
      <c r="D1430" s="183" t="s">
        <v>177</v>
      </c>
      <c r="E1430" s="189" t="s">
        <v>1</v>
      </c>
      <c r="F1430" s="190" t="s">
        <v>2805</v>
      </c>
      <c r="H1430" s="189" t="s">
        <v>1</v>
      </c>
      <c r="I1430" s="191"/>
      <c r="L1430" s="188"/>
      <c r="M1430" s="192"/>
      <c r="N1430" s="193"/>
      <c r="O1430" s="193"/>
      <c r="P1430" s="193"/>
      <c r="Q1430" s="193"/>
      <c r="R1430" s="193"/>
      <c r="S1430" s="193"/>
      <c r="T1430" s="194"/>
      <c r="AT1430" s="189" t="s">
        <v>177</v>
      </c>
      <c r="AU1430" s="189" t="s">
        <v>86</v>
      </c>
      <c r="AV1430" s="13" t="s">
        <v>84</v>
      </c>
      <c r="AW1430" s="13" t="s">
        <v>34</v>
      </c>
      <c r="AX1430" s="13" t="s">
        <v>77</v>
      </c>
      <c r="AY1430" s="189" t="s">
        <v>164</v>
      </c>
    </row>
    <row r="1431" spans="1:65" s="14" customFormat="1" x14ac:dyDescent="0.2">
      <c r="B1431" s="195"/>
      <c r="D1431" s="183" t="s">
        <v>177</v>
      </c>
      <c r="E1431" s="196" t="s">
        <v>1</v>
      </c>
      <c r="F1431" s="197" t="s">
        <v>3076</v>
      </c>
      <c r="H1431" s="198">
        <v>20.725999999999999</v>
      </c>
      <c r="I1431" s="199"/>
      <c r="L1431" s="195"/>
      <c r="M1431" s="200"/>
      <c r="N1431" s="201"/>
      <c r="O1431" s="201"/>
      <c r="P1431" s="201"/>
      <c r="Q1431" s="201"/>
      <c r="R1431" s="201"/>
      <c r="S1431" s="201"/>
      <c r="T1431" s="202"/>
      <c r="AT1431" s="196" t="s">
        <v>177</v>
      </c>
      <c r="AU1431" s="196" t="s">
        <v>86</v>
      </c>
      <c r="AV1431" s="14" t="s">
        <v>86</v>
      </c>
      <c r="AW1431" s="14" t="s">
        <v>34</v>
      </c>
      <c r="AX1431" s="14" t="s">
        <v>77</v>
      </c>
      <c r="AY1431" s="196" t="s">
        <v>164</v>
      </c>
    </row>
    <row r="1432" spans="1:65" s="15" customFormat="1" x14ac:dyDescent="0.2">
      <c r="B1432" s="203"/>
      <c r="D1432" s="183" t="s">
        <v>177</v>
      </c>
      <c r="E1432" s="204" t="s">
        <v>1</v>
      </c>
      <c r="F1432" s="205" t="s">
        <v>184</v>
      </c>
      <c r="H1432" s="206">
        <v>22.370999999999999</v>
      </c>
      <c r="I1432" s="207"/>
      <c r="L1432" s="203"/>
      <c r="M1432" s="208"/>
      <c r="N1432" s="209"/>
      <c r="O1432" s="209"/>
      <c r="P1432" s="209"/>
      <c r="Q1432" s="209"/>
      <c r="R1432" s="209"/>
      <c r="S1432" s="209"/>
      <c r="T1432" s="210"/>
      <c r="AT1432" s="204" t="s">
        <v>177</v>
      </c>
      <c r="AU1432" s="204" t="s">
        <v>86</v>
      </c>
      <c r="AV1432" s="15" t="s">
        <v>172</v>
      </c>
      <c r="AW1432" s="15" t="s">
        <v>34</v>
      </c>
      <c r="AX1432" s="15" t="s">
        <v>84</v>
      </c>
      <c r="AY1432" s="204" t="s">
        <v>164</v>
      </c>
    </row>
    <row r="1433" spans="1:65" s="14" customFormat="1" x14ac:dyDescent="0.2">
      <c r="B1433" s="195"/>
      <c r="D1433" s="183" t="s">
        <v>177</v>
      </c>
      <c r="F1433" s="197" t="s">
        <v>3080</v>
      </c>
      <c r="H1433" s="198">
        <v>44.741999999999997</v>
      </c>
      <c r="I1433" s="199"/>
      <c r="L1433" s="195"/>
      <c r="M1433" s="200"/>
      <c r="N1433" s="201"/>
      <c r="O1433" s="201"/>
      <c r="P1433" s="201"/>
      <c r="Q1433" s="201"/>
      <c r="R1433" s="201"/>
      <c r="S1433" s="201"/>
      <c r="T1433" s="202"/>
      <c r="AT1433" s="196" t="s">
        <v>177</v>
      </c>
      <c r="AU1433" s="196" t="s">
        <v>86</v>
      </c>
      <c r="AV1433" s="14" t="s">
        <v>86</v>
      </c>
      <c r="AW1433" s="14" t="s">
        <v>3</v>
      </c>
      <c r="AX1433" s="14" t="s">
        <v>84</v>
      </c>
      <c r="AY1433" s="196" t="s">
        <v>164</v>
      </c>
    </row>
    <row r="1434" spans="1:65" s="2" customFormat="1" ht="16.5" customHeight="1" x14ac:dyDescent="0.2">
      <c r="A1434" s="34"/>
      <c r="B1434" s="168"/>
      <c r="C1434" s="169" t="s">
        <v>603</v>
      </c>
      <c r="D1434" s="214" t="s">
        <v>167</v>
      </c>
      <c r="E1434" s="171" t="s">
        <v>3081</v>
      </c>
      <c r="F1434" s="172" t="s">
        <v>3082</v>
      </c>
      <c r="G1434" s="173" t="s">
        <v>227</v>
      </c>
      <c r="H1434" s="174">
        <v>32.305</v>
      </c>
      <c r="I1434" s="175"/>
      <c r="J1434" s="176">
        <f>ROUND(I1434*H1434,2)</f>
        <v>0</v>
      </c>
      <c r="K1434" s="172" t="s">
        <v>216</v>
      </c>
      <c r="L1434" s="35"/>
      <c r="M1434" s="177" t="s">
        <v>1</v>
      </c>
      <c r="N1434" s="178" t="s">
        <v>42</v>
      </c>
      <c r="O1434" s="60"/>
      <c r="P1434" s="179">
        <f>O1434*H1434</f>
        <v>0</v>
      </c>
      <c r="Q1434" s="179">
        <v>0</v>
      </c>
      <c r="R1434" s="179">
        <f>Q1434*H1434</f>
        <v>0</v>
      </c>
      <c r="S1434" s="179">
        <v>0</v>
      </c>
      <c r="T1434" s="180">
        <f>S1434*H1434</f>
        <v>0</v>
      </c>
      <c r="U1434" s="34"/>
      <c r="V1434" s="34"/>
      <c r="W1434" s="34"/>
      <c r="X1434" s="34"/>
      <c r="Y1434" s="34"/>
      <c r="Z1434" s="34"/>
      <c r="AA1434" s="34"/>
      <c r="AB1434" s="34"/>
      <c r="AC1434" s="34"/>
      <c r="AD1434" s="34"/>
      <c r="AE1434" s="34"/>
      <c r="AR1434" s="181" t="s">
        <v>172</v>
      </c>
      <c r="AT1434" s="181" t="s">
        <v>167</v>
      </c>
      <c r="AU1434" s="181" t="s">
        <v>86</v>
      </c>
      <c r="AY1434" s="18" t="s">
        <v>164</v>
      </c>
      <c r="BE1434" s="182">
        <f>IF(N1434="základní",J1434,0)</f>
        <v>0</v>
      </c>
      <c r="BF1434" s="182">
        <f>IF(N1434="snížená",J1434,0)</f>
        <v>0</v>
      </c>
      <c r="BG1434" s="182">
        <f>IF(N1434="zákl. přenesená",J1434,0)</f>
        <v>0</v>
      </c>
      <c r="BH1434" s="182">
        <f>IF(N1434="sníž. přenesená",J1434,0)</f>
        <v>0</v>
      </c>
      <c r="BI1434" s="182">
        <f>IF(N1434="nulová",J1434,0)</f>
        <v>0</v>
      </c>
      <c r="BJ1434" s="18" t="s">
        <v>84</v>
      </c>
      <c r="BK1434" s="182">
        <f>ROUND(I1434*H1434,2)</f>
        <v>0</v>
      </c>
      <c r="BL1434" s="18" t="s">
        <v>172</v>
      </c>
      <c r="BM1434" s="181" t="s">
        <v>3083</v>
      </c>
    </row>
    <row r="1435" spans="1:65" s="2" customFormat="1" ht="19.5" x14ac:dyDescent="0.2">
      <c r="A1435" s="34"/>
      <c r="B1435" s="35"/>
      <c r="C1435" s="34"/>
      <c r="D1435" s="183" t="s">
        <v>174</v>
      </c>
      <c r="E1435" s="34"/>
      <c r="F1435" s="184" t="s">
        <v>3084</v>
      </c>
      <c r="G1435" s="34"/>
      <c r="H1435" s="34"/>
      <c r="I1435" s="103"/>
      <c r="J1435" s="34"/>
      <c r="K1435" s="34"/>
      <c r="L1435" s="35"/>
      <c r="M1435" s="185"/>
      <c r="N1435" s="186"/>
      <c r="O1435" s="60"/>
      <c r="P1435" s="60"/>
      <c r="Q1435" s="60"/>
      <c r="R1435" s="60"/>
      <c r="S1435" s="60"/>
      <c r="T1435" s="61"/>
      <c r="U1435" s="34"/>
      <c r="V1435" s="34"/>
      <c r="W1435" s="34"/>
      <c r="X1435" s="34"/>
      <c r="Y1435" s="34"/>
      <c r="Z1435" s="34"/>
      <c r="AA1435" s="34"/>
      <c r="AB1435" s="34"/>
      <c r="AC1435" s="34"/>
      <c r="AD1435" s="34"/>
      <c r="AE1435" s="34"/>
      <c r="AT1435" s="18" t="s">
        <v>174</v>
      </c>
      <c r="AU1435" s="18" t="s">
        <v>86</v>
      </c>
    </row>
    <row r="1436" spans="1:65" s="2" customFormat="1" ht="58.5" x14ac:dyDescent="0.2">
      <c r="A1436" s="34"/>
      <c r="B1436" s="35"/>
      <c r="C1436" s="34"/>
      <c r="D1436" s="183" t="s">
        <v>175</v>
      </c>
      <c r="E1436" s="34"/>
      <c r="F1436" s="187" t="s">
        <v>3085</v>
      </c>
      <c r="G1436" s="34"/>
      <c r="H1436" s="34"/>
      <c r="I1436" s="103"/>
      <c r="J1436" s="34"/>
      <c r="K1436" s="34"/>
      <c r="L1436" s="35"/>
      <c r="M1436" s="185"/>
      <c r="N1436" s="186"/>
      <c r="O1436" s="60"/>
      <c r="P1436" s="60"/>
      <c r="Q1436" s="60"/>
      <c r="R1436" s="60"/>
      <c r="S1436" s="60"/>
      <c r="T1436" s="61"/>
      <c r="U1436" s="34"/>
      <c r="V1436" s="34"/>
      <c r="W1436" s="34"/>
      <c r="X1436" s="34"/>
      <c r="Y1436" s="34"/>
      <c r="Z1436" s="34"/>
      <c r="AA1436" s="34"/>
      <c r="AB1436" s="34"/>
      <c r="AC1436" s="34"/>
      <c r="AD1436" s="34"/>
      <c r="AE1436" s="34"/>
      <c r="AT1436" s="18" t="s">
        <v>175</v>
      </c>
      <c r="AU1436" s="18" t="s">
        <v>86</v>
      </c>
    </row>
    <row r="1437" spans="1:65" s="13" customFormat="1" x14ac:dyDescent="0.2">
      <c r="B1437" s="188"/>
      <c r="D1437" s="183" t="s">
        <v>177</v>
      </c>
      <c r="E1437" s="189" t="s">
        <v>1</v>
      </c>
      <c r="F1437" s="190" t="s">
        <v>2727</v>
      </c>
      <c r="H1437" s="189" t="s">
        <v>1</v>
      </c>
      <c r="I1437" s="191"/>
      <c r="L1437" s="188"/>
      <c r="M1437" s="192"/>
      <c r="N1437" s="193"/>
      <c r="O1437" s="193"/>
      <c r="P1437" s="193"/>
      <c r="Q1437" s="193"/>
      <c r="R1437" s="193"/>
      <c r="S1437" s="193"/>
      <c r="T1437" s="194"/>
      <c r="AT1437" s="189" t="s">
        <v>177</v>
      </c>
      <c r="AU1437" s="189" t="s">
        <v>86</v>
      </c>
      <c r="AV1437" s="13" t="s">
        <v>84</v>
      </c>
      <c r="AW1437" s="13" t="s">
        <v>34</v>
      </c>
      <c r="AX1437" s="13" t="s">
        <v>77</v>
      </c>
      <c r="AY1437" s="189" t="s">
        <v>164</v>
      </c>
    </row>
    <row r="1438" spans="1:65" s="13" customFormat="1" x14ac:dyDescent="0.2">
      <c r="B1438" s="188"/>
      <c r="D1438" s="183" t="s">
        <v>177</v>
      </c>
      <c r="E1438" s="189" t="s">
        <v>1</v>
      </c>
      <c r="F1438" s="190" t="s">
        <v>2728</v>
      </c>
      <c r="H1438" s="189" t="s">
        <v>1</v>
      </c>
      <c r="I1438" s="191"/>
      <c r="L1438" s="188"/>
      <c r="M1438" s="192"/>
      <c r="N1438" s="193"/>
      <c r="O1438" s="193"/>
      <c r="P1438" s="193"/>
      <c r="Q1438" s="193"/>
      <c r="R1438" s="193"/>
      <c r="S1438" s="193"/>
      <c r="T1438" s="194"/>
      <c r="AT1438" s="189" t="s">
        <v>177</v>
      </c>
      <c r="AU1438" s="189" t="s">
        <v>86</v>
      </c>
      <c r="AV1438" s="13" t="s">
        <v>84</v>
      </c>
      <c r="AW1438" s="13" t="s">
        <v>34</v>
      </c>
      <c r="AX1438" s="13" t="s">
        <v>77</v>
      </c>
      <c r="AY1438" s="189" t="s">
        <v>164</v>
      </c>
    </row>
    <row r="1439" spans="1:65" s="13" customFormat="1" x14ac:dyDescent="0.2">
      <c r="B1439" s="188"/>
      <c r="D1439" s="183" t="s">
        <v>177</v>
      </c>
      <c r="E1439" s="189" t="s">
        <v>1</v>
      </c>
      <c r="F1439" s="190" t="s">
        <v>2729</v>
      </c>
      <c r="H1439" s="189" t="s">
        <v>1</v>
      </c>
      <c r="I1439" s="191"/>
      <c r="L1439" s="188"/>
      <c r="M1439" s="192"/>
      <c r="N1439" s="193"/>
      <c r="O1439" s="193"/>
      <c r="P1439" s="193"/>
      <c r="Q1439" s="193"/>
      <c r="R1439" s="193"/>
      <c r="S1439" s="193"/>
      <c r="T1439" s="194"/>
      <c r="AT1439" s="189" t="s">
        <v>177</v>
      </c>
      <c r="AU1439" s="189" t="s">
        <v>86</v>
      </c>
      <c r="AV1439" s="13" t="s">
        <v>84</v>
      </c>
      <c r="AW1439" s="13" t="s">
        <v>34</v>
      </c>
      <c r="AX1439" s="13" t="s">
        <v>77</v>
      </c>
      <c r="AY1439" s="189" t="s">
        <v>164</v>
      </c>
    </row>
    <row r="1440" spans="1:65" s="13" customFormat="1" x14ac:dyDescent="0.2">
      <c r="B1440" s="188"/>
      <c r="D1440" s="183" t="s">
        <v>177</v>
      </c>
      <c r="E1440" s="189" t="s">
        <v>1</v>
      </c>
      <c r="F1440" s="190" t="s">
        <v>2802</v>
      </c>
      <c r="H1440" s="189" t="s">
        <v>1</v>
      </c>
      <c r="I1440" s="191"/>
      <c r="L1440" s="188"/>
      <c r="M1440" s="192"/>
      <c r="N1440" s="193"/>
      <c r="O1440" s="193"/>
      <c r="P1440" s="193"/>
      <c r="Q1440" s="193"/>
      <c r="R1440" s="193"/>
      <c r="S1440" s="193"/>
      <c r="T1440" s="194"/>
      <c r="AT1440" s="189" t="s">
        <v>177</v>
      </c>
      <c r="AU1440" s="189" t="s">
        <v>86</v>
      </c>
      <c r="AV1440" s="13" t="s">
        <v>84</v>
      </c>
      <c r="AW1440" s="13" t="s">
        <v>34</v>
      </c>
      <c r="AX1440" s="13" t="s">
        <v>77</v>
      </c>
      <c r="AY1440" s="189" t="s">
        <v>164</v>
      </c>
    </row>
    <row r="1441" spans="2:51" s="13" customFormat="1" x14ac:dyDescent="0.2">
      <c r="B1441" s="188"/>
      <c r="D1441" s="183" t="s">
        <v>177</v>
      </c>
      <c r="E1441" s="189" t="s">
        <v>1</v>
      </c>
      <c r="F1441" s="190" t="s">
        <v>2758</v>
      </c>
      <c r="H1441" s="189" t="s">
        <v>1</v>
      </c>
      <c r="I1441" s="191"/>
      <c r="L1441" s="188"/>
      <c r="M1441" s="192"/>
      <c r="N1441" s="193"/>
      <c r="O1441" s="193"/>
      <c r="P1441" s="193"/>
      <c r="Q1441" s="193"/>
      <c r="R1441" s="193"/>
      <c r="S1441" s="193"/>
      <c r="T1441" s="194"/>
      <c r="AT1441" s="189" t="s">
        <v>177</v>
      </c>
      <c r="AU1441" s="189" t="s">
        <v>86</v>
      </c>
      <c r="AV1441" s="13" t="s">
        <v>84</v>
      </c>
      <c r="AW1441" s="13" t="s">
        <v>34</v>
      </c>
      <c r="AX1441" s="13" t="s">
        <v>77</v>
      </c>
      <c r="AY1441" s="189" t="s">
        <v>164</v>
      </c>
    </row>
    <row r="1442" spans="2:51" s="13" customFormat="1" x14ac:dyDescent="0.2">
      <c r="B1442" s="188"/>
      <c r="D1442" s="183" t="s">
        <v>177</v>
      </c>
      <c r="E1442" s="189" t="s">
        <v>1</v>
      </c>
      <c r="F1442" s="190" t="s">
        <v>3086</v>
      </c>
      <c r="H1442" s="189" t="s">
        <v>1</v>
      </c>
      <c r="I1442" s="191"/>
      <c r="L1442" s="188"/>
      <c r="M1442" s="192"/>
      <c r="N1442" s="193"/>
      <c r="O1442" s="193"/>
      <c r="P1442" s="193"/>
      <c r="Q1442" s="193"/>
      <c r="R1442" s="193"/>
      <c r="S1442" s="193"/>
      <c r="T1442" s="194"/>
      <c r="AT1442" s="189" t="s">
        <v>177</v>
      </c>
      <c r="AU1442" s="189" t="s">
        <v>86</v>
      </c>
      <c r="AV1442" s="13" t="s">
        <v>84</v>
      </c>
      <c r="AW1442" s="13" t="s">
        <v>34</v>
      </c>
      <c r="AX1442" s="13" t="s">
        <v>77</v>
      </c>
      <c r="AY1442" s="189" t="s">
        <v>164</v>
      </c>
    </row>
    <row r="1443" spans="2:51" s="13" customFormat="1" x14ac:dyDescent="0.2">
      <c r="B1443" s="188"/>
      <c r="D1443" s="183" t="s">
        <v>177</v>
      </c>
      <c r="E1443" s="189" t="s">
        <v>1</v>
      </c>
      <c r="F1443" s="190" t="s">
        <v>2892</v>
      </c>
      <c r="H1443" s="189" t="s">
        <v>1</v>
      </c>
      <c r="I1443" s="191"/>
      <c r="L1443" s="188"/>
      <c r="M1443" s="192"/>
      <c r="N1443" s="193"/>
      <c r="O1443" s="193"/>
      <c r="P1443" s="193"/>
      <c r="Q1443" s="193"/>
      <c r="R1443" s="193"/>
      <c r="S1443" s="193"/>
      <c r="T1443" s="194"/>
      <c r="AT1443" s="189" t="s">
        <v>177</v>
      </c>
      <c r="AU1443" s="189" t="s">
        <v>86</v>
      </c>
      <c r="AV1443" s="13" t="s">
        <v>84</v>
      </c>
      <c r="AW1443" s="13" t="s">
        <v>34</v>
      </c>
      <c r="AX1443" s="13" t="s">
        <v>77</v>
      </c>
      <c r="AY1443" s="189" t="s">
        <v>164</v>
      </c>
    </row>
    <row r="1444" spans="2:51" s="13" customFormat="1" x14ac:dyDescent="0.2">
      <c r="B1444" s="188"/>
      <c r="D1444" s="183" t="s">
        <v>177</v>
      </c>
      <c r="E1444" s="189" t="s">
        <v>1</v>
      </c>
      <c r="F1444" s="190" t="s">
        <v>2894</v>
      </c>
      <c r="H1444" s="189" t="s">
        <v>1</v>
      </c>
      <c r="I1444" s="191"/>
      <c r="L1444" s="188"/>
      <c r="M1444" s="192"/>
      <c r="N1444" s="193"/>
      <c r="O1444" s="193"/>
      <c r="P1444" s="193"/>
      <c r="Q1444" s="193"/>
      <c r="R1444" s="193"/>
      <c r="S1444" s="193"/>
      <c r="T1444" s="194"/>
      <c r="AT1444" s="189" t="s">
        <v>177</v>
      </c>
      <c r="AU1444" s="189" t="s">
        <v>86</v>
      </c>
      <c r="AV1444" s="13" t="s">
        <v>84</v>
      </c>
      <c r="AW1444" s="13" t="s">
        <v>34</v>
      </c>
      <c r="AX1444" s="13" t="s">
        <v>77</v>
      </c>
      <c r="AY1444" s="189" t="s">
        <v>164</v>
      </c>
    </row>
    <row r="1445" spans="2:51" s="14" customFormat="1" x14ac:dyDescent="0.2">
      <c r="B1445" s="195"/>
      <c r="D1445" s="183" t="s">
        <v>177</v>
      </c>
      <c r="E1445" s="196" t="s">
        <v>1</v>
      </c>
      <c r="F1445" s="197" t="s">
        <v>3087</v>
      </c>
      <c r="H1445" s="198">
        <v>5.3390000000000004</v>
      </c>
      <c r="I1445" s="199"/>
      <c r="L1445" s="195"/>
      <c r="M1445" s="200"/>
      <c r="N1445" s="201"/>
      <c r="O1445" s="201"/>
      <c r="P1445" s="201"/>
      <c r="Q1445" s="201"/>
      <c r="R1445" s="201"/>
      <c r="S1445" s="201"/>
      <c r="T1445" s="202"/>
      <c r="AT1445" s="196" t="s">
        <v>177</v>
      </c>
      <c r="AU1445" s="196" t="s">
        <v>86</v>
      </c>
      <c r="AV1445" s="14" t="s">
        <v>86</v>
      </c>
      <c r="AW1445" s="14" t="s">
        <v>34</v>
      </c>
      <c r="AX1445" s="14" t="s">
        <v>77</v>
      </c>
      <c r="AY1445" s="196" t="s">
        <v>164</v>
      </c>
    </row>
    <row r="1446" spans="2:51" s="16" customFormat="1" x14ac:dyDescent="0.2">
      <c r="B1446" s="215"/>
      <c r="D1446" s="183" t="s">
        <v>177</v>
      </c>
      <c r="E1446" s="216" t="s">
        <v>1</v>
      </c>
      <c r="F1446" s="217" t="s">
        <v>235</v>
      </c>
      <c r="H1446" s="218">
        <v>5.3390000000000004</v>
      </c>
      <c r="I1446" s="219"/>
      <c r="L1446" s="215"/>
      <c r="M1446" s="220"/>
      <c r="N1446" s="221"/>
      <c r="O1446" s="221"/>
      <c r="P1446" s="221"/>
      <c r="Q1446" s="221"/>
      <c r="R1446" s="221"/>
      <c r="S1446" s="221"/>
      <c r="T1446" s="222"/>
      <c r="AT1446" s="216" t="s">
        <v>177</v>
      </c>
      <c r="AU1446" s="216" t="s">
        <v>86</v>
      </c>
      <c r="AV1446" s="16" t="s">
        <v>236</v>
      </c>
      <c r="AW1446" s="16" t="s">
        <v>34</v>
      </c>
      <c r="AX1446" s="16" t="s">
        <v>77</v>
      </c>
      <c r="AY1446" s="216" t="s">
        <v>164</v>
      </c>
    </row>
    <row r="1447" spans="2:51" s="13" customFormat="1" x14ac:dyDescent="0.2">
      <c r="B1447" s="188"/>
      <c r="D1447" s="183" t="s">
        <v>177</v>
      </c>
      <c r="E1447" s="189" t="s">
        <v>1</v>
      </c>
      <c r="F1447" s="190" t="s">
        <v>2896</v>
      </c>
      <c r="H1447" s="189" t="s">
        <v>1</v>
      </c>
      <c r="I1447" s="191"/>
      <c r="L1447" s="188"/>
      <c r="M1447" s="192"/>
      <c r="N1447" s="193"/>
      <c r="O1447" s="193"/>
      <c r="P1447" s="193"/>
      <c r="Q1447" s="193"/>
      <c r="R1447" s="193"/>
      <c r="S1447" s="193"/>
      <c r="T1447" s="194"/>
      <c r="AT1447" s="189" t="s">
        <v>177</v>
      </c>
      <c r="AU1447" s="189" t="s">
        <v>86</v>
      </c>
      <c r="AV1447" s="13" t="s">
        <v>84</v>
      </c>
      <c r="AW1447" s="13" t="s">
        <v>34</v>
      </c>
      <c r="AX1447" s="13" t="s">
        <v>77</v>
      </c>
      <c r="AY1447" s="189" t="s">
        <v>164</v>
      </c>
    </row>
    <row r="1448" spans="2:51" s="13" customFormat="1" x14ac:dyDescent="0.2">
      <c r="B1448" s="188"/>
      <c r="D1448" s="183" t="s">
        <v>177</v>
      </c>
      <c r="E1448" s="189" t="s">
        <v>1</v>
      </c>
      <c r="F1448" s="190" t="s">
        <v>2897</v>
      </c>
      <c r="H1448" s="189" t="s">
        <v>1</v>
      </c>
      <c r="I1448" s="191"/>
      <c r="L1448" s="188"/>
      <c r="M1448" s="192"/>
      <c r="N1448" s="193"/>
      <c r="O1448" s="193"/>
      <c r="P1448" s="193"/>
      <c r="Q1448" s="193"/>
      <c r="R1448" s="193"/>
      <c r="S1448" s="193"/>
      <c r="T1448" s="194"/>
      <c r="AT1448" s="189" t="s">
        <v>177</v>
      </c>
      <c r="AU1448" s="189" t="s">
        <v>86</v>
      </c>
      <c r="AV1448" s="13" t="s">
        <v>84</v>
      </c>
      <c r="AW1448" s="13" t="s">
        <v>34</v>
      </c>
      <c r="AX1448" s="13" t="s">
        <v>77</v>
      </c>
      <c r="AY1448" s="189" t="s">
        <v>164</v>
      </c>
    </row>
    <row r="1449" spans="2:51" s="13" customFormat="1" x14ac:dyDescent="0.2">
      <c r="B1449" s="188"/>
      <c r="D1449" s="183" t="s">
        <v>177</v>
      </c>
      <c r="E1449" s="189" t="s">
        <v>1</v>
      </c>
      <c r="F1449" s="190" t="s">
        <v>2898</v>
      </c>
      <c r="H1449" s="189" t="s">
        <v>1</v>
      </c>
      <c r="I1449" s="191"/>
      <c r="L1449" s="188"/>
      <c r="M1449" s="192"/>
      <c r="N1449" s="193"/>
      <c r="O1449" s="193"/>
      <c r="P1449" s="193"/>
      <c r="Q1449" s="193"/>
      <c r="R1449" s="193"/>
      <c r="S1449" s="193"/>
      <c r="T1449" s="194"/>
      <c r="AT1449" s="189" t="s">
        <v>177</v>
      </c>
      <c r="AU1449" s="189" t="s">
        <v>86</v>
      </c>
      <c r="AV1449" s="13" t="s">
        <v>84</v>
      </c>
      <c r="AW1449" s="13" t="s">
        <v>34</v>
      </c>
      <c r="AX1449" s="13" t="s">
        <v>77</v>
      </c>
      <c r="AY1449" s="189" t="s">
        <v>164</v>
      </c>
    </row>
    <row r="1450" spans="2:51" s="14" customFormat="1" x14ac:dyDescent="0.2">
      <c r="B1450" s="195"/>
      <c r="D1450" s="183" t="s">
        <v>177</v>
      </c>
      <c r="E1450" s="196" t="s">
        <v>1</v>
      </c>
      <c r="F1450" s="197" t="s">
        <v>3088</v>
      </c>
      <c r="H1450" s="198">
        <v>0.33600000000000002</v>
      </c>
      <c r="I1450" s="199"/>
      <c r="L1450" s="195"/>
      <c r="M1450" s="200"/>
      <c r="N1450" s="201"/>
      <c r="O1450" s="201"/>
      <c r="P1450" s="201"/>
      <c r="Q1450" s="201"/>
      <c r="R1450" s="201"/>
      <c r="S1450" s="201"/>
      <c r="T1450" s="202"/>
      <c r="AT1450" s="196" t="s">
        <v>177</v>
      </c>
      <c r="AU1450" s="196" t="s">
        <v>86</v>
      </c>
      <c r="AV1450" s="14" t="s">
        <v>86</v>
      </c>
      <c r="AW1450" s="14" t="s">
        <v>34</v>
      </c>
      <c r="AX1450" s="14" t="s">
        <v>77</v>
      </c>
      <c r="AY1450" s="196" t="s">
        <v>164</v>
      </c>
    </row>
    <row r="1451" spans="2:51" s="13" customFormat="1" x14ac:dyDescent="0.2">
      <c r="B1451" s="188"/>
      <c r="D1451" s="183" t="s">
        <v>177</v>
      </c>
      <c r="E1451" s="189" t="s">
        <v>1</v>
      </c>
      <c r="F1451" s="190" t="s">
        <v>2900</v>
      </c>
      <c r="H1451" s="189" t="s">
        <v>1</v>
      </c>
      <c r="I1451" s="191"/>
      <c r="L1451" s="188"/>
      <c r="M1451" s="192"/>
      <c r="N1451" s="193"/>
      <c r="O1451" s="193"/>
      <c r="P1451" s="193"/>
      <c r="Q1451" s="193"/>
      <c r="R1451" s="193"/>
      <c r="S1451" s="193"/>
      <c r="T1451" s="194"/>
      <c r="AT1451" s="189" t="s">
        <v>177</v>
      </c>
      <c r="AU1451" s="189" t="s">
        <v>86</v>
      </c>
      <c r="AV1451" s="13" t="s">
        <v>84</v>
      </c>
      <c r="AW1451" s="13" t="s">
        <v>34</v>
      </c>
      <c r="AX1451" s="13" t="s">
        <v>77</v>
      </c>
      <c r="AY1451" s="189" t="s">
        <v>164</v>
      </c>
    </row>
    <row r="1452" spans="2:51" s="14" customFormat="1" x14ac:dyDescent="0.2">
      <c r="B1452" s="195"/>
      <c r="D1452" s="183" t="s">
        <v>177</v>
      </c>
      <c r="E1452" s="196" t="s">
        <v>1</v>
      </c>
      <c r="F1452" s="197" t="s">
        <v>3089</v>
      </c>
      <c r="H1452" s="198">
        <v>-0.501</v>
      </c>
      <c r="I1452" s="199"/>
      <c r="L1452" s="195"/>
      <c r="M1452" s="200"/>
      <c r="N1452" s="201"/>
      <c r="O1452" s="201"/>
      <c r="P1452" s="201"/>
      <c r="Q1452" s="201"/>
      <c r="R1452" s="201"/>
      <c r="S1452" s="201"/>
      <c r="T1452" s="202"/>
      <c r="AT1452" s="196" t="s">
        <v>177</v>
      </c>
      <c r="AU1452" s="196" t="s">
        <v>86</v>
      </c>
      <c r="AV1452" s="14" t="s">
        <v>86</v>
      </c>
      <c r="AW1452" s="14" t="s">
        <v>34</v>
      </c>
      <c r="AX1452" s="14" t="s">
        <v>77</v>
      </c>
      <c r="AY1452" s="196" t="s">
        <v>164</v>
      </c>
    </row>
    <row r="1453" spans="2:51" s="13" customFormat="1" x14ac:dyDescent="0.2">
      <c r="B1453" s="188"/>
      <c r="D1453" s="183" t="s">
        <v>177</v>
      </c>
      <c r="E1453" s="189" t="s">
        <v>1</v>
      </c>
      <c r="F1453" s="190" t="s">
        <v>2902</v>
      </c>
      <c r="H1453" s="189" t="s">
        <v>1</v>
      </c>
      <c r="I1453" s="191"/>
      <c r="L1453" s="188"/>
      <c r="M1453" s="192"/>
      <c r="N1453" s="193"/>
      <c r="O1453" s="193"/>
      <c r="P1453" s="193"/>
      <c r="Q1453" s="193"/>
      <c r="R1453" s="193"/>
      <c r="S1453" s="193"/>
      <c r="T1453" s="194"/>
      <c r="AT1453" s="189" t="s">
        <v>177</v>
      </c>
      <c r="AU1453" s="189" t="s">
        <v>86</v>
      </c>
      <c r="AV1453" s="13" t="s">
        <v>84</v>
      </c>
      <c r="AW1453" s="13" t="s">
        <v>34</v>
      </c>
      <c r="AX1453" s="13" t="s">
        <v>77</v>
      </c>
      <c r="AY1453" s="189" t="s">
        <v>164</v>
      </c>
    </row>
    <row r="1454" spans="2:51" s="14" customFormat="1" x14ac:dyDescent="0.2">
      <c r="B1454" s="195"/>
      <c r="D1454" s="183" t="s">
        <v>177</v>
      </c>
      <c r="E1454" s="196" t="s">
        <v>1</v>
      </c>
      <c r="F1454" s="197" t="s">
        <v>3090</v>
      </c>
      <c r="H1454" s="198">
        <v>6.3049999999999997</v>
      </c>
      <c r="I1454" s="199"/>
      <c r="L1454" s="195"/>
      <c r="M1454" s="200"/>
      <c r="N1454" s="201"/>
      <c r="O1454" s="201"/>
      <c r="P1454" s="201"/>
      <c r="Q1454" s="201"/>
      <c r="R1454" s="201"/>
      <c r="S1454" s="201"/>
      <c r="T1454" s="202"/>
      <c r="AT1454" s="196" t="s">
        <v>177</v>
      </c>
      <c r="AU1454" s="196" t="s">
        <v>86</v>
      </c>
      <c r="AV1454" s="14" t="s">
        <v>86</v>
      </c>
      <c r="AW1454" s="14" t="s">
        <v>34</v>
      </c>
      <c r="AX1454" s="14" t="s">
        <v>77</v>
      </c>
      <c r="AY1454" s="196" t="s">
        <v>164</v>
      </c>
    </row>
    <row r="1455" spans="2:51" s="13" customFormat="1" x14ac:dyDescent="0.2">
      <c r="B1455" s="188"/>
      <c r="D1455" s="183" t="s">
        <v>177</v>
      </c>
      <c r="E1455" s="189" t="s">
        <v>1</v>
      </c>
      <c r="F1455" s="190" t="s">
        <v>2904</v>
      </c>
      <c r="H1455" s="189" t="s">
        <v>1</v>
      </c>
      <c r="I1455" s="191"/>
      <c r="L1455" s="188"/>
      <c r="M1455" s="192"/>
      <c r="N1455" s="193"/>
      <c r="O1455" s="193"/>
      <c r="P1455" s="193"/>
      <c r="Q1455" s="193"/>
      <c r="R1455" s="193"/>
      <c r="S1455" s="193"/>
      <c r="T1455" s="194"/>
      <c r="AT1455" s="189" t="s">
        <v>177</v>
      </c>
      <c r="AU1455" s="189" t="s">
        <v>86</v>
      </c>
      <c r="AV1455" s="13" t="s">
        <v>84</v>
      </c>
      <c r="AW1455" s="13" t="s">
        <v>34</v>
      </c>
      <c r="AX1455" s="13" t="s">
        <v>77</v>
      </c>
      <c r="AY1455" s="189" t="s">
        <v>164</v>
      </c>
    </row>
    <row r="1456" spans="2:51" s="14" customFormat="1" x14ac:dyDescent="0.2">
      <c r="B1456" s="195"/>
      <c r="D1456" s="183" t="s">
        <v>177</v>
      </c>
      <c r="E1456" s="196" t="s">
        <v>1</v>
      </c>
      <c r="F1456" s="197" t="s">
        <v>3089</v>
      </c>
      <c r="H1456" s="198">
        <v>-0.501</v>
      </c>
      <c r="I1456" s="199"/>
      <c r="L1456" s="195"/>
      <c r="M1456" s="200"/>
      <c r="N1456" s="201"/>
      <c r="O1456" s="201"/>
      <c r="P1456" s="201"/>
      <c r="Q1456" s="201"/>
      <c r="R1456" s="201"/>
      <c r="S1456" s="201"/>
      <c r="T1456" s="202"/>
      <c r="AT1456" s="196" t="s">
        <v>177</v>
      </c>
      <c r="AU1456" s="196" t="s">
        <v>86</v>
      </c>
      <c r="AV1456" s="14" t="s">
        <v>86</v>
      </c>
      <c r="AW1456" s="14" t="s">
        <v>34</v>
      </c>
      <c r="AX1456" s="14" t="s">
        <v>77</v>
      </c>
      <c r="AY1456" s="196" t="s">
        <v>164</v>
      </c>
    </row>
    <row r="1457" spans="2:51" s="13" customFormat="1" x14ac:dyDescent="0.2">
      <c r="B1457" s="188"/>
      <c r="D1457" s="183" t="s">
        <v>177</v>
      </c>
      <c r="E1457" s="189" t="s">
        <v>1</v>
      </c>
      <c r="F1457" s="190" t="s">
        <v>2906</v>
      </c>
      <c r="H1457" s="189" t="s">
        <v>1</v>
      </c>
      <c r="I1457" s="191"/>
      <c r="L1457" s="188"/>
      <c r="M1457" s="192"/>
      <c r="N1457" s="193"/>
      <c r="O1457" s="193"/>
      <c r="P1457" s="193"/>
      <c r="Q1457" s="193"/>
      <c r="R1457" s="193"/>
      <c r="S1457" s="193"/>
      <c r="T1457" s="194"/>
      <c r="AT1457" s="189" t="s">
        <v>177</v>
      </c>
      <c r="AU1457" s="189" t="s">
        <v>86</v>
      </c>
      <c r="AV1457" s="13" t="s">
        <v>84</v>
      </c>
      <c r="AW1457" s="13" t="s">
        <v>34</v>
      </c>
      <c r="AX1457" s="13" t="s">
        <v>77</v>
      </c>
      <c r="AY1457" s="189" t="s">
        <v>164</v>
      </c>
    </row>
    <row r="1458" spans="2:51" s="14" customFormat="1" x14ac:dyDescent="0.2">
      <c r="B1458" s="195"/>
      <c r="D1458" s="183" t="s">
        <v>177</v>
      </c>
      <c r="E1458" s="196" t="s">
        <v>1</v>
      </c>
      <c r="F1458" s="197" t="s">
        <v>3091</v>
      </c>
      <c r="H1458" s="198">
        <v>0.97</v>
      </c>
      <c r="I1458" s="199"/>
      <c r="L1458" s="195"/>
      <c r="M1458" s="200"/>
      <c r="N1458" s="201"/>
      <c r="O1458" s="201"/>
      <c r="P1458" s="201"/>
      <c r="Q1458" s="201"/>
      <c r="R1458" s="201"/>
      <c r="S1458" s="201"/>
      <c r="T1458" s="202"/>
      <c r="AT1458" s="196" t="s">
        <v>177</v>
      </c>
      <c r="AU1458" s="196" t="s">
        <v>86</v>
      </c>
      <c r="AV1458" s="14" t="s">
        <v>86</v>
      </c>
      <c r="AW1458" s="14" t="s">
        <v>34</v>
      </c>
      <c r="AX1458" s="14" t="s">
        <v>77</v>
      </c>
      <c r="AY1458" s="196" t="s">
        <v>164</v>
      </c>
    </row>
    <row r="1459" spans="2:51" s="13" customFormat="1" x14ac:dyDescent="0.2">
      <c r="B1459" s="188"/>
      <c r="D1459" s="183" t="s">
        <v>177</v>
      </c>
      <c r="E1459" s="189" t="s">
        <v>1</v>
      </c>
      <c r="F1459" s="190" t="s">
        <v>2908</v>
      </c>
      <c r="H1459" s="189" t="s">
        <v>1</v>
      </c>
      <c r="I1459" s="191"/>
      <c r="L1459" s="188"/>
      <c r="M1459" s="192"/>
      <c r="N1459" s="193"/>
      <c r="O1459" s="193"/>
      <c r="P1459" s="193"/>
      <c r="Q1459" s="193"/>
      <c r="R1459" s="193"/>
      <c r="S1459" s="193"/>
      <c r="T1459" s="194"/>
      <c r="AT1459" s="189" t="s">
        <v>177</v>
      </c>
      <c r="AU1459" s="189" t="s">
        <v>86</v>
      </c>
      <c r="AV1459" s="13" t="s">
        <v>84</v>
      </c>
      <c r="AW1459" s="13" t="s">
        <v>34</v>
      </c>
      <c r="AX1459" s="13" t="s">
        <v>77</v>
      </c>
      <c r="AY1459" s="189" t="s">
        <v>164</v>
      </c>
    </row>
    <row r="1460" spans="2:51" s="14" customFormat="1" x14ac:dyDescent="0.2">
      <c r="B1460" s="195"/>
      <c r="D1460" s="183" t="s">
        <v>177</v>
      </c>
      <c r="E1460" s="196" t="s">
        <v>1</v>
      </c>
      <c r="F1460" s="197" t="s">
        <v>3089</v>
      </c>
      <c r="H1460" s="198">
        <v>-0.501</v>
      </c>
      <c r="I1460" s="199"/>
      <c r="L1460" s="195"/>
      <c r="M1460" s="200"/>
      <c r="N1460" s="201"/>
      <c r="O1460" s="201"/>
      <c r="P1460" s="201"/>
      <c r="Q1460" s="201"/>
      <c r="R1460" s="201"/>
      <c r="S1460" s="201"/>
      <c r="T1460" s="202"/>
      <c r="AT1460" s="196" t="s">
        <v>177</v>
      </c>
      <c r="AU1460" s="196" t="s">
        <v>86</v>
      </c>
      <c r="AV1460" s="14" t="s">
        <v>86</v>
      </c>
      <c r="AW1460" s="14" t="s">
        <v>34</v>
      </c>
      <c r="AX1460" s="14" t="s">
        <v>77</v>
      </c>
      <c r="AY1460" s="196" t="s">
        <v>164</v>
      </c>
    </row>
    <row r="1461" spans="2:51" s="13" customFormat="1" x14ac:dyDescent="0.2">
      <c r="B1461" s="188"/>
      <c r="D1461" s="183" t="s">
        <v>177</v>
      </c>
      <c r="E1461" s="189" t="s">
        <v>1</v>
      </c>
      <c r="F1461" s="190" t="s">
        <v>2909</v>
      </c>
      <c r="H1461" s="189" t="s">
        <v>1</v>
      </c>
      <c r="I1461" s="191"/>
      <c r="L1461" s="188"/>
      <c r="M1461" s="192"/>
      <c r="N1461" s="193"/>
      <c r="O1461" s="193"/>
      <c r="P1461" s="193"/>
      <c r="Q1461" s="193"/>
      <c r="R1461" s="193"/>
      <c r="S1461" s="193"/>
      <c r="T1461" s="194"/>
      <c r="AT1461" s="189" t="s">
        <v>177</v>
      </c>
      <c r="AU1461" s="189" t="s">
        <v>86</v>
      </c>
      <c r="AV1461" s="13" t="s">
        <v>84</v>
      </c>
      <c r="AW1461" s="13" t="s">
        <v>34</v>
      </c>
      <c r="AX1461" s="13" t="s">
        <v>77</v>
      </c>
      <c r="AY1461" s="189" t="s">
        <v>164</v>
      </c>
    </row>
    <row r="1462" spans="2:51" s="14" customFormat="1" x14ac:dyDescent="0.2">
      <c r="B1462" s="195"/>
      <c r="D1462" s="183" t="s">
        <v>177</v>
      </c>
      <c r="E1462" s="196" t="s">
        <v>1</v>
      </c>
      <c r="F1462" s="197" t="s">
        <v>3092</v>
      </c>
      <c r="H1462" s="198">
        <v>6.79</v>
      </c>
      <c r="I1462" s="199"/>
      <c r="L1462" s="195"/>
      <c r="M1462" s="200"/>
      <c r="N1462" s="201"/>
      <c r="O1462" s="201"/>
      <c r="P1462" s="201"/>
      <c r="Q1462" s="201"/>
      <c r="R1462" s="201"/>
      <c r="S1462" s="201"/>
      <c r="T1462" s="202"/>
      <c r="AT1462" s="196" t="s">
        <v>177</v>
      </c>
      <c r="AU1462" s="196" t="s">
        <v>86</v>
      </c>
      <c r="AV1462" s="14" t="s">
        <v>86</v>
      </c>
      <c r="AW1462" s="14" t="s">
        <v>34</v>
      </c>
      <c r="AX1462" s="14" t="s">
        <v>77</v>
      </c>
      <c r="AY1462" s="196" t="s">
        <v>164</v>
      </c>
    </row>
    <row r="1463" spans="2:51" s="13" customFormat="1" x14ac:dyDescent="0.2">
      <c r="B1463" s="188"/>
      <c r="D1463" s="183" t="s">
        <v>177</v>
      </c>
      <c r="E1463" s="189" t="s">
        <v>1</v>
      </c>
      <c r="F1463" s="190" t="s">
        <v>2911</v>
      </c>
      <c r="H1463" s="189" t="s">
        <v>1</v>
      </c>
      <c r="I1463" s="191"/>
      <c r="L1463" s="188"/>
      <c r="M1463" s="192"/>
      <c r="N1463" s="193"/>
      <c r="O1463" s="193"/>
      <c r="P1463" s="193"/>
      <c r="Q1463" s="193"/>
      <c r="R1463" s="193"/>
      <c r="S1463" s="193"/>
      <c r="T1463" s="194"/>
      <c r="AT1463" s="189" t="s">
        <v>177</v>
      </c>
      <c r="AU1463" s="189" t="s">
        <v>86</v>
      </c>
      <c r="AV1463" s="13" t="s">
        <v>84</v>
      </c>
      <c r="AW1463" s="13" t="s">
        <v>34</v>
      </c>
      <c r="AX1463" s="13" t="s">
        <v>77</v>
      </c>
      <c r="AY1463" s="189" t="s">
        <v>164</v>
      </c>
    </row>
    <row r="1464" spans="2:51" s="14" customFormat="1" x14ac:dyDescent="0.2">
      <c r="B1464" s="195"/>
      <c r="D1464" s="183" t="s">
        <v>177</v>
      </c>
      <c r="E1464" s="196" t="s">
        <v>1</v>
      </c>
      <c r="F1464" s="197" t="s">
        <v>3089</v>
      </c>
      <c r="H1464" s="198">
        <v>-0.501</v>
      </c>
      <c r="I1464" s="199"/>
      <c r="L1464" s="195"/>
      <c r="M1464" s="200"/>
      <c r="N1464" s="201"/>
      <c r="O1464" s="201"/>
      <c r="P1464" s="201"/>
      <c r="Q1464" s="201"/>
      <c r="R1464" s="201"/>
      <c r="S1464" s="201"/>
      <c r="T1464" s="202"/>
      <c r="AT1464" s="196" t="s">
        <v>177</v>
      </c>
      <c r="AU1464" s="196" t="s">
        <v>86</v>
      </c>
      <c r="AV1464" s="14" t="s">
        <v>86</v>
      </c>
      <c r="AW1464" s="14" t="s">
        <v>34</v>
      </c>
      <c r="AX1464" s="14" t="s">
        <v>77</v>
      </c>
      <c r="AY1464" s="196" t="s">
        <v>164</v>
      </c>
    </row>
    <row r="1465" spans="2:51" s="16" customFormat="1" x14ac:dyDescent="0.2">
      <c r="B1465" s="215"/>
      <c r="D1465" s="183" t="s">
        <v>177</v>
      </c>
      <c r="E1465" s="216" t="s">
        <v>1</v>
      </c>
      <c r="F1465" s="217" t="s">
        <v>235</v>
      </c>
      <c r="H1465" s="218">
        <v>12.397</v>
      </c>
      <c r="I1465" s="219"/>
      <c r="L1465" s="215"/>
      <c r="M1465" s="220"/>
      <c r="N1465" s="221"/>
      <c r="O1465" s="221"/>
      <c r="P1465" s="221"/>
      <c r="Q1465" s="221"/>
      <c r="R1465" s="221"/>
      <c r="S1465" s="221"/>
      <c r="T1465" s="222"/>
      <c r="AT1465" s="216" t="s">
        <v>177</v>
      </c>
      <c r="AU1465" s="216" t="s">
        <v>86</v>
      </c>
      <c r="AV1465" s="16" t="s">
        <v>236</v>
      </c>
      <c r="AW1465" s="16" t="s">
        <v>34</v>
      </c>
      <c r="AX1465" s="16" t="s">
        <v>77</v>
      </c>
      <c r="AY1465" s="216" t="s">
        <v>164</v>
      </c>
    </row>
    <row r="1466" spans="2:51" s="13" customFormat="1" x14ac:dyDescent="0.2">
      <c r="B1466" s="188"/>
      <c r="D1466" s="183" t="s">
        <v>177</v>
      </c>
      <c r="E1466" s="189" t="s">
        <v>1</v>
      </c>
      <c r="F1466" s="190" t="s">
        <v>2913</v>
      </c>
      <c r="H1466" s="189" t="s">
        <v>1</v>
      </c>
      <c r="I1466" s="191"/>
      <c r="L1466" s="188"/>
      <c r="M1466" s="192"/>
      <c r="N1466" s="193"/>
      <c r="O1466" s="193"/>
      <c r="P1466" s="193"/>
      <c r="Q1466" s="193"/>
      <c r="R1466" s="193"/>
      <c r="S1466" s="193"/>
      <c r="T1466" s="194"/>
      <c r="AT1466" s="189" t="s">
        <v>177</v>
      </c>
      <c r="AU1466" s="189" t="s">
        <v>86</v>
      </c>
      <c r="AV1466" s="13" t="s">
        <v>84</v>
      </c>
      <c r="AW1466" s="13" t="s">
        <v>34</v>
      </c>
      <c r="AX1466" s="13" t="s">
        <v>77</v>
      </c>
      <c r="AY1466" s="189" t="s">
        <v>164</v>
      </c>
    </row>
    <row r="1467" spans="2:51" s="13" customFormat="1" x14ac:dyDescent="0.2">
      <c r="B1467" s="188"/>
      <c r="D1467" s="183" t="s">
        <v>177</v>
      </c>
      <c r="E1467" s="189" t="s">
        <v>1</v>
      </c>
      <c r="F1467" s="190" t="s">
        <v>2914</v>
      </c>
      <c r="H1467" s="189" t="s">
        <v>1</v>
      </c>
      <c r="I1467" s="191"/>
      <c r="L1467" s="188"/>
      <c r="M1467" s="192"/>
      <c r="N1467" s="193"/>
      <c r="O1467" s="193"/>
      <c r="P1467" s="193"/>
      <c r="Q1467" s="193"/>
      <c r="R1467" s="193"/>
      <c r="S1467" s="193"/>
      <c r="T1467" s="194"/>
      <c r="AT1467" s="189" t="s">
        <v>177</v>
      </c>
      <c r="AU1467" s="189" t="s">
        <v>86</v>
      </c>
      <c r="AV1467" s="13" t="s">
        <v>84</v>
      </c>
      <c r="AW1467" s="13" t="s">
        <v>34</v>
      </c>
      <c r="AX1467" s="13" t="s">
        <v>77</v>
      </c>
      <c r="AY1467" s="189" t="s">
        <v>164</v>
      </c>
    </row>
    <row r="1468" spans="2:51" s="14" customFormat="1" x14ac:dyDescent="0.2">
      <c r="B1468" s="195"/>
      <c r="D1468" s="183" t="s">
        <v>177</v>
      </c>
      <c r="E1468" s="196" t="s">
        <v>1</v>
      </c>
      <c r="F1468" s="197" t="s">
        <v>3093</v>
      </c>
      <c r="H1468" s="198">
        <v>0.40799999999999997</v>
      </c>
      <c r="I1468" s="199"/>
      <c r="L1468" s="195"/>
      <c r="M1468" s="200"/>
      <c r="N1468" s="201"/>
      <c r="O1468" s="201"/>
      <c r="P1468" s="201"/>
      <c r="Q1468" s="201"/>
      <c r="R1468" s="201"/>
      <c r="S1468" s="201"/>
      <c r="T1468" s="202"/>
      <c r="AT1468" s="196" t="s">
        <v>177</v>
      </c>
      <c r="AU1468" s="196" t="s">
        <v>86</v>
      </c>
      <c r="AV1468" s="14" t="s">
        <v>86</v>
      </c>
      <c r="AW1468" s="14" t="s">
        <v>34</v>
      </c>
      <c r="AX1468" s="14" t="s">
        <v>77</v>
      </c>
      <c r="AY1468" s="196" t="s">
        <v>164</v>
      </c>
    </row>
    <row r="1469" spans="2:51" s="16" customFormat="1" x14ac:dyDescent="0.2">
      <c r="B1469" s="215"/>
      <c r="D1469" s="183" t="s">
        <v>177</v>
      </c>
      <c r="E1469" s="216" t="s">
        <v>1</v>
      </c>
      <c r="F1469" s="217" t="s">
        <v>235</v>
      </c>
      <c r="H1469" s="218">
        <v>0.40799999999999997</v>
      </c>
      <c r="I1469" s="219"/>
      <c r="L1469" s="215"/>
      <c r="M1469" s="220"/>
      <c r="N1469" s="221"/>
      <c r="O1469" s="221"/>
      <c r="P1469" s="221"/>
      <c r="Q1469" s="221"/>
      <c r="R1469" s="221"/>
      <c r="S1469" s="221"/>
      <c r="T1469" s="222"/>
      <c r="AT1469" s="216" t="s">
        <v>177</v>
      </c>
      <c r="AU1469" s="216" t="s">
        <v>86</v>
      </c>
      <c r="AV1469" s="16" t="s">
        <v>236</v>
      </c>
      <c r="AW1469" s="16" t="s">
        <v>34</v>
      </c>
      <c r="AX1469" s="16" t="s">
        <v>77</v>
      </c>
      <c r="AY1469" s="216" t="s">
        <v>164</v>
      </c>
    </row>
    <row r="1470" spans="2:51" s="13" customFormat="1" x14ac:dyDescent="0.2">
      <c r="B1470" s="188"/>
      <c r="D1470" s="183" t="s">
        <v>177</v>
      </c>
      <c r="E1470" s="189" t="s">
        <v>1</v>
      </c>
      <c r="F1470" s="190" t="s">
        <v>2916</v>
      </c>
      <c r="H1470" s="189" t="s">
        <v>1</v>
      </c>
      <c r="I1470" s="191"/>
      <c r="L1470" s="188"/>
      <c r="M1470" s="192"/>
      <c r="N1470" s="193"/>
      <c r="O1470" s="193"/>
      <c r="P1470" s="193"/>
      <c r="Q1470" s="193"/>
      <c r="R1470" s="193"/>
      <c r="S1470" s="193"/>
      <c r="T1470" s="194"/>
      <c r="AT1470" s="189" t="s">
        <v>177</v>
      </c>
      <c r="AU1470" s="189" t="s">
        <v>86</v>
      </c>
      <c r="AV1470" s="13" t="s">
        <v>84</v>
      </c>
      <c r="AW1470" s="13" t="s">
        <v>34</v>
      </c>
      <c r="AX1470" s="13" t="s">
        <v>77</v>
      </c>
      <c r="AY1470" s="189" t="s">
        <v>164</v>
      </c>
    </row>
    <row r="1471" spans="2:51" s="13" customFormat="1" x14ac:dyDescent="0.2">
      <c r="B1471" s="188"/>
      <c r="D1471" s="183" t="s">
        <v>177</v>
      </c>
      <c r="E1471" s="189" t="s">
        <v>1</v>
      </c>
      <c r="F1471" s="190" t="s">
        <v>2917</v>
      </c>
      <c r="H1471" s="189" t="s">
        <v>1</v>
      </c>
      <c r="I1471" s="191"/>
      <c r="L1471" s="188"/>
      <c r="M1471" s="192"/>
      <c r="N1471" s="193"/>
      <c r="O1471" s="193"/>
      <c r="P1471" s="193"/>
      <c r="Q1471" s="193"/>
      <c r="R1471" s="193"/>
      <c r="S1471" s="193"/>
      <c r="T1471" s="194"/>
      <c r="AT1471" s="189" t="s">
        <v>177</v>
      </c>
      <c r="AU1471" s="189" t="s">
        <v>86</v>
      </c>
      <c r="AV1471" s="13" t="s">
        <v>84</v>
      </c>
      <c r="AW1471" s="13" t="s">
        <v>34</v>
      </c>
      <c r="AX1471" s="13" t="s">
        <v>77</v>
      </c>
      <c r="AY1471" s="189" t="s">
        <v>164</v>
      </c>
    </row>
    <row r="1472" spans="2:51" s="13" customFormat="1" x14ac:dyDescent="0.2">
      <c r="B1472" s="188"/>
      <c r="D1472" s="183" t="s">
        <v>177</v>
      </c>
      <c r="E1472" s="189" t="s">
        <v>1</v>
      </c>
      <c r="F1472" s="190" t="s">
        <v>2918</v>
      </c>
      <c r="H1472" s="189" t="s">
        <v>1</v>
      </c>
      <c r="I1472" s="191"/>
      <c r="L1472" s="188"/>
      <c r="M1472" s="192"/>
      <c r="N1472" s="193"/>
      <c r="O1472" s="193"/>
      <c r="P1472" s="193"/>
      <c r="Q1472" s="193"/>
      <c r="R1472" s="193"/>
      <c r="S1472" s="193"/>
      <c r="T1472" s="194"/>
      <c r="AT1472" s="189" t="s">
        <v>177</v>
      </c>
      <c r="AU1472" s="189" t="s">
        <v>86</v>
      </c>
      <c r="AV1472" s="13" t="s">
        <v>84</v>
      </c>
      <c r="AW1472" s="13" t="s">
        <v>34</v>
      </c>
      <c r="AX1472" s="13" t="s">
        <v>77</v>
      </c>
      <c r="AY1472" s="189" t="s">
        <v>164</v>
      </c>
    </row>
    <row r="1473" spans="2:51" s="13" customFormat="1" x14ac:dyDescent="0.2">
      <c r="B1473" s="188"/>
      <c r="D1473" s="183" t="s">
        <v>177</v>
      </c>
      <c r="E1473" s="189" t="s">
        <v>1</v>
      </c>
      <c r="F1473" s="190" t="s">
        <v>2919</v>
      </c>
      <c r="H1473" s="189" t="s">
        <v>1</v>
      </c>
      <c r="I1473" s="191"/>
      <c r="L1473" s="188"/>
      <c r="M1473" s="192"/>
      <c r="N1473" s="193"/>
      <c r="O1473" s="193"/>
      <c r="P1473" s="193"/>
      <c r="Q1473" s="193"/>
      <c r="R1473" s="193"/>
      <c r="S1473" s="193"/>
      <c r="T1473" s="194"/>
      <c r="AT1473" s="189" t="s">
        <v>177</v>
      </c>
      <c r="AU1473" s="189" t="s">
        <v>86</v>
      </c>
      <c r="AV1473" s="13" t="s">
        <v>84</v>
      </c>
      <c r="AW1473" s="13" t="s">
        <v>34</v>
      </c>
      <c r="AX1473" s="13" t="s">
        <v>77</v>
      </c>
      <c r="AY1473" s="189" t="s">
        <v>164</v>
      </c>
    </row>
    <row r="1474" spans="2:51" s="14" customFormat="1" x14ac:dyDescent="0.2">
      <c r="B1474" s="195"/>
      <c r="D1474" s="183" t="s">
        <v>177</v>
      </c>
      <c r="E1474" s="196" t="s">
        <v>1</v>
      </c>
      <c r="F1474" s="197" t="s">
        <v>3094</v>
      </c>
      <c r="H1474" s="198">
        <v>2.73</v>
      </c>
      <c r="I1474" s="199"/>
      <c r="L1474" s="195"/>
      <c r="M1474" s="200"/>
      <c r="N1474" s="201"/>
      <c r="O1474" s="201"/>
      <c r="P1474" s="201"/>
      <c r="Q1474" s="201"/>
      <c r="R1474" s="201"/>
      <c r="S1474" s="201"/>
      <c r="T1474" s="202"/>
      <c r="AT1474" s="196" t="s">
        <v>177</v>
      </c>
      <c r="AU1474" s="196" t="s">
        <v>86</v>
      </c>
      <c r="AV1474" s="14" t="s">
        <v>86</v>
      </c>
      <c r="AW1474" s="14" t="s">
        <v>34</v>
      </c>
      <c r="AX1474" s="14" t="s">
        <v>77</v>
      </c>
      <c r="AY1474" s="196" t="s">
        <v>164</v>
      </c>
    </row>
    <row r="1475" spans="2:51" s="16" customFormat="1" x14ac:dyDescent="0.2">
      <c r="B1475" s="215"/>
      <c r="D1475" s="183" t="s">
        <v>177</v>
      </c>
      <c r="E1475" s="216" t="s">
        <v>1</v>
      </c>
      <c r="F1475" s="217" t="s">
        <v>235</v>
      </c>
      <c r="H1475" s="218">
        <v>2.73</v>
      </c>
      <c r="I1475" s="219"/>
      <c r="L1475" s="215"/>
      <c r="M1475" s="220"/>
      <c r="N1475" s="221"/>
      <c r="O1475" s="221"/>
      <c r="P1475" s="221"/>
      <c r="Q1475" s="221"/>
      <c r="R1475" s="221"/>
      <c r="S1475" s="221"/>
      <c r="T1475" s="222"/>
      <c r="AT1475" s="216" t="s">
        <v>177</v>
      </c>
      <c r="AU1475" s="216" t="s">
        <v>86</v>
      </c>
      <c r="AV1475" s="16" t="s">
        <v>236</v>
      </c>
      <c r="AW1475" s="16" t="s">
        <v>34</v>
      </c>
      <c r="AX1475" s="16" t="s">
        <v>77</v>
      </c>
      <c r="AY1475" s="216" t="s">
        <v>164</v>
      </c>
    </row>
    <row r="1476" spans="2:51" s="13" customFormat="1" x14ac:dyDescent="0.2">
      <c r="B1476" s="188"/>
      <c r="D1476" s="183" t="s">
        <v>177</v>
      </c>
      <c r="E1476" s="189" t="s">
        <v>1</v>
      </c>
      <c r="F1476" s="190" t="s">
        <v>2921</v>
      </c>
      <c r="H1476" s="189" t="s">
        <v>1</v>
      </c>
      <c r="I1476" s="191"/>
      <c r="L1476" s="188"/>
      <c r="M1476" s="192"/>
      <c r="N1476" s="193"/>
      <c r="O1476" s="193"/>
      <c r="P1476" s="193"/>
      <c r="Q1476" s="193"/>
      <c r="R1476" s="193"/>
      <c r="S1476" s="193"/>
      <c r="T1476" s="194"/>
      <c r="AT1476" s="189" t="s">
        <v>177</v>
      </c>
      <c r="AU1476" s="189" t="s">
        <v>86</v>
      </c>
      <c r="AV1476" s="13" t="s">
        <v>84</v>
      </c>
      <c r="AW1476" s="13" t="s">
        <v>34</v>
      </c>
      <c r="AX1476" s="13" t="s">
        <v>77</v>
      </c>
      <c r="AY1476" s="189" t="s">
        <v>164</v>
      </c>
    </row>
    <row r="1477" spans="2:51" s="13" customFormat="1" x14ac:dyDescent="0.2">
      <c r="B1477" s="188"/>
      <c r="D1477" s="183" t="s">
        <v>177</v>
      </c>
      <c r="E1477" s="189" t="s">
        <v>1</v>
      </c>
      <c r="F1477" s="190" t="s">
        <v>2922</v>
      </c>
      <c r="H1477" s="189" t="s">
        <v>1</v>
      </c>
      <c r="I1477" s="191"/>
      <c r="L1477" s="188"/>
      <c r="M1477" s="192"/>
      <c r="N1477" s="193"/>
      <c r="O1477" s="193"/>
      <c r="P1477" s="193"/>
      <c r="Q1477" s="193"/>
      <c r="R1477" s="193"/>
      <c r="S1477" s="193"/>
      <c r="T1477" s="194"/>
      <c r="AT1477" s="189" t="s">
        <v>177</v>
      </c>
      <c r="AU1477" s="189" t="s">
        <v>86</v>
      </c>
      <c r="AV1477" s="13" t="s">
        <v>84</v>
      </c>
      <c r="AW1477" s="13" t="s">
        <v>34</v>
      </c>
      <c r="AX1477" s="13" t="s">
        <v>77</v>
      </c>
      <c r="AY1477" s="189" t="s">
        <v>164</v>
      </c>
    </row>
    <row r="1478" spans="2:51" s="14" customFormat="1" x14ac:dyDescent="0.2">
      <c r="B1478" s="195"/>
      <c r="D1478" s="183" t="s">
        <v>177</v>
      </c>
      <c r="E1478" s="196" t="s">
        <v>1</v>
      </c>
      <c r="F1478" s="197" t="s">
        <v>3095</v>
      </c>
      <c r="H1478" s="198">
        <v>0.32500000000000001</v>
      </c>
      <c r="I1478" s="199"/>
      <c r="L1478" s="195"/>
      <c r="M1478" s="200"/>
      <c r="N1478" s="201"/>
      <c r="O1478" s="201"/>
      <c r="P1478" s="201"/>
      <c r="Q1478" s="201"/>
      <c r="R1478" s="201"/>
      <c r="S1478" s="201"/>
      <c r="T1478" s="202"/>
      <c r="AT1478" s="196" t="s">
        <v>177</v>
      </c>
      <c r="AU1478" s="196" t="s">
        <v>86</v>
      </c>
      <c r="AV1478" s="14" t="s">
        <v>86</v>
      </c>
      <c r="AW1478" s="14" t="s">
        <v>34</v>
      </c>
      <c r="AX1478" s="14" t="s">
        <v>77</v>
      </c>
      <c r="AY1478" s="196" t="s">
        <v>164</v>
      </c>
    </row>
    <row r="1479" spans="2:51" s="16" customFormat="1" x14ac:dyDescent="0.2">
      <c r="B1479" s="215"/>
      <c r="D1479" s="183" t="s">
        <v>177</v>
      </c>
      <c r="E1479" s="216" t="s">
        <v>1</v>
      </c>
      <c r="F1479" s="217" t="s">
        <v>235</v>
      </c>
      <c r="H1479" s="218">
        <v>0.32500000000000001</v>
      </c>
      <c r="I1479" s="219"/>
      <c r="L1479" s="215"/>
      <c r="M1479" s="220"/>
      <c r="N1479" s="221"/>
      <c r="O1479" s="221"/>
      <c r="P1479" s="221"/>
      <c r="Q1479" s="221"/>
      <c r="R1479" s="221"/>
      <c r="S1479" s="221"/>
      <c r="T1479" s="222"/>
      <c r="AT1479" s="216" t="s">
        <v>177</v>
      </c>
      <c r="AU1479" s="216" t="s">
        <v>86</v>
      </c>
      <c r="AV1479" s="16" t="s">
        <v>236</v>
      </c>
      <c r="AW1479" s="16" t="s">
        <v>34</v>
      </c>
      <c r="AX1479" s="16" t="s">
        <v>77</v>
      </c>
      <c r="AY1479" s="216" t="s">
        <v>164</v>
      </c>
    </row>
    <row r="1480" spans="2:51" s="13" customFormat="1" x14ac:dyDescent="0.2">
      <c r="B1480" s="188"/>
      <c r="D1480" s="183" t="s">
        <v>177</v>
      </c>
      <c r="E1480" s="189" t="s">
        <v>1</v>
      </c>
      <c r="F1480" s="190" t="s">
        <v>2803</v>
      </c>
      <c r="H1480" s="189" t="s">
        <v>1</v>
      </c>
      <c r="I1480" s="191"/>
      <c r="L1480" s="188"/>
      <c r="M1480" s="192"/>
      <c r="N1480" s="193"/>
      <c r="O1480" s="193"/>
      <c r="P1480" s="193"/>
      <c r="Q1480" s="193"/>
      <c r="R1480" s="193"/>
      <c r="S1480" s="193"/>
      <c r="T1480" s="194"/>
      <c r="AT1480" s="189" t="s">
        <v>177</v>
      </c>
      <c r="AU1480" s="189" t="s">
        <v>86</v>
      </c>
      <c r="AV1480" s="13" t="s">
        <v>84</v>
      </c>
      <c r="AW1480" s="13" t="s">
        <v>34</v>
      </c>
      <c r="AX1480" s="13" t="s">
        <v>77</v>
      </c>
      <c r="AY1480" s="189" t="s">
        <v>164</v>
      </c>
    </row>
    <row r="1481" spans="2:51" s="13" customFormat="1" x14ac:dyDescent="0.2">
      <c r="B1481" s="188"/>
      <c r="D1481" s="183" t="s">
        <v>177</v>
      </c>
      <c r="E1481" s="189" t="s">
        <v>1</v>
      </c>
      <c r="F1481" s="190" t="s">
        <v>2924</v>
      </c>
      <c r="H1481" s="189" t="s">
        <v>1</v>
      </c>
      <c r="I1481" s="191"/>
      <c r="L1481" s="188"/>
      <c r="M1481" s="192"/>
      <c r="N1481" s="193"/>
      <c r="O1481" s="193"/>
      <c r="P1481" s="193"/>
      <c r="Q1481" s="193"/>
      <c r="R1481" s="193"/>
      <c r="S1481" s="193"/>
      <c r="T1481" s="194"/>
      <c r="AT1481" s="189" t="s">
        <v>177</v>
      </c>
      <c r="AU1481" s="189" t="s">
        <v>86</v>
      </c>
      <c r="AV1481" s="13" t="s">
        <v>84</v>
      </c>
      <c r="AW1481" s="13" t="s">
        <v>34</v>
      </c>
      <c r="AX1481" s="13" t="s">
        <v>77</v>
      </c>
      <c r="AY1481" s="189" t="s">
        <v>164</v>
      </c>
    </row>
    <row r="1482" spans="2:51" s="13" customFormat="1" x14ac:dyDescent="0.2">
      <c r="B1482" s="188"/>
      <c r="D1482" s="183" t="s">
        <v>177</v>
      </c>
      <c r="E1482" s="189" t="s">
        <v>1</v>
      </c>
      <c r="F1482" s="190" t="s">
        <v>2805</v>
      </c>
      <c r="H1482" s="189" t="s">
        <v>1</v>
      </c>
      <c r="I1482" s="191"/>
      <c r="L1482" s="188"/>
      <c r="M1482" s="192"/>
      <c r="N1482" s="193"/>
      <c r="O1482" s="193"/>
      <c r="P1482" s="193"/>
      <c r="Q1482" s="193"/>
      <c r="R1482" s="193"/>
      <c r="S1482" s="193"/>
      <c r="T1482" s="194"/>
      <c r="AT1482" s="189" t="s">
        <v>177</v>
      </c>
      <c r="AU1482" s="189" t="s">
        <v>86</v>
      </c>
      <c r="AV1482" s="13" t="s">
        <v>84</v>
      </c>
      <c r="AW1482" s="13" t="s">
        <v>34</v>
      </c>
      <c r="AX1482" s="13" t="s">
        <v>77</v>
      </c>
      <c r="AY1482" s="189" t="s">
        <v>164</v>
      </c>
    </row>
    <row r="1483" spans="2:51" s="14" customFormat="1" x14ac:dyDescent="0.2">
      <c r="B1483" s="195"/>
      <c r="D1483" s="183" t="s">
        <v>177</v>
      </c>
      <c r="E1483" s="196" t="s">
        <v>1</v>
      </c>
      <c r="F1483" s="197" t="s">
        <v>3096</v>
      </c>
      <c r="H1483" s="198">
        <v>2.915</v>
      </c>
      <c r="I1483" s="199"/>
      <c r="L1483" s="195"/>
      <c r="M1483" s="200"/>
      <c r="N1483" s="201"/>
      <c r="O1483" s="201"/>
      <c r="P1483" s="201"/>
      <c r="Q1483" s="201"/>
      <c r="R1483" s="201"/>
      <c r="S1483" s="201"/>
      <c r="T1483" s="202"/>
      <c r="AT1483" s="196" t="s">
        <v>177</v>
      </c>
      <c r="AU1483" s="196" t="s">
        <v>86</v>
      </c>
      <c r="AV1483" s="14" t="s">
        <v>86</v>
      </c>
      <c r="AW1483" s="14" t="s">
        <v>34</v>
      </c>
      <c r="AX1483" s="14" t="s">
        <v>77</v>
      </c>
      <c r="AY1483" s="196" t="s">
        <v>164</v>
      </c>
    </row>
    <row r="1484" spans="2:51" s="13" customFormat="1" x14ac:dyDescent="0.2">
      <c r="B1484" s="188"/>
      <c r="D1484" s="183" t="s">
        <v>177</v>
      </c>
      <c r="E1484" s="189" t="s">
        <v>1</v>
      </c>
      <c r="F1484" s="190" t="s">
        <v>2926</v>
      </c>
      <c r="H1484" s="189" t="s">
        <v>1</v>
      </c>
      <c r="I1484" s="191"/>
      <c r="L1484" s="188"/>
      <c r="M1484" s="192"/>
      <c r="N1484" s="193"/>
      <c r="O1484" s="193"/>
      <c r="P1484" s="193"/>
      <c r="Q1484" s="193"/>
      <c r="R1484" s="193"/>
      <c r="S1484" s="193"/>
      <c r="T1484" s="194"/>
      <c r="AT1484" s="189" t="s">
        <v>177</v>
      </c>
      <c r="AU1484" s="189" t="s">
        <v>86</v>
      </c>
      <c r="AV1484" s="13" t="s">
        <v>84</v>
      </c>
      <c r="AW1484" s="13" t="s">
        <v>34</v>
      </c>
      <c r="AX1484" s="13" t="s">
        <v>77</v>
      </c>
      <c r="AY1484" s="189" t="s">
        <v>164</v>
      </c>
    </row>
    <row r="1485" spans="2:51" s="14" customFormat="1" x14ac:dyDescent="0.2">
      <c r="B1485" s="195"/>
      <c r="D1485" s="183" t="s">
        <v>177</v>
      </c>
      <c r="E1485" s="196" t="s">
        <v>1</v>
      </c>
      <c r="F1485" s="197" t="s">
        <v>3097</v>
      </c>
      <c r="H1485" s="198">
        <v>-1.4850000000000001</v>
      </c>
      <c r="I1485" s="199"/>
      <c r="L1485" s="195"/>
      <c r="M1485" s="200"/>
      <c r="N1485" s="201"/>
      <c r="O1485" s="201"/>
      <c r="P1485" s="201"/>
      <c r="Q1485" s="201"/>
      <c r="R1485" s="201"/>
      <c r="S1485" s="201"/>
      <c r="T1485" s="202"/>
      <c r="AT1485" s="196" t="s">
        <v>177</v>
      </c>
      <c r="AU1485" s="196" t="s">
        <v>86</v>
      </c>
      <c r="AV1485" s="14" t="s">
        <v>86</v>
      </c>
      <c r="AW1485" s="14" t="s">
        <v>34</v>
      </c>
      <c r="AX1485" s="14" t="s">
        <v>77</v>
      </c>
      <c r="AY1485" s="196" t="s">
        <v>164</v>
      </c>
    </row>
    <row r="1486" spans="2:51" s="16" customFormat="1" x14ac:dyDescent="0.2">
      <c r="B1486" s="215"/>
      <c r="D1486" s="183" t="s">
        <v>177</v>
      </c>
      <c r="E1486" s="216" t="s">
        <v>1</v>
      </c>
      <c r="F1486" s="217" t="s">
        <v>235</v>
      </c>
      <c r="H1486" s="218">
        <v>1.43</v>
      </c>
      <c r="I1486" s="219"/>
      <c r="L1486" s="215"/>
      <c r="M1486" s="220"/>
      <c r="N1486" s="221"/>
      <c r="O1486" s="221"/>
      <c r="P1486" s="221"/>
      <c r="Q1486" s="221"/>
      <c r="R1486" s="221"/>
      <c r="S1486" s="221"/>
      <c r="T1486" s="222"/>
      <c r="AT1486" s="216" t="s">
        <v>177</v>
      </c>
      <c r="AU1486" s="216" t="s">
        <v>86</v>
      </c>
      <c r="AV1486" s="16" t="s">
        <v>236</v>
      </c>
      <c r="AW1486" s="16" t="s">
        <v>34</v>
      </c>
      <c r="AX1486" s="16" t="s">
        <v>77</v>
      </c>
      <c r="AY1486" s="216" t="s">
        <v>164</v>
      </c>
    </row>
    <row r="1487" spans="2:51" s="13" customFormat="1" x14ac:dyDescent="0.2">
      <c r="B1487" s="188"/>
      <c r="D1487" s="183" t="s">
        <v>177</v>
      </c>
      <c r="E1487" s="189" t="s">
        <v>1</v>
      </c>
      <c r="F1487" s="190" t="s">
        <v>2958</v>
      </c>
      <c r="H1487" s="189" t="s">
        <v>1</v>
      </c>
      <c r="I1487" s="191"/>
      <c r="L1487" s="188"/>
      <c r="M1487" s="192"/>
      <c r="N1487" s="193"/>
      <c r="O1487" s="193"/>
      <c r="P1487" s="193"/>
      <c r="Q1487" s="193"/>
      <c r="R1487" s="193"/>
      <c r="S1487" s="193"/>
      <c r="T1487" s="194"/>
      <c r="AT1487" s="189" t="s">
        <v>177</v>
      </c>
      <c r="AU1487" s="189" t="s">
        <v>86</v>
      </c>
      <c r="AV1487" s="13" t="s">
        <v>84</v>
      </c>
      <c r="AW1487" s="13" t="s">
        <v>34</v>
      </c>
      <c r="AX1487" s="13" t="s">
        <v>77</v>
      </c>
      <c r="AY1487" s="189" t="s">
        <v>164</v>
      </c>
    </row>
    <row r="1488" spans="2:51" s="13" customFormat="1" x14ac:dyDescent="0.2">
      <c r="B1488" s="188"/>
      <c r="D1488" s="183" t="s">
        <v>177</v>
      </c>
      <c r="E1488" s="189" t="s">
        <v>1</v>
      </c>
      <c r="F1488" s="190" t="s">
        <v>2959</v>
      </c>
      <c r="H1488" s="189" t="s">
        <v>1</v>
      </c>
      <c r="I1488" s="191"/>
      <c r="L1488" s="188"/>
      <c r="M1488" s="192"/>
      <c r="N1488" s="193"/>
      <c r="O1488" s="193"/>
      <c r="P1488" s="193"/>
      <c r="Q1488" s="193"/>
      <c r="R1488" s="193"/>
      <c r="S1488" s="193"/>
      <c r="T1488" s="194"/>
      <c r="AT1488" s="189" t="s">
        <v>177</v>
      </c>
      <c r="AU1488" s="189" t="s">
        <v>86</v>
      </c>
      <c r="AV1488" s="13" t="s">
        <v>84</v>
      </c>
      <c r="AW1488" s="13" t="s">
        <v>34</v>
      </c>
      <c r="AX1488" s="13" t="s">
        <v>77</v>
      </c>
      <c r="AY1488" s="189" t="s">
        <v>164</v>
      </c>
    </row>
    <row r="1489" spans="1:65" s="13" customFormat="1" x14ac:dyDescent="0.2">
      <c r="B1489" s="188"/>
      <c r="D1489" s="183" t="s">
        <v>177</v>
      </c>
      <c r="E1489" s="189" t="s">
        <v>1</v>
      </c>
      <c r="F1489" s="190" t="s">
        <v>2960</v>
      </c>
      <c r="H1489" s="189" t="s">
        <v>1</v>
      </c>
      <c r="I1489" s="191"/>
      <c r="L1489" s="188"/>
      <c r="M1489" s="192"/>
      <c r="N1489" s="193"/>
      <c r="O1489" s="193"/>
      <c r="P1489" s="193"/>
      <c r="Q1489" s="193"/>
      <c r="R1489" s="193"/>
      <c r="S1489" s="193"/>
      <c r="T1489" s="194"/>
      <c r="AT1489" s="189" t="s">
        <v>177</v>
      </c>
      <c r="AU1489" s="189" t="s">
        <v>86</v>
      </c>
      <c r="AV1489" s="13" t="s">
        <v>84</v>
      </c>
      <c r="AW1489" s="13" t="s">
        <v>34</v>
      </c>
      <c r="AX1489" s="13" t="s">
        <v>77</v>
      </c>
      <c r="AY1489" s="189" t="s">
        <v>164</v>
      </c>
    </row>
    <row r="1490" spans="1:65" s="13" customFormat="1" x14ac:dyDescent="0.2">
      <c r="B1490" s="188"/>
      <c r="D1490" s="183" t="s">
        <v>177</v>
      </c>
      <c r="E1490" s="189" t="s">
        <v>1</v>
      </c>
      <c r="F1490" s="190" t="s">
        <v>2961</v>
      </c>
      <c r="H1490" s="189" t="s">
        <v>1</v>
      </c>
      <c r="I1490" s="191"/>
      <c r="L1490" s="188"/>
      <c r="M1490" s="192"/>
      <c r="N1490" s="193"/>
      <c r="O1490" s="193"/>
      <c r="P1490" s="193"/>
      <c r="Q1490" s="193"/>
      <c r="R1490" s="193"/>
      <c r="S1490" s="193"/>
      <c r="T1490" s="194"/>
      <c r="AT1490" s="189" t="s">
        <v>177</v>
      </c>
      <c r="AU1490" s="189" t="s">
        <v>86</v>
      </c>
      <c r="AV1490" s="13" t="s">
        <v>84</v>
      </c>
      <c r="AW1490" s="13" t="s">
        <v>34</v>
      </c>
      <c r="AX1490" s="13" t="s">
        <v>77</v>
      </c>
      <c r="AY1490" s="189" t="s">
        <v>164</v>
      </c>
    </row>
    <row r="1491" spans="1:65" s="14" customFormat="1" x14ac:dyDescent="0.2">
      <c r="B1491" s="195"/>
      <c r="D1491" s="183" t="s">
        <v>177</v>
      </c>
      <c r="E1491" s="196" t="s">
        <v>1</v>
      </c>
      <c r="F1491" s="197" t="s">
        <v>3098</v>
      </c>
      <c r="H1491" s="198">
        <v>0.316</v>
      </c>
      <c r="I1491" s="199"/>
      <c r="L1491" s="195"/>
      <c r="M1491" s="200"/>
      <c r="N1491" s="201"/>
      <c r="O1491" s="201"/>
      <c r="P1491" s="201"/>
      <c r="Q1491" s="201"/>
      <c r="R1491" s="201"/>
      <c r="S1491" s="201"/>
      <c r="T1491" s="202"/>
      <c r="AT1491" s="196" t="s">
        <v>177</v>
      </c>
      <c r="AU1491" s="196" t="s">
        <v>86</v>
      </c>
      <c r="AV1491" s="14" t="s">
        <v>86</v>
      </c>
      <c r="AW1491" s="14" t="s">
        <v>34</v>
      </c>
      <c r="AX1491" s="14" t="s">
        <v>77</v>
      </c>
      <c r="AY1491" s="196" t="s">
        <v>164</v>
      </c>
    </row>
    <row r="1492" spans="1:65" s="16" customFormat="1" x14ac:dyDescent="0.2">
      <c r="B1492" s="215"/>
      <c r="D1492" s="183" t="s">
        <v>177</v>
      </c>
      <c r="E1492" s="216" t="s">
        <v>1</v>
      </c>
      <c r="F1492" s="217" t="s">
        <v>235</v>
      </c>
      <c r="H1492" s="218">
        <v>0.316</v>
      </c>
      <c r="I1492" s="219"/>
      <c r="L1492" s="215"/>
      <c r="M1492" s="220"/>
      <c r="N1492" s="221"/>
      <c r="O1492" s="221"/>
      <c r="P1492" s="221"/>
      <c r="Q1492" s="221"/>
      <c r="R1492" s="221"/>
      <c r="S1492" s="221"/>
      <c r="T1492" s="222"/>
      <c r="AT1492" s="216" t="s">
        <v>177</v>
      </c>
      <c r="AU1492" s="216" t="s">
        <v>86</v>
      </c>
      <c r="AV1492" s="16" t="s">
        <v>236</v>
      </c>
      <c r="AW1492" s="16" t="s">
        <v>34</v>
      </c>
      <c r="AX1492" s="16" t="s">
        <v>77</v>
      </c>
      <c r="AY1492" s="216" t="s">
        <v>164</v>
      </c>
    </row>
    <row r="1493" spans="1:65" s="13" customFormat="1" x14ac:dyDescent="0.2">
      <c r="B1493" s="188"/>
      <c r="D1493" s="183" t="s">
        <v>177</v>
      </c>
      <c r="E1493" s="189" t="s">
        <v>1</v>
      </c>
      <c r="F1493" s="190" t="s">
        <v>2928</v>
      </c>
      <c r="H1493" s="189" t="s">
        <v>1</v>
      </c>
      <c r="I1493" s="191"/>
      <c r="L1493" s="188"/>
      <c r="M1493" s="192"/>
      <c r="N1493" s="193"/>
      <c r="O1493" s="193"/>
      <c r="P1493" s="193"/>
      <c r="Q1493" s="193"/>
      <c r="R1493" s="193"/>
      <c r="S1493" s="193"/>
      <c r="T1493" s="194"/>
      <c r="AT1493" s="189" t="s">
        <v>177</v>
      </c>
      <c r="AU1493" s="189" t="s">
        <v>86</v>
      </c>
      <c r="AV1493" s="13" t="s">
        <v>84</v>
      </c>
      <c r="AW1493" s="13" t="s">
        <v>34</v>
      </c>
      <c r="AX1493" s="13" t="s">
        <v>77</v>
      </c>
      <c r="AY1493" s="189" t="s">
        <v>164</v>
      </c>
    </row>
    <row r="1494" spans="1:65" s="13" customFormat="1" x14ac:dyDescent="0.2">
      <c r="B1494" s="188"/>
      <c r="D1494" s="183" t="s">
        <v>177</v>
      </c>
      <c r="E1494" s="189" t="s">
        <v>1</v>
      </c>
      <c r="F1494" s="190" t="s">
        <v>2929</v>
      </c>
      <c r="H1494" s="189" t="s">
        <v>1</v>
      </c>
      <c r="I1494" s="191"/>
      <c r="L1494" s="188"/>
      <c r="M1494" s="192"/>
      <c r="N1494" s="193"/>
      <c r="O1494" s="193"/>
      <c r="P1494" s="193"/>
      <c r="Q1494" s="193"/>
      <c r="R1494" s="193"/>
      <c r="S1494" s="193"/>
      <c r="T1494" s="194"/>
      <c r="AT1494" s="189" t="s">
        <v>177</v>
      </c>
      <c r="AU1494" s="189" t="s">
        <v>86</v>
      </c>
      <c r="AV1494" s="13" t="s">
        <v>84</v>
      </c>
      <c r="AW1494" s="13" t="s">
        <v>34</v>
      </c>
      <c r="AX1494" s="13" t="s">
        <v>77</v>
      </c>
      <c r="AY1494" s="189" t="s">
        <v>164</v>
      </c>
    </row>
    <row r="1495" spans="1:65" s="13" customFormat="1" x14ac:dyDescent="0.2">
      <c r="B1495" s="188"/>
      <c r="D1495" s="183" t="s">
        <v>177</v>
      </c>
      <c r="E1495" s="189" t="s">
        <v>1</v>
      </c>
      <c r="F1495" s="190" t="s">
        <v>2930</v>
      </c>
      <c r="H1495" s="189" t="s">
        <v>1</v>
      </c>
      <c r="I1495" s="191"/>
      <c r="L1495" s="188"/>
      <c r="M1495" s="192"/>
      <c r="N1495" s="193"/>
      <c r="O1495" s="193"/>
      <c r="P1495" s="193"/>
      <c r="Q1495" s="193"/>
      <c r="R1495" s="193"/>
      <c r="S1495" s="193"/>
      <c r="T1495" s="194"/>
      <c r="AT1495" s="189" t="s">
        <v>177</v>
      </c>
      <c r="AU1495" s="189" t="s">
        <v>86</v>
      </c>
      <c r="AV1495" s="13" t="s">
        <v>84</v>
      </c>
      <c r="AW1495" s="13" t="s">
        <v>34</v>
      </c>
      <c r="AX1495" s="13" t="s">
        <v>77</v>
      </c>
      <c r="AY1495" s="189" t="s">
        <v>164</v>
      </c>
    </row>
    <row r="1496" spans="1:65" s="14" customFormat="1" x14ac:dyDescent="0.2">
      <c r="B1496" s="195"/>
      <c r="D1496" s="183" t="s">
        <v>177</v>
      </c>
      <c r="E1496" s="196" t="s">
        <v>1</v>
      </c>
      <c r="F1496" s="197" t="s">
        <v>3099</v>
      </c>
      <c r="H1496" s="198">
        <v>9.4380000000000006</v>
      </c>
      <c r="I1496" s="199"/>
      <c r="L1496" s="195"/>
      <c r="M1496" s="200"/>
      <c r="N1496" s="201"/>
      <c r="O1496" s="201"/>
      <c r="P1496" s="201"/>
      <c r="Q1496" s="201"/>
      <c r="R1496" s="201"/>
      <c r="S1496" s="201"/>
      <c r="T1496" s="202"/>
      <c r="AT1496" s="196" t="s">
        <v>177</v>
      </c>
      <c r="AU1496" s="196" t="s">
        <v>86</v>
      </c>
      <c r="AV1496" s="14" t="s">
        <v>86</v>
      </c>
      <c r="AW1496" s="14" t="s">
        <v>34</v>
      </c>
      <c r="AX1496" s="14" t="s">
        <v>77</v>
      </c>
      <c r="AY1496" s="196" t="s">
        <v>164</v>
      </c>
    </row>
    <row r="1497" spans="1:65" s="14" customFormat="1" x14ac:dyDescent="0.2">
      <c r="B1497" s="195"/>
      <c r="D1497" s="183" t="s">
        <v>177</v>
      </c>
      <c r="E1497" s="196" t="s">
        <v>1</v>
      </c>
      <c r="F1497" s="197" t="s">
        <v>3100</v>
      </c>
      <c r="H1497" s="198">
        <v>-7.8E-2</v>
      </c>
      <c r="I1497" s="199"/>
      <c r="L1497" s="195"/>
      <c r="M1497" s="200"/>
      <c r="N1497" s="201"/>
      <c r="O1497" s="201"/>
      <c r="P1497" s="201"/>
      <c r="Q1497" s="201"/>
      <c r="R1497" s="201"/>
      <c r="S1497" s="201"/>
      <c r="T1497" s="202"/>
      <c r="AT1497" s="196" t="s">
        <v>177</v>
      </c>
      <c r="AU1497" s="196" t="s">
        <v>86</v>
      </c>
      <c r="AV1497" s="14" t="s">
        <v>86</v>
      </c>
      <c r="AW1497" s="14" t="s">
        <v>34</v>
      </c>
      <c r="AX1497" s="14" t="s">
        <v>77</v>
      </c>
      <c r="AY1497" s="196" t="s">
        <v>164</v>
      </c>
    </row>
    <row r="1498" spans="1:65" s="16" customFormat="1" x14ac:dyDescent="0.2">
      <c r="B1498" s="215"/>
      <c r="D1498" s="183" t="s">
        <v>177</v>
      </c>
      <c r="E1498" s="216" t="s">
        <v>1</v>
      </c>
      <c r="F1498" s="217" t="s">
        <v>235</v>
      </c>
      <c r="H1498" s="218">
        <v>9.36</v>
      </c>
      <c r="I1498" s="219"/>
      <c r="L1498" s="215"/>
      <c r="M1498" s="220"/>
      <c r="N1498" s="221"/>
      <c r="O1498" s="221"/>
      <c r="P1498" s="221"/>
      <c r="Q1498" s="221"/>
      <c r="R1498" s="221"/>
      <c r="S1498" s="221"/>
      <c r="T1498" s="222"/>
      <c r="AT1498" s="216" t="s">
        <v>177</v>
      </c>
      <c r="AU1498" s="216" t="s">
        <v>86</v>
      </c>
      <c r="AV1498" s="16" t="s">
        <v>236</v>
      </c>
      <c r="AW1498" s="16" t="s">
        <v>34</v>
      </c>
      <c r="AX1498" s="16" t="s">
        <v>77</v>
      </c>
      <c r="AY1498" s="216" t="s">
        <v>164</v>
      </c>
    </row>
    <row r="1499" spans="1:65" s="15" customFormat="1" x14ac:dyDescent="0.2">
      <c r="B1499" s="203"/>
      <c r="D1499" s="183" t="s">
        <v>177</v>
      </c>
      <c r="E1499" s="204" t="s">
        <v>1</v>
      </c>
      <c r="F1499" s="205" t="s">
        <v>184</v>
      </c>
      <c r="H1499" s="206">
        <v>32.305</v>
      </c>
      <c r="I1499" s="207"/>
      <c r="L1499" s="203"/>
      <c r="M1499" s="208"/>
      <c r="N1499" s="209"/>
      <c r="O1499" s="209"/>
      <c r="P1499" s="209"/>
      <c r="Q1499" s="209"/>
      <c r="R1499" s="209"/>
      <c r="S1499" s="209"/>
      <c r="T1499" s="210"/>
      <c r="AT1499" s="204" t="s">
        <v>177</v>
      </c>
      <c r="AU1499" s="204" t="s">
        <v>86</v>
      </c>
      <c r="AV1499" s="15" t="s">
        <v>172</v>
      </c>
      <c r="AW1499" s="15" t="s">
        <v>34</v>
      </c>
      <c r="AX1499" s="15" t="s">
        <v>84</v>
      </c>
      <c r="AY1499" s="204" t="s">
        <v>164</v>
      </c>
    </row>
    <row r="1500" spans="1:65" s="2" customFormat="1" ht="16.5" customHeight="1" x14ac:dyDescent="0.2">
      <c r="A1500" s="34"/>
      <c r="B1500" s="168"/>
      <c r="C1500" s="223" t="s">
        <v>614</v>
      </c>
      <c r="D1500" s="224" t="s">
        <v>326</v>
      </c>
      <c r="E1500" s="225" t="s">
        <v>3101</v>
      </c>
      <c r="F1500" s="226" t="s">
        <v>3102</v>
      </c>
      <c r="G1500" s="227" t="s">
        <v>329</v>
      </c>
      <c r="H1500" s="228">
        <v>64.61</v>
      </c>
      <c r="I1500" s="229"/>
      <c r="J1500" s="230">
        <f>ROUND(I1500*H1500,2)</f>
        <v>0</v>
      </c>
      <c r="K1500" s="226" t="s">
        <v>216</v>
      </c>
      <c r="L1500" s="231"/>
      <c r="M1500" s="232" t="s">
        <v>1</v>
      </c>
      <c r="N1500" s="233" t="s">
        <v>42</v>
      </c>
      <c r="O1500" s="60"/>
      <c r="P1500" s="179">
        <f>O1500*H1500</f>
        <v>0</v>
      </c>
      <c r="Q1500" s="179">
        <v>1</v>
      </c>
      <c r="R1500" s="179">
        <f>Q1500*H1500</f>
        <v>64.61</v>
      </c>
      <c r="S1500" s="179">
        <v>0</v>
      </c>
      <c r="T1500" s="180">
        <f>S1500*H1500</f>
        <v>0</v>
      </c>
      <c r="U1500" s="34"/>
      <c r="V1500" s="34"/>
      <c r="W1500" s="34"/>
      <c r="X1500" s="34"/>
      <c r="Y1500" s="34"/>
      <c r="Z1500" s="34"/>
      <c r="AA1500" s="34"/>
      <c r="AB1500" s="34"/>
      <c r="AC1500" s="34"/>
      <c r="AD1500" s="34"/>
      <c r="AE1500" s="34"/>
      <c r="AR1500" s="181" t="s">
        <v>279</v>
      </c>
      <c r="AT1500" s="181" t="s">
        <v>326</v>
      </c>
      <c r="AU1500" s="181" t="s">
        <v>86</v>
      </c>
      <c r="AY1500" s="18" t="s">
        <v>164</v>
      </c>
      <c r="BE1500" s="182">
        <f>IF(N1500="základní",J1500,0)</f>
        <v>0</v>
      </c>
      <c r="BF1500" s="182">
        <f>IF(N1500="snížená",J1500,0)</f>
        <v>0</v>
      </c>
      <c r="BG1500" s="182">
        <f>IF(N1500="zákl. přenesená",J1500,0)</f>
        <v>0</v>
      </c>
      <c r="BH1500" s="182">
        <f>IF(N1500="sníž. přenesená",J1500,0)</f>
        <v>0</v>
      </c>
      <c r="BI1500" s="182">
        <f>IF(N1500="nulová",J1500,0)</f>
        <v>0</v>
      </c>
      <c r="BJ1500" s="18" t="s">
        <v>84</v>
      </c>
      <c r="BK1500" s="182">
        <f>ROUND(I1500*H1500,2)</f>
        <v>0</v>
      </c>
      <c r="BL1500" s="18" t="s">
        <v>172</v>
      </c>
      <c r="BM1500" s="181" t="s">
        <v>3103</v>
      </c>
    </row>
    <row r="1501" spans="1:65" s="2" customFormat="1" x14ac:dyDescent="0.2">
      <c r="A1501" s="34"/>
      <c r="B1501" s="35"/>
      <c r="C1501" s="34"/>
      <c r="D1501" s="183" t="s">
        <v>174</v>
      </c>
      <c r="E1501" s="34"/>
      <c r="F1501" s="184" t="s">
        <v>3102</v>
      </c>
      <c r="G1501" s="34"/>
      <c r="H1501" s="34"/>
      <c r="I1501" s="103"/>
      <c r="J1501" s="34"/>
      <c r="K1501" s="34"/>
      <c r="L1501" s="35"/>
      <c r="M1501" s="185"/>
      <c r="N1501" s="186"/>
      <c r="O1501" s="60"/>
      <c r="P1501" s="60"/>
      <c r="Q1501" s="60"/>
      <c r="R1501" s="60"/>
      <c r="S1501" s="60"/>
      <c r="T1501" s="61"/>
      <c r="U1501" s="34"/>
      <c r="V1501" s="34"/>
      <c r="W1501" s="34"/>
      <c r="X1501" s="34"/>
      <c r="Y1501" s="34"/>
      <c r="Z1501" s="34"/>
      <c r="AA1501" s="34"/>
      <c r="AB1501" s="34"/>
      <c r="AC1501" s="34"/>
      <c r="AD1501" s="34"/>
      <c r="AE1501" s="34"/>
      <c r="AT1501" s="18" t="s">
        <v>174</v>
      </c>
      <c r="AU1501" s="18" t="s">
        <v>86</v>
      </c>
    </row>
    <row r="1502" spans="1:65" s="13" customFormat="1" x14ac:dyDescent="0.2">
      <c r="B1502" s="188"/>
      <c r="D1502" s="183" t="s">
        <v>177</v>
      </c>
      <c r="E1502" s="189" t="s">
        <v>1</v>
      </c>
      <c r="F1502" s="190" t="s">
        <v>2727</v>
      </c>
      <c r="H1502" s="189" t="s">
        <v>1</v>
      </c>
      <c r="I1502" s="191"/>
      <c r="L1502" s="188"/>
      <c r="M1502" s="192"/>
      <c r="N1502" s="193"/>
      <c r="O1502" s="193"/>
      <c r="P1502" s="193"/>
      <c r="Q1502" s="193"/>
      <c r="R1502" s="193"/>
      <c r="S1502" s="193"/>
      <c r="T1502" s="194"/>
      <c r="AT1502" s="189" t="s">
        <v>177</v>
      </c>
      <c r="AU1502" s="189" t="s">
        <v>86</v>
      </c>
      <c r="AV1502" s="13" t="s">
        <v>84</v>
      </c>
      <c r="AW1502" s="13" t="s">
        <v>34</v>
      </c>
      <c r="AX1502" s="13" t="s">
        <v>77</v>
      </c>
      <c r="AY1502" s="189" t="s">
        <v>164</v>
      </c>
    </row>
    <row r="1503" spans="1:65" s="13" customFormat="1" x14ac:dyDescent="0.2">
      <c r="B1503" s="188"/>
      <c r="D1503" s="183" t="s">
        <v>177</v>
      </c>
      <c r="E1503" s="189" t="s">
        <v>1</v>
      </c>
      <c r="F1503" s="190" t="s">
        <v>2728</v>
      </c>
      <c r="H1503" s="189" t="s">
        <v>1</v>
      </c>
      <c r="I1503" s="191"/>
      <c r="L1503" s="188"/>
      <c r="M1503" s="192"/>
      <c r="N1503" s="193"/>
      <c r="O1503" s="193"/>
      <c r="P1503" s="193"/>
      <c r="Q1503" s="193"/>
      <c r="R1503" s="193"/>
      <c r="S1503" s="193"/>
      <c r="T1503" s="194"/>
      <c r="AT1503" s="189" t="s">
        <v>177</v>
      </c>
      <c r="AU1503" s="189" t="s">
        <v>86</v>
      </c>
      <c r="AV1503" s="13" t="s">
        <v>84</v>
      </c>
      <c r="AW1503" s="13" t="s">
        <v>34</v>
      </c>
      <c r="AX1503" s="13" t="s">
        <v>77</v>
      </c>
      <c r="AY1503" s="189" t="s">
        <v>164</v>
      </c>
    </row>
    <row r="1504" spans="1:65" s="13" customFormat="1" x14ac:dyDescent="0.2">
      <c r="B1504" s="188"/>
      <c r="D1504" s="183" t="s">
        <v>177</v>
      </c>
      <c r="E1504" s="189" t="s">
        <v>1</v>
      </c>
      <c r="F1504" s="190" t="s">
        <v>2729</v>
      </c>
      <c r="H1504" s="189" t="s">
        <v>1</v>
      </c>
      <c r="I1504" s="191"/>
      <c r="L1504" s="188"/>
      <c r="M1504" s="192"/>
      <c r="N1504" s="193"/>
      <c r="O1504" s="193"/>
      <c r="P1504" s="193"/>
      <c r="Q1504" s="193"/>
      <c r="R1504" s="193"/>
      <c r="S1504" s="193"/>
      <c r="T1504" s="194"/>
      <c r="AT1504" s="189" t="s">
        <v>177</v>
      </c>
      <c r="AU1504" s="189" t="s">
        <v>86</v>
      </c>
      <c r="AV1504" s="13" t="s">
        <v>84</v>
      </c>
      <c r="AW1504" s="13" t="s">
        <v>34</v>
      </c>
      <c r="AX1504" s="13" t="s">
        <v>77</v>
      </c>
      <c r="AY1504" s="189" t="s">
        <v>164</v>
      </c>
    </row>
    <row r="1505" spans="2:51" s="13" customFormat="1" x14ac:dyDescent="0.2">
      <c r="B1505" s="188"/>
      <c r="D1505" s="183" t="s">
        <v>177</v>
      </c>
      <c r="E1505" s="189" t="s">
        <v>1</v>
      </c>
      <c r="F1505" s="190" t="s">
        <v>2802</v>
      </c>
      <c r="H1505" s="189" t="s">
        <v>1</v>
      </c>
      <c r="I1505" s="191"/>
      <c r="L1505" s="188"/>
      <c r="M1505" s="192"/>
      <c r="N1505" s="193"/>
      <c r="O1505" s="193"/>
      <c r="P1505" s="193"/>
      <c r="Q1505" s="193"/>
      <c r="R1505" s="193"/>
      <c r="S1505" s="193"/>
      <c r="T1505" s="194"/>
      <c r="AT1505" s="189" t="s">
        <v>177</v>
      </c>
      <c r="AU1505" s="189" t="s">
        <v>86</v>
      </c>
      <c r="AV1505" s="13" t="s">
        <v>84</v>
      </c>
      <c r="AW1505" s="13" t="s">
        <v>34</v>
      </c>
      <c r="AX1505" s="13" t="s">
        <v>77</v>
      </c>
      <c r="AY1505" s="189" t="s">
        <v>164</v>
      </c>
    </row>
    <row r="1506" spans="2:51" s="13" customFormat="1" x14ac:dyDescent="0.2">
      <c r="B1506" s="188"/>
      <c r="D1506" s="183" t="s">
        <v>177</v>
      </c>
      <c r="E1506" s="189" t="s">
        <v>1</v>
      </c>
      <c r="F1506" s="190" t="s">
        <v>2758</v>
      </c>
      <c r="H1506" s="189" t="s">
        <v>1</v>
      </c>
      <c r="I1506" s="191"/>
      <c r="L1506" s="188"/>
      <c r="M1506" s="192"/>
      <c r="N1506" s="193"/>
      <c r="O1506" s="193"/>
      <c r="P1506" s="193"/>
      <c r="Q1506" s="193"/>
      <c r="R1506" s="193"/>
      <c r="S1506" s="193"/>
      <c r="T1506" s="194"/>
      <c r="AT1506" s="189" t="s">
        <v>177</v>
      </c>
      <c r="AU1506" s="189" t="s">
        <v>86</v>
      </c>
      <c r="AV1506" s="13" t="s">
        <v>84</v>
      </c>
      <c r="AW1506" s="13" t="s">
        <v>34</v>
      </c>
      <c r="AX1506" s="13" t="s">
        <v>77</v>
      </c>
      <c r="AY1506" s="189" t="s">
        <v>164</v>
      </c>
    </row>
    <row r="1507" spans="2:51" s="13" customFormat="1" x14ac:dyDescent="0.2">
      <c r="B1507" s="188"/>
      <c r="D1507" s="183" t="s">
        <v>177</v>
      </c>
      <c r="E1507" s="189" t="s">
        <v>1</v>
      </c>
      <c r="F1507" s="190" t="s">
        <v>3086</v>
      </c>
      <c r="H1507" s="189" t="s">
        <v>1</v>
      </c>
      <c r="I1507" s="191"/>
      <c r="L1507" s="188"/>
      <c r="M1507" s="192"/>
      <c r="N1507" s="193"/>
      <c r="O1507" s="193"/>
      <c r="P1507" s="193"/>
      <c r="Q1507" s="193"/>
      <c r="R1507" s="193"/>
      <c r="S1507" s="193"/>
      <c r="T1507" s="194"/>
      <c r="AT1507" s="189" t="s">
        <v>177</v>
      </c>
      <c r="AU1507" s="189" t="s">
        <v>86</v>
      </c>
      <c r="AV1507" s="13" t="s">
        <v>84</v>
      </c>
      <c r="AW1507" s="13" t="s">
        <v>34</v>
      </c>
      <c r="AX1507" s="13" t="s">
        <v>77</v>
      </c>
      <c r="AY1507" s="189" t="s">
        <v>164</v>
      </c>
    </row>
    <row r="1508" spans="2:51" s="13" customFormat="1" x14ac:dyDescent="0.2">
      <c r="B1508" s="188"/>
      <c r="D1508" s="183" t="s">
        <v>177</v>
      </c>
      <c r="E1508" s="189" t="s">
        <v>1</v>
      </c>
      <c r="F1508" s="190" t="s">
        <v>2892</v>
      </c>
      <c r="H1508" s="189" t="s">
        <v>1</v>
      </c>
      <c r="I1508" s="191"/>
      <c r="L1508" s="188"/>
      <c r="M1508" s="192"/>
      <c r="N1508" s="193"/>
      <c r="O1508" s="193"/>
      <c r="P1508" s="193"/>
      <c r="Q1508" s="193"/>
      <c r="R1508" s="193"/>
      <c r="S1508" s="193"/>
      <c r="T1508" s="194"/>
      <c r="AT1508" s="189" t="s">
        <v>177</v>
      </c>
      <c r="AU1508" s="189" t="s">
        <v>86</v>
      </c>
      <c r="AV1508" s="13" t="s">
        <v>84</v>
      </c>
      <c r="AW1508" s="13" t="s">
        <v>34</v>
      </c>
      <c r="AX1508" s="13" t="s">
        <v>77</v>
      </c>
      <c r="AY1508" s="189" t="s">
        <v>164</v>
      </c>
    </row>
    <row r="1509" spans="2:51" s="13" customFormat="1" x14ac:dyDescent="0.2">
      <c r="B1509" s="188"/>
      <c r="D1509" s="183" t="s">
        <v>177</v>
      </c>
      <c r="E1509" s="189" t="s">
        <v>1</v>
      </c>
      <c r="F1509" s="190" t="s">
        <v>2894</v>
      </c>
      <c r="H1509" s="189" t="s">
        <v>1</v>
      </c>
      <c r="I1509" s="191"/>
      <c r="L1509" s="188"/>
      <c r="M1509" s="192"/>
      <c r="N1509" s="193"/>
      <c r="O1509" s="193"/>
      <c r="P1509" s="193"/>
      <c r="Q1509" s="193"/>
      <c r="R1509" s="193"/>
      <c r="S1509" s="193"/>
      <c r="T1509" s="194"/>
      <c r="AT1509" s="189" t="s">
        <v>177</v>
      </c>
      <c r="AU1509" s="189" t="s">
        <v>86</v>
      </c>
      <c r="AV1509" s="13" t="s">
        <v>84</v>
      </c>
      <c r="AW1509" s="13" t="s">
        <v>34</v>
      </c>
      <c r="AX1509" s="13" t="s">
        <v>77</v>
      </c>
      <c r="AY1509" s="189" t="s">
        <v>164</v>
      </c>
    </row>
    <row r="1510" spans="2:51" s="14" customFormat="1" x14ac:dyDescent="0.2">
      <c r="B1510" s="195"/>
      <c r="D1510" s="183" t="s">
        <v>177</v>
      </c>
      <c r="E1510" s="196" t="s">
        <v>1</v>
      </c>
      <c r="F1510" s="197" t="s">
        <v>3087</v>
      </c>
      <c r="H1510" s="198">
        <v>5.3390000000000004</v>
      </c>
      <c r="I1510" s="199"/>
      <c r="L1510" s="195"/>
      <c r="M1510" s="200"/>
      <c r="N1510" s="201"/>
      <c r="O1510" s="201"/>
      <c r="P1510" s="201"/>
      <c r="Q1510" s="201"/>
      <c r="R1510" s="201"/>
      <c r="S1510" s="201"/>
      <c r="T1510" s="202"/>
      <c r="AT1510" s="196" t="s">
        <v>177</v>
      </c>
      <c r="AU1510" s="196" t="s">
        <v>86</v>
      </c>
      <c r="AV1510" s="14" t="s">
        <v>86</v>
      </c>
      <c r="AW1510" s="14" t="s">
        <v>34</v>
      </c>
      <c r="AX1510" s="14" t="s">
        <v>77</v>
      </c>
      <c r="AY1510" s="196" t="s">
        <v>164</v>
      </c>
    </row>
    <row r="1511" spans="2:51" s="16" customFormat="1" x14ac:dyDescent="0.2">
      <c r="B1511" s="215"/>
      <c r="D1511" s="183" t="s">
        <v>177</v>
      </c>
      <c r="E1511" s="216" t="s">
        <v>1</v>
      </c>
      <c r="F1511" s="217" t="s">
        <v>235</v>
      </c>
      <c r="H1511" s="218">
        <v>5.3390000000000004</v>
      </c>
      <c r="I1511" s="219"/>
      <c r="L1511" s="215"/>
      <c r="M1511" s="220"/>
      <c r="N1511" s="221"/>
      <c r="O1511" s="221"/>
      <c r="P1511" s="221"/>
      <c r="Q1511" s="221"/>
      <c r="R1511" s="221"/>
      <c r="S1511" s="221"/>
      <c r="T1511" s="222"/>
      <c r="AT1511" s="216" t="s">
        <v>177</v>
      </c>
      <c r="AU1511" s="216" t="s">
        <v>86</v>
      </c>
      <c r="AV1511" s="16" t="s">
        <v>236</v>
      </c>
      <c r="AW1511" s="16" t="s">
        <v>34</v>
      </c>
      <c r="AX1511" s="16" t="s">
        <v>77</v>
      </c>
      <c r="AY1511" s="216" t="s">
        <v>164</v>
      </c>
    </row>
    <row r="1512" spans="2:51" s="13" customFormat="1" x14ac:dyDescent="0.2">
      <c r="B1512" s="188"/>
      <c r="D1512" s="183" t="s">
        <v>177</v>
      </c>
      <c r="E1512" s="189" t="s">
        <v>1</v>
      </c>
      <c r="F1512" s="190" t="s">
        <v>2896</v>
      </c>
      <c r="H1512" s="189" t="s">
        <v>1</v>
      </c>
      <c r="I1512" s="191"/>
      <c r="L1512" s="188"/>
      <c r="M1512" s="192"/>
      <c r="N1512" s="193"/>
      <c r="O1512" s="193"/>
      <c r="P1512" s="193"/>
      <c r="Q1512" s="193"/>
      <c r="R1512" s="193"/>
      <c r="S1512" s="193"/>
      <c r="T1512" s="194"/>
      <c r="AT1512" s="189" t="s">
        <v>177</v>
      </c>
      <c r="AU1512" s="189" t="s">
        <v>86</v>
      </c>
      <c r="AV1512" s="13" t="s">
        <v>84</v>
      </c>
      <c r="AW1512" s="13" t="s">
        <v>34</v>
      </c>
      <c r="AX1512" s="13" t="s">
        <v>77</v>
      </c>
      <c r="AY1512" s="189" t="s">
        <v>164</v>
      </c>
    </row>
    <row r="1513" spans="2:51" s="13" customFormat="1" x14ac:dyDescent="0.2">
      <c r="B1513" s="188"/>
      <c r="D1513" s="183" t="s">
        <v>177</v>
      </c>
      <c r="E1513" s="189" t="s">
        <v>1</v>
      </c>
      <c r="F1513" s="190" t="s">
        <v>2897</v>
      </c>
      <c r="H1513" s="189" t="s">
        <v>1</v>
      </c>
      <c r="I1513" s="191"/>
      <c r="L1513" s="188"/>
      <c r="M1513" s="192"/>
      <c r="N1513" s="193"/>
      <c r="O1513" s="193"/>
      <c r="P1513" s="193"/>
      <c r="Q1513" s="193"/>
      <c r="R1513" s="193"/>
      <c r="S1513" s="193"/>
      <c r="T1513" s="194"/>
      <c r="AT1513" s="189" t="s">
        <v>177</v>
      </c>
      <c r="AU1513" s="189" t="s">
        <v>86</v>
      </c>
      <c r="AV1513" s="13" t="s">
        <v>84</v>
      </c>
      <c r="AW1513" s="13" t="s">
        <v>34</v>
      </c>
      <c r="AX1513" s="13" t="s">
        <v>77</v>
      </c>
      <c r="AY1513" s="189" t="s">
        <v>164</v>
      </c>
    </row>
    <row r="1514" spans="2:51" s="13" customFormat="1" x14ac:dyDescent="0.2">
      <c r="B1514" s="188"/>
      <c r="D1514" s="183" t="s">
        <v>177</v>
      </c>
      <c r="E1514" s="189" t="s">
        <v>1</v>
      </c>
      <c r="F1514" s="190" t="s">
        <v>2898</v>
      </c>
      <c r="H1514" s="189" t="s">
        <v>1</v>
      </c>
      <c r="I1514" s="191"/>
      <c r="L1514" s="188"/>
      <c r="M1514" s="192"/>
      <c r="N1514" s="193"/>
      <c r="O1514" s="193"/>
      <c r="P1514" s="193"/>
      <c r="Q1514" s="193"/>
      <c r="R1514" s="193"/>
      <c r="S1514" s="193"/>
      <c r="T1514" s="194"/>
      <c r="AT1514" s="189" t="s">
        <v>177</v>
      </c>
      <c r="AU1514" s="189" t="s">
        <v>86</v>
      </c>
      <c r="AV1514" s="13" t="s">
        <v>84</v>
      </c>
      <c r="AW1514" s="13" t="s">
        <v>34</v>
      </c>
      <c r="AX1514" s="13" t="s">
        <v>77</v>
      </c>
      <c r="AY1514" s="189" t="s">
        <v>164</v>
      </c>
    </row>
    <row r="1515" spans="2:51" s="14" customFormat="1" x14ac:dyDescent="0.2">
      <c r="B1515" s="195"/>
      <c r="D1515" s="183" t="s">
        <v>177</v>
      </c>
      <c r="E1515" s="196" t="s">
        <v>1</v>
      </c>
      <c r="F1515" s="197" t="s">
        <v>3088</v>
      </c>
      <c r="H1515" s="198">
        <v>0.33600000000000002</v>
      </c>
      <c r="I1515" s="199"/>
      <c r="L1515" s="195"/>
      <c r="M1515" s="200"/>
      <c r="N1515" s="201"/>
      <c r="O1515" s="201"/>
      <c r="P1515" s="201"/>
      <c r="Q1515" s="201"/>
      <c r="R1515" s="201"/>
      <c r="S1515" s="201"/>
      <c r="T1515" s="202"/>
      <c r="AT1515" s="196" t="s">
        <v>177</v>
      </c>
      <c r="AU1515" s="196" t="s">
        <v>86</v>
      </c>
      <c r="AV1515" s="14" t="s">
        <v>86</v>
      </c>
      <c r="AW1515" s="14" t="s">
        <v>34</v>
      </c>
      <c r="AX1515" s="14" t="s">
        <v>77</v>
      </c>
      <c r="AY1515" s="196" t="s">
        <v>164</v>
      </c>
    </row>
    <row r="1516" spans="2:51" s="13" customFormat="1" x14ac:dyDescent="0.2">
      <c r="B1516" s="188"/>
      <c r="D1516" s="183" t="s">
        <v>177</v>
      </c>
      <c r="E1516" s="189" t="s">
        <v>1</v>
      </c>
      <c r="F1516" s="190" t="s">
        <v>2900</v>
      </c>
      <c r="H1516" s="189" t="s">
        <v>1</v>
      </c>
      <c r="I1516" s="191"/>
      <c r="L1516" s="188"/>
      <c r="M1516" s="192"/>
      <c r="N1516" s="193"/>
      <c r="O1516" s="193"/>
      <c r="P1516" s="193"/>
      <c r="Q1516" s="193"/>
      <c r="R1516" s="193"/>
      <c r="S1516" s="193"/>
      <c r="T1516" s="194"/>
      <c r="AT1516" s="189" t="s">
        <v>177</v>
      </c>
      <c r="AU1516" s="189" t="s">
        <v>86</v>
      </c>
      <c r="AV1516" s="13" t="s">
        <v>84</v>
      </c>
      <c r="AW1516" s="13" t="s">
        <v>34</v>
      </c>
      <c r="AX1516" s="13" t="s">
        <v>77</v>
      </c>
      <c r="AY1516" s="189" t="s">
        <v>164</v>
      </c>
    </row>
    <row r="1517" spans="2:51" s="14" customFormat="1" x14ac:dyDescent="0.2">
      <c r="B1517" s="195"/>
      <c r="D1517" s="183" t="s">
        <v>177</v>
      </c>
      <c r="E1517" s="196" t="s">
        <v>1</v>
      </c>
      <c r="F1517" s="197" t="s">
        <v>3089</v>
      </c>
      <c r="H1517" s="198">
        <v>-0.501</v>
      </c>
      <c r="I1517" s="199"/>
      <c r="L1517" s="195"/>
      <c r="M1517" s="200"/>
      <c r="N1517" s="201"/>
      <c r="O1517" s="201"/>
      <c r="P1517" s="201"/>
      <c r="Q1517" s="201"/>
      <c r="R1517" s="201"/>
      <c r="S1517" s="201"/>
      <c r="T1517" s="202"/>
      <c r="AT1517" s="196" t="s">
        <v>177</v>
      </c>
      <c r="AU1517" s="196" t="s">
        <v>86</v>
      </c>
      <c r="AV1517" s="14" t="s">
        <v>86</v>
      </c>
      <c r="AW1517" s="14" t="s">
        <v>34</v>
      </c>
      <c r="AX1517" s="14" t="s">
        <v>77</v>
      </c>
      <c r="AY1517" s="196" t="s">
        <v>164</v>
      </c>
    </row>
    <row r="1518" spans="2:51" s="13" customFormat="1" x14ac:dyDescent="0.2">
      <c r="B1518" s="188"/>
      <c r="D1518" s="183" t="s">
        <v>177</v>
      </c>
      <c r="E1518" s="189" t="s">
        <v>1</v>
      </c>
      <c r="F1518" s="190" t="s">
        <v>2902</v>
      </c>
      <c r="H1518" s="189" t="s">
        <v>1</v>
      </c>
      <c r="I1518" s="191"/>
      <c r="L1518" s="188"/>
      <c r="M1518" s="192"/>
      <c r="N1518" s="193"/>
      <c r="O1518" s="193"/>
      <c r="P1518" s="193"/>
      <c r="Q1518" s="193"/>
      <c r="R1518" s="193"/>
      <c r="S1518" s="193"/>
      <c r="T1518" s="194"/>
      <c r="AT1518" s="189" t="s">
        <v>177</v>
      </c>
      <c r="AU1518" s="189" t="s">
        <v>86</v>
      </c>
      <c r="AV1518" s="13" t="s">
        <v>84</v>
      </c>
      <c r="AW1518" s="13" t="s">
        <v>34</v>
      </c>
      <c r="AX1518" s="13" t="s">
        <v>77</v>
      </c>
      <c r="AY1518" s="189" t="s">
        <v>164</v>
      </c>
    </row>
    <row r="1519" spans="2:51" s="14" customFormat="1" x14ac:dyDescent="0.2">
      <c r="B1519" s="195"/>
      <c r="D1519" s="183" t="s">
        <v>177</v>
      </c>
      <c r="E1519" s="196" t="s">
        <v>1</v>
      </c>
      <c r="F1519" s="197" t="s">
        <v>3090</v>
      </c>
      <c r="H1519" s="198">
        <v>6.3049999999999997</v>
      </c>
      <c r="I1519" s="199"/>
      <c r="L1519" s="195"/>
      <c r="M1519" s="200"/>
      <c r="N1519" s="201"/>
      <c r="O1519" s="201"/>
      <c r="P1519" s="201"/>
      <c r="Q1519" s="201"/>
      <c r="R1519" s="201"/>
      <c r="S1519" s="201"/>
      <c r="T1519" s="202"/>
      <c r="AT1519" s="196" t="s">
        <v>177</v>
      </c>
      <c r="AU1519" s="196" t="s">
        <v>86</v>
      </c>
      <c r="AV1519" s="14" t="s">
        <v>86</v>
      </c>
      <c r="AW1519" s="14" t="s">
        <v>34</v>
      </c>
      <c r="AX1519" s="14" t="s">
        <v>77</v>
      </c>
      <c r="AY1519" s="196" t="s">
        <v>164</v>
      </c>
    </row>
    <row r="1520" spans="2:51" s="13" customFormat="1" x14ac:dyDescent="0.2">
      <c r="B1520" s="188"/>
      <c r="D1520" s="183" t="s">
        <v>177</v>
      </c>
      <c r="E1520" s="189" t="s">
        <v>1</v>
      </c>
      <c r="F1520" s="190" t="s">
        <v>2904</v>
      </c>
      <c r="H1520" s="189" t="s">
        <v>1</v>
      </c>
      <c r="I1520" s="191"/>
      <c r="L1520" s="188"/>
      <c r="M1520" s="192"/>
      <c r="N1520" s="193"/>
      <c r="O1520" s="193"/>
      <c r="P1520" s="193"/>
      <c r="Q1520" s="193"/>
      <c r="R1520" s="193"/>
      <c r="S1520" s="193"/>
      <c r="T1520" s="194"/>
      <c r="AT1520" s="189" t="s">
        <v>177</v>
      </c>
      <c r="AU1520" s="189" t="s">
        <v>86</v>
      </c>
      <c r="AV1520" s="13" t="s">
        <v>84</v>
      </c>
      <c r="AW1520" s="13" t="s">
        <v>34</v>
      </c>
      <c r="AX1520" s="13" t="s">
        <v>77</v>
      </c>
      <c r="AY1520" s="189" t="s">
        <v>164</v>
      </c>
    </row>
    <row r="1521" spans="2:51" s="14" customFormat="1" x14ac:dyDescent="0.2">
      <c r="B1521" s="195"/>
      <c r="D1521" s="183" t="s">
        <v>177</v>
      </c>
      <c r="E1521" s="196" t="s">
        <v>1</v>
      </c>
      <c r="F1521" s="197" t="s">
        <v>3089</v>
      </c>
      <c r="H1521" s="198">
        <v>-0.501</v>
      </c>
      <c r="I1521" s="199"/>
      <c r="L1521" s="195"/>
      <c r="M1521" s="200"/>
      <c r="N1521" s="201"/>
      <c r="O1521" s="201"/>
      <c r="P1521" s="201"/>
      <c r="Q1521" s="201"/>
      <c r="R1521" s="201"/>
      <c r="S1521" s="201"/>
      <c r="T1521" s="202"/>
      <c r="AT1521" s="196" t="s">
        <v>177</v>
      </c>
      <c r="AU1521" s="196" t="s">
        <v>86</v>
      </c>
      <c r="AV1521" s="14" t="s">
        <v>86</v>
      </c>
      <c r="AW1521" s="14" t="s">
        <v>34</v>
      </c>
      <c r="AX1521" s="14" t="s">
        <v>77</v>
      </c>
      <c r="AY1521" s="196" t="s">
        <v>164</v>
      </c>
    </row>
    <row r="1522" spans="2:51" s="13" customFormat="1" x14ac:dyDescent="0.2">
      <c r="B1522" s="188"/>
      <c r="D1522" s="183" t="s">
        <v>177</v>
      </c>
      <c r="E1522" s="189" t="s">
        <v>1</v>
      </c>
      <c r="F1522" s="190" t="s">
        <v>2906</v>
      </c>
      <c r="H1522" s="189" t="s">
        <v>1</v>
      </c>
      <c r="I1522" s="191"/>
      <c r="L1522" s="188"/>
      <c r="M1522" s="192"/>
      <c r="N1522" s="193"/>
      <c r="O1522" s="193"/>
      <c r="P1522" s="193"/>
      <c r="Q1522" s="193"/>
      <c r="R1522" s="193"/>
      <c r="S1522" s="193"/>
      <c r="T1522" s="194"/>
      <c r="AT1522" s="189" t="s">
        <v>177</v>
      </c>
      <c r="AU1522" s="189" t="s">
        <v>86</v>
      </c>
      <c r="AV1522" s="13" t="s">
        <v>84</v>
      </c>
      <c r="AW1522" s="13" t="s">
        <v>34</v>
      </c>
      <c r="AX1522" s="13" t="s">
        <v>77</v>
      </c>
      <c r="AY1522" s="189" t="s">
        <v>164</v>
      </c>
    </row>
    <row r="1523" spans="2:51" s="14" customFormat="1" x14ac:dyDescent="0.2">
      <c r="B1523" s="195"/>
      <c r="D1523" s="183" t="s">
        <v>177</v>
      </c>
      <c r="E1523" s="196" t="s">
        <v>1</v>
      </c>
      <c r="F1523" s="197" t="s">
        <v>3091</v>
      </c>
      <c r="H1523" s="198">
        <v>0.97</v>
      </c>
      <c r="I1523" s="199"/>
      <c r="L1523" s="195"/>
      <c r="M1523" s="200"/>
      <c r="N1523" s="201"/>
      <c r="O1523" s="201"/>
      <c r="P1523" s="201"/>
      <c r="Q1523" s="201"/>
      <c r="R1523" s="201"/>
      <c r="S1523" s="201"/>
      <c r="T1523" s="202"/>
      <c r="AT1523" s="196" t="s">
        <v>177</v>
      </c>
      <c r="AU1523" s="196" t="s">
        <v>86</v>
      </c>
      <c r="AV1523" s="14" t="s">
        <v>86</v>
      </c>
      <c r="AW1523" s="14" t="s">
        <v>34</v>
      </c>
      <c r="AX1523" s="14" t="s">
        <v>77</v>
      </c>
      <c r="AY1523" s="196" t="s">
        <v>164</v>
      </c>
    </row>
    <row r="1524" spans="2:51" s="13" customFormat="1" x14ac:dyDescent="0.2">
      <c r="B1524" s="188"/>
      <c r="D1524" s="183" t="s">
        <v>177</v>
      </c>
      <c r="E1524" s="189" t="s">
        <v>1</v>
      </c>
      <c r="F1524" s="190" t="s">
        <v>2908</v>
      </c>
      <c r="H1524" s="189" t="s">
        <v>1</v>
      </c>
      <c r="I1524" s="191"/>
      <c r="L1524" s="188"/>
      <c r="M1524" s="192"/>
      <c r="N1524" s="193"/>
      <c r="O1524" s="193"/>
      <c r="P1524" s="193"/>
      <c r="Q1524" s="193"/>
      <c r="R1524" s="193"/>
      <c r="S1524" s="193"/>
      <c r="T1524" s="194"/>
      <c r="AT1524" s="189" t="s">
        <v>177</v>
      </c>
      <c r="AU1524" s="189" t="s">
        <v>86</v>
      </c>
      <c r="AV1524" s="13" t="s">
        <v>84</v>
      </c>
      <c r="AW1524" s="13" t="s">
        <v>34</v>
      </c>
      <c r="AX1524" s="13" t="s">
        <v>77</v>
      </c>
      <c r="AY1524" s="189" t="s">
        <v>164</v>
      </c>
    </row>
    <row r="1525" spans="2:51" s="14" customFormat="1" x14ac:dyDescent="0.2">
      <c r="B1525" s="195"/>
      <c r="D1525" s="183" t="s">
        <v>177</v>
      </c>
      <c r="E1525" s="196" t="s">
        <v>1</v>
      </c>
      <c r="F1525" s="197" t="s">
        <v>3089</v>
      </c>
      <c r="H1525" s="198">
        <v>-0.501</v>
      </c>
      <c r="I1525" s="199"/>
      <c r="L1525" s="195"/>
      <c r="M1525" s="200"/>
      <c r="N1525" s="201"/>
      <c r="O1525" s="201"/>
      <c r="P1525" s="201"/>
      <c r="Q1525" s="201"/>
      <c r="R1525" s="201"/>
      <c r="S1525" s="201"/>
      <c r="T1525" s="202"/>
      <c r="AT1525" s="196" t="s">
        <v>177</v>
      </c>
      <c r="AU1525" s="196" t="s">
        <v>86</v>
      </c>
      <c r="AV1525" s="14" t="s">
        <v>86</v>
      </c>
      <c r="AW1525" s="14" t="s">
        <v>34</v>
      </c>
      <c r="AX1525" s="14" t="s">
        <v>77</v>
      </c>
      <c r="AY1525" s="196" t="s">
        <v>164</v>
      </c>
    </row>
    <row r="1526" spans="2:51" s="13" customFormat="1" x14ac:dyDescent="0.2">
      <c r="B1526" s="188"/>
      <c r="D1526" s="183" t="s">
        <v>177</v>
      </c>
      <c r="E1526" s="189" t="s">
        <v>1</v>
      </c>
      <c r="F1526" s="190" t="s">
        <v>2909</v>
      </c>
      <c r="H1526" s="189" t="s">
        <v>1</v>
      </c>
      <c r="I1526" s="191"/>
      <c r="L1526" s="188"/>
      <c r="M1526" s="192"/>
      <c r="N1526" s="193"/>
      <c r="O1526" s="193"/>
      <c r="P1526" s="193"/>
      <c r="Q1526" s="193"/>
      <c r="R1526" s="193"/>
      <c r="S1526" s="193"/>
      <c r="T1526" s="194"/>
      <c r="AT1526" s="189" t="s">
        <v>177</v>
      </c>
      <c r="AU1526" s="189" t="s">
        <v>86</v>
      </c>
      <c r="AV1526" s="13" t="s">
        <v>84</v>
      </c>
      <c r="AW1526" s="13" t="s">
        <v>34</v>
      </c>
      <c r="AX1526" s="13" t="s">
        <v>77</v>
      </c>
      <c r="AY1526" s="189" t="s">
        <v>164</v>
      </c>
    </row>
    <row r="1527" spans="2:51" s="14" customFormat="1" x14ac:dyDescent="0.2">
      <c r="B1527" s="195"/>
      <c r="D1527" s="183" t="s">
        <v>177</v>
      </c>
      <c r="E1527" s="196" t="s">
        <v>1</v>
      </c>
      <c r="F1527" s="197" t="s">
        <v>3092</v>
      </c>
      <c r="H1527" s="198">
        <v>6.79</v>
      </c>
      <c r="I1527" s="199"/>
      <c r="L1527" s="195"/>
      <c r="M1527" s="200"/>
      <c r="N1527" s="201"/>
      <c r="O1527" s="201"/>
      <c r="P1527" s="201"/>
      <c r="Q1527" s="201"/>
      <c r="R1527" s="201"/>
      <c r="S1527" s="201"/>
      <c r="T1527" s="202"/>
      <c r="AT1527" s="196" t="s">
        <v>177</v>
      </c>
      <c r="AU1527" s="196" t="s">
        <v>86</v>
      </c>
      <c r="AV1527" s="14" t="s">
        <v>86</v>
      </c>
      <c r="AW1527" s="14" t="s">
        <v>34</v>
      </c>
      <c r="AX1527" s="14" t="s">
        <v>77</v>
      </c>
      <c r="AY1527" s="196" t="s">
        <v>164</v>
      </c>
    </row>
    <row r="1528" spans="2:51" s="13" customFormat="1" x14ac:dyDescent="0.2">
      <c r="B1528" s="188"/>
      <c r="D1528" s="183" t="s">
        <v>177</v>
      </c>
      <c r="E1528" s="189" t="s">
        <v>1</v>
      </c>
      <c r="F1528" s="190" t="s">
        <v>2911</v>
      </c>
      <c r="H1528" s="189" t="s">
        <v>1</v>
      </c>
      <c r="I1528" s="191"/>
      <c r="L1528" s="188"/>
      <c r="M1528" s="192"/>
      <c r="N1528" s="193"/>
      <c r="O1528" s="193"/>
      <c r="P1528" s="193"/>
      <c r="Q1528" s="193"/>
      <c r="R1528" s="193"/>
      <c r="S1528" s="193"/>
      <c r="T1528" s="194"/>
      <c r="AT1528" s="189" t="s">
        <v>177</v>
      </c>
      <c r="AU1528" s="189" t="s">
        <v>86</v>
      </c>
      <c r="AV1528" s="13" t="s">
        <v>84</v>
      </c>
      <c r="AW1528" s="13" t="s">
        <v>34</v>
      </c>
      <c r="AX1528" s="13" t="s">
        <v>77</v>
      </c>
      <c r="AY1528" s="189" t="s">
        <v>164</v>
      </c>
    </row>
    <row r="1529" spans="2:51" s="14" customFormat="1" x14ac:dyDescent="0.2">
      <c r="B1529" s="195"/>
      <c r="D1529" s="183" t="s">
        <v>177</v>
      </c>
      <c r="E1529" s="196" t="s">
        <v>1</v>
      </c>
      <c r="F1529" s="197" t="s">
        <v>3089</v>
      </c>
      <c r="H1529" s="198">
        <v>-0.501</v>
      </c>
      <c r="I1529" s="199"/>
      <c r="L1529" s="195"/>
      <c r="M1529" s="200"/>
      <c r="N1529" s="201"/>
      <c r="O1529" s="201"/>
      <c r="P1529" s="201"/>
      <c r="Q1529" s="201"/>
      <c r="R1529" s="201"/>
      <c r="S1529" s="201"/>
      <c r="T1529" s="202"/>
      <c r="AT1529" s="196" t="s">
        <v>177</v>
      </c>
      <c r="AU1529" s="196" t="s">
        <v>86</v>
      </c>
      <c r="AV1529" s="14" t="s">
        <v>86</v>
      </c>
      <c r="AW1529" s="14" t="s">
        <v>34</v>
      </c>
      <c r="AX1529" s="14" t="s">
        <v>77</v>
      </c>
      <c r="AY1529" s="196" t="s">
        <v>164</v>
      </c>
    </row>
    <row r="1530" spans="2:51" s="16" customFormat="1" x14ac:dyDescent="0.2">
      <c r="B1530" s="215"/>
      <c r="D1530" s="183" t="s">
        <v>177</v>
      </c>
      <c r="E1530" s="216" t="s">
        <v>1</v>
      </c>
      <c r="F1530" s="217" t="s">
        <v>235</v>
      </c>
      <c r="H1530" s="218">
        <v>12.397</v>
      </c>
      <c r="I1530" s="219"/>
      <c r="L1530" s="215"/>
      <c r="M1530" s="220"/>
      <c r="N1530" s="221"/>
      <c r="O1530" s="221"/>
      <c r="P1530" s="221"/>
      <c r="Q1530" s="221"/>
      <c r="R1530" s="221"/>
      <c r="S1530" s="221"/>
      <c r="T1530" s="222"/>
      <c r="AT1530" s="216" t="s">
        <v>177</v>
      </c>
      <c r="AU1530" s="216" t="s">
        <v>86</v>
      </c>
      <c r="AV1530" s="16" t="s">
        <v>236</v>
      </c>
      <c r="AW1530" s="16" t="s">
        <v>34</v>
      </c>
      <c r="AX1530" s="16" t="s">
        <v>77</v>
      </c>
      <c r="AY1530" s="216" t="s">
        <v>164</v>
      </c>
    </row>
    <row r="1531" spans="2:51" s="13" customFormat="1" x14ac:dyDescent="0.2">
      <c r="B1531" s="188"/>
      <c r="D1531" s="183" t="s">
        <v>177</v>
      </c>
      <c r="E1531" s="189" t="s">
        <v>1</v>
      </c>
      <c r="F1531" s="190" t="s">
        <v>2913</v>
      </c>
      <c r="H1531" s="189" t="s">
        <v>1</v>
      </c>
      <c r="I1531" s="191"/>
      <c r="L1531" s="188"/>
      <c r="M1531" s="192"/>
      <c r="N1531" s="193"/>
      <c r="O1531" s="193"/>
      <c r="P1531" s="193"/>
      <c r="Q1531" s="193"/>
      <c r="R1531" s="193"/>
      <c r="S1531" s="193"/>
      <c r="T1531" s="194"/>
      <c r="AT1531" s="189" t="s">
        <v>177</v>
      </c>
      <c r="AU1531" s="189" t="s">
        <v>86</v>
      </c>
      <c r="AV1531" s="13" t="s">
        <v>84</v>
      </c>
      <c r="AW1531" s="13" t="s">
        <v>34</v>
      </c>
      <c r="AX1531" s="13" t="s">
        <v>77</v>
      </c>
      <c r="AY1531" s="189" t="s">
        <v>164</v>
      </c>
    </row>
    <row r="1532" spans="2:51" s="13" customFormat="1" x14ac:dyDescent="0.2">
      <c r="B1532" s="188"/>
      <c r="D1532" s="183" t="s">
        <v>177</v>
      </c>
      <c r="E1532" s="189" t="s">
        <v>1</v>
      </c>
      <c r="F1532" s="190" t="s">
        <v>2914</v>
      </c>
      <c r="H1532" s="189" t="s">
        <v>1</v>
      </c>
      <c r="I1532" s="191"/>
      <c r="L1532" s="188"/>
      <c r="M1532" s="192"/>
      <c r="N1532" s="193"/>
      <c r="O1532" s="193"/>
      <c r="P1532" s="193"/>
      <c r="Q1532" s="193"/>
      <c r="R1532" s="193"/>
      <c r="S1532" s="193"/>
      <c r="T1532" s="194"/>
      <c r="AT1532" s="189" t="s">
        <v>177</v>
      </c>
      <c r="AU1532" s="189" t="s">
        <v>86</v>
      </c>
      <c r="AV1532" s="13" t="s">
        <v>84</v>
      </c>
      <c r="AW1532" s="13" t="s">
        <v>34</v>
      </c>
      <c r="AX1532" s="13" t="s">
        <v>77</v>
      </c>
      <c r="AY1532" s="189" t="s">
        <v>164</v>
      </c>
    </row>
    <row r="1533" spans="2:51" s="14" customFormat="1" x14ac:dyDescent="0.2">
      <c r="B1533" s="195"/>
      <c r="D1533" s="183" t="s">
        <v>177</v>
      </c>
      <c r="E1533" s="196" t="s">
        <v>1</v>
      </c>
      <c r="F1533" s="197" t="s">
        <v>3093</v>
      </c>
      <c r="H1533" s="198">
        <v>0.40799999999999997</v>
      </c>
      <c r="I1533" s="199"/>
      <c r="L1533" s="195"/>
      <c r="M1533" s="200"/>
      <c r="N1533" s="201"/>
      <c r="O1533" s="201"/>
      <c r="P1533" s="201"/>
      <c r="Q1533" s="201"/>
      <c r="R1533" s="201"/>
      <c r="S1533" s="201"/>
      <c r="T1533" s="202"/>
      <c r="AT1533" s="196" t="s">
        <v>177</v>
      </c>
      <c r="AU1533" s="196" t="s">
        <v>86</v>
      </c>
      <c r="AV1533" s="14" t="s">
        <v>86</v>
      </c>
      <c r="AW1533" s="14" t="s">
        <v>34</v>
      </c>
      <c r="AX1533" s="14" t="s">
        <v>77</v>
      </c>
      <c r="AY1533" s="196" t="s">
        <v>164</v>
      </c>
    </row>
    <row r="1534" spans="2:51" s="16" customFormat="1" x14ac:dyDescent="0.2">
      <c r="B1534" s="215"/>
      <c r="D1534" s="183" t="s">
        <v>177</v>
      </c>
      <c r="E1534" s="216" t="s">
        <v>1</v>
      </c>
      <c r="F1534" s="217" t="s">
        <v>235</v>
      </c>
      <c r="H1534" s="218">
        <v>0.40799999999999997</v>
      </c>
      <c r="I1534" s="219"/>
      <c r="L1534" s="215"/>
      <c r="M1534" s="220"/>
      <c r="N1534" s="221"/>
      <c r="O1534" s="221"/>
      <c r="P1534" s="221"/>
      <c r="Q1534" s="221"/>
      <c r="R1534" s="221"/>
      <c r="S1534" s="221"/>
      <c r="T1534" s="222"/>
      <c r="AT1534" s="216" t="s">
        <v>177</v>
      </c>
      <c r="AU1534" s="216" t="s">
        <v>86</v>
      </c>
      <c r="AV1534" s="16" t="s">
        <v>236</v>
      </c>
      <c r="AW1534" s="16" t="s">
        <v>34</v>
      </c>
      <c r="AX1534" s="16" t="s">
        <v>77</v>
      </c>
      <c r="AY1534" s="216" t="s">
        <v>164</v>
      </c>
    </row>
    <row r="1535" spans="2:51" s="13" customFormat="1" x14ac:dyDescent="0.2">
      <c r="B1535" s="188"/>
      <c r="D1535" s="183" t="s">
        <v>177</v>
      </c>
      <c r="E1535" s="189" t="s">
        <v>1</v>
      </c>
      <c r="F1535" s="190" t="s">
        <v>2916</v>
      </c>
      <c r="H1535" s="189" t="s">
        <v>1</v>
      </c>
      <c r="I1535" s="191"/>
      <c r="L1535" s="188"/>
      <c r="M1535" s="192"/>
      <c r="N1535" s="193"/>
      <c r="O1535" s="193"/>
      <c r="P1535" s="193"/>
      <c r="Q1535" s="193"/>
      <c r="R1535" s="193"/>
      <c r="S1535" s="193"/>
      <c r="T1535" s="194"/>
      <c r="AT1535" s="189" t="s">
        <v>177</v>
      </c>
      <c r="AU1535" s="189" t="s">
        <v>86</v>
      </c>
      <c r="AV1535" s="13" t="s">
        <v>84</v>
      </c>
      <c r="AW1535" s="13" t="s">
        <v>34</v>
      </c>
      <c r="AX1535" s="13" t="s">
        <v>77</v>
      </c>
      <c r="AY1535" s="189" t="s">
        <v>164</v>
      </c>
    </row>
    <row r="1536" spans="2:51" s="13" customFormat="1" x14ac:dyDescent="0.2">
      <c r="B1536" s="188"/>
      <c r="D1536" s="183" t="s">
        <v>177</v>
      </c>
      <c r="E1536" s="189" t="s">
        <v>1</v>
      </c>
      <c r="F1536" s="190" t="s">
        <v>2917</v>
      </c>
      <c r="H1536" s="189" t="s">
        <v>1</v>
      </c>
      <c r="I1536" s="191"/>
      <c r="L1536" s="188"/>
      <c r="M1536" s="192"/>
      <c r="N1536" s="193"/>
      <c r="O1536" s="193"/>
      <c r="P1536" s="193"/>
      <c r="Q1536" s="193"/>
      <c r="R1536" s="193"/>
      <c r="S1536" s="193"/>
      <c r="T1536" s="194"/>
      <c r="AT1536" s="189" t="s">
        <v>177</v>
      </c>
      <c r="AU1536" s="189" t="s">
        <v>86</v>
      </c>
      <c r="AV1536" s="13" t="s">
        <v>84</v>
      </c>
      <c r="AW1536" s="13" t="s">
        <v>34</v>
      </c>
      <c r="AX1536" s="13" t="s">
        <v>77</v>
      </c>
      <c r="AY1536" s="189" t="s">
        <v>164</v>
      </c>
    </row>
    <row r="1537" spans="2:51" s="13" customFormat="1" x14ac:dyDescent="0.2">
      <c r="B1537" s="188"/>
      <c r="D1537" s="183" t="s">
        <v>177</v>
      </c>
      <c r="E1537" s="189" t="s">
        <v>1</v>
      </c>
      <c r="F1537" s="190" t="s">
        <v>2918</v>
      </c>
      <c r="H1537" s="189" t="s">
        <v>1</v>
      </c>
      <c r="I1537" s="191"/>
      <c r="L1537" s="188"/>
      <c r="M1537" s="192"/>
      <c r="N1537" s="193"/>
      <c r="O1537" s="193"/>
      <c r="P1537" s="193"/>
      <c r="Q1537" s="193"/>
      <c r="R1537" s="193"/>
      <c r="S1537" s="193"/>
      <c r="T1537" s="194"/>
      <c r="AT1537" s="189" t="s">
        <v>177</v>
      </c>
      <c r="AU1537" s="189" t="s">
        <v>86</v>
      </c>
      <c r="AV1537" s="13" t="s">
        <v>84</v>
      </c>
      <c r="AW1537" s="13" t="s">
        <v>34</v>
      </c>
      <c r="AX1537" s="13" t="s">
        <v>77</v>
      </c>
      <c r="AY1537" s="189" t="s">
        <v>164</v>
      </c>
    </row>
    <row r="1538" spans="2:51" s="13" customFormat="1" x14ac:dyDescent="0.2">
      <c r="B1538" s="188"/>
      <c r="D1538" s="183" t="s">
        <v>177</v>
      </c>
      <c r="E1538" s="189" t="s">
        <v>1</v>
      </c>
      <c r="F1538" s="190" t="s">
        <v>2919</v>
      </c>
      <c r="H1538" s="189" t="s">
        <v>1</v>
      </c>
      <c r="I1538" s="191"/>
      <c r="L1538" s="188"/>
      <c r="M1538" s="192"/>
      <c r="N1538" s="193"/>
      <c r="O1538" s="193"/>
      <c r="P1538" s="193"/>
      <c r="Q1538" s="193"/>
      <c r="R1538" s="193"/>
      <c r="S1538" s="193"/>
      <c r="T1538" s="194"/>
      <c r="AT1538" s="189" t="s">
        <v>177</v>
      </c>
      <c r="AU1538" s="189" t="s">
        <v>86</v>
      </c>
      <c r="AV1538" s="13" t="s">
        <v>84</v>
      </c>
      <c r="AW1538" s="13" t="s">
        <v>34</v>
      </c>
      <c r="AX1538" s="13" t="s">
        <v>77</v>
      </c>
      <c r="AY1538" s="189" t="s">
        <v>164</v>
      </c>
    </row>
    <row r="1539" spans="2:51" s="14" customFormat="1" x14ac:dyDescent="0.2">
      <c r="B1539" s="195"/>
      <c r="D1539" s="183" t="s">
        <v>177</v>
      </c>
      <c r="E1539" s="196" t="s">
        <v>1</v>
      </c>
      <c r="F1539" s="197" t="s">
        <v>3094</v>
      </c>
      <c r="H1539" s="198">
        <v>2.73</v>
      </c>
      <c r="I1539" s="199"/>
      <c r="L1539" s="195"/>
      <c r="M1539" s="200"/>
      <c r="N1539" s="201"/>
      <c r="O1539" s="201"/>
      <c r="P1539" s="201"/>
      <c r="Q1539" s="201"/>
      <c r="R1539" s="201"/>
      <c r="S1539" s="201"/>
      <c r="T1539" s="202"/>
      <c r="AT1539" s="196" t="s">
        <v>177</v>
      </c>
      <c r="AU1539" s="196" t="s">
        <v>86</v>
      </c>
      <c r="AV1539" s="14" t="s">
        <v>86</v>
      </c>
      <c r="AW1539" s="14" t="s">
        <v>34</v>
      </c>
      <c r="AX1539" s="14" t="s">
        <v>77</v>
      </c>
      <c r="AY1539" s="196" t="s">
        <v>164</v>
      </c>
    </row>
    <row r="1540" spans="2:51" s="16" customFormat="1" x14ac:dyDescent="0.2">
      <c r="B1540" s="215"/>
      <c r="D1540" s="183" t="s">
        <v>177</v>
      </c>
      <c r="E1540" s="216" t="s">
        <v>1</v>
      </c>
      <c r="F1540" s="217" t="s">
        <v>235</v>
      </c>
      <c r="H1540" s="218">
        <v>2.73</v>
      </c>
      <c r="I1540" s="219"/>
      <c r="L1540" s="215"/>
      <c r="M1540" s="220"/>
      <c r="N1540" s="221"/>
      <c r="O1540" s="221"/>
      <c r="P1540" s="221"/>
      <c r="Q1540" s="221"/>
      <c r="R1540" s="221"/>
      <c r="S1540" s="221"/>
      <c r="T1540" s="222"/>
      <c r="AT1540" s="216" t="s">
        <v>177</v>
      </c>
      <c r="AU1540" s="216" t="s">
        <v>86</v>
      </c>
      <c r="AV1540" s="16" t="s">
        <v>236</v>
      </c>
      <c r="AW1540" s="16" t="s">
        <v>34</v>
      </c>
      <c r="AX1540" s="16" t="s">
        <v>77</v>
      </c>
      <c r="AY1540" s="216" t="s">
        <v>164</v>
      </c>
    </row>
    <row r="1541" spans="2:51" s="13" customFormat="1" x14ac:dyDescent="0.2">
      <c r="B1541" s="188"/>
      <c r="D1541" s="183" t="s">
        <v>177</v>
      </c>
      <c r="E1541" s="189" t="s">
        <v>1</v>
      </c>
      <c r="F1541" s="190" t="s">
        <v>2921</v>
      </c>
      <c r="H1541" s="189" t="s">
        <v>1</v>
      </c>
      <c r="I1541" s="191"/>
      <c r="L1541" s="188"/>
      <c r="M1541" s="192"/>
      <c r="N1541" s="193"/>
      <c r="O1541" s="193"/>
      <c r="P1541" s="193"/>
      <c r="Q1541" s="193"/>
      <c r="R1541" s="193"/>
      <c r="S1541" s="193"/>
      <c r="T1541" s="194"/>
      <c r="AT1541" s="189" t="s">
        <v>177</v>
      </c>
      <c r="AU1541" s="189" t="s">
        <v>86</v>
      </c>
      <c r="AV1541" s="13" t="s">
        <v>84</v>
      </c>
      <c r="AW1541" s="13" t="s">
        <v>34</v>
      </c>
      <c r="AX1541" s="13" t="s">
        <v>77</v>
      </c>
      <c r="AY1541" s="189" t="s">
        <v>164</v>
      </c>
    </row>
    <row r="1542" spans="2:51" s="13" customFormat="1" x14ac:dyDescent="0.2">
      <c r="B1542" s="188"/>
      <c r="D1542" s="183" t="s">
        <v>177</v>
      </c>
      <c r="E1542" s="189" t="s">
        <v>1</v>
      </c>
      <c r="F1542" s="190" t="s">
        <v>2922</v>
      </c>
      <c r="H1542" s="189" t="s">
        <v>1</v>
      </c>
      <c r="I1542" s="191"/>
      <c r="L1542" s="188"/>
      <c r="M1542" s="192"/>
      <c r="N1542" s="193"/>
      <c r="O1542" s="193"/>
      <c r="P1542" s="193"/>
      <c r="Q1542" s="193"/>
      <c r="R1542" s="193"/>
      <c r="S1542" s="193"/>
      <c r="T1542" s="194"/>
      <c r="AT1542" s="189" t="s">
        <v>177</v>
      </c>
      <c r="AU1542" s="189" t="s">
        <v>86</v>
      </c>
      <c r="AV1542" s="13" t="s">
        <v>84</v>
      </c>
      <c r="AW1542" s="13" t="s">
        <v>34</v>
      </c>
      <c r="AX1542" s="13" t="s">
        <v>77</v>
      </c>
      <c r="AY1542" s="189" t="s">
        <v>164</v>
      </c>
    </row>
    <row r="1543" spans="2:51" s="14" customFormat="1" x14ac:dyDescent="0.2">
      <c r="B1543" s="195"/>
      <c r="D1543" s="183" t="s">
        <v>177</v>
      </c>
      <c r="E1543" s="196" t="s">
        <v>1</v>
      </c>
      <c r="F1543" s="197" t="s">
        <v>3095</v>
      </c>
      <c r="H1543" s="198">
        <v>0.32500000000000001</v>
      </c>
      <c r="I1543" s="199"/>
      <c r="L1543" s="195"/>
      <c r="M1543" s="200"/>
      <c r="N1543" s="201"/>
      <c r="O1543" s="201"/>
      <c r="P1543" s="201"/>
      <c r="Q1543" s="201"/>
      <c r="R1543" s="201"/>
      <c r="S1543" s="201"/>
      <c r="T1543" s="202"/>
      <c r="AT1543" s="196" t="s">
        <v>177</v>
      </c>
      <c r="AU1543" s="196" t="s">
        <v>86</v>
      </c>
      <c r="AV1543" s="14" t="s">
        <v>86</v>
      </c>
      <c r="AW1543" s="14" t="s">
        <v>34</v>
      </c>
      <c r="AX1543" s="14" t="s">
        <v>77</v>
      </c>
      <c r="AY1543" s="196" t="s">
        <v>164</v>
      </c>
    </row>
    <row r="1544" spans="2:51" s="16" customFormat="1" x14ac:dyDescent="0.2">
      <c r="B1544" s="215"/>
      <c r="D1544" s="183" t="s">
        <v>177</v>
      </c>
      <c r="E1544" s="216" t="s">
        <v>1</v>
      </c>
      <c r="F1544" s="217" t="s">
        <v>235</v>
      </c>
      <c r="H1544" s="218">
        <v>0.32500000000000001</v>
      </c>
      <c r="I1544" s="219"/>
      <c r="L1544" s="215"/>
      <c r="M1544" s="220"/>
      <c r="N1544" s="221"/>
      <c r="O1544" s="221"/>
      <c r="P1544" s="221"/>
      <c r="Q1544" s="221"/>
      <c r="R1544" s="221"/>
      <c r="S1544" s="221"/>
      <c r="T1544" s="222"/>
      <c r="AT1544" s="216" t="s">
        <v>177</v>
      </c>
      <c r="AU1544" s="216" t="s">
        <v>86</v>
      </c>
      <c r="AV1544" s="16" t="s">
        <v>236</v>
      </c>
      <c r="AW1544" s="16" t="s">
        <v>34</v>
      </c>
      <c r="AX1544" s="16" t="s">
        <v>77</v>
      </c>
      <c r="AY1544" s="216" t="s">
        <v>164</v>
      </c>
    </row>
    <row r="1545" spans="2:51" s="13" customFormat="1" x14ac:dyDescent="0.2">
      <c r="B1545" s="188"/>
      <c r="D1545" s="183" t="s">
        <v>177</v>
      </c>
      <c r="E1545" s="189" t="s">
        <v>1</v>
      </c>
      <c r="F1545" s="190" t="s">
        <v>2803</v>
      </c>
      <c r="H1545" s="189" t="s">
        <v>1</v>
      </c>
      <c r="I1545" s="191"/>
      <c r="L1545" s="188"/>
      <c r="M1545" s="192"/>
      <c r="N1545" s="193"/>
      <c r="O1545" s="193"/>
      <c r="P1545" s="193"/>
      <c r="Q1545" s="193"/>
      <c r="R1545" s="193"/>
      <c r="S1545" s="193"/>
      <c r="T1545" s="194"/>
      <c r="AT1545" s="189" t="s">
        <v>177</v>
      </c>
      <c r="AU1545" s="189" t="s">
        <v>86</v>
      </c>
      <c r="AV1545" s="13" t="s">
        <v>84</v>
      </c>
      <c r="AW1545" s="13" t="s">
        <v>34</v>
      </c>
      <c r="AX1545" s="13" t="s">
        <v>77</v>
      </c>
      <c r="AY1545" s="189" t="s">
        <v>164</v>
      </c>
    </row>
    <row r="1546" spans="2:51" s="13" customFormat="1" x14ac:dyDescent="0.2">
      <c r="B1546" s="188"/>
      <c r="D1546" s="183" t="s">
        <v>177</v>
      </c>
      <c r="E1546" s="189" t="s">
        <v>1</v>
      </c>
      <c r="F1546" s="190" t="s">
        <v>2924</v>
      </c>
      <c r="H1546" s="189" t="s">
        <v>1</v>
      </c>
      <c r="I1546" s="191"/>
      <c r="L1546" s="188"/>
      <c r="M1546" s="192"/>
      <c r="N1546" s="193"/>
      <c r="O1546" s="193"/>
      <c r="P1546" s="193"/>
      <c r="Q1546" s="193"/>
      <c r="R1546" s="193"/>
      <c r="S1546" s="193"/>
      <c r="T1546" s="194"/>
      <c r="AT1546" s="189" t="s">
        <v>177</v>
      </c>
      <c r="AU1546" s="189" t="s">
        <v>86</v>
      </c>
      <c r="AV1546" s="13" t="s">
        <v>84</v>
      </c>
      <c r="AW1546" s="13" t="s">
        <v>34</v>
      </c>
      <c r="AX1546" s="13" t="s">
        <v>77</v>
      </c>
      <c r="AY1546" s="189" t="s">
        <v>164</v>
      </c>
    </row>
    <row r="1547" spans="2:51" s="13" customFormat="1" x14ac:dyDescent="0.2">
      <c r="B1547" s="188"/>
      <c r="D1547" s="183" t="s">
        <v>177</v>
      </c>
      <c r="E1547" s="189" t="s">
        <v>1</v>
      </c>
      <c r="F1547" s="190" t="s">
        <v>2805</v>
      </c>
      <c r="H1547" s="189" t="s">
        <v>1</v>
      </c>
      <c r="I1547" s="191"/>
      <c r="L1547" s="188"/>
      <c r="M1547" s="192"/>
      <c r="N1547" s="193"/>
      <c r="O1547" s="193"/>
      <c r="P1547" s="193"/>
      <c r="Q1547" s="193"/>
      <c r="R1547" s="193"/>
      <c r="S1547" s="193"/>
      <c r="T1547" s="194"/>
      <c r="AT1547" s="189" t="s">
        <v>177</v>
      </c>
      <c r="AU1547" s="189" t="s">
        <v>86</v>
      </c>
      <c r="AV1547" s="13" t="s">
        <v>84</v>
      </c>
      <c r="AW1547" s="13" t="s">
        <v>34</v>
      </c>
      <c r="AX1547" s="13" t="s">
        <v>77</v>
      </c>
      <c r="AY1547" s="189" t="s">
        <v>164</v>
      </c>
    </row>
    <row r="1548" spans="2:51" s="14" customFormat="1" x14ac:dyDescent="0.2">
      <c r="B1548" s="195"/>
      <c r="D1548" s="183" t="s">
        <v>177</v>
      </c>
      <c r="E1548" s="196" t="s">
        <v>1</v>
      </c>
      <c r="F1548" s="197" t="s">
        <v>3096</v>
      </c>
      <c r="H1548" s="198">
        <v>2.915</v>
      </c>
      <c r="I1548" s="199"/>
      <c r="L1548" s="195"/>
      <c r="M1548" s="200"/>
      <c r="N1548" s="201"/>
      <c r="O1548" s="201"/>
      <c r="P1548" s="201"/>
      <c r="Q1548" s="201"/>
      <c r="R1548" s="201"/>
      <c r="S1548" s="201"/>
      <c r="T1548" s="202"/>
      <c r="AT1548" s="196" t="s">
        <v>177</v>
      </c>
      <c r="AU1548" s="196" t="s">
        <v>86</v>
      </c>
      <c r="AV1548" s="14" t="s">
        <v>86</v>
      </c>
      <c r="AW1548" s="14" t="s">
        <v>34</v>
      </c>
      <c r="AX1548" s="14" t="s">
        <v>77</v>
      </c>
      <c r="AY1548" s="196" t="s">
        <v>164</v>
      </c>
    </row>
    <row r="1549" spans="2:51" s="13" customFormat="1" x14ac:dyDescent="0.2">
      <c r="B1549" s="188"/>
      <c r="D1549" s="183" t="s">
        <v>177</v>
      </c>
      <c r="E1549" s="189" t="s">
        <v>1</v>
      </c>
      <c r="F1549" s="190" t="s">
        <v>2926</v>
      </c>
      <c r="H1549" s="189" t="s">
        <v>1</v>
      </c>
      <c r="I1549" s="191"/>
      <c r="L1549" s="188"/>
      <c r="M1549" s="192"/>
      <c r="N1549" s="193"/>
      <c r="O1549" s="193"/>
      <c r="P1549" s="193"/>
      <c r="Q1549" s="193"/>
      <c r="R1549" s="193"/>
      <c r="S1549" s="193"/>
      <c r="T1549" s="194"/>
      <c r="AT1549" s="189" t="s">
        <v>177</v>
      </c>
      <c r="AU1549" s="189" t="s">
        <v>86</v>
      </c>
      <c r="AV1549" s="13" t="s">
        <v>84</v>
      </c>
      <c r="AW1549" s="13" t="s">
        <v>34</v>
      </c>
      <c r="AX1549" s="13" t="s">
        <v>77</v>
      </c>
      <c r="AY1549" s="189" t="s">
        <v>164</v>
      </c>
    </row>
    <row r="1550" spans="2:51" s="14" customFormat="1" x14ac:dyDescent="0.2">
      <c r="B1550" s="195"/>
      <c r="D1550" s="183" t="s">
        <v>177</v>
      </c>
      <c r="E1550" s="196" t="s">
        <v>1</v>
      </c>
      <c r="F1550" s="197" t="s">
        <v>3097</v>
      </c>
      <c r="H1550" s="198">
        <v>-1.4850000000000001</v>
      </c>
      <c r="I1550" s="199"/>
      <c r="L1550" s="195"/>
      <c r="M1550" s="200"/>
      <c r="N1550" s="201"/>
      <c r="O1550" s="201"/>
      <c r="P1550" s="201"/>
      <c r="Q1550" s="201"/>
      <c r="R1550" s="201"/>
      <c r="S1550" s="201"/>
      <c r="T1550" s="202"/>
      <c r="AT1550" s="196" t="s">
        <v>177</v>
      </c>
      <c r="AU1550" s="196" t="s">
        <v>86</v>
      </c>
      <c r="AV1550" s="14" t="s">
        <v>86</v>
      </c>
      <c r="AW1550" s="14" t="s">
        <v>34</v>
      </c>
      <c r="AX1550" s="14" t="s">
        <v>77</v>
      </c>
      <c r="AY1550" s="196" t="s">
        <v>164</v>
      </c>
    </row>
    <row r="1551" spans="2:51" s="16" customFormat="1" x14ac:dyDescent="0.2">
      <c r="B1551" s="215"/>
      <c r="D1551" s="183" t="s">
        <v>177</v>
      </c>
      <c r="E1551" s="216" t="s">
        <v>1</v>
      </c>
      <c r="F1551" s="217" t="s">
        <v>235</v>
      </c>
      <c r="H1551" s="218">
        <v>1.43</v>
      </c>
      <c r="I1551" s="219"/>
      <c r="L1551" s="215"/>
      <c r="M1551" s="220"/>
      <c r="N1551" s="221"/>
      <c r="O1551" s="221"/>
      <c r="P1551" s="221"/>
      <c r="Q1551" s="221"/>
      <c r="R1551" s="221"/>
      <c r="S1551" s="221"/>
      <c r="T1551" s="222"/>
      <c r="AT1551" s="216" t="s">
        <v>177</v>
      </c>
      <c r="AU1551" s="216" t="s">
        <v>86</v>
      </c>
      <c r="AV1551" s="16" t="s">
        <v>236</v>
      </c>
      <c r="AW1551" s="16" t="s">
        <v>34</v>
      </c>
      <c r="AX1551" s="16" t="s">
        <v>77</v>
      </c>
      <c r="AY1551" s="216" t="s">
        <v>164</v>
      </c>
    </row>
    <row r="1552" spans="2:51" s="13" customFormat="1" x14ac:dyDescent="0.2">
      <c r="B1552" s="188"/>
      <c r="D1552" s="183" t="s">
        <v>177</v>
      </c>
      <c r="E1552" s="189" t="s">
        <v>1</v>
      </c>
      <c r="F1552" s="190" t="s">
        <v>2958</v>
      </c>
      <c r="H1552" s="189" t="s">
        <v>1</v>
      </c>
      <c r="I1552" s="191"/>
      <c r="L1552" s="188"/>
      <c r="M1552" s="192"/>
      <c r="N1552" s="193"/>
      <c r="O1552" s="193"/>
      <c r="P1552" s="193"/>
      <c r="Q1552" s="193"/>
      <c r="R1552" s="193"/>
      <c r="S1552" s="193"/>
      <c r="T1552" s="194"/>
      <c r="AT1552" s="189" t="s">
        <v>177</v>
      </c>
      <c r="AU1552" s="189" t="s">
        <v>86</v>
      </c>
      <c r="AV1552" s="13" t="s">
        <v>84</v>
      </c>
      <c r="AW1552" s="13" t="s">
        <v>34</v>
      </c>
      <c r="AX1552" s="13" t="s">
        <v>77</v>
      </c>
      <c r="AY1552" s="189" t="s">
        <v>164</v>
      </c>
    </row>
    <row r="1553" spans="1:65" s="13" customFormat="1" x14ac:dyDescent="0.2">
      <c r="B1553" s="188"/>
      <c r="D1553" s="183" t="s">
        <v>177</v>
      </c>
      <c r="E1553" s="189" t="s">
        <v>1</v>
      </c>
      <c r="F1553" s="190" t="s">
        <v>2959</v>
      </c>
      <c r="H1553" s="189" t="s">
        <v>1</v>
      </c>
      <c r="I1553" s="191"/>
      <c r="L1553" s="188"/>
      <c r="M1553" s="192"/>
      <c r="N1553" s="193"/>
      <c r="O1553" s="193"/>
      <c r="P1553" s="193"/>
      <c r="Q1553" s="193"/>
      <c r="R1553" s="193"/>
      <c r="S1553" s="193"/>
      <c r="T1553" s="194"/>
      <c r="AT1553" s="189" t="s">
        <v>177</v>
      </c>
      <c r="AU1553" s="189" t="s">
        <v>86</v>
      </c>
      <c r="AV1553" s="13" t="s">
        <v>84</v>
      </c>
      <c r="AW1553" s="13" t="s">
        <v>34</v>
      </c>
      <c r="AX1553" s="13" t="s">
        <v>77</v>
      </c>
      <c r="AY1553" s="189" t="s">
        <v>164</v>
      </c>
    </row>
    <row r="1554" spans="1:65" s="13" customFormat="1" x14ac:dyDescent="0.2">
      <c r="B1554" s="188"/>
      <c r="D1554" s="183" t="s">
        <v>177</v>
      </c>
      <c r="E1554" s="189" t="s">
        <v>1</v>
      </c>
      <c r="F1554" s="190" t="s">
        <v>2960</v>
      </c>
      <c r="H1554" s="189" t="s">
        <v>1</v>
      </c>
      <c r="I1554" s="191"/>
      <c r="L1554" s="188"/>
      <c r="M1554" s="192"/>
      <c r="N1554" s="193"/>
      <c r="O1554" s="193"/>
      <c r="P1554" s="193"/>
      <c r="Q1554" s="193"/>
      <c r="R1554" s="193"/>
      <c r="S1554" s="193"/>
      <c r="T1554" s="194"/>
      <c r="AT1554" s="189" t="s">
        <v>177</v>
      </c>
      <c r="AU1554" s="189" t="s">
        <v>86</v>
      </c>
      <c r="AV1554" s="13" t="s">
        <v>84</v>
      </c>
      <c r="AW1554" s="13" t="s">
        <v>34</v>
      </c>
      <c r="AX1554" s="13" t="s">
        <v>77</v>
      </c>
      <c r="AY1554" s="189" t="s">
        <v>164</v>
      </c>
    </row>
    <row r="1555" spans="1:65" s="13" customFormat="1" x14ac:dyDescent="0.2">
      <c r="B1555" s="188"/>
      <c r="D1555" s="183" t="s">
        <v>177</v>
      </c>
      <c r="E1555" s="189" t="s">
        <v>1</v>
      </c>
      <c r="F1555" s="190" t="s">
        <v>2961</v>
      </c>
      <c r="H1555" s="189" t="s">
        <v>1</v>
      </c>
      <c r="I1555" s="191"/>
      <c r="L1555" s="188"/>
      <c r="M1555" s="192"/>
      <c r="N1555" s="193"/>
      <c r="O1555" s="193"/>
      <c r="P1555" s="193"/>
      <c r="Q1555" s="193"/>
      <c r="R1555" s="193"/>
      <c r="S1555" s="193"/>
      <c r="T1555" s="194"/>
      <c r="AT1555" s="189" t="s">
        <v>177</v>
      </c>
      <c r="AU1555" s="189" t="s">
        <v>86</v>
      </c>
      <c r="AV1555" s="13" t="s">
        <v>84</v>
      </c>
      <c r="AW1555" s="13" t="s">
        <v>34</v>
      </c>
      <c r="AX1555" s="13" t="s">
        <v>77</v>
      </c>
      <c r="AY1555" s="189" t="s">
        <v>164</v>
      </c>
    </row>
    <row r="1556" spans="1:65" s="14" customFormat="1" x14ac:dyDescent="0.2">
      <c r="B1556" s="195"/>
      <c r="D1556" s="183" t="s">
        <v>177</v>
      </c>
      <c r="E1556" s="196" t="s">
        <v>1</v>
      </c>
      <c r="F1556" s="197" t="s">
        <v>3098</v>
      </c>
      <c r="H1556" s="198">
        <v>0.316</v>
      </c>
      <c r="I1556" s="199"/>
      <c r="L1556" s="195"/>
      <c r="M1556" s="200"/>
      <c r="N1556" s="201"/>
      <c r="O1556" s="201"/>
      <c r="P1556" s="201"/>
      <c r="Q1556" s="201"/>
      <c r="R1556" s="201"/>
      <c r="S1556" s="201"/>
      <c r="T1556" s="202"/>
      <c r="AT1556" s="196" t="s">
        <v>177</v>
      </c>
      <c r="AU1556" s="196" t="s">
        <v>86</v>
      </c>
      <c r="AV1556" s="14" t="s">
        <v>86</v>
      </c>
      <c r="AW1556" s="14" t="s">
        <v>34</v>
      </c>
      <c r="AX1556" s="14" t="s">
        <v>77</v>
      </c>
      <c r="AY1556" s="196" t="s">
        <v>164</v>
      </c>
    </row>
    <row r="1557" spans="1:65" s="16" customFormat="1" x14ac:dyDescent="0.2">
      <c r="B1557" s="215"/>
      <c r="D1557" s="183" t="s">
        <v>177</v>
      </c>
      <c r="E1557" s="216" t="s">
        <v>1</v>
      </c>
      <c r="F1557" s="217" t="s">
        <v>235</v>
      </c>
      <c r="H1557" s="218">
        <v>0.316</v>
      </c>
      <c r="I1557" s="219"/>
      <c r="L1557" s="215"/>
      <c r="M1557" s="220"/>
      <c r="N1557" s="221"/>
      <c r="O1557" s="221"/>
      <c r="P1557" s="221"/>
      <c r="Q1557" s="221"/>
      <c r="R1557" s="221"/>
      <c r="S1557" s="221"/>
      <c r="T1557" s="222"/>
      <c r="AT1557" s="216" t="s">
        <v>177</v>
      </c>
      <c r="AU1557" s="216" t="s">
        <v>86</v>
      </c>
      <c r="AV1557" s="16" t="s">
        <v>236</v>
      </c>
      <c r="AW1557" s="16" t="s">
        <v>34</v>
      </c>
      <c r="AX1557" s="16" t="s">
        <v>77</v>
      </c>
      <c r="AY1557" s="216" t="s">
        <v>164</v>
      </c>
    </row>
    <row r="1558" spans="1:65" s="13" customFormat="1" x14ac:dyDescent="0.2">
      <c r="B1558" s="188"/>
      <c r="D1558" s="183" t="s">
        <v>177</v>
      </c>
      <c r="E1558" s="189" t="s">
        <v>1</v>
      </c>
      <c r="F1558" s="190" t="s">
        <v>2928</v>
      </c>
      <c r="H1558" s="189" t="s">
        <v>1</v>
      </c>
      <c r="I1558" s="191"/>
      <c r="L1558" s="188"/>
      <c r="M1558" s="192"/>
      <c r="N1558" s="193"/>
      <c r="O1558" s="193"/>
      <c r="P1558" s="193"/>
      <c r="Q1558" s="193"/>
      <c r="R1558" s="193"/>
      <c r="S1558" s="193"/>
      <c r="T1558" s="194"/>
      <c r="AT1558" s="189" t="s">
        <v>177</v>
      </c>
      <c r="AU1558" s="189" t="s">
        <v>86</v>
      </c>
      <c r="AV1558" s="13" t="s">
        <v>84</v>
      </c>
      <c r="AW1558" s="13" t="s">
        <v>34</v>
      </c>
      <c r="AX1558" s="13" t="s">
        <v>77</v>
      </c>
      <c r="AY1558" s="189" t="s">
        <v>164</v>
      </c>
    </row>
    <row r="1559" spans="1:65" s="13" customFormat="1" x14ac:dyDescent="0.2">
      <c r="B1559" s="188"/>
      <c r="D1559" s="183" t="s">
        <v>177</v>
      </c>
      <c r="E1559" s="189" t="s">
        <v>1</v>
      </c>
      <c r="F1559" s="190" t="s">
        <v>2929</v>
      </c>
      <c r="H1559" s="189" t="s">
        <v>1</v>
      </c>
      <c r="I1559" s="191"/>
      <c r="L1559" s="188"/>
      <c r="M1559" s="192"/>
      <c r="N1559" s="193"/>
      <c r="O1559" s="193"/>
      <c r="P1559" s="193"/>
      <c r="Q1559" s="193"/>
      <c r="R1559" s="193"/>
      <c r="S1559" s="193"/>
      <c r="T1559" s="194"/>
      <c r="AT1559" s="189" t="s">
        <v>177</v>
      </c>
      <c r="AU1559" s="189" t="s">
        <v>86</v>
      </c>
      <c r="AV1559" s="13" t="s">
        <v>84</v>
      </c>
      <c r="AW1559" s="13" t="s">
        <v>34</v>
      </c>
      <c r="AX1559" s="13" t="s">
        <v>77</v>
      </c>
      <c r="AY1559" s="189" t="s">
        <v>164</v>
      </c>
    </row>
    <row r="1560" spans="1:65" s="13" customFormat="1" x14ac:dyDescent="0.2">
      <c r="B1560" s="188"/>
      <c r="D1560" s="183" t="s">
        <v>177</v>
      </c>
      <c r="E1560" s="189" t="s">
        <v>1</v>
      </c>
      <c r="F1560" s="190" t="s">
        <v>2930</v>
      </c>
      <c r="H1560" s="189" t="s">
        <v>1</v>
      </c>
      <c r="I1560" s="191"/>
      <c r="L1560" s="188"/>
      <c r="M1560" s="192"/>
      <c r="N1560" s="193"/>
      <c r="O1560" s="193"/>
      <c r="P1560" s="193"/>
      <c r="Q1560" s="193"/>
      <c r="R1560" s="193"/>
      <c r="S1560" s="193"/>
      <c r="T1560" s="194"/>
      <c r="AT1560" s="189" t="s">
        <v>177</v>
      </c>
      <c r="AU1560" s="189" t="s">
        <v>86</v>
      </c>
      <c r="AV1560" s="13" t="s">
        <v>84</v>
      </c>
      <c r="AW1560" s="13" t="s">
        <v>34</v>
      </c>
      <c r="AX1560" s="13" t="s">
        <v>77</v>
      </c>
      <c r="AY1560" s="189" t="s">
        <v>164</v>
      </c>
    </row>
    <row r="1561" spans="1:65" s="14" customFormat="1" x14ac:dyDescent="0.2">
      <c r="B1561" s="195"/>
      <c r="D1561" s="183" t="s">
        <v>177</v>
      </c>
      <c r="E1561" s="196" t="s">
        <v>1</v>
      </c>
      <c r="F1561" s="197" t="s">
        <v>3099</v>
      </c>
      <c r="H1561" s="198">
        <v>9.4380000000000006</v>
      </c>
      <c r="I1561" s="199"/>
      <c r="L1561" s="195"/>
      <c r="M1561" s="200"/>
      <c r="N1561" s="201"/>
      <c r="O1561" s="201"/>
      <c r="P1561" s="201"/>
      <c r="Q1561" s="201"/>
      <c r="R1561" s="201"/>
      <c r="S1561" s="201"/>
      <c r="T1561" s="202"/>
      <c r="AT1561" s="196" t="s">
        <v>177</v>
      </c>
      <c r="AU1561" s="196" t="s">
        <v>86</v>
      </c>
      <c r="AV1561" s="14" t="s">
        <v>86</v>
      </c>
      <c r="AW1561" s="14" t="s">
        <v>34</v>
      </c>
      <c r="AX1561" s="14" t="s">
        <v>77</v>
      </c>
      <c r="AY1561" s="196" t="s">
        <v>164</v>
      </c>
    </row>
    <row r="1562" spans="1:65" s="14" customFormat="1" x14ac:dyDescent="0.2">
      <c r="B1562" s="195"/>
      <c r="D1562" s="183" t="s">
        <v>177</v>
      </c>
      <c r="E1562" s="196" t="s">
        <v>1</v>
      </c>
      <c r="F1562" s="197" t="s">
        <v>3100</v>
      </c>
      <c r="H1562" s="198">
        <v>-7.8E-2</v>
      </c>
      <c r="I1562" s="199"/>
      <c r="L1562" s="195"/>
      <c r="M1562" s="200"/>
      <c r="N1562" s="201"/>
      <c r="O1562" s="201"/>
      <c r="P1562" s="201"/>
      <c r="Q1562" s="201"/>
      <c r="R1562" s="201"/>
      <c r="S1562" s="201"/>
      <c r="T1562" s="202"/>
      <c r="AT1562" s="196" t="s">
        <v>177</v>
      </c>
      <c r="AU1562" s="196" t="s">
        <v>86</v>
      </c>
      <c r="AV1562" s="14" t="s">
        <v>86</v>
      </c>
      <c r="AW1562" s="14" t="s">
        <v>34</v>
      </c>
      <c r="AX1562" s="14" t="s">
        <v>77</v>
      </c>
      <c r="AY1562" s="196" t="s">
        <v>164</v>
      </c>
    </row>
    <row r="1563" spans="1:65" s="16" customFormat="1" x14ac:dyDescent="0.2">
      <c r="B1563" s="215"/>
      <c r="D1563" s="183" t="s">
        <v>177</v>
      </c>
      <c r="E1563" s="216" t="s">
        <v>1</v>
      </c>
      <c r="F1563" s="217" t="s">
        <v>235</v>
      </c>
      <c r="H1563" s="218">
        <v>9.36</v>
      </c>
      <c r="I1563" s="219"/>
      <c r="L1563" s="215"/>
      <c r="M1563" s="220"/>
      <c r="N1563" s="221"/>
      <c r="O1563" s="221"/>
      <c r="P1563" s="221"/>
      <c r="Q1563" s="221"/>
      <c r="R1563" s="221"/>
      <c r="S1563" s="221"/>
      <c r="T1563" s="222"/>
      <c r="AT1563" s="216" t="s">
        <v>177</v>
      </c>
      <c r="AU1563" s="216" t="s">
        <v>86</v>
      </c>
      <c r="AV1563" s="16" t="s">
        <v>236</v>
      </c>
      <c r="AW1563" s="16" t="s">
        <v>34</v>
      </c>
      <c r="AX1563" s="16" t="s">
        <v>77</v>
      </c>
      <c r="AY1563" s="216" t="s">
        <v>164</v>
      </c>
    </row>
    <row r="1564" spans="1:65" s="15" customFormat="1" x14ac:dyDescent="0.2">
      <c r="B1564" s="203"/>
      <c r="D1564" s="183" t="s">
        <v>177</v>
      </c>
      <c r="E1564" s="204" t="s">
        <v>1</v>
      </c>
      <c r="F1564" s="205" t="s">
        <v>184</v>
      </c>
      <c r="H1564" s="206">
        <v>32.305</v>
      </c>
      <c r="I1564" s="207"/>
      <c r="L1564" s="203"/>
      <c r="M1564" s="208"/>
      <c r="N1564" s="209"/>
      <c r="O1564" s="209"/>
      <c r="P1564" s="209"/>
      <c r="Q1564" s="209"/>
      <c r="R1564" s="209"/>
      <c r="S1564" s="209"/>
      <c r="T1564" s="210"/>
      <c r="AT1564" s="204" t="s">
        <v>177</v>
      </c>
      <c r="AU1564" s="204" t="s">
        <v>86</v>
      </c>
      <c r="AV1564" s="15" t="s">
        <v>172</v>
      </c>
      <c r="AW1564" s="15" t="s">
        <v>34</v>
      </c>
      <c r="AX1564" s="15" t="s">
        <v>84</v>
      </c>
      <c r="AY1564" s="204" t="s">
        <v>164</v>
      </c>
    </row>
    <row r="1565" spans="1:65" s="14" customFormat="1" x14ac:dyDescent="0.2">
      <c r="B1565" s="195"/>
      <c r="D1565" s="183" t="s">
        <v>177</v>
      </c>
      <c r="F1565" s="197" t="s">
        <v>3104</v>
      </c>
      <c r="H1565" s="198">
        <v>64.61</v>
      </c>
      <c r="I1565" s="199"/>
      <c r="L1565" s="195"/>
      <c r="M1565" s="200"/>
      <c r="N1565" s="201"/>
      <c r="O1565" s="201"/>
      <c r="P1565" s="201"/>
      <c r="Q1565" s="201"/>
      <c r="R1565" s="201"/>
      <c r="S1565" s="201"/>
      <c r="T1565" s="202"/>
      <c r="AT1565" s="196" t="s">
        <v>177</v>
      </c>
      <c r="AU1565" s="196" t="s">
        <v>86</v>
      </c>
      <c r="AV1565" s="14" t="s">
        <v>86</v>
      </c>
      <c r="AW1565" s="14" t="s">
        <v>3</v>
      </c>
      <c r="AX1565" s="14" t="s">
        <v>84</v>
      </c>
      <c r="AY1565" s="196" t="s">
        <v>164</v>
      </c>
    </row>
    <row r="1566" spans="1:65" s="2" customFormat="1" ht="16.5" customHeight="1" x14ac:dyDescent="0.2">
      <c r="A1566" s="34"/>
      <c r="B1566" s="168"/>
      <c r="C1566" s="169" t="s">
        <v>620</v>
      </c>
      <c r="D1566" s="214" t="s">
        <v>167</v>
      </c>
      <c r="E1566" s="171" t="s">
        <v>3105</v>
      </c>
      <c r="F1566" s="172" t="s">
        <v>3106</v>
      </c>
      <c r="G1566" s="173" t="s">
        <v>282</v>
      </c>
      <c r="H1566" s="174">
        <v>13.837999999999999</v>
      </c>
      <c r="I1566" s="175"/>
      <c r="J1566" s="176">
        <f>ROUND(I1566*H1566,2)</f>
        <v>0</v>
      </c>
      <c r="K1566" s="172" t="s">
        <v>216</v>
      </c>
      <c r="L1566" s="35"/>
      <c r="M1566" s="177" t="s">
        <v>1</v>
      </c>
      <c r="N1566" s="178" t="s">
        <v>42</v>
      </c>
      <c r="O1566" s="60"/>
      <c r="P1566" s="179">
        <f>O1566*H1566</f>
        <v>0</v>
      </c>
      <c r="Q1566" s="179">
        <v>0</v>
      </c>
      <c r="R1566" s="179">
        <f>Q1566*H1566</f>
        <v>0</v>
      </c>
      <c r="S1566" s="179">
        <v>0</v>
      </c>
      <c r="T1566" s="180">
        <f>S1566*H1566</f>
        <v>0</v>
      </c>
      <c r="U1566" s="34"/>
      <c r="V1566" s="34"/>
      <c r="W1566" s="34"/>
      <c r="X1566" s="34"/>
      <c r="Y1566" s="34"/>
      <c r="Z1566" s="34"/>
      <c r="AA1566" s="34"/>
      <c r="AB1566" s="34"/>
      <c r="AC1566" s="34"/>
      <c r="AD1566" s="34"/>
      <c r="AE1566" s="34"/>
      <c r="AR1566" s="181" t="s">
        <v>172</v>
      </c>
      <c r="AT1566" s="181" t="s">
        <v>167</v>
      </c>
      <c r="AU1566" s="181" t="s">
        <v>86</v>
      </c>
      <c r="AY1566" s="18" t="s">
        <v>164</v>
      </c>
      <c r="BE1566" s="182">
        <f>IF(N1566="základní",J1566,0)</f>
        <v>0</v>
      </c>
      <c r="BF1566" s="182">
        <f>IF(N1566="snížená",J1566,0)</f>
        <v>0</v>
      </c>
      <c r="BG1566" s="182">
        <f>IF(N1566="zákl. přenesená",J1566,0)</f>
        <v>0</v>
      </c>
      <c r="BH1566" s="182">
        <f>IF(N1566="sníž. přenesená",J1566,0)</f>
        <v>0</v>
      </c>
      <c r="BI1566" s="182">
        <f>IF(N1566="nulová",J1566,0)</f>
        <v>0</v>
      </c>
      <c r="BJ1566" s="18" t="s">
        <v>84</v>
      </c>
      <c r="BK1566" s="182">
        <f>ROUND(I1566*H1566,2)</f>
        <v>0</v>
      </c>
      <c r="BL1566" s="18" t="s">
        <v>172</v>
      </c>
      <c r="BM1566" s="181" t="s">
        <v>3107</v>
      </c>
    </row>
    <row r="1567" spans="1:65" s="2" customFormat="1" x14ac:dyDescent="0.2">
      <c r="A1567" s="34"/>
      <c r="B1567" s="35"/>
      <c r="C1567" s="34"/>
      <c r="D1567" s="183" t="s">
        <v>174</v>
      </c>
      <c r="E1567" s="34"/>
      <c r="F1567" s="184" t="s">
        <v>3108</v>
      </c>
      <c r="G1567" s="34"/>
      <c r="H1567" s="34"/>
      <c r="I1567" s="103"/>
      <c r="J1567" s="34"/>
      <c r="K1567" s="34"/>
      <c r="L1567" s="35"/>
      <c r="M1567" s="185"/>
      <c r="N1567" s="186"/>
      <c r="O1567" s="60"/>
      <c r="P1567" s="60"/>
      <c r="Q1567" s="60"/>
      <c r="R1567" s="60"/>
      <c r="S1567" s="60"/>
      <c r="T1567" s="61"/>
      <c r="U1567" s="34"/>
      <c r="V1567" s="34"/>
      <c r="W1567" s="34"/>
      <c r="X1567" s="34"/>
      <c r="Y1567" s="34"/>
      <c r="Z1567" s="34"/>
      <c r="AA1567" s="34"/>
      <c r="AB1567" s="34"/>
      <c r="AC1567" s="34"/>
      <c r="AD1567" s="34"/>
      <c r="AE1567" s="34"/>
      <c r="AT1567" s="18" t="s">
        <v>174</v>
      </c>
      <c r="AU1567" s="18" t="s">
        <v>86</v>
      </c>
    </row>
    <row r="1568" spans="1:65" s="2" customFormat="1" ht="68.25" x14ac:dyDescent="0.2">
      <c r="A1568" s="34"/>
      <c r="B1568" s="35"/>
      <c r="C1568" s="34"/>
      <c r="D1568" s="183" t="s">
        <v>175</v>
      </c>
      <c r="E1568" s="34"/>
      <c r="F1568" s="187" t="s">
        <v>3109</v>
      </c>
      <c r="G1568" s="34"/>
      <c r="H1568" s="34"/>
      <c r="I1568" s="103"/>
      <c r="J1568" s="34"/>
      <c r="K1568" s="34"/>
      <c r="L1568" s="35"/>
      <c r="M1568" s="185"/>
      <c r="N1568" s="186"/>
      <c r="O1568" s="60"/>
      <c r="P1568" s="60"/>
      <c r="Q1568" s="60"/>
      <c r="R1568" s="60"/>
      <c r="S1568" s="60"/>
      <c r="T1568" s="61"/>
      <c r="U1568" s="34"/>
      <c r="V1568" s="34"/>
      <c r="W1568" s="34"/>
      <c r="X1568" s="34"/>
      <c r="Y1568" s="34"/>
      <c r="Z1568" s="34"/>
      <c r="AA1568" s="34"/>
      <c r="AB1568" s="34"/>
      <c r="AC1568" s="34"/>
      <c r="AD1568" s="34"/>
      <c r="AE1568" s="34"/>
      <c r="AT1568" s="18" t="s">
        <v>175</v>
      </c>
      <c r="AU1568" s="18" t="s">
        <v>86</v>
      </c>
    </row>
    <row r="1569" spans="1:65" s="13" customFormat="1" x14ac:dyDescent="0.2">
      <c r="B1569" s="188"/>
      <c r="D1569" s="183" t="s">
        <v>177</v>
      </c>
      <c r="E1569" s="189" t="s">
        <v>1</v>
      </c>
      <c r="F1569" s="190" t="s">
        <v>2852</v>
      </c>
      <c r="H1569" s="189" t="s">
        <v>1</v>
      </c>
      <c r="I1569" s="191"/>
      <c r="L1569" s="188"/>
      <c r="M1569" s="192"/>
      <c r="N1569" s="193"/>
      <c r="O1569" s="193"/>
      <c r="P1569" s="193"/>
      <c r="Q1569" s="193"/>
      <c r="R1569" s="193"/>
      <c r="S1569" s="193"/>
      <c r="T1569" s="194"/>
      <c r="AT1569" s="189" t="s">
        <v>177</v>
      </c>
      <c r="AU1569" s="189" t="s">
        <v>86</v>
      </c>
      <c r="AV1569" s="13" t="s">
        <v>84</v>
      </c>
      <c r="AW1569" s="13" t="s">
        <v>34</v>
      </c>
      <c r="AX1569" s="13" t="s">
        <v>77</v>
      </c>
      <c r="AY1569" s="189" t="s">
        <v>164</v>
      </c>
    </row>
    <row r="1570" spans="1:65" s="13" customFormat="1" x14ac:dyDescent="0.2">
      <c r="B1570" s="188"/>
      <c r="D1570" s="183" t="s">
        <v>177</v>
      </c>
      <c r="E1570" s="189" t="s">
        <v>1</v>
      </c>
      <c r="F1570" s="190" t="s">
        <v>2853</v>
      </c>
      <c r="H1570" s="189" t="s">
        <v>1</v>
      </c>
      <c r="I1570" s="191"/>
      <c r="L1570" s="188"/>
      <c r="M1570" s="192"/>
      <c r="N1570" s="193"/>
      <c r="O1570" s="193"/>
      <c r="P1570" s="193"/>
      <c r="Q1570" s="193"/>
      <c r="R1570" s="193"/>
      <c r="S1570" s="193"/>
      <c r="T1570" s="194"/>
      <c r="AT1570" s="189" t="s">
        <v>177</v>
      </c>
      <c r="AU1570" s="189" t="s">
        <v>86</v>
      </c>
      <c r="AV1570" s="13" t="s">
        <v>84</v>
      </c>
      <c r="AW1570" s="13" t="s">
        <v>34</v>
      </c>
      <c r="AX1570" s="13" t="s">
        <v>77</v>
      </c>
      <c r="AY1570" s="189" t="s">
        <v>164</v>
      </c>
    </row>
    <row r="1571" spans="1:65" s="13" customFormat="1" x14ac:dyDescent="0.2">
      <c r="B1571" s="188"/>
      <c r="D1571" s="183" t="s">
        <v>177</v>
      </c>
      <c r="E1571" s="189" t="s">
        <v>1</v>
      </c>
      <c r="F1571" s="190" t="s">
        <v>2854</v>
      </c>
      <c r="H1571" s="189" t="s">
        <v>1</v>
      </c>
      <c r="I1571" s="191"/>
      <c r="L1571" s="188"/>
      <c r="M1571" s="192"/>
      <c r="N1571" s="193"/>
      <c r="O1571" s="193"/>
      <c r="P1571" s="193"/>
      <c r="Q1571" s="193"/>
      <c r="R1571" s="193"/>
      <c r="S1571" s="193"/>
      <c r="T1571" s="194"/>
      <c r="AT1571" s="189" t="s">
        <v>177</v>
      </c>
      <c r="AU1571" s="189" t="s">
        <v>86</v>
      </c>
      <c r="AV1571" s="13" t="s">
        <v>84</v>
      </c>
      <c r="AW1571" s="13" t="s">
        <v>34</v>
      </c>
      <c r="AX1571" s="13" t="s">
        <v>77</v>
      </c>
      <c r="AY1571" s="189" t="s">
        <v>164</v>
      </c>
    </row>
    <row r="1572" spans="1:65" s="13" customFormat="1" x14ac:dyDescent="0.2">
      <c r="B1572" s="188"/>
      <c r="D1572" s="183" t="s">
        <v>177</v>
      </c>
      <c r="E1572" s="189" t="s">
        <v>1</v>
      </c>
      <c r="F1572" s="190" t="s">
        <v>2855</v>
      </c>
      <c r="H1572" s="189" t="s">
        <v>1</v>
      </c>
      <c r="I1572" s="191"/>
      <c r="L1572" s="188"/>
      <c r="M1572" s="192"/>
      <c r="N1572" s="193"/>
      <c r="O1572" s="193"/>
      <c r="P1572" s="193"/>
      <c r="Q1572" s="193"/>
      <c r="R1572" s="193"/>
      <c r="S1572" s="193"/>
      <c r="T1572" s="194"/>
      <c r="AT1572" s="189" t="s">
        <v>177</v>
      </c>
      <c r="AU1572" s="189" t="s">
        <v>86</v>
      </c>
      <c r="AV1572" s="13" t="s">
        <v>84</v>
      </c>
      <c r="AW1572" s="13" t="s">
        <v>34</v>
      </c>
      <c r="AX1572" s="13" t="s">
        <v>77</v>
      </c>
      <c r="AY1572" s="189" t="s">
        <v>164</v>
      </c>
    </row>
    <row r="1573" spans="1:65" s="13" customFormat="1" x14ac:dyDescent="0.2">
      <c r="B1573" s="188"/>
      <c r="D1573" s="183" t="s">
        <v>177</v>
      </c>
      <c r="E1573" s="189" t="s">
        <v>1</v>
      </c>
      <c r="F1573" s="190" t="s">
        <v>2856</v>
      </c>
      <c r="H1573" s="189" t="s">
        <v>1</v>
      </c>
      <c r="I1573" s="191"/>
      <c r="L1573" s="188"/>
      <c r="M1573" s="192"/>
      <c r="N1573" s="193"/>
      <c r="O1573" s="193"/>
      <c r="P1573" s="193"/>
      <c r="Q1573" s="193"/>
      <c r="R1573" s="193"/>
      <c r="S1573" s="193"/>
      <c r="T1573" s="194"/>
      <c r="AT1573" s="189" t="s">
        <v>177</v>
      </c>
      <c r="AU1573" s="189" t="s">
        <v>86</v>
      </c>
      <c r="AV1573" s="13" t="s">
        <v>84</v>
      </c>
      <c r="AW1573" s="13" t="s">
        <v>34</v>
      </c>
      <c r="AX1573" s="13" t="s">
        <v>77</v>
      </c>
      <c r="AY1573" s="189" t="s">
        <v>164</v>
      </c>
    </row>
    <row r="1574" spans="1:65" s="13" customFormat="1" x14ac:dyDescent="0.2">
      <c r="B1574" s="188"/>
      <c r="D1574" s="183" t="s">
        <v>177</v>
      </c>
      <c r="E1574" s="189" t="s">
        <v>1</v>
      </c>
      <c r="F1574" s="190" t="s">
        <v>2857</v>
      </c>
      <c r="H1574" s="189" t="s">
        <v>1</v>
      </c>
      <c r="I1574" s="191"/>
      <c r="L1574" s="188"/>
      <c r="M1574" s="192"/>
      <c r="N1574" s="193"/>
      <c r="O1574" s="193"/>
      <c r="P1574" s="193"/>
      <c r="Q1574" s="193"/>
      <c r="R1574" s="193"/>
      <c r="S1574" s="193"/>
      <c r="T1574" s="194"/>
      <c r="AT1574" s="189" t="s">
        <v>177</v>
      </c>
      <c r="AU1574" s="189" t="s">
        <v>86</v>
      </c>
      <c r="AV1574" s="13" t="s">
        <v>84</v>
      </c>
      <c r="AW1574" s="13" t="s">
        <v>34</v>
      </c>
      <c r="AX1574" s="13" t="s">
        <v>77</v>
      </c>
      <c r="AY1574" s="189" t="s">
        <v>164</v>
      </c>
    </row>
    <row r="1575" spans="1:65" s="13" customFormat="1" x14ac:dyDescent="0.2">
      <c r="B1575" s="188"/>
      <c r="D1575" s="183" t="s">
        <v>177</v>
      </c>
      <c r="E1575" s="189" t="s">
        <v>1</v>
      </c>
      <c r="F1575" s="190" t="s">
        <v>3110</v>
      </c>
      <c r="H1575" s="189" t="s">
        <v>1</v>
      </c>
      <c r="I1575" s="191"/>
      <c r="L1575" s="188"/>
      <c r="M1575" s="192"/>
      <c r="N1575" s="193"/>
      <c r="O1575" s="193"/>
      <c r="P1575" s="193"/>
      <c r="Q1575" s="193"/>
      <c r="R1575" s="193"/>
      <c r="S1575" s="193"/>
      <c r="T1575" s="194"/>
      <c r="AT1575" s="189" t="s">
        <v>177</v>
      </c>
      <c r="AU1575" s="189" t="s">
        <v>86</v>
      </c>
      <c r="AV1575" s="13" t="s">
        <v>84</v>
      </c>
      <c r="AW1575" s="13" t="s">
        <v>34</v>
      </c>
      <c r="AX1575" s="13" t="s">
        <v>77</v>
      </c>
      <c r="AY1575" s="189" t="s">
        <v>164</v>
      </c>
    </row>
    <row r="1576" spans="1:65" s="13" customFormat="1" x14ac:dyDescent="0.2">
      <c r="B1576" s="188"/>
      <c r="D1576" s="183" t="s">
        <v>177</v>
      </c>
      <c r="E1576" s="189" t="s">
        <v>1</v>
      </c>
      <c r="F1576" s="190" t="s">
        <v>3111</v>
      </c>
      <c r="H1576" s="189" t="s">
        <v>1</v>
      </c>
      <c r="I1576" s="191"/>
      <c r="L1576" s="188"/>
      <c r="M1576" s="192"/>
      <c r="N1576" s="193"/>
      <c r="O1576" s="193"/>
      <c r="P1576" s="193"/>
      <c r="Q1576" s="193"/>
      <c r="R1576" s="193"/>
      <c r="S1576" s="193"/>
      <c r="T1576" s="194"/>
      <c r="AT1576" s="189" t="s">
        <v>177</v>
      </c>
      <c r="AU1576" s="189" t="s">
        <v>86</v>
      </c>
      <c r="AV1576" s="13" t="s">
        <v>84</v>
      </c>
      <c r="AW1576" s="13" t="s">
        <v>34</v>
      </c>
      <c r="AX1576" s="13" t="s">
        <v>77</v>
      </c>
      <c r="AY1576" s="189" t="s">
        <v>164</v>
      </c>
    </row>
    <row r="1577" spans="1:65" s="14" customFormat="1" x14ac:dyDescent="0.2">
      <c r="B1577" s="195"/>
      <c r="D1577" s="183" t="s">
        <v>177</v>
      </c>
      <c r="E1577" s="196" t="s">
        <v>1</v>
      </c>
      <c r="F1577" s="197" t="s">
        <v>3112</v>
      </c>
      <c r="H1577" s="198">
        <v>14.718</v>
      </c>
      <c r="I1577" s="199"/>
      <c r="L1577" s="195"/>
      <c r="M1577" s="200"/>
      <c r="N1577" s="201"/>
      <c r="O1577" s="201"/>
      <c r="P1577" s="201"/>
      <c r="Q1577" s="201"/>
      <c r="R1577" s="201"/>
      <c r="S1577" s="201"/>
      <c r="T1577" s="202"/>
      <c r="AT1577" s="196" t="s">
        <v>177</v>
      </c>
      <c r="AU1577" s="196" t="s">
        <v>86</v>
      </c>
      <c r="AV1577" s="14" t="s">
        <v>86</v>
      </c>
      <c r="AW1577" s="14" t="s">
        <v>34</v>
      </c>
      <c r="AX1577" s="14" t="s">
        <v>77</v>
      </c>
      <c r="AY1577" s="196" t="s">
        <v>164</v>
      </c>
    </row>
    <row r="1578" spans="1:65" s="14" customFormat="1" x14ac:dyDescent="0.2">
      <c r="B1578" s="195"/>
      <c r="D1578" s="183" t="s">
        <v>177</v>
      </c>
      <c r="E1578" s="196" t="s">
        <v>1</v>
      </c>
      <c r="F1578" s="197" t="s">
        <v>3113</v>
      </c>
      <c r="H1578" s="198">
        <v>-0.88</v>
      </c>
      <c r="I1578" s="199"/>
      <c r="L1578" s="195"/>
      <c r="M1578" s="200"/>
      <c r="N1578" s="201"/>
      <c r="O1578" s="201"/>
      <c r="P1578" s="201"/>
      <c r="Q1578" s="201"/>
      <c r="R1578" s="201"/>
      <c r="S1578" s="201"/>
      <c r="T1578" s="202"/>
      <c r="AT1578" s="196" t="s">
        <v>177</v>
      </c>
      <c r="AU1578" s="196" t="s">
        <v>86</v>
      </c>
      <c r="AV1578" s="14" t="s">
        <v>86</v>
      </c>
      <c r="AW1578" s="14" t="s">
        <v>34</v>
      </c>
      <c r="AX1578" s="14" t="s">
        <v>77</v>
      </c>
      <c r="AY1578" s="196" t="s">
        <v>164</v>
      </c>
    </row>
    <row r="1579" spans="1:65" s="15" customFormat="1" x14ac:dyDescent="0.2">
      <c r="B1579" s="203"/>
      <c r="D1579" s="183" t="s">
        <v>177</v>
      </c>
      <c r="E1579" s="204" t="s">
        <v>1</v>
      </c>
      <c r="F1579" s="205" t="s">
        <v>184</v>
      </c>
      <c r="H1579" s="206">
        <v>13.837999999999999</v>
      </c>
      <c r="I1579" s="207"/>
      <c r="L1579" s="203"/>
      <c r="M1579" s="208"/>
      <c r="N1579" s="209"/>
      <c r="O1579" s="209"/>
      <c r="P1579" s="209"/>
      <c r="Q1579" s="209"/>
      <c r="R1579" s="209"/>
      <c r="S1579" s="209"/>
      <c r="T1579" s="210"/>
      <c r="AT1579" s="204" t="s">
        <v>177</v>
      </c>
      <c r="AU1579" s="204" t="s">
        <v>86</v>
      </c>
      <c r="AV1579" s="15" t="s">
        <v>172</v>
      </c>
      <c r="AW1579" s="15" t="s">
        <v>34</v>
      </c>
      <c r="AX1579" s="15" t="s">
        <v>84</v>
      </c>
      <c r="AY1579" s="204" t="s">
        <v>164</v>
      </c>
    </row>
    <row r="1580" spans="1:65" s="2" customFormat="1" ht="16.5" customHeight="1" x14ac:dyDescent="0.2">
      <c r="A1580" s="34"/>
      <c r="B1580" s="168"/>
      <c r="C1580" s="169" t="s">
        <v>625</v>
      </c>
      <c r="D1580" s="214" t="s">
        <v>167</v>
      </c>
      <c r="E1580" s="171" t="s">
        <v>3105</v>
      </c>
      <c r="F1580" s="172" t="s">
        <v>3106</v>
      </c>
      <c r="G1580" s="173" t="s">
        <v>282</v>
      </c>
      <c r="H1580" s="174">
        <v>549.6</v>
      </c>
      <c r="I1580" s="175"/>
      <c r="J1580" s="176">
        <f>ROUND(I1580*H1580,2)</f>
        <v>0</v>
      </c>
      <c r="K1580" s="172" t="s">
        <v>216</v>
      </c>
      <c r="L1580" s="35"/>
      <c r="M1580" s="177" t="s">
        <v>1</v>
      </c>
      <c r="N1580" s="178" t="s">
        <v>42</v>
      </c>
      <c r="O1580" s="60"/>
      <c r="P1580" s="179">
        <f>O1580*H1580</f>
        <v>0</v>
      </c>
      <c r="Q1580" s="179">
        <v>0</v>
      </c>
      <c r="R1580" s="179">
        <f>Q1580*H1580</f>
        <v>0</v>
      </c>
      <c r="S1580" s="179">
        <v>0</v>
      </c>
      <c r="T1580" s="180">
        <f>S1580*H1580</f>
        <v>0</v>
      </c>
      <c r="U1580" s="34"/>
      <c r="V1580" s="34"/>
      <c r="W1580" s="34"/>
      <c r="X1580" s="34"/>
      <c r="Y1580" s="34"/>
      <c r="Z1580" s="34"/>
      <c r="AA1580" s="34"/>
      <c r="AB1580" s="34"/>
      <c r="AC1580" s="34"/>
      <c r="AD1580" s="34"/>
      <c r="AE1580" s="34"/>
      <c r="AR1580" s="181" t="s">
        <v>172</v>
      </c>
      <c r="AT1580" s="181" t="s">
        <v>167</v>
      </c>
      <c r="AU1580" s="181" t="s">
        <v>86</v>
      </c>
      <c r="AY1580" s="18" t="s">
        <v>164</v>
      </c>
      <c r="BE1580" s="182">
        <f>IF(N1580="základní",J1580,0)</f>
        <v>0</v>
      </c>
      <c r="BF1580" s="182">
        <f>IF(N1580="snížená",J1580,0)</f>
        <v>0</v>
      </c>
      <c r="BG1580" s="182">
        <f>IF(N1580="zákl. přenesená",J1580,0)</f>
        <v>0</v>
      </c>
      <c r="BH1580" s="182">
        <f>IF(N1580="sníž. přenesená",J1580,0)</f>
        <v>0</v>
      </c>
      <c r="BI1580" s="182">
        <f>IF(N1580="nulová",J1580,0)</f>
        <v>0</v>
      </c>
      <c r="BJ1580" s="18" t="s">
        <v>84</v>
      </c>
      <c r="BK1580" s="182">
        <f>ROUND(I1580*H1580,2)</f>
        <v>0</v>
      </c>
      <c r="BL1580" s="18" t="s">
        <v>172</v>
      </c>
      <c r="BM1580" s="181" t="s">
        <v>3114</v>
      </c>
    </row>
    <row r="1581" spans="1:65" s="2" customFormat="1" x14ac:dyDescent="0.2">
      <c r="A1581" s="34"/>
      <c r="B1581" s="35"/>
      <c r="C1581" s="34"/>
      <c r="D1581" s="183" t="s">
        <v>174</v>
      </c>
      <c r="E1581" s="34"/>
      <c r="F1581" s="184" t="s">
        <v>3108</v>
      </c>
      <c r="G1581" s="34"/>
      <c r="H1581" s="34"/>
      <c r="I1581" s="103"/>
      <c r="J1581" s="34"/>
      <c r="K1581" s="34"/>
      <c r="L1581" s="35"/>
      <c r="M1581" s="185"/>
      <c r="N1581" s="186"/>
      <c r="O1581" s="60"/>
      <c r="P1581" s="60"/>
      <c r="Q1581" s="60"/>
      <c r="R1581" s="60"/>
      <c r="S1581" s="60"/>
      <c r="T1581" s="61"/>
      <c r="U1581" s="34"/>
      <c r="V1581" s="34"/>
      <c r="W1581" s="34"/>
      <c r="X1581" s="34"/>
      <c r="Y1581" s="34"/>
      <c r="Z1581" s="34"/>
      <c r="AA1581" s="34"/>
      <c r="AB1581" s="34"/>
      <c r="AC1581" s="34"/>
      <c r="AD1581" s="34"/>
      <c r="AE1581" s="34"/>
      <c r="AT1581" s="18" t="s">
        <v>174</v>
      </c>
      <c r="AU1581" s="18" t="s">
        <v>86</v>
      </c>
    </row>
    <row r="1582" spans="1:65" s="2" customFormat="1" ht="68.25" x14ac:dyDescent="0.2">
      <c r="A1582" s="34"/>
      <c r="B1582" s="35"/>
      <c r="C1582" s="34"/>
      <c r="D1582" s="183" t="s">
        <v>175</v>
      </c>
      <c r="E1582" s="34"/>
      <c r="F1582" s="187" t="s">
        <v>3109</v>
      </c>
      <c r="G1582" s="34"/>
      <c r="H1582" s="34"/>
      <c r="I1582" s="103"/>
      <c r="J1582" s="34"/>
      <c r="K1582" s="34"/>
      <c r="L1582" s="35"/>
      <c r="M1582" s="185"/>
      <c r="N1582" s="186"/>
      <c r="O1582" s="60"/>
      <c r="P1582" s="60"/>
      <c r="Q1582" s="60"/>
      <c r="R1582" s="60"/>
      <c r="S1582" s="60"/>
      <c r="T1582" s="61"/>
      <c r="U1582" s="34"/>
      <c r="V1582" s="34"/>
      <c r="W1582" s="34"/>
      <c r="X1582" s="34"/>
      <c r="Y1582" s="34"/>
      <c r="Z1582" s="34"/>
      <c r="AA1582" s="34"/>
      <c r="AB1582" s="34"/>
      <c r="AC1582" s="34"/>
      <c r="AD1582" s="34"/>
      <c r="AE1582" s="34"/>
      <c r="AT1582" s="18" t="s">
        <v>175</v>
      </c>
      <c r="AU1582" s="18" t="s">
        <v>86</v>
      </c>
    </row>
    <row r="1583" spans="1:65" s="13" customFormat="1" x14ac:dyDescent="0.2">
      <c r="B1583" s="188"/>
      <c r="D1583" s="183" t="s">
        <v>177</v>
      </c>
      <c r="E1583" s="189" t="s">
        <v>1</v>
      </c>
      <c r="F1583" s="190" t="s">
        <v>2727</v>
      </c>
      <c r="H1583" s="189" t="s">
        <v>1</v>
      </c>
      <c r="I1583" s="191"/>
      <c r="L1583" s="188"/>
      <c r="M1583" s="192"/>
      <c r="N1583" s="193"/>
      <c r="O1583" s="193"/>
      <c r="P1583" s="193"/>
      <c r="Q1583" s="193"/>
      <c r="R1583" s="193"/>
      <c r="S1583" s="193"/>
      <c r="T1583" s="194"/>
      <c r="AT1583" s="189" t="s">
        <v>177</v>
      </c>
      <c r="AU1583" s="189" t="s">
        <v>86</v>
      </c>
      <c r="AV1583" s="13" t="s">
        <v>84</v>
      </c>
      <c r="AW1583" s="13" t="s">
        <v>34</v>
      </c>
      <c r="AX1583" s="13" t="s">
        <v>77</v>
      </c>
      <c r="AY1583" s="189" t="s">
        <v>164</v>
      </c>
    </row>
    <row r="1584" spans="1:65" s="13" customFormat="1" x14ac:dyDescent="0.2">
      <c r="B1584" s="188"/>
      <c r="D1584" s="183" t="s">
        <v>177</v>
      </c>
      <c r="E1584" s="189" t="s">
        <v>1</v>
      </c>
      <c r="F1584" s="190" t="s">
        <v>2728</v>
      </c>
      <c r="H1584" s="189" t="s">
        <v>1</v>
      </c>
      <c r="I1584" s="191"/>
      <c r="L1584" s="188"/>
      <c r="M1584" s="192"/>
      <c r="N1584" s="193"/>
      <c r="O1584" s="193"/>
      <c r="P1584" s="193"/>
      <c r="Q1584" s="193"/>
      <c r="R1584" s="193"/>
      <c r="S1584" s="193"/>
      <c r="T1584" s="194"/>
      <c r="AT1584" s="189" t="s">
        <v>177</v>
      </c>
      <c r="AU1584" s="189" t="s">
        <v>86</v>
      </c>
      <c r="AV1584" s="13" t="s">
        <v>84</v>
      </c>
      <c r="AW1584" s="13" t="s">
        <v>34</v>
      </c>
      <c r="AX1584" s="13" t="s">
        <v>77</v>
      </c>
      <c r="AY1584" s="189" t="s">
        <v>164</v>
      </c>
    </row>
    <row r="1585" spans="1:65" s="13" customFormat="1" x14ac:dyDescent="0.2">
      <c r="B1585" s="188"/>
      <c r="D1585" s="183" t="s">
        <v>177</v>
      </c>
      <c r="E1585" s="189" t="s">
        <v>1</v>
      </c>
      <c r="F1585" s="190" t="s">
        <v>2729</v>
      </c>
      <c r="H1585" s="189" t="s">
        <v>1</v>
      </c>
      <c r="I1585" s="191"/>
      <c r="L1585" s="188"/>
      <c r="M1585" s="192"/>
      <c r="N1585" s="193"/>
      <c r="O1585" s="193"/>
      <c r="P1585" s="193"/>
      <c r="Q1585" s="193"/>
      <c r="R1585" s="193"/>
      <c r="S1585" s="193"/>
      <c r="T1585" s="194"/>
      <c r="AT1585" s="189" t="s">
        <v>177</v>
      </c>
      <c r="AU1585" s="189" t="s">
        <v>86</v>
      </c>
      <c r="AV1585" s="13" t="s">
        <v>84</v>
      </c>
      <c r="AW1585" s="13" t="s">
        <v>34</v>
      </c>
      <c r="AX1585" s="13" t="s">
        <v>77</v>
      </c>
      <c r="AY1585" s="189" t="s">
        <v>164</v>
      </c>
    </row>
    <row r="1586" spans="1:65" s="13" customFormat="1" x14ac:dyDescent="0.2">
      <c r="B1586" s="188"/>
      <c r="D1586" s="183" t="s">
        <v>177</v>
      </c>
      <c r="E1586" s="189" t="s">
        <v>1</v>
      </c>
      <c r="F1586" s="190" t="s">
        <v>2820</v>
      </c>
      <c r="H1586" s="189" t="s">
        <v>1</v>
      </c>
      <c r="I1586" s="191"/>
      <c r="L1586" s="188"/>
      <c r="M1586" s="192"/>
      <c r="N1586" s="193"/>
      <c r="O1586" s="193"/>
      <c r="P1586" s="193"/>
      <c r="Q1586" s="193"/>
      <c r="R1586" s="193"/>
      <c r="S1586" s="193"/>
      <c r="T1586" s="194"/>
      <c r="AT1586" s="189" t="s">
        <v>177</v>
      </c>
      <c r="AU1586" s="189" t="s">
        <v>86</v>
      </c>
      <c r="AV1586" s="13" t="s">
        <v>84</v>
      </c>
      <c r="AW1586" s="13" t="s">
        <v>34</v>
      </c>
      <c r="AX1586" s="13" t="s">
        <v>77</v>
      </c>
      <c r="AY1586" s="189" t="s">
        <v>164</v>
      </c>
    </row>
    <row r="1587" spans="1:65" s="13" customFormat="1" x14ac:dyDescent="0.2">
      <c r="B1587" s="188"/>
      <c r="D1587" s="183" t="s">
        <v>177</v>
      </c>
      <c r="E1587" s="189" t="s">
        <v>1</v>
      </c>
      <c r="F1587" s="190" t="s">
        <v>2821</v>
      </c>
      <c r="H1587" s="189" t="s">
        <v>1</v>
      </c>
      <c r="I1587" s="191"/>
      <c r="L1587" s="188"/>
      <c r="M1587" s="192"/>
      <c r="N1587" s="193"/>
      <c r="O1587" s="193"/>
      <c r="P1587" s="193"/>
      <c r="Q1587" s="193"/>
      <c r="R1587" s="193"/>
      <c r="S1587" s="193"/>
      <c r="T1587" s="194"/>
      <c r="AT1587" s="189" t="s">
        <v>177</v>
      </c>
      <c r="AU1587" s="189" t="s">
        <v>86</v>
      </c>
      <c r="AV1587" s="13" t="s">
        <v>84</v>
      </c>
      <c r="AW1587" s="13" t="s">
        <v>34</v>
      </c>
      <c r="AX1587" s="13" t="s">
        <v>77</v>
      </c>
      <c r="AY1587" s="189" t="s">
        <v>164</v>
      </c>
    </row>
    <row r="1588" spans="1:65" s="13" customFormat="1" x14ac:dyDescent="0.2">
      <c r="B1588" s="188"/>
      <c r="D1588" s="183" t="s">
        <v>177</v>
      </c>
      <c r="E1588" s="189" t="s">
        <v>1</v>
      </c>
      <c r="F1588" s="190" t="s">
        <v>2832</v>
      </c>
      <c r="H1588" s="189" t="s">
        <v>1</v>
      </c>
      <c r="I1588" s="191"/>
      <c r="L1588" s="188"/>
      <c r="M1588" s="192"/>
      <c r="N1588" s="193"/>
      <c r="O1588" s="193"/>
      <c r="P1588" s="193"/>
      <c r="Q1588" s="193"/>
      <c r="R1588" s="193"/>
      <c r="S1588" s="193"/>
      <c r="T1588" s="194"/>
      <c r="AT1588" s="189" t="s">
        <v>177</v>
      </c>
      <c r="AU1588" s="189" t="s">
        <v>86</v>
      </c>
      <c r="AV1588" s="13" t="s">
        <v>84</v>
      </c>
      <c r="AW1588" s="13" t="s">
        <v>34</v>
      </c>
      <c r="AX1588" s="13" t="s">
        <v>77</v>
      </c>
      <c r="AY1588" s="189" t="s">
        <v>164</v>
      </c>
    </row>
    <row r="1589" spans="1:65" s="13" customFormat="1" x14ac:dyDescent="0.2">
      <c r="B1589" s="188"/>
      <c r="D1589" s="183" t="s">
        <v>177</v>
      </c>
      <c r="E1589" s="189" t="s">
        <v>1</v>
      </c>
      <c r="F1589" s="190" t="s">
        <v>3115</v>
      </c>
      <c r="H1589" s="189" t="s">
        <v>1</v>
      </c>
      <c r="I1589" s="191"/>
      <c r="L1589" s="188"/>
      <c r="M1589" s="192"/>
      <c r="N1589" s="193"/>
      <c r="O1589" s="193"/>
      <c r="P1589" s="193"/>
      <c r="Q1589" s="193"/>
      <c r="R1589" s="193"/>
      <c r="S1589" s="193"/>
      <c r="T1589" s="194"/>
      <c r="AT1589" s="189" t="s">
        <v>177</v>
      </c>
      <c r="AU1589" s="189" t="s">
        <v>86</v>
      </c>
      <c r="AV1589" s="13" t="s">
        <v>84</v>
      </c>
      <c r="AW1589" s="13" t="s">
        <v>34</v>
      </c>
      <c r="AX1589" s="13" t="s">
        <v>77</v>
      </c>
      <c r="AY1589" s="189" t="s">
        <v>164</v>
      </c>
    </row>
    <row r="1590" spans="1:65" s="13" customFormat="1" x14ac:dyDescent="0.2">
      <c r="B1590" s="188"/>
      <c r="D1590" s="183" t="s">
        <v>177</v>
      </c>
      <c r="E1590" s="189" t="s">
        <v>1</v>
      </c>
      <c r="F1590" s="190" t="s">
        <v>3037</v>
      </c>
      <c r="H1590" s="189" t="s">
        <v>1</v>
      </c>
      <c r="I1590" s="191"/>
      <c r="L1590" s="188"/>
      <c r="M1590" s="192"/>
      <c r="N1590" s="193"/>
      <c r="O1590" s="193"/>
      <c r="P1590" s="193"/>
      <c r="Q1590" s="193"/>
      <c r="R1590" s="193"/>
      <c r="S1590" s="193"/>
      <c r="T1590" s="194"/>
      <c r="AT1590" s="189" t="s">
        <v>177</v>
      </c>
      <c r="AU1590" s="189" t="s">
        <v>86</v>
      </c>
      <c r="AV1590" s="13" t="s">
        <v>84</v>
      </c>
      <c r="AW1590" s="13" t="s">
        <v>34</v>
      </c>
      <c r="AX1590" s="13" t="s">
        <v>77</v>
      </c>
      <c r="AY1590" s="189" t="s">
        <v>164</v>
      </c>
    </row>
    <row r="1591" spans="1:65" s="13" customFormat="1" x14ac:dyDescent="0.2">
      <c r="B1591" s="188"/>
      <c r="D1591" s="183" t="s">
        <v>177</v>
      </c>
      <c r="E1591" s="189" t="s">
        <v>1</v>
      </c>
      <c r="F1591" s="190" t="s">
        <v>3116</v>
      </c>
      <c r="H1591" s="189" t="s">
        <v>1</v>
      </c>
      <c r="I1591" s="191"/>
      <c r="L1591" s="188"/>
      <c r="M1591" s="192"/>
      <c r="N1591" s="193"/>
      <c r="O1591" s="193"/>
      <c r="P1591" s="193"/>
      <c r="Q1591" s="193"/>
      <c r="R1591" s="193"/>
      <c r="S1591" s="193"/>
      <c r="T1591" s="194"/>
      <c r="AT1591" s="189" t="s">
        <v>177</v>
      </c>
      <c r="AU1591" s="189" t="s">
        <v>86</v>
      </c>
      <c r="AV1591" s="13" t="s">
        <v>84</v>
      </c>
      <c r="AW1591" s="13" t="s">
        <v>34</v>
      </c>
      <c r="AX1591" s="13" t="s">
        <v>77</v>
      </c>
      <c r="AY1591" s="189" t="s">
        <v>164</v>
      </c>
    </row>
    <row r="1592" spans="1:65" s="13" customFormat="1" x14ac:dyDescent="0.2">
      <c r="B1592" s="188"/>
      <c r="D1592" s="183" t="s">
        <v>177</v>
      </c>
      <c r="E1592" s="189" t="s">
        <v>1</v>
      </c>
      <c r="F1592" s="190" t="s">
        <v>3117</v>
      </c>
      <c r="H1592" s="189" t="s">
        <v>1</v>
      </c>
      <c r="I1592" s="191"/>
      <c r="L1592" s="188"/>
      <c r="M1592" s="192"/>
      <c r="N1592" s="193"/>
      <c r="O1592" s="193"/>
      <c r="P1592" s="193"/>
      <c r="Q1592" s="193"/>
      <c r="R1592" s="193"/>
      <c r="S1592" s="193"/>
      <c r="T1592" s="194"/>
      <c r="AT1592" s="189" t="s">
        <v>177</v>
      </c>
      <c r="AU1592" s="189" t="s">
        <v>86</v>
      </c>
      <c r="AV1592" s="13" t="s">
        <v>84</v>
      </c>
      <c r="AW1592" s="13" t="s">
        <v>34</v>
      </c>
      <c r="AX1592" s="13" t="s">
        <v>77</v>
      </c>
      <c r="AY1592" s="189" t="s">
        <v>164</v>
      </c>
    </row>
    <row r="1593" spans="1:65" s="14" customFormat="1" x14ac:dyDescent="0.2">
      <c r="B1593" s="195"/>
      <c r="D1593" s="183" t="s">
        <v>177</v>
      </c>
      <c r="E1593" s="196" t="s">
        <v>1</v>
      </c>
      <c r="F1593" s="197" t="s">
        <v>3118</v>
      </c>
      <c r="H1593" s="198">
        <v>549.6</v>
      </c>
      <c r="I1593" s="199"/>
      <c r="L1593" s="195"/>
      <c r="M1593" s="200"/>
      <c r="N1593" s="201"/>
      <c r="O1593" s="201"/>
      <c r="P1593" s="201"/>
      <c r="Q1593" s="201"/>
      <c r="R1593" s="201"/>
      <c r="S1593" s="201"/>
      <c r="T1593" s="202"/>
      <c r="AT1593" s="196" t="s">
        <v>177</v>
      </c>
      <c r="AU1593" s="196" t="s">
        <v>86</v>
      </c>
      <c r="AV1593" s="14" t="s">
        <v>86</v>
      </c>
      <c r="AW1593" s="14" t="s">
        <v>34</v>
      </c>
      <c r="AX1593" s="14" t="s">
        <v>77</v>
      </c>
      <c r="AY1593" s="196" t="s">
        <v>164</v>
      </c>
    </row>
    <row r="1594" spans="1:65" s="15" customFormat="1" x14ac:dyDescent="0.2">
      <c r="B1594" s="203"/>
      <c r="D1594" s="183" t="s">
        <v>177</v>
      </c>
      <c r="E1594" s="204" t="s">
        <v>1</v>
      </c>
      <c r="F1594" s="205" t="s">
        <v>184</v>
      </c>
      <c r="H1594" s="206">
        <v>549.6</v>
      </c>
      <c r="I1594" s="207"/>
      <c r="L1594" s="203"/>
      <c r="M1594" s="208"/>
      <c r="N1594" s="209"/>
      <c r="O1594" s="209"/>
      <c r="P1594" s="209"/>
      <c r="Q1594" s="209"/>
      <c r="R1594" s="209"/>
      <c r="S1594" s="209"/>
      <c r="T1594" s="210"/>
      <c r="AT1594" s="204" t="s">
        <v>177</v>
      </c>
      <c r="AU1594" s="204" t="s">
        <v>86</v>
      </c>
      <c r="AV1594" s="15" t="s">
        <v>172</v>
      </c>
      <c r="AW1594" s="15" t="s">
        <v>34</v>
      </c>
      <c r="AX1594" s="15" t="s">
        <v>84</v>
      </c>
      <c r="AY1594" s="204" t="s">
        <v>164</v>
      </c>
    </row>
    <row r="1595" spans="1:65" s="2" customFormat="1" ht="16.5" customHeight="1" x14ac:dyDescent="0.2">
      <c r="A1595" s="34"/>
      <c r="B1595" s="168"/>
      <c r="C1595" s="169" t="s">
        <v>633</v>
      </c>
      <c r="D1595" s="214" t="s">
        <v>167</v>
      </c>
      <c r="E1595" s="171" t="s">
        <v>3119</v>
      </c>
      <c r="F1595" s="172" t="s">
        <v>3120</v>
      </c>
      <c r="G1595" s="173" t="s">
        <v>282</v>
      </c>
      <c r="H1595" s="174">
        <v>13.837999999999999</v>
      </c>
      <c r="I1595" s="175"/>
      <c r="J1595" s="176">
        <f>ROUND(I1595*H1595,2)</f>
        <v>0</v>
      </c>
      <c r="K1595" s="172" t="s">
        <v>216</v>
      </c>
      <c r="L1595" s="35"/>
      <c r="M1595" s="177" t="s">
        <v>1</v>
      </c>
      <c r="N1595" s="178" t="s">
        <v>42</v>
      </c>
      <c r="O1595" s="60"/>
      <c r="P1595" s="179">
        <f>O1595*H1595</f>
        <v>0</v>
      </c>
      <c r="Q1595" s="179">
        <v>0</v>
      </c>
      <c r="R1595" s="179">
        <f>Q1595*H1595</f>
        <v>0</v>
      </c>
      <c r="S1595" s="179">
        <v>0</v>
      </c>
      <c r="T1595" s="180">
        <f>S1595*H1595</f>
        <v>0</v>
      </c>
      <c r="U1595" s="34"/>
      <c r="V1595" s="34"/>
      <c r="W1595" s="34"/>
      <c r="X1595" s="34"/>
      <c r="Y1595" s="34"/>
      <c r="Z1595" s="34"/>
      <c r="AA1595" s="34"/>
      <c r="AB1595" s="34"/>
      <c r="AC1595" s="34"/>
      <c r="AD1595" s="34"/>
      <c r="AE1595" s="34"/>
      <c r="AR1595" s="181" t="s">
        <v>172</v>
      </c>
      <c r="AT1595" s="181" t="s">
        <v>167</v>
      </c>
      <c r="AU1595" s="181" t="s">
        <v>86</v>
      </c>
      <c r="AY1595" s="18" t="s">
        <v>164</v>
      </c>
      <c r="BE1595" s="182">
        <f>IF(N1595="základní",J1595,0)</f>
        <v>0</v>
      </c>
      <c r="BF1595" s="182">
        <f>IF(N1595="snížená",J1595,0)</f>
        <v>0</v>
      </c>
      <c r="BG1595" s="182">
        <f>IF(N1595="zákl. přenesená",J1595,0)</f>
        <v>0</v>
      </c>
      <c r="BH1595" s="182">
        <f>IF(N1595="sníž. přenesená",J1595,0)</f>
        <v>0</v>
      </c>
      <c r="BI1595" s="182">
        <f>IF(N1595="nulová",J1595,0)</f>
        <v>0</v>
      </c>
      <c r="BJ1595" s="18" t="s">
        <v>84</v>
      </c>
      <c r="BK1595" s="182">
        <f>ROUND(I1595*H1595,2)</f>
        <v>0</v>
      </c>
      <c r="BL1595" s="18" t="s">
        <v>172</v>
      </c>
      <c r="BM1595" s="181" t="s">
        <v>3121</v>
      </c>
    </row>
    <row r="1596" spans="1:65" s="2" customFormat="1" x14ac:dyDescent="0.2">
      <c r="A1596" s="34"/>
      <c r="B1596" s="35"/>
      <c r="C1596" s="34"/>
      <c r="D1596" s="183" t="s">
        <v>174</v>
      </c>
      <c r="E1596" s="34"/>
      <c r="F1596" s="184" t="s">
        <v>3122</v>
      </c>
      <c r="G1596" s="34"/>
      <c r="H1596" s="34"/>
      <c r="I1596" s="103"/>
      <c r="J1596" s="34"/>
      <c r="K1596" s="34"/>
      <c r="L1596" s="35"/>
      <c r="M1596" s="185"/>
      <c r="N1596" s="186"/>
      <c r="O1596" s="60"/>
      <c r="P1596" s="60"/>
      <c r="Q1596" s="60"/>
      <c r="R1596" s="60"/>
      <c r="S1596" s="60"/>
      <c r="T1596" s="61"/>
      <c r="U1596" s="34"/>
      <c r="V1596" s="34"/>
      <c r="W1596" s="34"/>
      <c r="X1596" s="34"/>
      <c r="Y1596" s="34"/>
      <c r="Z1596" s="34"/>
      <c r="AA1596" s="34"/>
      <c r="AB1596" s="34"/>
      <c r="AC1596" s="34"/>
      <c r="AD1596" s="34"/>
      <c r="AE1596" s="34"/>
      <c r="AT1596" s="18" t="s">
        <v>174</v>
      </c>
      <c r="AU1596" s="18" t="s">
        <v>86</v>
      </c>
    </row>
    <row r="1597" spans="1:65" s="2" customFormat="1" ht="68.25" x14ac:dyDescent="0.2">
      <c r="A1597" s="34"/>
      <c r="B1597" s="35"/>
      <c r="C1597" s="34"/>
      <c r="D1597" s="183" t="s">
        <v>175</v>
      </c>
      <c r="E1597" s="34"/>
      <c r="F1597" s="187" t="s">
        <v>3123</v>
      </c>
      <c r="G1597" s="34"/>
      <c r="H1597" s="34"/>
      <c r="I1597" s="103"/>
      <c r="J1597" s="34"/>
      <c r="K1597" s="34"/>
      <c r="L1597" s="35"/>
      <c r="M1597" s="185"/>
      <c r="N1597" s="186"/>
      <c r="O1597" s="60"/>
      <c r="P1597" s="60"/>
      <c r="Q1597" s="60"/>
      <c r="R1597" s="60"/>
      <c r="S1597" s="60"/>
      <c r="T1597" s="61"/>
      <c r="U1597" s="34"/>
      <c r="V1597" s="34"/>
      <c r="W1597" s="34"/>
      <c r="X1597" s="34"/>
      <c r="Y1597" s="34"/>
      <c r="Z1597" s="34"/>
      <c r="AA1597" s="34"/>
      <c r="AB1597" s="34"/>
      <c r="AC1597" s="34"/>
      <c r="AD1597" s="34"/>
      <c r="AE1597" s="34"/>
      <c r="AT1597" s="18" t="s">
        <v>175</v>
      </c>
      <c r="AU1597" s="18" t="s">
        <v>86</v>
      </c>
    </row>
    <row r="1598" spans="1:65" s="13" customFormat="1" x14ac:dyDescent="0.2">
      <c r="B1598" s="188"/>
      <c r="D1598" s="183" t="s">
        <v>177</v>
      </c>
      <c r="E1598" s="189" t="s">
        <v>1</v>
      </c>
      <c r="F1598" s="190" t="s">
        <v>2852</v>
      </c>
      <c r="H1598" s="189" t="s">
        <v>1</v>
      </c>
      <c r="I1598" s="191"/>
      <c r="L1598" s="188"/>
      <c r="M1598" s="192"/>
      <c r="N1598" s="193"/>
      <c r="O1598" s="193"/>
      <c r="P1598" s="193"/>
      <c r="Q1598" s="193"/>
      <c r="R1598" s="193"/>
      <c r="S1598" s="193"/>
      <c r="T1598" s="194"/>
      <c r="AT1598" s="189" t="s">
        <v>177</v>
      </c>
      <c r="AU1598" s="189" t="s">
        <v>86</v>
      </c>
      <c r="AV1598" s="13" t="s">
        <v>84</v>
      </c>
      <c r="AW1598" s="13" t="s">
        <v>34</v>
      </c>
      <c r="AX1598" s="13" t="s">
        <v>77</v>
      </c>
      <c r="AY1598" s="189" t="s">
        <v>164</v>
      </c>
    </row>
    <row r="1599" spans="1:65" s="13" customFormat="1" x14ac:dyDescent="0.2">
      <c r="B1599" s="188"/>
      <c r="D1599" s="183" t="s">
        <v>177</v>
      </c>
      <c r="E1599" s="189" t="s">
        <v>1</v>
      </c>
      <c r="F1599" s="190" t="s">
        <v>2853</v>
      </c>
      <c r="H1599" s="189" t="s">
        <v>1</v>
      </c>
      <c r="I1599" s="191"/>
      <c r="L1599" s="188"/>
      <c r="M1599" s="192"/>
      <c r="N1599" s="193"/>
      <c r="O1599" s="193"/>
      <c r="P1599" s="193"/>
      <c r="Q1599" s="193"/>
      <c r="R1599" s="193"/>
      <c r="S1599" s="193"/>
      <c r="T1599" s="194"/>
      <c r="AT1599" s="189" t="s">
        <v>177</v>
      </c>
      <c r="AU1599" s="189" t="s">
        <v>86</v>
      </c>
      <c r="AV1599" s="13" t="s">
        <v>84</v>
      </c>
      <c r="AW1599" s="13" t="s">
        <v>34</v>
      </c>
      <c r="AX1599" s="13" t="s">
        <v>77</v>
      </c>
      <c r="AY1599" s="189" t="s">
        <v>164</v>
      </c>
    </row>
    <row r="1600" spans="1:65" s="13" customFormat="1" x14ac:dyDescent="0.2">
      <c r="B1600" s="188"/>
      <c r="D1600" s="183" t="s">
        <v>177</v>
      </c>
      <c r="E1600" s="189" t="s">
        <v>1</v>
      </c>
      <c r="F1600" s="190" t="s">
        <v>2854</v>
      </c>
      <c r="H1600" s="189" t="s">
        <v>1</v>
      </c>
      <c r="I1600" s="191"/>
      <c r="L1600" s="188"/>
      <c r="M1600" s="192"/>
      <c r="N1600" s="193"/>
      <c r="O1600" s="193"/>
      <c r="P1600" s="193"/>
      <c r="Q1600" s="193"/>
      <c r="R1600" s="193"/>
      <c r="S1600" s="193"/>
      <c r="T1600" s="194"/>
      <c r="AT1600" s="189" t="s">
        <v>177</v>
      </c>
      <c r="AU1600" s="189" t="s">
        <v>86</v>
      </c>
      <c r="AV1600" s="13" t="s">
        <v>84</v>
      </c>
      <c r="AW1600" s="13" t="s">
        <v>34</v>
      </c>
      <c r="AX1600" s="13" t="s">
        <v>77</v>
      </c>
      <c r="AY1600" s="189" t="s">
        <v>164</v>
      </c>
    </row>
    <row r="1601" spans="1:65" s="13" customFormat="1" x14ac:dyDescent="0.2">
      <c r="B1601" s="188"/>
      <c r="D1601" s="183" t="s">
        <v>177</v>
      </c>
      <c r="E1601" s="189" t="s">
        <v>1</v>
      </c>
      <c r="F1601" s="190" t="s">
        <v>2855</v>
      </c>
      <c r="H1601" s="189" t="s">
        <v>1</v>
      </c>
      <c r="I1601" s="191"/>
      <c r="L1601" s="188"/>
      <c r="M1601" s="192"/>
      <c r="N1601" s="193"/>
      <c r="O1601" s="193"/>
      <c r="P1601" s="193"/>
      <c r="Q1601" s="193"/>
      <c r="R1601" s="193"/>
      <c r="S1601" s="193"/>
      <c r="T1601" s="194"/>
      <c r="AT1601" s="189" t="s">
        <v>177</v>
      </c>
      <c r="AU1601" s="189" t="s">
        <v>86</v>
      </c>
      <c r="AV1601" s="13" t="s">
        <v>84</v>
      </c>
      <c r="AW1601" s="13" t="s">
        <v>34</v>
      </c>
      <c r="AX1601" s="13" t="s">
        <v>77</v>
      </c>
      <c r="AY1601" s="189" t="s">
        <v>164</v>
      </c>
    </row>
    <row r="1602" spans="1:65" s="13" customFormat="1" x14ac:dyDescent="0.2">
      <c r="B1602" s="188"/>
      <c r="D1602" s="183" t="s">
        <v>177</v>
      </c>
      <c r="E1602" s="189" t="s">
        <v>1</v>
      </c>
      <c r="F1602" s="190" t="s">
        <v>2856</v>
      </c>
      <c r="H1602" s="189" t="s">
        <v>1</v>
      </c>
      <c r="I1602" s="191"/>
      <c r="L1602" s="188"/>
      <c r="M1602" s="192"/>
      <c r="N1602" s="193"/>
      <c r="O1602" s="193"/>
      <c r="P1602" s="193"/>
      <c r="Q1602" s="193"/>
      <c r="R1602" s="193"/>
      <c r="S1602" s="193"/>
      <c r="T1602" s="194"/>
      <c r="AT1602" s="189" t="s">
        <v>177</v>
      </c>
      <c r="AU1602" s="189" t="s">
        <v>86</v>
      </c>
      <c r="AV1602" s="13" t="s">
        <v>84</v>
      </c>
      <c r="AW1602" s="13" t="s">
        <v>34</v>
      </c>
      <c r="AX1602" s="13" t="s">
        <v>77</v>
      </c>
      <c r="AY1602" s="189" t="s">
        <v>164</v>
      </c>
    </row>
    <row r="1603" spans="1:65" s="13" customFormat="1" x14ac:dyDescent="0.2">
      <c r="B1603" s="188"/>
      <c r="D1603" s="183" t="s">
        <v>177</v>
      </c>
      <c r="E1603" s="189" t="s">
        <v>1</v>
      </c>
      <c r="F1603" s="190" t="s">
        <v>2857</v>
      </c>
      <c r="H1603" s="189" t="s">
        <v>1</v>
      </c>
      <c r="I1603" s="191"/>
      <c r="L1603" s="188"/>
      <c r="M1603" s="192"/>
      <c r="N1603" s="193"/>
      <c r="O1603" s="193"/>
      <c r="P1603" s="193"/>
      <c r="Q1603" s="193"/>
      <c r="R1603" s="193"/>
      <c r="S1603" s="193"/>
      <c r="T1603" s="194"/>
      <c r="AT1603" s="189" t="s">
        <v>177</v>
      </c>
      <c r="AU1603" s="189" t="s">
        <v>86</v>
      </c>
      <c r="AV1603" s="13" t="s">
        <v>84</v>
      </c>
      <c r="AW1603" s="13" t="s">
        <v>34</v>
      </c>
      <c r="AX1603" s="13" t="s">
        <v>77</v>
      </c>
      <c r="AY1603" s="189" t="s">
        <v>164</v>
      </c>
    </row>
    <row r="1604" spans="1:65" s="13" customFormat="1" x14ac:dyDescent="0.2">
      <c r="B1604" s="188"/>
      <c r="D1604" s="183" t="s">
        <v>177</v>
      </c>
      <c r="E1604" s="189" t="s">
        <v>1</v>
      </c>
      <c r="F1604" s="190" t="s">
        <v>3124</v>
      </c>
      <c r="H1604" s="189" t="s">
        <v>1</v>
      </c>
      <c r="I1604" s="191"/>
      <c r="L1604" s="188"/>
      <c r="M1604" s="192"/>
      <c r="N1604" s="193"/>
      <c r="O1604" s="193"/>
      <c r="P1604" s="193"/>
      <c r="Q1604" s="193"/>
      <c r="R1604" s="193"/>
      <c r="S1604" s="193"/>
      <c r="T1604" s="194"/>
      <c r="AT1604" s="189" t="s">
        <v>177</v>
      </c>
      <c r="AU1604" s="189" t="s">
        <v>86</v>
      </c>
      <c r="AV1604" s="13" t="s">
        <v>84</v>
      </c>
      <c r="AW1604" s="13" t="s">
        <v>34</v>
      </c>
      <c r="AX1604" s="13" t="s">
        <v>77</v>
      </c>
      <c r="AY1604" s="189" t="s">
        <v>164</v>
      </c>
    </row>
    <row r="1605" spans="1:65" s="13" customFormat="1" x14ac:dyDescent="0.2">
      <c r="B1605" s="188"/>
      <c r="D1605" s="183" t="s">
        <v>177</v>
      </c>
      <c r="E1605" s="189" t="s">
        <v>1</v>
      </c>
      <c r="F1605" s="190" t="s">
        <v>3111</v>
      </c>
      <c r="H1605" s="189" t="s">
        <v>1</v>
      </c>
      <c r="I1605" s="191"/>
      <c r="L1605" s="188"/>
      <c r="M1605" s="192"/>
      <c r="N1605" s="193"/>
      <c r="O1605" s="193"/>
      <c r="P1605" s="193"/>
      <c r="Q1605" s="193"/>
      <c r="R1605" s="193"/>
      <c r="S1605" s="193"/>
      <c r="T1605" s="194"/>
      <c r="AT1605" s="189" t="s">
        <v>177</v>
      </c>
      <c r="AU1605" s="189" t="s">
        <v>86</v>
      </c>
      <c r="AV1605" s="13" t="s">
        <v>84</v>
      </c>
      <c r="AW1605" s="13" t="s">
        <v>34</v>
      </c>
      <c r="AX1605" s="13" t="s">
        <v>77</v>
      </c>
      <c r="AY1605" s="189" t="s">
        <v>164</v>
      </c>
    </row>
    <row r="1606" spans="1:65" s="14" customFormat="1" x14ac:dyDescent="0.2">
      <c r="B1606" s="195"/>
      <c r="D1606" s="183" t="s">
        <v>177</v>
      </c>
      <c r="E1606" s="196" t="s">
        <v>1</v>
      </c>
      <c r="F1606" s="197" t="s">
        <v>3112</v>
      </c>
      <c r="H1606" s="198">
        <v>14.718</v>
      </c>
      <c r="I1606" s="199"/>
      <c r="L1606" s="195"/>
      <c r="M1606" s="200"/>
      <c r="N1606" s="201"/>
      <c r="O1606" s="201"/>
      <c r="P1606" s="201"/>
      <c r="Q1606" s="201"/>
      <c r="R1606" s="201"/>
      <c r="S1606" s="201"/>
      <c r="T1606" s="202"/>
      <c r="AT1606" s="196" t="s">
        <v>177</v>
      </c>
      <c r="AU1606" s="196" t="s">
        <v>86</v>
      </c>
      <c r="AV1606" s="14" t="s">
        <v>86</v>
      </c>
      <c r="AW1606" s="14" t="s">
        <v>34</v>
      </c>
      <c r="AX1606" s="14" t="s">
        <v>77</v>
      </c>
      <c r="AY1606" s="196" t="s">
        <v>164</v>
      </c>
    </row>
    <row r="1607" spans="1:65" s="14" customFormat="1" x14ac:dyDescent="0.2">
      <c r="B1607" s="195"/>
      <c r="D1607" s="183" t="s">
        <v>177</v>
      </c>
      <c r="E1607" s="196" t="s">
        <v>1</v>
      </c>
      <c r="F1607" s="197" t="s">
        <v>3113</v>
      </c>
      <c r="H1607" s="198">
        <v>-0.88</v>
      </c>
      <c r="I1607" s="199"/>
      <c r="L1607" s="195"/>
      <c r="M1607" s="200"/>
      <c r="N1607" s="201"/>
      <c r="O1607" s="201"/>
      <c r="P1607" s="201"/>
      <c r="Q1607" s="201"/>
      <c r="R1607" s="201"/>
      <c r="S1607" s="201"/>
      <c r="T1607" s="202"/>
      <c r="AT1607" s="196" t="s">
        <v>177</v>
      </c>
      <c r="AU1607" s="196" t="s">
        <v>86</v>
      </c>
      <c r="AV1607" s="14" t="s">
        <v>86</v>
      </c>
      <c r="AW1607" s="14" t="s">
        <v>34</v>
      </c>
      <c r="AX1607" s="14" t="s">
        <v>77</v>
      </c>
      <c r="AY1607" s="196" t="s">
        <v>164</v>
      </c>
    </row>
    <row r="1608" spans="1:65" s="15" customFormat="1" x14ac:dyDescent="0.2">
      <c r="B1608" s="203"/>
      <c r="D1608" s="183" t="s">
        <v>177</v>
      </c>
      <c r="E1608" s="204" t="s">
        <v>1</v>
      </c>
      <c r="F1608" s="205" t="s">
        <v>184</v>
      </c>
      <c r="H1608" s="206">
        <v>13.837999999999999</v>
      </c>
      <c r="I1608" s="207"/>
      <c r="L1608" s="203"/>
      <c r="M1608" s="208"/>
      <c r="N1608" s="209"/>
      <c r="O1608" s="209"/>
      <c r="P1608" s="209"/>
      <c r="Q1608" s="209"/>
      <c r="R1608" s="209"/>
      <c r="S1608" s="209"/>
      <c r="T1608" s="210"/>
      <c r="AT1608" s="204" t="s">
        <v>177</v>
      </c>
      <c r="AU1608" s="204" t="s">
        <v>86</v>
      </c>
      <c r="AV1608" s="15" t="s">
        <v>172</v>
      </c>
      <c r="AW1608" s="15" t="s">
        <v>34</v>
      </c>
      <c r="AX1608" s="15" t="s">
        <v>84</v>
      </c>
      <c r="AY1608" s="204" t="s">
        <v>164</v>
      </c>
    </row>
    <row r="1609" spans="1:65" s="2" customFormat="1" ht="16.5" customHeight="1" x14ac:dyDescent="0.2">
      <c r="A1609" s="34"/>
      <c r="B1609" s="168"/>
      <c r="C1609" s="223" t="s">
        <v>638</v>
      </c>
      <c r="D1609" s="224" t="s">
        <v>326</v>
      </c>
      <c r="E1609" s="225" t="s">
        <v>3125</v>
      </c>
      <c r="F1609" s="226" t="s">
        <v>3126</v>
      </c>
      <c r="G1609" s="227" t="s">
        <v>1266</v>
      </c>
      <c r="H1609" s="228">
        <v>0.20799999999999999</v>
      </c>
      <c r="I1609" s="229"/>
      <c r="J1609" s="230">
        <f>ROUND(I1609*H1609,2)</f>
        <v>0</v>
      </c>
      <c r="K1609" s="226" t="s">
        <v>216</v>
      </c>
      <c r="L1609" s="231"/>
      <c r="M1609" s="232" t="s">
        <v>1</v>
      </c>
      <c r="N1609" s="233" t="s">
        <v>42</v>
      </c>
      <c r="O1609" s="60"/>
      <c r="P1609" s="179">
        <f>O1609*H1609</f>
        <v>0</v>
      </c>
      <c r="Q1609" s="179">
        <v>1E-3</v>
      </c>
      <c r="R1609" s="179">
        <f>Q1609*H1609</f>
        <v>2.0799999999999999E-4</v>
      </c>
      <c r="S1609" s="179">
        <v>0</v>
      </c>
      <c r="T1609" s="180">
        <f>S1609*H1609</f>
        <v>0</v>
      </c>
      <c r="U1609" s="34"/>
      <c r="V1609" s="34"/>
      <c r="W1609" s="34"/>
      <c r="X1609" s="34"/>
      <c r="Y1609" s="34"/>
      <c r="Z1609" s="34"/>
      <c r="AA1609" s="34"/>
      <c r="AB1609" s="34"/>
      <c r="AC1609" s="34"/>
      <c r="AD1609" s="34"/>
      <c r="AE1609" s="34"/>
      <c r="AR1609" s="181" t="s">
        <v>279</v>
      </c>
      <c r="AT1609" s="181" t="s">
        <v>326</v>
      </c>
      <c r="AU1609" s="181" t="s">
        <v>86</v>
      </c>
      <c r="AY1609" s="18" t="s">
        <v>164</v>
      </c>
      <c r="BE1609" s="182">
        <f>IF(N1609="základní",J1609,0)</f>
        <v>0</v>
      </c>
      <c r="BF1609" s="182">
        <f>IF(N1609="snížená",J1609,0)</f>
        <v>0</v>
      </c>
      <c r="BG1609" s="182">
        <f>IF(N1609="zákl. přenesená",J1609,0)</f>
        <v>0</v>
      </c>
      <c r="BH1609" s="182">
        <f>IF(N1609="sníž. přenesená",J1609,0)</f>
        <v>0</v>
      </c>
      <c r="BI1609" s="182">
        <f>IF(N1609="nulová",J1609,0)</f>
        <v>0</v>
      </c>
      <c r="BJ1609" s="18" t="s">
        <v>84</v>
      </c>
      <c r="BK1609" s="182">
        <f>ROUND(I1609*H1609,2)</f>
        <v>0</v>
      </c>
      <c r="BL1609" s="18" t="s">
        <v>172</v>
      </c>
      <c r="BM1609" s="181" t="s">
        <v>3127</v>
      </c>
    </row>
    <row r="1610" spans="1:65" s="2" customFormat="1" x14ac:dyDescent="0.2">
      <c r="A1610" s="34"/>
      <c r="B1610" s="35"/>
      <c r="C1610" s="34"/>
      <c r="D1610" s="183" t="s">
        <v>174</v>
      </c>
      <c r="E1610" s="34"/>
      <c r="F1610" s="184" t="s">
        <v>3126</v>
      </c>
      <c r="G1610" s="34"/>
      <c r="H1610" s="34"/>
      <c r="I1610" s="103"/>
      <c r="J1610" s="34"/>
      <c r="K1610" s="34"/>
      <c r="L1610" s="35"/>
      <c r="M1610" s="185"/>
      <c r="N1610" s="186"/>
      <c r="O1610" s="60"/>
      <c r="P1610" s="60"/>
      <c r="Q1610" s="60"/>
      <c r="R1610" s="60"/>
      <c r="S1610" s="60"/>
      <c r="T1610" s="61"/>
      <c r="U1610" s="34"/>
      <c r="V1610" s="34"/>
      <c r="W1610" s="34"/>
      <c r="X1610" s="34"/>
      <c r="Y1610" s="34"/>
      <c r="Z1610" s="34"/>
      <c r="AA1610" s="34"/>
      <c r="AB1610" s="34"/>
      <c r="AC1610" s="34"/>
      <c r="AD1610" s="34"/>
      <c r="AE1610" s="34"/>
      <c r="AT1610" s="18" t="s">
        <v>174</v>
      </c>
      <c r="AU1610" s="18" t="s">
        <v>86</v>
      </c>
    </row>
    <row r="1611" spans="1:65" s="13" customFormat="1" x14ac:dyDescent="0.2">
      <c r="B1611" s="188"/>
      <c r="D1611" s="183" t="s">
        <v>177</v>
      </c>
      <c r="E1611" s="189" t="s">
        <v>1</v>
      </c>
      <c r="F1611" s="190" t="s">
        <v>2852</v>
      </c>
      <c r="H1611" s="189" t="s">
        <v>1</v>
      </c>
      <c r="I1611" s="191"/>
      <c r="L1611" s="188"/>
      <c r="M1611" s="192"/>
      <c r="N1611" s="193"/>
      <c r="O1611" s="193"/>
      <c r="P1611" s="193"/>
      <c r="Q1611" s="193"/>
      <c r="R1611" s="193"/>
      <c r="S1611" s="193"/>
      <c r="T1611" s="194"/>
      <c r="AT1611" s="189" t="s">
        <v>177</v>
      </c>
      <c r="AU1611" s="189" t="s">
        <v>86</v>
      </c>
      <c r="AV1611" s="13" t="s">
        <v>84</v>
      </c>
      <c r="AW1611" s="13" t="s">
        <v>34</v>
      </c>
      <c r="AX1611" s="13" t="s">
        <v>77</v>
      </c>
      <c r="AY1611" s="189" t="s">
        <v>164</v>
      </c>
    </row>
    <row r="1612" spans="1:65" s="13" customFormat="1" x14ac:dyDescent="0.2">
      <c r="B1612" s="188"/>
      <c r="D1612" s="183" t="s">
        <v>177</v>
      </c>
      <c r="E1612" s="189" t="s">
        <v>1</v>
      </c>
      <c r="F1612" s="190" t="s">
        <v>2853</v>
      </c>
      <c r="H1612" s="189" t="s">
        <v>1</v>
      </c>
      <c r="I1612" s="191"/>
      <c r="L1612" s="188"/>
      <c r="M1612" s="192"/>
      <c r="N1612" s="193"/>
      <c r="O1612" s="193"/>
      <c r="P1612" s="193"/>
      <c r="Q1612" s="193"/>
      <c r="R1612" s="193"/>
      <c r="S1612" s="193"/>
      <c r="T1612" s="194"/>
      <c r="AT1612" s="189" t="s">
        <v>177</v>
      </c>
      <c r="AU1612" s="189" t="s">
        <v>86</v>
      </c>
      <c r="AV1612" s="13" t="s">
        <v>84</v>
      </c>
      <c r="AW1612" s="13" t="s">
        <v>34</v>
      </c>
      <c r="AX1612" s="13" t="s">
        <v>77</v>
      </c>
      <c r="AY1612" s="189" t="s">
        <v>164</v>
      </c>
    </row>
    <row r="1613" spans="1:65" s="13" customFormat="1" x14ac:dyDescent="0.2">
      <c r="B1613" s="188"/>
      <c r="D1613" s="183" t="s">
        <v>177</v>
      </c>
      <c r="E1613" s="189" t="s">
        <v>1</v>
      </c>
      <c r="F1613" s="190" t="s">
        <v>2854</v>
      </c>
      <c r="H1613" s="189" t="s">
        <v>1</v>
      </c>
      <c r="I1613" s="191"/>
      <c r="L1613" s="188"/>
      <c r="M1613" s="192"/>
      <c r="N1613" s="193"/>
      <c r="O1613" s="193"/>
      <c r="P1613" s="193"/>
      <c r="Q1613" s="193"/>
      <c r="R1613" s="193"/>
      <c r="S1613" s="193"/>
      <c r="T1613" s="194"/>
      <c r="AT1613" s="189" t="s">
        <v>177</v>
      </c>
      <c r="AU1613" s="189" t="s">
        <v>86</v>
      </c>
      <c r="AV1613" s="13" t="s">
        <v>84</v>
      </c>
      <c r="AW1613" s="13" t="s">
        <v>34</v>
      </c>
      <c r="AX1613" s="13" t="s">
        <v>77</v>
      </c>
      <c r="AY1613" s="189" t="s">
        <v>164</v>
      </c>
    </row>
    <row r="1614" spans="1:65" s="13" customFormat="1" x14ac:dyDescent="0.2">
      <c r="B1614" s="188"/>
      <c r="D1614" s="183" t="s">
        <v>177</v>
      </c>
      <c r="E1614" s="189" t="s">
        <v>1</v>
      </c>
      <c r="F1614" s="190" t="s">
        <v>2855</v>
      </c>
      <c r="H1614" s="189" t="s">
        <v>1</v>
      </c>
      <c r="I1614" s="191"/>
      <c r="L1614" s="188"/>
      <c r="M1614" s="192"/>
      <c r="N1614" s="193"/>
      <c r="O1614" s="193"/>
      <c r="P1614" s="193"/>
      <c r="Q1614" s="193"/>
      <c r="R1614" s="193"/>
      <c r="S1614" s="193"/>
      <c r="T1614" s="194"/>
      <c r="AT1614" s="189" t="s">
        <v>177</v>
      </c>
      <c r="AU1614" s="189" t="s">
        <v>86</v>
      </c>
      <c r="AV1614" s="13" t="s">
        <v>84</v>
      </c>
      <c r="AW1614" s="13" t="s">
        <v>34</v>
      </c>
      <c r="AX1614" s="13" t="s">
        <v>77</v>
      </c>
      <c r="AY1614" s="189" t="s">
        <v>164</v>
      </c>
    </row>
    <row r="1615" spans="1:65" s="13" customFormat="1" x14ac:dyDescent="0.2">
      <c r="B1615" s="188"/>
      <c r="D1615" s="183" t="s">
        <v>177</v>
      </c>
      <c r="E1615" s="189" t="s">
        <v>1</v>
      </c>
      <c r="F1615" s="190" t="s">
        <v>2856</v>
      </c>
      <c r="H1615" s="189" t="s">
        <v>1</v>
      </c>
      <c r="I1615" s="191"/>
      <c r="L1615" s="188"/>
      <c r="M1615" s="192"/>
      <c r="N1615" s="193"/>
      <c r="O1615" s="193"/>
      <c r="P1615" s="193"/>
      <c r="Q1615" s="193"/>
      <c r="R1615" s="193"/>
      <c r="S1615" s="193"/>
      <c r="T1615" s="194"/>
      <c r="AT1615" s="189" t="s">
        <v>177</v>
      </c>
      <c r="AU1615" s="189" t="s">
        <v>86</v>
      </c>
      <c r="AV1615" s="13" t="s">
        <v>84</v>
      </c>
      <c r="AW1615" s="13" t="s">
        <v>34</v>
      </c>
      <c r="AX1615" s="13" t="s">
        <v>77</v>
      </c>
      <c r="AY1615" s="189" t="s">
        <v>164</v>
      </c>
    </row>
    <row r="1616" spans="1:65" s="13" customFormat="1" x14ac:dyDescent="0.2">
      <c r="B1616" s="188"/>
      <c r="D1616" s="183" t="s">
        <v>177</v>
      </c>
      <c r="E1616" s="189" t="s">
        <v>1</v>
      </c>
      <c r="F1616" s="190" t="s">
        <v>2857</v>
      </c>
      <c r="H1616" s="189" t="s">
        <v>1</v>
      </c>
      <c r="I1616" s="191"/>
      <c r="L1616" s="188"/>
      <c r="M1616" s="192"/>
      <c r="N1616" s="193"/>
      <c r="O1616" s="193"/>
      <c r="P1616" s="193"/>
      <c r="Q1616" s="193"/>
      <c r="R1616" s="193"/>
      <c r="S1616" s="193"/>
      <c r="T1616" s="194"/>
      <c r="AT1616" s="189" t="s">
        <v>177</v>
      </c>
      <c r="AU1616" s="189" t="s">
        <v>86</v>
      </c>
      <c r="AV1616" s="13" t="s">
        <v>84</v>
      </c>
      <c r="AW1616" s="13" t="s">
        <v>34</v>
      </c>
      <c r="AX1616" s="13" t="s">
        <v>77</v>
      </c>
      <c r="AY1616" s="189" t="s">
        <v>164</v>
      </c>
    </row>
    <row r="1617" spans="1:65" s="13" customFormat="1" x14ac:dyDescent="0.2">
      <c r="B1617" s="188"/>
      <c r="D1617" s="183" t="s">
        <v>177</v>
      </c>
      <c r="E1617" s="189" t="s">
        <v>1</v>
      </c>
      <c r="F1617" s="190" t="s">
        <v>3124</v>
      </c>
      <c r="H1617" s="189" t="s">
        <v>1</v>
      </c>
      <c r="I1617" s="191"/>
      <c r="L1617" s="188"/>
      <c r="M1617" s="192"/>
      <c r="N1617" s="193"/>
      <c r="O1617" s="193"/>
      <c r="P1617" s="193"/>
      <c r="Q1617" s="193"/>
      <c r="R1617" s="193"/>
      <c r="S1617" s="193"/>
      <c r="T1617" s="194"/>
      <c r="AT1617" s="189" t="s">
        <v>177</v>
      </c>
      <c r="AU1617" s="189" t="s">
        <v>86</v>
      </c>
      <c r="AV1617" s="13" t="s">
        <v>84</v>
      </c>
      <c r="AW1617" s="13" t="s">
        <v>34</v>
      </c>
      <c r="AX1617" s="13" t="s">
        <v>77</v>
      </c>
      <c r="AY1617" s="189" t="s">
        <v>164</v>
      </c>
    </row>
    <row r="1618" spans="1:65" s="13" customFormat="1" x14ac:dyDescent="0.2">
      <c r="B1618" s="188"/>
      <c r="D1618" s="183" t="s">
        <v>177</v>
      </c>
      <c r="E1618" s="189" t="s">
        <v>1</v>
      </c>
      <c r="F1618" s="190" t="s">
        <v>3111</v>
      </c>
      <c r="H1618" s="189" t="s">
        <v>1</v>
      </c>
      <c r="I1618" s="191"/>
      <c r="L1618" s="188"/>
      <c r="M1618" s="192"/>
      <c r="N1618" s="193"/>
      <c r="O1618" s="193"/>
      <c r="P1618" s="193"/>
      <c r="Q1618" s="193"/>
      <c r="R1618" s="193"/>
      <c r="S1618" s="193"/>
      <c r="T1618" s="194"/>
      <c r="AT1618" s="189" t="s">
        <v>177</v>
      </c>
      <c r="AU1618" s="189" t="s">
        <v>86</v>
      </c>
      <c r="AV1618" s="13" t="s">
        <v>84</v>
      </c>
      <c r="AW1618" s="13" t="s">
        <v>34</v>
      </c>
      <c r="AX1618" s="13" t="s">
        <v>77</v>
      </c>
      <c r="AY1618" s="189" t="s">
        <v>164</v>
      </c>
    </row>
    <row r="1619" spans="1:65" s="14" customFormat="1" x14ac:dyDescent="0.2">
      <c r="B1619" s="195"/>
      <c r="D1619" s="183" t="s">
        <v>177</v>
      </c>
      <c r="E1619" s="196" t="s">
        <v>1</v>
      </c>
      <c r="F1619" s="197" t="s">
        <v>3112</v>
      </c>
      <c r="H1619" s="198">
        <v>14.718</v>
      </c>
      <c r="I1619" s="199"/>
      <c r="L1619" s="195"/>
      <c r="M1619" s="200"/>
      <c r="N1619" s="201"/>
      <c r="O1619" s="201"/>
      <c r="P1619" s="201"/>
      <c r="Q1619" s="201"/>
      <c r="R1619" s="201"/>
      <c r="S1619" s="201"/>
      <c r="T1619" s="202"/>
      <c r="AT1619" s="196" t="s">
        <v>177</v>
      </c>
      <c r="AU1619" s="196" t="s">
        <v>86</v>
      </c>
      <c r="AV1619" s="14" t="s">
        <v>86</v>
      </c>
      <c r="AW1619" s="14" t="s">
        <v>34</v>
      </c>
      <c r="AX1619" s="14" t="s">
        <v>77</v>
      </c>
      <c r="AY1619" s="196" t="s">
        <v>164</v>
      </c>
    </row>
    <row r="1620" spans="1:65" s="14" customFormat="1" x14ac:dyDescent="0.2">
      <c r="B1620" s="195"/>
      <c r="D1620" s="183" t="s">
        <v>177</v>
      </c>
      <c r="E1620" s="196" t="s">
        <v>1</v>
      </c>
      <c r="F1620" s="197" t="s">
        <v>3113</v>
      </c>
      <c r="H1620" s="198">
        <v>-0.88</v>
      </c>
      <c r="I1620" s="199"/>
      <c r="L1620" s="195"/>
      <c r="M1620" s="200"/>
      <c r="N1620" s="201"/>
      <c r="O1620" s="201"/>
      <c r="P1620" s="201"/>
      <c r="Q1620" s="201"/>
      <c r="R1620" s="201"/>
      <c r="S1620" s="201"/>
      <c r="T1620" s="202"/>
      <c r="AT1620" s="196" t="s">
        <v>177</v>
      </c>
      <c r="AU1620" s="196" t="s">
        <v>86</v>
      </c>
      <c r="AV1620" s="14" t="s">
        <v>86</v>
      </c>
      <c r="AW1620" s="14" t="s">
        <v>34</v>
      </c>
      <c r="AX1620" s="14" t="s">
        <v>77</v>
      </c>
      <c r="AY1620" s="196" t="s">
        <v>164</v>
      </c>
    </row>
    <row r="1621" spans="1:65" s="15" customFormat="1" x14ac:dyDescent="0.2">
      <c r="B1621" s="203"/>
      <c r="D1621" s="183" t="s">
        <v>177</v>
      </c>
      <c r="E1621" s="204" t="s">
        <v>1</v>
      </c>
      <c r="F1621" s="205" t="s">
        <v>184</v>
      </c>
      <c r="H1621" s="206">
        <v>13.837999999999999</v>
      </c>
      <c r="I1621" s="207"/>
      <c r="L1621" s="203"/>
      <c r="M1621" s="208"/>
      <c r="N1621" s="209"/>
      <c r="O1621" s="209"/>
      <c r="P1621" s="209"/>
      <c r="Q1621" s="209"/>
      <c r="R1621" s="209"/>
      <c r="S1621" s="209"/>
      <c r="T1621" s="210"/>
      <c r="AT1621" s="204" t="s">
        <v>177</v>
      </c>
      <c r="AU1621" s="204" t="s">
        <v>86</v>
      </c>
      <c r="AV1621" s="15" t="s">
        <v>172</v>
      </c>
      <c r="AW1621" s="15" t="s">
        <v>34</v>
      </c>
      <c r="AX1621" s="15" t="s">
        <v>84</v>
      </c>
      <c r="AY1621" s="204" t="s">
        <v>164</v>
      </c>
    </row>
    <row r="1622" spans="1:65" s="14" customFormat="1" x14ac:dyDescent="0.2">
      <c r="B1622" s="195"/>
      <c r="D1622" s="183" t="s">
        <v>177</v>
      </c>
      <c r="F1622" s="197" t="s">
        <v>3128</v>
      </c>
      <c r="H1622" s="198">
        <v>0.20799999999999999</v>
      </c>
      <c r="I1622" s="199"/>
      <c r="L1622" s="195"/>
      <c r="M1622" s="200"/>
      <c r="N1622" s="201"/>
      <c r="O1622" s="201"/>
      <c r="P1622" s="201"/>
      <c r="Q1622" s="201"/>
      <c r="R1622" s="201"/>
      <c r="S1622" s="201"/>
      <c r="T1622" s="202"/>
      <c r="AT1622" s="196" t="s">
        <v>177</v>
      </c>
      <c r="AU1622" s="196" t="s">
        <v>86</v>
      </c>
      <c r="AV1622" s="14" t="s">
        <v>86</v>
      </c>
      <c r="AW1622" s="14" t="s">
        <v>3</v>
      </c>
      <c r="AX1622" s="14" t="s">
        <v>84</v>
      </c>
      <c r="AY1622" s="196" t="s">
        <v>164</v>
      </c>
    </row>
    <row r="1623" spans="1:65" s="2" customFormat="1" ht="16.5" customHeight="1" x14ac:dyDescent="0.2">
      <c r="A1623" s="34"/>
      <c r="B1623" s="168"/>
      <c r="C1623" s="169" t="s">
        <v>648</v>
      </c>
      <c r="D1623" s="214" t="s">
        <v>167</v>
      </c>
      <c r="E1623" s="171" t="s">
        <v>3119</v>
      </c>
      <c r="F1623" s="172" t="s">
        <v>3120</v>
      </c>
      <c r="G1623" s="173" t="s">
        <v>282</v>
      </c>
      <c r="H1623" s="174">
        <v>549.6</v>
      </c>
      <c r="I1623" s="175"/>
      <c r="J1623" s="176">
        <f>ROUND(I1623*H1623,2)</f>
        <v>0</v>
      </c>
      <c r="K1623" s="172" t="s">
        <v>216</v>
      </c>
      <c r="L1623" s="35"/>
      <c r="M1623" s="177" t="s">
        <v>1</v>
      </c>
      <c r="N1623" s="178" t="s">
        <v>42</v>
      </c>
      <c r="O1623" s="60"/>
      <c r="P1623" s="179">
        <f>O1623*H1623</f>
        <v>0</v>
      </c>
      <c r="Q1623" s="179">
        <v>0</v>
      </c>
      <c r="R1623" s="179">
        <f>Q1623*H1623</f>
        <v>0</v>
      </c>
      <c r="S1623" s="179">
        <v>0</v>
      </c>
      <c r="T1623" s="180">
        <f>S1623*H1623</f>
        <v>0</v>
      </c>
      <c r="U1623" s="34"/>
      <c r="V1623" s="34"/>
      <c r="W1623" s="34"/>
      <c r="X1623" s="34"/>
      <c r="Y1623" s="34"/>
      <c r="Z1623" s="34"/>
      <c r="AA1623" s="34"/>
      <c r="AB1623" s="34"/>
      <c r="AC1623" s="34"/>
      <c r="AD1623" s="34"/>
      <c r="AE1623" s="34"/>
      <c r="AR1623" s="181" t="s">
        <v>172</v>
      </c>
      <c r="AT1623" s="181" t="s">
        <v>167</v>
      </c>
      <c r="AU1623" s="181" t="s">
        <v>86</v>
      </c>
      <c r="AY1623" s="18" t="s">
        <v>164</v>
      </c>
      <c r="BE1623" s="182">
        <f>IF(N1623="základní",J1623,0)</f>
        <v>0</v>
      </c>
      <c r="BF1623" s="182">
        <f>IF(N1623="snížená",J1623,0)</f>
        <v>0</v>
      </c>
      <c r="BG1623" s="182">
        <f>IF(N1623="zákl. přenesená",J1623,0)</f>
        <v>0</v>
      </c>
      <c r="BH1623" s="182">
        <f>IF(N1623="sníž. přenesená",J1623,0)</f>
        <v>0</v>
      </c>
      <c r="BI1623" s="182">
        <f>IF(N1623="nulová",J1623,0)</f>
        <v>0</v>
      </c>
      <c r="BJ1623" s="18" t="s">
        <v>84</v>
      </c>
      <c r="BK1623" s="182">
        <f>ROUND(I1623*H1623,2)</f>
        <v>0</v>
      </c>
      <c r="BL1623" s="18" t="s">
        <v>172</v>
      </c>
      <c r="BM1623" s="181" t="s">
        <v>3129</v>
      </c>
    </row>
    <row r="1624" spans="1:65" s="2" customFormat="1" x14ac:dyDescent="0.2">
      <c r="A1624" s="34"/>
      <c r="B1624" s="35"/>
      <c r="C1624" s="34"/>
      <c r="D1624" s="183" t="s">
        <v>174</v>
      </c>
      <c r="E1624" s="34"/>
      <c r="F1624" s="184" t="s">
        <v>3122</v>
      </c>
      <c r="G1624" s="34"/>
      <c r="H1624" s="34"/>
      <c r="I1624" s="103"/>
      <c r="J1624" s="34"/>
      <c r="K1624" s="34"/>
      <c r="L1624" s="35"/>
      <c r="M1624" s="185"/>
      <c r="N1624" s="186"/>
      <c r="O1624" s="60"/>
      <c r="P1624" s="60"/>
      <c r="Q1624" s="60"/>
      <c r="R1624" s="60"/>
      <c r="S1624" s="60"/>
      <c r="T1624" s="61"/>
      <c r="U1624" s="34"/>
      <c r="V1624" s="34"/>
      <c r="W1624" s="34"/>
      <c r="X1624" s="34"/>
      <c r="Y1624" s="34"/>
      <c r="Z1624" s="34"/>
      <c r="AA1624" s="34"/>
      <c r="AB1624" s="34"/>
      <c r="AC1624" s="34"/>
      <c r="AD1624" s="34"/>
      <c r="AE1624" s="34"/>
      <c r="AT1624" s="18" t="s">
        <v>174</v>
      </c>
      <c r="AU1624" s="18" t="s">
        <v>86</v>
      </c>
    </row>
    <row r="1625" spans="1:65" s="2" customFormat="1" ht="68.25" x14ac:dyDescent="0.2">
      <c r="A1625" s="34"/>
      <c r="B1625" s="35"/>
      <c r="C1625" s="34"/>
      <c r="D1625" s="183" t="s">
        <v>175</v>
      </c>
      <c r="E1625" s="34"/>
      <c r="F1625" s="187" t="s">
        <v>3123</v>
      </c>
      <c r="G1625" s="34"/>
      <c r="H1625" s="34"/>
      <c r="I1625" s="103"/>
      <c r="J1625" s="34"/>
      <c r="K1625" s="34"/>
      <c r="L1625" s="35"/>
      <c r="M1625" s="185"/>
      <c r="N1625" s="186"/>
      <c r="O1625" s="60"/>
      <c r="P1625" s="60"/>
      <c r="Q1625" s="60"/>
      <c r="R1625" s="60"/>
      <c r="S1625" s="60"/>
      <c r="T1625" s="61"/>
      <c r="U1625" s="34"/>
      <c r="V1625" s="34"/>
      <c r="W1625" s="34"/>
      <c r="X1625" s="34"/>
      <c r="Y1625" s="34"/>
      <c r="Z1625" s="34"/>
      <c r="AA1625" s="34"/>
      <c r="AB1625" s="34"/>
      <c r="AC1625" s="34"/>
      <c r="AD1625" s="34"/>
      <c r="AE1625" s="34"/>
      <c r="AT1625" s="18" t="s">
        <v>175</v>
      </c>
      <c r="AU1625" s="18" t="s">
        <v>86</v>
      </c>
    </row>
    <row r="1626" spans="1:65" s="13" customFormat="1" x14ac:dyDescent="0.2">
      <c r="B1626" s="188"/>
      <c r="D1626" s="183" t="s">
        <v>177</v>
      </c>
      <c r="E1626" s="189" t="s">
        <v>1</v>
      </c>
      <c r="F1626" s="190" t="s">
        <v>2727</v>
      </c>
      <c r="H1626" s="189" t="s">
        <v>1</v>
      </c>
      <c r="I1626" s="191"/>
      <c r="L1626" s="188"/>
      <c r="M1626" s="192"/>
      <c r="N1626" s="193"/>
      <c r="O1626" s="193"/>
      <c r="P1626" s="193"/>
      <c r="Q1626" s="193"/>
      <c r="R1626" s="193"/>
      <c r="S1626" s="193"/>
      <c r="T1626" s="194"/>
      <c r="AT1626" s="189" t="s">
        <v>177</v>
      </c>
      <c r="AU1626" s="189" t="s">
        <v>86</v>
      </c>
      <c r="AV1626" s="13" t="s">
        <v>84</v>
      </c>
      <c r="AW1626" s="13" t="s">
        <v>34</v>
      </c>
      <c r="AX1626" s="13" t="s">
        <v>77</v>
      </c>
      <c r="AY1626" s="189" t="s">
        <v>164</v>
      </c>
    </row>
    <row r="1627" spans="1:65" s="13" customFormat="1" x14ac:dyDescent="0.2">
      <c r="B1627" s="188"/>
      <c r="D1627" s="183" t="s">
        <v>177</v>
      </c>
      <c r="E1627" s="189" t="s">
        <v>1</v>
      </c>
      <c r="F1627" s="190" t="s">
        <v>2728</v>
      </c>
      <c r="H1627" s="189" t="s">
        <v>1</v>
      </c>
      <c r="I1627" s="191"/>
      <c r="L1627" s="188"/>
      <c r="M1627" s="192"/>
      <c r="N1627" s="193"/>
      <c r="O1627" s="193"/>
      <c r="P1627" s="193"/>
      <c r="Q1627" s="193"/>
      <c r="R1627" s="193"/>
      <c r="S1627" s="193"/>
      <c r="T1627" s="194"/>
      <c r="AT1627" s="189" t="s">
        <v>177</v>
      </c>
      <c r="AU1627" s="189" t="s">
        <v>86</v>
      </c>
      <c r="AV1627" s="13" t="s">
        <v>84</v>
      </c>
      <c r="AW1627" s="13" t="s">
        <v>34</v>
      </c>
      <c r="AX1627" s="13" t="s">
        <v>77</v>
      </c>
      <c r="AY1627" s="189" t="s">
        <v>164</v>
      </c>
    </row>
    <row r="1628" spans="1:65" s="13" customFormat="1" x14ac:dyDescent="0.2">
      <c r="B1628" s="188"/>
      <c r="D1628" s="183" t="s">
        <v>177</v>
      </c>
      <c r="E1628" s="189" t="s">
        <v>1</v>
      </c>
      <c r="F1628" s="190" t="s">
        <v>2729</v>
      </c>
      <c r="H1628" s="189" t="s">
        <v>1</v>
      </c>
      <c r="I1628" s="191"/>
      <c r="L1628" s="188"/>
      <c r="M1628" s="192"/>
      <c r="N1628" s="193"/>
      <c r="O1628" s="193"/>
      <c r="P1628" s="193"/>
      <c r="Q1628" s="193"/>
      <c r="R1628" s="193"/>
      <c r="S1628" s="193"/>
      <c r="T1628" s="194"/>
      <c r="AT1628" s="189" t="s">
        <v>177</v>
      </c>
      <c r="AU1628" s="189" t="s">
        <v>86</v>
      </c>
      <c r="AV1628" s="13" t="s">
        <v>84</v>
      </c>
      <c r="AW1628" s="13" t="s">
        <v>34</v>
      </c>
      <c r="AX1628" s="13" t="s">
        <v>77</v>
      </c>
      <c r="AY1628" s="189" t="s">
        <v>164</v>
      </c>
    </row>
    <row r="1629" spans="1:65" s="13" customFormat="1" x14ac:dyDescent="0.2">
      <c r="B1629" s="188"/>
      <c r="D1629" s="183" t="s">
        <v>177</v>
      </c>
      <c r="E1629" s="189" t="s">
        <v>1</v>
      </c>
      <c r="F1629" s="190" t="s">
        <v>2820</v>
      </c>
      <c r="H1629" s="189" t="s">
        <v>1</v>
      </c>
      <c r="I1629" s="191"/>
      <c r="L1629" s="188"/>
      <c r="M1629" s="192"/>
      <c r="N1629" s="193"/>
      <c r="O1629" s="193"/>
      <c r="P1629" s="193"/>
      <c r="Q1629" s="193"/>
      <c r="R1629" s="193"/>
      <c r="S1629" s="193"/>
      <c r="T1629" s="194"/>
      <c r="AT1629" s="189" t="s">
        <v>177</v>
      </c>
      <c r="AU1629" s="189" t="s">
        <v>86</v>
      </c>
      <c r="AV1629" s="13" t="s">
        <v>84</v>
      </c>
      <c r="AW1629" s="13" t="s">
        <v>34</v>
      </c>
      <c r="AX1629" s="13" t="s">
        <v>77</v>
      </c>
      <c r="AY1629" s="189" t="s">
        <v>164</v>
      </c>
    </row>
    <row r="1630" spans="1:65" s="13" customFormat="1" x14ac:dyDescent="0.2">
      <c r="B1630" s="188"/>
      <c r="D1630" s="183" t="s">
        <v>177</v>
      </c>
      <c r="E1630" s="189" t="s">
        <v>1</v>
      </c>
      <c r="F1630" s="190" t="s">
        <v>2821</v>
      </c>
      <c r="H1630" s="189" t="s">
        <v>1</v>
      </c>
      <c r="I1630" s="191"/>
      <c r="L1630" s="188"/>
      <c r="M1630" s="192"/>
      <c r="N1630" s="193"/>
      <c r="O1630" s="193"/>
      <c r="P1630" s="193"/>
      <c r="Q1630" s="193"/>
      <c r="R1630" s="193"/>
      <c r="S1630" s="193"/>
      <c r="T1630" s="194"/>
      <c r="AT1630" s="189" t="s">
        <v>177</v>
      </c>
      <c r="AU1630" s="189" t="s">
        <v>86</v>
      </c>
      <c r="AV1630" s="13" t="s">
        <v>84</v>
      </c>
      <c r="AW1630" s="13" t="s">
        <v>34</v>
      </c>
      <c r="AX1630" s="13" t="s">
        <v>77</v>
      </c>
      <c r="AY1630" s="189" t="s">
        <v>164</v>
      </c>
    </row>
    <row r="1631" spans="1:65" s="13" customFormat="1" x14ac:dyDescent="0.2">
      <c r="B1631" s="188"/>
      <c r="D1631" s="183" t="s">
        <v>177</v>
      </c>
      <c r="E1631" s="189" t="s">
        <v>1</v>
      </c>
      <c r="F1631" s="190" t="s">
        <v>2832</v>
      </c>
      <c r="H1631" s="189" t="s">
        <v>1</v>
      </c>
      <c r="I1631" s="191"/>
      <c r="L1631" s="188"/>
      <c r="M1631" s="192"/>
      <c r="N1631" s="193"/>
      <c r="O1631" s="193"/>
      <c r="P1631" s="193"/>
      <c r="Q1631" s="193"/>
      <c r="R1631" s="193"/>
      <c r="S1631" s="193"/>
      <c r="T1631" s="194"/>
      <c r="AT1631" s="189" t="s">
        <v>177</v>
      </c>
      <c r="AU1631" s="189" t="s">
        <v>86</v>
      </c>
      <c r="AV1631" s="13" t="s">
        <v>84</v>
      </c>
      <c r="AW1631" s="13" t="s">
        <v>34</v>
      </c>
      <c r="AX1631" s="13" t="s">
        <v>77</v>
      </c>
      <c r="AY1631" s="189" t="s">
        <v>164</v>
      </c>
    </row>
    <row r="1632" spans="1:65" s="13" customFormat="1" x14ac:dyDescent="0.2">
      <c r="B1632" s="188"/>
      <c r="D1632" s="183" t="s">
        <v>177</v>
      </c>
      <c r="E1632" s="189" t="s">
        <v>1</v>
      </c>
      <c r="F1632" s="190" t="s">
        <v>3130</v>
      </c>
      <c r="H1632" s="189" t="s">
        <v>1</v>
      </c>
      <c r="I1632" s="191"/>
      <c r="L1632" s="188"/>
      <c r="M1632" s="192"/>
      <c r="N1632" s="193"/>
      <c r="O1632" s="193"/>
      <c r="P1632" s="193"/>
      <c r="Q1632" s="193"/>
      <c r="R1632" s="193"/>
      <c r="S1632" s="193"/>
      <c r="T1632" s="194"/>
      <c r="AT1632" s="189" t="s">
        <v>177</v>
      </c>
      <c r="AU1632" s="189" t="s">
        <v>86</v>
      </c>
      <c r="AV1632" s="13" t="s">
        <v>84</v>
      </c>
      <c r="AW1632" s="13" t="s">
        <v>34</v>
      </c>
      <c r="AX1632" s="13" t="s">
        <v>77</v>
      </c>
      <c r="AY1632" s="189" t="s">
        <v>164</v>
      </c>
    </row>
    <row r="1633" spans="1:65" s="13" customFormat="1" x14ac:dyDescent="0.2">
      <c r="B1633" s="188"/>
      <c r="D1633" s="183" t="s">
        <v>177</v>
      </c>
      <c r="E1633" s="189" t="s">
        <v>1</v>
      </c>
      <c r="F1633" s="190" t="s">
        <v>3037</v>
      </c>
      <c r="H1633" s="189" t="s">
        <v>1</v>
      </c>
      <c r="I1633" s="191"/>
      <c r="L1633" s="188"/>
      <c r="M1633" s="192"/>
      <c r="N1633" s="193"/>
      <c r="O1633" s="193"/>
      <c r="P1633" s="193"/>
      <c r="Q1633" s="193"/>
      <c r="R1633" s="193"/>
      <c r="S1633" s="193"/>
      <c r="T1633" s="194"/>
      <c r="AT1633" s="189" t="s">
        <v>177</v>
      </c>
      <c r="AU1633" s="189" t="s">
        <v>86</v>
      </c>
      <c r="AV1633" s="13" t="s">
        <v>84</v>
      </c>
      <c r="AW1633" s="13" t="s">
        <v>34</v>
      </c>
      <c r="AX1633" s="13" t="s">
        <v>77</v>
      </c>
      <c r="AY1633" s="189" t="s">
        <v>164</v>
      </c>
    </row>
    <row r="1634" spans="1:65" s="13" customFormat="1" x14ac:dyDescent="0.2">
      <c r="B1634" s="188"/>
      <c r="D1634" s="183" t="s">
        <v>177</v>
      </c>
      <c r="E1634" s="189" t="s">
        <v>1</v>
      </c>
      <c r="F1634" s="190" t="s">
        <v>3116</v>
      </c>
      <c r="H1634" s="189" t="s">
        <v>1</v>
      </c>
      <c r="I1634" s="191"/>
      <c r="L1634" s="188"/>
      <c r="M1634" s="192"/>
      <c r="N1634" s="193"/>
      <c r="O1634" s="193"/>
      <c r="P1634" s="193"/>
      <c r="Q1634" s="193"/>
      <c r="R1634" s="193"/>
      <c r="S1634" s="193"/>
      <c r="T1634" s="194"/>
      <c r="AT1634" s="189" t="s">
        <v>177</v>
      </c>
      <c r="AU1634" s="189" t="s">
        <v>86</v>
      </c>
      <c r="AV1634" s="13" t="s">
        <v>84</v>
      </c>
      <c r="AW1634" s="13" t="s">
        <v>34</v>
      </c>
      <c r="AX1634" s="13" t="s">
        <v>77</v>
      </c>
      <c r="AY1634" s="189" t="s">
        <v>164</v>
      </c>
    </row>
    <row r="1635" spans="1:65" s="13" customFormat="1" x14ac:dyDescent="0.2">
      <c r="B1635" s="188"/>
      <c r="D1635" s="183" t="s">
        <v>177</v>
      </c>
      <c r="E1635" s="189" t="s">
        <v>1</v>
      </c>
      <c r="F1635" s="190" t="s">
        <v>3117</v>
      </c>
      <c r="H1635" s="189" t="s">
        <v>1</v>
      </c>
      <c r="I1635" s="191"/>
      <c r="L1635" s="188"/>
      <c r="M1635" s="192"/>
      <c r="N1635" s="193"/>
      <c r="O1635" s="193"/>
      <c r="P1635" s="193"/>
      <c r="Q1635" s="193"/>
      <c r="R1635" s="193"/>
      <c r="S1635" s="193"/>
      <c r="T1635" s="194"/>
      <c r="AT1635" s="189" t="s">
        <v>177</v>
      </c>
      <c r="AU1635" s="189" t="s">
        <v>86</v>
      </c>
      <c r="AV1635" s="13" t="s">
        <v>84</v>
      </c>
      <c r="AW1635" s="13" t="s">
        <v>34</v>
      </c>
      <c r="AX1635" s="13" t="s">
        <v>77</v>
      </c>
      <c r="AY1635" s="189" t="s">
        <v>164</v>
      </c>
    </row>
    <row r="1636" spans="1:65" s="14" customFormat="1" x14ac:dyDescent="0.2">
      <c r="B1636" s="195"/>
      <c r="D1636" s="183" t="s">
        <v>177</v>
      </c>
      <c r="E1636" s="196" t="s">
        <v>1</v>
      </c>
      <c r="F1636" s="197" t="s">
        <v>3118</v>
      </c>
      <c r="H1636" s="198">
        <v>549.6</v>
      </c>
      <c r="I1636" s="199"/>
      <c r="L1636" s="195"/>
      <c r="M1636" s="200"/>
      <c r="N1636" s="201"/>
      <c r="O1636" s="201"/>
      <c r="P1636" s="201"/>
      <c r="Q1636" s="201"/>
      <c r="R1636" s="201"/>
      <c r="S1636" s="201"/>
      <c r="T1636" s="202"/>
      <c r="AT1636" s="196" t="s">
        <v>177</v>
      </c>
      <c r="AU1636" s="196" t="s">
        <v>86</v>
      </c>
      <c r="AV1636" s="14" t="s">
        <v>86</v>
      </c>
      <c r="AW1636" s="14" t="s">
        <v>34</v>
      </c>
      <c r="AX1636" s="14" t="s">
        <v>77</v>
      </c>
      <c r="AY1636" s="196" t="s">
        <v>164</v>
      </c>
    </row>
    <row r="1637" spans="1:65" s="15" customFormat="1" x14ac:dyDescent="0.2">
      <c r="B1637" s="203"/>
      <c r="D1637" s="183" t="s">
        <v>177</v>
      </c>
      <c r="E1637" s="204" t="s">
        <v>1</v>
      </c>
      <c r="F1637" s="205" t="s">
        <v>184</v>
      </c>
      <c r="H1637" s="206">
        <v>549.6</v>
      </c>
      <c r="I1637" s="207"/>
      <c r="L1637" s="203"/>
      <c r="M1637" s="208"/>
      <c r="N1637" s="209"/>
      <c r="O1637" s="209"/>
      <c r="P1637" s="209"/>
      <c r="Q1637" s="209"/>
      <c r="R1637" s="209"/>
      <c r="S1637" s="209"/>
      <c r="T1637" s="210"/>
      <c r="AT1637" s="204" t="s">
        <v>177</v>
      </c>
      <c r="AU1637" s="204" t="s">
        <v>86</v>
      </c>
      <c r="AV1637" s="15" t="s">
        <v>172</v>
      </c>
      <c r="AW1637" s="15" t="s">
        <v>34</v>
      </c>
      <c r="AX1637" s="15" t="s">
        <v>84</v>
      </c>
      <c r="AY1637" s="204" t="s">
        <v>164</v>
      </c>
    </row>
    <row r="1638" spans="1:65" s="2" customFormat="1" ht="16.5" customHeight="1" x14ac:dyDescent="0.2">
      <c r="A1638" s="34"/>
      <c r="B1638" s="168"/>
      <c r="C1638" s="223" t="s">
        <v>657</v>
      </c>
      <c r="D1638" s="224" t="s">
        <v>326</v>
      </c>
      <c r="E1638" s="225" t="s">
        <v>3125</v>
      </c>
      <c r="F1638" s="226" t="s">
        <v>3126</v>
      </c>
      <c r="G1638" s="227" t="s">
        <v>1266</v>
      </c>
      <c r="H1638" s="228">
        <v>8.2439999999999998</v>
      </c>
      <c r="I1638" s="229"/>
      <c r="J1638" s="230">
        <f>ROUND(I1638*H1638,2)</f>
        <v>0</v>
      </c>
      <c r="K1638" s="226" t="s">
        <v>216</v>
      </c>
      <c r="L1638" s="231"/>
      <c r="M1638" s="232" t="s">
        <v>1</v>
      </c>
      <c r="N1638" s="233" t="s">
        <v>42</v>
      </c>
      <c r="O1638" s="60"/>
      <c r="P1638" s="179">
        <f>O1638*H1638</f>
        <v>0</v>
      </c>
      <c r="Q1638" s="179">
        <v>1E-3</v>
      </c>
      <c r="R1638" s="179">
        <f>Q1638*H1638</f>
        <v>8.2439999999999996E-3</v>
      </c>
      <c r="S1638" s="179">
        <v>0</v>
      </c>
      <c r="T1638" s="180">
        <f>S1638*H1638</f>
        <v>0</v>
      </c>
      <c r="U1638" s="34"/>
      <c r="V1638" s="34"/>
      <c r="W1638" s="34"/>
      <c r="X1638" s="34"/>
      <c r="Y1638" s="34"/>
      <c r="Z1638" s="34"/>
      <c r="AA1638" s="34"/>
      <c r="AB1638" s="34"/>
      <c r="AC1638" s="34"/>
      <c r="AD1638" s="34"/>
      <c r="AE1638" s="34"/>
      <c r="AR1638" s="181" t="s">
        <v>279</v>
      </c>
      <c r="AT1638" s="181" t="s">
        <v>326</v>
      </c>
      <c r="AU1638" s="181" t="s">
        <v>86</v>
      </c>
      <c r="AY1638" s="18" t="s">
        <v>164</v>
      </c>
      <c r="BE1638" s="182">
        <f>IF(N1638="základní",J1638,0)</f>
        <v>0</v>
      </c>
      <c r="BF1638" s="182">
        <f>IF(N1638="snížená",J1638,0)</f>
        <v>0</v>
      </c>
      <c r="BG1638" s="182">
        <f>IF(N1638="zákl. přenesená",J1638,0)</f>
        <v>0</v>
      </c>
      <c r="BH1638" s="182">
        <f>IF(N1638="sníž. přenesená",J1638,0)</f>
        <v>0</v>
      </c>
      <c r="BI1638" s="182">
        <f>IF(N1638="nulová",J1638,0)</f>
        <v>0</v>
      </c>
      <c r="BJ1638" s="18" t="s">
        <v>84</v>
      </c>
      <c r="BK1638" s="182">
        <f>ROUND(I1638*H1638,2)</f>
        <v>0</v>
      </c>
      <c r="BL1638" s="18" t="s">
        <v>172</v>
      </c>
      <c r="BM1638" s="181" t="s">
        <v>3131</v>
      </c>
    </row>
    <row r="1639" spans="1:65" s="2" customFormat="1" x14ac:dyDescent="0.2">
      <c r="A1639" s="34"/>
      <c r="B1639" s="35"/>
      <c r="C1639" s="34"/>
      <c r="D1639" s="183" t="s">
        <v>174</v>
      </c>
      <c r="E1639" s="34"/>
      <c r="F1639" s="184" t="s">
        <v>3126</v>
      </c>
      <c r="G1639" s="34"/>
      <c r="H1639" s="34"/>
      <c r="I1639" s="103"/>
      <c r="J1639" s="34"/>
      <c r="K1639" s="34"/>
      <c r="L1639" s="35"/>
      <c r="M1639" s="185"/>
      <c r="N1639" s="186"/>
      <c r="O1639" s="60"/>
      <c r="P1639" s="60"/>
      <c r="Q1639" s="60"/>
      <c r="R1639" s="60"/>
      <c r="S1639" s="60"/>
      <c r="T1639" s="61"/>
      <c r="U1639" s="34"/>
      <c r="V1639" s="34"/>
      <c r="W1639" s="34"/>
      <c r="X1639" s="34"/>
      <c r="Y1639" s="34"/>
      <c r="Z1639" s="34"/>
      <c r="AA1639" s="34"/>
      <c r="AB1639" s="34"/>
      <c r="AC1639" s="34"/>
      <c r="AD1639" s="34"/>
      <c r="AE1639" s="34"/>
      <c r="AT1639" s="18" t="s">
        <v>174</v>
      </c>
      <c r="AU1639" s="18" t="s">
        <v>86</v>
      </c>
    </row>
    <row r="1640" spans="1:65" s="13" customFormat="1" x14ac:dyDescent="0.2">
      <c r="B1640" s="188"/>
      <c r="D1640" s="183" t="s">
        <v>177</v>
      </c>
      <c r="E1640" s="189" t="s">
        <v>1</v>
      </c>
      <c r="F1640" s="190" t="s">
        <v>2727</v>
      </c>
      <c r="H1640" s="189" t="s">
        <v>1</v>
      </c>
      <c r="I1640" s="191"/>
      <c r="L1640" s="188"/>
      <c r="M1640" s="192"/>
      <c r="N1640" s="193"/>
      <c r="O1640" s="193"/>
      <c r="P1640" s="193"/>
      <c r="Q1640" s="193"/>
      <c r="R1640" s="193"/>
      <c r="S1640" s="193"/>
      <c r="T1640" s="194"/>
      <c r="AT1640" s="189" t="s">
        <v>177</v>
      </c>
      <c r="AU1640" s="189" t="s">
        <v>86</v>
      </c>
      <c r="AV1640" s="13" t="s">
        <v>84</v>
      </c>
      <c r="AW1640" s="13" t="s">
        <v>34</v>
      </c>
      <c r="AX1640" s="13" t="s">
        <v>77</v>
      </c>
      <c r="AY1640" s="189" t="s">
        <v>164</v>
      </c>
    </row>
    <row r="1641" spans="1:65" s="13" customFormat="1" x14ac:dyDescent="0.2">
      <c r="B1641" s="188"/>
      <c r="D1641" s="183" t="s">
        <v>177</v>
      </c>
      <c r="E1641" s="189" t="s">
        <v>1</v>
      </c>
      <c r="F1641" s="190" t="s">
        <v>2728</v>
      </c>
      <c r="H1641" s="189" t="s">
        <v>1</v>
      </c>
      <c r="I1641" s="191"/>
      <c r="L1641" s="188"/>
      <c r="M1641" s="192"/>
      <c r="N1641" s="193"/>
      <c r="O1641" s="193"/>
      <c r="P1641" s="193"/>
      <c r="Q1641" s="193"/>
      <c r="R1641" s="193"/>
      <c r="S1641" s="193"/>
      <c r="T1641" s="194"/>
      <c r="AT1641" s="189" t="s">
        <v>177</v>
      </c>
      <c r="AU1641" s="189" t="s">
        <v>86</v>
      </c>
      <c r="AV1641" s="13" t="s">
        <v>84</v>
      </c>
      <c r="AW1641" s="13" t="s">
        <v>34</v>
      </c>
      <c r="AX1641" s="13" t="s">
        <v>77</v>
      </c>
      <c r="AY1641" s="189" t="s">
        <v>164</v>
      </c>
    </row>
    <row r="1642" spans="1:65" s="13" customFormat="1" x14ac:dyDescent="0.2">
      <c r="B1642" s="188"/>
      <c r="D1642" s="183" t="s">
        <v>177</v>
      </c>
      <c r="E1642" s="189" t="s">
        <v>1</v>
      </c>
      <c r="F1642" s="190" t="s">
        <v>2729</v>
      </c>
      <c r="H1642" s="189" t="s">
        <v>1</v>
      </c>
      <c r="I1642" s="191"/>
      <c r="L1642" s="188"/>
      <c r="M1642" s="192"/>
      <c r="N1642" s="193"/>
      <c r="O1642" s="193"/>
      <c r="P1642" s="193"/>
      <c r="Q1642" s="193"/>
      <c r="R1642" s="193"/>
      <c r="S1642" s="193"/>
      <c r="T1642" s="194"/>
      <c r="AT1642" s="189" t="s">
        <v>177</v>
      </c>
      <c r="AU1642" s="189" t="s">
        <v>86</v>
      </c>
      <c r="AV1642" s="13" t="s">
        <v>84</v>
      </c>
      <c r="AW1642" s="13" t="s">
        <v>34</v>
      </c>
      <c r="AX1642" s="13" t="s">
        <v>77</v>
      </c>
      <c r="AY1642" s="189" t="s">
        <v>164</v>
      </c>
    </row>
    <row r="1643" spans="1:65" s="13" customFormat="1" x14ac:dyDescent="0.2">
      <c r="B1643" s="188"/>
      <c r="D1643" s="183" t="s">
        <v>177</v>
      </c>
      <c r="E1643" s="189" t="s">
        <v>1</v>
      </c>
      <c r="F1643" s="190" t="s">
        <v>2820</v>
      </c>
      <c r="H1643" s="189" t="s">
        <v>1</v>
      </c>
      <c r="I1643" s="191"/>
      <c r="L1643" s="188"/>
      <c r="M1643" s="192"/>
      <c r="N1643" s="193"/>
      <c r="O1643" s="193"/>
      <c r="P1643" s="193"/>
      <c r="Q1643" s="193"/>
      <c r="R1643" s="193"/>
      <c r="S1643" s="193"/>
      <c r="T1643" s="194"/>
      <c r="AT1643" s="189" t="s">
        <v>177</v>
      </c>
      <c r="AU1643" s="189" t="s">
        <v>86</v>
      </c>
      <c r="AV1643" s="13" t="s">
        <v>84</v>
      </c>
      <c r="AW1643" s="13" t="s">
        <v>34</v>
      </c>
      <c r="AX1643" s="13" t="s">
        <v>77</v>
      </c>
      <c r="AY1643" s="189" t="s">
        <v>164</v>
      </c>
    </row>
    <row r="1644" spans="1:65" s="13" customFormat="1" x14ac:dyDescent="0.2">
      <c r="B1644" s="188"/>
      <c r="D1644" s="183" t="s">
        <v>177</v>
      </c>
      <c r="E1644" s="189" t="s">
        <v>1</v>
      </c>
      <c r="F1644" s="190" t="s">
        <v>2821</v>
      </c>
      <c r="H1644" s="189" t="s">
        <v>1</v>
      </c>
      <c r="I1644" s="191"/>
      <c r="L1644" s="188"/>
      <c r="M1644" s="192"/>
      <c r="N1644" s="193"/>
      <c r="O1644" s="193"/>
      <c r="P1644" s="193"/>
      <c r="Q1644" s="193"/>
      <c r="R1644" s="193"/>
      <c r="S1644" s="193"/>
      <c r="T1644" s="194"/>
      <c r="AT1644" s="189" t="s">
        <v>177</v>
      </c>
      <c r="AU1644" s="189" t="s">
        <v>86</v>
      </c>
      <c r="AV1644" s="13" t="s">
        <v>84</v>
      </c>
      <c r="AW1644" s="13" t="s">
        <v>34</v>
      </c>
      <c r="AX1644" s="13" t="s">
        <v>77</v>
      </c>
      <c r="AY1644" s="189" t="s">
        <v>164</v>
      </c>
    </row>
    <row r="1645" spans="1:65" s="13" customFormat="1" x14ac:dyDescent="0.2">
      <c r="B1645" s="188"/>
      <c r="D1645" s="183" t="s">
        <v>177</v>
      </c>
      <c r="E1645" s="189" t="s">
        <v>1</v>
      </c>
      <c r="F1645" s="190" t="s">
        <v>2832</v>
      </c>
      <c r="H1645" s="189" t="s">
        <v>1</v>
      </c>
      <c r="I1645" s="191"/>
      <c r="L1645" s="188"/>
      <c r="M1645" s="192"/>
      <c r="N1645" s="193"/>
      <c r="O1645" s="193"/>
      <c r="P1645" s="193"/>
      <c r="Q1645" s="193"/>
      <c r="R1645" s="193"/>
      <c r="S1645" s="193"/>
      <c r="T1645" s="194"/>
      <c r="AT1645" s="189" t="s">
        <v>177</v>
      </c>
      <c r="AU1645" s="189" t="s">
        <v>86</v>
      </c>
      <c r="AV1645" s="13" t="s">
        <v>84</v>
      </c>
      <c r="AW1645" s="13" t="s">
        <v>34</v>
      </c>
      <c r="AX1645" s="13" t="s">
        <v>77</v>
      </c>
      <c r="AY1645" s="189" t="s">
        <v>164</v>
      </c>
    </row>
    <row r="1646" spans="1:65" s="13" customFormat="1" x14ac:dyDescent="0.2">
      <c r="B1646" s="188"/>
      <c r="D1646" s="183" t="s">
        <v>177</v>
      </c>
      <c r="E1646" s="189" t="s">
        <v>1</v>
      </c>
      <c r="F1646" s="190" t="s">
        <v>3130</v>
      </c>
      <c r="H1646" s="189" t="s">
        <v>1</v>
      </c>
      <c r="I1646" s="191"/>
      <c r="L1646" s="188"/>
      <c r="M1646" s="192"/>
      <c r="N1646" s="193"/>
      <c r="O1646" s="193"/>
      <c r="P1646" s="193"/>
      <c r="Q1646" s="193"/>
      <c r="R1646" s="193"/>
      <c r="S1646" s="193"/>
      <c r="T1646" s="194"/>
      <c r="AT1646" s="189" t="s">
        <v>177</v>
      </c>
      <c r="AU1646" s="189" t="s">
        <v>86</v>
      </c>
      <c r="AV1646" s="13" t="s">
        <v>84</v>
      </c>
      <c r="AW1646" s="13" t="s">
        <v>34</v>
      </c>
      <c r="AX1646" s="13" t="s">
        <v>77</v>
      </c>
      <c r="AY1646" s="189" t="s">
        <v>164</v>
      </c>
    </row>
    <row r="1647" spans="1:65" s="13" customFormat="1" x14ac:dyDescent="0.2">
      <c r="B1647" s="188"/>
      <c r="D1647" s="183" t="s">
        <v>177</v>
      </c>
      <c r="E1647" s="189" t="s">
        <v>1</v>
      </c>
      <c r="F1647" s="190" t="s">
        <v>3037</v>
      </c>
      <c r="H1647" s="189" t="s">
        <v>1</v>
      </c>
      <c r="I1647" s="191"/>
      <c r="L1647" s="188"/>
      <c r="M1647" s="192"/>
      <c r="N1647" s="193"/>
      <c r="O1647" s="193"/>
      <c r="P1647" s="193"/>
      <c r="Q1647" s="193"/>
      <c r="R1647" s="193"/>
      <c r="S1647" s="193"/>
      <c r="T1647" s="194"/>
      <c r="AT1647" s="189" t="s">
        <v>177</v>
      </c>
      <c r="AU1647" s="189" t="s">
        <v>86</v>
      </c>
      <c r="AV1647" s="13" t="s">
        <v>84</v>
      </c>
      <c r="AW1647" s="13" t="s">
        <v>34</v>
      </c>
      <c r="AX1647" s="13" t="s">
        <v>77</v>
      </c>
      <c r="AY1647" s="189" t="s">
        <v>164</v>
      </c>
    </row>
    <row r="1648" spans="1:65" s="13" customFormat="1" x14ac:dyDescent="0.2">
      <c r="B1648" s="188"/>
      <c r="D1648" s="183" t="s">
        <v>177</v>
      </c>
      <c r="E1648" s="189" t="s">
        <v>1</v>
      </c>
      <c r="F1648" s="190" t="s">
        <v>3116</v>
      </c>
      <c r="H1648" s="189" t="s">
        <v>1</v>
      </c>
      <c r="I1648" s="191"/>
      <c r="L1648" s="188"/>
      <c r="M1648" s="192"/>
      <c r="N1648" s="193"/>
      <c r="O1648" s="193"/>
      <c r="P1648" s="193"/>
      <c r="Q1648" s="193"/>
      <c r="R1648" s="193"/>
      <c r="S1648" s="193"/>
      <c r="T1648" s="194"/>
      <c r="AT1648" s="189" t="s">
        <v>177</v>
      </c>
      <c r="AU1648" s="189" t="s">
        <v>86</v>
      </c>
      <c r="AV1648" s="13" t="s">
        <v>84</v>
      </c>
      <c r="AW1648" s="13" t="s">
        <v>34</v>
      </c>
      <c r="AX1648" s="13" t="s">
        <v>77</v>
      </c>
      <c r="AY1648" s="189" t="s">
        <v>164</v>
      </c>
    </row>
    <row r="1649" spans="1:65" s="13" customFormat="1" x14ac:dyDescent="0.2">
      <c r="B1649" s="188"/>
      <c r="D1649" s="183" t="s">
        <v>177</v>
      </c>
      <c r="E1649" s="189" t="s">
        <v>1</v>
      </c>
      <c r="F1649" s="190" t="s">
        <v>3117</v>
      </c>
      <c r="H1649" s="189" t="s">
        <v>1</v>
      </c>
      <c r="I1649" s="191"/>
      <c r="L1649" s="188"/>
      <c r="M1649" s="192"/>
      <c r="N1649" s="193"/>
      <c r="O1649" s="193"/>
      <c r="P1649" s="193"/>
      <c r="Q1649" s="193"/>
      <c r="R1649" s="193"/>
      <c r="S1649" s="193"/>
      <c r="T1649" s="194"/>
      <c r="AT1649" s="189" t="s">
        <v>177</v>
      </c>
      <c r="AU1649" s="189" t="s">
        <v>86</v>
      </c>
      <c r="AV1649" s="13" t="s">
        <v>84</v>
      </c>
      <c r="AW1649" s="13" t="s">
        <v>34</v>
      </c>
      <c r="AX1649" s="13" t="s">
        <v>77</v>
      </c>
      <c r="AY1649" s="189" t="s">
        <v>164</v>
      </c>
    </row>
    <row r="1650" spans="1:65" s="14" customFormat="1" x14ac:dyDescent="0.2">
      <c r="B1650" s="195"/>
      <c r="D1650" s="183" t="s">
        <v>177</v>
      </c>
      <c r="E1650" s="196" t="s">
        <v>1</v>
      </c>
      <c r="F1650" s="197" t="s">
        <v>3118</v>
      </c>
      <c r="H1650" s="198">
        <v>549.6</v>
      </c>
      <c r="I1650" s="199"/>
      <c r="L1650" s="195"/>
      <c r="M1650" s="200"/>
      <c r="N1650" s="201"/>
      <c r="O1650" s="201"/>
      <c r="P1650" s="201"/>
      <c r="Q1650" s="201"/>
      <c r="R1650" s="201"/>
      <c r="S1650" s="201"/>
      <c r="T1650" s="202"/>
      <c r="AT1650" s="196" t="s">
        <v>177</v>
      </c>
      <c r="AU1650" s="196" t="s">
        <v>86</v>
      </c>
      <c r="AV1650" s="14" t="s">
        <v>86</v>
      </c>
      <c r="AW1650" s="14" t="s">
        <v>34</v>
      </c>
      <c r="AX1650" s="14" t="s">
        <v>77</v>
      </c>
      <c r="AY1650" s="196" t="s">
        <v>164</v>
      </c>
    </row>
    <row r="1651" spans="1:65" s="15" customFormat="1" x14ac:dyDescent="0.2">
      <c r="B1651" s="203"/>
      <c r="D1651" s="183" t="s">
        <v>177</v>
      </c>
      <c r="E1651" s="204" t="s">
        <v>1</v>
      </c>
      <c r="F1651" s="205" t="s">
        <v>184</v>
      </c>
      <c r="H1651" s="206">
        <v>549.6</v>
      </c>
      <c r="I1651" s="207"/>
      <c r="L1651" s="203"/>
      <c r="M1651" s="208"/>
      <c r="N1651" s="209"/>
      <c r="O1651" s="209"/>
      <c r="P1651" s="209"/>
      <c r="Q1651" s="209"/>
      <c r="R1651" s="209"/>
      <c r="S1651" s="209"/>
      <c r="T1651" s="210"/>
      <c r="AT1651" s="204" t="s">
        <v>177</v>
      </c>
      <c r="AU1651" s="204" t="s">
        <v>86</v>
      </c>
      <c r="AV1651" s="15" t="s">
        <v>172</v>
      </c>
      <c r="AW1651" s="15" t="s">
        <v>34</v>
      </c>
      <c r="AX1651" s="15" t="s">
        <v>84</v>
      </c>
      <c r="AY1651" s="204" t="s">
        <v>164</v>
      </c>
    </row>
    <row r="1652" spans="1:65" s="14" customFormat="1" x14ac:dyDescent="0.2">
      <c r="B1652" s="195"/>
      <c r="D1652" s="183" t="s">
        <v>177</v>
      </c>
      <c r="F1652" s="197" t="s">
        <v>3132</v>
      </c>
      <c r="H1652" s="198">
        <v>8.2439999999999998</v>
      </c>
      <c r="I1652" s="199"/>
      <c r="L1652" s="195"/>
      <c r="M1652" s="200"/>
      <c r="N1652" s="201"/>
      <c r="O1652" s="201"/>
      <c r="P1652" s="201"/>
      <c r="Q1652" s="201"/>
      <c r="R1652" s="201"/>
      <c r="S1652" s="201"/>
      <c r="T1652" s="202"/>
      <c r="AT1652" s="196" t="s">
        <v>177</v>
      </c>
      <c r="AU1652" s="196" t="s">
        <v>86</v>
      </c>
      <c r="AV1652" s="14" t="s">
        <v>86</v>
      </c>
      <c r="AW1652" s="14" t="s">
        <v>3</v>
      </c>
      <c r="AX1652" s="14" t="s">
        <v>84</v>
      </c>
      <c r="AY1652" s="196" t="s">
        <v>164</v>
      </c>
    </row>
    <row r="1653" spans="1:65" s="2" customFormat="1" ht="16.5" customHeight="1" x14ac:dyDescent="0.2">
      <c r="A1653" s="34"/>
      <c r="B1653" s="168"/>
      <c r="C1653" s="169" t="s">
        <v>665</v>
      </c>
      <c r="D1653" s="214" t="s">
        <v>167</v>
      </c>
      <c r="E1653" s="171" t="s">
        <v>3133</v>
      </c>
      <c r="F1653" s="172" t="s">
        <v>3134</v>
      </c>
      <c r="G1653" s="173" t="s">
        <v>282</v>
      </c>
      <c r="H1653" s="174">
        <v>40.6</v>
      </c>
      <c r="I1653" s="175"/>
      <c r="J1653" s="176">
        <f>ROUND(I1653*H1653,2)</f>
        <v>0</v>
      </c>
      <c r="K1653" s="172" t="s">
        <v>216</v>
      </c>
      <c r="L1653" s="35"/>
      <c r="M1653" s="177" t="s">
        <v>1</v>
      </c>
      <c r="N1653" s="178" t="s">
        <v>42</v>
      </c>
      <c r="O1653" s="60"/>
      <c r="P1653" s="179">
        <f>O1653*H1653</f>
        <v>0</v>
      </c>
      <c r="Q1653" s="179">
        <v>0</v>
      </c>
      <c r="R1653" s="179">
        <f>Q1653*H1653</f>
        <v>0</v>
      </c>
      <c r="S1653" s="179">
        <v>0</v>
      </c>
      <c r="T1653" s="180">
        <f>S1653*H1653</f>
        <v>0</v>
      </c>
      <c r="U1653" s="34"/>
      <c r="V1653" s="34"/>
      <c r="W1653" s="34"/>
      <c r="X1653" s="34"/>
      <c r="Y1653" s="34"/>
      <c r="Z1653" s="34"/>
      <c r="AA1653" s="34"/>
      <c r="AB1653" s="34"/>
      <c r="AC1653" s="34"/>
      <c r="AD1653" s="34"/>
      <c r="AE1653" s="34"/>
      <c r="AR1653" s="181" t="s">
        <v>172</v>
      </c>
      <c r="AT1653" s="181" t="s">
        <v>167</v>
      </c>
      <c r="AU1653" s="181" t="s">
        <v>86</v>
      </c>
      <c r="AY1653" s="18" t="s">
        <v>164</v>
      </c>
      <c r="BE1653" s="182">
        <f>IF(N1653="základní",J1653,0)</f>
        <v>0</v>
      </c>
      <c r="BF1653" s="182">
        <f>IF(N1653="snížená",J1653,0)</f>
        <v>0</v>
      </c>
      <c r="BG1653" s="182">
        <f>IF(N1653="zákl. přenesená",J1653,0)</f>
        <v>0</v>
      </c>
      <c r="BH1653" s="182">
        <f>IF(N1653="sníž. přenesená",J1653,0)</f>
        <v>0</v>
      </c>
      <c r="BI1653" s="182">
        <f>IF(N1653="nulová",J1653,0)</f>
        <v>0</v>
      </c>
      <c r="BJ1653" s="18" t="s">
        <v>84</v>
      </c>
      <c r="BK1653" s="182">
        <f>ROUND(I1653*H1653,2)</f>
        <v>0</v>
      </c>
      <c r="BL1653" s="18" t="s">
        <v>172</v>
      </c>
      <c r="BM1653" s="181" t="s">
        <v>3135</v>
      </c>
    </row>
    <row r="1654" spans="1:65" s="2" customFormat="1" x14ac:dyDescent="0.2">
      <c r="A1654" s="34"/>
      <c r="B1654" s="35"/>
      <c r="C1654" s="34"/>
      <c r="D1654" s="183" t="s">
        <v>174</v>
      </c>
      <c r="E1654" s="34"/>
      <c r="F1654" s="184" t="s">
        <v>3136</v>
      </c>
      <c r="G1654" s="34"/>
      <c r="H1654" s="34"/>
      <c r="I1654" s="103"/>
      <c r="J1654" s="34"/>
      <c r="K1654" s="34"/>
      <c r="L1654" s="35"/>
      <c r="M1654" s="185"/>
      <c r="N1654" s="186"/>
      <c r="O1654" s="60"/>
      <c r="P1654" s="60"/>
      <c r="Q1654" s="60"/>
      <c r="R1654" s="60"/>
      <c r="S1654" s="60"/>
      <c r="T1654" s="61"/>
      <c r="U1654" s="34"/>
      <c r="V1654" s="34"/>
      <c r="W1654" s="34"/>
      <c r="X1654" s="34"/>
      <c r="Y1654" s="34"/>
      <c r="Z1654" s="34"/>
      <c r="AA1654" s="34"/>
      <c r="AB1654" s="34"/>
      <c r="AC1654" s="34"/>
      <c r="AD1654" s="34"/>
      <c r="AE1654" s="34"/>
      <c r="AT1654" s="18" t="s">
        <v>174</v>
      </c>
      <c r="AU1654" s="18" t="s">
        <v>86</v>
      </c>
    </row>
    <row r="1655" spans="1:65" s="2" customFormat="1" ht="87.75" x14ac:dyDescent="0.2">
      <c r="A1655" s="34"/>
      <c r="B1655" s="35"/>
      <c r="C1655" s="34"/>
      <c r="D1655" s="183" t="s">
        <v>175</v>
      </c>
      <c r="E1655" s="34"/>
      <c r="F1655" s="187" t="s">
        <v>3137</v>
      </c>
      <c r="G1655" s="34"/>
      <c r="H1655" s="34"/>
      <c r="I1655" s="103"/>
      <c r="J1655" s="34"/>
      <c r="K1655" s="34"/>
      <c r="L1655" s="35"/>
      <c r="M1655" s="185"/>
      <c r="N1655" s="186"/>
      <c r="O1655" s="60"/>
      <c r="P1655" s="60"/>
      <c r="Q1655" s="60"/>
      <c r="R1655" s="60"/>
      <c r="S1655" s="60"/>
      <c r="T1655" s="61"/>
      <c r="U1655" s="34"/>
      <c r="V1655" s="34"/>
      <c r="W1655" s="34"/>
      <c r="X1655" s="34"/>
      <c r="Y1655" s="34"/>
      <c r="Z1655" s="34"/>
      <c r="AA1655" s="34"/>
      <c r="AB1655" s="34"/>
      <c r="AC1655" s="34"/>
      <c r="AD1655" s="34"/>
      <c r="AE1655" s="34"/>
      <c r="AT1655" s="18" t="s">
        <v>175</v>
      </c>
      <c r="AU1655" s="18" t="s">
        <v>86</v>
      </c>
    </row>
    <row r="1656" spans="1:65" s="13" customFormat="1" x14ac:dyDescent="0.2">
      <c r="B1656" s="188"/>
      <c r="D1656" s="183" t="s">
        <v>177</v>
      </c>
      <c r="E1656" s="189" t="s">
        <v>1</v>
      </c>
      <c r="F1656" s="190" t="s">
        <v>2727</v>
      </c>
      <c r="H1656" s="189" t="s">
        <v>1</v>
      </c>
      <c r="I1656" s="191"/>
      <c r="L1656" s="188"/>
      <c r="M1656" s="192"/>
      <c r="N1656" s="193"/>
      <c r="O1656" s="193"/>
      <c r="P1656" s="193"/>
      <c r="Q1656" s="193"/>
      <c r="R1656" s="193"/>
      <c r="S1656" s="193"/>
      <c r="T1656" s="194"/>
      <c r="AT1656" s="189" t="s">
        <v>177</v>
      </c>
      <c r="AU1656" s="189" t="s">
        <v>86</v>
      </c>
      <c r="AV1656" s="13" t="s">
        <v>84</v>
      </c>
      <c r="AW1656" s="13" t="s">
        <v>34</v>
      </c>
      <c r="AX1656" s="13" t="s">
        <v>77</v>
      </c>
      <c r="AY1656" s="189" t="s">
        <v>164</v>
      </c>
    </row>
    <row r="1657" spans="1:65" s="13" customFormat="1" x14ac:dyDescent="0.2">
      <c r="B1657" s="188"/>
      <c r="D1657" s="183" t="s">
        <v>177</v>
      </c>
      <c r="E1657" s="189" t="s">
        <v>1</v>
      </c>
      <c r="F1657" s="190" t="s">
        <v>2728</v>
      </c>
      <c r="H1657" s="189" t="s">
        <v>1</v>
      </c>
      <c r="I1657" s="191"/>
      <c r="L1657" s="188"/>
      <c r="M1657" s="192"/>
      <c r="N1657" s="193"/>
      <c r="O1657" s="193"/>
      <c r="P1657" s="193"/>
      <c r="Q1657" s="193"/>
      <c r="R1657" s="193"/>
      <c r="S1657" s="193"/>
      <c r="T1657" s="194"/>
      <c r="AT1657" s="189" t="s">
        <v>177</v>
      </c>
      <c r="AU1657" s="189" t="s">
        <v>86</v>
      </c>
      <c r="AV1657" s="13" t="s">
        <v>84</v>
      </c>
      <c r="AW1657" s="13" t="s">
        <v>34</v>
      </c>
      <c r="AX1657" s="13" t="s">
        <v>77</v>
      </c>
      <c r="AY1657" s="189" t="s">
        <v>164</v>
      </c>
    </row>
    <row r="1658" spans="1:65" s="13" customFormat="1" x14ac:dyDescent="0.2">
      <c r="B1658" s="188"/>
      <c r="D1658" s="183" t="s">
        <v>177</v>
      </c>
      <c r="E1658" s="189" t="s">
        <v>1</v>
      </c>
      <c r="F1658" s="190" t="s">
        <v>2729</v>
      </c>
      <c r="H1658" s="189" t="s">
        <v>1</v>
      </c>
      <c r="I1658" s="191"/>
      <c r="L1658" s="188"/>
      <c r="M1658" s="192"/>
      <c r="N1658" s="193"/>
      <c r="O1658" s="193"/>
      <c r="P1658" s="193"/>
      <c r="Q1658" s="193"/>
      <c r="R1658" s="193"/>
      <c r="S1658" s="193"/>
      <c r="T1658" s="194"/>
      <c r="AT1658" s="189" t="s">
        <v>177</v>
      </c>
      <c r="AU1658" s="189" t="s">
        <v>86</v>
      </c>
      <c r="AV1658" s="13" t="s">
        <v>84</v>
      </c>
      <c r="AW1658" s="13" t="s">
        <v>34</v>
      </c>
      <c r="AX1658" s="13" t="s">
        <v>77</v>
      </c>
      <c r="AY1658" s="189" t="s">
        <v>164</v>
      </c>
    </row>
    <row r="1659" spans="1:65" s="13" customFormat="1" x14ac:dyDescent="0.2">
      <c r="B1659" s="188"/>
      <c r="D1659" s="183" t="s">
        <v>177</v>
      </c>
      <c r="E1659" s="189" t="s">
        <v>1</v>
      </c>
      <c r="F1659" s="190" t="s">
        <v>2730</v>
      </c>
      <c r="H1659" s="189" t="s">
        <v>1</v>
      </c>
      <c r="I1659" s="191"/>
      <c r="L1659" s="188"/>
      <c r="M1659" s="192"/>
      <c r="N1659" s="193"/>
      <c r="O1659" s="193"/>
      <c r="P1659" s="193"/>
      <c r="Q1659" s="193"/>
      <c r="R1659" s="193"/>
      <c r="S1659" s="193"/>
      <c r="T1659" s="194"/>
      <c r="AT1659" s="189" t="s">
        <v>177</v>
      </c>
      <c r="AU1659" s="189" t="s">
        <v>86</v>
      </c>
      <c r="AV1659" s="13" t="s">
        <v>84</v>
      </c>
      <c r="AW1659" s="13" t="s">
        <v>34</v>
      </c>
      <c r="AX1659" s="13" t="s">
        <v>77</v>
      </c>
      <c r="AY1659" s="189" t="s">
        <v>164</v>
      </c>
    </row>
    <row r="1660" spans="1:65" s="13" customFormat="1" x14ac:dyDescent="0.2">
      <c r="B1660" s="188"/>
      <c r="D1660" s="183" t="s">
        <v>177</v>
      </c>
      <c r="E1660" s="189" t="s">
        <v>1</v>
      </c>
      <c r="F1660" s="190" t="s">
        <v>2731</v>
      </c>
      <c r="H1660" s="189" t="s">
        <v>1</v>
      </c>
      <c r="I1660" s="191"/>
      <c r="L1660" s="188"/>
      <c r="M1660" s="192"/>
      <c r="N1660" s="193"/>
      <c r="O1660" s="193"/>
      <c r="P1660" s="193"/>
      <c r="Q1660" s="193"/>
      <c r="R1660" s="193"/>
      <c r="S1660" s="193"/>
      <c r="T1660" s="194"/>
      <c r="AT1660" s="189" t="s">
        <v>177</v>
      </c>
      <c r="AU1660" s="189" t="s">
        <v>86</v>
      </c>
      <c r="AV1660" s="13" t="s">
        <v>84</v>
      </c>
      <c r="AW1660" s="13" t="s">
        <v>34</v>
      </c>
      <c r="AX1660" s="13" t="s">
        <v>77</v>
      </c>
      <c r="AY1660" s="189" t="s">
        <v>164</v>
      </c>
    </row>
    <row r="1661" spans="1:65" s="13" customFormat="1" x14ac:dyDescent="0.2">
      <c r="B1661" s="188"/>
      <c r="D1661" s="183" t="s">
        <v>177</v>
      </c>
      <c r="E1661" s="189" t="s">
        <v>1</v>
      </c>
      <c r="F1661" s="190" t="s">
        <v>3138</v>
      </c>
      <c r="H1661" s="189" t="s">
        <v>1</v>
      </c>
      <c r="I1661" s="191"/>
      <c r="L1661" s="188"/>
      <c r="M1661" s="192"/>
      <c r="N1661" s="193"/>
      <c r="O1661" s="193"/>
      <c r="P1661" s="193"/>
      <c r="Q1661" s="193"/>
      <c r="R1661" s="193"/>
      <c r="S1661" s="193"/>
      <c r="T1661" s="194"/>
      <c r="AT1661" s="189" t="s">
        <v>177</v>
      </c>
      <c r="AU1661" s="189" t="s">
        <v>86</v>
      </c>
      <c r="AV1661" s="13" t="s">
        <v>84</v>
      </c>
      <c r="AW1661" s="13" t="s">
        <v>34</v>
      </c>
      <c r="AX1661" s="13" t="s">
        <v>77</v>
      </c>
      <c r="AY1661" s="189" t="s">
        <v>164</v>
      </c>
    </row>
    <row r="1662" spans="1:65" s="13" customFormat="1" x14ac:dyDescent="0.2">
      <c r="B1662" s="188"/>
      <c r="D1662" s="183" t="s">
        <v>177</v>
      </c>
      <c r="E1662" s="189" t="s">
        <v>1</v>
      </c>
      <c r="F1662" s="190" t="s">
        <v>3139</v>
      </c>
      <c r="H1662" s="189" t="s">
        <v>1</v>
      </c>
      <c r="I1662" s="191"/>
      <c r="L1662" s="188"/>
      <c r="M1662" s="192"/>
      <c r="N1662" s="193"/>
      <c r="O1662" s="193"/>
      <c r="P1662" s="193"/>
      <c r="Q1662" s="193"/>
      <c r="R1662" s="193"/>
      <c r="S1662" s="193"/>
      <c r="T1662" s="194"/>
      <c r="AT1662" s="189" t="s">
        <v>177</v>
      </c>
      <c r="AU1662" s="189" t="s">
        <v>86</v>
      </c>
      <c r="AV1662" s="13" t="s">
        <v>84</v>
      </c>
      <c r="AW1662" s="13" t="s">
        <v>34</v>
      </c>
      <c r="AX1662" s="13" t="s">
        <v>77</v>
      </c>
      <c r="AY1662" s="189" t="s">
        <v>164</v>
      </c>
    </row>
    <row r="1663" spans="1:65" s="14" customFormat="1" x14ac:dyDescent="0.2">
      <c r="B1663" s="195"/>
      <c r="D1663" s="183" t="s">
        <v>177</v>
      </c>
      <c r="E1663" s="196" t="s">
        <v>1</v>
      </c>
      <c r="F1663" s="197" t="s">
        <v>3140</v>
      </c>
      <c r="H1663" s="198">
        <v>40.6</v>
      </c>
      <c r="I1663" s="199"/>
      <c r="L1663" s="195"/>
      <c r="M1663" s="200"/>
      <c r="N1663" s="201"/>
      <c r="O1663" s="201"/>
      <c r="P1663" s="201"/>
      <c r="Q1663" s="201"/>
      <c r="R1663" s="201"/>
      <c r="S1663" s="201"/>
      <c r="T1663" s="202"/>
      <c r="AT1663" s="196" t="s">
        <v>177</v>
      </c>
      <c r="AU1663" s="196" t="s">
        <v>86</v>
      </c>
      <c r="AV1663" s="14" t="s">
        <v>86</v>
      </c>
      <c r="AW1663" s="14" t="s">
        <v>34</v>
      </c>
      <c r="AX1663" s="14" t="s">
        <v>77</v>
      </c>
      <c r="AY1663" s="196" t="s">
        <v>164</v>
      </c>
    </row>
    <row r="1664" spans="1:65" s="15" customFormat="1" x14ac:dyDescent="0.2">
      <c r="B1664" s="203"/>
      <c r="D1664" s="183" t="s">
        <v>177</v>
      </c>
      <c r="E1664" s="204" t="s">
        <v>1</v>
      </c>
      <c r="F1664" s="205" t="s">
        <v>184</v>
      </c>
      <c r="H1664" s="206">
        <v>40.6</v>
      </c>
      <c r="I1664" s="207"/>
      <c r="L1664" s="203"/>
      <c r="M1664" s="208"/>
      <c r="N1664" s="209"/>
      <c r="O1664" s="209"/>
      <c r="P1664" s="209"/>
      <c r="Q1664" s="209"/>
      <c r="R1664" s="209"/>
      <c r="S1664" s="209"/>
      <c r="T1664" s="210"/>
      <c r="AT1664" s="204" t="s">
        <v>177</v>
      </c>
      <c r="AU1664" s="204" t="s">
        <v>86</v>
      </c>
      <c r="AV1664" s="15" t="s">
        <v>172</v>
      </c>
      <c r="AW1664" s="15" t="s">
        <v>34</v>
      </c>
      <c r="AX1664" s="15" t="s">
        <v>84</v>
      </c>
      <c r="AY1664" s="204" t="s">
        <v>164</v>
      </c>
    </row>
    <row r="1665" spans="1:65" s="2" customFormat="1" ht="16.5" customHeight="1" x14ac:dyDescent="0.2">
      <c r="A1665" s="34"/>
      <c r="B1665" s="168"/>
      <c r="C1665" s="169" t="s">
        <v>673</v>
      </c>
      <c r="D1665" s="214" t="s">
        <v>167</v>
      </c>
      <c r="E1665" s="171" t="s">
        <v>3141</v>
      </c>
      <c r="F1665" s="172" t="s">
        <v>3142</v>
      </c>
      <c r="G1665" s="173" t="s">
        <v>282</v>
      </c>
      <c r="H1665" s="174">
        <v>172.5</v>
      </c>
      <c r="I1665" s="175"/>
      <c r="J1665" s="176">
        <f>ROUND(I1665*H1665,2)</f>
        <v>0</v>
      </c>
      <c r="K1665" s="172" t="s">
        <v>216</v>
      </c>
      <c r="L1665" s="35"/>
      <c r="M1665" s="177" t="s">
        <v>1</v>
      </c>
      <c r="N1665" s="178" t="s">
        <v>42</v>
      </c>
      <c r="O1665" s="60"/>
      <c r="P1665" s="179">
        <f>O1665*H1665</f>
        <v>0</v>
      </c>
      <c r="Q1665" s="179">
        <v>0</v>
      </c>
      <c r="R1665" s="179">
        <f>Q1665*H1665</f>
        <v>0</v>
      </c>
      <c r="S1665" s="179">
        <v>0</v>
      </c>
      <c r="T1665" s="180">
        <f>S1665*H1665</f>
        <v>0</v>
      </c>
      <c r="U1665" s="34"/>
      <c r="V1665" s="34"/>
      <c r="W1665" s="34"/>
      <c r="X1665" s="34"/>
      <c r="Y1665" s="34"/>
      <c r="Z1665" s="34"/>
      <c r="AA1665" s="34"/>
      <c r="AB1665" s="34"/>
      <c r="AC1665" s="34"/>
      <c r="AD1665" s="34"/>
      <c r="AE1665" s="34"/>
      <c r="AR1665" s="181" t="s">
        <v>172</v>
      </c>
      <c r="AT1665" s="181" t="s">
        <v>167</v>
      </c>
      <c r="AU1665" s="181" t="s">
        <v>86</v>
      </c>
      <c r="AY1665" s="18" t="s">
        <v>164</v>
      </c>
      <c r="BE1665" s="182">
        <f>IF(N1665="základní",J1665,0)</f>
        <v>0</v>
      </c>
      <c r="BF1665" s="182">
        <f>IF(N1665="snížená",J1665,0)</f>
        <v>0</v>
      </c>
      <c r="BG1665" s="182">
        <f>IF(N1665="zákl. přenesená",J1665,0)</f>
        <v>0</v>
      </c>
      <c r="BH1665" s="182">
        <f>IF(N1665="sníž. přenesená",J1665,0)</f>
        <v>0</v>
      </c>
      <c r="BI1665" s="182">
        <f>IF(N1665="nulová",J1665,0)</f>
        <v>0</v>
      </c>
      <c r="BJ1665" s="18" t="s">
        <v>84</v>
      </c>
      <c r="BK1665" s="182">
        <f>ROUND(I1665*H1665,2)</f>
        <v>0</v>
      </c>
      <c r="BL1665" s="18" t="s">
        <v>172</v>
      </c>
      <c r="BM1665" s="181" t="s">
        <v>3143</v>
      </c>
    </row>
    <row r="1666" spans="1:65" s="2" customFormat="1" x14ac:dyDescent="0.2">
      <c r="A1666" s="34"/>
      <c r="B1666" s="35"/>
      <c r="C1666" s="34"/>
      <c r="D1666" s="183" t="s">
        <v>174</v>
      </c>
      <c r="E1666" s="34"/>
      <c r="F1666" s="184" t="s">
        <v>3144</v>
      </c>
      <c r="G1666" s="34"/>
      <c r="H1666" s="34"/>
      <c r="I1666" s="103"/>
      <c r="J1666" s="34"/>
      <c r="K1666" s="34"/>
      <c r="L1666" s="35"/>
      <c r="M1666" s="185"/>
      <c r="N1666" s="186"/>
      <c r="O1666" s="60"/>
      <c r="P1666" s="60"/>
      <c r="Q1666" s="60"/>
      <c r="R1666" s="60"/>
      <c r="S1666" s="60"/>
      <c r="T1666" s="61"/>
      <c r="U1666" s="34"/>
      <c r="V1666" s="34"/>
      <c r="W1666" s="34"/>
      <c r="X1666" s="34"/>
      <c r="Y1666" s="34"/>
      <c r="Z1666" s="34"/>
      <c r="AA1666" s="34"/>
      <c r="AB1666" s="34"/>
      <c r="AC1666" s="34"/>
      <c r="AD1666" s="34"/>
      <c r="AE1666" s="34"/>
      <c r="AT1666" s="18" t="s">
        <v>174</v>
      </c>
      <c r="AU1666" s="18" t="s">
        <v>86</v>
      </c>
    </row>
    <row r="1667" spans="1:65" s="2" customFormat="1" ht="68.25" x14ac:dyDescent="0.2">
      <c r="A1667" s="34"/>
      <c r="B1667" s="35"/>
      <c r="C1667" s="34"/>
      <c r="D1667" s="183" t="s">
        <v>175</v>
      </c>
      <c r="E1667" s="34"/>
      <c r="F1667" s="187" t="s">
        <v>3145</v>
      </c>
      <c r="G1667" s="34"/>
      <c r="H1667" s="34"/>
      <c r="I1667" s="103"/>
      <c r="J1667" s="34"/>
      <c r="K1667" s="34"/>
      <c r="L1667" s="35"/>
      <c r="M1667" s="185"/>
      <c r="N1667" s="186"/>
      <c r="O1667" s="60"/>
      <c r="P1667" s="60"/>
      <c r="Q1667" s="60"/>
      <c r="R1667" s="60"/>
      <c r="S1667" s="60"/>
      <c r="T1667" s="61"/>
      <c r="U1667" s="34"/>
      <c r="V1667" s="34"/>
      <c r="W1667" s="34"/>
      <c r="X1667" s="34"/>
      <c r="Y1667" s="34"/>
      <c r="Z1667" s="34"/>
      <c r="AA1667" s="34"/>
      <c r="AB1667" s="34"/>
      <c r="AC1667" s="34"/>
      <c r="AD1667" s="34"/>
      <c r="AE1667" s="34"/>
      <c r="AT1667" s="18" t="s">
        <v>175</v>
      </c>
      <c r="AU1667" s="18" t="s">
        <v>86</v>
      </c>
    </row>
    <row r="1668" spans="1:65" s="13" customFormat="1" x14ac:dyDescent="0.2">
      <c r="B1668" s="188"/>
      <c r="D1668" s="183" t="s">
        <v>177</v>
      </c>
      <c r="E1668" s="189" t="s">
        <v>1</v>
      </c>
      <c r="F1668" s="190" t="s">
        <v>2727</v>
      </c>
      <c r="H1668" s="189" t="s">
        <v>1</v>
      </c>
      <c r="I1668" s="191"/>
      <c r="L1668" s="188"/>
      <c r="M1668" s="192"/>
      <c r="N1668" s="193"/>
      <c r="O1668" s="193"/>
      <c r="P1668" s="193"/>
      <c r="Q1668" s="193"/>
      <c r="R1668" s="193"/>
      <c r="S1668" s="193"/>
      <c r="T1668" s="194"/>
      <c r="AT1668" s="189" t="s">
        <v>177</v>
      </c>
      <c r="AU1668" s="189" t="s">
        <v>86</v>
      </c>
      <c r="AV1668" s="13" t="s">
        <v>84</v>
      </c>
      <c r="AW1668" s="13" t="s">
        <v>34</v>
      </c>
      <c r="AX1668" s="13" t="s">
        <v>77</v>
      </c>
      <c r="AY1668" s="189" t="s">
        <v>164</v>
      </c>
    </row>
    <row r="1669" spans="1:65" s="13" customFormat="1" x14ac:dyDescent="0.2">
      <c r="B1669" s="188"/>
      <c r="D1669" s="183" t="s">
        <v>177</v>
      </c>
      <c r="E1669" s="189" t="s">
        <v>1</v>
      </c>
      <c r="F1669" s="190" t="s">
        <v>2728</v>
      </c>
      <c r="H1669" s="189" t="s">
        <v>1</v>
      </c>
      <c r="I1669" s="191"/>
      <c r="L1669" s="188"/>
      <c r="M1669" s="192"/>
      <c r="N1669" s="193"/>
      <c r="O1669" s="193"/>
      <c r="P1669" s="193"/>
      <c r="Q1669" s="193"/>
      <c r="R1669" s="193"/>
      <c r="S1669" s="193"/>
      <c r="T1669" s="194"/>
      <c r="AT1669" s="189" t="s">
        <v>177</v>
      </c>
      <c r="AU1669" s="189" t="s">
        <v>86</v>
      </c>
      <c r="AV1669" s="13" t="s">
        <v>84</v>
      </c>
      <c r="AW1669" s="13" t="s">
        <v>34</v>
      </c>
      <c r="AX1669" s="13" t="s">
        <v>77</v>
      </c>
      <c r="AY1669" s="189" t="s">
        <v>164</v>
      </c>
    </row>
    <row r="1670" spans="1:65" s="13" customFormat="1" x14ac:dyDescent="0.2">
      <c r="B1670" s="188"/>
      <c r="D1670" s="183" t="s">
        <v>177</v>
      </c>
      <c r="E1670" s="189" t="s">
        <v>1</v>
      </c>
      <c r="F1670" s="190" t="s">
        <v>2729</v>
      </c>
      <c r="H1670" s="189" t="s">
        <v>1</v>
      </c>
      <c r="I1670" s="191"/>
      <c r="L1670" s="188"/>
      <c r="M1670" s="192"/>
      <c r="N1670" s="193"/>
      <c r="O1670" s="193"/>
      <c r="P1670" s="193"/>
      <c r="Q1670" s="193"/>
      <c r="R1670" s="193"/>
      <c r="S1670" s="193"/>
      <c r="T1670" s="194"/>
      <c r="AT1670" s="189" t="s">
        <v>177</v>
      </c>
      <c r="AU1670" s="189" t="s">
        <v>86</v>
      </c>
      <c r="AV1670" s="13" t="s">
        <v>84</v>
      </c>
      <c r="AW1670" s="13" t="s">
        <v>34</v>
      </c>
      <c r="AX1670" s="13" t="s">
        <v>77</v>
      </c>
      <c r="AY1670" s="189" t="s">
        <v>164</v>
      </c>
    </row>
    <row r="1671" spans="1:65" s="13" customFormat="1" x14ac:dyDescent="0.2">
      <c r="B1671" s="188"/>
      <c r="D1671" s="183" t="s">
        <v>177</v>
      </c>
      <c r="E1671" s="189" t="s">
        <v>1</v>
      </c>
      <c r="F1671" s="190" t="s">
        <v>2820</v>
      </c>
      <c r="H1671" s="189" t="s">
        <v>1</v>
      </c>
      <c r="I1671" s="191"/>
      <c r="L1671" s="188"/>
      <c r="M1671" s="192"/>
      <c r="N1671" s="193"/>
      <c r="O1671" s="193"/>
      <c r="P1671" s="193"/>
      <c r="Q1671" s="193"/>
      <c r="R1671" s="193"/>
      <c r="S1671" s="193"/>
      <c r="T1671" s="194"/>
      <c r="AT1671" s="189" t="s">
        <v>177</v>
      </c>
      <c r="AU1671" s="189" t="s">
        <v>86</v>
      </c>
      <c r="AV1671" s="13" t="s">
        <v>84</v>
      </c>
      <c r="AW1671" s="13" t="s">
        <v>34</v>
      </c>
      <c r="AX1671" s="13" t="s">
        <v>77</v>
      </c>
      <c r="AY1671" s="189" t="s">
        <v>164</v>
      </c>
    </row>
    <row r="1672" spans="1:65" s="13" customFormat="1" x14ac:dyDescent="0.2">
      <c r="B1672" s="188"/>
      <c r="D1672" s="183" t="s">
        <v>177</v>
      </c>
      <c r="E1672" s="189" t="s">
        <v>1</v>
      </c>
      <c r="F1672" s="190" t="s">
        <v>2821</v>
      </c>
      <c r="H1672" s="189" t="s">
        <v>1</v>
      </c>
      <c r="I1672" s="191"/>
      <c r="L1672" s="188"/>
      <c r="M1672" s="192"/>
      <c r="N1672" s="193"/>
      <c r="O1672" s="193"/>
      <c r="P1672" s="193"/>
      <c r="Q1672" s="193"/>
      <c r="R1672" s="193"/>
      <c r="S1672" s="193"/>
      <c r="T1672" s="194"/>
      <c r="AT1672" s="189" t="s">
        <v>177</v>
      </c>
      <c r="AU1672" s="189" t="s">
        <v>86</v>
      </c>
      <c r="AV1672" s="13" t="s">
        <v>84</v>
      </c>
      <c r="AW1672" s="13" t="s">
        <v>34</v>
      </c>
      <c r="AX1672" s="13" t="s">
        <v>77</v>
      </c>
      <c r="AY1672" s="189" t="s">
        <v>164</v>
      </c>
    </row>
    <row r="1673" spans="1:65" s="13" customFormat="1" x14ac:dyDescent="0.2">
      <c r="B1673" s="188"/>
      <c r="D1673" s="183" t="s">
        <v>177</v>
      </c>
      <c r="E1673" s="189" t="s">
        <v>1</v>
      </c>
      <c r="F1673" s="190" t="s">
        <v>2832</v>
      </c>
      <c r="H1673" s="189" t="s">
        <v>1</v>
      </c>
      <c r="I1673" s="191"/>
      <c r="L1673" s="188"/>
      <c r="M1673" s="192"/>
      <c r="N1673" s="193"/>
      <c r="O1673" s="193"/>
      <c r="P1673" s="193"/>
      <c r="Q1673" s="193"/>
      <c r="R1673" s="193"/>
      <c r="S1673" s="193"/>
      <c r="T1673" s="194"/>
      <c r="AT1673" s="189" t="s">
        <v>177</v>
      </c>
      <c r="AU1673" s="189" t="s">
        <v>86</v>
      </c>
      <c r="AV1673" s="13" t="s">
        <v>84</v>
      </c>
      <c r="AW1673" s="13" t="s">
        <v>34</v>
      </c>
      <c r="AX1673" s="13" t="s">
        <v>77</v>
      </c>
      <c r="AY1673" s="189" t="s">
        <v>164</v>
      </c>
    </row>
    <row r="1674" spans="1:65" s="13" customFormat="1" x14ac:dyDescent="0.2">
      <c r="B1674" s="188"/>
      <c r="D1674" s="183" t="s">
        <v>177</v>
      </c>
      <c r="E1674" s="189" t="s">
        <v>1</v>
      </c>
      <c r="F1674" s="190" t="s">
        <v>3146</v>
      </c>
      <c r="H1674" s="189" t="s">
        <v>1</v>
      </c>
      <c r="I1674" s="191"/>
      <c r="L1674" s="188"/>
      <c r="M1674" s="192"/>
      <c r="N1674" s="193"/>
      <c r="O1674" s="193"/>
      <c r="P1674" s="193"/>
      <c r="Q1674" s="193"/>
      <c r="R1674" s="193"/>
      <c r="S1674" s="193"/>
      <c r="T1674" s="194"/>
      <c r="AT1674" s="189" t="s">
        <v>177</v>
      </c>
      <c r="AU1674" s="189" t="s">
        <v>86</v>
      </c>
      <c r="AV1674" s="13" t="s">
        <v>84</v>
      </c>
      <c r="AW1674" s="13" t="s">
        <v>34</v>
      </c>
      <c r="AX1674" s="13" t="s">
        <v>77</v>
      </c>
      <c r="AY1674" s="189" t="s">
        <v>164</v>
      </c>
    </row>
    <row r="1675" spans="1:65" s="13" customFormat="1" x14ac:dyDescent="0.2">
      <c r="B1675" s="188"/>
      <c r="D1675" s="183" t="s">
        <v>177</v>
      </c>
      <c r="E1675" s="189" t="s">
        <v>1</v>
      </c>
      <c r="F1675" s="190" t="s">
        <v>2840</v>
      </c>
      <c r="H1675" s="189" t="s">
        <v>1</v>
      </c>
      <c r="I1675" s="191"/>
      <c r="L1675" s="188"/>
      <c r="M1675" s="192"/>
      <c r="N1675" s="193"/>
      <c r="O1675" s="193"/>
      <c r="P1675" s="193"/>
      <c r="Q1675" s="193"/>
      <c r="R1675" s="193"/>
      <c r="S1675" s="193"/>
      <c r="T1675" s="194"/>
      <c r="AT1675" s="189" t="s">
        <v>177</v>
      </c>
      <c r="AU1675" s="189" t="s">
        <v>86</v>
      </c>
      <c r="AV1675" s="13" t="s">
        <v>84</v>
      </c>
      <c r="AW1675" s="13" t="s">
        <v>34</v>
      </c>
      <c r="AX1675" s="13" t="s">
        <v>77</v>
      </c>
      <c r="AY1675" s="189" t="s">
        <v>164</v>
      </c>
    </row>
    <row r="1676" spans="1:65" s="13" customFormat="1" x14ac:dyDescent="0.2">
      <c r="B1676" s="188"/>
      <c r="D1676" s="183" t="s">
        <v>177</v>
      </c>
      <c r="E1676" s="189" t="s">
        <v>1</v>
      </c>
      <c r="F1676" s="190" t="s">
        <v>3147</v>
      </c>
      <c r="H1676" s="189" t="s">
        <v>1</v>
      </c>
      <c r="I1676" s="191"/>
      <c r="L1676" s="188"/>
      <c r="M1676" s="192"/>
      <c r="N1676" s="193"/>
      <c r="O1676" s="193"/>
      <c r="P1676" s="193"/>
      <c r="Q1676" s="193"/>
      <c r="R1676" s="193"/>
      <c r="S1676" s="193"/>
      <c r="T1676" s="194"/>
      <c r="AT1676" s="189" t="s">
        <v>177</v>
      </c>
      <c r="AU1676" s="189" t="s">
        <v>86</v>
      </c>
      <c r="AV1676" s="13" t="s">
        <v>84</v>
      </c>
      <c r="AW1676" s="13" t="s">
        <v>34</v>
      </c>
      <c r="AX1676" s="13" t="s">
        <v>77</v>
      </c>
      <c r="AY1676" s="189" t="s">
        <v>164</v>
      </c>
    </row>
    <row r="1677" spans="1:65" s="14" customFormat="1" x14ac:dyDescent="0.2">
      <c r="B1677" s="195"/>
      <c r="D1677" s="183" t="s">
        <v>177</v>
      </c>
      <c r="E1677" s="196" t="s">
        <v>1</v>
      </c>
      <c r="F1677" s="197" t="s">
        <v>3148</v>
      </c>
      <c r="H1677" s="198">
        <v>172.5</v>
      </c>
      <c r="I1677" s="199"/>
      <c r="L1677" s="195"/>
      <c r="M1677" s="200"/>
      <c r="N1677" s="201"/>
      <c r="O1677" s="201"/>
      <c r="P1677" s="201"/>
      <c r="Q1677" s="201"/>
      <c r="R1677" s="201"/>
      <c r="S1677" s="201"/>
      <c r="T1677" s="202"/>
      <c r="AT1677" s="196" t="s">
        <v>177</v>
      </c>
      <c r="AU1677" s="196" t="s">
        <v>86</v>
      </c>
      <c r="AV1677" s="14" t="s">
        <v>86</v>
      </c>
      <c r="AW1677" s="14" t="s">
        <v>34</v>
      </c>
      <c r="AX1677" s="14" t="s">
        <v>77</v>
      </c>
      <c r="AY1677" s="196" t="s">
        <v>164</v>
      </c>
    </row>
    <row r="1678" spans="1:65" s="15" customFormat="1" x14ac:dyDescent="0.2">
      <c r="B1678" s="203"/>
      <c r="D1678" s="183" t="s">
        <v>177</v>
      </c>
      <c r="E1678" s="204" t="s">
        <v>1</v>
      </c>
      <c r="F1678" s="205" t="s">
        <v>184</v>
      </c>
      <c r="H1678" s="206">
        <v>172.5</v>
      </c>
      <c r="I1678" s="207"/>
      <c r="L1678" s="203"/>
      <c r="M1678" s="208"/>
      <c r="N1678" s="209"/>
      <c r="O1678" s="209"/>
      <c r="P1678" s="209"/>
      <c r="Q1678" s="209"/>
      <c r="R1678" s="209"/>
      <c r="S1678" s="209"/>
      <c r="T1678" s="210"/>
      <c r="AT1678" s="204" t="s">
        <v>177</v>
      </c>
      <c r="AU1678" s="204" t="s">
        <v>86</v>
      </c>
      <c r="AV1678" s="15" t="s">
        <v>172</v>
      </c>
      <c r="AW1678" s="15" t="s">
        <v>34</v>
      </c>
      <c r="AX1678" s="15" t="s">
        <v>84</v>
      </c>
      <c r="AY1678" s="204" t="s">
        <v>164</v>
      </c>
    </row>
    <row r="1679" spans="1:65" s="2" customFormat="1" ht="16.5" customHeight="1" x14ac:dyDescent="0.2">
      <c r="A1679" s="34"/>
      <c r="B1679" s="168"/>
      <c r="C1679" s="169" t="s">
        <v>682</v>
      </c>
      <c r="D1679" s="170" t="s">
        <v>167</v>
      </c>
      <c r="E1679" s="171" t="s">
        <v>3149</v>
      </c>
      <c r="F1679" s="172" t="s">
        <v>3150</v>
      </c>
      <c r="G1679" s="173" t="s">
        <v>227</v>
      </c>
      <c r="H1679" s="174">
        <v>18.664000000000001</v>
      </c>
      <c r="I1679" s="175"/>
      <c r="J1679" s="176">
        <f>ROUND(I1679*H1679,2)</f>
        <v>0</v>
      </c>
      <c r="K1679" s="172" t="s">
        <v>171</v>
      </c>
      <c r="L1679" s="35"/>
      <c r="M1679" s="177" t="s">
        <v>1</v>
      </c>
      <c r="N1679" s="178" t="s">
        <v>42</v>
      </c>
      <c r="O1679" s="60"/>
      <c r="P1679" s="179">
        <f>O1679*H1679</f>
        <v>0</v>
      </c>
      <c r="Q1679" s="179">
        <v>0</v>
      </c>
      <c r="R1679" s="179">
        <f>Q1679*H1679</f>
        <v>0</v>
      </c>
      <c r="S1679" s="179">
        <v>0</v>
      </c>
      <c r="T1679" s="180">
        <f>S1679*H1679</f>
        <v>0</v>
      </c>
      <c r="U1679" s="34"/>
      <c r="V1679" s="34"/>
      <c r="W1679" s="34"/>
      <c r="X1679" s="34"/>
      <c r="Y1679" s="34"/>
      <c r="Z1679" s="34"/>
      <c r="AA1679" s="34"/>
      <c r="AB1679" s="34"/>
      <c r="AC1679" s="34"/>
      <c r="AD1679" s="34"/>
      <c r="AE1679" s="34"/>
      <c r="AR1679" s="181" t="s">
        <v>172</v>
      </c>
      <c r="AT1679" s="181" t="s">
        <v>167</v>
      </c>
      <c r="AU1679" s="181" t="s">
        <v>86</v>
      </c>
      <c r="AY1679" s="18" t="s">
        <v>164</v>
      </c>
      <c r="BE1679" s="182">
        <f>IF(N1679="základní",J1679,0)</f>
        <v>0</v>
      </c>
      <c r="BF1679" s="182">
        <f>IF(N1679="snížená",J1679,0)</f>
        <v>0</v>
      </c>
      <c r="BG1679" s="182">
        <f>IF(N1679="zákl. přenesená",J1679,0)</f>
        <v>0</v>
      </c>
      <c r="BH1679" s="182">
        <f>IF(N1679="sníž. přenesená",J1679,0)</f>
        <v>0</v>
      </c>
      <c r="BI1679" s="182">
        <f>IF(N1679="nulová",J1679,0)</f>
        <v>0</v>
      </c>
      <c r="BJ1679" s="18" t="s">
        <v>84</v>
      </c>
      <c r="BK1679" s="182">
        <f>ROUND(I1679*H1679,2)</f>
        <v>0</v>
      </c>
      <c r="BL1679" s="18" t="s">
        <v>172</v>
      </c>
      <c r="BM1679" s="181" t="s">
        <v>3151</v>
      </c>
    </row>
    <row r="1680" spans="1:65" s="2" customFormat="1" x14ac:dyDescent="0.2">
      <c r="A1680" s="34"/>
      <c r="B1680" s="35"/>
      <c r="C1680" s="34"/>
      <c r="D1680" s="183" t="s">
        <v>174</v>
      </c>
      <c r="E1680" s="34"/>
      <c r="F1680" s="184" t="s">
        <v>3152</v>
      </c>
      <c r="G1680" s="34"/>
      <c r="H1680" s="34"/>
      <c r="I1680" s="103"/>
      <c r="J1680" s="34"/>
      <c r="K1680" s="34"/>
      <c r="L1680" s="35"/>
      <c r="M1680" s="185"/>
      <c r="N1680" s="186"/>
      <c r="O1680" s="60"/>
      <c r="P1680" s="60"/>
      <c r="Q1680" s="60"/>
      <c r="R1680" s="60"/>
      <c r="S1680" s="60"/>
      <c r="T1680" s="61"/>
      <c r="U1680" s="34"/>
      <c r="V1680" s="34"/>
      <c r="W1680" s="34"/>
      <c r="X1680" s="34"/>
      <c r="Y1680" s="34"/>
      <c r="Z1680" s="34"/>
      <c r="AA1680" s="34"/>
      <c r="AB1680" s="34"/>
      <c r="AC1680" s="34"/>
      <c r="AD1680" s="34"/>
      <c r="AE1680" s="34"/>
      <c r="AT1680" s="18" t="s">
        <v>174</v>
      </c>
      <c r="AU1680" s="18" t="s">
        <v>86</v>
      </c>
    </row>
    <row r="1681" spans="2:51" s="13" customFormat="1" x14ac:dyDescent="0.2">
      <c r="B1681" s="188"/>
      <c r="D1681" s="183" t="s">
        <v>177</v>
      </c>
      <c r="E1681" s="189" t="s">
        <v>1</v>
      </c>
      <c r="F1681" s="190" t="s">
        <v>2852</v>
      </c>
      <c r="H1681" s="189" t="s">
        <v>1</v>
      </c>
      <c r="I1681" s="191"/>
      <c r="L1681" s="188"/>
      <c r="M1681" s="192"/>
      <c r="N1681" s="193"/>
      <c r="O1681" s="193"/>
      <c r="P1681" s="193"/>
      <c r="Q1681" s="193"/>
      <c r="R1681" s="193"/>
      <c r="S1681" s="193"/>
      <c r="T1681" s="194"/>
      <c r="AT1681" s="189" t="s">
        <v>177</v>
      </c>
      <c r="AU1681" s="189" t="s">
        <v>86</v>
      </c>
      <c r="AV1681" s="13" t="s">
        <v>84</v>
      </c>
      <c r="AW1681" s="13" t="s">
        <v>34</v>
      </c>
      <c r="AX1681" s="13" t="s">
        <v>77</v>
      </c>
      <c r="AY1681" s="189" t="s">
        <v>164</v>
      </c>
    </row>
    <row r="1682" spans="2:51" s="13" customFormat="1" x14ac:dyDescent="0.2">
      <c r="B1682" s="188"/>
      <c r="D1682" s="183" t="s">
        <v>177</v>
      </c>
      <c r="E1682" s="189" t="s">
        <v>1</v>
      </c>
      <c r="F1682" s="190" t="s">
        <v>2853</v>
      </c>
      <c r="H1682" s="189" t="s">
        <v>1</v>
      </c>
      <c r="I1682" s="191"/>
      <c r="L1682" s="188"/>
      <c r="M1682" s="192"/>
      <c r="N1682" s="193"/>
      <c r="O1682" s="193"/>
      <c r="P1682" s="193"/>
      <c r="Q1682" s="193"/>
      <c r="R1682" s="193"/>
      <c r="S1682" s="193"/>
      <c r="T1682" s="194"/>
      <c r="AT1682" s="189" t="s">
        <v>177</v>
      </c>
      <c r="AU1682" s="189" t="s">
        <v>86</v>
      </c>
      <c r="AV1682" s="13" t="s">
        <v>84</v>
      </c>
      <c r="AW1682" s="13" t="s">
        <v>34</v>
      </c>
      <c r="AX1682" s="13" t="s">
        <v>77</v>
      </c>
      <c r="AY1682" s="189" t="s">
        <v>164</v>
      </c>
    </row>
    <row r="1683" spans="2:51" s="13" customFormat="1" x14ac:dyDescent="0.2">
      <c r="B1683" s="188"/>
      <c r="D1683" s="183" t="s">
        <v>177</v>
      </c>
      <c r="E1683" s="189" t="s">
        <v>1</v>
      </c>
      <c r="F1683" s="190" t="s">
        <v>2854</v>
      </c>
      <c r="H1683" s="189" t="s">
        <v>1</v>
      </c>
      <c r="I1683" s="191"/>
      <c r="L1683" s="188"/>
      <c r="M1683" s="192"/>
      <c r="N1683" s="193"/>
      <c r="O1683" s="193"/>
      <c r="P1683" s="193"/>
      <c r="Q1683" s="193"/>
      <c r="R1683" s="193"/>
      <c r="S1683" s="193"/>
      <c r="T1683" s="194"/>
      <c r="AT1683" s="189" t="s">
        <v>177</v>
      </c>
      <c r="AU1683" s="189" t="s">
        <v>86</v>
      </c>
      <c r="AV1683" s="13" t="s">
        <v>84</v>
      </c>
      <c r="AW1683" s="13" t="s">
        <v>34</v>
      </c>
      <c r="AX1683" s="13" t="s">
        <v>77</v>
      </c>
      <c r="AY1683" s="189" t="s">
        <v>164</v>
      </c>
    </row>
    <row r="1684" spans="2:51" s="13" customFormat="1" x14ac:dyDescent="0.2">
      <c r="B1684" s="188"/>
      <c r="D1684" s="183" t="s">
        <v>177</v>
      </c>
      <c r="E1684" s="189" t="s">
        <v>1</v>
      </c>
      <c r="F1684" s="190" t="s">
        <v>2855</v>
      </c>
      <c r="H1684" s="189" t="s">
        <v>1</v>
      </c>
      <c r="I1684" s="191"/>
      <c r="L1684" s="188"/>
      <c r="M1684" s="192"/>
      <c r="N1684" s="193"/>
      <c r="O1684" s="193"/>
      <c r="P1684" s="193"/>
      <c r="Q1684" s="193"/>
      <c r="R1684" s="193"/>
      <c r="S1684" s="193"/>
      <c r="T1684" s="194"/>
      <c r="AT1684" s="189" t="s">
        <v>177</v>
      </c>
      <c r="AU1684" s="189" t="s">
        <v>86</v>
      </c>
      <c r="AV1684" s="13" t="s">
        <v>84</v>
      </c>
      <c r="AW1684" s="13" t="s">
        <v>34</v>
      </c>
      <c r="AX1684" s="13" t="s">
        <v>77</v>
      </c>
      <c r="AY1684" s="189" t="s">
        <v>164</v>
      </c>
    </row>
    <row r="1685" spans="2:51" s="13" customFormat="1" x14ac:dyDescent="0.2">
      <c r="B1685" s="188"/>
      <c r="D1685" s="183" t="s">
        <v>177</v>
      </c>
      <c r="E1685" s="189" t="s">
        <v>1</v>
      </c>
      <c r="F1685" s="190" t="s">
        <v>2856</v>
      </c>
      <c r="H1685" s="189" t="s">
        <v>1</v>
      </c>
      <c r="I1685" s="191"/>
      <c r="L1685" s="188"/>
      <c r="M1685" s="192"/>
      <c r="N1685" s="193"/>
      <c r="O1685" s="193"/>
      <c r="P1685" s="193"/>
      <c r="Q1685" s="193"/>
      <c r="R1685" s="193"/>
      <c r="S1685" s="193"/>
      <c r="T1685" s="194"/>
      <c r="AT1685" s="189" t="s">
        <v>177</v>
      </c>
      <c r="AU1685" s="189" t="s">
        <v>86</v>
      </c>
      <c r="AV1685" s="13" t="s">
        <v>84</v>
      </c>
      <c r="AW1685" s="13" t="s">
        <v>34</v>
      </c>
      <c r="AX1685" s="13" t="s">
        <v>77</v>
      </c>
      <c r="AY1685" s="189" t="s">
        <v>164</v>
      </c>
    </row>
    <row r="1686" spans="2:51" s="13" customFormat="1" x14ac:dyDescent="0.2">
      <c r="B1686" s="188"/>
      <c r="D1686" s="183" t="s">
        <v>177</v>
      </c>
      <c r="E1686" s="189" t="s">
        <v>1</v>
      </c>
      <c r="F1686" s="190" t="s">
        <v>2857</v>
      </c>
      <c r="H1686" s="189" t="s">
        <v>1</v>
      </c>
      <c r="I1686" s="191"/>
      <c r="L1686" s="188"/>
      <c r="M1686" s="192"/>
      <c r="N1686" s="193"/>
      <c r="O1686" s="193"/>
      <c r="P1686" s="193"/>
      <c r="Q1686" s="193"/>
      <c r="R1686" s="193"/>
      <c r="S1686" s="193"/>
      <c r="T1686" s="194"/>
      <c r="AT1686" s="189" t="s">
        <v>177</v>
      </c>
      <c r="AU1686" s="189" t="s">
        <v>86</v>
      </c>
      <c r="AV1686" s="13" t="s">
        <v>84</v>
      </c>
      <c r="AW1686" s="13" t="s">
        <v>34</v>
      </c>
      <c r="AX1686" s="13" t="s">
        <v>77</v>
      </c>
      <c r="AY1686" s="189" t="s">
        <v>164</v>
      </c>
    </row>
    <row r="1687" spans="2:51" s="13" customFormat="1" x14ac:dyDescent="0.2">
      <c r="B1687" s="188"/>
      <c r="D1687" s="183" t="s">
        <v>177</v>
      </c>
      <c r="E1687" s="189" t="s">
        <v>1</v>
      </c>
      <c r="F1687" s="190" t="s">
        <v>3050</v>
      </c>
      <c r="H1687" s="189" t="s">
        <v>1</v>
      </c>
      <c r="I1687" s="191"/>
      <c r="L1687" s="188"/>
      <c r="M1687" s="192"/>
      <c r="N1687" s="193"/>
      <c r="O1687" s="193"/>
      <c r="P1687" s="193"/>
      <c r="Q1687" s="193"/>
      <c r="R1687" s="193"/>
      <c r="S1687" s="193"/>
      <c r="T1687" s="194"/>
      <c r="AT1687" s="189" t="s">
        <v>177</v>
      </c>
      <c r="AU1687" s="189" t="s">
        <v>86</v>
      </c>
      <c r="AV1687" s="13" t="s">
        <v>84</v>
      </c>
      <c r="AW1687" s="13" t="s">
        <v>34</v>
      </c>
      <c r="AX1687" s="13" t="s">
        <v>77</v>
      </c>
      <c r="AY1687" s="189" t="s">
        <v>164</v>
      </c>
    </row>
    <row r="1688" spans="2:51" s="13" customFormat="1" x14ac:dyDescent="0.2">
      <c r="B1688" s="188"/>
      <c r="D1688" s="183" t="s">
        <v>177</v>
      </c>
      <c r="E1688" s="189" t="s">
        <v>1</v>
      </c>
      <c r="F1688" s="190" t="s">
        <v>3051</v>
      </c>
      <c r="H1688" s="189" t="s">
        <v>1</v>
      </c>
      <c r="I1688" s="191"/>
      <c r="L1688" s="188"/>
      <c r="M1688" s="192"/>
      <c r="N1688" s="193"/>
      <c r="O1688" s="193"/>
      <c r="P1688" s="193"/>
      <c r="Q1688" s="193"/>
      <c r="R1688" s="193"/>
      <c r="S1688" s="193"/>
      <c r="T1688" s="194"/>
      <c r="AT1688" s="189" t="s">
        <v>177</v>
      </c>
      <c r="AU1688" s="189" t="s">
        <v>86</v>
      </c>
      <c r="AV1688" s="13" t="s">
        <v>84</v>
      </c>
      <c r="AW1688" s="13" t="s">
        <v>34</v>
      </c>
      <c r="AX1688" s="13" t="s">
        <v>77</v>
      </c>
      <c r="AY1688" s="189" t="s">
        <v>164</v>
      </c>
    </row>
    <row r="1689" spans="2:51" s="14" customFormat="1" x14ac:dyDescent="0.2">
      <c r="B1689" s="195"/>
      <c r="D1689" s="183" t="s">
        <v>177</v>
      </c>
      <c r="E1689" s="196" t="s">
        <v>1</v>
      </c>
      <c r="F1689" s="197" t="s">
        <v>3153</v>
      </c>
      <c r="H1689" s="198">
        <v>3.008</v>
      </c>
      <c r="I1689" s="199"/>
      <c r="L1689" s="195"/>
      <c r="M1689" s="200"/>
      <c r="N1689" s="201"/>
      <c r="O1689" s="201"/>
      <c r="P1689" s="201"/>
      <c r="Q1689" s="201"/>
      <c r="R1689" s="201"/>
      <c r="S1689" s="201"/>
      <c r="T1689" s="202"/>
      <c r="AT1689" s="196" t="s">
        <v>177</v>
      </c>
      <c r="AU1689" s="196" t="s">
        <v>86</v>
      </c>
      <c r="AV1689" s="14" t="s">
        <v>86</v>
      </c>
      <c r="AW1689" s="14" t="s">
        <v>34</v>
      </c>
      <c r="AX1689" s="14" t="s">
        <v>77</v>
      </c>
      <c r="AY1689" s="196" t="s">
        <v>164</v>
      </c>
    </row>
    <row r="1690" spans="2:51" s="13" customFormat="1" x14ac:dyDescent="0.2">
      <c r="B1690" s="188"/>
      <c r="D1690" s="183" t="s">
        <v>177</v>
      </c>
      <c r="E1690" s="189" t="s">
        <v>1</v>
      </c>
      <c r="F1690" s="190" t="s">
        <v>2857</v>
      </c>
      <c r="H1690" s="189" t="s">
        <v>1</v>
      </c>
      <c r="I1690" s="191"/>
      <c r="L1690" s="188"/>
      <c r="M1690" s="192"/>
      <c r="N1690" s="193"/>
      <c r="O1690" s="193"/>
      <c r="P1690" s="193"/>
      <c r="Q1690" s="193"/>
      <c r="R1690" s="193"/>
      <c r="S1690" s="193"/>
      <c r="T1690" s="194"/>
      <c r="AT1690" s="189" t="s">
        <v>177</v>
      </c>
      <c r="AU1690" s="189" t="s">
        <v>86</v>
      </c>
      <c r="AV1690" s="13" t="s">
        <v>84</v>
      </c>
      <c r="AW1690" s="13" t="s">
        <v>34</v>
      </c>
      <c r="AX1690" s="13" t="s">
        <v>77</v>
      </c>
      <c r="AY1690" s="189" t="s">
        <v>164</v>
      </c>
    </row>
    <row r="1691" spans="2:51" s="13" customFormat="1" x14ac:dyDescent="0.2">
      <c r="B1691" s="188"/>
      <c r="D1691" s="183" t="s">
        <v>177</v>
      </c>
      <c r="E1691" s="189" t="s">
        <v>1</v>
      </c>
      <c r="F1691" s="190" t="s">
        <v>3110</v>
      </c>
      <c r="H1691" s="189" t="s">
        <v>1</v>
      </c>
      <c r="I1691" s="191"/>
      <c r="L1691" s="188"/>
      <c r="M1691" s="192"/>
      <c r="N1691" s="193"/>
      <c r="O1691" s="193"/>
      <c r="P1691" s="193"/>
      <c r="Q1691" s="193"/>
      <c r="R1691" s="193"/>
      <c r="S1691" s="193"/>
      <c r="T1691" s="194"/>
      <c r="AT1691" s="189" t="s">
        <v>177</v>
      </c>
      <c r="AU1691" s="189" t="s">
        <v>86</v>
      </c>
      <c r="AV1691" s="13" t="s">
        <v>84</v>
      </c>
      <c r="AW1691" s="13" t="s">
        <v>34</v>
      </c>
      <c r="AX1691" s="13" t="s">
        <v>77</v>
      </c>
      <c r="AY1691" s="189" t="s">
        <v>164</v>
      </c>
    </row>
    <row r="1692" spans="2:51" s="13" customFormat="1" x14ac:dyDescent="0.2">
      <c r="B1692" s="188"/>
      <c r="D1692" s="183" t="s">
        <v>177</v>
      </c>
      <c r="E1692" s="189" t="s">
        <v>1</v>
      </c>
      <c r="F1692" s="190" t="s">
        <v>3111</v>
      </c>
      <c r="H1692" s="189" t="s">
        <v>1</v>
      </c>
      <c r="I1692" s="191"/>
      <c r="L1692" s="188"/>
      <c r="M1692" s="192"/>
      <c r="N1692" s="193"/>
      <c r="O1692" s="193"/>
      <c r="P1692" s="193"/>
      <c r="Q1692" s="193"/>
      <c r="R1692" s="193"/>
      <c r="S1692" s="193"/>
      <c r="T1692" s="194"/>
      <c r="AT1692" s="189" t="s">
        <v>177</v>
      </c>
      <c r="AU1692" s="189" t="s">
        <v>86</v>
      </c>
      <c r="AV1692" s="13" t="s">
        <v>84</v>
      </c>
      <c r="AW1692" s="13" t="s">
        <v>34</v>
      </c>
      <c r="AX1692" s="13" t="s">
        <v>77</v>
      </c>
      <c r="AY1692" s="189" t="s">
        <v>164</v>
      </c>
    </row>
    <row r="1693" spans="2:51" s="14" customFormat="1" x14ac:dyDescent="0.2">
      <c r="B1693" s="195"/>
      <c r="D1693" s="183" t="s">
        <v>177</v>
      </c>
      <c r="E1693" s="196" t="s">
        <v>1</v>
      </c>
      <c r="F1693" s="197" t="s">
        <v>3154</v>
      </c>
      <c r="H1693" s="198">
        <v>2.0760000000000001</v>
      </c>
      <c r="I1693" s="199"/>
      <c r="L1693" s="195"/>
      <c r="M1693" s="200"/>
      <c r="N1693" s="201"/>
      <c r="O1693" s="201"/>
      <c r="P1693" s="201"/>
      <c r="Q1693" s="201"/>
      <c r="R1693" s="201"/>
      <c r="S1693" s="201"/>
      <c r="T1693" s="202"/>
      <c r="AT1693" s="196" t="s">
        <v>177</v>
      </c>
      <c r="AU1693" s="196" t="s">
        <v>86</v>
      </c>
      <c r="AV1693" s="14" t="s">
        <v>86</v>
      </c>
      <c r="AW1693" s="14" t="s">
        <v>34</v>
      </c>
      <c r="AX1693" s="14" t="s">
        <v>77</v>
      </c>
      <c r="AY1693" s="196" t="s">
        <v>164</v>
      </c>
    </row>
    <row r="1694" spans="2:51" s="13" customFormat="1" x14ac:dyDescent="0.2">
      <c r="B1694" s="188"/>
      <c r="D1694" s="183" t="s">
        <v>177</v>
      </c>
      <c r="E1694" s="189" t="s">
        <v>1</v>
      </c>
      <c r="F1694" s="190" t="s">
        <v>3054</v>
      </c>
      <c r="H1694" s="189" t="s">
        <v>1</v>
      </c>
      <c r="I1694" s="191"/>
      <c r="L1694" s="188"/>
      <c r="M1694" s="192"/>
      <c r="N1694" s="193"/>
      <c r="O1694" s="193"/>
      <c r="P1694" s="193"/>
      <c r="Q1694" s="193"/>
      <c r="R1694" s="193"/>
      <c r="S1694" s="193"/>
      <c r="T1694" s="194"/>
      <c r="AT1694" s="189" t="s">
        <v>177</v>
      </c>
      <c r="AU1694" s="189" t="s">
        <v>86</v>
      </c>
      <c r="AV1694" s="13" t="s">
        <v>84</v>
      </c>
      <c r="AW1694" s="13" t="s">
        <v>34</v>
      </c>
      <c r="AX1694" s="13" t="s">
        <v>77</v>
      </c>
      <c r="AY1694" s="189" t="s">
        <v>164</v>
      </c>
    </row>
    <row r="1695" spans="2:51" s="13" customFormat="1" x14ac:dyDescent="0.2">
      <c r="B1695" s="188"/>
      <c r="D1695" s="183" t="s">
        <v>177</v>
      </c>
      <c r="E1695" s="189" t="s">
        <v>1</v>
      </c>
      <c r="F1695" s="190" t="s">
        <v>3055</v>
      </c>
      <c r="H1695" s="189" t="s">
        <v>1</v>
      </c>
      <c r="I1695" s="191"/>
      <c r="L1695" s="188"/>
      <c r="M1695" s="192"/>
      <c r="N1695" s="193"/>
      <c r="O1695" s="193"/>
      <c r="P1695" s="193"/>
      <c r="Q1695" s="193"/>
      <c r="R1695" s="193"/>
      <c r="S1695" s="193"/>
      <c r="T1695" s="194"/>
      <c r="AT1695" s="189" t="s">
        <v>177</v>
      </c>
      <c r="AU1695" s="189" t="s">
        <v>86</v>
      </c>
      <c r="AV1695" s="13" t="s">
        <v>84</v>
      </c>
      <c r="AW1695" s="13" t="s">
        <v>34</v>
      </c>
      <c r="AX1695" s="13" t="s">
        <v>77</v>
      </c>
      <c r="AY1695" s="189" t="s">
        <v>164</v>
      </c>
    </row>
    <row r="1696" spans="2:51" s="14" customFormat="1" x14ac:dyDescent="0.2">
      <c r="B1696" s="195"/>
      <c r="D1696" s="183" t="s">
        <v>177</v>
      </c>
      <c r="E1696" s="196" t="s">
        <v>1</v>
      </c>
      <c r="F1696" s="197" t="s">
        <v>3056</v>
      </c>
      <c r="H1696" s="198">
        <v>13.58</v>
      </c>
      <c r="I1696" s="199"/>
      <c r="L1696" s="195"/>
      <c r="M1696" s="200"/>
      <c r="N1696" s="201"/>
      <c r="O1696" s="201"/>
      <c r="P1696" s="201"/>
      <c r="Q1696" s="201"/>
      <c r="R1696" s="201"/>
      <c r="S1696" s="201"/>
      <c r="T1696" s="202"/>
      <c r="AT1696" s="196" t="s">
        <v>177</v>
      </c>
      <c r="AU1696" s="196" t="s">
        <v>86</v>
      </c>
      <c r="AV1696" s="14" t="s">
        <v>86</v>
      </c>
      <c r="AW1696" s="14" t="s">
        <v>34</v>
      </c>
      <c r="AX1696" s="14" t="s">
        <v>77</v>
      </c>
      <c r="AY1696" s="196" t="s">
        <v>164</v>
      </c>
    </row>
    <row r="1697" spans="1:65" s="15" customFormat="1" x14ac:dyDescent="0.2">
      <c r="B1697" s="203"/>
      <c r="D1697" s="183" t="s">
        <v>177</v>
      </c>
      <c r="E1697" s="204" t="s">
        <v>1</v>
      </c>
      <c r="F1697" s="205" t="s">
        <v>184</v>
      </c>
      <c r="H1697" s="206">
        <v>18.664000000000001</v>
      </c>
      <c r="I1697" s="207"/>
      <c r="L1697" s="203"/>
      <c r="M1697" s="208"/>
      <c r="N1697" s="209"/>
      <c r="O1697" s="209"/>
      <c r="P1697" s="209"/>
      <c r="Q1697" s="209"/>
      <c r="R1697" s="209"/>
      <c r="S1697" s="209"/>
      <c r="T1697" s="210"/>
      <c r="AT1697" s="204" t="s">
        <v>177</v>
      </c>
      <c r="AU1697" s="204" t="s">
        <v>86</v>
      </c>
      <c r="AV1697" s="15" t="s">
        <v>172</v>
      </c>
      <c r="AW1697" s="15" t="s">
        <v>34</v>
      </c>
      <c r="AX1697" s="15" t="s">
        <v>84</v>
      </c>
      <c r="AY1697" s="204" t="s">
        <v>164</v>
      </c>
    </row>
    <row r="1698" spans="1:65" s="2" customFormat="1" ht="16.5" customHeight="1" x14ac:dyDescent="0.2">
      <c r="A1698" s="34"/>
      <c r="B1698" s="168"/>
      <c r="C1698" s="223" t="s">
        <v>690</v>
      </c>
      <c r="D1698" s="224" t="s">
        <v>326</v>
      </c>
      <c r="E1698" s="225" t="s">
        <v>3155</v>
      </c>
      <c r="F1698" s="226" t="s">
        <v>3156</v>
      </c>
      <c r="G1698" s="227" t="s">
        <v>329</v>
      </c>
      <c r="H1698" s="228">
        <v>2.0760000000000001</v>
      </c>
      <c r="I1698" s="229"/>
      <c r="J1698" s="230">
        <f>ROUND(I1698*H1698,2)</f>
        <v>0</v>
      </c>
      <c r="K1698" s="226" t="s">
        <v>216</v>
      </c>
      <c r="L1698" s="231"/>
      <c r="M1698" s="232" t="s">
        <v>1</v>
      </c>
      <c r="N1698" s="233" t="s">
        <v>42</v>
      </c>
      <c r="O1698" s="60"/>
      <c r="P1698" s="179">
        <f>O1698*H1698</f>
        <v>0</v>
      </c>
      <c r="Q1698" s="179">
        <v>0</v>
      </c>
      <c r="R1698" s="179">
        <f>Q1698*H1698</f>
        <v>0</v>
      </c>
      <c r="S1698" s="179">
        <v>0</v>
      </c>
      <c r="T1698" s="180">
        <f>S1698*H1698</f>
        <v>0</v>
      </c>
      <c r="U1698" s="34"/>
      <c r="V1698" s="34"/>
      <c r="W1698" s="34"/>
      <c r="X1698" s="34"/>
      <c r="Y1698" s="34"/>
      <c r="Z1698" s="34"/>
      <c r="AA1698" s="34"/>
      <c r="AB1698" s="34"/>
      <c r="AC1698" s="34"/>
      <c r="AD1698" s="34"/>
      <c r="AE1698" s="34"/>
      <c r="AR1698" s="181" t="s">
        <v>279</v>
      </c>
      <c r="AT1698" s="181" t="s">
        <v>326</v>
      </c>
      <c r="AU1698" s="181" t="s">
        <v>86</v>
      </c>
      <c r="AY1698" s="18" t="s">
        <v>164</v>
      </c>
      <c r="BE1698" s="182">
        <f>IF(N1698="základní",J1698,0)</f>
        <v>0</v>
      </c>
      <c r="BF1698" s="182">
        <f>IF(N1698="snížená",J1698,0)</f>
        <v>0</v>
      </c>
      <c r="BG1698" s="182">
        <f>IF(N1698="zákl. přenesená",J1698,0)</f>
        <v>0</v>
      </c>
      <c r="BH1698" s="182">
        <f>IF(N1698="sníž. přenesená",J1698,0)</f>
        <v>0</v>
      </c>
      <c r="BI1698" s="182">
        <f>IF(N1698="nulová",J1698,0)</f>
        <v>0</v>
      </c>
      <c r="BJ1698" s="18" t="s">
        <v>84</v>
      </c>
      <c r="BK1698" s="182">
        <f>ROUND(I1698*H1698,2)</f>
        <v>0</v>
      </c>
      <c r="BL1698" s="18" t="s">
        <v>172</v>
      </c>
      <c r="BM1698" s="181" t="s">
        <v>3157</v>
      </c>
    </row>
    <row r="1699" spans="1:65" s="2" customFormat="1" x14ac:dyDescent="0.2">
      <c r="A1699" s="34"/>
      <c r="B1699" s="35"/>
      <c r="C1699" s="34"/>
      <c r="D1699" s="183" t="s">
        <v>174</v>
      </c>
      <c r="E1699" s="34"/>
      <c r="F1699" s="184" t="s">
        <v>3156</v>
      </c>
      <c r="G1699" s="34"/>
      <c r="H1699" s="34"/>
      <c r="I1699" s="103"/>
      <c r="J1699" s="34"/>
      <c r="K1699" s="34"/>
      <c r="L1699" s="35"/>
      <c r="M1699" s="185"/>
      <c r="N1699" s="186"/>
      <c r="O1699" s="60"/>
      <c r="P1699" s="60"/>
      <c r="Q1699" s="60"/>
      <c r="R1699" s="60"/>
      <c r="S1699" s="60"/>
      <c r="T1699" s="61"/>
      <c r="U1699" s="34"/>
      <c r="V1699" s="34"/>
      <c r="W1699" s="34"/>
      <c r="X1699" s="34"/>
      <c r="Y1699" s="34"/>
      <c r="Z1699" s="34"/>
      <c r="AA1699" s="34"/>
      <c r="AB1699" s="34"/>
      <c r="AC1699" s="34"/>
      <c r="AD1699" s="34"/>
      <c r="AE1699" s="34"/>
      <c r="AT1699" s="18" t="s">
        <v>174</v>
      </c>
      <c r="AU1699" s="18" t="s">
        <v>86</v>
      </c>
    </row>
    <row r="1700" spans="1:65" s="13" customFormat="1" x14ac:dyDescent="0.2">
      <c r="B1700" s="188"/>
      <c r="D1700" s="183" t="s">
        <v>177</v>
      </c>
      <c r="E1700" s="189" t="s">
        <v>1</v>
      </c>
      <c r="F1700" s="190" t="s">
        <v>2852</v>
      </c>
      <c r="H1700" s="189" t="s">
        <v>1</v>
      </c>
      <c r="I1700" s="191"/>
      <c r="L1700" s="188"/>
      <c r="M1700" s="192"/>
      <c r="N1700" s="193"/>
      <c r="O1700" s="193"/>
      <c r="P1700" s="193"/>
      <c r="Q1700" s="193"/>
      <c r="R1700" s="193"/>
      <c r="S1700" s="193"/>
      <c r="T1700" s="194"/>
      <c r="AT1700" s="189" t="s">
        <v>177</v>
      </c>
      <c r="AU1700" s="189" t="s">
        <v>86</v>
      </c>
      <c r="AV1700" s="13" t="s">
        <v>84</v>
      </c>
      <c r="AW1700" s="13" t="s">
        <v>34</v>
      </c>
      <c r="AX1700" s="13" t="s">
        <v>77</v>
      </c>
      <c r="AY1700" s="189" t="s">
        <v>164</v>
      </c>
    </row>
    <row r="1701" spans="1:65" s="13" customFormat="1" x14ac:dyDescent="0.2">
      <c r="B1701" s="188"/>
      <c r="D1701" s="183" t="s">
        <v>177</v>
      </c>
      <c r="E1701" s="189" t="s">
        <v>1</v>
      </c>
      <c r="F1701" s="190" t="s">
        <v>2853</v>
      </c>
      <c r="H1701" s="189" t="s">
        <v>1</v>
      </c>
      <c r="I1701" s="191"/>
      <c r="L1701" s="188"/>
      <c r="M1701" s="192"/>
      <c r="N1701" s="193"/>
      <c r="O1701" s="193"/>
      <c r="P1701" s="193"/>
      <c r="Q1701" s="193"/>
      <c r="R1701" s="193"/>
      <c r="S1701" s="193"/>
      <c r="T1701" s="194"/>
      <c r="AT1701" s="189" t="s">
        <v>177</v>
      </c>
      <c r="AU1701" s="189" t="s">
        <v>86</v>
      </c>
      <c r="AV1701" s="13" t="s">
        <v>84</v>
      </c>
      <c r="AW1701" s="13" t="s">
        <v>34</v>
      </c>
      <c r="AX1701" s="13" t="s">
        <v>77</v>
      </c>
      <c r="AY1701" s="189" t="s">
        <v>164</v>
      </c>
    </row>
    <row r="1702" spans="1:65" s="13" customFormat="1" x14ac:dyDescent="0.2">
      <c r="B1702" s="188"/>
      <c r="D1702" s="183" t="s">
        <v>177</v>
      </c>
      <c r="E1702" s="189" t="s">
        <v>1</v>
      </c>
      <c r="F1702" s="190" t="s">
        <v>2854</v>
      </c>
      <c r="H1702" s="189" t="s">
        <v>1</v>
      </c>
      <c r="I1702" s="191"/>
      <c r="L1702" s="188"/>
      <c r="M1702" s="192"/>
      <c r="N1702" s="193"/>
      <c r="O1702" s="193"/>
      <c r="P1702" s="193"/>
      <c r="Q1702" s="193"/>
      <c r="R1702" s="193"/>
      <c r="S1702" s="193"/>
      <c r="T1702" s="194"/>
      <c r="AT1702" s="189" t="s">
        <v>177</v>
      </c>
      <c r="AU1702" s="189" t="s">
        <v>86</v>
      </c>
      <c r="AV1702" s="13" t="s">
        <v>84</v>
      </c>
      <c r="AW1702" s="13" t="s">
        <v>34</v>
      </c>
      <c r="AX1702" s="13" t="s">
        <v>77</v>
      </c>
      <c r="AY1702" s="189" t="s">
        <v>164</v>
      </c>
    </row>
    <row r="1703" spans="1:65" s="13" customFormat="1" x14ac:dyDescent="0.2">
      <c r="B1703" s="188"/>
      <c r="D1703" s="183" t="s">
        <v>177</v>
      </c>
      <c r="E1703" s="189" t="s">
        <v>1</v>
      </c>
      <c r="F1703" s="190" t="s">
        <v>2855</v>
      </c>
      <c r="H1703" s="189" t="s">
        <v>1</v>
      </c>
      <c r="I1703" s="191"/>
      <c r="L1703" s="188"/>
      <c r="M1703" s="192"/>
      <c r="N1703" s="193"/>
      <c r="O1703" s="193"/>
      <c r="P1703" s="193"/>
      <c r="Q1703" s="193"/>
      <c r="R1703" s="193"/>
      <c r="S1703" s="193"/>
      <c r="T1703" s="194"/>
      <c r="AT1703" s="189" t="s">
        <v>177</v>
      </c>
      <c r="AU1703" s="189" t="s">
        <v>86</v>
      </c>
      <c r="AV1703" s="13" t="s">
        <v>84</v>
      </c>
      <c r="AW1703" s="13" t="s">
        <v>34</v>
      </c>
      <c r="AX1703" s="13" t="s">
        <v>77</v>
      </c>
      <c r="AY1703" s="189" t="s">
        <v>164</v>
      </c>
    </row>
    <row r="1704" spans="1:65" s="13" customFormat="1" x14ac:dyDescent="0.2">
      <c r="B1704" s="188"/>
      <c r="D1704" s="183" t="s">
        <v>177</v>
      </c>
      <c r="E1704" s="189" t="s">
        <v>1</v>
      </c>
      <c r="F1704" s="190" t="s">
        <v>2856</v>
      </c>
      <c r="H1704" s="189" t="s">
        <v>1</v>
      </c>
      <c r="I1704" s="191"/>
      <c r="L1704" s="188"/>
      <c r="M1704" s="192"/>
      <c r="N1704" s="193"/>
      <c r="O1704" s="193"/>
      <c r="P1704" s="193"/>
      <c r="Q1704" s="193"/>
      <c r="R1704" s="193"/>
      <c r="S1704" s="193"/>
      <c r="T1704" s="194"/>
      <c r="AT1704" s="189" t="s">
        <v>177</v>
      </c>
      <c r="AU1704" s="189" t="s">
        <v>86</v>
      </c>
      <c r="AV1704" s="13" t="s">
        <v>84</v>
      </c>
      <c r="AW1704" s="13" t="s">
        <v>34</v>
      </c>
      <c r="AX1704" s="13" t="s">
        <v>77</v>
      </c>
      <c r="AY1704" s="189" t="s">
        <v>164</v>
      </c>
    </row>
    <row r="1705" spans="1:65" s="13" customFormat="1" x14ac:dyDescent="0.2">
      <c r="B1705" s="188"/>
      <c r="D1705" s="183" t="s">
        <v>177</v>
      </c>
      <c r="E1705" s="189" t="s">
        <v>1</v>
      </c>
      <c r="F1705" s="190" t="s">
        <v>2857</v>
      </c>
      <c r="H1705" s="189" t="s">
        <v>1</v>
      </c>
      <c r="I1705" s="191"/>
      <c r="L1705" s="188"/>
      <c r="M1705" s="192"/>
      <c r="N1705" s="193"/>
      <c r="O1705" s="193"/>
      <c r="P1705" s="193"/>
      <c r="Q1705" s="193"/>
      <c r="R1705" s="193"/>
      <c r="S1705" s="193"/>
      <c r="T1705" s="194"/>
      <c r="AT1705" s="189" t="s">
        <v>177</v>
      </c>
      <c r="AU1705" s="189" t="s">
        <v>86</v>
      </c>
      <c r="AV1705" s="13" t="s">
        <v>84</v>
      </c>
      <c r="AW1705" s="13" t="s">
        <v>34</v>
      </c>
      <c r="AX1705" s="13" t="s">
        <v>77</v>
      </c>
      <c r="AY1705" s="189" t="s">
        <v>164</v>
      </c>
    </row>
    <row r="1706" spans="1:65" s="13" customFormat="1" x14ac:dyDescent="0.2">
      <c r="B1706" s="188"/>
      <c r="D1706" s="183" t="s">
        <v>177</v>
      </c>
      <c r="E1706" s="189" t="s">
        <v>1</v>
      </c>
      <c r="F1706" s="190" t="s">
        <v>3110</v>
      </c>
      <c r="H1706" s="189" t="s">
        <v>1</v>
      </c>
      <c r="I1706" s="191"/>
      <c r="L1706" s="188"/>
      <c r="M1706" s="192"/>
      <c r="N1706" s="193"/>
      <c r="O1706" s="193"/>
      <c r="P1706" s="193"/>
      <c r="Q1706" s="193"/>
      <c r="R1706" s="193"/>
      <c r="S1706" s="193"/>
      <c r="T1706" s="194"/>
      <c r="AT1706" s="189" t="s">
        <v>177</v>
      </c>
      <c r="AU1706" s="189" t="s">
        <v>86</v>
      </c>
      <c r="AV1706" s="13" t="s">
        <v>84</v>
      </c>
      <c r="AW1706" s="13" t="s">
        <v>34</v>
      </c>
      <c r="AX1706" s="13" t="s">
        <v>77</v>
      </c>
      <c r="AY1706" s="189" t="s">
        <v>164</v>
      </c>
    </row>
    <row r="1707" spans="1:65" s="13" customFormat="1" x14ac:dyDescent="0.2">
      <c r="B1707" s="188"/>
      <c r="D1707" s="183" t="s">
        <v>177</v>
      </c>
      <c r="E1707" s="189" t="s">
        <v>1</v>
      </c>
      <c r="F1707" s="190" t="s">
        <v>3111</v>
      </c>
      <c r="H1707" s="189" t="s">
        <v>1</v>
      </c>
      <c r="I1707" s="191"/>
      <c r="L1707" s="188"/>
      <c r="M1707" s="192"/>
      <c r="N1707" s="193"/>
      <c r="O1707" s="193"/>
      <c r="P1707" s="193"/>
      <c r="Q1707" s="193"/>
      <c r="R1707" s="193"/>
      <c r="S1707" s="193"/>
      <c r="T1707" s="194"/>
      <c r="AT1707" s="189" t="s">
        <v>177</v>
      </c>
      <c r="AU1707" s="189" t="s">
        <v>86</v>
      </c>
      <c r="AV1707" s="13" t="s">
        <v>84</v>
      </c>
      <c r="AW1707" s="13" t="s">
        <v>34</v>
      </c>
      <c r="AX1707" s="13" t="s">
        <v>77</v>
      </c>
      <c r="AY1707" s="189" t="s">
        <v>164</v>
      </c>
    </row>
    <row r="1708" spans="1:65" s="14" customFormat="1" x14ac:dyDescent="0.2">
      <c r="B1708" s="195"/>
      <c r="D1708" s="183" t="s">
        <v>177</v>
      </c>
      <c r="E1708" s="196" t="s">
        <v>1</v>
      </c>
      <c r="F1708" s="197" t="s">
        <v>3158</v>
      </c>
      <c r="H1708" s="198">
        <v>1.3839999999999999</v>
      </c>
      <c r="I1708" s="199"/>
      <c r="L1708" s="195"/>
      <c r="M1708" s="200"/>
      <c r="N1708" s="201"/>
      <c r="O1708" s="201"/>
      <c r="P1708" s="201"/>
      <c r="Q1708" s="201"/>
      <c r="R1708" s="201"/>
      <c r="S1708" s="201"/>
      <c r="T1708" s="202"/>
      <c r="AT1708" s="196" t="s">
        <v>177</v>
      </c>
      <c r="AU1708" s="196" t="s">
        <v>86</v>
      </c>
      <c r="AV1708" s="14" t="s">
        <v>86</v>
      </c>
      <c r="AW1708" s="14" t="s">
        <v>34</v>
      </c>
      <c r="AX1708" s="14" t="s">
        <v>77</v>
      </c>
      <c r="AY1708" s="196" t="s">
        <v>164</v>
      </c>
    </row>
    <row r="1709" spans="1:65" s="15" customFormat="1" x14ac:dyDescent="0.2">
      <c r="B1709" s="203"/>
      <c r="D1709" s="183" t="s">
        <v>177</v>
      </c>
      <c r="E1709" s="204" t="s">
        <v>1</v>
      </c>
      <c r="F1709" s="205" t="s">
        <v>184</v>
      </c>
      <c r="H1709" s="206">
        <v>1.3839999999999999</v>
      </c>
      <c r="I1709" s="207"/>
      <c r="L1709" s="203"/>
      <c r="M1709" s="208"/>
      <c r="N1709" s="209"/>
      <c r="O1709" s="209"/>
      <c r="P1709" s="209"/>
      <c r="Q1709" s="209"/>
      <c r="R1709" s="209"/>
      <c r="S1709" s="209"/>
      <c r="T1709" s="210"/>
      <c r="AT1709" s="204" t="s">
        <v>177</v>
      </c>
      <c r="AU1709" s="204" t="s">
        <v>86</v>
      </c>
      <c r="AV1709" s="15" t="s">
        <v>172</v>
      </c>
      <c r="AW1709" s="15" t="s">
        <v>34</v>
      </c>
      <c r="AX1709" s="15" t="s">
        <v>84</v>
      </c>
      <c r="AY1709" s="204" t="s">
        <v>164</v>
      </c>
    </row>
    <row r="1710" spans="1:65" s="14" customFormat="1" x14ac:dyDescent="0.2">
      <c r="B1710" s="195"/>
      <c r="D1710" s="183" t="s">
        <v>177</v>
      </c>
      <c r="F1710" s="197" t="s">
        <v>3159</v>
      </c>
      <c r="H1710" s="198">
        <v>2.0760000000000001</v>
      </c>
      <c r="I1710" s="199"/>
      <c r="L1710" s="195"/>
      <c r="M1710" s="200"/>
      <c r="N1710" s="201"/>
      <c r="O1710" s="201"/>
      <c r="P1710" s="201"/>
      <c r="Q1710" s="201"/>
      <c r="R1710" s="201"/>
      <c r="S1710" s="201"/>
      <c r="T1710" s="202"/>
      <c r="AT1710" s="196" t="s">
        <v>177</v>
      </c>
      <c r="AU1710" s="196" t="s">
        <v>86</v>
      </c>
      <c r="AV1710" s="14" t="s">
        <v>86</v>
      </c>
      <c r="AW1710" s="14" t="s">
        <v>3</v>
      </c>
      <c r="AX1710" s="14" t="s">
        <v>84</v>
      </c>
      <c r="AY1710" s="196" t="s">
        <v>164</v>
      </c>
    </row>
    <row r="1711" spans="1:65" s="2" customFormat="1" ht="16.5" customHeight="1" x14ac:dyDescent="0.2">
      <c r="A1711" s="34"/>
      <c r="B1711" s="168"/>
      <c r="C1711" s="223" t="s">
        <v>698</v>
      </c>
      <c r="D1711" s="224" t="s">
        <v>326</v>
      </c>
      <c r="E1711" s="225" t="s">
        <v>327</v>
      </c>
      <c r="F1711" s="226" t="s">
        <v>328</v>
      </c>
      <c r="G1711" s="227" t="s">
        <v>329</v>
      </c>
      <c r="H1711" s="228">
        <v>24.736000000000001</v>
      </c>
      <c r="I1711" s="229"/>
      <c r="J1711" s="230">
        <f>ROUND(I1711*H1711,2)</f>
        <v>0</v>
      </c>
      <c r="K1711" s="226" t="s">
        <v>216</v>
      </c>
      <c r="L1711" s="231"/>
      <c r="M1711" s="232" t="s">
        <v>1</v>
      </c>
      <c r="N1711" s="233" t="s">
        <v>42</v>
      </c>
      <c r="O1711" s="60"/>
      <c r="P1711" s="179">
        <f>O1711*H1711</f>
        <v>0</v>
      </c>
      <c r="Q1711" s="179">
        <v>1</v>
      </c>
      <c r="R1711" s="179">
        <f>Q1711*H1711</f>
        <v>24.736000000000001</v>
      </c>
      <c r="S1711" s="179">
        <v>0</v>
      </c>
      <c r="T1711" s="180">
        <f>S1711*H1711</f>
        <v>0</v>
      </c>
      <c r="U1711" s="34"/>
      <c r="V1711" s="34"/>
      <c r="W1711" s="34"/>
      <c r="X1711" s="34"/>
      <c r="Y1711" s="34"/>
      <c r="Z1711" s="34"/>
      <c r="AA1711" s="34"/>
      <c r="AB1711" s="34"/>
      <c r="AC1711" s="34"/>
      <c r="AD1711" s="34"/>
      <c r="AE1711" s="34"/>
      <c r="AR1711" s="181" t="s">
        <v>279</v>
      </c>
      <c r="AT1711" s="181" t="s">
        <v>326</v>
      </c>
      <c r="AU1711" s="181" t="s">
        <v>86</v>
      </c>
      <c r="AY1711" s="18" t="s">
        <v>164</v>
      </c>
      <c r="BE1711" s="182">
        <f>IF(N1711="základní",J1711,0)</f>
        <v>0</v>
      </c>
      <c r="BF1711" s="182">
        <f>IF(N1711="snížená",J1711,0)</f>
        <v>0</v>
      </c>
      <c r="BG1711" s="182">
        <f>IF(N1711="zákl. přenesená",J1711,0)</f>
        <v>0</v>
      </c>
      <c r="BH1711" s="182">
        <f>IF(N1711="sníž. přenesená",J1711,0)</f>
        <v>0</v>
      </c>
      <c r="BI1711" s="182">
        <f>IF(N1711="nulová",J1711,0)</f>
        <v>0</v>
      </c>
      <c r="BJ1711" s="18" t="s">
        <v>84</v>
      </c>
      <c r="BK1711" s="182">
        <f>ROUND(I1711*H1711,2)</f>
        <v>0</v>
      </c>
      <c r="BL1711" s="18" t="s">
        <v>172</v>
      </c>
      <c r="BM1711" s="181" t="s">
        <v>3160</v>
      </c>
    </row>
    <row r="1712" spans="1:65" s="2" customFormat="1" x14ac:dyDescent="0.2">
      <c r="A1712" s="34"/>
      <c r="B1712" s="35"/>
      <c r="C1712" s="34"/>
      <c r="D1712" s="183" t="s">
        <v>174</v>
      </c>
      <c r="E1712" s="34"/>
      <c r="F1712" s="184" t="s">
        <v>328</v>
      </c>
      <c r="G1712" s="34"/>
      <c r="H1712" s="34"/>
      <c r="I1712" s="103"/>
      <c r="J1712" s="34"/>
      <c r="K1712" s="34"/>
      <c r="L1712" s="35"/>
      <c r="M1712" s="185"/>
      <c r="N1712" s="186"/>
      <c r="O1712" s="60"/>
      <c r="P1712" s="60"/>
      <c r="Q1712" s="60"/>
      <c r="R1712" s="60"/>
      <c r="S1712" s="60"/>
      <c r="T1712" s="61"/>
      <c r="U1712" s="34"/>
      <c r="V1712" s="34"/>
      <c r="W1712" s="34"/>
      <c r="X1712" s="34"/>
      <c r="Y1712" s="34"/>
      <c r="Z1712" s="34"/>
      <c r="AA1712" s="34"/>
      <c r="AB1712" s="34"/>
      <c r="AC1712" s="34"/>
      <c r="AD1712" s="34"/>
      <c r="AE1712" s="34"/>
      <c r="AT1712" s="18" t="s">
        <v>174</v>
      </c>
      <c r="AU1712" s="18" t="s">
        <v>86</v>
      </c>
    </row>
    <row r="1713" spans="2:51" s="13" customFormat="1" x14ac:dyDescent="0.2">
      <c r="B1713" s="188"/>
      <c r="D1713" s="183" t="s">
        <v>177</v>
      </c>
      <c r="E1713" s="189" t="s">
        <v>1</v>
      </c>
      <c r="F1713" s="190" t="s">
        <v>2852</v>
      </c>
      <c r="H1713" s="189" t="s">
        <v>1</v>
      </c>
      <c r="I1713" s="191"/>
      <c r="L1713" s="188"/>
      <c r="M1713" s="192"/>
      <c r="N1713" s="193"/>
      <c r="O1713" s="193"/>
      <c r="P1713" s="193"/>
      <c r="Q1713" s="193"/>
      <c r="R1713" s="193"/>
      <c r="S1713" s="193"/>
      <c r="T1713" s="194"/>
      <c r="AT1713" s="189" t="s">
        <v>177</v>
      </c>
      <c r="AU1713" s="189" t="s">
        <v>86</v>
      </c>
      <c r="AV1713" s="13" t="s">
        <v>84</v>
      </c>
      <c r="AW1713" s="13" t="s">
        <v>34</v>
      </c>
      <c r="AX1713" s="13" t="s">
        <v>77</v>
      </c>
      <c r="AY1713" s="189" t="s">
        <v>164</v>
      </c>
    </row>
    <row r="1714" spans="2:51" s="13" customFormat="1" x14ac:dyDescent="0.2">
      <c r="B1714" s="188"/>
      <c r="D1714" s="183" t="s">
        <v>177</v>
      </c>
      <c r="E1714" s="189" t="s">
        <v>1</v>
      </c>
      <c r="F1714" s="190" t="s">
        <v>2853</v>
      </c>
      <c r="H1714" s="189" t="s">
        <v>1</v>
      </c>
      <c r="I1714" s="191"/>
      <c r="L1714" s="188"/>
      <c r="M1714" s="192"/>
      <c r="N1714" s="193"/>
      <c r="O1714" s="193"/>
      <c r="P1714" s="193"/>
      <c r="Q1714" s="193"/>
      <c r="R1714" s="193"/>
      <c r="S1714" s="193"/>
      <c r="T1714" s="194"/>
      <c r="AT1714" s="189" t="s">
        <v>177</v>
      </c>
      <c r="AU1714" s="189" t="s">
        <v>86</v>
      </c>
      <c r="AV1714" s="13" t="s">
        <v>84</v>
      </c>
      <c r="AW1714" s="13" t="s">
        <v>34</v>
      </c>
      <c r="AX1714" s="13" t="s">
        <v>77</v>
      </c>
      <c r="AY1714" s="189" t="s">
        <v>164</v>
      </c>
    </row>
    <row r="1715" spans="2:51" s="13" customFormat="1" x14ac:dyDescent="0.2">
      <c r="B1715" s="188"/>
      <c r="D1715" s="183" t="s">
        <v>177</v>
      </c>
      <c r="E1715" s="189" t="s">
        <v>1</v>
      </c>
      <c r="F1715" s="190" t="s">
        <v>2854</v>
      </c>
      <c r="H1715" s="189" t="s">
        <v>1</v>
      </c>
      <c r="I1715" s="191"/>
      <c r="L1715" s="188"/>
      <c r="M1715" s="192"/>
      <c r="N1715" s="193"/>
      <c r="O1715" s="193"/>
      <c r="P1715" s="193"/>
      <c r="Q1715" s="193"/>
      <c r="R1715" s="193"/>
      <c r="S1715" s="193"/>
      <c r="T1715" s="194"/>
      <c r="AT1715" s="189" t="s">
        <v>177</v>
      </c>
      <c r="AU1715" s="189" t="s">
        <v>86</v>
      </c>
      <c r="AV1715" s="13" t="s">
        <v>84</v>
      </c>
      <c r="AW1715" s="13" t="s">
        <v>34</v>
      </c>
      <c r="AX1715" s="13" t="s">
        <v>77</v>
      </c>
      <c r="AY1715" s="189" t="s">
        <v>164</v>
      </c>
    </row>
    <row r="1716" spans="2:51" s="13" customFormat="1" x14ac:dyDescent="0.2">
      <c r="B1716" s="188"/>
      <c r="D1716" s="183" t="s">
        <v>177</v>
      </c>
      <c r="E1716" s="189" t="s">
        <v>1</v>
      </c>
      <c r="F1716" s="190" t="s">
        <v>2855</v>
      </c>
      <c r="H1716" s="189" t="s">
        <v>1</v>
      </c>
      <c r="I1716" s="191"/>
      <c r="L1716" s="188"/>
      <c r="M1716" s="192"/>
      <c r="N1716" s="193"/>
      <c r="O1716" s="193"/>
      <c r="P1716" s="193"/>
      <c r="Q1716" s="193"/>
      <c r="R1716" s="193"/>
      <c r="S1716" s="193"/>
      <c r="T1716" s="194"/>
      <c r="AT1716" s="189" t="s">
        <v>177</v>
      </c>
      <c r="AU1716" s="189" t="s">
        <v>86</v>
      </c>
      <c r="AV1716" s="13" t="s">
        <v>84</v>
      </c>
      <c r="AW1716" s="13" t="s">
        <v>34</v>
      </c>
      <c r="AX1716" s="13" t="s">
        <v>77</v>
      </c>
      <c r="AY1716" s="189" t="s">
        <v>164</v>
      </c>
    </row>
    <row r="1717" spans="2:51" s="13" customFormat="1" x14ac:dyDescent="0.2">
      <c r="B1717" s="188"/>
      <c r="D1717" s="183" t="s">
        <v>177</v>
      </c>
      <c r="E1717" s="189" t="s">
        <v>1</v>
      </c>
      <c r="F1717" s="190" t="s">
        <v>2856</v>
      </c>
      <c r="H1717" s="189" t="s">
        <v>1</v>
      </c>
      <c r="I1717" s="191"/>
      <c r="L1717" s="188"/>
      <c r="M1717" s="192"/>
      <c r="N1717" s="193"/>
      <c r="O1717" s="193"/>
      <c r="P1717" s="193"/>
      <c r="Q1717" s="193"/>
      <c r="R1717" s="193"/>
      <c r="S1717" s="193"/>
      <c r="T1717" s="194"/>
      <c r="AT1717" s="189" t="s">
        <v>177</v>
      </c>
      <c r="AU1717" s="189" t="s">
        <v>86</v>
      </c>
      <c r="AV1717" s="13" t="s">
        <v>84</v>
      </c>
      <c r="AW1717" s="13" t="s">
        <v>34</v>
      </c>
      <c r="AX1717" s="13" t="s">
        <v>77</v>
      </c>
      <c r="AY1717" s="189" t="s">
        <v>164</v>
      </c>
    </row>
    <row r="1718" spans="2:51" s="13" customFormat="1" x14ac:dyDescent="0.2">
      <c r="B1718" s="188"/>
      <c r="D1718" s="183" t="s">
        <v>177</v>
      </c>
      <c r="E1718" s="189" t="s">
        <v>1</v>
      </c>
      <c r="F1718" s="190" t="s">
        <v>2857</v>
      </c>
      <c r="H1718" s="189" t="s">
        <v>1</v>
      </c>
      <c r="I1718" s="191"/>
      <c r="L1718" s="188"/>
      <c r="M1718" s="192"/>
      <c r="N1718" s="193"/>
      <c r="O1718" s="193"/>
      <c r="P1718" s="193"/>
      <c r="Q1718" s="193"/>
      <c r="R1718" s="193"/>
      <c r="S1718" s="193"/>
      <c r="T1718" s="194"/>
      <c r="AT1718" s="189" t="s">
        <v>177</v>
      </c>
      <c r="AU1718" s="189" t="s">
        <v>86</v>
      </c>
      <c r="AV1718" s="13" t="s">
        <v>84</v>
      </c>
      <c r="AW1718" s="13" t="s">
        <v>34</v>
      </c>
      <c r="AX1718" s="13" t="s">
        <v>77</v>
      </c>
      <c r="AY1718" s="189" t="s">
        <v>164</v>
      </c>
    </row>
    <row r="1719" spans="2:51" s="13" customFormat="1" x14ac:dyDescent="0.2">
      <c r="B1719" s="188"/>
      <c r="D1719" s="183" t="s">
        <v>177</v>
      </c>
      <c r="E1719" s="189" t="s">
        <v>1</v>
      </c>
      <c r="F1719" s="190" t="s">
        <v>3050</v>
      </c>
      <c r="H1719" s="189" t="s">
        <v>1</v>
      </c>
      <c r="I1719" s="191"/>
      <c r="L1719" s="188"/>
      <c r="M1719" s="192"/>
      <c r="N1719" s="193"/>
      <c r="O1719" s="193"/>
      <c r="P1719" s="193"/>
      <c r="Q1719" s="193"/>
      <c r="R1719" s="193"/>
      <c r="S1719" s="193"/>
      <c r="T1719" s="194"/>
      <c r="AT1719" s="189" t="s">
        <v>177</v>
      </c>
      <c r="AU1719" s="189" t="s">
        <v>86</v>
      </c>
      <c r="AV1719" s="13" t="s">
        <v>84</v>
      </c>
      <c r="AW1719" s="13" t="s">
        <v>34</v>
      </c>
      <c r="AX1719" s="13" t="s">
        <v>77</v>
      </c>
      <c r="AY1719" s="189" t="s">
        <v>164</v>
      </c>
    </row>
    <row r="1720" spans="2:51" s="13" customFormat="1" x14ac:dyDescent="0.2">
      <c r="B1720" s="188"/>
      <c r="D1720" s="183" t="s">
        <v>177</v>
      </c>
      <c r="E1720" s="189" t="s">
        <v>1</v>
      </c>
      <c r="F1720" s="190" t="s">
        <v>3051</v>
      </c>
      <c r="H1720" s="189" t="s">
        <v>1</v>
      </c>
      <c r="I1720" s="191"/>
      <c r="L1720" s="188"/>
      <c r="M1720" s="192"/>
      <c r="N1720" s="193"/>
      <c r="O1720" s="193"/>
      <c r="P1720" s="193"/>
      <c r="Q1720" s="193"/>
      <c r="R1720" s="193"/>
      <c r="S1720" s="193"/>
      <c r="T1720" s="194"/>
      <c r="AT1720" s="189" t="s">
        <v>177</v>
      </c>
      <c r="AU1720" s="189" t="s">
        <v>86</v>
      </c>
      <c r="AV1720" s="13" t="s">
        <v>84</v>
      </c>
      <c r="AW1720" s="13" t="s">
        <v>34</v>
      </c>
      <c r="AX1720" s="13" t="s">
        <v>77</v>
      </c>
      <c r="AY1720" s="189" t="s">
        <v>164</v>
      </c>
    </row>
    <row r="1721" spans="2:51" s="14" customFormat="1" x14ac:dyDescent="0.2">
      <c r="B1721" s="195"/>
      <c r="D1721" s="183" t="s">
        <v>177</v>
      </c>
      <c r="E1721" s="196" t="s">
        <v>1</v>
      </c>
      <c r="F1721" s="197" t="s">
        <v>3052</v>
      </c>
      <c r="H1721" s="198">
        <v>2.2759999999999998</v>
      </c>
      <c r="I1721" s="199"/>
      <c r="L1721" s="195"/>
      <c r="M1721" s="200"/>
      <c r="N1721" s="201"/>
      <c r="O1721" s="201"/>
      <c r="P1721" s="201"/>
      <c r="Q1721" s="201"/>
      <c r="R1721" s="201"/>
      <c r="S1721" s="201"/>
      <c r="T1721" s="202"/>
      <c r="AT1721" s="196" t="s">
        <v>177</v>
      </c>
      <c r="AU1721" s="196" t="s">
        <v>86</v>
      </c>
      <c r="AV1721" s="14" t="s">
        <v>86</v>
      </c>
      <c r="AW1721" s="14" t="s">
        <v>34</v>
      </c>
      <c r="AX1721" s="14" t="s">
        <v>77</v>
      </c>
      <c r="AY1721" s="196" t="s">
        <v>164</v>
      </c>
    </row>
    <row r="1722" spans="2:51" s="14" customFormat="1" x14ac:dyDescent="0.2">
      <c r="B1722" s="195"/>
      <c r="D1722" s="183" t="s">
        <v>177</v>
      </c>
      <c r="E1722" s="196" t="s">
        <v>1</v>
      </c>
      <c r="F1722" s="197" t="s">
        <v>3053</v>
      </c>
      <c r="H1722" s="198">
        <v>-0.39600000000000002</v>
      </c>
      <c r="I1722" s="199"/>
      <c r="L1722" s="195"/>
      <c r="M1722" s="200"/>
      <c r="N1722" s="201"/>
      <c r="O1722" s="201"/>
      <c r="P1722" s="201"/>
      <c r="Q1722" s="201"/>
      <c r="R1722" s="201"/>
      <c r="S1722" s="201"/>
      <c r="T1722" s="202"/>
      <c r="AT1722" s="196" t="s">
        <v>177</v>
      </c>
      <c r="AU1722" s="196" t="s">
        <v>86</v>
      </c>
      <c r="AV1722" s="14" t="s">
        <v>86</v>
      </c>
      <c r="AW1722" s="14" t="s">
        <v>34</v>
      </c>
      <c r="AX1722" s="14" t="s">
        <v>77</v>
      </c>
      <c r="AY1722" s="196" t="s">
        <v>164</v>
      </c>
    </row>
    <row r="1723" spans="2:51" s="16" customFormat="1" x14ac:dyDescent="0.2">
      <c r="B1723" s="215"/>
      <c r="D1723" s="183" t="s">
        <v>177</v>
      </c>
      <c r="E1723" s="216" t="s">
        <v>1</v>
      </c>
      <c r="F1723" s="217" t="s">
        <v>235</v>
      </c>
      <c r="H1723" s="218">
        <v>1.88</v>
      </c>
      <c r="I1723" s="219"/>
      <c r="L1723" s="215"/>
      <c r="M1723" s="220"/>
      <c r="N1723" s="221"/>
      <c r="O1723" s="221"/>
      <c r="P1723" s="221"/>
      <c r="Q1723" s="221"/>
      <c r="R1723" s="221"/>
      <c r="S1723" s="221"/>
      <c r="T1723" s="222"/>
      <c r="AT1723" s="216" t="s">
        <v>177</v>
      </c>
      <c r="AU1723" s="216" t="s">
        <v>86</v>
      </c>
      <c r="AV1723" s="16" t="s">
        <v>236</v>
      </c>
      <c r="AW1723" s="16" t="s">
        <v>34</v>
      </c>
      <c r="AX1723" s="16" t="s">
        <v>77</v>
      </c>
      <c r="AY1723" s="216" t="s">
        <v>164</v>
      </c>
    </row>
    <row r="1724" spans="2:51" s="13" customFormat="1" x14ac:dyDescent="0.2">
      <c r="B1724" s="188"/>
      <c r="D1724" s="183" t="s">
        <v>177</v>
      </c>
      <c r="E1724" s="189" t="s">
        <v>1</v>
      </c>
      <c r="F1724" s="190" t="s">
        <v>3054</v>
      </c>
      <c r="H1724" s="189" t="s">
        <v>1</v>
      </c>
      <c r="I1724" s="191"/>
      <c r="L1724" s="188"/>
      <c r="M1724" s="192"/>
      <c r="N1724" s="193"/>
      <c r="O1724" s="193"/>
      <c r="P1724" s="193"/>
      <c r="Q1724" s="193"/>
      <c r="R1724" s="193"/>
      <c r="S1724" s="193"/>
      <c r="T1724" s="194"/>
      <c r="AT1724" s="189" t="s">
        <v>177</v>
      </c>
      <c r="AU1724" s="189" t="s">
        <v>86</v>
      </c>
      <c r="AV1724" s="13" t="s">
        <v>84</v>
      </c>
      <c r="AW1724" s="13" t="s">
        <v>34</v>
      </c>
      <c r="AX1724" s="13" t="s">
        <v>77</v>
      </c>
      <c r="AY1724" s="189" t="s">
        <v>164</v>
      </c>
    </row>
    <row r="1725" spans="2:51" s="13" customFormat="1" x14ac:dyDescent="0.2">
      <c r="B1725" s="188"/>
      <c r="D1725" s="183" t="s">
        <v>177</v>
      </c>
      <c r="E1725" s="189" t="s">
        <v>1</v>
      </c>
      <c r="F1725" s="190" t="s">
        <v>3055</v>
      </c>
      <c r="H1725" s="189" t="s">
        <v>1</v>
      </c>
      <c r="I1725" s="191"/>
      <c r="L1725" s="188"/>
      <c r="M1725" s="192"/>
      <c r="N1725" s="193"/>
      <c r="O1725" s="193"/>
      <c r="P1725" s="193"/>
      <c r="Q1725" s="193"/>
      <c r="R1725" s="193"/>
      <c r="S1725" s="193"/>
      <c r="T1725" s="194"/>
      <c r="AT1725" s="189" t="s">
        <v>177</v>
      </c>
      <c r="AU1725" s="189" t="s">
        <v>86</v>
      </c>
      <c r="AV1725" s="13" t="s">
        <v>84</v>
      </c>
      <c r="AW1725" s="13" t="s">
        <v>34</v>
      </c>
      <c r="AX1725" s="13" t="s">
        <v>77</v>
      </c>
      <c r="AY1725" s="189" t="s">
        <v>164</v>
      </c>
    </row>
    <row r="1726" spans="2:51" s="14" customFormat="1" x14ac:dyDescent="0.2">
      <c r="B1726" s="195"/>
      <c r="D1726" s="183" t="s">
        <v>177</v>
      </c>
      <c r="E1726" s="196" t="s">
        <v>1</v>
      </c>
      <c r="F1726" s="197" t="s">
        <v>3056</v>
      </c>
      <c r="H1726" s="198">
        <v>13.58</v>
      </c>
      <c r="I1726" s="199"/>
      <c r="L1726" s="195"/>
      <c r="M1726" s="200"/>
      <c r="N1726" s="201"/>
      <c r="O1726" s="201"/>
      <c r="P1726" s="201"/>
      <c r="Q1726" s="201"/>
      <c r="R1726" s="201"/>
      <c r="S1726" s="201"/>
      <c r="T1726" s="202"/>
      <c r="AT1726" s="196" t="s">
        <v>177</v>
      </c>
      <c r="AU1726" s="196" t="s">
        <v>86</v>
      </c>
      <c r="AV1726" s="14" t="s">
        <v>86</v>
      </c>
      <c r="AW1726" s="14" t="s">
        <v>34</v>
      </c>
      <c r="AX1726" s="14" t="s">
        <v>77</v>
      </c>
      <c r="AY1726" s="196" t="s">
        <v>164</v>
      </c>
    </row>
    <row r="1727" spans="2:51" s="16" customFormat="1" x14ac:dyDescent="0.2">
      <c r="B1727" s="215"/>
      <c r="D1727" s="183" t="s">
        <v>177</v>
      </c>
      <c r="E1727" s="216" t="s">
        <v>1</v>
      </c>
      <c r="F1727" s="217" t="s">
        <v>235</v>
      </c>
      <c r="H1727" s="218">
        <v>13.58</v>
      </c>
      <c r="I1727" s="219"/>
      <c r="L1727" s="215"/>
      <c r="M1727" s="220"/>
      <c r="N1727" s="221"/>
      <c r="O1727" s="221"/>
      <c r="P1727" s="221"/>
      <c r="Q1727" s="221"/>
      <c r="R1727" s="221"/>
      <c r="S1727" s="221"/>
      <c r="T1727" s="222"/>
      <c r="AT1727" s="216" t="s">
        <v>177</v>
      </c>
      <c r="AU1727" s="216" t="s">
        <v>86</v>
      </c>
      <c r="AV1727" s="16" t="s">
        <v>236</v>
      </c>
      <c r="AW1727" s="16" t="s">
        <v>34</v>
      </c>
      <c r="AX1727" s="16" t="s">
        <v>77</v>
      </c>
      <c r="AY1727" s="216" t="s">
        <v>164</v>
      </c>
    </row>
    <row r="1728" spans="2:51" s="15" customFormat="1" x14ac:dyDescent="0.2">
      <c r="B1728" s="203"/>
      <c r="D1728" s="183" t="s">
        <v>177</v>
      </c>
      <c r="E1728" s="204" t="s">
        <v>1</v>
      </c>
      <c r="F1728" s="205" t="s">
        <v>184</v>
      </c>
      <c r="H1728" s="206">
        <v>15.46</v>
      </c>
      <c r="I1728" s="207"/>
      <c r="L1728" s="203"/>
      <c r="M1728" s="208"/>
      <c r="N1728" s="209"/>
      <c r="O1728" s="209"/>
      <c r="P1728" s="209"/>
      <c r="Q1728" s="209"/>
      <c r="R1728" s="209"/>
      <c r="S1728" s="209"/>
      <c r="T1728" s="210"/>
      <c r="AT1728" s="204" t="s">
        <v>177</v>
      </c>
      <c r="AU1728" s="204" t="s">
        <v>86</v>
      </c>
      <c r="AV1728" s="15" t="s">
        <v>172</v>
      </c>
      <c r="AW1728" s="15" t="s">
        <v>34</v>
      </c>
      <c r="AX1728" s="15" t="s">
        <v>84</v>
      </c>
      <c r="AY1728" s="204" t="s">
        <v>164</v>
      </c>
    </row>
    <row r="1729" spans="1:65" s="14" customFormat="1" x14ac:dyDescent="0.2">
      <c r="B1729" s="195"/>
      <c r="D1729" s="183" t="s">
        <v>177</v>
      </c>
      <c r="F1729" s="197" t="s">
        <v>3161</v>
      </c>
      <c r="H1729" s="198">
        <v>24.736000000000001</v>
      </c>
      <c r="I1729" s="199"/>
      <c r="L1729" s="195"/>
      <c r="M1729" s="200"/>
      <c r="N1729" s="201"/>
      <c r="O1729" s="201"/>
      <c r="P1729" s="201"/>
      <c r="Q1729" s="201"/>
      <c r="R1729" s="201"/>
      <c r="S1729" s="201"/>
      <c r="T1729" s="202"/>
      <c r="AT1729" s="196" t="s">
        <v>177</v>
      </c>
      <c r="AU1729" s="196" t="s">
        <v>86</v>
      </c>
      <c r="AV1729" s="14" t="s">
        <v>86</v>
      </c>
      <c r="AW1729" s="14" t="s">
        <v>3</v>
      </c>
      <c r="AX1729" s="14" t="s">
        <v>84</v>
      </c>
      <c r="AY1729" s="196" t="s">
        <v>164</v>
      </c>
    </row>
    <row r="1730" spans="1:65" s="2" customFormat="1" ht="16.5" customHeight="1" x14ac:dyDescent="0.2">
      <c r="A1730" s="34"/>
      <c r="B1730" s="168"/>
      <c r="C1730" s="169" t="s">
        <v>708</v>
      </c>
      <c r="D1730" s="170" t="s">
        <v>167</v>
      </c>
      <c r="E1730" s="171" t="s">
        <v>3149</v>
      </c>
      <c r="F1730" s="172" t="s">
        <v>3150</v>
      </c>
      <c r="G1730" s="173" t="s">
        <v>227</v>
      </c>
      <c r="H1730" s="174">
        <v>200.80799999999999</v>
      </c>
      <c r="I1730" s="175"/>
      <c r="J1730" s="176">
        <f>ROUND(I1730*H1730,2)</f>
        <v>0</v>
      </c>
      <c r="K1730" s="172" t="s">
        <v>171</v>
      </c>
      <c r="L1730" s="35"/>
      <c r="M1730" s="177" t="s">
        <v>1</v>
      </c>
      <c r="N1730" s="178" t="s">
        <v>42</v>
      </c>
      <c r="O1730" s="60"/>
      <c r="P1730" s="179">
        <f>O1730*H1730</f>
        <v>0</v>
      </c>
      <c r="Q1730" s="179">
        <v>0</v>
      </c>
      <c r="R1730" s="179">
        <f>Q1730*H1730</f>
        <v>0</v>
      </c>
      <c r="S1730" s="179">
        <v>0</v>
      </c>
      <c r="T1730" s="180">
        <f>S1730*H1730</f>
        <v>0</v>
      </c>
      <c r="U1730" s="34"/>
      <c r="V1730" s="34"/>
      <c r="W1730" s="34"/>
      <c r="X1730" s="34"/>
      <c r="Y1730" s="34"/>
      <c r="Z1730" s="34"/>
      <c r="AA1730" s="34"/>
      <c r="AB1730" s="34"/>
      <c r="AC1730" s="34"/>
      <c r="AD1730" s="34"/>
      <c r="AE1730" s="34"/>
      <c r="AR1730" s="181" t="s">
        <v>172</v>
      </c>
      <c r="AT1730" s="181" t="s">
        <v>167</v>
      </c>
      <c r="AU1730" s="181" t="s">
        <v>86</v>
      </c>
      <c r="AY1730" s="18" t="s">
        <v>164</v>
      </c>
      <c r="BE1730" s="182">
        <f>IF(N1730="základní",J1730,0)</f>
        <v>0</v>
      </c>
      <c r="BF1730" s="182">
        <f>IF(N1730="snížená",J1730,0)</f>
        <v>0</v>
      </c>
      <c r="BG1730" s="182">
        <f>IF(N1730="zákl. přenesená",J1730,0)</f>
        <v>0</v>
      </c>
      <c r="BH1730" s="182">
        <f>IF(N1730="sníž. přenesená",J1730,0)</f>
        <v>0</v>
      </c>
      <c r="BI1730" s="182">
        <f>IF(N1730="nulová",J1730,0)</f>
        <v>0</v>
      </c>
      <c r="BJ1730" s="18" t="s">
        <v>84</v>
      </c>
      <c r="BK1730" s="182">
        <f>ROUND(I1730*H1730,2)</f>
        <v>0</v>
      </c>
      <c r="BL1730" s="18" t="s">
        <v>172</v>
      </c>
      <c r="BM1730" s="181" t="s">
        <v>3162</v>
      </c>
    </row>
    <row r="1731" spans="1:65" s="2" customFormat="1" x14ac:dyDescent="0.2">
      <c r="A1731" s="34"/>
      <c r="B1731" s="35"/>
      <c r="C1731" s="34"/>
      <c r="D1731" s="183" t="s">
        <v>174</v>
      </c>
      <c r="E1731" s="34"/>
      <c r="F1731" s="184" t="s">
        <v>3152</v>
      </c>
      <c r="G1731" s="34"/>
      <c r="H1731" s="34"/>
      <c r="I1731" s="103"/>
      <c r="J1731" s="34"/>
      <c r="K1731" s="34"/>
      <c r="L1731" s="35"/>
      <c r="M1731" s="185"/>
      <c r="N1731" s="186"/>
      <c r="O1731" s="60"/>
      <c r="P1731" s="60"/>
      <c r="Q1731" s="60"/>
      <c r="R1731" s="60"/>
      <c r="S1731" s="60"/>
      <c r="T1731" s="61"/>
      <c r="U1731" s="34"/>
      <c r="V1731" s="34"/>
      <c r="W1731" s="34"/>
      <c r="X1731" s="34"/>
      <c r="Y1731" s="34"/>
      <c r="Z1731" s="34"/>
      <c r="AA1731" s="34"/>
      <c r="AB1731" s="34"/>
      <c r="AC1731" s="34"/>
      <c r="AD1731" s="34"/>
      <c r="AE1731" s="34"/>
      <c r="AT1731" s="18" t="s">
        <v>174</v>
      </c>
      <c r="AU1731" s="18" t="s">
        <v>86</v>
      </c>
    </row>
    <row r="1732" spans="1:65" s="13" customFormat="1" x14ac:dyDescent="0.2">
      <c r="B1732" s="188"/>
      <c r="D1732" s="183" t="s">
        <v>177</v>
      </c>
      <c r="E1732" s="189" t="s">
        <v>1</v>
      </c>
      <c r="F1732" s="190" t="s">
        <v>2727</v>
      </c>
      <c r="H1732" s="189" t="s">
        <v>1</v>
      </c>
      <c r="I1732" s="191"/>
      <c r="L1732" s="188"/>
      <c r="M1732" s="192"/>
      <c r="N1732" s="193"/>
      <c r="O1732" s="193"/>
      <c r="P1732" s="193"/>
      <c r="Q1732" s="193"/>
      <c r="R1732" s="193"/>
      <c r="S1732" s="193"/>
      <c r="T1732" s="194"/>
      <c r="AT1732" s="189" t="s">
        <v>177</v>
      </c>
      <c r="AU1732" s="189" t="s">
        <v>86</v>
      </c>
      <c r="AV1732" s="13" t="s">
        <v>84</v>
      </c>
      <c r="AW1732" s="13" t="s">
        <v>34</v>
      </c>
      <c r="AX1732" s="13" t="s">
        <v>77</v>
      </c>
      <c r="AY1732" s="189" t="s">
        <v>164</v>
      </c>
    </row>
    <row r="1733" spans="1:65" s="13" customFormat="1" x14ac:dyDescent="0.2">
      <c r="B1733" s="188"/>
      <c r="D1733" s="183" t="s">
        <v>177</v>
      </c>
      <c r="E1733" s="189" t="s">
        <v>1</v>
      </c>
      <c r="F1733" s="190" t="s">
        <v>2728</v>
      </c>
      <c r="H1733" s="189" t="s">
        <v>1</v>
      </c>
      <c r="I1733" s="191"/>
      <c r="L1733" s="188"/>
      <c r="M1733" s="192"/>
      <c r="N1733" s="193"/>
      <c r="O1733" s="193"/>
      <c r="P1733" s="193"/>
      <c r="Q1733" s="193"/>
      <c r="R1733" s="193"/>
      <c r="S1733" s="193"/>
      <c r="T1733" s="194"/>
      <c r="AT1733" s="189" t="s">
        <v>177</v>
      </c>
      <c r="AU1733" s="189" t="s">
        <v>86</v>
      </c>
      <c r="AV1733" s="13" t="s">
        <v>84</v>
      </c>
      <c r="AW1733" s="13" t="s">
        <v>34</v>
      </c>
      <c r="AX1733" s="13" t="s">
        <v>77</v>
      </c>
      <c r="AY1733" s="189" t="s">
        <v>164</v>
      </c>
    </row>
    <row r="1734" spans="1:65" s="13" customFormat="1" x14ac:dyDescent="0.2">
      <c r="B1734" s="188"/>
      <c r="D1734" s="183" t="s">
        <v>177</v>
      </c>
      <c r="E1734" s="189" t="s">
        <v>1</v>
      </c>
      <c r="F1734" s="190" t="s">
        <v>2729</v>
      </c>
      <c r="H1734" s="189" t="s">
        <v>1</v>
      </c>
      <c r="I1734" s="191"/>
      <c r="L1734" s="188"/>
      <c r="M1734" s="192"/>
      <c r="N1734" s="193"/>
      <c r="O1734" s="193"/>
      <c r="P1734" s="193"/>
      <c r="Q1734" s="193"/>
      <c r="R1734" s="193"/>
      <c r="S1734" s="193"/>
      <c r="T1734" s="194"/>
      <c r="AT1734" s="189" t="s">
        <v>177</v>
      </c>
      <c r="AU1734" s="189" t="s">
        <v>86</v>
      </c>
      <c r="AV1734" s="13" t="s">
        <v>84</v>
      </c>
      <c r="AW1734" s="13" t="s">
        <v>34</v>
      </c>
      <c r="AX1734" s="13" t="s">
        <v>77</v>
      </c>
      <c r="AY1734" s="189" t="s">
        <v>164</v>
      </c>
    </row>
    <row r="1735" spans="1:65" s="13" customFormat="1" x14ac:dyDescent="0.2">
      <c r="B1735" s="188"/>
      <c r="D1735" s="183" t="s">
        <v>177</v>
      </c>
      <c r="E1735" s="189" t="s">
        <v>1</v>
      </c>
      <c r="F1735" s="190" t="s">
        <v>2820</v>
      </c>
      <c r="H1735" s="189" t="s">
        <v>1</v>
      </c>
      <c r="I1735" s="191"/>
      <c r="L1735" s="188"/>
      <c r="M1735" s="192"/>
      <c r="N1735" s="193"/>
      <c r="O1735" s="193"/>
      <c r="P1735" s="193"/>
      <c r="Q1735" s="193"/>
      <c r="R1735" s="193"/>
      <c r="S1735" s="193"/>
      <c r="T1735" s="194"/>
      <c r="AT1735" s="189" t="s">
        <v>177</v>
      </c>
      <c r="AU1735" s="189" t="s">
        <v>86</v>
      </c>
      <c r="AV1735" s="13" t="s">
        <v>84</v>
      </c>
      <c r="AW1735" s="13" t="s">
        <v>34</v>
      </c>
      <c r="AX1735" s="13" t="s">
        <v>77</v>
      </c>
      <c r="AY1735" s="189" t="s">
        <v>164</v>
      </c>
    </row>
    <row r="1736" spans="1:65" s="13" customFormat="1" x14ac:dyDescent="0.2">
      <c r="B1736" s="188"/>
      <c r="D1736" s="183" t="s">
        <v>177</v>
      </c>
      <c r="E1736" s="189" t="s">
        <v>1</v>
      </c>
      <c r="F1736" s="190" t="s">
        <v>2821</v>
      </c>
      <c r="H1736" s="189" t="s">
        <v>1</v>
      </c>
      <c r="I1736" s="191"/>
      <c r="L1736" s="188"/>
      <c r="M1736" s="192"/>
      <c r="N1736" s="193"/>
      <c r="O1736" s="193"/>
      <c r="P1736" s="193"/>
      <c r="Q1736" s="193"/>
      <c r="R1736" s="193"/>
      <c r="S1736" s="193"/>
      <c r="T1736" s="194"/>
      <c r="AT1736" s="189" t="s">
        <v>177</v>
      </c>
      <c r="AU1736" s="189" t="s">
        <v>86</v>
      </c>
      <c r="AV1736" s="13" t="s">
        <v>84</v>
      </c>
      <c r="AW1736" s="13" t="s">
        <v>34</v>
      </c>
      <c r="AX1736" s="13" t="s">
        <v>77</v>
      </c>
      <c r="AY1736" s="189" t="s">
        <v>164</v>
      </c>
    </row>
    <row r="1737" spans="1:65" s="13" customFormat="1" x14ac:dyDescent="0.2">
      <c r="B1737" s="188"/>
      <c r="D1737" s="183" t="s">
        <v>177</v>
      </c>
      <c r="E1737" s="189" t="s">
        <v>1</v>
      </c>
      <c r="F1737" s="190" t="s">
        <v>2832</v>
      </c>
      <c r="H1737" s="189" t="s">
        <v>1</v>
      </c>
      <c r="I1737" s="191"/>
      <c r="L1737" s="188"/>
      <c r="M1737" s="192"/>
      <c r="N1737" s="193"/>
      <c r="O1737" s="193"/>
      <c r="P1737" s="193"/>
      <c r="Q1737" s="193"/>
      <c r="R1737" s="193"/>
      <c r="S1737" s="193"/>
      <c r="T1737" s="194"/>
      <c r="AT1737" s="189" t="s">
        <v>177</v>
      </c>
      <c r="AU1737" s="189" t="s">
        <v>86</v>
      </c>
      <c r="AV1737" s="13" t="s">
        <v>84</v>
      </c>
      <c r="AW1737" s="13" t="s">
        <v>34</v>
      </c>
      <c r="AX1737" s="13" t="s">
        <v>77</v>
      </c>
      <c r="AY1737" s="189" t="s">
        <v>164</v>
      </c>
    </row>
    <row r="1738" spans="1:65" s="13" customFormat="1" x14ac:dyDescent="0.2">
      <c r="B1738" s="188"/>
      <c r="D1738" s="183" t="s">
        <v>177</v>
      </c>
      <c r="E1738" s="189" t="s">
        <v>1</v>
      </c>
      <c r="F1738" s="190" t="s">
        <v>3115</v>
      </c>
      <c r="H1738" s="189" t="s">
        <v>1</v>
      </c>
      <c r="I1738" s="191"/>
      <c r="L1738" s="188"/>
      <c r="M1738" s="192"/>
      <c r="N1738" s="193"/>
      <c r="O1738" s="193"/>
      <c r="P1738" s="193"/>
      <c r="Q1738" s="193"/>
      <c r="R1738" s="193"/>
      <c r="S1738" s="193"/>
      <c r="T1738" s="194"/>
      <c r="AT1738" s="189" t="s">
        <v>177</v>
      </c>
      <c r="AU1738" s="189" t="s">
        <v>86</v>
      </c>
      <c r="AV1738" s="13" t="s">
        <v>84</v>
      </c>
      <c r="AW1738" s="13" t="s">
        <v>34</v>
      </c>
      <c r="AX1738" s="13" t="s">
        <v>77</v>
      </c>
      <c r="AY1738" s="189" t="s">
        <v>164</v>
      </c>
    </row>
    <row r="1739" spans="1:65" s="13" customFormat="1" x14ac:dyDescent="0.2">
      <c r="B1739" s="188"/>
      <c r="D1739" s="183" t="s">
        <v>177</v>
      </c>
      <c r="E1739" s="189" t="s">
        <v>1</v>
      </c>
      <c r="F1739" s="190" t="s">
        <v>3037</v>
      </c>
      <c r="H1739" s="189" t="s">
        <v>1</v>
      </c>
      <c r="I1739" s="191"/>
      <c r="L1739" s="188"/>
      <c r="M1739" s="192"/>
      <c r="N1739" s="193"/>
      <c r="O1739" s="193"/>
      <c r="P1739" s="193"/>
      <c r="Q1739" s="193"/>
      <c r="R1739" s="193"/>
      <c r="S1739" s="193"/>
      <c r="T1739" s="194"/>
      <c r="AT1739" s="189" t="s">
        <v>177</v>
      </c>
      <c r="AU1739" s="189" t="s">
        <v>86</v>
      </c>
      <c r="AV1739" s="13" t="s">
        <v>84</v>
      </c>
      <c r="AW1739" s="13" t="s">
        <v>34</v>
      </c>
      <c r="AX1739" s="13" t="s">
        <v>77</v>
      </c>
      <c r="AY1739" s="189" t="s">
        <v>164</v>
      </c>
    </row>
    <row r="1740" spans="1:65" s="13" customFormat="1" x14ac:dyDescent="0.2">
      <c r="B1740" s="188"/>
      <c r="D1740" s="183" t="s">
        <v>177</v>
      </c>
      <c r="E1740" s="189" t="s">
        <v>1</v>
      </c>
      <c r="F1740" s="190" t="s">
        <v>3116</v>
      </c>
      <c r="H1740" s="189" t="s">
        <v>1</v>
      </c>
      <c r="I1740" s="191"/>
      <c r="L1740" s="188"/>
      <c r="M1740" s="192"/>
      <c r="N1740" s="193"/>
      <c r="O1740" s="193"/>
      <c r="P1740" s="193"/>
      <c r="Q1740" s="193"/>
      <c r="R1740" s="193"/>
      <c r="S1740" s="193"/>
      <c r="T1740" s="194"/>
      <c r="AT1740" s="189" t="s">
        <v>177</v>
      </c>
      <c r="AU1740" s="189" t="s">
        <v>86</v>
      </c>
      <c r="AV1740" s="13" t="s">
        <v>84</v>
      </c>
      <c r="AW1740" s="13" t="s">
        <v>34</v>
      </c>
      <c r="AX1740" s="13" t="s">
        <v>77</v>
      </c>
      <c r="AY1740" s="189" t="s">
        <v>164</v>
      </c>
    </row>
    <row r="1741" spans="1:65" s="13" customFormat="1" x14ac:dyDescent="0.2">
      <c r="B1741" s="188"/>
      <c r="D1741" s="183" t="s">
        <v>177</v>
      </c>
      <c r="E1741" s="189" t="s">
        <v>1</v>
      </c>
      <c r="F1741" s="190" t="s">
        <v>3117</v>
      </c>
      <c r="H1741" s="189" t="s">
        <v>1</v>
      </c>
      <c r="I1741" s="191"/>
      <c r="L1741" s="188"/>
      <c r="M1741" s="192"/>
      <c r="N1741" s="193"/>
      <c r="O1741" s="193"/>
      <c r="P1741" s="193"/>
      <c r="Q1741" s="193"/>
      <c r="R1741" s="193"/>
      <c r="S1741" s="193"/>
      <c r="T1741" s="194"/>
      <c r="AT1741" s="189" t="s">
        <v>177</v>
      </c>
      <c r="AU1741" s="189" t="s">
        <v>86</v>
      </c>
      <c r="AV1741" s="13" t="s">
        <v>84</v>
      </c>
      <c r="AW1741" s="13" t="s">
        <v>34</v>
      </c>
      <c r="AX1741" s="13" t="s">
        <v>77</v>
      </c>
      <c r="AY1741" s="189" t="s">
        <v>164</v>
      </c>
    </row>
    <row r="1742" spans="1:65" s="14" customFormat="1" x14ac:dyDescent="0.2">
      <c r="B1742" s="195"/>
      <c r="D1742" s="183" t="s">
        <v>177</v>
      </c>
      <c r="E1742" s="196" t="s">
        <v>1</v>
      </c>
      <c r="F1742" s="197" t="s">
        <v>3163</v>
      </c>
      <c r="H1742" s="198">
        <v>82.44</v>
      </c>
      <c r="I1742" s="199"/>
      <c r="L1742" s="195"/>
      <c r="M1742" s="200"/>
      <c r="N1742" s="201"/>
      <c r="O1742" s="201"/>
      <c r="P1742" s="201"/>
      <c r="Q1742" s="201"/>
      <c r="R1742" s="201"/>
      <c r="S1742" s="201"/>
      <c r="T1742" s="202"/>
      <c r="AT1742" s="196" t="s">
        <v>177</v>
      </c>
      <c r="AU1742" s="196" t="s">
        <v>86</v>
      </c>
      <c r="AV1742" s="14" t="s">
        <v>86</v>
      </c>
      <c r="AW1742" s="14" t="s">
        <v>34</v>
      </c>
      <c r="AX1742" s="14" t="s">
        <v>77</v>
      </c>
      <c r="AY1742" s="196" t="s">
        <v>164</v>
      </c>
    </row>
    <row r="1743" spans="1:65" s="13" customFormat="1" x14ac:dyDescent="0.2">
      <c r="B1743" s="188"/>
      <c r="D1743" s="183" t="s">
        <v>177</v>
      </c>
      <c r="E1743" s="189" t="s">
        <v>1</v>
      </c>
      <c r="F1743" s="190" t="s">
        <v>3058</v>
      </c>
      <c r="H1743" s="189" t="s">
        <v>1</v>
      </c>
      <c r="I1743" s="191"/>
      <c r="L1743" s="188"/>
      <c r="M1743" s="192"/>
      <c r="N1743" s="193"/>
      <c r="O1743" s="193"/>
      <c r="P1743" s="193"/>
      <c r="Q1743" s="193"/>
      <c r="R1743" s="193"/>
      <c r="S1743" s="193"/>
      <c r="T1743" s="194"/>
      <c r="AT1743" s="189" t="s">
        <v>177</v>
      </c>
      <c r="AU1743" s="189" t="s">
        <v>86</v>
      </c>
      <c r="AV1743" s="13" t="s">
        <v>84</v>
      </c>
      <c r="AW1743" s="13" t="s">
        <v>34</v>
      </c>
      <c r="AX1743" s="13" t="s">
        <v>77</v>
      </c>
      <c r="AY1743" s="189" t="s">
        <v>164</v>
      </c>
    </row>
    <row r="1744" spans="1:65" s="13" customFormat="1" x14ac:dyDescent="0.2">
      <c r="B1744" s="188"/>
      <c r="D1744" s="183" t="s">
        <v>177</v>
      </c>
      <c r="E1744" s="189" t="s">
        <v>1</v>
      </c>
      <c r="F1744" s="190" t="s">
        <v>2892</v>
      </c>
      <c r="H1744" s="189" t="s">
        <v>1</v>
      </c>
      <c r="I1744" s="191"/>
      <c r="L1744" s="188"/>
      <c r="M1744" s="192"/>
      <c r="N1744" s="193"/>
      <c r="O1744" s="193"/>
      <c r="P1744" s="193"/>
      <c r="Q1744" s="193"/>
      <c r="R1744" s="193"/>
      <c r="S1744" s="193"/>
      <c r="T1744" s="194"/>
      <c r="AT1744" s="189" t="s">
        <v>177</v>
      </c>
      <c r="AU1744" s="189" t="s">
        <v>86</v>
      </c>
      <c r="AV1744" s="13" t="s">
        <v>84</v>
      </c>
      <c r="AW1744" s="13" t="s">
        <v>34</v>
      </c>
      <c r="AX1744" s="13" t="s">
        <v>77</v>
      </c>
      <c r="AY1744" s="189" t="s">
        <v>164</v>
      </c>
    </row>
    <row r="1745" spans="2:51" s="13" customFormat="1" x14ac:dyDescent="0.2">
      <c r="B1745" s="188"/>
      <c r="D1745" s="183" t="s">
        <v>177</v>
      </c>
      <c r="E1745" s="189" t="s">
        <v>1</v>
      </c>
      <c r="F1745" s="190" t="s">
        <v>2894</v>
      </c>
      <c r="H1745" s="189" t="s">
        <v>1</v>
      </c>
      <c r="I1745" s="191"/>
      <c r="L1745" s="188"/>
      <c r="M1745" s="192"/>
      <c r="N1745" s="193"/>
      <c r="O1745" s="193"/>
      <c r="P1745" s="193"/>
      <c r="Q1745" s="193"/>
      <c r="R1745" s="193"/>
      <c r="S1745" s="193"/>
      <c r="T1745" s="194"/>
      <c r="AT1745" s="189" t="s">
        <v>177</v>
      </c>
      <c r="AU1745" s="189" t="s">
        <v>86</v>
      </c>
      <c r="AV1745" s="13" t="s">
        <v>84</v>
      </c>
      <c r="AW1745" s="13" t="s">
        <v>34</v>
      </c>
      <c r="AX1745" s="13" t="s">
        <v>77</v>
      </c>
      <c r="AY1745" s="189" t="s">
        <v>164</v>
      </c>
    </row>
    <row r="1746" spans="2:51" s="14" customFormat="1" x14ac:dyDescent="0.2">
      <c r="B1746" s="195"/>
      <c r="D1746" s="183" t="s">
        <v>177</v>
      </c>
      <c r="E1746" s="196" t="s">
        <v>1</v>
      </c>
      <c r="F1746" s="197" t="s">
        <v>3059</v>
      </c>
      <c r="H1746" s="198">
        <v>2.64</v>
      </c>
      <c r="I1746" s="199"/>
      <c r="L1746" s="195"/>
      <c r="M1746" s="200"/>
      <c r="N1746" s="201"/>
      <c r="O1746" s="201"/>
      <c r="P1746" s="201"/>
      <c r="Q1746" s="201"/>
      <c r="R1746" s="201"/>
      <c r="S1746" s="201"/>
      <c r="T1746" s="202"/>
      <c r="AT1746" s="196" t="s">
        <v>177</v>
      </c>
      <c r="AU1746" s="196" t="s">
        <v>86</v>
      </c>
      <c r="AV1746" s="14" t="s">
        <v>86</v>
      </c>
      <c r="AW1746" s="14" t="s">
        <v>34</v>
      </c>
      <c r="AX1746" s="14" t="s">
        <v>77</v>
      </c>
      <c r="AY1746" s="196" t="s">
        <v>164</v>
      </c>
    </row>
    <row r="1747" spans="2:51" s="16" customFormat="1" x14ac:dyDescent="0.2">
      <c r="B1747" s="215"/>
      <c r="D1747" s="183" t="s">
        <v>177</v>
      </c>
      <c r="E1747" s="216" t="s">
        <v>1</v>
      </c>
      <c r="F1747" s="217" t="s">
        <v>235</v>
      </c>
      <c r="H1747" s="218">
        <v>85.08</v>
      </c>
      <c r="I1747" s="219"/>
      <c r="L1747" s="215"/>
      <c r="M1747" s="220"/>
      <c r="N1747" s="221"/>
      <c r="O1747" s="221"/>
      <c r="P1747" s="221"/>
      <c r="Q1747" s="221"/>
      <c r="R1747" s="221"/>
      <c r="S1747" s="221"/>
      <c r="T1747" s="222"/>
      <c r="AT1747" s="216" t="s">
        <v>177</v>
      </c>
      <c r="AU1747" s="216" t="s">
        <v>86</v>
      </c>
      <c r="AV1747" s="16" t="s">
        <v>236</v>
      </c>
      <c r="AW1747" s="16" t="s">
        <v>34</v>
      </c>
      <c r="AX1747" s="16" t="s">
        <v>77</v>
      </c>
      <c r="AY1747" s="216" t="s">
        <v>164</v>
      </c>
    </row>
    <row r="1748" spans="2:51" s="13" customFormat="1" x14ac:dyDescent="0.2">
      <c r="B1748" s="188"/>
      <c r="D1748" s="183" t="s">
        <v>177</v>
      </c>
      <c r="E1748" s="189" t="s">
        <v>1</v>
      </c>
      <c r="F1748" s="190" t="s">
        <v>2896</v>
      </c>
      <c r="H1748" s="189" t="s">
        <v>1</v>
      </c>
      <c r="I1748" s="191"/>
      <c r="L1748" s="188"/>
      <c r="M1748" s="192"/>
      <c r="N1748" s="193"/>
      <c r="O1748" s="193"/>
      <c r="P1748" s="193"/>
      <c r="Q1748" s="193"/>
      <c r="R1748" s="193"/>
      <c r="S1748" s="193"/>
      <c r="T1748" s="194"/>
      <c r="AT1748" s="189" t="s">
        <v>177</v>
      </c>
      <c r="AU1748" s="189" t="s">
        <v>86</v>
      </c>
      <c r="AV1748" s="13" t="s">
        <v>84</v>
      </c>
      <c r="AW1748" s="13" t="s">
        <v>34</v>
      </c>
      <c r="AX1748" s="13" t="s">
        <v>77</v>
      </c>
      <c r="AY1748" s="189" t="s">
        <v>164</v>
      </c>
    </row>
    <row r="1749" spans="2:51" s="13" customFormat="1" x14ac:dyDescent="0.2">
      <c r="B1749" s="188"/>
      <c r="D1749" s="183" t="s">
        <v>177</v>
      </c>
      <c r="E1749" s="189" t="s">
        <v>1</v>
      </c>
      <c r="F1749" s="190" t="s">
        <v>2897</v>
      </c>
      <c r="H1749" s="189" t="s">
        <v>1</v>
      </c>
      <c r="I1749" s="191"/>
      <c r="L1749" s="188"/>
      <c r="M1749" s="192"/>
      <c r="N1749" s="193"/>
      <c r="O1749" s="193"/>
      <c r="P1749" s="193"/>
      <c r="Q1749" s="193"/>
      <c r="R1749" s="193"/>
      <c r="S1749" s="193"/>
      <c r="T1749" s="194"/>
      <c r="AT1749" s="189" t="s">
        <v>177</v>
      </c>
      <c r="AU1749" s="189" t="s">
        <v>86</v>
      </c>
      <c r="AV1749" s="13" t="s">
        <v>84</v>
      </c>
      <c r="AW1749" s="13" t="s">
        <v>34</v>
      </c>
      <c r="AX1749" s="13" t="s">
        <v>77</v>
      </c>
      <c r="AY1749" s="189" t="s">
        <v>164</v>
      </c>
    </row>
    <row r="1750" spans="2:51" s="13" customFormat="1" x14ac:dyDescent="0.2">
      <c r="B1750" s="188"/>
      <c r="D1750" s="183" t="s">
        <v>177</v>
      </c>
      <c r="E1750" s="189" t="s">
        <v>1</v>
      </c>
      <c r="F1750" s="190" t="s">
        <v>2898</v>
      </c>
      <c r="H1750" s="189" t="s">
        <v>1</v>
      </c>
      <c r="I1750" s="191"/>
      <c r="L1750" s="188"/>
      <c r="M1750" s="192"/>
      <c r="N1750" s="193"/>
      <c r="O1750" s="193"/>
      <c r="P1750" s="193"/>
      <c r="Q1750" s="193"/>
      <c r="R1750" s="193"/>
      <c r="S1750" s="193"/>
      <c r="T1750" s="194"/>
      <c r="AT1750" s="189" t="s">
        <v>177</v>
      </c>
      <c r="AU1750" s="189" t="s">
        <v>86</v>
      </c>
      <c r="AV1750" s="13" t="s">
        <v>84</v>
      </c>
      <c r="AW1750" s="13" t="s">
        <v>34</v>
      </c>
      <c r="AX1750" s="13" t="s">
        <v>77</v>
      </c>
      <c r="AY1750" s="189" t="s">
        <v>164</v>
      </c>
    </row>
    <row r="1751" spans="2:51" s="14" customFormat="1" x14ac:dyDescent="0.2">
      <c r="B1751" s="195"/>
      <c r="D1751" s="183" t="s">
        <v>177</v>
      </c>
      <c r="E1751" s="196" t="s">
        <v>1</v>
      </c>
      <c r="F1751" s="197" t="s">
        <v>3060</v>
      </c>
      <c r="H1751" s="198">
        <v>0.9</v>
      </c>
      <c r="I1751" s="199"/>
      <c r="L1751" s="195"/>
      <c r="M1751" s="200"/>
      <c r="N1751" s="201"/>
      <c r="O1751" s="201"/>
      <c r="P1751" s="201"/>
      <c r="Q1751" s="201"/>
      <c r="R1751" s="201"/>
      <c r="S1751" s="201"/>
      <c r="T1751" s="202"/>
      <c r="AT1751" s="196" t="s">
        <v>177</v>
      </c>
      <c r="AU1751" s="196" t="s">
        <v>86</v>
      </c>
      <c r="AV1751" s="14" t="s">
        <v>86</v>
      </c>
      <c r="AW1751" s="14" t="s">
        <v>34</v>
      </c>
      <c r="AX1751" s="14" t="s">
        <v>77</v>
      </c>
      <c r="AY1751" s="196" t="s">
        <v>164</v>
      </c>
    </row>
    <row r="1752" spans="2:51" s="13" customFormat="1" x14ac:dyDescent="0.2">
      <c r="B1752" s="188"/>
      <c r="D1752" s="183" t="s">
        <v>177</v>
      </c>
      <c r="E1752" s="189" t="s">
        <v>1</v>
      </c>
      <c r="F1752" s="190" t="s">
        <v>2900</v>
      </c>
      <c r="H1752" s="189" t="s">
        <v>1</v>
      </c>
      <c r="I1752" s="191"/>
      <c r="L1752" s="188"/>
      <c r="M1752" s="192"/>
      <c r="N1752" s="193"/>
      <c r="O1752" s="193"/>
      <c r="P1752" s="193"/>
      <c r="Q1752" s="193"/>
      <c r="R1752" s="193"/>
      <c r="S1752" s="193"/>
      <c r="T1752" s="194"/>
      <c r="AT1752" s="189" t="s">
        <v>177</v>
      </c>
      <c r="AU1752" s="189" t="s">
        <v>86</v>
      </c>
      <c r="AV1752" s="13" t="s">
        <v>84</v>
      </c>
      <c r="AW1752" s="13" t="s">
        <v>34</v>
      </c>
      <c r="AX1752" s="13" t="s">
        <v>77</v>
      </c>
      <c r="AY1752" s="189" t="s">
        <v>164</v>
      </c>
    </row>
    <row r="1753" spans="2:51" s="14" customFormat="1" x14ac:dyDescent="0.2">
      <c r="B1753" s="195"/>
      <c r="D1753" s="183" t="s">
        <v>177</v>
      </c>
      <c r="E1753" s="196" t="s">
        <v>1</v>
      </c>
      <c r="F1753" s="197" t="s">
        <v>3061</v>
      </c>
      <c r="H1753" s="198">
        <v>2.2360000000000002</v>
      </c>
      <c r="I1753" s="199"/>
      <c r="L1753" s="195"/>
      <c r="M1753" s="200"/>
      <c r="N1753" s="201"/>
      <c r="O1753" s="201"/>
      <c r="P1753" s="201"/>
      <c r="Q1753" s="201"/>
      <c r="R1753" s="201"/>
      <c r="S1753" s="201"/>
      <c r="T1753" s="202"/>
      <c r="AT1753" s="196" t="s">
        <v>177</v>
      </c>
      <c r="AU1753" s="196" t="s">
        <v>86</v>
      </c>
      <c r="AV1753" s="14" t="s">
        <v>86</v>
      </c>
      <c r="AW1753" s="14" t="s">
        <v>34</v>
      </c>
      <c r="AX1753" s="14" t="s">
        <v>77</v>
      </c>
      <c r="AY1753" s="196" t="s">
        <v>164</v>
      </c>
    </row>
    <row r="1754" spans="2:51" s="13" customFormat="1" x14ac:dyDescent="0.2">
      <c r="B1754" s="188"/>
      <c r="D1754" s="183" t="s">
        <v>177</v>
      </c>
      <c r="E1754" s="189" t="s">
        <v>1</v>
      </c>
      <c r="F1754" s="190" t="s">
        <v>2902</v>
      </c>
      <c r="H1754" s="189" t="s">
        <v>1</v>
      </c>
      <c r="I1754" s="191"/>
      <c r="L1754" s="188"/>
      <c r="M1754" s="192"/>
      <c r="N1754" s="193"/>
      <c r="O1754" s="193"/>
      <c r="P1754" s="193"/>
      <c r="Q1754" s="193"/>
      <c r="R1754" s="193"/>
      <c r="S1754" s="193"/>
      <c r="T1754" s="194"/>
      <c r="AT1754" s="189" t="s">
        <v>177</v>
      </c>
      <c r="AU1754" s="189" t="s">
        <v>86</v>
      </c>
      <c r="AV1754" s="13" t="s">
        <v>84</v>
      </c>
      <c r="AW1754" s="13" t="s">
        <v>34</v>
      </c>
      <c r="AX1754" s="13" t="s">
        <v>77</v>
      </c>
      <c r="AY1754" s="189" t="s">
        <v>164</v>
      </c>
    </row>
    <row r="1755" spans="2:51" s="14" customFormat="1" x14ac:dyDescent="0.2">
      <c r="B1755" s="195"/>
      <c r="D1755" s="183" t="s">
        <v>177</v>
      </c>
      <c r="E1755" s="196" t="s">
        <v>1</v>
      </c>
      <c r="F1755" s="197" t="s">
        <v>3062</v>
      </c>
      <c r="H1755" s="198">
        <v>13.26</v>
      </c>
      <c r="I1755" s="199"/>
      <c r="L1755" s="195"/>
      <c r="M1755" s="200"/>
      <c r="N1755" s="201"/>
      <c r="O1755" s="201"/>
      <c r="P1755" s="201"/>
      <c r="Q1755" s="201"/>
      <c r="R1755" s="201"/>
      <c r="S1755" s="201"/>
      <c r="T1755" s="202"/>
      <c r="AT1755" s="196" t="s">
        <v>177</v>
      </c>
      <c r="AU1755" s="196" t="s">
        <v>86</v>
      </c>
      <c r="AV1755" s="14" t="s">
        <v>86</v>
      </c>
      <c r="AW1755" s="14" t="s">
        <v>34</v>
      </c>
      <c r="AX1755" s="14" t="s">
        <v>77</v>
      </c>
      <c r="AY1755" s="196" t="s">
        <v>164</v>
      </c>
    </row>
    <row r="1756" spans="2:51" s="13" customFormat="1" x14ac:dyDescent="0.2">
      <c r="B1756" s="188"/>
      <c r="D1756" s="183" t="s">
        <v>177</v>
      </c>
      <c r="E1756" s="189" t="s">
        <v>1</v>
      </c>
      <c r="F1756" s="190" t="s">
        <v>2904</v>
      </c>
      <c r="H1756" s="189" t="s">
        <v>1</v>
      </c>
      <c r="I1756" s="191"/>
      <c r="L1756" s="188"/>
      <c r="M1756" s="192"/>
      <c r="N1756" s="193"/>
      <c r="O1756" s="193"/>
      <c r="P1756" s="193"/>
      <c r="Q1756" s="193"/>
      <c r="R1756" s="193"/>
      <c r="S1756" s="193"/>
      <c r="T1756" s="194"/>
      <c r="AT1756" s="189" t="s">
        <v>177</v>
      </c>
      <c r="AU1756" s="189" t="s">
        <v>86</v>
      </c>
      <c r="AV1756" s="13" t="s">
        <v>84</v>
      </c>
      <c r="AW1756" s="13" t="s">
        <v>34</v>
      </c>
      <c r="AX1756" s="13" t="s">
        <v>77</v>
      </c>
      <c r="AY1756" s="189" t="s">
        <v>164</v>
      </c>
    </row>
    <row r="1757" spans="2:51" s="14" customFormat="1" x14ac:dyDescent="0.2">
      <c r="B1757" s="195"/>
      <c r="D1757" s="183" t="s">
        <v>177</v>
      </c>
      <c r="E1757" s="196" t="s">
        <v>1</v>
      </c>
      <c r="F1757" s="197" t="s">
        <v>3063</v>
      </c>
      <c r="H1757" s="198">
        <v>2.7919999999999998</v>
      </c>
      <c r="I1757" s="199"/>
      <c r="L1757" s="195"/>
      <c r="M1757" s="200"/>
      <c r="N1757" s="201"/>
      <c r="O1757" s="201"/>
      <c r="P1757" s="201"/>
      <c r="Q1757" s="201"/>
      <c r="R1757" s="201"/>
      <c r="S1757" s="201"/>
      <c r="T1757" s="202"/>
      <c r="AT1757" s="196" t="s">
        <v>177</v>
      </c>
      <c r="AU1757" s="196" t="s">
        <v>86</v>
      </c>
      <c r="AV1757" s="14" t="s">
        <v>86</v>
      </c>
      <c r="AW1757" s="14" t="s">
        <v>34</v>
      </c>
      <c r="AX1757" s="14" t="s">
        <v>77</v>
      </c>
      <c r="AY1757" s="196" t="s">
        <v>164</v>
      </c>
    </row>
    <row r="1758" spans="2:51" s="13" customFormat="1" x14ac:dyDescent="0.2">
      <c r="B1758" s="188"/>
      <c r="D1758" s="183" t="s">
        <v>177</v>
      </c>
      <c r="E1758" s="189" t="s">
        <v>1</v>
      </c>
      <c r="F1758" s="190" t="s">
        <v>2906</v>
      </c>
      <c r="H1758" s="189" t="s">
        <v>1</v>
      </c>
      <c r="I1758" s="191"/>
      <c r="L1758" s="188"/>
      <c r="M1758" s="192"/>
      <c r="N1758" s="193"/>
      <c r="O1758" s="193"/>
      <c r="P1758" s="193"/>
      <c r="Q1758" s="193"/>
      <c r="R1758" s="193"/>
      <c r="S1758" s="193"/>
      <c r="T1758" s="194"/>
      <c r="AT1758" s="189" t="s">
        <v>177</v>
      </c>
      <c r="AU1758" s="189" t="s">
        <v>86</v>
      </c>
      <c r="AV1758" s="13" t="s">
        <v>84</v>
      </c>
      <c r="AW1758" s="13" t="s">
        <v>34</v>
      </c>
      <c r="AX1758" s="13" t="s">
        <v>77</v>
      </c>
      <c r="AY1758" s="189" t="s">
        <v>164</v>
      </c>
    </row>
    <row r="1759" spans="2:51" s="14" customFormat="1" x14ac:dyDescent="0.2">
      <c r="B1759" s="195"/>
      <c r="D1759" s="183" t="s">
        <v>177</v>
      </c>
      <c r="E1759" s="196" t="s">
        <v>1</v>
      </c>
      <c r="F1759" s="197" t="s">
        <v>3064</v>
      </c>
      <c r="H1759" s="198">
        <v>2.2949999999999999</v>
      </c>
      <c r="I1759" s="199"/>
      <c r="L1759" s="195"/>
      <c r="M1759" s="200"/>
      <c r="N1759" s="201"/>
      <c r="O1759" s="201"/>
      <c r="P1759" s="201"/>
      <c r="Q1759" s="201"/>
      <c r="R1759" s="201"/>
      <c r="S1759" s="201"/>
      <c r="T1759" s="202"/>
      <c r="AT1759" s="196" t="s">
        <v>177</v>
      </c>
      <c r="AU1759" s="196" t="s">
        <v>86</v>
      </c>
      <c r="AV1759" s="14" t="s">
        <v>86</v>
      </c>
      <c r="AW1759" s="14" t="s">
        <v>34</v>
      </c>
      <c r="AX1759" s="14" t="s">
        <v>77</v>
      </c>
      <c r="AY1759" s="196" t="s">
        <v>164</v>
      </c>
    </row>
    <row r="1760" spans="2:51" s="13" customFormat="1" x14ac:dyDescent="0.2">
      <c r="B1760" s="188"/>
      <c r="D1760" s="183" t="s">
        <v>177</v>
      </c>
      <c r="E1760" s="189" t="s">
        <v>1</v>
      </c>
      <c r="F1760" s="190" t="s">
        <v>2908</v>
      </c>
      <c r="H1760" s="189" t="s">
        <v>1</v>
      </c>
      <c r="I1760" s="191"/>
      <c r="L1760" s="188"/>
      <c r="M1760" s="192"/>
      <c r="N1760" s="193"/>
      <c r="O1760" s="193"/>
      <c r="P1760" s="193"/>
      <c r="Q1760" s="193"/>
      <c r="R1760" s="193"/>
      <c r="S1760" s="193"/>
      <c r="T1760" s="194"/>
      <c r="AT1760" s="189" t="s">
        <v>177</v>
      </c>
      <c r="AU1760" s="189" t="s">
        <v>86</v>
      </c>
      <c r="AV1760" s="13" t="s">
        <v>84</v>
      </c>
      <c r="AW1760" s="13" t="s">
        <v>34</v>
      </c>
      <c r="AX1760" s="13" t="s">
        <v>77</v>
      </c>
      <c r="AY1760" s="189" t="s">
        <v>164</v>
      </c>
    </row>
    <row r="1761" spans="2:51" s="14" customFormat="1" x14ac:dyDescent="0.2">
      <c r="B1761" s="195"/>
      <c r="D1761" s="183" t="s">
        <v>177</v>
      </c>
      <c r="E1761" s="196" t="s">
        <v>1</v>
      </c>
      <c r="F1761" s="197" t="s">
        <v>3063</v>
      </c>
      <c r="H1761" s="198">
        <v>2.7919999999999998</v>
      </c>
      <c r="I1761" s="199"/>
      <c r="L1761" s="195"/>
      <c r="M1761" s="200"/>
      <c r="N1761" s="201"/>
      <c r="O1761" s="201"/>
      <c r="P1761" s="201"/>
      <c r="Q1761" s="201"/>
      <c r="R1761" s="201"/>
      <c r="S1761" s="201"/>
      <c r="T1761" s="202"/>
      <c r="AT1761" s="196" t="s">
        <v>177</v>
      </c>
      <c r="AU1761" s="196" t="s">
        <v>86</v>
      </c>
      <c r="AV1761" s="14" t="s">
        <v>86</v>
      </c>
      <c r="AW1761" s="14" t="s">
        <v>34</v>
      </c>
      <c r="AX1761" s="14" t="s">
        <v>77</v>
      </c>
      <c r="AY1761" s="196" t="s">
        <v>164</v>
      </c>
    </row>
    <row r="1762" spans="2:51" s="13" customFormat="1" x14ac:dyDescent="0.2">
      <c r="B1762" s="188"/>
      <c r="D1762" s="183" t="s">
        <v>177</v>
      </c>
      <c r="E1762" s="189" t="s">
        <v>1</v>
      </c>
      <c r="F1762" s="190" t="s">
        <v>2909</v>
      </c>
      <c r="H1762" s="189" t="s">
        <v>1</v>
      </c>
      <c r="I1762" s="191"/>
      <c r="L1762" s="188"/>
      <c r="M1762" s="192"/>
      <c r="N1762" s="193"/>
      <c r="O1762" s="193"/>
      <c r="P1762" s="193"/>
      <c r="Q1762" s="193"/>
      <c r="R1762" s="193"/>
      <c r="S1762" s="193"/>
      <c r="T1762" s="194"/>
      <c r="AT1762" s="189" t="s">
        <v>177</v>
      </c>
      <c r="AU1762" s="189" t="s">
        <v>86</v>
      </c>
      <c r="AV1762" s="13" t="s">
        <v>84</v>
      </c>
      <c r="AW1762" s="13" t="s">
        <v>34</v>
      </c>
      <c r="AX1762" s="13" t="s">
        <v>77</v>
      </c>
      <c r="AY1762" s="189" t="s">
        <v>164</v>
      </c>
    </row>
    <row r="1763" spans="2:51" s="14" customFormat="1" x14ac:dyDescent="0.2">
      <c r="B1763" s="195"/>
      <c r="D1763" s="183" t="s">
        <v>177</v>
      </c>
      <c r="E1763" s="196" t="s">
        <v>1</v>
      </c>
      <c r="F1763" s="197" t="s">
        <v>3065</v>
      </c>
      <c r="H1763" s="198">
        <v>15.708</v>
      </c>
      <c r="I1763" s="199"/>
      <c r="L1763" s="195"/>
      <c r="M1763" s="200"/>
      <c r="N1763" s="201"/>
      <c r="O1763" s="201"/>
      <c r="P1763" s="201"/>
      <c r="Q1763" s="201"/>
      <c r="R1763" s="201"/>
      <c r="S1763" s="201"/>
      <c r="T1763" s="202"/>
      <c r="AT1763" s="196" t="s">
        <v>177</v>
      </c>
      <c r="AU1763" s="196" t="s">
        <v>86</v>
      </c>
      <c r="AV1763" s="14" t="s">
        <v>86</v>
      </c>
      <c r="AW1763" s="14" t="s">
        <v>34</v>
      </c>
      <c r="AX1763" s="14" t="s">
        <v>77</v>
      </c>
      <c r="AY1763" s="196" t="s">
        <v>164</v>
      </c>
    </row>
    <row r="1764" spans="2:51" s="13" customFormat="1" x14ac:dyDescent="0.2">
      <c r="B1764" s="188"/>
      <c r="D1764" s="183" t="s">
        <v>177</v>
      </c>
      <c r="E1764" s="189" t="s">
        <v>1</v>
      </c>
      <c r="F1764" s="190" t="s">
        <v>2911</v>
      </c>
      <c r="H1764" s="189" t="s">
        <v>1</v>
      </c>
      <c r="I1764" s="191"/>
      <c r="L1764" s="188"/>
      <c r="M1764" s="192"/>
      <c r="N1764" s="193"/>
      <c r="O1764" s="193"/>
      <c r="P1764" s="193"/>
      <c r="Q1764" s="193"/>
      <c r="R1764" s="193"/>
      <c r="S1764" s="193"/>
      <c r="T1764" s="194"/>
      <c r="AT1764" s="189" t="s">
        <v>177</v>
      </c>
      <c r="AU1764" s="189" t="s">
        <v>86</v>
      </c>
      <c r="AV1764" s="13" t="s">
        <v>84</v>
      </c>
      <c r="AW1764" s="13" t="s">
        <v>34</v>
      </c>
      <c r="AX1764" s="13" t="s">
        <v>77</v>
      </c>
      <c r="AY1764" s="189" t="s">
        <v>164</v>
      </c>
    </row>
    <row r="1765" spans="2:51" s="14" customFormat="1" x14ac:dyDescent="0.2">
      <c r="B1765" s="195"/>
      <c r="D1765" s="183" t="s">
        <v>177</v>
      </c>
      <c r="E1765" s="196" t="s">
        <v>1</v>
      </c>
      <c r="F1765" s="197" t="s">
        <v>3066</v>
      </c>
      <c r="H1765" s="198">
        <v>3.9169999999999998</v>
      </c>
      <c r="I1765" s="199"/>
      <c r="L1765" s="195"/>
      <c r="M1765" s="200"/>
      <c r="N1765" s="201"/>
      <c r="O1765" s="201"/>
      <c r="P1765" s="201"/>
      <c r="Q1765" s="201"/>
      <c r="R1765" s="201"/>
      <c r="S1765" s="201"/>
      <c r="T1765" s="202"/>
      <c r="AT1765" s="196" t="s">
        <v>177</v>
      </c>
      <c r="AU1765" s="196" t="s">
        <v>86</v>
      </c>
      <c r="AV1765" s="14" t="s">
        <v>86</v>
      </c>
      <c r="AW1765" s="14" t="s">
        <v>34</v>
      </c>
      <c r="AX1765" s="14" t="s">
        <v>77</v>
      </c>
      <c r="AY1765" s="196" t="s">
        <v>164</v>
      </c>
    </row>
    <row r="1766" spans="2:51" s="16" customFormat="1" x14ac:dyDescent="0.2">
      <c r="B1766" s="215"/>
      <c r="D1766" s="183" t="s">
        <v>177</v>
      </c>
      <c r="E1766" s="216" t="s">
        <v>1</v>
      </c>
      <c r="F1766" s="217" t="s">
        <v>235</v>
      </c>
      <c r="H1766" s="218">
        <v>43.9</v>
      </c>
      <c r="I1766" s="219"/>
      <c r="L1766" s="215"/>
      <c r="M1766" s="220"/>
      <c r="N1766" s="221"/>
      <c r="O1766" s="221"/>
      <c r="P1766" s="221"/>
      <c r="Q1766" s="221"/>
      <c r="R1766" s="221"/>
      <c r="S1766" s="221"/>
      <c r="T1766" s="222"/>
      <c r="AT1766" s="216" t="s">
        <v>177</v>
      </c>
      <c r="AU1766" s="216" t="s">
        <v>86</v>
      </c>
      <c r="AV1766" s="16" t="s">
        <v>236</v>
      </c>
      <c r="AW1766" s="16" t="s">
        <v>34</v>
      </c>
      <c r="AX1766" s="16" t="s">
        <v>77</v>
      </c>
      <c r="AY1766" s="216" t="s">
        <v>164</v>
      </c>
    </row>
    <row r="1767" spans="2:51" s="13" customFormat="1" x14ac:dyDescent="0.2">
      <c r="B1767" s="188"/>
      <c r="D1767" s="183" t="s">
        <v>177</v>
      </c>
      <c r="E1767" s="189" t="s">
        <v>1</v>
      </c>
      <c r="F1767" s="190" t="s">
        <v>2913</v>
      </c>
      <c r="H1767" s="189" t="s">
        <v>1</v>
      </c>
      <c r="I1767" s="191"/>
      <c r="L1767" s="188"/>
      <c r="M1767" s="192"/>
      <c r="N1767" s="193"/>
      <c r="O1767" s="193"/>
      <c r="P1767" s="193"/>
      <c r="Q1767" s="193"/>
      <c r="R1767" s="193"/>
      <c r="S1767" s="193"/>
      <c r="T1767" s="194"/>
      <c r="AT1767" s="189" t="s">
        <v>177</v>
      </c>
      <c r="AU1767" s="189" t="s">
        <v>86</v>
      </c>
      <c r="AV1767" s="13" t="s">
        <v>84</v>
      </c>
      <c r="AW1767" s="13" t="s">
        <v>34</v>
      </c>
      <c r="AX1767" s="13" t="s">
        <v>77</v>
      </c>
      <c r="AY1767" s="189" t="s">
        <v>164</v>
      </c>
    </row>
    <row r="1768" spans="2:51" s="13" customFormat="1" x14ac:dyDescent="0.2">
      <c r="B1768" s="188"/>
      <c r="D1768" s="183" t="s">
        <v>177</v>
      </c>
      <c r="E1768" s="189" t="s">
        <v>1</v>
      </c>
      <c r="F1768" s="190" t="s">
        <v>2914</v>
      </c>
      <c r="H1768" s="189" t="s">
        <v>1</v>
      </c>
      <c r="I1768" s="191"/>
      <c r="L1768" s="188"/>
      <c r="M1768" s="192"/>
      <c r="N1768" s="193"/>
      <c r="O1768" s="193"/>
      <c r="P1768" s="193"/>
      <c r="Q1768" s="193"/>
      <c r="R1768" s="193"/>
      <c r="S1768" s="193"/>
      <c r="T1768" s="194"/>
      <c r="AT1768" s="189" t="s">
        <v>177</v>
      </c>
      <c r="AU1768" s="189" t="s">
        <v>86</v>
      </c>
      <c r="AV1768" s="13" t="s">
        <v>84</v>
      </c>
      <c r="AW1768" s="13" t="s">
        <v>34</v>
      </c>
      <c r="AX1768" s="13" t="s">
        <v>77</v>
      </c>
      <c r="AY1768" s="189" t="s">
        <v>164</v>
      </c>
    </row>
    <row r="1769" spans="2:51" s="14" customFormat="1" x14ac:dyDescent="0.2">
      <c r="B1769" s="195"/>
      <c r="D1769" s="183" t="s">
        <v>177</v>
      </c>
      <c r="E1769" s="196" t="s">
        <v>1</v>
      </c>
      <c r="F1769" s="197" t="s">
        <v>3067</v>
      </c>
      <c r="H1769" s="198">
        <v>1.0369999999999999</v>
      </c>
      <c r="I1769" s="199"/>
      <c r="L1769" s="195"/>
      <c r="M1769" s="200"/>
      <c r="N1769" s="201"/>
      <c r="O1769" s="201"/>
      <c r="P1769" s="201"/>
      <c r="Q1769" s="201"/>
      <c r="R1769" s="201"/>
      <c r="S1769" s="201"/>
      <c r="T1769" s="202"/>
      <c r="AT1769" s="196" t="s">
        <v>177</v>
      </c>
      <c r="AU1769" s="196" t="s">
        <v>86</v>
      </c>
      <c r="AV1769" s="14" t="s">
        <v>86</v>
      </c>
      <c r="AW1769" s="14" t="s">
        <v>34</v>
      </c>
      <c r="AX1769" s="14" t="s">
        <v>77</v>
      </c>
      <c r="AY1769" s="196" t="s">
        <v>164</v>
      </c>
    </row>
    <row r="1770" spans="2:51" s="16" customFormat="1" x14ac:dyDescent="0.2">
      <c r="B1770" s="215"/>
      <c r="D1770" s="183" t="s">
        <v>177</v>
      </c>
      <c r="E1770" s="216" t="s">
        <v>1</v>
      </c>
      <c r="F1770" s="217" t="s">
        <v>235</v>
      </c>
      <c r="H1770" s="218">
        <v>1.0369999999999999</v>
      </c>
      <c r="I1770" s="219"/>
      <c r="L1770" s="215"/>
      <c r="M1770" s="220"/>
      <c r="N1770" s="221"/>
      <c r="O1770" s="221"/>
      <c r="P1770" s="221"/>
      <c r="Q1770" s="221"/>
      <c r="R1770" s="221"/>
      <c r="S1770" s="221"/>
      <c r="T1770" s="222"/>
      <c r="AT1770" s="216" t="s">
        <v>177</v>
      </c>
      <c r="AU1770" s="216" t="s">
        <v>86</v>
      </c>
      <c r="AV1770" s="16" t="s">
        <v>236</v>
      </c>
      <c r="AW1770" s="16" t="s">
        <v>34</v>
      </c>
      <c r="AX1770" s="16" t="s">
        <v>77</v>
      </c>
      <c r="AY1770" s="216" t="s">
        <v>164</v>
      </c>
    </row>
    <row r="1771" spans="2:51" s="13" customFormat="1" x14ac:dyDescent="0.2">
      <c r="B1771" s="188"/>
      <c r="D1771" s="183" t="s">
        <v>177</v>
      </c>
      <c r="E1771" s="189" t="s">
        <v>1</v>
      </c>
      <c r="F1771" s="190" t="s">
        <v>2916</v>
      </c>
      <c r="H1771" s="189" t="s">
        <v>1</v>
      </c>
      <c r="I1771" s="191"/>
      <c r="L1771" s="188"/>
      <c r="M1771" s="192"/>
      <c r="N1771" s="193"/>
      <c r="O1771" s="193"/>
      <c r="P1771" s="193"/>
      <c r="Q1771" s="193"/>
      <c r="R1771" s="193"/>
      <c r="S1771" s="193"/>
      <c r="T1771" s="194"/>
      <c r="AT1771" s="189" t="s">
        <v>177</v>
      </c>
      <c r="AU1771" s="189" t="s">
        <v>86</v>
      </c>
      <c r="AV1771" s="13" t="s">
        <v>84</v>
      </c>
      <c r="AW1771" s="13" t="s">
        <v>34</v>
      </c>
      <c r="AX1771" s="13" t="s">
        <v>77</v>
      </c>
      <c r="AY1771" s="189" t="s">
        <v>164</v>
      </c>
    </row>
    <row r="1772" spans="2:51" s="13" customFormat="1" x14ac:dyDescent="0.2">
      <c r="B1772" s="188"/>
      <c r="D1772" s="183" t="s">
        <v>177</v>
      </c>
      <c r="E1772" s="189" t="s">
        <v>1</v>
      </c>
      <c r="F1772" s="190" t="s">
        <v>2917</v>
      </c>
      <c r="H1772" s="189" t="s">
        <v>1</v>
      </c>
      <c r="I1772" s="191"/>
      <c r="L1772" s="188"/>
      <c r="M1772" s="192"/>
      <c r="N1772" s="193"/>
      <c r="O1772" s="193"/>
      <c r="P1772" s="193"/>
      <c r="Q1772" s="193"/>
      <c r="R1772" s="193"/>
      <c r="S1772" s="193"/>
      <c r="T1772" s="194"/>
      <c r="AT1772" s="189" t="s">
        <v>177</v>
      </c>
      <c r="AU1772" s="189" t="s">
        <v>86</v>
      </c>
      <c r="AV1772" s="13" t="s">
        <v>84</v>
      </c>
      <c r="AW1772" s="13" t="s">
        <v>34</v>
      </c>
      <c r="AX1772" s="13" t="s">
        <v>77</v>
      </c>
      <c r="AY1772" s="189" t="s">
        <v>164</v>
      </c>
    </row>
    <row r="1773" spans="2:51" s="13" customFormat="1" x14ac:dyDescent="0.2">
      <c r="B1773" s="188"/>
      <c r="D1773" s="183" t="s">
        <v>177</v>
      </c>
      <c r="E1773" s="189" t="s">
        <v>1</v>
      </c>
      <c r="F1773" s="190" t="s">
        <v>2918</v>
      </c>
      <c r="H1773" s="189" t="s">
        <v>1</v>
      </c>
      <c r="I1773" s="191"/>
      <c r="L1773" s="188"/>
      <c r="M1773" s="192"/>
      <c r="N1773" s="193"/>
      <c r="O1773" s="193"/>
      <c r="P1773" s="193"/>
      <c r="Q1773" s="193"/>
      <c r="R1773" s="193"/>
      <c r="S1773" s="193"/>
      <c r="T1773" s="194"/>
      <c r="AT1773" s="189" t="s">
        <v>177</v>
      </c>
      <c r="AU1773" s="189" t="s">
        <v>86</v>
      </c>
      <c r="AV1773" s="13" t="s">
        <v>84</v>
      </c>
      <c r="AW1773" s="13" t="s">
        <v>34</v>
      </c>
      <c r="AX1773" s="13" t="s">
        <v>77</v>
      </c>
      <c r="AY1773" s="189" t="s">
        <v>164</v>
      </c>
    </row>
    <row r="1774" spans="2:51" s="13" customFormat="1" x14ac:dyDescent="0.2">
      <c r="B1774" s="188"/>
      <c r="D1774" s="183" t="s">
        <v>177</v>
      </c>
      <c r="E1774" s="189" t="s">
        <v>1</v>
      </c>
      <c r="F1774" s="190" t="s">
        <v>2919</v>
      </c>
      <c r="H1774" s="189" t="s">
        <v>1</v>
      </c>
      <c r="I1774" s="191"/>
      <c r="L1774" s="188"/>
      <c r="M1774" s="192"/>
      <c r="N1774" s="193"/>
      <c r="O1774" s="193"/>
      <c r="P1774" s="193"/>
      <c r="Q1774" s="193"/>
      <c r="R1774" s="193"/>
      <c r="S1774" s="193"/>
      <c r="T1774" s="194"/>
      <c r="AT1774" s="189" t="s">
        <v>177</v>
      </c>
      <c r="AU1774" s="189" t="s">
        <v>86</v>
      </c>
      <c r="AV1774" s="13" t="s">
        <v>84</v>
      </c>
      <c r="AW1774" s="13" t="s">
        <v>34</v>
      </c>
      <c r="AX1774" s="13" t="s">
        <v>77</v>
      </c>
      <c r="AY1774" s="189" t="s">
        <v>164</v>
      </c>
    </row>
    <row r="1775" spans="2:51" s="14" customFormat="1" x14ac:dyDescent="0.2">
      <c r="B1775" s="195"/>
      <c r="D1775" s="183" t="s">
        <v>177</v>
      </c>
      <c r="E1775" s="196" t="s">
        <v>1</v>
      </c>
      <c r="F1775" s="197" t="s">
        <v>3068</v>
      </c>
      <c r="H1775" s="198">
        <v>5.0629999999999997</v>
      </c>
      <c r="I1775" s="199"/>
      <c r="L1775" s="195"/>
      <c r="M1775" s="200"/>
      <c r="N1775" s="201"/>
      <c r="O1775" s="201"/>
      <c r="P1775" s="201"/>
      <c r="Q1775" s="201"/>
      <c r="R1775" s="201"/>
      <c r="S1775" s="201"/>
      <c r="T1775" s="202"/>
      <c r="AT1775" s="196" t="s">
        <v>177</v>
      </c>
      <c r="AU1775" s="196" t="s">
        <v>86</v>
      </c>
      <c r="AV1775" s="14" t="s">
        <v>86</v>
      </c>
      <c r="AW1775" s="14" t="s">
        <v>34</v>
      </c>
      <c r="AX1775" s="14" t="s">
        <v>77</v>
      </c>
      <c r="AY1775" s="196" t="s">
        <v>164</v>
      </c>
    </row>
    <row r="1776" spans="2:51" s="16" customFormat="1" x14ac:dyDescent="0.2">
      <c r="B1776" s="215"/>
      <c r="D1776" s="183" t="s">
        <v>177</v>
      </c>
      <c r="E1776" s="216" t="s">
        <v>1</v>
      </c>
      <c r="F1776" s="217" t="s">
        <v>235</v>
      </c>
      <c r="H1776" s="218">
        <v>5.0629999999999997</v>
      </c>
      <c r="I1776" s="219"/>
      <c r="L1776" s="215"/>
      <c r="M1776" s="220"/>
      <c r="N1776" s="221"/>
      <c r="O1776" s="221"/>
      <c r="P1776" s="221"/>
      <c r="Q1776" s="221"/>
      <c r="R1776" s="221"/>
      <c r="S1776" s="221"/>
      <c r="T1776" s="222"/>
      <c r="AT1776" s="216" t="s">
        <v>177</v>
      </c>
      <c r="AU1776" s="216" t="s">
        <v>86</v>
      </c>
      <c r="AV1776" s="16" t="s">
        <v>236</v>
      </c>
      <c r="AW1776" s="16" t="s">
        <v>34</v>
      </c>
      <c r="AX1776" s="16" t="s">
        <v>77</v>
      </c>
      <c r="AY1776" s="216" t="s">
        <v>164</v>
      </c>
    </row>
    <row r="1777" spans="2:51" s="13" customFormat="1" x14ac:dyDescent="0.2">
      <c r="B1777" s="188"/>
      <c r="D1777" s="183" t="s">
        <v>177</v>
      </c>
      <c r="E1777" s="189" t="s">
        <v>1</v>
      </c>
      <c r="F1777" s="190" t="s">
        <v>2921</v>
      </c>
      <c r="H1777" s="189" t="s">
        <v>1</v>
      </c>
      <c r="I1777" s="191"/>
      <c r="L1777" s="188"/>
      <c r="M1777" s="192"/>
      <c r="N1777" s="193"/>
      <c r="O1777" s="193"/>
      <c r="P1777" s="193"/>
      <c r="Q1777" s="193"/>
      <c r="R1777" s="193"/>
      <c r="S1777" s="193"/>
      <c r="T1777" s="194"/>
      <c r="AT1777" s="189" t="s">
        <v>177</v>
      </c>
      <c r="AU1777" s="189" t="s">
        <v>86</v>
      </c>
      <c r="AV1777" s="13" t="s">
        <v>84</v>
      </c>
      <c r="AW1777" s="13" t="s">
        <v>34</v>
      </c>
      <c r="AX1777" s="13" t="s">
        <v>77</v>
      </c>
      <c r="AY1777" s="189" t="s">
        <v>164</v>
      </c>
    </row>
    <row r="1778" spans="2:51" s="13" customFormat="1" x14ac:dyDescent="0.2">
      <c r="B1778" s="188"/>
      <c r="D1778" s="183" t="s">
        <v>177</v>
      </c>
      <c r="E1778" s="189" t="s">
        <v>1</v>
      </c>
      <c r="F1778" s="190" t="s">
        <v>2922</v>
      </c>
      <c r="H1778" s="189" t="s">
        <v>1</v>
      </c>
      <c r="I1778" s="191"/>
      <c r="L1778" s="188"/>
      <c r="M1778" s="192"/>
      <c r="N1778" s="193"/>
      <c r="O1778" s="193"/>
      <c r="P1778" s="193"/>
      <c r="Q1778" s="193"/>
      <c r="R1778" s="193"/>
      <c r="S1778" s="193"/>
      <c r="T1778" s="194"/>
      <c r="AT1778" s="189" t="s">
        <v>177</v>
      </c>
      <c r="AU1778" s="189" t="s">
        <v>86</v>
      </c>
      <c r="AV1778" s="13" t="s">
        <v>84</v>
      </c>
      <c r="AW1778" s="13" t="s">
        <v>34</v>
      </c>
      <c r="AX1778" s="13" t="s">
        <v>77</v>
      </c>
      <c r="AY1778" s="189" t="s">
        <v>164</v>
      </c>
    </row>
    <row r="1779" spans="2:51" s="14" customFormat="1" x14ac:dyDescent="0.2">
      <c r="B1779" s="195"/>
      <c r="D1779" s="183" t="s">
        <v>177</v>
      </c>
      <c r="E1779" s="196" t="s">
        <v>1</v>
      </c>
      <c r="F1779" s="197" t="s">
        <v>3069</v>
      </c>
      <c r="H1779" s="198">
        <v>1.2150000000000001</v>
      </c>
      <c r="I1779" s="199"/>
      <c r="L1779" s="195"/>
      <c r="M1779" s="200"/>
      <c r="N1779" s="201"/>
      <c r="O1779" s="201"/>
      <c r="P1779" s="201"/>
      <c r="Q1779" s="201"/>
      <c r="R1779" s="201"/>
      <c r="S1779" s="201"/>
      <c r="T1779" s="202"/>
      <c r="AT1779" s="196" t="s">
        <v>177</v>
      </c>
      <c r="AU1779" s="196" t="s">
        <v>86</v>
      </c>
      <c r="AV1779" s="14" t="s">
        <v>86</v>
      </c>
      <c r="AW1779" s="14" t="s">
        <v>34</v>
      </c>
      <c r="AX1779" s="14" t="s">
        <v>77</v>
      </c>
      <c r="AY1779" s="196" t="s">
        <v>164</v>
      </c>
    </row>
    <row r="1780" spans="2:51" s="16" customFormat="1" x14ac:dyDescent="0.2">
      <c r="B1780" s="215"/>
      <c r="D1780" s="183" t="s">
        <v>177</v>
      </c>
      <c r="E1780" s="216" t="s">
        <v>1</v>
      </c>
      <c r="F1780" s="217" t="s">
        <v>235</v>
      </c>
      <c r="H1780" s="218">
        <v>1.2150000000000001</v>
      </c>
      <c r="I1780" s="219"/>
      <c r="L1780" s="215"/>
      <c r="M1780" s="220"/>
      <c r="N1780" s="221"/>
      <c r="O1780" s="221"/>
      <c r="P1780" s="221"/>
      <c r="Q1780" s="221"/>
      <c r="R1780" s="221"/>
      <c r="S1780" s="221"/>
      <c r="T1780" s="222"/>
      <c r="AT1780" s="216" t="s">
        <v>177</v>
      </c>
      <c r="AU1780" s="216" t="s">
        <v>86</v>
      </c>
      <c r="AV1780" s="16" t="s">
        <v>236</v>
      </c>
      <c r="AW1780" s="16" t="s">
        <v>34</v>
      </c>
      <c r="AX1780" s="16" t="s">
        <v>77</v>
      </c>
      <c r="AY1780" s="216" t="s">
        <v>164</v>
      </c>
    </row>
    <row r="1781" spans="2:51" s="13" customFormat="1" x14ac:dyDescent="0.2">
      <c r="B1781" s="188"/>
      <c r="D1781" s="183" t="s">
        <v>177</v>
      </c>
      <c r="E1781" s="189" t="s">
        <v>1</v>
      </c>
      <c r="F1781" s="190" t="s">
        <v>2803</v>
      </c>
      <c r="H1781" s="189" t="s">
        <v>1</v>
      </c>
      <c r="I1781" s="191"/>
      <c r="L1781" s="188"/>
      <c r="M1781" s="192"/>
      <c r="N1781" s="193"/>
      <c r="O1781" s="193"/>
      <c r="P1781" s="193"/>
      <c r="Q1781" s="193"/>
      <c r="R1781" s="193"/>
      <c r="S1781" s="193"/>
      <c r="T1781" s="194"/>
      <c r="AT1781" s="189" t="s">
        <v>177</v>
      </c>
      <c r="AU1781" s="189" t="s">
        <v>86</v>
      </c>
      <c r="AV1781" s="13" t="s">
        <v>84</v>
      </c>
      <c r="AW1781" s="13" t="s">
        <v>34</v>
      </c>
      <c r="AX1781" s="13" t="s">
        <v>77</v>
      </c>
      <c r="AY1781" s="189" t="s">
        <v>164</v>
      </c>
    </row>
    <row r="1782" spans="2:51" s="13" customFormat="1" x14ac:dyDescent="0.2">
      <c r="B1782" s="188"/>
      <c r="D1782" s="183" t="s">
        <v>177</v>
      </c>
      <c r="E1782" s="189" t="s">
        <v>1</v>
      </c>
      <c r="F1782" s="190" t="s">
        <v>2924</v>
      </c>
      <c r="H1782" s="189" t="s">
        <v>1</v>
      </c>
      <c r="I1782" s="191"/>
      <c r="L1782" s="188"/>
      <c r="M1782" s="192"/>
      <c r="N1782" s="193"/>
      <c r="O1782" s="193"/>
      <c r="P1782" s="193"/>
      <c r="Q1782" s="193"/>
      <c r="R1782" s="193"/>
      <c r="S1782" s="193"/>
      <c r="T1782" s="194"/>
      <c r="AT1782" s="189" t="s">
        <v>177</v>
      </c>
      <c r="AU1782" s="189" t="s">
        <v>86</v>
      </c>
      <c r="AV1782" s="13" t="s">
        <v>84</v>
      </c>
      <c r="AW1782" s="13" t="s">
        <v>34</v>
      </c>
      <c r="AX1782" s="13" t="s">
        <v>77</v>
      </c>
      <c r="AY1782" s="189" t="s">
        <v>164</v>
      </c>
    </row>
    <row r="1783" spans="2:51" s="13" customFormat="1" x14ac:dyDescent="0.2">
      <c r="B1783" s="188"/>
      <c r="D1783" s="183" t="s">
        <v>177</v>
      </c>
      <c r="E1783" s="189" t="s">
        <v>1</v>
      </c>
      <c r="F1783" s="190" t="s">
        <v>2805</v>
      </c>
      <c r="H1783" s="189" t="s">
        <v>1</v>
      </c>
      <c r="I1783" s="191"/>
      <c r="L1783" s="188"/>
      <c r="M1783" s="192"/>
      <c r="N1783" s="193"/>
      <c r="O1783" s="193"/>
      <c r="P1783" s="193"/>
      <c r="Q1783" s="193"/>
      <c r="R1783" s="193"/>
      <c r="S1783" s="193"/>
      <c r="T1783" s="194"/>
      <c r="AT1783" s="189" t="s">
        <v>177</v>
      </c>
      <c r="AU1783" s="189" t="s">
        <v>86</v>
      </c>
      <c r="AV1783" s="13" t="s">
        <v>84</v>
      </c>
      <c r="AW1783" s="13" t="s">
        <v>34</v>
      </c>
      <c r="AX1783" s="13" t="s">
        <v>77</v>
      </c>
      <c r="AY1783" s="189" t="s">
        <v>164</v>
      </c>
    </row>
    <row r="1784" spans="2:51" s="14" customFormat="1" x14ac:dyDescent="0.2">
      <c r="B1784" s="195"/>
      <c r="D1784" s="183" t="s">
        <v>177</v>
      </c>
      <c r="E1784" s="196" t="s">
        <v>1</v>
      </c>
      <c r="F1784" s="197" t="s">
        <v>3070</v>
      </c>
      <c r="H1784" s="198">
        <v>7.6559999999999997</v>
      </c>
      <c r="I1784" s="199"/>
      <c r="L1784" s="195"/>
      <c r="M1784" s="200"/>
      <c r="N1784" s="201"/>
      <c r="O1784" s="201"/>
      <c r="P1784" s="201"/>
      <c r="Q1784" s="201"/>
      <c r="R1784" s="201"/>
      <c r="S1784" s="201"/>
      <c r="T1784" s="202"/>
      <c r="AT1784" s="196" t="s">
        <v>177</v>
      </c>
      <c r="AU1784" s="196" t="s">
        <v>86</v>
      </c>
      <c r="AV1784" s="14" t="s">
        <v>86</v>
      </c>
      <c r="AW1784" s="14" t="s">
        <v>34</v>
      </c>
      <c r="AX1784" s="14" t="s">
        <v>77</v>
      </c>
      <c r="AY1784" s="196" t="s">
        <v>164</v>
      </c>
    </row>
    <row r="1785" spans="2:51" s="13" customFormat="1" x14ac:dyDescent="0.2">
      <c r="B1785" s="188"/>
      <c r="D1785" s="183" t="s">
        <v>177</v>
      </c>
      <c r="E1785" s="189" t="s">
        <v>1</v>
      </c>
      <c r="F1785" s="190" t="s">
        <v>2926</v>
      </c>
      <c r="H1785" s="189" t="s">
        <v>1</v>
      </c>
      <c r="I1785" s="191"/>
      <c r="L1785" s="188"/>
      <c r="M1785" s="192"/>
      <c r="N1785" s="193"/>
      <c r="O1785" s="193"/>
      <c r="P1785" s="193"/>
      <c r="Q1785" s="193"/>
      <c r="R1785" s="193"/>
      <c r="S1785" s="193"/>
      <c r="T1785" s="194"/>
      <c r="AT1785" s="189" t="s">
        <v>177</v>
      </c>
      <c r="AU1785" s="189" t="s">
        <v>86</v>
      </c>
      <c r="AV1785" s="13" t="s">
        <v>84</v>
      </c>
      <c r="AW1785" s="13" t="s">
        <v>34</v>
      </c>
      <c r="AX1785" s="13" t="s">
        <v>77</v>
      </c>
      <c r="AY1785" s="189" t="s">
        <v>164</v>
      </c>
    </row>
    <row r="1786" spans="2:51" s="14" customFormat="1" x14ac:dyDescent="0.2">
      <c r="B1786" s="195"/>
      <c r="D1786" s="183" t="s">
        <v>177</v>
      </c>
      <c r="E1786" s="196" t="s">
        <v>1</v>
      </c>
      <c r="F1786" s="197" t="s">
        <v>3071</v>
      </c>
      <c r="H1786" s="198">
        <v>6.1269999999999998</v>
      </c>
      <c r="I1786" s="199"/>
      <c r="L1786" s="195"/>
      <c r="M1786" s="200"/>
      <c r="N1786" s="201"/>
      <c r="O1786" s="201"/>
      <c r="P1786" s="201"/>
      <c r="Q1786" s="201"/>
      <c r="R1786" s="201"/>
      <c r="S1786" s="201"/>
      <c r="T1786" s="202"/>
      <c r="AT1786" s="196" t="s">
        <v>177</v>
      </c>
      <c r="AU1786" s="196" t="s">
        <v>86</v>
      </c>
      <c r="AV1786" s="14" t="s">
        <v>86</v>
      </c>
      <c r="AW1786" s="14" t="s">
        <v>34</v>
      </c>
      <c r="AX1786" s="14" t="s">
        <v>77</v>
      </c>
      <c r="AY1786" s="196" t="s">
        <v>164</v>
      </c>
    </row>
    <row r="1787" spans="2:51" s="16" customFormat="1" x14ac:dyDescent="0.2">
      <c r="B1787" s="215"/>
      <c r="D1787" s="183" t="s">
        <v>177</v>
      </c>
      <c r="E1787" s="216" t="s">
        <v>1</v>
      </c>
      <c r="F1787" s="217" t="s">
        <v>235</v>
      </c>
      <c r="H1787" s="218">
        <v>13.782999999999999</v>
      </c>
      <c r="I1787" s="219"/>
      <c r="L1787" s="215"/>
      <c r="M1787" s="220"/>
      <c r="N1787" s="221"/>
      <c r="O1787" s="221"/>
      <c r="P1787" s="221"/>
      <c r="Q1787" s="221"/>
      <c r="R1787" s="221"/>
      <c r="S1787" s="221"/>
      <c r="T1787" s="222"/>
      <c r="AT1787" s="216" t="s">
        <v>177</v>
      </c>
      <c r="AU1787" s="216" t="s">
        <v>86</v>
      </c>
      <c r="AV1787" s="16" t="s">
        <v>236</v>
      </c>
      <c r="AW1787" s="16" t="s">
        <v>34</v>
      </c>
      <c r="AX1787" s="16" t="s">
        <v>77</v>
      </c>
      <c r="AY1787" s="216" t="s">
        <v>164</v>
      </c>
    </row>
    <row r="1788" spans="2:51" s="13" customFormat="1" x14ac:dyDescent="0.2">
      <c r="B1788" s="188"/>
      <c r="D1788" s="183" t="s">
        <v>177</v>
      </c>
      <c r="E1788" s="189" t="s">
        <v>1</v>
      </c>
      <c r="F1788" s="190" t="s">
        <v>2958</v>
      </c>
      <c r="H1788" s="189" t="s">
        <v>1</v>
      </c>
      <c r="I1788" s="191"/>
      <c r="L1788" s="188"/>
      <c r="M1788" s="192"/>
      <c r="N1788" s="193"/>
      <c r="O1788" s="193"/>
      <c r="P1788" s="193"/>
      <c r="Q1788" s="193"/>
      <c r="R1788" s="193"/>
      <c r="S1788" s="193"/>
      <c r="T1788" s="194"/>
      <c r="AT1788" s="189" t="s">
        <v>177</v>
      </c>
      <c r="AU1788" s="189" t="s">
        <v>86</v>
      </c>
      <c r="AV1788" s="13" t="s">
        <v>84</v>
      </c>
      <c r="AW1788" s="13" t="s">
        <v>34</v>
      </c>
      <c r="AX1788" s="13" t="s">
        <v>77</v>
      </c>
      <c r="AY1788" s="189" t="s">
        <v>164</v>
      </c>
    </row>
    <row r="1789" spans="2:51" s="13" customFormat="1" x14ac:dyDescent="0.2">
      <c r="B1789" s="188"/>
      <c r="D1789" s="183" t="s">
        <v>177</v>
      </c>
      <c r="E1789" s="189" t="s">
        <v>1</v>
      </c>
      <c r="F1789" s="190" t="s">
        <v>2959</v>
      </c>
      <c r="H1789" s="189" t="s">
        <v>1</v>
      </c>
      <c r="I1789" s="191"/>
      <c r="L1789" s="188"/>
      <c r="M1789" s="192"/>
      <c r="N1789" s="193"/>
      <c r="O1789" s="193"/>
      <c r="P1789" s="193"/>
      <c r="Q1789" s="193"/>
      <c r="R1789" s="193"/>
      <c r="S1789" s="193"/>
      <c r="T1789" s="194"/>
      <c r="AT1789" s="189" t="s">
        <v>177</v>
      </c>
      <c r="AU1789" s="189" t="s">
        <v>86</v>
      </c>
      <c r="AV1789" s="13" t="s">
        <v>84</v>
      </c>
      <c r="AW1789" s="13" t="s">
        <v>34</v>
      </c>
      <c r="AX1789" s="13" t="s">
        <v>77</v>
      </c>
      <c r="AY1789" s="189" t="s">
        <v>164</v>
      </c>
    </row>
    <row r="1790" spans="2:51" s="13" customFormat="1" x14ac:dyDescent="0.2">
      <c r="B1790" s="188"/>
      <c r="D1790" s="183" t="s">
        <v>177</v>
      </c>
      <c r="E1790" s="189" t="s">
        <v>1</v>
      </c>
      <c r="F1790" s="190" t="s">
        <v>2960</v>
      </c>
      <c r="H1790" s="189" t="s">
        <v>1</v>
      </c>
      <c r="I1790" s="191"/>
      <c r="L1790" s="188"/>
      <c r="M1790" s="192"/>
      <c r="N1790" s="193"/>
      <c r="O1790" s="193"/>
      <c r="P1790" s="193"/>
      <c r="Q1790" s="193"/>
      <c r="R1790" s="193"/>
      <c r="S1790" s="193"/>
      <c r="T1790" s="194"/>
      <c r="AT1790" s="189" t="s">
        <v>177</v>
      </c>
      <c r="AU1790" s="189" t="s">
        <v>86</v>
      </c>
      <c r="AV1790" s="13" t="s">
        <v>84</v>
      </c>
      <c r="AW1790" s="13" t="s">
        <v>34</v>
      </c>
      <c r="AX1790" s="13" t="s">
        <v>77</v>
      </c>
      <c r="AY1790" s="189" t="s">
        <v>164</v>
      </c>
    </row>
    <row r="1791" spans="2:51" s="13" customFormat="1" x14ac:dyDescent="0.2">
      <c r="B1791" s="188"/>
      <c r="D1791" s="183" t="s">
        <v>177</v>
      </c>
      <c r="E1791" s="189" t="s">
        <v>1</v>
      </c>
      <c r="F1791" s="190" t="s">
        <v>2961</v>
      </c>
      <c r="H1791" s="189" t="s">
        <v>1</v>
      </c>
      <c r="I1791" s="191"/>
      <c r="L1791" s="188"/>
      <c r="M1791" s="192"/>
      <c r="N1791" s="193"/>
      <c r="O1791" s="193"/>
      <c r="P1791" s="193"/>
      <c r="Q1791" s="193"/>
      <c r="R1791" s="193"/>
      <c r="S1791" s="193"/>
      <c r="T1791" s="194"/>
      <c r="AT1791" s="189" t="s">
        <v>177</v>
      </c>
      <c r="AU1791" s="189" t="s">
        <v>86</v>
      </c>
      <c r="AV1791" s="13" t="s">
        <v>84</v>
      </c>
      <c r="AW1791" s="13" t="s">
        <v>34</v>
      </c>
      <c r="AX1791" s="13" t="s">
        <v>77</v>
      </c>
      <c r="AY1791" s="189" t="s">
        <v>164</v>
      </c>
    </row>
    <row r="1792" spans="2:51" s="14" customFormat="1" x14ac:dyDescent="0.2">
      <c r="B1792" s="195"/>
      <c r="D1792" s="183" t="s">
        <v>177</v>
      </c>
      <c r="E1792" s="196" t="s">
        <v>1</v>
      </c>
      <c r="F1792" s="197" t="s">
        <v>3072</v>
      </c>
      <c r="H1792" s="198">
        <v>13.05</v>
      </c>
      <c r="I1792" s="199"/>
      <c r="L1792" s="195"/>
      <c r="M1792" s="200"/>
      <c r="N1792" s="201"/>
      <c r="O1792" s="201"/>
      <c r="P1792" s="201"/>
      <c r="Q1792" s="201"/>
      <c r="R1792" s="201"/>
      <c r="S1792" s="201"/>
      <c r="T1792" s="202"/>
      <c r="AT1792" s="196" t="s">
        <v>177</v>
      </c>
      <c r="AU1792" s="196" t="s">
        <v>86</v>
      </c>
      <c r="AV1792" s="14" t="s">
        <v>86</v>
      </c>
      <c r="AW1792" s="14" t="s">
        <v>34</v>
      </c>
      <c r="AX1792" s="14" t="s">
        <v>77</v>
      </c>
      <c r="AY1792" s="196" t="s">
        <v>164</v>
      </c>
    </row>
    <row r="1793" spans="1:65" s="16" customFormat="1" x14ac:dyDescent="0.2">
      <c r="B1793" s="215"/>
      <c r="D1793" s="183" t="s">
        <v>177</v>
      </c>
      <c r="E1793" s="216" t="s">
        <v>1</v>
      </c>
      <c r="F1793" s="217" t="s">
        <v>235</v>
      </c>
      <c r="H1793" s="218">
        <v>13.05</v>
      </c>
      <c r="I1793" s="219"/>
      <c r="L1793" s="215"/>
      <c r="M1793" s="220"/>
      <c r="N1793" s="221"/>
      <c r="O1793" s="221"/>
      <c r="P1793" s="221"/>
      <c r="Q1793" s="221"/>
      <c r="R1793" s="221"/>
      <c r="S1793" s="221"/>
      <c r="T1793" s="222"/>
      <c r="AT1793" s="216" t="s">
        <v>177</v>
      </c>
      <c r="AU1793" s="216" t="s">
        <v>86</v>
      </c>
      <c r="AV1793" s="16" t="s">
        <v>236</v>
      </c>
      <c r="AW1793" s="16" t="s">
        <v>34</v>
      </c>
      <c r="AX1793" s="16" t="s">
        <v>77</v>
      </c>
      <c r="AY1793" s="216" t="s">
        <v>164</v>
      </c>
    </row>
    <row r="1794" spans="1:65" s="13" customFormat="1" x14ac:dyDescent="0.2">
      <c r="B1794" s="188"/>
      <c r="D1794" s="183" t="s">
        <v>177</v>
      </c>
      <c r="E1794" s="189" t="s">
        <v>1</v>
      </c>
      <c r="F1794" s="190" t="s">
        <v>2928</v>
      </c>
      <c r="H1794" s="189" t="s">
        <v>1</v>
      </c>
      <c r="I1794" s="191"/>
      <c r="L1794" s="188"/>
      <c r="M1794" s="192"/>
      <c r="N1794" s="193"/>
      <c r="O1794" s="193"/>
      <c r="P1794" s="193"/>
      <c r="Q1794" s="193"/>
      <c r="R1794" s="193"/>
      <c r="S1794" s="193"/>
      <c r="T1794" s="194"/>
      <c r="AT1794" s="189" t="s">
        <v>177</v>
      </c>
      <c r="AU1794" s="189" t="s">
        <v>86</v>
      </c>
      <c r="AV1794" s="13" t="s">
        <v>84</v>
      </c>
      <c r="AW1794" s="13" t="s">
        <v>34</v>
      </c>
      <c r="AX1794" s="13" t="s">
        <v>77</v>
      </c>
      <c r="AY1794" s="189" t="s">
        <v>164</v>
      </c>
    </row>
    <row r="1795" spans="1:65" s="13" customFormat="1" x14ac:dyDescent="0.2">
      <c r="B1795" s="188"/>
      <c r="D1795" s="183" t="s">
        <v>177</v>
      </c>
      <c r="E1795" s="189" t="s">
        <v>1</v>
      </c>
      <c r="F1795" s="190" t="s">
        <v>2929</v>
      </c>
      <c r="H1795" s="189" t="s">
        <v>1</v>
      </c>
      <c r="I1795" s="191"/>
      <c r="L1795" s="188"/>
      <c r="M1795" s="192"/>
      <c r="N1795" s="193"/>
      <c r="O1795" s="193"/>
      <c r="P1795" s="193"/>
      <c r="Q1795" s="193"/>
      <c r="R1795" s="193"/>
      <c r="S1795" s="193"/>
      <c r="T1795" s="194"/>
      <c r="AT1795" s="189" t="s">
        <v>177</v>
      </c>
      <c r="AU1795" s="189" t="s">
        <v>86</v>
      </c>
      <c r="AV1795" s="13" t="s">
        <v>84</v>
      </c>
      <c r="AW1795" s="13" t="s">
        <v>34</v>
      </c>
      <c r="AX1795" s="13" t="s">
        <v>77</v>
      </c>
      <c r="AY1795" s="189" t="s">
        <v>164</v>
      </c>
    </row>
    <row r="1796" spans="1:65" s="13" customFormat="1" x14ac:dyDescent="0.2">
      <c r="B1796" s="188"/>
      <c r="D1796" s="183" t="s">
        <v>177</v>
      </c>
      <c r="E1796" s="189" t="s">
        <v>1</v>
      </c>
      <c r="F1796" s="190" t="s">
        <v>2930</v>
      </c>
      <c r="H1796" s="189" t="s">
        <v>1</v>
      </c>
      <c r="I1796" s="191"/>
      <c r="L1796" s="188"/>
      <c r="M1796" s="192"/>
      <c r="N1796" s="193"/>
      <c r="O1796" s="193"/>
      <c r="P1796" s="193"/>
      <c r="Q1796" s="193"/>
      <c r="R1796" s="193"/>
      <c r="S1796" s="193"/>
      <c r="T1796" s="194"/>
      <c r="AT1796" s="189" t="s">
        <v>177</v>
      </c>
      <c r="AU1796" s="189" t="s">
        <v>86</v>
      </c>
      <c r="AV1796" s="13" t="s">
        <v>84</v>
      </c>
      <c r="AW1796" s="13" t="s">
        <v>34</v>
      </c>
      <c r="AX1796" s="13" t="s">
        <v>77</v>
      </c>
      <c r="AY1796" s="189" t="s">
        <v>164</v>
      </c>
    </row>
    <row r="1797" spans="1:65" s="14" customFormat="1" x14ac:dyDescent="0.2">
      <c r="B1797" s="195"/>
      <c r="D1797" s="183" t="s">
        <v>177</v>
      </c>
      <c r="E1797" s="196" t="s">
        <v>1</v>
      </c>
      <c r="F1797" s="197" t="s">
        <v>3073</v>
      </c>
      <c r="H1797" s="198">
        <v>23.4</v>
      </c>
      <c r="I1797" s="199"/>
      <c r="L1797" s="195"/>
      <c r="M1797" s="200"/>
      <c r="N1797" s="201"/>
      <c r="O1797" s="201"/>
      <c r="P1797" s="201"/>
      <c r="Q1797" s="201"/>
      <c r="R1797" s="201"/>
      <c r="S1797" s="201"/>
      <c r="T1797" s="202"/>
      <c r="AT1797" s="196" t="s">
        <v>177</v>
      </c>
      <c r="AU1797" s="196" t="s">
        <v>86</v>
      </c>
      <c r="AV1797" s="14" t="s">
        <v>86</v>
      </c>
      <c r="AW1797" s="14" t="s">
        <v>34</v>
      </c>
      <c r="AX1797" s="14" t="s">
        <v>77</v>
      </c>
      <c r="AY1797" s="196" t="s">
        <v>164</v>
      </c>
    </row>
    <row r="1798" spans="1:65" s="16" customFormat="1" x14ac:dyDescent="0.2">
      <c r="B1798" s="215"/>
      <c r="D1798" s="183" t="s">
        <v>177</v>
      </c>
      <c r="E1798" s="216" t="s">
        <v>1</v>
      </c>
      <c r="F1798" s="217" t="s">
        <v>235</v>
      </c>
      <c r="H1798" s="218">
        <v>23.4</v>
      </c>
      <c r="I1798" s="219"/>
      <c r="L1798" s="215"/>
      <c r="M1798" s="220"/>
      <c r="N1798" s="221"/>
      <c r="O1798" s="221"/>
      <c r="P1798" s="221"/>
      <c r="Q1798" s="221"/>
      <c r="R1798" s="221"/>
      <c r="S1798" s="221"/>
      <c r="T1798" s="222"/>
      <c r="AT1798" s="216" t="s">
        <v>177</v>
      </c>
      <c r="AU1798" s="216" t="s">
        <v>86</v>
      </c>
      <c r="AV1798" s="16" t="s">
        <v>236</v>
      </c>
      <c r="AW1798" s="16" t="s">
        <v>34</v>
      </c>
      <c r="AX1798" s="16" t="s">
        <v>77</v>
      </c>
      <c r="AY1798" s="216" t="s">
        <v>164</v>
      </c>
    </row>
    <row r="1799" spans="1:65" s="13" customFormat="1" x14ac:dyDescent="0.2">
      <c r="B1799" s="188"/>
      <c r="D1799" s="183" t="s">
        <v>177</v>
      </c>
      <c r="E1799" s="189" t="s">
        <v>1</v>
      </c>
      <c r="F1799" s="190" t="s">
        <v>3164</v>
      </c>
      <c r="H1799" s="189" t="s">
        <v>1</v>
      </c>
      <c r="I1799" s="191"/>
      <c r="L1799" s="188"/>
      <c r="M1799" s="192"/>
      <c r="N1799" s="193"/>
      <c r="O1799" s="193"/>
      <c r="P1799" s="193"/>
      <c r="Q1799" s="193"/>
      <c r="R1799" s="193"/>
      <c r="S1799" s="193"/>
      <c r="T1799" s="194"/>
      <c r="AT1799" s="189" t="s">
        <v>177</v>
      </c>
      <c r="AU1799" s="189" t="s">
        <v>86</v>
      </c>
      <c r="AV1799" s="13" t="s">
        <v>84</v>
      </c>
      <c r="AW1799" s="13" t="s">
        <v>34</v>
      </c>
      <c r="AX1799" s="13" t="s">
        <v>77</v>
      </c>
      <c r="AY1799" s="189" t="s">
        <v>164</v>
      </c>
    </row>
    <row r="1800" spans="1:65" s="13" customFormat="1" x14ac:dyDescent="0.2">
      <c r="B1800" s="188"/>
      <c r="D1800" s="183" t="s">
        <v>177</v>
      </c>
      <c r="E1800" s="189" t="s">
        <v>1</v>
      </c>
      <c r="F1800" s="190" t="s">
        <v>3165</v>
      </c>
      <c r="H1800" s="189" t="s">
        <v>1</v>
      </c>
      <c r="I1800" s="191"/>
      <c r="L1800" s="188"/>
      <c r="M1800" s="192"/>
      <c r="N1800" s="193"/>
      <c r="O1800" s="193"/>
      <c r="P1800" s="193"/>
      <c r="Q1800" s="193"/>
      <c r="R1800" s="193"/>
      <c r="S1800" s="193"/>
      <c r="T1800" s="194"/>
      <c r="AT1800" s="189" t="s">
        <v>177</v>
      </c>
      <c r="AU1800" s="189" t="s">
        <v>86</v>
      </c>
      <c r="AV1800" s="13" t="s">
        <v>84</v>
      </c>
      <c r="AW1800" s="13" t="s">
        <v>34</v>
      </c>
      <c r="AX1800" s="13" t="s">
        <v>77</v>
      </c>
      <c r="AY1800" s="189" t="s">
        <v>164</v>
      </c>
    </row>
    <row r="1801" spans="1:65" s="14" customFormat="1" x14ac:dyDescent="0.2">
      <c r="B1801" s="195"/>
      <c r="D1801" s="183" t="s">
        <v>177</v>
      </c>
      <c r="E1801" s="196" t="s">
        <v>1</v>
      </c>
      <c r="F1801" s="197" t="s">
        <v>3166</v>
      </c>
      <c r="H1801" s="198">
        <v>14.28</v>
      </c>
      <c r="I1801" s="199"/>
      <c r="L1801" s="195"/>
      <c r="M1801" s="200"/>
      <c r="N1801" s="201"/>
      <c r="O1801" s="201"/>
      <c r="P1801" s="201"/>
      <c r="Q1801" s="201"/>
      <c r="R1801" s="201"/>
      <c r="S1801" s="201"/>
      <c r="T1801" s="202"/>
      <c r="AT1801" s="196" t="s">
        <v>177</v>
      </c>
      <c r="AU1801" s="196" t="s">
        <v>86</v>
      </c>
      <c r="AV1801" s="14" t="s">
        <v>86</v>
      </c>
      <c r="AW1801" s="14" t="s">
        <v>34</v>
      </c>
      <c r="AX1801" s="14" t="s">
        <v>77</v>
      </c>
      <c r="AY1801" s="196" t="s">
        <v>164</v>
      </c>
    </row>
    <row r="1802" spans="1:65" s="16" customFormat="1" x14ac:dyDescent="0.2">
      <c r="B1802" s="215"/>
      <c r="D1802" s="183" t="s">
        <v>177</v>
      </c>
      <c r="E1802" s="216" t="s">
        <v>1</v>
      </c>
      <c r="F1802" s="217" t="s">
        <v>235</v>
      </c>
      <c r="H1802" s="218">
        <v>14.28</v>
      </c>
      <c r="I1802" s="219"/>
      <c r="L1802" s="215"/>
      <c r="M1802" s="220"/>
      <c r="N1802" s="221"/>
      <c r="O1802" s="221"/>
      <c r="P1802" s="221"/>
      <c r="Q1802" s="221"/>
      <c r="R1802" s="221"/>
      <c r="S1802" s="221"/>
      <c r="T1802" s="222"/>
      <c r="AT1802" s="216" t="s">
        <v>177</v>
      </c>
      <c r="AU1802" s="216" t="s">
        <v>86</v>
      </c>
      <c r="AV1802" s="16" t="s">
        <v>236</v>
      </c>
      <c r="AW1802" s="16" t="s">
        <v>34</v>
      </c>
      <c r="AX1802" s="16" t="s">
        <v>77</v>
      </c>
      <c r="AY1802" s="216" t="s">
        <v>164</v>
      </c>
    </row>
    <row r="1803" spans="1:65" s="15" customFormat="1" x14ac:dyDescent="0.2">
      <c r="B1803" s="203"/>
      <c r="D1803" s="183" t="s">
        <v>177</v>
      </c>
      <c r="E1803" s="204" t="s">
        <v>1</v>
      </c>
      <c r="F1803" s="205" t="s">
        <v>184</v>
      </c>
      <c r="H1803" s="206">
        <v>200.80799999999999</v>
      </c>
      <c r="I1803" s="207"/>
      <c r="L1803" s="203"/>
      <c r="M1803" s="208"/>
      <c r="N1803" s="209"/>
      <c r="O1803" s="209"/>
      <c r="P1803" s="209"/>
      <c r="Q1803" s="209"/>
      <c r="R1803" s="209"/>
      <c r="S1803" s="209"/>
      <c r="T1803" s="210"/>
      <c r="AT1803" s="204" t="s">
        <v>177</v>
      </c>
      <c r="AU1803" s="204" t="s">
        <v>86</v>
      </c>
      <c r="AV1803" s="15" t="s">
        <v>172</v>
      </c>
      <c r="AW1803" s="15" t="s">
        <v>34</v>
      </c>
      <c r="AX1803" s="15" t="s">
        <v>84</v>
      </c>
      <c r="AY1803" s="204" t="s">
        <v>164</v>
      </c>
    </row>
    <row r="1804" spans="1:65" s="2" customFormat="1" ht="16.5" customHeight="1" x14ac:dyDescent="0.2">
      <c r="A1804" s="34"/>
      <c r="B1804" s="168"/>
      <c r="C1804" s="223" t="s">
        <v>717</v>
      </c>
      <c r="D1804" s="224" t="s">
        <v>326</v>
      </c>
      <c r="E1804" s="225" t="s">
        <v>3155</v>
      </c>
      <c r="F1804" s="226" t="s">
        <v>3156</v>
      </c>
      <c r="G1804" s="227" t="s">
        <v>329</v>
      </c>
      <c r="H1804" s="228">
        <v>123.66</v>
      </c>
      <c r="I1804" s="229"/>
      <c r="J1804" s="230">
        <f>ROUND(I1804*H1804,2)</f>
        <v>0</v>
      </c>
      <c r="K1804" s="226" t="s">
        <v>216</v>
      </c>
      <c r="L1804" s="231"/>
      <c r="M1804" s="232" t="s">
        <v>1</v>
      </c>
      <c r="N1804" s="233" t="s">
        <v>42</v>
      </c>
      <c r="O1804" s="60"/>
      <c r="P1804" s="179">
        <f>O1804*H1804</f>
        <v>0</v>
      </c>
      <c r="Q1804" s="179">
        <v>0</v>
      </c>
      <c r="R1804" s="179">
        <f>Q1804*H1804</f>
        <v>0</v>
      </c>
      <c r="S1804" s="179">
        <v>0</v>
      </c>
      <c r="T1804" s="180">
        <f>S1804*H1804</f>
        <v>0</v>
      </c>
      <c r="U1804" s="34"/>
      <c r="V1804" s="34"/>
      <c r="W1804" s="34"/>
      <c r="X1804" s="34"/>
      <c r="Y1804" s="34"/>
      <c r="Z1804" s="34"/>
      <c r="AA1804" s="34"/>
      <c r="AB1804" s="34"/>
      <c r="AC1804" s="34"/>
      <c r="AD1804" s="34"/>
      <c r="AE1804" s="34"/>
      <c r="AR1804" s="181" t="s">
        <v>279</v>
      </c>
      <c r="AT1804" s="181" t="s">
        <v>326</v>
      </c>
      <c r="AU1804" s="181" t="s">
        <v>86</v>
      </c>
      <c r="AY1804" s="18" t="s">
        <v>164</v>
      </c>
      <c r="BE1804" s="182">
        <f>IF(N1804="základní",J1804,0)</f>
        <v>0</v>
      </c>
      <c r="BF1804" s="182">
        <f>IF(N1804="snížená",J1804,0)</f>
        <v>0</v>
      </c>
      <c r="BG1804" s="182">
        <f>IF(N1804="zákl. přenesená",J1804,0)</f>
        <v>0</v>
      </c>
      <c r="BH1804" s="182">
        <f>IF(N1804="sníž. přenesená",J1804,0)</f>
        <v>0</v>
      </c>
      <c r="BI1804" s="182">
        <f>IF(N1804="nulová",J1804,0)</f>
        <v>0</v>
      </c>
      <c r="BJ1804" s="18" t="s">
        <v>84</v>
      </c>
      <c r="BK1804" s="182">
        <f>ROUND(I1804*H1804,2)</f>
        <v>0</v>
      </c>
      <c r="BL1804" s="18" t="s">
        <v>172</v>
      </c>
      <c r="BM1804" s="181" t="s">
        <v>3167</v>
      </c>
    </row>
    <row r="1805" spans="1:65" s="2" customFormat="1" x14ac:dyDescent="0.2">
      <c r="A1805" s="34"/>
      <c r="B1805" s="35"/>
      <c r="C1805" s="34"/>
      <c r="D1805" s="183" t="s">
        <v>174</v>
      </c>
      <c r="E1805" s="34"/>
      <c r="F1805" s="184" t="s">
        <v>3156</v>
      </c>
      <c r="G1805" s="34"/>
      <c r="H1805" s="34"/>
      <c r="I1805" s="103"/>
      <c r="J1805" s="34"/>
      <c r="K1805" s="34"/>
      <c r="L1805" s="35"/>
      <c r="M1805" s="185"/>
      <c r="N1805" s="186"/>
      <c r="O1805" s="60"/>
      <c r="P1805" s="60"/>
      <c r="Q1805" s="60"/>
      <c r="R1805" s="60"/>
      <c r="S1805" s="60"/>
      <c r="T1805" s="61"/>
      <c r="U1805" s="34"/>
      <c r="V1805" s="34"/>
      <c r="W1805" s="34"/>
      <c r="X1805" s="34"/>
      <c r="Y1805" s="34"/>
      <c r="Z1805" s="34"/>
      <c r="AA1805" s="34"/>
      <c r="AB1805" s="34"/>
      <c r="AC1805" s="34"/>
      <c r="AD1805" s="34"/>
      <c r="AE1805" s="34"/>
      <c r="AT1805" s="18" t="s">
        <v>174</v>
      </c>
      <c r="AU1805" s="18" t="s">
        <v>86</v>
      </c>
    </row>
    <row r="1806" spans="1:65" s="13" customFormat="1" x14ac:dyDescent="0.2">
      <c r="B1806" s="188"/>
      <c r="D1806" s="183" t="s">
        <v>177</v>
      </c>
      <c r="E1806" s="189" t="s">
        <v>1</v>
      </c>
      <c r="F1806" s="190" t="s">
        <v>2727</v>
      </c>
      <c r="H1806" s="189" t="s">
        <v>1</v>
      </c>
      <c r="I1806" s="191"/>
      <c r="L1806" s="188"/>
      <c r="M1806" s="192"/>
      <c r="N1806" s="193"/>
      <c r="O1806" s="193"/>
      <c r="P1806" s="193"/>
      <c r="Q1806" s="193"/>
      <c r="R1806" s="193"/>
      <c r="S1806" s="193"/>
      <c r="T1806" s="194"/>
      <c r="AT1806" s="189" t="s">
        <v>177</v>
      </c>
      <c r="AU1806" s="189" t="s">
        <v>86</v>
      </c>
      <c r="AV1806" s="13" t="s">
        <v>84</v>
      </c>
      <c r="AW1806" s="13" t="s">
        <v>34</v>
      </c>
      <c r="AX1806" s="13" t="s">
        <v>77</v>
      </c>
      <c r="AY1806" s="189" t="s">
        <v>164</v>
      </c>
    </row>
    <row r="1807" spans="1:65" s="13" customFormat="1" x14ac:dyDescent="0.2">
      <c r="B1807" s="188"/>
      <c r="D1807" s="183" t="s">
        <v>177</v>
      </c>
      <c r="E1807" s="189" t="s">
        <v>1</v>
      </c>
      <c r="F1807" s="190" t="s">
        <v>2728</v>
      </c>
      <c r="H1807" s="189" t="s">
        <v>1</v>
      </c>
      <c r="I1807" s="191"/>
      <c r="L1807" s="188"/>
      <c r="M1807" s="192"/>
      <c r="N1807" s="193"/>
      <c r="O1807" s="193"/>
      <c r="P1807" s="193"/>
      <c r="Q1807" s="193"/>
      <c r="R1807" s="193"/>
      <c r="S1807" s="193"/>
      <c r="T1807" s="194"/>
      <c r="AT1807" s="189" t="s">
        <v>177</v>
      </c>
      <c r="AU1807" s="189" t="s">
        <v>86</v>
      </c>
      <c r="AV1807" s="13" t="s">
        <v>84</v>
      </c>
      <c r="AW1807" s="13" t="s">
        <v>34</v>
      </c>
      <c r="AX1807" s="13" t="s">
        <v>77</v>
      </c>
      <c r="AY1807" s="189" t="s">
        <v>164</v>
      </c>
    </row>
    <row r="1808" spans="1:65" s="13" customFormat="1" x14ac:dyDescent="0.2">
      <c r="B1808" s="188"/>
      <c r="D1808" s="183" t="s">
        <v>177</v>
      </c>
      <c r="E1808" s="189" t="s">
        <v>1</v>
      </c>
      <c r="F1808" s="190" t="s">
        <v>2729</v>
      </c>
      <c r="H1808" s="189" t="s">
        <v>1</v>
      </c>
      <c r="I1808" s="191"/>
      <c r="L1808" s="188"/>
      <c r="M1808" s="192"/>
      <c r="N1808" s="193"/>
      <c r="O1808" s="193"/>
      <c r="P1808" s="193"/>
      <c r="Q1808" s="193"/>
      <c r="R1808" s="193"/>
      <c r="S1808" s="193"/>
      <c r="T1808" s="194"/>
      <c r="AT1808" s="189" t="s">
        <v>177</v>
      </c>
      <c r="AU1808" s="189" t="s">
        <v>86</v>
      </c>
      <c r="AV1808" s="13" t="s">
        <v>84</v>
      </c>
      <c r="AW1808" s="13" t="s">
        <v>34</v>
      </c>
      <c r="AX1808" s="13" t="s">
        <v>77</v>
      </c>
      <c r="AY1808" s="189" t="s">
        <v>164</v>
      </c>
    </row>
    <row r="1809" spans="1:65" s="13" customFormat="1" x14ac:dyDescent="0.2">
      <c r="B1809" s="188"/>
      <c r="D1809" s="183" t="s">
        <v>177</v>
      </c>
      <c r="E1809" s="189" t="s">
        <v>1</v>
      </c>
      <c r="F1809" s="190" t="s">
        <v>2820</v>
      </c>
      <c r="H1809" s="189" t="s">
        <v>1</v>
      </c>
      <c r="I1809" s="191"/>
      <c r="L1809" s="188"/>
      <c r="M1809" s="192"/>
      <c r="N1809" s="193"/>
      <c r="O1809" s="193"/>
      <c r="P1809" s="193"/>
      <c r="Q1809" s="193"/>
      <c r="R1809" s="193"/>
      <c r="S1809" s="193"/>
      <c r="T1809" s="194"/>
      <c r="AT1809" s="189" t="s">
        <v>177</v>
      </c>
      <c r="AU1809" s="189" t="s">
        <v>86</v>
      </c>
      <c r="AV1809" s="13" t="s">
        <v>84</v>
      </c>
      <c r="AW1809" s="13" t="s">
        <v>34</v>
      </c>
      <c r="AX1809" s="13" t="s">
        <v>77</v>
      </c>
      <c r="AY1809" s="189" t="s">
        <v>164</v>
      </c>
    </row>
    <row r="1810" spans="1:65" s="13" customFormat="1" x14ac:dyDescent="0.2">
      <c r="B1810" s="188"/>
      <c r="D1810" s="183" t="s">
        <v>177</v>
      </c>
      <c r="E1810" s="189" t="s">
        <v>1</v>
      </c>
      <c r="F1810" s="190" t="s">
        <v>2821</v>
      </c>
      <c r="H1810" s="189" t="s">
        <v>1</v>
      </c>
      <c r="I1810" s="191"/>
      <c r="L1810" s="188"/>
      <c r="M1810" s="192"/>
      <c r="N1810" s="193"/>
      <c r="O1810" s="193"/>
      <c r="P1810" s="193"/>
      <c r="Q1810" s="193"/>
      <c r="R1810" s="193"/>
      <c r="S1810" s="193"/>
      <c r="T1810" s="194"/>
      <c r="AT1810" s="189" t="s">
        <v>177</v>
      </c>
      <c r="AU1810" s="189" t="s">
        <v>86</v>
      </c>
      <c r="AV1810" s="13" t="s">
        <v>84</v>
      </c>
      <c r="AW1810" s="13" t="s">
        <v>34</v>
      </c>
      <c r="AX1810" s="13" t="s">
        <v>77</v>
      </c>
      <c r="AY1810" s="189" t="s">
        <v>164</v>
      </c>
    </row>
    <row r="1811" spans="1:65" s="13" customFormat="1" x14ac:dyDescent="0.2">
      <c r="B1811" s="188"/>
      <c r="D1811" s="183" t="s">
        <v>177</v>
      </c>
      <c r="E1811" s="189" t="s">
        <v>1</v>
      </c>
      <c r="F1811" s="190" t="s">
        <v>2832</v>
      </c>
      <c r="H1811" s="189" t="s">
        <v>1</v>
      </c>
      <c r="I1811" s="191"/>
      <c r="L1811" s="188"/>
      <c r="M1811" s="192"/>
      <c r="N1811" s="193"/>
      <c r="O1811" s="193"/>
      <c r="P1811" s="193"/>
      <c r="Q1811" s="193"/>
      <c r="R1811" s="193"/>
      <c r="S1811" s="193"/>
      <c r="T1811" s="194"/>
      <c r="AT1811" s="189" t="s">
        <v>177</v>
      </c>
      <c r="AU1811" s="189" t="s">
        <v>86</v>
      </c>
      <c r="AV1811" s="13" t="s">
        <v>84</v>
      </c>
      <c r="AW1811" s="13" t="s">
        <v>34</v>
      </c>
      <c r="AX1811" s="13" t="s">
        <v>77</v>
      </c>
      <c r="AY1811" s="189" t="s">
        <v>164</v>
      </c>
    </row>
    <row r="1812" spans="1:65" s="13" customFormat="1" x14ac:dyDescent="0.2">
      <c r="B1812" s="188"/>
      <c r="D1812" s="183" t="s">
        <v>177</v>
      </c>
      <c r="E1812" s="189" t="s">
        <v>1</v>
      </c>
      <c r="F1812" s="190" t="s">
        <v>3115</v>
      </c>
      <c r="H1812" s="189" t="s">
        <v>1</v>
      </c>
      <c r="I1812" s="191"/>
      <c r="L1812" s="188"/>
      <c r="M1812" s="192"/>
      <c r="N1812" s="193"/>
      <c r="O1812" s="193"/>
      <c r="P1812" s="193"/>
      <c r="Q1812" s="193"/>
      <c r="R1812" s="193"/>
      <c r="S1812" s="193"/>
      <c r="T1812" s="194"/>
      <c r="AT1812" s="189" t="s">
        <v>177</v>
      </c>
      <c r="AU1812" s="189" t="s">
        <v>86</v>
      </c>
      <c r="AV1812" s="13" t="s">
        <v>84</v>
      </c>
      <c r="AW1812" s="13" t="s">
        <v>34</v>
      </c>
      <c r="AX1812" s="13" t="s">
        <v>77</v>
      </c>
      <c r="AY1812" s="189" t="s">
        <v>164</v>
      </c>
    </row>
    <row r="1813" spans="1:65" s="13" customFormat="1" x14ac:dyDescent="0.2">
      <c r="B1813" s="188"/>
      <c r="D1813" s="183" t="s">
        <v>177</v>
      </c>
      <c r="E1813" s="189" t="s">
        <v>1</v>
      </c>
      <c r="F1813" s="190" t="s">
        <v>3037</v>
      </c>
      <c r="H1813" s="189" t="s">
        <v>1</v>
      </c>
      <c r="I1813" s="191"/>
      <c r="L1813" s="188"/>
      <c r="M1813" s="192"/>
      <c r="N1813" s="193"/>
      <c r="O1813" s="193"/>
      <c r="P1813" s="193"/>
      <c r="Q1813" s="193"/>
      <c r="R1813" s="193"/>
      <c r="S1813" s="193"/>
      <c r="T1813" s="194"/>
      <c r="AT1813" s="189" t="s">
        <v>177</v>
      </c>
      <c r="AU1813" s="189" t="s">
        <v>86</v>
      </c>
      <c r="AV1813" s="13" t="s">
        <v>84</v>
      </c>
      <c r="AW1813" s="13" t="s">
        <v>34</v>
      </c>
      <c r="AX1813" s="13" t="s">
        <v>77</v>
      </c>
      <c r="AY1813" s="189" t="s">
        <v>164</v>
      </c>
    </row>
    <row r="1814" spans="1:65" s="13" customFormat="1" x14ac:dyDescent="0.2">
      <c r="B1814" s="188"/>
      <c r="D1814" s="183" t="s">
        <v>177</v>
      </c>
      <c r="E1814" s="189" t="s">
        <v>1</v>
      </c>
      <c r="F1814" s="190" t="s">
        <v>3116</v>
      </c>
      <c r="H1814" s="189" t="s">
        <v>1</v>
      </c>
      <c r="I1814" s="191"/>
      <c r="L1814" s="188"/>
      <c r="M1814" s="192"/>
      <c r="N1814" s="193"/>
      <c r="O1814" s="193"/>
      <c r="P1814" s="193"/>
      <c r="Q1814" s="193"/>
      <c r="R1814" s="193"/>
      <c r="S1814" s="193"/>
      <c r="T1814" s="194"/>
      <c r="AT1814" s="189" t="s">
        <v>177</v>
      </c>
      <c r="AU1814" s="189" t="s">
        <v>86</v>
      </c>
      <c r="AV1814" s="13" t="s">
        <v>84</v>
      </c>
      <c r="AW1814" s="13" t="s">
        <v>34</v>
      </c>
      <c r="AX1814" s="13" t="s">
        <v>77</v>
      </c>
      <c r="AY1814" s="189" t="s">
        <v>164</v>
      </c>
    </row>
    <row r="1815" spans="1:65" s="13" customFormat="1" x14ac:dyDescent="0.2">
      <c r="B1815" s="188"/>
      <c r="D1815" s="183" t="s">
        <v>177</v>
      </c>
      <c r="E1815" s="189" t="s">
        <v>1</v>
      </c>
      <c r="F1815" s="190" t="s">
        <v>3117</v>
      </c>
      <c r="H1815" s="189" t="s">
        <v>1</v>
      </c>
      <c r="I1815" s="191"/>
      <c r="L1815" s="188"/>
      <c r="M1815" s="192"/>
      <c r="N1815" s="193"/>
      <c r="O1815" s="193"/>
      <c r="P1815" s="193"/>
      <c r="Q1815" s="193"/>
      <c r="R1815" s="193"/>
      <c r="S1815" s="193"/>
      <c r="T1815" s="194"/>
      <c r="AT1815" s="189" t="s">
        <v>177</v>
      </c>
      <c r="AU1815" s="189" t="s">
        <v>86</v>
      </c>
      <c r="AV1815" s="13" t="s">
        <v>84</v>
      </c>
      <c r="AW1815" s="13" t="s">
        <v>34</v>
      </c>
      <c r="AX1815" s="13" t="s">
        <v>77</v>
      </c>
      <c r="AY1815" s="189" t="s">
        <v>164</v>
      </c>
    </row>
    <row r="1816" spans="1:65" s="14" customFormat="1" x14ac:dyDescent="0.2">
      <c r="B1816" s="195"/>
      <c r="D1816" s="183" t="s">
        <v>177</v>
      </c>
      <c r="E1816" s="196" t="s">
        <v>1</v>
      </c>
      <c r="F1816" s="197" t="s">
        <v>3163</v>
      </c>
      <c r="H1816" s="198">
        <v>82.44</v>
      </c>
      <c r="I1816" s="199"/>
      <c r="L1816" s="195"/>
      <c r="M1816" s="200"/>
      <c r="N1816" s="201"/>
      <c r="O1816" s="201"/>
      <c r="P1816" s="201"/>
      <c r="Q1816" s="201"/>
      <c r="R1816" s="201"/>
      <c r="S1816" s="201"/>
      <c r="T1816" s="202"/>
      <c r="AT1816" s="196" t="s">
        <v>177</v>
      </c>
      <c r="AU1816" s="196" t="s">
        <v>86</v>
      </c>
      <c r="AV1816" s="14" t="s">
        <v>86</v>
      </c>
      <c r="AW1816" s="14" t="s">
        <v>34</v>
      </c>
      <c r="AX1816" s="14" t="s">
        <v>77</v>
      </c>
      <c r="AY1816" s="196" t="s">
        <v>164</v>
      </c>
    </row>
    <row r="1817" spans="1:65" s="15" customFormat="1" x14ac:dyDescent="0.2">
      <c r="B1817" s="203"/>
      <c r="D1817" s="183" t="s">
        <v>177</v>
      </c>
      <c r="E1817" s="204" t="s">
        <v>1</v>
      </c>
      <c r="F1817" s="205" t="s">
        <v>184</v>
      </c>
      <c r="H1817" s="206">
        <v>82.44</v>
      </c>
      <c r="I1817" s="207"/>
      <c r="L1817" s="203"/>
      <c r="M1817" s="208"/>
      <c r="N1817" s="209"/>
      <c r="O1817" s="209"/>
      <c r="P1817" s="209"/>
      <c r="Q1817" s="209"/>
      <c r="R1817" s="209"/>
      <c r="S1817" s="209"/>
      <c r="T1817" s="210"/>
      <c r="AT1817" s="204" t="s">
        <v>177</v>
      </c>
      <c r="AU1817" s="204" t="s">
        <v>86</v>
      </c>
      <c r="AV1817" s="15" t="s">
        <v>172</v>
      </c>
      <c r="AW1817" s="15" t="s">
        <v>34</v>
      </c>
      <c r="AX1817" s="15" t="s">
        <v>84</v>
      </c>
      <c r="AY1817" s="204" t="s">
        <v>164</v>
      </c>
    </row>
    <row r="1818" spans="1:65" s="14" customFormat="1" x14ac:dyDescent="0.2">
      <c r="B1818" s="195"/>
      <c r="D1818" s="183" t="s">
        <v>177</v>
      </c>
      <c r="F1818" s="197" t="s">
        <v>3168</v>
      </c>
      <c r="H1818" s="198">
        <v>123.66</v>
      </c>
      <c r="I1818" s="199"/>
      <c r="L1818" s="195"/>
      <c r="M1818" s="200"/>
      <c r="N1818" s="201"/>
      <c r="O1818" s="201"/>
      <c r="P1818" s="201"/>
      <c r="Q1818" s="201"/>
      <c r="R1818" s="201"/>
      <c r="S1818" s="201"/>
      <c r="T1818" s="202"/>
      <c r="AT1818" s="196" t="s">
        <v>177</v>
      </c>
      <c r="AU1818" s="196" t="s">
        <v>86</v>
      </c>
      <c r="AV1818" s="14" t="s">
        <v>86</v>
      </c>
      <c r="AW1818" s="14" t="s">
        <v>3</v>
      </c>
      <c r="AX1818" s="14" t="s">
        <v>84</v>
      </c>
      <c r="AY1818" s="196" t="s">
        <v>164</v>
      </c>
    </row>
    <row r="1819" spans="1:65" s="2" customFormat="1" ht="16.5" customHeight="1" x14ac:dyDescent="0.2">
      <c r="A1819" s="34"/>
      <c r="B1819" s="168"/>
      <c r="C1819" s="223" t="s">
        <v>725</v>
      </c>
      <c r="D1819" s="224" t="s">
        <v>326</v>
      </c>
      <c r="E1819" s="225" t="s">
        <v>327</v>
      </c>
      <c r="F1819" s="226" t="s">
        <v>328</v>
      </c>
      <c r="G1819" s="227" t="s">
        <v>329</v>
      </c>
      <c r="H1819" s="228">
        <v>189.38900000000001</v>
      </c>
      <c r="I1819" s="229"/>
      <c r="J1819" s="230">
        <f>ROUND(I1819*H1819,2)</f>
        <v>0</v>
      </c>
      <c r="K1819" s="226" t="s">
        <v>216</v>
      </c>
      <c r="L1819" s="231"/>
      <c r="M1819" s="232" t="s">
        <v>1</v>
      </c>
      <c r="N1819" s="233" t="s">
        <v>42</v>
      </c>
      <c r="O1819" s="60"/>
      <c r="P1819" s="179">
        <f>O1819*H1819</f>
        <v>0</v>
      </c>
      <c r="Q1819" s="179">
        <v>1</v>
      </c>
      <c r="R1819" s="179">
        <f>Q1819*H1819</f>
        <v>189.38900000000001</v>
      </c>
      <c r="S1819" s="179">
        <v>0</v>
      </c>
      <c r="T1819" s="180">
        <f>S1819*H1819</f>
        <v>0</v>
      </c>
      <c r="U1819" s="34"/>
      <c r="V1819" s="34"/>
      <c r="W1819" s="34"/>
      <c r="X1819" s="34"/>
      <c r="Y1819" s="34"/>
      <c r="Z1819" s="34"/>
      <c r="AA1819" s="34"/>
      <c r="AB1819" s="34"/>
      <c r="AC1819" s="34"/>
      <c r="AD1819" s="34"/>
      <c r="AE1819" s="34"/>
      <c r="AR1819" s="181" t="s">
        <v>279</v>
      </c>
      <c r="AT1819" s="181" t="s">
        <v>326</v>
      </c>
      <c r="AU1819" s="181" t="s">
        <v>86</v>
      </c>
      <c r="AY1819" s="18" t="s">
        <v>164</v>
      </c>
      <c r="BE1819" s="182">
        <f>IF(N1819="základní",J1819,0)</f>
        <v>0</v>
      </c>
      <c r="BF1819" s="182">
        <f>IF(N1819="snížená",J1819,0)</f>
        <v>0</v>
      </c>
      <c r="BG1819" s="182">
        <f>IF(N1819="zákl. přenesená",J1819,0)</f>
        <v>0</v>
      </c>
      <c r="BH1819" s="182">
        <f>IF(N1819="sníž. přenesená",J1819,0)</f>
        <v>0</v>
      </c>
      <c r="BI1819" s="182">
        <f>IF(N1819="nulová",J1819,0)</f>
        <v>0</v>
      </c>
      <c r="BJ1819" s="18" t="s">
        <v>84</v>
      </c>
      <c r="BK1819" s="182">
        <f>ROUND(I1819*H1819,2)</f>
        <v>0</v>
      </c>
      <c r="BL1819" s="18" t="s">
        <v>172</v>
      </c>
      <c r="BM1819" s="181" t="s">
        <v>3169</v>
      </c>
    </row>
    <row r="1820" spans="1:65" s="2" customFormat="1" x14ac:dyDescent="0.2">
      <c r="A1820" s="34"/>
      <c r="B1820" s="35"/>
      <c r="C1820" s="34"/>
      <c r="D1820" s="183" t="s">
        <v>174</v>
      </c>
      <c r="E1820" s="34"/>
      <c r="F1820" s="184" t="s">
        <v>328</v>
      </c>
      <c r="G1820" s="34"/>
      <c r="H1820" s="34"/>
      <c r="I1820" s="103"/>
      <c r="J1820" s="34"/>
      <c r="K1820" s="34"/>
      <c r="L1820" s="35"/>
      <c r="M1820" s="185"/>
      <c r="N1820" s="186"/>
      <c r="O1820" s="60"/>
      <c r="P1820" s="60"/>
      <c r="Q1820" s="60"/>
      <c r="R1820" s="60"/>
      <c r="S1820" s="60"/>
      <c r="T1820" s="61"/>
      <c r="U1820" s="34"/>
      <c r="V1820" s="34"/>
      <c r="W1820" s="34"/>
      <c r="X1820" s="34"/>
      <c r="Y1820" s="34"/>
      <c r="Z1820" s="34"/>
      <c r="AA1820" s="34"/>
      <c r="AB1820" s="34"/>
      <c r="AC1820" s="34"/>
      <c r="AD1820" s="34"/>
      <c r="AE1820" s="34"/>
      <c r="AT1820" s="18" t="s">
        <v>174</v>
      </c>
      <c r="AU1820" s="18" t="s">
        <v>86</v>
      </c>
    </row>
    <row r="1821" spans="1:65" s="13" customFormat="1" x14ac:dyDescent="0.2">
      <c r="B1821" s="188"/>
      <c r="D1821" s="183" t="s">
        <v>177</v>
      </c>
      <c r="E1821" s="189" t="s">
        <v>1</v>
      </c>
      <c r="F1821" s="190" t="s">
        <v>2727</v>
      </c>
      <c r="H1821" s="189" t="s">
        <v>1</v>
      </c>
      <c r="I1821" s="191"/>
      <c r="L1821" s="188"/>
      <c r="M1821" s="192"/>
      <c r="N1821" s="193"/>
      <c r="O1821" s="193"/>
      <c r="P1821" s="193"/>
      <c r="Q1821" s="193"/>
      <c r="R1821" s="193"/>
      <c r="S1821" s="193"/>
      <c r="T1821" s="194"/>
      <c r="AT1821" s="189" t="s">
        <v>177</v>
      </c>
      <c r="AU1821" s="189" t="s">
        <v>86</v>
      </c>
      <c r="AV1821" s="13" t="s">
        <v>84</v>
      </c>
      <c r="AW1821" s="13" t="s">
        <v>34</v>
      </c>
      <c r="AX1821" s="13" t="s">
        <v>77</v>
      </c>
      <c r="AY1821" s="189" t="s">
        <v>164</v>
      </c>
    </row>
    <row r="1822" spans="1:65" s="13" customFormat="1" x14ac:dyDescent="0.2">
      <c r="B1822" s="188"/>
      <c r="D1822" s="183" t="s">
        <v>177</v>
      </c>
      <c r="E1822" s="189" t="s">
        <v>1</v>
      </c>
      <c r="F1822" s="190" t="s">
        <v>2728</v>
      </c>
      <c r="H1822" s="189" t="s">
        <v>1</v>
      </c>
      <c r="I1822" s="191"/>
      <c r="L1822" s="188"/>
      <c r="M1822" s="192"/>
      <c r="N1822" s="193"/>
      <c r="O1822" s="193"/>
      <c r="P1822" s="193"/>
      <c r="Q1822" s="193"/>
      <c r="R1822" s="193"/>
      <c r="S1822" s="193"/>
      <c r="T1822" s="194"/>
      <c r="AT1822" s="189" t="s">
        <v>177</v>
      </c>
      <c r="AU1822" s="189" t="s">
        <v>86</v>
      </c>
      <c r="AV1822" s="13" t="s">
        <v>84</v>
      </c>
      <c r="AW1822" s="13" t="s">
        <v>34</v>
      </c>
      <c r="AX1822" s="13" t="s">
        <v>77</v>
      </c>
      <c r="AY1822" s="189" t="s">
        <v>164</v>
      </c>
    </row>
    <row r="1823" spans="1:65" s="13" customFormat="1" x14ac:dyDescent="0.2">
      <c r="B1823" s="188"/>
      <c r="D1823" s="183" t="s">
        <v>177</v>
      </c>
      <c r="E1823" s="189" t="s">
        <v>1</v>
      </c>
      <c r="F1823" s="190" t="s">
        <v>2729</v>
      </c>
      <c r="H1823" s="189" t="s">
        <v>1</v>
      </c>
      <c r="I1823" s="191"/>
      <c r="L1823" s="188"/>
      <c r="M1823" s="192"/>
      <c r="N1823" s="193"/>
      <c r="O1823" s="193"/>
      <c r="P1823" s="193"/>
      <c r="Q1823" s="193"/>
      <c r="R1823" s="193"/>
      <c r="S1823" s="193"/>
      <c r="T1823" s="194"/>
      <c r="AT1823" s="189" t="s">
        <v>177</v>
      </c>
      <c r="AU1823" s="189" t="s">
        <v>86</v>
      </c>
      <c r="AV1823" s="13" t="s">
        <v>84</v>
      </c>
      <c r="AW1823" s="13" t="s">
        <v>34</v>
      </c>
      <c r="AX1823" s="13" t="s">
        <v>77</v>
      </c>
      <c r="AY1823" s="189" t="s">
        <v>164</v>
      </c>
    </row>
    <row r="1824" spans="1:65" s="13" customFormat="1" x14ac:dyDescent="0.2">
      <c r="B1824" s="188"/>
      <c r="D1824" s="183" t="s">
        <v>177</v>
      </c>
      <c r="E1824" s="189" t="s">
        <v>1</v>
      </c>
      <c r="F1824" s="190" t="s">
        <v>2802</v>
      </c>
      <c r="H1824" s="189" t="s">
        <v>1</v>
      </c>
      <c r="I1824" s="191"/>
      <c r="L1824" s="188"/>
      <c r="M1824" s="192"/>
      <c r="N1824" s="193"/>
      <c r="O1824" s="193"/>
      <c r="P1824" s="193"/>
      <c r="Q1824" s="193"/>
      <c r="R1824" s="193"/>
      <c r="S1824" s="193"/>
      <c r="T1824" s="194"/>
      <c r="AT1824" s="189" t="s">
        <v>177</v>
      </c>
      <c r="AU1824" s="189" t="s">
        <v>86</v>
      </c>
      <c r="AV1824" s="13" t="s">
        <v>84</v>
      </c>
      <c r="AW1824" s="13" t="s">
        <v>34</v>
      </c>
      <c r="AX1824" s="13" t="s">
        <v>77</v>
      </c>
      <c r="AY1824" s="189" t="s">
        <v>164</v>
      </c>
    </row>
    <row r="1825" spans="2:51" s="13" customFormat="1" x14ac:dyDescent="0.2">
      <c r="B1825" s="188"/>
      <c r="D1825" s="183" t="s">
        <v>177</v>
      </c>
      <c r="E1825" s="189" t="s">
        <v>1</v>
      </c>
      <c r="F1825" s="190" t="s">
        <v>2758</v>
      </c>
      <c r="H1825" s="189" t="s">
        <v>1</v>
      </c>
      <c r="I1825" s="191"/>
      <c r="L1825" s="188"/>
      <c r="M1825" s="192"/>
      <c r="N1825" s="193"/>
      <c r="O1825" s="193"/>
      <c r="P1825" s="193"/>
      <c r="Q1825" s="193"/>
      <c r="R1825" s="193"/>
      <c r="S1825" s="193"/>
      <c r="T1825" s="194"/>
      <c r="AT1825" s="189" t="s">
        <v>177</v>
      </c>
      <c r="AU1825" s="189" t="s">
        <v>86</v>
      </c>
      <c r="AV1825" s="13" t="s">
        <v>84</v>
      </c>
      <c r="AW1825" s="13" t="s">
        <v>34</v>
      </c>
      <c r="AX1825" s="13" t="s">
        <v>77</v>
      </c>
      <c r="AY1825" s="189" t="s">
        <v>164</v>
      </c>
    </row>
    <row r="1826" spans="2:51" s="13" customFormat="1" x14ac:dyDescent="0.2">
      <c r="B1826" s="188"/>
      <c r="D1826" s="183" t="s">
        <v>177</v>
      </c>
      <c r="E1826" s="189" t="s">
        <v>1</v>
      </c>
      <c r="F1826" s="190" t="s">
        <v>3058</v>
      </c>
      <c r="H1826" s="189" t="s">
        <v>1</v>
      </c>
      <c r="I1826" s="191"/>
      <c r="L1826" s="188"/>
      <c r="M1826" s="192"/>
      <c r="N1826" s="193"/>
      <c r="O1826" s="193"/>
      <c r="P1826" s="193"/>
      <c r="Q1826" s="193"/>
      <c r="R1826" s="193"/>
      <c r="S1826" s="193"/>
      <c r="T1826" s="194"/>
      <c r="AT1826" s="189" t="s">
        <v>177</v>
      </c>
      <c r="AU1826" s="189" t="s">
        <v>86</v>
      </c>
      <c r="AV1826" s="13" t="s">
        <v>84</v>
      </c>
      <c r="AW1826" s="13" t="s">
        <v>34</v>
      </c>
      <c r="AX1826" s="13" t="s">
        <v>77</v>
      </c>
      <c r="AY1826" s="189" t="s">
        <v>164</v>
      </c>
    </row>
    <row r="1827" spans="2:51" s="13" customFormat="1" x14ac:dyDescent="0.2">
      <c r="B1827" s="188"/>
      <c r="D1827" s="183" t="s">
        <v>177</v>
      </c>
      <c r="E1827" s="189" t="s">
        <v>1</v>
      </c>
      <c r="F1827" s="190" t="s">
        <v>2892</v>
      </c>
      <c r="H1827" s="189" t="s">
        <v>1</v>
      </c>
      <c r="I1827" s="191"/>
      <c r="L1827" s="188"/>
      <c r="M1827" s="192"/>
      <c r="N1827" s="193"/>
      <c r="O1827" s="193"/>
      <c r="P1827" s="193"/>
      <c r="Q1827" s="193"/>
      <c r="R1827" s="193"/>
      <c r="S1827" s="193"/>
      <c r="T1827" s="194"/>
      <c r="AT1827" s="189" t="s">
        <v>177</v>
      </c>
      <c r="AU1827" s="189" t="s">
        <v>86</v>
      </c>
      <c r="AV1827" s="13" t="s">
        <v>84</v>
      </c>
      <c r="AW1827" s="13" t="s">
        <v>34</v>
      </c>
      <c r="AX1827" s="13" t="s">
        <v>77</v>
      </c>
      <c r="AY1827" s="189" t="s">
        <v>164</v>
      </c>
    </row>
    <row r="1828" spans="2:51" s="13" customFormat="1" x14ac:dyDescent="0.2">
      <c r="B1828" s="188"/>
      <c r="D1828" s="183" t="s">
        <v>177</v>
      </c>
      <c r="E1828" s="189" t="s">
        <v>1</v>
      </c>
      <c r="F1828" s="190" t="s">
        <v>2894</v>
      </c>
      <c r="H1828" s="189" t="s">
        <v>1</v>
      </c>
      <c r="I1828" s="191"/>
      <c r="L1828" s="188"/>
      <c r="M1828" s="192"/>
      <c r="N1828" s="193"/>
      <c r="O1828" s="193"/>
      <c r="P1828" s="193"/>
      <c r="Q1828" s="193"/>
      <c r="R1828" s="193"/>
      <c r="S1828" s="193"/>
      <c r="T1828" s="194"/>
      <c r="AT1828" s="189" t="s">
        <v>177</v>
      </c>
      <c r="AU1828" s="189" t="s">
        <v>86</v>
      </c>
      <c r="AV1828" s="13" t="s">
        <v>84</v>
      </c>
      <c r="AW1828" s="13" t="s">
        <v>34</v>
      </c>
      <c r="AX1828" s="13" t="s">
        <v>77</v>
      </c>
      <c r="AY1828" s="189" t="s">
        <v>164</v>
      </c>
    </row>
    <row r="1829" spans="2:51" s="14" customFormat="1" x14ac:dyDescent="0.2">
      <c r="B1829" s="195"/>
      <c r="D1829" s="183" t="s">
        <v>177</v>
      </c>
      <c r="E1829" s="196" t="s">
        <v>1</v>
      </c>
      <c r="F1829" s="197" t="s">
        <v>3059</v>
      </c>
      <c r="H1829" s="198">
        <v>2.64</v>
      </c>
      <c r="I1829" s="199"/>
      <c r="L1829" s="195"/>
      <c r="M1829" s="200"/>
      <c r="N1829" s="201"/>
      <c r="O1829" s="201"/>
      <c r="P1829" s="201"/>
      <c r="Q1829" s="201"/>
      <c r="R1829" s="201"/>
      <c r="S1829" s="201"/>
      <c r="T1829" s="202"/>
      <c r="AT1829" s="196" t="s">
        <v>177</v>
      </c>
      <c r="AU1829" s="196" t="s">
        <v>86</v>
      </c>
      <c r="AV1829" s="14" t="s">
        <v>86</v>
      </c>
      <c r="AW1829" s="14" t="s">
        <v>34</v>
      </c>
      <c r="AX1829" s="14" t="s">
        <v>77</v>
      </c>
      <c r="AY1829" s="196" t="s">
        <v>164</v>
      </c>
    </row>
    <row r="1830" spans="2:51" s="16" customFormat="1" x14ac:dyDescent="0.2">
      <c r="B1830" s="215"/>
      <c r="D1830" s="183" t="s">
        <v>177</v>
      </c>
      <c r="E1830" s="216" t="s">
        <v>1</v>
      </c>
      <c r="F1830" s="217" t="s">
        <v>235</v>
      </c>
      <c r="H1830" s="218">
        <v>2.64</v>
      </c>
      <c r="I1830" s="219"/>
      <c r="L1830" s="215"/>
      <c r="M1830" s="220"/>
      <c r="N1830" s="221"/>
      <c r="O1830" s="221"/>
      <c r="P1830" s="221"/>
      <c r="Q1830" s="221"/>
      <c r="R1830" s="221"/>
      <c r="S1830" s="221"/>
      <c r="T1830" s="222"/>
      <c r="AT1830" s="216" t="s">
        <v>177</v>
      </c>
      <c r="AU1830" s="216" t="s">
        <v>86</v>
      </c>
      <c r="AV1830" s="16" t="s">
        <v>236</v>
      </c>
      <c r="AW1830" s="16" t="s">
        <v>34</v>
      </c>
      <c r="AX1830" s="16" t="s">
        <v>77</v>
      </c>
      <c r="AY1830" s="216" t="s">
        <v>164</v>
      </c>
    </row>
    <row r="1831" spans="2:51" s="13" customFormat="1" x14ac:dyDescent="0.2">
      <c r="B1831" s="188"/>
      <c r="D1831" s="183" t="s">
        <v>177</v>
      </c>
      <c r="E1831" s="189" t="s">
        <v>1</v>
      </c>
      <c r="F1831" s="190" t="s">
        <v>2896</v>
      </c>
      <c r="H1831" s="189" t="s">
        <v>1</v>
      </c>
      <c r="I1831" s="191"/>
      <c r="L1831" s="188"/>
      <c r="M1831" s="192"/>
      <c r="N1831" s="193"/>
      <c r="O1831" s="193"/>
      <c r="P1831" s="193"/>
      <c r="Q1831" s="193"/>
      <c r="R1831" s="193"/>
      <c r="S1831" s="193"/>
      <c r="T1831" s="194"/>
      <c r="AT1831" s="189" t="s">
        <v>177</v>
      </c>
      <c r="AU1831" s="189" t="s">
        <v>86</v>
      </c>
      <c r="AV1831" s="13" t="s">
        <v>84</v>
      </c>
      <c r="AW1831" s="13" t="s">
        <v>34</v>
      </c>
      <c r="AX1831" s="13" t="s">
        <v>77</v>
      </c>
      <c r="AY1831" s="189" t="s">
        <v>164</v>
      </c>
    </row>
    <row r="1832" spans="2:51" s="13" customFormat="1" x14ac:dyDescent="0.2">
      <c r="B1832" s="188"/>
      <c r="D1832" s="183" t="s">
        <v>177</v>
      </c>
      <c r="E1832" s="189" t="s">
        <v>1</v>
      </c>
      <c r="F1832" s="190" t="s">
        <v>2897</v>
      </c>
      <c r="H1832" s="189" t="s">
        <v>1</v>
      </c>
      <c r="I1832" s="191"/>
      <c r="L1832" s="188"/>
      <c r="M1832" s="192"/>
      <c r="N1832" s="193"/>
      <c r="O1832" s="193"/>
      <c r="P1832" s="193"/>
      <c r="Q1832" s="193"/>
      <c r="R1832" s="193"/>
      <c r="S1832" s="193"/>
      <c r="T1832" s="194"/>
      <c r="AT1832" s="189" t="s">
        <v>177</v>
      </c>
      <c r="AU1832" s="189" t="s">
        <v>86</v>
      </c>
      <c r="AV1832" s="13" t="s">
        <v>84</v>
      </c>
      <c r="AW1832" s="13" t="s">
        <v>34</v>
      </c>
      <c r="AX1832" s="13" t="s">
        <v>77</v>
      </c>
      <c r="AY1832" s="189" t="s">
        <v>164</v>
      </c>
    </row>
    <row r="1833" spans="2:51" s="13" customFormat="1" x14ac:dyDescent="0.2">
      <c r="B1833" s="188"/>
      <c r="D1833" s="183" t="s">
        <v>177</v>
      </c>
      <c r="E1833" s="189" t="s">
        <v>1</v>
      </c>
      <c r="F1833" s="190" t="s">
        <v>2898</v>
      </c>
      <c r="H1833" s="189" t="s">
        <v>1</v>
      </c>
      <c r="I1833" s="191"/>
      <c r="L1833" s="188"/>
      <c r="M1833" s="192"/>
      <c r="N1833" s="193"/>
      <c r="O1833" s="193"/>
      <c r="P1833" s="193"/>
      <c r="Q1833" s="193"/>
      <c r="R1833" s="193"/>
      <c r="S1833" s="193"/>
      <c r="T1833" s="194"/>
      <c r="AT1833" s="189" t="s">
        <v>177</v>
      </c>
      <c r="AU1833" s="189" t="s">
        <v>86</v>
      </c>
      <c r="AV1833" s="13" t="s">
        <v>84</v>
      </c>
      <c r="AW1833" s="13" t="s">
        <v>34</v>
      </c>
      <c r="AX1833" s="13" t="s">
        <v>77</v>
      </c>
      <c r="AY1833" s="189" t="s">
        <v>164</v>
      </c>
    </row>
    <row r="1834" spans="2:51" s="14" customFormat="1" x14ac:dyDescent="0.2">
      <c r="B1834" s="195"/>
      <c r="D1834" s="183" t="s">
        <v>177</v>
      </c>
      <c r="E1834" s="196" t="s">
        <v>1</v>
      </c>
      <c r="F1834" s="197" t="s">
        <v>3060</v>
      </c>
      <c r="H1834" s="198">
        <v>0.9</v>
      </c>
      <c r="I1834" s="199"/>
      <c r="L1834" s="195"/>
      <c r="M1834" s="200"/>
      <c r="N1834" s="201"/>
      <c r="O1834" s="201"/>
      <c r="P1834" s="201"/>
      <c r="Q1834" s="201"/>
      <c r="R1834" s="201"/>
      <c r="S1834" s="201"/>
      <c r="T1834" s="202"/>
      <c r="AT1834" s="196" t="s">
        <v>177</v>
      </c>
      <c r="AU1834" s="196" t="s">
        <v>86</v>
      </c>
      <c r="AV1834" s="14" t="s">
        <v>86</v>
      </c>
      <c r="AW1834" s="14" t="s">
        <v>34</v>
      </c>
      <c r="AX1834" s="14" t="s">
        <v>77</v>
      </c>
      <c r="AY1834" s="196" t="s">
        <v>164</v>
      </c>
    </row>
    <row r="1835" spans="2:51" s="13" customFormat="1" x14ac:dyDescent="0.2">
      <c r="B1835" s="188"/>
      <c r="D1835" s="183" t="s">
        <v>177</v>
      </c>
      <c r="E1835" s="189" t="s">
        <v>1</v>
      </c>
      <c r="F1835" s="190" t="s">
        <v>2900</v>
      </c>
      <c r="H1835" s="189" t="s">
        <v>1</v>
      </c>
      <c r="I1835" s="191"/>
      <c r="L1835" s="188"/>
      <c r="M1835" s="192"/>
      <c r="N1835" s="193"/>
      <c r="O1835" s="193"/>
      <c r="P1835" s="193"/>
      <c r="Q1835" s="193"/>
      <c r="R1835" s="193"/>
      <c r="S1835" s="193"/>
      <c r="T1835" s="194"/>
      <c r="AT1835" s="189" t="s">
        <v>177</v>
      </c>
      <c r="AU1835" s="189" t="s">
        <v>86</v>
      </c>
      <c r="AV1835" s="13" t="s">
        <v>84</v>
      </c>
      <c r="AW1835" s="13" t="s">
        <v>34</v>
      </c>
      <c r="AX1835" s="13" t="s">
        <v>77</v>
      </c>
      <c r="AY1835" s="189" t="s">
        <v>164</v>
      </c>
    </row>
    <row r="1836" spans="2:51" s="14" customFormat="1" x14ac:dyDescent="0.2">
      <c r="B1836" s="195"/>
      <c r="D1836" s="183" t="s">
        <v>177</v>
      </c>
      <c r="E1836" s="196" t="s">
        <v>1</v>
      </c>
      <c r="F1836" s="197" t="s">
        <v>3061</v>
      </c>
      <c r="H1836" s="198">
        <v>2.2360000000000002</v>
      </c>
      <c r="I1836" s="199"/>
      <c r="L1836" s="195"/>
      <c r="M1836" s="200"/>
      <c r="N1836" s="201"/>
      <c r="O1836" s="201"/>
      <c r="P1836" s="201"/>
      <c r="Q1836" s="201"/>
      <c r="R1836" s="201"/>
      <c r="S1836" s="201"/>
      <c r="T1836" s="202"/>
      <c r="AT1836" s="196" t="s">
        <v>177</v>
      </c>
      <c r="AU1836" s="196" t="s">
        <v>86</v>
      </c>
      <c r="AV1836" s="14" t="s">
        <v>86</v>
      </c>
      <c r="AW1836" s="14" t="s">
        <v>34</v>
      </c>
      <c r="AX1836" s="14" t="s">
        <v>77</v>
      </c>
      <c r="AY1836" s="196" t="s">
        <v>164</v>
      </c>
    </row>
    <row r="1837" spans="2:51" s="13" customFormat="1" x14ac:dyDescent="0.2">
      <c r="B1837" s="188"/>
      <c r="D1837" s="183" t="s">
        <v>177</v>
      </c>
      <c r="E1837" s="189" t="s">
        <v>1</v>
      </c>
      <c r="F1837" s="190" t="s">
        <v>2902</v>
      </c>
      <c r="H1837" s="189" t="s">
        <v>1</v>
      </c>
      <c r="I1837" s="191"/>
      <c r="L1837" s="188"/>
      <c r="M1837" s="192"/>
      <c r="N1837" s="193"/>
      <c r="O1837" s="193"/>
      <c r="P1837" s="193"/>
      <c r="Q1837" s="193"/>
      <c r="R1837" s="193"/>
      <c r="S1837" s="193"/>
      <c r="T1837" s="194"/>
      <c r="AT1837" s="189" t="s">
        <v>177</v>
      </c>
      <c r="AU1837" s="189" t="s">
        <v>86</v>
      </c>
      <c r="AV1837" s="13" t="s">
        <v>84</v>
      </c>
      <c r="AW1837" s="13" t="s">
        <v>34</v>
      </c>
      <c r="AX1837" s="13" t="s">
        <v>77</v>
      </c>
      <c r="AY1837" s="189" t="s">
        <v>164</v>
      </c>
    </row>
    <row r="1838" spans="2:51" s="14" customFormat="1" x14ac:dyDescent="0.2">
      <c r="B1838" s="195"/>
      <c r="D1838" s="183" t="s">
        <v>177</v>
      </c>
      <c r="E1838" s="196" t="s">
        <v>1</v>
      </c>
      <c r="F1838" s="197" t="s">
        <v>3062</v>
      </c>
      <c r="H1838" s="198">
        <v>13.26</v>
      </c>
      <c r="I1838" s="199"/>
      <c r="L1838" s="195"/>
      <c r="M1838" s="200"/>
      <c r="N1838" s="201"/>
      <c r="O1838" s="201"/>
      <c r="P1838" s="201"/>
      <c r="Q1838" s="201"/>
      <c r="R1838" s="201"/>
      <c r="S1838" s="201"/>
      <c r="T1838" s="202"/>
      <c r="AT1838" s="196" t="s">
        <v>177</v>
      </c>
      <c r="AU1838" s="196" t="s">
        <v>86</v>
      </c>
      <c r="AV1838" s="14" t="s">
        <v>86</v>
      </c>
      <c r="AW1838" s="14" t="s">
        <v>34</v>
      </c>
      <c r="AX1838" s="14" t="s">
        <v>77</v>
      </c>
      <c r="AY1838" s="196" t="s">
        <v>164</v>
      </c>
    </row>
    <row r="1839" spans="2:51" s="13" customFormat="1" x14ac:dyDescent="0.2">
      <c r="B1839" s="188"/>
      <c r="D1839" s="183" t="s">
        <v>177</v>
      </c>
      <c r="E1839" s="189" t="s">
        <v>1</v>
      </c>
      <c r="F1839" s="190" t="s">
        <v>2904</v>
      </c>
      <c r="H1839" s="189" t="s">
        <v>1</v>
      </c>
      <c r="I1839" s="191"/>
      <c r="L1839" s="188"/>
      <c r="M1839" s="192"/>
      <c r="N1839" s="193"/>
      <c r="O1839" s="193"/>
      <c r="P1839" s="193"/>
      <c r="Q1839" s="193"/>
      <c r="R1839" s="193"/>
      <c r="S1839" s="193"/>
      <c r="T1839" s="194"/>
      <c r="AT1839" s="189" t="s">
        <v>177</v>
      </c>
      <c r="AU1839" s="189" t="s">
        <v>86</v>
      </c>
      <c r="AV1839" s="13" t="s">
        <v>84</v>
      </c>
      <c r="AW1839" s="13" t="s">
        <v>34</v>
      </c>
      <c r="AX1839" s="13" t="s">
        <v>77</v>
      </c>
      <c r="AY1839" s="189" t="s">
        <v>164</v>
      </c>
    </row>
    <row r="1840" spans="2:51" s="14" customFormat="1" x14ac:dyDescent="0.2">
      <c r="B1840" s="195"/>
      <c r="D1840" s="183" t="s">
        <v>177</v>
      </c>
      <c r="E1840" s="196" t="s">
        <v>1</v>
      </c>
      <c r="F1840" s="197" t="s">
        <v>3063</v>
      </c>
      <c r="H1840" s="198">
        <v>2.7919999999999998</v>
      </c>
      <c r="I1840" s="199"/>
      <c r="L1840" s="195"/>
      <c r="M1840" s="200"/>
      <c r="N1840" s="201"/>
      <c r="O1840" s="201"/>
      <c r="P1840" s="201"/>
      <c r="Q1840" s="201"/>
      <c r="R1840" s="201"/>
      <c r="S1840" s="201"/>
      <c r="T1840" s="202"/>
      <c r="AT1840" s="196" t="s">
        <v>177</v>
      </c>
      <c r="AU1840" s="196" t="s">
        <v>86</v>
      </c>
      <c r="AV1840" s="14" t="s">
        <v>86</v>
      </c>
      <c r="AW1840" s="14" t="s">
        <v>34</v>
      </c>
      <c r="AX1840" s="14" t="s">
        <v>77</v>
      </c>
      <c r="AY1840" s="196" t="s">
        <v>164</v>
      </c>
    </row>
    <row r="1841" spans="2:51" s="13" customFormat="1" x14ac:dyDescent="0.2">
      <c r="B1841" s="188"/>
      <c r="D1841" s="183" t="s">
        <v>177</v>
      </c>
      <c r="E1841" s="189" t="s">
        <v>1</v>
      </c>
      <c r="F1841" s="190" t="s">
        <v>2906</v>
      </c>
      <c r="H1841" s="189" t="s">
        <v>1</v>
      </c>
      <c r="I1841" s="191"/>
      <c r="L1841" s="188"/>
      <c r="M1841" s="192"/>
      <c r="N1841" s="193"/>
      <c r="O1841" s="193"/>
      <c r="P1841" s="193"/>
      <c r="Q1841" s="193"/>
      <c r="R1841" s="193"/>
      <c r="S1841" s="193"/>
      <c r="T1841" s="194"/>
      <c r="AT1841" s="189" t="s">
        <v>177</v>
      </c>
      <c r="AU1841" s="189" t="s">
        <v>86</v>
      </c>
      <c r="AV1841" s="13" t="s">
        <v>84</v>
      </c>
      <c r="AW1841" s="13" t="s">
        <v>34</v>
      </c>
      <c r="AX1841" s="13" t="s">
        <v>77</v>
      </c>
      <c r="AY1841" s="189" t="s">
        <v>164</v>
      </c>
    </row>
    <row r="1842" spans="2:51" s="14" customFormat="1" x14ac:dyDescent="0.2">
      <c r="B1842" s="195"/>
      <c r="D1842" s="183" t="s">
        <v>177</v>
      </c>
      <c r="E1842" s="196" t="s">
        <v>1</v>
      </c>
      <c r="F1842" s="197" t="s">
        <v>3064</v>
      </c>
      <c r="H1842" s="198">
        <v>2.2949999999999999</v>
      </c>
      <c r="I1842" s="199"/>
      <c r="L1842" s="195"/>
      <c r="M1842" s="200"/>
      <c r="N1842" s="201"/>
      <c r="O1842" s="201"/>
      <c r="P1842" s="201"/>
      <c r="Q1842" s="201"/>
      <c r="R1842" s="201"/>
      <c r="S1842" s="201"/>
      <c r="T1842" s="202"/>
      <c r="AT1842" s="196" t="s">
        <v>177</v>
      </c>
      <c r="AU1842" s="196" t="s">
        <v>86</v>
      </c>
      <c r="AV1842" s="14" t="s">
        <v>86</v>
      </c>
      <c r="AW1842" s="14" t="s">
        <v>34</v>
      </c>
      <c r="AX1842" s="14" t="s">
        <v>77</v>
      </c>
      <c r="AY1842" s="196" t="s">
        <v>164</v>
      </c>
    </row>
    <row r="1843" spans="2:51" s="13" customFormat="1" x14ac:dyDescent="0.2">
      <c r="B1843" s="188"/>
      <c r="D1843" s="183" t="s">
        <v>177</v>
      </c>
      <c r="E1843" s="189" t="s">
        <v>1</v>
      </c>
      <c r="F1843" s="190" t="s">
        <v>2908</v>
      </c>
      <c r="H1843" s="189" t="s">
        <v>1</v>
      </c>
      <c r="I1843" s="191"/>
      <c r="L1843" s="188"/>
      <c r="M1843" s="192"/>
      <c r="N1843" s="193"/>
      <c r="O1843" s="193"/>
      <c r="P1843" s="193"/>
      <c r="Q1843" s="193"/>
      <c r="R1843" s="193"/>
      <c r="S1843" s="193"/>
      <c r="T1843" s="194"/>
      <c r="AT1843" s="189" t="s">
        <v>177</v>
      </c>
      <c r="AU1843" s="189" t="s">
        <v>86</v>
      </c>
      <c r="AV1843" s="13" t="s">
        <v>84</v>
      </c>
      <c r="AW1843" s="13" t="s">
        <v>34</v>
      </c>
      <c r="AX1843" s="13" t="s">
        <v>77</v>
      </c>
      <c r="AY1843" s="189" t="s">
        <v>164</v>
      </c>
    </row>
    <row r="1844" spans="2:51" s="14" customFormat="1" x14ac:dyDescent="0.2">
      <c r="B1844" s="195"/>
      <c r="D1844" s="183" t="s">
        <v>177</v>
      </c>
      <c r="E1844" s="196" t="s">
        <v>1</v>
      </c>
      <c r="F1844" s="197" t="s">
        <v>3063</v>
      </c>
      <c r="H1844" s="198">
        <v>2.7919999999999998</v>
      </c>
      <c r="I1844" s="199"/>
      <c r="L1844" s="195"/>
      <c r="M1844" s="200"/>
      <c r="N1844" s="201"/>
      <c r="O1844" s="201"/>
      <c r="P1844" s="201"/>
      <c r="Q1844" s="201"/>
      <c r="R1844" s="201"/>
      <c r="S1844" s="201"/>
      <c r="T1844" s="202"/>
      <c r="AT1844" s="196" t="s">
        <v>177</v>
      </c>
      <c r="AU1844" s="196" t="s">
        <v>86</v>
      </c>
      <c r="AV1844" s="14" t="s">
        <v>86</v>
      </c>
      <c r="AW1844" s="14" t="s">
        <v>34</v>
      </c>
      <c r="AX1844" s="14" t="s">
        <v>77</v>
      </c>
      <c r="AY1844" s="196" t="s">
        <v>164</v>
      </c>
    </row>
    <row r="1845" spans="2:51" s="13" customFormat="1" x14ac:dyDescent="0.2">
      <c r="B1845" s="188"/>
      <c r="D1845" s="183" t="s">
        <v>177</v>
      </c>
      <c r="E1845" s="189" t="s">
        <v>1</v>
      </c>
      <c r="F1845" s="190" t="s">
        <v>2909</v>
      </c>
      <c r="H1845" s="189" t="s">
        <v>1</v>
      </c>
      <c r="I1845" s="191"/>
      <c r="L1845" s="188"/>
      <c r="M1845" s="192"/>
      <c r="N1845" s="193"/>
      <c r="O1845" s="193"/>
      <c r="P1845" s="193"/>
      <c r="Q1845" s="193"/>
      <c r="R1845" s="193"/>
      <c r="S1845" s="193"/>
      <c r="T1845" s="194"/>
      <c r="AT1845" s="189" t="s">
        <v>177</v>
      </c>
      <c r="AU1845" s="189" t="s">
        <v>86</v>
      </c>
      <c r="AV1845" s="13" t="s">
        <v>84</v>
      </c>
      <c r="AW1845" s="13" t="s">
        <v>34</v>
      </c>
      <c r="AX1845" s="13" t="s">
        <v>77</v>
      </c>
      <c r="AY1845" s="189" t="s">
        <v>164</v>
      </c>
    </row>
    <row r="1846" spans="2:51" s="14" customFormat="1" x14ac:dyDescent="0.2">
      <c r="B1846" s="195"/>
      <c r="D1846" s="183" t="s">
        <v>177</v>
      </c>
      <c r="E1846" s="196" t="s">
        <v>1</v>
      </c>
      <c r="F1846" s="197" t="s">
        <v>3065</v>
      </c>
      <c r="H1846" s="198">
        <v>15.708</v>
      </c>
      <c r="I1846" s="199"/>
      <c r="L1846" s="195"/>
      <c r="M1846" s="200"/>
      <c r="N1846" s="201"/>
      <c r="O1846" s="201"/>
      <c r="P1846" s="201"/>
      <c r="Q1846" s="201"/>
      <c r="R1846" s="201"/>
      <c r="S1846" s="201"/>
      <c r="T1846" s="202"/>
      <c r="AT1846" s="196" t="s">
        <v>177</v>
      </c>
      <c r="AU1846" s="196" t="s">
        <v>86</v>
      </c>
      <c r="AV1846" s="14" t="s">
        <v>86</v>
      </c>
      <c r="AW1846" s="14" t="s">
        <v>34</v>
      </c>
      <c r="AX1846" s="14" t="s">
        <v>77</v>
      </c>
      <c r="AY1846" s="196" t="s">
        <v>164</v>
      </c>
    </row>
    <row r="1847" spans="2:51" s="13" customFormat="1" x14ac:dyDescent="0.2">
      <c r="B1847" s="188"/>
      <c r="D1847" s="183" t="s">
        <v>177</v>
      </c>
      <c r="E1847" s="189" t="s">
        <v>1</v>
      </c>
      <c r="F1847" s="190" t="s">
        <v>2911</v>
      </c>
      <c r="H1847" s="189" t="s">
        <v>1</v>
      </c>
      <c r="I1847" s="191"/>
      <c r="L1847" s="188"/>
      <c r="M1847" s="192"/>
      <c r="N1847" s="193"/>
      <c r="O1847" s="193"/>
      <c r="P1847" s="193"/>
      <c r="Q1847" s="193"/>
      <c r="R1847" s="193"/>
      <c r="S1847" s="193"/>
      <c r="T1847" s="194"/>
      <c r="AT1847" s="189" t="s">
        <v>177</v>
      </c>
      <c r="AU1847" s="189" t="s">
        <v>86</v>
      </c>
      <c r="AV1847" s="13" t="s">
        <v>84</v>
      </c>
      <c r="AW1847" s="13" t="s">
        <v>34</v>
      </c>
      <c r="AX1847" s="13" t="s">
        <v>77</v>
      </c>
      <c r="AY1847" s="189" t="s">
        <v>164</v>
      </c>
    </row>
    <row r="1848" spans="2:51" s="14" customFormat="1" x14ac:dyDescent="0.2">
      <c r="B1848" s="195"/>
      <c r="D1848" s="183" t="s">
        <v>177</v>
      </c>
      <c r="E1848" s="196" t="s">
        <v>1</v>
      </c>
      <c r="F1848" s="197" t="s">
        <v>3066</v>
      </c>
      <c r="H1848" s="198">
        <v>3.9169999999999998</v>
      </c>
      <c r="I1848" s="199"/>
      <c r="L1848" s="195"/>
      <c r="M1848" s="200"/>
      <c r="N1848" s="201"/>
      <c r="O1848" s="201"/>
      <c r="P1848" s="201"/>
      <c r="Q1848" s="201"/>
      <c r="R1848" s="201"/>
      <c r="S1848" s="201"/>
      <c r="T1848" s="202"/>
      <c r="AT1848" s="196" t="s">
        <v>177</v>
      </c>
      <c r="AU1848" s="196" t="s">
        <v>86</v>
      </c>
      <c r="AV1848" s="14" t="s">
        <v>86</v>
      </c>
      <c r="AW1848" s="14" t="s">
        <v>34</v>
      </c>
      <c r="AX1848" s="14" t="s">
        <v>77</v>
      </c>
      <c r="AY1848" s="196" t="s">
        <v>164</v>
      </c>
    </row>
    <row r="1849" spans="2:51" s="16" customFormat="1" x14ac:dyDescent="0.2">
      <c r="B1849" s="215"/>
      <c r="D1849" s="183" t="s">
        <v>177</v>
      </c>
      <c r="E1849" s="216" t="s">
        <v>1</v>
      </c>
      <c r="F1849" s="217" t="s">
        <v>235</v>
      </c>
      <c r="H1849" s="218">
        <v>43.9</v>
      </c>
      <c r="I1849" s="219"/>
      <c r="L1849" s="215"/>
      <c r="M1849" s="220"/>
      <c r="N1849" s="221"/>
      <c r="O1849" s="221"/>
      <c r="P1849" s="221"/>
      <c r="Q1849" s="221"/>
      <c r="R1849" s="221"/>
      <c r="S1849" s="221"/>
      <c r="T1849" s="222"/>
      <c r="AT1849" s="216" t="s">
        <v>177</v>
      </c>
      <c r="AU1849" s="216" t="s">
        <v>86</v>
      </c>
      <c r="AV1849" s="16" t="s">
        <v>236</v>
      </c>
      <c r="AW1849" s="16" t="s">
        <v>34</v>
      </c>
      <c r="AX1849" s="16" t="s">
        <v>77</v>
      </c>
      <c r="AY1849" s="216" t="s">
        <v>164</v>
      </c>
    </row>
    <row r="1850" spans="2:51" s="13" customFormat="1" x14ac:dyDescent="0.2">
      <c r="B1850" s="188"/>
      <c r="D1850" s="183" t="s">
        <v>177</v>
      </c>
      <c r="E1850" s="189" t="s">
        <v>1</v>
      </c>
      <c r="F1850" s="190" t="s">
        <v>2913</v>
      </c>
      <c r="H1850" s="189" t="s">
        <v>1</v>
      </c>
      <c r="I1850" s="191"/>
      <c r="L1850" s="188"/>
      <c r="M1850" s="192"/>
      <c r="N1850" s="193"/>
      <c r="O1850" s="193"/>
      <c r="P1850" s="193"/>
      <c r="Q1850" s="193"/>
      <c r="R1850" s="193"/>
      <c r="S1850" s="193"/>
      <c r="T1850" s="194"/>
      <c r="AT1850" s="189" t="s">
        <v>177</v>
      </c>
      <c r="AU1850" s="189" t="s">
        <v>86</v>
      </c>
      <c r="AV1850" s="13" t="s">
        <v>84</v>
      </c>
      <c r="AW1850" s="13" t="s">
        <v>34</v>
      </c>
      <c r="AX1850" s="13" t="s">
        <v>77</v>
      </c>
      <c r="AY1850" s="189" t="s">
        <v>164</v>
      </c>
    </row>
    <row r="1851" spans="2:51" s="13" customFormat="1" x14ac:dyDescent="0.2">
      <c r="B1851" s="188"/>
      <c r="D1851" s="183" t="s">
        <v>177</v>
      </c>
      <c r="E1851" s="189" t="s">
        <v>1</v>
      </c>
      <c r="F1851" s="190" t="s">
        <v>2914</v>
      </c>
      <c r="H1851" s="189" t="s">
        <v>1</v>
      </c>
      <c r="I1851" s="191"/>
      <c r="L1851" s="188"/>
      <c r="M1851" s="192"/>
      <c r="N1851" s="193"/>
      <c r="O1851" s="193"/>
      <c r="P1851" s="193"/>
      <c r="Q1851" s="193"/>
      <c r="R1851" s="193"/>
      <c r="S1851" s="193"/>
      <c r="T1851" s="194"/>
      <c r="AT1851" s="189" t="s">
        <v>177</v>
      </c>
      <c r="AU1851" s="189" t="s">
        <v>86</v>
      </c>
      <c r="AV1851" s="13" t="s">
        <v>84</v>
      </c>
      <c r="AW1851" s="13" t="s">
        <v>34</v>
      </c>
      <c r="AX1851" s="13" t="s">
        <v>77</v>
      </c>
      <c r="AY1851" s="189" t="s">
        <v>164</v>
      </c>
    </row>
    <row r="1852" spans="2:51" s="14" customFormat="1" x14ac:dyDescent="0.2">
      <c r="B1852" s="195"/>
      <c r="D1852" s="183" t="s">
        <v>177</v>
      </c>
      <c r="E1852" s="196" t="s">
        <v>1</v>
      </c>
      <c r="F1852" s="197" t="s">
        <v>3067</v>
      </c>
      <c r="H1852" s="198">
        <v>1.0369999999999999</v>
      </c>
      <c r="I1852" s="199"/>
      <c r="L1852" s="195"/>
      <c r="M1852" s="200"/>
      <c r="N1852" s="201"/>
      <c r="O1852" s="201"/>
      <c r="P1852" s="201"/>
      <c r="Q1852" s="201"/>
      <c r="R1852" s="201"/>
      <c r="S1852" s="201"/>
      <c r="T1852" s="202"/>
      <c r="AT1852" s="196" t="s">
        <v>177</v>
      </c>
      <c r="AU1852" s="196" t="s">
        <v>86</v>
      </c>
      <c r="AV1852" s="14" t="s">
        <v>86</v>
      </c>
      <c r="AW1852" s="14" t="s">
        <v>34</v>
      </c>
      <c r="AX1852" s="14" t="s">
        <v>77</v>
      </c>
      <c r="AY1852" s="196" t="s">
        <v>164</v>
      </c>
    </row>
    <row r="1853" spans="2:51" s="16" customFormat="1" x14ac:dyDescent="0.2">
      <c r="B1853" s="215"/>
      <c r="D1853" s="183" t="s">
        <v>177</v>
      </c>
      <c r="E1853" s="216" t="s">
        <v>1</v>
      </c>
      <c r="F1853" s="217" t="s">
        <v>235</v>
      </c>
      <c r="H1853" s="218">
        <v>1.0369999999999999</v>
      </c>
      <c r="I1853" s="219"/>
      <c r="L1853" s="215"/>
      <c r="M1853" s="220"/>
      <c r="N1853" s="221"/>
      <c r="O1853" s="221"/>
      <c r="P1853" s="221"/>
      <c r="Q1853" s="221"/>
      <c r="R1853" s="221"/>
      <c r="S1853" s="221"/>
      <c r="T1853" s="222"/>
      <c r="AT1853" s="216" t="s">
        <v>177</v>
      </c>
      <c r="AU1853" s="216" t="s">
        <v>86</v>
      </c>
      <c r="AV1853" s="16" t="s">
        <v>236</v>
      </c>
      <c r="AW1853" s="16" t="s">
        <v>34</v>
      </c>
      <c r="AX1853" s="16" t="s">
        <v>77</v>
      </c>
      <c r="AY1853" s="216" t="s">
        <v>164</v>
      </c>
    </row>
    <row r="1854" spans="2:51" s="13" customFormat="1" x14ac:dyDescent="0.2">
      <c r="B1854" s="188"/>
      <c r="D1854" s="183" t="s">
        <v>177</v>
      </c>
      <c r="E1854" s="189" t="s">
        <v>1</v>
      </c>
      <c r="F1854" s="190" t="s">
        <v>2916</v>
      </c>
      <c r="H1854" s="189" t="s">
        <v>1</v>
      </c>
      <c r="I1854" s="191"/>
      <c r="L1854" s="188"/>
      <c r="M1854" s="192"/>
      <c r="N1854" s="193"/>
      <c r="O1854" s="193"/>
      <c r="P1854" s="193"/>
      <c r="Q1854" s="193"/>
      <c r="R1854" s="193"/>
      <c r="S1854" s="193"/>
      <c r="T1854" s="194"/>
      <c r="AT1854" s="189" t="s">
        <v>177</v>
      </c>
      <c r="AU1854" s="189" t="s">
        <v>86</v>
      </c>
      <c r="AV1854" s="13" t="s">
        <v>84</v>
      </c>
      <c r="AW1854" s="13" t="s">
        <v>34</v>
      </c>
      <c r="AX1854" s="13" t="s">
        <v>77</v>
      </c>
      <c r="AY1854" s="189" t="s">
        <v>164</v>
      </c>
    </row>
    <row r="1855" spans="2:51" s="13" customFormat="1" x14ac:dyDescent="0.2">
      <c r="B1855" s="188"/>
      <c r="D1855" s="183" t="s">
        <v>177</v>
      </c>
      <c r="E1855" s="189" t="s">
        <v>1</v>
      </c>
      <c r="F1855" s="190" t="s">
        <v>2917</v>
      </c>
      <c r="H1855" s="189" t="s">
        <v>1</v>
      </c>
      <c r="I1855" s="191"/>
      <c r="L1855" s="188"/>
      <c r="M1855" s="192"/>
      <c r="N1855" s="193"/>
      <c r="O1855" s="193"/>
      <c r="P1855" s="193"/>
      <c r="Q1855" s="193"/>
      <c r="R1855" s="193"/>
      <c r="S1855" s="193"/>
      <c r="T1855" s="194"/>
      <c r="AT1855" s="189" t="s">
        <v>177</v>
      </c>
      <c r="AU1855" s="189" t="s">
        <v>86</v>
      </c>
      <c r="AV1855" s="13" t="s">
        <v>84</v>
      </c>
      <c r="AW1855" s="13" t="s">
        <v>34</v>
      </c>
      <c r="AX1855" s="13" t="s">
        <v>77</v>
      </c>
      <c r="AY1855" s="189" t="s">
        <v>164</v>
      </c>
    </row>
    <row r="1856" spans="2:51" s="13" customFormat="1" x14ac:dyDescent="0.2">
      <c r="B1856" s="188"/>
      <c r="D1856" s="183" t="s">
        <v>177</v>
      </c>
      <c r="E1856" s="189" t="s">
        <v>1</v>
      </c>
      <c r="F1856" s="190" t="s">
        <v>2918</v>
      </c>
      <c r="H1856" s="189" t="s">
        <v>1</v>
      </c>
      <c r="I1856" s="191"/>
      <c r="L1856" s="188"/>
      <c r="M1856" s="192"/>
      <c r="N1856" s="193"/>
      <c r="O1856" s="193"/>
      <c r="P1856" s="193"/>
      <c r="Q1856" s="193"/>
      <c r="R1856" s="193"/>
      <c r="S1856" s="193"/>
      <c r="T1856" s="194"/>
      <c r="AT1856" s="189" t="s">
        <v>177</v>
      </c>
      <c r="AU1856" s="189" t="s">
        <v>86</v>
      </c>
      <c r="AV1856" s="13" t="s">
        <v>84</v>
      </c>
      <c r="AW1856" s="13" t="s">
        <v>34</v>
      </c>
      <c r="AX1856" s="13" t="s">
        <v>77</v>
      </c>
      <c r="AY1856" s="189" t="s">
        <v>164</v>
      </c>
    </row>
    <row r="1857" spans="2:51" s="13" customFormat="1" x14ac:dyDescent="0.2">
      <c r="B1857" s="188"/>
      <c r="D1857" s="183" t="s">
        <v>177</v>
      </c>
      <c r="E1857" s="189" t="s">
        <v>1</v>
      </c>
      <c r="F1857" s="190" t="s">
        <v>2919</v>
      </c>
      <c r="H1857" s="189" t="s">
        <v>1</v>
      </c>
      <c r="I1857" s="191"/>
      <c r="L1857" s="188"/>
      <c r="M1857" s="192"/>
      <c r="N1857" s="193"/>
      <c r="O1857" s="193"/>
      <c r="P1857" s="193"/>
      <c r="Q1857" s="193"/>
      <c r="R1857" s="193"/>
      <c r="S1857" s="193"/>
      <c r="T1857" s="194"/>
      <c r="AT1857" s="189" t="s">
        <v>177</v>
      </c>
      <c r="AU1857" s="189" t="s">
        <v>86</v>
      </c>
      <c r="AV1857" s="13" t="s">
        <v>84</v>
      </c>
      <c r="AW1857" s="13" t="s">
        <v>34</v>
      </c>
      <c r="AX1857" s="13" t="s">
        <v>77</v>
      </c>
      <c r="AY1857" s="189" t="s">
        <v>164</v>
      </c>
    </row>
    <row r="1858" spans="2:51" s="14" customFormat="1" x14ac:dyDescent="0.2">
      <c r="B1858" s="195"/>
      <c r="D1858" s="183" t="s">
        <v>177</v>
      </c>
      <c r="E1858" s="196" t="s">
        <v>1</v>
      </c>
      <c r="F1858" s="197" t="s">
        <v>3068</v>
      </c>
      <c r="H1858" s="198">
        <v>5.0629999999999997</v>
      </c>
      <c r="I1858" s="199"/>
      <c r="L1858" s="195"/>
      <c r="M1858" s="200"/>
      <c r="N1858" s="201"/>
      <c r="O1858" s="201"/>
      <c r="P1858" s="201"/>
      <c r="Q1858" s="201"/>
      <c r="R1858" s="201"/>
      <c r="S1858" s="201"/>
      <c r="T1858" s="202"/>
      <c r="AT1858" s="196" t="s">
        <v>177</v>
      </c>
      <c r="AU1858" s="196" t="s">
        <v>86</v>
      </c>
      <c r="AV1858" s="14" t="s">
        <v>86</v>
      </c>
      <c r="AW1858" s="14" t="s">
        <v>34</v>
      </c>
      <c r="AX1858" s="14" t="s">
        <v>77</v>
      </c>
      <c r="AY1858" s="196" t="s">
        <v>164</v>
      </c>
    </row>
    <row r="1859" spans="2:51" s="16" customFormat="1" x14ac:dyDescent="0.2">
      <c r="B1859" s="215"/>
      <c r="D1859" s="183" t="s">
        <v>177</v>
      </c>
      <c r="E1859" s="216" t="s">
        <v>1</v>
      </c>
      <c r="F1859" s="217" t="s">
        <v>235</v>
      </c>
      <c r="H1859" s="218">
        <v>5.0629999999999997</v>
      </c>
      <c r="I1859" s="219"/>
      <c r="L1859" s="215"/>
      <c r="M1859" s="220"/>
      <c r="N1859" s="221"/>
      <c r="O1859" s="221"/>
      <c r="P1859" s="221"/>
      <c r="Q1859" s="221"/>
      <c r="R1859" s="221"/>
      <c r="S1859" s="221"/>
      <c r="T1859" s="222"/>
      <c r="AT1859" s="216" t="s">
        <v>177</v>
      </c>
      <c r="AU1859" s="216" t="s">
        <v>86</v>
      </c>
      <c r="AV1859" s="16" t="s">
        <v>236</v>
      </c>
      <c r="AW1859" s="16" t="s">
        <v>34</v>
      </c>
      <c r="AX1859" s="16" t="s">
        <v>77</v>
      </c>
      <c r="AY1859" s="216" t="s">
        <v>164</v>
      </c>
    </row>
    <row r="1860" spans="2:51" s="13" customFormat="1" x14ac:dyDescent="0.2">
      <c r="B1860" s="188"/>
      <c r="D1860" s="183" t="s">
        <v>177</v>
      </c>
      <c r="E1860" s="189" t="s">
        <v>1</v>
      </c>
      <c r="F1860" s="190" t="s">
        <v>2921</v>
      </c>
      <c r="H1860" s="189" t="s">
        <v>1</v>
      </c>
      <c r="I1860" s="191"/>
      <c r="L1860" s="188"/>
      <c r="M1860" s="192"/>
      <c r="N1860" s="193"/>
      <c r="O1860" s="193"/>
      <c r="P1860" s="193"/>
      <c r="Q1860" s="193"/>
      <c r="R1860" s="193"/>
      <c r="S1860" s="193"/>
      <c r="T1860" s="194"/>
      <c r="AT1860" s="189" t="s">
        <v>177</v>
      </c>
      <c r="AU1860" s="189" t="s">
        <v>86</v>
      </c>
      <c r="AV1860" s="13" t="s">
        <v>84</v>
      </c>
      <c r="AW1860" s="13" t="s">
        <v>34</v>
      </c>
      <c r="AX1860" s="13" t="s">
        <v>77</v>
      </c>
      <c r="AY1860" s="189" t="s">
        <v>164</v>
      </c>
    </row>
    <row r="1861" spans="2:51" s="13" customFormat="1" x14ac:dyDescent="0.2">
      <c r="B1861" s="188"/>
      <c r="D1861" s="183" t="s">
        <v>177</v>
      </c>
      <c r="E1861" s="189" t="s">
        <v>1</v>
      </c>
      <c r="F1861" s="190" t="s">
        <v>2922</v>
      </c>
      <c r="H1861" s="189" t="s">
        <v>1</v>
      </c>
      <c r="I1861" s="191"/>
      <c r="L1861" s="188"/>
      <c r="M1861" s="192"/>
      <c r="N1861" s="193"/>
      <c r="O1861" s="193"/>
      <c r="P1861" s="193"/>
      <c r="Q1861" s="193"/>
      <c r="R1861" s="193"/>
      <c r="S1861" s="193"/>
      <c r="T1861" s="194"/>
      <c r="AT1861" s="189" t="s">
        <v>177</v>
      </c>
      <c r="AU1861" s="189" t="s">
        <v>86</v>
      </c>
      <c r="AV1861" s="13" t="s">
        <v>84</v>
      </c>
      <c r="AW1861" s="13" t="s">
        <v>34</v>
      </c>
      <c r="AX1861" s="13" t="s">
        <v>77</v>
      </c>
      <c r="AY1861" s="189" t="s">
        <v>164</v>
      </c>
    </row>
    <row r="1862" spans="2:51" s="14" customFormat="1" x14ac:dyDescent="0.2">
      <c r="B1862" s="195"/>
      <c r="D1862" s="183" t="s">
        <v>177</v>
      </c>
      <c r="E1862" s="196" t="s">
        <v>1</v>
      </c>
      <c r="F1862" s="197" t="s">
        <v>3069</v>
      </c>
      <c r="H1862" s="198">
        <v>1.2150000000000001</v>
      </c>
      <c r="I1862" s="199"/>
      <c r="L1862" s="195"/>
      <c r="M1862" s="200"/>
      <c r="N1862" s="201"/>
      <c r="O1862" s="201"/>
      <c r="P1862" s="201"/>
      <c r="Q1862" s="201"/>
      <c r="R1862" s="201"/>
      <c r="S1862" s="201"/>
      <c r="T1862" s="202"/>
      <c r="AT1862" s="196" t="s">
        <v>177</v>
      </c>
      <c r="AU1862" s="196" t="s">
        <v>86</v>
      </c>
      <c r="AV1862" s="14" t="s">
        <v>86</v>
      </c>
      <c r="AW1862" s="14" t="s">
        <v>34</v>
      </c>
      <c r="AX1862" s="14" t="s">
        <v>77</v>
      </c>
      <c r="AY1862" s="196" t="s">
        <v>164</v>
      </c>
    </row>
    <row r="1863" spans="2:51" s="16" customFormat="1" x14ac:dyDescent="0.2">
      <c r="B1863" s="215"/>
      <c r="D1863" s="183" t="s">
        <v>177</v>
      </c>
      <c r="E1863" s="216" t="s">
        <v>1</v>
      </c>
      <c r="F1863" s="217" t="s">
        <v>235</v>
      </c>
      <c r="H1863" s="218">
        <v>1.2150000000000001</v>
      </c>
      <c r="I1863" s="219"/>
      <c r="L1863" s="215"/>
      <c r="M1863" s="220"/>
      <c r="N1863" s="221"/>
      <c r="O1863" s="221"/>
      <c r="P1863" s="221"/>
      <c r="Q1863" s="221"/>
      <c r="R1863" s="221"/>
      <c r="S1863" s="221"/>
      <c r="T1863" s="222"/>
      <c r="AT1863" s="216" t="s">
        <v>177</v>
      </c>
      <c r="AU1863" s="216" t="s">
        <v>86</v>
      </c>
      <c r="AV1863" s="16" t="s">
        <v>236</v>
      </c>
      <c r="AW1863" s="16" t="s">
        <v>34</v>
      </c>
      <c r="AX1863" s="16" t="s">
        <v>77</v>
      </c>
      <c r="AY1863" s="216" t="s">
        <v>164</v>
      </c>
    </row>
    <row r="1864" spans="2:51" s="13" customFormat="1" x14ac:dyDescent="0.2">
      <c r="B1864" s="188"/>
      <c r="D1864" s="183" t="s">
        <v>177</v>
      </c>
      <c r="E1864" s="189" t="s">
        <v>1</v>
      </c>
      <c r="F1864" s="190" t="s">
        <v>2803</v>
      </c>
      <c r="H1864" s="189" t="s">
        <v>1</v>
      </c>
      <c r="I1864" s="191"/>
      <c r="L1864" s="188"/>
      <c r="M1864" s="192"/>
      <c r="N1864" s="193"/>
      <c r="O1864" s="193"/>
      <c r="P1864" s="193"/>
      <c r="Q1864" s="193"/>
      <c r="R1864" s="193"/>
      <c r="S1864" s="193"/>
      <c r="T1864" s="194"/>
      <c r="AT1864" s="189" t="s">
        <v>177</v>
      </c>
      <c r="AU1864" s="189" t="s">
        <v>86</v>
      </c>
      <c r="AV1864" s="13" t="s">
        <v>84</v>
      </c>
      <c r="AW1864" s="13" t="s">
        <v>34</v>
      </c>
      <c r="AX1864" s="13" t="s">
        <v>77</v>
      </c>
      <c r="AY1864" s="189" t="s">
        <v>164</v>
      </c>
    </row>
    <row r="1865" spans="2:51" s="13" customFormat="1" x14ac:dyDescent="0.2">
      <c r="B1865" s="188"/>
      <c r="D1865" s="183" t="s">
        <v>177</v>
      </c>
      <c r="E1865" s="189" t="s">
        <v>1</v>
      </c>
      <c r="F1865" s="190" t="s">
        <v>2924</v>
      </c>
      <c r="H1865" s="189" t="s">
        <v>1</v>
      </c>
      <c r="I1865" s="191"/>
      <c r="L1865" s="188"/>
      <c r="M1865" s="192"/>
      <c r="N1865" s="193"/>
      <c r="O1865" s="193"/>
      <c r="P1865" s="193"/>
      <c r="Q1865" s="193"/>
      <c r="R1865" s="193"/>
      <c r="S1865" s="193"/>
      <c r="T1865" s="194"/>
      <c r="AT1865" s="189" t="s">
        <v>177</v>
      </c>
      <c r="AU1865" s="189" t="s">
        <v>86</v>
      </c>
      <c r="AV1865" s="13" t="s">
        <v>84</v>
      </c>
      <c r="AW1865" s="13" t="s">
        <v>34</v>
      </c>
      <c r="AX1865" s="13" t="s">
        <v>77</v>
      </c>
      <c r="AY1865" s="189" t="s">
        <v>164</v>
      </c>
    </row>
    <row r="1866" spans="2:51" s="13" customFormat="1" x14ac:dyDescent="0.2">
      <c r="B1866" s="188"/>
      <c r="D1866" s="183" t="s">
        <v>177</v>
      </c>
      <c r="E1866" s="189" t="s">
        <v>1</v>
      </c>
      <c r="F1866" s="190" t="s">
        <v>2805</v>
      </c>
      <c r="H1866" s="189" t="s">
        <v>1</v>
      </c>
      <c r="I1866" s="191"/>
      <c r="L1866" s="188"/>
      <c r="M1866" s="192"/>
      <c r="N1866" s="193"/>
      <c r="O1866" s="193"/>
      <c r="P1866" s="193"/>
      <c r="Q1866" s="193"/>
      <c r="R1866" s="193"/>
      <c r="S1866" s="193"/>
      <c r="T1866" s="194"/>
      <c r="AT1866" s="189" t="s">
        <v>177</v>
      </c>
      <c r="AU1866" s="189" t="s">
        <v>86</v>
      </c>
      <c r="AV1866" s="13" t="s">
        <v>84</v>
      </c>
      <c r="AW1866" s="13" t="s">
        <v>34</v>
      </c>
      <c r="AX1866" s="13" t="s">
        <v>77</v>
      </c>
      <c r="AY1866" s="189" t="s">
        <v>164</v>
      </c>
    </row>
    <row r="1867" spans="2:51" s="14" customFormat="1" x14ac:dyDescent="0.2">
      <c r="B1867" s="195"/>
      <c r="D1867" s="183" t="s">
        <v>177</v>
      </c>
      <c r="E1867" s="196" t="s">
        <v>1</v>
      </c>
      <c r="F1867" s="197" t="s">
        <v>3070</v>
      </c>
      <c r="H1867" s="198">
        <v>7.6559999999999997</v>
      </c>
      <c r="I1867" s="199"/>
      <c r="L1867" s="195"/>
      <c r="M1867" s="200"/>
      <c r="N1867" s="201"/>
      <c r="O1867" s="201"/>
      <c r="P1867" s="201"/>
      <c r="Q1867" s="201"/>
      <c r="R1867" s="201"/>
      <c r="S1867" s="201"/>
      <c r="T1867" s="202"/>
      <c r="AT1867" s="196" t="s">
        <v>177</v>
      </c>
      <c r="AU1867" s="196" t="s">
        <v>86</v>
      </c>
      <c r="AV1867" s="14" t="s">
        <v>86</v>
      </c>
      <c r="AW1867" s="14" t="s">
        <v>34</v>
      </c>
      <c r="AX1867" s="14" t="s">
        <v>77</v>
      </c>
      <c r="AY1867" s="196" t="s">
        <v>164</v>
      </c>
    </row>
    <row r="1868" spans="2:51" s="13" customFormat="1" x14ac:dyDescent="0.2">
      <c r="B1868" s="188"/>
      <c r="D1868" s="183" t="s">
        <v>177</v>
      </c>
      <c r="E1868" s="189" t="s">
        <v>1</v>
      </c>
      <c r="F1868" s="190" t="s">
        <v>2926</v>
      </c>
      <c r="H1868" s="189" t="s">
        <v>1</v>
      </c>
      <c r="I1868" s="191"/>
      <c r="L1868" s="188"/>
      <c r="M1868" s="192"/>
      <c r="N1868" s="193"/>
      <c r="O1868" s="193"/>
      <c r="P1868" s="193"/>
      <c r="Q1868" s="193"/>
      <c r="R1868" s="193"/>
      <c r="S1868" s="193"/>
      <c r="T1868" s="194"/>
      <c r="AT1868" s="189" t="s">
        <v>177</v>
      </c>
      <c r="AU1868" s="189" t="s">
        <v>86</v>
      </c>
      <c r="AV1868" s="13" t="s">
        <v>84</v>
      </c>
      <c r="AW1868" s="13" t="s">
        <v>34</v>
      </c>
      <c r="AX1868" s="13" t="s">
        <v>77</v>
      </c>
      <c r="AY1868" s="189" t="s">
        <v>164</v>
      </c>
    </row>
    <row r="1869" spans="2:51" s="14" customFormat="1" x14ac:dyDescent="0.2">
      <c r="B1869" s="195"/>
      <c r="D1869" s="183" t="s">
        <v>177</v>
      </c>
      <c r="E1869" s="196" t="s">
        <v>1</v>
      </c>
      <c r="F1869" s="197" t="s">
        <v>3071</v>
      </c>
      <c r="H1869" s="198">
        <v>6.1269999999999998</v>
      </c>
      <c r="I1869" s="199"/>
      <c r="L1869" s="195"/>
      <c r="M1869" s="200"/>
      <c r="N1869" s="201"/>
      <c r="O1869" s="201"/>
      <c r="P1869" s="201"/>
      <c r="Q1869" s="201"/>
      <c r="R1869" s="201"/>
      <c r="S1869" s="201"/>
      <c r="T1869" s="202"/>
      <c r="AT1869" s="196" t="s">
        <v>177</v>
      </c>
      <c r="AU1869" s="196" t="s">
        <v>86</v>
      </c>
      <c r="AV1869" s="14" t="s">
        <v>86</v>
      </c>
      <c r="AW1869" s="14" t="s">
        <v>34</v>
      </c>
      <c r="AX1869" s="14" t="s">
        <v>77</v>
      </c>
      <c r="AY1869" s="196" t="s">
        <v>164</v>
      </c>
    </row>
    <row r="1870" spans="2:51" s="16" customFormat="1" x14ac:dyDescent="0.2">
      <c r="B1870" s="215"/>
      <c r="D1870" s="183" t="s">
        <v>177</v>
      </c>
      <c r="E1870" s="216" t="s">
        <v>1</v>
      </c>
      <c r="F1870" s="217" t="s">
        <v>235</v>
      </c>
      <c r="H1870" s="218">
        <v>13.782999999999999</v>
      </c>
      <c r="I1870" s="219"/>
      <c r="L1870" s="215"/>
      <c r="M1870" s="220"/>
      <c r="N1870" s="221"/>
      <c r="O1870" s="221"/>
      <c r="P1870" s="221"/>
      <c r="Q1870" s="221"/>
      <c r="R1870" s="221"/>
      <c r="S1870" s="221"/>
      <c r="T1870" s="222"/>
      <c r="AT1870" s="216" t="s">
        <v>177</v>
      </c>
      <c r="AU1870" s="216" t="s">
        <v>86</v>
      </c>
      <c r="AV1870" s="16" t="s">
        <v>236</v>
      </c>
      <c r="AW1870" s="16" t="s">
        <v>34</v>
      </c>
      <c r="AX1870" s="16" t="s">
        <v>77</v>
      </c>
      <c r="AY1870" s="216" t="s">
        <v>164</v>
      </c>
    </row>
    <row r="1871" spans="2:51" s="13" customFormat="1" x14ac:dyDescent="0.2">
      <c r="B1871" s="188"/>
      <c r="D1871" s="183" t="s">
        <v>177</v>
      </c>
      <c r="E1871" s="189" t="s">
        <v>1</v>
      </c>
      <c r="F1871" s="190" t="s">
        <v>2958</v>
      </c>
      <c r="H1871" s="189" t="s">
        <v>1</v>
      </c>
      <c r="I1871" s="191"/>
      <c r="L1871" s="188"/>
      <c r="M1871" s="192"/>
      <c r="N1871" s="193"/>
      <c r="O1871" s="193"/>
      <c r="P1871" s="193"/>
      <c r="Q1871" s="193"/>
      <c r="R1871" s="193"/>
      <c r="S1871" s="193"/>
      <c r="T1871" s="194"/>
      <c r="AT1871" s="189" t="s">
        <v>177</v>
      </c>
      <c r="AU1871" s="189" t="s">
        <v>86</v>
      </c>
      <c r="AV1871" s="13" t="s">
        <v>84</v>
      </c>
      <c r="AW1871" s="13" t="s">
        <v>34</v>
      </c>
      <c r="AX1871" s="13" t="s">
        <v>77</v>
      </c>
      <c r="AY1871" s="189" t="s">
        <v>164</v>
      </c>
    </row>
    <row r="1872" spans="2:51" s="13" customFormat="1" x14ac:dyDescent="0.2">
      <c r="B1872" s="188"/>
      <c r="D1872" s="183" t="s">
        <v>177</v>
      </c>
      <c r="E1872" s="189" t="s">
        <v>1</v>
      </c>
      <c r="F1872" s="190" t="s">
        <v>2959</v>
      </c>
      <c r="H1872" s="189" t="s">
        <v>1</v>
      </c>
      <c r="I1872" s="191"/>
      <c r="L1872" s="188"/>
      <c r="M1872" s="192"/>
      <c r="N1872" s="193"/>
      <c r="O1872" s="193"/>
      <c r="P1872" s="193"/>
      <c r="Q1872" s="193"/>
      <c r="R1872" s="193"/>
      <c r="S1872" s="193"/>
      <c r="T1872" s="194"/>
      <c r="AT1872" s="189" t="s">
        <v>177</v>
      </c>
      <c r="AU1872" s="189" t="s">
        <v>86</v>
      </c>
      <c r="AV1872" s="13" t="s">
        <v>84</v>
      </c>
      <c r="AW1872" s="13" t="s">
        <v>34</v>
      </c>
      <c r="AX1872" s="13" t="s">
        <v>77</v>
      </c>
      <c r="AY1872" s="189" t="s">
        <v>164</v>
      </c>
    </row>
    <row r="1873" spans="1:65" s="13" customFormat="1" x14ac:dyDescent="0.2">
      <c r="B1873" s="188"/>
      <c r="D1873" s="183" t="s">
        <v>177</v>
      </c>
      <c r="E1873" s="189" t="s">
        <v>1</v>
      </c>
      <c r="F1873" s="190" t="s">
        <v>2960</v>
      </c>
      <c r="H1873" s="189" t="s">
        <v>1</v>
      </c>
      <c r="I1873" s="191"/>
      <c r="L1873" s="188"/>
      <c r="M1873" s="192"/>
      <c r="N1873" s="193"/>
      <c r="O1873" s="193"/>
      <c r="P1873" s="193"/>
      <c r="Q1873" s="193"/>
      <c r="R1873" s="193"/>
      <c r="S1873" s="193"/>
      <c r="T1873" s="194"/>
      <c r="AT1873" s="189" t="s">
        <v>177</v>
      </c>
      <c r="AU1873" s="189" t="s">
        <v>86</v>
      </c>
      <c r="AV1873" s="13" t="s">
        <v>84</v>
      </c>
      <c r="AW1873" s="13" t="s">
        <v>34</v>
      </c>
      <c r="AX1873" s="13" t="s">
        <v>77</v>
      </c>
      <c r="AY1873" s="189" t="s">
        <v>164</v>
      </c>
    </row>
    <row r="1874" spans="1:65" s="13" customFormat="1" x14ac:dyDescent="0.2">
      <c r="B1874" s="188"/>
      <c r="D1874" s="183" t="s">
        <v>177</v>
      </c>
      <c r="E1874" s="189" t="s">
        <v>1</v>
      </c>
      <c r="F1874" s="190" t="s">
        <v>2961</v>
      </c>
      <c r="H1874" s="189" t="s">
        <v>1</v>
      </c>
      <c r="I1874" s="191"/>
      <c r="L1874" s="188"/>
      <c r="M1874" s="192"/>
      <c r="N1874" s="193"/>
      <c r="O1874" s="193"/>
      <c r="P1874" s="193"/>
      <c r="Q1874" s="193"/>
      <c r="R1874" s="193"/>
      <c r="S1874" s="193"/>
      <c r="T1874" s="194"/>
      <c r="AT1874" s="189" t="s">
        <v>177</v>
      </c>
      <c r="AU1874" s="189" t="s">
        <v>86</v>
      </c>
      <c r="AV1874" s="13" t="s">
        <v>84</v>
      </c>
      <c r="AW1874" s="13" t="s">
        <v>34</v>
      </c>
      <c r="AX1874" s="13" t="s">
        <v>77</v>
      </c>
      <c r="AY1874" s="189" t="s">
        <v>164</v>
      </c>
    </row>
    <row r="1875" spans="1:65" s="14" customFormat="1" x14ac:dyDescent="0.2">
      <c r="B1875" s="195"/>
      <c r="D1875" s="183" t="s">
        <v>177</v>
      </c>
      <c r="E1875" s="196" t="s">
        <v>1</v>
      </c>
      <c r="F1875" s="197" t="s">
        <v>3072</v>
      </c>
      <c r="H1875" s="198">
        <v>13.05</v>
      </c>
      <c r="I1875" s="199"/>
      <c r="L1875" s="195"/>
      <c r="M1875" s="200"/>
      <c r="N1875" s="201"/>
      <c r="O1875" s="201"/>
      <c r="P1875" s="201"/>
      <c r="Q1875" s="201"/>
      <c r="R1875" s="201"/>
      <c r="S1875" s="201"/>
      <c r="T1875" s="202"/>
      <c r="AT1875" s="196" t="s">
        <v>177</v>
      </c>
      <c r="AU1875" s="196" t="s">
        <v>86</v>
      </c>
      <c r="AV1875" s="14" t="s">
        <v>86</v>
      </c>
      <c r="AW1875" s="14" t="s">
        <v>34</v>
      </c>
      <c r="AX1875" s="14" t="s">
        <v>77</v>
      </c>
      <c r="AY1875" s="196" t="s">
        <v>164</v>
      </c>
    </row>
    <row r="1876" spans="1:65" s="16" customFormat="1" x14ac:dyDescent="0.2">
      <c r="B1876" s="215"/>
      <c r="D1876" s="183" t="s">
        <v>177</v>
      </c>
      <c r="E1876" s="216" t="s">
        <v>1</v>
      </c>
      <c r="F1876" s="217" t="s">
        <v>235</v>
      </c>
      <c r="H1876" s="218">
        <v>13.05</v>
      </c>
      <c r="I1876" s="219"/>
      <c r="L1876" s="215"/>
      <c r="M1876" s="220"/>
      <c r="N1876" s="221"/>
      <c r="O1876" s="221"/>
      <c r="P1876" s="221"/>
      <c r="Q1876" s="221"/>
      <c r="R1876" s="221"/>
      <c r="S1876" s="221"/>
      <c r="T1876" s="222"/>
      <c r="AT1876" s="216" t="s">
        <v>177</v>
      </c>
      <c r="AU1876" s="216" t="s">
        <v>86</v>
      </c>
      <c r="AV1876" s="16" t="s">
        <v>236</v>
      </c>
      <c r="AW1876" s="16" t="s">
        <v>34</v>
      </c>
      <c r="AX1876" s="16" t="s">
        <v>77</v>
      </c>
      <c r="AY1876" s="216" t="s">
        <v>164</v>
      </c>
    </row>
    <row r="1877" spans="1:65" s="13" customFormat="1" x14ac:dyDescent="0.2">
      <c r="B1877" s="188"/>
      <c r="D1877" s="183" t="s">
        <v>177</v>
      </c>
      <c r="E1877" s="189" t="s">
        <v>1</v>
      </c>
      <c r="F1877" s="190" t="s">
        <v>2928</v>
      </c>
      <c r="H1877" s="189" t="s">
        <v>1</v>
      </c>
      <c r="I1877" s="191"/>
      <c r="L1877" s="188"/>
      <c r="M1877" s="192"/>
      <c r="N1877" s="193"/>
      <c r="O1877" s="193"/>
      <c r="P1877" s="193"/>
      <c r="Q1877" s="193"/>
      <c r="R1877" s="193"/>
      <c r="S1877" s="193"/>
      <c r="T1877" s="194"/>
      <c r="AT1877" s="189" t="s">
        <v>177</v>
      </c>
      <c r="AU1877" s="189" t="s">
        <v>86</v>
      </c>
      <c r="AV1877" s="13" t="s">
        <v>84</v>
      </c>
      <c r="AW1877" s="13" t="s">
        <v>34</v>
      </c>
      <c r="AX1877" s="13" t="s">
        <v>77</v>
      </c>
      <c r="AY1877" s="189" t="s">
        <v>164</v>
      </c>
    </row>
    <row r="1878" spans="1:65" s="13" customFormat="1" x14ac:dyDescent="0.2">
      <c r="B1878" s="188"/>
      <c r="D1878" s="183" t="s">
        <v>177</v>
      </c>
      <c r="E1878" s="189" t="s">
        <v>1</v>
      </c>
      <c r="F1878" s="190" t="s">
        <v>2929</v>
      </c>
      <c r="H1878" s="189" t="s">
        <v>1</v>
      </c>
      <c r="I1878" s="191"/>
      <c r="L1878" s="188"/>
      <c r="M1878" s="192"/>
      <c r="N1878" s="193"/>
      <c r="O1878" s="193"/>
      <c r="P1878" s="193"/>
      <c r="Q1878" s="193"/>
      <c r="R1878" s="193"/>
      <c r="S1878" s="193"/>
      <c r="T1878" s="194"/>
      <c r="AT1878" s="189" t="s">
        <v>177</v>
      </c>
      <c r="AU1878" s="189" t="s">
        <v>86</v>
      </c>
      <c r="AV1878" s="13" t="s">
        <v>84</v>
      </c>
      <c r="AW1878" s="13" t="s">
        <v>34</v>
      </c>
      <c r="AX1878" s="13" t="s">
        <v>77</v>
      </c>
      <c r="AY1878" s="189" t="s">
        <v>164</v>
      </c>
    </row>
    <row r="1879" spans="1:65" s="13" customFormat="1" x14ac:dyDescent="0.2">
      <c r="B1879" s="188"/>
      <c r="D1879" s="183" t="s">
        <v>177</v>
      </c>
      <c r="E1879" s="189" t="s">
        <v>1</v>
      </c>
      <c r="F1879" s="190" t="s">
        <v>2930</v>
      </c>
      <c r="H1879" s="189" t="s">
        <v>1</v>
      </c>
      <c r="I1879" s="191"/>
      <c r="L1879" s="188"/>
      <c r="M1879" s="192"/>
      <c r="N1879" s="193"/>
      <c r="O1879" s="193"/>
      <c r="P1879" s="193"/>
      <c r="Q1879" s="193"/>
      <c r="R1879" s="193"/>
      <c r="S1879" s="193"/>
      <c r="T1879" s="194"/>
      <c r="AT1879" s="189" t="s">
        <v>177</v>
      </c>
      <c r="AU1879" s="189" t="s">
        <v>86</v>
      </c>
      <c r="AV1879" s="13" t="s">
        <v>84</v>
      </c>
      <c r="AW1879" s="13" t="s">
        <v>34</v>
      </c>
      <c r="AX1879" s="13" t="s">
        <v>77</v>
      </c>
      <c r="AY1879" s="189" t="s">
        <v>164</v>
      </c>
    </row>
    <row r="1880" spans="1:65" s="14" customFormat="1" x14ac:dyDescent="0.2">
      <c r="B1880" s="195"/>
      <c r="D1880" s="183" t="s">
        <v>177</v>
      </c>
      <c r="E1880" s="196" t="s">
        <v>1</v>
      </c>
      <c r="F1880" s="197" t="s">
        <v>3073</v>
      </c>
      <c r="H1880" s="198">
        <v>23.4</v>
      </c>
      <c r="I1880" s="199"/>
      <c r="L1880" s="195"/>
      <c r="M1880" s="200"/>
      <c r="N1880" s="201"/>
      <c r="O1880" s="201"/>
      <c r="P1880" s="201"/>
      <c r="Q1880" s="201"/>
      <c r="R1880" s="201"/>
      <c r="S1880" s="201"/>
      <c r="T1880" s="202"/>
      <c r="AT1880" s="196" t="s">
        <v>177</v>
      </c>
      <c r="AU1880" s="196" t="s">
        <v>86</v>
      </c>
      <c r="AV1880" s="14" t="s">
        <v>86</v>
      </c>
      <c r="AW1880" s="14" t="s">
        <v>34</v>
      </c>
      <c r="AX1880" s="14" t="s">
        <v>77</v>
      </c>
      <c r="AY1880" s="196" t="s">
        <v>164</v>
      </c>
    </row>
    <row r="1881" spans="1:65" s="16" customFormat="1" x14ac:dyDescent="0.2">
      <c r="B1881" s="215"/>
      <c r="D1881" s="183" t="s">
        <v>177</v>
      </c>
      <c r="E1881" s="216" t="s">
        <v>1</v>
      </c>
      <c r="F1881" s="217" t="s">
        <v>235</v>
      </c>
      <c r="H1881" s="218">
        <v>23.4</v>
      </c>
      <c r="I1881" s="219"/>
      <c r="L1881" s="215"/>
      <c r="M1881" s="220"/>
      <c r="N1881" s="221"/>
      <c r="O1881" s="221"/>
      <c r="P1881" s="221"/>
      <c r="Q1881" s="221"/>
      <c r="R1881" s="221"/>
      <c r="S1881" s="221"/>
      <c r="T1881" s="222"/>
      <c r="AT1881" s="216" t="s">
        <v>177</v>
      </c>
      <c r="AU1881" s="216" t="s">
        <v>86</v>
      </c>
      <c r="AV1881" s="16" t="s">
        <v>236</v>
      </c>
      <c r="AW1881" s="16" t="s">
        <v>34</v>
      </c>
      <c r="AX1881" s="16" t="s">
        <v>77</v>
      </c>
      <c r="AY1881" s="216" t="s">
        <v>164</v>
      </c>
    </row>
    <row r="1882" spans="1:65" s="13" customFormat="1" x14ac:dyDescent="0.2">
      <c r="B1882" s="188"/>
      <c r="D1882" s="183" t="s">
        <v>177</v>
      </c>
      <c r="E1882" s="189" t="s">
        <v>1</v>
      </c>
      <c r="F1882" s="190" t="s">
        <v>3164</v>
      </c>
      <c r="H1882" s="189" t="s">
        <v>1</v>
      </c>
      <c r="I1882" s="191"/>
      <c r="L1882" s="188"/>
      <c r="M1882" s="192"/>
      <c r="N1882" s="193"/>
      <c r="O1882" s="193"/>
      <c r="P1882" s="193"/>
      <c r="Q1882" s="193"/>
      <c r="R1882" s="193"/>
      <c r="S1882" s="193"/>
      <c r="T1882" s="194"/>
      <c r="AT1882" s="189" t="s">
        <v>177</v>
      </c>
      <c r="AU1882" s="189" t="s">
        <v>86</v>
      </c>
      <c r="AV1882" s="13" t="s">
        <v>84</v>
      </c>
      <c r="AW1882" s="13" t="s">
        <v>34</v>
      </c>
      <c r="AX1882" s="13" t="s">
        <v>77</v>
      </c>
      <c r="AY1882" s="189" t="s">
        <v>164</v>
      </c>
    </row>
    <row r="1883" spans="1:65" s="13" customFormat="1" x14ac:dyDescent="0.2">
      <c r="B1883" s="188"/>
      <c r="D1883" s="183" t="s">
        <v>177</v>
      </c>
      <c r="E1883" s="189" t="s">
        <v>1</v>
      </c>
      <c r="F1883" s="190" t="s">
        <v>3165</v>
      </c>
      <c r="H1883" s="189" t="s">
        <v>1</v>
      </c>
      <c r="I1883" s="191"/>
      <c r="L1883" s="188"/>
      <c r="M1883" s="192"/>
      <c r="N1883" s="193"/>
      <c r="O1883" s="193"/>
      <c r="P1883" s="193"/>
      <c r="Q1883" s="193"/>
      <c r="R1883" s="193"/>
      <c r="S1883" s="193"/>
      <c r="T1883" s="194"/>
      <c r="AT1883" s="189" t="s">
        <v>177</v>
      </c>
      <c r="AU1883" s="189" t="s">
        <v>86</v>
      </c>
      <c r="AV1883" s="13" t="s">
        <v>84</v>
      </c>
      <c r="AW1883" s="13" t="s">
        <v>34</v>
      </c>
      <c r="AX1883" s="13" t="s">
        <v>77</v>
      </c>
      <c r="AY1883" s="189" t="s">
        <v>164</v>
      </c>
    </row>
    <row r="1884" spans="1:65" s="14" customFormat="1" x14ac:dyDescent="0.2">
      <c r="B1884" s="195"/>
      <c r="D1884" s="183" t="s">
        <v>177</v>
      </c>
      <c r="E1884" s="196" t="s">
        <v>1</v>
      </c>
      <c r="F1884" s="197" t="s">
        <v>3166</v>
      </c>
      <c r="H1884" s="198">
        <v>14.28</v>
      </c>
      <c r="I1884" s="199"/>
      <c r="L1884" s="195"/>
      <c r="M1884" s="200"/>
      <c r="N1884" s="201"/>
      <c r="O1884" s="201"/>
      <c r="P1884" s="201"/>
      <c r="Q1884" s="201"/>
      <c r="R1884" s="201"/>
      <c r="S1884" s="201"/>
      <c r="T1884" s="202"/>
      <c r="AT1884" s="196" t="s">
        <v>177</v>
      </c>
      <c r="AU1884" s="196" t="s">
        <v>86</v>
      </c>
      <c r="AV1884" s="14" t="s">
        <v>86</v>
      </c>
      <c r="AW1884" s="14" t="s">
        <v>34</v>
      </c>
      <c r="AX1884" s="14" t="s">
        <v>77</v>
      </c>
      <c r="AY1884" s="196" t="s">
        <v>164</v>
      </c>
    </row>
    <row r="1885" spans="1:65" s="16" customFormat="1" x14ac:dyDescent="0.2">
      <c r="B1885" s="215"/>
      <c r="D1885" s="183" t="s">
        <v>177</v>
      </c>
      <c r="E1885" s="216" t="s">
        <v>1</v>
      </c>
      <c r="F1885" s="217" t="s">
        <v>235</v>
      </c>
      <c r="H1885" s="218">
        <v>14.28</v>
      </c>
      <c r="I1885" s="219"/>
      <c r="L1885" s="215"/>
      <c r="M1885" s="220"/>
      <c r="N1885" s="221"/>
      <c r="O1885" s="221"/>
      <c r="P1885" s="221"/>
      <c r="Q1885" s="221"/>
      <c r="R1885" s="221"/>
      <c r="S1885" s="221"/>
      <c r="T1885" s="222"/>
      <c r="AT1885" s="216" t="s">
        <v>177</v>
      </c>
      <c r="AU1885" s="216" t="s">
        <v>86</v>
      </c>
      <c r="AV1885" s="16" t="s">
        <v>236</v>
      </c>
      <c r="AW1885" s="16" t="s">
        <v>34</v>
      </c>
      <c r="AX1885" s="16" t="s">
        <v>77</v>
      </c>
      <c r="AY1885" s="216" t="s">
        <v>164</v>
      </c>
    </row>
    <row r="1886" spans="1:65" s="15" customFormat="1" x14ac:dyDescent="0.2">
      <c r="B1886" s="203"/>
      <c r="D1886" s="183" t="s">
        <v>177</v>
      </c>
      <c r="E1886" s="204" t="s">
        <v>1</v>
      </c>
      <c r="F1886" s="205" t="s">
        <v>184</v>
      </c>
      <c r="H1886" s="206">
        <v>118.36799999999999</v>
      </c>
      <c r="I1886" s="207"/>
      <c r="L1886" s="203"/>
      <c r="M1886" s="208"/>
      <c r="N1886" s="209"/>
      <c r="O1886" s="209"/>
      <c r="P1886" s="209"/>
      <c r="Q1886" s="209"/>
      <c r="R1886" s="209"/>
      <c r="S1886" s="209"/>
      <c r="T1886" s="210"/>
      <c r="AT1886" s="204" t="s">
        <v>177</v>
      </c>
      <c r="AU1886" s="204" t="s">
        <v>86</v>
      </c>
      <c r="AV1886" s="15" t="s">
        <v>172</v>
      </c>
      <c r="AW1886" s="15" t="s">
        <v>34</v>
      </c>
      <c r="AX1886" s="15" t="s">
        <v>84</v>
      </c>
      <c r="AY1886" s="204" t="s">
        <v>164</v>
      </c>
    </row>
    <row r="1887" spans="1:65" s="14" customFormat="1" x14ac:dyDescent="0.2">
      <c r="B1887" s="195"/>
      <c r="D1887" s="183" t="s">
        <v>177</v>
      </c>
      <c r="F1887" s="197" t="s">
        <v>3170</v>
      </c>
      <c r="H1887" s="198">
        <v>189.38900000000001</v>
      </c>
      <c r="I1887" s="199"/>
      <c r="L1887" s="195"/>
      <c r="M1887" s="200"/>
      <c r="N1887" s="201"/>
      <c r="O1887" s="201"/>
      <c r="P1887" s="201"/>
      <c r="Q1887" s="201"/>
      <c r="R1887" s="201"/>
      <c r="S1887" s="201"/>
      <c r="T1887" s="202"/>
      <c r="AT1887" s="196" t="s">
        <v>177</v>
      </c>
      <c r="AU1887" s="196" t="s">
        <v>86</v>
      </c>
      <c r="AV1887" s="14" t="s">
        <v>86</v>
      </c>
      <c r="AW1887" s="14" t="s">
        <v>3</v>
      </c>
      <c r="AX1887" s="14" t="s">
        <v>84</v>
      </c>
      <c r="AY1887" s="196" t="s">
        <v>164</v>
      </c>
    </row>
    <row r="1888" spans="1:65" s="2" customFormat="1" ht="16.5" customHeight="1" x14ac:dyDescent="0.2">
      <c r="A1888" s="34"/>
      <c r="B1888" s="168"/>
      <c r="C1888" s="169" t="s">
        <v>740</v>
      </c>
      <c r="D1888" s="214" t="s">
        <v>167</v>
      </c>
      <c r="E1888" s="171" t="s">
        <v>3171</v>
      </c>
      <c r="F1888" s="172" t="s">
        <v>3172</v>
      </c>
      <c r="G1888" s="173" t="s">
        <v>282</v>
      </c>
      <c r="H1888" s="174">
        <v>13.837999999999999</v>
      </c>
      <c r="I1888" s="175"/>
      <c r="J1888" s="176">
        <f>ROUND(I1888*H1888,2)</f>
        <v>0</v>
      </c>
      <c r="K1888" s="172" t="s">
        <v>216</v>
      </c>
      <c r="L1888" s="35"/>
      <c r="M1888" s="177" t="s">
        <v>1</v>
      </c>
      <c r="N1888" s="178" t="s">
        <v>42</v>
      </c>
      <c r="O1888" s="60"/>
      <c r="P1888" s="179">
        <f>O1888*H1888</f>
        <v>0</v>
      </c>
      <c r="Q1888" s="179">
        <v>0</v>
      </c>
      <c r="R1888" s="179">
        <f>Q1888*H1888</f>
        <v>0</v>
      </c>
      <c r="S1888" s="179">
        <v>0</v>
      </c>
      <c r="T1888" s="180">
        <f>S1888*H1888</f>
        <v>0</v>
      </c>
      <c r="U1888" s="34"/>
      <c r="V1888" s="34"/>
      <c r="W1888" s="34"/>
      <c r="X1888" s="34"/>
      <c r="Y1888" s="34"/>
      <c r="Z1888" s="34"/>
      <c r="AA1888" s="34"/>
      <c r="AB1888" s="34"/>
      <c r="AC1888" s="34"/>
      <c r="AD1888" s="34"/>
      <c r="AE1888" s="34"/>
      <c r="AR1888" s="181" t="s">
        <v>172</v>
      </c>
      <c r="AT1888" s="181" t="s">
        <v>167</v>
      </c>
      <c r="AU1888" s="181" t="s">
        <v>86</v>
      </c>
      <c r="AY1888" s="18" t="s">
        <v>164</v>
      </c>
      <c r="BE1888" s="182">
        <f>IF(N1888="základní",J1888,0)</f>
        <v>0</v>
      </c>
      <c r="BF1888" s="182">
        <f>IF(N1888="snížená",J1888,0)</f>
        <v>0</v>
      </c>
      <c r="BG1888" s="182">
        <f>IF(N1888="zákl. přenesená",J1888,0)</f>
        <v>0</v>
      </c>
      <c r="BH1888" s="182">
        <f>IF(N1888="sníž. přenesená",J1888,0)</f>
        <v>0</v>
      </c>
      <c r="BI1888" s="182">
        <f>IF(N1888="nulová",J1888,0)</f>
        <v>0</v>
      </c>
      <c r="BJ1888" s="18" t="s">
        <v>84</v>
      </c>
      <c r="BK1888" s="182">
        <f>ROUND(I1888*H1888,2)</f>
        <v>0</v>
      </c>
      <c r="BL1888" s="18" t="s">
        <v>172</v>
      </c>
      <c r="BM1888" s="181" t="s">
        <v>3173</v>
      </c>
    </row>
    <row r="1889" spans="1:65" s="2" customFormat="1" x14ac:dyDescent="0.2">
      <c r="A1889" s="34"/>
      <c r="B1889" s="35"/>
      <c r="C1889" s="34"/>
      <c r="D1889" s="183" t="s">
        <v>174</v>
      </c>
      <c r="E1889" s="34"/>
      <c r="F1889" s="184" t="s">
        <v>3174</v>
      </c>
      <c r="G1889" s="34"/>
      <c r="H1889" s="34"/>
      <c r="I1889" s="103"/>
      <c r="J1889" s="34"/>
      <c r="K1889" s="34"/>
      <c r="L1889" s="35"/>
      <c r="M1889" s="185"/>
      <c r="N1889" s="186"/>
      <c r="O1889" s="60"/>
      <c r="P1889" s="60"/>
      <c r="Q1889" s="60"/>
      <c r="R1889" s="60"/>
      <c r="S1889" s="60"/>
      <c r="T1889" s="61"/>
      <c r="U1889" s="34"/>
      <c r="V1889" s="34"/>
      <c r="W1889" s="34"/>
      <c r="X1889" s="34"/>
      <c r="Y1889" s="34"/>
      <c r="Z1889" s="34"/>
      <c r="AA1889" s="34"/>
      <c r="AB1889" s="34"/>
      <c r="AC1889" s="34"/>
      <c r="AD1889" s="34"/>
      <c r="AE1889" s="34"/>
      <c r="AT1889" s="18" t="s">
        <v>174</v>
      </c>
      <c r="AU1889" s="18" t="s">
        <v>86</v>
      </c>
    </row>
    <row r="1890" spans="1:65" s="2" customFormat="1" ht="29.25" x14ac:dyDescent="0.2">
      <c r="A1890" s="34"/>
      <c r="B1890" s="35"/>
      <c r="C1890" s="34"/>
      <c r="D1890" s="183" t="s">
        <v>175</v>
      </c>
      <c r="E1890" s="34"/>
      <c r="F1890" s="187" t="s">
        <v>3175</v>
      </c>
      <c r="G1890" s="34"/>
      <c r="H1890" s="34"/>
      <c r="I1890" s="103"/>
      <c r="J1890" s="34"/>
      <c r="K1890" s="34"/>
      <c r="L1890" s="35"/>
      <c r="M1890" s="185"/>
      <c r="N1890" s="186"/>
      <c r="O1890" s="60"/>
      <c r="P1890" s="60"/>
      <c r="Q1890" s="60"/>
      <c r="R1890" s="60"/>
      <c r="S1890" s="60"/>
      <c r="T1890" s="61"/>
      <c r="U1890" s="34"/>
      <c r="V1890" s="34"/>
      <c r="W1890" s="34"/>
      <c r="X1890" s="34"/>
      <c r="Y1890" s="34"/>
      <c r="Z1890" s="34"/>
      <c r="AA1890" s="34"/>
      <c r="AB1890" s="34"/>
      <c r="AC1890" s="34"/>
      <c r="AD1890" s="34"/>
      <c r="AE1890" s="34"/>
      <c r="AT1890" s="18" t="s">
        <v>175</v>
      </c>
      <c r="AU1890" s="18" t="s">
        <v>86</v>
      </c>
    </row>
    <row r="1891" spans="1:65" s="13" customFormat="1" x14ac:dyDescent="0.2">
      <c r="B1891" s="188"/>
      <c r="D1891" s="183" t="s">
        <v>177</v>
      </c>
      <c r="E1891" s="189" t="s">
        <v>1</v>
      </c>
      <c r="F1891" s="190" t="s">
        <v>2852</v>
      </c>
      <c r="H1891" s="189" t="s">
        <v>1</v>
      </c>
      <c r="I1891" s="191"/>
      <c r="L1891" s="188"/>
      <c r="M1891" s="192"/>
      <c r="N1891" s="193"/>
      <c r="O1891" s="193"/>
      <c r="P1891" s="193"/>
      <c r="Q1891" s="193"/>
      <c r="R1891" s="193"/>
      <c r="S1891" s="193"/>
      <c r="T1891" s="194"/>
      <c r="AT1891" s="189" t="s">
        <v>177</v>
      </c>
      <c r="AU1891" s="189" t="s">
        <v>86</v>
      </c>
      <c r="AV1891" s="13" t="s">
        <v>84</v>
      </c>
      <c r="AW1891" s="13" t="s">
        <v>34</v>
      </c>
      <c r="AX1891" s="13" t="s">
        <v>77</v>
      </c>
      <c r="AY1891" s="189" t="s">
        <v>164</v>
      </c>
    </row>
    <row r="1892" spans="1:65" s="13" customFormat="1" x14ac:dyDescent="0.2">
      <c r="B1892" s="188"/>
      <c r="D1892" s="183" t="s">
        <v>177</v>
      </c>
      <c r="E1892" s="189" t="s">
        <v>1</v>
      </c>
      <c r="F1892" s="190" t="s">
        <v>2853</v>
      </c>
      <c r="H1892" s="189" t="s">
        <v>1</v>
      </c>
      <c r="I1892" s="191"/>
      <c r="L1892" s="188"/>
      <c r="M1892" s="192"/>
      <c r="N1892" s="193"/>
      <c r="O1892" s="193"/>
      <c r="P1892" s="193"/>
      <c r="Q1892" s="193"/>
      <c r="R1892" s="193"/>
      <c r="S1892" s="193"/>
      <c r="T1892" s="194"/>
      <c r="AT1892" s="189" t="s">
        <v>177</v>
      </c>
      <c r="AU1892" s="189" t="s">
        <v>86</v>
      </c>
      <c r="AV1892" s="13" t="s">
        <v>84</v>
      </c>
      <c r="AW1892" s="13" t="s">
        <v>34</v>
      </c>
      <c r="AX1892" s="13" t="s">
        <v>77</v>
      </c>
      <c r="AY1892" s="189" t="s">
        <v>164</v>
      </c>
    </row>
    <row r="1893" spans="1:65" s="13" customFormat="1" x14ac:dyDescent="0.2">
      <c r="B1893" s="188"/>
      <c r="D1893" s="183" t="s">
        <v>177</v>
      </c>
      <c r="E1893" s="189" t="s">
        <v>1</v>
      </c>
      <c r="F1893" s="190" t="s">
        <v>2854</v>
      </c>
      <c r="H1893" s="189" t="s">
        <v>1</v>
      </c>
      <c r="I1893" s="191"/>
      <c r="L1893" s="188"/>
      <c r="M1893" s="192"/>
      <c r="N1893" s="193"/>
      <c r="O1893" s="193"/>
      <c r="P1893" s="193"/>
      <c r="Q1893" s="193"/>
      <c r="R1893" s="193"/>
      <c r="S1893" s="193"/>
      <c r="T1893" s="194"/>
      <c r="AT1893" s="189" t="s">
        <v>177</v>
      </c>
      <c r="AU1893" s="189" t="s">
        <v>86</v>
      </c>
      <c r="AV1893" s="13" t="s">
        <v>84</v>
      </c>
      <c r="AW1893" s="13" t="s">
        <v>34</v>
      </c>
      <c r="AX1893" s="13" t="s">
        <v>77</v>
      </c>
      <c r="AY1893" s="189" t="s">
        <v>164</v>
      </c>
    </row>
    <row r="1894" spans="1:65" s="13" customFormat="1" x14ac:dyDescent="0.2">
      <c r="B1894" s="188"/>
      <c r="D1894" s="183" t="s">
        <v>177</v>
      </c>
      <c r="E1894" s="189" t="s">
        <v>1</v>
      </c>
      <c r="F1894" s="190" t="s">
        <v>2855</v>
      </c>
      <c r="H1894" s="189" t="s">
        <v>1</v>
      </c>
      <c r="I1894" s="191"/>
      <c r="L1894" s="188"/>
      <c r="M1894" s="192"/>
      <c r="N1894" s="193"/>
      <c r="O1894" s="193"/>
      <c r="P1894" s="193"/>
      <c r="Q1894" s="193"/>
      <c r="R1894" s="193"/>
      <c r="S1894" s="193"/>
      <c r="T1894" s="194"/>
      <c r="AT1894" s="189" t="s">
        <v>177</v>
      </c>
      <c r="AU1894" s="189" t="s">
        <v>86</v>
      </c>
      <c r="AV1894" s="13" t="s">
        <v>84</v>
      </c>
      <c r="AW1894" s="13" t="s">
        <v>34</v>
      </c>
      <c r="AX1894" s="13" t="s">
        <v>77</v>
      </c>
      <c r="AY1894" s="189" t="s">
        <v>164</v>
      </c>
    </row>
    <row r="1895" spans="1:65" s="13" customFormat="1" x14ac:dyDescent="0.2">
      <c r="B1895" s="188"/>
      <c r="D1895" s="183" t="s">
        <v>177</v>
      </c>
      <c r="E1895" s="189" t="s">
        <v>1</v>
      </c>
      <c r="F1895" s="190" t="s">
        <v>2856</v>
      </c>
      <c r="H1895" s="189" t="s">
        <v>1</v>
      </c>
      <c r="I1895" s="191"/>
      <c r="L1895" s="188"/>
      <c r="M1895" s="192"/>
      <c r="N1895" s="193"/>
      <c r="O1895" s="193"/>
      <c r="P1895" s="193"/>
      <c r="Q1895" s="193"/>
      <c r="R1895" s="193"/>
      <c r="S1895" s="193"/>
      <c r="T1895" s="194"/>
      <c r="AT1895" s="189" t="s">
        <v>177</v>
      </c>
      <c r="AU1895" s="189" t="s">
        <v>86</v>
      </c>
      <c r="AV1895" s="13" t="s">
        <v>84</v>
      </c>
      <c r="AW1895" s="13" t="s">
        <v>34</v>
      </c>
      <c r="AX1895" s="13" t="s">
        <v>77</v>
      </c>
      <c r="AY1895" s="189" t="s">
        <v>164</v>
      </c>
    </row>
    <row r="1896" spans="1:65" s="13" customFormat="1" x14ac:dyDescent="0.2">
      <c r="B1896" s="188"/>
      <c r="D1896" s="183" t="s">
        <v>177</v>
      </c>
      <c r="E1896" s="189" t="s">
        <v>1</v>
      </c>
      <c r="F1896" s="190" t="s">
        <v>2857</v>
      </c>
      <c r="H1896" s="189" t="s">
        <v>1</v>
      </c>
      <c r="I1896" s="191"/>
      <c r="L1896" s="188"/>
      <c r="M1896" s="192"/>
      <c r="N1896" s="193"/>
      <c r="O1896" s="193"/>
      <c r="P1896" s="193"/>
      <c r="Q1896" s="193"/>
      <c r="R1896" s="193"/>
      <c r="S1896" s="193"/>
      <c r="T1896" s="194"/>
      <c r="AT1896" s="189" t="s">
        <v>177</v>
      </c>
      <c r="AU1896" s="189" t="s">
        <v>86</v>
      </c>
      <c r="AV1896" s="13" t="s">
        <v>84</v>
      </c>
      <c r="AW1896" s="13" t="s">
        <v>34</v>
      </c>
      <c r="AX1896" s="13" t="s">
        <v>77</v>
      </c>
      <c r="AY1896" s="189" t="s">
        <v>164</v>
      </c>
    </row>
    <row r="1897" spans="1:65" s="13" customFormat="1" x14ac:dyDescent="0.2">
      <c r="B1897" s="188"/>
      <c r="D1897" s="183" t="s">
        <v>177</v>
      </c>
      <c r="E1897" s="189" t="s">
        <v>1</v>
      </c>
      <c r="F1897" s="190" t="s">
        <v>3124</v>
      </c>
      <c r="H1897" s="189" t="s">
        <v>1</v>
      </c>
      <c r="I1897" s="191"/>
      <c r="L1897" s="188"/>
      <c r="M1897" s="192"/>
      <c r="N1897" s="193"/>
      <c r="O1897" s="193"/>
      <c r="P1897" s="193"/>
      <c r="Q1897" s="193"/>
      <c r="R1897" s="193"/>
      <c r="S1897" s="193"/>
      <c r="T1897" s="194"/>
      <c r="AT1897" s="189" t="s">
        <v>177</v>
      </c>
      <c r="AU1897" s="189" t="s">
        <v>86</v>
      </c>
      <c r="AV1897" s="13" t="s">
        <v>84</v>
      </c>
      <c r="AW1897" s="13" t="s">
        <v>34</v>
      </c>
      <c r="AX1897" s="13" t="s">
        <v>77</v>
      </c>
      <c r="AY1897" s="189" t="s">
        <v>164</v>
      </c>
    </row>
    <row r="1898" spans="1:65" s="13" customFormat="1" x14ac:dyDescent="0.2">
      <c r="B1898" s="188"/>
      <c r="D1898" s="183" t="s">
        <v>177</v>
      </c>
      <c r="E1898" s="189" t="s">
        <v>1</v>
      </c>
      <c r="F1898" s="190" t="s">
        <v>3111</v>
      </c>
      <c r="H1898" s="189" t="s">
        <v>1</v>
      </c>
      <c r="I1898" s="191"/>
      <c r="L1898" s="188"/>
      <c r="M1898" s="192"/>
      <c r="N1898" s="193"/>
      <c r="O1898" s="193"/>
      <c r="P1898" s="193"/>
      <c r="Q1898" s="193"/>
      <c r="R1898" s="193"/>
      <c r="S1898" s="193"/>
      <c r="T1898" s="194"/>
      <c r="AT1898" s="189" t="s">
        <v>177</v>
      </c>
      <c r="AU1898" s="189" t="s">
        <v>86</v>
      </c>
      <c r="AV1898" s="13" t="s">
        <v>84</v>
      </c>
      <c r="AW1898" s="13" t="s">
        <v>34</v>
      </c>
      <c r="AX1898" s="13" t="s">
        <v>77</v>
      </c>
      <c r="AY1898" s="189" t="s">
        <v>164</v>
      </c>
    </row>
    <row r="1899" spans="1:65" s="14" customFormat="1" x14ac:dyDescent="0.2">
      <c r="B1899" s="195"/>
      <c r="D1899" s="183" t="s">
        <v>177</v>
      </c>
      <c r="E1899" s="196" t="s">
        <v>1</v>
      </c>
      <c r="F1899" s="197" t="s">
        <v>3112</v>
      </c>
      <c r="H1899" s="198">
        <v>14.718</v>
      </c>
      <c r="I1899" s="199"/>
      <c r="L1899" s="195"/>
      <c r="M1899" s="200"/>
      <c r="N1899" s="201"/>
      <c r="O1899" s="201"/>
      <c r="P1899" s="201"/>
      <c r="Q1899" s="201"/>
      <c r="R1899" s="201"/>
      <c r="S1899" s="201"/>
      <c r="T1899" s="202"/>
      <c r="AT1899" s="196" t="s">
        <v>177</v>
      </c>
      <c r="AU1899" s="196" t="s">
        <v>86</v>
      </c>
      <c r="AV1899" s="14" t="s">
        <v>86</v>
      </c>
      <c r="AW1899" s="14" t="s">
        <v>34</v>
      </c>
      <c r="AX1899" s="14" t="s">
        <v>77</v>
      </c>
      <c r="AY1899" s="196" t="s">
        <v>164</v>
      </c>
    </row>
    <row r="1900" spans="1:65" s="14" customFormat="1" x14ac:dyDescent="0.2">
      <c r="B1900" s="195"/>
      <c r="D1900" s="183" t="s">
        <v>177</v>
      </c>
      <c r="E1900" s="196" t="s">
        <v>1</v>
      </c>
      <c r="F1900" s="197" t="s">
        <v>3113</v>
      </c>
      <c r="H1900" s="198">
        <v>-0.88</v>
      </c>
      <c r="I1900" s="199"/>
      <c r="L1900" s="195"/>
      <c r="M1900" s="200"/>
      <c r="N1900" s="201"/>
      <c r="O1900" s="201"/>
      <c r="P1900" s="201"/>
      <c r="Q1900" s="201"/>
      <c r="R1900" s="201"/>
      <c r="S1900" s="201"/>
      <c r="T1900" s="202"/>
      <c r="AT1900" s="196" t="s">
        <v>177</v>
      </c>
      <c r="AU1900" s="196" t="s">
        <v>86</v>
      </c>
      <c r="AV1900" s="14" t="s">
        <v>86</v>
      </c>
      <c r="AW1900" s="14" t="s">
        <v>34</v>
      </c>
      <c r="AX1900" s="14" t="s">
        <v>77</v>
      </c>
      <c r="AY1900" s="196" t="s">
        <v>164</v>
      </c>
    </row>
    <row r="1901" spans="1:65" s="15" customFormat="1" x14ac:dyDescent="0.2">
      <c r="B1901" s="203"/>
      <c r="D1901" s="183" t="s">
        <v>177</v>
      </c>
      <c r="E1901" s="204" t="s">
        <v>1</v>
      </c>
      <c r="F1901" s="205" t="s">
        <v>184</v>
      </c>
      <c r="H1901" s="206">
        <v>13.837999999999999</v>
      </c>
      <c r="I1901" s="207"/>
      <c r="L1901" s="203"/>
      <c r="M1901" s="208"/>
      <c r="N1901" s="209"/>
      <c r="O1901" s="209"/>
      <c r="P1901" s="209"/>
      <c r="Q1901" s="209"/>
      <c r="R1901" s="209"/>
      <c r="S1901" s="209"/>
      <c r="T1901" s="210"/>
      <c r="AT1901" s="204" t="s">
        <v>177</v>
      </c>
      <c r="AU1901" s="204" t="s">
        <v>86</v>
      </c>
      <c r="AV1901" s="15" t="s">
        <v>172</v>
      </c>
      <c r="AW1901" s="15" t="s">
        <v>34</v>
      </c>
      <c r="AX1901" s="15" t="s">
        <v>84</v>
      </c>
      <c r="AY1901" s="204" t="s">
        <v>164</v>
      </c>
    </row>
    <row r="1902" spans="1:65" s="2" customFormat="1" ht="16.5" customHeight="1" x14ac:dyDescent="0.2">
      <c r="A1902" s="34"/>
      <c r="B1902" s="168"/>
      <c r="C1902" s="169" t="s">
        <v>761</v>
      </c>
      <c r="D1902" s="214" t="s">
        <v>167</v>
      </c>
      <c r="E1902" s="171" t="s">
        <v>3171</v>
      </c>
      <c r="F1902" s="172" t="s">
        <v>3172</v>
      </c>
      <c r="G1902" s="173" t="s">
        <v>282</v>
      </c>
      <c r="H1902" s="174">
        <v>549.6</v>
      </c>
      <c r="I1902" s="175"/>
      <c r="J1902" s="176">
        <f>ROUND(I1902*H1902,2)</f>
        <v>0</v>
      </c>
      <c r="K1902" s="172" t="s">
        <v>216</v>
      </c>
      <c r="L1902" s="35"/>
      <c r="M1902" s="177" t="s">
        <v>1</v>
      </c>
      <c r="N1902" s="178" t="s">
        <v>42</v>
      </c>
      <c r="O1902" s="60"/>
      <c r="P1902" s="179">
        <f>O1902*H1902</f>
        <v>0</v>
      </c>
      <c r="Q1902" s="179">
        <v>0</v>
      </c>
      <c r="R1902" s="179">
        <f>Q1902*H1902</f>
        <v>0</v>
      </c>
      <c r="S1902" s="179">
        <v>0</v>
      </c>
      <c r="T1902" s="180">
        <f>S1902*H1902</f>
        <v>0</v>
      </c>
      <c r="U1902" s="34"/>
      <c r="V1902" s="34"/>
      <c r="W1902" s="34"/>
      <c r="X1902" s="34"/>
      <c r="Y1902" s="34"/>
      <c r="Z1902" s="34"/>
      <c r="AA1902" s="34"/>
      <c r="AB1902" s="34"/>
      <c r="AC1902" s="34"/>
      <c r="AD1902" s="34"/>
      <c r="AE1902" s="34"/>
      <c r="AR1902" s="181" t="s">
        <v>172</v>
      </c>
      <c r="AT1902" s="181" t="s">
        <v>167</v>
      </c>
      <c r="AU1902" s="181" t="s">
        <v>86</v>
      </c>
      <c r="AY1902" s="18" t="s">
        <v>164</v>
      </c>
      <c r="BE1902" s="182">
        <f>IF(N1902="základní",J1902,0)</f>
        <v>0</v>
      </c>
      <c r="BF1902" s="182">
        <f>IF(N1902="snížená",J1902,0)</f>
        <v>0</v>
      </c>
      <c r="BG1902" s="182">
        <f>IF(N1902="zákl. přenesená",J1902,0)</f>
        <v>0</v>
      </c>
      <c r="BH1902" s="182">
        <f>IF(N1902="sníž. přenesená",J1902,0)</f>
        <v>0</v>
      </c>
      <c r="BI1902" s="182">
        <f>IF(N1902="nulová",J1902,0)</f>
        <v>0</v>
      </c>
      <c r="BJ1902" s="18" t="s">
        <v>84</v>
      </c>
      <c r="BK1902" s="182">
        <f>ROUND(I1902*H1902,2)</f>
        <v>0</v>
      </c>
      <c r="BL1902" s="18" t="s">
        <v>172</v>
      </c>
      <c r="BM1902" s="181" t="s">
        <v>3176</v>
      </c>
    </row>
    <row r="1903" spans="1:65" s="2" customFormat="1" x14ac:dyDescent="0.2">
      <c r="A1903" s="34"/>
      <c r="B1903" s="35"/>
      <c r="C1903" s="34"/>
      <c r="D1903" s="183" t="s">
        <v>174</v>
      </c>
      <c r="E1903" s="34"/>
      <c r="F1903" s="184" t="s">
        <v>3174</v>
      </c>
      <c r="G1903" s="34"/>
      <c r="H1903" s="34"/>
      <c r="I1903" s="103"/>
      <c r="J1903" s="34"/>
      <c r="K1903" s="34"/>
      <c r="L1903" s="35"/>
      <c r="M1903" s="185"/>
      <c r="N1903" s="186"/>
      <c r="O1903" s="60"/>
      <c r="P1903" s="60"/>
      <c r="Q1903" s="60"/>
      <c r="R1903" s="60"/>
      <c r="S1903" s="60"/>
      <c r="T1903" s="61"/>
      <c r="U1903" s="34"/>
      <c r="V1903" s="34"/>
      <c r="W1903" s="34"/>
      <c r="X1903" s="34"/>
      <c r="Y1903" s="34"/>
      <c r="Z1903" s="34"/>
      <c r="AA1903" s="34"/>
      <c r="AB1903" s="34"/>
      <c r="AC1903" s="34"/>
      <c r="AD1903" s="34"/>
      <c r="AE1903" s="34"/>
      <c r="AT1903" s="18" t="s">
        <v>174</v>
      </c>
      <c r="AU1903" s="18" t="s">
        <v>86</v>
      </c>
    </row>
    <row r="1904" spans="1:65" s="2" customFormat="1" ht="29.25" x14ac:dyDescent="0.2">
      <c r="A1904" s="34"/>
      <c r="B1904" s="35"/>
      <c r="C1904" s="34"/>
      <c r="D1904" s="183" t="s">
        <v>175</v>
      </c>
      <c r="E1904" s="34"/>
      <c r="F1904" s="187" t="s">
        <v>3175</v>
      </c>
      <c r="G1904" s="34"/>
      <c r="H1904" s="34"/>
      <c r="I1904" s="103"/>
      <c r="J1904" s="34"/>
      <c r="K1904" s="34"/>
      <c r="L1904" s="35"/>
      <c r="M1904" s="185"/>
      <c r="N1904" s="186"/>
      <c r="O1904" s="60"/>
      <c r="P1904" s="60"/>
      <c r="Q1904" s="60"/>
      <c r="R1904" s="60"/>
      <c r="S1904" s="60"/>
      <c r="T1904" s="61"/>
      <c r="U1904" s="34"/>
      <c r="V1904" s="34"/>
      <c r="W1904" s="34"/>
      <c r="X1904" s="34"/>
      <c r="Y1904" s="34"/>
      <c r="Z1904" s="34"/>
      <c r="AA1904" s="34"/>
      <c r="AB1904" s="34"/>
      <c r="AC1904" s="34"/>
      <c r="AD1904" s="34"/>
      <c r="AE1904" s="34"/>
      <c r="AT1904" s="18" t="s">
        <v>175</v>
      </c>
      <c r="AU1904" s="18" t="s">
        <v>86</v>
      </c>
    </row>
    <row r="1905" spans="1:65" s="13" customFormat="1" x14ac:dyDescent="0.2">
      <c r="B1905" s="188"/>
      <c r="D1905" s="183" t="s">
        <v>177</v>
      </c>
      <c r="E1905" s="189" t="s">
        <v>1</v>
      </c>
      <c r="F1905" s="190" t="s">
        <v>2727</v>
      </c>
      <c r="H1905" s="189" t="s">
        <v>1</v>
      </c>
      <c r="I1905" s="191"/>
      <c r="L1905" s="188"/>
      <c r="M1905" s="192"/>
      <c r="N1905" s="193"/>
      <c r="O1905" s="193"/>
      <c r="P1905" s="193"/>
      <c r="Q1905" s="193"/>
      <c r="R1905" s="193"/>
      <c r="S1905" s="193"/>
      <c r="T1905" s="194"/>
      <c r="AT1905" s="189" t="s">
        <v>177</v>
      </c>
      <c r="AU1905" s="189" t="s">
        <v>86</v>
      </c>
      <c r="AV1905" s="13" t="s">
        <v>84</v>
      </c>
      <c r="AW1905" s="13" t="s">
        <v>34</v>
      </c>
      <c r="AX1905" s="13" t="s">
        <v>77</v>
      </c>
      <c r="AY1905" s="189" t="s">
        <v>164</v>
      </c>
    </row>
    <row r="1906" spans="1:65" s="13" customFormat="1" x14ac:dyDescent="0.2">
      <c r="B1906" s="188"/>
      <c r="D1906" s="183" t="s">
        <v>177</v>
      </c>
      <c r="E1906" s="189" t="s">
        <v>1</v>
      </c>
      <c r="F1906" s="190" t="s">
        <v>2728</v>
      </c>
      <c r="H1906" s="189" t="s">
        <v>1</v>
      </c>
      <c r="I1906" s="191"/>
      <c r="L1906" s="188"/>
      <c r="M1906" s="192"/>
      <c r="N1906" s="193"/>
      <c r="O1906" s="193"/>
      <c r="P1906" s="193"/>
      <c r="Q1906" s="193"/>
      <c r="R1906" s="193"/>
      <c r="S1906" s="193"/>
      <c r="T1906" s="194"/>
      <c r="AT1906" s="189" t="s">
        <v>177</v>
      </c>
      <c r="AU1906" s="189" t="s">
        <v>86</v>
      </c>
      <c r="AV1906" s="13" t="s">
        <v>84</v>
      </c>
      <c r="AW1906" s="13" t="s">
        <v>34</v>
      </c>
      <c r="AX1906" s="13" t="s">
        <v>77</v>
      </c>
      <c r="AY1906" s="189" t="s">
        <v>164</v>
      </c>
    </row>
    <row r="1907" spans="1:65" s="13" customFormat="1" x14ac:dyDescent="0.2">
      <c r="B1907" s="188"/>
      <c r="D1907" s="183" t="s">
        <v>177</v>
      </c>
      <c r="E1907" s="189" t="s">
        <v>1</v>
      </c>
      <c r="F1907" s="190" t="s">
        <v>2729</v>
      </c>
      <c r="H1907" s="189" t="s">
        <v>1</v>
      </c>
      <c r="I1907" s="191"/>
      <c r="L1907" s="188"/>
      <c r="M1907" s="192"/>
      <c r="N1907" s="193"/>
      <c r="O1907" s="193"/>
      <c r="P1907" s="193"/>
      <c r="Q1907" s="193"/>
      <c r="R1907" s="193"/>
      <c r="S1907" s="193"/>
      <c r="T1907" s="194"/>
      <c r="AT1907" s="189" t="s">
        <v>177</v>
      </c>
      <c r="AU1907" s="189" t="s">
        <v>86</v>
      </c>
      <c r="AV1907" s="13" t="s">
        <v>84</v>
      </c>
      <c r="AW1907" s="13" t="s">
        <v>34</v>
      </c>
      <c r="AX1907" s="13" t="s">
        <v>77</v>
      </c>
      <c r="AY1907" s="189" t="s">
        <v>164</v>
      </c>
    </row>
    <row r="1908" spans="1:65" s="13" customFormat="1" x14ac:dyDescent="0.2">
      <c r="B1908" s="188"/>
      <c r="D1908" s="183" t="s">
        <v>177</v>
      </c>
      <c r="E1908" s="189" t="s">
        <v>1</v>
      </c>
      <c r="F1908" s="190" t="s">
        <v>2820</v>
      </c>
      <c r="H1908" s="189" t="s">
        <v>1</v>
      </c>
      <c r="I1908" s="191"/>
      <c r="L1908" s="188"/>
      <c r="M1908" s="192"/>
      <c r="N1908" s="193"/>
      <c r="O1908" s="193"/>
      <c r="P1908" s="193"/>
      <c r="Q1908" s="193"/>
      <c r="R1908" s="193"/>
      <c r="S1908" s="193"/>
      <c r="T1908" s="194"/>
      <c r="AT1908" s="189" t="s">
        <v>177</v>
      </c>
      <c r="AU1908" s="189" t="s">
        <v>86</v>
      </c>
      <c r="AV1908" s="13" t="s">
        <v>84</v>
      </c>
      <c r="AW1908" s="13" t="s">
        <v>34</v>
      </c>
      <c r="AX1908" s="13" t="s">
        <v>77</v>
      </c>
      <c r="AY1908" s="189" t="s">
        <v>164</v>
      </c>
    </row>
    <row r="1909" spans="1:65" s="13" customFormat="1" x14ac:dyDescent="0.2">
      <c r="B1909" s="188"/>
      <c r="D1909" s="183" t="s">
        <v>177</v>
      </c>
      <c r="E1909" s="189" t="s">
        <v>1</v>
      </c>
      <c r="F1909" s="190" t="s">
        <v>2821</v>
      </c>
      <c r="H1909" s="189" t="s">
        <v>1</v>
      </c>
      <c r="I1909" s="191"/>
      <c r="L1909" s="188"/>
      <c r="M1909" s="192"/>
      <c r="N1909" s="193"/>
      <c r="O1909" s="193"/>
      <c r="P1909" s="193"/>
      <c r="Q1909" s="193"/>
      <c r="R1909" s="193"/>
      <c r="S1909" s="193"/>
      <c r="T1909" s="194"/>
      <c r="AT1909" s="189" t="s">
        <v>177</v>
      </c>
      <c r="AU1909" s="189" t="s">
        <v>86</v>
      </c>
      <c r="AV1909" s="13" t="s">
        <v>84</v>
      </c>
      <c r="AW1909" s="13" t="s">
        <v>34</v>
      </c>
      <c r="AX1909" s="13" t="s">
        <v>77</v>
      </c>
      <c r="AY1909" s="189" t="s">
        <v>164</v>
      </c>
    </row>
    <row r="1910" spans="1:65" s="13" customFormat="1" x14ac:dyDescent="0.2">
      <c r="B1910" s="188"/>
      <c r="D1910" s="183" t="s">
        <v>177</v>
      </c>
      <c r="E1910" s="189" t="s">
        <v>1</v>
      </c>
      <c r="F1910" s="190" t="s">
        <v>2832</v>
      </c>
      <c r="H1910" s="189" t="s">
        <v>1</v>
      </c>
      <c r="I1910" s="191"/>
      <c r="L1910" s="188"/>
      <c r="M1910" s="192"/>
      <c r="N1910" s="193"/>
      <c r="O1910" s="193"/>
      <c r="P1910" s="193"/>
      <c r="Q1910" s="193"/>
      <c r="R1910" s="193"/>
      <c r="S1910" s="193"/>
      <c r="T1910" s="194"/>
      <c r="AT1910" s="189" t="s">
        <v>177</v>
      </c>
      <c r="AU1910" s="189" t="s">
        <v>86</v>
      </c>
      <c r="AV1910" s="13" t="s">
        <v>84</v>
      </c>
      <c r="AW1910" s="13" t="s">
        <v>34</v>
      </c>
      <c r="AX1910" s="13" t="s">
        <v>77</v>
      </c>
      <c r="AY1910" s="189" t="s">
        <v>164</v>
      </c>
    </row>
    <row r="1911" spans="1:65" s="13" customFormat="1" x14ac:dyDescent="0.2">
      <c r="B1911" s="188"/>
      <c r="D1911" s="183" t="s">
        <v>177</v>
      </c>
      <c r="E1911" s="189" t="s">
        <v>1</v>
      </c>
      <c r="F1911" s="190" t="s">
        <v>3130</v>
      </c>
      <c r="H1911" s="189" t="s">
        <v>1</v>
      </c>
      <c r="I1911" s="191"/>
      <c r="L1911" s="188"/>
      <c r="M1911" s="192"/>
      <c r="N1911" s="193"/>
      <c r="O1911" s="193"/>
      <c r="P1911" s="193"/>
      <c r="Q1911" s="193"/>
      <c r="R1911" s="193"/>
      <c r="S1911" s="193"/>
      <c r="T1911" s="194"/>
      <c r="AT1911" s="189" t="s">
        <v>177</v>
      </c>
      <c r="AU1911" s="189" t="s">
        <v>86</v>
      </c>
      <c r="AV1911" s="13" t="s">
        <v>84</v>
      </c>
      <c r="AW1911" s="13" t="s">
        <v>34</v>
      </c>
      <c r="AX1911" s="13" t="s">
        <v>77</v>
      </c>
      <c r="AY1911" s="189" t="s">
        <v>164</v>
      </c>
    </row>
    <row r="1912" spans="1:65" s="13" customFormat="1" x14ac:dyDescent="0.2">
      <c r="B1912" s="188"/>
      <c r="D1912" s="183" t="s">
        <v>177</v>
      </c>
      <c r="E1912" s="189" t="s">
        <v>1</v>
      </c>
      <c r="F1912" s="190" t="s">
        <v>3037</v>
      </c>
      <c r="H1912" s="189" t="s">
        <v>1</v>
      </c>
      <c r="I1912" s="191"/>
      <c r="L1912" s="188"/>
      <c r="M1912" s="192"/>
      <c r="N1912" s="193"/>
      <c r="O1912" s="193"/>
      <c r="P1912" s="193"/>
      <c r="Q1912" s="193"/>
      <c r="R1912" s="193"/>
      <c r="S1912" s="193"/>
      <c r="T1912" s="194"/>
      <c r="AT1912" s="189" t="s">
        <v>177</v>
      </c>
      <c r="AU1912" s="189" t="s">
        <v>86</v>
      </c>
      <c r="AV1912" s="13" t="s">
        <v>84</v>
      </c>
      <c r="AW1912" s="13" t="s">
        <v>34</v>
      </c>
      <c r="AX1912" s="13" t="s">
        <v>77</v>
      </c>
      <c r="AY1912" s="189" t="s">
        <v>164</v>
      </c>
    </row>
    <row r="1913" spans="1:65" s="13" customFormat="1" x14ac:dyDescent="0.2">
      <c r="B1913" s="188"/>
      <c r="D1913" s="183" t="s">
        <v>177</v>
      </c>
      <c r="E1913" s="189" t="s">
        <v>1</v>
      </c>
      <c r="F1913" s="190" t="s">
        <v>3116</v>
      </c>
      <c r="H1913" s="189" t="s">
        <v>1</v>
      </c>
      <c r="I1913" s="191"/>
      <c r="L1913" s="188"/>
      <c r="M1913" s="192"/>
      <c r="N1913" s="193"/>
      <c r="O1913" s="193"/>
      <c r="P1913" s="193"/>
      <c r="Q1913" s="193"/>
      <c r="R1913" s="193"/>
      <c r="S1913" s="193"/>
      <c r="T1913" s="194"/>
      <c r="AT1913" s="189" t="s">
        <v>177</v>
      </c>
      <c r="AU1913" s="189" t="s">
        <v>86</v>
      </c>
      <c r="AV1913" s="13" t="s">
        <v>84</v>
      </c>
      <c r="AW1913" s="13" t="s">
        <v>34</v>
      </c>
      <c r="AX1913" s="13" t="s">
        <v>77</v>
      </c>
      <c r="AY1913" s="189" t="s">
        <v>164</v>
      </c>
    </row>
    <row r="1914" spans="1:65" s="13" customFormat="1" x14ac:dyDescent="0.2">
      <c r="B1914" s="188"/>
      <c r="D1914" s="183" t="s">
        <v>177</v>
      </c>
      <c r="E1914" s="189" t="s">
        <v>1</v>
      </c>
      <c r="F1914" s="190" t="s">
        <v>3117</v>
      </c>
      <c r="H1914" s="189" t="s">
        <v>1</v>
      </c>
      <c r="I1914" s="191"/>
      <c r="L1914" s="188"/>
      <c r="M1914" s="192"/>
      <c r="N1914" s="193"/>
      <c r="O1914" s="193"/>
      <c r="P1914" s="193"/>
      <c r="Q1914" s="193"/>
      <c r="R1914" s="193"/>
      <c r="S1914" s="193"/>
      <c r="T1914" s="194"/>
      <c r="AT1914" s="189" t="s">
        <v>177</v>
      </c>
      <c r="AU1914" s="189" t="s">
        <v>86</v>
      </c>
      <c r="AV1914" s="13" t="s">
        <v>84</v>
      </c>
      <c r="AW1914" s="13" t="s">
        <v>34</v>
      </c>
      <c r="AX1914" s="13" t="s">
        <v>77</v>
      </c>
      <c r="AY1914" s="189" t="s">
        <v>164</v>
      </c>
    </row>
    <row r="1915" spans="1:65" s="14" customFormat="1" x14ac:dyDescent="0.2">
      <c r="B1915" s="195"/>
      <c r="D1915" s="183" t="s">
        <v>177</v>
      </c>
      <c r="E1915" s="196" t="s">
        <v>1</v>
      </c>
      <c r="F1915" s="197" t="s">
        <v>3118</v>
      </c>
      <c r="H1915" s="198">
        <v>549.6</v>
      </c>
      <c r="I1915" s="199"/>
      <c r="L1915" s="195"/>
      <c r="M1915" s="200"/>
      <c r="N1915" s="201"/>
      <c r="O1915" s="201"/>
      <c r="P1915" s="201"/>
      <c r="Q1915" s="201"/>
      <c r="R1915" s="201"/>
      <c r="S1915" s="201"/>
      <c r="T1915" s="202"/>
      <c r="AT1915" s="196" t="s">
        <v>177</v>
      </c>
      <c r="AU1915" s="196" t="s">
        <v>86</v>
      </c>
      <c r="AV1915" s="14" t="s">
        <v>86</v>
      </c>
      <c r="AW1915" s="14" t="s">
        <v>34</v>
      </c>
      <c r="AX1915" s="14" t="s">
        <v>77</v>
      </c>
      <c r="AY1915" s="196" t="s">
        <v>164</v>
      </c>
    </row>
    <row r="1916" spans="1:65" s="15" customFormat="1" x14ac:dyDescent="0.2">
      <c r="B1916" s="203"/>
      <c r="D1916" s="183" t="s">
        <v>177</v>
      </c>
      <c r="E1916" s="204" t="s">
        <v>1</v>
      </c>
      <c r="F1916" s="205" t="s">
        <v>184</v>
      </c>
      <c r="H1916" s="206">
        <v>549.6</v>
      </c>
      <c r="I1916" s="207"/>
      <c r="L1916" s="203"/>
      <c r="M1916" s="208"/>
      <c r="N1916" s="209"/>
      <c r="O1916" s="209"/>
      <c r="P1916" s="209"/>
      <c r="Q1916" s="209"/>
      <c r="R1916" s="209"/>
      <c r="S1916" s="209"/>
      <c r="T1916" s="210"/>
      <c r="AT1916" s="204" t="s">
        <v>177</v>
      </c>
      <c r="AU1916" s="204" t="s">
        <v>86</v>
      </c>
      <c r="AV1916" s="15" t="s">
        <v>172</v>
      </c>
      <c r="AW1916" s="15" t="s">
        <v>34</v>
      </c>
      <c r="AX1916" s="15" t="s">
        <v>84</v>
      </c>
      <c r="AY1916" s="204" t="s">
        <v>164</v>
      </c>
    </row>
    <row r="1917" spans="1:65" s="2" customFormat="1" ht="16.5" customHeight="1" x14ac:dyDescent="0.2">
      <c r="A1917" s="34"/>
      <c r="B1917" s="168"/>
      <c r="C1917" s="169" t="s">
        <v>783</v>
      </c>
      <c r="D1917" s="214" t="s">
        <v>167</v>
      </c>
      <c r="E1917" s="171" t="s">
        <v>3177</v>
      </c>
      <c r="F1917" s="172" t="s">
        <v>3178</v>
      </c>
      <c r="G1917" s="173" t="s">
        <v>227</v>
      </c>
      <c r="H1917" s="174">
        <v>0.96899999999999997</v>
      </c>
      <c r="I1917" s="175"/>
      <c r="J1917" s="176">
        <f>ROUND(I1917*H1917,2)</f>
        <v>0</v>
      </c>
      <c r="K1917" s="172" t="s">
        <v>216</v>
      </c>
      <c r="L1917" s="35"/>
      <c r="M1917" s="177" t="s">
        <v>1</v>
      </c>
      <c r="N1917" s="178" t="s">
        <v>42</v>
      </c>
      <c r="O1917" s="60"/>
      <c r="P1917" s="179">
        <f>O1917*H1917</f>
        <v>0</v>
      </c>
      <c r="Q1917" s="179">
        <v>0</v>
      </c>
      <c r="R1917" s="179">
        <f>Q1917*H1917</f>
        <v>0</v>
      </c>
      <c r="S1917" s="179">
        <v>0</v>
      </c>
      <c r="T1917" s="180">
        <f>S1917*H1917</f>
        <v>0</v>
      </c>
      <c r="U1917" s="34"/>
      <c r="V1917" s="34"/>
      <c r="W1917" s="34"/>
      <c r="X1917" s="34"/>
      <c r="Y1917" s="34"/>
      <c r="Z1917" s="34"/>
      <c r="AA1917" s="34"/>
      <c r="AB1917" s="34"/>
      <c r="AC1917" s="34"/>
      <c r="AD1917" s="34"/>
      <c r="AE1917" s="34"/>
      <c r="AR1917" s="181" t="s">
        <v>172</v>
      </c>
      <c r="AT1917" s="181" t="s">
        <v>167</v>
      </c>
      <c r="AU1917" s="181" t="s">
        <v>86</v>
      </c>
      <c r="AY1917" s="18" t="s">
        <v>164</v>
      </c>
      <c r="BE1917" s="182">
        <f>IF(N1917="základní",J1917,0)</f>
        <v>0</v>
      </c>
      <c r="BF1917" s="182">
        <f>IF(N1917="snížená",J1917,0)</f>
        <v>0</v>
      </c>
      <c r="BG1917" s="182">
        <f>IF(N1917="zákl. přenesená",J1917,0)</f>
        <v>0</v>
      </c>
      <c r="BH1917" s="182">
        <f>IF(N1917="sníž. přenesená",J1917,0)</f>
        <v>0</v>
      </c>
      <c r="BI1917" s="182">
        <f>IF(N1917="nulová",J1917,0)</f>
        <v>0</v>
      </c>
      <c r="BJ1917" s="18" t="s">
        <v>84</v>
      </c>
      <c r="BK1917" s="182">
        <f>ROUND(I1917*H1917,2)</f>
        <v>0</v>
      </c>
      <c r="BL1917" s="18" t="s">
        <v>172</v>
      </c>
      <c r="BM1917" s="181" t="s">
        <v>3179</v>
      </c>
    </row>
    <row r="1918" spans="1:65" s="2" customFormat="1" x14ac:dyDescent="0.2">
      <c r="A1918" s="34"/>
      <c r="B1918" s="35"/>
      <c r="C1918" s="34"/>
      <c r="D1918" s="183" t="s">
        <v>174</v>
      </c>
      <c r="E1918" s="34"/>
      <c r="F1918" s="184" t="s">
        <v>3180</v>
      </c>
      <c r="G1918" s="34"/>
      <c r="H1918" s="34"/>
      <c r="I1918" s="103"/>
      <c r="J1918" s="34"/>
      <c r="K1918" s="34"/>
      <c r="L1918" s="35"/>
      <c r="M1918" s="185"/>
      <c r="N1918" s="186"/>
      <c r="O1918" s="60"/>
      <c r="P1918" s="60"/>
      <c r="Q1918" s="60"/>
      <c r="R1918" s="60"/>
      <c r="S1918" s="60"/>
      <c r="T1918" s="61"/>
      <c r="U1918" s="34"/>
      <c r="V1918" s="34"/>
      <c r="W1918" s="34"/>
      <c r="X1918" s="34"/>
      <c r="Y1918" s="34"/>
      <c r="Z1918" s="34"/>
      <c r="AA1918" s="34"/>
      <c r="AB1918" s="34"/>
      <c r="AC1918" s="34"/>
      <c r="AD1918" s="34"/>
      <c r="AE1918" s="34"/>
      <c r="AT1918" s="18" t="s">
        <v>174</v>
      </c>
      <c r="AU1918" s="18" t="s">
        <v>86</v>
      </c>
    </row>
    <row r="1919" spans="1:65" s="13" customFormat="1" x14ac:dyDescent="0.2">
      <c r="B1919" s="188"/>
      <c r="D1919" s="183" t="s">
        <v>177</v>
      </c>
      <c r="E1919" s="189" t="s">
        <v>1</v>
      </c>
      <c r="F1919" s="190" t="s">
        <v>2852</v>
      </c>
      <c r="H1919" s="189" t="s">
        <v>1</v>
      </c>
      <c r="I1919" s="191"/>
      <c r="L1919" s="188"/>
      <c r="M1919" s="192"/>
      <c r="N1919" s="193"/>
      <c r="O1919" s="193"/>
      <c r="P1919" s="193"/>
      <c r="Q1919" s="193"/>
      <c r="R1919" s="193"/>
      <c r="S1919" s="193"/>
      <c r="T1919" s="194"/>
      <c r="AT1919" s="189" t="s">
        <v>177</v>
      </c>
      <c r="AU1919" s="189" t="s">
        <v>86</v>
      </c>
      <c r="AV1919" s="13" t="s">
        <v>84</v>
      </c>
      <c r="AW1919" s="13" t="s">
        <v>34</v>
      </c>
      <c r="AX1919" s="13" t="s">
        <v>77</v>
      </c>
      <c r="AY1919" s="189" t="s">
        <v>164</v>
      </c>
    </row>
    <row r="1920" spans="1:65" s="13" customFormat="1" x14ac:dyDescent="0.2">
      <c r="B1920" s="188"/>
      <c r="D1920" s="183" t="s">
        <v>177</v>
      </c>
      <c r="E1920" s="189" t="s">
        <v>1</v>
      </c>
      <c r="F1920" s="190" t="s">
        <v>2853</v>
      </c>
      <c r="H1920" s="189" t="s">
        <v>1</v>
      </c>
      <c r="I1920" s="191"/>
      <c r="L1920" s="188"/>
      <c r="M1920" s="192"/>
      <c r="N1920" s="193"/>
      <c r="O1920" s="193"/>
      <c r="P1920" s="193"/>
      <c r="Q1920" s="193"/>
      <c r="R1920" s="193"/>
      <c r="S1920" s="193"/>
      <c r="T1920" s="194"/>
      <c r="AT1920" s="189" t="s">
        <v>177</v>
      </c>
      <c r="AU1920" s="189" t="s">
        <v>86</v>
      </c>
      <c r="AV1920" s="13" t="s">
        <v>84</v>
      </c>
      <c r="AW1920" s="13" t="s">
        <v>34</v>
      </c>
      <c r="AX1920" s="13" t="s">
        <v>77</v>
      </c>
      <c r="AY1920" s="189" t="s">
        <v>164</v>
      </c>
    </row>
    <row r="1921" spans="1:65" s="13" customFormat="1" x14ac:dyDescent="0.2">
      <c r="B1921" s="188"/>
      <c r="D1921" s="183" t="s">
        <v>177</v>
      </c>
      <c r="E1921" s="189" t="s">
        <v>1</v>
      </c>
      <c r="F1921" s="190" t="s">
        <v>2854</v>
      </c>
      <c r="H1921" s="189" t="s">
        <v>1</v>
      </c>
      <c r="I1921" s="191"/>
      <c r="L1921" s="188"/>
      <c r="M1921" s="192"/>
      <c r="N1921" s="193"/>
      <c r="O1921" s="193"/>
      <c r="P1921" s="193"/>
      <c r="Q1921" s="193"/>
      <c r="R1921" s="193"/>
      <c r="S1921" s="193"/>
      <c r="T1921" s="194"/>
      <c r="AT1921" s="189" t="s">
        <v>177</v>
      </c>
      <c r="AU1921" s="189" t="s">
        <v>86</v>
      </c>
      <c r="AV1921" s="13" t="s">
        <v>84</v>
      </c>
      <c r="AW1921" s="13" t="s">
        <v>34</v>
      </c>
      <c r="AX1921" s="13" t="s">
        <v>77</v>
      </c>
      <c r="AY1921" s="189" t="s">
        <v>164</v>
      </c>
    </row>
    <row r="1922" spans="1:65" s="13" customFormat="1" x14ac:dyDescent="0.2">
      <c r="B1922" s="188"/>
      <c r="D1922" s="183" t="s">
        <v>177</v>
      </c>
      <c r="E1922" s="189" t="s">
        <v>1</v>
      </c>
      <c r="F1922" s="190" t="s">
        <v>2855</v>
      </c>
      <c r="H1922" s="189" t="s">
        <v>1</v>
      </c>
      <c r="I1922" s="191"/>
      <c r="L1922" s="188"/>
      <c r="M1922" s="192"/>
      <c r="N1922" s="193"/>
      <c r="O1922" s="193"/>
      <c r="P1922" s="193"/>
      <c r="Q1922" s="193"/>
      <c r="R1922" s="193"/>
      <c r="S1922" s="193"/>
      <c r="T1922" s="194"/>
      <c r="AT1922" s="189" t="s">
        <v>177</v>
      </c>
      <c r="AU1922" s="189" t="s">
        <v>86</v>
      </c>
      <c r="AV1922" s="13" t="s">
        <v>84</v>
      </c>
      <c r="AW1922" s="13" t="s">
        <v>34</v>
      </c>
      <c r="AX1922" s="13" t="s">
        <v>77</v>
      </c>
      <c r="AY1922" s="189" t="s">
        <v>164</v>
      </c>
    </row>
    <row r="1923" spans="1:65" s="13" customFormat="1" x14ac:dyDescent="0.2">
      <c r="B1923" s="188"/>
      <c r="D1923" s="183" t="s">
        <v>177</v>
      </c>
      <c r="E1923" s="189" t="s">
        <v>1</v>
      </c>
      <c r="F1923" s="190" t="s">
        <v>2856</v>
      </c>
      <c r="H1923" s="189" t="s">
        <v>1</v>
      </c>
      <c r="I1923" s="191"/>
      <c r="L1923" s="188"/>
      <c r="M1923" s="192"/>
      <c r="N1923" s="193"/>
      <c r="O1923" s="193"/>
      <c r="P1923" s="193"/>
      <c r="Q1923" s="193"/>
      <c r="R1923" s="193"/>
      <c r="S1923" s="193"/>
      <c r="T1923" s="194"/>
      <c r="AT1923" s="189" t="s">
        <v>177</v>
      </c>
      <c r="AU1923" s="189" t="s">
        <v>86</v>
      </c>
      <c r="AV1923" s="13" t="s">
        <v>84</v>
      </c>
      <c r="AW1923" s="13" t="s">
        <v>34</v>
      </c>
      <c r="AX1923" s="13" t="s">
        <v>77</v>
      </c>
      <c r="AY1923" s="189" t="s">
        <v>164</v>
      </c>
    </row>
    <row r="1924" spans="1:65" s="13" customFormat="1" x14ac:dyDescent="0.2">
      <c r="B1924" s="188"/>
      <c r="D1924" s="183" t="s">
        <v>177</v>
      </c>
      <c r="E1924" s="189" t="s">
        <v>1</v>
      </c>
      <c r="F1924" s="190" t="s">
        <v>2857</v>
      </c>
      <c r="H1924" s="189" t="s">
        <v>1</v>
      </c>
      <c r="I1924" s="191"/>
      <c r="L1924" s="188"/>
      <c r="M1924" s="192"/>
      <c r="N1924" s="193"/>
      <c r="O1924" s="193"/>
      <c r="P1924" s="193"/>
      <c r="Q1924" s="193"/>
      <c r="R1924" s="193"/>
      <c r="S1924" s="193"/>
      <c r="T1924" s="194"/>
      <c r="AT1924" s="189" t="s">
        <v>177</v>
      </c>
      <c r="AU1924" s="189" t="s">
        <v>86</v>
      </c>
      <c r="AV1924" s="13" t="s">
        <v>84</v>
      </c>
      <c r="AW1924" s="13" t="s">
        <v>34</v>
      </c>
      <c r="AX1924" s="13" t="s">
        <v>77</v>
      </c>
      <c r="AY1924" s="189" t="s">
        <v>164</v>
      </c>
    </row>
    <row r="1925" spans="1:65" s="13" customFormat="1" x14ac:dyDescent="0.2">
      <c r="B1925" s="188"/>
      <c r="D1925" s="183" t="s">
        <v>177</v>
      </c>
      <c r="E1925" s="189" t="s">
        <v>1</v>
      </c>
      <c r="F1925" s="190" t="s">
        <v>3124</v>
      </c>
      <c r="H1925" s="189" t="s">
        <v>1</v>
      </c>
      <c r="I1925" s="191"/>
      <c r="L1925" s="188"/>
      <c r="M1925" s="192"/>
      <c r="N1925" s="193"/>
      <c r="O1925" s="193"/>
      <c r="P1925" s="193"/>
      <c r="Q1925" s="193"/>
      <c r="R1925" s="193"/>
      <c r="S1925" s="193"/>
      <c r="T1925" s="194"/>
      <c r="AT1925" s="189" t="s">
        <v>177</v>
      </c>
      <c r="AU1925" s="189" t="s">
        <v>86</v>
      </c>
      <c r="AV1925" s="13" t="s">
        <v>84</v>
      </c>
      <c r="AW1925" s="13" t="s">
        <v>34</v>
      </c>
      <c r="AX1925" s="13" t="s">
        <v>77</v>
      </c>
      <c r="AY1925" s="189" t="s">
        <v>164</v>
      </c>
    </row>
    <row r="1926" spans="1:65" s="13" customFormat="1" x14ac:dyDescent="0.2">
      <c r="B1926" s="188"/>
      <c r="D1926" s="183" t="s">
        <v>177</v>
      </c>
      <c r="E1926" s="189" t="s">
        <v>1</v>
      </c>
      <c r="F1926" s="190" t="s">
        <v>3111</v>
      </c>
      <c r="H1926" s="189" t="s">
        <v>1</v>
      </c>
      <c r="I1926" s="191"/>
      <c r="L1926" s="188"/>
      <c r="M1926" s="192"/>
      <c r="N1926" s="193"/>
      <c r="O1926" s="193"/>
      <c r="P1926" s="193"/>
      <c r="Q1926" s="193"/>
      <c r="R1926" s="193"/>
      <c r="S1926" s="193"/>
      <c r="T1926" s="194"/>
      <c r="AT1926" s="189" t="s">
        <v>177</v>
      </c>
      <c r="AU1926" s="189" t="s">
        <v>86</v>
      </c>
      <c r="AV1926" s="13" t="s">
        <v>84</v>
      </c>
      <c r="AW1926" s="13" t="s">
        <v>34</v>
      </c>
      <c r="AX1926" s="13" t="s">
        <v>77</v>
      </c>
      <c r="AY1926" s="189" t="s">
        <v>164</v>
      </c>
    </row>
    <row r="1927" spans="1:65" s="14" customFormat="1" x14ac:dyDescent="0.2">
      <c r="B1927" s="195"/>
      <c r="D1927" s="183" t="s">
        <v>177</v>
      </c>
      <c r="E1927" s="196" t="s">
        <v>1</v>
      </c>
      <c r="F1927" s="197" t="s">
        <v>3112</v>
      </c>
      <c r="H1927" s="198">
        <v>14.718</v>
      </c>
      <c r="I1927" s="199"/>
      <c r="L1927" s="195"/>
      <c r="M1927" s="200"/>
      <c r="N1927" s="201"/>
      <c r="O1927" s="201"/>
      <c r="P1927" s="201"/>
      <c r="Q1927" s="201"/>
      <c r="R1927" s="201"/>
      <c r="S1927" s="201"/>
      <c r="T1927" s="202"/>
      <c r="AT1927" s="196" t="s">
        <v>177</v>
      </c>
      <c r="AU1927" s="196" t="s">
        <v>86</v>
      </c>
      <c r="AV1927" s="14" t="s">
        <v>86</v>
      </c>
      <c r="AW1927" s="14" t="s">
        <v>34</v>
      </c>
      <c r="AX1927" s="14" t="s">
        <v>77</v>
      </c>
      <c r="AY1927" s="196" t="s">
        <v>164</v>
      </c>
    </row>
    <row r="1928" spans="1:65" s="14" customFormat="1" x14ac:dyDescent="0.2">
      <c r="B1928" s="195"/>
      <c r="D1928" s="183" t="s">
        <v>177</v>
      </c>
      <c r="E1928" s="196" t="s">
        <v>1</v>
      </c>
      <c r="F1928" s="197" t="s">
        <v>3113</v>
      </c>
      <c r="H1928" s="198">
        <v>-0.88</v>
      </c>
      <c r="I1928" s="199"/>
      <c r="L1928" s="195"/>
      <c r="M1928" s="200"/>
      <c r="N1928" s="201"/>
      <c r="O1928" s="201"/>
      <c r="P1928" s="201"/>
      <c r="Q1928" s="201"/>
      <c r="R1928" s="201"/>
      <c r="S1928" s="201"/>
      <c r="T1928" s="202"/>
      <c r="AT1928" s="196" t="s">
        <v>177</v>
      </c>
      <c r="AU1928" s="196" t="s">
        <v>86</v>
      </c>
      <c r="AV1928" s="14" t="s">
        <v>86</v>
      </c>
      <c r="AW1928" s="14" t="s">
        <v>34</v>
      </c>
      <c r="AX1928" s="14" t="s">
        <v>77</v>
      </c>
      <c r="AY1928" s="196" t="s">
        <v>164</v>
      </c>
    </row>
    <row r="1929" spans="1:65" s="15" customFormat="1" x14ac:dyDescent="0.2">
      <c r="B1929" s="203"/>
      <c r="D1929" s="183" t="s">
        <v>177</v>
      </c>
      <c r="E1929" s="204" t="s">
        <v>1</v>
      </c>
      <c r="F1929" s="205" t="s">
        <v>184</v>
      </c>
      <c r="H1929" s="206">
        <v>13.837999999999999</v>
      </c>
      <c r="I1929" s="207"/>
      <c r="L1929" s="203"/>
      <c r="M1929" s="208"/>
      <c r="N1929" s="209"/>
      <c r="O1929" s="209"/>
      <c r="P1929" s="209"/>
      <c r="Q1929" s="209"/>
      <c r="R1929" s="209"/>
      <c r="S1929" s="209"/>
      <c r="T1929" s="210"/>
      <c r="AT1929" s="204" t="s">
        <v>177</v>
      </c>
      <c r="AU1929" s="204" t="s">
        <v>86</v>
      </c>
      <c r="AV1929" s="15" t="s">
        <v>172</v>
      </c>
      <c r="AW1929" s="15" t="s">
        <v>34</v>
      </c>
      <c r="AX1929" s="15" t="s">
        <v>84</v>
      </c>
      <c r="AY1929" s="204" t="s">
        <v>164</v>
      </c>
    </row>
    <row r="1930" spans="1:65" s="14" customFormat="1" x14ac:dyDescent="0.2">
      <c r="B1930" s="195"/>
      <c r="D1930" s="183" t="s">
        <v>177</v>
      </c>
      <c r="F1930" s="197" t="s">
        <v>3181</v>
      </c>
      <c r="H1930" s="198">
        <v>0.96899999999999997</v>
      </c>
      <c r="I1930" s="199"/>
      <c r="L1930" s="195"/>
      <c r="M1930" s="200"/>
      <c r="N1930" s="201"/>
      <c r="O1930" s="201"/>
      <c r="P1930" s="201"/>
      <c r="Q1930" s="201"/>
      <c r="R1930" s="201"/>
      <c r="S1930" s="201"/>
      <c r="T1930" s="202"/>
      <c r="AT1930" s="196" t="s">
        <v>177</v>
      </c>
      <c r="AU1930" s="196" t="s">
        <v>86</v>
      </c>
      <c r="AV1930" s="14" t="s">
        <v>86</v>
      </c>
      <c r="AW1930" s="14" t="s">
        <v>3</v>
      </c>
      <c r="AX1930" s="14" t="s">
        <v>84</v>
      </c>
      <c r="AY1930" s="196" t="s">
        <v>164</v>
      </c>
    </row>
    <row r="1931" spans="1:65" s="2" customFormat="1" ht="16.5" customHeight="1" x14ac:dyDescent="0.2">
      <c r="A1931" s="34"/>
      <c r="B1931" s="168"/>
      <c r="C1931" s="169" t="s">
        <v>792</v>
      </c>
      <c r="D1931" s="214" t="s">
        <v>167</v>
      </c>
      <c r="E1931" s="171" t="s">
        <v>3177</v>
      </c>
      <c r="F1931" s="172" t="s">
        <v>3178</v>
      </c>
      <c r="G1931" s="173" t="s">
        <v>227</v>
      </c>
      <c r="H1931" s="174">
        <v>38.472000000000001</v>
      </c>
      <c r="I1931" s="175"/>
      <c r="J1931" s="176">
        <f>ROUND(I1931*H1931,2)</f>
        <v>0</v>
      </c>
      <c r="K1931" s="172" t="s">
        <v>216</v>
      </c>
      <c r="L1931" s="35"/>
      <c r="M1931" s="177" t="s">
        <v>1</v>
      </c>
      <c r="N1931" s="178" t="s">
        <v>42</v>
      </c>
      <c r="O1931" s="60"/>
      <c r="P1931" s="179">
        <f>O1931*H1931</f>
        <v>0</v>
      </c>
      <c r="Q1931" s="179">
        <v>0</v>
      </c>
      <c r="R1931" s="179">
        <f>Q1931*H1931</f>
        <v>0</v>
      </c>
      <c r="S1931" s="179">
        <v>0</v>
      </c>
      <c r="T1931" s="180">
        <f>S1931*H1931</f>
        <v>0</v>
      </c>
      <c r="U1931" s="34"/>
      <c r="V1931" s="34"/>
      <c r="W1931" s="34"/>
      <c r="X1931" s="34"/>
      <c r="Y1931" s="34"/>
      <c r="Z1931" s="34"/>
      <c r="AA1931" s="34"/>
      <c r="AB1931" s="34"/>
      <c r="AC1931" s="34"/>
      <c r="AD1931" s="34"/>
      <c r="AE1931" s="34"/>
      <c r="AR1931" s="181" t="s">
        <v>172</v>
      </c>
      <c r="AT1931" s="181" t="s">
        <v>167</v>
      </c>
      <c r="AU1931" s="181" t="s">
        <v>86</v>
      </c>
      <c r="AY1931" s="18" t="s">
        <v>164</v>
      </c>
      <c r="BE1931" s="182">
        <f>IF(N1931="základní",J1931,0)</f>
        <v>0</v>
      </c>
      <c r="BF1931" s="182">
        <f>IF(N1931="snížená",J1931,0)</f>
        <v>0</v>
      </c>
      <c r="BG1931" s="182">
        <f>IF(N1931="zákl. přenesená",J1931,0)</f>
        <v>0</v>
      </c>
      <c r="BH1931" s="182">
        <f>IF(N1931="sníž. přenesená",J1931,0)</f>
        <v>0</v>
      </c>
      <c r="BI1931" s="182">
        <f>IF(N1931="nulová",J1931,0)</f>
        <v>0</v>
      </c>
      <c r="BJ1931" s="18" t="s">
        <v>84</v>
      </c>
      <c r="BK1931" s="182">
        <f>ROUND(I1931*H1931,2)</f>
        <v>0</v>
      </c>
      <c r="BL1931" s="18" t="s">
        <v>172</v>
      </c>
      <c r="BM1931" s="181" t="s">
        <v>3182</v>
      </c>
    </row>
    <row r="1932" spans="1:65" s="2" customFormat="1" x14ac:dyDescent="0.2">
      <c r="A1932" s="34"/>
      <c r="B1932" s="35"/>
      <c r="C1932" s="34"/>
      <c r="D1932" s="183" t="s">
        <v>174</v>
      </c>
      <c r="E1932" s="34"/>
      <c r="F1932" s="184" t="s">
        <v>3180</v>
      </c>
      <c r="G1932" s="34"/>
      <c r="H1932" s="34"/>
      <c r="I1932" s="103"/>
      <c r="J1932" s="34"/>
      <c r="K1932" s="34"/>
      <c r="L1932" s="35"/>
      <c r="M1932" s="185"/>
      <c r="N1932" s="186"/>
      <c r="O1932" s="60"/>
      <c r="P1932" s="60"/>
      <c r="Q1932" s="60"/>
      <c r="R1932" s="60"/>
      <c r="S1932" s="60"/>
      <c r="T1932" s="61"/>
      <c r="U1932" s="34"/>
      <c r="V1932" s="34"/>
      <c r="W1932" s="34"/>
      <c r="X1932" s="34"/>
      <c r="Y1932" s="34"/>
      <c r="Z1932" s="34"/>
      <c r="AA1932" s="34"/>
      <c r="AB1932" s="34"/>
      <c r="AC1932" s="34"/>
      <c r="AD1932" s="34"/>
      <c r="AE1932" s="34"/>
      <c r="AT1932" s="18" t="s">
        <v>174</v>
      </c>
      <c r="AU1932" s="18" t="s">
        <v>86</v>
      </c>
    </row>
    <row r="1933" spans="1:65" s="13" customFormat="1" x14ac:dyDescent="0.2">
      <c r="B1933" s="188"/>
      <c r="D1933" s="183" t="s">
        <v>177</v>
      </c>
      <c r="E1933" s="189" t="s">
        <v>1</v>
      </c>
      <c r="F1933" s="190" t="s">
        <v>2727</v>
      </c>
      <c r="H1933" s="189" t="s">
        <v>1</v>
      </c>
      <c r="I1933" s="191"/>
      <c r="L1933" s="188"/>
      <c r="M1933" s="192"/>
      <c r="N1933" s="193"/>
      <c r="O1933" s="193"/>
      <c r="P1933" s="193"/>
      <c r="Q1933" s="193"/>
      <c r="R1933" s="193"/>
      <c r="S1933" s="193"/>
      <c r="T1933" s="194"/>
      <c r="AT1933" s="189" t="s">
        <v>177</v>
      </c>
      <c r="AU1933" s="189" t="s">
        <v>86</v>
      </c>
      <c r="AV1933" s="13" t="s">
        <v>84</v>
      </c>
      <c r="AW1933" s="13" t="s">
        <v>34</v>
      </c>
      <c r="AX1933" s="13" t="s">
        <v>77</v>
      </c>
      <c r="AY1933" s="189" t="s">
        <v>164</v>
      </c>
    </row>
    <row r="1934" spans="1:65" s="13" customFormat="1" x14ac:dyDescent="0.2">
      <c r="B1934" s="188"/>
      <c r="D1934" s="183" t="s">
        <v>177</v>
      </c>
      <c r="E1934" s="189" t="s">
        <v>1</v>
      </c>
      <c r="F1934" s="190" t="s">
        <v>2728</v>
      </c>
      <c r="H1934" s="189" t="s">
        <v>1</v>
      </c>
      <c r="I1934" s="191"/>
      <c r="L1934" s="188"/>
      <c r="M1934" s="192"/>
      <c r="N1934" s="193"/>
      <c r="O1934" s="193"/>
      <c r="P1934" s="193"/>
      <c r="Q1934" s="193"/>
      <c r="R1934" s="193"/>
      <c r="S1934" s="193"/>
      <c r="T1934" s="194"/>
      <c r="AT1934" s="189" t="s">
        <v>177</v>
      </c>
      <c r="AU1934" s="189" t="s">
        <v>86</v>
      </c>
      <c r="AV1934" s="13" t="s">
        <v>84</v>
      </c>
      <c r="AW1934" s="13" t="s">
        <v>34</v>
      </c>
      <c r="AX1934" s="13" t="s">
        <v>77</v>
      </c>
      <c r="AY1934" s="189" t="s">
        <v>164</v>
      </c>
    </row>
    <row r="1935" spans="1:65" s="13" customFormat="1" x14ac:dyDescent="0.2">
      <c r="B1935" s="188"/>
      <c r="D1935" s="183" t="s">
        <v>177</v>
      </c>
      <c r="E1935" s="189" t="s">
        <v>1</v>
      </c>
      <c r="F1935" s="190" t="s">
        <v>2729</v>
      </c>
      <c r="H1935" s="189" t="s">
        <v>1</v>
      </c>
      <c r="I1935" s="191"/>
      <c r="L1935" s="188"/>
      <c r="M1935" s="192"/>
      <c r="N1935" s="193"/>
      <c r="O1935" s="193"/>
      <c r="P1935" s="193"/>
      <c r="Q1935" s="193"/>
      <c r="R1935" s="193"/>
      <c r="S1935" s="193"/>
      <c r="T1935" s="194"/>
      <c r="AT1935" s="189" t="s">
        <v>177</v>
      </c>
      <c r="AU1935" s="189" t="s">
        <v>86</v>
      </c>
      <c r="AV1935" s="13" t="s">
        <v>84</v>
      </c>
      <c r="AW1935" s="13" t="s">
        <v>34</v>
      </c>
      <c r="AX1935" s="13" t="s">
        <v>77</v>
      </c>
      <c r="AY1935" s="189" t="s">
        <v>164</v>
      </c>
    </row>
    <row r="1936" spans="1:65" s="13" customFormat="1" x14ac:dyDescent="0.2">
      <c r="B1936" s="188"/>
      <c r="D1936" s="183" t="s">
        <v>177</v>
      </c>
      <c r="E1936" s="189" t="s">
        <v>1</v>
      </c>
      <c r="F1936" s="190" t="s">
        <v>2820</v>
      </c>
      <c r="H1936" s="189" t="s">
        <v>1</v>
      </c>
      <c r="I1936" s="191"/>
      <c r="L1936" s="188"/>
      <c r="M1936" s="192"/>
      <c r="N1936" s="193"/>
      <c r="O1936" s="193"/>
      <c r="P1936" s="193"/>
      <c r="Q1936" s="193"/>
      <c r="R1936" s="193"/>
      <c r="S1936" s="193"/>
      <c r="T1936" s="194"/>
      <c r="AT1936" s="189" t="s">
        <v>177</v>
      </c>
      <c r="AU1936" s="189" t="s">
        <v>86</v>
      </c>
      <c r="AV1936" s="13" t="s">
        <v>84</v>
      </c>
      <c r="AW1936" s="13" t="s">
        <v>34</v>
      </c>
      <c r="AX1936" s="13" t="s">
        <v>77</v>
      </c>
      <c r="AY1936" s="189" t="s">
        <v>164</v>
      </c>
    </row>
    <row r="1937" spans="1:65" s="13" customFormat="1" x14ac:dyDescent="0.2">
      <c r="B1937" s="188"/>
      <c r="D1937" s="183" t="s">
        <v>177</v>
      </c>
      <c r="E1937" s="189" t="s">
        <v>1</v>
      </c>
      <c r="F1937" s="190" t="s">
        <v>2821</v>
      </c>
      <c r="H1937" s="189" t="s">
        <v>1</v>
      </c>
      <c r="I1937" s="191"/>
      <c r="L1937" s="188"/>
      <c r="M1937" s="192"/>
      <c r="N1937" s="193"/>
      <c r="O1937" s="193"/>
      <c r="P1937" s="193"/>
      <c r="Q1937" s="193"/>
      <c r="R1937" s="193"/>
      <c r="S1937" s="193"/>
      <c r="T1937" s="194"/>
      <c r="AT1937" s="189" t="s">
        <v>177</v>
      </c>
      <c r="AU1937" s="189" t="s">
        <v>86</v>
      </c>
      <c r="AV1937" s="13" t="s">
        <v>84</v>
      </c>
      <c r="AW1937" s="13" t="s">
        <v>34</v>
      </c>
      <c r="AX1937" s="13" t="s">
        <v>77</v>
      </c>
      <c r="AY1937" s="189" t="s">
        <v>164</v>
      </c>
    </row>
    <row r="1938" spans="1:65" s="13" customFormat="1" x14ac:dyDescent="0.2">
      <c r="B1938" s="188"/>
      <c r="D1938" s="183" t="s">
        <v>177</v>
      </c>
      <c r="E1938" s="189" t="s">
        <v>1</v>
      </c>
      <c r="F1938" s="190" t="s">
        <v>2832</v>
      </c>
      <c r="H1938" s="189" t="s">
        <v>1</v>
      </c>
      <c r="I1938" s="191"/>
      <c r="L1938" s="188"/>
      <c r="M1938" s="192"/>
      <c r="N1938" s="193"/>
      <c r="O1938" s="193"/>
      <c r="P1938" s="193"/>
      <c r="Q1938" s="193"/>
      <c r="R1938" s="193"/>
      <c r="S1938" s="193"/>
      <c r="T1938" s="194"/>
      <c r="AT1938" s="189" t="s">
        <v>177</v>
      </c>
      <c r="AU1938" s="189" t="s">
        <v>86</v>
      </c>
      <c r="AV1938" s="13" t="s">
        <v>84</v>
      </c>
      <c r="AW1938" s="13" t="s">
        <v>34</v>
      </c>
      <c r="AX1938" s="13" t="s">
        <v>77</v>
      </c>
      <c r="AY1938" s="189" t="s">
        <v>164</v>
      </c>
    </row>
    <row r="1939" spans="1:65" s="13" customFormat="1" x14ac:dyDescent="0.2">
      <c r="B1939" s="188"/>
      <c r="D1939" s="183" t="s">
        <v>177</v>
      </c>
      <c r="E1939" s="189" t="s">
        <v>1</v>
      </c>
      <c r="F1939" s="190" t="s">
        <v>3130</v>
      </c>
      <c r="H1939" s="189" t="s">
        <v>1</v>
      </c>
      <c r="I1939" s="191"/>
      <c r="L1939" s="188"/>
      <c r="M1939" s="192"/>
      <c r="N1939" s="193"/>
      <c r="O1939" s="193"/>
      <c r="P1939" s="193"/>
      <c r="Q1939" s="193"/>
      <c r="R1939" s="193"/>
      <c r="S1939" s="193"/>
      <c r="T1939" s="194"/>
      <c r="AT1939" s="189" t="s">
        <v>177</v>
      </c>
      <c r="AU1939" s="189" t="s">
        <v>86</v>
      </c>
      <c r="AV1939" s="13" t="s">
        <v>84</v>
      </c>
      <c r="AW1939" s="13" t="s">
        <v>34</v>
      </c>
      <c r="AX1939" s="13" t="s">
        <v>77</v>
      </c>
      <c r="AY1939" s="189" t="s">
        <v>164</v>
      </c>
    </row>
    <row r="1940" spans="1:65" s="13" customFormat="1" x14ac:dyDescent="0.2">
      <c r="B1940" s="188"/>
      <c r="D1940" s="183" t="s">
        <v>177</v>
      </c>
      <c r="E1940" s="189" t="s">
        <v>1</v>
      </c>
      <c r="F1940" s="190" t="s">
        <v>3037</v>
      </c>
      <c r="H1940" s="189" t="s">
        <v>1</v>
      </c>
      <c r="I1940" s="191"/>
      <c r="L1940" s="188"/>
      <c r="M1940" s="192"/>
      <c r="N1940" s="193"/>
      <c r="O1940" s="193"/>
      <c r="P1940" s="193"/>
      <c r="Q1940" s="193"/>
      <c r="R1940" s="193"/>
      <c r="S1940" s="193"/>
      <c r="T1940" s="194"/>
      <c r="AT1940" s="189" t="s">
        <v>177</v>
      </c>
      <c r="AU1940" s="189" t="s">
        <v>86</v>
      </c>
      <c r="AV1940" s="13" t="s">
        <v>84</v>
      </c>
      <c r="AW1940" s="13" t="s">
        <v>34</v>
      </c>
      <c r="AX1940" s="13" t="s">
        <v>77</v>
      </c>
      <c r="AY1940" s="189" t="s">
        <v>164</v>
      </c>
    </row>
    <row r="1941" spans="1:65" s="13" customFormat="1" x14ac:dyDescent="0.2">
      <c r="B1941" s="188"/>
      <c r="D1941" s="183" t="s">
        <v>177</v>
      </c>
      <c r="E1941" s="189" t="s">
        <v>1</v>
      </c>
      <c r="F1941" s="190" t="s">
        <v>3116</v>
      </c>
      <c r="H1941" s="189" t="s">
        <v>1</v>
      </c>
      <c r="I1941" s="191"/>
      <c r="L1941" s="188"/>
      <c r="M1941" s="192"/>
      <c r="N1941" s="193"/>
      <c r="O1941" s="193"/>
      <c r="P1941" s="193"/>
      <c r="Q1941" s="193"/>
      <c r="R1941" s="193"/>
      <c r="S1941" s="193"/>
      <c r="T1941" s="194"/>
      <c r="AT1941" s="189" t="s">
        <v>177</v>
      </c>
      <c r="AU1941" s="189" t="s">
        <v>86</v>
      </c>
      <c r="AV1941" s="13" t="s">
        <v>84</v>
      </c>
      <c r="AW1941" s="13" t="s">
        <v>34</v>
      </c>
      <c r="AX1941" s="13" t="s">
        <v>77</v>
      </c>
      <c r="AY1941" s="189" t="s">
        <v>164</v>
      </c>
    </row>
    <row r="1942" spans="1:65" s="13" customFormat="1" x14ac:dyDescent="0.2">
      <c r="B1942" s="188"/>
      <c r="D1942" s="183" t="s">
        <v>177</v>
      </c>
      <c r="E1942" s="189" t="s">
        <v>1</v>
      </c>
      <c r="F1942" s="190" t="s">
        <v>3117</v>
      </c>
      <c r="H1942" s="189" t="s">
        <v>1</v>
      </c>
      <c r="I1942" s="191"/>
      <c r="L1942" s="188"/>
      <c r="M1942" s="192"/>
      <c r="N1942" s="193"/>
      <c r="O1942" s="193"/>
      <c r="P1942" s="193"/>
      <c r="Q1942" s="193"/>
      <c r="R1942" s="193"/>
      <c r="S1942" s="193"/>
      <c r="T1942" s="194"/>
      <c r="AT1942" s="189" t="s">
        <v>177</v>
      </c>
      <c r="AU1942" s="189" t="s">
        <v>86</v>
      </c>
      <c r="AV1942" s="13" t="s">
        <v>84</v>
      </c>
      <c r="AW1942" s="13" t="s">
        <v>34</v>
      </c>
      <c r="AX1942" s="13" t="s">
        <v>77</v>
      </c>
      <c r="AY1942" s="189" t="s">
        <v>164</v>
      </c>
    </row>
    <row r="1943" spans="1:65" s="14" customFormat="1" x14ac:dyDescent="0.2">
      <c r="B1943" s="195"/>
      <c r="D1943" s="183" t="s">
        <v>177</v>
      </c>
      <c r="E1943" s="196" t="s">
        <v>1</v>
      </c>
      <c r="F1943" s="197" t="s">
        <v>3118</v>
      </c>
      <c r="H1943" s="198">
        <v>549.6</v>
      </c>
      <c r="I1943" s="199"/>
      <c r="L1943" s="195"/>
      <c r="M1943" s="200"/>
      <c r="N1943" s="201"/>
      <c r="O1943" s="201"/>
      <c r="P1943" s="201"/>
      <c r="Q1943" s="201"/>
      <c r="R1943" s="201"/>
      <c r="S1943" s="201"/>
      <c r="T1943" s="202"/>
      <c r="AT1943" s="196" t="s">
        <v>177</v>
      </c>
      <c r="AU1943" s="196" t="s">
        <v>86</v>
      </c>
      <c r="AV1943" s="14" t="s">
        <v>86</v>
      </c>
      <c r="AW1943" s="14" t="s">
        <v>34</v>
      </c>
      <c r="AX1943" s="14" t="s">
        <v>77</v>
      </c>
      <c r="AY1943" s="196" t="s">
        <v>164</v>
      </c>
    </row>
    <row r="1944" spans="1:65" s="15" customFormat="1" x14ac:dyDescent="0.2">
      <c r="B1944" s="203"/>
      <c r="D1944" s="183" t="s">
        <v>177</v>
      </c>
      <c r="E1944" s="204" t="s">
        <v>1</v>
      </c>
      <c r="F1944" s="205" t="s">
        <v>184</v>
      </c>
      <c r="H1944" s="206">
        <v>549.6</v>
      </c>
      <c r="I1944" s="207"/>
      <c r="L1944" s="203"/>
      <c r="M1944" s="208"/>
      <c r="N1944" s="209"/>
      <c r="O1944" s="209"/>
      <c r="P1944" s="209"/>
      <c r="Q1944" s="209"/>
      <c r="R1944" s="209"/>
      <c r="S1944" s="209"/>
      <c r="T1944" s="210"/>
      <c r="AT1944" s="204" t="s">
        <v>177</v>
      </c>
      <c r="AU1944" s="204" t="s">
        <v>86</v>
      </c>
      <c r="AV1944" s="15" t="s">
        <v>172</v>
      </c>
      <c r="AW1944" s="15" t="s">
        <v>34</v>
      </c>
      <c r="AX1944" s="15" t="s">
        <v>84</v>
      </c>
      <c r="AY1944" s="204" t="s">
        <v>164</v>
      </c>
    </row>
    <row r="1945" spans="1:65" s="14" customFormat="1" x14ac:dyDescent="0.2">
      <c r="B1945" s="195"/>
      <c r="D1945" s="183" t="s">
        <v>177</v>
      </c>
      <c r="F1945" s="197" t="s">
        <v>3183</v>
      </c>
      <c r="H1945" s="198">
        <v>38.472000000000001</v>
      </c>
      <c r="I1945" s="199"/>
      <c r="L1945" s="195"/>
      <c r="M1945" s="200"/>
      <c r="N1945" s="201"/>
      <c r="O1945" s="201"/>
      <c r="P1945" s="201"/>
      <c r="Q1945" s="201"/>
      <c r="R1945" s="201"/>
      <c r="S1945" s="201"/>
      <c r="T1945" s="202"/>
      <c r="AT1945" s="196" t="s">
        <v>177</v>
      </c>
      <c r="AU1945" s="196" t="s">
        <v>86</v>
      </c>
      <c r="AV1945" s="14" t="s">
        <v>86</v>
      </c>
      <c r="AW1945" s="14" t="s">
        <v>3</v>
      </c>
      <c r="AX1945" s="14" t="s">
        <v>84</v>
      </c>
      <c r="AY1945" s="196" t="s">
        <v>164</v>
      </c>
    </row>
    <row r="1946" spans="1:65" s="2" customFormat="1" ht="16.5" customHeight="1" x14ac:dyDescent="0.2">
      <c r="A1946" s="34"/>
      <c r="B1946" s="168"/>
      <c r="C1946" s="169" t="s">
        <v>796</v>
      </c>
      <c r="D1946" s="214" t="s">
        <v>167</v>
      </c>
      <c r="E1946" s="171" t="s">
        <v>3184</v>
      </c>
      <c r="F1946" s="172" t="s">
        <v>3185</v>
      </c>
      <c r="G1946" s="173" t="s">
        <v>282</v>
      </c>
      <c r="H1946" s="174">
        <v>13.837999999999999</v>
      </c>
      <c r="I1946" s="175"/>
      <c r="J1946" s="176">
        <f>ROUND(I1946*H1946,2)</f>
        <v>0</v>
      </c>
      <c r="K1946" s="172" t="s">
        <v>216</v>
      </c>
      <c r="L1946" s="35"/>
      <c r="M1946" s="177" t="s">
        <v>1</v>
      </c>
      <c r="N1946" s="178" t="s">
        <v>42</v>
      </c>
      <c r="O1946" s="60"/>
      <c r="P1946" s="179">
        <f>O1946*H1946</f>
        <v>0</v>
      </c>
      <c r="Q1946" s="179">
        <v>0</v>
      </c>
      <c r="R1946" s="179">
        <f>Q1946*H1946</f>
        <v>0</v>
      </c>
      <c r="S1946" s="179">
        <v>0</v>
      </c>
      <c r="T1946" s="180">
        <f>S1946*H1946</f>
        <v>0</v>
      </c>
      <c r="U1946" s="34"/>
      <c r="V1946" s="34"/>
      <c r="W1946" s="34"/>
      <c r="X1946" s="34"/>
      <c r="Y1946" s="34"/>
      <c r="Z1946" s="34"/>
      <c r="AA1946" s="34"/>
      <c r="AB1946" s="34"/>
      <c r="AC1946" s="34"/>
      <c r="AD1946" s="34"/>
      <c r="AE1946" s="34"/>
      <c r="AR1946" s="181" t="s">
        <v>172</v>
      </c>
      <c r="AT1946" s="181" t="s">
        <v>167</v>
      </c>
      <c r="AU1946" s="181" t="s">
        <v>86</v>
      </c>
      <c r="AY1946" s="18" t="s">
        <v>164</v>
      </c>
      <c r="BE1946" s="182">
        <f>IF(N1946="základní",J1946,0)</f>
        <v>0</v>
      </c>
      <c r="BF1946" s="182">
        <f>IF(N1946="snížená",J1946,0)</f>
        <v>0</v>
      </c>
      <c r="BG1946" s="182">
        <f>IF(N1946="zákl. přenesená",J1946,0)</f>
        <v>0</v>
      </c>
      <c r="BH1946" s="182">
        <f>IF(N1946="sníž. přenesená",J1946,0)</f>
        <v>0</v>
      </c>
      <c r="BI1946" s="182">
        <f>IF(N1946="nulová",J1946,0)</f>
        <v>0</v>
      </c>
      <c r="BJ1946" s="18" t="s">
        <v>84</v>
      </c>
      <c r="BK1946" s="182">
        <f>ROUND(I1946*H1946,2)</f>
        <v>0</v>
      </c>
      <c r="BL1946" s="18" t="s">
        <v>172</v>
      </c>
      <c r="BM1946" s="181" t="s">
        <v>3186</v>
      </c>
    </row>
    <row r="1947" spans="1:65" s="2" customFormat="1" x14ac:dyDescent="0.2">
      <c r="A1947" s="34"/>
      <c r="B1947" s="35"/>
      <c r="C1947" s="34"/>
      <c r="D1947" s="183" t="s">
        <v>174</v>
      </c>
      <c r="E1947" s="34"/>
      <c r="F1947" s="184" t="s">
        <v>3187</v>
      </c>
      <c r="G1947" s="34"/>
      <c r="H1947" s="34"/>
      <c r="I1947" s="103"/>
      <c r="J1947" s="34"/>
      <c r="K1947" s="34"/>
      <c r="L1947" s="35"/>
      <c r="M1947" s="185"/>
      <c r="N1947" s="186"/>
      <c r="O1947" s="60"/>
      <c r="P1947" s="60"/>
      <c r="Q1947" s="60"/>
      <c r="R1947" s="60"/>
      <c r="S1947" s="60"/>
      <c r="T1947" s="61"/>
      <c r="U1947" s="34"/>
      <c r="V1947" s="34"/>
      <c r="W1947" s="34"/>
      <c r="X1947" s="34"/>
      <c r="Y1947" s="34"/>
      <c r="Z1947" s="34"/>
      <c r="AA1947" s="34"/>
      <c r="AB1947" s="34"/>
      <c r="AC1947" s="34"/>
      <c r="AD1947" s="34"/>
      <c r="AE1947" s="34"/>
      <c r="AT1947" s="18" t="s">
        <v>174</v>
      </c>
      <c r="AU1947" s="18" t="s">
        <v>86</v>
      </c>
    </row>
    <row r="1948" spans="1:65" s="2" customFormat="1" ht="48.75" x14ac:dyDescent="0.2">
      <c r="A1948" s="34"/>
      <c r="B1948" s="35"/>
      <c r="C1948" s="34"/>
      <c r="D1948" s="183" t="s">
        <v>175</v>
      </c>
      <c r="E1948" s="34"/>
      <c r="F1948" s="187" t="s">
        <v>3188</v>
      </c>
      <c r="G1948" s="34"/>
      <c r="H1948" s="34"/>
      <c r="I1948" s="103"/>
      <c r="J1948" s="34"/>
      <c r="K1948" s="34"/>
      <c r="L1948" s="35"/>
      <c r="M1948" s="185"/>
      <c r="N1948" s="186"/>
      <c r="O1948" s="60"/>
      <c r="P1948" s="60"/>
      <c r="Q1948" s="60"/>
      <c r="R1948" s="60"/>
      <c r="S1948" s="60"/>
      <c r="T1948" s="61"/>
      <c r="U1948" s="34"/>
      <c r="V1948" s="34"/>
      <c r="W1948" s="34"/>
      <c r="X1948" s="34"/>
      <c r="Y1948" s="34"/>
      <c r="Z1948" s="34"/>
      <c r="AA1948" s="34"/>
      <c r="AB1948" s="34"/>
      <c r="AC1948" s="34"/>
      <c r="AD1948" s="34"/>
      <c r="AE1948" s="34"/>
      <c r="AT1948" s="18" t="s">
        <v>175</v>
      </c>
      <c r="AU1948" s="18" t="s">
        <v>86</v>
      </c>
    </row>
    <row r="1949" spans="1:65" s="13" customFormat="1" x14ac:dyDescent="0.2">
      <c r="B1949" s="188"/>
      <c r="D1949" s="183" t="s">
        <v>177</v>
      </c>
      <c r="E1949" s="189" t="s">
        <v>1</v>
      </c>
      <c r="F1949" s="190" t="s">
        <v>2852</v>
      </c>
      <c r="H1949" s="189" t="s">
        <v>1</v>
      </c>
      <c r="I1949" s="191"/>
      <c r="L1949" s="188"/>
      <c r="M1949" s="192"/>
      <c r="N1949" s="193"/>
      <c r="O1949" s="193"/>
      <c r="P1949" s="193"/>
      <c r="Q1949" s="193"/>
      <c r="R1949" s="193"/>
      <c r="S1949" s="193"/>
      <c r="T1949" s="194"/>
      <c r="AT1949" s="189" t="s">
        <v>177</v>
      </c>
      <c r="AU1949" s="189" t="s">
        <v>86</v>
      </c>
      <c r="AV1949" s="13" t="s">
        <v>84</v>
      </c>
      <c r="AW1949" s="13" t="s">
        <v>34</v>
      </c>
      <c r="AX1949" s="13" t="s">
        <v>77</v>
      </c>
      <c r="AY1949" s="189" t="s">
        <v>164</v>
      </c>
    </row>
    <row r="1950" spans="1:65" s="13" customFormat="1" x14ac:dyDescent="0.2">
      <c r="B1950" s="188"/>
      <c r="D1950" s="183" t="s">
        <v>177</v>
      </c>
      <c r="E1950" s="189" t="s">
        <v>1</v>
      </c>
      <c r="F1950" s="190" t="s">
        <v>2853</v>
      </c>
      <c r="H1950" s="189" t="s">
        <v>1</v>
      </c>
      <c r="I1950" s="191"/>
      <c r="L1950" s="188"/>
      <c r="M1950" s="192"/>
      <c r="N1950" s="193"/>
      <c r="O1950" s="193"/>
      <c r="P1950" s="193"/>
      <c r="Q1950" s="193"/>
      <c r="R1950" s="193"/>
      <c r="S1950" s="193"/>
      <c r="T1950" s="194"/>
      <c r="AT1950" s="189" t="s">
        <v>177</v>
      </c>
      <c r="AU1950" s="189" t="s">
        <v>86</v>
      </c>
      <c r="AV1950" s="13" t="s">
        <v>84</v>
      </c>
      <c r="AW1950" s="13" t="s">
        <v>34</v>
      </c>
      <c r="AX1950" s="13" t="s">
        <v>77</v>
      </c>
      <c r="AY1950" s="189" t="s">
        <v>164</v>
      </c>
    </row>
    <row r="1951" spans="1:65" s="13" customFormat="1" x14ac:dyDescent="0.2">
      <c r="B1951" s="188"/>
      <c r="D1951" s="183" t="s">
        <v>177</v>
      </c>
      <c r="E1951" s="189" t="s">
        <v>1</v>
      </c>
      <c r="F1951" s="190" t="s">
        <v>2854</v>
      </c>
      <c r="H1951" s="189" t="s">
        <v>1</v>
      </c>
      <c r="I1951" s="191"/>
      <c r="L1951" s="188"/>
      <c r="M1951" s="192"/>
      <c r="N1951" s="193"/>
      <c r="O1951" s="193"/>
      <c r="P1951" s="193"/>
      <c r="Q1951" s="193"/>
      <c r="R1951" s="193"/>
      <c r="S1951" s="193"/>
      <c r="T1951" s="194"/>
      <c r="AT1951" s="189" t="s">
        <v>177</v>
      </c>
      <c r="AU1951" s="189" t="s">
        <v>86</v>
      </c>
      <c r="AV1951" s="13" t="s">
        <v>84</v>
      </c>
      <c r="AW1951" s="13" t="s">
        <v>34</v>
      </c>
      <c r="AX1951" s="13" t="s">
        <v>77</v>
      </c>
      <c r="AY1951" s="189" t="s">
        <v>164</v>
      </c>
    </row>
    <row r="1952" spans="1:65" s="13" customFormat="1" x14ac:dyDescent="0.2">
      <c r="B1952" s="188"/>
      <c r="D1952" s="183" t="s">
        <v>177</v>
      </c>
      <c r="E1952" s="189" t="s">
        <v>1</v>
      </c>
      <c r="F1952" s="190" t="s">
        <v>2855</v>
      </c>
      <c r="H1952" s="189" t="s">
        <v>1</v>
      </c>
      <c r="I1952" s="191"/>
      <c r="L1952" s="188"/>
      <c r="M1952" s="192"/>
      <c r="N1952" s="193"/>
      <c r="O1952" s="193"/>
      <c r="P1952" s="193"/>
      <c r="Q1952" s="193"/>
      <c r="R1952" s="193"/>
      <c r="S1952" s="193"/>
      <c r="T1952" s="194"/>
      <c r="AT1952" s="189" t="s">
        <v>177</v>
      </c>
      <c r="AU1952" s="189" t="s">
        <v>86</v>
      </c>
      <c r="AV1952" s="13" t="s">
        <v>84</v>
      </c>
      <c r="AW1952" s="13" t="s">
        <v>34</v>
      </c>
      <c r="AX1952" s="13" t="s">
        <v>77</v>
      </c>
      <c r="AY1952" s="189" t="s">
        <v>164</v>
      </c>
    </row>
    <row r="1953" spans="1:65" s="13" customFormat="1" x14ac:dyDescent="0.2">
      <c r="B1953" s="188"/>
      <c r="D1953" s="183" t="s">
        <v>177</v>
      </c>
      <c r="E1953" s="189" t="s">
        <v>1</v>
      </c>
      <c r="F1953" s="190" t="s">
        <v>2856</v>
      </c>
      <c r="H1953" s="189" t="s">
        <v>1</v>
      </c>
      <c r="I1953" s="191"/>
      <c r="L1953" s="188"/>
      <c r="M1953" s="192"/>
      <c r="N1953" s="193"/>
      <c r="O1953" s="193"/>
      <c r="P1953" s="193"/>
      <c r="Q1953" s="193"/>
      <c r="R1953" s="193"/>
      <c r="S1953" s="193"/>
      <c r="T1953" s="194"/>
      <c r="AT1953" s="189" t="s">
        <v>177</v>
      </c>
      <c r="AU1953" s="189" t="s">
        <v>86</v>
      </c>
      <c r="AV1953" s="13" t="s">
        <v>84</v>
      </c>
      <c r="AW1953" s="13" t="s">
        <v>34</v>
      </c>
      <c r="AX1953" s="13" t="s">
        <v>77</v>
      </c>
      <c r="AY1953" s="189" t="s">
        <v>164</v>
      </c>
    </row>
    <row r="1954" spans="1:65" s="13" customFormat="1" x14ac:dyDescent="0.2">
      <c r="B1954" s="188"/>
      <c r="D1954" s="183" t="s">
        <v>177</v>
      </c>
      <c r="E1954" s="189" t="s">
        <v>1</v>
      </c>
      <c r="F1954" s="190" t="s">
        <v>2857</v>
      </c>
      <c r="H1954" s="189" t="s">
        <v>1</v>
      </c>
      <c r="I1954" s="191"/>
      <c r="L1954" s="188"/>
      <c r="M1954" s="192"/>
      <c r="N1954" s="193"/>
      <c r="O1954" s="193"/>
      <c r="P1954" s="193"/>
      <c r="Q1954" s="193"/>
      <c r="R1954" s="193"/>
      <c r="S1954" s="193"/>
      <c r="T1954" s="194"/>
      <c r="AT1954" s="189" t="s">
        <v>177</v>
      </c>
      <c r="AU1954" s="189" t="s">
        <v>86</v>
      </c>
      <c r="AV1954" s="13" t="s">
        <v>84</v>
      </c>
      <c r="AW1954" s="13" t="s">
        <v>34</v>
      </c>
      <c r="AX1954" s="13" t="s">
        <v>77</v>
      </c>
      <c r="AY1954" s="189" t="s">
        <v>164</v>
      </c>
    </row>
    <row r="1955" spans="1:65" s="13" customFormat="1" x14ac:dyDescent="0.2">
      <c r="B1955" s="188"/>
      <c r="D1955" s="183" t="s">
        <v>177</v>
      </c>
      <c r="E1955" s="189" t="s">
        <v>1</v>
      </c>
      <c r="F1955" s="190" t="s">
        <v>3124</v>
      </c>
      <c r="H1955" s="189" t="s">
        <v>1</v>
      </c>
      <c r="I1955" s="191"/>
      <c r="L1955" s="188"/>
      <c r="M1955" s="192"/>
      <c r="N1955" s="193"/>
      <c r="O1955" s="193"/>
      <c r="P1955" s="193"/>
      <c r="Q1955" s="193"/>
      <c r="R1955" s="193"/>
      <c r="S1955" s="193"/>
      <c r="T1955" s="194"/>
      <c r="AT1955" s="189" t="s">
        <v>177</v>
      </c>
      <c r="AU1955" s="189" t="s">
        <v>86</v>
      </c>
      <c r="AV1955" s="13" t="s">
        <v>84</v>
      </c>
      <c r="AW1955" s="13" t="s">
        <v>34</v>
      </c>
      <c r="AX1955" s="13" t="s">
        <v>77</v>
      </c>
      <c r="AY1955" s="189" t="s">
        <v>164</v>
      </c>
    </row>
    <row r="1956" spans="1:65" s="13" customFormat="1" x14ac:dyDescent="0.2">
      <c r="B1956" s="188"/>
      <c r="D1956" s="183" t="s">
        <v>177</v>
      </c>
      <c r="E1956" s="189" t="s">
        <v>1</v>
      </c>
      <c r="F1956" s="190" t="s">
        <v>3111</v>
      </c>
      <c r="H1956" s="189" t="s">
        <v>1</v>
      </c>
      <c r="I1956" s="191"/>
      <c r="L1956" s="188"/>
      <c r="M1956" s="192"/>
      <c r="N1956" s="193"/>
      <c r="O1956" s="193"/>
      <c r="P1956" s="193"/>
      <c r="Q1956" s="193"/>
      <c r="R1956" s="193"/>
      <c r="S1956" s="193"/>
      <c r="T1956" s="194"/>
      <c r="AT1956" s="189" t="s">
        <v>177</v>
      </c>
      <c r="AU1956" s="189" t="s">
        <v>86</v>
      </c>
      <c r="AV1956" s="13" t="s">
        <v>84</v>
      </c>
      <c r="AW1956" s="13" t="s">
        <v>34</v>
      </c>
      <c r="AX1956" s="13" t="s">
        <v>77</v>
      </c>
      <c r="AY1956" s="189" t="s">
        <v>164</v>
      </c>
    </row>
    <row r="1957" spans="1:65" s="14" customFormat="1" x14ac:dyDescent="0.2">
      <c r="B1957" s="195"/>
      <c r="D1957" s="183" t="s">
        <v>177</v>
      </c>
      <c r="E1957" s="196" t="s">
        <v>1</v>
      </c>
      <c r="F1957" s="197" t="s">
        <v>3112</v>
      </c>
      <c r="H1957" s="198">
        <v>14.718</v>
      </c>
      <c r="I1957" s="199"/>
      <c r="L1957" s="195"/>
      <c r="M1957" s="200"/>
      <c r="N1957" s="201"/>
      <c r="O1957" s="201"/>
      <c r="P1957" s="201"/>
      <c r="Q1957" s="201"/>
      <c r="R1957" s="201"/>
      <c r="S1957" s="201"/>
      <c r="T1957" s="202"/>
      <c r="AT1957" s="196" t="s">
        <v>177</v>
      </c>
      <c r="AU1957" s="196" t="s">
        <v>86</v>
      </c>
      <c r="AV1957" s="14" t="s">
        <v>86</v>
      </c>
      <c r="AW1957" s="14" t="s">
        <v>34</v>
      </c>
      <c r="AX1957" s="14" t="s">
        <v>77</v>
      </c>
      <c r="AY1957" s="196" t="s">
        <v>164</v>
      </c>
    </row>
    <row r="1958" spans="1:65" s="14" customFormat="1" x14ac:dyDescent="0.2">
      <c r="B1958" s="195"/>
      <c r="D1958" s="183" t="s">
        <v>177</v>
      </c>
      <c r="E1958" s="196" t="s">
        <v>1</v>
      </c>
      <c r="F1958" s="197" t="s">
        <v>3113</v>
      </c>
      <c r="H1958" s="198">
        <v>-0.88</v>
      </c>
      <c r="I1958" s="199"/>
      <c r="L1958" s="195"/>
      <c r="M1958" s="200"/>
      <c r="N1958" s="201"/>
      <c r="O1958" s="201"/>
      <c r="P1958" s="201"/>
      <c r="Q1958" s="201"/>
      <c r="R1958" s="201"/>
      <c r="S1958" s="201"/>
      <c r="T1958" s="202"/>
      <c r="AT1958" s="196" t="s">
        <v>177</v>
      </c>
      <c r="AU1958" s="196" t="s">
        <v>86</v>
      </c>
      <c r="AV1958" s="14" t="s">
        <v>86</v>
      </c>
      <c r="AW1958" s="14" t="s">
        <v>34</v>
      </c>
      <c r="AX1958" s="14" t="s">
        <v>77</v>
      </c>
      <c r="AY1958" s="196" t="s">
        <v>164</v>
      </c>
    </row>
    <row r="1959" spans="1:65" s="15" customFormat="1" x14ac:dyDescent="0.2">
      <c r="B1959" s="203"/>
      <c r="D1959" s="183" t="s">
        <v>177</v>
      </c>
      <c r="E1959" s="204" t="s">
        <v>1</v>
      </c>
      <c r="F1959" s="205" t="s">
        <v>184</v>
      </c>
      <c r="H1959" s="206">
        <v>13.837999999999999</v>
      </c>
      <c r="I1959" s="207"/>
      <c r="L1959" s="203"/>
      <c r="M1959" s="208"/>
      <c r="N1959" s="209"/>
      <c r="O1959" s="209"/>
      <c r="P1959" s="209"/>
      <c r="Q1959" s="209"/>
      <c r="R1959" s="209"/>
      <c r="S1959" s="209"/>
      <c r="T1959" s="210"/>
      <c r="AT1959" s="204" t="s">
        <v>177</v>
      </c>
      <c r="AU1959" s="204" t="s">
        <v>86</v>
      </c>
      <c r="AV1959" s="15" t="s">
        <v>172</v>
      </c>
      <c r="AW1959" s="15" t="s">
        <v>34</v>
      </c>
      <c r="AX1959" s="15" t="s">
        <v>84</v>
      </c>
      <c r="AY1959" s="204" t="s">
        <v>164</v>
      </c>
    </row>
    <row r="1960" spans="1:65" s="2" customFormat="1" ht="16.5" customHeight="1" x14ac:dyDescent="0.2">
      <c r="A1960" s="34"/>
      <c r="B1960" s="168"/>
      <c r="C1960" s="169" t="s">
        <v>800</v>
      </c>
      <c r="D1960" s="214" t="s">
        <v>167</v>
      </c>
      <c r="E1960" s="171" t="s">
        <v>3184</v>
      </c>
      <c r="F1960" s="172" t="s">
        <v>3185</v>
      </c>
      <c r="G1960" s="173" t="s">
        <v>282</v>
      </c>
      <c r="H1960" s="174">
        <v>549.6</v>
      </c>
      <c r="I1960" s="175"/>
      <c r="J1960" s="176">
        <f>ROUND(I1960*H1960,2)</f>
        <v>0</v>
      </c>
      <c r="K1960" s="172" t="s">
        <v>216</v>
      </c>
      <c r="L1960" s="35"/>
      <c r="M1960" s="177" t="s">
        <v>1</v>
      </c>
      <c r="N1960" s="178" t="s">
        <v>42</v>
      </c>
      <c r="O1960" s="60"/>
      <c r="P1960" s="179">
        <f>O1960*H1960</f>
        <v>0</v>
      </c>
      <c r="Q1960" s="179">
        <v>0</v>
      </c>
      <c r="R1960" s="179">
        <f>Q1960*H1960</f>
        <v>0</v>
      </c>
      <c r="S1960" s="179">
        <v>0</v>
      </c>
      <c r="T1960" s="180">
        <f>S1960*H1960</f>
        <v>0</v>
      </c>
      <c r="U1960" s="34"/>
      <c r="V1960" s="34"/>
      <c r="W1960" s="34"/>
      <c r="X1960" s="34"/>
      <c r="Y1960" s="34"/>
      <c r="Z1960" s="34"/>
      <c r="AA1960" s="34"/>
      <c r="AB1960" s="34"/>
      <c r="AC1960" s="34"/>
      <c r="AD1960" s="34"/>
      <c r="AE1960" s="34"/>
      <c r="AR1960" s="181" t="s">
        <v>172</v>
      </c>
      <c r="AT1960" s="181" t="s">
        <v>167</v>
      </c>
      <c r="AU1960" s="181" t="s">
        <v>86</v>
      </c>
      <c r="AY1960" s="18" t="s">
        <v>164</v>
      </c>
      <c r="BE1960" s="182">
        <f>IF(N1960="základní",J1960,0)</f>
        <v>0</v>
      </c>
      <c r="BF1960" s="182">
        <f>IF(N1960="snížená",J1960,0)</f>
        <v>0</v>
      </c>
      <c r="BG1960" s="182">
        <f>IF(N1960="zákl. přenesená",J1960,0)</f>
        <v>0</v>
      </c>
      <c r="BH1960" s="182">
        <f>IF(N1960="sníž. přenesená",J1960,0)</f>
        <v>0</v>
      </c>
      <c r="BI1960" s="182">
        <f>IF(N1960="nulová",J1960,0)</f>
        <v>0</v>
      </c>
      <c r="BJ1960" s="18" t="s">
        <v>84</v>
      </c>
      <c r="BK1960" s="182">
        <f>ROUND(I1960*H1960,2)</f>
        <v>0</v>
      </c>
      <c r="BL1960" s="18" t="s">
        <v>172</v>
      </c>
      <c r="BM1960" s="181" t="s">
        <v>3189</v>
      </c>
    </row>
    <row r="1961" spans="1:65" s="2" customFormat="1" x14ac:dyDescent="0.2">
      <c r="A1961" s="34"/>
      <c r="B1961" s="35"/>
      <c r="C1961" s="34"/>
      <c r="D1961" s="183" t="s">
        <v>174</v>
      </c>
      <c r="E1961" s="34"/>
      <c r="F1961" s="184" t="s">
        <v>3187</v>
      </c>
      <c r="G1961" s="34"/>
      <c r="H1961" s="34"/>
      <c r="I1961" s="103"/>
      <c r="J1961" s="34"/>
      <c r="K1961" s="34"/>
      <c r="L1961" s="35"/>
      <c r="M1961" s="185"/>
      <c r="N1961" s="186"/>
      <c r="O1961" s="60"/>
      <c r="P1961" s="60"/>
      <c r="Q1961" s="60"/>
      <c r="R1961" s="60"/>
      <c r="S1961" s="60"/>
      <c r="T1961" s="61"/>
      <c r="U1961" s="34"/>
      <c r="V1961" s="34"/>
      <c r="W1961" s="34"/>
      <c r="X1961" s="34"/>
      <c r="Y1961" s="34"/>
      <c r="Z1961" s="34"/>
      <c r="AA1961" s="34"/>
      <c r="AB1961" s="34"/>
      <c r="AC1961" s="34"/>
      <c r="AD1961" s="34"/>
      <c r="AE1961" s="34"/>
      <c r="AT1961" s="18" t="s">
        <v>174</v>
      </c>
      <c r="AU1961" s="18" t="s">
        <v>86</v>
      </c>
    </row>
    <row r="1962" spans="1:65" s="2" customFormat="1" ht="48.75" x14ac:dyDescent="0.2">
      <c r="A1962" s="34"/>
      <c r="B1962" s="35"/>
      <c r="C1962" s="34"/>
      <c r="D1962" s="183" t="s">
        <v>175</v>
      </c>
      <c r="E1962" s="34"/>
      <c r="F1962" s="187" t="s">
        <v>3188</v>
      </c>
      <c r="G1962" s="34"/>
      <c r="H1962" s="34"/>
      <c r="I1962" s="103"/>
      <c r="J1962" s="34"/>
      <c r="K1962" s="34"/>
      <c r="L1962" s="35"/>
      <c r="M1962" s="185"/>
      <c r="N1962" s="186"/>
      <c r="O1962" s="60"/>
      <c r="P1962" s="60"/>
      <c r="Q1962" s="60"/>
      <c r="R1962" s="60"/>
      <c r="S1962" s="60"/>
      <c r="T1962" s="61"/>
      <c r="U1962" s="34"/>
      <c r="V1962" s="34"/>
      <c r="W1962" s="34"/>
      <c r="X1962" s="34"/>
      <c r="Y1962" s="34"/>
      <c r="Z1962" s="34"/>
      <c r="AA1962" s="34"/>
      <c r="AB1962" s="34"/>
      <c r="AC1962" s="34"/>
      <c r="AD1962" s="34"/>
      <c r="AE1962" s="34"/>
      <c r="AT1962" s="18" t="s">
        <v>175</v>
      </c>
      <c r="AU1962" s="18" t="s">
        <v>86</v>
      </c>
    </row>
    <row r="1963" spans="1:65" s="13" customFormat="1" x14ac:dyDescent="0.2">
      <c r="B1963" s="188"/>
      <c r="D1963" s="183" t="s">
        <v>177</v>
      </c>
      <c r="E1963" s="189" t="s">
        <v>1</v>
      </c>
      <c r="F1963" s="190" t="s">
        <v>2727</v>
      </c>
      <c r="H1963" s="189" t="s">
        <v>1</v>
      </c>
      <c r="I1963" s="191"/>
      <c r="L1963" s="188"/>
      <c r="M1963" s="192"/>
      <c r="N1963" s="193"/>
      <c r="O1963" s="193"/>
      <c r="P1963" s="193"/>
      <c r="Q1963" s="193"/>
      <c r="R1963" s="193"/>
      <c r="S1963" s="193"/>
      <c r="T1963" s="194"/>
      <c r="AT1963" s="189" t="s">
        <v>177</v>
      </c>
      <c r="AU1963" s="189" t="s">
        <v>86</v>
      </c>
      <c r="AV1963" s="13" t="s">
        <v>84</v>
      </c>
      <c r="AW1963" s="13" t="s">
        <v>34</v>
      </c>
      <c r="AX1963" s="13" t="s">
        <v>77</v>
      </c>
      <c r="AY1963" s="189" t="s">
        <v>164</v>
      </c>
    </row>
    <row r="1964" spans="1:65" s="13" customFormat="1" x14ac:dyDescent="0.2">
      <c r="B1964" s="188"/>
      <c r="D1964" s="183" t="s">
        <v>177</v>
      </c>
      <c r="E1964" s="189" t="s">
        <v>1</v>
      </c>
      <c r="F1964" s="190" t="s">
        <v>2728</v>
      </c>
      <c r="H1964" s="189" t="s">
        <v>1</v>
      </c>
      <c r="I1964" s="191"/>
      <c r="L1964" s="188"/>
      <c r="M1964" s="192"/>
      <c r="N1964" s="193"/>
      <c r="O1964" s="193"/>
      <c r="P1964" s="193"/>
      <c r="Q1964" s="193"/>
      <c r="R1964" s="193"/>
      <c r="S1964" s="193"/>
      <c r="T1964" s="194"/>
      <c r="AT1964" s="189" t="s">
        <v>177</v>
      </c>
      <c r="AU1964" s="189" t="s">
        <v>86</v>
      </c>
      <c r="AV1964" s="13" t="s">
        <v>84</v>
      </c>
      <c r="AW1964" s="13" t="s">
        <v>34</v>
      </c>
      <c r="AX1964" s="13" t="s">
        <v>77</v>
      </c>
      <c r="AY1964" s="189" t="s">
        <v>164</v>
      </c>
    </row>
    <row r="1965" spans="1:65" s="13" customFormat="1" x14ac:dyDescent="0.2">
      <c r="B1965" s="188"/>
      <c r="D1965" s="183" t="s">
        <v>177</v>
      </c>
      <c r="E1965" s="189" t="s">
        <v>1</v>
      </c>
      <c r="F1965" s="190" t="s">
        <v>2729</v>
      </c>
      <c r="H1965" s="189" t="s">
        <v>1</v>
      </c>
      <c r="I1965" s="191"/>
      <c r="L1965" s="188"/>
      <c r="M1965" s="192"/>
      <c r="N1965" s="193"/>
      <c r="O1965" s="193"/>
      <c r="P1965" s="193"/>
      <c r="Q1965" s="193"/>
      <c r="R1965" s="193"/>
      <c r="S1965" s="193"/>
      <c r="T1965" s="194"/>
      <c r="AT1965" s="189" t="s">
        <v>177</v>
      </c>
      <c r="AU1965" s="189" t="s">
        <v>86</v>
      </c>
      <c r="AV1965" s="13" t="s">
        <v>84</v>
      </c>
      <c r="AW1965" s="13" t="s">
        <v>34</v>
      </c>
      <c r="AX1965" s="13" t="s">
        <v>77</v>
      </c>
      <c r="AY1965" s="189" t="s">
        <v>164</v>
      </c>
    </row>
    <row r="1966" spans="1:65" s="13" customFormat="1" x14ac:dyDescent="0.2">
      <c r="B1966" s="188"/>
      <c r="D1966" s="183" t="s">
        <v>177</v>
      </c>
      <c r="E1966" s="189" t="s">
        <v>1</v>
      </c>
      <c r="F1966" s="190" t="s">
        <v>2820</v>
      </c>
      <c r="H1966" s="189" t="s">
        <v>1</v>
      </c>
      <c r="I1966" s="191"/>
      <c r="L1966" s="188"/>
      <c r="M1966" s="192"/>
      <c r="N1966" s="193"/>
      <c r="O1966" s="193"/>
      <c r="P1966" s="193"/>
      <c r="Q1966" s="193"/>
      <c r="R1966" s="193"/>
      <c r="S1966" s="193"/>
      <c r="T1966" s="194"/>
      <c r="AT1966" s="189" t="s">
        <v>177</v>
      </c>
      <c r="AU1966" s="189" t="s">
        <v>86</v>
      </c>
      <c r="AV1966" s="13" t="s">
        <v>84</v>
      </c>
      <c r="AW1966" s="13" t="s">
        <v>34</v>
      </c>
      <c r="AX1966" s="13" t="s">
        <v>77</v>
      </c>
      <c r="AY1966" s="189" t="s">
        <v>164</v>
      </c>
    </row>
    <row r="1967" spans="1:65" s="13" customFormat="1" x14ac:dyDescent="0.2">
      <c r="B1967" s="188"/>
      <c r="D1967" s="183" t="s">
        <v>177</v>
      </c>
      <c r="E1967" s="189" t="s">
        <v>1</v>
      </c>
      <c r="F1967" s="190" t="s">
        <v>2821</v>
      </c>
      <c r="H1967" s="189" t="s">
        <v>1</v>
      </c>
      <c r="I1967" s="191"/>
      <c r="L1967" s="188"/>
      <c r="M1967" s="192"/>
      <c r="N1967" s="193"/>
      <c r="O1967" s="193"/>
      <c r="P1967" s="193"/>
      <c r="Q1967" s="193"/>
      <c r="R1967" s="193"/>
      <c r="S1967" s="193"/>
      <c r="T1967" s="194"/>
      <c r="AT1967" s="189" t="s">
        <v>177</v>
      </c>
      <c r="AU1967" s="189" t="s">
        <v>86</v>
      </c>
      <c r="AV1967" s="13" t="s">
        <v>84</v>
      </c>
      <c r="AW1967" s="13" t="s">
        <v>34</v>
      </c>
      <c r="AX1967" s="13" t="s">
        <v>77</v>
      </c>
      <c r="AY1967" s="189" t="s">
        <v>164</v>
      </c>
    </row>
    <row r="1968" spans="1:65" s="13" customFormat="1" x14ac:dyDescent="0.2">
      <c r="B1968" s="188"/>
      <c r="D1968" s="183" t="s">
        <v>177</v>
      </c>
      <c r="E1968" s="189" t="s">
        <v>1</v>
      </c>
      <c r="F1968" s="190" t="s">
        <v>2832</v>
      </c>
      <c r="H1968" s="189" t="s">
        <v>1</v>
      </c>
      <c r="I1968" s="191"/>
      <c r="L1968" s="188"/>
      <c r="M1968" s="192"/>
      <c r="N1968" s="193"/>
      <c r="O1968" s="193"/>
      <c r="P1968" s="193"/>
      <c r="Q1968" s="193"/>
      <c r="R1968" s="193"/>
      <c r="S1968" s="193"/>
      <c r="T1968" s="194"/>
      <c r="AT1968" s="189" t="s">
        <v>177</v>
      </c>
      <c r="AU1968" s="189" t="s">
        <v>86</v>
      </c>
      <c r="AV1968" s="13" t="s">
        <v>84</v>
      </c>
      <c r="AW1968" s="13" t="s">
        <v>34</v>
      </c>
      <c r="AX1968" s="13" t="s">
        <v>77</v>
      </c>
      <c r="AY1968" s="189" t="s">
        <v>164</v>
      </c>
    </row>
    <row r="1969" spans="1:65" s="13" customFormat="1" x14ac:dyDescent="0.2">
      <c r="B1969" s="188"/>
      <c r="D1969" s="183" t="s">
        <v>177</v>
      </c>
      <c r="E1969" s="189" t="s">
        <v>1</v>
      </c>
      <c r="F1969" s="190" t="s">
        <v>3130</v>
      </c>
      <c r="H1969" s="189" t="s">
        <v>1</v>
      </c>
      <c r="I1969" s="191"/>
      <c r="L1969" s="188"/>
      <c r="M1969" s="192"/>
      <c r="N1969" s="193"/>
      <c r="O1969" s="193"/>
      <c r="P1969" s="193"/>
      <c r="Q1969" s="193"/>
      <c r="R1969" s="193"/>
      <c r="S1969" s="193"/>
      <c r="T1969" s="194"/>
      <c r="AT1969" s="189" t="s">
        <v>177</v>
      </c>
      <c r="AU1969" s="189" t="s">
        <v>86</v>
      </c>
      <c r="AV1969" s="13" t="s">
        <v>84</v>
      </c>
      <c r="AW1969" s="13" t="s">
        <v>34</v>
      </c>
      <c r="AX1969" s="13" t="s">
        <v>77</v>
      </c>
      <c r="AY1969" s="189" t="s">
        <v>164</v>
      </c>
    </row>
    <row r="1970" spans="1:65" s="13" customFormat="1" x14ac:dyDescent="0.2">
      <c r="B1970" s="188"/>
      <c r="D1970" s="183" t="s">
        <v>177</v>
      </c>
      <c r="E1970" s="189" t="s">
        <v>1</v>
      </c>
      <c r="F1970" s="190" t="s">
        <v>3037</v>
      </c>
      <c r="H1970" s="189" t="s">
        <v>1</v>
      </c>
      <c r="I1970" s="191"/>
      <c r="L1970" s="188"/>
      <c r="M1970" s="192"/>
      <c r="N1970" s="193"/>
      <c r="O1970" s="193"/>
      <c r="P1970" s="193"/>
      <c r="Q1970" s="193"/>
      <c r="R1970" s="193"/>
      <c r="S1970" s="193"/>
      <c r="T1970" s="194"/>
      <c r="AT1970" s="189" t="s">
        <v>177</v>
      </c>
      <c r="AU1970" s="189" t="s">
        <v>86</v>
      </c>
      <c r="AV1970" s="13" t="s">
        <v>84</v>
      </c>
      <c r="AW1970" s="13" t="s">
        <v>34</v>
      </c>
      <c r="AX1970" s="13" t="s">
        <v>77</v>
      </c>
      <c r="AY1970" s="189" t="s">
        <v>164</v>
      </c>
    </row>
    <row r="1971" spans="1:65" s="13" customFormat="1" x14ac:dyDescent="0.2">
      <c r="B1971" s="188"/>
      <c r="D1971" s="183" t="s">
        <v>177</v>
      </c>
      <c r="E1971" s="189" t="s">
        <v>1</v>
      </c>
      <c r="F1971" s="190" t="s">
        <v>3116</v>
      </c>
      <c r="H1971" s="189" t="s">
        <v>1</v>
      </c>
      <c r="I1971" s="191"/>
      <c r="L1971" s="188"/>
      <c r="M1971" s="192"/>
      <c r="N1971" s="193"/>
      <c r="O1971" s="193"/>
      <c r="P1971" s="193"/>
      <c r="Q1971" s="193"/>
      <c r="R1971" s="193"/>
      <c r="S1971" s="193"/>
      <c r="T1971" s="194"/>
      <c r="AT1971" s="189" t="s">
        <v>177</v>
      </c>
      <c r="AU1971" s="189" t="s">
        <v>86</v>
      </c>
      <c r="AV1971" s="13" t="s">
        <v>84</v>
      </c>
      <c r="AW1971" s="13" t="s">
        <v>34</v>
      </c>
      <c r="AX1971" s="13" t="s">
        <v>77</v>
      </c>
      <c r="AY1971" s="189" t="s">
        <v>164</v>
      </c>
    </row>
    <row r="1972" spans="1:65" s="13" customFormat="1" x14ac:dyDescent="0.2">
      <c r="B1972" s="188"/>
      <c r="D1972" s="183" t="s">
        <v>177</v>
      </c>
      <c r="E1972" s="189" t="s">
        <v>1</v>
      </c>
      <c r="F1972" s="190" t="s">
        <v>3117</v>
      </c>
      <c r="H1972" s="189" t="s">
        <v>1</v>
      </c>
      <c r="I1972" s="191"/>
      <c r="L1972" s="188"/>
      <c r="M1972" s="192"/>
      <c r="N1972" s="193"/>
      <c r="O1972" s="193"/>
      <c r="P1972" s="193"/>
      <c r="Q1972" s="193"/>
      <c r="R1972" s="193"/>
      <c r="S1972" s="193"/>
      <c r="T1972" s="194"/>
      <c r="AT1972" s="189" t="s">
        <v>177</v>
      </c>
      <c r="AU1972" s="189" t="s">
        <v>86</v>
      </c>
      <c r="AV1972" s="13" t="s">
        <v>84</v>
      </c>
      <c r="AW1972" s="13" t="s">
        <v>34</v>
      </c>
      <c r="AX1972" s="13" t="s">
        <v>77</v>
      </c>
      <c r="AY1972" s="189" t="s">
        <v>164</v>
      </c>
    </row>
    <row r="1973" spans="1:65" s="14" customFormat="1" x14ac:dyDescent="0.2">
      <c r="B1973" s="195"/>
      <c r="D1973" s="183" t="s">
        <v>177</v>
      </c>
      <c r="E1973" s="196" t="s">
        <v>1</v>
      </c>
      <c r="F1973" s="197" t="s">
        <v>3118</v>
      </c>
      <c r="H1973" s="198">
        <v>549.6</v>
      </c>
      <c r="I1973" s="199"/>
      <c r="L1973" s="195"/>
      <c r="M1973" s="200"/>
      <c r="N1973" s="201"/>
      <c r="O1973" s="201"/>
      <c r="P1973" s="201"/>
      <c r="Q1973" s="201"/>
      <c r="R1973" s="201"/>
      <c r="S1973" s="201"/>
      <c r="T1973" s="202"/>
      <c r="AT1973" s="196" t="s">
        <v>177</v>
      </c>
      <c r="AU1973" s="196" t="s">
        <v>86</v>
      </c>
      <c r="AV1973" s="14" t="s">
        <v>86</v>
      </c>
      <c r="AW1973" s="14" t="s">
        <v>34</v>
      </c>
      <c r="AX1973" s="14" t="s">
        <v>77</v>
      </c>
      <c r="AY1973" s="196" t="s">
        <v>164</v>
      </c>
    </row>
    <row r="1974" spans="1:65" s="15" customFormat="1" x14ac:dyDescent="0.2">
      <c r="B1974" s="203"/>
      <c r="D1974" s="183" t="s">
        <v>177</v>
      </c>
      <c r="E1974" s="204" t="s">
        <v>1</v>
      </c>
      <c r="F1974" s="205" t="s">
        <v>184</v>
      </c>
      <c r="H1974" s="206">
        <v>549.6</v>
      </c>
      <c r="I1974" s="207"/>
      <c r="L1974" s="203"/>
      <c r="M1974" s="208"/>
      <c r="N1974" s="209"/>
      <c r="O1974" s="209"/>
      <c r="P1974" s="209"/>
      <c r="Q1974" s="209"/>
      <c r="R1974" s="209"/>
      <c r="S1974" s="209"/>
      <c r="T1974" s="210"/>
      <c r="AT1974" s="204" t="s">
        <v>177</v>
      </c>
      <c r="AU1974" s="204" t="s">
        <v>86</v>
      </c>
      <c r="AV1974" s="15" t="s">
        <v>172</v>
      </c>
      <c r="AW1974" s="15" t="s">
        <v>34</v>
      </c>
      <c r="AX1974" s="15" t="s">
        <v>84</v>
      </c>
      <c r="AY1974" s="204" t="s">
        <v>164</v>
      </c>
    </row>
    <row r="1975" spans="1:65" s="12" customFormat="1" ht="22.9" customHeight="1" x14ac:dyDescent="0.2">
      <c r="B1975" s="155"/>
      <c r="D1975" s="156" t="s">
        <v>76</v>
      </c>
      <c r="E1975" s="166" t="s">
        <v>86</v>
      </c>
      <c r="F1975" s="166" t="s">
        <v>332</v>
      </c>
      <c r="I1975" s="158"/>
      <c r="J1975" s="167">
        <f>BK1975</f>
        <v>0</v>
      </c>
      <c r="L1975" s="155"/>
      <c r="M1975" s="160"/>
      <c r="N1975" s="161"/>
      <c r="O1975" s="161"/>
      <c r="P1975" s="162">
        <f>SUM(P1976:P2091)</f>
        <v>0</v>
      </c>
      <c r="Q1975" s="161"/>
      <c r="R1975" s="162">
        <f>SUM(R1976:R2091)</f>
        <v>42.186019160000001</v>
      </c>
      <c r="S1975" s="161"/>
      <c r="T1975" s="163">
        <f>SUM(T1976:T2091)</f>
        <v>0</v>
      </c>
      <c r="AR1975" s="156" t="s">
        <v>84</v>
      </c>
      <c r="AT1975" s="164" t="s">
        <v>76</v>
      </c>
      <c r="AU1975" s="164" t="s">
        <v>84</v>
      </c>
      <c r="AY1975" s="156" t="s">
        <v>164</v>
      </c>
      <c r="BK1975" s="165">
        <f>SUM(BK1976:BK2091)</f>
        <v>0</v>
      </c>
    </row>
    <row r="1976" spans="1:65" s="2" customFormat="1" ht="16.5" customHeight="1" x14ac:dyDescent="0.2">
      <c r="A1976" s="34"/>
      <c r="B1976" s="168"/>
      <c r="C1976" s="169" t="s">
        <v>805</v>
      </c>
      <c r="D1976" s="170" t="s">
        <v>167</v>
      </c>
      <c r="E1976" s="171" t="s">
        <v>3190</v>
      </c>
      <c r="F1976" s="172" t="s">
        <v>3191</v>
      </c>
      <c r="G1976" s="173" t="s">
        <v>227</v>
      </c>
      <c r="H1976" s="174">
        <v>0.51</v>
      </c>
      <c r="I1976" s="175"/>
      <c r="J1976" s="176">
        <f>ROUND(I1976*H1976,2)</f>
        <v>0</v>
      </c>
      <c r="K1976" s="172" t="s">
        <v>171</v>
      </c>
      <c r="L1976" s="35"/>
      <c r="M1976" s="177" t="s">
        <v>1</v>
      </c>
      <c r="N1976" s="178" t="s">
        <v>42</v>
      </c>
      <c r="O1976" s="60"/>
      <c r="P1976" s="179">
        <f>O1976*H1976</f>
        <v>0</v>
      </c>
      <c r="Q1976" s="179">
        <v>1.5948500000000001</v>
      </c>
      <c r="R1976" s="179">
        <f>Q1976*H1976</f>
        <v>0.81337350000000008</v>
      </c>
      <c r="S1976" s="179">
        <v>0</v>
      </c>
      <c r="T1976" s="180">
        <f>S1976*H1976</f>
        <v>0</v>
      </c>
      <c r="U1976" s="34"/>
      <c r="V1976" s="34"/>
      <c r="W1976" s="34"/>
      <c r="X1976" s="34"/>
      <c r="Y1976" s="34"/>
      <c r="Z1976" s="34"/>
      <c r="AA1976" s="34"/>
      <c r="AB1976" s="34"/>
      <c r="AC1976" s="34"/>
      <c r="AD1976" s="34"/>
      <c r="AE1976" s="34"/>
      <c r="AR1976" s="181" t="s">
        <v>172</v>
      </c>
      <c r="AT1976" s="181" t="s">
        <v>167</v>
      </c>
      <c r="AU1976" s="181" t="s">
        <v>86</v>
      </c>
      <c r="AY1976" s="18" t="s">
        <v>164</v>
      </c>
      <c r="BE1976" s="182">
        <f>IF(N1976="základní",J1976,0)</f>
        <v>0</v>
      </c>
      <c r="BF1976" s="182">
        <f>IF(N1976="snížená",J1976,0)</f>
        <v>0</v>
      </c>
      <c r="BG1976" s="182">
        <f>IF(N1976="zákl. přenesená",J1976,0)</f>
        <v>0</v>
      </c>
      <c r="BH1976" s="182">
        <f>IF(N1976="sníž. přenesená",J1976,0)</f>
        <v>0</v>
      </c>
      <c r="BI1976" s="182">
        <f>IF(N1976="nulová",J1976,0)</f>
        <v>0</v>
      </c>
      <c r="BJ1976" s="18" t="s">
        <v>84</v>
      </c>
      <c r="BK1976" s="182">
        <f>ROUND(I1976*H1976,2)</f>
        <v>0</v>
      </c>
      <c r="BL1976" s="18" t="s">
        <v>172</v>
      </c>
      <c r="BM1976" s="181" t="s">
        <v>3192</v>
      </c>
    </row>
    <row r="1977" spans="1:65" s="2" customFormat="1" ht="19.5" x14ac:dyDescent="0.2">
      <c r="A1977" s="34"/>
      <c r="B1977" s="35"/>
      <c r="C1977" s="34"/>
      <c r="D1977" s="183" t="s">
        <v>174</v>
      </c>
      <c r="E1977" s="34"/>
      <c r="F1977" s="184" t="s">
        <v>3193</v>
      </c>
      <c r="G1977" s="34"/>
      <c r="H1977" s="34"/>
      <c r="I1977" s="103"/>
      <c r="J1977" s="34"/>
      <c r="K1977" s="34"/>
      <c r="L1977" s="35"/>
      <c r="M1977" s="185"/>
      <c r="N1977" s="186"/>
      <c r="O1977" s="60"/>
      <c r="P1977" s="60"/>
      <c r="Q1977" s="60"/>
      <c r="R1977" s="60"/>
      <c r="S1977" s="60"/>
      <c r="T1977" s="61"/>
      <c r="U1977" s="34"/>
      <c r="V1977" s="34"/>
      <c r="W1977" s="34"/>
      <c r="X1977" s="34"/>
      <c r="Y1977" s="34"/>
      <c r="Z1977" s="34"/>
      <c r="AA1977" s="34"/>
      <c r="AB1977" s="34"/>
      <c r="AC1977" s="34"/>
      <c r="AD1977" s="34"/>
      <c r="AE1977" s="34"/>
      <c r="AT1977" s="18" t="s">
        <v>174</v>
      </c>
      <c r="AU1977" s="18" t="s">
        <v>86</v>
      </c>
    </row>
    <row r="1978" spans="1:65" s="13" customFormat="1" x14ac:dyDescent="0.2">
      <c r="B1978" s="188"/>
      <c r="D1978" s="183" t="s">
        <v>177</v>
      </c>
      <c r="E1978" s="189" t="s">
        <v>1</v>
      </c>
      <c r="F1978" s="190" t="s">
        <v>2727</v>
      </c>
      <c r="H1978" s="189" t="s">
        <v>1</v>
      </c>
      <c r="I1978" s="191"/>
      <c r="L1978" s="188"/>
      <c r="M1978" s="192"/>
      <c r="N1978" s="193"/>
      <c r="O1978" s="193"/>
      <c r="P1978" s="193"/>
      <c r="Q1978" s="193"/>
      <c r="R1978" s="193"/>
      <c r="S1978" s="193"/>
      <c r="T1978" s="194"/>
      <c r="AT1978" s="189" t="s">
        <v>177</v>
      </c>
      <c r="AU1978" s="189" t="s">
        <v>86</v>
      </c>
      <c r="AV1978" s="13" t="s">
        <v>84</v>
      </c>
      <c r="AW1978" s="13" t="s">
        <v>34</v>
      </c>
      <c r="AX1978" s="13" t="s">
        <v>77</v>
      </c>
      <c r="AY1978" s="189" t="s">
        <v>164</v>
      </c>
    </row>
    <row r="1979" spans="1:65" s="13" customFormat="1" x14ac:dyDescent="0.2">
      <c r="B1979" s="188"/>
      <c r="D1979" s="183" t="s">
        <v>177</v>
      </c>
      <c r="E1979" s="189" t="s">
        <v>1</v>
      </c>
      <c r="F1979" s="190" t="s">
        <v>2728</v>
      </c>
      <c r="H1979" s="189" t="s">
        <v>1</v>
      </c>
      <c r="I1979" s="191"/>
      <c r="L1979" s="188"/>
      <c r="M1979" s="192"/>
      <c r="N1979" s="193"/>
      <c r="O1979" s="193"/>
      <c r="P1979" s="193"/>
      <c r="Q1979" s="193"/>
      <c r="R1979" s="193"/>
      <c r="S1979" s="193"/>
      <c r="T1979" s="194"/>
      <c r="AT1979" s="189" t="s">
        <v>177</v>
      </c>
      <c r="AU1979" s="189" t="s">
        <v>86</v>
      </c>
      <c r="AV1979" s="13" t="s">
        <v>84</v>
      </c>
      <c r="AW1979" s="13" t="s">
        <v>34</v>
      </c>
      <c r="AX1979" s="13" t="s">
        <v>77</v>
      </c>
      <c r="AY1979" s="189" t="s">
        <v>164</v>
      </c>
    </row>
    <row r="1980" spans="1:65" s="13" customFormat="1" x14ac:dyDescent="0.2">
      <c r="B1980" s="188"/>
      <c r="D1980" s="183" t="s">
        <v>177</v>
      </c>
      <c r="E1980" s="189" t="s">
        <v>1</v>
      </c>
      <c r="F1980" s="190" t="s">
        <v>2729</v>
      </c>
      <c r="H1980" s="189" t="s">
        <v>1</v>
      </c>
      <c r="I1980" s="191"/>
      <c r="L1980" s="188"/>
      <c r="M1980" s="192"/>
      <c r="N1980" s="193"/>
      <c r="O1980" s="193"/>
      <c r="P1980" s="193"/>
      <c r="Q1980" s="193"/>
      <c r="R1980" s="193"/>
      <c r="S1980" s="193"/>
      <c r="T1980" s="194"/>
      <c r="AT1980" s="189" t="s">
        <v>177</v>
      </c>
      <c r="AU1980" s="189" t="s">
        <v>86</v>
      </c>
      <c r="AV1980" s="13" t="s">
        <v>84</v>
      </c>
      <c r="AW1980" s="13" t="s">
        <v>34</v>
      </c>
      <c r="AX1980" s="13" t="s">
        <v>77</v>
      </c>
      <c r="AY1980" s="189" t="s">
        <v>164</v>
      </c>
    </row>
    <row r="1981" spans="1:65" s="13" customFormat="1" x14ac:dyDescent="0.2">
      <c r="B1981" s="188"/>
      <c r="D1981" s="183" t="s">
        <v>177</v>
      </c>
      <c r="E1981" s="189" t="s">
        <v>1</v>
      </c>
      <c r="F1981" s="190" t="s">
        <v>2730</v>
      </c>
      <c r="H1981" s="189" t="s">
        <v>1</v>
      </c>
      <c r="I1981" s="191"/>
      <c r="L1981" s="188"/>
      <c r="M1981" s="192"/>
      <c r="N1981" s="193"/>
      <c r="O1981" s="193"/>
      <c r="P1981" s="193"/>
      <c r="Q1981" s="193"/>
      <c r="R1981" s="193"/>
      <c r="S1981" s="193"/>
      <c r="T1981" s="194"/>
      <c r="AT1981" s="189" t="s">
        <v>177</v>
      </c>
      <c r="AU1981" s="189" t="s">
        <v>86</v>
      </c>
      <c r="AV1981" s="13" t="s">
        <v>84</v>
      </c>
      <c r="AW1981" s="13" t="s">
        <v>34</v>
      </c>
      <c r="AX1981" s="13" t="s">
        <v>77</v>
      </c>
      <c r="AY1981" s="189" t="s">
        <v>164</v>
      </c>
    </row>
    <row r="1982" spans="1:65" s="13" customFormat="1" x14ac:dyDescent="0.2">
      <c r="B1982" s="188"/>
      <c r="D1982" s="183" t="s">
        <v>177</v>
      </c>
      <c r="E1982" s="189" t="s">
        <v>1</v>
      </c>
      <c r="F1982" s="190" t="s">
        <v>2731</v>
      </c>
      <c r="H1982" s="189" t="s">
        <v>1</v>
      </c>
      <c r="I1982" s="191"/>
      <c r="L1982" s="188"/>
      <c r="M1982" s="192"/>
      <c r="N1982" s="193"/>
      <c r="O1982" s="193"/>
      <c r="P1982" s="193"/>
      <c r="Q1982" s="193"/>
      <c r="R1982" s="193"/>
      <c r="S1982" s="193"/>
      <c r="T1982" s="194"/>
      <c r="AT1982" s="189" t="s">
        <v>177</v>
      </c>
      <c r="AU1982" s="189" t="s">
        <v>86</v>
      </c>
      <c r="AV1982" s="13" t="s">
        <v>84</v>
      </c>
      <c r="AW1982" s="13" t="s">
        <v>34</v>
      </c>
      <c r="AX1982" s="13" t="s">
        <v>77</v>
      </c>
      <c r="AY1982" s="189" t="s">
        <v>164</v>
      </c>
    </row>
    <row r="1983" spans="1:65" s="13" customFormat="1" x14ac:dyDescent="0.2">
      <c r="B1983" s="188"/>
      <c r="D1983" s="183" t="s">
        <v>177</v>
      </c>
      <c r="E1983" s="189" t="s">
        <v>1</v>
      </c>
      <c r="F1983" s="190" t="s">
        <v>3194</v>
      </c>
      <c r="H1983" s="189" t="s">
        <v>1</v>
      </c>
      <c r="I1983" s="191"/>
      <c r="L1983" s="188"/>
      <c r="M1983" s="192"/>
      <c r="N1983" s="193"/>
      <c r="O1983" s="193"/>
      <c r="P1983" s="193"/>
      <c r="Q1983" s="193"/>
      <c r="R1983" s="193"/>
      <c r="S1983" s="193"/>
      <c r="T1983" s="194"/>
      <c r="AT1983" s="189" t="s">
        <v>177</v>
      </c>
      <c r="AU1983" s="189" t="s">
        <v>86</v>
      </c>
      <c r="AV1983" s="13" t="s">
        <v>84</v>
      </c>
      <c r="AW1983" s="13" t="s">
        <v>34</v>
      </c>
      <c r="AX1983" s="13" t="s">
        <v>77</v>
      </c>
      <c r="AY1983" s="189" t="s">
        <v>164</v>
      </c>
    </row>
    <row r="1984" spans="1:65" s="13" customFormat="1" x14ac:dyDescent="0.2">
      <c r="B1984" s="188"/>
      <c r="D1984" s="183" t="s">
        <v>177</v>
      </c>
      <c r="E1984" s="189" t="s">
        <v>1</v>
      </c>
      <c r="F1984" s="190" t="s">
        <v>3195</v>
      </c>
      <c r="H1984" s="189" t="s">
        <v>1</v>
      </c>
      <c r="I1984" s="191"/>
      <c r="L1984" s="188"/>
      <c r="M1984" s="192"/>
      <c r="N1984" s="193"/>
      <c r="O1984" s="193"/>
      <c r="P1984" s="193"/>
      <c r="Q1984" s="193"/>
      <c r="R1984" s="193"/>
      <c r="S1984" s="193"/>
      <c r="T1984" s="194"/>
      <c r="AT1984" s="189" t="s">
        <v>177</v>
      </c>
      <c r="AU1984" s="189" t="s">
        <v>86</v>
      </c>
      <c r="AV1984" s="13" t="s">
        <v>84</v>
      </c>
      <c r="AW1984" s="13" t="s">
        <v>34</v>
      </c>
      <c r="AX1984" s="13" t="s">
        <v>77</v>
      </c>
      <c r="AY1984" s="189" t="s">
        <v>164</v>
      </c>
    </row>
    <row r="1985" spans="1:65" s="14" customFormat="1" x14ac:dyDescent="0.2">
      <c r="B1985" s="195"/>
      <c r="D1985" s="183" t="s">
        <v>177</v>
      </c>
      <c r="E1985" s="196" t="s">
        <v>1</v>
      </c>
      <c r="F1985" s="197" t="s">
        <v>3196</v>
      </c>
      <c r="H1985" s="198">
        <v>0.51</v>
      </c>
      <c r="I1985" s="199"/>
      <c r="L1985" s="195"/>
      <c r="M1985" s="200"/>
      <c r="N1985" s="201"/>
      <c r="O1985" s="201"/>
      <c r="P1985" s="201"/>
      <c r="Q1985" s="201"/>
      <c r="R1985" s="201"/>
      <c r="S1985" s="201"/>
      <c r="T1985" s="202"/>
      <c r="AT1985" s="196" t="s">
        <v>177</v>
      </c>
      <c r="AU1985" s="196" t="s">
        <v>86</v>
      </c>
      <c r="AV1985" s="14" t="s">
        <v>86</v>
      </c>
      <c r="AW1985" s="14" t="s">
        <v>34</v>
      </c>
      <c r="AX1985" s="14" t="s">
        <v>77</v>
      </c>
      <c r="AY1985" s="196" t="s">
        <v>164</v>
      </c>
    </row>
    <row r="1986" spans="1:65" s="15" customFormat="1" x14ac:dyDescent="0.2">
      <c r="B1986" s="203"/>
      <c r="D1986" s="183" t="s">
        <v>177</v>
      </c>
      <c r="E1986" s="204" t="s">
        <v>1</v>
      </c>
      <c r="F1986" s="205" t="s">
        <v>184</v>
      </c>
      <c r="H1986" s="206">
        <v>0.51</v>
      </c>
      <c r="I1986" s="207"/>
      <c r="L1986" s="203"/>
      <c r="M1986" s="208"/>
      <c r="N1986" s="209"/>
      <c r="O1986" s="209"/>
      <c r="P1986" s="209"/>
      <c r="Q1986" s="209"/>
      <c r="R1986" s="209"/>
      <c r="S1986" s="209"/>
      <c r="T1986" s="210"/>
      <c r="AT1986" s="204" t="s">
        <v>177</v>
      </c>
      <c r="AU1986" s="204" t="s">
        <v>86</v>
      </c>
      <c r="AV1986" s="15" t="s">
        <v>172</v>
      </c>
      <c r="AW1986" s="15" t="s">
        <v>34</v>
      </c>
      <c r="AX1986" s="15" t="s">
        <v>84</v>
      </c>
      <c r="AY1986" s="204" t="s">
        <v>164</v>
      </c>
    </row>
    <row r="1987" spans="1:65" s="2" customFormat="1" ht="16.5" customHeight="1" x14ac:dyDescent="0.2">
      <c r="A1987" s="34"/>
      <c r="B1987" s="168"/>
      <c r="C1987" s="169" t="s">
        <v>807</v>
      </c>
      <c r="D1987" s="170" t="s">
        <v>167</v>
      </c>
      <c r="E1987" s="171" t="s">
        <v>3197</v>
      </c>
      <c r="F1987" s="172" t="s">
        <v>3198</v>
      </c>
      <c r="G1987" s="173" t="s">
        <v>227</v>
      </c>
      <c r="H1987" s="174">
        <v>0.51</v>
      </c>
      <c r="I1987" s="175"/>
      <c r="J1987" s="176">
        <f>ROUND(I1987*H1987,2)</f>
        <v>0</v>
      </c>
      <c r="K1987" s="172" t="s">
        <v>171</v>
      </c>
      <c r="L1987" s="35"/>
      <c r="M1987" s="177" t="s">
        <v>1</v>
      </c>
      <c r="N1987" s="178" t="s">
        <v>42</v>
      </c>
      <c r="O1987" s="60"/>
      <c r="P1987" s="179">
        <f>O1987*H1987</f>
        <v>0</v>
      </c>
      <c r="Q1987" s="179">
        <v>1.5948500000000001</v>
      </c>
      <c r="R1987" s="179">
        <f>Q1987*H1987</f>
        <v>0.81337350000000008</v>
      </c>
      <c r="S1987" s="179">
        <v>0</v>
      </c>
      <c r="T1987" s="180">
        <f>S1987*H1987</f>
        <v>0</v>
      </c>
      <c r="U1987" s="34"/>
      <c r="V1987" s="34"/>
      <c r="W1987" s="34"/>
      <c r="X1987" s="34"/>
      <c r="Y1987" s="34"/>
      <c r="Z1987" s="34"/>
      <c r="AA1987" s="34"/>
      <c r="AB1987" s="34"/>
      <c r="AC1987" s="34"/>
      <c r="AD1987" s="34"/>
      <c r="AE1987" s="34"/>
      <c r="AR1987" s="181" t="s">
        <v>172</v>
      </c>
      <c r="AT1987" s="181" t="s">
        <v>167</v>
      </c>
      <c r="AU1987" s="181" t="s">
        <v>86</v>
      </c>
      <c r="AY1987" s="18" t="s">
        <v>164</v>
      </c>
      <c r="BE1987" s="182">
        <f>IF(N1987="základní",J1987,0)</f>
        <v>0</v>
      </c>
      <c r="BF1987" s="182">
        <f>IF(N1987="snížená",J1987,0)</f>
        <v>0</v>
      </c>
      <c r="BG1987" s="182">
        <f>IF(N1987="zákl. přenesená",J1987,0)</f>
        <v>0</v>
      </c>
      <c r="BH1987" s="182">
        <f>IF(N1987="sníž. přenesená",J1987,0)</f>
        <v>0</v>
      </c>
      <c r="BI1987" s="182">
        <f>IF(N1987="nulová",J1987,0)</f>
        <v>0</v>
      </c>
      <c r="BJ1987" s="18" t="s">
        <v>84</v>
      </c>
      <c r="BK1987" s="182">
        <f>ROUND(I1987*H1987,2)</f>
        <v>0</v>
      </c>
      <c r="BL1987" s="18" t="s">
        <v>172</v>
      </c>
      <c r="BM1987" s="181" t="s">
        <v>3199</v>
      </c>
    </row>
    <row r="1988" spans="1:65" s="2" customFormat="1" ht="19.5" x14ac:dyDescent="0.2">
      <c r="A1988" s="34"/>
      <c r="B1988" s="35"/>
      <c r="C1988" s="34"/>
      <c r="D1988" s="183" t="s">
        <v>174</v>
      </c>
      <c r="E1988" s="34"/>
      <c r="F1988" s="184" t="s">
        <v>3200</v>
      </c>
      <c r="G1988" s="34"/>
      <c r="H1988" s="34"/>
      <c r="I1988" s="103"/>
      <c r="J1988" s="34"/>
      <c r="K1988" s="34"/>
      <c r="L1988" s="35"/>
      <c r="M1988" s="185"/>
      <c r="N1988" s="186"/>
      <c r="O1988" s="60"/>
      <c r="P1988" s="60"/>
      <c r="Q1988" s="60"/>
      <c r="R1988" s="60"/>
      <c r="S1988" s="60"/>
      <c r="T1988" s="61"/>
      <c r="U1988" s="34"/>
      <c r="V1988" s="34"/>
      <c r="W1988" s="34"/>
      <c r="X1988" s="34"/>
      <c r="Y1988" s="34"/>
      <c r="Z1988" s="34"/>
      <c r="AA1988" s="34"/>
      <c r="AB1988" s="34"/>
      <c r="AC1988" s="34"/>
      <c r="AD1988" s="34"/>
      <c r="AE1988" s="34"/>
      <c r="AT1988" s="18" t="s">
        <v>174</v>
      </c>
      <c r="AU1988" s="18" t="s">
        <v>86</v>
      </c>
    </row>
    <row r="1989" spans="1:65" s="13" customFormat="1" x14ac:dyDescent="0.2">
      <c r="B1989" s="188"/>
      <c r="D1989" s="183" t="s">
        <v>177</v>
      </c>
      <c r="E1989" s="189" t="s">
        <v>1</v>
      </c>
      <c r="F1989" s="190" t="s">
        <v>2727</v>
      </c>
      <c r="H1989" s="189" t="s">
        <v>1</v>
      </c>
      <c r="I1989" s="191"/>
      <c r="L1989" s="188"/>
      <c r="M1989" s="192"/>
      <c r="N1989" s="193"/>
      <c r="O1989" s="193"/>
      <c r="P1989" s="193"/>
      <c r="Q1989" s="193"/>
      <c r="R1989" s="193"/>
      <c r="S1989" s="193"/>
      <c r="T1989" s="194"/>
      <c r="AT1989" s="189" t="s">
        <v>177</v>
      </c>
      <c r="AU1989" s="189" t="s">
        <v>86</v>
      </c>
      <c r="AV1989" s="13" t="s">
        <v>84</v>
      </c>
      <c r="AW1989" s="13" t="s">
        <v>34</v>
      </c>
      <c r="AX1989" s="13" t="s">
        <v>77</v>
      </c>
      <c r="AY1989" s="189" t="s">
        <v>164</v>
      </c>
    </row>
    <row r="1990" spans="1:65" s="13" customFormat="1" x14ac:dyDescent="0.2">
      <c r="B1990" s="188"/>
      <c r="D1990" s="183" t="s">
        <v>177</v>
      </c>
      <c r="E1990" s="189" t="s">
        <v>1</v>
      </c>
      <c r="F1990" s="190" t="s">
        <v>2728</v>
      </c>
      <c r="H1990" s="189" t="s">
        <v>1</v>
      </c>
      <c r="I1990" s="191"/>
      <c r="L1990" s="188"/>
      <c r="M1990" s="192"/>
      <c r="N1990" s="193"/>
      <c r="O1990" s="193"/>
      <c r="P1990" s="193"/>
      <c r="Q1990" s="193"/>
      <c r="R1990" s="193"/>
      <c r="S1990" s="193"/>
      <c r="T1990" s="194"/>
      <c r="AT1990" s="189" t="s">
        <v>177</v>
      </c>
      <c r="AU1990" s="189" t="s">
        <v>86</v>
      </c>
      <c r="AV1990" s="13" t="s">
        <v>84</v>
      </c>
      <c r="AW1990" s="13" t="s">
        <v>34</v>
      </c>
      <c r="AX1990" s="13" t="s">
        <v>77</v>
      </c>
      <c r="AY1990" s="189" t="s">
        <v>164</v>
      </c>
    </row>
    <row r="1991" spans="1:65" s="13" customFormat="1" x14ac:dyDescent="0.2">
      <c r="B1991" s="188"/>
      <c r="D1991" s="183" t="s">
        <v>177</v>
      </c>
      <c r="E1991" s="189" t="s">
        <v>1</v>
      </c>
      <c r="F1991" s="190" t="s">
        <v>2729</v>
      </c>
      <c r="H1991" s="189" t="s">
        <v>1</v>
      </c>
      <c r="I1991" s="191"/>
      <c r="L1991" s="188"/>
      <c r="M1991" s="192"/>
      <c r="N1991" s="193"/>
      <c r="O1991" s="193"/>
      <c r="P1991" s="193"/>
      <c r="Q1991" s="193"/>
      <c r="R1991" s="193"/>
      <c r="S1991" s="193"/>
      <c r="T1991" s="194"/>
      <c r="AT1991" s="189" t="s">
        <v>177</v>
      </c>
      <c r="AU1991" s="189" t="s">
        <v>86</v>
      </c>
      <c r="AV1991" s="13" t="s">
        <v>84</v>
      </c>
      <c r="AW1991" s="13" t="s">
        <v>34</v>
      </c>
      <c r="AX1991" s="13" t="s">
        <v>77</v>
      </c>
      <c r="AY1991" s="189" t="s">
        <v>164</v>
      </c>
    </row>
    <row r="1992" spans="1:65" s="13" customFormat="1" x14ac:dyDescent="0.2">
      <c r="B1992" s="188"/>
      <c r="D1992" s="183" t="s">
        <v>177</v>
      </c>
      <c r="E1992" s="189" t="s">
        <v>1</v>
      </c>
      <c r="F1992" s="190" t="s">
        <v>2730</v>
      </c>
      <c r="H1992" s="189" t="s">
        <v>1</v>
      </c>
      <c r="I1992" s="191"/>
      <c r="L1992" s="188"/>
      <c r="M1992" s="192"/>
      <c r="N1992" s="193"/>
      <c r="O1992" s="193"/>
      <c r="P1992" s="193"/>
      <c r="Q1992" s="193"/>
      <c r="R1992" s="193"/>
      <c r="S1992" s="193"/>
      <c r="T1992" s="194"/>
      <c r="AT1992" s="189" t="s">
        <v>177</v>
      </c>
      <c r="AU1992" s="189" t="s">
        <v>86</v>
      </c>
      <c r="AV1992" s="13" t="s">
        <v>84</v>
      </c>
      <c r="AW1992" s="13" t="s">
        <v>34</v>
      </c>
      <c r="AX1992" s="13" t="s">
        <v>77</v>
      </c>
      <c r="AY1992" s="189" t="s">
        <v>164</v>
      </c>
    </row>
    <row r="1993" spans="1:65" s="13" customFormat="1" x14ac:dyDescent="0.2">
      <c r="B1993" s="188"/>
      <c r="D1993" s="183" t="s">
        <v>177</v>
      </c>
      <c r="E1993" s="189" t="s">
        <v>1</v>
      </c>
      <c r="F1993" s="190" t="s">
        <v>2731</v>
      </c>
      <c r="H1993" s="189" t="s">
        <v>1</v>
      </c>
      <c r="I1993" s="191"/>
      <c r="L1993" s="188"/>
      <c r="M1993" s="192"/>
      <c r="N1993" s="193"/>
      <c r="O1993" s="193"/>
      <c r="P1993" s="193"/>
      <c r="Q1993" s="193"/>
      <c r="R1993" s="193"/>
      <c r="S1993" s="193"/>
      <c r="T1993" s="194"/>
      <c r="AT1993" s="189" t="s">
        <v>177</v>
      </c>
      <c r="AU1993" s="189" t="s">
        <v>86</v>
      </c>
      <c r="AV1993" s="13" t="s">
        <v>84</v>
      </c>
      <c r="AW1993" s="13" t="s">
        <v>34</v>
      </c>
      <c r="AX1993" s="13" t="s">
        <v>77</v>
      </c>
      <c r="AY1993" s="189" t="s">
        <v>164</v>
      </c>
    </row>
    <row r="1994" spans="1:65" s="13" customFormat="1" x14ac:dyDescent="0.2">
      <c r="B1994" s="188"/>
      <c r="D1994" s="183" t="s">
        <v>177</v>
      </c>
      <c r="E1994" s="189" t="s">
        <v>1</v>
      </c>
      <c r="F1994" s="190" t="s">
        <v>3201</v>
      </c>
      <c r="H1994" s="189" t="s">
        <v>1</v>
      </c>
      <c r="I1994" s="191"/>
      <c r="L1994" s="188"/>
      <c r="M1994" s="192"/>
      <c r="N1994" s="193"/>
      <c r="O1994" s="193"/>
      <c r="P1994" s="193"/>
      <c r="Q1994" s="193"/>
      <c r="R1994" s="193"/>
      <c r="S1994" s="193"/>
      <c r="T1994" s="194"/>
      <c r="AT1994" s="189" t="s">
        <v>177</v>
      </c>
      <c r="AU1994" s="189" t="s">
        <v>86</v>
      </c>
      <c r="AV1994" s="13" t="s">
        <v>84</v>
      </c>
      <c r="AW1994" s="13" t="s">
        <v>34</v>
      </c>
      <c r="AX1994" s="13" t="s">
        <v>77</v>
      </c>
      <c r="AY1994" s="189" t="s">
        <v>164</v>
      </c>
    </row>
    <row r="1995" spans="1:65" s="13" customFormat="1" x14ac:dyDescent="0.2">
      <c r="B1995" s="188"/>
      <c r="D1995" s="183" t="s">
        <v>177</v>
      </c>
      <c r="E1995" s="189" t="s">
        <v>1</v>
      </c>
      <c r="F1995" s="190" t="s">
        <v>3195</v>
      </c>
      <c r="H1995" s="189" t="s">
        <v>1</v>
      </c>
      <c r="I1995" s="191"/>
      <c r="L1995" s="188"/>
      <c r="M1995" s="192"/>
      <c r="N1995" s="193"/>
      <c r="O1995" s="193"/>
      <c r="P1995" s="193"/>
      <c r="Q1995" s="193"/>
      <c r="R1995" s="193"/>
      <c r="S1995" s="193"/>
      <c r="T1995" s="194"/>
      <c r="AT1995" s="189" t="s">
        <v>177</v>
      </c>
      <c r="AU1995" s="189" t="s">
        <v>86</v>
      </c>
      <c r="AV1995" s="13" t="s">
        <v>84</v>
      </c>
      <c r="AW1995" s="13" t="s">
        <v>34</v>
      </c>
      <c r="AX1995" s="13" t="s">
        <v>77</v>
      </c>
      <c r="AY1995" s="189" t="s">
        <v>164</v>
      </c>
    </row>
    <row r="1996" spans="1:65" s="14" customFormat="1" x14ac:dyDescent="0.2">
      <c r="B1996" s="195"/>
      <c r="D1996" s="183" t="s">
        <v>177</v>
      </c>
      <c r="E1996" s="196" t="s">
        <v>1</v>
      </c>
      <c r="F1996" s="197" t="s">
        <v>3196</v>
      </c>
      <c r="H1996" s="198">
        <v>0.51</v>
      </c>
      <c r="I1996" s="199"/>
      <c r="L1996" s="195"/>
      <c r="M1996" s="200"/>
      <c r="N1996" s="201"/>
      <c r="O1996" s="201"/>
      <c r="P1996" s="201"/>
      <c r="Q1996" s="201"/>
      <c r="R1996" s="201"/>
      <c r="S1996" s="201"/>
      <c r="T1996" s="202"/>
      <c r="AT1996" s="196" t="s">
        <v>177</v>
      </c>
      <c r="AU1996" s="196" t="s">
        <v>86</v>
      </c>
      <c r="AV1996" s="14" t="s">
        <v>86</v>
      </c>
      <c r="AW1996" s="14" t="s">
        <v>34</v>
      </c>
      <c r="AX1996" s="14" t="s">
        <v>77</v>
      </c>
      <c r="AY1996" s="196" t="s">
        <v>164</v>
      </c>
    </row>
    <row r="1997" spans="1:65" s="15" customFormat="1" x14ac:dyDescent="0.2">
      <c r="B1997" s="203"/>
      <c r="D1997" s="183" t="s">
        <v>177</v>
      </c>
      <c r="E1997" s="204" t="s">
        <v>1</v>
      </c>
      <c r="F1997" s="205" t="s">
        <v>184</v>
      </c>
      <c r="H1997" s="206">
        <v>0.51</v>
      </c>
      <c r="I1997" s="207"/>
      <c r="L1997" s="203"/>
      <c r="M1997" s="208"/>
      <c r="N1997" s="209"/>
      <c r="O1997" s="209"/>
      <c r="P1997" s="209"/>
      <c r="Q1997" s="209"/>
      <c r="R1997" s="209"/>
      <c r="S1997" s="209"/>
      <c r="T1997" s="210"/>
      <c r="AT1997" s="204" t="s">
        <v>177</v>
      </c>
      <c r="AU1997" s="204" t="s">
        <v>86</v>
      </c>
      <c r="AV1997" s="15" t="s">
        <v>172</v>
      </c>
      <c r="AW1997" s="15" t="s">
        <v>34</v>
      </c>
      <c r="AX1997" s="15" t="s">
        <v>84</v>
      </c>
      <c r="AY1997" s="204" t="s">
        <v>164</v>
      </c>
    </row>
    <row r="1998" spans="1:65" s="2" customFormat="1" ht="16.5" customHeight="1" x14ac:dyDescent="0.2">
      <c r="A1998" s="34"/>
      <c r="B1998" s="168"/>
      <c r="C1998" s="169" t="s">
        <v>810</v>
      </c>
      <c r="D1998" s="170" t="s">
        <v>167</v>
      </c>
      <c r="E1998" s="171" t="s">
        <v>3202</v>
      </c>
      <c r="F1998" s="172" t="s">
        <v>3203</v>
      </c>
      <c r="G1998" s="173" t="s">
        <v>227</v>
      </c>
      <c r="H1998" s="174">
        <v>6.76</v>
      </c>
      <c r="I1998" s="175"/>
      <c r="J1998" s="176">
        <f>ROUND(I1998*H1998,2)</f>
        <v>0</v>
      </c>
      <c r="K1998" s="172" t="s">
        <v>171</v>
      </c>
      <c r="L1998" s="35"/>
      <c r="M1998" s="177" t="s">
        <v>1</v>
      </c>
      <c r="N1998" s="178" t="s">
        <v>42</v>
      </c>
      <c r="O1998" s="60"/>
      <c r="P1998" s="179">
        <f>O1998*H1998</f>
        <v>0</v>
      </c>
      <c r="Q1998" s="179">
        <v>1.5948500000000001</v>
      </c>
      <c r="R1998" s="179">
        <f>Q1998*H1998</f>
        <v>10.781186</v>
      </c>
      <c r="S1998" s="179">
        <v>0</v>
      </c>
      <c r="T1998" s="180">
        <f>S1998*H1998</f>
        <v>0</v>
      </c>
      <c r="U1998" s="34"/>
      <c r="V1998" s="34"/>
      <c r="W1998" s="34"/>
      <c r="X1998" s="34"/>
      <c r="Y1998" s="34"/>
      <c r="Z1998" s="34"/>
      <c r="AA1998" s="34"/>
      <c r="AB1998" s="34"/>
      <c r="AC1998" s="34"/>
      <c r="AD1998" s="34"/>
      <c r="AE1998" s="34"/>
      <c r="AR1998" s="181" t="s">
        <v>172</v>
      </c>
      <c r="AT1998" s="181" t="s">
        <v>167</v>
      </c>
      <c r="AU1998" s="181" t="s">
        <v>86</v>
      </c>
      <c r="AY1998" s="18" t="s">
        <v>164</v>
      </c>
      <c r="BE1998" s="182">
        <f>IF(N1998="základní",J1998,0)</f>
        <v>0</v>
      </c>
      <c r="BF1998" s="182">
        <f>IF(N1998="snížená",J1998,0)</f>
        <v>0</v>
      </c>
      <c r="BG1998" s="182">
        <f>IF(N1998="zákl. přenesená",J1998,0)</f>
        <v>0</v>
      </c>
      <c r="BH1998" s="182">
        <f>IF(N1998="sníž. přenesená",J1998,0)</f>
        <v>0</v>
      </c>
      <c r="BI1998" s="182">
        <f>IF(N1998="nulová",J1998,0)</f>
        <v>0</v>
      </c>
      <c r="BJ1998" s="18" t="s">
        <v>84</v>
      </c>
      <c r="BK1998" s="182">
        <f>ROUND(I1998*H1998,2)</f>
        <v>0</v>
      </c>
      <c r="BL1998" s="18" t="s">
        <v>172</v>
      </c>
      <c r="BM1998" s="181" t="s">
        <v>3204</v>
      </c>
    </row>
    <row r="1999" spans="1:65" s="2" customFormat="1" ht="19.5" x14ac:dyDescent="0.2">
      <c r="A1999" s="34"/>
      <c r="B1999" s="35"/>
      <c r="C1999" s="34"/>
      <c r="D1999" s="183" t="s">
        <v>174</v>
      </c>
      <c r="E1999" s="34"/>
      <c r="F1999" s="184" t="s">
        <v>3205</v>
      </c>
      <c r="G1999" s="34"/>
      <c r="H1999" s="34"/>
      <c r="I1999" s="103"/>
      <c r="J1999" s="34"/>
      <c r="K1999" s="34"/>
      <c r="L1999" s="35"/>
      <c r="M1999" s="185"/>
      <c r="N1999" s="186"/>
      <c r="O1999" s="60"/>
      <c r="P1999" s="60"/>
      <c r="Q1999" s="60"/>
      <c r="R1999" s="60"/>
      <c r="S1999" s="60"/>
      <c r="T1999" s="61"/>
      <c r="U1999" s="34"/>
      <c r="V1999" s="34"/>
      <c r="W1999" s="34"/>
      <c r="X1999" s="34"/>
      <c r="Y1999" s="34"/>
      <c r="Z1999" s="34"/>
      <c r="AA1999" s="34"/>
      <c r="AB1999" s="34"/>
      <c r="AC1999" s="34"/>
      <c r="AD1999" s="34"/>
      <c r="AE1999" s="34"/>
      <c r="AT1999" s="18" t="s">
        <v>174</v>
      </c>
      <c r="AU1999" s="18" t="s">
        <v>86</v>
      </c>
    </row>
    <row r="2000" spans="1:65" s="13" customFormat="1" x14ac:dyDescent="0.2">
      <c r="B2000" s="188"/>
      <c r="D2000" s="183" t="s">
        <v>177</v>
      </c>
      <c r="E2000" s="189" t="s">
        <v>1</v>
      </c>
      <c r="F2000" s="190" t="s">
        <v>2727</v>
      </c>
      <c r="H2000" s="189" t="s">
        <v>1</v>
      </c>
      <c r="I2000" s="191"/>
      <c r="L2000" s="188"/>
      <c r="M2000" s="192"/>
      <c r="N2000" s="193"/>
      <c r="O2000" s="193"/>
      <c r="P2000" s="193"/>
      <c r="Q2000" s="193"/>
      <c r="R2000" s="193"/>
      <c r="S2000" s="193"/>
      <c r="T2000" s="194"/>
      <c r="AT2000" s="189" t="s">
        <v>177</v>
      </c>
      <c r="AU2000" s="189" t="s">
        <v>86</v>
      </c>
      <c r="AV2000" s="13" t="s">
        <v>84</v>
      </c>
      <c r="AW2000" s="13" t="s">
        <v>34</v>
      </c>
      <c r="AX2000" s="13" t="s">
        <v>77</v>
      </c>
      <c r="AY2000" s="189" t="s">
        <v>164</v>
      </c>
    </row>
    <row r="2001" spans="1:65" s="13" customFormat="1" x14ac:dyDescent="0.2">
      <c r="B2001" s="188"/>
      <c r="D2001" s="183" t="s">
        <v>177</v>
      </c>
      <c r="E2001" s="189" t="s">
        <v>1</v>
      </c>
      <c r="F2001" s="190" t="s">
        <v>2728</v>
      </c>
      <c r="H2001" s="189" t="s">
        <v>1</v>
      </c>
      <c r="I2001" s="191"/>
      <c r="L2001" s="188"/>
      <c r="M2001" s="192"/>
      <c r="N2001" s="193"/>
      <c r="O2001" s="193"/>
      <c r="P2001" s="193"/>
      <c r="Q2001" s="193"/>
      <c r="R2001" s="193"/>
      <c r="S2001" s="193"/>
      <c r="T2001" s="194"/>
      <c r="AT2001" s="189" t="s">
        <v>177</v>
      </c>
      <c r="AU2001" s="189" t="s">
        <v>86</v>
      </c>
      <c r="AV2001" s="13" t="s">
        <v>84</v>
      </c>
      <c r="AW2001" s="13" t="s">
        <v>34</v>
      </c>
      <c r="AX2001" s="13" t="s">
        <v>77</v>
      </c>
      <c r="AY2001" s="189" t="s">
        <v>164</v>
      </c>
    </row>
    <row r="2002" spans="1:65" s="13" customFormat="1" x14ac:dyDescent="0.2">
      <c r="B2002" s="188"/>
      <c r="D2002" s="183" t="s">
        <v>177</v>
      </c>
      <c r="E2002" s="189" t="s">
        <v>1</v>
      </c>
      <c r="F2002" s="190" t="s">
        <v>2729</v>
      </c>
      <c r="H2002" s="189" t="s">
        <v>1</v>
      </c>
      <c r="I2002" s="191"/>
      <c r="L2002" s="188"/>
      <c r="M2002" s="192"/>
      <c r="N2002" s="193"/>
      <c r="O2002" s="193"/>
      <c r="P2002" s="193"/>
      <c r="Q2002" s="193"/>
      <c r="R2002" s="193"/>
      <c r="S2002" s="193"/>
      <c r="T2002" s="194"/>
      <c r="AT2002" s="189" t="s">
        <v>177</v>
      </c>
      <c r="AU2002" s="189" t="s">
        <v>86</v>
      </c>
      <c r="AV2002" s="13" t="s">
        <v>84</v>
      </c>
      <c r="AW2002" s="13" t="s">
        <v>34</v>
      </c>
      <c r="AX2002" s="13" t="s">
        <v>77</v>
      </c>
      <c r="AY2002" s="189" t="s">
        <v>164</v>
      </c>
    </row>
    <row r="2003" spans="1:65" s="13" customFormat="1" x14ac:dyDescent="0.2">
      <c r="B2003" s="188"/>
      <c r="D2003" s="183" t="s">
        <v>177</v>
      </c>
      <c r="E2003" s="189" t="s">
        <v>1</v>
      </c>
      <c r="F2003" s="190" t="s">
        <v>2730</v>
      </c>
      <c r="H2003" s="189" t="s">
        <v>1</v>
      </c>
      <c r="I2003" s="191"/>
      <c r="L2003" s="188"/>
      <c r="M2003" s="192"/>
      <c r="N2003" s="193"/>
      <c r="O2003" s="193"/>
      <c r="P2003" s="193"/>
      <c r="Q2003" s="193"/>
      <c r="R2003" s="193"/>
      <c r="S2003" s="193"/>
      <c r="T2003" s="194"/>
      <c r="AT2003" s="189" t="s">
        <v>177</v>
      </c>
      <c r="AU2003" s="189" t="s">
        <v>86</v>
      </c>
      <c r="AV2003" s="13" t="s">
        <v>84</v>
      </c>
      <c r="AW2003" s="13" t="s">
        <v>34</v>
      </c>
      <c r="AX2003" s="13" t="s">
        <v>77</v>
      </c>
      <c r="AY2003" s="189" t="s">
        <v>164</v>
      </c>
    </row>
    <row r="2004" spans="1:65" s="13" customFormat="1" x14ac:dyDescent="0.2">
      <c r="B2004" s="188"/>
      <c r="D2004" s="183" t="s">
        <v>177</v>
      </c>
      <c r="E2004" s="189" t="s">
        <v>1</v>
      </c>
      <c r="F2004" s="190" t="s">
        <v>2731</v>
      </c>
      <c r="H2004" s="189" t="s">
        <v>1</v>
      </c>
      <c r="I2004" s="191"/>
      <c r="L2004" s="188"/>
      <c r="M2004" s="192"/>
      <c r="N2004" s="193"/>
      <c r="O2004" s="193"/>
      <c r="P2004" s="193"/>
      <c r="Q2004" s="193"/>
      <c r="R2004" s="193"/>
      <c r="S2004" s="193"/>
      <c r="T2004" s="194"/>
      <c r="AT2004" s="189" t="s">
        <v>177</v>
      </c>
      <c r="AU2004" s="189" t="s">
        <v>86</v>
      </c>
      <c r="AV2004" s="13" t="s">
        <v>84</v>
      </c>
      <c r="AW2004" s="13" t="s">
        <v>34</v>
      </c>
      <c r="AX2004" s="13" t="s">
        <v>77</v>
      </c>
      <c r="AY2004" s="189" t="s">
        <v>164</v>
      </c>
    </row>
    <row r="2005" spans="1:65" s="13" customFormat="1" x14ac:dyDescent="0.2">
      <c r="B2005" s="188"/>
      <c r="D2005" s="183" t="s">
        <v>177</v>
      </c>
      <c r="E2005" s="189" t="s">
        <v>1</v>
      </c>
      <c r="F2005" s="190" t="s">
        <v>3206</v>
      </c>
      <c r="H2005" s="189" t="s">
        <v>1</v>
      </c>
      <c r="I2005" s="191"/>
      <c r="L2005" s="188"/>
      <c r="M2005" s="192"/>
      <c r="N2005" s="193"/>
      <c r="O2005" s="193"/>
      <c r="P2005" s="193"/>
      <c r="Q2005" s="193"/>
      <c r="R2005" s="193"/>
      <c r="S2005" s="193"/>
      <c r="T2005" s="194"/>
      <c r="AT2005" s="189" t="s">
        <v>177</v>
      </c>
      <c r="AU2005" s="189" t="s">
        <v>86</v>
      </c>
      <c r="AV2005" s="13" t="s">
        <v>84</v>
      </c>
      <c r="AW2005" s="13" t="s">
        <v>34</v>
      </c>
      <c r="AX2005" s="13" t="s">
        <v>77</v>
      </c>
      <c r="AY2005" s="189" t="s">
        <v>164</v>
      </c>
    </row>
    <row r="2006" spans="1:65" s="13" customFormat="1" x14ac:dyDescent="0.2">
      <c r="B2006" s="188"/>
      <c r="D2006" s="183" t="s">
        <v>177</v>
      </c>
      <c r="E2006" s="189" t="s">
        <v>1</v>
      </c>
      <c r="F2006" s="190" t="s">
        <v>3207</v>
      </c>
      <c r="H2006" s="189" t="s">
        <v>1</v>
      </c>
      <c r="I2006" s="191"/>
      <c r="L2006" s="188"/>
      <c r="M2006" s="192"/>
      <c r="N2006" s="193"/>
      <c r="O2006" s="193"/>
      <c r="P2006" s="193"/>
      <c r="Q2006" s="193"/>
      <c r="R2006" s="193"/>
      <c r="S2006" s="193"/>
      <c r="T2006" s="194"/>
      <c r="AT2006" s="189" t="s">
        <v>177</v>
      </c>
      <c r="AU2006" s="189" t="s">
        <v>86</v>
      </c>
      <c r="AV2006" s="13" t="s">
        <v>84</v>
      </c>
      <c r="AW2006" s="13" t="s">
        <v>34</v>
      </c>
      <c r="AX2006" s="13" t="s">
        <v>77</v>
      </c>
      <c r="AY2006" s="189" t="s">
        <v>164</v>
      </c>
    </row>
    <row r="2007" spans="1:65" s="14" customFormat="1" x14ac:dyDescent="0.2">
      <c r="B2007" s="195"/>
      <c r="D2007" s="183" t="s">
        <v>177</v>
      </c>
      <c r="E2007" s="196" t="s">
        <v>1</v>
      </c>
      <c r="F2007" s="197" t="s">
        <v>3208</v>
      </c>
      <c r="H2007" s="198">
        <v>6.76</v>
      </c>
      <c r="I2007" s="199"/>
      <c r="L2007" s="195"/>
      <c r="M2007" s="200"/>
      <c r="N2007" s="201"/>
      <c r="O2007" s="201"/>
      <c r="P2007" s="201"/>
      <c r="Q2007" s="201"/>
      <c r="R2007" s="201"/>
      <c r="S2007" s="201"/>
      <c r="T2007" s="202"/>
      <c r="AT2007" s="196" t="s">
        <v>177</v>
      </c>
      <c r="AU2007" s="196" t="s">
        <v>86</v>
      </c>
      <c r="AV2007" s="14" t="s">
        <v>86</v>
      </c>
      <c r="AW2007" s="14" t="s">
        <v>34</v>
      </c>
      <c r="AX2007" s="14" t="s">
        <v>77</v>
      </c>
      <c r="AY2007" s="196" t="s">
        <v>164</v>
      </c>
    </row>
    <row r="2008" spans="1:65" s="15" customFormat="1" x14ac:dyDescent="0.2">
      <c r="B2008" s="203"/>
      <c r="D2008" s="183" t="s">
        <v>177</v>
      </c>
      <c r="E2008" s="204" t="s">
        <v>1</v>
      </c>
      <c r="F2008" s="205" t="s">
        <v>184</v>
      </c>
      <c r="H2008" s="206">
        <v>6.76</v>
      </c>
      <c r="I2008" s="207"/>
      <c r="L2008" s="203"/>
      <c r="M2008" s="208"/>
      <c r="N2008" s="209"/>
      <c r="O2008" s="209"/>
      <c r="P2008" s="209"/>
      <c r="Q2008" s="209"/>
      <c r="R2008" s="209"/>
      <c r="S2008" s="209"/>
      <c r="T2008" s="210"/>
      <c r="AT2008" s="204" t="s">
        <v>177</v>
      </c>
      <c r="AU2008" s="204" t="s">
        <v>86</v>
      </c>
      <c r="AV2008" s="15" t="s">
        <v>172</v>
      </c>
      <c r="AW2008" s="15" t="s">
        <v>34</v>
      </c>
      <c r="AX2008" s="15" t="s">
        <v>84</v>
      </c>
      <c r="AY2008" s="204" t="s">
        <v>164</v>
      </c>
    </row>
    <row r="2009" spans="1:65" s="2" customFormat="1" ht="16.5" customHeight="1" x14ac:dyDescent="0.2">
      <c r="A2009" s="34"/>
      <c r="B2009" s="168"/>
      <c r="C2009" s="169" t="s">
        <v>815</v>
      </c>
      <c r="D2009" s="214" t="s">
        <v>167</v>
      </c>
      <c r="E2009" s="171" t="s">
        <v>3209</v>
      </c>
      <c r="F2009" s="172" t="s">
        <v>3210</v>
      </c>
      <c r="G2009" s="173" t="s">
        <v>215</v>
      </c>
      <c r="H2009" s="174">
        <v>52</v>
      </c>
      <c r="I2009" s="175"/>
      <c r="J2009" s="176">
        <f>ROUND(I2009*H2009,2)</f>
        <v>0</v>
      </c>
      <c r="K2009" s="172" t="s">
        <v>216</v>
      </c>
      <c r="L2009" s="35"/>
      <c r="M2009" s="177" t="s">
        <v>1</v>
      </c>
      <c r="N2009" s="178" t="s">
        <v>42</v>
      </c>
      <c r="O2009" s="60"/>
      <c r="P2009" s="179">
        <f>O2009*H2009</f>
        <v>0</v>
      </c>
      <c r="Q2009" s="179">
        <v>4.8999999999999998E-4</v>
      </c>
      <c r="R2009" s="179">
        <f>Q2009*H2009</f>
        <v>2.5479999999999999E-2</v>
      </c>
      <c r="S2009" s="179">
        <v>0</v>
      </c>
      <c r="T2009" s="180">
        <f>S2009*H2009</f>
        <v>0</v>
      </c>
      <c r="U2009" s="34"/>
      <c r="V2009" s="34"/>
      <c r="W2009" s="34"/>
      <c r="X2009" s="34"/>
      <c r="Y2009" s="34"/>
      <c r="Z2009" s="34"/>
      <c r="AA2009" s="34"/>
      <c r="AB2009" s="34"/>
      <c r="AC2009" s="34"/>
      <c r="AD2009" s="34"/>
      <c r="AE2009" s="34"/>
      <c r="AR2009" s="181" t="s">
        <v>172</v>
      </c>
      <c r="AT2009" s="181" t="s">
        <v>167</v>
      </c>
      <c r="AU2009" s="181" t="s">
        <v>86</v>
      </c>
      <c r="AY2009" s="18" t="s">
        <v>164</v>
      </c>
      <c r="BE2009" s="182">
        <f>IF(N2009="základní",J2009,0)</f>
        <v>0</v>
      </c>
      <c r="BF2009" s="182">
        <f>IF(N2009="snížená",J2009,0)</f>
        <v>0</v>
      </c>
      <c r="BG2009" s="182">
        <f>IF(N2009="zákl. přenesená",J2009,0)</f>
        <v>0</v>
      </c>
      <c r="BH2009" s="182">
        <f>IF(N2009="sníž. přenesená",J2009,0)</f>
        <v>0</v>
      </c>
      <c r="BI2009" s="182">
        <f>IF(N2009="nulová",J2009,0)</f>
        <v>0</v>
      </c>
      <c r="BJ2009" s="18" t="s">
        <v>84</v>
      </c>
      <c r="BK2009" s="182">
        <f>ROUND(I2009*H2009,2)</f>
        <v>0</v>
      </c>
      <c r="BL2009" s="18" t="s">
        <v>172</v>
      </c>
      <c r="BM2009" s="181" t="s">
        <v>3211</v>
      </c>
    </row>
    <row r="2010" spans="1:65" s="2" customFormat="1" x14ac:dyDescent="0.2">
      <c r="A2010" s="34"/>
      <c r="B2010" s="35"/>
      <c r="C2010" s="34"/>
      <c r="D2010" s="183" t="s">
        <v>174</v>
      </c>
      <c r="E2010" s="34"/>
      <c r="F2010" s="184" t="s">
        <v>3212</v>
      </c>
      <c r="G2010" s="34"/>
      <c r="H2010" s="34"/>
      <c r="I2010" s="103"/>
      <c r="J2010" s="34"/>
      <c r="K2010" s="34"/>
      <c r="L2010" s="35"/>
      <c r="M2010" s="185"/>
      <c r="N2010" s="186"/>
      <c r="O2010" s="60"/>
      <c r="P2010" s="60"/>
      <c r="Q2010" s="60"/>
      <c r="R2010" s="60"/>
      <c r="S2010" s="60"/>
      <c r="T2010" s="61"/>
      <c r="U2010" s="34"/>
      <c r="V2010" s="34"/>
      <c r="W2010" s="34"/>
      <c r="X2010" s="34"/>
      <c r="Y2010" s="34"/>
      <c r="Z2010" s="34"/>
      <c r="AA2010" s="34"/>
      <c r="AB2010" s="34"/>
      <c r="AC2010" s="34"/>
      <c r="AD2010" s="34"/>
      <c r="AE2010" s="34"/>
      <c r="AT2010" s="18" t="s">
        <v>174</v>
      </c>
      <c r="AU2010" s="18" t="s">
        <v>86</v>
      </c>
    </row>
    <row r="2011" spans="1:65" s="2" customFormat="1" ht="29.25" x14ac:dyDescent="0.2">
      <c r="A2011" s="34"/>
      <c r="B2011" s="35"/>
      <c r="C2011" s="34"/>
      <c r="D2011" s="183" t="s">
        <v>175</v>
      </c>
      <c r="E2011" s="34"/>
      <c r="F2011" s="187" t="s">
        <v>3213</v>
      </c>
      <c r="G2011" s="34"/>
      <c r="H2011" s="34"/>
      <c r="I2011" s="103"/>
      <c r="J2011" s="34"/>
      <c r="K2011" s="34"/>
      <c r="L2011" s="35"/>
      <c r="M2011" s="185"/>
      <c r="N2011" s="186"/>
      <c r="O2011" s="60"/>
      <c r="P2011" s="60"/>
      <c r="Q2011" s="60"/>
      <c r="R2011" s="60"/>
      <c r="S2011" s="60"/>
      <c r="T2011" s="61"/>
      <c r="U2011" s="34"/>
      <c r="V2011" s="34"/>
      <c r="W2011" s="34"/>
      <c r="X2011" s="34"/>
      <c r="Y2011" s="34"/>
      <c r="Z2011" s="34"/>
      <c r="AA2011" s="34"/>
      <c r="AB2011" s="34"/>
      <c r="AC2011" s="34"/>
      <c r="AD2011" s="34"/>
      <c r="AE2011" s="34"/>
      <c r="AT2011" s="18" t="s">
        <v>175</v>
      </c>
      <c r="AU2011" s="18" t="s">
        <v>86</v>
      </c>
    </row>
    <row r="2012" spans="1:65" s="13" customFormat="1" x14ac:dyDescent="0.2">
      <c r="B2012" s="188"/>
      <c r="D2012" s="183" t="s">
        <v>177</v>
      </c>
      <c r="E2012" s="189" t="s">
        <v>1</v>
      </c>
      <c r="F2012" s="190" t="s">
        <v>2727</v>
      </c>
      <c r="H2012" s="189" t="s">
        <v>1</v>
      </c>
      <c r="I2012" s="191"/>
      <c r="L2012" s="188"/>
      <c r="M2012" s="192"/>
      <c r="N2012" s="193"/>
      <c r="O2012" s="193"/>
      <c r="P2012" s="193"/>
      <c r="Q2012" s="193"/>
      <c r="R2012" s="193"/>
      <c r="S2012" s="193"/>
      <c r="T2012" s="194"/>
      <c r="AT2012" s="189" t="s">
        <v>177</v>
      </c>
      <c r="AU2012" s="189" t="s">
        <v>86</v>
      </c>
      <c r="AV2012" s="13" t="s">
        <v>84</v>
      </c>
      <c r="AW2012" s="13" t="s">
        <v>34</v>
      </c>
      <c r="AX2012" s="13" t="s">
        <v>77</v>
      </c>
      <c r="AY2012" s="189" t="s">
        <v>164</v>
      </c>
    </row>
    <row r="2013" spans="1:65" s="13" customFormat="1" x14ac:dyDescent="0.2">
      <c r="B2013" s="188"/>
      <c r="D2013" s="183" t="s">
        <v>177</v>
      </c>
      <c r="E2013" s="189" t="s">
        <v>1</v>
      </c>
      <c r="F2013" s="190" t="s">
        <v>2728</v>
      </c>
      <c r="H2013" s="189" t="s">
        <v>1</v>
      </c>
      <c r="I2013" s="191"/>
      <c r="L2013" s="188"/>
      <c r="M2013" s="192"/>
      <c r="N2013" s="193"/>
      <c r="O2013" s="193"/>
      <c r="P2013" s="193"/>
      <c r="Q2013" s="193"/>
      <c r="R2013" s="193"/>
      <c r="S2013" s="193"/>
      <c r="T2013" s="194"/>
      <c r="AT2013" s="189" t="s">
        <v>177</v>
      </c>
      <c r="AU2013" s="189" t="s">
        <v>86</v>
      </c>
      <c r="AV2013" s="13" t="s">
        <v>84</v>
      </c>
      <c r="AW2013" s="13" t="s">
        <v>34</v>
      </c>
      <c r="AX2013" s="13" t="s">
        <v>77</v>
      </c>
      <c r="AY2013" s="189" t="s">
        <v>164</v>
      </c>
    </row>
    <row r="2014" spans="1:65" s="13" customFormat="1" x14ac:dyDescent="0.2">
      <c r="B2014" s="188"/>
      <c r="D2014" s="183" t="s">
        <v>177</v>
      </c>
      <c r="E2014" s="189" t="s">
        <v>1</v>
      </c>
      <c r="F2014" s="190" t="s">
        <v>2729</v>
      </c>
      <c r="H2014" s="189" t="s">
        <v>1</v>
      </c>
      <c r="I2014" s="191"/>
      <c r="L2014" s="188"/>
      <c r="M2014" s="192"/>
      <c r="N2014" s="193"/>
      <c r="O2014" s="193"/>
      <c r="P2014" s="193"/>
      <c r="Q2014" s="193"/>
      <c r="R2014" s="193"/>
      <c r="S2014" s="193"/>
      <c r="T2014" s="194"/>
      <c r="AT2014" s="189" t="s">
        <v>177</v>
      </c>
      <c r="AU2014" s="189" t="s">
        <v>86</v>
      </c>
      <c r="AV2014" s="13" t="s">
        <v>84</v>
      </c>
      <c r="AW2014" s="13" t="s">
        <v>34</v>
      </c>
      <c r="AX2014" s="13" t="s">
        <v>77</v>
      </c>
      <c r="AY2014" s="189" t="s">
        <v>164</v>
      </c>
    </row>
    <row r="2015" spans="1:65" s="13" customFormat="1" x14ac:dyDescent="0.2">
      <c r="B2015" s="188"/>
      <c r="D2015" s="183" t="s">
        <v>177</v>
      </c>
      <c r="E2015" s="189" t="s">
        <v>1</v>
      </c>
      <c r="F2015" s="190" t="s">
        <v>2730</v>
      </c>
      <c r="H2015" s="189" t="s">
        <v>1</v>
      </c>
      <c r="I2015" s="191"/>
      <c r="L2015" s="188"/>
      <c r="M2015" s="192"/>
      <c r="N2015" s="193"/>
      <c r="O2015" s="193"/>
      <c r="P2015" s="193"/>
      <c r="Q2015" s="193"/>
      <c r="R2015" s="193"/>
      <c r="S2015" s="193"/>
      <c r="T2015" s="194"/>
      <c r="AT2015" s="189" t="s">
        <v>177</v>
      </c>
      <c r="AU2015" s="189" t="s">
        <v>86</v>
      </c>
      <c r="AV2015" s="13" t="s">
        <v>84</v>
      </c>
      <c r="AW2015" s="13" t="s">
        <v>34</v>
      </c>
      <c r="AX2015" s="13" t="s">
        <v>77</v>
      </c>
      <c r="AY2015" s="189" t="s">
        <v>164</v>
      </c>
    </row>
    <row r="2016" spans="1:65" s="13" customFormat="1" x14ac:dyDescent="0.2">
      <c r="B2016" s="188"/>
      <c r="D2016" s="183" t="s">
        <v>177</v>
      </c>
      <c r="E2016" s="189" t="s">
        <v>1</v>
      </c>
      <c r="F2016" s="190" t="s">
        <v>2731</v>
      </c>
      <c r="H2016" s="189" t="s">
        <v>1</v>
      </c>
      <c r="I2016" s="191"/>
      <c r="L2016" s="188"/>
      <c r="M2016" s="192"/>
      <c r="N2016" s="193"/>
      <c r="O2016" s="193"/>
      <c r="P2016" s="193"/>
      <c r="Q2016" s="193"/>
      <c r="R2016" s="193"/>
      <c r="S2016" s="193"/>
      <c r="T2016" s="194"/>
      <c r="AT2016" s="189" t="s">
        <v>177</v>
      </c>
      <c r="AU2016" s="189" t="s">
        <v>86</v>
      </c>
      <c r="AV2016" s="13" t="s">
        <v>84</v>
      </c>
      <c r="AW2016" s="13" t="s">
        <v>34</v>
      </c>
      <c r="AX2016" s="13" t="s">
        <v>77</v>
      </c>
      <c r="AY2016" s="189" t="s">
        <v>164</v>
      </c>
    </row>
    <row r="2017" spans="1:65" s="13" customFormat="1" x14ac:dyDescent="0.2">
      <c r="B2017" s="188"/>
      <c r="D2017" s="183" t="s">
        <v>177</v>
      </c>
      <c r="E2017" s="189" t="s">
        <v>1</v>
      </c>
      <c r="F2017" s="190" t="s">
        <v>3214</v>
      </c>
      <c r="H2017" s="189" t="s">
        <v>1</v>
      </c>
      <c r="I2017" s="191"/>
      <c r="L2017" s="188"/>
      <c r="M2017" s="192"/>
      <c r="N2017" s="193"/>
      <c r="O2017" s="193"/>
      <c r="P2017" s="193"/>
      <c r="Q2017" s="193"/>
      <c r="R2017" s="193"/>
      <c r="S2017" s="193"/>
      <c r="T2017" s="194"/>
      <c r="AT2017" s="189" t="s">
        <v>177</v>
      </c>
      <c r="AU2017" s="189" t="s">
        <v>86</v>
      </c>
      <c r="AV2017" s="13" t="s">
        <v>84</v>
      </c>
      <c r="AW2017" s="13" t="s">
        <v>34</v>
      </c>
      <c r="AX2017" s="13" t="s">
        <v>77</v>
      </c>
      <c r="AY2017" s="189" t="s">
        <v>164</v>
      </c>
    </row>
    <row r="2018" spans="1:65" s="13" customFormat="1" x14ac:dyDescent="0.2">
      <c r="B2018" s="188"/>
      <c r="D2018" s="183" t="s">
        <v>177</v>
      </c>
      <c r="E2018" s="189" t="s">
        <v>1</v>
      </c>
      <c r="F2018" s="190" t="s">
        <v>3215</v>
      </c>
      <c r="H2018" s="189" t="s">
        <v>1</v>
      </c>
      <c r="I2018" s="191"/>
      <c r="L2018" s="188"/>
      <c r="M2018" s="192"/>
      <c r="N2018" s="193"/>
      <c r="O2018" s="193"/>
      <c r="P2018" s="193"/>
      <c r="Q2018" s="193"/>
      <c r="R2018" s="193"/>
      <c r="S2018" s="193"/>
      <c r="T2018" s="194"/>
      <c r="AT2018" s="189" t="s">
        <v>177</v>
      </c>
      <c r="AU2018" s="189" t="s">
        <v>86</v>
      </c>
      <c r="AV2018" s="13" t="s">
        <v>84</v>
      </c>
      <c r="AW2018" s="13" t="s">
        <v>34</v>
      </c>
      <c r="AX2018" s="13" t="s">
        <v>77</v>
      </c>
      <c r="AY2018" s="189" t="s">
        <v>164</v>
      </c>
    </row>
    <row r="2019" spans="1:65" s="14" customFormat="1" x14ac:dyDescent="0.2">
      <c r="B2019" s="195"/>
      <c r="D2019" s="183" t="s">
        <v>177</v>
      </c>
      <c r="E2019" s="196" t="s">
        <v>1</v>
      </c>
      <c r="F2019" s="197" t="s">
        <v>3216</v>
      </c>
      <c r="H2019" s="198">
        <v>52</v>
      </c>
      <c r="I2019" s="199"/>
      <c r="L2019" s="195"/>
      <c r="M2019" s="200"/>
      <c r="N2019" s="201"/>
      <c r="O2019" s="201"/>
      <c r="P2019" s="201"/>
      <c r="Q2019" s="201"/>
      <c r="R2019" s="201"/>
      <c r="S2019" s="201"/>
      <c r="T2019" s="202"/>
      <c r="AT2019" s="196" t="s">
        <v>177</v>
      </c>
      <c r="AU2019" s="196" t="s">
        <v>86</v>
      </c>
      <c r="AV2019" s="14" t="s">
        <v>86</v>
      </c>
      <c r="AW2019" s="14" t="s">
        <v>34</v>
      </c>
      <c r="AX2019" s="14" t="s">
        <v>77</v>
      </c>
      <c r="AY2019" s="196" t="s">
        <v>164</v>
      </c>
    </row>
    <row r="2020" spans="1:65" s="15" customFormat="1" x14ac:dyDescent="0.2">
      <c r="B2020" s="203"/>
      <c r="D2020" s="183" t="s">
        <v>177</v>
      </c>
      <c r="E2020" s="204" t="s">
        <v>1</v>
      </c>
      <c r="F2020" s="205" t="s">
        <v>184</v>
      </c>
      <c r="H2020" s="206">
        <v>52</v>
      </c>
      <c r="I2020" s="207"/>
      <c r="L2020" s="203"/>
      <c r="M2020" s="208"/>
      <c r="N2020" s="209"/>
      <c r="O2020" s="209"/>
      <c r="P2020" s="209"/>
      <c r="Q2020" s="209"/>
      <c r="R2020" s="209"/>
      <c r="S2020" s="209"/>
      <c r="T2020" s="210"/>
      <c r="AT2020" s="204" t="s">
        <v>177</v>
      </c>
      <c r="AU2020" s="204" t="s">
        <v>86</v>
      </c>
      <c r="AV2020" s="15" t="s">
        <v>172</v>
      </c>
      <c r="AW2020" s="15" t="s">
        <v>34</v>
      </c>
      <c r="AX2020" s="15" t="s">
        <v>84</v>
      </c>
      <c r="AY2020" s="204" t="s">
        <v>164</v>
      </c>
    </row>
    <row r="2021" spans="1:65" s="2" customFormat="1" ht="16.5" customHeight="1" x14ac:dyDescent="0.2">
      <c r="A2021" s="34"/>
      <c r="B2021" s="168"/>
      <c r="C2021" s="169" t="s">
        <v>820</v>
      </c>
      <c r="D2021" s="170" t="s">
        <v>167</v>
      </c>
      <c r="E2021" s="171" t="s">
        <v>3217</v>
      </c>
      <c r="F2021" s="172" t="s">
        <v>3218</v>
      </c>
      <c r="G2021" s="173" t="s">
        <v>587</v>
      </c>
      <c r="H2021" s="174">
        <v>1</v>
      </c>
      <c r="I2021" s="175"/>
      <c r="J2021" s="176">
        <f>ROUND(I2021*H2021,2)</f>
        <v>0</v>
      </c>
      <c r="K2021" s="172" t="s">
        <v>171</v>
      </c>
      <c r="L2021" s="35"/>
      <c r="M2021" s="177" t="s">
        <v>1</v>
      </c>
      <c r="N2021" s="178" t="s">
        <v>42</v>
      </c>
      <c r="O2021" s="60"/>
      <c r="P2021" s="179">
        <f>O2021*H2021</f>
        <v>0</v>
      </c>
      <c r="Q2021" s="179">
        <v>1.2E-4</v>
      </c>
      <c r="R2021" s="179">
        <f>Q2021*H2021</f>
        <v>1.2E-4</v>
      </c>
      <c r="S2021" s="179">
        <v>0</v>
      </c>
      <c r="T2021" s="180">
        <f>S2021*H2021</f>
        <v>0</v>
      </c>
      <c r="U2021" s="34"/>
      <c r="V2021" s="34"/>
      <c r="W2021" s="34"/>
      <c r="X2021" s="34"/>
      <c r="Y2021" s="34"/>
      <c r="Z2021" s="34"/>
      <c r="AA2021" s="34"/>
      <c r="AB2021" s="34"/>
      <c r="AC2021" s="34"/>
      <c r="AD2021" s="34"/>
      <c r="AE2021" s="34"/>
      <c r="AR2021" s="181" t="s">
        <v>172</v>
      </c>
      <c r="AT2021" s="181" t="s">
        <v>167</v>
      </c>
      <c r="AU2021" s="181" t="s">
        <v>86</v>
      </c>
      <c r="AY2021" s="18" t="s">
        <v>164</v>
      </c>
      <c r="BE2021" s="182">
        <f>IF(N2021="základní",J2021,0)</f>
        <v>0</v>
      </c>
      <c r="BF2021" s="182">
        <f>IF(N2021="snížená",J2021,0)</f>
        <v>0</v>
      </c>
      <c r="BG2021" s="182">
        <f>IF(N2021="zákl. přenesená",J2021,0)</f>
        <v>0</v>
      </c>
      <c r="BH2021" s="182">
        <f>IF(N2021="sníž. přenesená",J2021,0)</f>
        <v>0</v>
      </c>
      <c r="BI2021" s="182">
        <f>IF(N2021="nulová",J2021,0)</f>
        <v>0</v>
      </c>
      <c r="BJ2021" s="18" t="s">
        <v>84</v>
      </c>
      <c r="BK2021" s="182">
        <f>ROUND(I2021*H2021,2)</f>
        <v>0</v>
      </c>
      <c r="BL2021" s="18" t="s">
        <v>172</v>
      </c>
      <c r="BM2021" s="181" t="s">
        <v>3219</v>
      </c>
    </row>
    <row r="2022" spans="1:65" s="2" customFormat="1" x14ac:dyDescent="0.2">
      <c r="A2022" s="34"/>
      <c r="B2022" s="35"/>
      <c r="C2022" s="34"/>
      <c r="D2022" s="183" t="s">
        <v>174</v>
      </c>
      <c r="E2022" s="34"/>
      <c r="F2022" s="184" t="s">
        <v>3218</v>
      </c>
      <c r="G2022" s="34"/>
      <c r="H2022" s="34"/>
      <c r="I2022" s="103"/>
      <c r="J2022" s="34"/>
      <c r="K2022" s="34"/>
      <c r="L2022" s="35"/>
      <c r="M2022" s="185"/>
      <c r="N2022" s="186"/>
      <c r="O2022" s="60"/>
      <c r="P2022" s="60"/>
      <c r="Q2022" s="60"/>
      <c r="R2022" s="60"/>
      <c r="S2022" s="60"/>
      <c r="T2022" s="61"/>
      <c r="U2022" s="34"/>
      <c r="V2022" s="34"/>
      <c r="W2022" s="34"/>
      <c r="X2022" s="34"/>
      <c r="Y2022" s="34"/>
      <c r="Z2022" s="34"/>
      <c r="AA2022" s="34"/>
      <c r="AB2022" s="34"/>
      <c r="AC2022" s="34"/>
      <c r="AD2022" s="34"/>
      <c r="AE2022" s="34"/>
      <c r="AT2022" s="18" t="s">
        <v>174</v>
      </c>
      <c r="AU2022" s="18" t="s">
        <v>86</v>
      </c>
    </row>
    <row r="2023" spans="1:65" s="13" customFormat="1" x14ac:dyDescent="0.2">
      <c r="B2023" s="188"/>
      <c r="D2023" s="183" t="s">
        <v>177</v>
      </c>
      <c r="E2023" s="189" t="s">
        <v>1</v>
      </c>
      <c r="F2023" s="190" t="s">
        <v>2727</v>
      </c>
      <c r="H2023" s="189" t="s">
        <v>1</v>
      </c>
      <c r="I2023" s="191"/>
      <c r="L2023" s="188"/>
      <c r="M2023" s="192"/>
      <c r="N2023" s="193"/>
      <c r="O2023" s="193"/>
      <c r="P2023" s="193"/>
      <c r="Q2023" s="193"/>
      <c r="R2023" s="193"/>
      <c r="S2023" s="193"/>
      <c r="T2023" s="194"/>
      <c r="AT2023" s="189" t="s">
        <v>177</v>
      </c>
      <c r="AU2023" s="189" t="s">
        <v>86</v>
      </c>
      <c r="AV2023" s="13" t="s">
        <v>84</v>
      </c>
      <c r="AW2023" s="13" t="s">
        <v>34</v>
      </c>
      <c r="AX2023" s="13" t="s">
        <v>77</v>
      </c>
      <c r="AY2023" s="189" t="s">
        <v>164</v>
      </c>
    </row>
    <row r="2024" spans="1:65" s="13" customFormat="1" x14ac:dyDescent="0.2">
      <c r="B2024" s="188"/>
      <c r="D2024" s="183" t="s">
        <v>177</v>
      </c>
      <c r="E2024" s="189" t="s">
        <v>1</v>
      </c>
      <c r="F2024" s="190" t="s">
        <v>2728</v>
      </c>
      <c r="H2024" s="189" t="s">
        <v>1</v>
      </c>
      <c r="I2024" s="191"/>
      <c r="L2024" s="188"/>
      <c r="M2024" s="192"/>
      <c r="N2024" s="193"/>
      <c r="O2024" s="193"/>
      <c r="P2024" s="193"/>
      <c r="Q2024" s="193"/>
      <c r="R2024" s="193"/>
      <c r="S2024" s="193"/>
      <c r="T2024" s="194"/>
      <c r="AT2024" s="189" t="s">
        <v>177</v>
      </c>
      <c r="AU2024" s="189" t="s">
        <v>86</v>
      </c>
      <c r="AV2024" s="13" t="s">
        <v>84</v>
      </c>
      <c r="AW2024" s="13" t="s">
        <v>34</v>
      </c>
      <c r="AX2024" s="13" t="s">
        <v>77</v>
      </c>
      <c r="AY2024" s="189" t="s">
        <v>164</v>
      </c>
    </row>
    <row r="2025" spans="1:65" s="13" customFormat="1" x14ac:dyDescent="0.2">
      <c r="B2025" s="188"/>
      <c r="D2025" s="183" t="s">
        <v>177</v>
      </c>
      <c r="E2025" s="189" t="s">
        <v>1</v>
      </c>
      <c r="F2025" s="190" t="s">
        <v>2729</v>
      </c>
      <c r="H2025" s="189" t="s">
        <v>1</v>
      </c>
      <c r="I2025" s="191"/>
      <c r="L2025" s="188"/>
      <c r="M2025" s="192"/>
      <c r="N2025" s="193"/>
      <c r="O2025" s="193"/>
      <c r="P2025" s="193"/>
      <c r="Q2025" s="193"/>
      <c r="R2025" s="193"/>
      <c r="S2025" s="193"/>
      <c r="T2025" s="194"/>
      <c r="AT2025" s="189" t="s">
        <v>177</v>
      </c>
      <c r="AU2025" s="189" t="s">
        <v>86</v>
      </c>
      <c r="AV2025" s="13" t="s">
        <v>84</v>
      </c>
      <c r="AW2025" s="13" t="s">
        <v>34</v>
      </c>
      <c r="AX2025" s="13" t="s">
        <v>77</v>
      </c>
      <c r="AY2025" s="189" t="s">
        <v>164</v>
      </c>
    </row>
    <row r="2026" spans="1:65" s="13" customFormat="1" x14ac:dyDescent="0.2">
      <c r="B2026" s="188"/>
      <c r="D2026" s="183" t="s">
        <v>177</v>
      </c>
      <c r="E2026" s="189" t="s">
        <v>1</v>
      </c>
      <c r="F2026" s="190" t="s">
        <v>3220</v>
      </c>
      <c r="H2026" s="189" t="s">
        <v>1</v>
      </c>
      <c r="I2026" s="191"/>
      <c r="L2026" s="188"/>
      <c r="M2026" s="192"/>
      <c r="N2026" s="193"/>
      <c r="O2026" s="193"/>
      <c r="P2026" s="193"/>
      <c r="Q2026" s="193"/>
      <c r="R2026" s="193"/>
      <c r="S2026" s="193"/>
      <c r="T2026" s="194"/>
      <c r="AT2026" s="189" t="s">
        <v>177</v>
      </c>
      <c r="AU2026" s="189" t="s">
        <v>86</v>
      </c>
      <c r="AV2026" s="13" t="s">
        <v>84</v>
      </c>
      <c r="AW2026" s="13" t="s">
        <v>34</v>
      </c>
      <c r="AX2026" s="13" t="s">
        <v>77</v>
      </c>
      <c r="AY2026" s="189" t="s">
        <v>164</v>
      </c>
    </row>
    <row r="2027" spans="1:65" s="13" customFormat="1" x14ac:dyDescent="0.2">
      <c r="B2027" s="188"/>
      <c r="D2027" s="183" t="s">
        <v>177</v>
      </c>
      <c r="E2027" s="189" t="s">
        <v>1</v>
      </c>
      <c r="F2027" s="190" t="s">
        <v>2758</v>
      </c>
      <c r="H2027" s="189" t="s">
        <v>1</v>
      </c>
      <c r="I2027" s="191"/>
      <c r="L2027" s="188"/>
      <c r="M2027" s="192"/>
      <c r="N2027" s="193"/>
      <c r="O2027" s="193"/>
      <c r="P2027" s="193"/>
      <c r="Q2027" s="193"/>
      <c r="R2027" s="193"/>
      <c r="S2027" s="193"/>
      <c r="T2027" s="194"/>
      <c r="AT2027" s="189" t="s">
        <v>177</v>
      </c>
      <c r="AU2027" s="189" t="s">
        <v>86</v>
      </c>
      <c r="AV2027" s="13" t="s">
        <v>84</v>
      </c>
      <c r="AW2027" s="13" t="s">
        <v>34</v>
      </c>
      <c r="AX2027" s="13" t="s">
        <v>77</v>
      </c>
      <c r="AY2027" s="189" t="s">
        <v>164</v>
      </c>
    </row>
    <row r="2028" spans="1:65" s="13" customFormat="1" x14ac:dyDescent="0.2">
      <c r="B2028" s="188"/>
      <c r="D2028" s="183" t="s">
        <v>177</v>
      </c>
      <c r="E2028" s="189" t="s">
        <v>1</v>
      </c>
      <c r="F2028" s="190" t="s">
        <v>3221</v>
      </c>
      <c r="H2028" s="189" t="s">
        <v>1</v>
      </c>
      <c r="I2028" s="191"/>
      <c r="L2028" s="188"/>
      <c r="M2028" s="192"/>
      <c r="N2028" s="193"/>
      <c r="O2028" s="193"/>
      <c r="P2028" s="193"/>
      <c r="Q2028" s="193"/>
      <c r="R2028" s="193"/>
      <c r="S2028" s="193"/>
      <c r="T2028" s="194"/>
      <c r="AT2028" s="189" t="s">
        <v>177</v>
      </c>
      <c r="AU2028" s="189" t="s">
        <v>86</v>
      </c>
      <c r="AV2028" s="13" t="s">
        <v>84</v>
      </c>
      <c r="AW2028" s="13" t="s">
        <v>34</v>
      </c>
      <c r="AX2028" s="13" t="s">
        <v>77</v>
      </c>
      <c r="AY2028" s="189" t="s">
        <v>164</v>
      </c>
    </row>
    <row r="2029" spans="1:65" s="13" customFormat="1" x14ac:dyDescent="0.2">
      <c r="B2029" s="188"/>
      <c r="D2029" s="183" t="s">
        <v>177</v>
      </c>
      <c r="E2029" s="189" t="s">
        <v>1</v>
      </c>
      <c r="F2029" s="190" t="s">
        <v>3222</v>
      </c>
      <c r="H2029" s="189" t="s">
        <v>1</v>
      </c>
      <c r="I2029" s="191"/>
      <c r="L2029" s="188"/>
      <c r="M2029" s="192"/>
      <c r="N2029" s="193"/>
      <c r="O2029" s="193"/>
      <c r="P2029" s="193"/>
      <c r="Q2029" s="193"/>
      <c r="R2029" s="193"/>
      <c r="S2029" s="193"/>
      <c r="T2029" s="194"/>
      <c r="AT2029" s="189" t="s">
        <v>177</v>
      </c>
      <c r="AU2029" s="189" t="s">
        <v>86</v>
      </c>
      <c r="AV2029" s="13" t="s">
        <v>84</v>
      </c>
      <c r="AW2029" s="13" t="s">
        <v>34</v>
      </c>
      <c r="AX2029" s="13" t="s">
        <v>77</v>
      </c>
      <c r="AY2029" s="189" t="s">
        <v>164</v>
      </c>
    </row>
    <row r="2030" spans="1:65" s="13" customFormat="1" x14ac:dyDescent="0.2">
      <c r="B2030" s="188"/>
      <c r="D2030" s="183" t="s">
        <v>177</v>
      </c>
      <c r="E2030" s="189" t="s">
        <v>1</v>
      </c>
      <c r="F2030" s="190" t="s">
        <v>3223</v>
      </c>
      <c r="H2030" s="189" t="s">
        <v>1</v>
      </c>
      <c r="I2030" s="191"/>
      <c r="L2030" s="188"/>
      <c r="M2030" s="192"/>
      <c r="N2030" s="193"/>
      <c r="O2030" s="193"/>
      <c r="P2030" s="193"/>
      <c r="Q2030" s="193"/>
      <c r="R2030" s="193"/>
      <c r="S2030" s="193"/>
      <c r="T2030" s="194"/>
      <c r="AT2030" s="189" t="s">
        <v>177</v>
      </c>
      <c r="AU2030" s="189" t="s">
        <v>86</v>
      </c>
      <c r="AV2030" s="13" t="s">
        <v>84</v>
      </c>
      <c r="AW2030" s="13" t="s">
        <v>34</v>
      </c>
      <c r="AX2030" s="13" t="s">
        <v>77</v>
      </c>
      <c r="AY2030" s="189" t="s">
        <v>164</v>
      </c>
    </row>
    <row r="2031" spans="1:65" s="13" customFormat="1" x14ac:dyDescent="0.2">
      <c r="B2031" s="188"/>
      <c r="D2031" s="183" t="s">
        <v>177</v>
      </c>
      <c r="E2031" s="189" t="s">
        <v>1</v>
      </c>
      <c r="F2031" s="190" t="s">
        <v>3224</v>
      </c>
      <c r="H2031" s="189" t="s">
        <v>1</v>
      </c>
      <c r="I2031" s="191"/>
      <c r="L2031" s="188"/>
      <c r="M2031" s="192"/>
      <c r="N2031" s="193"/>
      <c r="O2031" s="193"/>
      <c r="P2031" s="193"/>
      <c r="Q2031" s="193"/>
      <c r="R2031" s="193"/>
      <c r="S2031" s="193"/>
      <c r="T2031" s="194"/>
      <c r="AT2031" s="189" t="s">
        <v>177</v>
      </c>
      <c r="AU2031" s="189" t="s">
        <v>86</v>
      </c>
      <c r="AV2031" s="13" t="s">
        <v>84</v>
      </c>
      <c r="AW2031" s="13" t="s">
        <v>34</v>
      </c>
      <c r="AX2031" s="13" t="s">
        <v>77</v>
      </c>
      <c r="AY2031" s="189" t="s">
        <v>164</v>
      </c>
    </row>
    <row r="2032" spans="1:65" s="14" customFormat="1" x14ac:dyDescent="0.2">
      <c r="B2032" s="195"/>
      <c r="D2032" s="183" t="s">
        <v>177</v>
      </c>
      <c r="E2032" s="196" t="s">
        <v>1</v>
      </c>
      <c r="F2032" s="197" t="s">
        <v>3225</v>
      </c>
      <c r="H2032" s="198">
        <v>1</v>
      </c>
      <c r="I2032" s="199"/>
      <c r="L2032" s="195"/>
      <c r="M2032" s="200"/>
      <c r="N2032" s="201"/>
      <c r="O2032" s="201"/>
      <c r="P2032" s="201"/>
      <c r="Q2032" s="201"/>
      <c r="R2032" s="201"/>
      <c r="S2032" s="201"/>
      <c r="T2032" s="202"/>
      <c r="AT2032" s="196" t="s">
        <v>177</v>
      </c>
      <c r="AU2032" s="196" t="s">
        <v>86</v>
      </c>
      <c r="AV2032" s="14" t="s">
        <v>86</v>
      </c>
      <c r="AW2032" s="14" t="s">
        <v>34</v>
      </c>
      <c r="AX2032" s="14" t="s">
        <v>77</v>
      </c>
      <c r="AY2032" s="196" t="s">
        <v>164</v>
      </c>
    </row>
    <row r="2033" spans="1:65" s="15" customFormat="1" x14ac:dyDescent="0.2">
      <c r="B2033" s="203"/>
      <c r="D2033" s="183" t="s">
        <v>177</v>
      </c>
      <c r="E2033" s="204" t="s">
        <v>1</v>
      </c>
      <c r="F2033" s="205" t="s">
        <v>184</v>
      </c>
      <c r="H2033" s="206">
        <v>1</v>
      </c>
      <c r="I2033" s="207"/>
      <c r="L2033" s="203"/>
      <c r="M2033" s="208"/>
      <c r="N2033" s="209"/>
      <c r="O2033" s="209"/>
      <c r="P2033" s="209"/>
      <c r="Q2033" s="209"/>
      <c r="R2033" s="209"/>
      <c r="S2033" s="209"/>
      <c r="T2033" s="210"/>
      <c r="AT2033" s="204" t="s">
        <v>177</v>
      </c>
      <c r="AU2033" s="204" t="s">
        <v>86</v>
      </c>
      <c r="AV2033" s="15" t="s">
        <v>172</v>
      </c>
      <c r="AW2033" s="15" t="s">
        <v>34</v>
      </c>
      <c r="AX2033" s="15" t="s">
        <v>84</v>
      </c>
      <c r="AY2033" s="204" t="s">
        <v>164</v>
      </c>
    </row>
    <row r="2034" spans="1:65" s="2" customFormat="1" ht="16.5" customHeight="1" x14ac:dyDescent="0.2">
      <c r="A2034" s="34"/>
      <c r="B2034" s="168"/>
      <c r="C2034" s="169" t="s">
        <v>822</v>
      </c>
      <c r="D2034" s="214" t="s">
        <v>167</v>
      </c>
      <c r="E2034" s="171" t="s">
        <v>3226</v>
      </c>
      <c r="F2034" s="172" t="s">
        <v>3227</v>
      </c>
      <c r="G2034" s="173" t="s">
        <v>227</v>
      </c>
      <c r="H2034" s="174">
        <v>1.944</v>
      </c>
      <c r="I2034" s="175"/>
      <c r="J2034" s="176">
        <f>ROUND(I2034*H2034,2)</f>
        <v>0</v>
      </c>
      <c r="K2034" s="172" t="s">
        <v>216</v>
      </c>
      <c r="L2034" s="35"/>
      <c r="M2034" s="177" t="s">
        <v>1</v>
      </c>
      <c r="N2034" s="178" t="s">
        <v>42</v>
      </c>
      <c r="O2034" s="60"/>
      <c r="P2034" s="179">
        <f>O2034*H2034</f>
        <v>0</v>
      </c>
      <c r="Q2034" s="179">
        <v>1.98</v>
      </c>
      <c r="R2034" s="179">
        <f>Q2034*H2034</f>
        <v>3.8491199999999997</v>
      </c>
      <c r="S2034" s="179">
        <v>0</v>
      </c>
      <c r="T2034" s="180">
        <f>S2034*H2034</f>
        <v>0</v>
      </c>
      <c r="U2034" s="34"/>
      <c r="V2034" s="34"/>
      <c r="W2034" s="34"/>
      <c r="X2034" s="34"/>
      <c r="Y2034" s="34"/>
      <c r="Z2034" s="34"/>
      <c r="AA2034" s="34"/>
      <c r="AB2034" s="34"/>
      <c r="AC2034" s="34"/>
      <c r="AD2034" s="34"/>
      <c r="AE2034" s="34"/>
      <c r="AR2034" s="181" t="s">
        <v>172</v>
      </c>
      <c r="AT2034" s="181" t="s">
        <v>167</v>
      </c>
      <c r="AU2034" s="181" t="s">
        <v>86</v>
      </c>
      <c r="AY2034" s="18" t="s">
        <v>164</v>
      </c>
      <c r="BE2034" s="182">
        <f>IF(N2034="základní",J2034,0)</f>
        <v>0</v>
      </c>
      <c r="BF2034" s="182">
        <f>IF(N2034="snížená",J2034,0)</f>
        <v>0</v>
      </c>
      <c r="BG2034" s="182">
        <f>IF(N2034="zákl. přenesená",J2034,0)</f>
        <v>0</v>
      </c>
      <c r="BH2034" s="182">
        <f>IF(N2034="sníž. přenesená",J2034,0)</f>
        <v>0</v>
      </c>
      <c r="BI2034" s="182">
        <f>IF(N2034="nulová",J2034,0)</f>
        <v>0</v>
      </c>
      <c r="BJ2034" s="18" t="s">
        <v>84</v>
      </c>
      <c r="BK2034" s="182">
        <f>ROUND(I2034*H2034,2)</f>
        <v>0</v>
      </c>
      <c r="BL2034" s="18" t="s">
        <v>172</v>
      </c>
      <c r="BM2034" s="181" t="s">
        <v>3228</v>
      </c>
    </row>
    <row r="2035" spans="1:65" s="2" customFormat="1" x14ac:dyDescent="0.2">
      <c r="A2035" s="34"/>
      <c r="B2035" s="35"/>
      <c r="C2035" s="34"/>
      <c r="D2035" s="183" t="s">
        <v>174</v>
      </c>
      <c r="E2035" s="34"/>
      <c r="F2035" s="184" t="s">
        <v>3229</v>
      </c>
      <c r="G2035" s="34"/>
      <c r="H2035" s="34"/>
      <c r="I2035" s="103"/>
      <c r="J2035" s="34"/>
      <c r="K2035" s="34"/>
      <c r="L2035" s="35"/>
      <c r="M2035" s="185"/>
      <c r="N2035" s="186"/>
      <c r="O2035" s="60"/>
      <c r="P2035" s="60"/>
      <c r="Q2035" s="60"/>
      <c r="R2035" s="60"/>
      <c r="S2035" s="60"/>
      <c r="T2035" s="61"/>
      <c r="U2035" s="34"/>
      <c r="V2035" s="34"/>
      <c r="W2035" s="34"/>
      <c r="X2035" s="34"/>
      <c r="Y2035" s="34"/>
      <c r="Z2035" s="34"/>
      <c r="AA2035" s="34"/>
      <c r="AB2035" s="34"/>
      <c r="AC2035" s="34"/>
      <c r="AD2035" s="34"/>
      <c r="AE2035" s="34"/>
      <c r="AT2035" s="18" t="s">
        <v>174</v>
      </c>
      <c r="AU2035" s="18" t="s">
        <v>86</v>
      </c>
    </row>
    <row r="2036" spans="1:65" s="2" customFormat="1" ht="29.25" x14ac:dyDescent="0.2">
      <c r="A2036" s="34"/>
      <c r="B2036" s="35"/>
      <c r="C2036" s="34"/>
      <c r="D2036" s="183" t="s">
        <v>175</v>
      </c>
      <c r="E2036" s="34"/>
      <c r="F2036" s="187" t="s">
        <v>3230</v>
      </c>
      <c r="G2036" s="34"/>
      <c r="H2036" s="34"/>
      <c r="I2036" s="103"/>
      <c r="J2036" s="34"/>
      <c r="K2036" s="34"/>
      <c r="L2036" s="35"/>
      <c r="M2036" s="185"/>
      <c r="N2036" s="186"/>
      <c r="O2036" s="60"/>
      <c r="P2036" s="60"/>
      <c r="Q2036" s="60"/>
      <c r="R2036" s="60"/>
      <c r="S2036" s="60"/>
      <c r="T2036" s="61"/>
      <c r="U2036" s="34"/>
      <c r="V2036" s="34"/>
      <c r="W2036" s="34"/>
      <c r="X2036" s="34"/>
      <c r="Y2036" s="34"/>
      <c r="Z2036" s="34"/>
      <c r="AA2036" s="34"/>
      <c r="AB2036" s="34"/>
      <c r="AC2036" s="34"/>
      <c r="AD2036" s="34"/>
      <c r="AE2036" s="34"/>
      <c r="AT2036" s="18" t="s">
        <v>175</v>
      </c>
      <c r="AU2036" s="18" t="s">
        <v>86</v>
      </c>
    </row>
    <row r="2037" spans="1:65" s="13" customFormat="1" x14ac:dyDescent="0.2">
      <c r="B2037" s="188"/>
      <c r="D2037" s="183" t="s">
        <v>177</v>
      </c>
      <c r="E2037" s="189" t="s">
        <v>1</v>
      </c>
      <c r="F2037" s="190" t="s">
        <v>2727</v>
      </c>
      <c r="H2037" s="189" t="s">
        <v>1</v>
      </c>
      <c r="I2037" s="191"/>
      <c r="L2037" s="188"/>
      <c r="M2037" s="192"/>
      <c r="N2037" s="193"/>
      <c r="O2037" s="193"/>
      <c r="P2037" s="193"/>
      <c r="Q2037" s="193"/>
      <c r="R2037" s="193"/>
      <c r="S2037" s="193"/>
      <c r="T2037" s="194"/>
      <c r="AT2037" s="189" t="s">
        <v>177</v>
      </c>
      <c r="AU2037" s="189" t="s">
        <v>86</v>
      </c>
      <c r="AV2037" s="13" t="s">
        <v>84</v>
      </c>
      <c r="AW2037" s="13" t="s">
        <v>34</v>
      </c>
      <c r="AX2037" s="13" t="s">
        <v>77</v>
      </c>
      <c r="AY2037" s="189" t="s">
        <v>164</v>
      </c>
    </row>
    <row r="2038" spans="1:65" s="13" customFormat="1" x14ac:dyDescent="0.2">
      <c r="B2038" s="188"/>
      <c r="D2038" s="183" t="s">
        <v>177</v>
      </c>
      <c r="E2038" s="189" t="s">
        <v>1</v>
      </c>
      <c r="F2038" s="190" t="s">
        <v>2728</v>
      </c>
      <c r="H2038" s="189" t="s">
        <v>1</v>
      </c>
      <c r="I2038" s="191"/>
      <c r="L2038" s="188"/>
      <c r="M2038" s="192"/>
      <c r="N2038" s="193"/>
      <c r="O2038" s="193"/>
      <c r="P2038" s="193"/>
      <c r="Q2038" s="193"/>
      <c r="R2038" s="193"/>
      <c r="S2038" s="193"/>
      <c r="T2038" s="194"/>
      <c r="AT2038" s="189" t="s">
        <v>177</v>
      </c>
      <c r="AU2038" s="189" t="s">
        <v>86</v>
      </c>
      <c r="AV2038" s="13" t="s">
        <v>84</v>
      </c>
      <c r="AW2038" s="13" t="s">
        <v>34</v>
      </c>
      <c r="AX2038" s="13" t="s">
        <v>77</v>
      </c>
      <c r="AY2038" s="189" t="s">
        <v>164</v>
      </c>
    </row>
    <row r="2039" spans="1:65" s="13" customFormat="1" x14ac:dyDescent="0.2">
      <c r="B2039" s="188"/>
      <c r="D2039" s="183" t="s">
        <v>177</v>
      </c>
      <c r="E2039" s="189" t="s">
        <v>1</v>
      </c>
      <c r="F2039" s="190" t="s">
        <v>2729</v>
      </c>
      <c r="H2039" s="189" t="s">
        <v>1</v>
      </c>
      <c r="I2039" s="191"/>
      <c r="L2039" s="188"/>
      <c r="M2039" s="192"/>
      <c r="N2039" s="193"/>
      <c r="O2039" s="193"/>
      <c r="P2039" s="193"/>
      <c r="Q2039" s="193"/>
      <c r="R2039" s="193"/>
      <c r="S2039" s="193"/>
      <c r="T2039" s="194"/>
      <c r="AT2039" s="189" t="s">
        <v>177</v>
      </c>
      <c r="AU2039" s="189" t="s">
        <v>86</v>
      </c>
      <c r="AV2039" s="13" t="s">
        <v>84</v>
      </c>
      <c r="AW2039" s="13" t="s">
        <v>34</v>
      </c>
      <c r="AX2039" s="13" t="s">
        <v>77</v>
      </c>
      <c r="AY2039" s="189" t="s">
        <v>164</v>
      </c>
    </row>
    <row r="2040" spans="1:65" s="13" customFormat="1" x14ac:dyDescent="0.2">
      <c r="B2040" s="188"/>
      <c r="D2040" s="183" t="s">
        <v>177</v>
      </c>
      <c r="E2040" s="189" t="s">
        <v>1</v>
      </c>
      <c r="F2040" s="190" t="s">
        <v>2757</v>
      </c>
      <c r="H2040" s="189" t="s">
        <v>1</v>
      </c>
      <c r="I2040" s="191"/>
      <c r="L2040" s="188"/>
      <c r="M2040" s="192"/>
      <c r="N2040" s="193"/>
      <c r="O2040" s="193"/>
      <c r="P2040" s="193"/>
      <c r="Q2040" s="193"/>
      <c r="R2040" s="193"/>
      <c r="S2040" s="193"/>
      <c r="T2040" s="194"/>
      <c r="AT2040" s="189" t="s">
        <v>177</v>
      </c>
      <c r="AU2040" s="189" t="s">
        <v>86</v>
      </c>
      <c r="AV2040" s="13" t="s">
        <v>84</v>
      </c>
      <c r="AW2040" s="13" t="s">
        <v>34</v>
      </c>
      <c r="AX2040" s="13" t="s">
        <v>77</v>
      </c>
      <c r="AY2040" s="189" t="s">
        <v>164</v>
      </c>
    </row>
    <row r="2041" spans="1:65" s="13" customFormat="1" x14ac:dyDescent="0.2">
      <c r="B2041" s="188"/>
      <c r="D2041" s="183" t="s">
        <v>177</v>
      </c>
      <c r="E2041" s="189" t="s">
        <v>1</v>
      </c>
      <c r="F2041" s="190" t="s">
        <v>2758</v>
      </c>
      <c r="H2041" s="189" t="s">
        <v>1</v>
      </c>
      <c r="I2041" s="191"/>
      <c r="L2041" s="188"/>
      <c r="M2041" s="192"/>
      <c r="N2041" s="193"/>
      <c r="O2041" s="193"/>
      <c r="P2041" s="193"/>
      <c r="Q2041" s="193"/>
      <c r="R2041" s="193"/>
      <c r="S2041" s="193"/>
      <c r="T2041" s="194"/>
      <c r="AT2041" s="189" t="s">
        <v>177</v>
      </c>
      <c r="AU2041" s="189" t="s">
        <v>86</v>
      </c>
      <c r="AV2041" s="13" t="s">
        <v>84</v>
      </c>
      <c r="AW2041" s="13" t="s">
        <v>34</v>
      </c>
      <c r="AX2041" s="13" t="s">
        <v>77</v>
      </c>
      <c r="AY2041" s="189" t="s">
        <v>164</v>
      </c>
    </row>
    <row r="2042" spans="1:65" s="13" customFormat="1" x14ac:dyDescent="0.2">
      <c r="B2042" s="188"/>
      <c r="D2042" s="183" t="s">
        <v>177</v>
      </c>
      <c r="E2042" s="189" t="s">
        <v>1</v>
      </c>
      <c r="F2042" s="190" t="s">
        <v>2759</v>
      </c>
      <c r="H2042" s="189" t="s">
        <v>1</v>
      </c>
      <c r="I2042" s="191"/>
      <c r="L2042" s="188"/>
      <c r="M2042" s="192"/>
      <c r="N2042" s="193"/>
      <c r="O2042" s="193"/>
      <c r="P2042" s="193"/>
      <c r="Q2042" s="193"/>
      <c r="R2042" s="193"/>
      <c r="S2042" s="193"/>
      <c r="T2042" s="194"/>
      <c r="AT2042" s="189" t="s">
        <v>177</v>
      </c>
      <c r="AU2042" s="189" t="s">
        <v>86</v>
      </c>
      <c r="AV2042" s="13" t="s">
        <v>84</v>
      </c>
      <c r="AW2042" s="13" t="s">
        <v>34</v>
      </c>
      <c r="AX2042" s="13" t="s">
        <v>77</v>
      </c>
      <c r="AY2042" s="189" t="s">
        <v>164</v>
      </c>
    </row>
    <row r="2043" spans="1:65" s="13" customFormat="1" x14ac:dyDescent="0.2">
      <c r="B2043" s="188"/>
      <c r="D2043" s="183" t="s">
        <v>177</v>
      </c>
      <c r="E2043" s="189" t="s">
        <v>1</v>
      </c>
      <c r="F2043" s="190" t="s">
        <v>3231</v>
      </c>
      <c r="H2043" s="189" t="s">
        <v>1</v>
      </c>
      <c r="I2043" s="191"/>
      <c r="L2043" s="188"/>
      <c r="M2043" s="192"/>
      <c r="N2043" s="193"/>
      <c r="O2043" s="193"/>
      <c r="P2043" s="193"/>
      <c r="Q2043" s="193"/>
      <c r="R2043" s="193"/>
      <c r="S2043" s="193"/>
      <c r="T2043" s="194"/>
      <c r="AT2043" s="189" t="s">
        <v>177</v>
      </c>
      <c r="AU2043" s="189" t="s">
        <v>86</v>
      </c>
      <c r="AV2043" s="13" t="s">
        <v>84</v>
      </c>
      <c r="AW2043" s="13" t="s">
        <v>34</v>
      </c>
      <c r="AX2043" s="13" t="s">
        <v>77</v>
      </c>
      <c r="AY2043" s="189" t="s">
        <v>164</v>
      </c>
    </row>
    <row r="2044" spans="1:65" s="13" customFormat="1" x14ac:dyDescent="0.2">
      <c r="B2044" s="188"/>
      <c r="D2044" s="183" t="s">
        <v>177</v>
      </c>
      <c r="E2044" s="189" t="s">
        <v>1</v>
      </c>
      <c r="F2044" s="190" t="s">
        <v>3232</v>
      </c>
      <c r="H2044" s="189" t="s">
        <v>1</v>
      </c>
      <c r="I2044" s="191"/>
      <c r="L2044" s="188"/>
      <c r="M2044" s="192"/>
      <c r="N2044" s="193"/>
      <c r="O2044" s="193"/>
      <c r="P2044" s="193"/>
      <c r="Q2044" s="193"/>
      <c r="R2044" s="193"/>
      <c r="S2044" s="193"/>
      <c r="T2044" s="194"/>
      <c r="AT2044" s="189" t="s">
        <v>177</v>
      </c>
      <c r="AU2044" s="189" t="s">
        <v>86</v>
      </c>
      <c r="AV2044" s="13" t="s">
        <v>84</v>
      </c>
      <c r="AW2044" s="13" t="s">
        <v>34</v>
      </c>
      <c r="AX2044" s="13" t="s">
        <v>77</v>
      </c>
      <c r="AY2044" s="189" t="s">
        <v>164</v>
      </c>
    </row>
    <row r="2045" spans="1:65" s="14" customFormat="1" x14ac:dyDescent="0.2">
      <c r="B2045" s="195"/>
      <c r="D2045" s="183" t="s">
        <v>177</v>
      </c>
      <c r="E2045" s="196" t="s">
        <v>1</v>
      </c>
      <c r="F2045" s="197" t="s">
        <v>3233</v>
      </c>
      <c r="H2045" s="198">
        <v>0.32400000000000001</v>
      </c>
      <c r="I2045" s="199"/>
      <c r="L2045" s="195"/>
      <c r="M2045" s="200"/>
      <c r="N2045" s="201"/>
      <c r="O2045" s="201"/>
      <c r="P2045" s="201"/>
      <c r="Q2045" s="201"/>
      <c r="R2045" s="201"/>
      <c r="S2045" s="201"/>
      <c r="T2045" s="202"/>
      <c r="AT2045" s="196" t="s">
        <v>177</v>
      </c>
      <c r="AU2045" s="196" t="s">
        <v>86</v>
      </c>
      <c r="AV2045" s="14" t="s">
        <v>86</v>
      </c>
      <c r="AW2045" s="14" t="s">
        <v>34</v>
      </c>
      <c r="AX2045" s="14" t="s">
        <v>77</v>
      </c>
      <c r="AY2045" s="196" t="s">
        <v>164</v>
      </c>
    </row>
    <row r="2046" spans="1:65" s="13" customFormat="1" x14ac:dyDescent="0.2">
      <c r="B2046" s="188"/>
      <c r="D2046" s="183" t="s">
        <v>177</v>
      </c>
      <c r="E2046" s="189" t="s">
        <v>1</v>
      </c>
      <c r="F2046" s="190" t="s">
        <v>3234</v>
      </c>
      <c r="H2046" s="189" t="s">
        <v>1</v>
      </c>
      <c r="I2046" s="191"/>
      <c r="L2046" s="188"/>
      <c r="M2046" s="192"/>
      <c r="N2046" s="193"/>
      <c r="O2046" s="193"/>
      <c r="P2046" s="193"/>
      <c r="Q2046" s="193"/>
      <c r="R2046" s="193"/>
      <c r="S2046" s="193"/>
      <c r="T2046" s="194"/>
      <c r="AT2046" s="189" t="s">
        <v>177</v>
      </c>
      <c r="AU2046" s="189" t="s">
        <v>86</v>
      </c>
      <c r="AV2046" s="13" t="s">
        <v>84</v>
      </c>
      <c r="AW2046" s="13" t="s">
        <v>34</v>
      </c>
      <c r="AX2046" s="13" t="s">
        <v>77</v>
      </c>
      <c r="AY2046" s="189" t="s">
        <v>164</v>
      </c>
    </row>
    <row r="2047" spans="1:65" s="14" customFormat="1" x14ac:dyDescent="0.2">
      <c r="B2047" s="195"/>
      <c r="D2047" s="183" t="s">
        <v>177</v>
      </c>
      <c r="E2047" s="196" t="s">
        <v>1</v>
      </c>
      <c r="F2047" s="197" t="s">
        <v>3233</v>
      </c>
      <c r="H2047" s="198">
        <v>0.32400000000000001</v>
      </c>
      <c r="I2047" s="199"/>
      <c r="L2047" s="195"/>
      <c r="M2047" s="200"/>
      <c r="N2047" s="201"/>
      <c r="O2047" s="201"/>
      <c r="P2047" s="201"/>
      <c r="Q2047" s="201"/>
      <c r="R2047" s="201"/>
      <c r="S2047" s="201"/>
      <c r="T2047" s="202"/>
      <c r="AT2047" s="196" t="s">
        <v>177</v>
      </c>
      <c r="AU2047" s="196" t="s">
        <v>86</v>
      </c>
      <c r="AV2047" s="14" t="s">
        <v>86</v>
      </c>
      <c r="AW2047" s="14" t="s">
        <v>34</v>
      </c>
      <c r="AX2047" s="14" t="s">
        <v>77</v>
      </c>
      <c r="AY2047" s="196" t="s">
        <v>164</v>
      </c>
    </row>
    <row r="2048" spans="1:65" s="13" customFormat="1" x14ac:dyDescent="0.2">
      <c r="B2048" s="188"/>
      <c r="D2048" s="183" t="s">
        <v>177</v>
      </c>
      <c r="E2048" s="189" t="s">
        <v>1</v>
      </c>
      <c r="F2048" s="190" t="s">
        <v>3235</v>
      </c>
      <c r="H2048" s="189" t="s">
        <v>1</v>
      </c>
      <c r="I2048" s="191"/>
      <c r="L2048" s="188"/>
      <c r="M2048" s="192"/>
      <c r="N2048" s="193"/>
      <c r="O2048" s="193"/>
      <c r="P2048" s="193"/>
      <c r="Q2048" s="193"/>
      <c r="R2048" s="193"/>
      <c r="S2048" s="193"/>
      <c r="T2048" s="194"/>
      <c r="AT2048" s="189" t="s">
        <v>177</v>
      </c>
      <c r="AU2048" s="189" t="s">
        <v>86</v>
      </c>
      <c r="AV2048" s="13" t="s">
        <v>84</v>
      </c>
      <c r="AW2048" s="13" t="s">
        <v>34</v>
      </c>
      <c r="AX2048" s="13" t="s">
        <v>77</v>
      </c>
      <c r="AY2048" s="189" t="s">
        <v>164</v>
      </c>
    </row>
    <row r="2049" spans="1:65" s="14" customFormat="1" x14ac:dyDescent="0.2">
      <c r="B2049" s="195"/>
      <c r="D2049" s="183" t="s">
        <v>177</v>
      </c>
      <c r="E2049" s="196" t="s">
        <v>1</v>
      </c>
      <c r="F2049" s="197" t="s">
        <v>3233</v>
      </c>
      <c r="H2049" s="198">
        <v>0.32400000000000001</v>
      </c>
      <c r="I2049" s="199"/>
      <c r="L2049" s="195"/>
      <c r="M2049" s="200"/>
      <c r="N2049" s="201"/>
      <c r="O2049" s="201"/>
      <c r="P2049" s="201"/>
      <c r="Q2049" s="201"/>
      <c r="R2049" s="201"/>
      <c r="S2049" s="201"/>
      <c r="T2049" s="202"/>
      <c r="AT2049" s="196" t="s">
        <v>177</v>
      </c>
      <c r="AU2049" s="196" t="s">
        <v>86</v>
      </c>
      <c r="AV2049" s="14" t="s">
        <v>86</v>
      </c>
      <c r="AW2049" s="14" t="s">
        <v>34</v>
      </c>
      <c r="AX2049" s="14" t="s">
        <v>77</v>
      </c>
      <c r="AY2049" s="196" t="s">
        <v>164</v>
      </c>
    </row>
    <row r="2050" spans="1:65" s="13" customFormat="1" x14ac:dyDescent="0.2">
      <c r="B2050" s="188"/>
      <c r="D2050" s="183" t="s">
        <v>177</v>
      </c>
      <c r="E2050" s="189" t="s">
        <v>1</v>
      </c>
      <c r="F2050" s="190" t="s">
        <v>3236</v>
      </c>
      <c r="H2050" s="189" t="s">
        <v>1</v>
      </c>
      <c r="I2050" s="191"/>
      <c r="L2050" s="188"/>
      <c r="M2050" s="192"/>
      <c r="N2050" s="193"/>
      <c r="O2050" s="193"/>
      <c r="P2050" s="193"/>
      <c r="Q2050" s="193"/>
      <c r="R2050" s="193"/>
      <c r="S2050" s="193"/>
      <c r="T2050" s="194"/>
      <c r="AT2050" s="189" t="s">
        <v>177</v>
      </c>
      <c r="AU2050" s="189" t="s">
        <v>86</v>
      </c>
      <c r="AV2050" s="13" t="s">
        <v>84</v>
      </c>
      <c r="AW2050" s="13" t="s">
        <v>34</v>
      </c>
      <c r="AX2050" s="13" t="s">
        <v>77</v>
      </c>
      <c r="AY2050" s="189" t="s">
        <v>164</v>
      </c>
    </row>
    <row r="2051" spans="1:65" s="14" customFormat="1" x14ac:dyDescent="0.2">
      <c r="B2051" s="195"/>
      <c r="D2051" s="183" t="s">
        <v>177</v>
      </c>
      <c r="E2051" s="196" t="s">
        <v>1</v>
      </c>
      <c r="F2051" s="197" t="s">
        <v>3233</v>
      </c>
      <c r="H2051" s="198">
        <v>0.32400000000000001</v>
      </c>
      <c r="I2051" s="199"/>
      <c r="L2051" s="195"/>
      <c r="M2051" s="200"/>
      <c r="N2051" s="201"/>
      <c r="O2051" s="201"/>
      <c r="P2051" s="201"/>
      <c r="Q2051" s="201"/>
      <c r="R2051" s="201"/>
      <c r="S2051" s="201"/>
      <c r="T2051" s="202"/>
      <c r="AT2051" s="196" t="s">
        <v>177</v>
      </c>
      <c r="AU2051" s="196" t="s">
        <v>86</v>
      </c>
      <c r="AV2051" s="14" t="s">
        <v>86</v>
      </c>
      <c r="AW2051" s="14" t="s">
        <v>34</v>
      </c>
      <c r="AX2051" s="14" t="s">
        <v>77</v>
      </c>
      <c r="AY2051" s="196" t="s">
        <v>164</v>
      </c>
    </row>
    <row r="2052" spans="1:65" s="13" customFormat="1" x14ac:dyDescent="0.2">
      <c r="B2052" s="188"/>
      <c r="D2052" s="183" t="s">
        <v>177</v>
      </c>
      <c r="E2052" s="189" t="s">
        <v>1</v>
      </c>
      <c r="F2052" s="190" t="s">
        <v>3237</v>
      </c>
      <c r="H2052" s="189" t="s">
        <v>1</v>
      </c>
      <c r="I2052" s="191"/>
      <c r="L2052" s="188"/>
      <c r="M2052" s="192"/>
      <c r="N2052" s="193"/>
      <c r="O2052" s="193"/>
      <c r="P2052" s="193"/>
      <c r="Q2052" s="193"/>
      <c r="R2052" s="193"/>
      <c r="S2052" s="193"/>
      <c r="T2052" s="194"/>
      <c r="AT2052" s="189" t="s">
        <v>177</v>
      </c>
      <c r="AU2052" s="189" t="s">
        <v>86</v>
      </c>
      <c r="AV2052" s="13" t="s">
        <v>84</v>
      </c>
      <c r="AW2052" s="13" t="s">
        <v>34</v>
      </c>
      <c r="AX2052" s="13" t="s">
        <v>77</v>
      </c>
      <c r="AY2052" s="189" t="s">
        <v>164</v>
      </c>
    </row>
    <row r="2053" spans="1:65" s="14" customFormat="1" x14ac:dyDescent="0.2">
      <c r="B2053" s="195"/>
      <c r="D2053" s="183" t="s">
        <v>177</v>
      </c>
      <c r="E2053" s="196" t="s">
        <v>1</v>
      </c>
      <c r="F2053" s="197" t="s">
        <v>3233</v>
      </c>
      <c r="H2053" s="198">
        <v>0.32400000000000001</v>
      </c>
      <c r="I2053" s="199"/>
      <c r="L2053" s="195"/>
      <c r="M2053" s="200"/>
      <c r="N2053" s="201"/>
      <c r="O2053" s="201"/>
      <c r="P2053" s="201"/>
      <c r="Q2053" s="201"/>
      <c r="R2053" s="201"/>
      <c r="S2053" s="201"/>
      <c r="T2053" s="202"/>
      <c r="AT2053" s="196" t="s">
        <v>177</v>
      </c>
      <c r="AU2053" s="196" t="s">
        <v>86</v>
      </c>
      <c r="AV2053" s="14" t="s">
        <v>86</v>
      </c>
      <c r="AW2053" s="14" t="s">
        <v>34</v>
      </c>
      <c r="AX2053" s="14" t="s">
        <v>77</v>
      </c>
      <c r="AY2053" s="196" t="s">
        <v>164</v>
      </c>
    </row>
    <row r="2054" spans="1:65" s="13" customFormat="1" x14ac:dyDescent="0.2">
      <c r="B2054" s="188"/>
      <c r="D2054" s="183" t="s">
        <v>177</v>
      </c>
      <c r="E2054" s="189" t="s">
        <v>1</v>
      </c>
      <c r="F2054" s="190" t="s">
        <v>3238</v>
      </c>
      <c r="H2054" s="189" t="s">
        <v>1</v>
      </c>
      <c r="I2054" s="191"/>
      <c r="L2054" s="188"/>
      <c r="M2054" s="192"/>
      <c r="N2054" s="193"/>
      <c r="O2054" s="193"/>
      <c r="P2054" s="193"/>
      <c r="Q2054" s="193"/>
      <c r="R2054" s="193"/>
      <c r="S2054" s="193"/>
      <c r="T2054" s="194"/>
      <c r="AT2054" s="189" t="s">
        <v>177</v>
      </c>
      <c r="AU2054" s="189" t="s">
        <v>86</v>
      </c>
      <c r="AV2054" s="13" t="s">
        <v>84</v>
      </c>
      <c r="AW2054" s="13" t="s">
        <v>34</v>
      </c>
      <c r="AX2054" s="13" t="s">
        <v>77</v>
      </c>
      <c r="AY2054" s="189" t="s">
        <v>164</v>
      </c>
    </row>
    <row r="2055" spans="1:65" s="14" customFormat="1" x14ac:dyDescent="0.2">
      <c r="B2055" s="195"/>
      <c r="D2055" s="183" t="s">
        <v>177</v>
      </c>
      <c r="E2055" s="196" t="s">
        <v>1</v>
      </c>
      <c r="F2055" s="197" t="s">
        <v>3233</v>
      </c>
      <c r="H2055" s="198">
        <v>0.32400000000000001</v>
      </c>
      <c r="I2055" s="199"/>
      <c r="L2055" s="195"/>
      <c r="M2055" s="200"/>
      <c r="N2055" s="201"/>
      <c r="O2055" s="201"/>
      <c r="P2055" s="201"/>
      <c r="Q2055" s="201"/>
      <c r="R2055" s="201"/>
      <c r="S2055" s="201"/>
      <c r="T2055" s="202"/>
      <c r="AT2055" s="196" t="s">
        <v>177</v>
      </c>
      <c r="AU2055" s="196" t="s">
        <v>86</v>
      </c>
      <c r="AV2055" s="14" t="s">
        <v>86</v>
      </c>
      <c r="AW2055" s="14" t="s">
        <v>34</v>
      </c>
      <c r="AX2055" s="14" t="s">
        <v>77</v>
      </c>
      <c r="AY2055" s="196" t="s">
        <v>164</v>
      </c>
    </row>
    <row r="2056" spans="1:65" s="15" customFormat="1" x14ac:dyDescent="0.2">
      <c r="B2056" s="203"/>
      <c r="D2056" s="183" t="s">
        <v>177</v>
      </c>
      <c r="E2056" s="204" t="s">
        <v>1</v>
      </c>
      <c r="F2056" s="205" t="s">
        <v>184</v>
      </c>
      <c r="H2056" s="206">
        <v>1.944</v>
      </c>
      <c r="I2056" s="207"/>
      <c r="L2056" s="203"/>
      <c r="M2056" s="208"/>
      <c r="N2056" s="209"/>
      <c r="O2056" s="209"/>
      <c r="P2056" s="209"/>
      <c r="Q2056" s="209"/>
      <c r="R2056" s="209"/>
      <c r="S2056" s="209"/>
      <c r="T2056" s="210"/>
      <c r="AT2056" s="204" t="s">
        <v>177</v>
      </c>
      <c r="AU2056" s="204" t="s">
        <v>86</v>
      </c>
      <c r="AV2056" s="15" t="s">
        <v>172</v>
      </c>
      <c r="AW2056" s="15" t="s">
        <v>34</v>
      </c>
      <c r="AX2056" s="15" t="s">
        <v>84</v>
      </c>
      <c r="AY2056" s="204" t="s">
        <v>164</v>
      </c>
    </row>
    <row r="2057" spans="1:65" s="2" customFormat="1" ht="16.5" customHeight="1" x14ac:dyDescent="0.2">
      <c r="A2057" s="34"/>
      <c r="B2057" s="168"/>
      <c r="C2057" s="169" t="s">
        <v>831</v>
      </c>
      <c r="D2057" s="170" t="s">
        <v>167</v>
      </c>
      <c r="E2057" s="171" t="s">
        <v>3239</v>
      </c>
      <c r="F2057" s="172" t="s">
        <v>3240</v>
      </c>
      <c r="G2057" s="173" t="s">
        <v>227</v>
      </c>
      <c r="H2057" s="174">
        <v>0.70399999999999996</v>
      </c>
      <c r="I2057" s="175"/>
      <c r="J2057" s="176">
        <f>ROUND(I2057*H2057,2)</f>
        <v>0</v>
      </c>
      <c r="K2057" s="172" t="s">
        <v>171</v>
      </c>
      <c r="L2057" s="35"/>
      <c r="M2057" s="177" t="s">
        <v>1</v>
      </c>
      <c r="N2057" s="178" t="s">
        <v>42</v>
      </c>
      <c r="O2057" s="60"/>
      <c r="P2057" s="179">
        <f>O2057*H2057</f>
        <v>0</v>
      </c>
      <c r="Q2057" s="179">
        <v>2.45329</v>
      </c>
      <c r="R2057" s="179">
        <f>Q2057*H2057</f>
        <v>1.7271161599999998</v>
      </c>
      <c r="S2057" s="179">
        <v>0</v>
      </c>
      <c r="T2057" s="180">
        <f>S2057*H2057</f>
        <v>0</v>
      </c>
      <c r="U2057" s="34"/>
      <c r="V2057" s="34"/>
      <c r="W2057" s="34"/>
      <c r="X2057" s="34"/>
      <c r="Y2057" s="34"/>
      <c r="Z2057" s="34"/>
      <c r="AA2057" s="34"/>
      <c r="AB2057" s="34"/>
      <c r="AC2057" s="34"/>
      <c r="AD2057" s="34"/>
      <c r="AE2057" s="34"/>
      <c r="AR2057" s="181" t="s">
        <v>172</v>
      </c>
      <c r="AT2057" s="181" t="s">
        <v>167</v>
      </c>
      <c r="AU2057" s="181" t="s">
        <v>86</v>
      </c>
      <c r="AY2057" s="18" t="s">
        <v>164</v>
      </c>
      <c r="BE2057" s="182">
        <f>IF(N2057="základní",J2057,0)</f>
        <v>0</v>
      </c>
      <c r="BF2057" s="182">
        <f>IF(N2057="snížená",J2057,0)</f>
        <v>0</v>
      </c>
      <c r="BG2057" s="182">
        <f>IF(N2057="zákl. přenesená",J2057,0)</f>
        <v>0</v>
      </c>
      <c r="BH2057" s="182">
        <f>IF(N2057="sníž. přenesená",J2057,0)</f>
        <v>0</v>
      </c>
      <c r="BI2057" s="182">
        <f>IF(N2057="nulová",J2057,0)</f>
        <v>0</v>
      </c>
      <c r="BJ2057" s="18" t="s">
        <v>84</v>
      </c>
      <c r="BK2057" s="182">
        <f>ROUND(I2057*H2057,2)</f>
        <v>0</v>
      </c>
      <c r="BL2057" s="18" t="s">
        <v>172</v>
      </c>
      <c r="BM2057" s="181" t="s">
        <v>3241</v>
      </c>
    </row>
    <row r="2058" spans="1:65" s="2" customFormat="1" x14ac:dyDescent="0.2">
      <c r="A2058" s="34"/>
      <c r="B2058" s="35"/>
      <c r="C2058" s="34"/>
      <c r="D2058" s="183" t="s">
        <v>174</v>
      </c>
      <c r="E2058" s="34"/>
      <c r="F2058" s="184" t="s">
        <v>3240</v>
      </c>
      <c r="G2058" s="34"/>
      <c r="H2058" s="34"/>
      <c r="I2058" s="103"/>
      <c r="J2058" s="34"/>
      <c r="K2058" s="34"/>
      <c r="L2058" s="35"/>
      <c r="M2058" s="185"/>
      <c r="N2058" s="186"/>
      <c r="O2058" s="60"/>
      <c r="P2058" s="60"/>
      <c r="Q2058" s="60"/>
      <c r="R2058" s="60"/>
      <c r="S2058" s="60"/>
      <c r="T2058" s="61"/>
      <c r="U2058" s="34"/>
      <c r="V2058" s="34"/>
      <c r="W2058" s="34"/>
      <c r="X2058" s="34"/>
      <c r="Y2058" s="34"/>
      <c r="Z2058" s="34"/>
      <c r="AA2058" s="34"/>
      <c r="AB2058" s="34"/>
      <c r="AC2058" s="34"/>
      <c r="AD2058" s="34"/>
      <c r="AE2058" s="34"/>
      <c r="AT2058" s="18" t="s">
        <v>174</v>
      </c>
      <c r="AU2058" s="18" t="s">
        <v>86</v>
      </c>
    </row>
    <row r="2059" spans="1:65" s="2" customFormat="1" ht="68.25" x14ac:dyDescent="0.2">
      <c r="A2059" s="34"/>
      <c r="B2059" s="35"/>
      <c r="C2059" s="34"/>
      <c r="D2059" s="183" t="s">
        <v>175</v>
      </c>
      <c r="E2059" s="34"/>
      <c r="F2059" s="187" t="s">
        <v>3242</v>
      </c>
      <c r="G2059" s="34"/>
      <c r="H2059" s="34"/>
      <c r="I2059" s="103"/>
      <c r="J2059" s="34"/>
      <c r="K2059" s="34"/>
      <c r="L2059" s="35"/>
      <c r="M2059" s="185"/>
      <c r="N2059" s="186"/>
      <c r="O2059" s="60"/>
      <c r="P2059" s="60"/>
      <c r="Q2059" s="60"/>
      <c r="R2059" s="60"/>
      <c r="S2059" s="60"/>
      <c r="T2059" s="61"/>
      <c r="U2059" s="34"/>
      <c r="V2059" s="34"/>
      <c r="W2059" s="34"/>
      <c r="X2059" s="34"/>
      <c r="Y2059" s="34"/>
      <c r="Z2059" s="34"/>
      <c r="AA2059" s="34"/>
      <c r="AB2059" s="34"/>
      <c r="AC2059" s="34"/>
      <c r="AD2059" s="34"/>
      <c r="AE2059" s="34"/>
      <c r="AT2059" s="18" t="s">
        <v>175</v>
      </c>
      <c r="AU2059" s="18" t="s">
        <v>86</v>
      </c>
    </row>
    <row r="2060" spans="1:65" s="13" customFormat="1" x14ac:dyDescent="0.2">
      <c r="B2060" s="188"/>
      <c r="D2060" s="183" t="s">
        <v>177</v>
      </c>
      <c r="E2060" s="189" t="s">
        <v>1</v>
      </c>
      <c r="F2060" s="190" t="s">
        <v>2852</v>
      </c>
      <c r="H2060" s="189" t="s">
        <v>1</v>
      </c>
      <c r="I2060" s="191"/>
      <c r="L2060" s="188"/>
      <c r="M2060" s="192"/>
      <c r="N2060" s="193"/>
      <c r="O2060" s="193"/>
      <c r="P2060" s="193"/>
      <c r="Q2060" s="193"/>
      <c r="R2060" s="193"/>
      <c r="S2060" s="193"/>
      <c r="T2060" s="194"/>
      <c r="AT2060" s="189" t="s">
        <v>177</v>
      </c>
      <c r="AU2060" s="189" t="s">
        <v>86</v>
      </c>
      <c r="AV2060" s="13" t="s">
        <v>84</v>
      </c>
      <c r="AW2060" s="13" t="s">
        <v>34</v>
      </c>
      <c r="AX2060" s="13" t="s">
        <v>77</v>
      </c>
      <c r="AY2060" s="189" t="s">
        <v>164</v>
      </c>
    </row>
    <row r="2061" spans="1:65" s="13" customFormat="1" x14ac:dyDescent="0.2">
      <c r="B2061" s="188"/>
      <c r="D2061" s="183" t="s">
        <v>177</v>
      </c>
      <c r="E2061" s="189" t="s">
        <v>1</v>
      </c>
      <c r="F2061" s="190" t="s">
        <v>2853</v>
      </c>
      <c r="H2061" s="189" t="s">
        <v>1</v>
      </c>
      <c r="I2061" s="191"/>
      <c r="L2061" s="188"/>
      <c r="M2061" s="192"/>
      <c r="N2061" s="193"/>
      <c r="O2061" s="193"/>
      <c r="P2061" s="193"/>
      <c r="Q2061" s="193"/>
      <c r="R2061" s="193"/>
      <c r="S2061" s="193"/>
      <c r="T2061" s="194"/>
      <c r="AT2061" s="189" t="s">
        <v>177</v>
      </c>
      <c r="AU2061" s="189" t="s">
        <v>86</v>
      </c>
      <c r="AV2061" s="13" t="s">
        <v>84</v>
      </c>
      <c r="AW2061" s="13" t="s">
        <v>34</v>
      </c>
      <c r="AX2061" s="13" t="s">
        <v>77</v>
      </c>
      <c r="AY2061" s="189" t="s">
        <v>164</v>
      </c>
    </row>
    <row r="2062" spans="1:65" s="13" customFormat="1" x14ac:dyDescent="0.2">
      <c r="B2062" s="188"/>
      <c r="D2062" s="183" t="s">
        <v>177</v>
      </c>
      <c r="E2062" s="189" t="s">
        <v>1</v>
      </c>
      <c r="F2062" s="190" t="s">
        <v>2854</v>
      </c>
      <c r="H2062" s="189" t="s">
        <v>1</v>
      </c>
      <c r="I2062" s="191"/>
      <c r="L2062" s="188"/>
      <c r="M2062" s="192"/>
      <c r="N2062" s="193"/>
      <c r="O2062" s="193"/>
      <c r="P2062" s="193"/>
      <c r="Q2062" s="193"/>
      <c r="R2062" s="193"/>
      <c r="S2062" s="193"/>
      <c r="T2062" s="194"/>
      <c r="AT2062" s="189" t="s">
        <v>177</v>
      </c>
      <c r="AU2062" s="189" t="s">
        <v>86</v>
      </c>
      <c r="AV2062" s="13" t="s">
        <v>84</v>
      </c>
      <c r="AW2062" s="13" t="s">
        <v>34</v>
      </c>
      <c r="AX2062" s="13" t="s">
        <v>77</v>
      </c>
      <c r="AY2062" s="189" t="s">
        <v>164</v>
      </c>
    </row>
    <row r="2063" spans="1:65" s="13" customFormat="1" x14ac:dyDescent="0.2">
      <c r="B2063" s="188"/>
      <c r="D2063" s="183" t="s">
        <v>177</v>
      </c>
      <c r="E2063" s="189" t="s">
        <v>1</v>
      </c>
      <c r="F2063" s="190" t="s">
        <v>2855</v>
      </c>
      <c r="H2063" s="189" t="s">
        <v>1</v>
      </c>
      <c r="I2063" s="191"/>
      <c r="L2063" s="188"/>
      <c r="M2063" s="192"/>
      <c r="N2063" s="193"/>
      <c r="O2063" s="193"/>
      <c r="P2063" s="193"/>
      <c r="Q2063" s="193"/>
      <c r="R2063" s="193"/>
      <c r="S2063" s="193"/>
      <c r="T2063" s="194"/>
      <c r="AT2063" s="189" t="s">
        <v>177</v>
      </c>
      <c r="AU2063" s="189" t="s">
        <v>86</v>
      </c>
      <c r="AV2063" s="13" t="s">
        <v>84</v>
      </c>
      <c r="AW2063" s="13" t="s">
        <v>34</v>
      </c>
      <c r="AX2063" s="13" t="s">
        <v>77</v>
      </c>
      <c r="AY2063" s="189" t="s">
        <v>164</v>
      </c>
    </row>
    <row r="2064" spans="1:65" s="13" customFormat="1" x14ac:dyDescent="0.2">
      <c r="B2064" s="188"/>
      <c r="D2064" s="183" t="s">
        <v>177</v>
      </c>
      <c r="E2064" s="189" t="s">
        <v>1</v>
      </c>
      <c r="F2064" s="190" t="s">
        <v>2856</v>
      </c>
      <c r="H2064" s="189" t="s">
        <v>1</v>
      </c>
      <c r="I2064" s="191"/>
      <c r="L2064" s="188"/>
      <c r="M2064" s="192"/>
      <c r="N2064" s="193"/>
      <c r="O2064" s="193"/>
      <c r="P2064" s="193"/>
      <c r="Q2064" s="193"/>
      <c r="R2064" s="193"/>
      <c r="S2064" s="193"/>
      <c r="T2064" s="194"/>
      <c r="AT2064" s="189" t="s">
        <v>177</v>
      </c>
      <c r="AU2064" s="189" t="s">
        <v>86</v>
      </c>
      <c r="AV2064" s="13" t="s">
        <v>84</v>
      </c>
      <c r="AW2064" s="13" t="s">
        <v>34</v>
      </c>
      <c r="AX2064" s="13" t="s">
        <v>77</v>
      </c>
      <c r="AY2064" s="189" t="s">
        <v>164</v>
      </c>
    </row>
    <row r="2065" spans="1:65" s="13" customFormat="1" x14ac:dyDescent="0.2">
      <c r="B2065" s="188"/>
      <c r="D2065" s="183" t="s">
        <v>177</v>
      </c>
      <c r="E2065" s="189" t="s">
        <v>1</v>
      </c>
      <c r="F2065" s="190" t="s">
        <v>2857</v>
      </c>
      <c r="H2065" s="189" t="s">
        <v>1</v>
      </c>
      <c r="I2065" s="191"/>
      <c r="L2065" s="188"/>
      <c r="M2065" s="192"/>
      <c r="N2065" s="193"/>
      <c r="O2065" s="193"/>
      <c r="P2065" s="193"/>
      <c r="Q2065" s="193"/>
      <c r="R2065" s="193"/>
      <c r="S2065" s="193"/>
      <c r="T2065" s="194"/>
      <c r="AT2065" s="189" t="s">
        <v>177</v>
      </c>
      <c r="AU2065" s="189" t="s">
        <v>86</v>
      </c>
      <c r="AV2065" s="13" t="s">
        <v>84</v>
      </c>
      <c r="AW2065" s="13" t="s">
        <v>34</v>
      </c>
      <c r="AX2065" s="13" t="s">
        <v>77</v>
      </c>
      <c r="AY2065" s="189" t="s">
        <v>164</v>
      </c>
    </row>
    <row r="2066" spans="1:65" s="13" customFormat="1" x14ac:dyDescent="0.2">
      <c r="B2066" s="188"/>
      <c r="D2066" s="183" t="s">
        <v>177</v>
      </c>
      <c r="E2066" s="189" t="s">
        <v>1</v>
      </c>
      <c r="F2066" s="190" t="s">
        <v>3243</v>
      </c>
      <c r="H2066" s="189" t="s">
        <v>1</v>
      </c>
      <c r="I2066" s="191"/>
      <c r="L2066" s="188"/>
      <c r="M2066" s="192"/>
      <c r="N2066" s="193"/>
      <c r="O2066" s="193"/>
      <c r="P2066" s="193"/>
      <c r="Q2066" s="193"/>
      <c r="R2066" s="193"/>
      <c r="S2066" s="193"/>
      <c r="T2066" s="194"/>
      <c r="AT2066" s="189" t="s">
        <v>177</v>
      </c>
      <c r="AU2066" s="189" t="s">
        <v>86</v>
      </c>
      <c r="AV2066" s="13" t="s">
        <v>84</v>
      </c>
      <c r="AW2066" s="13" t="s">
        <v>34</v>
      </c>
      <c r="AX2066" s="13" t="s">
        <v>77</v>
      </c>
      <c r="AY2066" s="189" t="s">
        <v>164</v>
      </c>
    </row>
    <row r="2067" spans="1:65" s="14" customFormat="1" x14ac:dyDescent="0.2">
      <c r="B2067" s="195"/>
      <c r="D2067" s="183" t="s">
        <v>177</v>
      </c>
      <c r="E2067" s="196" t="s">
        <v>1</v>
      </c>
      <c r="F2067" s="197" t="s">
        <v>3244</v>
      </c>
      <c r="H2067" s="198">
        <v>0.70399999999999996</v>
      </c>
      <c r="I2067" s="199"/>
      <c r="L2067" s="195"/>
      <c r="M2067" s="200"/>
      <c r="N2067" s="201"/>
      <c r="O2067" s="201"/>
      <c r="P2067" s="201"/>
      <c r="Q2067" s="201"/>
      <c r="R2067" s="201"/>
      <c r="S2067" s="201"/>
      <c r="T2067" s="202"/>
      <c r="AT2067" s="196" t="s">
        <v>177</v>
      </c>
      <c r="AU2067" s="196" t="s">
        <v>86</v>
      </c>
      <c r="AV2067" s="14" t="s">
        <v>86</v>
      </c>
      <c r="AW2067" s="14" t="s">
        <v>34</v>
      </c>
      <c r="AX2067" s="14" t="s">
        <v>77</v>
      </c>
      <c r="AY2067" s="196" t="s">
        <v>164</v>
      </c>
    </row>
    <row r="2068" spans="1:65" s="15" customFormat="1" x14ac:dyDescent="0.2">
      <c r="B2068" s="203"/>
      <c r="D2068" s="183" t="s">
        <v>177</v>
      </c>
      <c r="E2068" s="204" t="s">
        <v>1</v>
      </c>
      <c r="F2068" s="205" t="s">
        <v>184</v>
      </c>
      <c r="H2068" s="206">
        <v>0.70399999999999996</v>
      </c>
      <c r="I2068" s="207"/>
      <c r="L2068" s="203"/>
      <c r="M2068" s="208"/>
      <c r="N2068" s="209"/>
      <c r="O2068" s="209"/>
      <c r="P2068" s="209"/>
      <c r="Q2068" s="209"/>
      <c r="R2068" s="209"/>
      <c r="S2068" s="209"/>
      <c r="T2068" s="210"/>
      <c r="AT2068" s="204" t="s">
        <v>177</v>
      </c>
      <c r="AU2068" s="204" t="s">
        <v>86</v>
      </c>
      <c r="AV2068" s="15" t="s">
        <v>172</v>
      </c>
      <c r="AW2068" s="15" t="s">
        <v>34</v>
      </c>
      <c r="AX2068" s="15" t="s">
        <v>84</v>
      </c>
      <c r="AY2068" s="204" t="s">
        <v>164</v>
      </c>
    </row>
    <row r="2069" spans="1:65" s="2" customFormat="1" ht="16.5" customHeight="1" x14ac:dyDescent="0.2">
      <c r="A2069" s="34"/>
      <c r="B2069" s="168"/>
      <c r="C2069" s="169" t="s">
        <v>836</v>
      </c>
      <c r="D2069" s="214" t="s">
        <v>167</v>
      </c>
      <c r="E2069" s="171" t="s">
        <v>3245</v>
      </c>
      <c r="F2069" s="172" t="s">
        <v>3246</v>
      </c>
      <c r="G2069" s="173" t="s">
        <v>282</v>
      </c>
      <c r="H2069" s="174">
        <v>52.5</v>
      </c>
      <c r="I2069" s="175"/>
      <c r="J2069" s="176">
        <f>ROUND(I2069*H2069,2)</f>
        <v>0</v>
      </c>
      <c r="K2069" s="172" t="s">
        <v>216</v>
      </c>
      <c r="L2069" s="35"/>
      <c r="M2069" s="177" t="s">
        <v>1</v>
      </c>
      <c r="N2069" s="178" t="s">
        <v>42</v>
      </c>
      <c r="O2069" s="60"/>
      <c r="P2069" s="179">
        <f>O2069*H2069</f>
        <v>0</v>
      </c>
      <c r="Q2069" s="179">
        <v>0.108</v>
      </c>
      <c r="R2069" s="179">
        <f>Q2069*H2069</f>
        <v>5.67</v>
      </c>
      <c r="S2069" s="179">
        <v>0</v>
      </c>
      <c r="T2069" s="180">
        <f>S2069*H2069</f>
        <v>0</v>
      </c>
      <c r="U2069" s="34"/>
      <c r="V2069" s="34"/>
      <c r="W2069" s="34"/>
      <c r="X2069" s="34"/>
      <c r="Y2069" s="34"/>
      <c r="Z2069" s="34"/>
      <c r="AA2069" s="34"/>
      <c r="AB2069" s="34"/>
      <c r="AC2069" s="34"/>
      <c r="AD2069" s="34"/>
      <c r="AE2069" s="34"/>
      <c r="AR2069" s="181" t="s">
        <v>172</v>
      </c>
      <c r="AT2069" s="181" t="s">
        <v>167</v>
      </c>
      <c r="AU2069" s="181" t="s">
        <v>86</v>
      </c>
      <c r="AY2069" s="18" t="s">
        <v>164</v>
      </c>
      <c r="BE2069" s="182">
        <f>IF(N2069="základní",J2069,0)</f>
        <v>0</v>
      </c>
      <c r="BF2069" s="182">
        <f>IF(N2069="snížená",J2069,0)</f>
        <v>0</v>
      </c>
      <c r="BG2069" s="182">
        <f>IF(N2069="zákl. přenesená",J2069,0)</f>
        <v>0</v>
      </c>
      <c r="BH2069" s="182">
        <f>IF(N2069="sníž. přenesená",J2069,0)</f>
        <v>0</v>
      </c>
      <c r="BI2069" s="182">
        <f>IF(N2069="nulová",J2069,0)</f>
        <v>0</v>
      </c>
      <c r="BJ2069" s="18" t="s">
        <v>84</v>
      </c>
      <c r="BK2069" s="182">
        <f>ROUND(I2069*H2069,2)</f>
        <v>0</v>
      </c>
      <c r="BL2069" s="18" t="s">
        <v>172</v>
      </c>
      <c r="BM2069" s="181" t="s">
        <v>3247</v>
      </c>
    </row>
    <row r="2070" spans="1:65" s="2" customFormat="1" x14ac:dyDescent="0.2">
      <c r="A2070" s="34"/>
      <c r="B2070" s="35"/>
      <c r="C2070" s="34"/>
      <c r="D2070" s="183" t="s">
        <v>174</v>
      </c>
      <c r="E2070" s="34"/>
      <c r="F2070" s="184" t="s">
        <v>3248</v>
      </c>
      <c r="G2070" s="34"/>
      <c r="H2070" s="34"/>
      <c r="I2070" s="103"/>
      <c r="J2070" s="34"/>
      <c r="K2070" s="34"/>
      <c r="L2070" s="35"/>
      <c r="M2070" s="185"/>
      <c r="N2070" s="186"/>
      <c r="O2070" s="60"/>
      <c r="P2070" s="60"/>
      <c r="Q2070" s="60"/>
      <c r="R2070" s="60"/>
      <c r="S2070" s="60"/>
      <c r="T2070" s="61"/>
      <c r="U2070" s="34"/>
      <c r="V2070" s="34"/>
      <c r="W2070" s="34"/>
      <c r="X2070" s="34"/>
      <c r="Y2070" s="34"/>
      <c r="Z2070" s="34"/>
      <c r="AA2070" s="34"/>
      <c r="AB2070" s="34"/>
      <c r="AC2070" s="34"/>
      <c r="AD2070" s="34"/>
      <c r="AE2070" s="34"/>
      <c r="AT2070" s="18" t="s">
        <v>174</v>
      </c>
      <c r="AU2070" s="18" t="s">
        <v>86</v>
      </c>
    </row>
    <row r="2071" spans="1:65" s="2" customFormat="1" ht="48.75" x14ac:dyDescent="0.2">
      <c r="A2071" s="34"/>
      <c r="B2071" s="35"/>
      <c r="C2071" s="34"/>
      <c r="D2071" s="183" t="s">
        <v>175</v>
      </c>
      <c r="E2071" s="34"/>
      <c r="F2071" s="187" t="s">
        <v>3249</v>
      </c>
      <c r="G2071" s="34"/>
      <c r="H2071" s="34"/>
      <c r="I2071" s="103"/>
      <c r="J2071" s="34"/>
      <c r="K2071" s="34"/>
      <c r="L2071" s="35"/>
      <c r="M2071" s="185"/>
      <c r="N2071" s="186"/>
      <c r="O2071" s="60"/>
      <c r="P2071" s="60"/>
      <c r="Q2071" s="60"/>
      <c r="R2071" s="60"/>
      <c r="S2071" s="60"/>
      <c r="T2071" s="61"/>
      <c r="U2071" s="34"/>
      <c r="V2071" s="34"/>
      <c r="W2071" s="34"/>
      <c r="X2071" s="34"/>
      <c r="Y2071" s="34"/>
      <c r="Z2071" s="34"/>
      <c r="AA2071" s="34"/>
      <c r="AB2071" s="34"/>
      <c r="AC2071" s="34"/>
      <c r="AD2071" s="34"/>
      <c r="AE2071" s="34"/>
      <c r="AT2071" s="18" t="s">
        <v>175</v>
      </c>
      <c r="AU2071" s="18" t="s">
        <v>86</v>
      </c>
    </row>
    <row r="2072" spans="1:65" s="13" customFormat="1" x14ac:dyDescent="0.2">
      <c r="B2072" s="188"/>
      <c r="D2072" s="183" t="s">
        <v>177</v>
      </c>
      <c r="E2072" s="189" t="s">
        <v>1</v>
      </c>
      <c r="F2072" s="190" t="s">
        <v>2727</v>
      </c>
      <c r="H2072" s="189" t="s">
        <v>1</v>
      </c>
      <c r="I2072" s="191"/>
      <c r="L2072" s="188"/>
      <c r="M2072" s="192"/>
      <c r="N2072" s="193"/>
      <c r="O2072" s="193"/>
      <c r="P2072" s="193"/>
      <c r="Q2072" s="193"/>
      <c r="R2072" s="193"/>
      <c r="S2072" s="193"/>
      <c r="T2072" s="194"/>
      <c r="AT2072" s="189" t="s">
        <v>177</v>
      </c>
      <c r="AU2072" s="189" t="s">
        <v>86</v>
      </c>
      <c r="AV2072" s="13" t="s">
        <v>84</v>
      </c>
      <c r="AW2072" s="13" t="s">
        <v>34</v>
      </c>
      <c r="AX2072" s="13" t="s">
        <v>77</v>
      </c>
      <c r="AY2072" s="189" t="s">
        <v>164</v>
      </c>
    </row>
    <row r="2073" spans="1:65" s="13" customFormat="1" x14ac:dyDescent="0.2">
      <c r="B2073" s="188"/>
      <c r="D2073" s="183" t="s">
        <v>177</v>
      </c>
      <c r="E2073" s="189" t="s">
        <v>1</v>
      </c>
      <c r="F2073" s="190" t="s">
        <v>2728</v>
      </c>
      <c r="H2073" s="189" t="s">
        <v>1</v>
      </c>
      <c r="I2073" s="191"/>
      <c r="L2073" s="188"/>
      <c r="M2073" s="192"/>
      <c r="N2073" s="193"/>
      <c r="O2073" s="193"/>
      <c r="P2073" s="193"/>
      <c r="Q2073" s="193"/>
      <c r="R2073" s="193"/>
      <c r="S2073" s="193"/>
      <c r="T2073" s="194"/>
      <c r="AT2073" s="189" t="s">
        <v>177</v>
      </c>
      <c r="AU2073" s="189" t="s">
        <v>86</v>
      </c>
      <c r="AV2073" s="13" t="s">
        <v>84</v>
      </c>
      <c r="AW2073" s="13" t="s">
        <v>34</v>
      </c>
      <c r="AX2073" s="13" t="s">
        <v>77</v>
      </c>
      <c r="AY2073" s="189" t="s">
        <v>164</v>
      </c>
    </row>
    <row r="2074" spans="1:65" s="13" customFormat="1" x14ac:dyDescent="0.2">
      <c r="B2074" s="188"/>
      <c r="D2074" s="183" t="s">
        <v>177</v>
      </c>
      <c r="E2074" s="189" t="s">
        <v>1</v>
      </c>
      <c r="F2074" s="190" t="s">
        <v>2729</v>
      </c>
      <c r="H2074" s="189" t="s">
        <v>1</v>
      </c>
      <c r="I2074" s="191"/>
      <c r="L2074" s="188"/>
      <c r="M2074" s="192"/>
      <c r="N2074" s="193"/>
      <c r="O2074" s="193"/>
      <c r="P2074" s="193"/>
      <c r="Q2074" s="193"/>
      <c r="R2074" s="193"/>
      <c r="S2074" s="193"/>
      <c r="T2074" s="194"/>
      <c r="AT2074" s="189" t="s">
        <v>177</v>
      </c>
      <c r="AU2074" s="189" t="s">
        <v>86</v>
      </c>
      <c r="AV2074" s="13" t="s">
        <v>84</v>
      </c>
      <c r="AW2074" s="13" t="s">
        <v>34</v>
      </c>
      <c r="AX2074" s="13" t="s">
        <v>77</v>
      </c>
      <c r="AY2074" s="189" t="s">
        <v>164</v>
      </c>
    </row>
    <row r="2075" spans="1:65" s="13" customFormat="1" x14ac:dyDescent="0.2">
      <c r="B2075" s="188"/>
      <c r="D2075" s="183" t="s">
        <v>177</v>
      </c>
      <c r="E2075" s="189" t="s">
        <v>1</v>
      </c>
      <c r="F2075" s="190" t="s">
        <v>2730</v>
      </c>
      <c r="H2075" s="189" t="s">
        <v>1</v>
      </c>
      <c r="I2075" s="191"/>
      <c r="L2075" s="188"/>
      <c r="M2075" s="192"/>
      <c r="N2075" s="193"/>
      <c r="O2075" s="193"/>
      <c r="P2075" s="193"/>
      <c r="Q2075" s="193"/>
      <c r="R2075" s="193"/>
      <c r="S2075" s="193"/>
      <c r="T2075" s="194"/>
      <c r="AT2075" s="189" t="s">
        <v>177</v>
      </c>
      <c r="AU2075" s="189" t="s">
        <v>86</v>
      </c>
      <c r="AV2075" s="13" t="s">
        <v>84</v>
      </c>
      <c r="AW2075" s="13" t="s">
        <v>34</v>
      </c>
      <c r="AX2075" s="13" t="s">
        <v>77</v>
      </c>
      <c r="AY2075" s="189" t="s">
        <v>164</v>
      </c>
    </row>
    <row r="2076" spans="1:65" s="13" customFormat="1" x14ac:dyDescent="0.2">
      <c r="B2076" s="188"/>
      <c r="D2076" s="183" t="s">
        <v>177</v>
      </c>
      <c r="E2076" s="189" t="s">
        <v>1</v>
      </c>
      <c r="F2076" s="190" t="s">
        <v>2731</v>
      </c>
      <c r="H2076" s="189" t="s">
        <v>1</v>
      </c>
      <c r="I2076" s="191"/>
      <c r="L2076" s="188"/>
      <c r="M2076" s="192"/>
      <c r="N2076" s="193"/>
      <c r="O2076" s="193"/>
      <c r="P2076" s="193"/>
      <c r="Q2076" s="193"/>
      <c r="R2076" s="193"/>
      <c r="S2076" s="193"/>
      <c r="T2076" s="194"/>
      <c r="AT2076" s="189" t="s">
        <v>177</v>
      </c>
      <c r="AU2076" s="189" t="s">
        <v>86</v>
      </c>
      <c r="AV2076" s="13" t="s">
        <v>84</v>
      </c>
      <c r="AW2076" s="13" t="s">
        <v>34</v>
      </c>
      <c r="AX2076" s="13" t="s">
        <v>77</v>
      </c>
      <c r="AY2076" s="189" t="s">
        <v>164</v>
      </c>
    </row>
    <row r="2077" spans="1:65" s="13" customFormat="1" x14ac:dyDescent="0.2">
      <c r="B2077" s="188"/>
      <c r="D2077" s="183" t="s">
        <v>177</v>
      </c>
      <c r="E2077" s="189" t="s">
        <v>1</v>
      </c>
      <c r="F2077" s="190" t="s">
        <v>2771</v>
      </c>
      <c r="H2077" s="189" t="s">
        <v>1</v>
      </c>
      <c r="I2077" s="191"/>
      <c r="L2077" s="188"/>
      <c r="M2077" s="192"/>
      <c r="N2077" s="193"/>
      <c r="O2077" s="193"/>
      <c r="P2077" s="193"/>
      <c r="Q2077" s="193"/>
      <c r="R2077" s="193"/>
      <c r="S2077" s="193"/>
      <c r="T2077" s="194"/>
      <c r="AT2077" s="189" t="s">
        <v>177</v>
      </c>
      <c r="AU2077" s="189" t="s">
        <v>86</v>
      </c>
      <c r="AV2077" s="13" t="s">
        <v>84</v>
      </c>
      <c r="AW2077" s="13" t="s">
        <v>34</v>
      </c>
      <c r="AX2077" s="13" t="s">
        <v>77</v>
      </c>
      <c r="AY2077" s="189" t="s">
        <v>164</v>
      </c>
    </row>
    <row r="2078" spans="1:65" s="13" customFormat="1" x14ac:dyDescent="0.2">
      <c r="B2078" s="188"/>
      <c r="D2078" s="183" t="s">
        <v>177</v>
      </c>
      <c r="E2078" s="189" t="s">
        <v>1</v>
      </c>
      <c r="F2078" s="190" t="s">
        <v>2772</v>
      </c>
      <c r="H2078" s="189" t="s">
        <v>1</v>
      </c>
      <c r="I2078" s="191"/>
      <c r="L2078" s="188"/>
      <c r="M2078" s="192"/>
      <c r="N2078" s="193"/>
      <c r="O2078" s="193"/>
      <c r="P2078" s="193"/>
      <c r="Q2078" s="193"/>
      <c r="R2078" s="193"/>
      <c r="S2078" s="193"/>
      <c r="T2078" s="194"/>
      <c r="AT2078" s="189" t="s">
        <v>177</v>
      </c>
      <c r="AU2078" s="189" t="s">
        <v>86</v>
      </c>
      <c r="AV2078" s="13" t="s">
        <v>84</v>
      </c>
      <c r="AW2078" s="13" t="s">
        <v>34</v>
      </c>
      <c r="AX2078" s="13" t="s">
        <v>77</v>
      </c>
      <c r="AY2078" s="189" t="s">
        <v>164</v>
      </c>
    </row>
    <row r="2079" spans="1:65" s="14" customFormat="1" x14ac:dyDescent="0.2">
      <c r="B2079" s="195"/>
      <c r="D2079" s="183" t="s">
        <v>177</v>
      </c>
      <c r="E2079" s="196" t="s">
        <v>1</v>
      </c>
      <c r="F2079" s="197" t="s">
        <v>2773</v>
      </c>
      <c r="H2079" s="198">
        <v>52.5</v>
      </c>
      <c r="I2079" s="199"/>
      <c r="L2079" s="195"/>
      <c r="M2079" s="200"/>
      <c r="N2079" s="201"/>
      <c r="O2079" s="201"/>
      <c r="P2079" s="201"/>
      <c r="Q2079" s="201"/>
      <c r="R2079" s="201"/>
      <c r="S2079" s="201"/>
      <c r="T2079" s="202"/>
      <c r="AT2079" s="196" t="s">
        <v>177</v>
      </c>
      <c r="AU2079" s="196" t="s">
        <v>86</v>
      </c>
      <c r="AV2079" s="14" t="s">
        <v>86</v>
      </c>
      <c r="AW2079" s="14" t="s">
        <v>34</v>
      </c>
      <c r="AX2079" s="14" t="s">
        <v>77</v>
      </c>
      <c r="AY2079" s="196" t="s">
        <v>164</v>
      </c>
    </row>
    <row r="2080" spans="1:65" s="15" customFormat="1" x14ac:dyDescent="0.2">
      <c r="B2080" s="203"/>
      <c r="D2080" s="183" t="s">
        <v>177</v>
      </c>
      <c r="E2080" s="204" t="s">
        <v>1</v>
      </c>
      <c r="F2080" s="205" t="s">
        <v>184</v>
      </c>
      <c r="H2080" s="206">
        <v>52.5</v>
      </c>
      <c r="I2080" s="207"/>
      <c r="L2080" s="203"/>
      <c r="M2080" s="208"/>
      <c r="N2080" s="209"/>
      <c r="O2080" s="209"/>
      <c r="P2080" s="209"/>
      <c r="Q2080" s="209"/>
      <c r="R2080" s="209"/>
      <c r="S2080" s="209"/>
      <c r="T2080" s="210"/>
      <c r="AT2080" s="204" t="s">
        <v>177</v>
      </c>
      <c r="AU2080" s="204" t="s">
        <v>86</v>
      </c>
      <c r="AV2080" s="15" t="s">
        <v>172</v>
      </c>
      <c r="AW2080" s="15" t="s">
        <v>34</v>
      </c>
      <c r="AX2080" s="15" t="s">
        <v>84</v>
      </c>
      <c r="AY2080" s="204" t="s">
        <v>164</v>
      </c>
    </row>
    <row r="2081" spans="1:65" s="2" customFormat="1" ht="16.5" customHeight="1" x14ac:dyDescent="0.2">
      <c r="A2081" s="34"/>
      <c r="B2081" s="168"/>
      <c r="C2081" s="223" t="s">
        <v>840</v>
      </c>
      <c r="D2081" s="224" t="s">
        <v>326</v>
      </c>
      <c r="E2081" s="225" t="s">
        <v>3250</v>
      </c>
      <c r="F2081" s="226" t="s">
        <v>3251</v>
      </c>
      <c r="G2081" s="227" t="s">
        <v>587</v>
      </c>
      <c r="H2081" s="228">
        <v>8.75</v>
      </c>
      <c r="I2081" s="229"/>
      <c r="J2081" s="230">
        <f>ROUND(I2081*H2081,2)</f>
        <v>0</v>
      </c>
      <c r="K2081" s="226" t="s">
        <v>216</v>
      </c>
      <c r="L2081" s="231"/>
      <c r="M2081" s="232" t="s">
        <v>1</v>
      </c>
      <c r="N2081" s="233" t="s">
        <v>42</v>
      </c>
      <c r="O2081" s="60"/>
      <c r="P2081" s="179">
        <f>O2081*H2081</f>
        <v>0</v>
      </c>
      <c r="Q2081" s="179">
        <v>2.1150000000000002</v>
      </c>
      <c r="R2081" s="179">
        <f>Q2081*H2081</f>
        <v>18.506250000000001</v>
      </c>
      <c r="S2081" s="179">
        <v>0</v>
      </c>
      <c r="T2081" s="180">
        <f>S2081*H2081</f>
        <v>0</v>
      </c>
      <c r="U2081" s="34"/>
      <c r="V2081" s="34"/>
      <c r="W2081" s="34"/>
      <c r="X2081" s="34"/>
      <c r="Y2081" s="34"/>
      <c r="Z2081" s="34"/>
      <c r="AA2081" s="34"/>
      <c r="AB2081" s="34"/>
      <c r="AC2081" s="34"/>
      <c r="AD2081" s="34"/>
      <c r="AE2081" s="34"/>
      <c r="AR2081" s="181" t="s">
        <v>279</v>
      </c>
      <c r="AT2081" s="181" t="s">
        <v>326</v>
      </c>
      <c r="AU2081" s="181" t="s">
        <v>86</v>
      </c>
      <c r="AY2081" s="18" t="s">
        <v>164</v>
      </c>
      <c r="BE2081" s="182">
        <f>IF(N2081="základní",J2081,0)</f>
        <v>0</v>
      </c>
      <c r="BF2081" s="182">
        <f>IF(N2081="snížená",J2081,0)</f>
        <v>0</v>
      </c>
      <c r="BG2081" s="182">
        <f>IF(N2081="zákl. přenesená",J2081,0)</f>
        <v>0</v>
      </c>
      <c r="BH2081" s="182">
        <f>IF(N2081="sníž. přenesená",J2081,0)</f>
        <v>0</v>
      </c>
      <c r="BI2081" s="182">
        <f>IF(N2081="nulová",J2081,0)</f>
        <v>0</v>
      </c>
      <c r="BJ2081" s="18" t="s">
        <v>84</v>
      </c>
      <c r="BK2081" s="182">
        <f>ROUND(I2081*H2081,2)</f>
        <v>0</v>
      </c>
      <c r="BL2081" s="18" t="s">
        <v>172</v>
      </c>
      <c r="BM2081" s="181" t="s">
        <v>3252</v>
      </c>
    </row>
    <row r="2082" spans="1:65" s="2" customFormat="1" x14ac:dyDescent="0.2">
      <c r="A2082" s="34"/>
      <c r="B2082" s="35"/>
      <c r="C2082" s="34"/>
      <c r="D2082" s="183" t="s">
        <v>174</v>
      </c>
      <c r="E2082" s="34"/>
      <c r="F2082" s="184" t="s">
        <v>3251</v>
      </c>
      <c r="G2082" s="34"/>
      <c r="H2082" s="34"/>
      <c r="I2082" s="103"/>
      <c r="J2082" s="34"/>
      <c r="K2082" s="34"/>
      <c r="L2082" s="35"/>
      <c r="M2082" s="185"/>
      <c r="N2082" s="186"/>
      <c r="O2082" s="60"/>
      <c r="P2082" s="60"/>
      <c r="Q2082" s="60"/>
      <c r="R2082" s="60"/>
      <c r="S2082" s="60"/>
      <c r="T2082" s="61"/>
      <c r="U2082" s="34"/>
      <c r="V2082" s="34"/>
      <c r="W2082" s="34"/>
      <c r="X2082" s="34"/>
      <c r="Y2082" s="34"/>
      <c r="Z2082" s="34"/>
      <c r="AA2082" s="34"/>
      <c r="AB2082" s="34"/>
      <c r="AC2082" s="34"/>
      <c r="AD2082" s="34"/>
      <c r="AE2082" s="34"/>
      <c r="AT2082" s="18" t="s">
        <v>174</v>
      </c>
      <c r="AU2082" s="18" t="s">
        <v>86</v>
      </c>
    </row>
    <row r="2083" spans="1:65" s="13" customFormat="1" x14ac:dyDescent="0.2">
      <c r="B2083" s="188"/>
      <c r="D2083" s="183" t="s">
        <v>177</v>
      </c>
      <c r="E2083" s="189" t="s">
        <v>1</v>
      </c>
      <c r="F2083" s="190" t="s">
        <v>2727</v>
      </c>
      <c r="H2083" s="189" t="s">
        <v>1</v>
      </c>
      <c r="I2083" s="191"/>
      <c r="L2083" s="188"/>
      <c r="M2083" s="192"/>
      <c r="N2083" s="193"/>
      <c r="O2083" s="193"/>
      <c r="P2083" s="193"/>
      <c r="Q2083" s="193"/>
      <c r="R2083" s="193"/>
      <c r="S2083" s="193"/>
      <c r="T2083" s="194"/>
      <c r="AT2083" s="189" t="s">
        <v>177</v>
      </c>
      <c r="AU2083" s="189" t="s">
        <v>86</v>
      </c>
      <c r="AV2083" s="13" t="s">
        <v>84</v>
      </c>
      <c r="AW2083" s="13" t="s">
        <v>34</v>
      </c>
      <c r="AX2083" s="13" t="s">
        <v>77</v>
      </c>
      <c r="AY2083" s="189" t="s">
        <v>164</v>
      </c>
    </row>
    <row r="2084" spans="1:65" s="13" customFormat="1" x14ac:dyDescent="0.2">
      <c r="B2084" s="188"/>
      <c r="D2084" s="183" t="s">
        <v>177</v>
      </c>
      <c r="E2084" s="189" t="s">
        <v>1</v>
      </c>
      <c r="F2084" s="190" t="s">
        <v>2728</v>
      </c>
      <c r="H2084" s="189" t="s">
        <v>1</v>
      </c>
      <c r="I2084" s="191"/>
      <c r="L2084" s="188"/>
      <c r="M2084" s="192"/>
      <c r="N2084" s="193"/>
      <c r="O2084" s="193"/>
      <c r="P2084" s="193"/>
      <c r="Q2084" s="193"/>
      <c r="R2084" s="193"/>
      <c r="S2084" s="193"/>
      <c r="T2084" s="194"/>
      <c r="AT2084" s="189" t="s">
        <v>177</v>
      </c>
      <c r="AU2084" s="189" t="s">
        <v>86</v>
      </c>
      <c r="AV2084" s="13" t="s">
        <v>84</v>
      </c>
      <c r="AW2084" s="13" t="s">
        <v>34</v>
      </c>
      <c r="AX2084" s="13" t="s">
        <v>77</v>
      </c>
      <c r="AY2084" s="189" t="s">
        <v>164</v>
      </c>
    </row>
    <row r="2085" spans="1:65" s="13" customFormat="1" x14ac:dyDescent="0.2">
      <c r="B2085" s="188"/>
      <c r="D2085" s="183" t="s">
        <v>177</v>
      </c>
      <c r="E2085" s="189" t="s">
        <v>1</v>
      </c>
      <c r="F2085" s="190" t="s">
        <v>2729</v>
      </c>
      <c r="H2085" s="189" t="s">
        <v>1</v>
      </c>
      <c r="I2085" s="191"/>
      <c r="L2085" s="188"/>
      <c r="M2085" s="192"/>
      <c r="N2085" s="193"/>
      <c r="O2085" s="193"/>
      <c r="P2085" s="193"/>
      <c r="Q2085" s="193"/>
      <c r="R2085" s="193"/>
      <c r="S2085" s="193"/>
      <c r="T2085" s="194"/>
      <c r="AT2085" s="189" t="s">
        <v>177</v>
      </c>
      <c r="AU2085" s="189" t="s">
        <v>86</v>
      </c>
      <c r="AV2085" s="13" t="s">
        <v>84</v>
      </c>
      <c r="AW2085" s="13" t="s">
        <v>34</v>
      </c>
      <c r="AX2085" s="13" t="s">
        <v>77</v>
      </c>
      <c r="AY2085" s="189" t="s">
        <v>164</v>
      </c>
    </row>
    <row r="2086" spans="1:65" s="13" customFormat="1" x14ac:dyDescent="0.2">
      <c r="B2086" s="188"/>
      <c r="D2086" s="183" t="s">
        <v>177</v>
      </c>
      <c r="E2086" s="189" t="s">
        <v>1</v>
      </c>
      <c r="F2086" s="190" t="s">
        <v>2730</v>
      </c>
      <c r="H2086" s="189" t="s">
        <v>1</v>
      </c>
      <c r="I2086" s="191"/>
      <c r="L2086" s="188"/>
      <c r="M2086" s="192"/>
      <c r="N2086" s="193"/>
      <c r="O2086" s="193"/>
      <c r="P2086" s="193"/>
      <c r="Q2086" s="193"/>
      <c r="R2086" s="193"/>
      <c r="S2086" s="193"/>
      <c r="T2086" s="194"/>
      <c r="AT2086" s="189" t="s">
        <v>177</v>
      </c>
      <c r="AU2086" s="189" t="s">
        <v>86</v>
      </c>
      <c r="AV2086" s="13" t="s">
        <v>84</v>
      </c>
      <c r="AW2086" s="13" t="s">
        <v>34</v>
      </c>
      <c r="AX2086" s="13" t="s">
        <v>77</v>
      </c>
      <c r="AY2086" s="189" t="s">
        <v>164</v>
      </c>
    </row>
    <row r="2087" spans="1:65" s="13" customFormat="1" x14ac:dyDescent="0.2">
      <c r="B2087" s="188"/>
      <c r="D2087" s="183" t="s">
        <v>177</v>
      </c>
      <c r="E2087" s="189" t="s">
        <v>1</v>
      </c>
      <c r="F2087" s="190" t="s">
        <v>2731</v>
      </c>
      <c r="H2087" s="189" t="s">
        <v>1</v>
      </c>
      <c r="I2087" s="191"/>
      <c r="L2087" s="188"/>
      <c r="M2087" s="192"/>
      <c r="N2087" s="193"/>
      <c r="O2087" s="193"/>
      <c r="P2087" s="193"/>
      <c r="Q2087" s="193"/>
      <c r="R2087" s="193"/>
      <c r="S2087" s="193"/>
      <c r="T2087" s="194"/>
      <c r="AT2087" s="189" t="s">
        <v>177</v>
      </c>
      <c r="AU2087" s="189" t="s">
        <v>86</v>
      </c>
      <c r="AV2087" s="13" t="s">
        <v>84</v>
      </c>
      <c r="AW2087" s="13" t="s">
        <v>34</v>
      </c>
      <c r="AX2087" s="13" t="s">
        <v>77</v>
      </c>
      <c r="AY2087" s="189" t="s">
        <v>164</v>
      </c>
    </row>
    <row r="2088" spans="1:65" s="13" customFormat="1" x14ac:dyDescent="0.2">
      <c r="B2088" s="188"/>
      <c r="D2088" s="183" t="s">
        <v>177</v>
      </c>
      <c r="E2088" s="189" t="s">
        <v>1</v>
      </c>
      <c r="F2088" s="190" t="s">
        <v>2771</v>
      </c>
      <c r="H2088" s="189" t="s">
        <v>1</v>
      </c>
      <c r="I2088" s="191"/>
      <c r="L2088" s="188"/>
      <c r="M2088" s="192"/>
      <c r="N2088" s="193"/>
      <c r="O2088" s="193"/>
      <c r="P2088" s="193"/>
      <c r="Q2088" s="193"/>
      <c r="R2088" s="193"/>
      <c r="S2088" s="193"/>
      <c r="T2088" s="194"/>
      <c r="AT2088" s="189" t="s">
        <v>177</v>
      </c>
      <c r="AU2088" s="189" t="s">
        <v>86</v>
      </c>
      <c r="AV2088" s="13" t="s">
        <v>84</v>
      </c>
      <c r="AW2088" s="13" t="s">
        <v>34</v>
      </c>
      <c r="AX2088" s="13" t="s">
        <v>77</v>
      </c>
      <c r="AY2088" s="189" t="s">
        <v>164</v>
      </c>
    </row>
    <row r="2089" spans="1:65" s="13" customFormat="1" x14ac:dyDescent="0.2">
      <c r="B2089" s="188"/>
      <c r="D2089" s="183" t="s">
        <v>177</v>
      </c>
      <c r="E2089" s="189" t="s">
        <v>1</v>
      </c>
      <c r="F2089" s="190" t="s">
        <v>2772</v>
      </c>
      <c r="H2089" s="189" t="s">
        <v>1</v>
      </c>
      <c r="I2089" s="191"/>
      <c r="L2089" s="188"/>
      <c r="M2089" s="192"/>
      <c r="N2089" s="193"/>
      <c r="O2089" s="193"/>
      <c r="P2089" s="193"/>
      <c r="Q2089" s="193"/>
      <c r="R2089" s="193"/>
      <c r="S2089" s="193"/>
      <c r="T2089" s="194"/>
      <c r="AT2089" s="189" t="s">
        <v>177</v>
      </c>
      <c r="AU2089" s="189" t="s">
        <v>86</v>
      </c>
      <c r="AV2089" s="13" t="s">
        <v>84</v>
      </c>
      <c r="AW2089" s="13" t="s">
        <v>34</v>
      </c>
      <c r="AX2089" s="13" t="s">
        <v>77</v>
      </c>
      <c r="AY2089" s="189" t="s">
        <v>164</v>
      </c>
    </row>
    <row r="2090" spans="1:65" s="14" customFormat="1" x14ac:dyDescent="0.2">
      <c r="B2090" s="195"/>
      <c r="D2090" s="183" t="s">
        <v>177</v>
      </c>
      <c r="E2090" s="196" t="s">
        <v>1</v>
      </c>
      <c r="F2090" s="197" t="s">
        <v>3253</v>
      </c>
      <c r="H2090" s="198">
        <v>8.75</v>
      </c>
      <c r="I2090" s="199"/>
      <c r="L2090" s="195"/>
      <c r="M2090" s="200"/>
      <c r="N2090" s="201"/>
      <c r="O2090" s="201"/>
      <c r="P2090" s="201"/>
      <c r="Q2090" s="201"/>
      <c r="R2090" s="201"/>
      <c r="S2090" s="201"/>
      <c r="T2090" s="202"/>
      <c r="AT2090" s="196" t="s">
        <v>177</v>
      </c>
      <c r="AU2090" s="196" t="s">
        <v>86</v>
      </c>
      <c r="AV2090" s="14" t="s">
        <v>86</v>
      </c>
      <c r="AW2090" s="14" t="s">
        <v>34</v>
      </c>
      <c r="AX2090" s="14" t="s">
        <v>77</v>
      </c>
      <c r="AY2090" s="196" t="s">
        <v>164</v>
      </c>
    </row>
    <row r="2091" spans="1:65" s="15" customFormat="1" x14ac:dyDescent="0.2">
      <c r="B2091" s="203"/>
      <c r="D2091" s="183" t="s">
        <v>177</v>
      </c>
      <c r="E2091" s="204" t="s">
        <v>1</v>
      </c>
      <c r="F2091" s="205" t="s">
        <v>184</v>
      </c>
      <c r="H2091" s="206">
        <v>8.75</v>
      </c>
      <c r="I2091" s="207"/>
      <c r="L2091" s="203"/>
      <c r="M2091" s="208"/>
      <c r="N2091" s="209"/>
      <c r="O2091" s="209"/>
      <c r="P2091" s="209"/>
      <c r="Q2091" s="209"/>
      <c r="R2091" s="209"/>
      <c r="S2091" s="209"/>
      <c r="T2091" s="210"/>
      <c r="AT2091" s="204" t="s">
        <v>177</v>
      </c>
      <c r="AU2091" s="204" t="s">
        <v>86</v>
      </c>
      <c r="AV2091" s="15" t="s">
        <v>172</v>
      </c>
      <c r="AW2091" s="15" t="s">
        <v>34</v>
      </c>
      <c r="AX2091" s="15" t="s">
        <v>84</v>
      </c>
      <c r="AY2091" s="204" t="s">
        <v>164</v>
      </c>
    </row>
    <row r="2092" spans="1:65" s="12" customFormat="1" ht="22.9" customHeight="1" x14ac:dyDescent="0.2">
      <c r="B2092" s="155"/>
      <c r="D2092" s="156" t="s">
        <v>76</v>
      </c>
      <c r="E2092" s="166" t="s">
        <v>236</v>
      </c>
      <c r="F2092" s="166" t="s">
        <v>354</v>
      </c>
      <c r="I2092" s="158"/>
      <c r="J2092" s="167">
        <f>BK2092</f>
        <v>0</v>
      </c>
      <c r="L2092" s="155"/>
      <c r="M2092" s="160"/>
      <c r="N2092" s="161"/>
      <c r="O2092" s="161"/>
      <c r="P2092" s="162">
        <f>SUM(P2093:P2150)</f>
        <v>0</v>
      </c>
      <c r="Q2092" s="161"/>
      <c r="R2092" s="162">
        <f>SUM(R2093:R2150)</f>
        <v>2.3545536899999995</v>
      </c>
      <c r="S2092" s="161"/>
      <c r="T2092" s="163">
        <f>SUM(T2093:T2150)</f>
        <v>0</v>
      </c>
      <c r="AR2092" s="156" t="s">
        <v>84</v>
      </c>
      <c r="AT2092" s="164" t="s">
        <v>76</v>
      </c>
      <c r="AU2092" s="164" t="s">
        <v>84</v>
      </c>
      <c r="AY2092" s="156" t="s">
        <v>164</v>
      </c>
      <c r="BK2092" s="165">
        <f>SUM(BK2093:BK2150)</f>
        <v>0</v>
      </c>
    </row>
    <row r="2093" spans="1:65" s="2" customFormat="1" ht="16.5" customHeight="1" x14ac:dyDescent="0.2">
      <c r="A2093" s="34"/>
      <c r="B2093" s="168"/>
      <c r="C2093" s="169" t="s">
        <v>845</v>
      </c>
      <c r="D2093" s="214" t="s">
        <v>167</v>
      </c>
      <c r="E2093" s="171" t="s">
        <v>356</v>
      </c>
      <c r="F2093" s="172" t="s">
        <v>357</v>
      </c>
      <c r="G2093" s="173" t="s">
        <v>227</v>
      </c>
      <c r="H2093" s="174">
        <v>4.1000000000000002E-2</v>
      </c>
      <c r="I2093" s="175"/>
      <c r="J2093" s="176">
        <f>ROUND(I2093*H2093,2)</f>
        <v>0</v>
      </c>
      <c r="K2093" s="172" t="s">
        <v>216</v>
      </c>
      <c r="L2093" s="35"/>
      <c r="M2093" s="177" t="s">
        <v>1</v>
      </c>
      <c r="N2093" s="178" t="s">
        <v>42</v>
      </c>
      <c r="O2093" s="60"/>
      <c r="P2093" s="179">
        <f>O2093*H2093</f>
        <v>0</v>
      </c>
      <c r="Q2093" s="179">
        <v>2.3305500000000001</v>
      </c>
      <c r="R2093" s="179">
        <f>Q2093*H2093</f>
        <v>9.5552550000000014E-2</v>
      </c>
      <c r="S2093" s="179">
        <v>0</v>
      </c>
      <c r="T2093" s="180">
        <f>S2093*H2093</f>
        <v>0</v>
      </c>
      <c r="U2093" s="34"/>
      <c r="V2093" s="34"/>
      <c r="W2093" s="34"/>
      <c r="X2093" s="34"/>
      <c r="Y2093" s="34"/>
      <c r="Z2093" s="34"/>
      <c r="AA2093" s="34"/>
      <c r="AB2093" s="34"/>
      <c r="AC2093" s="34"/>
      <c r="AD2093" s="34"/>
      <c r="AE2093" s="34"/>
      <c r="AR2093" s="181" t="s">
        <v>172</v>
      </c>
      <c r="AT2093" s="181" t="s">
        <v>167</v>
      </c>
      <c r="AU2093" s="181" t="s">
        <v>86</v>
      </c>
      <c r="AY2093" s="18" t="s">
        <v>164</v>
      </c>
      <c r="BE2093" s="182">
        <f>IF(N2093="základní",J2093,0)</f>
        <v>0</v>
      </c>
      <c r="BF2093" s="182">
        <f>IF(N2093="snížená",J2093,0)</f>
        <v>0</v>
      </c>
      <c r="BG2093" s="182">
        <f>IF(N2093="zákl. přenesená",J2093,0)</f>
        <v>0</v>
      </c>
      <c r="BH2093" s="182">
        <f>IF(N2093="sníž. přenesená",J2093,0)</f>
        <v>0</v>
      </c>
      <c r="BI2093" s="182">
        <f>IF(N2093="nulová",J2093,0)</f>
        <v>0</v>
      </c>
      <c r="BJ2093" s="18" t="s">
        <v>84</v>
      </c>
      <c r="BK2093" s="182">
        <f>ROUND(I2093*H2093,2)</f>
        <v>0</v>
      </c>
      <c r="BL2093" s="18" t="s">
        <v>172</v>
      </c>
      <c r="BM2093" s="181" t="s">
        <v>3254</v>
      </c>
    </row>
    <row r="2094" spans="1:65" s="2" customFormat="1" x14ac:dyDescent="0.2">
      <c r="A2094" s="34"/>
      <c r="B2094" s="35"/>
      <c r="C2094" s="34"/>
      <c r="D2094" s="183" t="s">
        <v>174</v>
      </c>
      <c r="E2094" s="34"/>
      <c r="F2094" s="184" t="s">
        <v>359</v>
      </c>
      <c r="G2094" s="34"/>
      <c r="H2094" s="34"/>
      <c r="I2094" s="103"/>
      <c r="J2094" s="34"/>
      <c r="K2094" s="34"/>
      <c r="L2094" s="35"/>
      <c r="M2094" s="185"/>
      <c r="N2094" s="186"/>
      <c r="O2094" s="60"/>
      <c r="P2094" s="60"/>
      <c r="Q2094" s="60"/>
      <c r="R2094" s="60"/>
      <c r="S2094" s="60"/>
      <c r="T2094" s="61"/>
      <c r="U2094" s="34"/>
      <c r="V2094" s="34"/>
      <c r="W2094" s="34"/>
      <c r="X2094" s="34"/>
      <c r="Y2094" s="34"/>
      <c r="Z2094" s="34"/>
      <c r="AA2094" s="34"/>
      <c r="AB2094" s="34"/>
      <c r="AC2094" s="34"/>
      <c r="AD2094" s="34"/>
      <c r="AE2094" s="34"/>
      <c r="AT2094" s="18" t="s">
        <v>174</v>
      </c>
      <c r="AU2094" s="18" t="s">
        <v>86</v>
      </c>
    </row>
    <row r="2095" spans="1:65" s="13" customFormat="1" x14ac:dyDescent="0.2">
      <c r="B2095" s="188"/>
      <c r="D2095" s="183" t="s">
        <v>177</v>
      </c>
      <c r="E2095" s="189" t="s">
        <v>1</v>
      </c>
      <c r="F2095" s="190" t="s">
        <v>2727</v>
      </c>
      <c r="H2095" s="189" t="s">
        <v>1</v>
      </c>
      <c r="I2095" s="191"/>
      <c r="L2095" s="188"/>
      <c r="M2095" s="192"/>
      <c r="N2095" s="193"/>
      <c r="O2095" s="193"/>
      <c r="P2095" s="193"/>
      <c r="Q2095" s="193"/>
      <c r="R2095" s="193"/>
      <c r="S2095" s="193"/>
      <c r="T2095" s="194"/>
      <c r="AT2095" s="189" t="s">
        <v>177</v>
      </c>
      <c r="AU2095" s="189" t="s">
        <v>86</v>
      </c>
      <c r="AV2095" s="13" t="s">
        <v>84</v>
      </c>
      <c r="AW2095" s="13" t="s">
        <v>34</v>
      </c>
      <c r="AX2095" s="13" t="s">
        <v>77</v>
      </c>
      <c r="AY2095" s="189" t="s">
        <v>164</v>
      </c>
    </row>
    <row r="2096" spans="1:65" s="13" customFormat="1" x14ac:dyDescent="0.2">
      <c r="B2096" s="188"/>
      <c r="D2096" s="183" t="s">
        <v>177</v>
      </c>
      <c r="E2096" s="189" t="s">
        <v>1</v>
      </c>
      <c r="F2096" s="190" t="s">
        <v>2728</v>
      </c>
      <c r="H2096" s="189" t="s">
        <v>1</v>
      </c>
      <c r="I2096" s="191"/>
      <c r="L2096" s="188"/>
      <c r="M2096" s="192"/>
      <c r="N2096" s="193"/>
      <c r="O2096" s="193"/>
      <c r="P2096" s="193"/>
      <c r="Q2096" s="193"/>
      <c r="R2096" s="193"/>
      <c r="S2096" s="193"/>
      <c r="T2096" s="194"/>
      <c r="AT2096" s="189" t="s">
        <v>177</v>
      </c>
      <c r="AU2096" s="189" t="s">
        <v>86</v>
      </c>
      <c r="AV2096" s="13" t="s">
        <v>84</v>
      </c>
      <c r="AW2096" s="13" t="s">
        <v>34</v>
      </c>
      <c r="AX2096" s="13" t="s">
        <v>77</v>
      </c>
      <c r="AY2096" s="189" t="s">
        <v>164</v>
      </c>
    </row>
    <row r="2097" spans="1:65" s="13" customFormat="1" x14ac:dyDescent="0.2">
      <c r="B2097" s="188"/>
      <c r="D2097" s="183" t="s">
        <v>177</v>
      </c>
      <c r="E2097" s="189" t="s">
        <v>1</v>
      </c>
      <c r="F2097" s="190" t="s">
        <v>2729</v>
      </c>
      <c r="H2097" s="189" t="s">
        <v>1</v>
      </c>
      <c r="I2097" s="191"/>
      <c r="L2097" s="188"/>
      <c r="M2097" s="192"/>
      <c r="N2097" s="193"/>
      <c r="O2097" s="193"/>
      <c r="P2097" s="193"/>
      <c r="Q2097" s="193"/>
      <c r="R2097" s="193"/>
      <c r="S2097" s="193"/>
      <c r="T2097" s="194"/>
      <c r="AT2097" s="189" t="s">
        <v>177</v>
      </c>
      <c r="AU2097" s="189" t="s">
        <v>86</v>
      </c>
      <c r="AV2097" s="13" t="s">
        <v>84</v>
      </c>
      <c r="AW2097" s="13" t="s">
        <v>34</v>
      </c>
      <c r="AX2097" s="13" t="s">
        <v>77</v>
      </c>
      <c r="AY2097" s="189" t="s">
        <v>164</v>
      </c>
    </row>
    <row r="2098" spans="1:65" s="13" customFormat="1" x14ac:dyDescent="0.2">
      <c r="B2098" s="188"/>
      <c r="D2098" s="183" t="s">
        <v>177</v>
      </c>
      <c r="E2098" s="189" t="s">
        <v>1</v>
      </c>
      <c r="F2098" s="190" t="s">
        <v>2757</v>
      </c>
      <c r="H2098" s="189" t="s">
        <v>1</v>
      </c>
      <c r="I2098" s="191"/>
      <c r="L2098" s="188"/>
      <c r="M2098" s="192"/>
      <c r="N2098" s="193"/>
      <c r="O2098" s="193"/>
      <c r="P2098" s="193"/>
      <c r="Q2098" s="193"/>
      <c r="R2098" s="193"/>
      <c r="S2098" s="193"/>
      <c r="T2098" s="194"/>
      <c r="AT2098" s="189" t="s">
        <v>177</v>
      </c>
      <c r="AU2098" s="189" t="s">
        <v>86</v>
      </c>
      <c r="AV2098" s="13" t="s">
        <v>84</v>
      </c>
      <c r="AW2098" s="13" t="s">
        <v>34</v>
      </c>
      <c r="AX2098" s="13" t="s">
        <v>77</v>
      </c>
      <c r="AY2098" s="189" t="s">
        <v>164</v>
      </c>
    </row>
    <row r="2099" spans="1:65" s="13" customFormat="1" x14ac:dyDescent="0.2">
      <c r="B2099" s="188"/>
      <c r="D2099" s="183" t="s">
        <v>177</v>
      </c>
      <c r="E2099" s="189" t="s">
        <v>1</v>
      </c>
      <c r="F2099" s="190" t="s">
        <v>2758</v>
      </c>
      <c r="H2099" s="189" t="s">
        <v>1</v>
      </c>
      <c r="I2099" s="191"/>
      <c r="L2099" s="188"/>
      <c r="M2099" s="192"/>
      <c r="N2099" s="193"/>
      <c r="O2099" s="193"/>
      <c r="P2099" s="193"/>
      <c r="Q2099" s="193"/>
      <c r="R2099" s="193"/>
      <c r="S2099" s="193"/>
      <c r="T2099" s="194"/>
      <c r="AT2099" s="189" t="s">
        <v>177</v>
      </c>
      <c r="AU2099" s="189" t="s">
        <v>86</v>
      </c>
      <c r="AV2099" s="13" t="s">
        <v>84</v>
      </c>
      <c r="AW2099" s="13" t="s">
        <v>34</v>
      </c>
      <c r="AX2099" s="13" t="s">
        <v>77</v>
      </c>
      <c r="AY2099" s="189" t="s">
        <v>164</v>
      </c>
    </row>
    <row r="2100" spans="1:65" s="13" customFormat="1" x14ac:dyDescent="0.2">
      <c r="B2100" s="188"/>
      <c r="D2100" s="183" t="s">
        <v>177</v>
      </c>
      <c r="E2100" s="189" t="s">
        <v>1</v>
      </c>
      <c r="F2100" s="190" t="s">
        <v>3255</v>
      </c>
      <c r="H2100" s="189" t="s">
        <v>1</v>
      </c>
      <c r="I2100" s="191"/>
      <c r="L2100" s="188"/>
      <c r="M2100" s="192"/>
      <c r="N2100" s="193"/>
      <c r="O2100" s="193"/>
      <c r="P2100" s="193"/>
      <c r="Q2100" s="193"/>
      <c r="R2100" s="193"/>
      <c r="S2100" s="193"/>
      <c r="T2100" s="194"/>
      <c r="AT2100" s="189" t="s">
        <v>177</v>
      </c>
      <c r="AU2100" s="189" t="s">
        <v>86</v>
      </c>
      <c r="AV2100" s="13" t="s">
        <v>84</v>
      </c>
      <c r="AW2100" s="13" t="s">
        <v>34</v>
      </c>
      <c r="AX2100" s="13" t="s">
        <v>77</v>
      </c>
      <c r="AY2100" s="189" t="s">
        <v>164</v>
      </c>
    </row>
    <row r="2101" spans="1:65" s="13" customFormat="1" x14ac:dyDescent="0.2">
      <c r="B2101" s="188"/>
      <c r="D2101" s="183" t="s">
        <v>177</v>
      </c>
      <c r="E2101" s="189" t="s">
        <v>1</v>
      </c>
      <c r="F2101" s="190" t="s">
        <v>3256</v>
      </c>
      <c r="H2101" s="189" t="s">
        <v>1</v>
      </c>
      <c r="I2101" s="191"/>
      <c r="L2101" s="188"/>
      <c r="M2101" s="192"/>
      <c r="N2101" s="193"/>
      <c r="O2101" s="193"/>
      <c r="P2101" s="193"/>
      <c r="Q2101" s="193"/>
      <c r="R2101" s="193"/>
      <c r="S2101" s="193"/>
      <c r="T2101" s="194"/>
      <c r="AT2101" s="189" t="s">
        <v>177</v>
      </c>
      <c r="AU2101" s="189" t="s">
        <v>86</v>
      </c>
      <c r="AV2101" s="13" t="s">
        <v>84</v>
      </c>
      <c r="AW2101" s="13" t="s">
        <v>34</v>
      </c>
      <c r="AX2101" s="13" t="s">
        <v>77</v>
      </c>
      <c r="AY2101" s="189" t="s">
        <v>164</v>
      </c>
    </row>
    <row r="2102" spans="1:65" s="13" customFormat="1" x14ac:dyDescent="0.2">
      <c r="B2102" s="188"/>
      <c r="D2102" s="183" t="s">
        <v>177</v>
      </c>
      <c r="E2102" s="189" t="s">
        <v>1</v>
      </c>
      <c r="F2102" s="190" t="s">
        <v>3257</v>
      </c>
      <c r="H2102" s="189" t="s">
        <v>1</v>
      </c>
      <c r="I2102" s="191"/>
      <c r="L2102" s="188"/>
      <c r="M2102" s="192"/>
      <c r="N2102" s="193"/>
      <c r="O2102" s="193"/>
      <c r="P2102" s="193"/>
      <c r="Q2102" s="193"/>
      <c r="R2102" s="193"/>
      <c r="S2102" s="193"/>
      <c r="T2102" s="194"/>
      <c r="AT2102" s="189" t="s">
        <v>177</v>
      </c>
      <c r="AU2102" s="189" t="s">
        <v>86</v>
      </c>
      <c r="AV2102" s="13" t="s">
        <v>84</v>
      </c>
      <c r="AW2102" s="13" t="s">
        <v>34</v>
      </c>
      <c r="AX2102" s="13" t="s">
        <v>77</v>
      </c>
      <c r="AY2102" s="189" t="s">
        <v>164</v>
      </c>
    </row>
    <row r="2103" spans="1:65" s="13" customFormat="1" x14ac:dyDescent="0.2">
      <c r="B2103" s="188"/>
      <c r="D2103" s="183" t="s">
        <v>177</v>
      </c>
      <c r="E2103" s="189" t="s">
        <v>1</v>
      </c>
      <c r="F2103" s="190" t="s">
        <v>3258</v>
      </c>
      <c r="H2103" s="189" t="s">
        <v>1</v>
      </c>
      <c r="I2103" s="191"/>
      <c r="L2103" s="188"/>
      <c r="M2103" s="192"/>
      <c r="N2103" s="193"/>
      <c r="O2103" s="193"/>
      <c r="P2103" s="193"/>
      <c r="Q2103" s="193"/>
      <c r="R2103" s="193"/>
      <c r="S2103" s="193"/>
      <c r="T2103" s="194"/>
      <c r="AT2103" s="189" t="s">
        <v>177</v>
      </c>
      <c r="AU2103" s="189" t="s">
        <v>86</v>
      </c>
      <c r="AV2103" s="13" t="s">
        <v>84</v>
      </c>
      <c r="AW2103" s="13" t="s">
        <v>34</v>
      </c>
      <c r="AX2103" s="13" t="s">
        <v>77</v>
      </c>
      <c r="AY2103" s="189" t="s">
        <v>164</v>
      </c>
    </row>
    <row r="2104" spans="1:65" s="14" customFormat="1" x14ac:dyDescent="0.2">
      <c r="B2104" s="195"/>
      <c r="D2104" s="183" t="s">
        <v>177</v>
      </c>
      <c r="E2104" s="196" t="s">
        <v>1</v>
      </c>
      <c r="F2104" s="197" t="s">
        <v>3259</v>
      </c>
      <c r="H2104" s="198">
        <v>3.4000000000000002E-2</v>
      </c>
      <c r="I2104" s="199"/>
      <c r="L2104" s="195"/>
      <c r="M2104" s="200"/>
      <c r="N2104" s="201"/>
      <c r="O2104" s="201"/>
      <c r="P2104" s="201"/>
      <c r="Q2104" s="201"/>
      <c r="R2104" s="201"/>
      <c r="S2104" s="201"/>
      <c r="T2104" s="202"/>
      <c r="AT2104" s="196" t="s">
        <v>177</v>
      </c>
      <c r="AU2104" s="196" t="s">
        <v>86</v>
      </c>
      <c r="AV2104" s="14" t="s">
        <v>86</v>
      </c>
      <c r="AW2104" s="14" t="s">
        <v>34</v>
      </c>
      <c r="AX2104" s="14" t="s">
        <v>77</v>
      </c>
      <c r="AY2104" s="196" t="s">
        <v>164</v>
      </c>
    </row>
    <row r="2105" spans="1:65" s="13" customFormat="1" x14ac:dyDescent="0.2">
      <c r="B2105" s="188"/>
      <c r="D2105" s="183" t="s">
        <v>177</v>
      </c>
      <c r="E2105" s="189" t="s">
        <v>1</v>
      </c>
      <c r="F2105" s="190" t="s">
        <v>3255</v>
      </c>
      <c r="H2105" s="189" t="s">
        <v>1</v>
      </c>
      <c r="I2105" s="191"/>
      <c r="L2105" s="188"/>
      <c r="M2105" s="192"/>
      <c r="N2105" s="193"/>
      <c r="O2105" s="193"/>
      <c r="P2105" s="193"/>
      <c r="Q2105" s="193"/>
      <c r="R2105" s="193"/>
      <c r="S2105" s="193"/>
      <c r="T2105" s="194"/>
      <c r="AT2105" s="189" t="s">
        <v>177</v>
      </c>
      <c r="AU2105" s="189" t="s">
        <v>86</v>
      </c>
      <c r="AV2105" s="13" t="s">
        <v>84</v>
      </c>
      <c r="AW2105" s="13" t="s">
        <v>34</v>
      </c>
      <c r="AX2105" s="13" t="s">
        <v>77</v>
      </c>
      <c r="AY2105" s="189" t="s">
        <v>164</v>
      </c>
    </row>
    <row r="2106" spans="1:65" s="13" customFormat="1" x14ac:dyDescent="0.2">
      <c r="B2106" s="188"/>
      <c r="D2106" s="183" t="s">
        <v>177</v>
      </c>
      <c r="E2106" s="189" t="s">
        <v>1</v>
      </c>
      <c r="F2106" s="190" t="s">
        <v>3260</v>
      </c>
      <c r="H2106" s="189" t="s">
        <v>1</v>
      </c>
      <c r="I2106" s="191"/>
      <c r="L2106" s="188"/>
      <c r="M2106" s="192"/>
      <c r="N2106" s="193"/>
      <c r="O2106" s="193"/>
      <c r="P2106" s="193"/>
      <c r="Q2106" s="193"/>
      <c r="R2106" s="193"/>
      <c r="S2106" s="193"/>
      <c r="T2106" s="194"/>
      <c r="AT2106" s="189" t="s">
        <v>177</v>
      </c>
      <c r="AU2106" s="189" t="s">
        <v>86</v>
      </c>
      <c r="AV2106" s="13" t="s">
        <v>84</v>
      </c>
      <c r="AW2106" s="13" t="s">
        <v>34</v>
      </c>
      <c r="AX2106" s="13" t="s">
        <v>77</v>
      </c>
      <c r="AY2106" s="189" t="s">
        <v>164</v>
      </c>
    </row>
    <row r="2107" spans="1:65" s="13" customFormat="1" x14ac:dyDescent="0.2">
      <c r="B2107" s="188"/>
      <c r="D2107" s="183" t="s">
        <v>177</v>
      </c>
      <c r="E2107" s="189" t="s">
        <v>1</v>
      </c>
      <c r="F2107" s="190" t="s">
        <v>3261</v>
      </c>
      <c r="H2107" s="189" t="s">
        <v>1</v>
      </c>
      <c r="I2107" s="191"/>
      <c r="L2107" s="188"/>
      <c r="M2107" s="192"/>
      <c r="N2107" s="193"/>
      <c r="O2107" s="193"/>
      <c r="P2107" s="193"/>
      <c r="Q2107" s="193"/>
      <c r="R2107" s="193"/>
      <c r="S2107" s="193"/>
      <c r="T2107" s="194"/>
      <c r="AT2107" s="189" t="s">
        <v>177</v>
      </c>
      <c r="AU2107" s="189" t="s">
        <v>86</v>
      </c>
      <c r="AV2107" s="13" t="s">
        <v>84</v>
      </c>
      <c r="AW2107" s="13" t="s">
        <v>34</v>
      </c>
      <c r="AX2107" s="13" t="s">
        <v>77</v>
      </c>
      <c r="AY2107" s="189" t="s">
        <v>164</v>
      </c>
    </row>
    <row r="2108" spans="1:65" s="13" customFormat="1" x14ac:dyDescent="0.2">
      <c r="B2108" s="188"/>
      <c r="D2108" s="183" t="s">
        <v>177</v>
      </c>
      <c r="E2108" s="189" t="s">
        <v>1</v>
      </c>
      <c r="F2108" s="190" t="s">
        <v>3262</v>
      </c>
      <c r="H2108" s="189" t="s">
        <v>1</v>
      </c>
      <c r="I2108" s="191"/>
      <c r="L2108" s="188"/>
      <c r="M2108" s="192"/>
      <c r="N2108" s="193"/>
      <c r="O2108" s="193"/>
      <c r="P2108" s="193"/>
      <c r="Q2108" s="193"/>
      <c r="R2108" s="193"/>
      <c r="S2108" s="193"/>
      <c r="T2108" s="194"/>
      <c r="AT2108" s="189" t="s">
        <v>177</v>
      </c>
      <c r="AU2108" s="189" t="s">
        <v>86</v>
      </c>
      <c r="AV2108" s="13" t="s">
        <v>84</v>
      </c>
      <c r="AW2108" s="13" t="s">
        <v>34</v>
      </c>
      <c r="AX2108" s="13" t="s">
        <v>77</v>
      </c>
      <c r="AY2108" s="189" t="s">
        <v>164</v>
      </c>
    </row>
    <row r="2109" spans="1:65" s="14" customFormat="1" x14ac:dyDescent="0.2">
      <c r="B2109" s="195"/>
      <c r="D2109" s="183" t="s">
        <v>177</v>
      </c>
      <c r="E2109" s="196" t="s">
        <v>1</v>
      </c>
      <c r="F2109" s="197" t="s">
        <v>3263</v>
      </c>
      <c r="H2109" s="198">
        <v>7.0000000000000001E-3</v>
      </c>
      <c r="I2109" s="199"/>
      <c r="L2109" s="195"/>
      <c r="M2109" s="200"/>
      <c r="N2109" s="201"/>
      <c r="O2109" s="201"/>
      <c r="P2109" s="201"/>
      <c r="Q2109" s="201"/>
      <c r="R2109" s="201"/>
      <c r="S2109" s="201"/>
      <c r="T2109" s="202"/>
      <c r="AT2109" s="196" t="s">
        <v>177</v>
      </c>
      <c r="AU2109" s="196" t="s">
        <v>86</v>
      </c>
      <c r="AV2109" s="14" t="s">
        <v>86</v>
      </c>
      <c r="AW2109" s="14" t="s">
        <v>34</v>
      </c>
      <c r="AX2109" s="14" t="s">
        <v>77</v>
      </c>
      <c r="AY2109" s="196" t="s">
        <v>164</v>
      </c>
    </row>
    <row r="2110" spans="1:65" s="15" customFormat="1" x14ac:dyDescent="0.2">
      <c r="B2110" s="203"/>
      <c r="D2110" s="183" t="s">
        <v>177</v>
      </c>
      <c r="E2110" s="204" t="s">
        <v>1</v>
      </c>
      <c r="F2110" s="205" t="s">
        <v>184</v>
      </c>
      <c r="H2110" s="206">
        <v>4.1000000000000002E-2</v>
      </c>
      <c r="I2110" s="207"/>
      <c r="L2110" s="203"/>
      <c r="M2110" s="208"/>
      <c r="N2110" s="209"/>
      <c r="O2110" s="209"/>
      <c r="P2110" s="209"/>
      <c r="Q2110" s="209"/>
      <c r="R2110" s="209"/>
      <c r="S2110" s="209"/>
      <c r="T2110" s="210"/>
      <c r="AT2110" s="204" t="s">
        <v>177</v>
      </c>
      <c r="AU2110" s="204" t="s">
        <v>86</v>
      </c>
      <c r="AV2110" s="15" t="s">
        <v>172</v>
      </c>
      <c r="AW2110" s="15" t="s">
        <v>34</v>
      </c>
      <c r="AX2110" s="15" t="s">
        <v>84</v>
      </c>
      <c r="AY2110" s="204" t="s">
        <v>164</v>
      </c>
    </row>
    <row r="2111" spans="1:65" s="2" customFormat="1" ht="16.5" customHeight="1" x14ac:dyDescent="0.2">
      <c r="A2111" s="34"/>
      <c r="B2111" s="168"/>
      <c r="C2111" s="169" t="s">
        <v>847</v>
      </c>
      <c r="D2111" s="214" t="s">
        <v>167</v>
      </c>
      <c r="E2111" s="171" t="s">
        <v>3264</v>
      </c>
      <c r="F2111" s="172" t="s">
        <v>3265</v>
      </c>
      <c r="G2111" s="173" t="s">
        <v>227</v>
      </c>
      <c r="H2111" s="174">
        <v>0.21199999999999999</v>
      </c>
      <c r="I2111" s="175"/>
      <c r="J2111" s="176">
        <f>ROUND(I2111*H2111,2)</f>
        <v>0</v>
      </c>
      <c r="K2111" s="172" t="s">
        <v>216</v>
      </c>
      <c r="L2111" s="35"/>
      <c r="M2111" s="177" t="s">
        <v>1</v>
      </c>
      <c r="N2111" s="178" t="s">
        <v>42</v>
      </c>
      <c r="O2111" s="60"/>
      <c r="P2111" s="179">
        <f>O2111*H2111</f>
        <v>0</v>
      </c>
      <c r="Q2111" s="179">
        <v>2.27868</v>
      </c>
      <c r="R2111" s="179">
        <f>Q2111*H2111</f>
        <v>0.48308015999999998</v>
      </c>
      <c r="S2111" s="179">
        <v>0</v>
      </c>
      <c r="T2111" s="180">
        <f>S2111*H2111</f>
        <v>0</v>
      </c>
      <c r="U2111" s="34"/>
      <c r="V2111" s="34"/>
      <c r="W2111" s="34"/>
      <c r="X2111" s="34"/>
      <c r="Y2111" s="34"/>
      <c r="Z2111" s="34"/>
      <c r="AA2111" s="34"/>
      <c r="AB2111" s="34"/>
      <c r="AC2111" s="34"/>
      <c r="AD2111" s="34"/>
      <c r="AE2111" s="34"/>
      <c r="AR2111" s="181" t="s">
        <v>172</v>
      </c>
      <c r="AT2111" s="181" t="s">
        <v>167</v>
      </c>
      <c r="AU2111" s="181" t="s">
        <v>86</v>
      </c>
      <c r="AY2111" s="18" t="s">
        <v>164</v>
      </c>
      <c r="BE2111" s="182">
        <f>IF(N2111="základní",J2111,0)</f>
        <v>0</v>
      </c>
      <c r="BF2111" s="182">
        <f>IF(N2111="snížená",J2111,0)</f>
        <v>0</v>
      </c>
      <c r="BG2111" s="182">
        <f>IF(N2111="zákl. přenesená",J2111,0)</f>
        <v>0</v>
      </c>
      <c r="BH2111" s="182">
        <f>IF(N2111="sníž. přenesená",J2111,0)</f>
        <v>0</v>
      </c>
      <c r="BI2111" s="182">
        <f>IF(N2111="nulová",J2111,0)</f>
        <v>0</v>
      </c>
      <c r="BJ2111" s="18" t="s">
        <v>84</v>
      </c>
      <c r="BK2111" s="182">
        <f>ROUND(I2111*H2111,2)</f>
        <v>0</v>
      </c>
      <c r="BL2111" s="18" t="s">
        <v>172</v>
      </c>
      <c r="BM2111" s="181" t="s">
        <v>3266</v>
      </c>
    </row>
    <row r="2112" spans="1:65" s="2" customFormat="1" x14ac:dyDescent="0.2">
      <c r="A2112" s="34"/>
      <c r="B2112" s="35"/>
      <c r="C2112" s="34"/>
      <c r="D2112" s="183" t="s">
        <v>174</v>
      </c>
      <c r="E2112" s="34"/>
      <c r="F2112" s="184" t="s">
        <v>3265</v>
      </c>
      <c r="G2112" s="34"/>
      <c r="H2112" s="34"/>
      <c r="I2112" s="103"/>
      <c r="J2112" s="34"/>
      <c r="K2112" s="34"/>
      <c r="L2112" s="35"/>
      <c r="M2112" s="185"/>
      <c r="N2112" s="186"/>
      <c r="O2112" s="60"/>
      <c r="P2112" s="60"/>
      <c r="Q2112" s="60"/>
      <c r="R2112" s="60"/>
      <c r="S2112" s="60"/>
      <c r="T2112" s="61"/>
      <c r="U2112" s="34"/>
      <c r="V2112" s="34"/>
      <c r="W2112" s="34"/>
      <c r="X2112" s="34"/>
      <c r="Y2112" s="34"/>
      <c r="Z2112" s="34"/>
      <c r="AA2112" s="34"/>
      <c r="AB2112" s="34"/>
      <c r="AC2112" s="34"/>
      <c r="AD2112" s="34"/>
      <c r="AE2112" s="34"/>
      <c r="AT2112" s="18" t="s">
        <v>174</v>
      </c>
      <c r="AU2112" s="18" t="s">
        <v>86</v>
      </c>
    </row>
    <row r="2113" spans="1:65" s="13" customFormat="1" x14ac:dyDescent="0.2">
      <c r="B2113" s="188"/>
      <c r="D2113" s="183" t="s">
        <v>177</v>
      </c>
      <c r="E2113" s="189" t="s">
        <v>1</v>
      </c>
      <c r="F2113" s="190" t="s">
        <v>2727</v>
      </c>
      <c r="H2113" s="189" t="s">
        <v>1</v>
      </c>
      <c r="I2113" s="191"/>
      <c r="L2113" s="188"/>
      <c r="M2113" s="192"/>
      <c r="N2113" s="193"/>
      <c r="O2113" s="193"/>
      <c r="P2113" s="193"/>
      <c r="Q2113" s="193"/>
      <c r="R2113" s="193"/>
      <c r="S2113" s="193"/>
      <c r="T2113" s="194"/>
      <c r="AT2113" s="189" t="s">
        <v>177</v>
      </c>
      <c r="AU2113" s="189" t="s">
        <v>86</v>
      </c>
      <c r="AV2113" s="13" t="s">
        <v>84</v>
      </c>
      <c r="AW2113" s="13" t="s">
        <v>34</v>
      </c>
      <c r="AX2113" s="13" t="s">
        <v>77</v>
      </c>
      <c r="AY2113" s="189" t="s">
        <v>164</v>
      </c>
    </row>
    <row r="2114" spans="1:65" s="13" customFormat="1" x14ac:dyDescent="0.2">
      <c r="B2114" s="188"/>
      <c r="D2114" s="183" t="s">
        <v>177</v>
      </c>
      <c r="E2114" s="189" t="s">
        <v>1</v>
      </c>
      <c r="F2114" s="190" t="s">
        <v>2728</v>
      </c>
      <c r="H2114" s="189" t="s">
        <v>1</v>
      </c>
      <c r="I2114" s="191"/>
      <c r="L2114" s="188"/>
      <c r="M2114" s="192"/>
      <c r="N2114" s="193"/>
      <c r="O2114" s="193"/>
      <c r="P2114" s="193"/>
      <c r="Q2114" s="193"/>
      <c r="R2114" s="193"/>
      <c r="S2114" s="193"/>
      <c r="T2114" s="194"/>
      <c r="AT2114" s="189" t="s">
        <v>177</v>
      </c>
      <c r="AU2114" s="189" t="s">
        <v>86</v>
      </c>
      <c r="AV2114" s="13" t="s">
        <v>84</v>
      </c>
      <c r="AW2114" s="13" t="s">
        <v>34</v>
      </c>
      <c r="AX2114" s="13" t="s">
        <v>77</v>
      </c>
      <c r="AY2114" s="189" t="s">
        <v>164</v>
      </c>
    </row>
    <row r="2115" spans="1:65" s="13" customFormat="1" x14ac:dyDescent="0.2">
      <c r="B2115" s="188"/>
      <c r="D2115" s="183" t="s">
        <v>177</v>
      </c>
      <c r="E2115" s="189" t="s">
        <v>1</v>
      </c>
      <c r="F2115" s="190" t="s">
        <v>2729</v>
      </c>
      <c r="H2115" s="189" t="s">
        <v>1</v>
      </c>
      <c r="I2115" s="191"/>
      <c r="L2115" s="188"/>
      <c r="M2115" s="192"/>
      <c r="N2115" s="193"/>
      <c r="O2115" s="193"/>
      <c r="P2115" s="193"/>
      <c r="Q2115" s="193"/>
      <c r="R2115" s="193"/>
      <c r="S2115" s="193"/>
      <c r="T2115" s="194"/>
      <c r="AT2115" s="189" t="s">
        <v>177</v>
      </c>
      <c r="AU2115" s="189" t="s">
        <v>86</v>
      </c>
      <c r="AV2115" s="13" t="s">
        <v>84</v>
      </c>
      <c r="AW2115" s="13" t="s">
        <v>34</v>
      </c>
      <c r="AX2115" s="13" t="s">
        <v>77</v>
      </c>
      <c r="AY2115" s="189" t="s">
        <v>164</v>
      </c>
    </row>
    <row r="2116" spans="1:65" s="13" customFormat="1" x14ac:dyDescent="0.2">
      <c r="B2116" s="188"/>
      <c r="D2116" s="183" t="s">
        <v>177</v>
      </c>
      <c r="E2116" s="189" t="s">
        <v>1</v>
      </c>
      <c r="F2116" s="190" t="s">
        <v>3220</v>
      </c>
      <c r="H2116" s="189" t="s">
        <v>1</v>
      </c>
      <c r="I2116" s="191"/>
      <c r="L2116" s="188"/>
      <c r="M2116" s="192"/>
      <c r="N2116" s="193"/>
      <c r="O2116" s="193"/>
      <c r="P2116" s="193"/>
      <c r="Q2116" s="193"/>
      <c r="R2116" s="193"/>
      <c r="S2116" s="193"/>
      <c r="T2116" s="194"/>
      <c r="AT2116" s="189" t="s">
        <v>177</v>
      </c>
      <c r="AU2116" s="189" t="s">
        <v>86</v>
      </c>
      <c r="AV2116" s="13" t="s">
        <v>84</v>
      </c>
      <c r="AW2116" s="13" t="s">
        <v>34</v>
      </c>
      <c r="AX2116" s="13" t="s">
        <v>77</v>
      </c>
      <c r="AY2116" s="189" t="s">
        <v>164</v>
      </c>
    </row>
    <row r="2117" spans="1:65" s="13" customFormat="1" x14ac:dyDescent="0.2">
      <c r="B2117" s="188"/>
      <c r="D2117" s="183" t="s">
        <v>177</v>
      </c>
      <c r="E2117" s="189" t="s">
        <v>1</v>
      </c>
      <c r="F2117" s="190" t="s">
        <v>2758</v>
      </c>
      <c r="H2117" s="189" t="s">
        <v>1</v>
      </c>
      <c r="I2117" s="191"/>
      <c r="L2117" s="188"/>
      <c r="M2117" s="192"/>
      <c r="N2117" s="193"/>
      <c r="O2117" s="193"/>
      <c r="P2117" s="193"/>
      <c r="Q2117" s="193"/>
      <c r="R2117" s="193"/>
      <c r="S2117" s="193"/>
      <c r="T2117" s="194"/>
      <c r="AT2117" s="189" t="s">
        <v>177</v>
      </c>
      <c r="AU2117" s="189" t="s">
        <v>86</v>
      </c>
      <c r="AV2117" s="13" t="s">
        <v>84</v>
      </c>
      <c r="AW2117" s="13" t="s">
        <v>34</v>
      </c>
      <c r="AX2117" s="13" t="s">
        <v>77</v>
      </c>
      <c r="AY2117" s="189" t="s">
        <v>164</v>
      </c>
    </row>
    <row r="2118" spans="1:65" s="13" customFormat="1" x14ac:dyDescent="0.2">
      <c r="B2118" s="188"/>
      <c r="D2118" s="183" t="s">
        <v>177</v>
      </c>
      <c r="E2118" s="189" t="s">
        <v>1</v>
      </c>
      <c r="F2118" s="190" t="s">
        <v>3221</v>
      </c>
      <c r="H2118" s="189" t="s">
        <v>1</v>
      </c>
      <c r="I2118" s="191"/>
      <c r="L2118" s="188"/>
      <c r="M2118" s="192"/>
      <c r="N2118" s="193"/>
      <c r="O2118" s="193"/>
      <c r="P2118" s="193"/>
      <c r="Q2118" s="193"/>
      <c r="R2118" s="193"/>
      <c r="S2118" s="193"/>
      <c r="T2118" s="194"/>
      <c r="AT2118" s="189" t="s">
        <v>177</v>
      </c>
      <c r="AU2118" s="189" t="s">
        <v>86</v>
      </c>
      <c r="AV2118" s="13" t="s">
        <v>84</v>
      </c>
      <c r="AW2118" s="13" t="s">
        <v>34</v>
      </c>
      <c r="AX2118" s="13" t="s">
        <v>77</v>
      </c>
      <c r="AY2118" s="189" t="s">
        <v>164</v>
      </c>
    </row>
    <row r="2119" spans="1:65" s="13" customFormat="1" x14ac:dyDescent="0.2">
      <c r="B2119" s="188"/>
      <c r="D2119" s="183" t="s">
        <v>177</v>
      </c>
      <c r="E2119" s="189" t="s">
        <v>1</v>
      </c>
      <c r="F2119" s="190" t="s">
        <v>3267</v>
      </c>
      <c r="H2119" s="189" t="s">
        <v>1</v>
      </c>
      <c r="I2119" s="191"/>
      <c r="L2119" s="188"/>
      <c r="M2119" s="192"/>
      <c r="N2119" s="193"/>
      <c r="O2119" s="193"/>
      <c r="P2119" s="193"/>
      <c r="Q2119" s="193"/>
      <c r="R2119" s="193"/>
      <c r="S2119" s="193"/>
      <c r="T2119" s="194"/>
      <c r="AT2119" s="189" t="s">
        <v>177</v>
      </c>
      <c r="AU2119" s="189" t="s">
        <v>86</v>
      </c>
      <c r="AV2119" s="13" t="s">
        <v>84</v>
      </c>
      <c r="AW2119" s="13" t="s">
        <v>34</v>
      </c>
      <c r="AX2119" s="13" t="s">
        <v>77</v>
      </c>
      <c r="AY2119" s="189" t="s">
        <v>164</v>
      </c>
    </row>
    <row r="2120" spans="1:65" s="13" customFormat="1" x14ac:dyDescent="0.2">
      <c r="B2120" s="188"/>
      <c r="D2120" s="183" t="s">
        <v>177</v>
      </c>
      <c r="E2120" s="189" t="s">
        <v>1</v>
      </c>
      <c r="F2120" s="190" t="s">
        <v>3268</v>
      </c>
      <c r="H2120" s="189" t="s">
        <v>1</v>
      </c>
      <c r="I2120" s="191"/>
      <c r="L2120" s="188"/>
      <c r="M2120" s="192"/>
      <c r="N2120" s="193"/>
      <c r="O2120" s="193"/>
      <c r="P2120" s="193"/>
      <c r="Q2120" s="193"/>
      <c r="R2120" s="193"/>
      <c r="S2120" s="193"/>
      <c r="T2120" s="194"/>
      <c r="AT2120" s="189" t="s">
        <v>177</v>
      </c>
      <c r="AU2120" s="189" t="s">
        <v>86</v>
      </c>
      <c r="AV2120" s="13" t="s">
        <v>84</v>
      </c>
      <c r="AW2120" s="13" t="s">
        <v>34</v>
      </c>
      <c r="AX2120" s="13" t="s">
        <v>77</v>
      </c>
      <c r="AY2120" s="189" t="s">
        <v>164</v>
      </c>
    </row>
    <row r="2121" spans="1:65" s="14" customFormat="1" x14ac:dyDescent="0.2">
      <c r="B2121" s="195"/>
      <c r="D2121" s="183" t="s">
        <v>177</v>
      </c>
      <c r="E2121" s="196" t="s">
        <v>1</v>
      </c>
      <c r="F2121" s="197" t="s">
        <v>3269</v>
      </c>
      <c r="H2121" s="198">
        <v>0.21199999999999999</v>
      </c>
      <c r="I2121" s="199"/>
      <c r="L2121" s="195"/>
      <c r="M2121" s="200"/>
      <c r="N2121" s="201"/>
      <c r="O2121" s="201"/>
      <c r="P2121" s="201"/>
      <c r="Q2121" s="201"/>
      <c r="R2121" s="201"/>
      <c r="S2121" s="201"/>
      <c r="T2121" s="202"/>
      <c r="AT2121" s="196" t="s">
        <v>177</v>
      </c>
      <c r="AU2121" s="196" t="s">
        <v>86</v>
      </c>
      <c r="AV2121" s="14" t="s">
        <v>86</v>
      </c>
      <c r="AW2121" s="14" t="s">
        <v>34</v>
      </c>
      <c r="AX2121" s="14" t="s">
        <v>77</v>
      </c>
      <c r="AY2121" s="196" t="s">
        <v>164</v>
      </c>
    </row>
    <row r="2122" spans="1:65" s="15" customFormat="1" x14ac:dyDescent="0.2">
      <c r="B2122" s="203"/>
      <c r="D2122" s="183" t="s">
        <v>177</v>
      </c>
      <c r="E2122" s="204" t="s">
        <v>1</v>
      </c>
      <c r="F2122" s="205" t="s">
        <v>184</v>
      </c>
      <c r="H2122" s="206">
        <v>0.21199999999999999</v>
      </c>
      <c r="I2122" s="207"/>
      <c r="L2122" s="203"/>
      <c r="M2122" s="208"/>
      <c r="N2122" s="209"/>
      <c r="O2122" s="209"/>
      <c r="P2122" s="209"/>
      <c r="Q2122" s="209"/>
      <c r="R2122" s="209"/>
      <c r="S2122" s="209"/>
      <c r="T2122" s="210"/>
      <c r="AT2122" s="204" t="s">
        <v>177</v>
      </c>
      <c r="AU2122" s="204" t="s">
        <v>86</v>
      </c>
      <c r="AV2122" s="15" t="s">
        <v>172</v>
      </c>
      <c r="AW2122" s="15" t="s">
        <v>34</v>
      </c>
      <c r="AX2122" s="15" t="s">
        <v>84</v>
      </c>
      <c r="AY2122" s="204" t="s">
        <v>164</v>
      </c>
    </row>
    <row r="2123" spans="1:65" s="2" customFormat="1" ht="16.5" customHeight="1" x14ac:dyDescent="0.2">
      <c r="A2123" s="34"/>
      <c r="B2123" s="168"/>
      <c r="C2123" s="169" t="s">
        <v>849</v>
      </c>
      <c r="D2123" s="170" t="s">
        <v>167</v>
      </c>
      <c r="E2123" s="171" t="s">
        <v>3270</v>
      </c>
      <c r="F2123" s="172" t="s">
        <v>3265</v>
      </c>
      <c r="G2123" s="173" t="s">
        <v>227</v>
      </c>
      <c r="H2123" s="174">
        <v>0.24</v>
      </c>
      <c r="I2123" s="175"/>
      <c r="J2123" s="176">
        <f>ROUND(I2123*H2123,2)</f>
        <v>0</v>
      </c>
      <c r="K2123" s="172" t="s">
        <v>171</v>
      </c>
      <c r="L2123" s="35"/>
      <c r="M2123" s="177" t="s">
        <v>1</v>
      </c>
      <c r="N2123" s="178" t="s">
        <v>42</v>
      </c>
      <c r="O2123" s="60"/>
      <c r="P2123" s="179">
        <f>O2123*H2123</f>
        <v>0</v>
      </c>
      <c r="Q2123" s="179">
        <v>2.27868</v>
      </c>
      <c r="R2123" s="179">
        <f>Q2123*H2123</f>
        <v>0.54688320000000001</v>
      </c>
      <c r="S2123" s="179">
        <v>0</v>
      </c>
      <c r="T2123" s="180">
        <f>S2123*H2123</f>
        <v>0</v>
      </c>
      <c r="U2123" s="34"/>
      <c r="V2123" s="34"/>
      <c r="W2123" s="34"/>
      <c r="X2123" s="34"/>
      <c r="Y2123" s="34"/>
      <c r="Z2123" s="34"/>
      <c r="AA2123" s="34"/>
      <c r="AB2123" s="34"/>
      <c r="AC2123" s="34"/>
      <c r="AD2123" s="34"/>
      <c r="AE2123" s="34"/>
      <c r="AR2123" s="181" t="s">
        <v>172</v>
      </c>
      <c r="AT2123" s="181" t="s">
        <v>167</v>
      </c>
      <c r="AU2123" s="181" t="s">
        <v>86</v>
      </c>
      <c r="AY2123" s="18" t="s">
        <v>164</v>
      </c>
      <c r="BE2123" s="182">
        <f>IF(N2123="základní",J2123,0)</f>
        <v>0</v>
      </c>
      <c r="BF2123" s="182">
        <f>IF(N2123="snížená",J2123,0)</f>
        <v>0</v>
      </c>
      <c r="BG2123" s="182">
        <f>IF(N2123="zákl. přenesená",J2123,0)</f>
        <v>0</v>
      </c>
      <c r="BH2123" s="182">
        <f>IF(N2123="sníž. přenesená",J2123,0)</f>
        <v>0</v>
      </c>
      <c r="BI2123" s="182">
        <f>IF(N2123="nulová",J2123,0)</f>
        <v>0</v>
      </c>
      <c r="BJ2123" s="18" t="s">
        <v>84</v>
      </c>
      <c r="BK2123" s="182">
        <f>ROUND(I2123*H2123,2)</f>
        <v>0</v>
      </c>
      <c r="BL2123" s="18" t="s">
        <v>172</v>
      </c>
      <c r="BM2123" s="181" t="s">
        <v>3271</v>
      </c>
    </row>
    <row r="2124" spans="1:65" s="2" customFormat="1" x14ac:dyDescent="0.2">
      <c r="A2124" s="34"/>
      <c r="B2124" s="35"/>
      <c r="C2124" s="34"/>
      <c r="D2124" s="183" t="s">
        <v>174</v>
      </c>
      <c r="E2124" s="34"/>
      <c r="F2124" s="184" t="s">
        <v>3265</v>
      </c>
      <c r="G2124" s="34"/>
      <c r="H2124" s="34"/>
      <c r="I2124" s="103"/>
      <c r="J2124" s="34"/>
      <c r="K2124" s="34"/>
      <c r="L2124" s="35"/>
      <c r="M2124" s="185"/>
      <c r="N2124" s="186"/>
      <c r="O2124" s="60"/>
      <c r="P2124" s="60"/>
      <c r="Q2124" s="60"/>
      <c r="R2124" s="60"/>
      <c r="S2124" s="60"/>
      <c r="T2124" s="61"/>
      <c r="U2124" s="34"/>
      <c r="V2124" s="34"/>
      <c r="W2124" s="34"/>
      <c r="X2124" s="34"/>
      <c r="Y2124" s="34"/>
      <c r="Z2124" s="34"/>
      <c r="AA2124" s="34"/>
      <c r="AB2124" s="34"/>
      <c r="AC2124" s="34"/>
      <c r="AD2124" s="34"/>
      <c r="AE2124" s="34"/>
      <c r="AT2124" s="18" t="s">
        <v>174</v>
      </c>
      <c r="AU2124" s="18" t="s">
        <v>86</v>
      </c>
    </row>
    <row r="2125" spans="1:65" s="13" customFormat="1" x14ac:dyDescent="0.2">
      <c r="B2125" s="188"/>
      <c r="D2125" s="183" t="s">
        <v>177</v>
      </c>
      <c r="E2125" s="189" t="s">
        <v>1</v>
      </c>
      <c r="F2125" s="190" t="s">
        <v>2727</v>
      </c>
      <c r="H2125" s="189" t="s">
        <v>1</v>
      </c>
      <c r="I2125" s="191"/>
      <c r="L2125" s="188"/>
      <c r="M2125" s="192"/>
      <c r="N2125" s="193"/>
      <c r="O2125" s="193"/>
      <c r="P2125" s="193"/>
      <c r="Q2125" s="193"/>
      <c r="R2125" s="193"/>
      <c r="S2125" s="193"/>
      <c r="T2125" s="194"/>
      <c r="AT2125" s="189" t="s">
        <v>177</v>
      </c>
      <c r="AU2125" s="189" t="s">
        <v>86</v>
      </c>
      <c r="AV2125" s="13" t="s">
        <v>84</v>
      </c>
      <c r="AW2125" s="13" t="s">
        <v>34</v>
      </c>
      <c r="AX2125" s="13" t="s">
        <v>77</v>
      </c>
      <c r="AY2125" s="189" t="s">
        <v>164</v>
      </c>
    </row>
    <row r="2126" spans="1:65" s="13" customFormat="1" x14ac:dyDescent="0.2">
      <c r="B2126" s="188"/>
      <c r="D2126" s="183" t="s">
        <v>177</v>
      </c>
      <c r="E2126" s="189" t="s">
        <v>1</v>
      </c>
      <c r="F2126" s="190" t="s">
        <v>2728</v>
      </c>
      <c r="H2126" s="189" t="s">
        <v>1</v>
      </c>
      <c r="I2126" s="191"/>
      <c r="L2126" s="188"/>
      <c r="M2126" s="192"/>
      <c r="N2126" s="193"/>
      <c r="O2126" s="193"/>
      <c r="P2126" s="193"/>
      <c r="Q2126" s="193"/>
      <c r="R2126" s="193"/>
      <c r="S2126" s="193"/>
      <c r="T2126" s="194"/>
      <c r="AT2126" s="189" t="s">
        <v>177</v>
      </c>
      <c r="AU2126" s="189" t="s">
        <v>86</v>
      </c>
      <c r="AV2126" s="13" t="s">
        <v>84</v>
      </c>
      <c r="AW2126" s="13" t="s">
        <v>34</v>
      </c>
      <c r="AX2126" s="13" t="s">
        <v>77</v>
      </c>
      <c r="AY2126" s="189" t="s">
        <v>164</v>
      </c>
    </row>
    <row r="2127" spans="1:65" s="13" customFormat="1" x14ac:dyDescent="0.2">
      <c r="B2127" s="188"/>
      <c r="D2127" s="183" t="s">
        <v>177</v>
      </c>
      <c r="E2127" s="189" t="s">
        <v>1</v>
      </c>
      <c r="F2127" s="190" t="s">
        <v>2729</v>
      </c>
      <c r="H2127" s="189" t="s">
        <v>1</v>
      </c>
      <c r="I2127" s="191"/>
      <c r="L2127" s="188"/>
      <c r="M2127" s="192"/>
      <c r="N2127" s="193"/>
      <c r="O2127" s="193"/>
      <c r="P2127" s="193"/>
      <c r="Q2127" s="193"/>
      <c r="R2127" s="193"/>
      <c r="S2127" s="193"/>
      <c r="T2127" s="194"/>
      <c r="AT2127" s="189" t="s">
        <v>177</v>
      </c>
      <c r="AU2127" s="189" t="s">
        <v>86</v>
      </c>
      <c r="AV2127" s="13" t="s">
        <v>84</v>
      </c>
      <c r="AW2127" s="13" t="s">
        <v>34</v>
      </c>
      <c r="AX2127" s="13" t="s">
        <v>77</v>
      </c>
      <c r="AY2127" s="189" t="s">
        <v>164</v>
      </c>
    </row>
    <row r="2128" spans="1:65" s="13" customFormat="1" x14ac:dyDescent="0.2">
      <c r="B2128" s="188"/>
      <c r="D2128" s="183" t="s">
        <v>177</v>
      </c>
      <c r="E2128" s="189" t="s">
        <v>1</v>
      </c>
      <c r="F2128" s="190" t="s">
        <v>3220</v>
      </c>
      <c r="H2128" s="189" t="s">
        <v>1</v>
      </c>
      <c r="I2128" s="191"/>
      <c r="L2128" s="188"/>
      <c r="M2128" s="192"/>
      <c r="N2128" s="193"/>
      <c r="O2128" s="193"/>
      <c r="P2128" s="193"/>
      <c r="Q2128" s="193"/>
      <c r="R2128" s="193"/>
      <c r="S2128" s="193"/>
      <c r="T2128" s="194"/>
      <c r="AT2128" s="189" t="s">
        <v>177</v>
      </c>
      <c r="AU2128" s="189" t="s">
        <v>86</v>
      </c>
      <c r="AV2128" s="13" t="s">
        <v>84</v>
      </c>
      <c r="AW2128" s="13" t="s">
        <v>34</v>
      </c>
      <c r="AX2128" s="13" t="s">
        <v>77</v>
      </c>
      <c r="AY2128" s="189" t="s">
        <v>164</v>
      </c>
    </row>
    <row r="2129" spans="1:65" s="13" customFormat="1" x14ac:dyDescent="0.2">
      <c r="B2129" s="188"/>
      <c r="D2129" s="183" t="s">
        <v>177</v>
      </c>
      <c r="E2129" s="189" t="s">
        <v>1</v>
      </c>
      <c r="F2129" s="190" t="s">
        <v>2758</v>
      </c>
      <c r="H2129" s="189" t="s">
        <v>1</v>
      </c>
      <c r="I2129" s="191"/>
      <c r="L2129" s="188"/>
      <c r="M2129" s="192"/>
      <c r="N2129" s="193"/>
      <c r="O2129" s="193"/>
      <c r="P2129" s="193"/>
      <c r="Q2129" s="193"/>
      <c r="R2129" s="193"/>
      <c r="S2129" s="193"/>
      <c r="T2129" s="194"/>
      <c r="AT2129" s="189" t="s">
        <v>177</v>
      </c>
      <c r="AU2129" s="189" t="s">
        <v>86</v>
      </c>
      <c r="AV2129" s="13" t="s">
        <v>84</v>
      </c>
      <c r="AW2129" s="13" t="s">
        <v>34</v>
      </c>
      <c r="AX2129" s="13" t="s">
        <v>77</v>
      </c>
      <c r="AY2129" s="189" t="s">
        <v>164</v>
      </c>
    </row>
    <row r="2130" spans="1:65" s="13" customFormat="1" x14ac:dyDescent="0.2">
      <c r="B2130" s="188"/>
      <c r="D2130" s="183" t="s">
        <v>177</v>
      </c>
      <c r="E2130" s="189" t="s">
        <v>1</v>
      </c>
      <c r="F2130" s="190" t="s">
        <v>2823</v>
      </c>
      <c r="H2130" s="189" t="s">
        <v>1</v>
      </c>
      <c r="I2130" s="191"/>
      <c r="L2130" s="188"/>
      <c r="M2130" s="192"/>
      <c r="N2130" s="193"/>
      <c r="O2130" s="193"/>
      <c r="P2130" s="193"/>
      <c r="Q2130" s="193"/>
      <c r="R2130" s="193"/>
      <c r="S2130" s="193"/>
      <c r="T2130" s="194"/>
      <c r="AT2130" s="189" t="s">
        <v>177</v>
      </c>
      <c r="AU2130" s="189" t="s">
        <v>86</v>
      </c>
      <c r="AV2130" s="13" t="s">
        <v>84</v>
      </c>
      <c r="AW2130" s="13" t="s">
        <v>34</v>
      </c>
      <c r="AX2130" s="13" t="s">
        <v>77</v>
      </c>
      <c r="AY2130" s="189" t="s">
        <v>164</v>
      </c>
    </row>
    <row r="2131" spans="1:65" s="13" customFormat="1" x14ac:dyDescent="0.2">
      <c r="B2131" s="188"/>
      <c r="D2131" s="183" t="s">
        <v>177</v>
      </c>
      <c r="E2131" s="189" t="s">
        <v>1</v>
      </c>
      <c r="F2131" s="190" t="s">
        <v>3272</v>
      </c>
      <c r="H2131" s="189" t="s">
        <v>1</v>
      </c>
      <c r="I2131" s="191"/>
      <c r="L2131" s="188"/>
      <c r="M2131" s="192"/>
      <c r="N2131" s="193"/>
      <c r="O2131" s="193"/>
      <c r="P2131" s="193"/>
      <c r="Q2131" s="193"/>
      <c r="R2131" s="193"/>
      <c r="S2131" s="193"/>
      <c r="T2131" s="194"/>
      <c r="AT2131" s="189" t="s">
        <v>177</v>
      </c>
      <c r="AU2131" s="189" t="s">
        <v>86</v>
      </c>
      <c r="AV2131" s="13" t="s">
        <v>84</v>
      </c>
      <c r="AW2131" s="13" t="s">
        <v>34</v>
      </c>
      <c r="AX2131" s="13" t="s">
        <v>77</v>
      </c>
      <c r="AY2131" s="189" t="s">
        <v>164</v>
      </c>
    </row>
    <row r="2132" spans="1:65" s="13" customFormat="1" x14ac:dyDescent="0.2">
      <c r="B2132" s="188"/>
      <c r="D2132" s="183" t="s">
        <v>177</v>
      </c>
      <c r="E2132" s="189" t="s">
        <v>1</v>
      </c>
      <c r="F2132" s="190" t="s">
        <v>3273</v>
      </c>
      <c r="H2132" s="189" t="s">
        <v>1</v>
      </c>
      <c r="I2132" s="191"/>
      <c r="L2132" s="188"/>
      <c r="M2132" s="192"/>
      <c r="N2132" s="193"/>
      <c r="O2132" s="193"/>
      <c r="P2132" s="193"/>
      <c r="Q2132" s="193"/>
      <c r="R2132" s="193"/>
      <c r="S2132" s="193"/>
      <c r="T2132" s="194"/>
      <c r="AT2132" s="189" t="s">
        <v>177</v>
      </c>
      <c r="AU2132" s="189" t="s">
        <v>86</v>
      </c>
      <c r="AV2132" s="13" t="s">
        <v>84</v>
      </c>
      <c r="AW2132" s="13" t="s">
        <v>34</v>
      </c>
      <c r="AX2132" s="13" t="s">
        <v>77</v>
      </c>
      <c r="AY2132" s="189" t="s">
        <v>164</v>
      </c>
    </row>
    <row r="2133" spans="1:65" s="14" customFormat="1" x14ac:dyDescent="0.2">
      <c r="B2133" s="195"/>
      <c r="D2133" s="183" t="s">
        <v>177</v>
      </c>
      <c r="E2133" s="196" t="s">
        <v>1</v>
      </c>
      <c r="F2133" s="197" t="s">
        <v>3274</v>
      </c>
      <c r="H2133" s="198">
        <v>0.24</v>
      </c>
      <c r="I2133" s="199"/>
      <c r="L2133" s="195"/>
      <c r="M2133" s="200"/>
      <c r="N2133" s="201"/>
      <c r="O2133" s="201"/>
      <c r="P2133" s="201"/>
      <c r="Q2133" s="201"/>
      <c r="R2133" s="201"/>
      <c r="S2133" s="201"/>
      <c r="T2133" s="202"/>
      <c r="AT2133" s="196" t="s">
        <v>177</v>
      </c>
      <c r="AU2133" s="196" t="s">
        <v>86</v>
      </c>
      <c r="AV2133" s="14" t="s">
        <v>86</v>
      </c>
      <c r="AW2133" s="14" t="s">
        <v>34</v>
      </c>
      <c r="AX2133" s="14" t="s">
        <v>77</v>
      </c>
      <c r="AY2133" s="196" t="s">
        <v>164</v>
      </c>
    </row>
    <row r="2134" spans="1:65" s="15" customFormat="1" x14ac:dyDescent="0.2">
      <c r="B2134" s="203"/>
      <c r="D2134" s="183" t="s">
        <v>177</v>
      </c>
      <c r="E2134" s="204" t="s">
        <v>1</v>
      </c>
      <c r="F2134" s="205" t="s">
        <v>184</v>
      </c>
      <c r="H2134" s="206">
        <v>0.24</v>
      </c>
      <c r="I2134" s="207"/>
      <c r="L2134" s="203"/>
      <c r="M2134" s="208"/>
      <c r="N2134" s="209"/>
      <c r="O2134" s="209"/>
      <c r="P2134" s="209"/>
      <c r="Q2134" s="209"/>
      <c r="R2134" s="209"/>
      <c r="S2134" s="209"/>
      <c r="T2134" s="210"/>
      <c r="AT2134" s="204" t="s">
        <v>177</v>
      </c>
      <c r="AU2134" s="204" t="s">
        <v>86</v>
      </c>
      <c r="AV2134" s="15" t="s">
        <v>172</v>
      </c>
      <c r="AW2134" s="15" t="s">
        <v>34</v>
      </c>
      <c r="AX2134" s="15" t="s">
        <v>84</v>
      </c>
      <c r="AY2134" s="204" t="s">
        <v>164</v>
      </c>
    </row>
    <row r="2135" spans="1:65" s="2" customFormat="1" ht="16.5" customHeight="1" x14ac:dyDescent="0.2">
      <c r="A2135" s="34"/>
      <c r="B2135" s="168"/>
      <c r="C2135" s="169" t="s">
        <v>854</v>
      </c>
      <c r="D2135" s="214" t="s">
        <v>167</v>
      </c>
      <c r="E2135" s="171" t="s">
        <v>3275</v>
      </c>
      <c r="F2135" s="172" t="s">
        <v>3276</v>
      </c>
      <c r="G2135" s="173" t="s">
        <v>227</v>
      </c>
      <c r="H2135" s="174">
        <v>0.82699999999999996</v>
      </c>
      <c r="I2135" s="175"/>
      <c r="J2135" s="176">
        <f>ROUND(I2135*H2135,2)</f>
        <v>0</v>
      </c>
      <c r="K2135" s="172" t="s">
        <v>216</v>
      </c>
      <c r="L2135" s="35"/>
      <c r="M2135" s="177" t="s">
        <v>1</v>
      </c>
      <c r="N2135" s="178" t="s">
        <v>42</v>
      </c>
      <c r="O2135" s="60"/>
      <c r="P2135" s="179">
        <f>O2135*H2135</f>
        <v>0</v>
      </c>
      <c r="Q2135" s="179">
        <v>1.48614</v>
      </c>
      <c r="R2135" s="179">
        <f>Q2135*H2135</f>
        <v>1.2290377799999999</v>
      </c>
      <c r="S2135" s="179">
        <v>0</v>
      </c>
      <c r="T2135" s="180">
        <f>S2135*H2135</f>
        <v>0</v>
      </c>
      <c r="U2135" s="34"/>
      <c r="V2135" s="34"/>
      <c r="W2135" s="34"/>
      <c r="X2135" s="34"/>
      <c r="Y2135" s="34"/>
      <c r="Z2135" s="34"/>
      <c r="AA2135" s="34"/>
      <c r="AB2135" s="34"/>
      <c r="AC2135" s="34"/>
      <c r="AD2135" s="34"/>
      <c r="AE2135" s="34"/>
      <c r="AR2135" s="181" t="s">
        <v>172</v>
      </c>
      <c r="AT2135" s="181" t="s">
        <v>167</v>
      </c>
      <c r="AU2135" s="181" t="s">
        <v>86</v>
      </c>
      <c r="AY2135" s="18" t="s">
        <v>164</v>
      </c>
      <c r="BE2135" s="182">
        <f>IF(N2135="základní",J2135,0)</f>
        <v>0</v>
      </c>
      <c r="BF2135" s="182">
        <f>IF(N2135="snížená",J2135,0)</f>
        <v>0</v>
      </c>
      <c r="BG2135" s="182">
        <f>IF(N2135="zákl. přenesená",J2135,0)</f>
        <v>0</v>
      </c>
      <c r="BH2135" s="182">
        <f>IF(N2135="sníž. přenesená",J2135,0)</f>
        <v>0</v>
      </c>
      <c r="BI2135" s="182">
        <f>IF(N2135="nulová",J2135,0)</f>
        <v>0</v>
      </c>
      <c r="BJ2135" s="18" t="s">
        <v>84</v>
      </c>
      <c r="BK2135" s="182">
        <f>ROUND(I2135*H2135,2)</f>
        <v>0</v>
      </c>
      <c r="BL2135" s="18" t="s">
        <v>172</v>
      </c>
      <c r="BM2135" s="181" t="s">
        <v>3277</v>
      </c>
    </row>
    <row r="2136" spans="1:65" s="2" customFormat="1" x14ac:dyDescent="0.2">
      <c r="A2136" s="34"/>
      <c r="B2136" s="35"/>
      <c r="C2136" s="34"/>
      <c r="D2136" s="183" t="s">
        <v>174</v>
      </c>
      <c r="E2136" s="34"/>
      <c r="F2136" s="184" t="s">
        <v>3276</v>
      </c>
      <c r="G2136" s="34"/>
      <c r="H2136" s="34"/>
      <c r="I2136" s="103"/>
      <c r="J2136" s="34"/>
      <c r="K2136" s="34"/>
      <c r="L2136" s="35"/>
      <c r="M2136" s="185"/>
      <c r="N2136" s="186"/>
      <c r="O2136" s="60"/>
      <c r="P2136" s="60"/>
      <c r="Q2136" s="60"/>
      <c r="R2136" s="60"/>
      <c r="S2136" s="60"/>
      <c r="T2136" s="61"/>
      <c r="U2136" s="34"/>
      <c r="V2136" s="34"/>
      <c r="W2136" s="34"/>
      <c r="X2136" s="34"/>
      <c r="Y2136" s="34"/>
      <c r="Z2136" s="34"/>
      <c r="AA2136" s="34"/>
      <c r="AB2136" s="34"/>
      <c r="AC2136" s="34"/>
      <c r="AD2136" s="34"/>
      <c r="AE2136" s="34"/>
      <c r="AT2136" s="18" t="s">
        <v>174</v>
      </c>
      <c r="AU2136" s="18" t="s">
        <v>86</v>
      </c>
    </row>
    <row r="2137" spans="1:65" s="13" customFormat="1" x14ac:dyDescent="0.2">
      <c r="B2137" s="188"/>
      <c r="D2137" s="183" t="s">
        <v>177</v>
      </c>
      <c r="E2137" s="189" t="s">
        <v>1</v>
      </c>
      <c r="F2137" s="190" t="s">
        <v>2727</v>
      </c>
      <c r="H2137" s="189" t="s">
        <v>1</v>
      </c>
      <c r="I2137" s="191"/>
      <c r="L2137" s="188"/>
      <c r="M2137" s="192"/>
      <c r="N2137" s="193"/>
      <c r="O2137" s="193"/>
      <c r="P2137" s="193"/>
      <c r="Q2137" s="193"/>
      <c r="R2137" s="193"/>
      <c r="S2137" s="193"/>
      <c r="T2137" s="194"/>
      <c r="AT2137" s="189" t="s">
        <v>177</v>
      </c>
      <c r="AU2137" s="189" t="s">
        <v>86</v>
      </c>
      <c r="AV2137" s="13" t="s">
        <v>84</v>
      </c>
      <c r="AW2137" s="13" t="s">
        <v>34</v>
      </c>
      <c r="AX2137" s="13" t="s">
        <v>77</v>
      </c>
      <c r="AY2137" s="189" t="s">
        <v>164</v>
      </c>
    </row>
    <row r="2138" spans="1:65" s="13" customFormat="1" x14ac:dyDescent="0.2">
      <c r="B2138" s="188"/>
      <c r="D2138" s="183" t="s">
        <v>177</v>
      </c>
      <c r="E2138" s="189" t="s">
        <v>1</v>
      </c>
      <c r="F2138" s="190" t="s">
        <v>2728</v>
      </c>
      <c r="H2138" s="189" t="s">
        <v>1</v>
      </c>
      <c r="I2138" s="191"/>
      <c r="L2138" s="188"/>
      <c r="M2138" s="192"/>
      <c r="N2138" s="193"/>
      <c r="O2138" s="193"/>
      <c r="P2138" s="193"/>
      <c r="Q2138" s="193"/>
      <c r="R2138" s="193"/>
      <c r="S2138" s="193"/>
      <c r="T2138" s="194"/>
      <c r="AT2138" s="189" t="s">
        <v>177</v>
      </c>
      <c r="AU2138" s="189" t="s">
        <v>86</v>
      </c>
      <c r="AV2138" s="13" t="s">
        <v>84</v>
      </c>
      <c r="AW2138" s="13" t="s">
        <v>34</v>
      </c>
      <c r="AX2138" s="13" t="s">
        <v>77</v>
      </c>
      <c r="AY2138" s="189" t="s">
        <v>164</v>
      </c>
    </row>
    <row r="2139" spans="1:65" s="13" customFormat="1" x14ac:dyDescent="0.2">
      <c r="B2139" s="188"/>
      <c r="D2139" s="183" t="s">
        <v>177</v>
      </c>
      <c r="E2139" s="189" t="s">
        <v>1</v>
      </c>
      <c r="F2139" s="190" t="s">
        <v>2729</v>
      </c>
      <c r="H2139" s="189" t="s">
        <v>1</v>
      </c>
      <c r="I2139" s="191"/>
      <c r="L2139" s="188"/>
      <c r="M2139" s="192"/>
      <c r="N2139" s="193"/>
      <c r="O2139" s="193"/>
      <c r="P2139" s="193"/>
      <c r="Q2139" s="193"/>
      <c r="R2139" s="193"/>
      <c r="S2139" s="193"/>
      <c r="T2139" s="194"/>
      <c r="AT2139" s="189" t="s">
        <v>177</v>
      </c>
      <c r="AU2139" s="189" t="s">
        <v>86</v>
      </c>
      <c r="AV2139" s="13" t="s">
        <v>84</v>
      </c>
      <c r="AW2139" s="13" t="s">
        <v>34</v>
      </c>
      <c r="AX2139" s="13" t="s">
        <v>77</v>
      </c>
      <c r="AY2139" s="189" t="s">
        <v>164</v>
      </c>
    </row>
    <row r="2140" spans="1:65" s="13" customFormat="1" x14ac:dyDescent="0.2">
      <c r="B2140" s="188"/>
      <c r="D2140" s="183" t="s">
        <v>177</v>
      </c>
      <c r="E2140" s="189" t="s">
        <v>1</v>
      </c>
      <c r="F2140" s="190" t="s">
        <v>3220</v>
      </c>
      <c r="H2140" s="189" t="s">
        <v>1</v>
      </c>
      <c r="I2140" s="191"/>
      <c r="L2140" s="188"/>
      <c r="M2140" s="192"/>
      <c r="N2140" s="193"/>
      <c r="O2140" s="193"/>
      <c r="P2140" s="193"/>
      <c r="Q2140" s="193"/>
      <c r="R2140" s="193"/>
      <c r="S2140" s="193"/>
      <c r="T2140" s="194"/>
      <c r="AT2140" s="189" t="s">
        <v>177</v>
      </c>
      <c r="AU2140" s="189" t="s">
        <v>86</v>
      </c>
      <c r="AV2140" s="13" t="s">
        <v>84</v>
      </c>
      <c r="AW2140" s="13" t="s">
        <v>34</v>
      </c>
      <c r="AX2140" s="13" t="s">
        <v>77</v>
      </c>
      <c r="AY2140" s="189" t="s">
        <v>164</v>
      </c>
    </row>
    <row r="2141" spans="1:65" s="13" customFormat="1" x14ac:dyDescent="0.2">
      <c r="B2141" s="188"/>
      <c r="D2141" s="183" t="s">
        <v>177</v>
      </c>
      <c r="E2141" s="189" t="s">
        <v>1</v>
      </c>
      <c r="F2141" s="190" t="s">
        <v>2758</v>
      </c>
      <c r="H2141" s="189" t="s">
        <v>1</v>
      </c>
      <c r="I2141" s="191"/>
      <c r="L2141" s="188"/>
      <c r="M2141" s="192"/>
      <c r="N2141" s="193"/>
      <c r="O2141" s="193"/>
      <c r="P2141" s="193"/>
      <c r="Q2141" s="193"/>
      <c r="R2141" s="193"/>
      <c r="S2141" s="193"/>
      <c r="T2141" s="194"/>
      <c r="AT2141" s="189" t="s">
        <v>177</v>
      </c>
      <c r="AU2141" s="189" t="s">
        <v>86</v>
      </c>
      <c r="AV2141" s="13" t="s">
        <v>84</v>
      </c>
      <c r="AW2141" s="13" t="s">
        <v>34</v>
      </c>
      <c r="AX2141" s="13" t="s">
        <v>77</v>
      </c>
      <c r="AY2141" s="189" t="s">
        <v>164</v>
      </c>
    </row>
    <row r="2142" spans="1:65" s="13" customFormat="1" x14ac:dyDescent="0.2">
      <c r="B2142" s="188"/>
      <c r="D2142" s="183" t="s">
        <v>177</v>
      </c>
      <c r="E2142" s="189" t="s">
        <v>1</v>
      </c>
      <c r="F2142" s="190" t="s">
        <v>3221</v>
      </c>
      <c r="H2142" s="189" t="s">
        <v>1</v>
      </c>
      <c r="I2142" s="191"/>
      <c r="L2142" s="188"/>
      <c r="M2142" s="192"/>
      <c r="N2142" s="193"/>
      <c r="O2142" s="193"/>
      <c r="P2142" s="193"/>
      <c r="Q2142" s="193"/>
      <c r="R2142" s="193"/>
      <c r="S2142" s="193"/>
      <c r="T2142" s="194"/>
      <c r="AT2142" s="189" t="s">
        <v>177</v>
      </c>
      <c r="AU2142" s="189" t="s">
        <v>86</v>
      </c>
      <c r="AV2142" s="13" t="s">
        <v>84</v>
      </c>
      <c r="AW2142" s="13" t="s">
        <v>34</v>
      </c>
      <c r="AX2142" s="13" t="s">
        <v>77</v>
      </c>
      <c r="AY2142" s="189" t="s">
        <v>164</v>
      </c>
    </row>
    <row r="2143" spans="1:65" s="13" customFormat="1" x14ac:dyDescent="0.2">
      <c r="B2143" s="188"/>
      <c r="D2143" s="183" t="s">
        <v>177</v>
      </c>
      <c r="E2143" s="189" t="s">
        <v>1</v>
      </c>
      <c r="F2143" s="190" t="s">
        <v>3278</v>
      </c>
      <c r="H2143" s="189" t="s">
        <v>1</v>
      </c>
      <c r="I2143" s="191"/>
      <c r="L2143" s="188"/>
      <c r="M2143" s="192"/>
      <c r="N2143" s="193"/>
      <c r="O2143" s="193"/>
      <c r="P2143" s="193"/>
      <c r="Q2143" s="193"/>
      <c r="R2143" s="193"/>
      <c r="S2143" s="193"/>
      <c r="T2143" s="194"/>
      <c r="AT2143" s="189" t="s">
        <v>177</v>
      </c>
      <c r="AU2143" s="189" t="s">
        <v>86</v>
      </c>
      <c r="AV2143" s="13" t="s">
        <v>84</v>
      </c>
      <c r="AW2143" s="13" t="s">
        <v>34</v>
      </c>
      <c r="AX2143" s="13" t="s">
        <v>77</v>
      </c>
      <c r="AY2143" s="189" t="s">
        <v>164</v>
      </c>
    </row>
    <row r="2144" spans="1:65" s="13" customFormat="1" x14ac:dyDescent="0.2">
      <c r="B2144" s="188"/>
      <c r="D2144" s="183" t="s">
        <v>177</v>
      </c>
      <c r="E2144" s="189" t="s">
        <v>1</v>
      </c>
      <c r="F2144" s="190" t="s">
        <v>3279</v>
      </c>
      <c r="H2144" s="189" t="s">
        <v>1</v>
      </c>
      <c r="I2144" s="191"/>
      <c r="L2144" s="188"/>
      <c r="M2144" s="192"/>
      <c r="N2144" s="193"/>
      <c r="O2144" s="193"/>
      <c r="P2144" s="193"/>
      <c r="Q2144" s="193"/>
      <c r="R2144" s="193"/>
      <c r="S2144" s="193"/>
      <c r="T2144" s="194"/>
      <c r="AT2144" s="189" t="s">
        <v>177</v>
      </c>
      <c r="AU2144" s="189" t="s">
        <v>86</v>
      </c>
      <c r="AV2144" s="13" t="s">
        <v>84</v>
      </c>
      <c r="AW2144" s="13" t="s">
        <v>34</v>
      </c>
      <c r="AX2144" s="13" t="s">
        <v>77</v>
      </c>
      <c r="AY2144" s="189" t="s">
        <v>164</v>
      </c>
    </row>
    <row r="2145" spans="1:65" s="13" customFormat="1" x14ac:dyDescent="0.2">
      <c r="B2145" s="188"/>
      <c r="D2145" s="183" t="s">
        <v>177</v>
      </c>
      <c r="E2145" s="189" t="s">
        <v>1</v>
      </c>
      <c r="F2145" s="190" t="s">
        <v>3280</v>
      </c>
      <c r="H2145" s="189" t="s">
        <v>1</v>
      </c>
      <c r="I2145" s="191"/>
      <c r="L2145" s="188"/>
      <c r="M2145" s="192"/>
      <c r="N2145" s="193"/>
      <c r="O2145" s="193"/>
      <c r="P2145" s="193"/>
      <c r="Q2145" s="193"/>
      <c r="R2145" s="193"/>
      <c r="S2145" s="193"/>
      <c r="T2145" s="194"/>
      <c r="AT2145" s="189" t="s">
        <v>177</v>
      </c>
      <c r="AU2145" s="189" t="s">
        <v>86</v>
      </c>
      <c r="AV2145" s="13" t="s">
        <v>84</v>
      </c>
      <c r="AW2145" s="13" t="s">
        <v>34</v>
      </c>
      <c r="AX2145" s="13" t="s">
        <v>77</v>
      </c>
      <c r="AY2145" s="189" t="s">
        <v>164</v>
      </c>
    </row>
    <row r="2146" spans="1:65" s="13" customFormat="1" x14ac:dyDescent="0.2">
      <c r="B2146" s="188"/>
      <c r="D2146" s="183" t="s">
        <v>177</v>
      </c>
      <c r="E2146" s="189" t="s">
        <v>1</v>
      </c>
      <c r="F2146" s="190" t="s">
        <v>3281</v>
      </c>
      <c r="H2146" s="189" t="s">
        <v>1</v>
      </c>
      <c r="I2146" s="191"/>
      <c r="L2146" s="188"/>
      <c r="M2146" s="192"/>
      <c r="N2146" s="193"/>
      <c r="O2146" s="193"/>
      <c r="P2146" s="193"/>
      <c r="Q2146" s="193"/>
      <c r="R2146" s="193"/>
      <c r="S2146" s="193"/>
      <c r="T2146" s="194"/>
      <c r="AT2146" s="189" t="s">
        <v>177</v>
      </c>
      <c r="AU2146" s="189" t="s">
        <v>86</v>
      </c>
      <c r="AV2146" s="13" t="s">
        <v>84</v>
      </c>
      <c r="AW2146" s="13" t="s">
        <v>34</v>
      </c>
      <c r="AX2146" s="13" t="s">
        <v>77</v>
      </c>
      <c r="AY2146" s="189" t="s">
        <v>164</v>
      </c>
    </row>
    <row r="2147" spans="1:65" s="14" customFormat="1" x14ac:dyDescent="0.2">
      <c r="B2147" s="195"/>
      <c r="D2147" s="183" t="s">
        <v>177</v>
      </c>
      <c r="E2147" s="196" t="s">
        <v>1</v>
      </c>
      <c r="F2147" s="197" t="s">
        <v>3282</v>
      </c>
      <c r="H2147" s="198">
        <v>0.33200000000000002</v>
      </c>
      <c r="I2147" s="199"/>
      <c r="L2147" s="195"/>
      <c r="M2147" s="200"/>
      <c r="N2147" s="201"/>
      <c r="O2147" s="201"/>
      <c r="P2147" s="201"/>
      <c r="Q2147" s="201"/>
      <c r="R2147" s="201"/>
      <c r="S2147" s="201"/>
      <c r="T2147" s="202"/>
      <c r="AT2147" s="196" t="s">
        <v>177</v>
      </c>
      <c r="AU2147" s="196" t="s">
        <v>86</v>
      </c>
      <c r="AV2147" s="14" t="s">
        <v>86</v>
      </c>
      <c r="AW2147" s="14" t="s">
        <v>34</v>
      </c>
      <c r="AX2147" s="14" t="s">
        <v>77</v>
      </c>
      <c r="AY2147" s="196" t="s">
        <v>164</v>
      </c>
    </row>
    <row r="2148" spans="1:65" s="13" customFormat="1" x14ac:dyDescent="0.2">
      <c r="B2148" s="188"/>
      <c r="D2148" s="183" t="s">
        <v>177</v>
      </c>
      <c r="E2148" s="189" t="s">
        <v>1</v>
      </c>
      <c r="F2148" s="190" t="s">
        <v>3283</v>
      </c>
      <c r="H2148" s="189" t="s">
        <v>1</v>
      </c>
      <c r="I2148" s="191"/>
      <c r="L2148" s="188"/>
      <c r="M2148" s="192"/>
      <c r="N2148" s="193"/>
      <c r="O2148" s="193"/>
      <c r="P2148" s="193"/>
      <c r="Q2148" s="193"/>
      <c r="R2148" s="193"/>
      <c r="S2148" s="193"/>
      <c r="T2148" s="194"/>
      <c r="AT2148" s="189" t="s">
        <v>177</v>
      </c>
      <c r="AU2148" s="189" t="s">
        <v>86</v>
      </c>
      <c r="AV2148" s="13" t="s">
        <v>84</v>
      </c>
      <c r="AW2148" s="13" t="s">
        <v>34</v>
      </c>
      <c r="AX2148" s="13" t="s">
        <v>77</v>
      </c>
      <c r="AY2148" s="189" t="s">
        <v>164</v>
      </c>
    </row>
    <row r="2149" spans="1:65" s="14" customFormat="1" x14ac:dyDescent="0.2">
      <c r="B2149" s="195"/>
      <c r="D2149" s="183" t="s">
        <v>177</v>
      </c>
      <c r="E2149" s="196" t="s">
        <v>1</v>
      </c>
      <c r="F2149" s="197" t="s">
        <v>3284</v>
      </c>
      <c r="H2149" s="198">
        <v>0.495</v>
      </c>
      <c r="I2149" s="199"/>
      <c r="L2149" s="195"/>
      <c r="M2149" s="200"/>
      <c r="N2149" s="201"/>
      <c r="O2149" s="201"/>
      <c r="P2149" s="201"/>
      <c r="Q2149" s="201"/>
      <c r="R2149" s="201"/>
      <c r="S2149" s="201"/>
      <c r="T2149" s="202"/>
      <c r="AT2149" s="196" t="s">
        <v>177</v>
      </c>
      <c r="AU2149" s="196" t="s">
        <v>86</v>
      </c>
      <c r="AV2149" s="14" t="s">
        <v>86</v>
      </c>
      <c r="AW2149" s="14" t="s">
        <v>34</v>
      </c>
      <c r="AX2149" s="14" t="s">
        <v>77</v>
      </c>
      <c r="AY2149" s="196" t="s">
        <v>164</v>
      </c>
    </row>
    <row r="2150" spans="1:65" s="15" customFormat="1" x14ac:dyDescent="0.2">
      <c r="B2150" s="203"/>
      <c r="D2150" s="183" t="s">
        <v>177</v>
      </c>
      <c r="E2150" s="204" t="s">
        <v>1</v>
      </c>
      <c r="F2150" s="205" t="s">
        <v>184</v>
      </c>
      <c r="H2150" s="206">
        <v>0.82699999999999996</v>
      </c>
      <c r="I2150" s="207"/>
      <c r="L2150" s="203"/>
      <c r="M2150" s="208"/>
      <c r="N2150" s="209"/>
      <c r="O2150" s="209"/>
      <c r="P2150" s="209"/>
      <c r="Q2150" s="209"/>
      <c r="R2150" s="209"/>
      <c r="S2150" s="209"/>
      <c r="T2150" s="210"/>
      <c r="AT2150" s="204" t="s">
        <v>177</v>
      </c>
      <c r="AU2150" s="204" t="s">
        <v>86</v>
      </c>
      <c r="AV2150" s="15" t="s">
        <v>172</v>
      </c>
      <c r="AW2150" s="15" t="s">
        <v>34</v>
      </c>
      <c r="AX2150" s="15" t="s">
        <v>84</v>
      </c>
      <c r="AY2150" s="204" t="s">
        <v>164</v>
      </c>
    </row>
    <row r="2151" spans="1:65" s="12" customFormat="1" ht="22.9" customHeight="1" x14ac:dyDescent="0.2">
      <c r="B2151" s="155"/>
      <c r="D2151" s="156" t="s">
        <v>76</v>
      </c>
      <c r="E2151" s="166" t="s">
        <v>172</v>
      </c>
      <c r="F2151" s="166" t="s">
        <v>405</v>
      </c>
      <c r="I2151" s="158"/>
      <c r="J2151" s="167">
        <f>BK2151</f>
        <v>0</v>
      </c>
      <c r="L2151" s="155"/>
      <c r="M2151" s="160"/>
      <c r="N2151" s="161"/>
      <c r="O2151" s="161"/>
      <c r="P2151" s="162">
        <f>SUM(P2152:P2300)</f>
        <v>0</v>
      </c>
      <c r="Q2151" s="161"/>
      <c r="R2151" s="162">
        <f>SUM(R2152:R2300)</f>
        <v>13.240749710000001</v>
      </c>
      <c r="S2151" s="161"/>
      <c r="T2151" s="163">
        <f>SUM(T2152:T2300)</f>
        <v>0</v>
      </c>
      <c r="AR2151" s="156" t="s">
        <v>84</v>
      </c>
      <c r="AT2151" s="164" t="s">
        <v>76</v>
      </c>
      <c r="AU2151" s="164" t="s">
        <v>84</v>
      </c>
      <c r="AY2151" s="156" t="s">
        <v>164</v>
      </c>
      <c r="BK2151" s="165">
        <f>SUM(BK2152:BK2300)</f>
        <v>0</v>
      </c>
    </row>
    <row r="2152" spans="1:65" s="2" customFormat="1" ht="16.5" customHeight="1" x14ac:dyDescent="0.2">
      <c r="A2152" s="34"/>
      <c r="B2152" s="168"/>
      <c r="C2152" s="169" t="s">
        <v>856</v>
      </c>
      <c r="D2152" s="214" t="s">
        <v>167</v>
      </c>
      <c r="E2152" s="171" t="s">
        <v>3285</v>
      </c>
      <c r="F2152" s="172" t="s">
        <v>3286</v>
      </c>
      <c r="G2152" s="173" t="s">
        <v>227</v>
      </c>
      <c r="H2152" s="174">
        <v>5.423</v>
      </c>
      <c r="I2152" s="175"/>
      <c r="J2152" s="176">
        <f>ROUND(I2152*H2152,2)</f>
        <v>0</v>
      </c>
      <c r="K2152" s="172" t="s">
        <v>216</v>
      </c>
      <c r="L2152" s="35"/>
      <c r="M2152" s="177" t="s">
        <v>1</v>
      </c>
      <c r="N2152" s="178" t="s">
        <v>42</v>
      </c>
      <c r="O2152" s="60"/>
      <c r="P2152" s="179">
        <f>O2152*H2152</f>
        <v>0</v>
      </c>
      <c r="Q2152" s="179">
        <v>1.8907700000000001</v>
      </c>
      <c r="R2152" s="179">
        <f>Q2152*H2152</f>
        <v>10.253645710000001</v>
      </c>
      <c r="S2152" s="179">
        <v>0</v>
      </c>
      <c r="T2152" s="180">
        <f>S2152*H2152</f>
        <v>0</v>
      </c>
      <c r="U2152" s="34"/>
      <c r="V2152" s="34"/>
      <c r="W2152" s="34"/>
      <c r="X2152" s="34"/>
      <c r="Y2152" s="34"/>
      <c r="Z2152" s="34"/>
      <c r="AA2152" s="34"/>
      <c r="AB2152" s="34"/>
      <c r="AC2152" s="34"/>
      <c r="AD2152" s="34"/>
      <c r="AE2152" s="34"/>
      <c r="AR2152" s="181" t="s">
        <v>172</v>
      </c>
      <c r="AT2152" s="181" t="s">
        <v>167</v>
      </c>
      <c r="AU2152" s="181" t="s">
        <v>86</v>
      </c>
      <c r="AY2152" s="18" t="s">
        <v>164</v>
      </c>
      <c r="BE2152" s="182">
        <f>IF(N2152="základní",J2152,0)</f>
        <v>0</v>
      </c>
      <c r="BF2152" s="182">
        <f>IF(N2152="snížená",J2152,0)</f>
        <v>0</v>
      </c>
      <c r="BG2152" s="182">
        <f>IF(N2152="zákl. přenesená",J2152,0)</f>
        <v>0</v>
      </c>
      <c r="BH2152" s="182">
        <f>IF(N2152="sníž. přenesená",J2152,0)</f>
        <v>0</v>
      </c>
      <c r="BI2152" s="182">
        <f>IF(N2152="nulová",J2152,0)</f>
        <v>0</v>
      </c>
      <c r="BJ2152" s="18" t="s">
        <v>84</v>
      </c>
      <c r="BK2152" s="182">
        <f>ROUND(I2152*H2152,2)</f>
        <v>0</v>
      </c>
      <c r="BL2152" s="18" t="s">
        <v>172</v>
      </c>
      <c r="BM2152" s="181" t="s">
        <v>3287</v>
      </c>
    </row>
    <row r="2153" spans="1:65" s="2" customFormat="1" x14ac:dyDescent="0.2">
      <c r="A2153" s="34"/>
      <c r="B2153" s="35"/>
      <c r="C2153" s="34"/>
      <c r="D2153" s="183" t="s">
        <v>174</v>
      </c>
      <c r="E2153" s="34"/>
      <c r="F2153" s="184" t="s">
        <v>3288</v>
      </c>
      <c r="G2153" s="34"/>
      <c r="H2153" s="34"/>
      <c r="I2153" s="103"/>
      <c r="J2153" s="34"/>
      <c r="K2153" s="34"/>
      <c r="L2153" s="35"/>
      <c r="M2153" s="185"/>
      <c r="N2153" s="186"/>
      <c r="O2153" s="60"/>
      <c r="P2153" s="60"/>
      <c r="Q2153" s="60"/>
      <c r="R2153" s="60"/>
      <c r="S2153" s="60"/>
      <c r="T2153" s="61"/>
      <c r="U2153" s="34"/>
      <c r="V2153" s="34"/>
      <c r="W2153" s="34"/>
      <c r="X2153" s="34"/>
      <c r="Y2153" s="34"/>
      <c r="Z2153" s="34"/>
      <c r="AA2153" s="34"/>
      <c r="AB2153" s="34"/>
      <c r="AC2153" s="34"/>
      <c r="AD2153" s="34"/>
      <c r="AE2153" s="34"/>
      <c r="AT2153" s="18" t="s">
        <v>174</v>
      </c>
      <c r="AU2153" s="18" t="s">
        <v>86</v>
      </c>
    </row>
    <row r="2154" spans="1:65" s="2" customFormat="1" ht="29.25" x14ac:dyDescent="0.2">
      <c r="A2154" s="34"/>
      <c r="B2154" s="35"/>
      <c r="C2154" s="34"/>
      <c r="D2154" s="183" t="s">
        <v>175</v>
      </c>
      <c r="E2154" s="34"/>
      <c r="F2154" s="187" t="s">
        <v>3289</v>
      </c>
      <c r="G2154" s="34"/>
      <c r="H2154" s="34"/>
      <c r="I2154" s="103"/>
      <c r="J2154" s="34"/>
      <c r="K2154" s="34"/>
      <c r="L2154" s="35"/>
      <c r="M2154" s="185"/>
      <c r="N2154" s="186"/>
      <c r="O2154" s="60"/>
      <c r="P2154" s="60"/>
      <c r="Q2154" s="60"/>
      <c r="R2154" s="60"/>
      <c r="S2154" s="60"/>
      <c r="T2154" s="61"/>
      <c r="U2154" s="34"/>
      <c r="V2154" s="34"/>
      <c r="W2154" s="34"/>
      <c r="X2154" s="34"/>
      <c r="Y2154" s="34"/>
      <c r="Z2154" s="34"/>
      <c r="AA2154" s="34"/>
      <c r="AB2154" s="34"/>
      <c r="AC2154" s="34"/>
      <c r="AD2154" s="34"/>
      <c r="AE2154" s="34"/>
      <c r="AT2154" s="18" t="s">
        <v>175</v>
      </c>
      <c r="AU2154" s="18" t="s">
        <v>86</v>
      </c>
    </row>
    <row r="2155" spans="1:65" s="13" customFormat="1" x14ac:dyDescent="0.2">
      <c r="B2155" s="188"/>
      <c r="D2155" s="183" t="s">
        <v>177</v>
      </c>
      <c r="E2155" s="189" t="s">
        <v>1</v>
      </c>
      <c r="F2155" s="190" t="s">
        <v>2727</v>
      </c>
      <c r="H2155" s="189" t="s">
        <v>1</v>
      </c>
      <c r="I2155" s="191"/>
      <c r="L2155" s="188"/>
      <c r="M2155" s="192"/>
      <c r="N2155" s="193"/>
      <c r="O2155" s="193"/>
      <c r="P2155" s="193"/>
      <c r="Q2155" s="193"/>
      <c r="R2155" s="193"/>
      <c r="S2155" s="193"/>
      <c r="T2155" s="194"/>
      <c r="AT2155" s="189" t="s">
        <v>177</v>
      </c>
      <c r="AU2155" s="189" t="s">
        <v>86</v>
      </c>
      <c r="AV2155" s="13" t="s">
        <v>84</v>
      </c>
      <c r="AW2155" s="13" t="s">
        <v>34</v>
      </c>
      <c r="AX2155" s="13" t="s">
        <v>77</v>
      </c>
      <c r="AY2155" s="189" t="s">
        <v>164</v>
      </c>
    </row>
    <row r="2156" spans="1:65" s="13" customFormat="1" x14ac:dyDescent="0.2">
      <c r="B2156" s="188"/>
      <c r="D2156" s="183" t="s">
        <v>177</v>
      </c>
      <c r="E2156" s="189" t="s">
        <v>1</v>
      </c>
      <c r="F2156" s="190" t="s">
        <v>2728</v>
      </c>
      <c r="H2156" s="189" t="s">
        <v>1</v>
      </c>
      <c r="I2156" s="191"/>
      <c r="L2156" s="188"/>
      <c r="M2156" s="192"/>
      <c r="N2156" s="193"/>
      <c r="O2156" s="193"/>
      <c r="P2156" s="193"/>
      <c r="Q2156" s="193"/>
      <c r="R2156" s="193"/>
      <c r="S2156" s="193"/>
      <c r="T2156" s="194"/>
      <c r="AT2156" s="189" t="s">
        <v>177</v>
      </c>
      <c r="AU2156" s="189" t="s">
        <v>86</v>
      </c>
      <c r="AV2156" s="13" t="s">
        <v>84</v>
      </c>
      <c r="AW2156" s="13" t="s">
        <v>34</v>
      </c>
      <c r="AX2156" s="13" t="s">
        <v>77</v>
      </c>
      <c r="AY2156" s="189" t="s">
        <v>164</v>
      </c>
    </row>
    <row r="2157" spans="1:65" s="13" customFormat="1" x14ac:dyDescent="0.2">
      <c r="B2157" s="188"/>
      <c r="D2157" s="183" t="s">
        <v>177</v>
      </c>
      <c r="E2157" s="189" t="s">
        <v>1</v>
      </c>
      <c r="F2157" s="190" t="s">
        <v>2729</v>
      </c>
      <c r="H2157" s="189" t="s">
        <v>1</v>
      </c>
      <c r="I2157" s="191"/>
      <c r="L2157" s="188"/>
      <c r="M2157" s="192"/>
      <c r="N2157" s="193"/>
      <c r="O2157" s="193"/>
      <c r="P2157" s="193"/>
      <c r="Q2157" s="193"/>
      <c r="R2157" s="193"/>
      <c r="S2157" s="193"/>
      <c r="T2157" s="194"/>
      <c r="AT2157" s="189" t="s">
        <v>177</v>
      </c>
      <c r="AU2157" s="189" t="s">
        <v>86</v>
      </c>
      <c r="AV2157" s="13" t="s">
        <v>84</v>
      </c>
      <c r="AW2157" s="13" t="s">
        <v>34</v>
      </c>
      <c r="AX2157" s="13" t="s">
        <v>77</v>
      </c>
      <c r="AY2157" s="189" t="s">
        <v>164</v>
      </c>
    </row>
    <row r="2158" spans="1:65" s="13" customFormat="1" x14ac:dyDescent="0.2">
      <c r="B2158" s="188"/>
      <c r="D2158" s="183" t="s">
        <v>177</v>
      </c>
      <c r="E2158" s="189" t="s">
        <v>1</v>
      </c>
      <c r="F2158" s="190" t="s">
        <v>2802</v>
      </c>
      <c r="H2158" s="189" t="s">
        <v>1</v>
      </c>
      <c r="I2158" s="191"/>
      <c r="L2158" s="188"/>
      <c r="M2158" s="192"/>
      <c r="N2158" s="193"/>
      <c r="O2158" s="193"/>
      <c r="P2158" s="193"/>
      <c r="Q2158" s="193"/>
      <c r="R2158" s="193"/>
      <c r="S2158" s="193"/>
      <c r="T2158" s="194"/>
      <c r="AT2158" s="189" t="s">
        <v>177</v>
      </c>
      <c r="AU2158" s="189" t="s">
        <v>86</v>
      </c>
      <c r="AV2158" s="13" t="s">
        <v>84</v>
      </c>
      <c r="AW2158" s="13" t="s">
        <v>34</v>
      </c>
      <c r="AX2158" s="13" t="s">
        <v>77</v>
      </c>
      <c r="AY2158" s="189" t="s">
        <v>164</v>
      </c>
    </row>
    <row r="2159" spans="1:65" s="13" customFormat="1" x14ac:dyDescent="0.2">
      <c r="B2159" s="188"/>
      <c r="D2159" s="183" t="s">
        <v>177</v>
      </c>
      <c r="E2159" s="189" t="s">
        <v>1</v>
      </c>
      <c r="F2159" s="190" t="s">
        <v>2758</v>
      </c>
      <c r="H2159" s="189" t="s">
        <v>1</v>
      </c>
      <c r="I2159" s="191"/>
      <c r="L2159" s="188"/>
      <c r="M2159" s="192"/>
      <c r="N2159" s="193"/>
      <c r="O2159" s="193"/>
      <c r="P2159" s="193"/>
      <c r="Q2159" s="193"/>
      <c r="R2159" s="193"/>
      <c r="S2159" s="193"/>
      <c r="T2159" s="194"/>
      <c r="AT2159" s="189" t="s">
        <v>177</v>
      </c>
      <c r="AU2159" s="189" t="s">
        <v>86</v>
      </c>
      <c r="AV2159" s="13" t="s">
        <v>84</v>
      </c>
      <c r="AW2159" s="13" t="s">
        <v>34</v>
      </c>
      <c r="AX2159" s="13" t="s">
        <v>77</v>
      </c>
      <c r="AY2159" s="189" t="s">
        <v>164</v>
      </c>
    </row>
    <row r="2160" spans="1:65" s="13" customFormat="1" x14ac:dyDescent="0.2">
      <c r="B2160" s="188"/>
      <c r="D2160" s="183" t="s">
        <v>177</v>
      </c>
      <c r="E2160" s="189" t="s">
        <v>1</v>
      </c>
      <c r="F2160" s="190" t="s">
        <v>3058</v>
      </c>
      <c r="H2160" s="189" t="s">
        <v>1</v>
      </c>
      <c r="I2160" s="191"/>
      <c r="L2160" s="188"/>
      <c r="M2160" s="192"/>
      <c r="N2160" s="193"/>
      <c r="O2160" s="193"/>
      <c r="P2160" s="193"/>
      <c r="Q2160" s="193"/>
      <c r="R2160" s="193"/>
      <c r="S2160" s="193"/>
      <c r="T2160" s="194"/>
      <c r="AT2160" s="189" t="s">
        <v>177</v>
      </c>
      <c r="AU2160" s="189" t="s">
        <v>86</v>
      </c>
      <c r="AV2160" s="13" t="s">
        <v>84</v>
      </c>
      <c r="AW2160" s="13" t="s">
        <v>34</v>
      </c>
      <c r="AX2160" s="13" t="s">
        <v>77</v>
      </c>
      <c r="AY2160" s="189" t="s">
        <v>164</v>
      </c>
    </row>
    <row r="2161" spans="2:51" s="13" customFormat="1" x14ac:dyDescent="0.2">
      <c r="B2161" s="188"/>
      <c r="D2161" s="183" t="s">
        <v>177</v>
      </c>
      <c r="E2161" s="189" t="s">
        <v>1</v>
      </c>
      <c r="F2161" s="190" t="s">
        <v>2892</v>
      </c>
      <c r="H2161" s="189" t="s">
        <v>1</v>
      </c>
      <c r="I2161" s="191"/>
      <c r="L2161" s="188"/>
      <c r="M2161" s="192"/>
      <c r="N2161" s="193"/>
      <c r="O2161" s="193"/>
      <c r="P2161" s="193"/>
      <c r="Q2161" s="193"/>
      <c r="R2161" s="193"/>
      <c r="S2161" s="193"/>
      <c r="T2161" s="194"/>
      <c r="AT2161" s="189" t="s">
        <v>177</v>
      </c>
      <c r="AU2161" s="189" t="s">
        <v>86</v>
      </c>
      <c r="AV2161" s="13" t="s">
        <v>84</v>
      </c>
      <c r="AW2161" s="13" t="s">
        <v>34</v>
      </c>
      <c r="AX2161" s="13" t="s">
        <v>77</v>
      </c>
      <c r="AY2161" s="189" t="s">
        <v>164</v>
      </c>
    </row>
    <row r="2162" spans="2:51" s="13" customFormat="1" x14ac:dyDescent="0.2">
      <c r="B2162" s="188"/>
      <c r="D2162" s="183" t="s">
        <v>177</v>
      </c>
      <c r="E2162" s="189" t="s">
        <v>1</v>
      </c>
      <c r="F2162" s="190" t="s">
        <v>2894</v>
      </c>
      <c r="H2162" s="189" t="s">
        <v>1</v>
      </c>
      <c r="I2162" s="191"/>
      <c r="L2162" s="188"/>
      <c r="M2162" s="192"/>
      <c r="N2162" s="193"/>
      <c r="O2162" s="193"/>
      <c r="P2162" s="193"/>
      <c r="Q2162" s="193"/>
      <c r="R2162" s="193"/>
      <c r="S2162" s="193"/>
      <c r="T2162" s="194"/>
      <c r="AT2162" s="189" t="s">
        <v>177</v>
      </c>
      <c r="AU2162" s="189" t="s">
        <v>86</v>
      </c>
      <c r="AV2162" s="13" t="s">
        <v>84</v>
      </c>
      <c r="AW2162" s="13" t="s">
        <v>34</v>
      </c>
      <c r="AX2162" s="13" t="s">
        <v>77</v>
      </c>
      <c r="AY2162" s="189" t="s">
        <v>164</v>
      </c>
    </row>
    <row r="2163" spans="2:51" s="14" customFormat="1" x14ac:dyDescent="0.2">
      <c r="B2163" s="195"/>
      <c r="D2163" s="183" t="s">
        <v>177</v>
      </c>
      <c r="E2163" s="196" t="s">
        <v>1</v>
      </c>
      <c r="F2163" s="197" t="s">
        <v>3290</v>
      </c>
      <c r="H2163" s="198">
        <v>1.32</v>
      </c>
      <c r="I2163" s="199"/>
      <c r="L2163" s="195"/>
      <c r="M2163" s="200"/>
      <c r="N2163" s="201"/>
      <c r="O2163" s="201"/>
      <c r="P2163" s="201"/>
      <c r="Q2163" s="201"/>
      <c r="R2163" s="201"/>
      <c r="S2163" s="201"/>
      <c r="T2163" s="202"/>
      <c r="AT2163" s="196" t="s">
        <v>177</v>
      </c>
      <c r="AU2163" s="196" t="s">
        <v>86</v>
      </c>
      <c r="AV2163" s="14" t="s">
        <v>86</v>
      </c>
      <c r="AW2163" s="14" t="s">
        <v>34</v>
      </c>
      <c r="AX2163" s="14" t="s">
        <v>77</v>
      </c>
      <c r="AY2163" s="196" t="s">
        <v>164</v>
      </c>
    </row>
    <row r="2164" spans="2:51" s="16" customFormat="1" x14ac:dyDescent="0.2">
      <c r="B2164" s="215"/>
      <c r="D2164" s="183" t="s">
        <v>177</v>
      </c>
      <c r="E2164" s="216" t="s">
        <v>1</v>
      </c>
      <c r="F2164" s="217" t="s">
        <v>235</v>
      </c>
      <c r="H2164" s="218">
        <v>1.32</v>
      </c>
      <c r="I2164" s="219"/>
      <c r="L2164" s="215"/>
      <c r="M2164" s="220"/>
      <c r="N2164" s="221"/>
      <c r="O2164" s="221"/>
      <c r="P2164" s="221"/>
      <c r="Q2164" s="221"/>
      <c r="R2164" s="221"/>
      <c r="S2164" s="221"/>
      <c r="T2164" s="222"/>
      <c r="AT2164" s="216" t="s">
        <v>177</v>
      </c>
      <c r="AU2164" s="216" t="s">
        <v>86</v>
      </c>
      <c r="AV2164" s="16" t="s">
        <v>236</v>
      </c>
      <c r="AW2164" s="16" t="s">
        <v>34</v>
      </c>
      <c r="AX2164" s="16" t="s">
        <v>77</v>
      </c>
      <c r="AY2164" s="216" t="s">
        <v>164</v>
      </c>
    </row>
    <row r="2165" spans="2:51" s="13" customFormat="1" x14ac:dyDescent="0.2">
      <c r="B2165" s="188"/>
      <c r="D2165" s="183" t="s">
        <v>177</v>
      </c>
      <c r="E2165" s="189" t="s">
        <v>1</v>
      </c>
      <c r="F2165" s="190" t="s">
        <v>2896</v>
      </c>
      <c r="H2165" s="189" t="s">
        <v>1</v>
      </c>
      <c r="I2165" s="191"/>
      <c r="L2165" s="188"/>
      <c r="M2165" s="192"/>
      <c r="N2165" s="193"/>
      <c r="O2165" s="193"/>
      <c r="P2165" s="193"/>
      <c r="Q2165" s="193"/>
      <c r="R2165" s="193"/>
      <c r="S2165" s="193"/>
      <c r="T2165" s="194"/>
      <c r="AT2165" s="189" t="s">
        <v>177</v>
      </c>
      <c r="AU2165" s="189" t="s">
        <v>86</v>
      </c>
      <c r="AV2165" s="13" t="s">
        <v>84</v>
      </c>
      <c r="AW2165" s="13" t="s">
        <v>34</v>
      </c>
      <c r="AX2165" s="13" t="s">
        <v>77</v>
      </c>
      <c r="AY2165" s="189" t="s">
        <v>164</v>
      </c>
    </row>
    <row r="2166" spans="2:51" s="13" customFormat="1" x14ac:dyDescent="0.2">
      <c r="B2166" s="188"/>
      <c r="D2166" s="183" t="s">
        <v>177</v>
      </c>
      <c r="E2166" s="189" t="s">
        <v>1</v>
      </c>
      <c r="F2166" s="190" t="s">
        <v>2897</v>
      </c>
      <c r="H2166" s="189" t="s">
        <v>1</v>
      </c>
      <c r="I2166" s="191"/>
      <c r="L2166" s="188"/>
      <c r="M2166" s="192"/>
      <c r="N2166" s="193"/>
      <c r="O2166" s="193"/>
      <c r="P2166" s="193"/>
      <c r="Q2166" s="193"/>
      <c r="R2166" s="193"/>
      <c r="S2166" s="193"/>
      <c r="T2166" s="194"/>
      <c r="AT2166" s="189" t="s">
        <v>177</v>
      </c>
      <c r="AU2166" s="189" t="s">
        <v>86</v>
      </c>
      <c r="AV2166" s="13" t="s">
        <v>84</v>
      </c>
      <c r="AW2166" s="13" t="s">
        <v>34</v>
      </c>
      <c r="AX2166" s="13" t="s">
        <v>77</v>
      </c>
      <c r="AY2166" s="189" t="s">
        <v>164</v>
      </c>
    </row>
    <row r="2167" spans="2:51" s="13" customFormat="1" x14ac:dyDescent="0.2">
      <c r="B2167" s="188"/>
      <c r="D2167" s="183" t="s">
        <v>177</v>
      </c>
      <c r="E2167" s="189" t="s">
        <v>1</v>
      </c>
      <c r="F2167" s="190" t="s">
        <v>2898</v>
      </c>
      <c r="H2167" s="189" t="s">
        <v>1</v>
      </c>
      <c r="I2167" s="191"/>
      <c r="L2167" s="188"/>
      <c r="M2167" s="192"/>
      <c r="N2167" s="193"/>
      <c r="O2167" s="193"/>
      <c r="P2167" s="193"/>
      <c r="Q2167" s="193"/>
      <c r="R2167" s="193"/>
      <c r="S2167" s="193"/>
      <c r="T2167" s="194"/>
      <c r="AT2167" s="189" t="s">
        <v>177</v>
      </c>
      <c r="AU2167" s="189" t="s">
        <v>86</v>
      </c>
      <c r="AV2167" s="13" t="s">
        <v>84</v>
      </c>
      <c r="AW2167" s="13" t="s">
        <v>34</v>
      </c>
      <c r="AX2167" s="13" t="s">
        <v>77</v>
      </c>
      <c r="AY2167" s="189" t="s">
        <v>164</v>
      </c>
    </row>
    <row r="2168" spans="2:51" s="14" customFormat="1" x14ac:dyDescent="0.2">
      <c r="B2168" s="195"/>
      <c r="D2168" s="183" t="s">
        <v>177</v>
      </c>
      <c r="E2168" s="196" t="s">
        <v>1</v>
      </c>
      <c r="F2168" s="197" t="s">
        <v>3291</v>
      </c>
      <c r="H2168" s="198">
        <v>0.09</v>
      </c>
      <c r="I2168" s="199"/>
      <c r="L2168" s="195"/>
      <c r="M2168" s="200"/>
      <c r="N2168" s="201"/>
      <c r="O2168" s="201"/>
      <c r="P2168" s="201"/>
      <c r="Q2168" s="201"/>
      <c r="R2168" s="201"/>
      <c r="S2168" s="201"/>
      <c r="T2168" s="202"/>
      <c r="AT2168" s="196" t="s">
        <v>177</v>
      </c>
      <c r="AU2168" s="196" t="s">
        <v>86</v>
      </c>
      <c r="AV2168" s="14" t="s">
        <v>86</v>
      </c>
      <c r="AW2168" s="14" t="s">
        <v>34</v>
      </c>
      <c r="AX2168" s="14" t="s">
        <v>77</v>
      </c>
      <c r="AY2168" s="196" t="s">
        <v>164</v>
      </c>
    </row>
    <row r="2169" spans="2:51" s="13" customFormat="1" x14ac:dyDescent="0.2">
      <c r="B2169" s="188"/>
      <c r="D2169" s="183" t="s">
        <v>177</v>
      </c>
      <c r="E2169" s="189" t="s">
        <v>1</v>
      </c>
      <c r="F2169" s="190" t="s">
        <v>2900</v>
      </c>
      <c r="H2169" s="189" t="s">
        <v>1</v>
      </c>
      <c r="I2169" s="191"/>
      <c r="L2169" s="188"/>
      <c r="M2169" s="192"/>
      <c r="N2169" s="193"/>
      <c r="O2169" s="193"/>
      <c r="P2169" s="193"/>
      <c r="Q2169" s="193"/>
      <c r="R2169" s="193"/>
      <c r="S2169" s="193"/>
      <c r="T2169" s="194"/>
      <c r="AT2169" s="189" t="s">
        <v>177</v>
      </c>
      <c r="AU2169" s="189" t="s">
        <v>86</v>
      </c>
      <c r="AV2169" s="13" t="s">
        <v>84</v>
      </c>
      <c r="AW2169" s="13" t="s">
        <v>34</v>
      </c>
      <c r="AX2169" s="13" t="s">
        <v>77</v>
      </c>
      <c r="AY2169" s="189" t="s">
        <v>164</v>
      </c>
    </row>
    <row r="2170" spans="2:51" s="14" customFormat="1" x14ac:dyDescent="0.2">
      <c r="B2170" s="195"/>
      <c r="D2170" s="183" t="s">
        <v>177</v>
      </c>
      <c r="E2170" s="196" t="s">
        <v>1</v>
      </c>
      <c r="F2170" s="197" t="s">
        <v>3292</v>
      </c>
      <c r="H2170" s="198">
        <v>-0.121</v>
      </c>
      <c r="I2170" s="199"/>
      <c r="L2170" s="195"/>
      <c r="M2170" s="200"/>
      <c r="N2170" s="201"/>
      <c r="O2170" s="201"/>
      <c r="P2170" s="201"/>
      <c r="Q2170" s="201"/>
      <c r="R2170" s="201"/>
      <c r="S2170" s="201"/>
      <c r="T2170" s="202"/>
      <c r="AT2170" s="196" t="s">
        <v>177</v>
      </c>
      <c r="AU2170" s="196" t="s">
        <v>86</v>
      </c>
      <c r="AV2170" s="14" t="s">
        <v>86</v>
      </c>
      <c r="AW2170" s="14" t="s">
        <v>34</v>
      </c>
      <c r="AX2170" s="14" t="s">
        <v>77</v>
      </c>
      <c r="AY2170" s="196" t="s">
        <v>164</v>
      </c>
    </row>
    <row r="2171" spans="2:51" s="13" customFormat="1" x14ac:dyDescent="0.2">
      <c r="B2171" s="188"/>
      <c r="D2171" s="183" t="s">
        <v>177</v>
      </c>
      <c r="E2171" s="189" t="s">
        <v>1</v>
      </c>
      <c r="F2171" s="190" t="s">
        <v>2902</v>
      </c>
      <c r="H2171" s="189" t="s">
        <v>1</v>
      </c>
      <c r="I2171" s="191"/>
      <c r="L2171" s="188"/>
      <c r="M2171" s="192"/>
      <c r="N2171" s="193"/>
      <c r="O2171" s="193"/>
      <c r="P2171" s="193"/>
      <c r="Q2171" s="193"/>
      <c r="R2171" s="193"/>
      <c r="S2171" s="193"/>
      <c r="T2171" s="194"/>
      <c r="AT2171" s="189" t="s">
        <v>177</v>
      </c>
      <c r="AU2171" s="189" t="s">
        <v>86</v>
      </c>
      <c r="AV2171" s="13" t="s">
        <v>84</v>
      </c>
      <c r="AW2171" s="13" t="s">
        <v>34</v>
      </c>
      <c r="AX2171" s="13" t="s">
        <v>77</v>
      </c>
      <c r="AY2171" s="189" t="s">
        <v>164</v>
      </c>
    </row>
    <row r="2172" spans="2:51" s="14" customFormat="1" x14ac:dyDescent="0.2">
      <c r="B2172" s="195"/>
      <c r="D2172" s="183" t="s">
        <v>177</v>
      </c>
      <c r="E2172" s="196" t="s">
        <v>1</v>
      </c>
      <c r="F2172" s="197" t="s">
        <v>3293</v>
      </c>
      <c r="H2172" s="198">
        <v>1.105</v>
      </c>
      <c r="I2172" s="199"/>
      <c r="L2172" s="195"/>
      <c r="M2172" s="200"/>
      <c r="N2172" s="201"/>
      <c r="O2172" s="201"/>
      <c r="P2172" s="201"/>
      <c r="Q2172" s="201"/>
      <c r="R2172" s="201"/>
      <c r="S2172" s="201"/>
      <c r="T2172" s="202"/>
      <c r="AT2172" s="196" t="s">
        <v>177</v>
      </c>
      <c r="AU2172" s="196" t="s">
        <v>86</v>
      </c>
      <c r="AV2172" s="14" t="s">
        <v>86</v>
      </c>
      <c r="AW2172" s="14" t="s">
        <v>34</v>
      </c>
      <c r="AX2172" s="14" t="s">
        <v>77</v>
      </c>
      <c r="AY2172" s="196" t="s">
        <v>164</v>
      </c>
    </row>
    <row r="2173" spans="2:51" s="13" customFormat="1" x14ac:dyDescent="0.2">
      <c r="B2173" s="188"/>
      <c r="D2173" s="183" t="s">
        <v>177</v>
      </c>
      <c r="E2173" s="189" t="s">
        <v>1</v>
      </c>
      <c r="F2173" s="190" t="s">
        <v>2904</v>
      </c>
      <c r="H2173" s="189" t="s">
        <v>1</v>
      </c>
      <c r="I2173" s="191"/>
      <c r="L2173" s="188"/>
      <c r="M2173" s="192"/>
      <c r="N2173" s="193"/>
      <c r="O2173" s="193"/>
      <c r="P2173" s="193"/>
      <c r="Q2173" s="193"/>
      <c r="R2173" s="193"/>
      <c r="S2173" s="193"/>
      <c r="T2173" s="194"/>
      <c r="AT2173" s="189" t="s">
        <v>177</v>
      </c>
      <c r="AU2173" s="189" t="s">
        <v>86</v>
      </c>
      <c r="AV2173" s="13" t="s">
        <v>84</v>
      </c>
      <c r="AW2173" s="13" t="s">
        <v>34</v>
      </c>
      <c r="AX2173" s="13" t="s">
        <v>77</v>
      </c>
      <c r="AY2173" s="189" t="s">
        <v>164</v>
      </c>
    </row>
    <row r="2174" spans="2:51" s="14" customFormat="1" x14ac:dyDescent="0.2">
      <c r="B2174" s="195"/>
      <c r="D2174" s="183" t="s">
        <v>177</v>
      </c>
      <c r="E2174" s="196" t="s">
        <v>1</v>
      </c>
      <c r="F2174" s="197" t="s">
        <v>3292</v>
      </c>
      <c r="H2174" s="198">
        <v>-0.121</v>
      </c>
      <c r="I2174" s="199"/>
      <c r="L2174" s="195"/>
      <c r="M2174" s="200"/>
      <c r="N2174" s="201"/>
      <c r="O2174" s="201"/>
      <c r="P2174" s="201"/>
      <c r="Q2174" s="201"/>
      <c r="R2174" s="201"/>
      <c r="S2174" s="201"/>
      <c r="T2174" s="202"/>
      <c r="AT2174" s="196" t="s">
        <v>177</v>
      </c>
      <c r="AU2174" s="196" t="s">
        <v>86</v>
      </c>
      <c r="AV2174" s="14" t="s">
        <v>86</v>
      </c>
      <c r="AW2174" s="14" t="s">
        <v>34</v>
      </c>
      <c r="AX2174" s="14" t="s">
        <v>77</v>
      </c>
      <c r="AY2174" s="196" t="s">
        <v>164</v>
      </c>
    </row>
    <row r="2175" spans="2:51" s="13" customFormat="1" x14ac:dyDescent="0.2">
      <c r="B2175" s="188"/>
      <c r="D2175" s="183" t="s">
        <v>177</v>
      </c>
      <c r="E2175" s="189" t="s">
        <v>1</v>
      </c>
      <c r="F2175" s="190" t="s">
        <v>2906</v>
      </c>
      <c r="H2175" s="189" t="s">
        <v>1</v>
      </c>
      <c r="I2175" s="191"/>
      <c r="L2175" s="188"/>
      <c r="M2175" s="192"/>
      <c r="N2175" s="193"/>
      <c r="O2175" s="193"/>
      <c r="P2175" s="193"/>
      <c r="Q2175" s="193"/>
      <c r="R2175" s="193"/>
      <c r="S2175" s="193"/>
      <c r="T2175" s="194"/>
      <c r="AT2175" s="189" t="s">
        <v>177</v>
      </c>
      <c r="AU2175" s="189" t="s">
        <v>86</v>
      </c>
      <c r="AV2175" s="13" t="s">
        <v>84</v>
      </c>
      <c r="AW2175" s="13" t="s">
        <v>34</v>
      </c>
      <c r="AX2175" s="13" t="s">
        <v>77</v>
      </c>
      <c r="AY2175" s="189" t="s">
        <v>164</v>
      </c>
    </row>
    <row r="2176" spans="2:51" s="14" customFormat="1" x14ac:dyDescent="0.2">
      <c r="B2176" s="195"/>
      <c r="D2176" s="183" t="s">
        <v>177</v>
      </c>
      <c r="E2176" s="196" t="s">
        <v>1</v>
      </c>
      <c r="F2176" s="197" t="s">
        <v>3294</v>
      </c>
      <c r="H2176" s="198">
        <v>0.17</v>
      </c>
      <c r="I2176" s="199"/>
      <c r="L2176" s="195"/>
      <c r="M2176" s="200"/>
      <c r="N2176" s="201"/>
      <c r="O2176" s="201"/>
      <c r="P2176" s="201"/>
      <c r="Q2176" s="201"/>
      <c r="R2176" s="201"/>
      <c r="S2176" s="201"/>
      <c r="T2176" s="202"/>
      <c r="AT2176" s="196" t="s">
        <v>177</v>
      </c>
      <c r="AU2176" s="196" t="s">
        <v>86</v>
      </c>
      <c r="AV2176" s="14" t="s">
        <v>86</v>
      </c>
      <c r="AW2176" s="14" t="s">
        <v>34</v>
      </c>
      <c r="AX2176" s="14" t="s">
        <v>77</v>
      </c>
      <c r="AY2176" s="196" t="s">
        <v>164</v>
      </c>
    </row>
    <row r="2177" spans="2:51" s="13" customFormat="1" x14ac:dyDescent="0.2">
      <c r="B2177" s="188"/>
      <c r="D2177" s="183" t="s">
        <v>177</v>
      </c>
      <c r="E2177" s="189" t="s">
        <v>1</v>
      </c>
      <c r="F2177" s="190" t="s">
        <v>2908</v>
      </c>
      <c r="H2177" s="189" t="s">
        <v>1</v>
      </c>
      <c r="I2177" s="191"/>
      <c r="L2177" s="188"/>
      <c r="M2177" s="192"/>
      <c r="N2177" s="193"/>
      <c r="O2177" s="193"/>
      <c r="P2177" s="193"/>
      <c r="Q2177" s="193"/>
      <c r="R2177" s="193"/>
      <c r="S2177" s="193"/>
      <c r="T2177" s="194"/>
      <c r="AT2177" s="189" t="s">
        <v>177</v>
      </c>
      <c r="AU2177" s="189" t="s">
        <v>86</v>
      </c>
      <c r="AV2177" s="13" t="s">
        <v>84</v>
      </c>
      <c r="AW2177" s="13" t="s">
        <v>34</v>
      </c>
      <c r="AX2177" s="13" t="s">
        <v>77</v>
      </c>
      <c r="AY2177" s="189" t="s">
        <v>164</v>
      </c>
    </row>
    <row r="2178" spans="2:51" s="14" customFormat="1" x14ac:dyDescent="0.2">
      <c r="B2178" s="195"/>
      <c r="D2178" s="183" t="s">
        <v>177</v>
      </c>
      <c r="E2178" s="196" t="s">
        <v>1</v>
      </c>
      <c r="F2178" s="197" t="s">
        <v>3292</v>
      </c>
      <c r="H2178" s="198">
        <v>-0.121</v>
      </c>
      <c r="I2178" s="199"/>
      <c r="L2178" s="195"/>
      <c r="M2178" s="200"/>
      <c r="N2178" s="201"/>
      <c r="O2178" s="201"/>
      <c r="P2178" s="201"/>
      <c r="Q2178" s="201"/>
      <c r="R2178" s="201"/>
      <c r="S2178" s="201"/>
      <c r="T2178" s="202"/>
      <c r="AT2178" s="196" t="s">
        <v>177</v>
      </c>
      <c r="AU2178" s="196" t="s">
        <v>86</v>
      </c>
      <c r="AV2178" s="14" t="s">
        <v>86</v>
      </c>
      <c r="AW2178" s="14" t="s">
        <v>34</v>
      </c>
      <c r="AX2178" s="14" t="s">
        <v>77</v>
      </c>
      <c r="AY2178" s="196" t="s">
        <v>164</v>
      </c>
    </row>
    <row r="2179" spans="2:51" s="13" customFormat="1" x14ac:dyDescent="0.2">
      <c r="B2179" s="188"/>
      <c r="D2179" s="183" t="s">
        <v>177</v>
      </c>
      <c r="E2179" s="189" t="s">
        <v>1</v>
      </c>
      <c r="F2179" s="190" t="s">
        <v>2909</v>
      </c>
      <c r="H2179" s="189" t="s">
        <v>1</v>
      </c>
      <c r="I2179" s="191"/>
      <c r="L2179" s="188"/>
      <c r="M2179" s="192"/>
      <c r="N2179" s="193"/>
      <c r="O2179" s="193"/>
      <c r="P2179" s="193"/>
      <c r="Q2179" s="193"/>
      <c r="R2179" s="193"/>
      <c r="S2179" s="193"/>
      <c r="T2179" s="194"/>
      <c r="AT2179" s="189" t="s">
        <v>177</v>
      </c>
      <c r="AU2179" s="189" t="s">
        <v>86</v>
      </c>
      <c r="AV2179" s="13" t="s">
        <v>84</v>
      </c>
      <c r="AW2179" s="13" t="s">
        <v>34</v>
      </c>
      <c r="AX2179" s="13" t="s">
        <v>77</v>
      </c>
      <c r="AY2179" s="189" t="s">
        <v>164</v>
      </c>
    </row>
    <row r="2180" spans="2:51" s="14" customFormat="1" x14ac:dyDescent="0.2">
      <c r="B2180" s="195"/>
      <c r="D2180" s="183" t="s">
        <v>177</v>
      </c>
      <c r="E2180" s="196" t="s">
        <v>1</v>
      </c>
      <c r="F2180" s="197" t="s">
        <v>3295</v>
      </c>
      <c r="H2180" s="198">
        <v>1.19</v>
      </c>
      <c r="I2180" s="199"/>
      <c r="L2180" s="195"/>
      <c r="M2180" s="200"/>
      <c r="N2180" s="201"/>
      <c r="O2180" s="201"/>
      <c r="P2180" s="201"/>
      <c r="Q2180" s="201"/>
      <c r="R2180" s="201"/>
      <c r="S2180" s="201"/>
      <c r="T2180" s="202"/>
      <c r="AT2180" s="196" t="s">
        <v>177</v>
      </c>
      <c r="AU2180" s="196" t="s">
        <v>86</v>
      </c>
      <c r="AV2180" s="14" t="s">
        <v>86</v>
      </c>
      <c r="AW2180" s="14" t="s">
        <v>34</v>
      </c>
      <c r="AX2180" s="14" t="s">
        <v>77</v>
      </c>
      <c r="AY2180" s="196" t="s">
        <v>164</v>
      </c>
    </row>
    <row r="2181" spans="2:51" s="13" customFormat="1" x14ac:dyDescent="0.2">
      <c r="B2181" s="188"/>
      <c r="D2181" s="183" t="s">
        <v>177</v>
      </c>
      <c r="E2181" s="189" t="s">
        <v>1</v>
      </c>
      <c r="F2181" s="190" t="s">
        <v>2911</v>
      </c>
      <c r="H2181" s="189" t="s">
        <v>1</v>
      </c>
      <c r="I2181" s="191"/>
      <c r="L2181" s="188"/>
      <c r="M2181" s="192"/>
      <c r="N2181" s="193"/>
      <c r="O2181" s="193"/>
      <c r="P2181" s="193"/>
      <c r="Q2181" s="193"/>
      <c r="R2181" s="193"/>
      <c r="S2181" s="193"/>
      <c r="T2181" s="194"/>
      <c r="AT2181" s="189" t="s">
        <v>177</v>
      </c>
      <c r="AU2181" s="189" t="s">
        <v>86</v>
      </c>
      <c r="AV2181" s="13" t="s">
        <v>84</v>
      </c>
      <c r="AW2181" s="13" t="s">
        <v>34</v>
      </c>
      <c r="AX2181" s="13" t="s">
        <v>77</v>
      </c>
      <c r="AY2181" s="189" t="s">
        <v>164</v>
      </c>
    </row>
    <row r="2182" spans="2:51" s="14" customFormat="1" x14ac:dyDescent="0.2">
      <c r="B2182" s="195"/>
      <c r="D2182" s="183" t="s">
        <v>177</v>
      </c>
      <c r="E2182" s="196" t="s">
        <v>1</v>
      </c>
      <c r="F2182" s="197" t="s">
        <v>3292</v>
      </c>
      <c r="H2182" s="198">
        <v>-0.121</v>
      </c>
      <c r="I2182" s="199"/>
      <c r="L2182" s="195"/>
      <c r="M2182" s="200"/>
      <c r="N2182" s="201"/>
      <c r="O2182" s="201"/>
      <c r="P2182" s="201"/>
      <c r="Q2182" s="201"/>
      <c r="R2182" s="201"/>
      <c r="S2182" s="201"/>
      <c r="T2182" s="202"/>
      <c r="AT2182" s="196" t="s">
        <v>177</v>
      </c>
      <c r="AU2182" s="196" t="s">
        <v>86</v>
      </c>
      <c r="AV2182" s="14" t="s">
        <v>86</v>
      </c>
      <c r="AW2182" s="14" t="s">
        <v>34</v>
      </c>
      <c r="AX2182" s="14" t="s">
        <v>77</v>
      </c>
      <c r="AY2182" s="196" t="s">
        <v>164</v>
      </c>
    </row>
    <row r="2183" spans="2:51" s="16" customFormat="1" x14ac:dyDescent="0.2">
      <c r="B2183" s="215"/>
      <c r="D2183" s="183" t="s">
        <v>177</v>
      </c>
      <c r="E2183" s="216" t="s">
        <v>1</v>
      </c>
      <c r="F2183" s="217" t="s">
        <v>235</v>
      </c>
      <c r="H2183" s="218">
        <v>2.0710000000000002</v>
      </c>
      <c r="I2183" s="219"/>
      <c r="L2183" s="215"/>
      <c r="M2183" s="220"/>
      <c r="N2183" s="221"/>
      <c r="O2183" s="221"/>
      <c r="P2183" s="221"/>
      <c r="Q2183" s="221"/>
      <c r="R2183" s="221"/>
      <c r="S2183" s="221"/>
      <c r="T2183" s="222"/>
      <c r="AT2183" s="216" t="s">
        <v>177</v>
      </c>
      <c r="AU2183" s="216" t="s">
        <v>86</v>
      </c>
      <c r="AV2183" s="16" t="s">
        <v>236</v>
      </c>
      <c r="AW2183" s="16" t="s">
        <v>34</v>
      </c>
      <c r="AX2183" s="16" t="s">
        <v>77</v>
      </c>
      <c r="AY2183" s="216" t="s">
        <v>164</v>
      </c>
    </row>
    <row r="2184" spans="2:51" s="13" customFormat="1" x14ac:dyDescent="0.2">
      <c r="B2184" s="188"/>
      <c r="D2184" s="183" t="s">
        <v>177</v>
      </c>
      <c r="E2184" s="189" t="s">
        <v>1</v>
      </c>
      <c r="F2184" s="190" t="s">
        <v>2913</v>
      </c>
      <c r="H2184" s="189" t="s">
        <v>1</v>
      </c>
      <c r="I2184" s="191"/>
      <c r="L2184" s="188"/>
      <c r="M2184" s="192"/>
      <c r="N2184" s="193"/>
      <c r="O2184" s="193"/>
      <c r="P2184" s="193"/>
      <c r="Q2184" s="193"/>
      <c r="R2184" s="193"/>
      <c r="S2184" s="193"/>
      <c r="T2184" s="194"/>
      <c r="AT2184" s="189" t="s">
        <v>177</v>
      </c>
      <c r="AU2184" s="189" t="s">
        <v>86</v>
      </c>
      <c r="AV2184" s="13" t="s">
        <v>84</v>
      </c>
      <c r="AW2184" s="13" t="s">
        <v>34</v>
      </c>
      <c r="AX2184" s="13" t="s">
        <v>77</v>
      </c>
      <c r="AY2184" s="189" t="s">
        <v>164</v>
      </c>
    </row>
    <row r="2185" spans="2:51" s="13" customFormat="1" x14ac:dyDescent="0.2">
      <c r="B2185" s="188"/>
      <c r="D2185" s="183" t="s">
        <v>177</v>
      </c>
      <c r="E2185" s="189" t="s">
        <v>1</v>
      </c>
      <c r="F2185" s="190" t="s">
        <v>2914</v>
      </c>
      <c r="H2185" s="189" t="s">
        <v>1</v>
      </c>
      <c r="I2185" s="191"/>
      <c r="L2185" s="188"/>
      <c r="M2185" s="192"/>
      <c r="N2185" s="193"/>
      <c r="O2185" s="193"/>
      <c r="P2185" s="193"/>
      <c r="Q2185" s="193"/>
      <c r="R2185" s="193"/>
      <c r="S2185" s="193"/>
      <c r="T2185" s="194"/>
      <c r="AT2185" s="189" t="s">
        <v>177</v>
      </c>
      <c r="AU2185" s="189" t="s">
        <v>86</v>
      </c>
      <c r="AV2185" s="13" t="s">
        <v>84</v>
      </c>
      <c r="AW2185" s="13" t="s">
        <v>34</v>
      </c>
      <c r="AX2185" s="13" t="s">
        <v>77</v>
      </c>
      <c r="AY2185" s="189" t="s">
        <v>164</v>
      </c>
    </row>
    <row r="2186" spans="2:51" s="14" customFormat="1" x14ac:dyDescent="0.2">
      <c r="B2186" s="195"/>
      <c r="D2186" s="183" t="s">
        <v>177</v>
      </c>
      <c r="E2186" s="196" t="s">
        <v>1</v>
      </c>
      <c r="F2186" s="197" t="s">
        <v>3296</v>
      </c>
      <c r="H2186" s="198">
        <v>8.1000000000000003E-2</v>
      </c>
      <c r="I2186" s="199"/>
      <c r="L2186" s="195"/>
      <c r="M2186" s="200"/>
      <c r="N2186" s="201"/>
      <c r="O2186" s="201"/>
      <c r="P2186" s="201"/>
      <c r="Q2186" s="201"/>
      <c r="R2186" s="201"/>
      <c r="S2186" s="201"/>
      <c r="T2186" s="202"/>
      <c r="AT2186" s="196" t="s">
        <v>177</v>
      </c>
      <c r="AU2186" s="196" t="s">
        <v>86</v>
      </c>
      <c r="AV2186" s="14" t="s">
        <v>86</v>
      </c>
      <c r="AW2186" s="14" t="s">
        <v>34</v>
      </c>
      <c r="AX2186" s="14" t="s">
        <v>77</v>
      </c>
      <c r="AY2186" s="196" t="s">
        <v>164</v>
      </c>
    </row>
    <row r="2187" spans="2:51" s="16" customFormat="1" x14ac:dyDescent="0.2">
      <c r="B2187" s="215"/>
      <c r="D2187" s="183" t="s">
        <v>177</v>
      </c>
      <c r="E2187" s="216" t="s">
        <v>1</v>
      </c>
      <c r="F2187" s="217" t="s">
        <v>235</v>
      </c>
      <c r="H2187" s="218">
        <v>8.1000000000000003E-2</v>
      </c>
      <c r="I2187" s="219"/>
      <c r="L2187" s="215"/>
      <c r="M2187" s="220"/>
      <c r="N2187" s="221"/>
      <c r="O2187" s="221"/>
      <c r="P2187" s="221"/>
      <c r="Q2187" s="221"/>
      <c r="R2187" s="221"/>
      <c r="S2187" s="221"/>
      <c r="T2187" s="222"/>
      <c r="AT2187" s="216" t="s">
        <v>177</v>
      </c>
      <c r="AU2187" s="216" t="s">
        <v>86</v>
      </c>
      <c r="AV2187" s="16" t="s">
        <v>236</v>
      </c>
      <c r="AW2187" s="16" t="s">
        <v>34</v>
      </c>
      <c r="AX2187" s="16" t="s">
        <v>77</v>
      </c>
      <c r="AY2187" s="216" t="s">
        <v>164</v>
      </c>
    </row>
    <row r="2188" spans="2:51" s="13" customFormat="1" x14ac:dyDescent="0.2">
      <c r="B2188" s="188"/>
      <c r="D2188" s="183" t="s">
        <v>177</v>
      </c>
      <c r="E2188" s="189" t="s">
        <v>1</v>
      </c>
      <c r="F2188" s="190" t="s">
        <v>2916</v>
      </c>
      <c r="H2188" s="189" t="s">
        <v>1</v>
      </c>
      <c r="I2188" s="191"/>
      <c r="L2188" s="188"/>
      <c r="M2188" s="192"/>
      <c r="N2188" s="193"/>
      <c r="O2188" s="193"/>
      <c r="P2188" s="193"/>
      <c r="Q2188" s="193"/>
      <c r="R2188" s="193"/>
      <c r="S2188" s="193"/>
      <c r="T2188" s="194"/>
      <c r="AT2188" s="189" t="s">
        <v>177</v>
      </c>
      <c r="AU2188" s="189" t="s">
        <v>86</v>
      </c>
      <c r="AV2188" s="13" t="s">
        <v>84</v>
      </c>
      <c r="AW2188" s="13" t="s">
        <v>34</v>
      </c>
      <c r="AX2188" s="13" t="s">
        <v>77</v>
      </c>
      <c r="AY2188" s="189" t="s">
        <v>164</v>
      </c>
    </row>
    <row r="2189" spans="2:51" s="13" customFormat="1" x14ac:dyDescent="0.2">
      <c r="B2189" s="188"/>
      <c r="D2189" s="183" t="s">
        <v>177</v>
      </c>
      <c r="E2189" s="189" t="s">
        <v>1</v>
      </c>
      <c r="F2189" s="190" t="s">
        <v>2917</v>
      </c>
      <c r="H2189" s="189" t="s">
        <v>1</v>
      </c>
      <c r="I2189" s="191"/>
      <c r="L2189" s="188"/>
      <c r="M2189" s="192"/>
      <c r="N2189" s="193"/>
      <c r="O2189" s="193"/>
      <c r="P2189" s="193"/>
      <c r="Q2189" s="193"/>
      <c r="R2189" s="193"/>
      <c r="S2189" s="193"/>
      <c r="T2189" s="194"/>
      <c r="AT2189" s="189" t="s">
        <v>177</v>
      </c>
      <c r="AU2189" s="189" t="s">
        <v>86</v>
      </c>
      <c r="AV2189" s="13" t="s">
        <v>84</v>
      </c>
      <c r="AW2189" s="13" t="s">
        <v>34</v>
      </c>
      <c r="AX2189" s="13" t="s">
        <v>77</v>
      </c>
      <c r="AY2189" s="189" t="s">
        <v>164</v>
      </c>
    </row>
    <row r="2190" spans="2:51" s="13" customFormat="1" x14ac:dyDescent="0.2">
      <c r="B2190" s="188"/>
      <c r="D2190" s="183" t="s">
        <v>177</v>
      </c>
      <c r="E2190" s="189" t="s">
        <v>1</v>
      </c>
      <c r="F2190" s="190" t="s">
        <v>2918</v>
      </c>
      <c r="H2190" s="189" t="s">
        <v>1</v>
      </c>
      <c r="I2190" s="191"/>
      <c r="L2190" s="188"/>
      <c r="M2190" s="192"/>
      <c r="N2190" s="193"/>
      <c r="O2190" s="193"/>
      <c r="P2190" s="193"/>
      <c r="Q2190" s="193"/>
      <c r="R2190" s="193"/>
      <c r="S2190" s="193"/>
      <c r="T2190" s="194"/>
      <c r="AT2190" s="189" t="s">
        <v>177</v>
      </c>
      <c r="AU2190" s="189" t="s">
        <v>86</v>
      </c>
      <c r="AV2190" s="13" t="s">
        <v>84</v>
      </c>
      <c r="AW2190" s="13" t="s">
        <v>34</v>
      </c>
      <c r="AX2190" s="13" t="s">
        <v>77</v>
      </c>
      <c r="AY2190" s="189" t="s">
        <v>164</v>
      </c>
    </row>
    <row r="2191" spans="2:51" s="13" customFormat="1" x14ac:dyDescent="0.2">
      <c r="B2191" s="188"/>
      <c r="D2191" s="183" t="s">
        <v>177</v>
      </c>
      <c r="E2191" s="189" t="s">
        <v>1</v>
      </c>
      <c r="F2191" s="190" t="s">
        <v>2919</v>
      </c>
      <c r="H2191" s="189" t="s">
        <v>1</v>
      </c>
      <c r="I2191" s="191"/>
      <c r="L2191" s="188"/>
      <c r="M2191" s="192"/>
      <c r="N2191" s="193"/>
      <c r="O2191" s="193"/>
      <c r="P2191" s="193"/>
      <c r="Q2191" s="193"/>
      <c r="R2191" s="193"/>
      <c r="S2191" s="193"/>
      <c r="T2191" s="194"/>
      <c r="AT2191" s="189" t="s">
        <v>177</v>
      </c>
      <c r="AU2191" s="189" t="s">
        <v>86</v>
      </c>
      <c r="AV2191" s="13" t="s">
        <v>84</v>
      </c>
      <c r="AW2191" s="13" t="s">
        <v>34</v>
      </c>
      <c r="AX2191" s="13" t="s">
        <v>77</v>
      </c>
      <c r="AY2191" s="189" t="s">
        <v>164</v>
      </c>
    </row>
    <row r="2192" spans="2:51" s="14" customFormat="1" x14ac:dyDescent="0.2">
      <c r="B2192" s="195"/>
      <c r="D2192" s="183" t="s">
        <v>177</v>
      </c>
      <c r="E2192" s="196" t="s">
        <v>1</v>
      </c>
      <c r="F2192" s="197" t="s">
        <v>3297</v>
      </c>
      <c r="H2192" s="198">
        <v>0.67500000000000004</v>
      </c>
      <c r="I2192" s="199"/>
      <c r="L2192" s="195"/>
      <c r="M2192" s="200"/>
      <c r="N2192" s="201"/>
      <c r="O2192" s="201"/>
      <c r="P2192" s="201"/>
      <c r="Q2192" s="201"/>
      <c r="R2192" s="201"/>
      <c r="S2192" s="201"/>
      <c r="T2192" s="202"/>
      <c r="AT2192" s="196" t="s">
        <v>177</v>
      </c>
      <c r="AU2192" s="196" t="s">
        <v>86</v>
      </c>
      <c r="AV2192" s="14" t="s">
        <v>86</v>
      </c>
      <c r="AW2192" s="14" t="s">
        <v>34</v>
      </c>
      <c r="AX2192" s="14" t="s">
        <v>77</v>
      </c>
      <c r="AY2192" s="196" t="s">
        <v>164</v>
      </c>
    </row>
    <row r="2193" spans="2:51" s="16" customFormat="1" x14ac:dyDescent="0.2">
      <c r="B2193" s="215"/>
      <c r="D2193" s="183" t="s">
        <v>177</v>
      </c>
      <c r="E2193" s="216" t="s">
        <v>1</v>
      </c>
      <c r="F2193" s="217" t="s">
        <v>235</v>
      </c>
      <c r="H2193" s="218">
        <v>0.67500000000000004</v>
      </c>
      <c r="I2193" s="219"/>
      <c r="L2193" s="215"/>
      <c r="M2193" s="220"/>
      <c r="N2193" s="221"/>
      <c r="O2193" s="221"/>
      <c r="P2193" s="221"/>
      <c r="Q2193" s="221"/>
      <c r="R2193" s="221"/>
      <c r="S2193" s="221"/>
      <c r="T2193" s="222"/>
      <c r="AT2193" s="216" t="s">
        <v>177</v>
      </c>
      <c r="AU2193" s="216" t="s">
        <v>86</v>
      </c>
      <c r="AV2193" s="16" t="s">
        <v>236</v>
      </c>
      <c r="AW2193" s="16" t="s">
        <v>34</v>
      </c>
      <c r="AX2193" s="16" t="s">
        <v>77</v>
      </c>
      <c r="AY2193" s="216" t="s">
        <v>164</v>
      </c>
    </row>
    <row r="2194" spans="2:51" s="13" customFormat="1" x14ac:dyDescent="0.2">
      <c r="B2194" s="188"/>
      <c r="D2194" s="183" t="s">
        <v>177</v>
      </c>
      <c r="E2194" s="189" t="s">
        <v>1</v>
      </c>
      <c r="F2194" s="190" t="s">
        <v>2921</v>
      </c>
      <c r="H2194" s="189" t="s">
        <v>1</v>
      </c>
      <c r="I2194" s="191"/>
      <c r="L2194" s="188"/>
      <c r="M2194" s="192"/>
      <c r="N2194" s="193"/>
      <c r="O2194" s="193"/>
      <c r="P2194" s="193"/>
      <c r="Q2194" s="193"/>
      <c r="R2194" s="193"/>
      <c r="S2194" s="193"/>
      <c r="T2194" s="194"/>
      <c r="AT2194" s="189" t="s">
        <v>177</v>
      </c>
      <c r="AU2194" s="189" t="s">
        <v>86</v>
      </c>
      <c r="AV2194" s="13" t="s">
        <v>84</v>
      </c>
      <c r="AW2194" s="13" t="s">
        <v>34</v>
      </c>
      <c r="AX2194" s="13" t="s">
        <v>77</v>
      </c>
      <c r="AY2194" s="189" t="s">
        <v>164</v>
      </c>
    </row>
    <row r="2195" spans="2:51" s="13" customFormat="1" x14ac:dyDescent="0.2">
      <c r="B2195" s="188"/>
      <c r="D2195" s="183" t="s">
        <v>177</v>
      </c>
      <c r="E2195" s="189" t="s">
        <v>1</v>
      </c>
      <c r="F2195" s="190" t="s">
        <v>2922</v>
      </c>
      <c r="H2195" s="189" t="s">
        <v>1</v>
      </c>
      <c r="I2195" s="191"/>
      <c r="L2195" s="188"/>
      <c r="M2195" s="192"/>
      <c r="N2195" s="193"/>
      <c r="O2195" s="193"/>
      <c r="P2195" s="193"/>
      <c r="Q2195" s="193"/>
      <c r="R2195" s="193"/>
      <c r="S2195" s="193"/>
      <c r="T2195" s="194"/>
      <c r="AT2195" s="189" t="s">
        <v>177</v>
      </c>
      <c r="AU2195" s="189" t="s">
        <v>86</v>
      </c>
      <c r="AV2195" s="13" t="s">
        <v>84</v>
      </c>
      <c r="AW2195" s="13" t="s">
        <v>34</v>
      </c>
      <c r="AX2195" s="13" t="s">
        <v>77</v>
      </c>
      <c r="AY2195" s="189" t="s">
        <v>164</v>
      </c>
    </row>
    <row r="2196" spans="2:51" s="14" customFormat="1" x14ac:dyDescent="0.2">
      <c r="B2196" s="195"/>
      <c r="D2196" s="183" t="s">
        <v>177</v>
      </c>
      <c r="E2196" s="196" t="s">
        <v>1</v>
      </c>
      <c r="F2196" s="197" t="s">
        <v>3291</v>
      </c>
      <c r="H2196" s="198">
        <v>0.09</v>
      </c>
      <c r="I2196" s="199"/>
      <c r="L2196" s="195"/>
      <c r="M2196" s="200"/>
      <c r="N2196" s="201"/>
      <c r="O2196" s="201"/>
      <c r="P2196" s="201"/>
      <c r="Q2196" s="201"/>
      <c r="R2196" s="201"/>
      <c r="S2196" s="201"/>
      <c r="T2196" s="202"/>
      <c r="AT2196" s="196" t="s">
        <v>177</v>
      </c>
      <c r="AU2196" s="196" t="s">
        <v>86</v>
      </c>
      <c r="AV2196" s="14" t="s">
        <v>86</v>
      </c>
      <c r="AW2196" s="14" t="s">
        <v>34</v>
      </c>
      <c r="AX2196" s="14" t="s">
        <v>77</v>
      </c>
      <c r="AY2196" s="196" t="s">
        <v>164</v>
      </c>
    </row>
    <row r="2197" spans="2:51" s="16" customFormat="1" x14ac:dyDescent="0.2">
      <c r="B2197" s="215"/>
      <c r="D2197" s="183" t="s">
        <v>177</v>
      </c>
      <c r="E2197" s="216" t="s">
        <v>1</v>
      </c>
      <c r="F2197" s="217" t="s">
        <v>235</v>
      </c>
      <c r="H2197" s="218">
        <v>0.09</v>
      </c>
      <c r="I2197" s="219"/>
      <c r="L2197" s="215"/>
      <c r="M2197" s="220"/>
      <c r="N2197" s="221"/>
      <c r="O2197" s="221"/>
      <c r="P2197" s="221"/>
      <c r="Q2197" s="221"/>
      <c r="R2197" s="221"/>
      <c r="S2197" s="221"/>
      <c r="T2197" s="222"/>
      <c r="AT2197" s="216" t="s">
        <v>177</v>
      </c>
      <c r="AU2197" s="216" t="s">
        <v>86</v>
      </c>
      <c r="AV2197" s="16" t="s">
        <v>236</v>
      </c>
      <c r="AW2197" s="16" t="s">
        <v>34</v>
      </c>
      <c r="AX2197" s="16" t="s">
        <v>77</v>
      </c>
      <c r="AY2197" s="216" t="s">
        <v>164</v>
      </c>
    </row>
    <row r="2198" spans="2:51" s="13" customFormat="1" x14ac:dyDescent="0.2">
      <c r="B2198" s="188"/>
      <c r="D2198" s="183" t="s">
        <v>177</v>
      </c>
      <c r="E2198" s="189" t="s">
        <v>1</v>
      </c>
      <c r="F2198" s="190" t="s">
        <v>2803</v>
      </c>
      <c r="H2198" s="189" t="s">
        <v>1</v>
      </c>
      <c r="I2198" s="191"/>
      <c r="L2198" s="188"/>
      <c r="M2198" s="192"/>
      <c r="N2198" s="193"/>
      <c r="O2198" s="193"/>
      <c r="P2198" s="193"/>
      <c r="Q2198" s="193"/>
      <c r="R2198" s="193"/>
      <c r="S2198" s="193"/>
      <c r="T2198" s="194"/>
      <c r="AT2198" s="189" t="s">
        <v>177</v>
      </c>
      <c r="AU2198" s="189" t="s">
        <v>86</v>
      </c>
      <c r="AV2198" s="13" t="s">
        <v>84</v>
      </c>
      <c r="AW2198" s="13" t="s">
        <v>34</v>
      </c>
      <c r="AX2198" s="13" t="s">
        <v>77</v>
      </c>
      <c r="AY2198" s="189" t="s">
        <v>164</v>
      </c>
    </row>
    <row r="2199" spans="2:51" s="13" customFormat="1" x14ac:dyDescent="0.2">
      <c r="B2199" s="188"/>
      <c r="D2199" s="183" t="s">
        <v>177</v>
      </c>
      <c r="E2199" s="189" t="s">
        <v>1</v>
      </c>
      <c r="F2199" s="190" t="s">
        <v>2924</v>
      </c>
      <c r="H2199" s="189" t="s">
        <v>1</v>
      </c>
      <c r="I2199" s="191"/>
      <c r="L2199" s="188"/>
      <c r="M2199" s="192"/>
      <c r="N2199" s="193"/>
      <c r="O2199" s="193"/>
      <c r="P2199" s="193"/>
      <c r="Q2199" s="193"/>
      <c r="R2199" s="193"/>
      <c r="S2199" s="193"/>
      <c r="T2199" s="194"/>
      <c r="AT2199" s="189" t="s">
        <v>177</v>
      </c>
      <c r="AU2199" s="189" t="s">
        <v>86</v>
      </c>
      <c r="AV2199" s="13" t="s">
        <v>84</v>
      </c>
      <c r="AW2199" s="13" t="s">
        <v>34</v>
      </c>
      <c r="AX2199" s="13" t="s">
        <v>77</v>
      </c>
      <c r="AY2199" s="189" t="s">
        <v>164</v>
      </c>
    </row>
    <row r="2200" spans="2:51" s="13" customFormat="1" x14ac:dyDescent="0.2">
      <c r="B2200" s="188"/>
      <c r="D2200" s="183" t="s">
        <v>177</v>
      </c>
      <c r="E2200" s="189" t="s">
        <v>1</v>
      </c>
      <c r="F2200" s="190" t="s">
        <v>2805</v>
      </c>
      <c r="H2200" s="189" t="s">
        <v>1</v>
      </c>
      <c r="I2200" s="191"/>
      <c r="L2200" s="188"/>
      <c r="M2200" s="192"/>
      <c r="N2200" s="193"/>
      <c r="O2200" s="193"/>
      <c r="P2200" s="193"/>
      <c r="Q2200" s="193"/>
      <c r="R2200" s="193"/>
      <c r="S2200" s="193"/>
      <c r="T2200" s="194"/>
      <c r="AT2200" s="189" t="s">
        <v>177</v>
      </c>
      <c r="AU2200" s="189" t="s">
        <v>86</v>
      </c>
      <c r="AV2200" s="13" t="s">
        <v>84</v>
      </c>
      <c r="AW2200" s="13" t="s">
        <v>34</v>
      </c>
      <c r="AX2200" s="13" t="s">
        <v>77</v>
      </c>
      <c r="AY2200" s="189" t="s">
        <v>164</v>
      </c>
    </row>
    <row r="2201" spans="2:51" s="14" customFormat="1" x14ac:dyDescent="0.2">
      <c r="B2201" s="195"/>
      <c r="D2201" s="183" t="s">
        <v>177</v>
      </c>
      <c r="E2201" s="196" t="s">
        <v>1</v>
      </c>
      <c r="F2201" s="197" t="s">
        <v>3298</v>
      </c>
      <c r="H2201" s="198">
        <v>0.52800000000000002</v>
      </c>
      <c r="I2201" s="199"/>
      <c r="L2201" s="195"/>
      <c r="M2201" s="200"/>
      <c r="N2201" s="201"/>
      <c r="O2201" s="201"/>
      <c r="P2201" s="201"/>
      <c r="Q2201" s="201"/>
      <c r="R2201" s="201"/>
      <c r="S2201" s="201"/>
      <c r="T2201" s="202"/>
      <c r="AT2201" s="196" t="s">
        <v>177</v>
      </c>
      <c r="AU2201" s="196" t="s">
        <v>86</v>
      </c>
      <c r="AV2201" s="14" t="s">
        <v>86</v>
      </c>
      <c r="AW2201" s="14" t="s">
        <v>34</v>
      </c>
      <c r="AX2201" s="14" t="s">
        <v>77</v>
      </c>
      <c r="AY2201" s="196" t="s">
        <v>164</v>
      </c>
    </row>
    <row r="2202" spans="2:51" s="13" customFormat="1" x14ac:dyDescent="0.2">
      <c r="B2202" s="188"/>
      <c r="D2202" s="183" t="s">
        <v>177</v>
      </c>
      <c r="E2202" s="189" t="s">
        <v>1</v>
      </c>
      <c r="F2202" s="190" t="s">
        <v>2926</v>
      </c>
      <c r="H2202" s="189" t="s">
        <v>1</v>
      </c>
      <c r="I2202" s="191"/>
      <c r="L2202" s="188"/>
      <c r="M2202" s="192"/>
      <c r="N2202" s="193"/>
      <c r="O2202" s="193"/>
      <c r="P2202" s="193"/>
      <c r="Q2202" s="193"/>
      <c r="R2202" s="193"/>
      <c r="S2202" s="193"/>
      <c r="T2202" s="194"/>
      <c r="AT2202" s="189" t="s">
        <v>177</v>
      </c>
      <c r="AU2202" s="189" t="s">
        <v>86</v>
      </c>
      <c r="AV2202" s="13" t="s">
        <v>84</v>
      </c>
      <c r="AW2202" s="13" t="s">
        <v>34</v>
      </c>
      <c r="AX2202" s="13" t="s">
        <v>77</v>
      </c>
      <c r="AY2202" s="189" t="s">
        <v>164</v>
      </c>
    </row>
    <row r="2203" spans="2:51" s="14" customFormat="1" x14ac:dyDescent="0.2">
      <c r="B2203" s="195"/>
      <c r="D2203" s="183" t="s">
        <v>177</v>
      </c>
      <c r="E2203" s="196" t="s">
        <v>1</v>
      </c>
      <c r="F2203" s="197" t="s">
        <v>3299</v>
      </c>
      <c r="H2203" s="198">
        <v>-0.24199999999999999</v>
      </c>
      <c r="I2203" s="199"/>
      <c r="L2203" s="195"/>
      <c r="M2203" s="200"/>
      <c r="N2203" s="201"/>
      <c r="O2203" s="201"/>
      <c r="P2203" s="201"/>
      <c r="Q2203" s="201"/>
      <c r="R2203" s="201"/>
      <c r="S2203" s="201"/>
      <c r="T2203" s="202"/>
      <c r="AT2203" s="196" t="s">
        <v>177</v>
      </c>
      <c r="AU2203" s="196" t="s">
        <v>86</v>
      </c>
      <c r="AV2203" s="14" t="s">
        <v>86</v>
      </c>
      <c r="AW2203" s="14" t="s">
        <v>34</v>
      </c>
      <c r="AX2203" s="14" t="s">
        <v>77</v>
      </c>
      <c r="AY2203" s="196" t="s">
        <v>164</v>
      </c>
    </row>
    <row r="2204" spans="2:51" s="16" customFormat="1" x14ac:dyDescent="0.2">
      <c r="B2204" s="215"/>
      <c r="D2204" s="183" t="s">
        <v>177</v>
      </c>
      <c r="E2204" s="216" t="s">
        <v>1</v>
      </c>
      <c r="F2204" s="217" t="s">
        <v>235</v>
      </c>
      <c r="H2204" s="218">
        <v>0.28599999999999998</v>
      </c>
      <c r="I2204" s="219"/>
      <c r="L2204" s="215"/>
      <c r="M2204" s="220"/>
      <c r="N2204" s="221"/>
      <c r="O2204" s="221"/>
      <c r="P2204" s="221"/>
      <c r="Q2204" s="221"/>
      <c r="R2204" s="221"/>
      <c r="S2204" s="221"/>
      <c r="T2204" s="222"/>
      <c r="AT2204" s="216" t="s">
        <v>177</v>
      </c>
      <c r="AU2204" s="216" t="s">
        <v>86</v>
      </c>
      <c r="AV2204" s="16" t="s">
        <v>236</v>
      </c>
      <c r="AW2204" s="16" t="s">
        <v>34</v>
      </c>
      <c r="AX2204" s="16" t="s">
        <v>77</v>
      </c>
      <c r="AY2204" s="216" t="s">
        <v>164</v>
      </c>
    </row>
    <row r="2205" spans="2:51" s="13" customFormat="1" x14ac:dyDescent="0.2">
      <c r="B2205" s="188"/>
      <c r="D2205" s="183" t="s">
        <v>177</v>
      </c>
      <c r="E2205" s="189" t="s">
        <v>1</v>
      </c>
      <c r="F2205" s="190" t="s">
        <v>2958</v>
      </c>
      <c r="H2205" s="189" t="s">
        <v>1</v>
      </c>
      <c r="I2205" s="191"/>
      <c r="L2205" s="188"/>
      <c r="M2205" s="192"/>
      <c r="N2205" s="193"/>
      <c r="O2205" s="193"/>
      <c r="P2205" s="193"/>
      <c r="Q2205" s="193"/>
      <c r="R2205" s="193"/>
      <c r="S2205" s="193"/>
      <c r="T2205" s="194"/>
      <c r="AT2205" s="189" t="s">
        <v>177</v>
      </c>
      <c r="AU2205" s="189" t="s">
        <v>86</v>
      </c>
      <c r="AV2205" s="13" t="s">
        <v>84</v>
      </c>
      <c r="AW2205" s="13" t="s">
        <v>34</v>
      </c>
      <c r="AX2205" s="13" t="s">
        <v>77</v>
      </c>
      <c r="AY2205" s="189" t="s">
        <v>164</v>
      </c>
    </row>
    <row r="2206" spans="2:51" s="13" customFormat="1" x14ac:dyDescent="0.2">
      <c r="B2206" s="188"/>
      <c r="D2206" s="183" t="s">
        <v>177</v>
      </c>
      <c r="E2206" s="189" t="s">
        <v>1</v>
      </c>
      <c r="F2206" s="190" t="s">
        <v>2959</v>
      </c>
      <c r="H2206" s="189" t="s">
        <v>1</v>
      </c>
      <c r="I2206" s="191"/>
      <c r="L2206" s="188"/>
      <c r="M2206" s="192"/>
      <c r="N2206" s="193"/>
      <c r="O2206" s="193"/>
      <c r="P2206" s="193"/>
      <c r="Q2206" s="193"/>
      <c r="R2206" s="193"/>
      <c r="S2206" s="193"/>
      <c r="T2206" s="194"/>
      <c r="AT2206" s="189" t="s">
        <v>177</v>
      </c>
      <c r="AU2206" s="189" t="s">
        <v>86</v>
      </c>
      <c r="AV2206" s="13" t="s">
        <v>84</v>
      </c>
      <c r="AW2206" s="13" t="s">
        <v>34</v>
      </c>
      <c r="AX2206" s="13" t="s">
        <v>77</v>
      </c>
      <c r="AY2206" s="189" t="s">
        <v>164</v>
      </c>
    </row>
    <row r="2207" spans="2:51" s="13" customFormat="1" x14ac:dyDescent="0.2">
      <c r="B2207" s="188"/>
      <c r="D2207" s="183" t="s">
        <v>177</v>
      </c>
      <c r="E2207" s="189" t="s">
        <v>1</v>
      </c>
      <c r="F2207" s="190" t="s">
        <v>2960</v>
      </c>
      <c r="H2207" s="189" t="s">
        <v>1</v>
      </c>
      <c r="I2207" s="191"/>
      <c r="L2207" s="188"/>
      <c r="M2207" s="192"/>
      <c r="N2207" s="193"/>
      <c r="O2207" s="193"/>
      <c r="P2207" s="193"/>
      <c r="Q2207" s="193"/>
      <c r="R2207" s="193"/>
      <c r="S2207" s="193"/>
      <c r="T2207" s="194"/>
      <c r="AT2207" s="189" t="s">
        <v>177</v>
      </c>
      <c r="AU2207" s="189" t="s">
        <v>86</v>
      </c>
      <c r="AV2207" s="13" t="s">
        <v>84</v>
      </c>
      <c r="AW2207" s="13" t="s">
        <v>34</v>
      </c>
      <c r="AX2207" s="13" t="s">
        <v>77</v>
      </c>
      <c r="AY2207" s="189" t="s">
        <v>164</v>
      </c>
    </row>
    <row r="2208" spans="2:51" s="13" customFormat="1" x14ac:dyDescent="0.2">
      <c r="B2208" s="188"/>
      <c r="D2208" s="183" t="s">
        <v>177</v>
      </c>
      <c r="E2208" s="189" t="s">
        <v>1</v>
      </c>
      <c r="F2208" s="190" t="s">
        <v>2961</v>
      </c>
      <c r="H2208" s="189" t="s">
        <v>1</v>
      </c>
      <c r="I2208" s="191"/>
      <c r="L2208" s="188"/>
      <c r="M2208" s="192"/>
      <c r="N2208" s="193"/>
      <c r="O2208" s="193"/>
      <c r="P2208" s="193"/>
      <c r="Q2208" s="193"/>
      <c r="R2208" s="193"/>
      <c r="S2208" s="193"/>
      <c r="T2208" s="194"/>
      <c r="AT2208" s="189" t="s">
        <v>177</v>
      </c>
      <c r="AU2208" s="189" t="s">
        <v>86</v>
      </c>
      <c r="AV2208" s="13" t="s">
        <v>84</v>
      </c>
      <c r="AW2208" s="13" t="s">
        <v>34</v>
      </c>
      <c r="AX2208" s="13" t="s">
        <v>77</v>
      </c>
      <c r="AY2208" s="189" t="s">
        <v>164</v>
      </c>
    </row>
    <row r="2209" spans="1:65" s="14" customFormat="1" x14ac:dyDescent="0.2">
      <c r="B2209" s="195"/>
      <c r="D2209" s="183" t="s">
        <v>177</v>
      </c>
      <c r="E2209" s="196" t="s">
        <v>1</v>
      </c>
      <c r="F2209" s="197" t="s">
        <v>3300</v>
      </c>
      <c r="H2209" s="198">
        <v>0.9</v>
      </c>
      <c r="I2209" s="199"/>
      <c r="L2209" s="195"/>
      <c r="M2209" s="200"/>
      <c r="N2209" s="201"/>
      <c r="O2209" s="201"/>
      <c r="P2209" s="201"/>
      <c r="Q2209" s="201"/>
      <c r="R2209" s="201"/>
      <c r="S2209" s="201"/>
      <c r="T2209" s="202"/>
      <c r="AT2209" s="196" t="s">
        <v>177</v>
      </c>
      <c r="AU2209" s="196" t="s">
        <v>86</v>
      </c>
      <c r="AV2209" s="14" t="s">
        <v>86</v>
      </c>
      <c r="AW2209" s="14" t="s">
        <v>34</v>
      </c>
      <c r="AX2209" s="14" t="s">
        <v>77</v>
      </c>
      <c r="AY2209" s="196" t="s">
        <v>164</v>
      </c>
    </row>
    <row r="2210" spans="1:65" s="16" customFormat="1" x14ac:dyDescent="0.2">
      <c r="B2210" s="215"/>
      <c r="D2210" s="183" t="s">
        <v>177</v>
      </c>
      <c r="E2210" s="216" t="s">
        <v>1</v>
      </c>
      <c r="F2210" s="217" t="s">
        <v>235</v>
      </c>
      <c r="H2210" s="218">
        <v>0.9</v>
      </c>
      <c r="I2210" s="219"/>
      <c r="L2210" s="215"/>
      <c r="M2210" s="220"/>
      <c r="N2210" s="221"/>
      <c r="O2210" s="221"/>
      <c r="P2210" s="221"/>
      <c r="Q2210" s="221"/>
      <c r="R2210" s="221"/>
      <c r="S2210" s="221"/>
      <c r="T2210" s="222"/>
      <c r="AT2210" s="216" t="s">
        <v>177</v>
      </c>
      <c r="AU2210" s="216" t="s">
        <v>86</v>
      </c>
      <c r="AV2210" s="16" t="s">
        <v>236</v>
      </c>
      <c r="AW2210" s="16" t="s">
        <v>34</v>
      </c>
      <c r="AX2210" s="16" t="s">
        <v>77</v>
      </c>
      <c r="AY2210" s="216" t="s">
        <v>164</v>
      </c>
    </row>
    <row r="2211" spans="1:65" s="13" customFormat="1" x14ac:dyDescent="0.2">
      <c r="B2211" s="188"/>
      <c r="D2211" s="183" t="s">
        <v>177</v>
      </c>
      <c r="E2211" s="189" t="s">
        <v>1</v>
      </c>
      <c r="F2211" s="190" t="s">
        <v>2928</v>
      </c>
      <c r="H2211" s="189" t="s">
        <v>1</v>
      </c>
      <c r="I2211" s="191"/>
      <c r="L2211" s="188"/>
      <c r="M2211" s="192"/>
      <c r="N2211" s="193"/>
      <c r="O2211" s="193"/>
      <c r="P2211" s="193"/>
      <c r="Q2211" s="193"/>
      <c r="R2211" s="193"/>
      <c r="S2211" s="193"/>
      <c r="T2211" s="194"/>
      <c r="AT2211" s="189" t="s">
        <v>177</v>
      </c>
      <c r="AU2211" s="189" t="s">
        <v>86</v>
      </c>
      <c r="AV2211" s="13" t="s">
        <v>84</v>
      </c>
      <c r="AW2211" s="13" t="s">
        <v>34</v>
      </c>
      <c r="AX2211" s="13" t="s">
        <v>77</v>
      </c>
      <c r="AY2211" s="189" t="s">
        <v>164</v>
      </c>
    </row>
    <row r="2212" spans="1:65" s="13" customFormat="1" x14ac:dyDescent="0.2">
      <c r="B2212" s="188"/>
      <c r="D2212" s="183" t="s">
        <v>177</v>
      </c>
      <c r="E2212" s="189" t="s">
        <v>1</v>
      </c>
      <c r="F2212" s="190" t="s">
        <v>2929</v>
      </c>
      <c r="H2212" s="189" t="s">
        <v>1</v>
      </c>
      <c r="I2212" s="191"/>
      <c r="L2212" s="188"/>
      <c r="M2212" s="192"/>
      <c r="N2212" s="193"/>
      <c r="O2212" s="193"/>
      <c r="P2212" s="193"/>
      <c r="Q2212" s="193"/>
      <c r="R2212" s="193"/>
      <c r="S2212" s="193"/>
      <c r="T2212" s="194"/>
      <c r="AT2212" s="189" t="s">
        <v>177</v>
      </c>
      <c r="AU2212" s="189" t="s">
        <v>86</v>
      </c>
      <c r="AV2212" s="13" t="s">
        <v>84</v>
      </c>
      <c r="AW2212" s="13" t="s">
        <v>34</v>
      </c>
      <c r="AX2212" s="13" t="s">
        <v>77</v>
      </c>
      <c r="AY2212" s="189" t="s">
        <v>164</v>
      </c>
    </row>
    <row r="2213" spans="1:65" s="13" customFormat="1" x14ac:dyDescent="0.2">
      <c r="B2213" s="188"/>
      <c r="D2213" s="183" t="s">
        <v>177</v>
      </c>
      <c r="E2213" s="189" t="s">
        <v>1</v>
      </c>
      <c r="F2213" s="190" t="s">
        <v>2930</v>
      </c>
      <c r="H2213" s="189" t="s">
        <v>1</v>
      </c>
      <c r="I2213" s="191"/>
      <c r="L2213" s="188"/>
      <c r="M2213" s="192"/>
      <c r="N2213" s="193"/>
      <c r="O2213" s="193"/>
      <c r="P2213" s="193"/>
      <c r="Q2213" s="193"/>
      <c r="R2213" s="193"/>
      <c r="S2213" s="193"/>
      <c r="T2213" s="194"/>
      <c r="AT2213" s="189" t="s">
        <v>177</v>
      </c>
      <c r="AU2213" s="189" t="s">
        <v>86</v>
      </c>
      <c r="AV2213" s="13" t="s">
        <v>84</v>
      </c>
      <c r="AW2213" s="13" t="s">
        <v>34</v>
      </c>
      <c r="AX2213" s="13" t="s">
        <v>77</v>
      </c>
      <c r="AY2213" s="189" t="s">
        <v>164</v>
      </c>
    </row>
    <row r="2214" spans="1:65" s="13" customFormat="1" x14ac:dyDescent="0.2">
      <c r="B2214" s="188"/>
      <c r="D2214" s="183" t="s">
        <v>177</v>
      </c>
      <c r="E2214" s="189" t="s">
        <v>1</v>
      </c>
      <c r="F2214" s="190" t="s">
        <v>3301</v>
      </c>
      <c r="H2214" s="189" t="s">
        <v>1</v>
      </c>
      <c r="I2214" s="191"/>
      <c r="L2214" s="188"/>
      <c r="M2214" s="192"/>
      <c r="N2214" s="193"/>
      <c r="O2214" s="193"/>
      <c r="P2214" s="193"/>
      <c r="Q2214" s="193"/>
      <c r="R2214" s="193"/>
      <c r="S2214" s="193"/>
      <c r="T2214" s="194"/>
      <c r="AT2214" s="189" t="s">
        <v>177</v>
      </c>
      <c r="AU2214" s="189" t="s">
        <v>86</v>
      </c>
      <c r="AV2214" s="13" t="s">
        <v>84</v>
      </c>
      <c r="AW2214" s="13" t="s">
        <v>34</v>
      </c>
      <c r="AX2214" s="13" t="s">
        <v>77</v>
      </c>
      <c r="AY2214" s="189" t="s">
        <v>164</v>
      </c>
    </row>
    <row r="2215" spans="1:65" s="16" customFormat="1" x14ac:dyDescent="0.2">
      <c r="B2215" s="215"/>
      <c r="D2215" s="183" t="s">
        <v>177</v>
      </c>
      <c r="E2215" s="216" t="s">
        <v>1</v>
      </c>
      <c r="F2215" s="217" t="s">
        <v>235</v>
      </c>
      <c r="H2215" s="218">
        <v>0</v>
      </c>
      <c r="I2215" s="219"/>
      <c r="L2215" s="215"/>
      <c r="M2215" s="220"/>
      <c r="N2215" s="221"/>
      <c r="O2215" s="221"/>
      <c r="P2215" s="221"/>
      <c r="Q2215" s="221"/>
      <c r="R2215" s="221"/>
      <c r="S2215" s="221"/>
      <c r="T2215" s="222"/>
      <c r="AT2215" s="216" t="s">
        <v>177</v>
      </c>
      <c r="AU2215" s="216" t="s">
        <v>86</v>
      </c>
      <c r="AV2215" s="16" t="s">
        <v>236</v>
      </c>
      <c r="AW2215" s="16" t="s">
        <v>34</v>
      </c>
      <c r="AX2215" s="16" t="s">
        <v>77</v>
      </c>
      <c r="AY2215" s="216" t="s">
        <v>164</v>
      </c>
    </row>
    <row r="2216" spans="1:65" s="15" customFormat="1" x14ac:dyDescent="0.2">
      <c r="B2216" s="203"/>
      <c r="D2216" s="183" t="s">
        <v>177</v>
      </c>
      <c r="E2216" s="204" t="s">
        <v>1</v>
      </c>
      <c r="F2216" s="205" t="s">
        <v>184</v>
      </c>
      <c r="H2216" s="206">
        <v>5.423</v>
      </c>
      <c r="I2216" s="207"/>
      <c r="L2216" s="203"/>
      <c r="M2216" s="208"/>
      <c r="N2216" s="209"/>
      <c r="O2216" s="209"/>
      <c r="P2216" s="209"/>
      <c r="Q2216" s="209"/>
      <c r="R2216" s="209"/>
      <c r="S2216" s="209"/>
      <c r="T2216" s="210"/>
      <c r="AT2216" s="204" t="s">
        <v>177</v>
      </c>
      <c r="AU2216" s="204" t="s">
        <v>86</v>
      </c>
      <c r="AV2216" s="15" t="s">
        <v>172</v>
      </c>
      <c r="AW2216" s="15" t="s">
        <v>34</v>
      </c>
      <c r="AX2216" s="15" t="s">
        <v>84</v>
      </c>
      <c r="AY2216" s="204" t="s">
        <v>164</v>
      </c>
    </row>
    <row r="2217" spans="1:65" s="2" customFormat="1" ht="16.5" customHeight="1" x14ac:dyDescent="0.2">
      <c r="A2217" s="34"/>
      <c r="B2217" s="168"/>
      <c r="C2217" s="169" t="s">
        <v>858</v>
      </c>
      <c r="D2217" s="214" t="s">
        <v>167</v>
      </c>
      <c r="E2217" s="171" t="s">
        <v>3302</v>
      </c>
      <c r="F2217" s="172" t="s">
        <v>3303</v>
      </c>
      <c r="G2217" s="173" t="s">
        <v>587</v>
      </c>
      <c r="H2217" s="174">
        <v>5</v>
      </c>
      <c r="I2217" s="175"/>
      <c r="J2217" s="176">
        <f>ROUND(I2217*H2217,2)</f>
        <v>0</v>
      </c>
      <c r="K2217" s="172" t="s">
        <v>216</v>
      </c>
      <c r="L2217" s="35"/>
      <c r="M2217" s="177" t="s">
        <v>1</v>
      </c>
      <c r="N2217" s="178" t="s">
        <v>42</v>
      </c>
      <c r="O2217" s="60"/>
      <c r="P2217" s="179">
        <f>O2217*H2217</f>
        <v>0</v>
      </c>
      <c r="Q2217" s="179">
        <v>6.6E-3</v>
      </c>
      <c r="R2217" s="179">
        <f>Q2217*H2217</f>
        <v>3.3000000000000002E-2</v>
      </c>
      <c r="S2217" s="179">
        <v>0</v>
      </c>
      <c r="T2217" s="180">
        <f>S2217*H2217</f>
        <v>0</v>
      </c>
      <c r="U2217" s="34"/>
      <c r="V2217" s="34"/>
      <c r="W2217" s="34"/>
      <c r="X2217" s="34"/>
      <c r="Y2217" s="34"/>
      <c r="Z2217" s="34"/>
      <c r="AA2217" s="34"/>
      <c r="AB2217" s="34"/>
      <c r="AC2217" s="34"/>
      <c r="AD2217" s="34"/>
      <c r="AE2217" s="34"/>
      <c r="AR2217" s="181" t="s">
        <v>172</v>
      </c>
      <c r="AT2217" s="181" t="s">
        <v>167</v>
      </c>
      <c r="AU2217" s="181" t="s">
        <v>86</v>
      </c>
      <c r="AY2217" s="18" t="s">
        <v>164</v>
      </c>
      <c r="BE2217" s="182">
        <f>IF(N2217="základní",J2217,0)</f>
        <v>0</v>
      </c>
      <c r="BF2217" s="182">
        <f>IF(N2217="snížená",J2217,0)</f>
        <v>0</v>
      </c>
      <c r="BG2217" s="182">
        <f>IF(N2217="zákl. přenesená",J2217,0)</f>
        <v>0</v>
      </c>
      <c r="BH2217" s="182">
        <f>IF(N2217="sníž. přenesená",J2217,0)</f>
        <v>0</v>
      </c>
      <c r="BI2217" s="182">
        <f>IF(N2217="nulová",J2217,0)</f>
        <v>0</v>
      </c>
      <c r="BJ2217" s="18" t="s">
        <v>84</v>
      </c>
      <c r="BK2217" s="182">
        <f>ROUND(I2217*H2217,2)</f>
        <v>0</v>
      </c>
      <c r="BL2217" s="18" t="s">
        <v>172</v>
      </c>
      <c r="BM2217" s="181" t="s">
        <v>3304</v>
      </c>
    </row>
    <row r="2218" spans="1:65" s="2" customFormat="1" x14ac:dyDescent="0.2">
      <c r="A2218" s="34"/>
      <c r="B2218" s="35"/>
      <c r="C2218" s="34"/>
      <c r="D2218" s="183" t="s">
        <v>174</v>
      </c>
      <c r="E2218" s="34"/>
      <c r="F2218" s="184" t="s">
        <v>3305</v>
      </c>
      <c r="G2218" s="34"/>
      <c r="H2218" s="34"/>
      <c r="I2218" s="103"/>
      <c r="J2218" s="34"/>
      <c r="K2218" s="34"/>
      <c r="L2218" s="35"/>
      <c r="M2218" s="185"/>
      <c r="N2218" s="186"/>
      <c r="O2218" s="60"/>
      <c r="P2218" s="60"/>
      <c r="Q2218" s="60"/>
      <c r="R2218" s="60"/>
      <c r="S2218" s="60"/>
      <c r="T2218" s="61"/>
      <c r="U2218" s="34"/>
      <c r="V2218" s="34"/>
      <c r="W2218" s="34"/>
      <c r="X2218" s="34"/>
      <c r="Y2218" s="34"/>
      <c r="Z2218" s="34"/>
      <c r="AA2218" s="34"/>
      <c r="AB2218" s="34"/>
      <c r="AC2218" s="34"/>
      <c r="AD2218" s="34"/>
      <c r="AE2218" s="34"/>
      <c r="AT2218" s="18" t="s">
        <v>174</v>
      </c>
      <c r="AU2218" s="18" t="s">
        <v>86</v>
      </c>
    </row>
    <row r="2219" spans="1:65" s="2" customFormat="1" ht="19.5" x14ac:dyDescent="0.2">
      <c r="A2219" s="34"/>
      <c r="B2219" s="35"/>
      <c r="C2219" s="34"/>
      <c r="D2219" s="183" t="s">
        <v>175</v>
      </c>
      <c r="E2219" s="34"/>
      <c r="F2219" s="187" t="s">
        <v>3306</v>
      </c>
      <c r="G2219" s="34"/>
      <c r="H2219" s="34"/>
      <c r="I2219" s="103"/>
      <c r="J2219" s="34"/>
      <c r="K2219" s="34"/>
      <c r="L2219" s="35"/>
      <c r="M2219" s="185"/>
      <c r="N2219" s="186"/>
      <c r="O2219" s="60"/>
      <c r="P2219" s="60"/>
      <c r="Q2219" s="60"/>
      <c r="R2219" s="60"/>
      <c r="S2219" s="60"/>
      <c r="T2219" s="61"/>
      <c r="U2219" s="34"/>
      <c r="V2219" s="34"/>
      <c r="W2219" s="34"/>
      <c r="X2219" s="34"/>
      <c r="Y2219" s="34"/>
      <c r="Z2219" s="34"/>
      <c r="AA2219" s="34"/>
      <c r="AB2219" s="34"/>
      <c r="AC2219" s="34"/>
      <c r="AD2219" s="34"/>
      <c r="AE2219" s="34"/>
      <c r="AT2219" s="18" t="s">
        <v>175</v>
      </c>
      <c r="AU2219" s="18" t="s">
        <v>86</v>
      </c>
    </row>
    <row r="2220" spans="1:65" s="13" customFormat="1" x14ac:dyDescent="0.2">
      <c r="B2220" s="188"/>
      <c r="D2220" s="183" t="s">
        <v>177</v>
      </c>
      <c r="E2220" s="189" t="s">
        <v>1</v>
      </c>
      <c r="F2220" s="190" t="s">
        <v>2727</v>
      </c>
      <c r="H2220" s="189" t="s">
        <v>1</v>
      </c>
      <c r="I2220" s="191"/>
      <c r="L2220" s="188"/>
      <c r="M2220" s="192"/>
      <c r="N2220" s="193"/>
      <c r="O2220" s="193"/>
      <c r="P2220" s="193"/>
      <c r="Q2220" s="193"/>
      <c r="R2220" s="193"/>
      <c r="S2220" s="193"/>
      <c r="T2220" s="194"/>
      <c r="AT2220" s="189" t="s">
        <v>177</v>
      </c>
      <c r="AU2220" s="189" t="s">
        <v>86</v>
      </c>
      <c r="AV2220" s="13" t="s">
        <v>84</v>
      </c>
      <c r="AW2220" s="13" t="s">
        <v>34</v>
      </c>
      <c r="AX2220" s="13" t="s">
        <v>77</v>
      </c>
      <c r="AY2220" s="189" t="s">
        <v>164</v>
      </c>
    </row>
    <row r="2221" spans="1:65" s="13" customFormat="1" x14ac:dyDescent="0.2">
      <c r="B2221" s="188"/>
      <c r="D2221" s="183" t="s">
        <v>177</v>
      </c>
      <c r="E2221" s="189" t="s">
        <v>1</v>
      </c>
      <c r="F2221" s="190" t="s">
        <v>2728</v>
      </c>
      <c r="H2221" s="189" t="s">
        <v>1</v>
      </c>
      <c r="I2221" s="191"/>
      <c r="L2221" s="188"/>
      <c r="M2221" s="192"/>
      <c r="N2221" s="193"/>
      <c r="O2221" s="193"/>
      <c r="P2221" s="193"/>
      <c r="Q2221" s="193"/>
      <c r="R2221" s="193"/>
      <c r="S2221" s="193"/>
      <c r="T2221" s="194"/>
      <c r="AT2221" s="189" t="s">
        <v>177</v>
      </c>
      <c r="AU2221" s="189" t="s">
        <v>86</v>
      </c>
      <c r="AV2221" s="13" t="s">
        <v>84</v>
      </c>
      <c r="AW2221" s="13" t="s">
        <v>34</v>
      </c>
      <c r="AX2221" s="13" t="s">
        <v>77</v>
      </c>
      <c r="AY2221" s="189" t="s">
        <v>164</v>
      </c>
    </row>
    <row r="2222" spans="1:65" s="13" customFormat="1" x14ac:dyDescent="0.2">
      <c r="B2222" s="188"/>
      <c r="D2222" s="183" t="s">
        <v>177</v>
      </c>
      <c r="E2222" s="189" t="s">
        <v>1</v>
      </c>
      <c r="F2222" s="190" t="s">
        <v>2729</v>
      </c>
      <c r="H2222" s="189" t="s">
        <v>1</v>
      </c>
      <c r="I2222" s="191"/>
      <c r="L2222" s="188"/>
      <c r="M2222" s="192"/>
      <c r="N2222" s="193"/>
      <c r="O2222" s="193"/>
      <c r="P2222" s="193"/>
      <c r="Q2222" s="193"/>
      <c r="R2222" s="193"/>
      <c r="S2222" s="193"/>
      <c r="T2222" s="194"/>
      <c r="AT2222" s="189" t="s">
        <v>177</v>
      </c>
      <c r="AU2222" s="189" t="s">
        <v>86</v>
      </c>
      <c r="AV2222" s="13" t="s">
        <v>84</v>
      </c>
      <c r="AW2222" s="13" t="s">
        <v>34</v>
      </c>
      <c r="AX2222" s="13" t="s">
        <v>77</v>
      </c>
      <c r="AY2222" s="189" t="s">
        <v>164</v>
      </c>
    </row>
    <row r="2223" spans="1:65" s="13" customFormat="1" x14ac:dyDescent="0.2">
      <c r="B2223" s="188"/>
      <c r="D2223" s="183" t="s">
        <v>177</v>
      </c>
      <c r="E2223" s="189" t="s">
        <v>1</v>
      </c>
      <c r="F2223" s="190" t="s">
        <v>2757</v>
      </c>
      <c r="H2223" s="189" t="s">
        <v>1</v>
      </c>
      <c r="I2223" s="191"/>
      <c r="L2223" s="188"/>
      <c r="M2223" s="192"/>
      <c r="N2223" s="193"/>
      <c r="O2223" s="193"/>
      <c r="P2223" s="193"/>
      <c r="Q2223" s="193"/>
      <c r="R2223" s="193"/>
      <c r="S2223" s="193"/>
      <c r="T2223" s="194"/>
      <c r="AT2223" s="189" t="s">
        <v>177</v>
      </c>
      <c r="AU2223" s="189" t="s">
        <v>86</v>
      </c>
      <c r="AV2223" s="13" t="s">
        <v>84</v>
      </c>
      <c r="AW2223" s="13" t="s">
        <v>34</v>
      </c>
      <c r="AX2223" s="13" t="s">
        <v>77</v>
      </c>
      <c r="AY2223" s="189" t="s">
        <v>164</v>
      </c>
    </row>
    <row r="2224" spans="1:65" s="13" customFormat="1" x14ac:dyDescent="0.2">
      <c r="B2224" s="188"/>
      <c r="D2224" s="183" t="s">
        <v>177</v>
      </c>
      <c r="E2224" s="189" t="s">
        <v>1</v>
      </c>
      <c r="F2224" s="190" t="s">
        <v>2758</v>
      </c>
      <c r="H2224" s="189" t="s">
        <v>1</v>
      </c>
      <c r="I2224" s="191"/>
      <c r="L2224" s="188"/>
      <c r="M2224" s="192"/>
      <c r="N2224" s="193"/>
      <c r="O2224" s="193"/>
      <c r="P2224" s="193"/>
      <c r="Q2224" s="193"/>
      <c r="R2224" s="193"/>
      <c r="S2224" s="193"/>
      <c r="T2224" s="194"/>
      <c r="AT2224" s="189" t="s">
        <v>177</v>
      </c>
      <c r="AU2224" s="189" t="s">
        <v>86</v>
      </c>
      <c r="AV2224" s="13" t="s">
        <v>84</v>
      </c>
      <c r="AW2224" s="13" t="s">
        <v>34</v>
      </c>
      <c r="AX2224" s="13" t="s">
        <v>77</v>
      </c>
      <c r="AY2224" s="189" t="s">
        <v>164</v>
      </c>
    </row>
    <row r="2225" spans="1:65" s="13" customFormat="1" x14ac:dyDescent="0.2">
      <c r="B2225" s="188"/>
      <c r="D2225" s="183" t="s">
        <v>177</v>
      </c>
      <c r="E2225" s="189" t="s">
        <v>1</v>
      </c>
      <c r="F2225" s="190" t="s">
        <v>2759</v>
      </c>
      <c r="H2225" s="189" t="s">
        <v>1</v>
      </c>
      <c r="I2225" s="191"/>
      <c r="L2225" s="188"/>
      <c r="M2225" s="192"/>
      <c r="N2225" s="193"/>
      <c r="O2225" s="193"/>
      <c r="P2225" s="193"/>
      <c r="Q2225" s="193"/>
      <c r="R2225" s="193"/>
      <c r="S2225" s="193"/>
      <c r="T2225" s="194"/>
      <c r="AT2225" s="189" t="s">
        <v>177</v>
      </c>
      <c r="AU2225" s="189" t="s">
        <v>86</v>
      </c>
      <c r="AV2225" s="13" t="s">
        <v>84</v>
      </c>
      <c r="AW2225" s="13" t="s">
        <v>34</v>
      </c>
      <c r="AX2225" s="13" t="s">
        <v>77</v>
      </c>
      <c r="AY2225" s="189" t="s">
        <v>164</v>
      </c>
    </row>
    <row r="2226" spans="1:65" s="13" customFormat="1" x14ac:dyDescent="0.2">
      <c r="B2226" s="188"/>
      <c r="D2226" s="183" t="s">
        <v>177</v>
      </c>
      <c r="E2226" s="189" t="s">
        <v>1</v>
      </c>
      <c r="F2226" s="190" t="s">
        <v>3307</v>
      </c>
      <c r="H2226" s="189" t="s">
        <v>1</v>
      </c>
      <c r="I2226" s="191"/>
      <c r="L2226" s="188"/>
      <c r="M2226" s="192"/>
      <c r="N2226" s="193"/>
      <c r="O2226" s="193"/>
      <c r="P2226" s="193"/>
      <c r="Q2226" s="193"/>
      <c r="R2226" s="193"/>
      <c r="S2226" s="193"/>
      <c r="T2226" s="194"/>
      <c r="AT2226" s="189" t="s">
        <v>177</v>
      </c>
      <c r="AU2226" s="189" t="s">
        <v>86</v>
      </c>
      <c r="AV2226" s="13" t="s">
        <v>84</v>
      </c>
      <c r="AW2226" s="13" t="s">
        <v>34</v>
      </c>
      <c r="AX2226" s="13" t="s">
        <v>77</v>
      </c>
      <c r="AY2226" s="189" t="s">
        <v>164</v>
      </c>
    </row>
    <row r="2227" spans="1:65" s="13" customFormat="1" x14ac:dyDescent="0.2">
      <c r="B2227" s="188"/>
      <c r="D2227" s="183" t="s">
        <v>177</v>
      </c>
      <c r="E2227" s="189" t="s">
        <v>1</v>
      </c>
      <c r="F2227" s="190" t="s">
        <v>3308</v>
      </c>
      <c r="H2227" s="189" t="s">
        <v>1</v>
      </c>
      <c r="I2227" s="191"/>
      <c r="L2227" s="188"/>
      <c r="M2227" s="192"/>
      <c r="N2227" s="193"/>
      <c r="O2227" s="193"/>
      <c r="P2227" s="193"/>
      <c r="Q2227" s="193"/>
      <c r="R2227" s="193"/>
      <c r="S2227" s="193"/>
      <c r="T2227" s="194"/>
      <c r="AT2227" s="189" t="s">
        <v>177</v>
      </c>
      <c r="AU2227" s="189" t="s">
        <v>86</v>
      </c>
      <c r="AV2227" s="13" t="s">
        <v>84</v>
      </c>
      <c r="AW2227" s="13" t="s">
        <v>34</v>
      </c>
      <c r="AX2227" s="13" t="s">
        <v>77</v>
      </c>
      <c r="AY2227" s="189" t="s">
        <v>164</v>
      </c>
    </row>
    <row r="2228" spans="1:65" s="14" customFormat="1" x14ac:dyDescent="0.2">
      <c r="B2228" s="195"/>
      <c r="D2228" s="183" t="s">
        <v>177</v>
      </c>
      <c r="E2228" s="196" t="s">
        <v>1</v>
      </c>
      <c r="F2228" s="197" t="s">
        <v>3225</v>
      </c>
      <c r="H2228" s="198">
        <v>1</v>
      </c>
      <c r="I2228" s="199"/>
      <c r="L2228" s="195"/>
      <c r="M2228" s="200"/>
      <c r="N2228" s="201"/>
      <c r="O2228" s="201"/>
      <c r="P2228" s="201"/>
      <c r="Q2228" s="201"/>
      <c r="R2228" s="201"/>
      <c r="S2228" s="201"/>
      <c r="T2228" s="202"/>
      <c r="AT2228" s="196" t="s">
        <v>177</v>
      </c>
      <c r="AU2228" s="196" t="s">
        <v>86</v>
      </c>
      <c r="AV2228" s="14" t="s">
        <v>86</v>
      </c>
      <c r="AW2228" s="14" t="s">
        <v>34</v>
      </c>
      <c r="AX2228" s="14" t="s">
        <v>77</v>
      </c>
      <c r="AY2228" s="196" t="s">
        <v>164</v>
      </c>
    </row>
    <row r="2229" spans="1:65" s="13" customFormat="1" x14ac:dyDescent="0.2">
      <c r="B2229" s="188"/>
      <c r="D2229" s="183" t="s">
        <v>177</v>
      </c>
      <c r="E2229" s="189" t="s">
        <v>1</v>
      </c>
      <c r="F2229" s="190" t="s">
        <v>3309</v>
      </c>
      <c r="H2229" s="189" t="s">
        <v>1</v>
      </c>
      <c r="I2229" s="191"/>
      <c r="L2229" s="188"/>
      <c r="M2229" s="192"/>
      <c r="N2229" s="193"/>
      <c r="O2229" s="193"/>
      <c r="P2229" s="193"/>
      <c r="Q2229" s="193"/>
      <c r="R2229" s="193"/>
      <c r="S2229" s="193"/>
      <c r="T2229" s="194"/>
      <c r="AT2229" s="189" t="s">
        <v>177</v>
      </c>
      <c r="AU2229" s="189" t="s">
        <v>86</v>
      </c>
      <c r="AV2229" s="13" t="s">
        <v>84</v>
      </c>
      <c r="AW2229" s="13" t="s">
        <v>34</v>
      </c>
      <c r="AX2229" s="13" t="s">
        <v>77</v>
      </c>
      <c r="AY2229" s="189" t="s">
        <v>164</v>
      </c>
    </row>
    <row r="2230" spans="1:65" s="14" customFormat="1" x14ac:dyDescent="0.2">
      <c r="B2230" s="195"/>
      <c r="D2230" s="183" t="s">
        <v>177</v>
      </c>
      <c r="E2230" s="196" t="s">
        <v>1</v>
      </c>
      <c r="F2230" s="197" t="s">
        <v>3225</v>
      </c>
      <c r="H2230" s="198">
        <v>1</v>
      </c>
      <c r="I2230" s="199"/>
      <c r="L2230" s="195"/>
      <c r="M2230" s="200"/>
      <c r="N2230" s="201"/>
      <c r="O2230" s="201"/>
      <c r="P2230" s="201"/>
      <c r="Q2230" s="201"/>
      <c r="R2230" s="201"/>
      <c r="S2230" s="201"/>
      <c r="T2230" s="202"/>
      <c r="AT2230" s="196" t="s">
        <v>177</v>
      </c>
      <c r="AU2230" s="196" t="s">
        <v>86</v>
      </c>
      <c r="AV2230" s="14" t="s">
        <v>86</v>
      </c>
      <c r="AW2230" s="14" t="s">
        <v>34</v>
      </c>
      <c r="AX2230" s="14" t="s">
        <v>77</v>
      </c>
      <c r="AY2230" s="196" t="s">
        <v>164</v>
      </c>
    </row>
    <row r="2231" spans="1:65" s="13" customFormat="1" x14ac:dyDescent="0.2">
      <c r="B2231" s="188"/>
      <c r="D2231" s="183" t="s">
        <v>177</v>
      </c>
      <c r="E2231" s="189" t="s">
        <v>1</v>
      </c>
      <c r="F2231" s="190" t="s">
        <v>3310</v>
      </c>
      <c r="H2231" s="189" t="s">
        <v>1</v>
      </c>
      <c r="I2231" s="191"/>
      <c r="L2231" s="188"/>
      <c r="M2231" s="192"/>
      <c r="N2231" s="193"/>
      <c r="O2231" s="193"/>
      <c r="P2231" s="193"/>
      <c r="Q2231" s="193"/>
      <c r="R2231" s="193"/>
      <c r="S2231" s="193"/>
      <c r="T2231" s="194"/>
      <c r="AT2231" s="189" t="s">
        <v>177</v>
      </c>
      <c r="AU2231" s="189" t="s">
        <v>86</v>
      </c>
      <c r="AV2231" s="13" t="s">
        <v>84</v>
      </c>
      <c r="AW2231" s="13" t="s">
        <v>34</v>
      </c>
      <c r="AX2231" s="13" t="s">
        <v>77</v>
      </c>
      <c r="AY2231" s="189" t="s">
        <v>164</v>
      </c>
    </row>
    <row r="2232" spans="1:65" s="14" customFormat="1" x14ac:dyDescent="0.2">
      <c r="B2232" s="195"/>
      <c r="D2232" s="183" t="s">
        <v>177</v>
      </c>
      <c r="E2232" s="196" t="s">
        <v>1</v>
      </c>
      <c r="F2232" s="197" t="s">
        <v>3225</v>
      </c>
      <c r="H2232" s="198">
        <v>1</v>
      </c>
      <c r="I2232" s="199"/>
      <c r="L2232" s="195"/>
      <c r="M2232" s="200"/>
      <c r="N2232" s="201"/>
      <c r="O2232" s="201"/>
      <c r="P2232" s="201"/>
      <c r="Q2232" s="201"/>
      <c r="R2232" s="201"/>
      <c r="S2232" s="201"/>
      <c r="T2232" s="202"/>
      <c r="AT2232" s="196" t="s">
        <v>177</v>
      </c>
      <c r="AU2232" s="196" t="s">
        <v>86</v>
      </c>
      <c r="AV2232" s="14" t="s">
        <v>86</v>
      </c>
      <c r="AW2232" s="14" t="s">
        <v>34</v>
      </c>
      <c r="AX2232" s="14" t="s">
        <v>77</v>
      </c>
      <c r="AY2232" s="196" t="s">
        <v>164</v>
      </c>
    </row>
    <row r="2233" spans="1:65" s="13" customFormat="1" x14ac:dyDescent="0.2">
      <c r="B2233" s="188"/>
      <c r="D2233" s="183" t="s">
        <v>177</v>
      </c>
      <c r="E2233" s="189" t="s">
        <v>1</v>
      </c>
      <c r="F2233" s="190" t="s">
        <v>3311</v>
      </c>
      <c r="H2233" s="189" t="s">
        <v>1</v>
      </c>
      <c r="I2233" s="191"/>
      <c r="L2233" s="188"/>
      <c r="M2233" s="192"/>
      <c r="N2233" s="193"/>
      <c r="O2233" s="193"/>
      <c r="P2233" s="193"/>
      <c r="Q2233" s="193"/>
      <c r="R2233" s="193"/>
      <c r="S2233" s="193"/>
      <c r="T2233" s="194"/>
      <c r="AT2233" s="189" t="s">
        <v>177</v>
      </c>
      <c r="AU2233" s="189" t="s">
        <v>86</v>
      </c>
      <c r="AV2233" s="13" t="s">
        <v>84</v>
      </c>
      <c r="AW2233" s="13" t="s">
        <v>34</v>
      </c>
      <c r="AX2233" s="13" t="s">
        <v>77</v>
      </c>
      <c r="AY2233" s="189" t="s">
        <v>164</v>
      </c>
    </row>
    <row r="2234" spans="1:65" s="14" customFormat="1" x14ac:dyDescent="0.2">
      <c r="B2234" s="195"/>
      <c r="D2234" s="183" t="s">
        <v>177</v>
      </c>
      <c r="E2234" s="196" t="s">
        <v>1</v>
      </c>
      <c r="F2234" s="197" t="s">
        <v>3225</v>
      </c>
      <c r="H2234" s="198">
        <v>1</v>
      </c>
      <c r="I2234" s="199"/>
      <c r="L2234" s="195"/>
      <c r="M2234" s="200"/>
      <c r="N2234" s="201"/>
      <c r="O2234" s="201"/>
      <c r="P2234" s="201"/>
      <c r="Q2234" s="201"/>
      <c r="R2234" s="201"/>
      <c r="S2234" s="201"/>
      <c r="T2234" s="202"/>
      <c r="AT2234" s="196" t="s">
        <v>177</v>
      </c>
      <c r="AU2234" s="196" t="s">
        <v>86</v>
      </c>
      <c r="AV2234" s="14" t="s">
        <v>86</v>
      </c>
      <c r="AW2234" s="14" t="s">
        <v>34</v>
      </c>
      <c r="AX2234" s="14" t="s">
        <v>77</v>
      </c>
      <c r="AY2234" s="196" t="s">
        <v>164</v>
      </c>
    </row>
    <row r="2235" spans="1:65" s="13" customFormat="1" x14ac:dyDescent="0.2">
      <c r="B2235" s="188"/>
      <c r="D2235" s="183" t="s">
        <v>177</v>
      </c>
      <c r="E2235" s="189" t="s">
        <v>1</v>
      </c>
      <c r="F2235" s="190" t="s">
        <v>3312</v>
      </c>
      <c r="H2235" s="189" t="s">
        <v>1</v>
      </c>
      <c r="I2235" s="191"/>
      <c r="L2235" s="188"/>
      <c r="M2235" s="192"/>
      <c r="N2235" s="193"/>
      <c r="O2235" s="193"/>
      <c r="P2235" s="193"/>
      <c r="Q2235" s="193"/>
      <c r="R2235" s="193"/>
      <c r="S2235" s="193"/>
      <c r="T2235" s="194"/>
      <c r="AT2235" s="189" t="s">
        <v>177</v>
      </c>
      <c r="AU2235" s="189" t="s">
        <v>86</v>
      </c>
      <c r="AV2235" s="13" t="s">
        <v>84</v>
      </c>
      <c r="AW2235" s="13" t="s">
        <v>34</v>
      </c>
      <c r="AX2235" s="13" t="s">
        <v>77</v>
      </c>
      <c r="AY2235" s="189" t="s">
        <v>164</v>
      </c>
    </row>
    <row r="2236" spans="1:65" s="14" customFormat="1" x14ac:dyDescent="0.2">
      <c r="B2236" s="195"/>
      <c r="D2236" s="183" t="s">
        <v>177</v>
      </c>
      <c r="E2236" s="196" t="s">
        <v>1</v>
      </c>
      <c r="F2236" s="197" t="s">
        <v>3225</v>
      </c>
      <c r="H2236" s="198">
        <v>1</v>
      </c>
      <c r="I2236" s="199"/>
      <c r="L2236" s="195"/>
      <c r="M2236" s="200"/>
      <c r="N2236" s="201"/>
      <c r="O2236" s="201"/>
      <c r="P2236" s="201"/>
      <c r="Q2236" s="201"/>
      <c r="R2236" s="201"/>
      <c r="S2236" s="201"/>
      <c r="T2236" s="202"/>
      <c r="AT2236" s="196" t="s">
        <v>177</v>
      </c>
      <c r="AU2236" s="196" t="s">
        <v>86</v>
      </c>
      <c r="AV2236" s="14" t="s">
        <v>86</v>
      </c>
      <c r="AW2236" s="14" t="s">
        <v>34</v>
      </c>
      <c r="AX2236" s="14" t="s">
        <v>77</v>
      </c>
      <c r="AY2236" s="196" t="s">
        <v>164</v>
      </c>
    </row>
    <row r="2237" spans="1:65" s="15" customFormat="1" x14ac:dyDescent="0.2">
      <c r="B2237" s="203"/>
      <c r="D2237" s="183" t="s">
        <v>177</v>
      </c>
      <c r="E2237" s="204" t="s">
        <v>1</v>
      </c>
      <c r="F2237" s="205" t="s">
        <v>184</v>
      </c>
      <c r="H2237" s="206">
        <v>5</v>
      </c>
      <c r="I2237" s="207"/>
      <c r="L2237" s="203"/>
      <c r="M2237" s="208"/>
      <c r="N2237" s="209"/>
      <c r="O2237" s="209"/>
      <c r="P2237" s="209"/>
      <c r="Q2237" s="209"/>
      <c r="R2237" s="209"/>
      <c r="S2237" s="209"/>
      <c r="T2237" s="210"/>
      <c r="AT2237" s="204" t="s">
        <v>177</v>
      </c>
      <c r="AU2237" s="204" t="s">
        <v>86</v>
      </c>
      <c r="AV2237" s="15" t="s">
        <v>172</v>
      </c>
      <c r="AW2237" s="15" t="s">
        <v>34</v>
      </c>
      <c r="AX2237" s="15" t="s">
        <v>84</v>
      </c>
      <c r="AY2237" s="204" t="s">
        <v>164</v>
      </c>
    </row>
    <row r="2238" spans="1:65" s="2" customFormat="1" ht="16.5" customHeight="1" x14ac:dyDescent="0.2">
      <c r="A2238" s="34"/>
      <c r="B2238" s="168"/>
      <c r="C2238" s="169" t="s">
        <v>864</v>
      </c>
      <c r="D2238" s="214" t="s">
        <v>167</v>
      </c>
      <c r="E2238" s="171" t="s">
        <v>3313</v>
      </c>
      <c r="F2238" s="172" t="s">
        <v>3314</v>
      </c>
      <c r="G2238" s="173" t="s">
        <v>227</v>
      </c>
      <c r="H2238" s="174">
        <v>1.28</v>
      </c>
      <c r="I2238" s="175"/>
      <c r="J2238" s="176">
        <f>ROUND(I2238*H2238,2)</f>
        <v>0</v>
      </c>
      <c r="K2238" s="172" t="s">
        <v>216</v>
      </c>
      <c r="L2238" s="35"/>
      <c r="M2238" s="177" t="s">
        <v>1</v>
      </c>
      <c r="N2238" s="178" t="s">
        <v>42</v>
      </c>
      <c r="O2238" s="60"/>
      <c r="P2238" s="179">
        <f>O2238*H2238</f>
        <v>0</v>
      </c>
      <c r="Q2238" s="179">
        <v>2.234</v>
      </c>
      <c r="R2238" s="179">
        <f>Q2238*H2238</f>
        <v>2.8595199999999998</v>
      </c>
      <c r="S2238" s="179">
        <v>0</v>
      </c>
      <c r="T2238" s="180">
        <f>S2238*H2238</f>
        <v>0</v>
      </c>
      <c r="U2238" s="34"/>
      <c r="V2238" s="34"/>
      <c r="W2238" s="34"/>
      <c r="X2238" s="34"/>
      <c r="Y2238" s="34"/>
      <c r="Z2238" s="34"/>
      <c r="AA2238" s="34"/>
      <c r="AB2238" s="34"/>
      <c r="AC2238" s="34"/>
      <c r="AD2238" s="34"/>
      <c r="AE2238" s="34"/>
      <c r="AR2238" s="181" t="s">
        <v>172</v>
      </c>
      <c r="AT2238" s="181" t="s">
        <v>167</v>
      </c>
      <c r="AU2238" s="181" t="s">
        <v>86</v>
      </c>
      <c r="AY2238" s="18" t="s">
        <v>164</v>
      </c>
      <c r="BE2238" s="182">
        <f>IF(N2238="základní",J2238,0)</f>
        <v>0</v>
      </c>
      <c r="BF2238" s="182">
        <f>IF(N2238="snížená",J2238,0)</f>
        <v>0</v>
      </c>
      <c r="BG2238" s="182">
        <f>IF(N2238="zákl. přenesená",J2238,0)</f>
        <v>0</v>
      </c>
      <c r="BH2238" s="182">
        <f>IF(N2238="sníž. přenesená",J2238,0)</f>
        <v>0</v>
      </c>
      <c r="BI2238" s="182">
        <f>IF(N2238="nulová",J2238,0)</f>
        <v>0</v>
      </c>
      <c r="BJ2238" s="18" t="s">
        <v>84</v>
      </c>
      <c r="BK2238" s="182">
        <f>ROUND(I2238*H2238,2)</f>
        <v>0</v>
      </c>
      <c r="BL2238" s="18" t="s">
        <v>172</v>
      </c>
      <c r="BM2238" s="181" t="s">
        <v>3315</v>
      </c>
    </row>
    <row r="2239" spans="1:65" s="2" customFormat="1" ht="19.5" x14ac:dyDescent="0.2">
      <c r="A2239" s="34"/>
      <c r="B2239" s="35"/>
      <c r="C2239" s="34"/>
      <c r="D2239" s="183" t="s">
        <v>174</v>
      </c>
      <c r="E2239" s="34"/>
      <c r="F2239" s="184" t="s">
        <v>3316</v>
      </c>
      <c r="G2239" s="34"/>
      <c r="H2239" s="34"/>
      <c r="I2239" s="103"/>
      <c r="J2239" s="34"/>
      <c r="K2239" s="34"/>
      <c r="L2239" s="35"/>
      <c r="M2239" s="185"/>
      <c r="N2239" s="186"/>
      <c r="O2239" s="60"/>
      <c r="P2239" s="60"/>
      <c r="Q2239" s="60"/>
      <c r="R2239" s="60"/>
      <c r="S2239" s="60"/>
      <c r="T2239" s="61"/>
      <c r="U2239" s="34"/>
      <c r="V2239" s="34"/>
      <c r="W2239" s="34"/>
      <c r="X2239" s="34"/>
      <c r="Y2239" s="34"/>
      <c r="Z2239" s="34"/>
      <c r="AA2239" s="34"/>
      <c r="AB2239" s="34"/>
      <c r="AC2239" s="34"/>
      <c r="AD2239" s="34"/>
      <c r="AE2239" s="34"/>
      <c r="AT2239" s="18" t="s">
        <v>174</v>
      </c>
      <c r="AU2239" s="18" t="s">
        <v>86</v>
      </c>
    </row>
    <row r="2240" spans="1:65" s="13" customFormat="1" x14ac:dyDescent="0.2">
      <c r="B2240" s="188"/>
      <c r="D2240" s="183" t="s">
        <v>177</v>
      </c>
      <c r="E2240" s="189" t="s">
        <v>1</v>
      </c>
      <c r="F2240" s="190" t="s">
        <v>2727</v>
      </c>
      <c r="H2240" s="189" t="s">
        <v>1</v>
      </c>
      <c r="I2240" s="191"/>
      <c r="L2240" s="188"/>
      <c r="M2240" s="192"/>
      <c r="N2240" s="193"/>
      <c r="O2240" s="193"/>
      <c r="P2240" s="193"/>
      <c r="Q2240" s="193"/>
      <c r="R2240" s="193"/>
      <c r="S2240" s="193"/>
      <c r="T2240" s="194"/>
      <c r="AT2240" s="189" t="s">
        <v>177</v>
      </c>
      <c r="AU2240" s="189" t="s">
        <v>86</v>
      </c>
      <c r="AV2240" s="13" t="s">
        <v>84</v>
      </c>
      <c r="AW2240" s="13" t="s">
        <v>34</v>
      </c>
      <c r="AX2240" s="13" t="s">
        <v>77</v>
      </c>
      <c r="AY2240" s="189" t="s">
        <v>164</v>
      </c>
    </row>
    <row r="2241" spans="2:51" s="13" customFormat="1" x14ac:dyDescent="0.2">
      <c r="B2241" s="188"/>
      <c r="D2241" s="183" t="s">
        <v>177</v>
      </c>
      <c r="E2241" s="189" t="s">
        <v>1</v>
      </c>
      <c r="F2241" s="190" t="s">
        <v>2728</v>
      </c>
      <c r="H2241" s="189" t="s">
        <v>1</v>
      </c>
      <c r="I2241" s="191"/>
      <c r="L2241" s="188"/>
      <c r="M2241" s="192"/>
      <c r="N2241" s="193"/>
      <c r="O2241" s="193"/>
      <c r="P2241" s="193"/>
      <c r="Q2241" s="193"/>
      <c r="R2241" s="193"/>
      <c r="S2241" s="193"/>
      <c r="T2241" s="194"/>
      <c r="AT2241" s="189" t="s">
        <v>177</v>
      </c>
      <c r="AU2241" s="189" t="s">
        <v>86</v>
      </c>
      <c r="AV2241" s="13" t="s">
        <v>84</v>
      </c>
      <c r="AW2241" s="13" t="s">
        <v>34</v>
      </c>
      <c r="AX2241" s="13" t="s">
        <v>77</v>
      </c>
      <c r="AY2241" s="189" t="s">
        <v>164</v>
      </c>
    </row>
    <row r="2242" spans="2:51" s="13" customFormat="1" x14ac:dyDescent="0.2">
      <c r="B2242" s="188"/>
      <c r="D2242" s="183" t="s">
        <v>177</v>
      </c>
      <c r="E2242" s="189" t="s">
        <v>1</v>
      </c>
      <c r="F2242" s="190" t="s">
        <v>2729</v>
      </c>
      <c r="H2242" s="189" t="s">
        <v>1</v>
      </c>
      <c r="I2242" s="191"/>
      <c r="L2242" s="188"/>
      <c r="M2242" s="192"/>
      <c r="N2242" s="193"/>
      <c r="O2242" s="193"/>
      <c r="P2242" s="193"/>
      <c r="Q2242" s="193"/>
      <c r="R2242" s="193"/>
      <c r="S2242" s="193"/>
      <c r="T2242" s="194"/>
      <c r="AT2242" s="189" t="s">
        <v>177</v>
      </c>
      <c r="AU2242" s="189" t="s">
        <v>86</v>
      </c>
      <c r="AV2242" s="13" t="s">
        <v>84</v>
      </c>
      <c r="AW2242" s="13" t="s">
        <v>34</v>
      </c>
      <c r="AX2242" s="13" t="s">
        <v>77</v>
      </c>
      <c r="AY2242" s="189" t="s">
        <v>164</v>
      </c>
    </row>
    <row r="2243" spans="2:51" s="13" customFormat="1" x14ac:dyDescent="0.2">
      <c r="B2243" s="188"/>
      <c r="D2243" s="183" t="s">
        <v>177</v>
      </c>
      <c r="E2243" s="189" t="s">
        <v>1</v>
      </c>
      <c r="F2243" s="190" t="s">
        <v>2757</v>
      </c>
      <c r="H2243" s="189" t="s">
        <v>1</v>
      </c>
      <c r="I2243" s="191"/>
      <c r="L2243" s="188"/>
      <c r="M2243" s="192"/>
      <c r="N2243" s="193"/>
      <c r="O2243" s="193"/>
      <c r="P2243" s="193"/>
      <c r="Q2243" s="193"/>
      <c r="R2243" s="193"/>
      <c r="S2243" s="193"/>
      <c r="T2243" s="194"/>
      <c r="AT2243" s="189" t="s">
        <v>177</v>
      </c>
      <c r="AU2243" s="189" t="s">
        <v>86</v>
      </c>
      <c r="AV2243" s="13" t="s">
        <v>84</v>
      </c>
      <c r="AW2243" s="13" t="s">
        <v>34</v>
      </c>
      <c r="AX2243" s="13" t="s">
        <v>77</v>
      </c>
      <c r="AY2243" s="189" t="s">
        <v>164</v>
      </c>
    </row>
    <row r="2244" spans="2:51" s="13" customFormat="1" x14ac:dyDescent="0.2">
      <c r="B2244" s="188"/>
      <c r="D2244" s="183" t="s">
        <v>177</v>
      </c>
      <c r="E2244" s="189" t="s">
        <v>1</v>
      </c>
      <c r="F2244" s="190" t="s">
        <v>2758</v>
      </c>
      <c r="H2244" s="189" t="s">
        <v>1</v>
      </c>
      <c r="I2244" s="191"/>
      <c r="L2244" s="188"/>
      <c r="M2244" s="192"/>
      <c r="N2244" s="193"/>
      <c r="O2244" s="193"/>
      <c r="P2244" s="193"/>
      <c r="Q2244" s="193"/>
      <c r="R2244" s="193"/>
      <c r="S2244" s="193"/>
      <c r="T2244" s="194"/>
      <c r="AT2244" s="189" t="s">
        <v>177</v>
      </c>
      <c r="AU2244" s="189" t="s">
        <v>86</v>
      </c>
      <c r="AV2244" s="13" t="s">
        <v>84</v>
      </c>
      <c r="AW2244" s="13" t="s">
        <v>34</v>
      </c>
      <c r="AX2244" s="13" t="s">
        <v>77</v>
      </c>
      <c r="AY2244" s="189" t="s">
        <v>164</v>
      </c>
    </row>
    <row r="2245" spans="2:51" s="13" customFormat="1" x14ac:dyDescent="0.2">
      <c r="B2245" s="188"/>
      <c r="D2245" s="183" t="s">
        <v>177</v>
      </c>
      <c r="E2245" s="189" t="s">
        <v>1</v>
      </c>
      <c r="F2245" s="190" t="s">
        <v>2759</v>
      </c>
      <c r="H2245" s="189" t="s">
        <v>1</v>
      </c>
      <c r="I2245" s="191"/>
      <c r="L2245" s="188"/>
      <c r="M2245" s="192"/>
      <c r="N2245" s="193"/>
      <c r="O2245" s="193"/>
      <c r="P2245" s="193"/>
      <c r="Q2245" s="193"/>
      <c r="R2245" s="193"/>
      <c r="S2245" s="193"/>
      <c r="T2245" s="194"/>
      <c r="AT2245" s="189" t="s">
        <v>177</v>
      </c>
      <c r="AU2245" s="189" t="s">
        <v>86</v>
      </c>
      <c r="AV2245" s="13" t="s">
        <v>84</v>
      </c>
      <c r="AW2245" s="13" t="s">
        <v>34</v>
      </c>
      <c r="AX2245" s="13" t="s">
        <v>77</v>
      </c>
      <c r="AY2245" s="189" t="s">
        <v>164</v>
      </c>
    </row>
    <row r="2246" spans="2:51" s="13" customFormat="1" x14ac:dyDescent="0.2">
      <c r="B2246" s="188"/>
      <c r="D2246" s="183" t="s">
        <v>177</v>
      </c>
      <c r="E2246" s="189" t="s">
        <v>1</v>
      </c>
      <c r="F2246" s="190" t="s">
        <v>3317</v>
      </c>
      <c r="H2246" s="189" t="s">
        <v>1</v>
      </c>
      <c r="I2246" s="191"/>
      <c r="L2246" s="188"/>
      <c r="M2246" s="192"/>
      <c r="N2246" s="193"/>
      <c r="O2246" s="193"/>
      <c r="P2246" s="193"/>
      <c r="Q2246" s="193"/>
      <c r="R2246" s="193"/>
      <c r="S2246" s="193"/>
      <c r="T2246" s="194"/>
      <c r="AT2246" s="189" t="s">
        <v>177</v>
      </c>
      <c r="AU2246" s="189" t="s">
        <v>86</v>
      </c>
      <c r="AV2246" s="13" t="s">
        <v>84</v>
      </c>
      <c r="AW2246" s="13" t="s">
        <v>34</v>
      </c>
      <c r="AX2246" s="13" t="s">
        <v>77</v>
      </c>
      <c r="AY2246" s="189" t="s">
        <v>164</v>
      </c>
    </row>
    <row r="2247" spans="2:51" s="13" customFormat="1" x14ac:dyDescent="0.2">
      <c r="B2247" s="188"/>
      <c r="D2247" s="183" t="s">
        <v>177</v>
      </c>
      <c r="E2247" s="189" t="s">
        <v>1</v>
      </c>
      <c r="F2247" s="190" t="s">
        <v>3318</v>
      </c>
      <c r="H2247" s="189" t="s">
        <v>1</v>
      </c>
      <c r="I2247" s="191"/>
      <c r="L2247" s="188"/>
      <c r="M2247" s="192"/>
      <c r="N2247" s="193"/>
      <c r="O2247" s="193"/>
      <c r="P2247" s="193"/>
      <c r="Q2247" s="193"/>
      <c r="R2247" s="193"/>
      <c r="S2247" s="193"/>
      <c r="T2247" s="194"/>
      <c r="AT2247" s="189" t="s">
        <v>177</v>
      </c>
      <c r="AU2247" s="189" t="s">
        <v>86</v>
      </c>
      <c r="AV2247" s="13" t="s">
        <v>84</v>
      </c>
      <c r="AW2247" s="13" t="s">
        <v>34</v>
      </c>
      <c r="AX2247" s="13" t="s">
        <v>77</v>
      </c>
      <c r="AY2247" s="189" t="s">
        <v>164</v>
      </c>
    </row>
    <row r="2248" spans="2:51" s="14" customFormat="1" x14ac:dyDescent="0.2">
      <c r="B2248" s="195"/>
      <c r="D2248" s="183" t="s">
        <v>177</v>
      </c>
      <c r="E2248" s="196" t="s">
        <v>1</v>
      </c>
      <c r="F2248" s="197" t="s">
        <v>3319</v>
      </c>
      <c r="H2248" s="198">
        <v>0.25600000000000001</v>
      </c>
      <c r="I2248" s="199"/>
      <c r="L2248" s="195"/>
      <c r="M2248" s="200"/>
      <c r="N2248" s="201"/>
      <c r="O2248" s="201"/>
      <c r="P2248" s="201"/>
      <c r="Q2248" s="201"/>
      <c r="R2248" s="201"/>
      <c r="S2248" s="201"/>
      <c r="T2248" s="202"/>
      <c r="AT2248" s="196" t="s">
        <v>177</v>
      </c>
      <c r="AU2248" s="196" t="s">
        <v>86</v>
      </c>
      <c r="AV2248" s="14" t="s">
        <v>86</v>
      </c>
      <c r="AW2248" s="14" t="s">
        <v>34</v>
      </c>
      <c r="AX2248" s="14" t="s">
        <v>77</v>
      </c>
      <c r="AY2248" s="196" t="s">
        <v>164</v>
      </c>
    </row>
    <row r="2249" spans="2:51" s="13" customFormat="1" x14ac:dyDescent="0.2">
      <c r="B2249" s="188"/>
      <c r="D2249" s="183" t="s">
        <v>177</v>
      </c>
      <c r="E2249" s="189" t="s">
        <v>1</v>
      </c>
      <c r="F2249" s="190" t="s">
        <v>3320</v>
      </c>
      <c r="H2249" s="189" t="s">
        <v>1</v>
      </c>
      <c r="I2249" s="191"/>
      <c r="L2249" s="188"/>
      <c r="M2249" s="192"/>
      <c r="N2249" s="193"/>
      <c r="O2249" s="193"/>
      <c r="P2249" s="193"/>
      <c r="Q2249" s="193"/>
      <c r="R2249" s="193"/>
      <c r="S2249" s="193"/>
      <c r="T2249" s="194"/>
      <c r="AT2249" s="189" t="s">
        <v>177</v>
      </c>
      <c r="AU2249" s="189" t="s">
        <v>86</v>
      </c>
      <c r="AV2249" s="13" t="s">
        <v>84</v>
      </c>
      <c r="AW2249" s="13" t="s">
        <v>34</v>
      </c>
      <c r="AX2249" s="13" t="s">
        <v>77</v>
      </c>
      <c r="AY2249" s="189" t="s">
        <v>164</v>
      </c>
    </row>
    <row r="2250" spans="2:51" s="14" customFormat="1" x14ac:dyDescent="0.2">
      <c r="B2250" s="195"/>
      <c r="D2250" s="183" t="s">
        <v>177</v>
      </c>
      <c r="E2250" s="196" t="s">
        <v>1</v>
      </c>
      <c r="F2250" s="197" t="s">
        <v>3319</v>
      </c>
      <c r="H2250" s="198">
        <v>0.25600000000000001</v>
      </c>
      <c r="I2250" s="199"/>
      <c r="L2250" s="195"/>
      <c r="M2250" s="200"/>
      <c r="N2250" s="201"/>
      <c r="O2250" s="201"/>
      <c r="P2250" s="201"/>
      <c r="Q2250" s="201"/>
      <c r="R2250" s="201"/>
      <c r="S2250" s="201"/>
      <c r="T2250" s="202"/>
      <c r="AT2250" s="196" t="s">
        <v>177</v>
      </c>
      <c r="AU2250" s="196" t="s">
        <v>86</v>
      </c>
      <c r="AV2250" s="14" t="s">
        <v>86</v>
      </c>
      <c r="AW2250" s="14" t="s">
        <v>34</v>
      </c>
      <c r="AX2250" s="14" t="s">
        <v>77</v>
      </c>
      <c r="AY2250" s="196" t="s">
        <v>164</v>
      </c>
    </row>
    <row r="2251" spans="2:51" s="13" customFormat="1" x14ac:dyDescent="0.2">
      <c r="B2251" s="188"/>
      <c r="D2251" s="183" t="s">
        <v>177</v>
      </c>
      <c r="E2251" s="189" t="s">
        <v>1</v>
      </c>
      <c r="F2251" s="190" t="s">
        <v>3321</v>
      </c>
      <c r="H2251" s="189" t="s">
        <v>1</v>
      </c>
      <c r="I2251" s="191"/>
      <c r="L2251" s="188"/>
      <c r="M2251" s="192"/>
      <c r="N2251" s="193"/>
      <c r="O2251" s="193"/>
      <c r="P2251" s="193"/>
      <c r="Q2251" s="193"/>
      <c r="R2251" s="193"/>
      <c r="S2251" s="193"/>
      <c r="T2251" s="194"/>
      <c r="AT2251" s="189" t="s">
        <v>177</v>
      </c>
      <c r="AU2251" s="189" t="s">
        <v>86</v>
      </c>
      <c r="AV2251" s="13" t="s">
        <v>84</v>
      </c>
      <c r="AW2251" s="13" t="s">
        <v>34</v>
      </c>
      <c r="AX2251" s="13" t="s">
        <v>77</v>
      </c>
      <c r="AY2251" s="189" t="s">
        <v>164</v>
      </c>
    </row>
    <row r="2252" spans="2:51" s="14" customFormat="1" x14ac:dyDescent="0.2">
      <c r="B2252" s="195"/>
      <c r="D2252" s="183" t="s">
        <v>177</v>
      </c>
      <c r="E2252" s="196" t="s">
        <v>1</v>
      </c>
      <c r="F2252" s="197" t="s">
        <v>3319</v>
      </c>
      <c r="H2252" s="198">
        <v>0.25600000000000001</v>
      </c>
      <c r="I2252" s="199"/>
      <c r="L2252" s="195"/>
      <c r="M2252" s="200"/>
      <c r="N2252" s="201"/>
      <c r="O2252" s="201"/>
      <c r="P2252" s="201"/>
      <c r="Q2252" s="201"/>
      <c r="R2252" s="201"/>
      <c r="S2252" s="201"/>
      <c r="T2252" s="202"/>
      <c r="AT2252" s="196" t="s">
        <v>177</v>
      </c>
      <c r="AU2252" s="196" t="s">
        <v>86</v>
      </c>
      <c r="AV2252" s="14" t="s">
        <v>86</v>
      </c>
      <c r="AW2252" s="14" t="s">
        <v>34</v>
      </c>
      <c r="AX2252" s="14" t="s">
        <v>77</v>
      </c>
      <c r="AY2252" s="196" t="s">
        <v>164</v>
      </c>
    </row>
    <row r="2253" spans="2:51" s="13" customFormat="1" x14ac:dyDescent="0.2">
      <c r="B2253" s="188"/>
      <c r="D2253" s="183" t="s">
        <v>177</v>
      </c>
      <c r="E2253" s="189" t="s">
        <v>1</v>
      </c>
      <c r="F2253" s="190" t="s">
        <v>3322</v>
      </c>
      <c r="H2253" s="189" t="s">
        <v>1</v>
      </c>
      <c r="I2253" s="191"/>
      <c r="L2253" s="188"/>
      <c r="M2253" s="192"/>
      <c r="N2253" s="193"/>
      <c r="O2253" s="193"/>
      <c r="P2253" s="193"/>
      <c r="Q2253" s="193"/>
      <c r="R2253" s="193"/>
      <c r="S2253" s="193"/>
      <c r="T2253" s="194"/>
      <c r="AT2253" s="189" t="s">
        <v>177</v>
      </c>
      <c r="AU2253" s="189" t="s">
        <v>86</v>
      </c>
      <c r="AV2253" s="13" t="s">
        <v>84</v>
      </c>
      <c r="AW2253" s="13" t="s">
        <v>34</v>
      </c>
      <c r="AX2253" s="13" t="s">
        <v>77</v>
      </c>
      <c r="AY2253" s="189" t="s">
        <v>164</v>
      </c>
    </row>
    <row r="2254" spans="2:51" s="14" customFormat="1" x14ac:dyDescent="0.2">
      <c r="B2254" s="195"/>
      <c r="D2254" s="183" t="s">
        <v>177</v>
      </c>
      <c r="E2254" s="196" t="s">
        <v>1</v>
      </c>
      <c r="F2254" s="197" t="s">
        <v>3319</v>
      </c>
      <c r="H2254" s="198">
        <v>0.25600000000000001</v>
      </c>
      <c r="I2254" s="199"/>
      <c r="L2254" s="195"/>
      <c r="M2254" s="200"/>
      <c r="N2254" s="201"/>
      <c r="O2254" s="201"/>
      <c r="P2254" s="201"/>
      <c r="Q2254" s="201"/>
      <c r="R2254" s="201"/>
      <c r="S2254" s="201"/>
      <c r="T2254" s="202"/>
      <c r="AT2254" s="196" t="s">
        <v>177</v>
      </c>
      <c r="AU2254" s="196" t="s">
        <v>86</v>
      </c>
      <c r="AV2254" s="14" t="s">
        <v>86</v>
      </c>
      <c r="AW2254" s="14" t="s">
        <v>34</v>
      </c>
      <c r="AX2254" s="14" t="s">
        <v>77</v>
      </c>
      <c r="AY2254" s="196" t="s">
        <v>164</v>
      </c>
    </row>
    <row r="2255" spans="2:51" s="13" customFormat="1" x14ac:dyDescent="0.2">
      <c r="B2255" s="188"/>
      <c r="D2255" s="183" t="s">
        <v>177</v>
      </c>
      <c r="E2255" s="189" t="s">
        <v>1</v>
      </c>
      <c r="F2255" s="190" t="s">
        <v>3323</v>
      </c>
      <c r="H2255" s="189" t="s">
        <v>1</v>
      </c>
      <c r="I2255" s="191"/>
      <c r="L2255" s="188"/>
      <c r="M2255" s="192"/>
      <c r="N2255" s="193"/>
      <c r="O2255" s="193"/>
      <c r="P2255" s="193"/>
      <c r="Q2255" s="193"/>
      <c r="R2255" s="193"/>
      <c r="S2255" s="193"/>
      <c r="T2255" s="194"/>
      <c r="AT2255" s="189" t="s">
        <v>177</v>
      </c>
      <c r="AU2255" s="189" t="s">
        <v>86</v>
      </c>
      <c r="AV2255" s="13" t="s">
        <v>84</v>
      </c>
      <c r="AW2255" s="13" t="s">
        <v>34</v>
      </c>
      <c r="AX2255" s="13" t="s">
        <v>77</v>
      </c>
      <c r="AY2255" s="189" t="s">
        <v>164</v>
      </c>
    </row>
    <row r="2256" spans="2:51" s="14" customFormat="1" x14ac:dyDescent="0.2">
      <c r="B2256" s="195"/>
      <c r="D2256" s="183" t="s">
        <v>177</v>
      </c>
      <c r="E2256" s="196" t="s">
        <v>1</v>
      </c>
      <c r="F2256" s="197" t="s">
        <v>3319</v>
      </c>
      <c r="H2256" s="198">
        <v>0.25600000000000001</v>
      </c>
      <c r="I2256" s="199"/>
      <c r="L2256" s="195"/>
      <c r="M2256" s="200"/>
      <c r="N2256" s="201"/>
      <c r="O2256" s="201"/>
      <c r="P2256" s="201"/>
      <c r="Q2256" s="201"/>
      <c r="R2256" s="201"/>
      <c r="S2256" s="201"/>
      <c r="T2256" s="202"/>
      <c r="AT2256" s="196" t="s">
        <v>177</v>
      </c>
      <c r="AU2256" s="196" t="s">
        <v>86</v>
      </c>
      <c r="AV2256" s="14" t="s">
        <v>86</v>
      </c>
      <c r="AW2256" s="14" t="s">
        <v>34</v>
      </c>
      <c r="AX2256" s="14" t="s">
        <v>77</v>
      </c>
      <c r="AY2256" s="196" t="s">
        <v>164</v>
      </c>
    </row>
    <row r="2257" spans="1:65" s="15" customFormat="1" x14ac:dyDescent="0.2">
      <c r="B2257" s="203"/>
      <c r="D2257" s="183" t="s">
        <v>177</v>
      </c>
      <c r="E2257" s="204" t="s">
        <v>1</v>
      </c>
      <c r="F2257" s="205" t="s">
        <v>184</v>
      </c>
      <c r="H2257" s="206">
        <v>1.28</v>
      </c>
      <c r="I2257" s="207"/>
      <c r="L2257" s="203"/>
      <c r="M2257" s="208"/>
      <c r="N2257" s="209"/>
      <c r="O2257" s="209"/>
      <c r="P2257" s="209"/>
      <c r="Q2257" s="209"/>
      <c r="R2257" s="209"/>
      <c r="S2257" s="209"/>
      <c r="T2257" s="210"/>
      <c r="AT2257" s="204" t="s">
        <v>177</v>
      </c>
      <c r="AU2257" s="204" t="s">
        <v>86</v>
      </c>
      <c r="AV2257" s="15" t="s">
        <v>172</v>
      </c>
      <c r="AW2257" s="15" t="s">
        <v>34</v>
      </c>
      <c r="AX2257" s="15" t="s">
        <v>84</v>
      </c>
      <c r="AY2257" s="204" t="s">
        <v>164</v>
      </c>
    </row>
    <row r="2258" spans="1:65" s="2" customFormat="1" ht="16.5" customHeight="1" x14ac:dyDescent="0.2">
      <c r="A2258" s="34"/>
      <c r="B2258" s="168"/>
      <c r="C2258" s="169" t="s">
        <v>872</v>
      </c>
      <c r="D2258" s="214" t="s">
        <v>167</v>
      </c>
      <c r="E2258" s="171" t="s">
        <v>3324</v>
      </c>
      <c r="F2258" s="172" t="s">
        <v>3325</v>
      </c>
      <c r="G2258" s="173" t="s">
        <v>282</v>
      </c>
      <c r="H2258" s="174">
        <v>3.2</v>
      </c>
      <c r="I2258" s="175"/>
      <c r="J2258" s="176">
        <f>ROUND(I2258*H2258,2)</f>
        <v>0</v>
      </c>
      <c r="K2258" s="172" t="s">
        <v>216</v>
      </c>
      <c r="L2258" s="35"/>
      <c r="M2258" s="177" t="s">
        <v>1</v>
      </c>
      <c r="N2258" s="178" t="s">
        <v>42</v>
      </c>
      <c r="O2258" s="60"/>
      <c r="P2258" s="179">
        <f>O2258*H2258</f>
        <v>0</v>
      </c>
      <c r="Q2258" s="179">
        <v>6.3200000000000001E-3</v>
      </c>
      <c r="R2258" s="179">
        <f>Q2258*H2258</f>
        <v>2.0224000000000002E-2</v>
      </c>
      <c r="S2258" s="179">
        <v>0</v>
      </c>
      <c r="T2258" s="180">
        <f>S2258*H2258</f>
        <v>0</v>
      </c>
      <c r="U2258" s="34"/>
      <c r="V2258" s="34"/>
      <c r="W2258" s="34"/>
      <c r="X2258" s="34"/>
      <c r="Y2258" s="34"/>
      <c r="Z2258" s="34"/>
      <c r="AA2258" s="34"/>
      <c r="AB2258" s="34"/>
      <c r="AC2258" s="34"/>
      <c r="AD2258" s="34"/>
      <c r="AE2258" s="34"/>
      <c r="AR2258" s="181" t="s">
        <v>172</v>
      </c>
      <c r="AT2258" s="181" t="s">
        <v>167</v>
      </c>
      <c r="AU2258" s="181" t="s">
        <v>86</v>
      </c>
      <c r="AY2258" s="18" t="s">
        <v>164</v>
      </c>
      <c r="BE2258" s="182">
        <f>IF(N2258="základní",J2258,0)</f>
        <v>0</v>
      </c>
      <c r="BF2258" s="182">
        <f>IF(N2258="snížená",J2258,0)</f>
        <v>0</v>
      </c>
      <c r="BG2258" s="182">
        <f>IF(N2258="zákl. přenesená",J2258,0)</f>
        <v>0</v>
      </c>
      <c r="BH2258" s="182">
        <f>IF(N2258="sníž. přenesená",J2258,0)</f>
        <v>0</v>
      </c>
      <c r="BI2258" s="182">
        <f>IF(N2258="nulová",J2258,0)</f>
        <v>0</v>
      </c>
      <c r="BJ2258" s="18" t="s">
        <v>84</v>
      </c>
      <c r="BK2258" s="182">
        <f>ROUND(I2258*H2258,2)</f>
        <v>0</v>
      </c>
      <c r="BL2258" s="18" t="s">
        <v>172</v>
      </c>
      <c r="BM2258" s="181" t="s">
        <v>3326</v>
      </c>
    </row>
    <row r="2259" spans="1:65" s="2" customFormat="1" x14ac:dyDescent="0.2">
      <c r="A2259" s="34"/>
      <c r="B2259" s="35"/>
      <c r="C2259" s="34"/>
      <c r="D2259" s="183" t="s">
        <v>174</v>
      </c>
      <c r="E2259" s="34"/>
      <c r="F2259" s="184" t="s">
        <v>3327</v>
      </c>
      <c r="G2259" s="34"/>
      <c r="H2259" s="34"/>
      <c r="I2259" s="103"/>
      <c r="J2259" s="34"/>
      <c r="K2259" s="34"/>
      <c r="L2259" s="35"/>
      <c r="M2259" s="185"/>
      <c r="N2259" s="186"/>
      <c r="O2259" s="60"/>
      <c r="P2259" s="60"/>
      <c r="Q2259" s="60"/>
      <c r="R2259" s="60"/>
      <c r="S2259" s="60"/>
      <c r="T2259" s="61"/>
      <c r="U2259" s="34"/>
      <c r="V2259" s="34"/>
      <c r="W2259" s="34"/>
      <c r="X2259" s="34"/>
      <c r="Y2259" s="34"/>
      <c r="Z2259" s="34"/>
      <c r="AA2259" s="34"/>
      <c r="AB2259" s="34"/>
      <c r="AC2259" s="34"/>
      <c r="AD2259" s="34"/>
      <c r="AE2259" s="34"/>
      <c r="AT2259" s="18" t="s">
        <v>174</v>
      </c>
      <c r="AU2259" s="18" t="s">
        <v>86</v>
      </c>
    </row>
    <row r="2260" spans="1:65" s="13" customFormat="1" x14ac:dyDescent="0.2">
      <c r="B2260" s="188"/>
      <c r="D2260" s="183" t="s">
        <v>177</v>
      </c>
      <c r="E2260" s="189" t="s">
        <v>1</v>
      </c>
      <c r="F2260" s="190" t="s">
        <v>2727</v>
      </c>
      <c r="H2260" s="189" t="s">
        <v>1</v>
      </c>
      <c r="I2260" s="191"/>
      <c r="L2260" s="188"/>
      <c r="M2260" s="192"/>
      <c r="N2260" s="193"/>
      <c r="O2260" s="193"/>
      <c r="P2260" s="193"/>
      <c r="Q2260" s="193"/>
      <c r="R2260" s="193"/>
      <c r="S2260" s="193"/>
      <c r="T2260" s="194"/>
      <c r="AT2260" s="189" t="s">
        <v>177</v>
      </c>
      <c r="AU2260" s="189" t="s">
        <v>86</v>
      </c>
      <c r="AV2260" s="13" t="s">
        <v>84</v>
      </c>
      <c r="AW2260" s="13" t="s">
        <v>34</v>
      </c>
      <c r="AX2260" s="13" t="s">
        <v>77</v>
      </c>
      <c r="AY2260" s="189" t="s">
        <v>164</v>
      </c>
    </row>
    <row r="2261" spans="1:65" s="13" customFormat="1" x14ac:dyDescent="0.2">
      <c r="B2261" s="188"/>
      <c r="D2261" s="183" t="s">
        <v>177</v>
      </c>
      <c r="E2261" s="189" t="s">
        <v>1</v>
      </c>
      <c r="F2261" s="190" t="s">
        <v>2728</v>
      </c>
      <c r="H2261" s="189" t="s">
        <v>1</v>
      </c>
      <c r="I2261" s="191"/>
      <c r="L2261" s="188"/>
      <c r="M2261" s="192"/>
      <c r="N2261" s="193"/>
      <c r="O2261" s="193"/>
      <c r="P2261" s="193"/>
      <c r="Q2261" s="193"/>
      <c r="R2261" s="193"/>
      <c r="S2261" s="193"/>
      <c r="T2261" s="194"/>
      <c r="AT2261" s="189" t="s">
        <v>177</v>
      </c>
      <c r="AU2261" s="189" t="s">
        <v>86</v>
      </c>
      <c r="AV2261" s="13" t="s">
        <v>84</v>
      </c>
      <c r="AW2261" s="13" t="s">
        <v>34</v>
      </c>
      <c r="AX2261" s="13" t="s">
        <v>77</v>
      </c>
      <c r="AY2261" s="189" t="s">
        <v>164</v>
      </c>
    </row>
    <row r="2262" spans="1:65" s="13" customFormat="1" x14ac:dyDescent="0.2">
      <c r="B2262" s="188"/>
      <c r="D2262" s="183" t="s">
        <v>177</v>
      </c>
      <c r="E2262" s="189" t="s">
        <v>1</v>
      </c>
      <c r="F2262" s="190" t="s">
        <v>2729</v>
      </c>
      <c r="H2262" s="189" t="s">
        <v>1</v>
      </c>
      <c r="I2262" s="191"/>
      <c r="L2262" s="188"/>
      <c r="M2262" s="192"/>
      <c r="N2262" s="193"/>
      <c r="O2262" s="193"/>
      <c r="P2262" s="193"/>
      <c r="Q2262" s="193"/>
      <c r="R2262" s="193"/>
      <c r="S2262" s="193"/>
      <c r="T2262" s="194"/>
      <c r="AT2262" s="189" t="s">
        <v>177</v>
      </c>
      <c r="AU2262" s="189" t="s">
        <v>86</v>
      </c>
      <c r="AV2262" s="13" t="s">
        <v>84</v>
      </c>
      <c r="AW2262" s="13" t="s">
        <v>34</v>
      </c>
      <c r="AX2262" s="13" t="s">
        <v>77</v>
      </c>
      <c r="AY2262" s="189" t="s">
        <v>164</v>
      </c>
    </row>
    <row r="2263" spans="1:65" s="13" customFormat="1" x14ac:dyDescent="0.2">
      <c r="B2263" s="188"/>
      <c r="D2263" s="183" t="s">
        <v>177</v>
      </c>
      <c r="E2263" s="189" t="s">
        <v>1</v>
      </c>
      <c r="F2263" s="190" t="s">
        <v>2757</v>
      </c>
      <c r="H2263" s="189" t="s">
        <v>1</v>
      </c>
      <c r="I2263" s="191"/>
      <c r="L2263" s="188"/>
      <c r="M2263" s="192"/>
      <c r="N2263" s="193"/>
      <c r="O2263" s="193"/>
      <c r="P2263" s="193"/>
      <c r="Q2263" s="193"/>
      <c r="R2263" s="193"/>
      <c r="S2263" s="193"/>
      <c r="T2263" s="194"/>
      <c r="AT2263" s="189" t="s">
        <v>177</v>
      </c>
      <c r="AU2263" s="189" t="s">
        <v>86</v>
      </c>
      <c r="AV2263" s="13" t="s">
        <v>84</v>
      </c>
      <c r="AW2263" s="13" t="s">
        <v>34</v>
      </c>
      <c r="AX2263" s="13" t="s">
        <v>77</v>
      </c>
      <c r="AY2263" s="189" t="s">
        <v>164</v>
      </c>
    </row>
    <row r="2264" spans="1:65" s="13" customFormat="1" x14ac:dyDescent="0.2">
      <c r="B2264" s="188"/>
      <c r="D2264" s="183" t="s">
        <v>177</v>
      </c>
      <c r="E2264" s="189" t="s">
        <v>1</v>
      </c>
      <c r="F2264" s="190" t="s">
        <v>2758</v>
      </c>
      <c r="H2264" s="189" t="s">
        <v>1</v>
      </c>
      <c r="I2264" s="191"/>
      <c r="L2264" s="188"/>
      <c r="M2264" s="192"/>
      <c r="N2264" s="193"/>
      <c r="O2264" s="193"/>
      <c r="P2264" s="193"/>
      <c r="Q2264" s="193"/>
      <c r="R2264" s="193"/>
      <c r="S2264" s="193"/>
      <c r="T2264" s="194"/>
      <c r="AT2264" s="189" t="s">
        <v>177</v>
      </c>
      <c r="AU2264" s="189" t="s">
        <v>86</v>
      </c>
      <c r="AV2264" s="13" t="s">
        <v>84</v>
      </c>
      <c r="AW2264" s="13" t="s">
        <v>34</v>
      </c>
      <c r="AX2264" s="13" t="s">
        <v>77</v>
      </c>
      <c r="AY2264" s="189" t="s">
        <v>164</v>
      </c>
    </row>
    <row r="2265" spans="1:65" s="13" customFormat="1" x14ac:dyDescent="0.2">
      <c r="B2265" s="188"/>
      <c r="D2265" s="183" t="s">
        <v>177</v>
      </c>
      <c r="E2265" s="189" t="s">
        <v>1</v>
      </c>
      <c r="F2265" s="190" t="s">
        <v>2759</v>
      </c>
      <c r="H2265" s="189" t="s">
        <v>1</v>
      </c>
      <c r="I2265" s="191"/>
      <c r="L2265" s="188"/>
      <c r="M2265" s="192"/>
      <c r="N2265" s="193"/>
      <c r="O2265" s="193"/>
      <c r="P2265" s="193"/>
      <c r="Q2265" s="193"/>
      <c r="R2265" s="193"/>
      <c r="S2265" s="193"/>
      <c r="T2265" s="194"/>
      <c r="AT2265" s="189" t="s">
        <v>177</v>
      </c>
      <c r="AU2265" s="189" t="s">
        <v>86</v>
      </c>
      <c r="AV2265" s="13" t="s">
        <v>84</v>
      </c>
      <c r="AW2265" s="13" t="s">
        <v>34</v>
      </c>
      <c r="AX2265" s="13" t="s">
        <v>77</v>
      </c>
      <c r="AY2265" s="189" t="s">
        <v>164</v>
      </c>
    </row>
    <row r="2266" spans="1:65" s="13" customFormat="1" x14ac:dyDescent="0.2">
      <c r="B2266" s="188"/>
      <c r="D2266" s="183" t="s">
        <v>177</v>
      </c>
      <c r="E2266" s="189" t="s">
        <v>1</v>
      </c>
      <c r="F2266" s="190" t="s">
        <v>3328</v>
      </c>
      <c r="H2266" s="189" t="s">
        <v>1</v>
      </c>
      <c r="I2266" s="191"/>
      <c r="L2266" s="188"/>
      <c r="M2266" s="192"/>
      <c r="N2266" s="193"/>
      <c r="O2266" s="193"/>
      <c r="P2266" s="193"/>
      <c r="Q2266" s="193"/>
      <c r="R2266" s="193"/>
      <c r="S2266" s="193"/>
      <c r="T2266" s="194"/>
      <c r="AT2266" s="189" t="s">
        <v>177</v>
      </c>
      <c r="AU2266" s="189" t="s">
        <v>86</v>
      </c>
      <c r="AV2266" s="13" t="s">
        <v>84</v>
      </c>
      <c r="AW2266" s="13" t="s">
        <v>34</v>
      </c>
      <c r="AX2266" s="13" t="s">
        <v>77</v>
      </c>
      <c r="AY2266" s="189" t="s">
        <v>164</v>
      </c>
    </row>
    <row r="2267" spans="1:65" s="13" customFormat="1" x14ac:dyDescent="0.2">
      <c r="B2267" s="188"/>
      <c r="D2267" s="183" t="s">
        <v>177</v>
      </c>
      <c r="E2267" s="189" t="s">
        <v>1</v>
      </c>
      <c r="F2267" s="190" t="s">
        <v>3318</v>
      </c>
      <c r="H2267" s="189" t="s">
        <v>1</v>
      </c>
      <c r="I2267" s="191"/>
      <c r="L2267" s="188"/>
      <c r="M2267" s="192"/>
      <c r="N2267" s="193"/>
      <c r="O2267" s="193"/>
      <c r="P2267" s="193"/>
      <c r="Q2267" s="193"/>
      <c r="R2267" s="193"/>
      <c r="S2267" s="193"/>
      <c r="T2267" s="194"/>
      <c r="AT2267" s="189" t="s">
        <v>177</v>
      </c>
      <c r="AU2267" s="189" t="s">
        <v>86</v>
      </c>
      <c r="AV2267" s="13" t="s">
        <v>84</v>
      </c>
      <c r="AW2267" s="13" t="s">
        <v>34</v>
      </c>
      <c r="AX2267" s="13" t="s">
        <v>77</v>
      </c>
      <c r="AY2267" s="189" t="s">
        <v>164</v>
      </c>
    </row>
    <row r="2268" spans="1:65" s="14" customFormat="1" x14ac:dyDescent="0.2">
      <c r="B2268" s="195"/>
      <c r="D2268" s="183" t="s">
        <v>177</v>
      </c>
      <c r="E2268" s="196" t="s">
        <v>1</v>
      </c>
      <c r="F2268" s="197" t="s">
        <v>3329</v>
      </c>
      <c r="H2268" s="198">
        <v>0.64</v>
      </c>
      <c r="I2268" s="199"/>
      <c r="L2268" s="195"/>
      <c r="M2268" s="200"/>
      <c r="N2268" s="201"/>
      <c r="O2268" s="201"/>
      <c r="P2268" s="201"/>
      <c r="Q2268" s="201"/>
      <c r="R2268" s="201"/>
      <c r="S2268" s="201"/>
      <c r="T2268" s="202"/>
      <c r="AT2268" s="196" t="s">
        <v>177</v>
      </c>
      <c r="AU2268" s="196" t="s">
        <v>86</v>
      </c>
      <c r="AV2268" s="14" t="s">
        <v>86</v>
      </c>
      <c r="AW2268" s="14" t="s">
        <v>34</v>
      </c>
      <c r="AX2268" s="14" t="s">
        <v>77</v>
      </c>
      <c r="AY2268" s="196" t="s">
        <v>164</v>
      </c>
    </row>
    <row r="2269" spans="1:65" s="13" customFormat="1" x14ac:dyDescent="0.2">
      <c r="B2269" s="188"/>
      <c r="D2269" s="183" t="s">
        <v>177</v>
      </c>
      <c r="E2269" s="189" t="s">
        <v>1</v>
      </c>
      <c r="F2269" s="190" t="s">
        <v>3320</v>
      </c>
      <c r="H2269" s="189" t="s">
        <v>1</v>
      </c>
      <c r="I2269" s="191"/>
      <c r="L2269" s="188"/>
      <c r="M2269" s="192"/>
      <c r="N2269" s="193"/>
      <c r="O2269" s="193"/>
      <c r="P2269" s="193"/>
      <c r="Q2269" s="193"/>
      <c r="R2269" s="193"/>
      <c r="S2269" s="193"/>
      <c r="T2269" s="194"/>
      <c r="AT2269" s="189" t="s">
        <v>177</v>
      </c>
      <c r="AU2269" s="189" t="s">
        <v>86</v>
      </c>
      <c r="AV2269" s="13" t="s">
        <v>84</v>
      </c>
      <c r="AW2269" s="13" t="s">
        <v>34</v>
      </c>
      <c r="AX2269" s="13" t="s">
        <v>77</v>
      </c>
      <c r="AY2269" s="189" t="s">
        <v>164</v>
      </c>
    </row>
    <row r="2270" spans="1:65" s="14" customFormat="1" x14ac:dyDescent="0.2">
      <c r="B2270" s="195"/>
      <c r="D2270" s="183" t="s">
        <v>177</v>
      </c>
      <c r="E2270" s="196" t="s">
        <v>1</v>
      </c>
      <c r="F2270" s="197" t="s">
        <v>3329</v>
      </c>
      <c r="H2270" s="198">
        <v>0.64</v>
      </c>
      <c r="I2270" s="199"/>
      <c r="L2270" s="195"/>
      <c r="M2270" s="200"/>
      <c r="N2270" s="201"/>
      <c r="O2270" s="201"/>
      <c r="P2270" s="201"/>
      <c r="Q2270" s="201"/>
      <c r="R2270" s="201"/>
      <c r="S2270" s="201"/>
      <c r="T2270" s="202"/>
      <c r="AT2270" s="196" t="s">
        <v>177</v>
      </c>
      <c r="AU2270" s="196" t="s">
        <v>86</v>
      </c>
      <c r="AV2270" s="14" t="s">
        <v>86</v>
      </c>
      <c r="AW2270" s="14" t="s">
        <v>34</v>
      </c>
      <c r="AX2270" s="14" t="s">
        <v>77</v>
      </c>
      <c r="AY2270" s="196" t="s">
        <v>164</v>
      </c>
    </row>
    <row r="2271" spans="1:65" s="13" customFormat="1" x14ac:dyDescent="0.2">
      <c r="B2271" s="188"/>
      <c r="D2271" s="183" t="s">
        <v>177</v>
      </c>
      <c r="E2271" s="189" t="s">
        <v>1</v>
      </c>
      <c r="F2271" s="190" t="s">
        <v>3321</v>
      </c>
      <c r="H2271" s="189" t="s">
        <v>1</v>
      </c>
      <c r="I2271" s="191"/>
      <c r="L2271" s="188"/>
      <c r="M2271" s="192"/>
      <c r="N2271" s="193"/>
      <c r="O2271" s="193"/>
      <c r="P2271" s="193"/>
      <c r="Q2271" s="193"/>
      <c r="R2271" s="193"/>
      <c r="S2271" s="193"/>
      <c r="T2271" s="194"/>
      <c r="AT2271" s="189" t="s">
        <v>177</v>
      </c>
      <c r="AU2271" s="189" t="s">
        <v>86</v>
      </c>
      <c r="AV2271" s="13" t="s">
        <v>84</v>
      </c>
      <c r="AW2271" s="13" t="s">
        <v>34</v>
      </c>
      <c r="AX2271" s="13" t="s">
        <v>77</v>
      </c>
      <c r="AY2271" s="189" t="s">
        <v>164</v>
      </c>
    </row>
    <row r="2272" spans="1:65" s="14" customFormat="1" x14ac:dyDescent="0.2">
      <c r="B2272" s="195"/>
      <c r="D2272" s="183" t="s">
        <v>177</v>
      </c>
      <c r="E2272" s="196" t="s">
        <v>1</v>
      </c>
      <c r="F2272" s="197" t="s">
        <v>3329</v>
      </c>
      <c r="H2272" s="198">
        <v>0.64</v>
      </c>
      <c r="I2272" s="199"/>
      <c r="L2272" s="195"/>
      <c r="M2272" s="200"/>
      <c r="N2272" s="201"/>
      <c r="O2272" s="201"/>
      <c r="P2272" s="201"/>
      <c r="Q2272" s="201"/>
      <c r="R2272" s="201"/>
      <c r="S2272" s="201"/>
      <c r="T2272" s="202"/>
      <c r="AT2272" s="196" t="s">
        <v>177</v>
      </c>
      <c r="AU2272" s="196" t="s">
        <v>86</v>
      </c>
      <c r="AV2272" s="14" t="s">
        <v>86</v>
      </c>
      <c r="AW2272" s="14" t="s">
        <v>34</v>
      </c>
      <c r="AX2272" s="14" t="s">
        <v>77</v>
      </c>
      <c r="AY2272" s="196" t="s">
        <v>164</v>
      </c>
    </row>
    <row r="2273" spans="1:65" s="13" customFormat="1" x14ac:dyDescent="0.2">
      <c r="B2273" s="188"/>
      <c r="D2273" s="183" t="s">
        <v>177</v>
      </c>
      <c r="E2273" s="189" t="s">
        <v>1</v>
      </c>
      <c r="F2273" s="190" t="s">
        <v>3322</v>
      </c>
      <c r="H2273" s="189" t="s">
        <v>1</v>
      </c>
      <c r="I2273" s="191"/>
      <c r="L2273" s="188"/>
      <c r="M2273" s="192"/>
      <c r="N2273" s="193"/>
      <c r="O2273" s="193"/>
      <c r="P2273" s="193"/>
      <c r="Q2273" s="193"/>
      <c r="R2273" s="193"/>
      <c r="S2273" s="193"/>
      <c r="T2273" s="194"/>
      <c r="AT2273" s="189" t="s">
        <v>177</v>
      </c>
      <c r="AU2273" s="189" t="s">
        <v>86</v>
      </c>
      <c r="AV2273" s="13" t="s">
        <v>84</v>
      </c>
      <c r="AW2273" s="13" t="s">
        <v>34</v>
      </c>
      <c r="AX2273" s="13" t="s">
        <v>77</v>
      </c>
      <c r="AY2273" s="189" t="s">
        <v>164</v>
      </c>
    </row>
    <row r="2274" spans="1:65" s="14" customFormat="1" x14ac:dyDescent="0.2">
      <c r="B2274" s="195"/>
      <c r="D2274" s="183" t="s">
        <v>177</v>
      </c>
      <c r="E2274" s="196" t="s">
        <v>1</v>
      </c>
      <c r="F2274" s="197" t="s">
        <v>3329</v>
      </c>
      <c r="H2274" s="198">
        <v>0.64</v>
      </c>
      <c r="I2274" s="199"/>
      <c r="L2274" s="195"/>
      <c r="M2274" s="200"/>
      <c r="N2274" s="201"/>
      <c r="O2274" s="201"/>
      <c r="P2274" s="201"/>
      <c r="Q2274" s="201"/>
      <c r="R2274" s="201"/>
      <c r="S2274" s="201"/>
      <c r="T2274" s="202"/>
      <c r="AT2274" s="196" t="s">
        <v>177</v>
      </c>
      <c r="AU2274" s="196" t="s">
        <v>86</v>
      </c>
      <c r="AV2274" s="14" t="s">
        <v>86</v>
      </c>
      <c r="AW2274" s="14" t="s">
        <v>34</v>
      </c>
      <c r="AX2274" s="14" t="s">
        <v>77</v>
      </c>
      <c r="AY2274" s="196" t="s">
        <v>164</v>
      </c>
    </row>
    <row r="2275" spans="1:65" s="13" customFormat="1" x14ac:dyDescent="0.2">
      <c r="B2275" s="188"/>
      <c r="D2275" s="183" t="s">
        <v>177</v>
      </c>
      <c r="E2275" s="189" t="s">
        <v>1</v>
      </c>
      <c r="F2275" s="190" t="s">
        <v>3323</v>
      </c>
      <c r="H2275" s="189" t="s">
        <v>1</v>
      </c>
      <c r="I2275" s="191"/>
      <c r="L2275" s="188"/>
      <c r="M2275" s="192"/>
      <c r="N2275" s="193"/>
      <c r="O2275" s="193"/>
      <c r="P2275" s="193"/>
      <c r="Q2275" s="193"/>
      <c r="R2275" s="193"/>
      <c r="S2275" s="193"/>
      <c r="T2275" s="194"/>
      <c r="AT2275" s="189" t="s">
        <v>177</v>
      </c>
      <c r="AU2275" s="189" t="s">
        <v>86</v>
      </c>
      <c r="AV2275" s="13" t="s">
        <v>84</v>
      </c>
      <c r="AW2275" s="13" t="s">
        <v>34</v>
      </c>
      <c r="AX2275" s="13" t="s">
        <v>77</v>
      </c>
      <c r="AY2275" s="189" t="s">
        <v>164</v>
      </c>
    </row>
    <row r="2276" spans="1:65" s="14" customFormat="1" x14ac:dyDescent="0.2">
      <c r="B2276" s="195"/>
      <c r="D2276" s="183" t="s">
        <v>177</v>
      </c>
      <c r="E2276" s="196" t="s">
        <v>1</v>
      </c>
      <c r="F2276" s="197" t="s">
        <v>3329</v>
      </c>
      <c r="H2276" s="198">
        <v>0.64</v>
      </c>
      <c r="I2276" s="199"/>
      <c r="L2276" s="195"/>
      <c r="M2276" s="200"/>
      <c r="N2276" s="201"/>
      <c r="O2276" s="201"/>
      <c r="P2276" s="201"/>
      <c r="Q2276" s="201"/>
      <c r="R2276" s="201"/>
      <c r="S2276" s="201"/>
      <c r="T2276" s="202"/>
      <c r="AT2276" s="196" t="s">
        <v>177</v>
      </c>
      <c r="AU2276" s="196" t="s">
        <v>86</v>
      </c>
      <c r="AV2276" s="14" t="s">
        <v>86</v>
      </c>
      <c r="AW2276" s="14" t="s">
        <v>34</v>
      </c>
      <c r="AX2276" s="14" t="s">
        <v>77</v>
      </c>
      <c r="AY2276" s="196" t="s">
        <v>164</v>
      </c>
    </row>
    <row r="2277" spans="1:65" s="15" customFormat="1" x14ac:dyDescent="0.2">
      <c r="B2277" s="203"/>
      <c r="D2277" s="183" t="s">
        <v>177</v>
      </c>
      <c r="E2277" s="204" t="s">
        <v>1</v>
      </c>
      <c r="F2277" s="205" t="s">
        <v>184</v>
      </c>
      <c r="H2277" s="206">
        <v>3.2</v>
      </c>
      <c r="I2277" s="207"/>
      <c r="L2277" s="203"/>
      <c r="M2277" s="208"/>
      <c r="N2277" s="209"/>
      <c r="O2277" s="209"/>
      <c r="P2277" s="209"/>
      <c r="Q2277" s="209"/>
      <c r="R2277" s="209"/>
      <c r="S2277" s="209"/>
      <c r="T2277" s="210"/>
      <c r="AT2277" s="204" t="s">
        <v>177</v>
      </c>
      <c r="AU2277" s="204" t="s">
        <v>86</v>
      </c>
      <c r="AV2277" s="15" t="s">
        <v>172</v>
      </c>
      <c r="AW2277" s="15" t="s">
        <v>34</v>
      </c>
      <c r="AX2277" s="15" t="s">
        <v>84</v>
      </c>
      <c r="AY2277" s="204" t="s">
        <v>164</v>
      </c>
    </row>
    <row r="2278" spans="1:65" s="2" customFormat="1" ht="16.5" customHeight="1" x14ac:dyDescent="0.2">
      <c r="A2278" s="34"/>
      <c r="B2278" s="168"/>
      <c r="C2278" s="169" t="s">
        <v>876</v>
      </c>
      <c r="D2278" s="214" t="s">
        <v>167</v>
      </c>
      <c r="E2278" s="171" t="s">
        <v>3330</v>
      </c>
      <c r="F2278" s="172" t="s">
        <v>3331</v>
      </c>
      <c r="G2278" s="173" t="s">
        <v>282</v>
      </c>
      <c r="H2278" s="174">
        <v>57.2</v>
      </c>
      <c r="I2278" s="175"/>
      <c r="J2278" s="176">
        <f>ROUND(I2278*H2278,2)</f>
        <v>0</v>
      </c>
      <c r="K2278" s="172" t="s">
        <v>216</v>
      </c>
      <c r="L2278" s="35"/>
      <c r="M2278" s="177" t="s">
        <v>1</v>
      </c>
      <c r="N2278" s="178" t="s">
        <v>42</v>
      </c>
      <c r="O2278" s="60"/>
      <c r="P2278" s="179">
        <f>O2278*H2278</f>
        <v>0</v>
      </c>
      <c r="Q2278" s="179">
        <v>1E-3</v>
      </c>
      <c r="R2278" s="179">
        <f>Q2278*H2278</f>
        <v>5.7200000000000001E-2</v>
      </c>
      <c r="S2278" s="179">
        <v>0</v>
      </c>
      <c r="T2278" s="180">
        <f>S2278*H2278</f>
        <v>0</v>
      </c>
      <c r="U2278" s="34"/>
      <c r="V2278" s="34"/>
      <c r="W2278" s="34"/>
      <c r="X2278" s="34"/>
      <c r="Y2278" s="34"/>
      <c r="Z2278" s="34"/>
      <c r="AA2278" s="34"/>
      <c r="AB2278" s="34"/>
      <c r="AC2278" s="34"/>
      <c r="AD2278" s="34"/>
      <c r="AE2278" s="34"/>
      <c r="AR2278" s="181" t="s">
        <v>172</v>
      </c>
      <c r="AT2278" s="181" t="s">
        <v>167</v>
      </c>
      <c r="AU2278" s="181" t="s">
        <v>86</v>
      </c>
      <c r="AY2278" s="18" t="s">
        <v>164</v>
      </c>
      <c r="BE2278" s="182">
        <f>IF(N2278="základní",J2278,0)</f>
        <v>0</v>
      </c>
      <c r="BF2278" s="182">
        <f>IF(N2278="snížená",J2278,0)</f>
        <v>0</v>
      </c>
      <c r="BG2278" s="182">
        <f>IF(N2278="zákl. přenesená",J2278,0)</f>
        <v>0</v>
      </c>
      <c r="BH2278" s="182">
        <f>IF(N2278="sníž. přenesená",J2278,0)</f>
        <v>0</v>
      </c>
      <c r="BI2278" s="182">
        <f>IF(N2278="nulová",J2278,0)</f>
        <v>0</v>
      </c>
      <c r="BJ2278" s="18" t="s">
        <v>84</v>
      </c>
      <c r="BK2278" s="182">
        <f>ROUND(I2278*H2278,2)</f>
        <v>0</v>
      </c>
      <c r="BL2278" s="18" t="s">
        <v>172</v>
      </c>
      <c r="BM2278" s="181" t="s">
        <v>3332</v>
      </c>
    </row>
    <row r="2279" spans="1:65" s="2" customFormat="1" x14ac:dyDescent="0.2">
      <c r="A2279" s="34"/>
      <c r="B2279" s="35"/>
      <c r="C2279" s="34"/>
      <c r="D2279" s="183" t="s">
        <v>174</v>
      </c>
      <c r="E2279" s="34"/>
      <c r="F2279" s="184" t="s">
        <v>3333</v>
      </c>
      <c r="G2279" s="34"/>
      <c r="H2279" s="34"/>
      <c r="I2279" s="103"/>
      <c r="J2279" s="34"/>
      <c r="K2279" s="34"/>
      <c r="L2279" s="35"/>
      <c r="M2279" s="185"/>
      <c r="N2279" s="186"/>
      <c r="O2279" s="60"/>
      <c r="P2279" s="60"/>
      <c r="Q2279" s="60"/>
      <c r="R2279" s="60"/>
      <c r="S2279" s="60"/>
      <c r="T2279" s="61"/>
      <c r="U2279" s="34"/>
      <c r="V2279" s="34"/>
      <c r="W2279" s="34"/>
      <c r="X2279" s="34"/>
      <c r="Y2279" s="34"/>
      <c r="Z2279" s="34"/>
      <c r="AA2279" s="34"/>
      <c r="AB2279" s="34"/>
      <c r="AC2279" s="34"/>
      <c r="AD2279" s="34"/>
      <c r="AE2279" s="34"/>
      <c r="AT2279" s="18" t="s">
        <v>174</v>
      </c>
      <c r="AU2279" s="18" t="s">
        <v>86</v>
      </c>
    </row>
    <row r="2280" spans="1:65" s="2" customFormat="1" ht="39" x14ac:dyDescent="0.2">
      <c r="A2280" s="34"/>
      <c r="B2280" s="35"/>
      <c r="C2280" s="34"/>
      <c r="D2280" s="183" t="s">
        <v>175</v>
      </c>
      <c r="E2280" s="34"/>
      <c r="F2280" s="187" t="s">
        <v>3334</v>
      </c>
      <c r="G2280" s="34"/>
      <c r="H2280" s="34"/>
      <c r="I2280" s="103"/>
      <c r="J2280" s="34"/>
      <c r="K2280" s="34"/>
      <c r="L2280" s="35"/>
      <c r="M2280" s="185"/>
      <c r="N2280" s="186"/>
      <c r="O2280" s="60"/>
      <c r="P2280" s="60"/>
      <c r="Q2280" s="60"/>
      <c r="R2280" s="60"/>
      <c r="S2280" s="60"/>
      <c r="T2280" s="61"/>
      <c r="U2280" s="34"/>
      <c r="V2280" s="34"/>
      <c r="W2280" s="34"/>
      <c r="X2280" s="34"/>
      <c r="Y2280" s="34"/>
      <c r="Z2280" s="34"/>
      <c r="AA2280" s="34"/>
      <c r="AB2280" s="34"/>
      <c r="AC2280" s="34"/>
      <c r="AD2280" s="34"/>
      <c r="AE2280" s="34"/>
      <c r="AT2280" s="18" t="s">
        <v>175</v>
      </c>
      <c r="AU2280" s="18" t="s">
        <v>86</v>
      </c>
    </row>
    <row r="2281" spans="1:65" s="13" customFormat="1" x14ac:dyDescent="0.2">
      <c r="B2281" s="188"/>
      <c r="D2281" s="183" t="s">
        <v>177</v>
      </c>
      <c r="E2281" s="189" t="s">
        <v>1</v>
      </c>
      <c r="F2281" s="190" t="s">
        <v>2727</v>
      </c>
      <c r="H2281" s="189" t="s">
        <v>1</v>
      </c>
      <c r="I2281" s="191"/>
      <c r="L2281" s="188"/>
      <c r="M2281" s="192"/>
      <c r="N2281" s="193"/>
      <c r="O2281" s="193"/>
      <c r="P2281" s="193"/>
      <c r="Q2281" s="193"/>
      <c r="R2281" s="193"/>
      <c r="S2281" s="193"/>
      <c r="T2281" s="194"/>
      <c r="AT2281" s="189" t="s">
        <v>177</v>
      </c>
      <c r="AU2281" s="189" t="s">
        <v>86</v>
      </c>
      <c r="AV2281" s="13" t="s">
        <v>84</v>
      </c>
      <c r="AW2281" s="13" t="s">
        <v>34</v>
      </c>
      <c r="AX2281" s="13" t="s">
        <v>77</v>
      </c>
      <c r="AY2281" s="189" t="s">
        <v>164</v>
      </c>
    </row>
    <row r="2282" spans="1:65" s="13" customFormat="1" x14ac:dyDescent="0.2">
      <c r="B2282" s="188"/>
      <c r="D2282" s="183" t="s">
        <v>177</v>
      </c>
      <c r="E2282" s="189" t="s">
        <v>1</v>
      </c>
      <c r="F2282" s="190" t="s">
        <v>2728</v>
      </c>
      <c r="H2282" s="189" t="s">
        <v>1</v>
      </c>
      <c r="I2282" s="191"/>
      <c r="L2282" s="188"/>
      <c r="M2282" s="192"/>
      <c r="N2282" s="193"/>
      <c r="O2282" s="193"/>
      <c r="P2282" s="193"/>
      <c r="Q2282" s="193"/>
      <c r="R2282" s="193"/>
      <c r="S2282" s="193"/>
      <c r="T2282" s="194"/>
      <c r="AT2282" s="189" t="s">
        <v>177</v>
      </c>
      <c r="AU2282" s="189" t="s">
        <v>86</v>
      </c>
      <c r="AV2282" s="13" t="s">
        <v>84</v>
      </c>
      <c r="AW2282" s="13" t="s">
        <v>34</v>
      </c>
      <c r="AX2282" s="13" t="s">
        <v>77</v>
      </c>
      <c r="AY2282" s="189" t="s">
        <v>164</v>
      </c>
    </row>
    <row r="2283" spans="1:65" s="13" customFormat="1" x14ac:dyDescent="0.2">
      <c r="B2283" s="188"/>
      <c r="D2283" s="183" t="s">
        <v>177</v>
      </c>
      <c r="E2283" s="189" t="s">
        <v>1</v>
      </c>
      <c r="F2283" s="190" t="s">
        <v>2729</v>
      </c>
      <c r="H2283" s="189" t="s">
        <v>1</v>
      </c>
      <c r="I2283" s="191"/>
      <c r="L2283" s="188"/>
      <c r="M2283" s="192"/>
      <c r="N2283" s="193"/>
      <c r="O2283" s="193"/>
      <c r="P2283" s="193"/>
      <c r="Q2283" s="193"/>
      <c r="R2283" s="193"/>
      <c r="S2283" s="193"/>
      <c r="T2283" s="194"/>
      <c r="AT2283" s="189" t="s">
        <v>177</v>
      </c>
      <c r="AU2283" s="189" t="s">
        <v>86</v>
      </c>
      <c r="AV2283" s="13" t="s">
        <v>84</v>
      </c>
      <c r="AW2283" s="13" t="s">
        <v>34</v>
      </c>
      <c r="AX2283" s="13" t="s">
        <v>77</v>
      </c>
      <c r="AY2283" s="189" t="s">
        <v>164</v>
      </c>
    </row>
    <row r="2284" spans="1:65" s="13" customFormat="1" x14ac:dyDescent="0.2">
      <c r="B2284" s="188"/>
      <c r="D2284" s="183" t="s">
        <v>177</v>
      </c>
      <c r="E2284" s="189" t="s">
        <v>1</v>
      </c>
      <c r="F2284" s="190" t="s">
        <v>2730</v>
      </c>
      <c r="H2284" s="189" t="s">
        <v>1</v>
      </c>
      <c r="I2284" s="191"/>
      <c r="L2284" s="188"/>
      <c r="M2284" s="192"/>
      <c r="N2284" s="193"/>
      <c r="O2284" s="193"/>
      <c r="P2284" s="193"/>
      <c r="Q2284" s="193"/>
      <c r="R2284" s="193"/>
      <c r="S2284" s="193"/>
      <c r="T2284" s="194"/>
      <c r="AT2284" s="189" t="s">
        <v>177</v>
      </c>
      <c r="AU2284" s="189" t="s">
        <v>86</v>
      </c>
      <c r="AV2284" s="13" t="s">
        <v>84</v>
      </c>
      <c r="AW2284" s="13" t="s">
        <v>34</v>
      </c>
      <c r="AX2284" s="13" t="s">
        <v>77</v>
      </c>
      <c r="AY2284" s="189" t="s">
        <v>164</v>
      </c>
    </row>
    <row r="2285" spans="1:65" s="13" customFormat="1" x14ac:dyDescent="0.2">
      <c r="B2285" s="188"/>
      <c r="D2285" s="183" t="s">
        <v>177</v>
      </c>
      <c r="E2285" s="189" t="s">
        <v>1</v>
      </c>
      <c r="F2285" s="190" t="s">
        <v>2731</v>
      </c>
      <c r="H2285" s="189" t="s">
        <v>1</v>
      </c>
      <c r="I2285" s="191"/>
      <c r="L2285" s="188"/>
      <c r="M2285" s="192"/>
      <c r="N2285" s="193"/>
      <c r="O2285" s="193"/>
      <c r="P2285" s="193"/>
      <c r="Q2285" s="193"/>
      <c r="R2285" s="193"/>
      <c r="S2285" s="193"/>
      <c r="T2285" s="194"/>
      <c r="AT2285" s="189" t="s">
        <v>177</v>
      </c>
      <c r="AU2285" s="189" t="s">
        <v>86</v>
      </c>
      <c r="AV2285" s="13" t="s">
        <v>84</v>
      </c>
      <c r="AW2285" s="13" t="s">
        <v>34</v>
      </c>
      <c r="AX2285" s="13" t="s">
        <v>77</v>
      </c>
      <c r="AY2285" s="189" t="s">
        <v>164</v>
      </c>
    </row>
    <row r="2286" spans="1:65" s="13" customFormat="1" x14ac:dyDescent="0.2">
      <c r="B2286" s="188"/>
      <c r="D2286" s="183" t="s">
        <v>177</v>
      </c>
      <c r="E2286" s="189" t="s">
        <v>1</v>
      </c>
      <c r="F2286" s="190" t="s">
        <v>3335</v>
      </c>
      <c r="H2286" s="189" t="s">
        <v>1</v>
      </c>
      <c r="I2286" s="191"/>
      <c r="L2286" s="188"/>
      <c r="M2286" s="192"/>
      <c r="N2286" s="193"/>
      <c r="O2286" s="193"/>
      <c r="P2286" s="193"/>
      <c r="Q2286" s="193"/>
      <c r="R2286" s="193"/>
      <c r="S2286" s="193"/>
      <c r="T2286" s="194"/>
      <c r="AT2286" s="189" t="s">
        <v>177</v>
      </c>
      <c r="AU2286" s="189" t="s">
        <v>86</v>
      </c>
      <c r="AV2286" s="13" t="s">
        <v>84</v>
      </c>
      <c r="AW2286" s="13" t="s">
        <v>34</v>
      </c>
      <c r="AX2286" s="13" t="s">
        <v>77</v>
      </c>
      <c r="AY2286" s="189" t="s">
        <v>164</v>
      </c>
    </row>
    <row r="2287" spans="1:65" s="13" customFormat="1" x14ac:dyDescent="0.2">
      <c r="B2287" s="188"/>
      <c r="D2287" s="183" t="s">
        <v>177</v>
      </c>
      <c r="E2287" s="189" t="s">
        <v>1</v>
      </c>
      <c r="F2287" s="190" t="s">
        <v>3336</v>
      </c>
      <c r="H2287" s="189" t="s">
        <v>1</v>
      </c>
      <c r="I2287" s="191"/>
      <c r="L2287" s="188"/>
      <c r="M2287" s="192"/>
      <c r="N2287" s="193"/>
      <c r="O2287" s="193"/>
      <c r="P2287" s="193"/>
      <c r="Q2287" s="193"/>
      <c r="R2287" s="193"/>
      <c r="S2287" s="193"/>
      <c r="T2287" s="194"/>
      <c r="AT2287" s="189" t="s">
        <v>177</v>
      </c>
      <c r="AU2287" s="189" t="s">
        <v>86</v>
      </c>
      <c r="AV2287" s="13" t="s">
        <v>84</v>
      </c>
      <c r="AW2287" s="13" t="s">
        <v>34</v>
      </c>
      <c r="AX2287" s="13" t="s">
        <v>77</v>
      </c>
      <c r="AY2287" s="189" t="s">
        <v>164</v>
      </c>
    </row>
    <row r="2288" spans="1:65" s="14" customFormat="1" x14ac:dyDescent="0.2">
      <c r="B2288" s="195"/>
      <c r="D2288" s="183" t="s">
        <v>177</v>
      </c>
      <c r="E2288" s="196" t="s">
        <v>1</v>
      </c>
      <c r="F2288" s="197" t="s">
        <v>3337</v>
      </c>
      <c r="H2288" s="198">
        <v>57.2</v>
      </c>
      <c r="I2288" s="199"/>
      <c r="L2288" s="195"/>
      <c r="M2288" s="200"/>
      <c r="N2288" s="201"/>
      <c r="O2288" s="201"/>
      <c r="P2288" s="201"/>
      <c r="Q2288" s="201"/>
      <c r="R2288" s="201"/>
      <c r="S2288" s="201"/>
      <c r="T2288" s="202"/>
      <c r="AT2288" s="196" t="s">
        <v>177</v>
      </c>
      <c r="AU2288" s="196" t="s">
        <v>86</v>
      </c>
      <c r="AV2288" s="14" t="s">
        <v>86</v>
      </c>
      <c r="AW2288" s="14" t="s">
        <v>34</v>
      </c>
      <c r="AX2288" s="14" t="s">
        <v>77</v>
      </c>
      <c r="AY2288" s="196" t="s">
        <v>164</v>
      </c>
    </row>
    <row r="2289" spans="1:65" s="15" customFormat="1" x14ac:dyDescent="0.2">
      <c r="B2289" s="203"/>
      <c r="D2289" s="183" t="s">
        <v>177</v>
      </c>
      <c r="E2289" s="204" t="s">
        <v>1</v>
      </c>
      <c r="F2289" s="205" t="s">
        <v>184</v>
      </c>
      <c r="H2289" s="206">
        <v>57.2</v>
      </c>
      <c r="I2289" s="207"/>
      <c r="L2289" s="203"/>
      <c r="M2289" s="208"/>
      <c r="N2289" s="209"/>
      <c r="O2289" s="209"/>
      <c r="P2289" s="209"/>
      <c r="Q2289" s="209"/>
      <c r="R2289" s="209"/>
      <c r="S2289" s="209"/>
      <c r="T2289" s="210"/>
      <c r="AT2289" s="204" t="s">
        <v>177</v>
      </c>
      <c r="AU2289" s="204" t="s">
        <v>86</v>
      </c>
      <c r="AV2289" s="15" t="s">
        <v>172</v>
      </c>
      <c r="AW2289" s="15" t="s">
        <v>34</v>
      </c>
      <c r="AX2289" s="15" t="s">
        <v>84</v>
      </c>
      <c r="AY2289" s="204" t="s">
        <v>164</v>
      </c>
    </row>
    <row r="2290" spans="1:65" s="2" customFormat="1" ht="16.5" customHeight="1" x14ac:dyDescent="0.2">
      <c r="A2290" s="34"/>
      <c r="B2290" s="168"/>
      <c r="C2290" s="223" t="s">
        <v>878</v>
      </c>
      <c r="D2290" s="224" t="s">
        <v>326</v>
      </c>
      <c r="E2290" s="225" t="s">
        <v>3338</v>
      </c>
      <c r="F2290" s="226" t="s">
        <v>3339</v>
      </c>
      <c r="G2290" s="227" t="s">
        <v>282</v>
      </c>
      <c r="H2290" s="228">
        <v>57.2</v>
      </c>
      <c r="I2290" s="229"/>
      <c r="J2290" s="230">
        <f>ROUND(I2290*H2290,2)</f>
        <v>0</v>
      </c>
      <c r="K2290" s="226" t="s">
        <v>216</v>
      </c>
      <c r="L2290" s="231"/>
      <c r="M2290" s="232" t="s">
        <v>1</v>
      </c>
      <c r="N2290" s="233" t="s">
        <v>42</v>
      </c>
      <c r="O2290" s="60"/>
      <c r="P2290" s="179">
        <f>O2290*H2290</f>
        <v>0</v>
      </c>
      <c r="Q2290" s="179">
        <v>2.9999999999999997E-4</v>
      </c>
      <c r="R2290" s="179">
        <f>Q2290*H2290</f>
        <v>1.7159999999999998E-2</v>
      </c>
      <c r="S2290" s="179">
        <v>0</v>
      </c>
      <c r="T2290" s="180">
        <f>S2290*H2290</f>
        <v>0</v>
      </c>
      <c r="U2290" s="34"/>
      <c r="V2290" s="34"/>
      <c r="W2290" s="34"/>
      <c r="X2290" s="34"/>
      <c r="Y2290" s="34"/>
      <c r="Z2290" s="34"/>
      <c r="AA2290" s="34"/>
      <c r="AB2290" s="34"/>
      <c r="AC2290" s="34"/>
      <c r="AD2290" s="34"/>
      <c r="AE2290" s="34"/>
      <c r="AR2290" s="181" t="s">
        <v>279</v>
      </c>
      <c r="AT2290" s="181" t="s">
        <v>326</v>
      </c>
      <c r="AU2290" s="181" t="s">
        <v>86</v>
      </c>
      <c r="AY2290" s="18" t="s">
        <v>164</v>
      </c>
      <c r="BE2290" s="182">
        <f>IF(N2290="základní",J2290,0)</f>
        <v>0</v>
      </c>
      <c r="BF2290" s="182">
        <f>IF(N2290="snížená",J2290,0)</f>
        <v>0</v>
      </c>
      <c r="BG2290" s="182">
        <f>IF(N2290="zákl. přenesená",J2290,0)</f>
        <v>0</v>
      </c>
      <c r="BH2290" s="182">
        <f>IF(N2290="sníž. přenesená",J2290,0)</f>
        <v>0</v>
      </c>
      <c r="BI2290" s="182">
        <f>IF(N2290="nulová",J2290,0)</f>
        <v>0</v>
      </c>
      <c r="BJ2290" s="18" t="s">
        <v>84</v>
      </c>
      <c r="BK2290" s="182">
        <f>ROUND(I2290*H2290,2)</f>
        <v>0</v>
      </c>
      <c r="BL2290" s="18" t="s">
        <v>172</v>
      </c>
      <c r="BM2290" s="181" t="s">
        <v>3340</v>
      </c>
    </row>
    <row r="2291" spans="1:65" s="2" customFormat="1" x14ac:dyDescent="0.2">
      <c r="A2291" s="34"/>
      <c r="B2291" s="35"/>
      <c r="C2291" s="34"/>
      <c r="D2291" s="183" t="s">
        <v>174</v>
      </c>
      <c r="E2291" s="34"/>
      <c r="F2291" s="184" t="s">
        <v>3339</v>
      </c>
      <c r="G2291" s="34"/>
      <c r="H2291" s="34"/>
      <c r="I2291" s="103"/>
      <c r="J2291" s="34"/>
      <c r="K2291" s="34"/>
      <c r="L2291" s="35"/>
      <c r="M2291" s="185"/>
      <c r="N2291" s="186"/>
      <c r="O2291" s="60"/>
      <c r="P2291" s="60"/>
      <c r="Q2291" s="60"/>
      <c r="R2291" s="60"/>
      <c r="S2291" s="60"/>
      <c r="T2291" s="61"/>
      <c r="U2291" s="34"/>
      <c r="V2291" s="34"/>
      <c r="W2291" s="34"/>
      <c r="X2291" s="34"/>
      <c r="Y2291" s="34"/>
      <c r="Z2291" s="34"/>
      <c r="AA2291" s="34"/>
      <c r="AB2291" s="34"/>
      <c r="AC2291" s="34"/>
      <c r="AD2291" s="34"/>
      <c r="AE2291" s="34"/>
      <c r="AT2291" s="18" t="s">
        <v>174</v>
      </c>
      <c r="AU2291" s="18" t="s">
        <v>86</v>
      </c>
    </row>
    <row r="2292" spans="1:65" s="13" customFormat="1" x14ac:dyDescent="0.2">
      <c r="B2292" s="188"/>
      <c r="D2292" s="183" t="s">
        <v>177</v>
      </c>
      <c r="E2292" s="189" t="s">
        <v>1</v>
      </c>
      <c r="F2292" s="190" t="s">
        <v>2727</v>
      </c>
      <c r="H2292" s="189" t="s">
        <v>1</v>
      </c>
      <c r="I2292" s="191"/>
      <c r="L2292" s="188"/>
      <c r="M2292" s="192"/>
      <c r="N2292" s="193"/>
      <c r="O2292" s="193"/>
      <c r="P2292" s="193"/>
      <c r="Q2292" s="193"/>
      <c r="R2292" s="193"/>
      <c r="S2292" s="193"/>
      <c r="T2292" s="194"/>
      <c r="AT2292" s="189" t="s">
        <v>177</v>
      </c>
      <c r="AU2292" s="189" t="s">
        <v>86</v>
      </c>
      <c r="AV2292" s="13" t="s">
        <v>84</v>
      </c>
      <c r="AW2292" s="13" t="s">
        <v>34</v>
      </c>
      <c r="AX2292" s="13" t="s">
        <v>77</v>
      </c>
      <c r="AY2292" s="189" t="s">
        <v>164</v>
      </c>
    </row>
    <row r="2293" spans="1:65" s="13" customFormat="1" x14ac:dyDescent="0.2">
      <c r="B2293" s="188"/>
      <c r="D2293" s="183" t="s">
        <v>177</v>
      </c>
      <c r="E2293" s="189" t="s">
        <v>1</v>
      </c>
      <c r="F2293" s="190" t="s">
        <v>2728</v>
      </c>
      <c r="H2293" s="189" t="s">
        <v>1</v>
      </c>
      <c r="I2293" s="191"/>
      <c r="L2293" s="188"/>
      <c r="M2293" s="192"/>
      <c r="N2293" s="193"/>
      <c r="O2293" s="193"/>
      <c r="P2293" s="193"/>
      <c r="Q2293" s="193"/>
      <c r="R2293" s="193"/>
      <c r="S2293" s="193"/>
      <c r="T2293" s="194"/>
      <c r="AT2293" s="189" t="s">
        <v>177</v>
      </c>
      <c r="AU2293" s="189" t="s">
        <v>86</v>
      </c>
      <c r="AV2293" s="13" t="s">
        <v>84</v>
      </c>
      <c r="AW2293" s="13" t="s">
        <v>34</v>
      </c>
      <c r="AX2293" s="13" t="s">
        <v>77</v>
      </c>
      <c r="AY2293" s="189" t="s">
        <v>164</v>
      </c>
    </row>
    <row r="2294" spans="1:65" s="13" customFormat="1" x14ac:dyDescent="0.2">
      <c r="B2294" s="188"/>
      <c r="D2294" s="183" t="s">
        <v>177</v>
      </c>
      <c r="E2294" s="189" t="s">
        <v>1</v>
      </c>
      <c r="F2294" s="190" t="s">
        <v>2729</v>
      </c>
      <c r="H2294" s="189" t="s">
        <v>1</v>
      </c>
      <c r="I2294" s="191"/>
      <c r="L2294" s="188"/>
      <c r="M2294" s="192"/>
      <c r="N2294" s="193"/>
      <c r="O2294" s="193"/>
      <c r="P2294" s="193"/>
      <c r="Q2294" s="193"/>
      <c r="R2294" s="193"/>
      <c r="S2294" s="193"/>
      <c r="T2294" s="194"/>
      <c r="AT2294" s="189" t="s">
        <v>177</v>
      </c>
      <c r="AU2294" s="189" t="s">
        <v>86</v>
      </c>
      <c r="AV2294" s="13" t="s">
        <v>84</v>
      </c>
      <c r="AW2294" s="13" t="s">
        <v>34</v>
      </c>
      <c r="AX2294" s="13" t="s">
        <v>77</v>
      </c>
      <c r="AY2294" s="189" t="s">
        <v>164</v>
      </c>
    </row>
    <row r="2295" spans="1:65" s="13" customFormat="1" x14ac:dyDescent="0.2">
      <c r="B2295" s="188"/>
      <c r="D2295" s="183" t="s">
        <v>177</v>
      </c>
      <c r="E2295" s="189" t="s">
        <v>1</v>
      </c>
      <c r="F2295" s="190" t="s">
        <v>2730</v>
      </c>
      <c r="H2295" s="189" t="s">
        <v>1</v>
      </c>
      <c r="I2295" s="191"/>
      <c r="L2295" s="188"/>
      <c r="M2295" s="192"/>
      <c r="N2295" s="193"/>
      <c r="O2295" s="193"/>
      <c r="P2295" s="193"/>
      <c r="Q2295" s="193"/>
      <c r="R2295" s="193"/>
      <c r="S2295" s="193"/>
      <c r="T2295" s="194"/>
      <c r="AT2295" s="189" t="s">
        <v>177</v>
      </c>
      <c r="AU2295" s="189" t="s">
        <v>86</v>
      </c>
      <c r="AV2295" s="13" t="s">
        <v>84</v>
      </c>
      <c r="AW2295" s="13" t="s">
        <v>34</v>
      </c>
      <c r="AX2295" s="13" t="s">
        <v>77</v>
      </c>
      <c r="AY2295" s="189" t="s">
        <v>164</v>
      </c>
    </row>
    <row r="2296" spans="1:65" s="13" customFormat="1" x14ac:dyDescent="0.2">
      <c r="B2296" s="188"/>
      <c r="D2296" s="183" t="s">
        <v>177</v>
      </c>
      <c r="E2296" s="189" t="s">
        <v>1</v>
      </c>
      <c r="F2296" s="190" t="s">
        <v>2731</v>
      </c>
      <c r="H2296" s="189" t="s">
        <v>1</v>
      </c>
      <c r="I2296" s="191"/>
      <c r="L2296" s="188"/>
      <c r="M2296" s="192"/>
      <c r="N2296" s="193"/>
      <c r="O2296" s="193"/>
      <c r="P2296" s="193"/>
      <c r="Q2296" s="193"/>
      <c r="R2296" s="193"/>
      <c r="S2296" s="193"/>
      <c r="T2296" s="194"/>
      <c r="AT2296" s="189" t="s">
        <v>177</v>
      </c>
      <c r="AU2296" s="189" t="s">
        <v>86</v>
      </c>
      <c r="AV2296" s="13" t="s">
        <v>84</v>
      </c>
      <c r="AW2296" s="13" t="s">
        <v>34</v>
      </c>
      <c r="AX2296" s="13" t="s">
        <v>77</v>
      </c>
      <c r="AY2296" s="189" t="s">
        <v>164</v>
      </c>
    </row>
    <row r="2297" spans="1:65" s="13" customFormat="1" x14ac:dyDescent="0.2">
      <c r="B2297" s="188"/>
      <c r="D2297" s="183" t="s">
        <v>177</v>
      </c>
      <c r="E2297" s="189" t="s">
        <v>1</v>
      </c>
      <c r="F2297" s="190" t="s">
        <v>3335</v>
      </c>
      <c r="H2297" s="189" t="s">
        <v>1</v>
      </c>
      <c r="I2297" s="191"/>
      <c r="L2297" s="188"/>
      <c r="M2297" s="192"/>
      <c r="N2297" s="193"/>
      <c r="O2297" s="193"/>
      <c r="P2297" s="193"/>
      <c r="Q2297" s="193"/>
      <c r="R2297" s="193"/>
      <c r="S2297" s="193"/>
      <c r="T2297" s="194"/>
      <c r="AT2297" s="189" t="s">
        <v>177</v>
      </c>
      <c r="AU2297" s="189" t="s">
        <v>86</v>
      </c>
      <c r="AV2297" s="13" t="s">
        <v>84</v>
      </c>
      <c r="AW2297" s="13" t="s">
        <v>34</v>
      </c>
      <c r="AX2297" s="13" t="s">
        <v>77</v>
      </c>
      <c r="AY2297" s="189" t="s">
        <v>164</v>
      </c>
    </row>
    <row r="2298" spans="1:65" s="13" customFormat="1" x14ac:dyDescent="0.2">
      <c r="B2298" s="188"/>
      <c r="D2298" s="183" t="s">
        <v>177</v>
      </c>
      <c r="E2298" s="189" t="s">
        <v>1</v>
      </c>
      <c r="F2298" s="190" t="s">
        <v>3336</v>
      </c>
      <c r="H2298" s="189" t="s">
        <v>1</v>
      </c>
      <c r="I2298" s="191"/>
      <c r="L2298" s="188"/>
      <c r="M2298" s="192"/>
      <c r="N2298" s="193"/>
      <c r="O2298" s="193"/>
      <c r="P2298" s="193"/>
      <c r="Q2298" s="193"/>
      <c r="R2298" s="193"/>
      <c r="S2298" s="193"/>
      <c r="T2298" s="194"/>
      <c r="AT2298" s="189" t="s">
        <v>177</v>
      </c>
      <c r="AU2298" s="189" t="s">
        <v>86</v>
      </c>
      <c r="AV2298" s="13" t="s">
        <v>84</v>
      </c>
      <c r="AW2298" s="13" t="s">
        <v>34</v>
      </c>
      <c r="AX2298" s="13" t="s">
        <v>77</v>
      </c>
      <c r="AY2298" s="189" t="s">
        <v>164</v>
      </c>
    </row>
    <row r="2299" spans="1:65" s="14" customFormat="1" x14ac:dyDescent="0.2">
      <c r="B2299" s="195"/>
      <c r="D2299" s="183" t="s">
        <v>177</v>
      </c>
      <c r="E2299" s="196" t="s">
        <v>1</v>
      </c>
      <c r="F2299" s="197" t="s">
        <v>3337</v>
      </c>
      <c r="H2299" s="198">
        <v>57.2</v>
      </c>
      <c r="I2299" s="199"/>
      <c r="L2299" s="195"/>
      <c r="M2299" s="200"/>
      <c r="N2299" s="201"/>
      <c r="O2299" s="201"/>
      <c r="P2299" s="201"/>
      <c r="Q2299" s="201"/>
      <c r="R2299" s="201"/>
      <c r="S2299" s="201"/>
      <c r="T2299" s="202"/>
      <c r="AT2299" s="196" t="s">
        <v>177</v>
      </c>
      <c r="AU2299" s="196" t="s">
        <v>86</v>
      </c>
      <c r="AV2299" s="14" t="s">
        <v>86</v>
      </c>
      <c r="AW2299" s="14" t="s">
        <v>34</v>
      </c>
      <c r="AX2299" s="14" t="s">
        <v>77</v>
      </c>
      <c r="AY2299" s="196" t="s">
        <v>164</v>
      </c>
    </row>
    <row r="2300" spans="1:65" s="15" customFormat="1" x14ac:dyDescent="0.2">
      <c r="B2300" s="203"/>
      <c r="D2300" s="183" t="s">
        <v>177</v>
      </c>
      <c r="E2300" s="204" t="s">
        <v>1</v>
      </c>
      <c r="F2300" s="205" t="s">
        <v>184</v>
      </c>
      <c r="H2300" s="206">
        <v>57.2</v>
      </c>
      <c r="I2300" s="207"/>
      <c r="L2300" s="203"/>
      <c r="M2300" s="208"/>
      <c r="N2300" s="209"/>
      <c r="O2300" s="209"/>
      <c r="P2300" s="209"/>
      <c r="Q2300" s="209"/>
      <c r="R2300" s="209"/>
      <c r="S2300" s="209"/>
      <c r="T2300" s="210"/>
      <c r="AT2300" s="204" t="s">
        <v>177</v>
      </c>
      <c r="AU2300" s="204" t="s">
        <v>86</v>
      </c>
      <c r="AV2300" s="15" t="s">
        <v>172</v>
      </c>
      <c r="AW2300" s="15" t="s">
        <v>34</v>
      </c>
      <c r="AX2300" s="15" t="s">
        <v>84</v>
      </c>
      <c r="AY2300" s="204" t="s">
        <v>164</v>
      </c>
    </row>
    <row r="2301" spans="1:65" s="12" customFormat="1" ht="22.9" customHeight="1" x14ac:dyDescent="0.2">
      <c r="B2301" s="155"/>
      <c r="D2301" s="156" t="s">
        <v>76</v>
      </c>
      <c r="E2301" s="166" t="s">
        <v>250</v>
      </c>
      <c r="F2301" s="166" t="s">
        <v>3341</v>
      </c>
      <c r="I2301" s="158"/>
      <c r="J2301" s="167">
        <f>BK2301</f>
        <v>0</v>
      </c>
      <c r="L2301" s="155"/>
      <c r="M2301" s="160"/>
      <c r="N2301" s="161"/>
      <c r="O2301" s="161"/>
      <c r="P2301" s="162">
        <f>SUM(P2302:P2374)</f>
        <v>0</v>
      </c>
      <c r="Q2301" s="161"/>
      <c r="R2301" s="162">
        <f>SUM(R2302:R2374)</f>
        <v>458.13962850000001</v>
      </c>
      <c r="S2301" s="161"/>
      <c r="T2301" s="163">
        <f>SUM(T2302:T2374)</f>
        <v>0</v>
      </c>
      <c r="AR2301" s="156" t="s">
        <v>84</v>
      </c>
      <c r="AT2301" s="164" t="s">
        <v>76</v>
      </c>
      <c r="AU2301" s="164" t="s">
        <v>84</v>
      </c>
      <c r="AY2301" s="156" t="s">
        <v>164</v>
      </c>
      <c r="BK2301" s="165">
        <f>SUM(BK2302:BK2374)</f>
        <v>0</v>
      </c>
    </row>
    <row r="2302" spans="1:65" s="2" customFormat="1" ht="16.5" customHeight="1" x14ac:dyDescent="0.2">
      <c r="A2302" s="34"/>
      <c r="B2302" s="168"/>
      <c r="C2302" s="169" t="s">
        <v>884</v>
      </c>
      <c r="D2302" s="214" t="s">
        <v>167</v>
      </c>
      <c r="E2302" s="171" t="s">
        <v>3342</v>
      </c>
      <c r="F2302" s="172" t="s">
        <v>3343</v>
      </c>
      <c r="G2302" s="173" t="s">
        <v>227</v>
      </c>
      <c r="H2302" s="174">
        <v>4.29</v>
      </c>
      <c r="I2302" s="175"/>
      <c r="J2302" s="176">
        <f>ROUND(I2302*H2302,2)</f>
        <v>0</v>
      </c>
      <c r="K2302" s="172" t="s">
        <v>216</v>
      </c>
      <c r="L2302" s="35"/>
      <c r="M2302" s="177" t="s">
        <v>1</v>
      </c>
      <c r="N2302" s="178" t="s">
        <v>42</v>
      </c>
      <c r="O2302" s="60"/>
      <c r="P2302" s="179">
        <f>O2302*H2302</f>
        <v>0</v>
      </c>
      <c r="Q2302" s="179">
        <v>2.03485</v>
      </c>
      <c r="R2302" s="179">
        <f>Q2302*H2302</f>
        <v>8.7295064999999994</v>
      </c>
      <c r="S2302" s="179">
        <v>0</v>
      </c>
      <c r="T2302" s="180">
        <f>S2302*H2302</f>
        <v>0</v>
      </c>
      <c r="U2302" s="34"/>
      <c r="V2302" s="34"/>
      <c r="W2302" s="34"/>
      <c r="X2302" s="34"/>
      <c r="Y2302" s="34"/>
      <c r="Z2302" s="34"/>
      <c r="AA2302" s="34"/>
      <c r="AB2302" s="34"/>
      <c r="AC2302" s="34"/>
      <c r="AD2302" s="34"/>
      <c r="AE2302" s="34"/>
      <c r="AR2302" s="181" t="s">
        <v>172</v>
      </c>
      <c r="AT2302" s="181" t="s">
        <v>167</v>
      </c>
      <c r="AU2302" s="181" t="s">
        <v>86</v>
      </c>
      <c r="AY2302" s="18" t="s">
        <v>164</v>
      </c>
      <c r="BE2302" s="182">
        <f>IF(N2302="základní",J2302,0)</f>
        <v>0</v>
      </c>
      <c r="BF2302" s="182">
        <f>IF(N2302="snížená",J2302,0)</f>
        <v>0</v>
      </c>
      <c r="BG2302" s="182">
        <f>IF(N2302="zákl. přenesená",J2302,0)</f>
        <v>0</v>
      </c>
      <c r="BH2302" s="182">
        <f>IF(N2302="sníž. přenesená",J2302,0)</f>
        <v>0</v>
      </c>
      <c r="BI2302" s="182">
        <f>IF(N2302="nulová",J2302,0)</f>
        <v>0</v>
      </c>
      <c r="BJ2302" s="18" t="s">
        <v>84</v>
      </c>
      <c r="BK2302" s="182">
        <f>ROUND(I2302*H2302,2)</f>
        <v>0</v>
      </c>
      <c r="BL2302" s="18" t="s">
        <v>172</v>
      </c>
      <c r="BM2302" s="181" t="s">
        <v>3344</v>
      </c>
    </row>
    <row r="2303" spans="1:65" s="2" customFormat="1" x14ac:dyDescent="0.2">
      <c r="A2303" s="34"/>
      <c r="B2303" s="35"/>
      <c r="C2303" s="34"/>
      <c r="D2303" s="183" t="s">
        <v>174</v>
      </c>
      <c r="E2303" s="34"/>
      <c r="F2303" s="184" t="s">
        <v>3345</v>
      </c>
      <c r="G2303" s="34"/>
      <c r="H2303" s="34"/>
      <c r="I2303" s="103"/>
      <c r="J2303" s="34"/>
      <c r="K2303" s="34"/>
      <c r="L2303" s="35"/>
      <c r="M2303" s="185"/>
      <c r="N2303" s="186"/>
      <c r="O2303" s="60"/>
      <c r="P2303" s="60"/>
      <c r="Q2303" s="60"/>
      <c r="R2303" s="60"/>
      <c r="S2303" s="60"/>
      <c r="T2303" s="61"/>
      <c r="U2303" s="34"/>
      <c r="V2303" s="34"/>
      <c r="W2303" s="34"/>
      <c r="X2303" s="34"/>
      <c r="Y2303" s="34"/>
      <c r="Z2303" s="34"/>
      <c r="AA2303" s="34"/>
      <c r="AB2303" s="34"/>
      <c r="AC2303" s="34"/>
      <c r="AD2303" s="34"/>
      <c r="AE2303" s="34"/>
      <c r="AT2303" s="18" t="s">
        <v>174</v>
      </c>
      <c r="AU2303" s="18" t="s">
        <v>86</v>
      </c>
    </row>
    <row r="2304" spans="1:65" s="2" customFormat="1" ht="48.75" x14ac:dyDescent="0.2">
      <c r="A2304" s="34"/>
      <c r="B2304" s="35"/>
      <c r="C2304" s="34"/>
      <c r="D2304" s="183" t="s">
        <v>175</v>
      </c>
      <c r="E2304" s="34"/>
      <c r="F2304" s="187" t="s">
        <v>3346</v>
      </c>
      <c r="G2304" s="34"/>
      <c r="H2304" s="34"/>
      <c r="I2304" s="103"/>
      <c r="J2304" s="34"/>
      <c r="K2304" s="34"/>
      <c r="L2304" s="35"/>
      <c r="M2304" s="185"/>
      <c r="N2304" s="186"/>
      <c r="O2304" s="60"/>
      <c r="P2304" s="60"/>
      <c r="Q2304" s="60"/>
      <c r="R2304" s="60"/>
      <c r="S2304" s="60"/>
      <c r="T2304" s="61"/>
      <c r="U2304" s="34"/>
      <c r="V2304" s="34"/>
      <c r="W2304" s="34"/>
      <c r="X2304" s="34"/>
      <c r="Y2304" s="34"/>
      <c r="Z2304" s="34"/>
      <c r="AA2304" s="34"/>
      <c r="AB2304" s="34"/>
      <c r="AC2304" s="34"/>
      <c r="AD2304" s="34"/>
      <c r="AE2304" s="34"/>
      <c r="AT2304" s="18" t="s">
        <v>175</v>
      </c>
      <c r="AU2304" s="18" t="s">
        <v>86</v>
      </c>
    </row>
    <row r="2305" spans="1:65" s="13" customFormat="1" x14ac:dyDescent="0.2">
      <c r="B2305" s="188"/>
      <c r="D2305" s="183" t="s">
        <v>177</v>
      </c>
      <c r="E2305" s="189" t="s">
        <v>1</v>
      </c>
      <c r="F2305" s="190" t="s">
        <v>2727</v>
      </c>
      <c r="H2305" s="189" t="s">
        <v>1</v>
      </c>
      <c r="I2305" s="191"/>
      <c r="L2305" s="188"/>
      <c r="M2305" s="192"/>
      <c r="N2305" s="193"/>
      <c r="O2305" s="193"/>
      <c r="P2305" s="193"/>
      <c r="Q2305" s="193"/>
      <c r="R2305" s="193"/>
      <c r="S2305" s="193"/>
      <c r="T2305" s="194"/>
      <c r="AT2305" s="189" t="s">
        <v>177</v>
      </c>
      <c r="AU2305" s="189" t="s">
        <v>86</v>
      </c>
      <c r="AV2305" s="13" t="s">
        <v>84</v>
      </c>
      <c r="AW2305" s="13" t="s">
        <v>34</v>
      </c>
      <c r="AX2305" s="13" t="s">
        <v>77</v>
      </c>
      <c r="AY2305" s="189" t="s">
        <v>164</v>
      </c>
    </row>
    <row r="2306" spans="1:65" s="13" customFormat="1" x14ac:dyDescent="0.2">
      <c r="B2306" s="188"/>
      <c r="D2306" s="183" t="s">
        <v>177</v>
      </c>
      <c r="E2306" s="189" t="s">
        <v>1</v>
      </c>
      <c r="F2306" s="190" t="s">
        <v>2728</v>
      </c>
      <c r="H2306" s="189" t="s">
        <v>1</v>
      </c>
      <c r="I2306" s="191"/>
      <c r="L2306" s="188"/>
      <c r="M2306" s="192"/>
      <c r="N2306" s="193"/>
      <c r="O2306" s="193"/>
      <c r="P2306" s="193"/>
      <c r="Q2306" s="193"/>
      <c r="R2306" s="193"/>
      <c r="S2306" s="193"/>
      <c r="T2306" s="194"/>
      <c r="AT2306" s="189" t="s">
        <v>177</v>
      </c>
      <c r="AU2306" s="189" t="s">
        <v>86</v>
      </c>
      <c r="AV2306" s="13" t="s">
        <v>84</v>
      </c>
      <c r="AW2306" s="13" t="s">
        <v>34</v>
      </c>
      <c r="AX2306" s="13" t="s">
        <v>77</v>
      </c>
      <c r="AY2306" s="189" t="s">
        <v>164</v>
      </c>
    </row>
    <row r="2307" spans="1:65" s="13" customFormat="1" x14ac:dyDescent="0.2">
      <c r="B2307" s="188"/>
      <c r="D2307" s="183" t="s">
        <v>177</v>
      </c>
      <c r="E2307" s="189" t="s">
        <v>1</v>
      </c>
      <c r="F2307" s="190" t="s">
        <v>2729</v>
      </c>
      <c r="H2307" s="189" t="s">
        <v>1</v>
      </c>
      <c r="I2307" s="191"/>
      <c r="L2307" s="188"/>
      <c r="M2307" s="192"/>
      <c r="N2307" s="193"/>
      <c r="O2307" s="193"/>
      <c r="P2307" s="193"/>
      <c r="Q2307" s="193"/>
      <c r="R2307" s="193"/>
      <c r="S2307" s="193"/>
      <c r="T2307" s="194"/>
      <c r="AT2307" s="189" t="s">
        <v>177</v>
      </c>
      <c r="AU2307" s="189" t="s">
        <v>86</v>
      </c>
      <c r="AV2307" s="13" t="s">
        <v>84</v>
      </c>
      <c r="AW2307" s="13" t="s">
        <v>34</v>
      </c>
      <c r="AX2307" s="13" t="s">
        <v>77</v>
      </c>
      <c r="AY2307" s="189" t="s">
        <v>164</v>
      </c>
    </row>
    <row r="2308" spans="1:65" s="13" customFormat="1" x14ac:dyDescent="0.2">
      <c r="B2308" s="188"/>
      <c r="D2308" s="183" t="s">
        <v>177</v>
      </c>
      <c r="E2308" s="189" t="s">
        <v>1</v>
      </c>
      <c r="F2308" s="190" t="s">
        <v>2820</v>
      </c>
      <c r="H2308" s="189" t="s">
        <v>1</v>
      </c>
      <c r="I2308" s="191"/>
      <c r="L2308" s="188"/>
      <c r="M2308" s="192"/>
      <c r="N2308" s="193"/>
      <c r="O2308" s="193"/>
      <c r="P2308" s="193"/>
      <c r="Q2308" s="193"/>
      <c r="R2308" s="193"/>
      <c r="S2308" s="193"/>
      <c r="T2308" s="194"/>
      <c r="AT2308" s="189" t="s">
        <v>177</v>
      </c>
      <c r="AU2308" s="189" t="s">
        <v>86</v>
      </c>
      <c r="AV2308" s="13" t="s">
        <v>84</v>
      </c>
      <c r="AW2308" s="13" t="s">
        <v>34</v>
      </c>
      <c r="AX2308" s="13" t="s">
        <v>77</v>
      </c>
      <c r="AY2308" s="189" t="s">
        <v>164</v>
      </c>
    </row>
    <row r="2309" spans="1:65" s="13" customFormat="1" x14ac:dyDescent="0.2">
      <c r="B2309" s="188"/>
      <c r="D2309" s="183" t="s">
        <v>177</v>
      </c>
      <c r="E2309" s="189" t="s">
        <v>1</v>
      </c>
      <c r="F2309" s="190" t="s">
        <v>2821</v>
      </c>
      <c r="H2309" s="189" t="s">
        <v>1</v>
      </c>
      <c r="I2309" s="191"/>
      <c r="L2309" s="188"/>
      <c r="M2309" s="192"/>
      <c r="N2309" s="193"/>
      <c r="O2309" s="193"/>
      <c r="P2309" s="193"/>
      <c r="Q2309" s="193"/>
      <c r="R2309" s="193"/>
      <c r="S2309" s="193"/>
      <c r="T2309" s="194"/>
      <c r="AT2309" s="189" t="s">
        <v>177</v>
      </c>
      <c r="AU2309" s="189" t="s">
        <v>86</v>
      </c>
      <c r="AV2309" s="13" t="s">
        <v>84</v>
      </c>
      <c r="AW2309" s="13" t="s">
        <v>34</v>
      </c>
      <c r="AX2309" s="13" t="s">
        <v>77</v>
      </c>
      <c r="AY2309" s="189" t="s">
        <v>164</v>
      </c>
    </row>
    <row r="2310" spans="1:65" s="13" customFormat="1" x14ac:dyDescent="0.2">
      <c r="B2310" s="188"/>
      <c r="D2310" s="183" t="s">
        <v>177</v>
      </c>
      <c r="E2310" s="189" t="s">
        <v>1</v>
      </c>
      <c r="F2310" s="190" t="s">
        <v>2758</v>
      </c>
      <c r="H2310" s="189" t="s">
        <v>1</v>
      </c>
      <c r="I2310" s="191"/>
      <c r="L2310" s="188"/>
      <c r="M2310" s="192"/>
      <c r="N2310" s="193"/>
      <c r="O2310" s="193"/>
      <c r="P2310" s="193"/>
      <c r="Q2310" s="193"/>
      <c r="R2310" s="193"/>
      <c r="S2310" s="193"/>
      <c r="T2310" s="194"/>
      <c r="AT2310" s="189" t="s">
        <v>177</v>
      </c>
      <c r="AU2310" s="189" t="s">
        <v>86</v>
      </c>
      <c r="AV2310" s="13" t="s">
        <v>84</v>
      </c>
      <c r="AW2310" s="13" t="s">
        <v>34</v>
      </c>
      <c r="AX2310" s="13" t="s">
        <v>77</v>
      </c>
      <c r="AY2310" s="189" t="s">
        <v>164</v>
      </c>
    </row>
    <row r="2311" spans="1:65" s="13" customFormat="1" x14ac:dyDescent="0.2">
      <c r="B2311" s="188"/>
      <c r="D2311" s="183" t="s">
        <v>177</v>
      </c>
      <c r="E2311" s="189" t="s">
        <v>1</v>
      </c>
      <c r="F2311" s="190" t="s">
        <v>2822</v>
      </c>
      <c r="H2311" s="189" t="s">
        <v>1</v>
      </c>
      <c r="I2311" s="191"/>
      <c r="L2311" s="188"/>
      <c r="M2311" s="192"/>
      <c r="N2311" s="193"/>
      <c r="O2311" s="193"/>
      <c r="P2311" s="193"/>
      <c r="Q2311" s="193"/>
      <c r="R2311" s="193"/>
      <c r="S2311" s="193"/>
      <c r="T2311" s="194"/>
      <c r="AT2311" s="189" t="s">
        <v>177</v>
      </c>
      <c r="AU2311" s="189" t="s">
        <v>86</v>
      </c>
      <c r="AV2311" s="13" t="s">
        <v>84</v>
      </c>
      <c r="AW2311" s="13" t="s">
        <v>34</v>
      </c>
      <c r="AX2311" s="13" t="s">
        <v>77</v>
      </c>
      <c r="AY2311" s="189" t="s">
        <v>164</v>
      </c>
    </row>
    <row r="2312" spans="1:65" s="13" customFormat="1" x14ac:dyDescent="0.2">
      <c r="B2312" s="188"/>
      <c r="D2312" s="183" t="s">
        <v>177</v>
      </c>
      <c r="E2312" s="189" t="s">
        <v>1</v>
      </c>
      <c r="F2312" s="190" t="s">
        <v>2823</v>
      </c>
      <c r="H2312" s="189" t="s">
        <v>1</v>
      </c>
      <c r="I2312" s="191"/>
      <c r="L2312" s="188"/>
      <c r="M2312" s="192"/>
      <c r="N2312" s="193"/>
      <c r="O2312" s="193"/>
      <c r="P2312" s="193"/>
      <c r="Q2312" s="193"/>
      <c r="R2312" s="193"/>
      <c r="S2312" s="193"/>
      <c r="T2312" s="194"/>
      <c r="AT2312" s="189" t="s">
        <v>177</v>
      </c>
      <c r="AU2312" s="189" t="s">
        <v>86</v>
      </c>
      <c r="AV2312" s="13" t="s">
        <v>84</v>
      </c>
      <c r="AW2312" s="13" t="s">
        <v>34</v>
      </c>
      <c r="AX2312" s="13" t="s">
        <v>77</v>
      </c>
      <c r="AY2312" s="189" t="s">
        <v>164</v>
      </c>
    </row>
    <row r="2313" spans="1:65" s="13" customFormat="1" x14ac:dyDescent="0.2">
      <c r="B2313" s="188"/>
      <c r="D2313" s="183" t="s">
        <v>177</v>
      </c>
      <c r="E2313" s="189" t="s">
        <v>1</v>
      </c>
      <c r="F2313" s="190" t="s">
        <v>3347</v>
      </c>
      <c r="H2313" s="189" t="s">
        <v>1</v>
      </c>
      <c r="I2313" s="191"/>
      <c r="L2313" s="188"/>
      <c r="M2313" s="192"/>
      <c r="N2313" s="193"/>
      <c r="O2313" s="193"/>
      <c r="P2313" s="193"/>
      <c r="Q2313" s="193"/>
      <c r="R2313" s="193"/>
      <c r="S2313" s="193"/>
      <c r="T2313" s="194"/>
      <c r="AT2313" s="189" t="s">
        <v>177</v>
      </c>
      <c r="AU2313" s="189" t="s">
        <v>86</v>
      </c>
      <c r="AV2313" s="13" t="s">
        <v>84</v>
      </c>
      <c r="AW2313" s="13" t="s">
        <v>34</v>
      </c>
      <c r="AX2313" s="13" t="s">
        <v>77</v>
      </c>
      <c r="AY2313" s="189" t="s">
        <v>164</v>
      </c>
    </row>
    <row r="2314" spans="1:65" s="13" customFormat="1" x14ac:dyDescent="0.2">
      <c r="B2314" s="188"/>
      <c r="D2314" s="183" t="s">
        <v>177</v>
      </c>
      <c r="E2314" s="189" t="s">
        <v>1</v>
      </c>
      <c r="F2314" s="190" t="s">
        <v>3348</v>
      </c>
      <c r="H2314" s="189" t="s">
        <v>1</v>
      </c>
      <c r="I2314" s="191"/>
      <c r="L2314" s="188"/>
      <c r="M2314" s="192"/>
      <c r="N2314" s="193"/>
      <c r="O2314" s="193"/>
      <c r="P2314" s="193"/>
      <c r="Q2314" s="193"/>
      <c r="R2314" s="193"/>
      <c r="S2314" s="193"/>
      <c r="T2314" s="194"/>
      <c r="AT2314" s="189" t="s">
        <v>177</v>
      </c>
      <c r="AU2314" s="189" t="s">
        <v>86</v>
      </c>
      <c r="AV2314" s="13" t="s">
        <v>84</v>
      </c>
      <c r="AW2314" s="13" t="s">
        <v>34</v>
      </c>
      <c r="AX2314" s="13" t="s">
        <v>77</v>
      </c>
      <c r="AY2314" s="189" t="s">
        <v>164</v>
      </c>
    </row>
    <row r="2315" spans="1:65" s="14" customFormat="1" x14ac:dyDescent="0.2">
      <c r="B2315" s="195"/>
      <c r="D2315" s="183" t="s">
        <v>177</v>
      </c>
      <c r="E2315" s="196" t="s">
        <v>1</v>
      </c>
      <c r="F2315" s="197" t="s">
        <v>3349</v>
      </c>
      <c r="H2315" s="198">
        <v>4.29</v>
      </c>
      <c r="I2315" s="199"/>
      <c r="L2315" s="195"/>
      <c r="M2315" s="200"/>
      <c r="N2315" s="201"/>
      <c r="O2315" s="201"/>
      <c r="P2315" s="201"/>
      <c r="Q2315" s="201"/>
      <c r="R2315" s="201"/>
      <c r="S2315" s="201"/>
      <c r="T2315" s="202"/>
      <c r="AT2315" s="196" t="s">
        <v>177</v>
      </c>
      <c r="AU2315" s="196" t="s">
        <v>86</v>
      </c>
      <c r="AV2315" s="14" t="s">
        <v>86</v>
      </c>
      <c r="AW2315" s="14" t="s">
        <v>34</v>
      </c>
      <c r="AX2315" s="14" t="s">
        <v>77</v>
      </c>
      <c r="AY2315" s="196" t="s">
        <v>164</v>
      </c>
    </row>
    <row r="2316" spans="1:65" s="15" customFormat="1" x14ac:dyDescent="0.2">
      <c r="B2316" s="203"/>
      <c r="D2316" s="183" t="s">
        <v>177</v>
      </c>
      <c r="E2316" s="204" t="s">
        <v>1</v>
      </c>
      <c r="F2316" s="205" t="s">
        <v>184</v>
      </c>
      <c r="H2316" s="206">
        <v>4.29</v>
      </c>
      <c r="I2316" s="207"/>
      <c r="L2316" s="203"/>
      <c r="M2316" s="208"/>
      <c r="N2316" s="209"/>
      <c r="O2316" s="209"/>
      <c r="P2316" s="209"/>
      <c r="Q2316" s="209"/>
      <c r="R2316" s="209"/>
      <c r="S2316" s="209"/>
      <c r="T2316" s="210"/>
      <c r="AT2316" s="204" t="s">
        <v>177</v>
      </c>
      <c r="AU2316" s="204" t="s">
        <v>86</v>
      </c>
      <c r="AV2316" s="15" t="s">
        <v>172</v>
      </c>
      <c r="AW2316" s="15" t="s">
        <v>34</v>
      </c>
      <c r="AX2316" s="15" t="s">
        <v>84</v>
      </c>
      <c r="AY2316" s="204" t="s">
        <v>164</v>
      </c>
    </row>
    <row r="2317" spans="1:65" s="2" customFormat="1" ht="16.5" customHeight="1" x14ac:dyDescent="0.2">
      <c r="A2317" s="34"/>
      <c r="B2317" s="168"/>
      <c r="C2317" s="169" t="s">
        <v>889</v>
      </c>
      <c r="D2317" s="214" t="s">
        <v>167</v>
      </c>
      <c r="E2317" s="171" t="s">
        <v>3350</v>
      </c>
      <c r="F2317" s="172" t="s">
        <v>3351</v>
      </c>
      <c r="G2317" s="173" t="s">
        <v>282</v>
      </c>
      <c r="H2317" s="174">
        <v>224</v>
      </c>
      <c r="I2317" s="175"/>
      <c r="J2317" s="176">
        <f>ROUND(I2317*H2317,2)</f>
        <v>0</v>
      </c>
      <c r="K2317" s="172" t="s">
        <v>216</v>
      </c>
      <c r="L2317" s="35"/>
      <c r="M2317" s="177" t="s">
        <v>1</v>
      </c>
      <c r="N2317" s="178" t="s">
        <v>42</v>
      </c>
      <c r="O2317" s="60"/>
      <c r="P2317" s="179">
        <f>O2317*H2317</f>
        <v>0</v>
      </c>
      <c r="Q2317" s="179">
        <v>0</v>
      </c>
      <c r="R2317" s="179">
        <f>Q2317*H2317</f>
        <v>0</v>
      </c>
      <c r="S2317" s="179">
        <v>0</v>
      </c>
      <c r="T2317" s="180">
        <f>S2317*H2317</f>
        <v>0</v>
      </c>
      <c r="U2317" s="34"/>
      <c r="V2317" s="34"/>
      <c r="W2317" s="34"/>
      <c r="X2317" s="34"/>
      <c r="Y2317" s="34"/>
      <c r="Z2317" s="34"/>
      <c r="AA2317" s="34"/>
      <c r="AB2317" s="34"/>
      <c r="AC2317" s="34"/>
      <c r="AD2317" s="34"/>
      <c r="AE2317" s="34"/>
      <c r="AR2317" s="181" t="s">
        <v>172</v>
      </c>
      <c r="AT2317" s="181" t="s">
        <v>167</v>
      </c>
      <c r="AU2317" s="181" t="s">
        <v>86</v>
      </c>
      <c r="AY2317" s="18" t="s">
        <v>164</v>
      </c>
      <c r="BE2317" s="182">
        <f>IF(N2317="základní",J2317,0)</f>
        <v>0</v>
      </c>
      <c r="BF2317" s="182">
        <f>IF(N2317="snížená",J2317,0)</f>
        <v>0</v>
      </c>
      <c r="BG2317" s="182">
        <f>IF(N2317="zákl. přenesená",J2317,0)</f>
        <v>0</v>
      </c>
      <c r="BH2317" s="182">
        <f>IF(N2317="sníž. přenesená",J2317,0)</f>
        <v>0</v>
      </c>
      <c r="BI2317" s="182">
        <f>IF(N2317="nulová",J2317,0)</f>
        <v>0</v>
      </c>
      <c r="BJ2317" s="18" t="s">
        <v>84</v>
      </c>
      <c r="BK2317" s="182">
        <f>ROUND(I2317*H2317,2)</f>
        <v>0</v>
      </c>
      <c r="BL2317" s="18" t="s">
        <v>172</v>
      </c>
      <c r="BM2317" s="181" t="s">
        <v>3352</v>
      </c>
    </row>
    <row r="2318" spans="1:65" s="2" customFormat="1" ht="19.5" x14ac:dyDescent="0.2">
      <c r="A2318" s="34"/>
      <c r="B2318" s="35"/>
      <c r="C2318" s="34"/>
      <c r="D2318" s="183" t="s">
        <v>174</v>
      </c>
      <c r="E2318" s="34"/>
      <c r="F2318" s="184" t="s">
        <v>3353</v>
      </c>
      <c r="G2318" s="34"/>
      <c r="H2318" s="34"/>
      <c r="I2318" s="103"/>
      <c r="J2318" s="34"/>
      <c r="K2318" s="34"/>
      <c r="L2318" s="35"/>
      <c r="M2318" s="185"/>
      <c r="N2318" s="186"/>
      <c r="O2318" s="60"/>
      <c r="P2318" s="60"/>
      <c r="Q2318" s="60"/>
      <c r="R2318" s="60"/>
      <c r="S2318" s="60"/>
      <c r="T2318" s="61"/>
      <c r="U2318" s="34"/>
      <c r="V2318" s="34"/>
      <c r="W2318" s="34"/>
      <c r="X2318" s="34"/>
      <c r="Y2318" s="34"/>
      <c r="Z2318" s="34"/>
      <c r="AA2318" s="34"/>
      <c r="AB2318" s="34"/>
      <c r="AC2318" s="34"/>
      <c r="AD2318" s="34"/>
      <c r="AE2318" s="34"/>
      <c r="AT2318" s="18" t="s">
        <v>174</v>
      </c>
      <c r="AU2318" s="18" t="s">
        <v>86</v>
      </c>
    </row>
    <row r="2319" spans="1:65" s="2" customFormat="1" ht="48.75" x14ac:dyDescent="0.2">
      <c r="A2319" s="34"/>
      <c r="B2319" s="35"/>
      <c r="C2319" s="34"/>
      <c r="D2319" s="183" t="s">
        <v>175</v>
      </c>
      <c r="E2319" s="34"/>
      <c r="F2319" s="187" t="s">
        <v>3354</v>
      </c>
      <c r="G2319" s="34"/>
      <c r="H2319" s="34"/>
      <c r="I2319" s="103"/>
      <c r="J2319" s="34"/>
      <c r="K2319" s="34"/>
      <c r="L2319" s="35"/>
      <c r="M2319" s="185"/>
      <c r="N2319" s="186"/>
      <c r="O2319" s="60"/>
      <c r="P2319" s="60"/>
      <c r="Q2319" s="60"/>
      <c r="R2319" s="60"/>
      <c r="S2319" s="60"/>
      <c r="T2319" s="61"/>
      <c r="U2319" s="34"/>
      <c r="V2319" s="34"/>
      <c r="W2319" s="34"/>
      <c r="X2319" s="34"/>
      <c r="Y2319" s="34"/>
      <c r="Z2319" s="34"/>
      <c r="AA2319" s="34"/>
      <c r="AB2319" s="34"/>
      <c r="AC2319" s="34"/>
      <c r="AD2319" s="34"/>
      <c r="AE2319" s="34"/>
      <c r="AT2319" s="18" t="s">
        <v>175</v>
      </c>
      <c r="AU2319" s="18" t="s">
        <v>86</v>
      </c>
    </row>
    <row r="2320" spans="1:65" s="13" customFormat="1" x14ac:dyDescent="0.2">
      <c r="B2320" s="188"/>
      <c r="D2320" s="183" t="s">
        <v>177</v>
      </c>
      <c r="E2320" s="189" t="s">
        <v>1</v>
      </c>
      <c r="F2320" s="190" t="s">
        <v>2727</v>
      </c>
      <c r="H2320" s="189" t="s">
        <v>1</v>
      </c>
      <c r="I2320" s="191"/>
      <c r="L2320" s="188"/>
      <c r="M2320" s="192"/>
      <c r="N2320" s="193"/>
      <c r="O2320" s="193"/>
      <c r="P2320" s="193"/>
      <c r="Q2320" s="193"/>
      <c r="R2320" s="193"/>
      <c r="S2320" s="193"/>
      <c r="T2320" s="194"/>
      <c r="AT2320" s="189" t="s">
        <v>177</v>
      </c>
      <c r="AU2320" s="189" t="s">
        <v>86</v>
      </c>
      <c r="AV2320" s="13" t="s">
        <v>84</v>
      </c>
      <c r="AW2320" s="13" t="s">
        <v>34</v>
      </c>
      <c r="AX2320" s="13" t="s">
        <v>77</v>
      </c>
      <c r="AY2320" s="189" t="s">
        <v>164</v>
      </c>
    </row>
    <row r="2321" spans="1:65" s="13" customFormat="1" x14ac:dyDescent="0.2">
      <c r="B2321" s="188"/>
      <c r="D2321" s="183" t="s">
        <v>177</v>
      </c>
      <c r="E2321" s="189" t="s">
        <v>1</v>
      </c>
      <c r="F2321" s="190" t="s">
        <v>2728</v>
      </c>
      <c r="H2321" s="189" t="s">
        <v>1</v>
      </c>
      <c r="I2321" s="191"/>
      <c r="L2321" s="188"/>
      <c r="M2321" s="192"/>
      <c r="N2321" s="193"/>
      <c r="O2321" s="193"/>
      <c r="P2321" s="193"/>
      <c r="Q2321" s="193"/>
      <c r="R2321" s="193"/>
      <c r="S2321" s="193"/>
      <c r="T2321" s="194"/>
      <c r="AT2321" s="189" t="s">
        <v>177</v>
      </c>
      <c r="AU2321" s="189" t="s">
        <v>86</v>
      </c>
      <c r="AV2321" s="13" t="s">
        <v>84</v>
      </c>
      <c r="AW2321" s="13" t="s">
        <v>34</v>
      </c>
      <c r="AX2321" s="13" t="s">
        <v>77</v>
      </c>
      <c r="AY2321" s="189" t="s">
        <v>164</v>
      </c>
    </row>
    <row r="2322" spans="1:65" s="13" customFormat="1" x14ac:dyDescent="0.2">
      <c r="B2322" s="188"/>
      <c r="D2322" s="183" t="s">
        <v>177</v>
      </c>
      <c r="E2322" s="189" t="s">
        <v>1</v>
      </c>
      <c r="F2322" s="190" t="s">
        <v>2729</v>
      </c>
      <c r="H2322" s="189" t="s">
        <v>1</v>
      </c>
      <c r="I2322" s="191"/>
      <c r="L2322" s="188"/>
      <c r="M2322" s="192"/>
      <c r="N2322" s="193"/>
      <c r="O2322" s="193"/>
      <c r="P2322" s="193"/>
      <c r="Q2322" s="193"/>
      <c r="R2322" s="193"/>
      <c r="S2322" s="193"/>
      <c r="T2322" s="194"/>
      <c r="AT2322" s="189" t="s">
        <v>177</v>
      </c>
      <c r="AU2322" s="189" t="s">
        <v>86</v>
      </c>
      <c r="AV2322" s="13" t="s">
        <v>84</v>
      </c>
      <c r="AW2322" s="13" t="s">
        <v>34</v>
      </c>
      <c r="AX2322" s="13" t="s">
        <v>77</v>
      </c>
      <c r="AY2322" s="189" t="s">
        <v>164</v>
      </c>
    </row>
    <row r="2323" spans="1:65" s="13" customFormat="1" x14ac:dyDescent="0.2">
      <c r="B2323" s="188"/>
      <c r="D2323" s="183" t="s">
        <v>177</v>
      </c>
      <c r="E2323" s="189" t="s">
        <v>1</v>
      </c>
      <c r="F2323" s="190" t="s">
        <v>2730</v>
      </c>
      <c r="H2323" s="189" t="s">
        <v>1</v>
      </c>
      <c r="I2323" s="191"/>
      <c r="L2323" s="188"/>
      <c r="M2323" s="192"/>
      <c r="N2323" s="193"/>
      <c r="O2323" s="193"/>
      <c r="P2323" s="193"/>
      <c r="Q2323" s="193"/>
      <c r="R2323" s="193"/>
      <c r="S2323" s="193"/>
      <c r="T2323" s="194"/>
      <c r="AT2323" s="189" t="s">
        <v>177</v>
      </c>
      <c r="AU2323" s="189" t="s">
        <v>86</v>
      </c>
      <c r="AV2323" s="13" t="s">
        <v>84</v>
      </c>
      <c r="AW2323" s="13" t="s">
        <v>34</v>
      </c>
      <c r="AX2323" s="13" t="s">
        <v>77</v>
      </c>
      <c r="AY2323" s="189" t="s">
        <v>164</v>
      </c>
    </row>
    <row r="2324" spans="1:65" s="13" customFormat="1" x14ac:dyDescent="0.2">
      <c r="B2324" s="188"/>
      <c r="D2324" s="183" t="s">
        <v>177</v>
      </c>
      <c r="E2324" s="189" t="s">
        <v>1</v>
      </c>
      <c r="F2324" s="190" t="s">
        <v>2731</v>
      </c>
      <c r="H2324" s="189" t="s">
        <v>1</v>
      </c>
      <c r="I2324" s="191"/>
      <c r="L2324" s="188"/>
      <c r="M2324" s="192"/>
      <c r="N2324" s="193"/>
      <c r="O2324" s="193"/>
      <c r="P2324" s="193"/>
      <c r="Q2324" s="193"/>
      <c r="R2324" s="193"/>
      <c r="S2324" s="193"/>
      <c r="T2324" s="194"/>
      <c r="AT2324" s="189" t="s">
        <v>177</v>
      </c>
      <c r="AU2324" s="189" t="s">
        <v>86</v>
      </c>
      <c r="AV2324" s="13" t="s">
        <v>84</v>
      </c>
      <c r="AW2324" s="13" t="s">
        <v>34</v>
      </c>
      <c r="AX2324" s="13" t="s">
        <v>77</v>
      </c>
      <c r="AY2324" s="189" t="s">
        <v>164</v>
      </c>
    </row>
    <row r="2325" spans="1:65" s="13" customFormat="1" x14ac:dyDescent="0.2">
      <c r="B2325" s="188"/>
      <c r="D2325" s="183" t="s">
        <v>177</v>
      </c>
      <c r="E2325" s="189" t="s">
        <v>1</v>
      </c>
      <c r="F2325" s="190" t="s">
        <v>3355</v>
      </c>
      <c r="H2325" s="189" t="s">
        <v>1</v>
      </c>
      <c r="I2325" s="191"/>
      <c r="L2325" s="188"/>
      <c r="M2325" s="192"/>
      <c r="N2325" s="193"/>
      <c r="O2325" s="193"/>
      <c r="P2325" s="193"/>
      <c r="Q2325" s="193"/>
      <c r="R2325" s="193"/>
      <c r="S2325" s="193"/>
      <c r="T2325" s="194"/>
      <c r="AT2325" s="189" t="s">
        <v>177</v>
      </c>
      <c r="AU2325" s="189" t="s">
        <v>86</v>
      </c>
      <c r="AV2325" s="13" t="s">
        <v>84</v>
      </c>
      <c r="AW2325" s="13" t="s">
        <v>34</v>
      </c>
      <c r="AX2325" s="13" t="s">
        <v>77</v>
      </c>
      <c r="AY2325" s="189" t="s">
        <v>164</v>
      </c>
    </row>
    <row r="2326" spans="1:65" s="13" customFormat="1" x14ac:dyDescent="0.2">
      <c r="B2326" s="188"/>
      <c r="D2326" s="183" t="s">
        <v>177</v>
      </c>
      <c r="E2326" s="189" t="s">
        <v>1</v>
      </c>
      <c r="F2326" s="190" t="s">
        <v>3356</v>
      </c>
      <c r="H2326" s="189" t="s">
        <v>1</v>
      </c>
      <c r="I2326" s="191"/>
      <c r="L2326" s="188"/>
      <c r="M2326" s="192"/>
      <c r="N2326" s="193"/>
      <c r="O2326" s="193"/>
      <c r="P2326" s="193"/>
      <c r="Q2326" s="193"/>
      <c r="R2326" s="193"/>
      <c r="S2326" s="193"/>
      <c r="T2326" s="194"/>
      <c r="AT2326" s="189" t="s">
        <v>177</v>
      </c>
      <c r="AU2326" s="189" t="s">
        <v>86</v>
      </c>
      <c r="AV2326" s="13" t="s">
        <v>84</v>
      </c>
      <c r="AW2326" s="13" t="s">
        <v>34</v>
      </c>
      <c r="AX2326" s="13" t="s">
        <v>77</v>
      </c>
      <c r="AY2326" s="189" t="s">
        <v>164</v>
      </c>
    </row>
    <row r="2327" spans="1:65" s="14" customFormat="1" x14ac:dyDescent="0.2">
      <c r="B2327" s="195"/>
      <c r="D2327" s="183" t="s">
        <v>177</v>
      </c>
      <c r="E2327" s="196" t="s">
        <v>1</v>
      </c>
      <c r="F2327" s="197" t="s">
        <v>3357</v>
      </c>
      <c r="H2327" s="198">
        <v>224</v>
      </c>
      <c r="I2327" s="199"/>
      <c r="L2327" s="195"/>
      <c r="M2327" s="200"/>
      <c r="N2327" s="201"/>
      <c r="O2327" s="201"/>
      <c r="P2327" s="201"/>
      <c r="Q2327" s="201"/>
      <c r="R2327" s="201"/>
      <c r="S2327" s="201"/>
      <c r="T2327" s="202"/>
      <c r="AT2327" s="196" t="s">
        <v>177</v>
      </c>
      <c r="AU2327" s="196" t="s">
        <v>86</v>
      </c>
      <c r="AV2327" s="14" t="s">
        <v>86</v>
      </c>
      <c r="AW2327" s="14" t="s">
        <v>34</v>
      </c>
      <c r="AX2327" s="14" t="s">
        <v>77</v>
      </c>
      <c r="AY2327" s="196" t="s">
        <v>164</v>
      </c>
    </row>
    <row r="2328" spans="1:65" s="15" customFormat="1" x14ac:dyDescent="0.2">
      <c r="B2328" s="203"/>
      <c r="D2328" s="183" t="s">
        <v>177</v>
      </c>
      <c r="E2328" s="204" t="s">
        <v>1</v>
      </c>
      <c r="F2328" s="205" t="s">
        <v>184</v>
      </c>
      <c r="H2328" s="206">
        <v>224</v>
      </c>
      <c r="I2328" s="207"/>
      <c r="L2328" s="203"/>
      <c r="M2328" s="208"/>
      <c r="N2328" s="209"/>
      <c r="O2328" s="209"/>
      <c r="P2328" s="209"/>
      <c r="Q2328" s="209"/>
      <c r="R2328" s="209"/>
      <c r="S2328" s="209"/>
      <c r="T2328" s="210"/>
      <c r="AT2328" s="204" t="s">
        <v>177</v>
      </c>
      <c r="AU2328" s="204" t="s">
        <v>86</v>
      </c>
      <c r="AV2328" s="15" t="s">
        <v>172</v>
      </c>
      <c r="AW2328" s="15" t="s">
        <v>34</v>
      </c>
      <c r="AX2328" s="15" t="s">
        <v>84</v>
      </c>
      <c r="AY2328" s="204" t="s">
        <v>164</v>
      </c>
    </row>
    <row r="2329" spans="1:65" s="2" customFormat="1" ht="16.5" customHeight="1" x14ac:dyDescent="0.2">
      <c r="A2329" s="34"/>
      <c r="B2329" s="168"/>
      <c r="C2329" s="223" t="s">
        <v>891</v>
      </c>
      <c r="D2329" s="224" t="s">
        <v>326</v>
      </c>
      <c r="E2329" s="225" t="s">
        <v>3358</v>
      </c>
      <c r="F2329" s="226" t="s">
        <v>3359</v>
      </c>
      <c r="G2329" s="227" t="s">
        <v>329</v>
      </c>
      <c r="H2329" s="228">
        <v>313.60000000000002</v>
      </c>
      <c r="I2329" s="229"/>
      <c r="J2329" s="230">
        <f>ROUND(I2329*H2329,2)</f>
        <v>0</v>
      </c>
      <c r="K2329" s="226" t="s">
        <v>216</v>
      </c>
      <c r="L2329" s="231"/>
      <c r="M2329" s="232" t="s">
        <v>1</v>
      </c>
      <c r="N2329" s="233" t="s">
        <v>42</v>
      </c>
      <c r="O2329" s="60"/>
      <c r="P2329" s="179">
        <f>O2329*H2329</f>
        <v>0</v>
      </c>
      <c r="Q2329" s="179">
        <v>1</v>
      </c>
      <c r="R2329" s="179">
        <f>Q2329*H2329</f>
        <v>313.60000000000002</v>
      </c>
      <c r="S2329" s="179">
        <v>0</v>
      </c>
      <c r="T2329" s="180">
        <f>S2329*H2329</f>
        <v>0</v>
      </c>
      <c r="U2329" s="34"/>
      <c r="V2329" s="34"/>
      <c r="W2329" s="34"/>
      <c r="X2329" s="34"/>
      <c r="Y2329" s="34"/>
      <c r="Z2329" s="34"/>
      <c r="AA2329" s="34"/>
      <c r="AB2329" s="34"/>
      <c r="AC2329" s="34"/>
      <c r="AD2329" s="34"/>
      <c r="AE2329" s="34"/>
      <c r="AR2329" s="181" t="s">
        <v>279</v>
      </c>
      <c r="AT2329" s="181" t="s">
        <v>326</v>
      </c>
      <c r="AU2329" s="181" t="s">
        <v>86</v>
      </c>
      <c r="AY2329" s="18" t="s">
        <v>164</v>
      </c>
      <c r="BE2329" s="182">
        <f>IF(N2329="základní",J2329,0)</f>
        <v>0</v>
      </c>
      <c r="BF2329" s="182">
        <f>IF(N2329="snížená",J2329,0)</f>
        <v>0</v>
      </c>
      <c r="BG2329" s="182">
        <f>IF(N2329="zákl. přenesená",J2329,0)</f>
        <v>0</v>
      </c>
      <c r="BH2329" s="182">
        <f>IF(N2329="sníž. přenesená",J2329,0)</f>
        <v>0</v>
      </c>
      <c r="BI2329" s="182">
        <f>IF(N2329="nulová",J2329,0)</f>
        <v>0</v>
      </c>
      <c r="BJ2329" s="18" t="s">
        <v>84</v>
      </c>
      <c r="BK2329" s="182">
        <f>ROUND(I2329*H2329,2)</f>
        <v>0</v>
      </c>
      <c r="BL2329" s="18" t="s">
        <v>172</v>
      </c>
      <c r="BM2329" s="181" t="s">
        <v>3360</v>
      </c>
    </row>
    <row r="2330" spans="1:65" s="2" customFormat="1" x14ac:dyDescent="0.2">
      <c r="A2330" s="34"/>
      <c r="B2330" s="35"/>
      <c r="C2330" s="34"/>
      <c r="D2330" s="183" t="s">
        <v>174</v>
      </c>
      <c r="E2330" s="34"/>
      <c r="F2330" s="184" t="s">
        <v>3359</v>
      </c>
      <c r="G2330" s="34"/>
      <c r="H2330" s="34"/>
      <c r="I2330" s="103"/>
      <c r="J2330" s="34"/>
      <c r="K2330" s="34"/>
      <c r="L2330" s="35"/>
      <c r="M2330" s="185"/>
      <c r="N2330" s="186"/>
      <c r="O2330" s="60"/>
      <c r="P2330" s="60"/>
      <c r="Q2330" s="60"/>
      <c r="R2330" s="60"/>
      <c r="S2330" s="60"/>
      <c r="T2330" s="61"/>
      <c r="U2330" s="34"/>
      <c r="V2330" s="34"/>
      <c r="W2330" s="34"/>
      <c r="X2330" s="34"/>
      <c r="Y2330" s="34"/>
      <c r="Z2330" s="34"/>
      <c r="AA2330" s="34"/>
      <c r="AB2330" s="34"/>
      <c r="AC2330" s="34"/>
      <c r="AD2330" s="34"/>
      <c r="AE2330" s="34"/>
      <c r="AT2330" s="18" t="s">
        <v>174</v>
      </c>
      <c r="AU2330" s="18" t="s">
        <v>86</v>
      </c>
    </row>
    <row r="2331" spans="1:65" s="13" customFormat="1" x14ac:dyDescent="0.2">
      <c r="B2331" s="188"/>
      <c r="D2331" s="183" t="s">
        <v>177</v>
      </c>
      <c r="E2331" s="189" t="s">
        <v>1</v>
      </c>
      <c r="F2331" s="190" t="s">
        <v>2727</v>
      </c>
      <c r="H2331" s="189" t="s">
        <v>1</v>
      </c>
      <c r="I2331" s="191"/>
      <c r="L2331" s="188"/>
      <c r="M2331" s="192"/>
      <c r="N2331" s="193"/>
      <c r="O2331" s="193"/>
      <c r="P2331" s="193"/>
      <c r="Q2331" s="193"/>
      <c r="R2331" s="193"/>
      <c r="S2331" s="193"/>
      <c r="T2331" s="194"/>
      <c r="AT2331" s="189" t="s">
        <v>177</v>
      </c>
      <c r="AU2331" s="189" t="s">
        <v>86</v>
      </c>
      <c r="AV2331" s="13" t="s">
        <v>84</v>
      </c>
      <c r="AW2331" s="13" t="s">
        <v>34</v>
      </c>
      <c r="AX2331" s="13" t="s">
        <v>77</v>
      </c>
      <c r="AY2331" s="189" t="s">
        <v>164</v>
      </c>
    </row>
    <row r="2332" spans="1:65" s="13" customFormat="1" x14ac:dyDescent="0.2">
      <c r="B2332" s="188"/>
      <c r="D2332" s="183" t="s">
        <v>177</v>
      </c>
      <c r="E2332" s="189" t="s">
        <v>1</v>
      </c>
      <c r="F2332" s="190" t="s">
        <v>2728</v>
      </c>
      <c r="H2332" s="189" t="s">
        <v>1</v>
      </c>
      <c r="I2332" s="191"/>
      <c r="L2332" s="188"/>
      <c r="M2332" s="192"/>
      <c r="N2332" s="193"/>
      <c r="O2332" s="193"/>
      <c r="P2332" s="193"/>
      <c r="Q2332" s="193"/>
      <c r="R2332" s="193"/>
      <c r="S2332" s="193"/>
      <c r="T2332" s="194"/>
      <c r="AT2332" s="189" t="s">
        <v>177</v>
      </c>
      <c r="AU2332" s="189" t="s">
        <v>86</v>
      </c>
      <c r="AV2332" s="13" t="s">
        <v>84</v>
      </c>
      <c r="AW2332" s="13" t="s">
        <v>34</v>
      </c>
      <c r="AX2332" s="13" t="s">
        <v>77</v>
      </c>
      <c r="AY2332" s="189" t="s">
        <v>164</v>
      </c>
    </row>
    <row r="2333" spans="1:65" s="13" customFormat="1" x14ac:dyDescent="0.2">
      <c r="B2333" s="188"/>
      <c r="D2333" s="183" t="s">
        <v>177</v>
      </c>
      <c r="E2333" s="189" t="s">
        <v>1</v>
      </c>
      <c r="F2333" s="190" t="s">
        <v>2729</v>
      </c>
      <c r="H2333" s="189" t="s">
        <v>1</v>
      </c>
      <c r="I2333" s="191"/>
      <c r="L2333" s="188"/>
      <c r="M2333" s="192"/>
      <c r="N2333" s="193"/>
      <c r="O2333" s="193"/>
      <c r="P2333" s="193"/>
      <c r="Q2333" s="193"/>
      <c r="R2333" s="193"/>
      <c r="S2333" s="193"/>
      <c r="T2333" s="194"/>
      <c r="AT2333" s="189" t="s">
        <v>177</v>
      </c>
      <c r="AU2333" s="189" t="s">
        <v>86</v>
      </c>
      <c r="AV2333" s="13" t="s">
        <v>84</v>
      </c>
      <c r="AW2333" s="13" t="s">
        <v>34</v>
      </c>
      <c r="AX2333" s="13" t="s">
        <v>77</v>
      </c>
      <c r="AY2333" s="189" t="s">
        <v>164</v>
      </c>
    </row>
    <row r="2334" spans="1:65" s="13" customFormat="1" x14ac:dyDescent="0.2">
      <c r="B2334" s="188"/>
      <c r="D2334" s="183" t="s">
        <v>177</v>
      </c>
      <c r="E2334" s="189" t="s">
        <v>1</v>
      </c>
      <c r="F2334" s="190" t="s">
        <v>2730</v>
      </c>
      <c r="H2334" s="189" t="s">
        <v>1</v>
      </c>
      <c r="I2334" s="191"/>
      <c r="L2334" s="188"/>
      <c r="M2334" s="192"/>
      <c r="N2334" s="193"/>
      <c r="O2334" s="193"/>
      <c r="P2334" s="193"/>
      <c r="Q2334" s="193"/>
      <c r="R2334" s="193"/>
      <c r="S2334" s="193"/>
      <c r="T2334" s="194"/>
      <c r="AT2334" s="189" t="s">
        <v>177</v>
      </c>
      <c r="AU2334" s="189" t="s">
        <v>86</v>
      </c>
      <c r="AV2334" s="13" t="s">
        <v>84</v>
      </c>
      <c r="AW2334" s="13" t="s">
        <v>34</v>
      </c>
      <c r="AX2334" s="13" t="s">
        <v>77</v>
      </c>
      <c r="AY2334" s="189" t="s">
        <v>164</v>
      </c>
    </row>
    <row r="2335" spans="1:65" s="13" customFormat="1" x14ac:dyDescent="0.2">
      <c r="B2335" s="188"/>
      <c r="D2335" s="183" t="s">
        <v>177</v>
      </c>
      <c r="E2335" s="189" t="s">
        <v>1</v>
      </c>
      <c r="F2335" s="190" t="s">
        <v>2731</v>
      </c>
      <c r="H2335" s="189" t="s">
        <v>1</v>
      </c>
      <c r="I2335" s="191"/>
      <c r="L2335" s="188"/>
      <c r="M2335" s="192"/>
      <c r="N2335" s="193"/>
      <c r="O2335" s="193"/>
      <c r="P2335" s="193"/>
      <c r="Q2335" s="193"/>
      <c r="R2335" s="193"/>
      <c r="S2335" s="193"/>
      <c r="T2335" s="194"/>
      <c r="AT2335" s="189" t="s">
        <v>177</v>
      </c>
      <c r="AU2335" s="189" t="s">
        <v>86</v>
      </c>
      <c r="AV2335" s="13" t="s">
        <v>84</v>
      </c>
      <c r="AW2335" s="13" t="s">
        <v>34</v>
      </c>
      <c r="AX2335" s="13" t="s">
        <v>77</v>
      </c>
      <c r="AY2335" s="189" t="s">
        <v>164</v>
      </c>
    </row>
    <row r="2336" spans="1:65" s="13" customFormat="1" x14ac:dyDescent="0.2">
      <c r="B2336" s="188"/>
      <c r="D2336" s="183" t="s">
        <v>177</v>
      </c>
      <c r="E2336" s="189" t="s">
        <v>1</v>
      </c>
      <c r="F2336" s="190" t="s">
        <v>3355</v>
      </c>
      <c r="H2336" s="189" t="s">
        <v>1</v>
      </c>
      <c r="I2336" s="191"/>
      <c r="L2336" s="188"/>
      <c r="M2336" s="192"/>
      <c r="N2336" s="193"/>
      <c r="O2336" s="193"/>
      <c r="P2336" s="193"/>
      <c r="Q2336" s="193"/>
      <c r="R2336" s="193"/>
      <c r="S2336" s="193"/>
      <c r="T2336" s="194"/>
      <c r="AT2336" s="189" t="s">
        <v>177</v>
      </c>
      <c r="AU2336" s="189" t="s">
        <v>86</v>
      </c>
      <c r="AV2336" s="13" t="s">
        <v>84</v>
      </c>
      <c r="AW2336" s="13" t="s">
        <v>34</v>
      </c>
      <c r="AX2336" s="13" t="s">
        <v>77</v>
      </c>
      <c r="AY2336" s="189" t="s">
        <v>164</v>
      </c>
    </row>
    <row r="2337" spans="1:65" s="13" customFormat="1" x14ac:dyDescent="0.2">
      <c r="B2337" s="188"/>
      <c r="D2337" s="183" t="s">
        <v>177</v>
      </c>
      <c r="E2337" s="189" t="s">
        <v>1</v>
      </c>
      <c r="F2337" s="190" t="s">
        <v>3356</v>
      </c>
      <c r="H2337" s="189" t="s">
        <v>1</v>
      </c>
      <c r="I2337" s="191"/>
      <c r="L2337" s="188"/>
      <c r="M2337" s="192"/>
      <c r="N2337" s="193"/>
      <c r="O2337" s="193"/>
      <c r="P2337" s="193"/>
      <c r="Q2337" s="193"/>
      <c r="R2337" s="193"/>
      <c r="S2337" s="193"/>
      <c r="T2337" s="194"/>
      <c r="AT2337" s="189" t="s">
        <v>177</v>
      </c>
      <c r="AU2337" s="189" t="s">
        <v>86</v>
      </c>
      <c r="AV2337" s="13" t="s">
        <v>84</v>
      </c>
      <c r="AW2337" s="13" t="s">
        <v>34</v>
      </c>
      <c r="AX2337" s="13" t="s">
        <v>77</v>
      </c>
      <c r="AY2337" s="189" t="s">
        <v>164</v>
      </c>
    </row>
    <row r="2338" spans="1:65" s="14" customFormat="1" x14ac:dyDescent="0.2">
      <c r="B2338" s="195"/>
      <c r="D2338" s="183" t="s">
        <v>177</v>
      </c>
      <c r="E2338" s="196" t="s">
        <v>1</v>
      </c>
      <c r="F2338" s="197" t="s">
        <v>3357</v>
      </c>
      <c r="H2338" s="198">
        <v>224</v>
      </c>
      <c r="I2338" s="199"/>
      <c r="L2338" s="195"/>
      <c r="M2338" s="200"/>
      <c r="N2338" s="201"/>
      <c r="O2338" s="201"/>
      <c r="P2338" s="201"/>
      <c r="Q2338" s="201"/>
      <c r="R2338" s="201"/>
      <c r="S2338" s="201"/>
      <c r="T2338" s="202"/>
      <c r="AT2338" s="196" t="s">
        <v>177</v>
      </c>
      <c r="AU2338" s="196" t="s">
        <v>86</v>
      </c>
      <c r="AV2338" s="14" t="s">
        <v>86</v>
      </c>
      <c r="AW2338" s="14" t="s">
        <v>34</v>
      </c>
      <c r="AX2338" s="14" t="s">
        <v>77</v>
      </c>
      <c r="AY2338" s="196" t="s">
        <v>164</v>
      </c>
    </row>
    <row r="2339" spans="1:65" s="15" customFormat="1" x14ac:dyDescent="0.2">
      <c r="B2339" s="203"/>
      <c r="D2339" s="183" t="s">
        <v>177</v>
      </c>
      <c r="E2339" s="204" t="s">
        <v>1</v>
      </c>
      <c r="F2339" s="205" t="s">
        <v>184</v>
      </c>
      <c r="H2339" s="206">
        <v>224</v>
      </c>
      <c r="I2339" s="207"/>
      <c r="L2339" s="203"/>
      <c r="M2339" s="208"/>
      <c r="N2339" s="209"/>
      <c r="O2339" s="209"/>
      <c r="P2339" s="209"/>
      <c r="Q2339" s="209"/>
      <c r="R2339" s="209"/>
      <c r="S2339" s="209"/>
      <c r="T2339" s="210"/>
      <c r="AT2339" s="204" t="s">
        <v>177</v>
      </c>
      <c r="AU2339" s="204" t="s">
        <v>86</v>
      </c>
      <c r="AV2339" s="15" t="s">
        <v>172</v>
      </c>
      <c r="AW2339" s="15" t="s">
        <v>34</v>
      </c>
      <c r="AX2339" s="15" t="s">
        <v>84</v>
      </c>
      <c r="AY2339" s="204" t="s">
        <v>164</v>
      </c>
    </row>
    <row r="2340" spans="1:65" s="14" customFormat="1" x14ac:dyDescent="0.2">
      <c r="B2340" s="195"/>
      <c r="D2340" s="183" t="s">
        <v>177</v>
      </c>
      <c r="F2340" s="197" t="s">
        <v>3361</v>
      </c>
      <c r="H2340" s="198">
        <v>313.60000000000002</v>
      </c>
      <c r="I2340" s="199"/>
      <c r="L2340" s="195"/>
      <c r="M2340" s="200"/>
      <c r="N2340" s="201"/>
      <c r="O2340" s="201"/>
      <c r="P2340" s="201"/>
      <c r="Q2340" s="201"/>
      <c r="R2340" s="201"/>
      <c r="S2340" s="201"/>
      <c r="T2340" s="202"/>
      <c r="AT2340" s="196" t="s">
        <v>177</v>
      </c>
      <c r="AU2340" s="196" t="s">
        <v>86</v>
      </c>
      <c r="AV2340" s="14" t="s">
        <v>86</v>
      </c>
      <c r="AW2340" s="14" t="s">
        <v>3</v>
      </c>
      <c r="AX2340" s="14" t="s">
        <v>84</v>
      </c>
      <c r="AY2340" s="196" t="s">
        <v>164</v>
      </c>
    </row>
    <row r="2341" spans="1:65" s="2" customFormat="1" ht="16.5" customHeight="1" x14ac:dyDescent="0.2">
      <c r="A2341" s="34"/>
      <c r="B2341" s="168"/>
      <c r="C2341" s="169" t="s">
        <v>893</v>
      </c>
      <c r="D2341" s="214" t="s">
        <v>167</v>
      </c>
      <c r="E2341" s="171" t="s">
        <v>3362</v>
      </c>
      <c r="F2341" s="172" t="s">
        <v>3363</v>
      </c>
      <c r="G2341" s="173" t="s">
        <v>282</v>
      </c>
      <c r="H2341" s="174">
        <v>166.6</v>
      </c>
      <c r="I2341" s="175"/>
      <c r="J2341" s="176">
        <f>ROUND(I2341*H2341,2)</f>
        <v>0</v>
      </c>
      <c r="K2341" s="172" t="s">
        <v>216</v>
      </c>
      <c r="L2341" s="35"/>
      <c r="M2341" s="177" t="s">
        <v>1</v>
      </c>
      <c r="N2341" s="178" t="s">
        <v>42</v>
      </c>
      <c r="O2341" s="60"/>
      <c r="P2341" s="179">
        <f>O2341*H2341</f>
        <v>0</v>
      </c>
      <c r="Q2341" s="179">
        <v>0.26177</v>
      </c>
      <c r="R2341" s="179">
        <f>Q2341*H2341</f>
        <v>43.610881999999997</v>
      </c>
      <c r="S2341" s="179">
        <v>0</v>
      </c>
      <c r="T2341" s="180">
        <f>S2341*H2341</f>
        <v>0</v>
      </c>
      <c r="U2341" s="34"/>
      <c r="V2341" s="34"/>
      <c r="W2341" s="34"/>
      <c r="X2341" s="34"/>
      <c r="Y2341" s="34"/>
      <c r="Z2341" s="34"/>
      <c r="AA2341" s="34"/>
      <c r="AB2341" s="34"/>
      <c r="AC2341" s="34"/>
      <c r="AD2341" s="34"/>
      <c r="AE2341" s="34"/>
      <c r="AR2341" s="181" t="s">
        <v>172</v>
      </c>
      <c r="AT2341" s="181" t="s">
        <v>167</v>
      </c>
      <c r="AU2341" s="181" t="s">
        <v>86</v>
      </c>
      <c r="AY2341" s="18" t="s">
        <v>164</v>
      </c>
      <c r="BE2341" s="182">
        <f>IF(N2341="základní",J2341,0)</f>
        <v>0</v>
      </c>
      <c r="BF2341" s="182">
        <f>IF(N2341="snížená",J2341,0)</f>
        <v>0</v>
      </c>
      <c r="BG2341" s="182">
        <f>IF(N2341="zákl. přenesená",J2341,0)</f>
        <v>0</v>
      </c>
      <c r="BH2341" s="182">
        <f>IF(N2341="sníž. přenesená",J2341,0)</f>
        <v>0</v>
      </c>
      <c r="BI2341" s="182">
        <f>IF(N2341="nulová",J2341,0)</f>
        <v>0</v>
      </c>
      <c r="BJ2341" s="18" t="s">
        <v>84</v>
      </c>
      <c r="BK2341" s="182">
        <f>ROUND(I2341*H2341,2)</f>
        <v>0</v>
      </c>
      <c r="BL2341" s="18" t="s">
        <v>172</v>
      </c>
      <c r="BM2341" s="181" t="s">
        <v>3364</v>
      </c>
    </row>
    <row r="2342" spans="1:65" s="2" customFormat="1" x14ac:dyDescent="0.2">
      <c r="A2342" s="34"/>
      <c r="B2342" s="35"/>
      <c r="C2342" s="34"/>
      <c r="D2342" s="183" t="s">
        <v>174</v>
      </c>
      <c r="E2342" s="34"/>
      <c r="F2342" s="184" t="s">
        <v>3365</v>
      </c>
      <c r="G2342" s="34"/>
      <c r="H2342" s="34"/>
      <c r="I2342" s="103"/>
      <c r="J2342" s="34"/>
      <c r="K2342" s="34"/>
      <c r="L2342" s="35"/>
      <c r="M2342" s="185"/>
      <c r="N2342" s="186"/>
      <c r="O2342" s="60"/>
      <c r="P2342" s="60"/>
      <c r="Q2342" s="60"/>
      <c r="R2342" s="60"/>
      <c r="S2342" s="60"/>
      <c r="T2342" s="61"/>
      <c r="U2342" s="34"/>
      <c r="V2342" s="34"/>
      <c r="W2342" s="34"/>
      <c r="X2342" s="34"/>
      <c r="Y2342" s="34"/>
      <c r="Z2342" s="34"/>
      <c r="AA2342" s="34"/>
      <c r="AB2342" s="34"/>
      <c r="AC2342" s="34"/>
      <c r="AD2342" s="34"/>
      <c r="AE2342" s="34"/>
      <c r="AT2342" s="18" t="s">
        <v>174</v>
      </c>
      <c r="AU2342" s="18" t="s">
        <v>86</v>
      </c>
    </row>
    <row r="2343" spans="1:65" s="13" customFormat="1" x14ac:dyDescent="0.2">
      <c r="B2343" s="188"/>
      <c r="D2343" s="183" t="s">
        <v>177</v>
      </c>
      <c r="E2343" s="189" t="s">
        <v>1</v>
      </c>
      <c r="F2343" s="190" t="s">
        <v>2727</v>
      </c>
      <c r="H2343" s="189" t="s">
        <v>1</v>
      </c>
      <c r="I2343" s="191"/>
      <c r="L2343" s="188"/>
      <c r="M2343" s="192"/>
      <c r="N2343" s="193"/>
      <c r="O2343" s="193"/>
      <c r="P2343" s="193"/>
      <c r="Q2343" s="193"/>
      <c r="R2343" s="193"/>
      <c r="S2343" s="193"/>
      <c r="T2343" s="194"/>
      <c r="AT2343" s="189" t="s">
        <v>177</v>
      </c>
      <c r="AU2343" s="189" t="s">
        <v>86</v>
      </c>
      <c r="AV2343" s="13" t="s">
        <v>84</v>
      </c>
      <c r="AW2343" s="13" t="s">
        <v>34</v>
      </c>
      <c r="AX2343" s="13" t="s">
        <v>77</v>
      </c>
      <c r="AY2343" s="189" t="s">
        <v>164</v>
      </c>
    </row>
    <row r="2344" spans="1:65" s="13" customFormat="1" x14ac:dyDescent="0.2">
      <c r="B2344" s="188"/>
      <c r="D2344" s="183" t="s">
        <v>177</v>
      </c>
      <c r="E2344" s="189" t="s">
        <v>1</v>
      </c>
      <c r="F2344" s="190" t="s">
        <v>2728</v>
      </c>
      <c r="H2344" s="189" t="s">
        <v>1</v>
      </c>
      <c r="I2344" s="191"/>
      <c r="L2344" s="188"/>
      <c r="M2344" s="192"/>
      <c r="N2344" s="193"/>
      <c r="O2344" s="193"/>
      <c r="P2344" s="193"/>
      <c r="Q2344" s="193"/>
      <c r="R2344" s="193"/>
      <c r="S2344" s="193"/>
      <c r="T2344" s="194"/>
      <c r="AT2344" s="189" t="s">
        <v>177</v>
      </c>
      <c r="AU2344" s="189" t="s">
        <v>86</v>
      </c>
      <c r="AV2344" s="13" t="s">
        <v>84</v>
      </c>
      <c r="AW2344" s="13" t="s">
        <v>34</v>
      </c>
      <c r="AX2344" s="13" t="s">
        <v>77</v>
      </c>
      <c r="AY2344" s="189" t="s">
        <v>164</v>
      </c>
    </row>
    <row r="2345" spans="1:65" s="13" customFormat="1" x14ac:dyDescent="0.2">
      <c r="B2345" s="188"/>
      <c r="D2345" s="183" t="s">
        <v>177</v>
      </c>
      <c r="E2345" s="189" t="s">
        <v>1</v>
      </c>
      <c r="F2345" s="190" t="s">
        <v>2729</v>
      </c>
      <c r="H2345" s="189" t="s">
        <v>1</v>
      </c>
      <c r="I2345" s="191"/>
      <c r="L2345" s="188"/>
      <c r="M2345" s="192"/>
      <c r="N2345" s="193"/>
      <c r="O2345" s="193"/>
      <c r="P2345" s="193"/>
      <c r="Q2345" s="193"/>
      <c r="R2345" s="193"/>
      <c r="S2345" s="193"/>
      <c r="T2345" s="194"/>
      <c r="AT2345" s="189" t="s">
        <v>177</v>
      </c>
      <c r="AU2345" s="189" t="s">
        <v>86</v>
      </c>
      <c r="AV2345" s="13" t="s">
        <v>84</v>
      </c>
      <c r="AW2345" s="13" t="s">
        <v>34</v>
      </c>
      <c r="AX2345" s="13" t="s">
        <v>77</v>
      </c>
      <c r="AY2345" s="189" t="s">
        <v>164</v>
      </c>
    </row>
    <row r="2346" spans="1:65" s="13" customFormat="1" x14ac:dyDescent="0.2">
      <c r="B2346" s="188"/>
      <c r="D2346" s="183" t="s">
        <v>177</v>
      </c>
      <c r="E2346" s="189" t="s">
        <v>1</v>
      </c>
      <c r="F2346" s="190" t="s">
        <v>2730</v>
      </c>
      <c r="H2346" s="189" t="s">
        <v>1</v>
      </c>
      <c r="I2346" s="191"/>
      <c r="L2346" s="188"/>
      <c r="M2346" s="192"/>
      <c r="N2346" s="193"/>
      <c r="O2346" s="193"/>
      <c r="P2346" s="193"/>
      <c r="Q2346" s="193"/>
      <c r="R2346" s="193"/>
      <c r="S2346" s="193"/>
      <c r="T2346" s="194"/>
      <c r="AT2346" s="189" t="s">
        <v>177</v>
      </c>
      <c r="AU2346" s="189" t="s">
        <v>86</v>
      </c>
      <c r="AV2346" s="13" t="s">
        <v>84</v>
      </c>
      <c r="AW2346" s="13" t="s">
        <v>34</v>
      </c>
      <c r="AX2346" s="13" t="s">
        <v>77</v>
      </c>
      <c r="AY2346" s="189" t="s">
        <v>164</v>
      </c>
    </row>
    <row r="2347" spans="1:65" s="13" customFormat="1" x14ac:dyDescent="0.2">
      <c r="B2347" s="188"/>
      <c r="D2347" s="183" t="s">
        <v>177</v>
      </c>
      <c r="E2347" s="189" t="s">
        <v>1</v>
      </c>
      <c r="F2347" s="190" t="s">
        <v>2731</v>
      </c>
      <c r="H2347" s="189" t="s">
        <v>1</v>
      </c>
      <c r="I2347" s="191"/>
      <c r="L2347" s="188"/>
      <c r="M2347" s="192"/>
      <c r="N2347" s="193"/>
      <c r="O2347" s="193"/>
      <c r="P2347" s="193"/>
      <c r="Q2347" s="193"/>
      <c r="R2347" s="193"/>
      <c r="S2347" s="193"/>
      <c r="T2347" s="194"/>
      <c r="AT2347" s="189" t="s">
        <v>177</v>
      </c>
      <c r="AU2347" s="189" t="s">
        <v>86</v>
      </c>
      <c r="AV2347" s="13" t="s">
        <v>84</v>
      </c>
      <c r="AW2347" s="13" t="s">
        <v>34</v>
      </c>
      <c r="AX2347" s="13" t="s">
        <v>77</v>
      </c>
      <c r="AY2347" s="189" t="s">
        <v>164</v>
      </c>
    </row>
    <row r="2348" spans="1:65" s="13" customFormat="1" x14ac:dyDescent="0.2">
      <c r="B2348" s="188"/>
      <c r="D2348" s="183" t="s">
        <v>177</v>
      </c>
      <c r="E2348" s="189" t="s">
        <v>1</v>
      </c>
      <c r="F2348" s="190" t="s">
        <v>3366</v>
      </c>
      <c r="H2348" s="189" t="s">
        <v>1</v>
      </c>
      <c r="I2348" s="191"/>
      <c r="L2348" s="188"/>
      <c r="M2348" s="192"/>
      <c r="N2348" s="193"/>
      <c r="O2348" s="193"/>
      <c r="P2348" s="193"/>
      <c r="Q2348" s="193"/>
      <c r="R2348" s="193"/>
      <c r="S2348" s="193"/>
      <c r="T2348" s="194"/>
      <c r="AT2348" s="189" t="s">
        <v>177</v>
      </c>
      <c r="AU2348" s="189" t="s">
        <v>86</v>
      </c>
      <c r="AV2348" s="13" t="s">
        <v>84</v>
      </c>
      <c r="AW2348" s="13" t="s">
        <v>34</v>
      </c>
      <c r="AX2348" s="13" t="s">
        <v>77</v>
      </c>
      <c r="AY2348" s="189" t="s">
        <v>164</v>
      </c>
    </row>
    <row r="2349" spans="1:65" s="13" customFormat="1" x14ac:dyDescent="0.2">
      <c r="B2349" s="188"/>
      <c r="D2349" s="183" t="s">
        <v>177</v>
      </c>
      <c r="E2349" s="189" t="s">
        <v>1</v>
      </c>
      <c r="F2349" s="190" t="s">
        <v>3367</v>
      </c>
      <c r="H2349" s="189" t="s">
        <v>1</v>
      </c>
      <c r="I2349" s="191"/>
      <c r="L2349" s="188"/>
      <c r="M2349" s="192"/>
      <c r="N2349" s="193"/>
      <c r="O2349" s="193"/>
      <c r="P2349" s="193"/>
      <c r="Q2349" s="193"/>
      <c r="R2349" s="193"/>
      <c r="S2349" s="193"/>
      <c r="T2349" s="194"/>
      <c r="AT2349" s="189" t="s">
        <v>177</v>
      </c>
      <c r="AU2349" s="189" t="s">
        <v>86</v>
      </c>
      <c r="AV2349" s="13" t="s">
        <v>84</v>
      </c>
      <c r="AW2349" s="13" t="s">
        <v>34</v>
      </c>
      <c r="AX2349" s="13" t="s">
        <v>77</v>
      </c>
      <c r="AY2349" s="189" t="s">
        <v>164</v>
      </c>
    </row>
    <row r="2350" spans="1:65" s="14" customFormat="1" x14ac:dyDescent="0.2">
      <c r="B2350" s="195"/>
      <c r="D2350" s="183" t="s">
        <v>177</v>
      </c>
      <c r="E2350" s="196" t="s">
        <v>1</v>
      </c>
      <c r="F2350" s="197" t="s">
        <v>3368</v>
      </c>
      <c r="H2350" s="198">
        <v>166.6</v>
      </c>
      <c r="I2350" s="199"/>
      <c r="L2350" s="195"/>
      <c r="M2350" s="200"/>
      <c r="N2350" s="201"/>
      <c r="O2350" s="201"/>
      <c r="P2350" s="201"/>
      <c r="Q2350" s="201"/>
      <c r="R2350" s="201"/>
      <c r="S2350" s="201"/>
      <c r="T2350" s="202"/>
      <c r="AT2350" s="196" t="s">
        <v>177</v>
      </c>
      <c r="AU2350" s="196" t="s">
        <v>86</v>
      </c>
      <c r="AV2350" s="14" t="s">
        <v>86</v>
      </c>
      <c r="AW2350" s="14" t="s">
        <v>34</v>
      </c>
      <c r="AX2350" s="14" t="s">
        <v>77</v>
      </c>
      <c r="AY2350" s="196" t="s">
        <v>164</v>
      </c>
    </row>
    <row r="2351" spans="1:65" s="15" customFormat="1" x14ac:dyDescent="0.2">
      <c r="B2351" s="203"/>
      <c r="D2351" s="183" t="s">
        <v>177</v>
      </c>
      <c r="E2351" s="204" t="s">
        <v>1</v>
      </c>
      <c r="F2351" s="205" t="s">
        <v>184</v>
      </c>
      <c r="H2351" s="206">
        <v>166.6</v>
      </c>
      <c r="I2351" s="207"/>
      <c r="L2351" s="203"/>
      <c r="M2351" s="208"/>
      <c r="N2351" s="209"/>
      <c r="O2351" s="209"/>
      <c r="P2351" s="209"/>
      <c r="Q2351" s="209"/>
      <c r="R2351" s="209"/>
      <c r="S2351" s="209"/>
      <c r="T2351" s="210"/>
      <c r="AT2351" s="204" t="s">
        <v>177</v>
      </c>
      <c r="AU2351" s="204" t="s">
        <v>86</v>
      </c>
      <c r="AV2351" s="15" t="s">
        <v>172</v>
      </c>
      <c r="AW2351" s="15" t="s">
        <v>34</v>
      </c>
      <c r="AX2351" s="15" t="s">
        <v>84</v>
      </c>
      <c r="AY2351" s="204" t="s">
        <v>164</v>
      </c>
    </row>
    <row r="2352" spans="1:65" s="2" customFormat="1" ht="16.5" customHeight="1" x14ac:dyDescent="0.2">
      <c r="A2352" s="34"/>
      <c r="B2352" s="168"/>
      <c r="C2352" s="169" t="s">
        <v>895</v>
      </c>
      <c r="D2352" s="214" t="s">
        <v>167</v>
      </c>
      <c r="E2352" s="171" t="s">
        <v>3369</v>
      </c>
      <c r="F2352" s="172" t="s">
        <v>3370</v>
      </c>
      <c r="G2352" s="173" t="s">
        <v>282</v>
      </c>
      <c r="H2352" s="174">
        <v>7.7</v>
      </c>
      <c r="I2352" s="175"/>
      <c r="J2352" s="176">
        <f>ROUND(I2352*H2352,2)</f>
        <v>0</v>
      </c>
      <c r="K2352" s="172" t="s">
        <v>216</v>
      </c>
      <c r="L2352" s="35"/>
      <c r="M2352" s="177" t="s">
        <v>1</v>
      </c>
      <c r="N2352" s="178" t="s">
        <v>42</v>
      </c>
      <c r="O2352" s="60"/>
      <c r="P2352" s="179">
        <f>O2352*H2352</f>
        <v>0</v>
      </c>
      <c r="Q2352" s="179">
        <v>0.378</v>
      </c>
      <c r="R2352" s="179">
        <f>Q2352*H2352</f>
        <v>2.9106000000000001</v>
      </c>
      <c r="S2352" s="179">
        <v>0</v>
      </c>
      <c r="T2352" s="180">
        <f>S2352*H2352</f>
        <v>0</v>
      </c>
      <c r="U2352" s="34"/>
      <c r="V2352" s="34"/>
      <c r="W2352" s="34"/>
      <c r="X2352" s="34"/>
      <c r="Y2352" s="34"/>
      <c r="Z2352" s="34"/>
      <c r="AA2352" s="34"/>
      <c r="AB2352" s="34"/>
      <c r="AC2352" s="34"/>
      <c r="AD2352" s="34"/>
      <c r="AE2352" s="34"/>
      <c r="AR2352" s="181" t="s">
        <v>172</v>
      </c>
      <c r="AT2352" s="181" t="s">
        <v>167</v>
      </c>
      <c r="AU2352" s="181" t="s">
        <v>86</v>
      </c>
      <c r="AY2352" s="18" t="s">
        <v>164</v>
      </c>
      <c r="BE2352" s="182">
        <f>IF(N2352="základní",J2352,0)</f>
        <v>0</v>
      </c>
      <c r="BF2352" s="182">
        <f>IF(N2352="snížená",J2352,0)</f>
        <v>0</v>
      </c>
      <c r="BG2352" s="182">
        <f>IF(N2352="zákl. přenesená",J2352,0)</f>
        <v>0</v>
      </c>
      <c r="BH2352" s="182">
        <f>IF(N2352="sníž. přenesená",J2352,0)</f>
        <v>0</v>
      </c>
      <c r="BI2352" s="182">
        <f>IF(N2352="nulová",J2352,0)</f>
        <v>0</v>
      </c>
      <c r="BJ2352" s="18" t="s">
        <v>84</v>
      </c>
      <c r="BK2352" s="182">
        <f>ROUND(I2352*H2352,2)</f>
        <v>0</v>
      </c>
      <c r="BL2352" s="18" t="s">
        <v>172</v>
      </c>
      <c r="BM2352" s="181" t="s">
        <v>3371</v>
      </c>
    </row>
    <row r="2353" spans="1:65" s="2" customFormat="1" x14ac:dyDescent="0.2">
      <c r="A2353" s="34"/>
      <c r="B2353" s="35"/>
      <c r="C2353" s="34"/>
      <c r="D2353" s="183" t="s">
        <v>174</v>
      </c>
      <c r="E2353" s="34"/>
      <c r="F2353" s="184" t="s">
        <v>3372</v>
      </c>
      <c r="G2353" s="34"/>
      <c r="H2353" s="34"/>
      <c r="I2353" s="103"/>
      <c r="J2353" s="34"/>
      <c r="K2353" s="34"/>
      <c r="L2353" s="35"/>
      <c r="M2353" s="185"/>
      <c r="N2353" s="186"/>
      <c r="O2353" s="60"/>
      <c r="P2353" s="60"/>
      <c r="Q2353" s="60"/>
      <c r="R2353" s="60"/>
      <c r="S2353" s="60"/>
      <c r="T2353" s="61"/>
      <c r="U2353" s="34"/>
      <c r="V2353" s="34"/>
      <c r="W2353" s="34"/>
      <c r="X2353" s="34"/>
      <c r="Y2353" s="34"/>
      <c r="Z2353" s="34"/>
      <c r="AA2353" s="34"/>
      <c r="AB2353" s="34"/>
      <c r="AC2353" s="34"/>
      <c r="AD2353" s="34"/>
      <c r="AE2353" s="34"/>
      <c r="AT2353" s="18" t="s">
        <v>174</v>
      </c>
      <c r="AU2353" s="18" t="s">
        <v>86</v>
      </c>
    </row>
    <row r="2354" spans="1:65" s="13" customFormat="1" x14ac:dyDescent="0.2">
      <c r="B2354" s="188"/>
      <c r="D2354" s="183" t="s">
        <v>177</v>
      </c>
      <c r="E2354" s="189" t="s">
        <v>1</v>
      </c>
      <c r="F2354" s="190" t="s">
        <v>2727</v>
      </c>
      <c r="H2354" s="189" t="s">
        <v>1</v>
      </c>
      <c r="I2354" s="191"/>
      <c r="L2354" s="188"/>
      <c r="M2354" s="192"/>
      <c r="N2354" s="193"/>
      <c r="O2354" s="193"/>
      <c r="P2354" s="193"/>
      <c r="Q2354" s="193"/>
      <c r="R2354" s="193"/>
      <c r="S2354" s="193"/>
      <c r="T2354" s="194"/>
      <c r="AT2354" s="189" t="s">
        <v>177</v>
      </c>
      <c r="AU2354" s="189" t="s">
        <v>86</v>
      </c>
      <c r="AV2354" s="13" t="s">
        <v>84</v>
      </c>
      <c r="AW2354" s="13" t="s">
        <v>34</v>
      </c>
      <c r="AX2354" s="13" t="s">
        <v>77</v>
      </c>
      <c r="AY2354" s="189" t="s">
        <v>164</v>
      </c>
    </row>
    <row r="2355" spans="1:65" s="13" customFormat="1" x14ac:dyDescent="0.2">
      <c r="B2355" s="188"/>
      <c r="D2355" s="183" t="s">
        <v>177</v>
      </c>
      <c r="E2355" s="189" t="s">
        <v>1</v>
      </c>
      <c r="F2355" s="190" t="s">
        <v>2728</v>
      </c>
      <c r="H2355" s="189" t="s">
        <v>1</v>
      </c>
      <c r="I2355" s="191"/>
      <c r="L2355" s="188"/>
      <c r="M2355" s="192"/>
      <c r="N2355" s="193"/>
      <c r="O2355" s="193"/>
      <c r="P2355" s="193"/>
      <c r="Q2355" s="193"/>
      <c r="R2355" s="193"/>
      <c r="S2355" s="193"/>
      <c r="T2355" s="194"/>
      <c r="AT2355" s="189" t="s">
        <v>177</v>
      </c>
      <c r="AU2355" s="189" t="s">
        <v>86</v>
      </c>
      <c r="AV2355" s="13" t="s">
        <v>84</v>
      </c>
      <c r="AW2355" s="13" t="s">
        <v>34</v>
      </c>
      <c r="AX2355" s="13" t="s">
        <v>77</v>
      </c>
      <c r="AY2355" s="189" t="s">
        <v>164</v>
      </c>
    </row>
    <row r="2356" spans="1:65" s="13" customFormat="1" x14ac:dyDescent="0.2">
      <c r="B2356" s="188"/>
      <c r="D2356" s="183" t="s">
        <v>177</v>
      </c>
      <c r="E2356" s="189" t="s">
        <v>1</v>
      </c>
      <c r="F2356" s="190" t="s">
        <v>2729</v>
      </c>
      <c r="H2356" s="189" t="s">
        <v>1</v>
      </c>
      <c r="I2356" s="191"/>
      <c r="L2356" s="188"/>
      <c r="M2356" s="192"/>
      <c r="N2356" s="193"/>
      <c r="O2356" s="193"/>
      <c r="P2356" s="193"/>
      <c r="Q2356" s="193"/>
      <c r="R2356" s="193"/>
      <c r="S2356" s="193"/>
      <c r="T2356" s="194"/>
      <c r="AT2356" s="189" t="s">
        <v>177</v>
      </c>
      <c r="AU2356" s="189" t="s">
        <v>86</v>
      </c>
      <c r="AV2356" s="13" t="s">
        <v>84</v>
      </c>
      <c r="AW2356" s="13" t="s">
        <v>34</v>
      </c>
      <c r="AX2356" s="13" t="s">
        <v>77</v>
      </c>
      <c r="AY2356" s="189" t="s">
        <v>164</v>
      </c>
    </row>
    <row r="2357" spans="1:65" s="13" customFormat="1" x14ac:dyDescent="0.2">
      <c r="B2357" s="188"/>
      <c r="D2357" s="183" t="s">
        <v>177</v>
      </c>
      <c r="E2357" s="189" t="s">
        <v>1</v>
      </c>
      <c r="F2357" s="190" t="s">
        <v>2730</v>
      </c>
      <c r="H2357" s="189" t="s">
        <v>1</v>
      </c>
      <c r="I2357" s="191"/>
      <c r="L2357" s="188"/>
      <c r="M2357" s="192"/>
      <c r="N2357" s="193"/>
      <c r="O2357" s="193"/>
      <c r="P2357" s="193"/>
      <c r="Q2357" s="193"/>
      <c r="R2357" s="193"/>
      <c r="S2357" s="193"/>
      <c r="T2357" s="194"/>
      <c r="AT2357" s="189" t="s">
        <v>177</v>
      </c>
      <c r="AU2357" s="189" t="s">
        <v>86</v>
      </c>
      <c r="AV2357" s="13" t="s">
        <v>84</v>
      </c>
      <c r="AW2357" s="13" t="s">
        <v>34</v>
      </c>
      <c r="AX2357" s="13" t="s">
        <v>77</v>
      </c>
      <c r="AY2357" s="189" t="s">
        <v>164</v>
      </c>
    </row>
    <row r="2358" spans="1:65" s="13" customFormat="1" x14ac:dyDescent="0.2">
      <c r="B2358" s="188"/>
      <c r="D2358" s="183" t="s">
        <v>177</v>
      </c>
      <c r="E2358" s="189" t="s">
        <v>1</v>
      </c>
      <c r="F2358" s="190" t="s">
        <v>2731</v>
      </c>
      <c r="H2358" s="189" t="s">
        <v>1</v>
      </c>
      <c r="I2358" s="191"/>
      <c r="L2358" s="188"/>
      <c r="M2358" s="192"/>
      <c r="N2358" s="193"/>
      <c r="O2358" s="193"/>
      <c r="P2358" s="193"/>
      <c r="Q2358" s="193"/>
      <c r="R2358" s="193"/>
      <c r="S2358" s="193"/>
      <c r="T2358" s="194"/>
      <c r="AT2358" s="189" t="s">
        <v>177</v>
      </c>
      <c r="AU2358" s="189" t="s">
        <v>86</v>
      </c>
      <c r="AV2358" s="13" t="s">
        <v>84</v>
      </c>
      <c r="AW2358" s="13" t="s">
        <v>34</v>
      </c>
      <c r="AX2358" s="13" t="s">
        <v>77</v>
      </c>
      <c r="AY2358" s="189" t="s">
        <v>164</v>
      </c>
    </row>
    <row r="2359" spans="1:65" s="13" customFormat="1" x14ac:dyDescent="0.2">
      <c r="B2359" s="188"/>
      <c r="D2359" s="183" t="s">
        <v>177</v>
      </c>
      <c r="E2359" s="189" t="s">
        <v>1</v>
      </c>
      <c r="F2359" s="190" t="s">
        <v>3373</v>
      </c>
      <c r="H2359" s="189" t="s">
        <v>1</v>
      </c>
      <c r="I2359" s="191"/>
      <c r="L2359" s="188"/>
      <c r="M2359" s="192"/>
      <c r="N2359" s="193"/>
      <c r="O2359" s="193"/>
      <c r="P2359" s="193"/>
      <c r="Q2359" s="193"/>
      <c r="R2359" s="193"/>
      <c r="S2359" s="193"/>
      <c r="T2359" s="194"/>
      <c r="AT2359" s="189" t="s">
        <v>177</v>
      </c>
      <c r="AU2359" s="189" t="s">
        <v>86</v>
      </c>
      <c r="AV2359" s="13" t="s">
        <v>84</v>
      </c>
      <c r="AW2359" s="13" t="s">
        <v>34</v>
      </c>
      <c r="AX2359" s="13" t="s">
        <v>77</v>
      </c>
      <c r="AY2359" s="189" t="s">
        <v>164</v>
      </c>
    </row>
    <row r="2360" spans="1:65" s="13" customFormat="1" x14ac:dyDescent="0.2">
      <c r="B2360" s="188"/>
      <c r="D2360" s="183" t="s">
        <v>177</v>
      </c>
      <c r="E2360" s="189" t="s">
        <v>1</v>
      </c>
      <c r="F2360" s="190" t="s">
        <v>2745</v>
      </c>
      <c r="H2360" s="189" t="s">
        <v>1</v>
      </c>
      <c r="I2360" s="191"/>
      <c r="L2360" s="188"/>
      <c r="M2360" s="192"/>
      <c r="N2360" s="193"/>
      <c r="O2360" s="193"/>
      <c r="P2360" s="193"/>
      <c r="Q2360" s="193"/>
      <c r="R2360" s="193"/>
      <c r="S2360" s="193"/>
      <c r="T2360" s="194"/>
      <c r="AT2360" s="189" t="s">
        <v>177</v>
      </c>
      <c r="AU2360" s="189" t="s">
        <v>86</v>
      </c>
      <c r="AV2360" s="13" t="s">
        <v>84</v>
      </c>
      <c r="AW2360" s="13" t="s">
        <v>34</v>
      </c>
      <c r="AX2360" s="13" t="s">
        <v>77</v>
      </c>
      <c r="AY2360" s="189" t="s">
        <v>164</v>
      </c>
    </row>
    <row r="2361" spans="1:65" s="14" customFormat="1" x14ac:dyDescent="0.2">
      <c r="B2361" s="195"/>
      <c r="D2361" s="183" t="s">
        <v>177</v>
      </c>
      <c r="E2361" s="196" t="s">
        <v>1</v>
      </c>
      <c r="F2361" s="197" t="s">
        <v>2746</v>
      </c>
      <c r="H2361" s="198">
        <v>7.7</v>
      </c>
      <c r="I2361" s="199"/>
      <c r="L2361" s="195"/>
      <c r="M2361" s="200"/>
      <c r="N2361" s="201"/>
      <c r="O2361" s="201"/>
      <c r="P2361" s="201"/>
      <c r="Q2361" s="201"/>
      <c r="R2361" s="201"/>
      <c r="S2361" s="201"/>
      <c r="T2361" s="202"/>
      <c r="AT2361" s="196" t="s">
        <v>177</v>
      </c>
      <c r="AU2361" s="196" t="s">
        <v>86</v>
      </c>
      <c r="AV2361" s="14" t="s">
        <v>86</v>
      </c>
      <c r="AW2361" s="14" t="s">
        <v>34</v>
      </c>
      <c r="AX2361" s="14" t="s">
        <v>77</v>
      </c>
      <c r="AY2361" s="196" t="s">
        <v>164</v>
      </c>
    </row>
    <row r="2362" spans="1:65" s="15" customFormat="1" x14ac:dyDescent="0.2">
      <c r="B2362" s="203"/>
      <c r="D2362" s="183" t="s">
        <v>177</v>
      </c>
      <c r="E2362" s="204" t="s">
        <v>1</v>
      </c>
      <c r="F2362" s="205" t="s">
        <v>184</v>
      </c>
      <c r="H2362" s="206">
        <v>7.7</v>
      </c>
      <c r="I2362" s="207"/>
      <c r="L2362" s="203"/>
      <c r="M2362" s="208"/>
      <c r="N2362" s="209"/>
      <c r="O2362" s="209"/>
      <c r="P2362" s="209"/>
      <c r="Q2362" s="209"/>
      <c r="R2362" s="209"/>
      <c r="S2362" s="209"/>
      <c r="T2362" s="210"/>
      <c r="AT2362" s="204" t="s">
        <v>177</v>
      </c>
      <c r="AU2362" s="204" t="s">
        <v>86</v>
      </c>
      <c r="AV2362" s="15" t="s">
        <v>172</v>
      </c>
      <c r="AW2362" s="15" t="s">
        <v>34</v>
      </c>
      <c r="AX2362" s="15" t="s">
        <v>84</v>
      </c>
      <c r="AY2362" s="204" t="s">
        <v>164</v>
      </c>
    </row>
    <row r="2363" spans="1:65" s="2" customFormat="1" ht="16.5" customHeight="1" x14ac:dyDescent="0.2">
      <c r="A2363" s="34"/>
      <c r="B2363" s="168"/>
      <c r="C2363" s="169" t="s">
        <v>897</v>
      </c>
      <c r="D2363" s="214" t="s">
        <v>167</v>
      </c>
      <c r="E2363" s="171" t="s">
        <v>3374</v>
      </c>
      <c r="F2363" s="172" t="s">
        <v>3375</v>
      </c>
      <c r="G2363" s="173" t="s">
        <v>282</v>
      </c>
      <c r="H2363" s="174">
        <v>224</v>
      </c>
      <c r="I2363" s="175"/>
      <c r="J2363" s="176">
        <f>ROUND(I2363*H2363,2)</f>
        <v>0</v>
      </c>
      <c r="K2363" s="172" t="s">
        <v>216</v>
      </c>
      <c r="L2363" s="35"/>
      <c r="M2363" s="177" t="s">
        <v>1</v>
      </c>
      <c r="N2363" s="178" t="s">
        <v>42</v>
      </c>
      <c r="O2363" s="60"/>
      <c r="P2363" s="179">
        <f>O2363*H2363</f>
        <v>0</v>
      </c>
      <c r="Q2363" s="179">
        <v>0.39861000000000002</v>
      </c>
      <c r="R2363" s="179">
        <f>Q2363*H2363</f>
        <v>89.288640000000001</v>
      </c>
      <c r="S2363" s="179">
        <v>0</v>
      </c>
      <c r="T2363" s="180">
        <f>S2363*H2363</f>
        <v>0</v>
      </c>
      <c r="U2363" s="34"/>
      <c r="V2363" s="34"/>
      <c r="W2363" s="34"/>
      <c r="X2363" s="34"/>
      <c r="Y2363" s="34"/>
      <c r="Z2363" s="34"/>
      <c r="AA2363" s="34"/>
      <c r="AB2363" s="34"/>
      <c r="AC2363" s="34"/>
      <c r="AD2363" s="34"/>
      <c r="AE2363" s="34"/>
      <c r="AR2363" s="181" t="s">
        <v>172</v>
      </c>
      <c r="AT2363" s="181" t="s">
        <v>167</v>
      </c>
      <c r="AU2363" s="181" t="s">
        <v>86</v>
      </c>
      <c r="AY2363" s="18" t="s">
        <v>164</v>
      </c>
      <c r="BE2363" s="182">
        <f>IF(N2363="základní",J2363,0)</f>
        <v>0</v>
      </c>
      <c r="BF2363" s="182">
        <f>IF(N2363="snížená",J2363,0)</f>
        <v>0</v>
      </c>
      <c r="BG2363" s="182">
        <f>IF(N2363="zákl. přenesená",J2363,0)</f>
        <v>0</v>
      </c>
      <c r="BH2363" s="182">
        <f>IF(N2363="sníž. přenesená",J2363,0)</f>
        <v>0</v>
      </c>
      <c r="BI2363" s="182">
        <f>IF(N2363="nulová",J2363,0)</f>
        <v>0</v>
      </c>
      <c r="BJ2363" s="18" t="s">
        <v>84</v>
      </c>
      <c r="BK2363" s="182">
        <f>ROUND(I2363*H2363,2)</f>
        <v>0</v>
      </c>
      <c r="BL2363" s="18" t="s">
        <v>172</v>
      </c>
      <c r="BM2363" s="181" t="s">
        <v>3376</v>
      </c>
    </row>
    <row r="2364" spans="1:65" s="2" customFormat="1" x14ac:dyDescent="0.2">
      <c r="A2364" s="34"/>
      <c r="B2364" s="35"/>
      <c r="C2364" s="34"/>
      <c r="D2364" s="183" t="s">
        <v>174</v>
      </c>
      <c r="E2364" s="34"/>
      <c r="F2364" s="184" t="s">
        <v>3377</v>
      </c>
      <c r="G2364" s="34"/>
      <c r="H2364" s="34"/>
      <c r="I2364" s="103"/>
      <c r="J2364" s="34"/>
      <c r="K2364" s="34"/>
      <c r="L2364" s="35"/>
      <c r="M2364" s="185"/>
      <c r="N2364" s="186"/>
      <c r="O2364" s="60"/>
      <c r="P2364" s="60"/>
      <c r="Q2364" s="60"/>
      <c r="R2364" s="60"/>
      <c r="S2364" s="60"/>
      <c r="T2364" s="61"/>
      <c r="U2364" s="34"/>
      <c r="V2364" s="34"/>
      <c r="W2364" s="34"/>
      <c r="X2364" s="34"/>
      <c r="Y2364" s="34"/>
      <c r="Z2364" s="34"/>
      <c r="AA2364" s="34"/>
      <c r="AB2364" s="34"/>
      <c r="AC2364" s="34"/>
      <c r="AD2364" s="34"/>
      <c r="AE2364" s="34"/>
      <c r="AT2364" s="18" t="s">
        <v>174</v>
      </c>
      <c r="AU2364" s="18" t="s">
        <v>86</v>
      </c>
    </row>
    <row r="2365" spans="1:65" s="2" customFormat="1" ht="117" x14ac:dyDescent="0.2">
      <c r="A2365" s="34"/>
      <c r="B2365" s="35"/>
      <c r="C2365" s="34"/>
      <c r="D2365" s="183" t="s">
        <v>175</v>
      </c>
      <c r="E2365" s="34"/>
      <c r="F2365" s="187" t="s">
        <v>3378</v>
      </c>
      <c r="G2365" s="34"/>
      <c r="H2365" s="34"/>
      <c r="I2365" s="103"/>
      <c r="J2365" s="34"/>
      <c r="K2365" s="34"/>
      <c r="L2365" s="35"/>
      <c r="M2365" s="185"/>
      <c r="N2365" s="186"/>
      <c r="O2365" s="60"/>
      <c r="P2365" s="60"/>
      <c r="Q2365" s="60"/>
      <c r="R2365" s="60"/>
      <c r="S2365" s="60"/>
      <c r="T2365" s="61"/>
      <c r="U2365" s="34"/>
      <c r="V2365" s="34"/>
      <c r="W2365" s="34"/>
      <c r="X2365" s="34"/>
      <c r="Y2365" s="34"/>
      <c r="Z2365" s="34"/>
      <c r="AA2365" s="34"/>
      <c r="AB2365" s="34"/>
      <c r="AC2365" s="34"/>
      <c r="AD2365" s="34"/>
      <c r="AE2365" s="34"/>
      <c r="AT2365" s="18" t="s">
        <v>175</v>
      </c>
      <c r="AU2365" s="18" t="s">
        <v>86</v>
      </c>
    </row>
    <row r="2366" spans="1:65" s="13" customFormat="1" x14ac:dyDescent="0.2">
      <c r="B2366" s="188"/>
      <c r="D2366" s="183" t="s">
        <v>177</v>
      </c>
      <c r="E2366" s="189" t="s">
        <v>1</v>
      </c>
      <c r="F2366" s="190" t="s">
        <v>2727</v>
      </c>
      <c r="H2366" s="189" t="s">
        <v>1</v>
      </c>
      <c r="I2366" s="191"/>
      <c r="L2366" s="188"/>
      <c r="M2366" s="192"/>
      <c r="N2366" s="193"/>
      <c r="O2366" s="193"/>
      <c r="P2366" s="193"/>
      <c r="Q2366" s="193"/>
      <c r="R2366" s="193"/>
      <c r="S2366" s="193"/>
      <c r="T2366" s="194"/>
      <c r="AT2366" s="189" t="s">
        <v>177</v>
      </c>
      <c r="AU2366" s="189" t="s">
        <v>86</v>
      </c>
      <c r="AV2366" s="13" t="s">
        <v>84</v>
      </c>
      <c r="AW2366" s="13" t="s">
        <v>34</v>
      </c>
      <c r="AX2366" s="13" t="s">
        <v>77</v>
      </c>
      <c r="AY2366" s="189" t="s">
        <v>164</v>
      </c>
    </row>
    <row r="2367" spans="1:65" s="13" customFormat="1" x14ac:dyDescent="0.2">
      <c r="B2367" s="188"/>
      <c r="D2367" s="183" t="s">
        <v>177</v>
      </c>
      <c r="E2367" s="189" t="s">
        <v>1</v>
      </c>
      <c r="F2367" s="190" t="s">
        <v>2728</v>
      </c>
      <c r="H2367" s="189" t="s">
        <v>1</v>
      </c>
      <c r="I2367" s="191"/>
      <c r="L2367" s="188"/>
      <c r="M2367" s="192"/>
      <c r="N2367" s="193"/>
      <c r="O2367" s="193"/>
      <c r="P2367" s="193"/>
      <c r="Q2367" s="193"/>
      <c r="R2367" s="193"/>
      <c r="S2367" s="193"/>
      <c r="T2367" s="194"/>
      <c r="AT2367" s="189" t="s">
        <v>177</v>
      </c>
      <c r="AU2367" s="189" t="s">
        <v>86</v>
      </c>
      <c r="AV2367" s="13" t="s">
        <v>84</v>
      </c>
      <c r="AW2367" s="13" t="s">
        <v>34</v>
      </c>
      <c r="AX2367" s="13" t="s">
        <v>77</v>
      </c>
      <c r="AY2367" s="189" t="s">
        <v>164</v>
      </c>
    </row>
    <row r="2368" spans="1:65" s="13" customFormat="1" x14ac:dyDescent="0.2">
      <c r="B2368" s="188"/>
      <c r="D2368" s="183" t="s">
        <v>177</v>
      </c>
      <c r="E2368" s="189" t="s">
        <v>1</v>
      </c>
      <c r="F2368" s="190" t="s">
        <v>2729</v>
      </c>
      <c r="H2368" s="189" t="s">
        <v>1</v>
      </c>
      <c r="I2368" s="191"/>
      <c r="L2368" s="188"/>
      <c r="M2368" s="192"/>
      <c r="N2368" s="193"/>
      <c r="O2368" s="193"/>
      <c r="P2368" s="193"/>
      <c r="Q2368" s="193"/>
      <c r="R2368" s="193"/>
      <c r="S2368" s="193"/>
      <c r="T2368" s="194"/>
      <c r="AT2368" s="189" t="s">
        <v>177</v>
      </c>
      <c r="AU2368" s="189" t="s">
        <v>86</v>
      </c>
      <c r="AV2368" s="13" t="s">
        <v>84</v>
      </c>
      <c r="AW2368" s="13" t="s">
        <v>34</v>
      </c>
      <c r="AX2368" s="13" t="s">
        <v>77</v>
      </c>
      <c r="AY2368" s="189" t="s">
        <v>164</v>
      </c>
    </row>
    <row r="2369" spans="1:65" s="13" customFormat="1" x14ac:dyDescent="0.2">
      <c r="B2369" s="188"/>
      <c r="D2369" s="183" t="s">
        <v>177</v>
      </c>
      <c r="E2369" s="189" t="s">
        <v>1</v>
      </c>
      <c r="F2369" s="190" t="s">
        <v>2730</v>
      </c>
      <c r="H2369" s="189" t="s">
        <v>1</v>
      </c>
      <c r="I2369" s="191"/>
      <c r="L2369" s="188"/>
      <c r="M2369" s="192"/>
      <c r="N2369" s="193"/>
      <c r="O2369" s="193"/>
      <c r="P2369" s="193"/>
      <c r="Q2369" s="193"/>
      <c r="R2369" s="193"/>
      <c r="S2369" s="193"/>
      <c r="T2369" s="194"/>
      <c r="AT2369" s="189" t="s">
        <v>177</v>
      </c>
      <c r="AU2369" s="189" t="s">
        <v>86</v>
      </c>
      <c r="AV2369" s="13" t="s">
        <v>84</v>
      </c>
      <c r="AW2369" s="13" t="s">
        <v>34</v>
      </c>
      <c r="AX2369" s="13" t="s">
        <v>77</v>
      </c>
      <c r="AY2369" s="189" t="s">
        <v>164</v>
      </c>
    </row>
    <row r="2370" spans="1:65" s="13" customFormat="1" x14ac:dyDescent="0.2">
      <c r="B2370" s="188"/>
      <c r="D2370" s="183" t="s">
        <v>177</v>
      </c>
      <c r="E2370" s="189" t="s">
        <v>1</v>
      </c>
      <c r="F2370" s="190" t="s">
        <v>2731</v>
      </c>
      <c r="H2370" s="189" t="s">
        <v>1</v>
      </c>
      <c r="I2370" s="191"/>
      <c r="L2370" s="188"/>
      <c r="M2370" s="192"/>
      <c r="N2370" s="193"/>
      <c r="O2370" s="193"/>
      <c r="P2370" s="193"/>
      <c r="Q2370" s="193"/>
      <c r="R2370" s="193"/>
      <c r="S2370" s="193"/>
      <c r="T2370" s="194"/>
      <c r="AT2370" s="189" t="s">
        <v>177</v>
      </c>
      <c r="AU2370" s="189" t="s">
        <v>86</v>
      </c>
      <c r="AV2370" s="13" t="s">
        <v>84</v>
      </c>
      <c r="AW2370" s="13" t="s">
        <v>34</v>
      </c>
      <c r="AX2370" s="13" t="s">
        <v>77</v>
      </c>
      <c r="AY2370" s="189" t="s">
        <v>164</v>
      </c>
    </row>
    <row r="2371" spans="1:65" s="13" customFormat="1" x14ac:dyDescent="0.2">
      <c r="B2371" s="188"/>
      <c r="D2371" s="183" t="s">
        <v>177</v>
      </c>
      <c r="E2371" s="189" t="s">
        <v>1</v>
      </c>
      <c r="F2371" s="190" t="s">
        <v>3379</v>
      </c>
      <c r="H2371" s="189" t="s">
        <v>1</v>
      </c>
      <c r="I2371" s="191"/>
      <c r="L2371" s="188"/>
      <c r="M2371" s="192"/>
      <c r="N2371" s="193"/>
      <c r="O2371" s="193"/>
      <c r="P2371" s="193"/>
      <c r="Q2371" s="193"/>
      <c r="R2371" s="193"/>
      <c r="S2371" s="193"/>
      <c r="T2371" s="194"/>
      <c r="AT2371" s="189" t="s">
        <v>177</v>
      </c>
      <c r="AU2371" s="189" t="s">
        <v>86</v>
      </c>
      <c r="AV2371" s="13" t="s">
        <v>84</v>
      </c>
      <c r="AW2371" s="13" t="s">
        <v>34</v>
      </c>
      <c r="AX2371" s="13" t="s">
        <v>77</v>
      </c>
      <c r="AY2371" s="189" t="s">
        <v>164</v>
      </c>
    </row>
    <row r="2372" spans="1:65" s="13" customFormat="1" x14ac:dyDescent="0.2">
      <c r="B2372" s="188"/>
      <c r="D2372" s="183" t="s">
        <v>177</v>
      </c>
      <c r="E2372" s="189" t="s">
        <v>1</v>
      </c>
      <c r="F2372" s="190" t="s">
        <v>3380</v>
      </c>
      <c r="H2372" s="189" t="s">
        <v>1</v>
      </c>
      <c r="I2372" s="191"/>
      <c r="L2372" s="188"/>
      <c r="M2372" s="192"/>
      <c r="N2372" s="193"/>
      <c r="O2372" s="193"/>
      <c r="P2372" s="193"/>
      <c r="Q2372" s="193"/>
      <c r="R2372" s="193"/>
      <c r="S2372" s="193"/>
      <c r="T2372" s="194"/>
      <c r="AT2372" s="189" t="s">
        <v>177</v>
      </c>
      <c r="AU2372" s="189" t="s">
        <v>86</v>
      </c>
      <c r="AV2372" s="13" t="s">
        <v>84</v>
      </c>
      <c r="AW2372" s="13" t="s">
        <v>34</v>
      </c>
      <c r="AX2372" s="13" t="s">
        <v>77</v>
      </c>
      <c r="AY2372" s="189" t="s">
        <v>164</v>
      </c>
    </row>
    <row r="2373" spans="1:65" s="14" customFormat="1" x14ac:dyDescent="0.2">
      <c r="B2373" s="195"/>
      <c r="D2373" s="183" t="s">
        <v>177</v>
      </c>
      <c r="E2373" s="196" t="s">
        <v>1</v>
      </c>
      <c r="F2373" s="197" t="s">
        <v>3357</v>
      </c>
      <c r="H2373" s="198">
        <v>224</v>
      </c>
      <c r="I2373" s="199"/>
      <c r="L2373" s="195"/>
      <c r="M2373" s="200"/>
      <c r="N2373" s="201"/>
      <c r="O2373" s="201"/>
      <c r="P2373" s="201"/>
      <c r="Q2373" s="201"/>
      <c r="R2373" s="201"/>
      <c r="S2373" s="201"/>
      <c r="T2373" s="202"/>
      <c r="AT2373" s="196" t="s">
        <v>177</v>
      </c>
      <c r="AU2373" s="196" t="s">
        <v>86</v>
      </c>
      <c r="AV2373" s="14" t="s">
        <v>86</v>
      </c>
      <c r="AW2373" s="14" t="s">
        <v>34</v>
      </c>
      <c r="AX2373" s="14" t="s">
        <v>77</v>
      </c>
      <c r="AY2373" s="196" t="s">
        <v>164</v>
      </c>
    </row>
    <row r="2374" spans="1:65" s="15" customFormat="1" x14ac:dyDescent="0.2">
      <c r="B2374" s="203"/>
      <c r="D2374" s="183" t="s">
        <v>177</v>
      </c>
      <c r="E2374" s="204" t="s">
        <v>1</v>
      </c>
      <c r="F2374" s="205" t="s">
        <v>184</v>
      </c>
      <c r="H2374" s="206">
        <v>224</v>
      </c>
      <c r="I2374" s="207"/>
      <c r="L2374" s="203"/>
      <c r="M2374" s="208"/>
      <c r="N2374" s="209"/>
      <c r="O2374" s="209"/>
      <c r="P2374" s="209"/>
      <c r="Q2374" s="209"/>
      <c r="R2374" s="209"/>
      <c r="S2374" s="209"/>
      <c r="T2374" s="210"/>
      <c r="AT2374" s="204" t="s">
        <v>177</v>
      </c>
      <c r="AU2374" s="204" t="s">
        <v>86</v>
      </c>
      <c r="AV2374" s="15" t="s">
        <v>172</v>
      </c>
      <c r="AW2374" s="15" t="s">
        <v>34</v>
      </c>
      <c r="AX2374" s="15" t="s">
        <v>84</v>
      </c>
      <c r="AY2374" s="204" t="s">
        <v>164</v>
      </c>
    </row>
    <row r="2375" spans="1:65" s="12" customFormat="1" ht="22.9" customHeight="1" x14ac:dyDescent="0.2">
      <c r="B2375" s="155"/>
      <c r="D2375" s="156" t="s">
        <v>76</v>
      </c>
      <c r="E2375" s="166" t="s">
        <v>279</v>
      </c>
      <c r="F2375" s="166" t="s">
        <v>497</v>
      </c>
      <c r="I2375" s="158"/>
      <c r="J2375" s="167">
        <f>BK2375</f>
        <v>0</v>
      </c>
      <c r="L2375" s="155"/>
      <c r="M2375" s="160"/>
      <c r="N2375" s="161"/>
      <c r="O2375" s="161"/>
      <c r="P2375" s="162">
        <f>P2376+SUM(P2377:P3746)</f>
        <v>0</v>
      </c>
      <c r="Q2375" s="161"/>
      <c r="R2375" s="162">
        <f>R2376+SUM(R2377:R3746)</f>
        <v>36.483670709999998</v>
      </c>
      <c r="S2375" s="161"/>
      <c r="T2375" s="163">
        <f>T2376+SUM(T2377:T3746)</f>
        <v>31.805660000000003</v>
      </c>
      <c r="AR2375" s="156" t="s">
        <v>84</v>
      </c>
      <c r="AT2375" s="164" t="s">
        <v>76</v>
      </c>
      <c r="AU2375" s="164" t="s">
        <v>84</v>
      </c>
      <c r="AY2375" s="156" t="s">
        <v>164</v>
      </c>
      <c r="BK2375" s="165">
        <f>BK2376+SUM(BK2377:BK3746)</f>
        <v>0</v>
      </c>
    </row>
    <row r="2376" spans="1:65" s="2" customFormat="1" ht="16.5" customHeight="1" x14ac:dyDescent="0.2">
      <c r="A2376" s="34"/>
      <c r="B2376" s="168"/>
      <c r="C2376" s="169" t="s">
        <v>902</v>
      </c>
      <c r="D2376" s="214" t="s">
        <v>167</v>
      </c>
      <c r="E2376" s="171" t="s">
        <v>3381</v>
      </c>
      <c r="F2376" s="172" t="s">
        <v>3382</v>
      </c>
      <c r="G2376" s="173" t="s">
        <v>587</v>
      </c>
      <c r="H2376" s="174">
        <v>4</v>
      </c>
      <c r="I2376" s="175"/>
      <c r="J2376" s="176">
        <f>ROUND(I2376*H2376,2)</f>
        <v>0</v>
      </c>
      <c r="K2376" s="172" t="s">
        <v>216</v>
      </c>
      <c r="L2376" s="35"/>
      <c r="M2376" s="177" t="s">
        <v>1</v>
      </c>
      <c r="N2376" s="178" t="s">
        <v>42</v>
      </c>
      <c r="O2376" s="60"/>
      <c r="P2376" s="179">
        <f>O2376*H2376</f>
        <v>0</v>
      </c>
      <c r="Q2376" s="179">
        <v>0</v>
      </c>
      <c r="R2376" s="179">
        <f>Q2376*H2376</f>
        <v>0</v>
      </c>
      <c r="S2376" s="179">
        <v>0</v>
      </c>
      <c r="T2376" s="180">
        <f>S2376*H2376</f>
        <v>0</v>
      </c>
      <c r="U2376" s="34"/>
      <c r="V2376" s="34"/>
      <c r="W2376" s="34"/>
      <c r="X2376" s="34"/>
      <c r="Y2376" s="34"/>
      <c r="Z2376" s="34"/>
      <c r="AA2376" s="34"/>
      <c r="AB2376" s="34"/>
      <c r="AC2376" s="34"/>
      <c r="AD2376" s="34"/>
      <c r="AE2376" s="34"/>
      <c r="AR2376" s="181" t="s">
        <v>172</v>
      </c>
      <c r="AT2376" s="181" t="s">
        <v>167</v>
      </c>
      <c r="AU2376" s="181" t="s">
        <v>86</v>
      </c>
      <c r="AY2376" s="18" t="s">
        <v>164</v>
      </c>
      <c r="BE2376" s="182">
        <f>IF(N2376="základní",J2376,0)</f>
        <v>0</v>
      </c>
      <c r="BF2376" s="182">
        <f>IF(N2376="snížená",J2376,0)</f>
        <v>0</v>
      </c>
      <c r="BG2376" s="182">
        <f>IF(N2376="zákl. přenesená",J2376,0)</f>
        <v>0</v>
      </c>
      <c r="BH2376" s="182">
        <f>IF(N2376="sníž. přenesená",J2376,0)</f>
        <v>0</v>
      </c>
      <c r="BI2376" s="182">
        <f>IF(N2376="nulová",J2376,0)</f>
        <v>0</v>
      </c>
      <c r="BJ2376" s="18" t="s">
        <v>84</v>
      </c>
      <c r="BK2376" s="182">
        <f>ROUND(I2376*H2376,2)</f>
        <v>0</v>
      </c>
      <c r="BL2376" s="18" t="s">
        <v>172</v>
      </c>
      <c r="BM2376" s="181" t="s">
        <v>3383</v>
      </c>
    </row>
    <row r="2377" spans="1:65" s="2" customFormat="1" x14ac:dyDescent="0.2">
      <c r="A2377" s="34"/>
      <c r="B2377" s="35"/>
      <c r="C2377" s="34"/>
      <c r="D2377" s="183" t="s">
        <v>174</v>
      </c>
      <c r="E2377" s="34"/>
      <c r="F2377" s="184" t="s">
        <v>3384</v>
      </c>
      <c r="G2377" s="34"/>
      <c r="H2377" s="34"/>
      <c r="I2377" s="103"/>
      <c r="J2377" s="34"/>
      <c r="K2377" s="34"/>
      <c r="L2377" s="35"/>
      <c r="M2377" s="185"/>
      <c r="N2377" s="186"/>
      <c r="O2377" s="60"/>
      <c r="P2377" s="60"/>
      <c r="Q2377" s="60"/>
      <c r="R2377" s="60"/>
      <c r="S2377" s="60"/>
      <c r="T2377" s="61"/>
      <c r="U2377" s="34"/>
      <c r="V2377" s="34"/>
      <c r="W2377" s="34"/>
      <c r="X2377" s="34"/>
      <c r="Y2377" s="34"/>
      <c r="Z2377" s="34"/>
      <c r="AA2377" s="34"/>
      <c r="AB2377" s="34"/>
      <c r="AC2377" s="34"/>
      <c r="AD2377" s="34"/>
      <c r="AE2377" s="34"/>
      <c r="AT2377" s="18" t="s">
        <v>174</v>
      </c>
      <c r="AU2377" s="18" t="s">
        <v>86</v>
      </c>
    </row>
    <row r="2378" spans="1:65" s="2" customFormat="1" ht="39" x14ac:dyDescent="0.2">
      <c r="A2378" s="34"/>
      <c r="B2378" s="35"/>
      <c r="C2378" s="34"/>
      <c r="D2378" s="183" t="s">
        <v>175</v>
      </c>
      <c r="E2378" s="34"/>
      <c r="F2378" s="187" t="s">
        <v>3385</v>
      </c>
      <c r="G2378" s="34"/>
      <c r="H2378" s="34"/>
      <c r="I2378" s="103"/>
      <c r="J2378" s="34"/>
      <c r="K2378" s="34"/>
      <c r="L2378" s="35"/>
      <c r="M2378" s="185"/>
      <c r="N2378" s="186"/>
      <c r="O2378" s="60"/>
      <c r="P2378" s="60"/>
      <c r="Q2378" s="60"/>
      <c r="R2378" s="60"/>
      <c r="S2378" s="60"/>
      <c r="T2378" s="61"/>
      <c r="U2378" s="34"/>
      <c r="V2378" s="34"/>
      <c r="W2378" s="34"/>
      <c r="X2378" s="34"/>
      <c r="Y2378" s="34"/>
      <c r="Z2378" s="34"/>
      <c r="AA2378" s="34"/>
      <c r="AB2378" s="34"/>
      <c r="AC2378" s="34"/>
      <c r="AD2378" s="34"/>
      <c r="AE2378" s="34"/>
      <c r="AT2378" s="18" t="s">
        <v>175</v>
      </c>
      <c r="AU2378" s="18" t="s">
        <v>86</v>
      </c>
    </row>
    <row r="2379" spans="1:65" s="13" customFormat="1" x14ac:dyDescent="0.2">
      <c r="B2379" s="188"/>
      <c r="D2379" s="183" t="s">
        <v>177</v>
      </c>
      <c r="E2379" s="189" t="s">
        <v>1</v>
      </c>
      <c r="F2379" s="190" t="s">
        <v>2727</v>
      </c>
      <c r="H2379" s="189" t="s">
        <v>1</v>
      </c>
      <c r="I2379" s="191"/>
      <c r="L2379" s="188"/>
      <c r="M2379" s="192"/>
      <c r="N2379" s="193"/>
      <c r="O2379" s="193"/>
      <c r="P2379" s="193"/>
      <c r="Q2379" s="193"/>
      <c r="R2379" s="193"/>
      <c r="S2379" s="193"/>
      <c r="T2379" s="194"/>
      <c r="AT2379" s="189" t="s">
        <v>177</v>
      </c>
      <c r="AU2379" s="189" t="s">
        <v>86</v>
      </c>
      <c r="AV2379" s="13" t="s">
        <v>84</v>
      </c>
      <c r="AW2379" s="13" t="s">
        <v>34</v>
      </c>
      <c r="AX2379" s="13" t="s">
        <v>77</v>
      </c>
      <c r="AY2379" s="189" t="s">
        <v>164</v>
      </c>
    </row>
    <row r="2380" spans="1:65" s="13" customFormat="1" x14ac:dyDescent="0.2">
      <c r="B2380" s="188"/>
      <c r="D2380" s="183" t="s">
        <v>177</v>
      </c>
      <c r="E2380" s="189" t="s">
        <v>1</v>
      </c>
      <c r="F2380" s="190" t="s">
        <v>2728</v>
      </c>
      <c r="H2380" s="189" t="s">
        <v>1</v>
      </c>
      <c r="I2380" s="191"/>
      <c r="L2380" s="188"/>
      <c r="M2380" s="192"/>
      <c r="N2380" s="193"/>
      <c r="O2380" s="193"/>
      <c r="P2380" s="193"/>
      <c r="Q2380" s="193"/>
      <c r="R2380" s="193"/>
      <c r="S2380" s="193"/>
      <c r="T2380" s="194"/>
      <c r="AT2380" s="189" t="s">
        <v>177</v>
      </c>
      <c r="AU2380" s="189" t="s">
        <v>86</v>
      </c>
      <c r="AV2380" s="13" t="s">
        <v>84</v>
      </c>
      <c r="AW2380" s="13" t="s">
        <v>34</v>
      </c>
      <c r="AX2380" s="13" t="s">
        <v>77</v>
      </c>
      <c r="AY2380" s="189" t="s">
        <v>164</v>
      </c>
    </row>
    <row r="2381" spans="1:65" s="13" customFormat="1" x14ac:dyDescent="0.2">
      <c r="B2381" s="188"/>
      <c r="D2381" s="183" t="s">
        <v>177</v>
      </c>
      <c r="E2381" s="189" t="s">
        <v>1</v>
      </c>
      <c r="F2381" s="190" t="s">
        <v>2729</v>
      </c>
      <c r="H2381" s="189" t="s">
        <v>1</v>
      </c>
      <c r="I2381" s="191"/>
      <c r="L2381" s="188"/>
      <c r="M2381" s="192"/>
      <c r="N2381" s="193"/>
      <c r="O2381" s="193"/>
      <c r="P2381" s="193"/>
      <c r="Q2381" s="193"/>
      <c r="R2381" s="193"/>
      <c r="S2381" s="193"/>
      <c r="T2381" s="194"/>
      <c r="AT2381" s="189" t="s">
        <v>177</v>
      </c>
      <c r="AU2381" s="189" t="s">
        <v>86</v>
      </c>
      <c r="AV2381" s="13" t="s">
        <v>84</v>
      </c>
      <c r="AW2381" s="13" t="s">
        <v>34</v>
      </c>
      <c r="AX2381" s="13" t="s">
        <v>77</v>
      </c>
      <c r="AY2381" s="189" t="s">
        <v>164</v>
      </c>
    </row>
    <row r="2382" spans="1:65" s="13" customFormat="1" x14ac:dyDescent="0.2">
      <c r="B2382" s="188"/>
      <c r="D2382" s="183" t="s">
        <v>177</v>
      </c>
      <c r="E2382" s="189" t="s">
        <v>1</v>
      </c>
      <c r="F2382" s="190" t="s">
        <v>3220</v>
      </c>
      <c r="H2382" s="189" t="s">
        <v>1</v>
      </c>
      <c r="I2382" s="191"/>
      <c r="L2382" s="188"/>
      <c r="M2382" s="192"/>
      <c r="N2382" s="193"/>
      <c r="O2382" s="193"/>
      <c r="P2382" s="193"/>
      <c r="Q2382" s="193"/>
      <c r="R2382" s="193"/>
      <c r="S2382" s="193"/>
      <c r="T2382" s="194"/>
      <c r="AT2382" s="189" t="s">
        <v>177</v>
      </c>
      <c r="AU2382" s="189" t="s">
        <v>86</v>
      </c>
      <c r="AV2382" s="13" t="s">
        <v>84</v>
      </c>
      <c r="AW2382" s="13" t="s">
        <v>34</v>
      </c>
      <c r="AX2382" s="13" t="s">
        <v>77</v>
      </c>
      <c r="AY2382" s="189" t="s">
        <v>164</v>
      </c>
    </row>
    <row r="2383" spans="1:65" s="13" customFormat="1" x14ac:dyDescent="0.2">
      <c r="B2383" s="188"/>
      <c r="D2383" s="183" t="s">
        <v>177</v>
      </c>
      <c r="E2383" s="189" t="s">
        <v>1</v>
      </c>
      <c r="F2383" s="190" t="s">
        <v>2758</v>
      </c>
      <c r="H2383" s="189" t="s">
        <v>1</v>
      </c>
      <c r="I2383" s="191"/>
      <c r="L2383" s="188"/>
      <c r="M2383" s="192"/>
      <c r="N2383" s="193"/>
      <c r="O2383" s="193"/>
      <c r="P2383" s="193"/>
      <c r="Q2383" s="193"/>
      <c r="R2383" s="193"/>
      <c r="S2383" s="193"/>
      <c r="T2383" s="194"/>
      <c r="AT2383" s="189" t="s">
        <v>177</v>
      </c>
      <c r="AU2383" s="189" t="s">
        <v>86</v>
      </c>
      <c r="AV2383" s="13" t="s">
        <v>84</v>
      </c>
      <c r="AW2383" s="13" t="s">
        <v>34</v>
      </c>
      <c r="AX2383" s="13" t="s">
        <v>77</v>
      </c>
      <c r="AY2383" s="189" t="s">
        <v>164</v>
      </c>
    </row>
    <row r="2384" spans="1:65" s="13" customFormat="1" x14ac:dyDescent="0.2">
      <c r="B2384" s="188"/>
      <c r="D2384" s="183" t="s">
        <v>177</v>
      </c>
      <c r="E2384" s="189" t="s">
        <v>1</v>
      </c>
      <c r="F2384" s="190" t="s">
        <v>3221</v>
      </c>
      <c r="H2384" s="189" t="s">
        <v>1</v>
      </c>
      <c r="I2384" s="191"/>
      <c r="L2384" s="188"/>
      <c r="M2384" s="192"/>
      <c r="N2384" s="193"/>
      <c r="O2384" s="193"/>
      <c r="P2384" s="193"/>
      <c r="Q2384" s="193"/>
      <c r="R2384" s="193"/>
      <c r="S2384" s="193"/>
      <c r="T2384" s="194"/>
      <c r="AT2384" s="189" t="s">
        <v>177</v>
      </c>
      <c r="AU2384" s="189" t="s">
        <v>86</v>
      </c>
      <c r="AV2384" s="13" t="s">
        <v>84</v>
      </c>
      <c r="AW2384" s="13" t="s">
        <v>34</v>
      </c>
      <c r="AX2384" s="13" t="s">
        <v>77</v>
      </c>
      <c r="AY2384" s="189" t="s">
        <v>164</v>
      </c>
    </row>
    <row r="2385" spans="1:65" s="13" customFormat="1" x14ac:dyDescent="0.2">
      <c r="B2385" s="188"/>
      <c r="D2385" s="183" t="s">
        <v>177</v>
      </c>
      <c r="E2385" s="189" t="s">
        <v>1</v>
      </c>
      <c r="F2385" s="190" t="s">
        <v>3386</v>
      </c>
      <c r="H2385" s="189" t="s">
        <v>1</v>
      </c>
      <c r="I2385" s="191"/>
      <c r="L2385" s="188"/>
      <c r="M2385" s="192"/>
      <c r="N2385" s="193"/>
      <c r="O2385" s="193"/>
      <c r="P2385" s="193"/>
      <c r="Q2385" s="193"/>
      <c r="R2385" s="193"/>
      <c r="S2385" s="193"/>
      <c r="T2385" s="194"/>
      <c r="AT2385" s="189" t="s">
        <v>177</v>
      </c>
      <c r="AU2385" s="189" t="s">
        <v>86</v>
      </c>
      <c r="AV2385" s="13" t="s">
        <v>84</v>
      </c>
      <c r="AW2385" s="13" t="s">
        <v>34</v>
      </c>
      <c r="AX2385" s="13" t="s">
        <v>77</v>
      </c>
      <c r="AY2385" s="189" t="s">
        <v>164</v>
      </c>
    </row>
    <row r="2386" spans="1:65" s="13" customFormat="1" x14ac:dyDescent="0.2">
      <c r="B2386" s="188"/>
      <c r="D2386" s="183" t="s">
        <v>177</v>
      </c>
      <c r="E2386" s="189" t="s">
        <v>1</v>
      </c>
      <c r="F2386" s="190" t="s">
        <v>3387</v>
      </c>
      <c r="H2386" s="189" t="s">
        <v>1</v>
      </c>
      <c r="I2386" s="191"/>
      <c r="L2386" s="188"/>
      <c r="M2386" s="192"/>
      <c r="N2386" s="193"/>
      <c r="O2386" s="193"/>
      <c r="P2386" s="193"/>
      <c r="Q2386" s="193"/>
      <c r="R2386" s="193"/>
      <c r="S2386" s="193"/>
      <c r="T2386" s="194"/>
      <c r="AT2386" s="189" t="s">
        <v>177</v>
      </c>
      <c r="AU2386" s="189" t="s">
        <v>86</v>
      </c>
      <c r="AV2386" s="13" t="s">
        <v>84</v>
      </c>
      <c r="AW2386" s="13" t="s">
        <v>34</v>
      </c>
      <c r="AX2386" s="13" t="s">
        <v>77</v>
      </c>
      <c r="AY2386" s="189" t="s">
        <v>164</v>
      </c>
    </row>
    <row r="2387" spans="1:65" s="14" customFormat="1" x14ac:dyDescent="0.2">
      <c r="B2387" s="195"/>
      <c r="D2387" s="183" t="s">
        <v>177</v>
      </c>
      <c r="E2387" s="196" t="s">
        <v>1</v>
      </c>
      <c r="F2387" s="197" t="s">
        <v>3388</v>
      </c>
      <c r="H2387" s="198">
        <v>4</v>
      </c>
      <c r="I2387" s="199"/>
      <c r="L2387" s="195"/>
      <c r="M2387" s="200"/>
      <c r="N2387" s="201"/>
      <c r="O2387" s="201"/>
      <c r="P2387" s="201"/>
      <c r="Q2387" s="201"/>
      <c r="R2387" s="201"/>
      <c r="S2387" s="201"/>
      <c r="T2387" s="202"/>
      <c r="AT2387" s="196" t="s">
        <v>177</v>
      </c>
      <c r="AU2387" s="196" t="s">
        <v>86</v>
      </c>
      <c r="AV2387" s="14" t="s">
        <v>86</v>
      </c>
      <c r="AW2387" s="14" t="s">
        <v>34</v>
      </c>
      <c r="AX2387" s="14" t="s">
        <v>77</v>
      </c>
      <c r="AY2387" s="196" t="s">
        <v>164</v>
      </c>
    </row>
    <row r="2388" spans="1:65" s="15" customFormat="1" x14ac:dyDescent="0.2">
      <c r="B2388" s="203"/>
      <c r="D2388" s="183" t="s">
        <v>177</v>
      </c>
      <c r="E2388" s="204" t="s">
        <v>1</v>
      </c>
      <c r="F2388" s="205" t="s">
        <v>184</v>
      </c>
      <c r="H2388" s="206">
        <v>4</v>
      </c>
      <c r="I2388" s="207"/>
      <c r="L2388" s="203"/>
      <c r="M2388" s="208"/>
      <c r="N2388" s="209"/>
      <c r="O2388" s="209"/>
      <c r="P2388" s="209"/>
      <c r="Q2388" s="209"/>
      <c r="R2388" s="209"/>
      <c r="S2388" s="209"/>
      <c r="T2388" s="210"/>
      <c r="AT2388" s="204" t="s">
        <v>177</v>
      </c>
      <c r="AU2388" s="204" t="s">
        <v>86</v>
      </c>
      <c r="AV2388" s="15" t="s">
        <v>172</v>
      </c>
      <c r="AW2388" s="15" t="s">
        <v>34</v>
      </c>
      <c r="AX2388" s="15" t="s">
        <v>84</v>
      </c>
      <c r="AY2388" s="204" t="s">
        <v>164</v>
      </c>
    </row>
    <row r="2389" spans="1:65" s="2" customFormat="1" ht="16.5" customHeight="1" x14ac:dyDescent="0.2">
      <c r="A2389" s="34"/>
      <c r="B2389" s="168"/>
      <c r="C2389" s="169" t="s">
        <v>904</v>
      </c>
      <c r="D2389" s="214" t="s">
        <v>167</v>
      </c>
      <c r="E2389" s="171" t="s">
        <v>3389</v>
      </c>
      <c r="F2389" s="172" t="s">
        <v>3390</v>
      </c>
      <c r="G2389" s="173" t="s">
        <v>215</v>
      </c>
      <c r="H2389" s="174">
        <v>38.299999999999997</v>
      </c>
      <c r="I2389" s="175"/>
      <c r="J2389" s="176">
        <f>ROUND(I2389*H2389,2)</f>
        <v>0</v>
      </c>
      <c r="K2389" s="172" t="s">
        <v>216</v>
      </c>
      <c r="L2389" s="35"/>
      <c r="M2389" s="177" t="s">
        <v>1</v>
      </c>
      <c r="N2389" s="178" t="s">
        <v>42</v>
      </c>
      <c r="O2389" s="60"/>
      <c r="P2389" s="179">
        <f>O2389*H2389</f>
        <v>0</v>
      </c>
      <c r="Q2389" s="179">
        <v>0</v>
      </c>
      <c r="R2389" s="179">
        <f>Q2389*H2389</f>
        <v>0</v>
      </c>
      <c r="S2389" s="179">
        <v>0.17699999999999999</v>
      </c>
      <c r="T2389" s="180">
        <f>S2389*H2389</f>
        <v>6.7790999999999988</v>
      </c>
      <c r="U2389" s="34"/>
      <c r="V2389" s="34"/>
      <c r="W2389" s="34"/>
      <c r="X2389" s="34"/>
      <c r="Y2389" s="34"/>
      <c r="Z2389" s="34"/>
      <c r="AA2389" s="34"/>
      <c r="AB2389" s="34"/>
      <c r="AC2389" s="34"/>
      <c r="AD2389" s="34"/>
      <c r="AE2389" s="34"/>
      <c r="AR2389" s="181" t="s">
        <v>172</v>
      </c>
      <c r="AT2389" s="181" t="s">
        <v>167</v>
      </c>
      <c r="AU2389" s="181" t="s">
        <v>86</v>
      </c>
      <c r="AY2389" s="18" t="s">
        <v>164</v>
      </c>
      <c r="BE2389" s="182">
        <f>IF(N2389="základní",J2389,0)</f>
        <v>0</v>
      </c>
      <c r="BF2389" s="182">
        <f>IF(N2389="snížená",J2389,0)</f>
        <v>0</v>
      </c>
      <c r="BG2389" s="182">
        <f>IF(N2389="zákl. přenesená",J2389,0)</f>
        <v>0</v>
      </c>
      <c r="BH2389" s="182">
        <f>IF(N2389="sníž. přenesená",J2389,0)</f>
        <v>0</v>
      </c>
      <c r="BI2389" s="182">
        <f>IF(N2389="nulová",J2389,0)</f>
        <v>0</v>
      </c>
      <c r="BJ2389" s="18" t="s">
        <v>84</v>
      </c>
      <c r="BK2389" s="182">
        <f>ROUND(I2389*H2389,2)</f>
        <v>0</v>
      </c>
      <c r="BL2389" s="18" t="s">
        <v>172</v>
      </c>
      <c r="BM2389" s="181" t="s">
        <v>3391</v>
      </c>
    </row>
    <row r="2390" spans="1:65" s="2" customFormat="1" x14ac:dyDescent="0.2">
      <c r="A2390" s="34"/>
      <c r="B2390" s="35"/>
      <c r="C2390" s="34"/>
      <c r="D2390" s="183" t="s">
        <v>174</v>
      </c>
      <c r="E2390" s="34"/>
      <c r="F2390" s="184" t="s">
        <v>3392</v>
      </c>
      <c r="G2390" s="34"/>
      <c r="H2390" s="34"/>
      <c r="I2390" s="103"/>
      <c r="J2390" s="34"/>
      <c r="K2390" s="34"/>
      <c r="L2390" s="35"/>
      <c r="M2390" s="185"/>
      <c r="N2390" s="186"/>
      <c r="O2390" s="60"/>
      <c r="P2390" s="60"/>
      <c r="Q2390" s="60"/>
      <c r="R2390" s="60"/>
      <c r="S2390" s="60"/>
      <c r="T2390" s="61"/>
      <c r="U2390" s="34"/>
      <c r="V2390" s="34"/>
      <c r="W2390" s="34"/>
      <c r="X2390" s="34"/>
      <c r="Y2390" s="34"/>
      <c r="Z2390" s="34"/>
      <c r="AA2390" s="34"/>
      <c r="AB2390" s="34"/>
      <c r="AC2390" s="34"/>
      <c r="AD2390" s="34"/>
      <c r="AE2390" s="34"/>
      <c r="AT2390" s="18" t="s">
        <v>174</v>
      </c>
      <c r="AU2390" s="18" t="s">
        <v>86</v>
      </c>
    </row>
    <row r="2391" spans="1:65" s="2" customFormat="1" ht="29.25" x14ac:dyDescent="0.2">
      <c r="A2391" s="34"/>
      <c r="B2391" s="35"/>
      <c r="C2391" s="34"/>
      <c r="D2391" s="183" t="s">
        <v>175</v>
      </c>
      <c r="E2391" s="34"/>
      <c r="F2391" s="187" t="s">
        <v>3393</v>
      </c>
      <c r="G2391" s="34"/>
      <c r="H2391" s="34"/>
      <c r="I2391" s="103"/>
      <c r="J2391" s="34"/>
      <c r="K2391" s="34"/>
      <c r="L2391" s="35"/>
      <c r="M2391" s="185"/>
      <c r="N2391" s="186"/>
      <c r="O2391" s="60"/>
      <c r="P2391" s="60"/>
      <c r="Q2391" s="60"/>
      <c r="R2391" s="60"/>
      <c r="S2391" s="60"/>
      <c r="T2391" s="61"/>
      <c r="U2391" s="34"/>
      <c r="V2391" s="34"/>
      <c r="W2391" s="34"/>
      <c r="X2391" s="34"/>
      <c r="Y2391" s="34"/>
      <c r="Z2391" s="34"/>
      <c r="AA2391" s="34"/>
      <c r="AB2391" s="34"/>
      <c r="AC2391" s="34"/>
      <c r="AD2391" s="34"/>
      <c r="AE2391" s="34"/>
      <c r="AT2391" s="18" t="s">
        <v>175</v>
      </c>
      <c r="AU2391" s="18" t="s">
        <v>86</v>
      </c>
    </row>
    <row r="2392" spans="1:65" s="13" customFormat="1" x14ac:dyDescent="0.2">
      <c r="B2392" s="188"/>
      <c r="D2392" s="183" t="s">
        <v>177</v>
      </c>
      <c r="E2392" s="189" t="s">
        <v>1</v>
      </c>
      <c r="F2392" s="190" t="s">
        <v>2727</v>
      </c>
      <c r="H2392" s="189" t="s">
        <v>1</v>
      </c>
      <c r="I2392" s="191"/>
      <c r="L2392" s="188"/>
      <c r="M2392" s="192"/>
      <c r="N2392" s="193"/>
      <c r="O2392" s="193"/>
      <c r="P2392" s="193"/>
      <c r="Q2392" s="193"/>
      <c r="R2392" s="193"/>
      <c r="S2392" s="193"/>
      <c r="T2392" s="194"/>
      <c r="AT2392" s="189" t="s">
        <v>177</v>
      </c>
      <c r="AU2392" s="189" t="s">
        <v>86</v>
      </c>
      <c r="AV2392" s="13" t="s">
        <v>84</v>
      </c>
      <c r="AW2392" s="13" t="s">
        <v>34</v>
      </c>
      <c r="AX2392" s="13" t="s">
        <v>77</v>
      </c>
      <c r="AY2392" s="189" t="s">
        <v>164</v>
      </c>
    </row>
    <row r="2393" spans="1:65" s="13" customFormat="1" x14ac:dyDescent="0.2">
      <c r="B2393" s="188"/>
      <c r="D2393" s="183" t="s">
        <v>177</v>
      </c>
      <c r="E2393" s="189" t="s">
        <v>1</v>
      </c>
      <c r="F2393" s="190" t="s">
        <v>2728</v>
      </c>
      <c r="H2393" s="189" t="s">
        <v>1</v>
      </c>
      <c r="I2393" s="191"/>
      <c r="L2393" s="188"/>
      <c r="M2393" s="192"/>
      <c r="N2393" s="193"/>
      <c r="O2393" s="193"/>
      <c r="P2393" s="193"/>
      <c r="Q2393" s="193"/>
      <c r="R2393" s="193"/>
      <c r="S2393" s="193"/>
      <c r="T2393" s="194"/>
      <c r="AT2393" s="189" t="s">
        <v>177</v>
      </c>
      <c r="AU2393" s="189" t="s">
        <v>86</v>
      </c>
      <c r="AV2393" s="13" t="s">
        <v>84</v>
      </c>
      <c r="AW2393" s="13" t="s">
        <v>34</v>
      </c>
      <c r="AX2393" s="13" t="s">
        <v>77</v>
      </c>
      <c r="AY2393" s="189" t="s">
        <v>164</v>
      </c>
    </row>
    <row r="2394" spans="1:65" s="13" customFormat="1" x14ac:dyDescent="0.2">
      <c r="B2394" s="188"/>
      <c r="D2394" s="183" t="s">
        <v>177</v>
      </c>
      <c r="E2394" s="189" t="s">
        <v>1</v>
      </c>
      <c r="F2394" s="190" t="s">
        <v>2729</v>
      </c>
      <c r="H2394" s="189" t="s">
        <v>1</v>
      </c>
      <c r="I2394" s="191"/>
      <c r="L2394" s="188"/>
      <c r="M2394" s="192"/>
      <c r="N2394" s="193"/>
      <c r="O2394" s="193"/>
      <c r="P2394" s="193"/>
      <c r="Q2394" s="193"/>
      <c r="R2394" s="193"/>
      <c r="S2394" s="193"/>
      <c r="T2394" s="194"/>
      <c r="AT2394" s="189" t="s">
        <v>177</v>
      </c>
      <c r="AU2394" s="189" t="s">
        <v>86</v>
      </c>
      <c r="AV2394" s="13" t="s">
        <v>84</v>
      </c>
      <c r="AW2394" s="13" t="s">
        <v>34</v>
      </c>
      <c r="AX2394" s="13" t="s">
        <v>77</v>
      </c>
      <c r="AY2394" s="189" t="s">
        <v>164</v>
      </c>
    </row>
    <row r="2395" spans="1:65" s="13" customFormat="1" x14ac:dyDescent="0.2">
      <c r="B2395" s="188"/>
      <c r="D2395" s="183" t="s">
        <v>177</v>
      </c>
      <c r="E2395" s="189" t="s">
        <v>1</v>
      </c>
      <c r="F2395" s="190" t="s">
        <v>3220</v>
      </c>
      <c r="H2395" s="189" t="s">
        <v>1</v>
      </c>
      <c r="I2395" s="191"/>
      <c r="L2395" s="188"/>
      <c r="M2395" s="192"/>
      <c r="N2395" s="193"/>
      <c r="O2395" s="193"/>
      <c r="P2395" s="193"/>
      <c r="Q2395" s="193"/>
      <c r="R2395" s="193"/>
      <c r="S2395" s="193"/>
      <c r="T2395" s="194"/>
      <c r="AT2395" s="189" t="s">
        <v>177</v>
      </c>
      <c r="AU2395" s="189" t="s">
        <v>86</v>
      </c>
      <c r="AV2395" s="13" t="s">
        <v>84</v>
      </c>
      <c r="AW2395" s="13" t="s">
        <v>34</v>
      </c>
      <c r="AX2395" s="13" t="s">
        <v>77</v>
      </c>
      <c r="AY2395" s="189" t="s">
        <v>164</v>
      </c>
    </row>
    <row r="2396" spans="1:65" s="13" customFormat="1" x14ac:dyDescent="0.2">
      <c r="B2396" s="188"/>
      <c r="D2396" s="183" t="s">
        <v>177</v>
      </c>
      <c r="E2396" s="189" t="s">
        <v>1</v>
      </c>
      <c r="F2396" s="190" t="s">
        <v>2758</v>
      </c>
      <c r="H2396" s="189" t="s">
        <v>1</v>
      </c>
      <c r="I2396" s="191"/>
      <c r="L2396" s="188"/>
      <c r="M2396" s="192"/>
      <c r="N2396" s="193"/>
      <c r="O2396" s="193"/>
      <c r="P2396" s="193"/>
      <c r="Q2396" s="193"/>
      <c r="R2396" s="193"/>
      <c r="S2396" s="193"/>
      <c r="T2396" s="194"/>
      <c r="AT2396" s="189" t="s">
        <v>177</v>
      </c>
      <c r="AU2396" s="189" t="s">
        <v>86</v>
      </c>
      <c r="AV2396" s="13" t="s">
        <v>84</v>
      </c>
      <c r="AW2396" s="13" t="s">
        <v>34</v>
      </c>
      <c r="AX2396" s="13" t="s">
        <v>77</v>
      </c>
      <c r="AY2396" s="189" t="s">
        <v>164</v>
      </c>
    </row>
    <row r="2397" spans="1:65" s="13" customFormat="1" x14ac:dyDescent="0.2">
      <c r="B2397" s="188"/>
      <c r="D2397" s="183" t="s">
        <v>177</v>
      </c>
      <c r="E2397" s="189" t="s">
        <v>1</v>
      </c>
      <c r="F2397" s="190" t="s">
        <v>3221</v>
      </c>
      <c r="H2397" s="189" t="s">
        <v>1</v>
      </c>
      <c r="I2397" s="191"/>
      <c r="L2397" s="188"/>
      <c r="M2397" s="192"/>
      <c r="N2397" s="193"/>
      <c r="O2397" s="193"/>
      <c r="P2397" s="193"/>
      <c r="Q2397" s="193"/>
      <c r="R2397" s="193"/>
      <c r="S2397" s="193"/>
      <c r="T2397" s="194"/>
      <c r="AT2397" s="189" t="s">
        <v>177</v>
      </c>
      <c r="AU2397" s="189" t="s">
        <v>86</v>
      </c>
      <c r="AV2397" s="13" t="s">
        <v>84</v>
      </c>
      <c r="AW2397" s="13" t="s">
        <v>34</v>
      </c>
      <c r="AX2397" s="13" t="s">
        <v>77</v>
      </c>
      <c r="AY2397" s="189" t="s">
        <v>164</v>
      </c>
    </row>
    <row r="2398" spans="1:65" s="13" customFormat="1" x14ac:dyDescent="0.2">
      <c r="B2398" s="188"/>
      <c r="D2398" s="183" t="s">
        <v>177</v>
      </c>
      <c r="E2398" s="189" t="s">
        <v>1</v>
      </c>
      <c r="F2398" s="190" t="s">
        <v>3394</v>
      </c>
      <c r="H2398" s="189" t="s">
        <v>1</v>
      </c>
      <c r="I2398" s="191"/>
      <c r="L2398" s="188"/>
      <c r="M2398" s="192"/>
      <c r="N2398" s="193"/>
      <c r="O2398" s="193"/>
      <c r="P2398" s="193"/>
      <c r="Q2398" s="193"/>
      <c r="R2398" s="193"/>
      <c r="S2398" s="193"/>
      <c r="T2398" s="194"/>
      <c r="AT2398" s="189" t="s">
        <v>177</v>
      </c>
      <c r="AU2398" s="189" t="s">
        <v>86</v>
      </c>
      <c r="AV2398" s="13" t="s">
        <v>84</v>
      </c>
      <c r="AW2398" s="13" t="s">
        <v>34</v>
      </c>
      <c r="AX2398" s="13" t="s">
        <v>77</v>
      </c>
      <c r="AY2398" s="189" t="s">
        <v>164</v>
      </c>
    </row>
    <row r="2399" spans="1:65" s="13" customFormat="1" x14ac:dyDescent="0.2">
      <c r="B2399" s="188"/>
      <c r="D2399" s="183" t="s">
        <v>177</v>
      </c>
      <c r="E2399" s="189" t="s">
        <v>1</v>
      </c>
      <c r="F2399" s="190" t="s">
        <v>3395</v>
      </c>
      <c r="H2399" s="189" t="s">
        <v>1</v>
      </c>
      <c r="I2399" s="191"/>
      <c r="L2399" s="188"/>
      <c r="M2399" s="192"/>
      <c r="N2399" s="193"/>
      <c r="O2399" s="193"/>
      <c r="P2399" s="193"/>
      <c r="Q2399" s="193"/>
      <c r="R2399" s="193"/>
      <c r="S2399" s="193"/>
      <c r="T2399" s="194"/>
      <c r="AT2399" s="189" t="s">
        <v>177</v>
      </c>
      <c r="AU2399" s="189" t="s">
        <v>86</v>
      </c>
      <c r="AV2399" s="13" t="s">
        <v>84</v>
      </c>
      <c r="AW2399" s="13" t="s">
        <v>34</v>
      </c>
      <c r="AX2399" s="13" t="s">
        <v>77</v>
      </c>
      <c r="AY2399" s="189" t="s">
        <v>164</v>
      </c>
    </row>
    <row r="2400" spans="1:65" s="14" customFormat="1" x14ac:dyDescent="0.2">
      <c r="B2400" s="195"/>
      <c r="D2400" s="183" t="s">
        <v>177</v>
      </c>
      <c r="E2400" s="196" t="s">
        <v>1</v>
      </c>
      <c r="F2400" s="197" t="s">
        <v>3396</v>
      </c>
      <c r="H2400" s="198">
        <v>8.3000000000000007</v>
      </c>
      <c r="I2400" s="199"/>
      <c r="L2400" s="195"/>
      <c r="M2400" s="200"/>
      <c r="N2400" s="201"/>
      <c r="O2400" s="201"/>
      <c r="P2400" s="201"/>
      <c r="Q2400" s="201"/>
      <c r="R2400" s="201"/>
      <c r="S2400" s="201"/>
      <c r="T2400" s="202"/>
      <c r="AT2400" s="196" t="s">
        <v>177</v>
      </c>
      <c r="AU2400" s="196" t="s">
        <v>86</v>
      </c>
      <c r="AV2400" s="14" t="s">
        <v>86</v>
      </c>
      <c r="AW2400" s="14" t="s">
        <v>34</v>
      </c>
      <c r="AX2400" s="14" t="s">
        <v>77</v>
      </c>
      <c r="AY2400" s="196" t="s">
        <v>164</v>
      </c>
    </row>
    <row r="2401" spans="1:65" s="13" customFormat="1" x14ac:dyDescent="0.2">
      <c r="B2401" s="188"/>
      <c r="D2401" s="183" t="s">
        <v>177</v>
      </c>
      <c r="E2401" s="189" t="s">
        <v>1</v>
      </c>
      <c r="F2401" s="190" t="s">
        <v>3255</v>
      </c>
      <c r="H2401" s="189" t="s">
        <v>1</v>
      </c>
      <c r="I2401" s="191"/>
      <c r="L2401" s="188"/>
      <c r="M2401" s="192"/>
      <c r="N2401" s="193"/>
      <c r="O2401" s="193"/>
      <c r="P2401" s="193"/>
      <c r="Q2401" s="193"/>
      <c r="R2401" s="193"/>
      <c r="S2401" s="193"/>
      <c r="T2401" s="194"/>
      <c r="AT2401" s="189" t="s">
        <v>177</v>
      </c>
      <c r="AU2401" s="189" t="s">
        <v>86</v>
      </c>
      <c r="AV2401" s="13" t="s">
        <v>84</v>
      </c>
      <c r="AW2401" s="13" t="s">
        <v>34</v>
      </c>
      <c r="AX2401" s="13" t="s">
        <v>77</v>
      </c>
      <c r="AY2401" s="189" t="s">
        <v>164</v>
      </c>
    </row>
    <row r="2402" spans="1:65" s="13" customFormat="1" x14ac:dyDescent="0.2">
      <c r="B2402" s="188"/>
      <c r="D2402" s="183" t="s">
        <v>177</v>
      </c>
      <c r="E2402" s="189" t="s">
        <v>1</v>
      </c>
      <c r="F2402" s="190" t="s">
        <v>3257</v>
      </c>
      <c r="H2402" s="189" t="s">
        <v>1</v>
      </c>
      <c r="I2402" s="191"/>
      <c r="L2402" s="188"/>
      <c r="M2402" s="192"/>
      <c r="N2402" s="193"/>
      <c r="O2402" s="193"/>
      <c r="P2402" s="193"/>
      <c r="Q2402" s="193"/>
      <c r="R2402" s="193"/>
      <c r="S2402" s="193"/>
      <c r="T2402" s="194"/>
      <c r="AT2402" s="189" t="s">
        <v>177</v>
      </c>
      <c r="AU2402" s="189" t="s">
        <v>86</v>
      </c>
      <c r="AV2402" s="13" t="s">
        <v>84</v>
      </c>
      <c r="AW2402" s="13" t="s">
        <v>34</v>
      </c>
      <c r="AX2402" s="13" t="s">
        <v>77</v>
      </c>
      <c r="AY2402" s="189" t="s">
        <v>164</v>
      </c>
    </row>
    <row r="2403" spans="1:65" s="13" customFormat="1" x14ac:dyDescent="0.2">
      <c r="B2403" s="188"/>
      <c r="D2403" s="183" t="s">
        <v>177</v>
      </c>
      <c r="E2403" s="189" t="s">
        <v>1</v>
      </c>
      <c r="F2403" s="190" t="s">
        <v>3397</v>
      </c>
      <c r="H2403" s="189" t="s">
        <v>1</v>
      </c>
      <c r="I2403" s="191"/>
      <c r="L2403" s="188"/>
      <c r="M2403" s="192"/>
      <c r="N2403" s="193"/>
      <c r="O2403" s="193"/>
      <c r="P2403" s="193"/>
      <c r="Q2403" s="193"/>
      <c r="R2403" s="193"/>
      <c r="S2403" s="193"/>
      <c r="T2403" s="194"/>
      <c r="AT2403" s="189" t="s">
        <v>177</v>
      </c>
      <c r="AU2403" s="189" t="s">
        <v>86</v>
      </c>
      <c r="AV2403" s="13" t="s">
        <v>84</v>
      </c>
      <c r="AW2403" s="13" t="s">
        <v>34</v>
      </c>
      <c r="AX2403" s="13" t="s">
        <v>77</v>
      </c>
      <c r="AY2403" s="189" t="s">
        <v>164</v>
      </c>
    </row>
    <row r="2404" spans="1:65" s="14" customFormat="1" x14ac:dyDescent="0.2">
      <c r="B2404" s="195"/>
      <c r="D2404" s="183" t="s">
        <v>177</v>
      </c>
      <c r="E2404" s="196" t="s">
        <v>1</v>
      </c>
      <c r="F2404" s="197" t="s">
        <v>3398</v>
      </c>
      <c r="H2404" s="198">
        <v>3</v>
      </c>
      <c r="I2404" s="199"/>
      <c r="L2404" s="195"/>
      <c r="M2404" s="200"/>
      <c r="N2404" s="201"/>
      <c r="O2404" s="201"/>
      <c r="P2404" s="201"/>
      <c r="Q2404" s="201"/>
      <c r="R2404" s="201"/>
      <c r="S2404" s="201"/>
      <c r="T2404" s="202"/>
      <c r="AT2404" s="196" t="s">
        <v>177</v>
      </c>
      <c r="AU2404" s="196" t="s">
        <v>86</v>
      </c>
      <c r="AV2404" s="14" t="s">
        <v>86</v>
      </c>
      <c r="AW2404" s="14" t="s">
        <v>34</v>
      </c>
      <c r="AX2404" s="14" t="s">
        <v>77</v>
      </c>
      <c r="AY2404" s="196" t="s">
        <v>164</v>
      </c>
    </row>
    <row r="2405" spans="1:65" s="13" customFormat="1" x14ac:dyDescent="0.2">
      <c r="B2405" s="188"/>
      <c r="D2405" s="183" t="s">
        <v>177</v>
      </c>
      <c r="E2405" s="189" t="s">
        <v>1</v>
      </c>
      <c r="F2405" s="190" t="s">
        <v>3399</v>
      </c>
      <c r="H2405" s="189" t="s">
        <v>1</v>
      </c>
      <c r="I2405" s="191"/>
      <c r="L2405" s="188"/>
      <c r="M2405" s="192"/>
      <c r="N2405" s="193"/>
      <c r="O2405" s="193"/>
      <c r="P2405" s="193"/>
      <c r="Q2405" s="193"/>
      <c r="R2405" s="193"/>
      <c r="S2405" s="193"/>
      <c r="T2405" s="194"/>
      <c r="AT2405" s="189" t="s">
        <v>177</v>
      </c>
      <c r="AU2405" s="189" t="s">
        <v>86</v>
      </c>
      <c r="AV2405" s="13" t="s">
        <v>84</v>
      </c>
      <c r="AW2405" s="13" t="s">
        <v>34</v>
      </c>
      <c r="AX2405" s="13" t="s">
        <v>77</v>
      </c>
      <c r="AY2405" s="189" t="s">
        <v>164</v>
      </c>
    </row>
    <row r="2406" spans="1:65" s="14" customFormat="1" x14ac:dyDescent="0.2">
      <c r="B2406" s="195"/>
      <c r="D2406" s="183" t="s">
        <v>177</v>
      </c>
      <c r="E2406" s="196" t="s">
        <v>1</v>
      </c>
      <c r="F2406" s="197" t="s">
        <v>3400</v>
      </c>
      <c r="H2406" s="198">
        <v>27</v>
      </c>
      <c r="I2406" s="199"/>
      <c r="L2406" s="195"/>
      <c r="M2406" s="200"/>
      <c r="N2406" s="201"/>
      <c r="O2406" s="201"/>
      <c r="P2406" s="201"/>
      <c r="Q2406" s="201"/>
      <c r="R2406" s="201"/>
      <c r="S2406" s="201"/>
      <c r="T2406" s="202"/>
      <c r="AT2406" s="196" t="s">
        <v>177</v>
      </c>
      <c r="AU2406" s="196" t="s">
        <v>86</v>
      </c>
      <c r="AV2406" s="14" t="s">
        <v>86</v>
      </c>
      <c r="AW2406" s="14" t="s">
        <v>34</v>
      </c>
      <c r="AX2406" s="14" t="s">
        <v>77</v>
      </c>
      <c r="AY2406" s="196" t="s">
        <v>164</v>
      </c>
    </row>
    <row r="2407" spans="1:65" s="15" customFormat="1" x14ac:dyDescent="0.2">
      <c r="B2407" s="203"/>
      <c r="D2407" s="183" t="s">
        <v>177</v>
      </c>
      <c r="E2407" s="204" t="s">
        <v>1</v>
      </c>
      <c r="F2407" s="205" t="s">
        <v>184</v>
      </c>
      <c r="H2407" s="206">
        <v>38.299999999999997</v>
      </c>
      <c r="I2407" s="207"/>
      <c r="L2407" s="203"/>
      <c r="M2407" s="208"/>
      <c r="N2407" s="209"/>
      <c r="O2407" s="209"/>
      <c r="P2407" s="209"/>
      <c r="Q2407" s="209"/>
      <c r="R2407" s="209"/>
      <c r="S2407" s="209"/>
      <c r="T2407" s="210"/>
      <c r="AT2407" s="204" t="s">
        <v>177</v>
      </c>
      <c r="AU2407" s="204" t="s">
        <v>86</v>
      </c>
      <c r="AV2407" s="15" t="s">
        <v>172</v>
      </c>
      <c r="AW2407" s="15" t="s">
        <v>34</v>
      </c>
      <c r="AX2407" s="15" t="s">
        <v>84</v>
      </c>
      <c r="AY2407" s="204" t="s">
        <v>164</v>
      </c>
    </row>
    <row r="2408" spans="1:65" s="2" customFormat="1" ht="16.5" customHeight="1" x14ac:dyDescent="0.2">
      <c r="A2408" s="34"/>
      <c r="B2408" s="168"/>
      <c r="C2408" s="169" t="s">
        <v>906</v>
      </c>
      <c r="D2408" s="214" t="s">
        <v>167</v>
      </c>
      <c r="E2408" s="171" t="s">
        <v>3401</v>
      </c>
      <c r="F2408" s="172" t="s">
        <v>3402</v>
      </c>
      <c r="G2408" s="173" t="s">
        <v>587</v>
      </c>
      <c r="H2408" s="174">
        <v>2</v>
      </c>
      <c r="I2408" s="175"/>
      <c r="J2408" s="176">
        <f>ROUND(I2408*H2408,2)</f>
        <v>0</v>
      </c>
      <c r="K2408" s="172" t="s">
        <v>216</v>
      </c>
      <c r="L2408" s="35"/>
      <c r="M2408" s="177" t="s">
        <v>1</v>
      </c>
      <c r="N2408" s="178" t="s">
        <v>42</v>
      </c>
      <c r="O2408" s="60"/>
      <c r="P2408" s="179">
        <f>O2408*H2408</f>
        <v>0</v>
      </c>
      <c r="Q2408" s="179">
        <v>0</v>
      </c>
      <c r="R2408" s="179">
        <f>Q2408*H2408</f>
        <v>0</v>
      </c>
      <c r="S2408" s="179">
        <v>0</v>
      </c>
      <c r="T2408" s="180">
        <f>S2408*H2408</f>
        <v>0</v>
      </c>
      <c r="U2408" s="34"/>
      <c r="V2408" s="34"/>
      <c r="W2408" s="34"/>
      <c r="X2408" s="34"/>
      <c r="Y2408" s="34"/>
      <c r="Z2408" s="34"/>
      <c r="AA2408" s="34"/>
      <c r="AB2408" s="34"/>
      <c r="AC2408" s="34"/>
      <c r="AD2408" s="34"/>
      <c r="AE2408" s="34"/>
      <c r="AR2408" s="181" t="s">
        <v>172</v>
      </c>
      <c r="AT2408" s="181" t="s">
        <v>167</v>
      </c>
      <c r="AU2408" s="181" t="s">
        <v>86</v>
      </c>
      <c r="AY2408" s="18" t="s">
        <v>164</v>
      </c>
      <c r="BE2408" s="182">
        <f>IF(N2408="základní",J2408,0)</f>
        <v>0</v>
      </c>
      <c r="BF2408" s="182">
        <f>IF(N2408="snížená",J2408,0)</f>
        <v>0</v>
      </c>
      <c r="BG2408" s="182">
        <f>IF(N2408="zákl. přenesená",J2408,0)</f>
        <v>0</v>
      </c>
      <c r="BH2408" s="182">
        <f>IF(N2408="sníž. přenesená",J2408,0)</f>
        <v>0</v>
      </c>
      <c r="BI2408" s="182">
        <f>IF(N2408="nulová",J2408,0)</f>
        <v>0</v>
      </c>
      <c r="BJ2408" s="18" t="s">
        <v>84</v>
      </c>
      <c r="BK2408" s="182">
        <f>ROUND(I2408*H2408,2)</f>
        <v>0</v>
      </c>
      <c r="BL2408" s="18" t="s">
        <v>172</v>
      </c>
      <c r="BM2408" s="181" t="s">
        <v>3403</v>
      </c>
    </row>
    <row r="2409" spans="1:65" s="2" customFormat="1" x14ac:dyDescent="0.2">
      <c r="A2409" s="34"/>
      <c r="B2409" s="35"/>
      <c r="C2409" s="34"/>
      <c r="D2409" s="183" t="s">
        <v>174</v>
      </c>
      <c r="E2409" s="34"/>
      <c r="F2409" s="184" t="s">
        <v>3404</v>
      </c>
      <c r="G2409" s="34"/>
      <c r="H2409" s="34"/>
      <c r="I2409" s="103"/>
      <c r="J2409" s="34"/>
      <c r="K2409" s="34"/>
      <c r="L2409" s="35"/>
      <c r="M2409" s="185"/>
      <c r="N2409" s="186"/>
      <c r="O2409" s="60"/>
      <c r="P2409" s="60"/>
      <c r="Q2409" s="60"/>
      <c r="R2409" s="60"/>
      <c r="S2409" s="60"/>
      <c r="T2409" s="61"/>
      <c r="U2409" s="34"/>
      <c r="V2409" s="34"/>
      <c r="W2409" s="34"/>
      <c r="X2409" s="34"/>
      <c r="Y2409" s="34"/>
      <c r="Z2409" s="34"/>
      <c r="AA2409" s="34"/>
      <c r="AB2409" s="34"/>
      <c r="AC2409" s="34"/>
      <c r="AD2409" s="34"/>
      <c r="AE2409" s="34"/>
      <c r="AT2409" s="18" t="s">
        <v>174</v>
      </c>
      <c r="AU2409" s="18" t="s">
        <v>86</v>
      </c>
    </row>
    <row r="2410" spans="1:65" s="2" customFormat="1" ht="39" x14ac:dyDescent="0.2">
      <c r="A2410" s="34"/>
      <c r="B2410" s="35"/>
      <c r="C2410" s="34"/>
      <c r="D2410" s="183" t="s">
        <v>175</v>
      </c>
      <c r="E2410" s="34"/>
      <c r="F2410" s="187" t="s">
        <v>3385</v>
      </c>
      <c r="G2410" s="34"/>
      <c r="H2410" s="34"/>
      <c r="I2410" s="103"/>
      <c r="J2410" s="34"/>
      <c r="K2410" s="34"/>
      <c r="L2410" s="35"/>
      <c r="M2410" s="185"/>
      <c r="N2410" s="186"/>
      <c r="O2410" s="60"/>
      <c r="P2410" s="60"/>
      <c r="Q2410" s="60"/>
      <c r="R2410" s="60"/>
      <c r="S2410" s="60"/>
      <c r="T2410" s="61"/>
      <c r="U2410" s="34"/>
      <c r="V2410" s="34"/>
      <c r="W2410" s="34"/>
      <c r="X2410" s="34"/>
      <c r="Y2410" s="34"/>
      <c r="Z2410" s="34"/>
      <c r="AA2410" s="34"/>
      <c r="AB2410" s="34"/>
      <c r="AC2410" s="34"/>
      <c r="AD2410" s="34"/>
      <c r="AE2410" s="34"/>
      <c r="AT2410" s="18" t="s">
        <v>175</v>
      </c>
      <c r="AU2410" s="18" t="s">
        <v>86</v>
      </c>
    </row>
    <row r="2411" spans="1:65" s="13" customFormat="1" x14ac:dyDescent="0.2">
      <c r="B2411" s="188"/>
      <c r="D2411" s="183" t="s">
        <v>177</v>
      </c>
      <c r="E2411" s="189" t="s">
        <v>1</v>
      </c>
      <c r="F2411" s="190" t="s">
        <v>2727</v>
      </c>
      <c r="H2411" s="189" t="s">
        <v>1</v>
      </c>
      <c r="I2411" s="191"/>
      <c r="L2411" s="188"/>
      <c r="M2411" s="192"/>
      <c r="N2411" s="193"/>
      <c r="O2411" s="193"/>
      <c r="P2411" s="193"/>
      <c r="Q2411" s="193"/>
      <c r="R2411" s="193"/>
      <c r="S2411" s="193"/>
      <c r="T2411" s="194"/>
      <c r="AT2411" s="189" t="s">
        <v>177</v>
      </c>
      <c r="AU2411" s="189" t="s">
        <v>86</v>
      </c>
      <c r="AV2411" s="13" t="s">
        <v>84</v>
      </c>
      <c r="AW2411" s="13" t="s">
        <v>34</v>
      </c>
      <c r="AX2411" s="13" t="s">
        <v>77</v>
      </c>
      <c r="AY2411" s="189" t="s">
        <v>164</v>
      </c>
    </row>
    <row r="2412" spans="1:65" s="13" customFormat="1" x14ac:dyDescent="0.2">
      <c r="B2412" s="188"/>
      <c r="D2412" s="183" t="s">
        <v>177</v>
      </c>
      <c r="E2412" s="189" t="s">
        <v>1</v>
      </c>
      <c r="F2412" s="190" t="s">
        <v>2728</v>
      </c>
      <c r="H2412" s="189" t="s">
        <v>1</v>
      </c>
      <c r="I2412" s="191"/>
      <c r="L2412" s="188"/>
      <c r="M2412" s="192"/>
      <c r="N2412" s="193"/>
      <c r="O2412" s="193"/>
      <c r="P2412" s="193"/>
      <c r="Q2412" s="193"/>
      <c r="R2412" s="193"/>
      <c r="S2412" s="193"/>
      <c r="T2412" s="194"/>
      <c r="AT2412" s="189" t="s">
        <v>177</v>
      </c>
      <c r="AU2412" s="189" t="s">
        <v>86</v>
      </c>
      <c r="AV2412" s="13" t="s">
        <v>84</v>
      </c>
      <c r="AW2412" s="13" t="s">
        <v>34</v>
      </c>
      <c r="AX2412" s="13" t="s">
        <v>77</v>
      </c>
      <c r="AY2412" s="189" t="s">
        <v>164</v>
      </c>
    </row>
    <row r="2413" spans="1:65" s="13" customFormat="1" x14ac:dyDescent="0.2">
      <c r="B2413" s="188"/>
      <c r="D2413" s="183" t="s">
        <v>177</v>
      </c>
      <c r="E2413" s="189" t="s">
        <v>1</v>
      </c>
      <c r="F2413" s="190" t="s">
        <v>2729</v>
      </c>
      <c r="H2413" s="189" t="s">
        <v>1</v>
      </c>
      <c r="I2413" s="191"/>
      <c r="L2413" s="188"/>
      <c r="M2413" s="192"/>
      <c r="N2413" s="193"/>
      <c r="O2413" s="193"/>
      <c r="P2413" s="193"/>
      <c r="Q2413" s="193"/>
      <c r="R2413" s="193"/>
      <c r="S2413" s="193"/>
      <c r="T2413" s="194"/>
      <c r="AT2413" s="189" t="s">
        <v>177</v>
      </c>
      <c r="AU2413" s="189" t="s">
        <v>86</v>
      </c>
      <c r="AV2413" s="13" t="s">
        <v>84</v>
      </c>
      <c r="AW2413" s="13" t="s">
        <v>34</v>
      </c>
      <c r="AX2413" s="13" t="s">
        <v>77</v>
      </c>
      <c r="AY2413" s="189" t="s">
        <v>164</v>
      </c>
    </row>
    <row r="2414" spans="1:65" s="13" customFormat="1" x14ac:dyDescent="0.2">
      <c r="B2414" s="188"/>
      <c r="D2414" s="183" t="s">
        <v>177</v>
      </c>
      <c r="E2414" s="189" t="s">
        <v>1</v>
      </c>
      <c r="F2414" s="190" t="s">
        <v>2757</v>
      </c>
      <c r="H2414" s="189" t="s">
        <v>1</v>
      </c>
      <c r="I2414" s="191"/>
      <c r="L2414" s="188"/>
      <c r="M2414" s="192"/>
      <c r="N2414" s="193"/>
      <c r="O2414" s="193"/>
      <c r="P2414" s="193"/>
      <c r="Q2414" s="193"/>
      <c r="R2414" s="193"/>
      <c r="S2414" s="193"/>
      <c r="T2414" s="194"/>
      <c r="AT2414" s="189" t="s">
        <v>177</v>
      </c>
      <c r="AU2414" s="189" t="s">
        <v>86</v>
      </c>
      <c r="AV2414" s="13" t="s">
        <v>84</v>
      </c>
      <c r="AW2414" s="13" t="s">
        <v>34</v>
      </c>
      <c r="AX2414" s="13" t="s">
        <v>77</v>
      </c>
      <c r="AY2414" s="189" t="s">
        <v>164</v>
      </c>
    </row>
    <row r="2415" spans="1:65" s="13" customFormat="1" x14ac:dyDescent="0.2">
      <c r="B2415" s="188"/>
      <c r="D2415" s="183" t="s">
        <v>177</v>
      </c>
      <c r="E2415" s="189" t="s">
        <v>1</v>
      </c>
      <c r="F2415" s="190" t="s">
        <v>2758</v>
      </c>
      <c r="H2415" s="189" t="s">
        <v>1</v>
      </c>
      <c r="I2415" s="191"/>
      <c r="L2415" s="188"/>
      <c r="M2415" s="192"/>
      <c r="N2415" s="193"/>
      <c r="O2415" s="193"/>
      <c r="P2415" s="193"/>
      <c r="Q2415" s="193"/>
      <c r="R2415" s="193"/>
      <c r="S2415" s="193"/>
      <c r="T2415" s="194"/>
      <c r="AT2415" s="189" t="s">
        <v>177</v>
      </c>
      <c r="AU2415" s="189" t="s">
        <v>86</v>
      </c>
      <c r="AV2415" s="13" t="s">
        <v>84</v>
      </c>
      <c r="AW2415" s="13" t="s">
        <v>34</v>
      </c>
      <c r="AX2415" s="13" t="s">
        <v>77</v>
      </c>
      <c r="AY2415" s="189" t="s">
        <v>164</v>
      </c>
    </row>
    <row r="2416" spans="1:65" s="13" customFormat="1" x14ac:dyDescent="0.2">
      <c r="B2416" s="188"/>
      <c r="D2416" s="183" t="s">
        <v>177</v>
      </c>
      <c r="E2416" s="189" t="s">
        <v>1</v>
      </c>
      <c r="F2416" s="190" t="s">
        <v>3255</v>
      </c>
      <c r="H2416" s="189" t="s">
        <v>1</v>
      </c>
      <c r="I2416" s="191"/>
      <c r="L2416" s="188"/>
      <c r="M2416" s="192"/>
      <c r="N2416" s="193"/>
      <c r="O2416" s="193"/>
      <c r="P2416" s="193"/>
      <c r="Q2416" s="193"/>
      <c r="R2416" s="193"/>
      <c r="S2416" s="193"/>
      <c r="T2416" s="194"/>
      <c r="AT2416" s="189" t="s">
        <v>177</v>
      </c>
      <c r="AU2416" s="189" t="s">
        <v>86</v>
      </c>
      <c r="AV2416" s="13" t="s">
        <v>84</v>
      </c>
      <c r="AW2416" s="13" t="s">
        <v>34</v>
      </c>
      <c r="AX2416" s="13" t="s">
        <v>77</v>
      </c>
      <c r="AY2416" s="189" t="s">
        <v>164</v>
      </c>
    </row>
    <row r="2417" spans="1:65" s="13" customFormat="1" x14ac:dyDescent="0.2">
      <c r="B2417" s="188"/>
      <c r="D2417" s="183" t="s">
        <v>177</v>
      </c>
      <c r="E2417" s="189" t="s">
        <v>1</v>
      </c>
      <c r="F2417" s="190" t="s">
        <v>3405</v>
      </c>
      <c r="H2417" s="189" t="s">
        <v>1</v>
      </c>
      <c r="I2417" s="191"/>
      <c r="L2417" s="188"/>
      <c r="M2417" s="192"/>
      <c r="N2417" s="193"/>
      <c r="O2417" s="193"/>
      <c r="P2417" s="193"/>
      <c r="Q2417" s="193"/>
      <c r="R2417" s="193"/>
      <c r="S2417" s="193"/>
      <c r="T2417" s="194"/>
      <c r="AT2417" s="189" t="s">
        <v>177</v>
      </c>
      <c r="AU2417" s="189" t="s">
        <v>86</v>
      </c>
      <c r="AV2417" s="13" t="s">
        <v>84</v>
      </c>
      <c r="AW2417" s="13" t="s">
        <v>34</v>
      </c>
      <c r="AX2417" s="13" t="s">
        <v>77</v>
      </c>
      <c r="AY2417" s="189" t="s">
        <v>164</v>
      </c>
    </row>
    <row r="2418" spans="1:65" s="13" customFormat="1" x14ac:dyDescent="0.2">
      <c r="B2418" s="188"/>
      <c r="D2418" s="183" t="s">
        <v>177</v>
      </c>
      <c r="E2418" s="189" t="s">
        <v>1</v>
      </c>
      <c r="F2418" s="190" t="s">
        <v>3257</v>
      </c>
      <c r="H2418" s="189" t="s">
        <v>1</v>
      </c>
      <c r="I2418" s="191"/>
      <c r="L2418" s="188"/>
      <c r="M2418" s="192"/>
      <c r="N2418" s="193"/>
      <c r="O2418" s="193"/>
      <c r="P2418" s="193"/>
      <c r="Q2418" s="193"/>
      <c r="R2418" s="193"/>
      <c r="S2418" s="193"/>
      <c r="T2418" s="194"/>
      <c r="AT2418" s="189" t="s">
        <v>177</v>
      </c>
      <c r="AU2418" s="189" t="s">
        <v>86</v>
      </c>
      <c r="AV2418" s="13" t="s">
        <v>84</v>
      </c>
      <c r="AW2418" s="13" t="s">
        <v>34</v>
      </c>
      <c r="AX2418" s="13" t="s">
        <v>77</v>
      </c>
      <c r="AY2418" s="189" t="s">
        <v>164</v>
      </c>
    </row>
    <row r="2419" spans="1:65" s="13" customFormat="1" x14ac:dyDescent="0.2">
      <c r="B2419" s="188"/>
      <c r="D2419" s="183" t="s">
        <v>177</v>
      </c>
      <c r="E2419" s="189" t="s">
        <v>1</v>
      </c>
      <c r="F2419" s="190" t="s">
        <v>3406</v>
      </c>
      <c r="H2419" s="189" t="s">
        <v>1</v>
      </c>
      <c r="I2419" s="191"/>
      <c r="L2419" s="188"/>
      <c r="M2419" s="192"/>
      <c r="N2419" s="193"/>
      <c r="O2419" s="193"/>
      <c r="P2419" s="193"/>
      <c r="Q2419" s="193"/>
      <c r="R2419" s="193"/>
      <c r="S2419" s="193"/>
      <c r="T2419" s="194"/>
      <c r="AT2419" s="189" t="s">
        <v>177</v>
      </c>
      <c r="AU2419" s="189" t="s">
        <v>86</v>
      </c>
      <c r="AV2419" s="13" t="s">
        <v>84</v>
      </c>
      <c r="AW2419" s="13" t="s">
        <v>34</v>
      </c>
      <c r="AX2419" s="13" t="s">
        <v>77</v>
      </c>
      <c r="AY2419" s="189" t="s">
        <v>164</v>
      </c>
    </row>
    <row r="2420" spans="1:65" s="14" customFormat="1" x14ac:dyDescent="0.2">
      <c r="B2420" s="195"/>
      <c r="D2420" s="183" t="s">
        <v>177</v>
      </c>
      <c r="E2420" s="196" t="s">
        <v>1</v>
      </c>
      <c r="F2420" s="197" t="s">
        <v>3407</v>
      </c>
      <c r="H2420" s="198">
        <v>2</v>
      </c>
      <c r="I2420" s="199"/>
      <c r="L2420" s="195"/>
      <c r="M2420" s="200"/>
      <c r="N2420" s="201"/>
      <c r="O2420" s="201"/>
      <c r="P2420" s="201"/>
      <c r="Q2420" s="201"/>
      <c r="R2420" s="201"/>
      <c r="S2420" s="201"/>
      <c r="T2420" s="202"/>
      <c r="AT2420" s="196" t="s">
        <v>177</v>
      </c>
      <c r="AU2420" s="196" t="s">
        <v>86</v>
      </c>
      <c r="AV2420" s="14" t="s">
        <v>86</v>
      </c>
      <c r="AW2420" s="14" t="s">
        <v>34</v>
      </c>
      <c r="AX2420" s="14" t="s">
        <v>77</v>
      </c>
      <c r="AY2420" s="196" t="s">
        <v>164</v>
      </c>
    </row>
    <row r="2421" spans="1:65" s="15" customFormat="1" x14ac:dyDescent="0.2">
      <c r="B2421" s="203"/>
      <c r="D2421" s="183" t="s">
        <v>177</v>
      </c>
      <c r="E2421" s="204" t="s">
        <v>1</v>
      </c>
      <c r="F2421" s="205" t="s">
        <v>184</v>
      </c>
      <c r="H2421" s="206">
        <v>2</v>
      </c>
      <c r="I2421" s="207"/>
      <c r="L2421" s="203"/>
      <c r="M2421" s="208"/>
      <c r="N2421" s="209"/>
      <c r="O2421" s="209"/>
      <c r="P2421" s="209"/>
      <c r="Q2421" s="209"/>
      <c r="R2421" s="209"/>
      <c r="S2421" s="209"/>
      <c r="T2421" s="210"/>
      <c r="AT2421" s="204" t="s">
        <v>177</v>
      </c>
      <c r="AU2421" s="204" t="s">
        <v>86</v>
      </c>
      <c r="AV2421" s="15" t="s">
        <v>172</v>
      </c>
      <c r="AW2421" s="15" t="s">
        <v>34</v>
      </c>
      <c r="AX2421" s="15" t="s">
        <v>84</v>
      </c>
      <c r="AY2421" s="204" t="s">
        <v>164</v>
      </c>
    </row>
    <row r="2422" spans="1:65" s="2" customFormat="1" ht="16.5" customHeight="1" x14ac:dyDescent="0.2">
      <c r="A2422" s="34"/>
      <c r="B2422" s="168"/>
      <c r="C2422" s="169" t="s">
        <v>908</v>
      </c>
      <c r="D2422" s="214" t="s">
        <v>167</v>
      </c>
      <c r="E2422" s="171" t="s">
        <v>3408</v>
      </c>
      <c r="F2422" s="172" t="s">
        <v>3409</v>
      </c>
      <c r="G2422" s="173" t="s">
        <v>215</v>
      </c>
      <c r="H2422" s="174">
        <v>27.8</v>
      </c>
      <c r="I2422" s="175"/>
      <c r="J2422" s="176">
        <f>ROUND(I2422*H2422,2)</f>
        <v>0</v>
      </c>
      <c r="K2422" s="172" t="s">
        <v>216</v>
      </c>
      <c r="L2422" s="35"/>
      <c r="M2422" s="177" t="s">
        <v>1</v>
      </c>
      <c r="N2422" s="178" t="s">
        <v>42</v>
      </c>
      <c r="O2422" s="60"/>
      <c r="P2422" s="179">
        <f>O2422*H2422</f>
        <v>0</v>
      </c>
      <c r="Q2422" s="179">
        <v>0</v>
      </c>
      <c r="R2422" s="179">
        <f>Q2422*H2422</f>
        <v>0</v>
      </c>
      <c r="S2422" s="179">
        <v>0</v>
      </c>
      <c r="T2422" s="180">
        <f>S2422*H2422</f>
        <v>0</v>
      </c>
      <c r="U2422" s="34"/>
      <c r="V2422" s="34"/>
      <c r="W2422" s="34"/>
      <c r="X2422" s="34"/>
      <c r="Y2422" s="34"/>
      <c r="Z2422" s="34"/>
      <c r="AA2422" s="34"/>
      <c r="AB2422" s="34"/>
      <c r="AC2422" s="34"/>
      <c r="AD2422" s="34"/>
      <c r="AE2422" s="34"/>
      <c r="AR2422" s="181" t="s">
        <v>172</v>
      </c>
      <c r="AT2422" s="181" t="s">
        <v>167</v>
      </c>
      <c r="AU2422" s="181" t="s">
        <v>86</v>
      </c>
      <c r="AY2422" s="18" t="s">
        <v>164</v>
      </c>
      <c r="BE2422" s="182">
        <f>IF(N2422="základní",J2422,0)</f>
        <v>0</v>
      </c>
      <c r="BF2422" s="182">
        <f>IF(N2422="snížená",J2422,0)</f>
        <v>0</v>
      </c>
      <c r="BG2422" s="182">
        <f>IF(N2422="zákl. přenesená",J2422,0)</f>
        <v>0</v>
      </c>
      <c r="BH2422" s="182">
        <f>IF(N2422="sníž. přenesená",J2422,0)</f>
        <v>0</v>
      </c>
      <c r="BI2422" s="182">
        <f>IF(N2422="nulová",J2422,0)</f>
        <v>0</v>
      </c>
      <c r="BJ2422" s="18" t="s">
        <v>84</v>
      </c>
      <c r="BK2422" s="182">
        <f>ROUND(I2422*H2422,2)</f>
        <v>0</v>
      </c>
      <c r="BL2422" s="18" t="s">
        <v>172</v>
      </c>
      <c r="BM2422" s="181" t="s">
        <v>3410</v>
      </c>
    </row>
    <row r="2423" spans="1:65" s="2" customFormat="1" x14ac:dyDescent="0.2">
      <c r="A2423" s="34"/>
      <c r="B2423" s="35"/>
      <c r="C2423" s="34"/>
      <c r="D2423" s="183" t="s">
        <v>174</v>
      </c>
      <c r="E2423" s="34"/>
      <c r="F2423" s="184" t="s">
        <v>3411</v>
      </c>
      <c r="G2423" s="34"/>
      <c r="H2423" s="34"/>
      <c r="I2423" s="103"/>
      <c r="J2423" s="34"/>
      <c r="K2423" s="34"/>
      <c r="L2423" s="35"/>
      <c r="M2423" s="185"/>
      <c r="N2423" s="186"/>
      <c r="O2423" s="60"/>
      <c r="P2423" s="60"/>
      <c r="Q2423" s="60"/>
      <c r="R2423" s="60"/>
      <c r="S2423" s="60"/>
      <c r="T2423" s="61"/>
      <c r="U2423" s="34"/>
      <c r="V2423" s="34"/>
      <c r="W2423" s="34"/>
      <c r="X2423" s="34"/>
      <c r="Y2423" s="34"/>
      <c r="Z2423" s="34"/>
      <c r="AA2423" s="34"/>
      <c r="AB2423" s="34"/>
      <c r="AC2423" s="34"/>
      <c r="AD2423" s="34"/>
      <c r="AE2423" s="34"/>
      <c r="AT2423" s="18" t="s">
        <v>174</v>
      </c>
      <c r="AU2423" s="18" t="s">
        <v>86</v>
      </c>
    </row>
    <row r="2424" spans="1:65" s="2" customFormat="1" ht="39" x14ac:dyDescent="0.2">
      <c r="A2424" s="34"/>
      <c r="B2424" s="35"/>
      <c r="C2424" s="34"/>
      <c r="D2424" s="183" t="s">
        <v>175</v>
      </c>
      <c r="E2424" s="34"/>
      <c r="F2424" s="187" t="s">
        <v>3412</v>
      </c>
      <c r="G2424" s="34"/>
      <c r="H2424" s="34"/>
      <c r="I2424" s="103"/>
      <c r="J2424" s="34"/>
      <c r="K2424" s="34"/>
      <c r="L2424" s="35"/>
      <c r="M2424" s="185"/>
      <c r="N2424" s="186"/>
      <c r="O2424" s="60"/>
      <c r="P2424" s="60"/>
      <c r="Q2424" s="60"/>
      <c r="R2424" s="60"/>
      <c r="S2424" s="60"/>
      <c r="T2424" s="61"/>
      <c r="U2424" s="34"/>
      <c r="V2424" s="34"/>
      <c r="W2424" s="34"/>
      <c r="X2424" s="34"/>
      <c r="Y2424" s="34"/>
      <c r="Z2424" s="34"/>
      <c r="AA2424" s="34"/>
      <c r="AB2424" s="34"/>
      <c r="AC2424" s="34"/>
      <c r="AD2424" s="34"/>
      <c r="AE2424" s="34"/>
      <c r="AT2424" s="18" t="s">
        <v>175</v>
      </c>
      <c r="AU2424" s="18" t="s">
        <v>86</v>
      </c>
    </row>
    <row r="2425" spans="1:65" s="13" customFormat="1" x14ac:dyDescent="0.2">
      <c r="B2425" s="188"/>
      <c r="D2425" s="183" t="s">
        <v>177</v>
      </c>
      <c r="E2425" s="189" t="s">
        <v>1</v>
      </c>
      <c r="F2425" s="190" t="s">
        <v>2727</v>
      </c>
      <c r="H2425" s="189" t="s">
        <v>1</v>
      </c>
      <c r="I2425" s="191"/>
      <c r="L2425" s="188"/>
      <c r="M2425" s="192"/>
      <c r="N2425" s="193"/>
      <c r="O2425" s="193"/>
      <c r="P2425" s="193"/>
      <c r="Q2425" s="193"/>
      <c r="R2425" s="193"/>
      <c r="S2425" s="193"/>
      <c r="T2425" s="194"/>
      <c r="AT2425" s="189" t="s">
        <v>177</v>
      </c>
      <c r="AU2425" s="189" t="s">
        <v>86</v>
      </c>
      <c r="AV2425" s="13" t="s">
        <v>84</v>
      </c>
      <c r="AW2425" s="13" t="s">
        <v>34</v>
      </c>
      <c r="AX2425" s="13" t="s">
        <v>77</v>
      </c>
      <c r="AY2425" s="189" t="s">
        <v>164</v>
      </c>
    </row>
    <row r="2426" spans="1:65" s="13" customFormat="1" x14ac:dyDescent="0.2">
      <c r="B2426" s="188"/>
      <c r="D2426" s="183" t="s">
        <v>177</v>
      </c>
      <c r="E2426" s="189" t="s">
        <v>1</v>
      </c>
      <c r="F2426" s="190" t="s">
        <v>2728</v>
      </c>
      <c r="H2426" s="189" t="s">
        <v>1</v>
      </c>
      <c r="I2426" s="191"/>
      <c r="L2426" s="188"/>
      <c r="M2426" s="192"/>
      <c r="N2426" s="193"/>
      <c r="O2426" s="193"/>
      <c r="P2426" s="193"/>
      <c r="Q2426" s="193"/>
      <c r="R2426" s="193"/>
      <c r="S2426" s="193"/>
      <c r="T2426" s="194"/>
      <c r="AT2426" s="189" t="s">
        <v>177</v>
      </c>
      <c r="AU2426" s="189" t="s">
        <v>86</v>
      </c>
      <c r="AV2426" s="13" t="s">
        <v>84</v>
      </c>
      <c r="AW2426" s="13" t="s">
        <v>34</v>
      </c>
      <c r="AX2426" s="13" t="s">
        <v>77</v>
      </c>
      <c r="AY2426" s="189" t="s">
        <v>164</v>
      </c>
    </row>
    <row r="2427" spans="1:65" s="13" customFormat="1" x14ac:dyDescent="0.2">
      <c r="B2427" s="188"/>
      <c r="D2427" s="183" t="s">
        <v>177</v>
      </c>
      <c r="E2427" s="189" t="s">
        <v>1</v>
      </c>
      <c r="F2427" s="190" t="s">
        <v>2729</v>
      </c>
      <c r="H2427" s="189" t="s">
        <v>1</v>
      </c>
      <c r="I2427" s="191"/>
      <c r="L2427" s="188"/>
      <c r="M2427" s="192"/>
      <c r="N2427" s="193"/>
      <c r="O2427" s="193"/>
      <c r="P2427" s="193"/>
      <c r="Q2427" s="193"/>
      <c r="R2427" s="193"/>
      <c r="S2427" s="193"/>
      <c r="T2427" s="194"/>
      <c r="AT2427" s="189" t="s">
        <v>177</v>
      </c>
      <c r="AU2427" s="189" t="s">
        <v>86</v>
      </c>
      <c r="AV2427" s="13" t="s">
        <v>84</v>
      </c>
      <c r="AW2427" s="13" t="s">
        <v>34</v>
      </c>
      <c r="AX2427" s="13" t="s">
        <v>77</v>
      </c>
      <c r="AY2427" s="189" t="s">
        <v>164</v>
      </c>
    </row>
    <row r="2428" spans="1:65" s="13" customFormat="1" x14ac:dyDescent="0.2">
      <c r="B2428" s="188"/>
      <c r="D2428" s="183" t="s">
        <v>177</v>
      </c>
      <c r="E2428" s="189" t="s">
        <v>1</v>
      </c>
      <c r="F2428" s="190" t="s">
        <v>2820</v>
      </c>
      <c r="H2428" s="189" t="s">
        <v>1</v>
      </c>
      <c r="I2428" s="191"/>
      <c r="L2428" s="188"/>
      <c r="M2428" s="192"/>
      <c r="N2428" s="193"/>
      <c r="O2428" s="193"/>
      <c r="P2428" s="193"/>
      <c r="Q2428" s="193"/>
      <c r="R2428" s="193"/>
      <c r="S2428" s="193"/>
      <c r="T2428" s="194"/>
      <c r="AT2428" s="189" t="s">
        <v>177</v>
      </c>
      <c r="AU2428" s="189" t="s">
        <v>86</v>
      </c>
      <c r="AV2428" s="13" t="s">
        <v>84</v>
      </c>
      <c r="AW2428" s="13" t="s">
        <v>34</v>
      </c>
      <c r="AX2428" s="13" t="s">
        <v>77</v>
      </c>
      <c r="AY2428" s="189" t="s">
        <v>164</v>
      </c>
    </row>
    <row r="2429" spans="1:65" s="13" customFormat="1" x14ac:dyDescent="0.2">
      <c r="B2429" s="188"/>
      <c r="D2429" s="183" t="s">
        <v>177</v>
      </c>
      <c r="E2429" s="189" t="s">
        <v>1</v>
      </c>
      <c r="F2429" s="190" t="s">
        <v>2758</v>
      </c>
      <c r="H2429" s="189" t="s">
        <v>1</v>
      </c>
      <c r="I2429" s="191"/>
      <c r="L2429" s="188"/>
      <c r="M2429" s="192"/>
      <c r="N2429" s="193"/>
      <c r="O2429" s="193"/>
      <c r="P2429" s="193"/>
      <c r="Q2429" s="193"/>
      <c r="R2429" s="193"/>
      <c r="S2429" s="193"/>
      <c r="T2429" s="194"/>
      <c r="AT2429" s="189" t="s">
        <v>177</v>
      </c>
      <c r="AU2429" s="189" t="s">
        <v>86</v>
      </c>
      <c r="AV2429" s="13" t="s">
        <v>84</v>
      </c>
      <c r="AW2429" s="13" t="s">
        <v>34</v>
      </c>
      <c r="AX2429" s="13" t="s">
        <v>77</v>
      </c>
      <c r="AY2429" s="189" t="s">
        <v>164</v>
      </c>
    </row>
    <row r="2430" spans="1:65" s="13" customFormat="1" x14ac:dyDescent="0.2">
      <c r="B2430" s="188"/>
      <c r="D2430" s="183" t="s">
        <v>177</v>
      </c>
      <c r="E2430" s="189" t="s">
        <v>1</v>
      </c>
      <c r="F2430" s="190" t="s">
        <v>3413</v>
      </c>
      <c r="H2430" s="189" t="s">
        <v>1</v>
      </c>
      <c r="I2430" s="191"/>
      <c r="L2430" s="188"/>
      <c r="M2430" s="192"/>
      <c r="N2430" s="193"/>
      <c r="O2430" s="193"/>
      <c r="P2430" s="193"/>
      <c r="Q2430" s="193"/>
      <c r="R2430" s="193"/>
      <c r="S2430" s="193"/>
      <c r="T2430" s="194"/>
      <c r="AT2430" s="189" t="s">
        <v>177</v>
      </c>
      <c r="AU2430" s="189" t="s">
        <v>86</v>
      </c>
      <c r="AV2430" s="13" t="s">
        <v>84</v>
      </c>
      <c r="AW2430" s="13" t="s">
        <v>34</v>
      </c>
      <c r="AX2430" s="13" t="s">
        <v>77</v>
      </c>
      <c r="AY2430" s="189" t="s">
        <v>164</v>
      </c>
    </row>
    <row r="2431" spans="1:65" s="13" customFormat="1" x14ac:dyDescent="0.2">
      <c r="B2431" s="188"/>
      <c r="D2431" s="183" t="s">
        <v>177</v>
      </c>
      <c r="E2431" s="189" t="s">
        <v>1</v>
      </c>
      <c r="F2431" s="190" t="s">
        <v>3414</v>
      </c>
      <c r="H2431" s="189" t="s">
        <v>1</v>
      </c>
      <c r="I2431" s="191"/>
      <c r="L2431" s="188"/>
      <c r="M2431" s="192"/>
      <c r="N2431" s="193"/>
      <c r="O2431" s="193"/>
      <c r="P2431" s="193"/>
      <c r="Q2431" s="193"/>
      <c r="R2431" s="193"/>
      <c r="S2431" s="193"/>
      <c r="T2431" s="194"/>
      <c r="AT2431" s="189" t="s">
        <v>177</v>
      </c>
      <c r="AU2431" s="189" t="s">
        <v>86</v>
      </c>
      <c r="AV2431" s="13" t="s">
        <v>84</v>
      </c>
      <c r="AW2431" s="13" t="s">
        <v>34</v>
      </c>
      <c r="AX2431" s="13" t="s">
        <v>77</v>
      </c>
      <c r="AY2431" s="189" t="s">
        <v>164</v>
      </c>
    </row>
    <row r="2432" spans="1:65" s="13" customFormat="1" x14ac:dyDescent="0.2">
      <c r="B2432" s="188"/>
      <c r="D2432" s="183" t="s">
        <v>177</v>
      </c>
      <c r="E2432" s="189" t="s">
        <v>1</v>
      </c>
      <c r="F2432" s="190" t="s">
        <v>3415</v>
      </c>
      <c r="H2432" s="189" t="s">
        <v>1</v>
      </c>
      <c r="I2432" s="191"/>
      <c r="L2432" s="188"/>
      <c r="M2432" s="192"/>
      <c r="N2432" s="193"/>
      <c r="O2432" s="193"/>
      <c r="P2432" s="193"/>
      <c r="Q2432" s="193"/>
      <c r="R2432" s="193"/>
      <c r="S2432" s="193"/>
      <c r="T2432" s="194"/>
      <c r="AT2432" s="189" t="s">
        <v>177</v>
      </c>
      <c r="AU2432" s="189" t="s">
        <v>86</v>
      </c>
      <c r="AV2432" s="13" t="s">
        <v>84</v>
      </c>
      <c r="AW2432" s="13" t="s">
        <v>34</v>
      </c>
      <c r="AX2432" s="13" t="s">
        <v>77</v>
      </c>
      <c r="AY2432" s="189" t="s">
        <v>164</v>
      </c>
    </row>
    <row r="2433" spans="1:65" s="14" customFormat="1" x14ac:dyDescent="0.2">
      <c r="B2433" s="195"/>
      <c r="D2433" s="183" t="s">
        <v>177</v>
      </c>
      <c r="E2433" s="196" t="s">
        <v>1</v>
      </c>
      <c r="F2433" s="197" t="s">
        <v>3416</v>
      </c>
      <c r="H2433" s="198">
        <v>22.8</v>
      </c>
      <c r="I2433" s="199"/>
      <c r="L2433" s="195"/>
      <c r="M2433" s="200"/>
      <c r="N2433" s="201"/>
      <c r="O2433" s="201"/>
      <c r="P2433" s="201"/>
      <c r="Q2433" s="201"/>
      <c r="R2433" s="201"/>
      <c r="S2433" s="201"/>
      <c r="T2433" s="202"/>
      <c r="AT2433" s="196" t="s">
        <v>177</v>
      </c>
      <c r="AU2433" s="196" t="s">
        <v>86</v>
      </c>
      <c r="AV2433" s="14" t="s">
        <v>86</v>
      </c>
      <c r="AW2433" s="14" t="s">
        <v>34</v>
      </c>
      <c r="AX2433" s="14" t="s">
        <v>77</v>
      </c>
      <c r="AY2433" s="196" t="s">
        <v>164</v>
      </c>
    </row>
    <row r="2434" spans="1:65" s="13" customFormat="1" x14ac:dyDescent="0.2">
      <c r="B2434" s="188"/>
      <c r="D2434" s="183" t="s">
        <v>177</v>
      </c>
      <c r="E2434" s="189" t="s">
        <v>1</v>
      </c>
      <c r="F2434" s="190" t="s">
        <v>3417</v>
      </c>
      <c r="H2434" s="189" t="s">
        <v>1</v>
      </c>
      <c r="I2434" s="191"/>
      <c r="L2434" s="188"/>
      <c r="M2434" s="192"/>
      <c r="N2434" s="193"/>
      <c r="O2434" s="193"/>
      <c r="P2434" s="193"/>
      <c r="Q2434" s="193"/>
      <c r="R2434" s="193"/>
      <c r="S2434" s="193"/>
      <c r="T2434" s="194"/>
      <c r="AT2434" s="189" t="s">
        <v>177</v>
      </c>
      <c r="AU2434" s="189" t="s">
        <v>86</v>
      </c>
      <c r="AV2434" s="13" t="s">
        <v>84</v>
      </c>
      <c r="AW2434" s="13" t="s">
        <v>34</v>
      </c>
      <c r="AX2434" s="13" t="s">
        <v>77</v>
      </c>
      <c r="AY2434" s="189" t="s">
        <v>164</v>
      </c>
    </row>
    <row r="2435" spans="1:65" s="13" customFormat="1" x14ac:dyDescent="0.2">
      <c r="B2435" s="188"/>
      <c r="D2435" s="183" t="s">
        <v>177</v>
      </c>
      <c r="E2435" s="189" t="s">
        <v>1</v>
      </c>
      <c r="F2435" s="190" t="s">
        <v>3418</v>
      </c>
      <c r="H2435" s="189" t="s">
        <v>1</v>
      </c>
      <c r="I2435" s="191"/>
      <c r="L2435" s="188"/>
      <c r="M2435" s="192"/>
      <c r="N2435" s="193"/>
      <c r="O2435" s="193"/>
      <c r="P2435" s="193"/>
      <c r="Q2435" s="193"/>
      <c r="R2435" s="193"/>
      <c r="S2435" s="193"/>
      <c r="T2435" s="194"/>
      <c r="AT2435" s="189" t="s">
        <v>177</v>
      </c>
      <c r="AU2435" s="189" t="s">
        <v>86</v>
      </c>
      <c r="AV2435" s="13" t="s">
        <v>84</v>
      </c>
      <c r="AW2435" s="13" t="s">
        <v>34</v>
      </c>
      <c r="AX2435" s="13" t="s">
        <v>77</v>
      </c>
      <c r="AY2435" s="189" t="s">
        <v>164</v>
      </c>
    </row>
    <row r="2436" spans="1:65" s="14" customFormat="1" x14ac:dyDescent="0.2">
      <c r="B2436" s="195"/>
      <c r="D2436" s="183" t="s">
        <v>177</v>
      </c>
      <c r="E2436" s="196" t="s">
        <v>1</v>
      </c>
      <c r="F2436" s="197" t="s">
        <v>3419</v>
      </c>
      <c r="H2436" s="198">
        <v>5</v>
      </c>
      <c r="I2436" s="199"/>
      <c r="L2436" s="195"/>
      <c r="M2436" s="200"/>
      <c r="N2436" s="201"/>
      <c r="O2436" s="201"/>
      <c r="P2436" s="201"/>
      <c r="Q2436" s="201"/>
      <c r="R2436" s="201"/>
      <c r="S2436" s="201"/>
      <c r="T2436" s="202"/>
      <c r="AT2436" s="196" t="s">
        <v>177</v>
      </c>
      <c r="AU2436" s="196" t="s">
        <v>86</v>
      </c>
      <c r="AV2436" s="14" t="s">
        <v>86</v>
      </c>
      <c r="AW2436" s="14" t="s">
        <v>34</v>
      </c>
      <c r="AX2436" s="14" t="s">
        <v>77</v>
      </c>
      <c r="AY2436" s="196" t="s">
        <v>164</v>
      </c>
    </row>
    <row r="2437" spans="1:65" s="15" customFormat="1" x14ac:dyDescent="0.2">
      <c r="B2437" s="203"/>
      <c r="D2437" s="183" t="s">
        <v>177</v>
      </c>
      <c r="E2437" s="204" t="s">
        <v>1</v>
      </c>
      <c r="F2437" s="205" t="s">
        <v>184</v>
      </c>
      <c r="H2437" s="206">
        <v>27.8</v>
      </c>
      <c r="I2437" s="207"/>
      <c r="L2437" s="203"/>
      <c r="M2437" s="208"/>
      <c r="N2437" s="209"/>
      <c r="O2437" s="209"/>
      <c r="P2437" s="209"/>
      <c r="Q2437" s="209"/>
      <c r="R2437" s="209"/>
      <c r="S2437" s="209"/>
      <c r="T2437" s="210"/>
      <c r="AT2437" s="204" t="s">
        <v>177</v>
      </c>
      <c r="AU2437" s="204" t="s">
        <v>86</v>
      </c>
      <c r="AV2437" s="15" t="s">
        <v>172</v>
      </c>
      <c r="AW2437" s="15" t="s">
        <v>34</v>
      </c>
      <c r="AX2437" s="15" t="s">
        <v>84</v>
      </c>
      <c r="AY2437" s="204" t="s">
        <v>164</v>
      </c>
    </row>
    <row r="2438" spans="1:65" s="2" customFormat="1" ht="16.5" customHeight="1" x14ac:dyDescent="0.2">
      <c r="A2438" s="34"/>
      <c r="B2438" s="168"/>
      <c r="C2438" s="223" t="s">
        <v>917</v>
      </c>
      <c r="D2438" s="224" t="s">
        <v>326</v>
      </c>
      <c r="E2438" s="225" t="s">
        <v>3420</v>
      </c>
      <c r="F2438" s="226" t="s">
        <v>3421</v>
      </c>
      <c r="G2438" s="227" t="s">
        <v>215</v>
      </c>
      <c r="H2438" s="228">
        <v>27.8</v>
      </c>
      <c r="I2438" s="229"/>
      <c r="J2438" s="230">
        <f>ROUND(I2438*H2438,2)</f>
        <v>0</v>
      </c>
      <c r="K2438" s="226" t="s">
        <v>216</v>
      </c>
      <c r="L2438" s="231"/>
      <c r="M2438" s="232" t="s">
        <v>1</v>
      </c>
      <c r="N2438" s="233" t="s">
        <v>42</v>
      </c>
      <c r="O2438" s="60"/>
      <c r="P2438" s="179">
        <f>O2438*H2438</f>
        <v>0</v>
      </c>
      <c r="Q2438" s="179">
        <v>1.06E-3</v>
      </c>
      <c r="R2438" s="179">
        <f>Q2438*H2438</f>
        <v>2.9468000000000001E-2</v>
      </c>
      <c r="S2438" s="179">
        <v>0</v>
      </c>
      <c r="T2438" s="180">
        <f>S2438*H2438</f>
        <v>0</v>
      </c>
      <c r="U2438" s="34"/>
      <c r="V2438" s="34"/>
      <c r="W2438" s="34"/>
      <c r="X2438" s="34"/>
      <c r="Y2438" s="34"/>
      <c r="Z2438" s="34"/>
      <c r="AA2438" s="34"/>
      <c r="AB2438" s="34"/>
      <c r="AC2438" s="34"/>
      <c r="AD2438" s="34"/>
      <c r="AE2438" s="34"/>
      <c r="AR2438" s="181" t="s">
        <v>279</v>
      </c>
      <c r="AT2438" s="181" t="s">
        <v>326</v>
      </c>
      <c r="AU2438" s="181" t="s">
        <v>86</v>
      </c>
      <c r="AY2438" s="18" t="s">
        <v>164</v>
      </c>
      <c r="BE2438" s="182">
        <f>IF(N2438="základní",J2438,0)</f>
        <v>0</v>
      </c>
      <c r="BF2438" s="182">
        <f>IF(N2438="snížená",J2438,0)</f>
        <v>0</v>
      </c>
      <c r="BG2438" s="182">
        <f>IF(N2438="zákl. přenesená",J2438,0)</f>
        <v>0</v>
      </c>
      <c r="BH2438" s="182">
        <f>IF(N2438="sníž. přenesená",J2438,0)</f>
        <v>0</v>
      </c>
      <c r="BI2438" s="182">
        <f>IF(N2438="nulová",J2438,0)</f>
        <v>0</v>
      </c>
      <c r="BJ2438" s="18" t="s">
        <v>84</v>
      </c>
      <c r="BK2438" s="182">
        <f>ROUND(I2438*H2438,2)</f>
        <v>0</v>
      </c>
      <c r="BL2438" s="18" t="s">
        <v>172</v>
      </c>
      <c r="BM2438" s="181" t="s">
        <v>3422</v>
      </c>
    </row>
    <row r="2439" spans="1:65" s="2" customFormat="1" x14ac:dyDescent="0.2">
      <c r="A2439" s="34"/>
      <c r="B2439" s="35"/>
      <c r="C2439" s="34"/>
      <c r="D2439" s="183" t="s">
        <v>174</v>
      </c>
      <c r="E2439" s="34"/>
      <c r="F2439" s="184" t="s">
        <v>3421</v>
      </c>
      <c r="G2439" s="34"/>
      <c r="H2439" s="34"/>
      <c r="I2439" s="103"/>
      <c r="J2439" s="34"/>
      <c r="K2439" s="34"/>
      <c r="L2439" s="35"/>
      <c r="M2439" s="185"/>
      <c r="N2439" s="186"/>
      <c r="O2439" s="60"/>
      <c r="P2439" s="60"/>
      <c r="Q2439" s="60"/>
      <c r="R2439" s="60"/>
      <c r="S2439" s="60"/>
      <c r="T2439" s="61"/>
      <c r="U2439" s="34"/>
      <c r="V2439" s="34"/>
      <c r="W2439" s="34"/>
      <c r="X2439" s="34"/>
      <c r="Y2439" s="34"/>
      <c r="Z2439" s="34"/>
      <c r="AA2439" s="34"/>
      <c r="AB2439" s="34"/>
      <c r="AC2439" s="34"/>
      <c r="AD2439" s="34"/>
      <c r="AE2439" s="34"/>
      <c r="AT2439" s="18" t="s">
        <v>174</v>
      </c>
      <c r="AU2439" s="18" t="s">
        <v>86</v>
      </c>
    </row>
    <row r="2440" spans="1:65" s="13" customFormat="1" x14ac:dyDescent="0.2">
      <c r="B2440" s="188"/>
      <c r="D2440" s="183" t="s">
        <v>177</v>
      </c>
      <c r="E2440" s="189" t="s">
        <v>1</v>
      </c>
      <c r="F2440" s="190" t="s">
        <v>2727</v>
      </c>
      <c r="H2440" s="189" t="s">
        <v>1</v>
      </c>
      <c r="I2440" s="191"/>
      <c r="L2440" s="188"/>
      <c r="M2440" s="192"/>
      <c r="N2440" s="193"/>
      <c r="O2440" s="193"/>
      <c r="P2440" s="193"/>
      <c r="Q2440" s="193"/>
      <c r="R2440" s="193"/>
      <c r="S2440" s="193"/>
      <c r="T2440" s="194"/>
      <c r="AT2440" s="189" t="s">
        <v>177</v>
      </c>
      <c r="AU2440" s="189" t="s">
        <v>86</v>
      </c>
      <c r="AV2440" s="13" t="s">
        <v>84</v>
      </c>
      <c r="AW2440" s="13" t="s">
        <v>34</v>
      </c>
      <c r="AX2440" s="13" t="s">
        <v>77</v>
      </c>
      <c r="AY2440" s="189" t="s">
        <v>164</v>
      </c>
    </row>
    <row r="2441" spans="1:65" s="13" customFormat="1" x14ac:dyDescent="0.2">
      <c r="B2441" s="188"/>
      <c r="D2441" s="183" t="s">
        <v>177</v>
      </c>
      <c r="E2441" s="189" t="s">
        <v>1</v>
      </c>
      <c r="F2441" s="190" t="s">
        <v>2728</v>
      </c>
      <c r="H2441" s="189" t="s">
        <v>1</v>
      </c>
      <c r="I2441" s="191"/>
      <c r="L2441" s="188"/>
      <c r="M2441" s="192"/>
      <c r="N2441" s="193"/>
      <c r="O2441" s="193"/>
      <c r="P2441" s="193"/>
      <c r="Q2441" s="193"/>
      <c r="R2441" s="193"/>
      <c r="S2441" s="193"/>
      <c r="T2441" s="194"/>
      <c r="AT2441" s="189" t="s">
        <v>177</v>
      </c>
      <c r="AU2441" s="189" t="s">
        <v>86</v>
      </c>
      <c r="AV2441" s="13" t="s">
        <v>84</v>
      </c>
      <c r="AW2441" s="13" t="s">
        <v>34</v>
      </c>
      <c r="AX2441" s="13" t="s">
        <v>77</v>
      </c>
      <c r="AY2441" s="189" t="s">
        <v>164</v>
      </c>
    </row>
    <row r="2442" spans="1:65" s="13" customFormat="1" x14ac:dyDescent="0.2">
      <c r="B2442" s="188"/>
      <c r="D2442" s="183" t="s">
        <v>177</v>
      </c>
      <c r="E2442" s="189" t="s">
        <v>1</v>
      </c>
      <c r="F2442" s="190" t="s">
        <v>2729</v>
      </c>
      <c r="H2442" s="189" t="s">
        <v>1</v>
      </c>
      <c r="I2442" s="191"/>
      <c r="L2442" s="188"/>
      <c r="M2442" s="192"/>
      <c r="N2442" s="193"/>
      <c r="O2442" s="193"/>
      <c r="P2442" s="193"/>
      <c r="Q2442" s="193"/>
      <c r="R2442" s="193"/>
      <c r="S2442" s="193"/>
      <c r="T2442" s="194"/>
      <c r="AT2442" s="189" t="s">
        <v>177</v>
      </c>
      <c r="AU2442" s="189" t="s">
        <v>86</v>
      </c>
      <c r="AV2442" s="13" t="s">
        <v>84</v>
      </c>
      <c r="AW2442" s="13" t="s">
        <v>34</v>
      </c>
      <c r="AX2442" s="13" t="s">
        <v>77</v>
      </c>
      <c r="AY2442" s="189" t="s">
        <v>164</v>
      </c>
    </row>
    <row r="2443" spans="1:65" s="13" customFormat="1" x14ac:dyDescent="0.2">
      <c r="B2443" s="188"/>
      <c r="D2443" s="183" t="s">
        <v>177</v>
      </c>
      <c r="E2443" s="189" t="s">
        <v>1</v>
      </c>
      <c r="F2443" s="190" t="s">
        <v>2820</v>
      </c>
      <c r="H2443" s="189" t="s">
        <v>1</v>
      </c>
      <c r="I2443" s="191"/>
      <c r="L2443" s="188"/>
      <c r="M2443" s="192"/>
      <c r="N2443" s="193"/>
      <c r="O2443" s="193"/>
      <c r="P2443" s="193"/>
      <c r="Q2443" s="193"/>
      <c r="R2443" s="193"/>
      <c r="S2443" s="193"/>
      <c r="T2443" s="194"/>
      <c r="AT2443" s="189" t="s">
        <v>177</v>
      </c>
      <c r="AU2443" s="189" t="s">
        <v>86</v>
      </c>
      <c r="AV2443" s="13" t="s">
        <v>84</v>
      </c>
      <c r="AW2443" s="13" t="s">
        <v>34</v>
      </c>
      <c r="AX2443" s="13" t="s">
        <v>77</v>
      </c>
      <c r="AY2443" s="189" t="s">
        <v>164</v>
      </c>
    </row>
    <row r="2444" spans="1:65" s="13" customFormat="1" x14ac:dyDescent="0.2">
      <c r="B2444" s="188"/>
      <c r="D2444" s="183" t="s">
        <v>177</v>
      </c>
      <c r="E2444" s="189" t="s">
        <v>1</v>
      </c>
      <c r="F2444" s="190" t="s">
        <v>2758</v>
      </c>
      <c r="H2444" s="189" t="s">
        <v>1</v>
      </c>
      <c r="I2444" s="191"/>
      <c r="L2444" s="188"/>
      <c r="M2444" s="192"/>
      <c r="N2444" s="193"/>
      <c r="O2444" s="193"/>
      <c r="P2444" s="193"/>
      <c r="Q2444" s="193"/>
      <c r="R2444" s="193"/>
      <c r="S2444" s="193"/>
      <c r="T2444" s="194"/>
      <c r="AT2444" s="189" t="s">
        <v>177</v>
      </c>
      <c r="AU2444" s="189" t="s">
        <v>86</v>
      </c>
      <c r="AV2444" s="13" t="s">
        <v>84</v>
      </c>
      <c r="AW2444" s="13" t="s">
        <v>34</v>
      </c>
      <c r="AX2444" s="13" t="s">
        <v>77</v>
      </c>
      <c r="AY2444" s="189" t="s">
        <v>164</v>
      </c>
    </row>
    <row r="2445" spans="1:65" s="13" customFormat="1" x14ac:dyDescent="0.2">
      <c r="B2445" s="188"/>
      <c r="D2445" s="183" t="s">
        <v>177</v>
      </c>
      <c r="E2445" s="189" t="s">
        <v>1</v>
      </c>
      <c r="F2445" s="190" t="s">
        <v>3413</v>
      </c>
      <c r="H2445" s="189" t="s">
        <v>1</v>
      </c>
      <c r="I2445" s="191"/>
      <c r="L2445" s="188"/>
      <c r="M2445" s="192"/>
      <c r="N2445" s="193"/>
      <c r="O2445" s="193"/>
      <c r="P2445" s="193"/>
      <c r="Q2445" s="193"/>
      <c r="R2445" s="193"/>
      <c r="S2445" s="193"/>
      <c r="T2445" s="194"/>
      <c r="AT2445" s="189" t="s">
        <v>177</v>
      </c>
      <c r="AU2445" s="189" t="s">
        <v>86</v>
      </c>
      <c r="AV2445" s="13" t="s">
        <v>84</v>
      </c>
      <c r="AW2445" s="13" t="s">
        <v>34</v>
      </c>
      <c r="AX2445" s="13" t="s">
        <v>77</v>
      </c>
      <c r="AY2445" s="189" t="s">
        <v>164</v>
      </c>
    </row>
    <row r="2446" spans="1:65" s="13" customFormat="1" x14ac:dyDescent="0.2">
      <c r="B2446" s="188"/>
      <c r="D2446" s="183" t="s">
        <v>177</v>
      </c>
      <c r="E2446" s="189" t="s">
        <v>1</v>
      </c>
      <c r="F2446" s="190" t="s">
        <v>3414</v>
      </c>
      <c r="H2446" s="189" t="s">
        <v>1</v>
      </c>
      <c r="I2446" s="191"/>
      <c r="L2446" s="188"/>
      <c r="M2446" s="192"/>
      <c r="N2446" s="193"/>
      <c r="O2446" s="193"/>
      <c r="P2446" s="193"/>
      <c r="Q2446" s="193"/>
      <c r="R2446" s="193"/>
      <c r="S2446" s="193"/>
      <c r="T2446" s="194"/>
      <c r="AT2446" s="189" t="s">
        <v>177</v>
      </c>
      <c r="AU2446" s="189" t="s">
        <v>86</v>
      </c>
      <c r="AV2446" s="13" t="s">
        <v>84</v>
      </c>
      <c r="AW2446" s="13" t="s">
        <v>34</v>
      </c>
      <c r="AX2446" s="13" t="s">
        <v>77</v>
      </c>
      <c r="AY2446" s="189" t="s">
        <v>164</v>
      </c>
    </row>
    <row r="2447" spans="1:65" s="13" customFormat="1" x14ac:dyDescent="0.2">
      <c r="B2447" s="188"/>
      <c r="D2447" s="183" t="s">
        <v>177</v>
      </c>
      <c r="E2447" s="189" t="s">
        <v>1</v>
      </c>
      <c r="F2447" s="190" t="s">
        <v>3415</v>
      </c>
      <c r="H2447" s="189" t="s">
        <v>1</v>
      </c>
      <c r="I2447" s="191"/>
      <c r="L2447" s="188"/>
      <c r="M2447" s="192"/>
      <c r="N2447" s="193"/>
      <c r="O2447" s="193"/>
      <c r="P2447" s="193"/>
      <c r="Q2447" s="193"/>
      <c r="R2447" s="193"/>
      <c r="S2447" s="193"/>
      <c r="T2447" s="194"/>
      <c r="AT2447" s="189" t="s">
        <v>177</v>
      </c>
      <c r="AU2447" s="189" t="s">
        <v>86</v>
      </c>
      <c r="AV2447" s="13" t="s">
        <v>84</v>
      </c>
      <c r="AW2447" s="13" t="s">
        <v>34</v>
      </c>
      <c r="AX2447" s="13" t="s">
        <v>77</v>
      </c>
      <c r="AY2447" s="189" t="s">
        <v>164</v>
      </c>
    </row>
    <row r="2448" spans="1:65" s="14" customFormat="1" x14ac:dyDescent="0.2">
      <c r="B2448" s="195"/>
      <c r="D2448" s="183" t="s">
        <v>177</v>
      </c>
      <c r="E2448" s="196" t="s">
        <v>1</v>
      </c>
      <c r="F2448" s="197" t="s">
        <v>3416</v>
      </c>
      <c r="H2448" s="198">
        <v>22.8</v>
      </c>
      <c r="I2448" s="199"/>
      <c r="L2448" s="195"/>
      <c r="M2448" s="200"/>
      <c r="N2448" s="201"/>
      <c r="O2448" s="201"/>
      <c r="P2448" s="201"/>
      <c r="Q2448" s="201"/>
      <c r="R2448" s="201"/>
      <c r="S2448" s="201"/>
      <c r="T2448" s="202"/>
      <c r="AT2448" s="196" t="s">
        <v>177</v>
      </c>
      <c r="AU2448" s="196" t="s">
        <v>86</v>
      </c>
      <c r="AV2448" s="14" t="s">
        <v>86</v>
      </c>
      <c r="AW2448" s="14" t="s">
        <v>34</v>
      </c>
      <c r="AX2448" s="14" t="s">
        <v>77</v>
      </c>
      <c r="AY2448" s="196" t="s">
        <v>164</v>
      </c>
    </row>
    <row r="2449" spans="1:65" s="13" customFormat="1" x14ac:dyDescent="0.2">
      <c r="B2449" s="188"/>
      <c r="D2449" s="183" t="s">
        <v>177</v>
      </c>
      <c r="E2449" s="189" t="s">
        <v>1</v>
      </c>
      <c r="F2449" s="190" t="s">
        <v>3417</v>
      </c>
      <c r="H2449" s="189" t="s">
        <v>1</v>
      </c>
      <c r="I2449" s="191"/>
      <c r="L2449" s="188"/>
      <c r="M2449" s="192"/>
      <c r="N2449" s="193"/>
      <c r="O2449" s="193"/>
      <c r="P2449" s="193"/>
      <c r="Q2449" s="193"/>
      <c r="R2449" s="193"/>
      <c r="S2449" s="193"/>
      <c r="T2449" s="194"/>
      <c r="AT2449" s="189" t="s">
        <v>177</v>
      </c>
      <c r="AU2449" s="189" t="s">
        <v>86</v>
      </c>
      <c r="AV2449" s="13" t="s">
        <v>84</v>
      </c>
      <c r="AW2449" s="13" t="s">
        <v>34</v>
      </c>
      <c r="AX2449" s="13" t="s">
        <v>77</v>
      </c>
      <c r="AY2449" s="189" t="s">
        <v>164</v>
      </c>
    </row>
    <row r="2450" spans="1:65" s="13" customFormat="1" x14ac:dyDescent="0.2">
      <c r="B2450" s="188"/>
      <c r="D2450" s="183" t="s">
        <v>177</v>
      </c>
      <c r="E2450" s="189" t="s">
        <v>1</v>
      </c>
      <c r="F2450" s="190" t="s">
        <v>3418</v>
      </c>
      <c r="H2450" s="189" t="s">
        <v>1</v>
      </c>
      <c r="I2450" s="191"/>
      <c r="L2450" s="188"/>
      <c r="M2450" s="192"/>
      <c r="N2450" s="193"/>
      <c r="O2450" s="193"/>
      <c r="P2450" s="193"/>
      <c r="Q2450" s="193"/>
      <c r="R2450" s="193"/>
      <c r="S2450" s="193"/>
      <c r="T2450" s="194"/>
      <c r="AT2450" s="189" t="s">
        <v>177</v>
      </c>
      <c r="AU2450" s="189" t="s">
        <v>86</v>
      </c>
      <c r="AV2450" s="13" t="s">
        <v>84</v>
      </c>
      <c r="AW2450" s="13" t="s">
        <v>34</v>
      </c>
      <c r="AX2450" s="13" t="s">
        <v>77</v>
      </c>
      <c r="AY2450" s="189" t="s">
        <v>164</v>
      </c>
    </row>
    <row r="2451" spans="1:65" s="14" customFormat="1" x14ac:dyDescent="0.2">
      <c r="B2451" s="195"/>
      <c r="D2451" s="183" t="s">
        <v>177</v>
      </c>
      <c r="E2451" s="196" t="s">
        <v>1</v>
      </c>
      <c r="F2451" s="197" t="s">
        <v>3419</v>
      </c>
      <c r="H2451" s="198">
        <v>5</v>
      </c>
      <c r="I2451" s="199"/>
      <c r="L2451" s="195"/>
      <c r="M2451" s="200"/>
      <c r="N2451" s="201"/>
      <c r="O2451" s="201"/>
      <c r="P2451" s="201"/>
      <c r="Q2451" s="201"/>
      <c r="R2451" s="201"/>
      <c r="S2451" s="201"/>
      <c r="T2451" s="202"/>
      <c r="AT2451" s="196" t="s">
        <v>177</v>
      </c>
      <c r="AU2451" s="196" t="s">
        <v>86</v>
      </c>
      <c r="AV2451" s="14" t="s">
        <v>86</v>
      </c>
      <c r="AW2451" s="14" t="s">
        <v>34</v>
      </c>
      <c r="AX2451" s="14" t="s">
        <v>77</v>
      </c>
      <c r="AY2451" s="196" t="s">
        <v>164</v>
      </c>
    </row>
    <row r="2452" spans="1:65" s="15" customFormat="1" x14ac:dyDescent="0.2">
      <c r="B2452" s="203"/>
      <c r="D2452" s="183" t="s">
        <v>177</v>
      </c>
      <c r="E2452" s="204" t="s">
        <v>1</v>
      </c>
      <c r="F2452" s="205" t="s">
        <v>184</v>
      </c>
      <c r="H2452" s="206">
        <v>27.8</v>
      </c>
      <c r="I2452" s="207"/>
      <c r="L2452" s="203"/>
      <c r="M2452" s="208"/>
      <c r="N2452" s="209"/>
      <c r="O2452" s="209"/>
      <c r="P2452" s="209"/>
      <c r="Q2452" s="209"/>
      <c r="R2452" s="209"/>
      <c r="S2452" s="209"/>
      <c r="T2452" s="210"/>
      <c r="AT2452" s="204" t="s">
        <v>177</v>
      </c>
      <c r="AU2452" s="204" t="s">
        <v>86</v>
      </c>
      <c r="AV2452" s="15" t="s">
        <v>172</v>
      </c>
      <c r="AW2452" s="15" t="s">
        <v>34</v>
      </c>
      <c r="AX2452" s="15" t="s">
        <v>84</v>
      </c>
      <c r="AY2452" s="204" t="s">
        <v>164</v>
      </c>
    </row>
    <row r="2453" spans="1:65" s="2" customFormat="1" ht="16.5" customHeight="1" x14ac:dyDescent="0.2">
      <c r="A2453" s="34"/>
      <c r="B2453" s="168"/>
      <c r="C2453" s="169" t="s">
        <v>921</v>
      </c>
      <c r="D2453" s="214" t="s">
        <v>167</v>
      </c>
      <c r="E2453" s="171" t="s">
        <v>3423</v>
      </c>
      <c r="F2453" s="172" t="s">
        <v>3424</v>
      </c>
      <c r="G2453" s="173" t="s">
        <v>215</v>
      </c>
      <c r="H2453" s="174">
        <v>11.8</v>
      </c>
      <c r="I2453" s="175"/>
      <c r="J2453" s="176">
        <f>ROUND(I2453*H2453,2)</f>
        <v>0</v>
      </c>
      <c r="K2453" s="172" t="s">
        <v>216</v>
      </c>
      <c r="L2453" s="35"/>
      <c r="M2453" s="177" t="s">
        <v>1</v>
      </c>
      <c r="N2453" s="178" t="s">
        <v>42</v>
      </c>
      <c r="O2453" s="60"/>
      <c r="P2453" s="179">
        <f>O2453*H2453</f>
        <v>0</v>
      </c>
      <c r="Q2453" s="179">
        <v>0</v>
      </c>
      <c r="R2453" s="179">
        <f>Q2453*H2453</f>
        <v>0</v>
      </c>
      <c r="S2453" s="179">
        <v>0</v>
      </c>
      <c r="T2453" s="180">
        <f>S2453*H2453</f>
        <v>0</v>
      </c>
      <c r="U2453" s="34"/>
      <c r="V2453" s="34"/>
      <c r="W2453" s="34"/>
      <c r="X2453" s="34"/>
      <c r="Y2453" s="34"/>
      <c r="Z2453" s="34"/>
      <c r="AA2453" s="34"/>
      <c r="AB2453" s="34"/>
      <c r="AC2453" s="34"/>
      <c r="AD2453" s="34"/>
      <c r="AE2453" s="34"/>
      <c r="AR2453" s="181" t="s">
        <v>172</v>
      </c>
      <c r="AT2453" s="181" t="s">
        <v>167</v>
      </c>
      <c r="AU2453" s="181" t="s">
        <v>86</v>
      </c>
      <c r="AY2453" s="18" t="s">
        <v>164</v>
      </c>
      <c r="BE2453" s="182">
        <f>IF(N2453="základní",J2453,0)</f>
        <v>0</v>
      </c>
      <c r="BF2453" s="182">
        <f>IF(N2453="snížená",J2453,0)</f>
        <v>0</v>
      </c>
      <c r="BG2453" s="182">
        <f>IF(N2453="zákl. přenesená",J2453,0)</f>
        <v>0</v>
      </c>
      <c r="BH2453" s="182">
        <f>IF(N2453="sníž. přenesená",J2453,0)</f>
        <v>0</v>
      </c>
      <c r="BI2453" s="182">
        <f>IF(N2453="nulová",J2453,0)</f>
        <v>0</v>
      </c>
      <c r="BJ2453" s="18" t="s">
        <v>84</v>
      </c>
      <c r="BK2453" s="182">
        <f>ROUND(I2453*H2453,2)</f>
        <v>0</v>
      </c>
      <c r="BL2453" s="18" t="s">
        <v>172</v>
      </c>
      <c r="BM2453" s="181" t="s">
        <v>3425</v>
      </c>
    </row>
    <row r="2454" spans="1:65" s="2" customFormat="1" x14ac:dyDescent="0.2">
      <c r="A2454" s="34"/>
      <c r="B2454" s="35"/>
      <c r="C2454" s="34"/>
      <c r="D2454" s="183" t="s">
        <v>174</v>
      </c>
      <c r="E2454" s="34"/>
      <c r="F2454" s="184" t="s">
        <v>3426</v>
      </c>
      <c r="G2454" s="34"/>
      <c r="H2454" s="34"/>
      <c r="I2454" s="103"/>
      <c r="J2454" s="34"/>
      <c r="K2454" s="34"/>
      <c r="L2454" s="35"/>
      <c r="M2454" s="185"/>
      <c r="N2454" s="186"/>
      <c r="O2454" s="60"/>
      <c r="P2454" s="60"/>
      <c r="Q2454" s="60"/>
      <c r="R2454" s="60"/>
      <c r="S2454" s="60"/>
      <c r="T2454" s="61"/>
      <c r="U2454" s="34"/>
      <c r="V2454" s="34"/>
      <c r="W2454" s="34"/>
      <c r="X2454" s="34"/>
      <c r="Y2454" s="34"/>
      <c r="Z2454" s="34"/>
      <c r="AA2454" s="34"/>
      <c r="AB2454" s="34"/>
      <c r="AC2454" s="34"/>
      <c r="AD2454" s="34"/>
      <c r="AE2454" s="34"/>
      <c r="AT2454" s="18" t="s">
        <v>174</v>
      </c>
      <c r="AU2454" s="18" t="s">
        <v>86</v>
      </c>
    </row>
    <row r="2455" spans="1:65" s="2" customFormat="1" ht="39" x14ac:dyDescent="0.2">
      <c r="A2455" s="34"/>
      <c r="B2455" s="35"/>
      <c r="C2455" s="34"/>
      <c r="D2455" s="183" t="s">
        <v>175</v>
      </c>
      <c r="E2455" s="34"/>
      <c r="F2455" s="187" t="s">
        <v>3412</v>
      </c>
      <c r="G2455" s="34"/>
      <c r="H2455" s="34"/>
      <c r="I2455" s="103"/>
      <c r="J2455" s="34"/>
      <c r="K2455" s="34"/>
      <c r="L2455" s="35"/>
      <c r="M2455" s="185"/>
      <c r="N2455" s="186"/>
      <c r="O2455" s="60"/>
      <c r="P2455" s="60"/>
      <c r="Q2455" s="60"/>
      <c r="R2455" s="60"/>
      <c r="S2455" s="60"/>
      <c r="T2455" s="61"/>
      <c r="U2455" s="34"/>
      <c r="V2455" s="34"/>
      <c r="W2455" s="34"/>
      <c r="X2455" s="34"/>
      <c r="Y2455" s="34"/>
      <c r="Z2455" s="34"/>
      <c r="AA2455" s="34"/>
      <c r="AB2455" s="34"/>
      <c r="AC2455" s="34"/>
      <c r="AD2455" s="34"/>
      <c r="AE2455" s="34"/>
      <c r="AT2455" s="18" t="s">
        <v>175</v>
      </c>
      <c r="AU2455" s="18" t="s">
        <v>86</v>
      </c>
    </row>
    <row r="2456" spans="1:65" s="13" customFormat="1" x14ac:dyDescent="0.2">
      <c r="B2456" s="188"/>
      <c r="D2456" s="183" t="s">
        <v>177</v>
      </c>
      <c r="E2456" s="189" t="s">
        <v>1</v>
      </c>
      <c r="F2456" s="190" t="s">
        <v>2727</v>
      </c>
      <c r="H2456" s="189" t="s">
        <v>1</v>
      </c>
      <c r="I2456" s="191"/>
      <c r="L2456" s="188"/>
      <c r="M2456" s="192"/>
      <c r="N2456" s="193"/>
      <c r="O2456" s="193"/>
      <c r="P2456" s="193"/>
      <c r="Q2456" s="193"/>
      <c r="R2456" s="193"/>
      <c r="S2456" s="193"/>
      <c r="T2456" s="194"/>
      <c r="AT2456" s="189" t="s">
        <v>177</v>
      </c>
      <c r="AU2456" s="189" t="s">
        <v>86</v>
      </c>
      <c r="AV2456" s="13" t="s">
        <v>84</v>
      </c>
      <c r="AW2456" s="13" t="s">
        <v>34</v>
      </c>
      <c r="AX2456" s="13" t="s">
        <v>77</v>
      </c>
      <c r="AY2456" s="189" t="s">
        <v>164</v>
      </c>
    </row>
    <row r="2457" spans="1:65" s="13" customFormat="1" x14ac:dyDescent="0.2">
      <c r="B2457" s="188"/>
      <c r="D2457" s="183" t="s">
        <v>177</v>
      </c>
      <c r="E2457" s="189" t="s">
        <v>1</v>
      </c>
      <c r="F2457" s="190" t="s">
        <v>2728</v>
      </c>
      <c r="H2457" s="189" t="s">
        <v>1</v>
      </c>
      <c r="I2457" s="191"/>
      <c r="L2457" s="188"/>
      <c r="M2457" s="192"/>
      <c r="N2457" s="193"/>
      <c r="O2457" s="193"/>
      <c r="P2457" s="193"/>
      <c r="Q2457" s="193"/>
      <c r="R2457" s="193"/>
      <c r="S2457" s="193"/>
      <c r="T2457" s="194"/>
      <c r="AT2457" s="189" t="s">
        <v>177</v>
      </c>
      <c r="AU2457" s="189" t="s">
        <v>86</v>
      </c>
      <c r="AV2457" s="13" t="s">
        <v>84</v>
      </c>
      <c r="AW2457" s="13" t="s">
        <v>34</v>
      </c>
      <c r="AX2457" s="13" t="s">
        <v>77</v>
      </c>
      <c r="AY2457" s="189" t="s">
        <v>164</v>
      </c>
    </row>
    <row r="2458" spans="1:65" s="13" customFormat="1" x14ac:dyDescent="0.2">
      <c r="B2458" s="188"/>
      <c r="D2458" s="183" t="s">
        <v>177</v>
      </c>
      <c r="E2458" s="189" t="s">
        <v>1</v>
      </c>
      <c r="F2458" s="190" t="s">
        <v>2729</v>
      </c>
      <c r="H2458" s="189" t="s">
        <v>1</v>
      </c>
      <c r="I2458" s="191"/>
      <c r="L2458" s="188"/>
      <c r="M2458" s="192"/>
      <c r="N2458" s="193"/>
      <c r="O2458" s="193"/>
      <c r="P2458" s="193"/>
      <c r="Q2458" s="193"/>
      <c r="R2458" s="193"/>
      <c r="S2458" s="193"/>
      <c r="T2458" s="194"/>
      <c r="AT2458" s="189" t="s">
        <v>177</v>
      </c>
      <c r="AU2458" s="189" t="s">
        <v>86</v>
      </c>
      <c r="AV2458" s="13" t="s">
        <v>84</v>
      </c>
      <c r="AW2458" s="13" t="s">
        <v>34</v>
      </c>
      <c r="AX2458" s="13" t="s">
        <v>77</v>
      </c>
      <c r="AY2458" s="189" t="s">
        <v>164</v>
      </c>
    </row>
    <row r="2459" spans="1:65" s="13" customFormat="1" x14ac:dyDescent="0.2">
      <c r="B2459" s="188"/>
      <c r="D2459" s="183" t="s">
        <v>177</v>
      </c>
      <c r="E2459" s="189" t="s">
        <v>1</v>
      </c>
      <c r="F2459" s="190" t="s">
        <v>2820</v>
      </c>
      <c r="H2459" s="189" t="s">
        <v>1</v>
      </c>
      <c r="I2459" s="191"/>
      <c r="L2459" s="188"/>
      <c r="M2459" s="192"/>
      <c r="N2459" s="193"/>
      <c r="O2459" s="193"/>
      <c r="P2459" s="193"/>
      <c r="Q2459" s="193"/>
      <c r="R2459" s="193"/>
      <c r="S2459" s="193"/>
      <c r="T2459" s="194"/>
      <c r="AT2459" s="189" t="s">
        <v>177</v>
      </c>
      <c r="AU2459" s="189" t="s">
        <v>86</v>
      </c>
      <c r="AV2459" s="13" t="s">
        <v>84</v>
      </c>
      <c r="AW2459" s="13" t="s">
        <v>34</v>
      </c>
      <c r="AX2459" s="13" t="s">
        <v>77</v>
      </c>
      <c r="AY2459" s="189" t="s">
        <v>164</v>
      </c>
    </row>
    <row r="2460" spans="1:65" s="13" customFormat="1" x14ac:dyDescent="0.2">
      <c r="B2460" s="188"/>
      <c r="D2460" s="183" t="s">
        <v>177</v>
      </c>
      <c r="E2460" s="189" t="s">
        <v>1</v>
      </c>
      <c r="F2460" s="190" t="s">
        <v>2758</v>
      </c>
      <c r="H2460" s="189" t="s">
        <v>1</v>
      </c>
      <c r="I2460" s="191"/>
      <c r="L2460" s="188"/>
      <c r="M2460" s="192"/>
      <c r="N2460" s="193"/>
      <c r="O2460" s="193"/>
      <c r="P2460" s="193"/>
      <c r="Q2460" s="193"/>
      <c r="R2460" s="193"/>
      <c r="S2460" s="193"/>
      <c r="T2460" s="194"/>
      <c r="AT2460" s="189" t="s">
        <v>177</v>
      </c>
      <c r="AU2460" s="189" t="s">
        <v>86</v>
      </c>
      <c r="AV2460" s="13" t="s">
        <v>84</v>
      </c>
      <c r="AW2460" s="13" t="s">
        <v>34</v>
      </c>
      <c r="AX2460" s="13" t="s">
        <v>77</v>
      </c>
      <c r="AY2460" s="189" t="s">
        <v>164</v>
      </c>
    </row>
    <row r="2461" spans="1:65" s="13" customFormat="1" x14ac:dyDescent="0.2">
      <c r="B2461" s="188"/>
      <c r="D2461" s="183" t="s">
        <v>177</v>
      </c>
      <c r="E2461" s="189" t="s">
        <v>1</v>
      </c>
      <c r="F2461" s="190" t="s">
        <v>3427</v>
      </c>
      <c r="H2461" s="189" t="s">
        <v>1</v>
      </c>
      <c r="I2461" s="191"/>
      <c r="L2461" s="188"/>
      <c r="M2461" s="192"/>
      <c r="N2461" s="193"/>
      <c r="O2461" s="193"/>
      <c r="P2461" s="193"/>
      <c r="Q2461" s="193"/>
      <c r="R2461" s="193"/>
      <c r="S2461" s="193"/>
      <c r="T2461" s="194"/>
      <c r="AT2461" s="189" t="s">
        <v>177</v>
      </c>
      <c r="AU2461" s="189" t="s">
        <v>86</v>
      </c>
      <c r="AV2461" s="13" t="s">
        <v>84</v>
      </c>
      <c r="AW2461" s="13" t="s">
        <v>34</v>
      </c>
      <c r="AX2461" s="13" t="s">
        <v>77</v>
      </c>
      <c r="AY2461" s="189" t="s">
        <v>164</v>
      </c>
    </row>
    <row r="2462" spans="1:65" s="13" customFormat="1" x14ac:dyDescent="0.2">
      <c r="B2462" s="188"/>
      <c r="D2462" s="183" t="s">
        <v>177</v>
      </c>
      <c r="E2462" s="189" t="s">
        <v>1</v>
      </c>
      <c r="F2462" s="190" t="s">
        <v>3428</v>
      </c>
      <c r="H2462" s="189" t="s">
        <v>1</v>
      </c>
      <c r="I2462" s="191"/>
      <c r="L2462" s="188"/>
      <c r="M2462" s="192"/>
      <c r="N2462" s="193"/>
      <c r="O2462" s="193"/>
      <c r="P2462" s="193"/>
      <c r="Q2462" s="193"/>
      <c r="R2462" s="193"/>
      <c r="S2462" s="193"/>
      <c r="T2462" s="194"/>
      <c r="AT2462" s="189" t="s">
        <v>177</v>
      </c>
      <c r="AU2462" s="189" t="s">
        <v>86</v>
      </c>
      <c r="AV2462" s="13" t="s">
        <v>84</v>
      </c>
      <c r="AW2462" s="13" t="s">
        <v>34</v>
      </c>
      <c r="AX2462" s="13" t="s">
        <v>77</v>
      </c>
      <c r="AY2462" s="189" t="s">
        <v>164</v>
      </c>
    </row>
    <row r="2463" spans="1:65" s="13" customFormat="1" x14ac:dyDescent="0.2">
      <c r="B2463" s="188"/>
      <c r="D2463" s="183" t="s">
        <v>177</v>
      </c>
      <c r="E2463" s="189" t="s">
        <v>1</v>
      </c>
      <c r="F2463" s="190" t="s">
        <v>3429</v>
      </c>
      <c r="H2463" s="189" t="s">
        <v>1</v>
      </c>
      <c r="I2463" s="191"/>
      <c r="L2463" s="188"/>
      <c r="M2463" s="192"/>
      <c r="N2463" s="193"/>
      <c r="O2463" s="193"/>
      <c r="P2463" s="193"/>
      <c r="Q2463" s="193"/>
      <c r="R2463" s="193"/>
      <c r="S2463" s="193"/>
      <c r="T2463" s="194"/>
      <c r="AT2463" s="189" t="s">
        <v>177</v>
      </c>
      <c r="AU2463" s="189" t="s">
        <v>86</v>
      </c>
      <c r="AV2463" s="13" t="s">
        <v>84</v>
      </c>
      <c r="AW2463" s="13" t="s">
        <v>34</v>
      </c>
      <c r="AX2463" s="13" t="s">
        <v>77</v>
      </c>
      <c r="AY2463" s="189" t="s">
        <v>164</v>
      </c>
    </row>
    <row r="2464" spans="1:65" s="14" customFormat="1" x14ac:dyDescent="0.2">
      <c r="B2464" s="195"/>
      <c r="D2464" s="183" t="s">
        <v>177</v>
      </c>
      <c r="E2464" s="196" t="s">
        <v>1</v>
      </c>
      <c r="F2464" s="197" t="s">
        <v>3430</v>
      </c>
      <c r="H2464" s="198">
        <v>11.8</v>
      </c>
      <c r="I2464" s="199"/>
      <c r="L2464" s="195"/>
      <c r="M2464" s="200"/>
      <c r="N2464" s="201"/>
      <c r="O2464" s="201"/>
      <c r="P2464" s="201"/>
      <c r="Q2464" s="201"/>
      <c r="R2464" s="201"/>
      <c r="S2464" s="201"/>
      <c r="T2464" s="202"/>
      <c r="AT2464" s="196" t="s">
        <v>177</v>
      </c>
      <c r="AU2464" s="196" t="s">
        <v>86</v>
      </c>
      <c r="AV2464" s="14" t="s">
        <v>86</v>
      </c>
      <c r="AW2464" s="14" t="s">
        <v>34</v>
      </c>
      <c r="AX2464" s="14" t="s">
        <v>77</v>
      </c>
      <c r="AY2464" s="196" t="s">
        <v>164</v>
      </c>
    </row>
    <row r="2465" spans="1:65" s="15" customFormat="1" x14ac:dyDescent="0.2">
      <c r="B2465" s="203"/>
      <c r="D2465" s="183" t="s">
        <v>177</v>
      </c>
      <c r="E2465" s="204" t="s">
        <v>1</v>
      </c>
      <c r="F2465" s="205" t="s">
        <v>184</v>
      </c>
      <c r="H2465" s="206">
        <v>11.8</v>
      </c>
      <c r="I2465" s="207"/>
      <c r="L2465" s="203"/>
      <c r="M2465" s="208"/>
      <c r="N2465" s="209"/>
      <c r="O2465" s="209"/>
      <c r="P2465" s="209"/>
      <c r="Q2465" s="209"/>
      <c r="R2465" s="209"/>
      <c r="S2465" s="209"/>
      <c r="T2465" s="210"/>
      <c r="AT2465" s="204" t="s">
        <v>177</v>
      </c>
      <c r="AU2465" s="204" t="s">
        <v>86</v>
      </c>
      <c r="AV2465" s="15" t="s">
        <v>172</v>
      </c>
      <c r="AW2465" s="15" t="s">
        <v>34</v>
      </c>
      <c r="AX2465" s="15" t="s">
        <v>84</v>
      </c>
      <c r="AY2465" s="204" t="s">
        <v>164</v>
      </c>
    </row>
    <row r="2466" spans="1:65" s="2" customFormat="1" ht="16.5" customHeight="1" x14ac:dyDescent="0.2">
      <c r="A2466" s="34"/>
      <c r="B2466" s="168"/>
      <c r="C2466" s="223" t="s">
        <v>929</v>
      </c>
      <c r="D2466" s="224" t="s">
        <v>326</v>
      </c>
      <c r="E2466" s="225" t="s">
        <v>3431</v>
      </c>
      <c r="F2466" s="226" t="s">
        <v>3432</v>
      </c>
      <c r="G2466" s="227" t="s">
        <v>215</v>
      </c>
      <c r="H2466" s="228">
        <v>11.8</v>
      </c>
      <c r="I2466" s="229"/>
      <c r="J2466" s="230">
        <f>ROUND(I2466*H2466,2)</f>
        <v>0</v>
      </c>
      <c r="K2466" s="226" t="s">
        <v>216</v>
      </c>
      <c r="L2466" s="231"/>
      <c r="M2466" s="232" t="s">
        <v>1</v>
      </c>
      <c r="N2466" s="233" t="s">
        <v>42</v>
      </c>
      <c r="O2466" s="60"/>
      <c r="P2466" s="179">
        <f>O2466*H2466</f>
        <v>0</v>
      </c>
      <c r="Q2466" s="179">
        <v>3.1800000000000001E-3</v>
      </c>
      <c r="R2466" s="179">
        <f>Q2466*H2466</f>
        <v>3.7524000000000002E-2</v>
      </c>
      <c r="S2466" s="179">
        <v>0</v>
      </c>
      <c r="T2466" s="180">
        <f>S2466*H2466</f>
        <v>0</v>
      </c>
      <c r="U2466" s="34"/>
      <c r="V2466" s="34"/>
      <c r="W2466" s="34"/>
      <c r="X2466" s="34"/>
      <c r="Y2466" s="34"/>
      <c r="Z2466" s="34"/>
      <c r="AA2466" s="34"/>
      <c r="AB2466" s="34"/>
      <c r="AC2466" s="34"/>
      <c r="AD2466" s="34"/>
      <c r="AE2466" s="34"/>
      <c r="AR2466" s="181" t="s">
        <v>279</v>
      </c>
      <c r="AT2466" s="181" t="s">
        <v>326</v>
      </c>
      <c r="AU2466" s="181" t="s">
        <v>86</v>
      </c>
      <c r="AY2466" s="18" t="s">
        <v>164</v>
      </c>
      <c r="BE2466" s="182">
        <f>IF(N2466="základní",J2466,0)</f>
        <v>0</v>
      </c>
      <c r="BF2466" s="182">
        <f>IF(N2466="snížená",J2466,0)</f>
        <v>0</v>
      </c>
      <c r="BG2466" s="182">
        <f>IF(N2466="zákl. přenesená",J2466,0)</f>
        <v>0</v>
      </c>
      <c r="BH2466" s="182">
        <f>IF(N2466="sníž. přenesená",J2466,0)</f>
        <v>0</v>
      </c>
      <c r="BI2466" s="182">
        <f>IF(N2466="nulová",J2466,0)</f>
        <v>0</v>
      </c>
      <c r="BJ2466" s="18" t="s">
        <v>84</v>
      </c>
      <c r="BK2466" s="182">
        <f>ROUND(I2466*H2466,2)</f>
        <v>0</v>
      </c>
      <c r="BL2466" s="18" t="s">
        <v>172</v>
      </c>
      <c r="BM2466" s="181" t="s">
        <v>3433</v>
      </c>
    </row>
    <row r="2467" spans="1:65" s="2" customFormat="1" x14ac:dyDescent="0.2">
      <c r="A2467" s="34"/>
      <c r="B2467" s="35"/>
      <c r="C2467" s="34"/>
      <c r="D2467" s="183" t="s">
        <v>174</v>
      </c>
      <c r="E2467" s="34"/>
      <c r="F2467" s="184" t="s">
        <v>3432</v>
      </c>
      <c r="G2467" s="34"/>
      <c r="H2467" s="34"/>
      <c r="I2467" s="103"/>
      <c r="J2467" s="34"/>
      <c r="K2467" s="34"/>
      <c r="L2467" s="35"/>
      <c r="M2467" s="185"/>
      <c r="N2467" s="186"/>
      <c r="O2467" s="60"/>
      <c r="P2467" s="60"/>
      <c r="Q2467" s="60"/>
      <c r="R2467" s="60"/>
      <c r="S2467" s="60"/>
      <c r="T2467" s="61"/>
      <c r="U2467" s="34"/>
      <c r="V2467" s="34"/>
      <c r="W2467" s="34"/>
      <c r="X2467" s="34"/>
      <c r="Y2467" s="34"/>
      <c r="Z2467" s="34"/>
      <c r="AA2467" s="34"/>
      <c r="AB2467" s="34"/>
      <c r="AC2467" s="34"/>
      <c r="AD2467" s="34"/>
      <c r="AE2467" s="34"/>
      <c r="AT2467" s="18" t="s">
        <v>174</v>
      </c>
      <c r="AU2467" s="18" t="s">
        <v>86</v>
      </c>
    </row>
    <row r="2468" spans="1:65" s="13" customFormat="1" x14ac:dyDescent="0.2">
      <c r="B2468" s="188"/>
      <c r="D2468" s="183" t="s">
        <v>177</v>
      </c>
      <c r="E2468" s="189" t="s">
        <v>1</v>
      </c>
      <c r="F2468" s="190" t="s">
        <v>2727</v>
      </c>
      <c r="H2468" s="189" t="s">
        <v>1</v>
      </c>
      <c r="I2468" s="191"/>
      <c r="L2468" s="188"/>
      <c r="M2468" s="192"/>
      <c r="N2468" s="193"/>
      <c r="O2468" s="193"/>
      <c r="P2468" s="193"/>
      <c r="Q2468" s="193"/>
      <c r="R2468" s="193"/>
      <c r="S2468" s="193"/>
      <c r="T2468" s="194"/>
      <c r="AT2468" s="189" t="s">
        <v>177</v>
      </c>
      <c r="AU2468" s="189" t="s">
        <v>86</v>
      </c>
      <c r="AV2468" s="13" t="s">
        <v>84</v>
      </c>
      <c r="AW2468" s="13" t="s">
        <v>34</v>
      </c>
      <c r="AX2468" s="13" t="s">
        <v>77</v>
      </c>
      <c r="AY2468" s="189" t="s">
        <v>164</v>
      </c>
    </row>
    <row r="2469" spans="1:65" s="13" customFormat="1" x14ac:dyDescent="0.2">
      <c r="B2469" s="188"/>
      <c r="D2469" s="183" t="s">
        <v>177</v>
      </c>
      <c r="E2469" s="189" t="s">
        <v>1</v>
      </c>
      <c r="F2469" s="190" t="s">
        <v>2728</v>
      </c>
      <c r="H2469" s="189" t="s">
        <v>1</v>
      </c>
      <c r="I2469" s="191"/>
      <c r="L2469" s="188"/>
      <c r="M2469" s="192"/>
      <c r="N2469" s="193"/>
      <c r="O2469" s="193"/>
      <c r="P2469" s="193"/>
      <c r="Q2469" s="193"/>
      <c r="R2469" s="193"/>
      <c r="S2469" s="193"/>
      <c r="T2469" s="194"/>
      <c r="AT2469" s="189" t="s">
        <v>177</v>
      </c>
      <c r="AU2469" s="189" t="s">
        <v>86</v>
      </c>
      <c r="AV2469" s="13" t="s">
        <v>84</v>
      </c>
      <c r="AW2469" s="13" t="s">
        <v>34</v>
      </c>
      <c r="AX2469" s="13" t="s">
        <v>77</v>
      </c>
      <c r="AY2469" s="189" t="s">
        <v>164</v>
      </c>
    </row>
    <row r="2470" spans="1:65" s="13" customFormat="1" x14ac:dyDescent="0.2">
      <c r="B2470" s="188"/>
      <c r="D2470" s="183" t="s">
        <v>177</v>
      </c>
      <c r="E2470" s="189" t="s">
        <v>1</v>
      </c>
      <c r="F2470" s="190" t="s">
        <v>2729</v>
      </c>
      <c r="H2470" s="189" t="s">
        <v>1</v>
      </c>
      <c r="I2470" s="191"/>
      <c r="L2470" s="188"/>
      <c r="M2470" s="192"/>
      <c r="N2470" s="193"/>
      <c r="O2470" s="193"/>
      <c r="P2470" s="193"/>
      <c r="Q2470" s="193"/>
      <c r="R2470" s="193"/>
      <c r="S2470" s="193"/>
      <c r="T2470" s="194"/>
      <c r="AT2470" s="189" t="s">
        <v>177</v>
      </c>
      <c r="AU2470" s="189" t="s">
        <v>86</v>
      </c>
      <c r="AV2470" s="13" t="s">
        <v>84</v>
      </c>
      <c r="AW2470" s="13" t="s">
        <v>34</v>
      </c>
      <c r="AX2470" s="13" t="s">
        <v>77</v>
      </c>
      <c r="AY2470" s="189" t="s">
        <v>164</v>
      </c>
    </row>
    <row r="2471" spans="1:65" s="13" customFormat="1" x14ac:dyDescent="0.2">
      <c r="B2471" s="188"/>
      <c r="D2471" s="183" t="s">
        <v>177</v>
      </c>
      <c r="E2471" s="189" t="s">
        <v>1</v>
      </c>
      <c r="F2471" s="190" t="s">
        <v>2820</v>
      </c>
      <c r="H2471" s="189" t="s">
        <v>1</v>
      </c>
      <c r="I2471" s="191"/>
      <c r="L2471" s="188"/>
      <c r="M2471" s="192"/>
      <c r="N2471" s="193"/>
      <c r="O2471" s="193"/>
      <c r="P2471" s="193"/>
      <c r="Q2471" s="193"/>
      <c r="R2471" s="193"/>
      <c r="S2471" s="193"/>
      <c r="T2471" s="194"/>
      <c r="AT2471" s="189" t="s">
        <v>177</v>
      </c>
      <c r="AU2471" s="189" t="s">
        <v>86</v>
      </c>
      <c r="AV2471" s="13" t="s">
        <v>84</v>
      </c>
      <c r="AW2471" s="13" t="s">
        <v>34</v>
      </c>
      <c r="AX2471" s="13" t="s">
        <v>77</v>
      </c>
      <c r="AY2471" s="189" t="s">
        <v>164</v>
      </c>
    </row>
    <row r="2472" spans="1:65" s="13" customFormat="1" x14ac:dyDescent="0.2">
      <c r="B2472" s="188"/>
      <c r="D2472" s="183" t="s">
        <v>177</v>
      </c>
      <c r="E2472" s="189" t="s">
        <v>1</v>
      </c>
      <c r="F2472" s="190" t="s">
        <v>2758</v>
      </c>
      <c r="H2472" s="189" t="s">
        <v>1</v>
      </c>
      <c r="I2472" s="191"/>
      <c r="L2472" s="188"/>
      <c r="M2472" s="192"/>
      <c r="N2472" s="193"/>
      <c r="O2472" s="193"/>
      <c r="P2472" s="193"/>
      <c r="Q2472" s="193"/>
      <c r="R2472" s="193"/>
      <c r="S2472" s="193"/>
      <c r="T2472" s="194"/>
      <c r="AT2472" s="189" t="s">
        <v>177</v>
      </c>
      <c r="AU2472" s="189" t="s">
        <v>86</v>
      </c>
      <c r="AV2472" s="13" t="s">
        <v>84</v>
      </c>
      <c r="AW2472" s="13" t="s">
        <v>34</v>
      </c>
      <c r="AX2472" s="13" t="s">
        <v>77</v>
      </c>
      <c r="AY2472" s="189" t="s">
        <v>164</v>
      </c>
    </row>
    <row r="2473" spans="1:65" s="13" customFormat="1" x14ac:dyDescent="0.2">
      <c r="B2473" s="188"/>
      <c r="D2473" s="183" t="s">
        <v>177</v>
      </c>
      <c r="E2473" s="189" t="s">
        <v>1</v>
      </c>
      <c r="F2473" s="190" t="s">
        <v>3427</v>
      </c>
      <c r="H2473" s="189" t="s">
        <v>1</v>
      </c>
      <c r="I2473" s="191"/>
      <c r="L2473" s="188"/>
      <c r="M2473" s="192"/>
      <c r="N2473" s="193"/>
      <c r="O2473" s="193"/>
      <c r="P2473" s="193"/>
      <c r="Q2473" s="193"/>
      <c r="R2473" s="193"/>
      <c r="S2473" s="193"/>
      <c r="T2473" s="194"/>
      <c r="AT2473" s="189" t="s">
        <v>177</v>
      </c>
      <c r="AU2473" s="189" t="s">
        <v>86</v>
      </c>
      <c r="AV2473" s="13" t="s">
        <v>84</v>
      </c>
      <c r="AW2473" s="13" t="s">
        <v>34</v>
      </c>
      <c r="AX2473" s="13" t="s">
        <v>77</v>
      </c>
      <c r="AY2473" s="189" t="s">
        <v>164</v>
      </c>
    </row>
    <row r="2474" spans="1:65" s="13" customFormat="1" x14ac:dyDescent="0.2">
      <c r="B2474" s="188"/>
      <c r="D2474" s="183" t="s">
        <v>177</v>
      </c>
      <c r="E2474" s="189" t="s">
        <v>1</v>
      </c>
      <c r="F2474" s="190" t="s">
        <v>3428</v>
      </c>
      <c r="H2474" s="189" t="s">
        <v>1</v>
      </c>
      <c r="I2474" s="191"/>
      <c r="L2474" s="188"/>
      <c r="M2474" s="192"/>
      <c r="N2474" s="193"/>
      <c r="O2474" s="193"/>
      <c r="P2474" s="193"/>
      <c r="Q2474" s="193"/>
      <c r="R2474" s="193"/>
      <c r="S2474" s="193"/>
      <c r="T2474" s="194"/>
      <c r="AT2474" s="189" t="s">
        <v>177</v>
      </c>
      <c r="AU2474" s="189" t="s">
        <v>86</v>
      </c>
      <c r="AV2474" s="13" t="s">
        <v>84</v>
      </c>
      <c r="AW2474" s="13" t="s">
        <v>34</v>
      </c>
      <c r="AX2474" s="13" t="s">
        <v>77</v>
      </c>
      <c r="AY2474" s="189" t="s">
        <v>164</v>
      </c>
    </row>
    <row r="2475" spans="1:65" s="13" customFormat="1" x14ac:dyDescent="0.2">
      <c r="B2475" s="188"/>
      <c r="D2475" s="183" t="s">
        <v>177</v>
      </c>
      <c r="E2475" s="189" t="s">
        <v>1</v>
      </c>
      <c r="F2475" s="190" t="s">
        <v>3429</v>
      </c>
      <c r="H2475" s="189" t="s">
        <v>1</v>
      </c>
      <c r="I2475" s="191"/>
      <c r="L2475" s="188"/>
      <c r="M2475" s="192"/>
      <c r="N2475" s="193"/>
      <c r="O2475" s="193"/>
      <c r="P2475" s="193"/>
      <c r="Q2475" s="193"/>
      <c r="R2475" s="193"/>
      <c r="S2475" s="193"/>
      <c r="T2475" s="194"/>
      <c r="AT2475" s="189" t="s">
        <v>177</v>
      </c>
      <c r="AU2475" s="189" t="s">
        <v>86</v>
      </c>
      <c r="AV2475" s="13" t="s">
        <v>84</v>
      </c>
      <c r="AW2475" s="13" t="s">
        <v>34</v>
      </c>
      <c r="AX2475" s="13" t="s">
        <v>77</v>
      </c>
      <c r="AY2475" s="189" t="s">
        <v>164</v>
      </c>
    </row>
    <row r="2476" spans="1:65" s="14" customFormat="1" x14ac:dyDescent="0.2">
      <c r="B2476" s="195"/>
      <c r="D2476" s="183" t="s">
        <v>177</v>
      </c>
      <c r="E2476" s="196" t="s">
        <v>1</v>
      </c>
      <c r="F2476" s="197" t="s">
        <v>3430</v>
      </c>
      <c r="H2476" s="198">
        <v>11.8</v>
      </c>
      <c r="I2476" s="199"/>
      <c r="L2476" s="195"/>
      <c r="M2476" s="200"/>
      <c r="N2476" s="201"/>
      <c r="O2476" s="201"/>
      <c r="P2476" s="201"/>
      <c r="Q2476" s="201"/>
      <c r="R2476" s="201"/>
      <c r="S2476" s="201"/>
      <c r="T2476" s="202"/>
      <c r="AT2476" s="196" t="s">
        <v>177</v>
      </c>
      <c r="AU2476" s="196" t="s">
        <v>86</v>
      </c>
      <c r="AV2476" s="14" t="s">
        <v>86</v>
      </c>
      <c r="AW2476" s="14" t="s">
        <v>34</v>
      </c>
      <c r="AX2476" s="14" t="s">
        <v>77</v>
      </c>
      <c r="AY2476" s="196" t="s">
        <v>164</v>
      </c>
    </row>
    <row r="2477" spans="1:65" s="15" customFormat="1" x14ac:dyDescent="0.2">
      <c r="B2477" s="203"/>
      <c r="D2477" s="183" t="s">
        <v>177</v>
      </c>
      <c r="E2477" s="204" t="s">
        <v>1</v>
      </c>
      <c r="F2477" s="205" t="s">
        <v>184</v>
      </c>
      <c r="H2477" s="206">
        <v>11.8</v>
      </c>
      <c r="I2477" s="207"/>
      <c r="L2477" s="203"/>
      <c r="M2477" s="208"/>
      <c r="N2477" s="209"/>
      <c r="O2477" s="209"/>
      <c r="P2477" s="209"/>
      <c r="Q2477" s="209"/>
      <c r="R2477" s="209"/>
      <c r="S2477" s="209"/>
      <c r="T2477" s="210"/>
      <c r="AT2477" s="204" t="s">
        <v>177</v>
      </c>
      <c r="AU2477" s="204" t="s">
        <v>86</v>
      </c>
      <c r="AV2477" s="15" t="s">
        <v>172</v>
      </c>
      <c r="AW2477" s="15" t="s">
        <v>34</v>
      </c>
      <c r="AX2477" s="15" t="s">
        <v>84</v>
      </c>
      <c r="AY2477" s="204" t="s">
        <v>164</v>
      </c>
    </row>
    <row r="2478" spans="1:65" s="2" customFormat="1" ht="16.5" customHeight="1" x14ac:dyDescent="0.2">
      <c r="A2478" s="34"/>
      <c r="B2478" s="168"/>
      <c r="C2478" s="169" t="s">
        <v>935</v>
      </c>
      <c r="D2478" s="214" t="s">
        <v>167</v>
      </c>
      <c r="E2478" s="171" t="s">
        <v>3434</v>
      </c>
      <c r="F2478" s="172" t="s">
        <v>3435</v>
      </c>
      <c r="G2478" s="173" t="s">
        <v>215</v>
      </c>
      <c r="H2478" s="174">
        <v>13.7</v>
      </c>
      <c r="I2478" s="175"/>
      <c r="J2478" s="176">
        <f>ROUND(I2478*H2478,2)</f>
        <v>0</v>
      </c>
      <c r="K2478" s="172" t="s">
        <v>216</v>
      </c>
      <c r="L2478" s="35"/>
      <c r="M2478" s="177" t="s">
        <v>1</v>
      </c>
      <c r="N2478" s="178" t="s">
        <v>42</v>
      </c>
      <c r="O2478" s="60"/>
      <c r="P2478" s="179">
        <f>O2478*H2478</f>
        <v>0</v>
      </c>
      <c r="Q2478" s="179">
        <v>0</v>
      </c>
      <c r="R2478" s="179">
        <f>Q2478*H2478</f>
        <v>0</v>
      </c>
      <c r="S2478" s="179">
        <v>0</v>
      </c>
      <c r="T2478" s="180">
        <f>S2478*H2478</f>
        <v>0</v>
      </c>
      <c r="U2478" s="34"/>
      <c r="V2478" s="34"/>
      <c r="W2478" s="34"/>
      <c r="X2478" s="34"/>
      <c r="Y2478" s="34"/>
      <c r="Z2478" s="34"/>
      <c r="AA2478" s="34"/>
      <c r="AB2478" s="34"/>
      <c r="AC2478" s="34"/>
      <c r="AD2478" s="34"/>
      <c r="AE2478" s="34"/>
      <c r="AR2478" s="181" t="s">
        <v>172</v>
      </c>
      <c r="AT2478" s="181" t="s">
        <v>167</v>
      </c>
      <c r="AU2478" s="181" t="s">
        <v>86</v>
      </c>
      <c r="AY2478" s="18" t="s">
        <v>164</v>
      </c>
      <c r="BE2478" s="182">
        <f>IF(N2478="základní",J2478,0)</f>
        <v>0</v>
      </c>
      <c r="BF2478" s="182">
        <f>IF(N2478="snížená",J2478,0)</f>
        <v>0</v>
      </c>
      <c r="BG2478" s="182">
        <f>IF(N2478="zákl. přenesená",J2478,0)</f>
        <v>0</v>
      </c>
      <c r="BH2478" s="182">
        <f>IF(N2478="sníž. přenesená",J2478,0)</f>
        <v>0</v>
      </c>
      <c r="BI2478" s="182">
        <f>IF(N2478="nulová",J2478,0)</f>
        <v>0</v>
      </c>
      <c r="BJ2478" s="18" t="s">
        <v>84</v>
      </c>
      <c r="BK2478" s="182">
        <f>ROUND(I2478*H2478,2)</f>
        <v>0</v>
      </c>
      <c r="BL2478" s="18" t="s">
        <v>172</v>
      </c>
      <c r="BM2478" s="181" t="s">
        <v>3436</v>
      </c>
    </row>
    <row r="2479" spans="1:65" s="2" customFormat="1" x14ac:dyDescent="0.2">
      <c r="A2479" s="34"/>
      <c r="B2479" s="35"/>
      <c r="C2479" s="34"/>
      <c r="D2479" s="183" t="s">
        <v>174</v>
      </c>
      <c r="E2479" s="34"/>
      <c r="F2479" s="184" t="s">
        <v>3437</v>
      </c>
      <c r="G2479" s="34"/>
      <c r="H2479" s="34"/>
      <c r="I2479" s="103"/>
      <c r="J2479" s="34"/>
      <c r="K2479" s="34"/>
      <c r="L2479" s="35"/>
      <c r="M2479" s="185"/>
      <c r="N2479" s="186"/>
      <c r="O2479" s="60"/>
      <c r="P2479" s="60"/>
      <c r="Q2479" s="60"/>
      <c r="R2479" s="60"/>
      <c r="S2479" s="60"/>
      <c r="T2479" s="61"/>
      <c r="U2479" s="34"/>
      <c r="V2479" s="34"/>
      <c r="W2479" s="34"/>
      <c r="X2479" s="34"/>
      <c r="Y2479" s="34"/>
      <c r="Z2479" s="34"/>
      <c r="AA2479" s="34"/>
      <c r="AB2479" s="34"/>
      <c r="AC2479" s="34"/>
      <c r="AD2479" s="34"/>
      <c r="AE2479" s="34"/>
      <c r="AT2479" s="18" t="s">
        <v>174</v>
      </c>
      <c r="AU2479" s="18" t="s">
        <v>86</v>
      </c>
    </row>
    <row r="2480" spans="1:65" s="2" customFormat="1" ht="39" x14ac:dyDescent="0.2">
      <c r="A2480" s="34"/>
      <c r="B2480" s="35"/>
      <c r="C2480" s="34"/>
      <c r="D2480" s="183" t="s">
        <v>175</v>
      </c>
      <c r="E2480" s="34"/>
      <c r="F2480" s="187" t="s">
        <v>3412</v>
      </c>
      <c r="G2480" s="34"/>
      <c r="H2480" s="34"/>
      <c r="I2480" s="103"/>
      <c r="J2480" s="34"/>
      <c r="K2480" s="34"/>
      <c r="L2480" s="35"/>
      <c r="M2480" s="185"/>
      <c r="N2480" s="186"/>
      <c r="O2480" s="60"/>
      <c r="P2480" s="60"/>
      <c r="Q2480" s="60"/>
      <c r="R2480" s="60"/>
      <c r="S2480" s="60"/>
      <c r="T2480" s="61"/>
      <c r="U2480" s="34"/>
      <c r="V2480" s="34"/>
      <c r="W2480" s="34"/>
      <c r="X2480" s="34"/>
      <c r="Y2480" s="34"/>
      <c r="Z2480" s="34"/>
      <c r="AA2480" s="34"/>
      <c r="AB2480" s="34"/>
      <c r="AC2480" s="34"/>
      <c r="AD2480" s="34"/>
      <c r="AE2480" s="34"/>
      <c r="AT2480" s="18" t="s">
        <v>175</v>
      </c>
      <c r="AU2480" s="18" t="s">
        <v>86</v>
      </c>
    </row>
    <row r="2481" spans="1:65" s="13" customFormat="1" x14ac:dyDescent="0.2">
      <c r="B2481" s="188"/>
      <c r="D2481" s="183" t="s">
        <v>177</v>
      </c>
      <c r="E2481" s="189" t="s">
        <v>1</v>
      </c>
      <c r="F2481" s="190" t="s">
        <v>2727</v>
      </c>
      <c r="H2481" s="189" t="s">
        <v>1</v>
      </c>
      <c r="I2481" s="191"/>
      <c r="L2481" s="188"/>
      <c r="M2481" s="192"/>
      <c r="N2481" s="193"/>
      <c r="O2481" s="193"/>
      <c r="P2481" s="193"/>
      <c r="Q2481" s="193"/>
      <c r="R2481" s="193"/>
      <c r="S2481" s="193"/>
      <c r="T2481" s="194"/>
      <c r="AT2481" s="189" t="s">
        <v>177</v>
      </c>
      <c r="AU2481" s="189" t="s">
        <v>86</v>
      </c>
      <c r="AV2481" s="13" t="s">
        <v>84</v>
      </c>
      <c r="AW2481" s="13" t="s">
        <v>34</v>
      </c>
      <c r="AX2481" s="13" t="s">
        <v>77</v>
      </c>
      <c r="AY2481" s="189" t="s">
        <v>164</v>
      </c>
    </row>
    <row r="2482" spans="1:65" s="13" customFormat="1" x14ac:dyDescent="0.2">
      <c r="B2482" s="188"/>
      <c r="D2482" s="183" t="s">
        <v>177</v>
      </c>
      <c r="E2482" s="189" t="s">
        <v>1</v>
      </c>
      <c r="F2482" s="190" t="s">
        <v>2728</v>
      </c>
      <c r="H2482" s="189" t="s">
        <v>1</v>
      </c>
      <c r="I2482" s="191"/>
      <c r="L2482" s="188"/>
      <c r="M2482" s="192"/>
      <c r="N2482" s="193"/>
      <c r="O2482" s="193"/>
      <c r="P2482" s="193"/>
      <c r="Q2482" s="193"/>
      <c r="R2482" s="193"/>
      <c r="S2482" s="193"/>
      <c r="T2482" s="194"/>
      <c r="AT2482" s="189" t="s">
        <v>177</v>
      </c>
      <c r="AU2482" s="189" t="s">
        <v>86</v>
      </c>
      <c r="AV2482" s="13" t="s">
        <v>84</v>
      </c>
      <c r="AW2482" s="13" t="s">
        <v>34</v>
      </c>
      <c r="AX2482" s="13" t="s">
        <v>77</v>
      </c>
      <c r="AY2482" s="189" t="s">
        <v>164</v>
      </c>
    </row>
    <row r="2483" spans="1:65" s="13" customFormat="1" x14ac:dyDescent="0.2">
      <c r="B2483" s="188"/>
      <c r="D2483" s="183" t="s">
        <v>177</v>
      </c>
      <c r="E2483" s="189" t="s">
        <v>1</v>
      </c>
      <c r="F2483" s="190" t="s">
        <v>2729</v>
      </c>
      <c r="H2483" s="189" t="s">
        <v>1</v>
      </c>
      <c r="I2483" s="191"/>
      <c r="L2483" s="188"/>
      <c r="M2483" s="192"/>
      <c r="N2483" s="193"/>
      <c r="O2483" s="193"/>
      <c r="P2483" s="193"/>
      <c r="Q2483" s="193"/>
      <c r="R2483" s="193"/>
      <c r="S2483" s="193"/>
      <c r="T2483" s="194"/>
      <c r="AT2483" s="189" t="s">
        <v>177</v>
      </c>
      <c r="AU2483" s="189" t="s">
        <v>86</v>
      </c>
      <c r="AV2483" s="13" t="s">
        <v>84</v>
      </c>
      <c r="AW2483" s="13" t="s">
        <v>34</v>
      </c>
      <c r="AX2483" s="13" t="s">
        <v>77</v>
      </c>
      <c r="AY2483" s="189" t="s">
        <v>164</v>
      </c>
    </row>
    <row r="2484" spans="1:65" s="13" customFormat="1" x14ac:dyDescent="0.2">
      <c r="B2484" s="188"/>
      <c r="D2484" s="183" t="s">
        <v>177</v>
      </c>
      <c r="E2484" s="189" t="s">
        <v>1</v>
      </c>
      <c r="F2484" s="190" t="s">
        <v>2820</v>
      </c>
      <c r="H2484" s="189" t="s">
        <v>1</v>
      </c>
      <c r="I2484" s="191"/>
      <c r="L2484" s="188"/>
      <c r="M2484" s="192"/>
      <c r="N2484" s="193"/>
      <c r="O2484" s="193"/>
      <c r="P2484" s="193"/>
      <c r="Q2484" s="193"/>
      <c r="R2484" s="193"/>
      <c r="S2484" s="193"/>
      <c r="T2484" s="194"/>
      <c r="AT2484" s="189" t="s">
        <v>177</v>
      </c>
      <c r="AU2484" s="189" t="s">
        <v>86</v>
      </c>
      <c r="AV2484" s="13" t="s">
        <v>84</v>
      </c>
      <c r="AW2484" s="13" t="s">
        <v>34</v>
      </c>
      <c r="AX2484" s="13" t="s">
        <v>77</v>
      </c>
      <c r="AY2484" s="189" t="s">
        <v>164</v>
      </c>
    </row>
    <row r="2485" spans="1:65" s="13" customFormat="1" x14ac:dyDescent="0.2">
      <c r="B2485" s="188"/>
      <c r="D2485" s="183" t="s">
        <v>177</v>
      </c>
      <c r="E2485" s="189" t="s">
        <v>1</v>
      </c>
      <c r="F2485" s="190" t="s">
        <v>2758</v>
      </c>
      <c r="H2485" s="189" t="s">
        <v>1</v>
      </c>
      <c r="I2485" s="191"/>
      <c r="L2485" s="188"/>
      <c r="M2485" s="192"/>
      <c r="N2485" s="193"/>
      <c r="O2485" s="193"/>
      <c r="P2485" s="193"/>
      <c r="Q2485" s="193"/>
      <c r="R2485" s="193"/>
      <c r="S2485" s="193"/>
      <c r="T2485" s="194"/>
      <c r="AT2485" s="189" t="s">
        <v>177</v>
      </c>
      <c r="AU2485" s="189" t="s">
        <v>86</v>
      </c>
      <c r="AV2485" s="13" t="s">
        <v>84</v>
      </c>
      <c r="AW2485" s="13" t="s">
        <v>34</v>
      </c>
      <c r="AX2485" s="13" t="s">
        <v>77</v>
      </c>
      <c r="AY2485" s="189" t="s">
        <v>164</v>
      </c>
    </row>
    <row r="2486" spans="1:65" s="13" customFormat="1" x14ac:dyDescent="0.2">
      <c r="B2486" s="188"/>
      <c r="D2486" s="183" t="s">
        <v>177</v>
      </c>
      <c r="E2486" s="189" t="s">
        <v>1</v>
      </c>
      <c r="F2486" s="190" t="s">
        <v>3438</v>
      </c>
      <c r="H2486" s="189" t="s">
        <v>1</v>
      </c>
      <c r="I2486" s="191"/>
      <c r="L2486" s="188"/>
      <c r="M2486" s="192"/>
      <c r="N2486" s="193"/>
      <c r="O2486" s="193"/>
      <c r="P2486" s="193"/>
      <c r="Q2486" s="193"/>
      <c r="R2486" s="193"/>
      <c r="S2486" s="193"/>
      <c r="T2486" s="194"/>
      <c r="AT2486" s="189" t="s">
        <v>177</v>
      </c>
      <c r="AU2486" s="189" t="s">
        <v>86</v>
      </c>
      <c r="AV2486" s="13" t="s">
        <v>84</v>
      </c>
      <c r="AW2486" s="13" t="s">
        <v>34</v>
      </c>
      <c r="AX2486" s="13" t="s">
        <v>77</v>
      </c>
      <c r="AY2486" s="189" t="s">
        <v>164</v>
      </c>
    </row>
    <row r="2487" spans="1:65" s="13" customFormat="1" x14ac:dyDescent="0.2">
      <c r="B2487" s="188"/>
      <c r="D2487" s="183" t="s">
        <v>177</v>
      </c>
      <c r="E2487" s="189" t="s">
        <v>1</v>
      </c>
      <c r="F2487" s="190" t="s">
        <v>3439</v>
      </c>
      <c r="H2487" s="189" t="s">
        <v>1</v>
      </c>
      <c r="I2487" s="191"/>
      <c r="L2487" s="188"/>
      <c r="M2487" s="192"/>
      <c r="N2487" s="193"/>
      <c r="O2487" s="193"/>
      <c r="P2487" s="193"/>
      <c r="Q2487" s="193"/>
      <c r="R2487" s="193"/>
      <c r="S2487" s="193"/>
      <c r="T2487" s="194"/>
      <c r="AT2487" s="189" t="s">
        <v>177</v>
      </c>
      <c r="AU2487" s="189" t="s">
        <v>86</v>
      </c>
      <c r="AV2487" s="13" t="s">
        <v>84</v>
      </c>
      <c r="AW2487" s="13" t="s">
        <v>34</v>
      </c>
      <c r="AX2487" s="13" t="s">
        <v>77</v>
      </c>
      <c r="AY2487" s="189" t="s">
        <v>164</v>
      </c>
    </row>
    <row r="2488" spans="1:65" s="13" customFormat="1" x14ac:dyDescent="0.2">
      <c r="B2488" s="188"/>
      <c r="D2488" s="183" t="s">
        <v>177</v>
      </c>
      <c r="E2488" s="189" t="s">
        <v>1</v>
      </c>
      <c r="F2488" s="190" t="s">
        <v>3440</v>
      </c>
      <c r="H2488" s="189" t="s">
        <v>1</v>
      </c>
      <c r="I2488" s="191"/>
      <c r="L2488" s="188"/>
      <c r="M2488" s="192"/>
      <c r="N2488" s="193"/>
      <c r="O2488" s="193"/>
      <c r="P2488" s="193"/>
      <c r="Q2488" s="193"/>
      <c r="R2488" s="193"/>
      <c r="S2488" s="193"/>
      <c r="T2488" s="194"/>
      <c r="AT2488" s="189" t="s">
        <v>177</v>
      </c>
      <c r="AU2488" s="189" t="s">
        <v>86</v>
      </c>
      <c r="AV2488" s="13" t="s">
        <v>84</v>
      </c>
      <c r="AW2488" s="13" t="s">
        <v>34</v>
      </c>
      <c r="AX2488" s="13" t="s">
        <v>77</v>
      </c>
      <c r="AY2488" s="189" t="s">
        <v>164</v>
      </c>
    </row>
    <row r="2489" spans="1:65" s="14" customFormat="1" x14ac:dyDescent="0.2">
      <c r="B2489" s="195"/>
      <c r="D2489" s="183" t="s">
        <v>177</v>
      </c>
      <c r="E2489" s="196" t="s">
        <v>1</v>
      </c>
      <c r="F2489" s="197" t="s">
        <v>3441</v>
      </c>
      <c r="H2489" s="198">
        <v>13.7</v>
      </c>
      <c r="I2489" s="199"/>
      <c r="L2489" s="195"/>
      <c r="M2489" s="200"/>
      <c r="N2489" s="201"/>
      <c r="O2489" s="201"/>
      <c r="P2489" s="201"/>
      <c r="Q2489" s="201"/>
      <c r="R2489" s="201"/>
      <c r="S2489" s="201"/>
      <c r="T2489" s="202"/>
      <c r="AT2489" s="196" t="s">
        <v>177</v>
      </c>
      <c r="AU2489" s="196" t="s">
        <v>86</v>
      </c>
      <c r="AV2489" s="14" t="s">
        <v>86</v>
      </c>
      <c r="AW2489" s="14" t="s">
        <v>34</v>
      </c>
      <c r="AX2489" s="14" t="s">
        <v>77</v>
      </c>
      <c r="AY2489" s="196" t="s">
        <v>164</v>
      </c>
    </row>
    <row r="2490" spans="1:65" s="15" customFormat="1" x14ac:dyDescent="0.2">
      <c r="B2490" s="203"/>
      <c r="D2490" s="183" t="s">
        <v>177</v>
      </c>
      <c r="E2490" s="204" t="s">
        <v>1</v>
      </c>
      <c r="F2490" s="205" t="s">
        <v>184</v>
      </c>
      <c r="H2490" s="206">
        <v>13.7</v>
      </c>
      <c r="I2490" s="207"/>
      <c r="L2490" s="203"/>
      <c r="M2490" s="208"/>
      <c r="N2490" s="209"/>
      <c r="O2490" s="209"/>
      <c r="P2490" s="209"/>
      <c r="Q2490" s="209"/>
      <c r="R2490" s="209"/>
      <c r="S2490" s="209"/>
      <c r="T2490" s="210"/>
      <c r="AT2490" s="204" t="s">
        <v>177</v>
      </c>
      <c r="AU2490" s="204" t="s">
        <v>86</v>
      </c>
      <c r="AV2490" s="15" t="s">
        <v>172</v>
      </c>
      <c r="AW2490" s="15" t="s">
        <v>34</v>
      </c>
      <c r="AX2490" s="15" t="s">
        <v>84</v>
      </c>
      <c r="AY2490" s="204" t="s">
        <v>164</v>
      </c>
    </row>
    <row r="2491" spans="1:65" s="2" customFormat="1" ht="16.5" customHeight="1" x14ac:dyDescent="0.2">
      <c r="A2491" s="34"/>
      <c r="B2491" s="168"/>
      <c r="C2491" s="223" t="s">
        <v>938</v>
      </c>
      <c r="D2491" s="224" t="s">
        <v>326</v>
      </c>
      <c r="E2491" s="225" t="s">
        <v>3442</v>
      </c>
      <c r="F2491" s="226" t="s">
        <v>3443</v>
      </c>
      <c r="G2491" s="227" t="s">
        <v>215</v>
      </c>
      <c r="H2491" s="228">
        <v>13.7</v>
      </c>
      <c r="I2491" s="229"/>
      <c r="J2491" s="230">
        <f>ROUND(I2491*H2491,2)</f>
        <v>0</v>
      </c>
      <c r="K2491" s="226" t="s">
        <v>216</v>
      </c>
      <c r="L2491" s="231"/>
      <c r="M2491" s="232" t="s">
        <v>1</v>
      </c>
      <c r="N2491" s="233" t="s">
        <v>42</v>
      </c>
      <c r="O2491" s="60"/>
      <c r="P2491" s="179">
        <f>O2491*H2491</f>
        <v>0</v>
      </c>
      <c r="Q2491" s="179">
        <v>6.7400000000000003E-3</v>
      </c>
      <c r="R2491" s="179">
        <f>Q2491*H2491</f>
        <v>9.2338000000000003E-2</v>
      </c>
      <c r="S2491" s="179">
        <v>0</v>
      </c>
      <c r="T2491" s="180">
        <f>S2491*H2491</f>
        <v>0</v>
      </c>
      <c r="U2491" s="34"/>
      <c r="V2491" s="34"/>
      <c r="W2491" s="34"/>
      <c r="X2491" s="34"/>
      <c r="Y2491" s="34"/>
      <c r="Z2491" s="34"/>
      <c r="AA2491" s="34"/>
      <c r="AB2491" s="34"/>
      <c r="AC2491" s="34"/>
      <c r="AD2491" s="34"/>
      <c r="AE2491" s="34"/>
      <c r="AR2491" s="181" t="s">
        <v>279</v>
      </c>
      <c r="AT2491" s="181" t="s">
        <v>326</v>
      </c>
      <c r="AU2491" s="181" t="s">
        <v>86</v>
      </c>
      <c r="AY2491" s="18" t="s">
        <v>164</v>
      </c>
      <c r="BE2491" s="182">
        <f>IF(N2491="základní",J2491,0)</f>
        <v>0</v>
      </c>
      <c r="BF2491" s="182">
        <f>IF(N2491="snížená",J2491,0)</f>
        <v>0</v>
      </c>
      <c r="BG2491" s="182">
        <f>IF(N2491="zákl. přenesená",J2491,0)</f>
        <v>0</v>
      </c>
      <c r="BH2491" s="182">
        <f>IF(N2491="sníž. přenesená",J2491,0)</f>
        <v>0</v>
      </c>
      <c r="BI2491" s="182">
        <f>IF(N2491="nulová",J2491,0)</f>
        <v>0</v>
      </c>
      <c r="BJ2491" s="18" t="s">
        <v>84</v>
      </c>
      <c r="BK2491" s="182">
        <f>ROUND(I2491*H2491,2)</f>
        <v>0</v>
      </c>
      <c r="BL2491" s="18" t="s">
        <v>172</v>
      </c>
      <c r="BM2491" s="181" t="s">
        <v>3444</v>
      </c>
    </row>
    <row r="2492" spans="1:65" s="2" customFormat="1" x14ac:dyDescent="0.2">
      <c r="A2492" s="34"/>
      <c r="B2492" s="35"/>
      <c r="C2492" s="34"/>
      <c r="D2492" s="183" t="s">
        <v>174</v>
      </c>
      <c r="E2492" s="34"/>
      <c r="F2492" s="184" t="s">
        <v>3443</v>
      </c>
      <c r="G2492" s="34"/>
      <c r="H2492" s="34"/>
      <c r="I2492" s="103"/>
      <c r="J2492" s="34"/>
      <c r="K2492" s="34"/>
      <c r="L2492" s="35"/>
      <c r="M2492" s="185"/>
      <c r="N2492" s="186"/>
      <c r="O2492" s="60"/>
      <c r="P2492" s="60"/>
      <c r="Q2492" s="60"/>
      <c r="R2492" s="60"/>
      <c r="S2492" s="60"/>
      <c r="T2492" s="61"/>
      <c r="U2492" s="34"/>
      <c r="V2492" s="34"/>
      <c r="W2492" s="34"/>
      <c r="X2492" s="34"/>
      <c r="Y2492" s="34"/>
      <c r="Z2492" s="34"/>
      <c r="AA2492" s="34"/>
      <c r="AB2492" s="34"/>
      <c r="AC2492" s="34"/>
      <c r="AD2492" s="34"/>
      <c r="AE2492" s="34"/>
      <c r="AT2492" s="18" t="s">
        <v>174</v>
      </c>
      <c r="AU2492" s="18" t="s">
        <v>86</v>
      </c>
    </row>
    <row r="2493" spans="1:65" s="13" customFormat="1" x14ac:dyDescent="0.2">
      <c r="B2493" s="188"/>
      <c r="D2493" s="183" t="s">
        <v>177</v>
      </c>
      <c r="E2493" s="189" t="s">
        <v>1</v>
      </c>
      <c r="F2493" s="190" t="s">
        <v>2727</v>
      </c>
      <c r="H2493" s="189" t="s">
        <v>1</v>
      </c>
      <c r="I2493" s="191"/>
      <c r="L2493" s="188"/>
      <c r="M2493" s="192"/>
      <c r="N2493" s="193"/>
      <c r="O2493" s="193"/>
      <c r="P2493" s="193"/>
      <c r="Q2493" s="193"/>
      <c r="R2493" s="193"/>
      <c r="S2493" s="193"/>
      <c r="T2493" s="194"/>
      <c r="AT2493" s="189" t="s">
        <v>177</v>
      </c>
      <c r="AU2493" s="189" t="s">
        <v>86</v>
      </c>
      <c r="AV2493" s="13" t="s">
        <v>84</v>
      </c>
      <c r="AW2493" s="13" t="s">
        <v>34</v>
      </c>
      <c r="AX2493" s="13" t="s">
        <v>77</v>
      </c>
      <c r="AY2493" s="189" t="s">
        <v>164</v>
      </c>
    </row>
    <row r="2494" spans="1:65" s="13" customFormat="1" x14ac:dyDescent="0.2">
      <c r="B2494" s="188"/>
      <c r="D2494" s="183" t="s">
        <v>177</v>
      </c>
      <c r="E2494" s="189" t="s">
        <v>1</v>
      </c>
      <c r="F2494" s="190" t="s">
        <v>2728</v>
      </c>
      <c r="H2494" s="189" t="s">
        <v>1</v>
      </c>
      <c r="I2494" s="191"/>
      <c r="L2494" s="188"/>
      <c r="M2494" s="192"/>
      <c r="N2494" s="193"/>
      <c r="O2494" s="193"/>
      <c r="P2494" s="193"/>
      <c r="Q2494" s="193"/>
      <c r="R2494" s="193"/>
      <c r="S2494" s="193"/>
      <c r="T2494" s="194"/>
      <c r="AT2494" s="189" t="s">
        <v>177</v>
      </c>
      <c r="AU2494" s="189" t="s">
        <v>86</v>
      </c>
      <c r="AV2494" s="13" t="s">
        <v>84</v>
      </c>
      <c r="AW2494" s="13" t="s">
        <v>34</v>
      </c>
      <c r="AX2494" s="13" t="s">
        <v>77</v>
      </c>
      <c r="AY2494" s="189" t="s">
        <v>164</v>
      </c>
    </row>
    <row r="2495" spans="1:65" s="13" customFormat="1" x14ac:dyDescent="0.2">
      <c r="B2495" s="188"/>
      <c r="D2495" s="183" t="s">
        <v>177</v>
      </c>
      <c r="E2495" s="189" t="s">
        <v>1</v>
      </c>
      <c r="F2495" s="190" t="s">
        <v>2729</v>
      </c>
      <c r="H2495" s="189" t="s">
        <v>1</v>
      </c>
      <c r="I2495" s="191"/>
      <c r="L2495" s="188"/>
      <c r="M2495" s="192"/>
      <c r="N2495" s="193"/>
      <c r="O2495" s="193"/>
      <c r="P2495" s="193"/>
      <c r="Q2495" s="193"/>
      <c r="R2495" s="193"/>
      <c r="S2495" s="193"/>
      <c r="T2495" s="194"/>
      <c r="AT2495" s="189" t="s">
        <v>177</v>
      </c>
      <c r="AU2495" s="189" t="s">
        <v>86</v>
      </c>
      <c r="AV2495" s="13" t="s">
        <v>84</v>
      </c>
      <c r="AW2495" s="13" t="s">
        <v>34</v>
      </c>
      <c r="AX2495" s="13" t="s">
        <v>77</v>
      </c>
      <c r="AY2495" s="189" t="s">
        <v>164</v>
      </c>
    </row>
    <row r="2496" spans="1:65" s="13" customFormat="1" x14ac:dyDescent="0.2">
      <c r="B2496" s="188"/>
      <c r="D2496" s="183" t="s">
        <v>177</v>
      </c>
      <c r="E2496" s="189" t="s">
        <v>1</v>
      </c>
      <c r="F2496" s="190" t="s">
        <v>2820</v>
      </c>
      <c r="H2496" s="189" t="s">
        <v>1</v>
      </c>
      <c r="I2496" s="191"/>
      <c r="L2496" s="188"/>
      <c r="M2496" s="192"/>
      <c r="N2496" s="193"/>
      <c r="O2496" s="193"/>
      <c r="P2496" s="193"/>
      <c r="Q2496" s="193"/>
      <c r="R2496" s="193"/>
      <c r="S2496" s="193"/>
      <c r="T2496" s="194"/>
      <c r="AT2496" s="189" t="s">
        <v>177</v>
      </c>
      <c r="AU2496" s="189" t="s">
        <v>86</v>
      </c>
      <c r="AV2496" s="13" t="s">
        <v>84</v>
      </c>
      <c r="AW2496" s="13" t="s">
        <v>34</v>
      </c>
      <c r="AX2496" s="13" t="s">
        <v>77</v>
      </c>
      <c r="AY2496" s="189" t="s">
        <v>164</v>
      </c>
    </row>
    <row r="2497" spans="1:65" s="13" customFormat="1" x14ac:dyDescent="0.2">
      <c r="B2497" s="188"/>
      <c r="D2497" s="183" t="s">
        <v>177</v>
      </c>
      <c r="E2497" s="189" t="s">
        <v>1</v>
      </c>
      <c r="F2497" s="190" t="s">
        <v>2758</v>
      </c>
      <c r="H2497" s="189" t="s">
        <v>1</v>
      </c>
      <c r="I2497" s="191"/>
      <c r="L2497" s="188"/>
      <c r="M2497" s="192"/>
      <c r="N2497" s="193"/>
      <c r="O2497" s="193"/>
      <c r="P2497" s="193"/>
      <c r="Q2497" s="193"/>
      <c r="R2497" s="193"/>
      <c r="S2497" s="193"/>
      <c r="T2497" s="194"/>
      <c r="AT2497" s="189" t="s">
        <v>177</v>
      </c>
      <c r="AU2497" s="189" t="s">
        <v>86</v>
      </c>
      <c r="AV2497" s="13" t="s">
        <v>84</v>
      </c>
      <c r="AW2497" s="13" t="s">
        <v>34</v>
      </c>
      <c r="AX2497" s="13" t="s">
        <v>77</v>
      </c>
      <c r="AY2497" s="189" t="s">
        <v>164</v>
      </c>
    </row>
    <row r="2498" spans="1:65" s="13" customFormat="1" x14ac:dyDescent="0.2">
      <c r="B2498" s="188"/>
      <c r="D2498" s="183" t="s">
        <v>177</v>
      </c>
      <c r="E2498" s="189" t="s">
        <v>1</v>
      </c>
      <c r="F2498" s="190" t="s">
        <v>3438</v>
      </c>
      <c r="H2498" s="189" t="s">
        <v>1</v>
      </c>
      <c r="I2498" s="191"/>
      <c r="L2498" s="188"/>
      <c r="M2498" s="192"/>
      <c r="N2498" s="193"/>
      <c r="O2498" s="193"/>
      <c r="P2498" s="193"/>
      <c r="Q2498" s="193"/>
      <c r="R2498" s="193"/>
      <c r="S2498" s="193"/>
      <c r="T2498" s="194"/>
      <c r="AT2498" s="189" t="s">
        <v>177</v>
      </c>
      <c r="AU2498" s="189" t="s">
        <v>86</v>
      </c>
      <c r="AV2498" s="13" t="s">
        <v>84</v>
      </c>
      <c r="AW2498" s="13" t="s">
        <v>34</v>
      </c>
      <c r="AX2498" s="13" t="s">
        <v>77</v>
      </c>
      <c r="AY2498" s="189" t="s">
        <v>164</v>
      </c>
    </row>
    <row r="2499" spans="1:65" s="13" customFormat="1" x14ac:dyDescent="0.2">
      <c r="B2499" s="188"/>
      <c r="D2499" s="183" t="s">
        <v>177</v>
      </c>
      <c r="E2499" s="189" t="s">
        <v>1</v>
      </c>
      <c r="F2499" s="190" t="s">
        <v>3439</v>
      </c>
      <c r="H2499" s="189" t="s">
        <v>1</v>
      </c>
      <c r="I2499" s="191"/>
      <c r="L2499" s="188"/>
      <c r="M2499" s="192"/>
      <c r="N2499" s="193"/>
      <c r="O2499" s="193"/>
      <c r="P2499" s="193"/>
      <c r="Q2499" s="193"/>
      <c r="R2499" s="193"/>
      <c r="S2499" s="193"/>
      <c r="T2499" s="194"/>
      <c r="AT2499" s="189" t="s">
        <v>177</v>
      </c>
      <c r="AU2499" s="189" t="s">
        <v>86</v>
      </c>
      <c r="AV2499" s="13" t="s">
        <v>84</v>
      </c>
      <c r="AW2499" s="13" t="s">
        <v>34</v>
      </c>
      <c r="AX2499" s="13" t="s">
        <v>77</v>
      </c>
      <c r="AY2499" s="189" t="s">
        <v>164</v>
      </c>
    </row>
    <row r="2500" spans="1:65" s="13" customFormat="1" x14ac:dyDescent="0.2">
      <c r="B2500" s="188"/>
      <c r="D2500" s="183" t="s">
        <v>177</v>
      </c>
      <c r="E2500" s="189" t="s">
        <v>1</v>
      </c>
      <c r="F2500" s="190" t="s">
        <v>3440</v>
      </c>
      <c r="H2500" s="189" t="s">
        <v>1</v>
      </c>
      <c r="I2500" s="191"/>
      <c r="L2500" s="188"/>
      <c r="M2500" s="192"/>
      <c r="N2500" s="193"/>
      <c r="O2500" s="193"/>
      <c r="P2500" s="193"/>
      <c r="Q2500" s="193"/>
      <c r="R2500" s="193"/>
      <c r="S2500" s="193"/>
      <c r="T2500" s="194"/>
      <c r="AT2500" s="189" t="s">
        <v>177</v>
      </c>
      <c r="AU2500" s="189" t="s">
        <v>86</v>
      </c>
      <c r="AV2500" s="13" t="s">
        <v>84</v>
      </c>
      <c r="AW2500" s="13" t="s">
        <v>34</v>
      </c>
      <c r="AX2500" s="13" t="s">
        <v>77</v>
      </c>
      <c r="AY2500" s="189" t="s">
        <v>164</v>
      </c>
    </row>
    <row r="2501" spans="1:65" s="14" customFormat="1" x14ac:dyDescent="0.2">
      <c r="B2501" s="195"/>
      <c r="D2501" s="183" t="s">
        <v>177</v>
      </c>
      <c r="E2501" s="196" t="s">
        <v>1</v>
      </c>
      <c r="F2501" s="197" t="s">
        <v>3441</v>
      </c>
      <c r="H2501" s="198">
        <v>13.7</v>
      </c>
      <c r="I2501" s="199"/>
      <c r="L2501" s="195"/>
      <c r="M2501" s="200"/>
      <c r="N2501" s="201"/>
      <c r="O2501" s="201"/>
      <c r="P2501" s="201"/>
      <c r="Q2501" s="201"/>
      <c r="R2501" s="201"/>
      <c r="S2501" s="201"/>
      <c r="T2501" s="202"/>
      <c r="AT2501" s="196" t="s">
        <v>177</v>
      </c>
      <c r="AU2501" s="196" t="s">
        <v>86</v>
      </c>
      <c r="AV2501" s="14" t="s">
        <v>86</v>
      </c>
      <c r="AW2501" s="14" t="s">
        <v>34</v>
      </c>
      <c r="AX2501" s="14" t="s">
        <v>77</v>
      </c>
      <c r="AY2501" s="196" t="s">
        <v>164</v>
      </c>
    </row>
    <row r="2502" spans="1:65" s="15" customFormat="1" x14ac:dyDescent="0.2">
      <c r="B2502" s="203"/>
      <c r="D2502" s="183" t="s">
        <v>177</v>
      </c>
      <c r="E2502" s="204" t="s">
        <v>1</v>
      </c>
      <c r="F2502" s="205" t="s">
        <v>184</v>
      </c>
      <c r="H2502" s="206">
        <v>13.7</v>
      </c>
      <c r="I2502" s="207"/>
      <c r="L2502" s="203"/>
      <c r="M2502" s="208"/>
      <c r="N2502" s="209"/>
      <c r="O2502" s="209"/>
      <c r="P2502" s="209"/>
      <c r="Q2502" s="209"/>
      <c r="R2502" s="209"/>
      <c r="S2502" s="209"/>
      <c r="T2502" s="210"/>
      <c r="AT2502" s="204" t="s">
        <v>177</v>
      </c>
      <c r="AU2502" s="204" t="s">
        <v>86</v>
      </c>
      <c r="AV2502" s="15" t="s">
        <v>172</v>
      </c>
      <c r="AW2502" s="15" t="s">
        <v>34</v>
      </c>
      <c r="AX2502" s="15" t="s">
        <v>84</v>
      </c>
      <c r="AY2502" s="204" t="s">
        <v>164</v>
      </c>
    </row>
    <row r="2503" spans="1:65" s="2" customFormat="1" ht="16.5" customHeight="1" x14ac:dyDescent="0.2">
      <c r="A2503" s="34"/>
      <c r="B2503" s="168"/>
      <c r="C2503" s="169" t="s">
        <v>945</v>
      </c>
      <c r="D2503" s="214" t="s">
        <v>167</v>
      </c>
      <c r="E2503" s="171" t="s">
        <v>3445</v>
      </c>
      <c r="F2503" s="172" t="s">
        <v>3446</v>
      </c>
      <c r="G2503" s="173" t="s">
        <v>215</v>
      </c>
      <c r="H2503" s="174">
        <v>36.799999999999997</v>
      </c>
      <c r="I2503" s="175"/>
      <c r="J2503" s="176">
        <f>ROUND(I2503*H2503,2)</f>
        <v>0</v>
      </c>
      <c r="K2503" s="172" t="s">
        <v>216</v>
      </c>
      <c r="L2503" s="35"/>
      <c r="M2503" s="177" t="s">
        <v>1</v>
      </c>
      <c r="N2503" s="178" t="s">
        <v>42</v>
      </c>
      <c r="O2503" s="60"/>
      <c r="P2503" s="179">
        <f>O2503*H2503</f>
        <v>0</v>
      </c>
      <c r="Q2503" s="179">
        <v>0</v>
      </c>
      <c r="R2503" s="179">
        <f>Q2503*H2503</f>
        <v>0</v>
      </c>
      <c r="S2503" s="179">
        <v>0</v>
      </c>
      <c r="T2503" s="180">
        <f>S2503*H2503</f>
        <v>0</v>
      </c>
      <c r="U2503" s="34"/>
      <c r="V2503" s="34"/>
      <c r="W2503" s="34"/>
      <c r="X2503" s="34"/>
      <c r="Y2503" s="34"/>
      <c r="Z2503" s="34"/>
      <c r="AA2503" s="34"/>
      <c r="AB2503" s="34"/>
      <c r="AC2503" s="34"/>
      <c r="AD2503" s="34"/>
      <c r="AE2503" s="34"/>
      <c r="AR2503" s="181" t="s">
        <v>172</v>
      </c>
      <c r="AT2503" s="181" t="s">
        <v>167</v>
      </c>
      <c r="AU2503" s="181" t="s">
        <v>86</v>
      </c>
      <c r="AY2503" s="18" t="s">
        <v>164</v>
      </c>
      <c r="BE2503" s="182">
        <f>IF(N2503="základní",J2503,0)</f>
        <v>0</v>
      </c>
      <c r="BF2503" s="182">
        <f>IF(N2503="snížená",J2503,0)</f>
        <v>0</v>
      </c>
      <c r="BG2503" s="182">
        <f>IF(N2503="zákl. přenesená",J2503,0)</f>
        <v>0</v>
      </c>
      <c r="BH2503" s="182">
        <f>IF(N2503="sníž. přenesená",J2503,0)</f>
        <v>0</v>
      </c>
      <c r="BI2503" s="182">
        <f>IF(N2503="nulová",J2503,0)</f>
        <v>0</v>
      </c>
      <c r="BJ2503" s="18" t="s">
        <v>84</v>
      </c>
      <c r="BK2503" s="182">
        <f>ROUND(I2503*H2503,2)</f>
        <v>0</v>
      </c>
      <c r="BL2503" s="18" t="s">
        <v>172</v>
      </c>
      <c r="BM2503" s="181" t="s">
        <v>3447</v>
      </c>
    </row>
    <row r="2504" spans="1:65" s="2" customFormat="1" x14ac:dyDescent="0.2">
      <c r="A2504" s="34"/>
      <c r="B2504" s="35"/>
      <c r="C2504" s="34"/>
      <c r="D2504" s="183" t="s">
        <v>174</v>
      </c>
      <c r="E2504" s="34"/>
      <c r="F2504" s="184" t="s">
        <v>3448</v>
      </c>
      <c r="G2504" s="34"/>
      <c r="H2504" s="34"/>
      <c r="I2504" s="103"/>
      <c r="J2504" s="34"/>
      <c r="K2504" s="34"/>
      <c r="L2504" s="35"/>
      <c r="M2504" s="185"/>
      <c r="N2504" s="186"/>
      <c r="O2504" s="60"/>
      <c r="P2504" s="60"/>
      <c r="Q2504" s="60"/>
      <c r="R2504" s="60"/>
      <c r="S2504" s="60"/>
      <c r="T2504" s="61"/>
      <c r="U2504" s="34"/>
      <c r="V2504" s="34"/>
      <c r="W2504" s="34"/>
      <c r="X2504" s="34"/>
      <c r="Y2504" s="34"/>
      <c r="Z2504" s="34"/>
      <c r="AA2504" s="34"/>
      <c r="AB2504" s="34"/>
      <c r="AC2504" s="34"/>
      <c r="AD2504" s="34"/>
      <c r="AE2504" s="34"/>
      <c r="AT2504" s="18" t="s">
        <v>174</v>
      </c>
      <c r="AU2504" s="18" t="s">
        <v>86</v>
      </c>
    </row>
    <row r="2505" spans="1:65" s="2" customFormat="1" ht="39" x14ac:dyDescent="0.2">
      <c r="A2505" s="34"/>
      <c r="B2505" s="35"/>
      <c r="C2505" s="34"/>
      <c r="D2505" s="183" t="s">
        <v>175</v>
      </c>
      <c r="E2505" s="34"/>
      <c r="F2505" s="187" t="s">
        <v>3412</v>
      </c>
      <c r="G2505" s="34"/>
      <c r="H2505" s="34"/>
      <c r="I2505" s="103"/>
      <c r="J2505" s="34"/>
      <c r="K2505" s="34"/>
      <c r="L2505" s="35"/>
      <c r="M2505" s="185"/>
      <c r="N2505" s="186"/>
      <c r="O2505" s="60"/>
      <c r="P2505" s="60"/>
      <c r="Q2505" s="60"/>
      <c r="R2505" s="60"/>
      <c r="S2505" s="60"/>
      <c r="T2505" s="61"/>
      <c r="U2505" s="34"/>
      <c r="V2505" s="34"/>
      <c r="W2505" s="34"/>
      <c r="X2505" s="34"/>
      <c r="Y2505" s="34"/>
      <c r="Z2505" s="34"/>
      <c r="AA2505" s="34"/>
      <c r="AB2505" s="34"/>
      <c r="AC2505" s="34"/>
      <c r="AD2505" s="34"/>
      <c r="AE2505" s="34"/>
      <c r="AT2505" s="18" t="s">
        <v>175</v>
      </c>
      <c r="AU2505" s="18" t="s">
        <v>86</v>
      </c>
    </row>
    <row r="2506" spans="1:65" s="13" customFormat="1" x14ac:dyDescent="0.2">
      <c r="B2506" s="188"/>
      <c r="D2506" s="183" t="s">
        <v>177</v>
      </c>
      <c r="E2506" s="189" t="s">
        <v>1</v>
      </c>
      <c r="F2506" s="190" t="s">
        <v>2727</v>
      </c>
      <c r="H2506" s="189" t="s">
        <v>1</v>
      </c>
      <c r="I2506" s="191"/>
      <c r="L2506" s="188"/>
      <c r="M2506" s="192"/>
      <c r="N2506" s="193"/>
      <c r="O2506" s="193"/>
      <c r="P2506" s="193"/>
      <c r="Q2506" s="193"/>
      <c r="R2506" s="193"/>
      <c r="S2506" s="193"/>
      <c r="T2506" s="194"/>
      <c r="AT2506" s="189" t="s">
        <v>177</v>
      </c>
      <c r="AU2506" s="189" t="s">
        <v>86</v>
      </c>
      <c r="AV2506" s="13" t="s">
        <v>84</v>
      </c>
      <c r="AW2506" s="13" t="s">
        <v>34</v>
      </c>
      <c r="AX2506" s="13" t="s">
        <v>77</v>
      </c>
      <c r="AY2506" s="189" t="s">
        <v>164</v>
      </c>
    </row>
    <row r="2507" spans="1:65" s="13" customFormat="1" x14ac:dyDescent="0.2">
      <c r="B2507" s="188"/>
      <c r="D2507" s="183" t="s">
        <v>177</v>
      </c>
      <c r="E2507" s="189" t="s">
        <v>1</v>
      </c>
      <c r="F2507" s="190" t="s">
        <v>2728</v>
      </c>
      <c r="H2507" s="189" t="s">
        <v>1</v>
      </c>
      <c r="I2507" s="191"/>
      <c r="L2507" s="188"/>
      <c r="M2507" s="192"/>
      <c r="N2507" s="193"/>
      <c r="O2507" s="193"/>
      <c r="P2507" s="193"/>
      <c r="Q2507" s="193"/>
      <c r="R2507" s="193"/>
      <c r="S2507" s="193"/>
      <c r="T2507" s="194"/>
      <c r="AT2507" s="189" t="s">
        <v>177</v>
      </c>
      <c r="AU2507" s="189" t="s">
        <v>86</v>
      </c>
      <c r="AV2507" s="13" t="s">
        <v>84</v>
      </c>
      <c r="AW2507" s="13" t="s">
        <v>34</v>
      </c>
      <c r="AX2507" s="13" t="s">
        <v>77</v>
      </c>
      <c r="AY2507" s="189" t="s">
        <v>164</v>
      </c>
    </row>
    <row r="2508" spans="1:65" s="13" customFormat="1" x14ac:dyDescent="0.2">
      <c r="B2508" s="188"/>
      <c r="D2508" s="183" t="s">
        <v>177</v>
      </c>
      <c r="E2508" s="189" t="s">
        <v>1</v>
      </c>
      <c r="F2508" s="190" t="s">
        <v>2729</v>
      </c>
      <c r="H2508" s="189" t="s">
        <v>1</v>
      </c>
      <c r="I2508" s="191"/>
      <c r="L2508" s="188"/>
      <c r="M2508" s="192"/>
      <c r="N2508" s="193"/>
      <c r="O2508" s="193"/>
      <c r="P2508" s="193"/>
      <c r="Q2508" s="193"/>
      <c r="R2508" s="193"/>
      <c r="S2508" s="193"/>
      <c r="T2508" s="194"/>
      <c r="AT2508" s="189" t="s">
        <v>177</v>
      </c>
      <c r="AU2508" s="189" t="s">
        <v>86</v>
      </c>
      <c r="AV2508" s="13" t="s">
        <v>84</v>
      </c>
      <c r="AW2508" s="13" t="s">
        <v>34</v>
      </c>
      <c r="AX2508" s="13" t="s">
        <v>77</v>
      </c>
      <c r="AY2508" s="189" t="s">
        <v>164</v>
      </c>
    </row>
    <row r="2509" spans="1:65" s="13" customFormat="1" x14ac:dyDescent="0.2">
      <c r="B2509" s="188"/>
      <c r="D2509" s="183" t="s">
        <v>177</v>
      </c>
      <c r="E2509" s="189" t="s">
        <v>1</v>
      </c>
      <c r="F2509" s="190" t="s">
        <v>2820</v>
      </c>
      <c r="H2509" s="189" t="s">
        <v>1</v>
      </c>
      <c r="I2509" s="191"/>
      <c r="L2509" s="188"/>
      <c r="M2509" s="192"/>
      <c r="N2509" s="193"/>
      <c r="O2509" s="193"/>
      <c r="P2509" s="193"/>
      <c r="Q2509" s="193"/>
      <c r="R2509" s="193"/>
      <c r="S2509" s="193"/>
      <c r="T2509" s="194"/>
      <c r="AT2509" s="189" t="s">
        <v>177</v>
      </c>
      <c r="AU2509" s="189" t="s">
        <v>86</v>
      </c>
      <c r="AV2509" s="13" t="s">
        <v>84</v>
      </c>
      <c r="AW2509" s="13" t="s">
        <v>34</v>
      </c>
      <c r="AX2509" s="13" t="s">
        <v>77</v>
      </c>
      <c r="AY2509" s="189" t="s">
        <v>164</v>
      </c>
    </row>
    <row r="2510" spans="1:65" s="13" customFormat="1" x14ac:dyDescent="0.2">
      <c r="B2510" s="188"/>
      <c r="D2510" s="183" t="s">
        <v>177</v>
      </c>
      <c r="E2510" s="189" t="s">
        <v>1</v>
      </c>
      <c r="F2510" s="190" t="s">
        <v>2758</v>
      </c>
      <c r="H2510" s="189" t="s">
        <v>1</v>
      </c>
      <c r="I2510" s="191"/>
      <c r="L2510" s="188"/>
      <c r="M2510" s="192"/>
      <c r="N2510" s="193"/>
      <c r="O2510" s="193"/>
      <c r="P2510" s="193"/>
      <c r="Q2510" s="193"/>
      <c r="R2510" s="193"/>
      <c r="S2510" s="193"/>
      <c r="T2510" s="194"/>
      <c r="AT2510" s="189" t="s">
        <v>177</v>
      </c>
      <c r="AU2510" s="189" t="s">
        <v>86</v>
      </c>
      <c r="AV2510" s="13" t="s">
        <v>84</v>
      </c>
      <c r="AW2510" s="13" t="s">
        <v>34</v>
      </c>
      <c r="AX2510" s="13" t="s">
        <v>77</v>
      </c>
      <c r="AY2510" s="189" t="s">
        <v>164</v>
      </c>
    </row>
    <row r="2511" spans="1:65" s="13" customFormat="1" x14ac:dyDescent="0.2">
      <c r="B2511" s="188"/>
      <c r="D2511" s="183" t="s">
        <v>177</v>
      </c>
      <c r="E2511" s="189" t="s">
        <v>1</v>
      </c>
      <c r="F2511" s="190" t="s">
        <v>3449</v>
      </c>
      <c r="H2511" s="189" t="s">
        <v>1</v>
      </c>
      <c r="I2511" s="191"/>
      <c r="L2511" s="188"/>
      <c r="M2511" s="192"/>
      <c r="N2511" s="193"/>
      <c r="O2511" s="193"/>
      <c r="P2511" s="193"/>
      <c r="Q2511" s="193"/>
      <c r="R2511" s="193"/>
      <c r="S2511" s="193"/>
      <c r="T2511" s="194"/>
      <c r="AT2511" s="189" t="s">
        <v>177</v>
      </c>
      <c r="AU2511" s="189" t="s">
        <v>86</v>
      </c>
      <c r="AV2511" s="13" t="s">
        <v>84</v>
      </c>
      <c r="AW2511" s="13" t="s">
        <v>34</v>
      </c>
      <c r="AX2511" s="13" t="s">
        <v>77</v>
      </c>
      <c r="AY2511" s="189" t="s">
        <v>164</v>
      </c>
    </row>
    <row r="2512" spans="1:65" s="13" customFormat="1" x14ac:dyDescent="0.2">
      <c r="B2512" s="188"/>
      <c r="D2512" s="183" t="s">
        <v>177</v>
      </c>
      <c r="E2512" s="189" t="s">
        <v>1</v>
      </c>
      <c r="F2512" s="190" t="s">
        <v>3221</v>
      </c>
      <c r="H2512" s="189" t="s">
        <v>1</v>
      </c>
      <c r="I2512" s="191"/>
      <c r="L2512" s="188"/>
      <c r="M2512" s="192"/>
      <c r="N2512" s="193"/>
      <c r="O2512" s="193"/>
      <c r="P2512" s="193"/>
      <c r="Q2512" s="193"/>
      <c r="R2512" s="193"/>
      <c r="S2512" s="193"/>
      <c r="T2512" s="194"/>
      <c r="AT2512" s="189" t="s">
        <v>177</v>
      </c>
      <c r="AU2512" s="189" t="s">
        <v>86</v>
      </c>
      <c r="AV2512" s="13" t="s">
        <v>84</v>
      </c>
      <c r="AW2512" s="13" t="s">
        <v>34</v>
      </c>
      <c r="AX2512" s="13" t="s">
        <v>77</v>
      </c>
      <c r="AY2512" s="189" t="s">
        <v>164</v>
      </c>
    </row>
    <row r="2513" spans="1:65" s="13" customFormat="1" x14ac:dyDescent="0.2">
      <c r="B2513" s="188"/>
      <c r="D2513" s="183" t="s">
        <v>177</v>
      </c>
      <c r="E2513" s="189" t="s">
        <v>1</v>
      </c>
      <c r="F2513" s="190" t="s">
        <v>3450</v>
      </c>
      <c r="H2513" s="189" t="s">
        <v>1</v>
      </c>
      <c r="I2513" s="191"/>
      <c r="L2513" s="188"/>
      <c r="M2513" s="192"/>
      <c r="N2513" s="193"/>
      <c r="O2513" s="193"/>
      <c r="P2513" s="193"/>
      <c r="Q2513" s="193"/>
      <c r="R2513" s="193"/>
      <c r="S2513" s="193"/>
      <c r="T2513" s="194"/>
      <c r="AT2513" s="189" t="s">
        <v>177</v>
      </c>
      <c r="AU2513" s="189" t="s">
        <v>86</v>
      </c>
      <c r="AV2513" s="13" t="s">
        <v>84</v>
      </c>
      <c r="AW2513" s="13" t="s">
        <v>34</v>
      </c>
      <c r="AX2513" s="13" t="s">
        <v>77</v>
      </c>
      <c r="AY2513" s="189" t="s">
        <v>164</v>
      </c>
    </row>
    <row r="2514" spans="1:65" s="14" customFormat="1" x14ac:dyDescent="0.2">
      <c r="B2514" s="195"/>
      <c r="D2514" s="183" t="s">
        <v>177</v>
      </c>
      <c r="E2514" s="196" t="s">
        <v>1</v>
      </c>
      <c r="F2514" s="197" t="s">
        <v>3451</v>
      </c>
      <c r="H2514" s="198">
        <v>13.8</v>
      </c>
      <c r="I2514" s="199"/>
      <c r="L2514" s="195"/>
      <c r="M2514" s="200"/>
      <c r="N2514" s="201"/>
      <c r="O2514" s="201"/>
      <c r="P2514" s="201"/>
      <c r="Q2514" s="201"/>
      <c r="R2514" s="201"/>
      <c r="S2514" s="201"/>
      <c r="T2514" s="202"/>
      <c r="AT2514" s="196" t="s">
        <v>177</v>
      </c>
      <c r="AU2514" s="196" t="s">
        <v>86</v>
      </c>
      <c r="AV2514" s="14" t="s">
        <v>86</v>
      </c>
      <c r="AW2514" s="14" t="s">
        <v>34</v>
      </c>
      <c r="AX2514" s="14" t="s">
        <v>77</v>
      </c>
      <c r="AY2514" s="196" t="s">
        <v>164</v>
      </c>
    </row>
    <row r="2515" spans="1:65" s="13" customFormat="1" x14ac:dyDescent="0.2">
      <c r="B2515" s="188"/>
      <c r="D2515" s="183" t="s">
        <v>177</v>
      </c>
      <c r="E2515" s="189" t="s">
        <v>1</v>
      </c>
      <c r="F2515" s="190" t="s">
        <v>2759</v>
      </c>
      <c r="H2515" s="189" t="s">
        <v>1</v>
      </c>
      <c r="I2515" s="191"/>
      <c r="L2515" s="188"/>
      <c r="M2515" s="192"/>
      <c r="N2515" s="193"/>
      <c r="O2515" s="193"/>
      <c r="P2515" s="193"/>
      <c r="Q2515" s="193"/>
      <c r="R2515" s="193"/>
      <c r="S2515" s="193"/>
      <c r="T2515" s="194"/>
      <c r="AT2515" s="189" t="s">
        <v>177</v>
      </c>
      <c r="AU2515" s="189" t="s">
        <v>86</v>
      </c>
      <c r="AV2515" s="13" t="s">
        <v>84</v>
      </c>
      <c r="AW2515" s="13" t="s">
        <v>34</v>
      </c>
      <c r="AX2515" s="13" t="s">
        <v>77</v>
      </c>
      <c r="AY2515" s="189" t="s">
        <v>164</v>
      </c>
    </row>
    <row r="2516" spans="1:65" s="13" customFormat="1" x14ac:dyDescent="0.2">
      <c r="B2516" s="188"/>
      <c r="D2516" s="183" t="s">
        <v>177</v>
      </c>
      <c r="E2516" s="189" t="s">
        <v>1</v>
      </c>
      <c r="F2516" s="190" t="s">
        <v>3452</v>
      </c>
      <c r="H2516" s="189" t="s">
        <v>1</v>
      </c>
      <c r="I2516" s="191"/>
      <c r="L2516" s="188"/>
      <c r="M2516" s="192"/>
      <c r="N2516" s="193"/>
      <c r="O2516" s="193"/>
      <c r="P2516" s="193"/>
      <c r="Q2516" s="193"/>
      <c r="R2516" s="193"/>
      <c r="S2516" s="193"/>
      <c r="T2516" s="194"/>
      <c r="AT2516" s="189" t="s">
        <v>177</v>
      </c>
      <c r="AU2516" s="189" t="s">
        <v>86</v>
      </c>
      <c r="AV2516" s="13" t="s">
        <v>84</v>
      </c>
      <c r="AW2516" s="13" t="s">
        <v>34</v>
      </c>
      <c r="AX2516" s="13" t="s">
        <v>77</v>
      </c>
      <c r="AY2516" s="189" t="s">
        <v>164</v>
      </c>
    </row>
    <row r="2517" spans="1:65" s="14" customFormat="1" x14ac:dyDescent="0.2">
      <c r="B2517" s="195"/>
      <c r="D2517" s="183" t="s">
        <v>177</v>
      </c>
      <c r="E2517" s="196" t="s">
        <v>1</v>
      </c>
      <c r="F2517" s="197" t="s">
        <v>3453</v>
      </c>
      <c r="H2517" s="198">
        <v>23</v>
      </c>
      <c r="I2517" s="199"/>
      <c r="L2517" s="195"/>
      <c r="M2517" s="200"/>
      <c r="N2517" s="201"/>
      <c r="O2517" s="201"/>
      <c r="P2517" s="201"/>
      <c r="Q2517" s="201"/>
      <c r="R2517" s="201"/>
      <c r="S2517" s="201"/>
      <c r="T2517" s="202"/>
      <c r="AT2517" s="196" t="s">
        <v>177</v>
      </c>
      <c r="AU2517" s="196" t="s">
        <v>86</v>
      </c>
      <c r="AV2517" s="14" t="s">
        <v>86</v>
      </c>
      <c r="AW2517" s="14" t="s">
        <v>34</v>
      </c>
      <c r="AX2517" s="14" t="s">
        <v>77</v>
      </c>
      <c r="AY2517" s="196" t="s">
        <v>164</v>
      </c>
    </row>
    <row r="2518" spans="1:65" s="15" customFormat="1" x14ac:dyDescent="0.2">
      <c r="B2518" s="203"/>
      <c r="D2518" s="183" t="s">
        <v>177</v>
      </c>
      <c r="E2518" s="204" t="s">
        <v>1</v>
      </c>
      <c r="F2518" s="205" t="s">
        <v>184</v>
      </c>
      <c r="H2518" s="206">
        <v>36.799999999999997</v>
      </c>
      <c r="I2518" s="207"/>
      <c r="L2518" s="203"/>
      <c r="M2518" s="208"/>
      <c r="N2518" s="209"/>
      <c r="O2518" s="209"/>
      <c r="P2518" s="209"/>
      <c r="Q2518" s="209"/>
      <c r="R2518" s="209"/>
      <c r="S2518" s="209"/>
      <c r="T2518" s="210"/>
      <c r="AT2518" s="204" t="s">
        <v>177</v>
      </c>
      <c r="AU2518" s="204" t="s">
        <v>86</v>
      </c>
      <c r="AV2518" s="15" t="s">
        <v>172</v>
      </c>
      <c r="AW2518" s="15" t="s">
        <v>34</v>
      </c>
      <c r="AX2518" s="15" t="s">
        <v>84</v>
      </c>
      <c r="AY2518" s="204" t="s">
        <v>164</v>
      </c>
    </row>
    <row r="2519" spans="1:65" s="2" customFormat="1" ht="16.5" customHeight="1" x14ac:dyDescent="0.2">
      <c r="A2519" s="34"/>
      <c r="B2519" s="168"/>
      <c r="C2519" s="223" t="s">
        <v>947</v>
      </c>
      <c r="D2519" s="224" t="s">
        <v>326</v>
      </c>
      <c r="E2519" s="225" t="s">
        <v>3454</v>
      </c>
      <c r="F2519" s="226" t="s">
        <v>3455</v>
      </c>
      <c r="G2519" s="227" t="s">
        <v>215</v>
      </c>
      <c r="H2519" s="228">
        <v>36.799999999999997</v>
      </c>
      <c r="I2519" s="229"/>
      <c r="J2519" s="230">
        <f>ROUND(I2519*H2519,2)</f>
        <v>0</v>
      </c>
      <c r="K2519" s="226" t="s">
        <v>216</v>
      </c>
      <c r="L2519" s="231"/>
      <c r="M2519" s="232" t="s">
        <v>1</v>
      </c>
      <c r="N2519" s="233" t="s">
        <v>42</v>
      </c>
      <c r="O2519" s="60"/>
      <c r="P2519" s="179">
        <f>O2519*H2519</f>
        <v>0</v>
      </c>
      <c r="Q2519" s="179">
        <v>2.5899999999999999E-2</v>
      </c>
      <c r="R2519" s="179">
        <f>Q2519*H2519</f>
        <v>0.95311999999999986</v>
      </c>
      <c r="S2519" s="179">
        <v>0</v>
      </c>
      <c r="T2519" s="180">
        <f>S2519*H2519</f>
        <v>0</v>
      </c>
      <c r="U2519" s="34"/>
      <c r="V2519" s="34"/>
      <c r="W2519" s="34"/>
      <c r="X2519" s="34"/>
      <c r="Y2519" s="34"/>
      <c r="Z2519" s="34"/>
      <c r="AA2519" s="34"/>
      <c r="AB2519" s="34"/>
      <c r="AC2519" s="34"/>
      <c r="AD2519" s="34"/>
      <c r="AE2519" s="34"/>
      <c r="AR2519" s="181" t="s">
        <v>279</v>
      </c>
      <c r="AT2519" s="181" t="s">
        <v>326</v>
      </c>
      <c r="AU2519" s="181" t="s">
        <v>86</v>
      </c>
      <c r="AY2519" s="18" t="s">
        <v>164</v>
      </c>
      <c r="BE2519" s="182">
        <f>IF(N2519="základní",J2519,0)</f>
        <v>0</v>
      </c>
      <c r="BF2519" s="182">
        <f>IF(N2519="snížená",J2519,0)</f>
        <v>0</v>
      </c>
      <c r="BG2519" s="182">
        <f>IF(N2519="zákl. přenesená",J2519,0)</f>
        <v>0</v>
      </c>
      <c r="BH2519" s="182">
        <f>IF(N2519="sníž. přenesená",J2519,0)</f>
        <v>0</v>
      </c>
      <c r="BI2519" s="182">
        <f>IF(N2519="nulová",J2519,0)</f>
        <v>0</v>
      </c>
      <c r="BJ2519" s="18" t="s">
        <v>84</v>
      </c>
      <c r="BK2519" s="182">
        <f>ROUND(I2519*H2519,2)</f>
        <v>0</v>
      </c>
      <c r="BL2519" s="18" t="s">
        <v>172</v>
      </c>
      <c r="BM2519" s="181" t="s">
        <v>3456</v>
      </c>
    </row>
    <row r="2520" spans="1:65" s="2" customFormat="1" x14ac:dyDescent="0.2">
      <c r="A2520" s="34"/>
      <c r="B2520" s="35"/>
      <c r="C2520" s="34"/>
      <c r="D2520" s="183" t="s">
        <v>174</v>
      </c>
      <c r="E2520" s="34"/>
      <c r="F2520" s="184" t="s">
        <v>3455</v>
      </c>
      <c r="G2520" s="34"/>
      <c r="H2520" s="34"/>
      <c r="I2520" s="103"/>
      <c r="J2520" s="34"/>
      <c r="K2520" s="34"/>
      <c r="L2520" s="35"/>
      <c r="M2520" s="185"/>
      <c r="N2520" s="186"/>
      <c r="O2520" s="60"/>
      <c r="P2520" s="60"/>
      <c r="Q2520" s="60"/>
      <c r="R2520" s="60"/>
      <c r="S2520" s="60"/>
      <c r="T2520" s="61"/>
      <c r="U2520" s="34"/>
      <c r="V2520" s="34"/>
      <c r="W2520" s="34"/>
      <c r="X2520" s="34"/>
      <c r="Y2520" s="34"/>
      <c r="Z2520" s="34"/>
      <c r="AA2520" s="34"/>
      <c r="AB2520" s="34"/>
      <c r="AC2520" s="34"/>
      <c r="AD2520" s="34"/>
      <c r="AE2520" s="34"/>
      <c r="AT2520" s="18" t="s">
        <v>174</v>
      </c>
      <c r="AU2520" s="18" t="s">
        <v>86</v>
      </c>
    </row>
    <row r="2521" spans="1:65" s="13" customFormat="1" x14ac:dyDescent="0.2">
      <c r="B2521" s="188"/>
      <c r="D2521" s="183" t="s">
        <v>177</v>
      </c>
      <c r="E2521" s="189" t="s">
        <v>1</v>
      </c>
      <c r="F2521" s="190" t="s">
        <v>2727</v>
      </c>
      <c r="H2521" s="189" t="s">
        <v>1</v>
      </c>
      <c r="I2521" s="191"/>
      <c r="L2521" s="188"/>
      <c r="M2521" s="192"/>
      <c r="N2521" s="193"/>
      <c r="O2521" s="193"/>
      <c r="P2521" s="193"/>
      <c r="Q2521" s="193"/>
      <c r="R2521" s="193"/>
      <c r="S2521" s="193"/>
      <c r="T2521" s="194"/>
      <c r="AT2521" s="189" t="s">
        <v>177</v>
      </c>
      <c r="AU2521" s="189" t="s">
        <v>86</v>
      </c>
      <c r="AV2521" s="13" t="s">
        <v>84</v>
      </c>
      <c r="AW2521" s="13" t="s">
        <v>34</v>
      </c>
      <c r="AX2521" s="13" t="s">
        <v>77</v>
      </c>
      <c r="AY2521" s="189" t="s">
        <v>164</v>
      </c>
    </row>
    <row r="2522" spans="1:65" s="13" customFormat="1" x14ac:dyDescent="0.2">
      <c r="B2522" s="188"/>
      <c r="D2522" s="183" t="s">
        <v>177</v>
      </c>
      <c r="E2522" s="189" t="s">
        <v>1</v>
      </c>
      <c r="F2522" s="190" t="s">
        <v>2728</v>
      </c>
      <c r="H2522" s="189" t="s">
        <v>1</v>
      </c>
      <c r="I2522" s="191"/>
      <c r="L2522" s="188"/>
      <c r="M2522" s="192"/>
      <c r="N2522" s="193"/>
      <c r="O2522" s="193"/>
      <c r="P2522" s="193"/>
      <c r="Q2522" s="193"/>
      <c r="R2522" s="193"/>
      <c r="S2522" s="193"/>
      <c r="T2522" s="194"/>
      <c r="AT2522" s="189" t="s">
        <v>177</v>
      </c>
      <c r="AU2522" s="189" t="s">
        <v>86</v>
      </c>
      <c r="AV2522" s="13" t="s">
        <v>84</v>
      </c>
      <c r="AW2522" s="13" t="s">
        <v>34</v>
      </c>
      <c r="AX2522" s="13" t="s">
        <v>77</v>
      </c>
      <c r="AY2522" s="189" t="s">
        <v>164</v>
      </c>
    </row>
    <row r="2523" spans="1:65" s="13" customFormat="1" x14ac:dyDescent="0.2">
      <c r="B2523" s="188"/>
      <c r="D2523" s="183" t="s">
        <v>177</v>
      </c>
      <c r="E2523" s="189" t="s">
        <v>1</v>
      </c>
      <c r="F2523" s="190" t="s">
        <v>2729</v>
      </c>
      <c r="H2523" s="189" t="s">
        <v>1</v>
      </c>
      <c r="I2523" s="191"/>
      <c r="L2523" s="188"/>
      <c r="M2523" s="192"/>
      <c r="N2523" s="193"/>
      <c r="O2523" s="193"/>
      <c r="P2523" s="193"/>
      <c r="Q2523" s="193"/>
      <c r="R2523" s="193"/>
      <c r="S2523" s="193"/>
      <c r="T2523" s="194"/>
      <c r="AT2523" s="189" t="s">
        <v>177</v>
      </c>
      <c r="AU2523" s="189" t="s">
        <v>86</v>
      </c>
      <c r="AV2523" s="13" t="s">
        <v>84</v>
      </c>
      <c r="AW2523" s="13" t="s">
        <v>34</v>
      </c>
      <c r="AX2523" s="13" t="s">
        <v>77</v>
      </c>
      <c r="AY2523" s="189" t="s">
        <v>164</v>
      </c>
    </row>
    <row r="2524" spans="1:65" s="13" customFormat="1" x14ac:dyDescent="0.2">
      <c r="B2524" s="188"/>
      <c r="D2524" s="183" t="s">
        <v>177</v>
      </c>
      <c r="E2524" s="189" t="s">
        <v>1</v>
      </c>
      <c r="F2524" s="190" t="s">
        <v>2820</v>
      </c>
      <c r="H2524" s="189" t="s">
        <v>1</v>
      </c>
      <c r="I2524" s="191"/>
      <c r="L2524" s="188"/>
      <c r="M2524" s="192"/>
      <c r="N2524" s="193"/>
      <c r="O2524" s="193"/>
      <c r="P2524" s="193"/>
      <c r="Q2524" s="193"/>
      <c r="R2524" s="193"/>
      <c r="S2524" s="193"/>
      <c r="T2524" s="194"/>
      <c r="AT2524" s="189" t="s">
        <v>177</v>
      </c>
      <c r="AU2524" s="189" t="s">
        <v>86</v>
      </c>
      <c r="AV2524" s="13" t="s">
        <v>84</v>
      </c>
      <c r="AW2524" s="13" t="s">
        <v>34</v>
      </c>
      <c r="AX2524" s="13" t="s">
        <v>77</v>
      </c>
      <c r="AY2524" s="189" t="s">
        <v>164</v>
      </c>
    </row>
    <row r="2525" spans="1:65" s="13" customFormat="1" x14ac:dyDescent="0.2">
      <c r="B2525" s="188"/>
      <c r="D2525" s="183" t="s">
        <v>177</v>
      </c>
      <c r="E2525" s="189" t="s">
        <v>1</v>
      </c>
      <c r="F2525" s="190" t="s">
        <v>2758</v>
      </c>
      <c r="H2525" s="189" t="s">
        <v>1</v>
      </c>
      <c r="I2525" s="191"/>
      <c r="L2525" s="188"/>
      <c r="M2525" s="192"/>
      <c r="N2525" s="193"/>
      <c r="O2525" s="193"/>
      <c r="P2525" s="193"/>
      <c r="Q2525" s="193"/>
      <c r="R2525" s="193"/>
      <c r="S2525" s="193"/>
      <c r="T2525" s="194"/>
      <c r="AT2525" s="189" t="s">
        <v>177</v>
      </c>
      <c r="AU2525" s="189" t="s">
        <v>86</v>
      </c>
      <c r="AV2525" s="13" t="s">
        <v>84</v>
      </c>
      <c r="AW2525" s="13" t="s">
        <v>34</v>
      </c>
      <c r="AX2525" s="13" t="s">
        <v>77</v>
      </c>
      <c r="AY2525" s="189" t="s">
        <v>164</v>
      </c>
    </row>
    <row r="2526" spans="1:65" s="13" customFormat="1" x14ac:dyDescent="0.2">
      <c r="B2526" s="188"/>
      <c r="D2526" s="183" t="s">
        <v>177</v>
      </c>
      <c r="E2526" s="189" t="s">
        <v>1</v>
      </c>
      <c r="F2526" s="190" t="s">
        <v>3449</v>
      </c>
      <c r="H2526" s="189" t="s">
        <v>1</v>
      </c>
      <c r="I2526" s="191"/>
      <c r="L2526" s="188"/>
      <c r="M2526" s="192"/>
      <c r="N2526" s="193"/>
      <c r="O2526" s="193"/>
      <c r="P2526" s="193"/>
      <c r="Q2526" s="193"/>
      <c r="R2526" s="193"/>
      <c r="S2526" s="193"/>
      <c r="T2526" s="194"/>
      <c r="AT2526" s="189" t="s">
        <v>177</v>
      </c>
      <c r="AU2526" s="189" t="s">
        <v>86</v>
      </c>
      <c r="AV2526" s="13" t="s">
        <v>84</v>
      </c>
      <c r="AW2526" s="13" t="s">
        <v>34</v>
      </c>
      <c r="AX2526" s="13" t="s">
        <v>77</v>
      </c>
      <c r="AY2526" s="189" t="s">
        <v>164</v>
      </c>
    </row>
    <row r="2527" spans="1:65" s="13" customFormat="1" x14ac:dyDescent="0.2">
      <c r="B2527" s="188"/>
      <c r="D2527" s="183" t="s">
        <v>177</v>
      </c>
      <c r="E2527" s="189" t="s">
        <v>1</v>
      </c>
      <c r="F2527" s="190" t="s">
        <v>3221</v>
      </c>
      <c r="H2527" s="189" t="s">
        <v>1</v>
      </c>
      <c r="I2527" s="191"/>
      <c r="L2527" s="188"/>
      <c r="M2527" s="192"/>
      <c r="N2527" s="193"/>
      <c r="O2527" s="193"/>
      <c r="P2527" s="193"/>
      <c r="Q2527" s="193"/>
      <c r="R2527" s="193"/>
      <c r="S2527" s="193"/>
      <c r="T2527" s="194"/>
      <c r="AT2527" s="189" t="s">
        <v>177</v>
      </c>
      <c r="AU2527" s="189" t="s">
        <v>86</v>
      </c>
      <c r="AV2527" s="13" t="s">
        <v>84</v>
      </c>
      <c r="AW2527" s="13" t="s">
        <v>34</v>
      </c>
      <c r="AX2527" s="13" t="s">
        <v>77</v>
      </c>
      <c r="AY2527" s="189" t="s">
        <v>164</v>
      </c>
    </row>
    <row r="2528" spans="1:65" s="13" customFormat="1" x14ac:dyDescent="0.2">
      <c r="B2528" s="188"/>
      <c r="D2528" s="183" t="s">
        <v>177</v>
      </c>
      <c r="E2528" s="189" t="s">
        <v>1</v>
      </c>
      <c r="F2528" s="190" t="s">
        <v>3450</v>
      </c>
      <c r="H2528" s="189" t="s">
        <v>1</v>
      </c>
      <c r="I2528" s="191"/>
      <c r="L2528" s="188"/>
      <c r="M2528" s="192"/>
      <c r="N2528" s="193"/>
      <c r="O2528" s="193"/>
      <c r="P2528" s="193"/>
      <c r="Q2528" s="193"/>
      <c r="R2528" s="193"/>
      <c r="S2528" s="193"/>
      <c r="T2528" s="194"/>
      <c r="AT2528" s="189" t="s">
        <v>177</v>
      </c>
      <c r="AU2528" s="189" t="s">
        <v>86</v>
      </c>
      <c r="AV2528" s="13" t="s">
        <v>84</v>
      </c>
      <c r="AW2528" s="13" t="s">
        <v>34</v>
      </c>
      <c r="AX2528" s="13" t="s">
        <v>77</v>
      </c>
      <c r="AY2528" s="189" t="s">
        <v>164</v>
      </c>
    </row>
    <row r="2529" spans="1:65" s="14" customFormat="1" x14ac:dyDescent="0.2">
      <c r="B2529" s="195"/>
      <c r="D2529" s="183" t="s">
        <v>177</v>
      </c>
      <c r="E2529" s="196" t="s">
        <v>1</v>
      </c>
      <c r="F2529" s="197" t="s">
        <v>3451</v>
      </c>
      <c r="H2529" s="198">
        <v>13.8</v>
      </c>
      <c r="I2529" s="199"/>
      <c r="L2529" s="195"/>
      <c r="M2529" s="200"/>
      <c r="N2529" s="201"/>
      <c r="O2529" s="201"/>
      <c r="P2529" s="201"/>
      <c r="Q2529" s="201"/>
      <c r="R2529" s="201"/>
      <c r="S2529" s="201"/>
      <c r="T2529" s="202"/>
      <c r="AT2529" s="196" t="s">
        <v>177</v>
      </c>
      <c r="AU2529" s="196" t="s">
        <v>86</v>
      </c>
      <c r="AV2529" s="14" t="s">
        <v>86</v>
      </c>
      <c r="AW2529" s="14" t="s">
        <v>34</v>
      </c>
      <c r="AX2529" s="14" t="s">
        <v>77</v>
      </c>
      <c r="AY2529" s="196" t="s">
        <v>164</v>
      </c>
    </row>
    <row r="2530" spans="1:65" s="13" customFormat="1" x14ac:dyDescent="0.2">
      <c r="B2530" s="188"/>
      <c r="D2530" s="183" t="s">
        <v>177</v>
      </c>
      <c r="E2530" s="189" t="s">
        <v>1</v>
      </c>
      <c r="F2530" s="190" t="s">
        <v>2759</v>
      </c>
      <c r="H2530" s="189" t="s">
        <v>1</v>
      </c>
      <c r="I2530" s="191"/>
      <c r="L2530" s="188"/>
      <c r="M2530" s="192"/>
      <c r="N2530" s="193"/>
      <c r="O2530" s="193"/>
      <c r="P2530" s="193"/>
      <c r="Q2530" s="193"/>
      <c r="R2530" s="193"/>
      <c r="S2530" s="193"/>
      <c r="T2530" s="194"/>
      <c r="AT2530" s="189" t="s">
        <v>177</v>
      </c>
      <c r="AU2530" s="189" t="s">
        <v>86</v>
      </c>
      <c r="AV2530" s="13" t="s">
        <v>84</v>
      </c>
      <c r="AW2530" s="13" t="s">
        <v>34</v>
      </c>
      <c r="AX2530" s="13" t="s">
        <v>77</v>
      </c>
      <c r="AY2530" s="189" t="s">
        <v>164</v>
      </c>
    </row>
    <row r="2531" spans="1:65" s="13" customFormat="1" x14ac:dyDescent="0.2">
      <c r="B2531" s="188"/>
      <c r="D2531" s="183" t="s">
        <v>177</v>
      </c>
      <c r="E2531" s="189" t="s">
        <v>1</v>
      </c>
      <c r="F2531" s="190" t="s">
        <v>3452</v>
      </c>
      <c r="H2531" s="189" t="s">
        <v>1</v>
      </c>
      <c r="I2531" s="191"/>
      <c r="L2531" s="188"/>
      <c r="M2531" s="192"/>
      <c r="N2531" s="193"/>
      <c r="O2531" s="193"/>
      <c r="P2531" s="193"/>
      <c r="Q2531" s="193"/>
      <c r="R2531" s="193"/>
      <c r="S2531" s="193"/>
      <c r="T2531" s="194"/>
      <c r="AT2531" s="189" t="s">
        <v>177</v>
      </c>
      <c r="AU2531" s="189" t="s">
        <v>86</v>
      </c>
      <c r="AV2531" s="13" t="s">
        <v>84</v>
      </c>
      <c r="AW2531" s="13" t="s">
        <v>34</v>
      </c>
      <c r="AX2531" s="13" t="s">
        <v>77</v>
      </c>
      <c r="AY2531" s="189" t="s">
        <v>164</v>
      </c>
    </row>
    <row r="2532" spans="1:65" s="14" customFormat="1" x14ac:dyDescent="0.2">
      <c r="B2532" s="195"/>
      <c r="D2532" s="183" t="s">
        <v>177</v>
      </c>
      <c r="E2532" s="196" t="s">
        <v>1</v>
      </c>
      <c r="F2532" s="197" t="s">
        <v>3453</v>
      </c>
      <c r="H2532" s="198">
        <v>23</v>
      </c>
      <c r="I2532" s="199"/>
      <c r="L2532" s="195"/>
      <c r="M2532" s="200"/>
      <c r="N2532" s="201"/>
      <c r="O2532" s="201"/>
      <c r="P2532" s="201"/>
      <c r="Q2532" s="201"/>
      <c r="R2532" s="201"/>
      <c r="S2532" s="201"/>
      <c r="T2532" s="202"/>
      <c r="AT2532" s="196" t="s">
        <v>177</v>
      </c>
      <c r="AU2532" s="196" t="s">
        <v>86</v>
      </c>
      <c r="AV2532" s="14" t="s">
        <v>86</v>
      </c>
      <c r="AW2532" s="14" t="s">
        <v>34</v>
      </c>
      <c r="AX2532" s="14" t="s">
        <v>77</v>
      </c>
      <c r="AY2532" s="196" t="s">
        <v>164</v>
      </c>
    </row>
    <row r="2533" spans="1:65" s="15" customFormat="1" x14ac:dyDescent="0.2">
      <c r="B2533" s="203"/>
      <c r="D2533" s="183" t="s">
        <v>177</v>
      </c>
      <c r="E2533" s="204" t="s">
        <v>1</v>
      </c>
      <c r="F2533" s="205" t="s">
        <v>184</v>
      </c>
      <c r="H2533" s="206">
        <v>36.799999999999997</v>
      </c>
      <c r="I2533" s="207"/>
      <c r="L2533" s="203"/>
      <c r="M2533" s="208"/>
      <c r="N2533" s="209"/>
      <c r="O2533" s="209"/>
      <c r="P2533" s="209"/>
      <c r="Q2533" s="209"/>
      <c r="R2533" s="209"/>
      <c r="S2533" s="209"/>
      <c r="T2533" s="210"/>
      <c r="AT2533" s="204" t="s">
        <v>177</v>
      </c>
      <c r="AU2533" s="204" t="s">
        <v>86</v>
      </c>
      <c r="AV2533" s="15" t="s">
        <v>172</v>
      </c>
      <c r="AW2533" s="15" t="s">
        <v>34</v>
      </c>
      <c r="AX2533" s="15" t="s">
        <v>84</v>
      </c>
      <c r="AY2533" s="204" t="s">
        <v>164</v>
      </c>
    </row>
    <row r="2534" spans="1:65" s="2" customFormat="1" ht="16.5" customHeight="1" x14ac:dyDescent="0.2">
      <c r="A2534" s="34"/>
      <c r="B2534" s="168"/>
      <c r="C2534" s="169" t="s">
        <v>952</v>
      </c>
      <c r="D2534" s="214" t="s">
        <v>167</v>
      </c>
      <c r="E2534" s="171" t="s">
        <v>3457</v>
      </c>
      <c r="F2534" s="172" t="s">
        <v>3458</v>
      </c>
      <c r="G2534" s="173" t="s">
        <v>215</v>
      </c>
      <c r="H2534" s="174">
        <v>5.6</v>
      </c>
      <c r="I2534" s="175"/>
      <c r="J2534" s="176">
        <f>ROUND(I2534*H2534,2)</f>
        <v>0</v>
      </c>
      <c r="K2534" s="172" t="s">
        <v>216</v>
      </c>
      <c r="L2534" s="35"/>
      <c r="M2534" s="177" t="s">
        <v>1</v>
      </c>
      <c r="N2534" s="178" t="s">
        <v>42</v>
      </c>
      <c r="O2534" s="60"/>
      <c r="P2534" s="179">
        <f>O2534*H2534</f>
        <v>0</v>
      </c>
      <c r="Q2534" s="179">
        <v>3.0000000000000001E-5</v>
      </c>
      <c r="R2534" s="179">
        <f>Q2534*H2534</f>
        <v>1.6799999999999999E-4</v>
      </c>
      <c r="S2534" s="179">
        <v>0</v>
      </c>
      <c r="T2534" s="180">
        <f>S2534*H2534</f>
        <v>0</v>
      </c>
      <c r="U2534" s="34"/>
      <c r="V2534" s="34"/>
      <c r="W2534" s="34"/>
      <c r="X2534" s="34"/>
      <c r="Y2534" s="34"/>
      <c r="Z2534" s="34"/>
      <c r="AA2534" s="34"/>
      <c r="AB2534" s="34"/>
      <c r="AC2534" s="34"/>
      <c r="AD2534" s="34"/>
      <c r="AE2534" s="34"/>
      <c r="AR2534" s="181" t="s">
        <v>172</v>
      </c>
      <c r="AT2534" s="181" t="s">
        <v>167</v>
      </c>
      <c r="AU2534" s="181" t="s">
        <v>86</v>
      </c>
      <c r="AY2534" s="18" t="s">
        <v>164</v>
      </c>
      <c r="BE2534" s="182">
        <f>IF(N2534="základní",J2534,0)</f>
        <v>0</v>
      </c>
      <c r="BF2534" s="182">
        <f>IF(N2534="snížená",J2534,0)</f>
        <v>0</v>
      </c>
      <c r="BG2534" s="182">
        <f>IF(N2534="zákl. přenesená",J2534,0)</f>
        <v>0</v>
      </c>
      <c r="BH2534" s="182">
        <f>IF(N2534="sníž. přenesená",J2534,0)</f>
        <v>0</v>
      </c>
      <c r="BI2534" s="182">
        <f>IF(N2534="nulová",J2534,0)</f>
        <v>0</v>
      </c>
      <c r="BJ2534" s="18" t="s">
        <v>84</v>
      </c>
      <c r="BK2534" s="182">
        <f>ROUND(I2534*H2534,2)</f>
        <v>0</v>
      </c>
      <c r="BL2534" s="18" t="s">
        <v>172</v>
      </c>
      <c r="BM2534" s="181" t="s">
        <v>3459</v>
      </c>
    </row>
    <row r="2535" spans="1:65" s="2" customFormat="1" x14ac:dyDescent="0.2">
      <c r="A2535" s="34"/>
      <c r="B2535" s="35"/>
      <c r="C2535" s="34"/>
      <c r="D2535" s="183" t="s">
        <v>174</v>
      </c>
      <c r="E2535" s="34"/>
      <c r="F2535" s="184" t="s">
        <v>3460</v>
      </c>
      <c r="G2535" s="34"/>
      <c r="H2535" s="34"/>
      <c r="I2535" s="103"/>
      <c r="J2535" s="34"/>
      <c r="K2535" s="34"/>
      <c r="L2535" s="35"/>
      <c r="M2535" s="185"/>
      <c r="N2535" s="186"/>
      <c r="O2535" s="60"/>
      <c r="P2535" s="60"/>
      <c r="Q2535" s="60"/>
      <c r="R2535" s="60"/>
      <c r="S2535" s="60"/>
      <c r="T2535" s="61"/>
      <c r="U2535" s="34"/>
      <c r="V2535" s="34"/>
      <c r="W2535" s="34"/>
      <c r="X2535" s="34"/>
      <c r="Y2535" s="34"/>
      <c r="Z2535" s="34"/>
      <c r="AA2535" s="34"/>
      <c r="AB2535" s="34"/>
      <c r="AC2535" s="34"/>
      <c r="AD2535" s="34"/>
      <c r="AE2535" s="34"/>
      <c r="AT2535" s="18" t="s">
        <v>174</v>
      </c>
      <c r="AU2535" s="18" t="s">
        <v>86</v>
      </c>
    </row>
    <row r="2536" spans="1:65" s="2" customFormat="1" ht="48.75" x14ac:dyDescent="0.2">
      <c r="A2536" s="34"/>
      <c r="B2536" s="35"/>
      <c r="C2536" s="34"/>
      <c r="D2536" s="183" t="s">
        <v>175</v>
      </c>
      <c r="E2536" s="34"/>
      <c r="F2536" s="187" t="s">
        <v>3461</v>
      </c>
      <c r="G2536" s="34"/>
      <c r="H2536" s="34"/>
      <c r="I2536" s="103"/>
      <c r="J2536" s="34"/>
      <c r="K2536" s="34"/>
      <c r="L2536" s="35"/>
      <c r="M2536" s="185"/>
      <c r="N2536" s="186"/>
      <c r="O2536" s="60"/>
      <c r="P2536" s="60"/>
      <c r="Q2536" s="60"/>
      <c r="R2536" s="60"/>
      <c r="S2536" s="60"/>
      <c r="T2536" s="61"/>
      <c r="U2536" s="34"/>
      <c r="V2536" s="34"/>
      <c r="W2536" s="34"/>
      <c r="X2536" s="34"/>
      <c r="Y2536" s="34"/>
      <c r="Z2536" s="34"/>
      <c r="AA2536" s="34"/>
      <c r="AB2536" s="34"/>
      <c r="AC2536" s="34"/>
      <c r="AD2536" s="34"/>
      <c r="AE2536" s="34"/>
      <c r="AT2536" s="18" t="s">
        <v>175</v>
      </c>
      <c r="AU2536" s="18" t="s">
        <v>86</v>
      </c>
    </row>
    <row r="2537" spans="1:65" s="13" customFormat="1" x14ac:dyDescent="0.2">
      <c r="B2537" s="188"/>
      <c r="D2537" s="183" t="s">
        <v>177</v>
      </c>
      <c r="E2537" s="189" t="s">
        <v>1</v>
      </c>
      <c r="F2537" s="190" t="s">
        <v>2852</v>
      </c>
      <c r="H2537" s="189" t="s">
        <v>1</v>
      </c>
      <c r="I2537" s="191"/>
      <c r="L2537" s="188"/>
      <c r="M2537" s="192"/>
      <c r="N2537" s="193"/>
      <c r="O2537" s="193"/>
      <c r="P2537" s="193"/>
      <c r="Q2537" s="193"/>
      <c r="R2537" s="193"/>
      <c r="S2537" s="193"/>
      <c r="T2537" s="194"/>
      <c r="AT2537" s="189" t="s">
        <v>177</v>
      </c>
      <c r="AU2537" s="189" t="s">
        <v>86</v>
      </c>
      <c r="AV2537" s="13" t="s">
        <v>84</v>
      </c>
      <c r="AW2537" s="13" t="s">
        <v>34</v>
      </c>
      <c r="AX2537" s="13" t="s">
        <v>77</v>
      </c>
      <c r="AY2537" s="189" t="s">
        <v>164</v>
      </c>
    </row>
    <row r="2538" spans="1:65" s="13" customFormat="1" x14ac:dyDescent="0.2">
      <c r="B2538" s="188"/>
      <c r="D2538" s="183" t="s">
        <v>177</v>
      </c>
      <c r="E2538" s="189" t="s">
        <v>1</v>
      </c>
      <c r="F2538" s="190" t="s">
        <v>2853</v>
      </c>
      <c r="H2538" s="189" t="s">
        <v>1</v>
      </c>
      <c r="I2538" s="191"/>
      <c r="L2538" s="188"/>
      <c r="M2538" s="192"/>
      <c r="N2538" s="193"/>
      <c r="O2538" s="193"/>
      <c r="P2538" s="193"/>
      <c r="Q2538" s="193"/>
      <c r="R2538" s="193"/>
      <c r="S2538" s="193"/>
      <c r="T2538" s="194"/>
      <c r="AT2538" s="189" t="s">
        <v>177</v>
      </c>
      <c r="AU2538" s="189" t="s">
        <v>86</v>
      </c>
      <c r="AV2538" s="13" t="s">
        <v>84</v>
      </c>
      <c r="AW2538" s="13" t="s">
        <v>34</v>
      </c>
      <c r="AX2538" s="13" t="s">
        <v>77</v>
      </c>
      <c r="AY2538" s="189" t="s">
        <v>164</v>
      </c>
    </row>
    <row r="2539" spans="1:65" s="13" customFormat="1" x14ac:dyDescent="0.2">
      <c r="B2539" s="188"/>
      <c r="D2539" s="183" t="s">
        <v>177</v>
      </c>
      <c r="E2539" s="189" t="s">
        <v>1</v>
      </c>
      <c r="F2539" s="190" t="s">
        <v>2854</v>
      </c>
      <c r="H2539" s="189" t="s">
        <v>1</v>
      </c>
      <c r="I2539" s="191"/>
      <c r="L2539" s="188"/>
      <c r="M2539" s="192"/>
      <c r="N2539" s="193"/>
      <c r="O2539" s="193"/>
      <c r="P2539" s="193"/>
      <c r="Q2539" s="193"/>
      <c r="R2539" s="193"/>
      <c r="S2539" s="193"/>
      <c r="T2539" s="194"/>
      <c r="AT2539" s="189" t="s">
        <v>177</v>
      </c>
      <c r="AU2539" s="189" t="s">
        <v>86</v>
      </c>
      <c r="AV2539" s="13" t="s">
        <v>84</v>
      </c>
      <c r="AW2539" s="13" t="s">
        <v>34</v>
      </c>
      <c r="AX2539" s="13" t="s">
        <v>77</v>
      </c>
      <c r="AY2539" s="189" t="s">
        <v>164</v>
      </c>
    </row>
    <row r="2540" spans="1:65" s="13" customFormat="1" x14ac:dyDescent="0.2">
      <c r="B2540" s="188"/>
      <c r="D2540" s="183" t="s">
        <v>177</v>
      </c>
      <c r="E2540" s="189" t="s">
        <v>1</v>
      </c>
      <c r="F2540" s="190" t="s">
        <v>2855</v>
      </c>
      <c r="H2540" s="189" t="s">
        <v>1</v>
      </c>
      <c r="I2540" s="191"/>
      <c r="L2540" s="188"/>
      <c r="M2540" s="192"/>
      <c r="N2540" s="193"/>
      <c r="O2540" s="193"/>
      <c r="P2540" s="193"/>
      <c r="Q2540" s="193"/>
      <c r="R2540" s="193"/>
      <c r="S2540" s="193"/>
      <c r="T2540" s="194"/>
      <c r="AT2540" s="189" t="s">
        <v>177</v>
      </c>
      <c r="AU2540" s="189" t="s">
        <v>86</v>
      </c>
      <c r="AV2540" s="13" t="s">
        <v>84</v>
      </c>
      <c r="AW2540" s="13" t="s">
        <v>34</v>
      </c>
      <c r="AX2540" s="13" t="s">
        <v>77</v>
      </c>
      <c r="AY2540" s="189" t="s">
        <v>164</v>
      </c>
    </row>
    <row r="2541" spans="1:65" s="13" customFormat="1" x14ac:dyDescent="0.2">
      <c r="B2541" s="188"/>
      <c r="D2541" s="183" t="s">
        <v>177</v>
      </c>
      <c r="E2541" s="189" t="s">
        <v>1</v>
      </c>
      <c r="F2541" s="190" t="s">
        <v>2856</v>
      </c>
      <c r="H2541" s="189" t="s">
        <v>1</v>
      </c>
      <c r="I2541" s="191"/>
      <c r="L2541" s="188"/>
      <c r="M2541" s="192"/>
      <c r="N2541" s="193"/>
      <c r="O2541" s="193"/>
      <c r="P2541" s="193"/>
      <c r="Q2541" s="193"/>
      <c r="R2541" s="193"/>
      <c r="S2541" s="193"/>
      <c r="T2541" s="194"/>
      <c r="AT2541" s="189" t="s">
        <v>177</v>
      </c>
      <c r="AU2541" s="189" t="s">
        <v>86</v>
      </c>
      <c r="AV2541" s="13" t="s">
        <v>84</v>
      </c>
      <c r="AW2541" s="13" t="s">
        <v>34</v>
      </c>
      <c r="AX2541" s="13" t="s">
        <v>77</v>
      </c>
      <c r="AY2541" s="189" t="s">
        <v>164</v>
      </c>
    </row>
    <row r="2542" spans="1:65" s="13" customFormat="1" x14ac:dyDescent="0.2">
      <c r="B2542" s="188"/>
      <c r="D2542" s="183" t="s">
        <v>177</v>
      </c>
      <c r="E2542" s="189" t="s">
        <v>1</v>
      </c>
      <c r="F2542" s="190" t="s">
        <v>2857</v>
      </c>
      <c r="H2542" s="189" t="s">
        <v>1</v>
      </c>
      <c r="I2542" s="191"/>
      <c r="L2542" s="188"/>
      <c r="M2542" s="192"/>
      <c r="N2542" s="193"/>
      <c r="O2542" s="193"/>
      <c r="P2542" s="193"/>
      <c r="Q2542" s="193"/>
      <c r="R2542" s="193"/>
      <c r="S2542" s="193"/>
      <c r="T2542" s="194"/>
      <c r="AT2542" s="189" t="s">
        <v>177</v>
      </c>
      <c r="AU2542" s="189" t="s">
        <v>86</v>
      </c>
      <c r="AV2542" s="13" t="s">
        <v>84</v>
      </c>
      <c r="AW2542" s="13" t="s">
        <v>34</v>
      </c>
      <c r="AX2542" s="13" t="s">
        <v>77</v>
      </c>
      <c r="AY2542" s="189" t="s">
        <v>164</v>
      </c>
    </row>
    <row r="2543" spans="1:65" s="13" customFormat="1" x14ac:dyDescent="0.2">
      <c r="B2543" s="188"/>
      <c r="D2543" s="183" t="s">
        <v>177</v>
      </c>
      <c r="E2543" s="189" t="s">
        <v>1</v>
      </c>
      <c r="F2543" s="190" t="s">
        <v>3462</v>
      </c>
      <c r="H2543" s="189" t="s">
        <v>1</v>
      </c>
      <c r="I2543" s="191"/>
      <c r="L2543" s="188"/>
      <c r="M2543" s="192"/>
      <c r="N2543" s="193"/>
      <c r="O2543" s="193"/>
      <c r="P2543" s="193"/>
      <c r="Q2543" s="193"/>
      <c r="R2543" s="193"/>
      <c r="S2543" s="193"/>
      <c r="T2543" s="194"/>
      <c r="AT2543" s="189" t="s">
        <v>177</v>
      </c>
      <c r="AU2543" s="189" t="s">
        <v>86</v>
      </c>
      <c r="AV2543" s="13" t="s">
        <v>84</v>
      </c>
      <c r="AW2543" s="13" t="s">
        <v>34</v>
      </c>
      <c r="AX2543" s="13" t="s">
        <v>77</v>
      </c>
      <c r="AY2543" s="189" t="s">
        <v>164</v>
      </c>
    </row>
    <row r="2544" spans="1:65" s="14" customFormat="1" x14ac:dyDescent="0.2">
      <c r="B2544" s="195"/>
      <c r="D2544" s="183" t="s">
        <v>177</v>
      </c>
      <c r="E2544" s="196" t="s">
        <v>1</v>
      </c>
      <c r="F2544" s="197" t="s">
        <v>3463</v>
      </c>
      <c r="H2544" s="198">
        <v>5.6</v>
      </c>
      <c r="I2544" s="199"/>
      <c r="L2544" s="195"/>
      <c r="M2544" s="200"/>
      <c r="N2544" s="201"/>
      <c r="O2544" s="201"/>
      <c r="P2544" s="201"/>
      <c r="Q2544" s="201"/>
      <c r="R2544" s="201"/>
      <c r="S2544" s="201"/>
      <c r="T2544" s="202"/>
      <c r="AT2544" s="196" t="s">
        <v>177</v>
      </c>
      <c r="AU2544" s="196" t="s">
        <v>86</v>
      </c>
      <c r="AV2544" s="14" t="s">
        <v>86</v>
      </c>
      <c r="AW2544" s="14" t="s">
        <v>34</v>
      </c>
      <c r="AX2544" s="14" t="s">
        <v>77</v>
      </c>
      <c r="AY2544" s="196" t="s">
        <v>164</v>
      </c>
    </row>
    <row r="2545" spans="1:65" s="15" customFormat="1" x14ac:dyDescent="0.2">
      <c r="B2545" s="203"/>
      <c r="D2545" s="183" t="s">
        <v>177</v>
      </c>
      <c r="E2545" s="204" t="s">
        <v>1</v>
      </c>
      <c r="F2545" s="205" t="s">
        <v>184</v>
      </c>
      <c r="H2545" s="206">
        <v>5.6</v>
      </c>
      <c r="I2545" s="207"/>
      <c r="L2545" s="203"/>
      <c r="M2545" s="208"/>
      <c r="N2545" s="209"/>
      <c r="O2545" s="209"/>
      <c r="P2545" s="209"/>
      <c r="Q2545" s="209"/>
      <c r="R2545" s="209"/>
      <c r="S2545" s="209"/>
      <c r="T2545" s="210"/>
      <c r="AT2545" s="204" t="s">
        <v>177</v>
      </c>
      <c r="AU2545" s="204" t="s">
        <v>86</v>
      </c>
      <c r="AV2545" s="15" t="s">
        <v>172</v>
      </c>
      <c r="AW2545" s="15" t="s">
        <v>34</v>
      </c>
      <c r="AX2545" s="15" t="s">
        <v>84</v>
      </c>
      <c r="AY2545" s="204" t="s">
        <v>164</v>
      </c>
    </row>
    <row r="2546" spans="1:65" s="2" customFormat="1" ht="16.5" customHeight="1" x14ac:dyDescent="0.2">
      <c r="A2546" s="34"/>
      <c r="B2546" s="168"/>
      <c r="C2546" s="223" t="s">
        <v>954</v>
      </c>
      <c r="D2546" s="224" t="s">
        <v>326</v>
      </c>
      <c r="E2546" s="225" t="s">
        <v>3464</v>
      </c>
      <c r="F2546" s="226" t="s">
        <v>3465</v>
      </c>
      <c r="G2546" s="227" t="s">
        <v>215</v>
      </c>
      <c r="H2546" s="228">
        <v>5.6</v>
      </c>
      <c r="I2546" s="229"/>
      <c r="J2546" s="230">
        <f>ROUND(I2546*H2546,2)</f>
        <v>0</v>
      </c>
      <c r="K2546" s="226" t="s">
        <v>216</v>
      </c>
      <c r="L2546" s="231"/>
      <c r="M2546" s="232" t="s">
        <v>1</v>
      </c>
      <c r="N2546" s="233" t="s">
        <v>42</v>
      </c>
      <c r="O2546" s="60"/>
      <c r="P2546" s="179">
        <f>O2546*H2546</f>
        <v>0</v>
      </c>
      <c r="Q2546" s="179">
        <v>1.857E-2</v>
      </c>
      <c r="R2546" s="179">
        <f>Q2546*H2546</f>
        <v>0.10399199999999999</v>
      </c>
      <c r="S2546" s="179">
        <v>0</v>
      </c>
      <c r="T2546" s="180">
        <f>S2546*H2546</f>
        <v>0</v>
      </c>
      <c r="U2546" s="34"/>
      <c r="V2546" s="34"/>
      <c r="W2546" s="34"/>
      <c r="X2546" s="34"/>
      <c r="Y2546" s="34"/>
      <c r="Z2546" s="34"/>
      <c r="AA2546" s="34"/>
      <c r="AB2546" s="34"/>
      <c r="AC2546" s="34"/>
      <c r="AD2546" s="34"/>
      <c r="AE2546" s="34"/>
      <c r="AR2546" s="181" t="s">
        <v>279</v>
      </c>
      <c r="AT2546" s="181" t="s">
        <v>326</v>
      </c>
      <c r="AU2546" s="181" t="s">
        <v>86</v>
      </c>
      <c r="AY2546" s="18" t="s">
        <v>164</v>
      </c>
      <c r="BE2546" s="182">
        <f>IF(N2546="základní",J2546,0)</f>
        <v>0</v>
      </c>
      <c r="BF2546" s="182">
        <f>IF(N2546="snížená",J2546,0)</f>
        <v>0</v>
      </c>
      <c r="BG2546" s="182">
        <f>IF(N2546="zákl. přenesená",J2546,0)</f>
        <v>0</v>
      </c>
      <c r="BH2546" s="182">
        <f>IF(N2546="sníž. přenesená",J2546,0)</f>
        <v>0</v>
      </c>
      <c r="BI2546" s="182">
        <f>IF(N2546="nulová",J2546,0)</f>
        <v>0</v>
      </c>
      <c r="BJ2546" s="18" t="s">
        <v>84</v>
      </c>
      <c r="BK2546" s="182">
        <f>ROUND(I2546*H2546,2)</f>
        <v>0</v>
      </c>
      <c r="BL2546" s="18" t="s">
        <v>172</v>
      </c>
      <c r="BM2546" s="181" t="s">
        <v>3466</v>
      </c>
    </row>
    <row r="2547" spans="1:65" s="2" customFormat="1" x14ac:dyDescent="0.2">
      <c r="A2547" s="34"/>
      <c r="B2547" s="35"/>
      <c r="C2547" s="34"/>
      <c r="D2547" s="183" t="s">
        <v>174</v>
      </c>
      <c r="E2547" s="34"/>
      <c r="F2547" s="184" t="s">
        <v>3465</v>
      </c>
      <c r="G2547" s="34"/>
      <c r="H2547" s="34"/>
      <c r="I2547" s="103"/>
      <c r="J2547" s="34"/>
      <c r="K2547" s="34"/>
      <c r="L2547" s="35"/>
      <c r="M2547" s="185"/>
      <c r="N2547" s="186"/>
      <c r="O2547" s="60"/>
      <c r="P2547" s="60"/>
      <c r="Q2547" s="60"/>
      <c r="R2547" s="60"/>
      <c r="S2547" s="60"/>
      <c r="T2547" s="61"/>
      <c r="U2547" s="34"/>
      <c r="V2547" s="34"/>
      <c r="W2547" s="34"/>
      <c r="X2547" s="34"/>
      <c r="Y2547" s="34"/>
      <c r="Z2547" s="34"/>
      <c r="AA2547" s="34"/>
      <c r="AB2547" s="34"/>
      <c r="AC2547" s="34"/>
      <c r="AD2547" s="34"/>
      <c r="AE2547" s="34"/>
      <c r="AT2547" s="18" t="s">
        <v>174</v>
      </c>
      <c r="AU2547" s="18" t="s">
        <v>86</v>
      </c>
    </row>
    <row r="2548" spans="1:65" s="13" customFormat="1" x14ac:dyDescent="0.2">
      <c r="B2548" s="188"/>
      <c r="D2548" s="183" t="s">
        <v>177</v>
      </c>
      <c r="E2548" s="189" t="s">
        <v>1</v>
      </c>
      <c r="F2548" s="190" t="s">
        <v>2852</v>
      </c>
      <c r="H2548" s="189" t="s">
        <v>1</v>
      </c>
      <c r="I2548" s="191"/>
      <c r="L2548" s="188"/>
      <c r="M2548" s="192"/>
      <c r="N2548" s="193"/>
      <c r="O2548" s="193"/>
      <c r="P2548" s="193"/>
      <c r="Q2548" s="193"/>
      <c r="R2548" s="193"/>
      <c r="S2548" s="193"/>
      <c r="T2548" s="194"/>
      <c r="AT2548" s="189" t="s">
        <v>177</v>
      </c>
      <c r="AU2548" s="189" t="s">
        <v>86</v>
      </c>
      <c r="AV2548" s="13" t="s">
        <v>84</v>
      </c>
      <c r="AW2548" s="13" t="s">
        <v>34</v>
      </c>
      <c r="AX2548" s="13" t="s">
        <v>77</v>
      </c>
      <c r="AY2548" s="189" t="s">
        <v>164</v>
      </c>
    </row>
    <row r="2549" spans="1:65" s="13" customFormat="1" x14ac:dyDescent="0.2">
      <c r="B2549" s="188"/>
      <c r="D2549" s="183" t="s">
        <v>177</v>
      </c>
      <c r="E2549" s="189" t="s">
        <v>1</v>
      </c>
      <c r="F2549" s="190" t="s">
        <v>2853</v>
      </c>
      <c r="H2549" s="189" t="s">
        <v>1</v>
      </c>
      <c r="I2549" s="191"/>
      <c r="L2549" s="188"/>
      <c r="M2549" s="192"/>
      <c r="N2549" s="193"/>
      <c r="O2549" s="193"/>
      <c r="P2549" s="193"/>
      <c r="Q2549" s="193"/>
      <c r="R2549" s="193"/>
      <c r="S2549" s="193"/>
      <c r="T2549" s="194"/>
      <c r="AT2549" s="189" t="s">
        <v>177</v>
      </c>
      <c r="AU2549" s="189" t="s">
        <v>86</v>
      </c>
      <c r="AV2549" s="13" t="s">
        <v>84</v>
      </c>
      <c r="AW2549" s="13" t="s">
        <v>34</v>
      </c>
      <c r="AX2549" s="13" t="s">
        <v>77</v>
      </c>
      <c r="AY2549" s="189" t="s">
        <v>164</v>
      </c>
    </row>
    <row r="2550" spans="1:65" s="13" customFormat="1" x14ac:dyDescent="0.2">
      <c r="B2550" s="188"/>
      <c r="D2550" s="183" t="s">
        <v>177</v>
      </c>
      <c r="E2550" s="189" t="s">
        <v>1</v>
      </c>
      <c r="F2550" s="190" t="s">
        <v>2854</v>
      </c>
      <c r="H2550" s="189" t="s">
        <v>1</v>
      </c>
      <c r="I2550" s="191"/>
      <c r="L2550" s="188"/>
      <c r="M2550" s="192"/>
      <c r="N2550" s="193"/>
      <c r="O2550" s="193"/>
      <c r="P2550" s="193"/>
      <c r="Q2550" s="193"/>
      <c r="R2550" s="193"/>
      <c r="S2550" s="193"/>
      <c r="T2550" s="194"/>
      <c r="AT2550" s="189" t="s">
        <v>177</v>
      </c>
      <c r="AU2550" s="189" t="s">
        <v>86</v>
      </c>
      <c r="AV2550" s="13" t="s">
        <v>84</v>
      </c>
      <c r="AW2550" s="13" t="s">
        <v>34</v>
      </c>
      <c r="AX2550" s="13" t="s">
        <v>77</v>
      </c>
      <c r="AY2550" s="189" t="s">
        <v>164</v>
      </c>
    </row>
    <row r="2551" spans="1:65" s="13" customFormat="1" x14ac:dyDescent="0.2">
      <c r="B2551" s="188"/>
      <c r="D2551" s="183" t="s">
        <v>177</v>
      </c>
      <c r="E2551" s="189" t="s">
        <v>1</v>
      </c>
      <c r="F2551" s="190" t="s">
        <v>2855</v>
      </c>
      <c r="H2551" s="189" t="s">
        <v>1</v>
      </c>
      <c r="I2551" s="191"/>
      <c r="L2551" s="188"/>
      <c r="M2551" s="192"/>
      <c r="N2551" s="193"/>
      <c r="O2551" s="193"/>
      <c r="P2551" s="193"/>
      <c r="Q2551" s="193"/>
      <c r="R2551" s="193"/>
      <c r="S2551" s="193"/>
      <c r="T2551" s="194"/>
      <c r="AT2551" s="189" t="s">
        <v>177</v>
      </c>
      <c r="AU2551" s="189" t="s">
        <v>86</v>
      </c>
      <c r="AV2551" s="13" t="s">
        <v>84</v>
      </c>
      <c r="AW2551" s="13" t="s">
        <v>34</v>
      </c>
      <c r="AX2551" s="13" t="s">
        <v>77</v>
      </c>
      <c r="AY2551" s="189" t="s">
        <v>164</v>
      </c>
    </row>
    <row r="2552" spans="1:65" s="13" customFormat="1" x14ac:dyDescent="0.2">
      <c r="B2552" s="188"/>
      <c r="D2552" s="183" t="s">
        <v>177</v>
      </c>
      <c r="E2552" s="189" t="s">
        <v>1</v>
      </c>
      <c r="F2552" s="190" t="s">
        <v>2856</v>
      </c>
      <c r="H2552" s="189" t="s">
        <v>1</v>
      </c>
      <c r="I2552" s="191"/>
      <c r="L2552" s="188"/>
      <c r="M2552" s="192"/>
      <c r="N2552" s="193"/>
      <c r="O2552" s="193"/>
      <c r="P2552" s="193"/>
      <c r="Q2552" s="193"/>
      <c r="R2552" s="193"/>
      <c r="S2552" s="193"/>
      <c r="T2552" s="194"/>
      <c r="AT2552" s="189" t="s">
        <v>177</v>
      </c>
      <c r="AU2552" s="189" t="s">
        <v>86</v>
      </c>
      <c r="AV2552" s="13" t="s">
        <v>84</v>
      </c>
      <c r="AW2552" s="13" t="s">
        <v>34</v>
      </c>
      <c r="AX2552" s="13" t="s">
        <v>77</v>
      </c>
      <c r="AY2552" s="189" t="s">
        <v>164</v>
      </c>
    </row>
    <row r="2553" spans="1:65" s="13" customFormat="1" x14ac:dyDescent="0.2">
      <c r="B2553" s="188"/>
      <c r="D2553" s="183" t="s">
        <v>177</v>
      </c>
      <c r="E2553" s="189" t="s">
        <v>1</v>
      </c>
      <c r="F2553" s="190" t="s">
        <v>2857</v>
      </c>
      <c r="H2553" s="189" t="s">
        <v>1</v>
      </c>
      <c r="I2553" s="191"/>
      <c r="L2553" s="188"/>
      <c r="M2553" s="192"/>
      <c r="N2553" s="193"/>
      <c r="O2553" s="193"/>
      <c r="P2553" s="193"/>
      <c r="Q2553" s="193"/>
      <c r="R2553" s="193"/>
      <c r="S2553" s="193"/>
      <c r="T2553" s="194"/>
      <c r="AT2553" s="189" t="s">
        <v>177</v>
      </c>
      <c r="AU2553" s="189" t="s">
        <v>86</v>
      </c>
      <c r="AV2553" s="13" t="s">
        <v>84</v>
      </c>
      <c r="AW2553" s="13" t="s">
        <v>34</v>
      </c>
      <c r="AX2553" s="13" t="s">
        <v>77</v>
      </c>
      <c r="AY2553" s="189" t="s">
        <v>164</v>
      </c>
    </row>
    <row r="2554" spans="1:65" s="13" customFormat="1" x14ac:dyDescent="0.2">
      <c r="B2554" s="188"/>
      <c r="D2554" s="183" t="s">
        <v>177</v>
      </c>
      <c r="E2554" s="189" t="s">
        <v>1</v>
      </c>
      <c r="F2554" s="190" t="s">
        <v>3462</v>
      </c>
      <c r="H2554" s="189" t="s">
        <v>1</v>
      </c>
      <c r="I2554" s="191"/>
      <c r="L2554" s="188"/>
      <c r="M2554" s="192"/>
      <c r="N2554" s="193"/>
      <c r="O2554" s="193"/>
      <c r="P2554" s="193"/>
      <c r="Q2554" s="193"/>
      <c r="R2554" s="193"/>
      <c r="S2554" s="193"/>
      <c r="T2554" s="194"/>
      <c r="AT2554" s="189" t="s">
        <v>177</v>
      </c>
      <c r="AU2554" s="189" t="s">
        <v>86</v>
      </c>
      <c r="AV2554" s="13" t="s">
        <v>84</v>
      </c>
      <c r="AW2554" s="13" t="s">
        <v>34</v>
      </c>
      <c r="AX2554" s="13" t="s">
        <v>77</v>
      </c>
      <c r="AY2554" s="189" t="s">
        <v>164</v>
      </c>
    </row>
    <row r="2555" spans="1:65" s="14" customFormat="1" x14ac:dyDescent="0.2">
      <c r="B2555" s="195"/>
      <c r="D2555" s="183" t="s">
        <v>177</v>
      </c>
      <c r="E2555" s="196" t="s">
        <v>1</v>
      </c>
      <c r="F2555" s="197" t="s">
        <v>3463</v>
      </c>
      <c r="H2555" s="198">
        <v>5.6</v>
      </c>
      <c r="I2555" s="199"/>
      <c r="L2555" s="195"/>
      <c r="M2555" s="200"/>
      <c r="N2555" s="201"/>
      <c r="O2555" s="201"/>
      <c r="P2555" s="201"/>
      <c r="Q2555" s="201"/>
      <c r="R2555" s="201"/>
      <c r="S2555" s="201"/>
      <c r="T2555" s="202"/>
      <c r="AT2555" s="196" t="s">
        <v>177</v>
      </c>
      <c r="AU2555" s="196" t="s">
        <v>86</v>
      </c>
      <c r="AV2555" s="14" t="s">
        <v>86</v>
      </c>
      <c r="AW2555" s="14" t="s">
        <v>34</v>
      </c>
      <c r="AX2555" s="14" t="s">
        <v>77</v>
      </c>
      <c r="AY2555" s="196" t="s">
        <v>164</v>
      </c>
    </row>
    <row r="2556" spans="1:65" s="15" customFormat="1" x14ac:dyDescent="0.2">
      <c r="B2556" s="203"/>
      <c r="D2556" s="183" t="s">
        <v>177</v>
      </c>
      <c r="E2556" s="204" t="s">
        <v>1</v>
      </c>
      <c r="F2556" s="205" t="s">
        <v>184</v>
      </c>
      <c r="H2556" s="206">
        <v>5.6</v>
      </c>
      <c r="I2556" s="207"/>
      <c r="L2556" s="203"/>
      <c r="M2556" s="208"/>
      <c r="N2556" s="209"/>
      <c r="O2556" s="209"/>
      <c r="P2556" s="209"/>
      <c r="Q2556" s="209"/>
      <c r="R2556" s="209"/>
      <c r="S2556" s="209"/>
      <c r="T2556" s="210"/>
      <c r="AT2556" s="204" t="s">
        <v>177</v>
      </c>
      <c r="AU2556" s="204" t="s">
        <v>86</v>
      </c>
      <c r="AV2556" s="15" t="s">
        <v>172</v>
      </c>
      <c r="AW2556" s="15" t="s">
        <v>34</v>
      </c>
      <c r="AX2556" s="15" t="s">
        <v>84</v>
      </c>
      <c r="AY2556" s="204" t="s">
        <v>164</v>
      </c>
    </row>
    <row r="2557" spans="1:65" s="2" customFormat="1" ht="16.5" customHeight="1" x14ac:dyDescent="0.2">
      <c r="A2557" s="34"/>
      <c r="B2557" s="168"/>
      <c r="C2557" s="169" t="s">
        <v>956</v>
      </c>
      <c r="D2557" s="214" t="s">
        <v>167</v>
      </c>
      <c r="E2557" s="171" t="s">
        <v>3467</v>
      </c>
      <c r="F2557" s="172" t="s">
        <v>3468</v>
      </c>
      <c r="G2557" s="173" t="s">
        <v>587</v>
      </c>
      <c r="H2557" s="174">
        <v>4</v>
      </c>
      <c r="I2557" s="175"/>
      <c r="J2557" s="176">
        <f>ROUND(I2557*H2557,2)</f>
        <v>0</v>
      </c>
      <c r="K2557" s="172" t="s">
        <v>216</v>
      </c>
      <c r="L2557" s="35"/>
      <c r="M2557" s="177" t="s">
        <v>1</v>
      </c>
      <c r="N2557" s="178" t="s">
        <v>42</v>
      </c>
      <c r="O2557" s="60"/>
      <c r="P2557" s="179">
        <f>O2557*H2557</f>
        <v>0</v>
      </c>
      <c r="Q2557" s="179">
        <v>0</v>
      </c>
      <c r="R2557" s="179">
        <f>Q2557*H2557</f>
        <v>0</v>
      </c>
      <c r="S2557" s="179">
        <v>0</v>
      </c>
      <c r="T2557" s="180">
        <f>S2557*H2557</f>
        <v>0</v>
      </c>
      <c r="U2557" s="34"/>
      <c r="V2557" s="34"/>
      <c r="W2557" s="34"/>
      <c r="X2557" s="34"/>
      <c r="Y2557" s="34"/>
      <c r="Z2557" s="34"/>
      <c r="AA2557" s="34"/>
      <c r="AB2557" s="34"/>
      <c r="AC2557" s="34"/>
      <c r="AD2557" s="34"/>
      <c r="AE2557" s="34"/>
      <c r="AR2557" s="181" t="s">
        <v>172</v>
      </c>
      <c r="AT2557" s="181" t="s">
        <v>167</v>
      </c>
      <c r="AU2557" s="181" t="s">
        <v>86</v>
      </c>
      <c r="AY2557" s="18" t="s">
        <v>164</v>
      </c>
      <c r="BE2557" s="182">
        <f>IF(N2557="základní",J2557,0)</f>
        <v>0</v>
      </c>
      <c r="BF2557" s="182">
        <f>IF(N2557="snížená",J2557,0)</f>
        <v>0</v>
      </c>
      <c r="BG2557" s="182">
        <f>IF(N2557="zákl. přenesená",J2557,0)</f>
        <v>0</v>
      </c>
      <c r="BH2557" s="182">
        <f>IF(N2557="sníž. přenesená",J2557,0)</f>
        <v>0</v>
      </c>
      <c r="BI2557" s="182">
        <f>IF(N2557="nulová",J2557,0)</f>
        <v>0</v>
      </c>
      <c r="BJ2557" s="18" t="s">
        <v>84</v>
      </c>
      <c r="BK2557" s="182">
        <f>ROUND(I2557*H2557,2)</f>
        <v>0</v>
      </c>
      <c r="BL2557" s="18" t="s">
        <v>172</v>
      </c>
      <c r="BM2557" s="181" t="s">
        <v>3469</v>
      </c>
    </row>
    <row r="2558" spans="1:65" s="2" customFormat="1" ht="19.5" x14ac:dyDescent="0.2">
      <c r="A2558" s="34"/>
      <c r="B2558" s="35"/>
      <c r="C2558" s="34"/>
      <c r="D2558" s="183" t="s">
        <v>174</v>
      </c>
      <c r="E2558" s="34"/>
      <c r="F2558" s="184" t="s">
        <v>3470</v>
      </c>
      <c r="G2558" s="34"/>
      <c r="H2558" s="34"/>
      <c r="I2558" s="103"/>
      <c r="J2558" s="34"/>
      <c r="K2558" s="34"/>
      <c r="L2558" s="35"/>
      <c r="M2558" s="185"/>
      <c r="N2558" s="186"/>
      <c r="O2558" s="60"/>
      <c r="P2558" s="60"/>
      <c r="Q2558" s="60"/>
      <c r="R2558" s="60"/>
      <c r="S2558" s="60"/>
      <c r="T2558" s="61"/>
      <c r="U2558" s="34"/>
      <c r="V2558" s="34"/>
      <c r="W2558" s="34"/>
      <c r="X2558" s="34"/>
      <c r="Y2558" s="34"/>
      <c r="Z2558" s="34"/>
      <c r="AA2558" s="34"/>
      <c r="AB2558" s="34"/>
      <c r="AC2558" s="34"/>
      <c r="AD2558" s="34"/>
      <c r="AE2558" s="34"/>
      <c r="AT2558" s="18" t="s">
        <v>174</v>
      </c>
      <c r="AU2558" s="18" t="s">
        <v>86</v>
      </c>
    </row>
    <row r="2559" spans="1:65" s="2" customFormat="1" ht="19.5" x14ac:dyDescent="0.2">
      <c r="A2559" s="34"/>
      <c r="B2559" s="35"/>
      <c r="C2559" s="34"/>
      <c r="D2559" s="183" t="s">
        <v>175</v>
      </c>
      <c r="E2559" s="34"/>
      <c r="F2559" s="187" t="s">
        <v>3471</v>
      </c>
      <c r="G2559" s="34"/>
      <c r="H2559" s="34"/>
      <c r="I2559" s="103"/>
      <c r="J2559" s="34"/>
      <c r="K2559" s="34"/>
      <c r="L2559" s="35"/>
      <c r="M2559" s="185"/>
      <c r="N2559" s="186"/>
      <c r="O2559" s="60"/>
      <c r="P2559" s="60"/>
      <c r="Q2559" s="60"/>
      <c r="R2559" s="60"/>
      <c r="S2559" s="60"/>
      <c r="T2559" s="61"/>
      <c r="U2559" s="34"/>
      <c r="V2559" s="34"/>
      <c r="W2559" s="34"/>
      <c r="X2559" s="34"/>
      <c r="Y2559" s="34"/>
      <c r="Z2559" s="34"/>
      <c r="AA2559" s="34"/>
      <c r="AB2559" s="34"/>
      <c r="AC2559" s="34"/>
      <c r="AD2559" s="34"/>
      <c r="AE2559" s="34"/>
      <c r="AT2559" s="18" t="s">
        <v>175</v>
      </c>
      <c r="AU2559" s="18" t="s">
        <v>86</v>
      </c>
    </row>
    <row r="2560" spans="1:65" s="13" customFormat="1" x14ac:dyDescent="0.2">
      <c r="B2560" s="188"/>
      <c r="D2560" s="183" t="s">
        <v>177</v>
      </c>
      <c r="E2560" s="189" t="s">
        <v>1</v>
      </c>
      <c r="F2560" s="190" t="s">
        <v>2727</v>
      </c>
      <c r="H2560" s="189" t="s">
        <v>1</v>
      </c>
      <c r="I2560" s="191"/>
      <c r="L2560" s="188"/>
      <c r="M2560" s="192"/>
      <c r="N2560" s="193"/>
      <c r="O2560" s="193"/>
      <c r="P2560" s="193"/>
      <c r="Q2560" s="193"/>
      <c r="R2560" s="193"/>
      <c r="S2560" s="193"/>
      <c r="T2560" s="194"/>
      <c r="AT2560" s="189" t="s">
        <v>177</v>
      </c>
      <c r="AU2560" s="189" t="s">
        <v>86</v>
      </c>
      <c r="AV2560" s="13" t="s">
        <v>84</v>
      </c>
      <c r="AW2560" s="13" t="s">
        <v>34</v>
      </c>
      <c r="AX2560" s="13" t="s">
        <v>77</v>
      </c>
      <c r="AY2560" s="189" t="s">
        <v>164</v>
      </c>
    </row>
    <row r="2561" spans="1:65" s="13" customFormat="1" x14ac:dyDescent="0.2">
      <c r="B2561" s="188"/>
      <c r="D2561" s="183" t="s">
        <v>177</v>
      </c>
      <c r="E2561" s="189" t="s">
        <v>1</v>
      </c>
      <c r="F2561" s="190" t="s">
        <v>2728</v>
      </c>
      <c r="H2561" s="189" t="s">
        <v>1</v>
      </c>
      <c r="I2561" s="191"/>
      <c r="L2561" s="188"/>
      <c r="M2561" s="192"/>
      <c r="N2561" s="193"/>
      <c r="O2561" s="193"/>
      <c r="P2561" s="193"/>
      <c r="Q2561" s="193"/>
      <c r="R2561" s="193"/>
      <c r="S2561" s="193"/>
      <c r="T2561" s="194"/>
      <c r="AT2561" s="189" t="s">
        <v>177</v>
      </c>
      <c r="AU2561" s="189" t="s">
        <v>86</v>
      </c>
      <c r="AV2561" s="13" t="s">
        <v>84</v>
      </c>
      <c r="AW2561" s="13" t="s">
        <v>34</v>
      </c>
      <c r="AX2561" s="13" t="s">
        <v>77</v>
      </c>
      <c r="AY2561" s="189" t="s">
        <v>164</v>
      </c>
    </row>
    <row r="2562" spans="1:65" s="13" customFormat="1" x14ac:dyDescent="0.2">
      <c r="B2562" s="188"/>
      <c r="D2562" s="183" t="s">
        <v>177</v>
      </c>
      <c r="E2562" s="189" t="s">
        <v>1</v>
      </c>
      <c r="F2562" s="190" t="s">
        <v>2729</v>
      </c>
      <c r="H2562" s="189" t="s">
        <v>1</v>
      </c>
      <c r="I2562" s="191"/>
      <c r="L2562" s="188"/>
      <c r="M2562" s="192"/>
      <c r="N2562" s="193"/>
      <c r="O2562" s="193"/>
      <c r="P2562" s="193"/>
      <c r="Q2562" s="193"/>
      <c r="R2562" s="193"/>
      <c r="S2562" s="193"/>
      <c r="T2562" s="194"/>
      <c r="AT2562" s="189" t="s">
        <v>177</v>
      </c>
      <c r="AU2562" s="189" t="s">
        <v>86</v>
      </c>
      <c r="AV2562" s="13" t="s">
        <v>84</v>
      </c>
      <c r="AW2562" s="13" t="s">
        <v>34</v>
      </c>
      <c r="AX2562" s="13" t="s">
        <v>77</v>
      </c>
      <c r="AY2562" s="189" t="s">
        <v>164</v>
      </c>
    </row>
    <row r="2563" spans="1:65" s="13" customFormat="1" x14ac:dyDescent="0.2">
      <c r="B2563" s="188"/>
      <c r="D2563" s="183" t="s">
        <v>177</v>
      </c>
      <c r="E2563" s="189" t="s">
        <v>1</v>
      </c>
      <c r="F2563" s="190" t="s">
        <v>2820</v>
      </c>
      <c r="H2563" s="189" t="s">
        <v>1</v>
      </c>
      <c r="I2563" s="191"/>
      <c r="L2563" s="188"/>
      <c r="M2563" s="192"/>
      <c r="N2563" s="193"/>
      <c r="O2563" s="193"/>
      <c r="P2563" s="193"/>
      <c r="Q2563" s="193"/>
      <c r="R2563" s="193"/>
      <c r="S2563" s="193"/>
      <c r="T2563" s="194"/>
      <c r="AT2563" s="189" t="s">
        <v>177</v>
      </c>
      <c r="AU2563" s="189" t="s">
        <v>86</v>
      </c>
      <c r="AV2563" s="13" t="s">
        <v>84</v>
      </c>
      <c r="AW2563" s="13" t="s">
        <v>34</v>
      </c>
      <c r="AX2563" s="13" t="s">
        <v>77</v>
      </c>
      <c r="AY2563" s="189" t="s">
        <v>164</v>
      </c>
    </row>
    <row r="2564" spans="1:65" s="13" customFormat="1" x14ac:dyDescent="0.2">
      <c r="B2564" s="188"/>
      <c r="D2564" s="183" t="s">
        <v>177</v>
      </c>
      <c r="E2564" s="189" t="s">
        <v>1</v>
      </c>
      <c r="F2564" s="190" t="s">
        <v>2758</v>
      </c>
      <c r="H2564" s="189" t="s">
        <v>1</v>
      </c>
      <c r="I2564" s="191"/>
      <c r="L2564" s="188"/>
      <c r="M2564" s="192"/>
      <c r="N2564" s="193"/>
      <c r="O2564" s="193"/>
      <c r="P2564" s="193"/>
      <c r="Q2564" s="193"/>
      <c r="R2564" s="193"/>
      <c r="S2564" s="193"/>
      <c r="T2564" s="194"/>
      <c r="AT2564" s="189" t="s">
        <v>177</v>
      </c>
      <c r="AU2564" s="189" t="s">
        <v>86</v>
      </c>
      <c r="AV2564" s="13" t="s">
        <v>84</v>
      </c>
      <c r="AW2564" s="13" t="s">
        <v>34</v>
      </c>
      <c r="AX2564" s="13" t="s">
        <v>77</v>
      </c>
      <c r="AY2564" s="189" t="s">
        <v>164</v>
      </c>
    </row>
    <row r="2565" spans="1:65" s="13" customFormat="1" x14ac:dyDescent="0.2">
      <c r="B2565" s="188"/>
      <c r="D2565" s="183" t="s">
        <v>177</v>
      </c>
      <c r="E2565" s="189" t="s">
        <v>1</v>
      </c>
      <c r="F2565" s="190" t="s">
        <v>3472</v>
      </c>
      <c r="H2565" s="189" t="s">
        <v>1</v>
      </c>
      <c r="I2565" s="191"/>
      <c r="L2565" s="188"/>
      <c r="M2565" s="192"/>
      <c r="N2565" s="193"/>
      <c r="O2565" s="193"/>
      <c r="P2565" s="193"/>
      <c r="Q2565" s="193"/>
      <c r="R2565" s="193"/>
      <c r="S2565" s="193"/>
      <c r="T2565" s="194"/>
      <c r="AT2565" s="189" t="s">
        <v>177</v>
      </c>
      <c r="AU2565" s="189" t="s">
        <v>86</v>
      </c>
      <c r="AV2565" s="13" t="s">
        <v>84</v>
      </c>
      <c r="AW2565" s="13" t="s">
        <v>34</v>
      </c>
      <c r="AX2565" s="13" t="s">
        <v>77</v>
      </c>
      <c r="AY2565" s="189" t="s">
        <v>164</v>
      </c>
    </row>
    <row r="2566" spans="1:65" s="13" customFormat="1" x14ac:dyDescent="0.2">
      <c r="B2566" s="188"/>
      <c r="D2566" s="183" t="s">
        <v>177</v>
      </c>
      <c r="E2566" s="189" t="s">
        <v>1</v>
      </c>
      <c r="F2566" s="190" t="s">
        <v>3414</v>
      </c>
      <c r="H2566" s="189" t="s">
        <v>1</v>
      </c>
      <c r="I2566" s="191"/>
      <c r="L2566" s="188"/>
      <c r="M2566" s="192"/>
      <c r="N2566" s="193"/>
      <c r="O2566" s="193"/>
      <c r="P2566" s="193"/>
      <c r="Q2566" s="193"/>
      <c r="R2566" s="193"/>
      <c r="S2566" s="193"/>
      <c r="T2566" s="194"/>
      <c r="AT2566" s="189" t="s">
        <v>177</v>
      </c>
      <c r="AU2566" s="189" t="s">
        <v>86</v>
      </c>
      <c r="AV2566" s="13" t="s">
        <v>84</v>
      </c>
      <c r="AW2566" s="13" t="s">
        <v>34</v>
      </c>
      <c r="AX2566" s="13" t="s">
        <v>77</v>
      </c>
      <c r="AY2566" s="189" t="s">
        <v>164</v>
      </c>
    </row>
    <row r="2567" spans="1:65" s="13" customFormat="1" x14ac:dyDescent="0.2">
      <c r="B2567" s="188"/>
      <c r="D2567" s="183" t="s">
        <v>177</v>
      </c>
      <c r="E2567" s="189" t="s">
        <v>1</v>
      </c>
      <c r="F2567" s="190" t="s">
        <v>3473</v>
      </c>
      <c r="H2567" s="189" t="s">
        <v>1</v>
      </c>
      <c r="I2567" s="191"/>
      <c r="L2567" s="188"/>
      <c r="M2567" s="192"/>
      <c r="N2567" s="193"/>
      <c r="O2567" s="193"/>
      <c r="P2567" s="193"/>
      <c r="Q2567" s="193"/>
      <c r="R2567" s="193"/>
      <c r="S2567" s="193"/>
      <c r="T2567" s="194"/>
      <c r="AT2567" s="189" t="s">
        <v>177</v>
      </c>
      <c r="AU2567" s="189" t="s">
        <v>86</v>
      </c>
      <c r="AV2567" s="13" t="s">
        <v>84</v>
      </c>
      <c r="AW2567" s="13" t="s">
        <v>34</v>
      </c>
      <c r="AX2567" s="13" t="s">
        <v>77</v>
      </c>
      <c r="AY2567" s="189" t="s">
        <v>164</v>
      </c>
    </row>
    <row r="2568" spans="1:65" s="14" customFormat="1" x14ac:dyDescent="0.2">
      <c r="B2568" s="195"/>
      <c r="D2568" s="183" t="s">
        <v>177</v>
      </c>
      <c r="E2568" s="196" t="s">
        <v>1</v>
      </c>
      <c r="F2568" s="197" t="s">
        <v>3398</v>
      </c>
      <c r="H2568" s="198">
        <v>3</v>
      </c>
      <c r="I2568" s="199"/>
      <c r="L2568" s="195"/>
      <c r="M2568" s="200"/>
      <c r="N2568" s="201"/>
      <c r="O2568" s="201"/>
      <c r="P2568" s="201"/>
      <c r="Q2568" s="201"/>
      <c r="R2568" s="201"/>
      <c r="S2568" s="201"/>
      <c r="T2568" s="202"/>
      <c r="AT2568" s="196" t="s">
        <v>177</v>
      </c>
      <c r="AU2568" s="196" t="s">
        <v>86</v>
      </c>
      <c r="AV2568" s="14" t="s">
        <v>86</v>
      </c>
      <c r="AW2568" s="14" t="s">
        <v>34</v>
      </c>
      <c r="AX2568" s="14" t="s">
        <v>77</v>
      </c>
      <c r="AY2568" s="196" t="s">
        <v>164</v>
      </c>
    </row>
    <row r="2569" spans="1:65" s="13" customFormat="1" x14ac:dyDescent="0.2">
      <c r="B2569" s="188"/>
      <c r="D2569" s="183" t="s">
        <v>177</v>
      </c>
      <c r="E2569" s="189" t="s">
        <v>1</v>
      </c>
      <c r="F2569" s="190" t="s">
        <v>3417</v>
      </c>
      <c r="H2569" s="189" t="s">
        <v>1</v>
      </c>
      <c r="I2569" s="191"/>
      <c r="L2569" s="188"/>
      <c r="M2569" s="192"/>
      <c r="N2569" s="193"/>
      <c r="O2569" s="193"/>
      <c r="P2569" s="193"/>
      <c r="Q2569" s="193"/>
      <c r="R2569" s="193"/>
      <c r="S2569" s="193"/>
      <c r="T2569" s="194"/>
      <c r="AT2569" s="189" t="s">
        <v>177</v>
      </c>
      <c r="AU2569" s="189" t="s">
        <v>86</v>
      </c>
      <c r="AV2569" s="13" t="s">
        <v>84</v>
      </c>
      <c r="AW2569" s="13" t="s">
        <v>34</v>
      </c>
      <c r="AX2569" s="13" t="s">
        <v>77</v>
      </c>
      <c r="AY2569" s="189" t="s">
        <v>164</v>
      </c>
    </row>
    <row r="2570" spans="1:65" s="13" customFormat="1" x14ac:dyDescent="0.2">
      <c r="B2570" s="188"/>
      <c r="D2570" s="183" t="s">
        <v>177</v>
      </c>
      <c r="E2570" s="189" t="s">
        <v>1</v>
      </c>
      <c r="F2570" s="190" t="s">
        <v>3474</v>
      </c>
      <c r="H2570" s="189" t="s">
        <v>1</v>
      </c>
      <c r="I2570" s="191"/>
      <c r="L2570" s="188"/>
      <c r="M2570" s="192"/>
      <c r="N2570" s="193"/>
      <c r="O2570" s="193"/>
      <c r="P2570" s="193"/>
      <c r="Q2570" s="193"/>
      <c r="R2570" s="193"/>
      <c r="S2570" s="193"/>
      <c r="T2570" s="194"/>
      <c r="AT2570" s="189" t="s">
        <v>177</v>
      </c>
      <c r="AU2570" s="189" t="s">
        <v>86</v>
      </c>
      <c r="AV2570" s="13" t="s">
        <v>84</v>
      </c>
      <c r="AW2570" s="13" t="s">
        <v>34</v>
      </c>
      <c r="AX2570" s="13" t="s">
        <v>77</v>
      </c>
      <c r="AY2570" s="189" t="s">
        <v>164</v>
      </c>
    </row>
    <row r="2571" spans="1:65" s="14" customFormat="1" x14ac:dyDescent="0.2">
      <c r="B2571" s="195"/>
      <c r="D2571" s="183" t="s">
        <v>177</v>
      </c>
      <c r="E2571" s="196" t="s">
        <v>1</v>
      </c>
      <c r="F2571" s="197" t="s">
        <v>3225</v>
      </c>
      <c r="H2571" s="198">
        <v>1</v>
      </c>
      <c r="I2571" s="199"/>
      <c r="L2571" s="195"/>
      <c r="M2571" s="200"/>
      <c r="N2571" s="201"/>
      <c r="O2571" s="201"/>
      <c r="P2571" s="201"/>
      <c r="Q2571" s="201"/>
      <c r="R2571" s="201"/>
      <c r="S2571" s="201"/>
      <c r="T2571" s="202"/>
      <c r="AT2571" s="196" t="s">
        <v>177</v>
      </c>
      <c r="AU2571" s="196" t="s">
        <v>86</v>
      </c>
      <c r="AV2571" s="14" t="s">
        <v>86</v>
      </c>
      <c r="AW2571" s="14" t="s">
        <v>34</v>
      </c>
      <c r="AX2571" s="14" t="s">
        <v>77</v>
      </c>
      <c r="AY2571" s="196" t="s">
        <v>164</v>
      </c>
    </row>
    <row r="2572" spans="1:65" s="15" customFormat="1" x14ac:dyDescent="0.2">
      <c r="B2572" s="203"/>
      <c r="D2572" s="183" t="s">
        <v>177</v>
      </c>
      <c r="E2572" s="204" t="s">
        <v>1</v>
      </c>
      <c r="F2572" s="205" t="s">
        <v>184</v>
      </c>
      <c r="H2572" s="206">
        <v>4</v>
      </c>
      <c r="I2572" s="207"/>
      <c r="L2572" s="203"/>
      <c r="M2572" s="208"/>
      <c r="N2572" s="209"/>
      <c r="O2572" s="209"/>
      <c r="P2572" s="209"/>
      <c r="Q2572" s="209"/>
      <c r="R2572" s="209"/>
      <c r="S2572" s="209"/>
      <c r="T2572" s="210"/>
      <c r="AT2572" s="204" t="s">
        <v>177</v>
      </c>
      <c r="AU2572" s="204" t="s">
        <v>86</v>
      </c>
      <c r="AV2572" s="15" t="s">
        <v>172</v>
      </c>
      <c r="AW2572" s="15" t="s">
        <v>34</v>
      </c>
      <c r="AX2572" s="15" t="s">
        <v>84</v>
      </c>
      <c r="AY2572" s="204" t="s">
        <v>164</v>
      </c>
    </row>
    <row r="2573" spans="1:65" s="2" customFormat="1" ht="16.5" customHeight="1" x14ac:dyDescent="0.2">
      <c r="A2573" s="34"/>
      <c r="B2573" s="168"/>
      <c r="C2573" s="223" t="s">
        <v>961</v>
      </c>
      <c r="D2573" s="224" t="s">
        <v>326</v>
      </c>
      <c r="E2573" s="225" t="s">
        <v>3475</v>
      </c>
      <c r="F2573" s="226" t="s">
        <v>3476</v>
      </c>
      <c r="G2573" s="227" t="s">
        <v>587</v>
      </c>
      <c r="H2573" s="228">
        <v>4</v>
      </c>
      <c r="I2573" s="229"/>
      <c r="J2573" s="230">
        <f>ROUND(I2573*H2573,2)</f>
        <v>0</v>
      </c>
      <c r="K2573" s="226" t="s">
        <v>216</v>
      </c>
      <c r="L2573" s="231"/>
      <c r="M2573" s="232" t="s">
        <v>1</v>
      </c>
      <c r="N2573" s="233" t="s">
        <v>42</v>
      </c>
      <c r="O2573" s="60"/>
      <c r="P2573" s="179">
        <f>O2573*H2573</f>
        <v>0</v>
      </c>
      <c r="Q2573" s="179">
        <v>1.7000000000000001E-4</v>
      </c>
      <c r="R2573" s="179">
        <f>Q2573*H2573</f>
        <v>6.8000000000000005E-4</v>
      </c>
      <c r="S2573" s="179">
        <v>0</v>
      </c>
      <c r="T2573" s="180">
        <f>S2573*H2573</f>
        <v>0</v>
      </c>
      <c r="U2573" s="34"/>
      <c r="V2573" s="34"/>
      <c r="W2573" s="34"/>
      <c r="X2573" s="34"/>
      <c r="Y2573" s="34"/>
      <c r="Z2573" s="34"/>
      <c r="AA2573" s="34"/>
      <c r="AB2573" s="34"/>
      <c r="AC2573" s="34"/>
      <c r="AD2573" s="34"/>
      <c r="AE2573" s="34"/>
      <c r="AR2573" s="181" t="s">
        <v>279</v>
      </c>
      <c r="AT2573" s="181" t="s">
        <v>326</v>
      </c>
      <c r="AU2573" s="181" t="s">
        <v>86</v>
      </c>
      <c r="AY2573" s="18" t="s">
        <v>164</v>
      </c>
      <c r="BE2573" s="182">
        <f>IF(N2573="základní",J2573,0)</f>
        <v>0</v>
      </c>
      <c r="BF2573" s="182">
        <f>IF(N2573="snížená",J2573,0)</f>
        <v>0</v>
      </c>
      <c r="BG2573" s="182">
        <f>IF(N2573="zákl. přenesená",J2573,0)</f>
        <v>0</v>
      </c>
      <c r="BH2573" s="182">
        <f>IF(N2573="sníž. přenesená",J2573,0)</f>
        <v>0</v>
      </c>
      <c r="BI2573" s="182">
        <f>IF(N2573="nulová",J2573,0)</f>
        <v>0</v>
      </c>
      <c r="BJ2573" s="18" t="s">
        <v>84</v>
      </c>
      <c r="BK2573" s="182">
        <f>ROUND(I2573*H2573,2)</f>
        <v>0</v>
      </c>
      <c r="BL2573" s="18" t="s">
        <v>172</v>
      </c>
      <c r="BM2573" s="181" t="s">
        <v>3477</v>
      </c>
    </row>
    <row r="2574" spans="1:65" s="2" customFormat="1" x14ac:dyDescent="0.2">
      <c r="A2574" s="34"/>
      <c r="B2574" s="35"/>
      <c r="C2574" s="34"/>
      <c r="D2574" s="183" t="s">
        <v>174</v>
      </c>
      <c r="E2574" s="34"/>
      <c r="F2574" s="184" t="s">
        <v>3476</v>
      </c>
      <c r="G2574" s="34"/>
      <c r="H2574" s="34"/>
      <c r="I2574" s="103"/>
      <c r="J2574" s="34"/>
      <c r="K2574" s="34"/>
      <c r="L2574" s="35"/>
      <c r="M2574" s="185"/>
      <c r="N2574" s="186"/>
      <c r="O2574" s="60"/>
      <c r="P2574" s="60"/>
      <c r="Q2574" s="60"/>
      <c r="R2574" s="60"/>
      <c r="S2574" s="60"/>
      <c r="T2574" s="61"/>
      <c r="U2574" s="34"/>
      <c r="V2574" s="34"/>
      <c r="W2574" s="34"/>
      <c r="X2574" s="34"/>
      <c r="Y2574" s="34"/>
      <c r="Z2574" s="34"/>
      <c r="AA2574" s="34"/>
      <c r="AB2574" s="34"/>
      <c r="AC2574" s="34"/>
      <c r="AD2574" s="34"/>
      <c r="AE2574" s="34"/>
      <c r="AT2574" s="18" t="s">
        <v>174</v>
      </c>
      <c r="AU2574" s="18" t="s">
        <v>86</v>
      </c>
    </row>
    <row r="2575" spans="1:65" s="13" customFormat="1" x14ac:dyDescent="0.2">
      <c r="B2575" s="188"/>
      <c r="D2575" s="183" t="s">
        <v>177</v>
      </c>
      <c r="E2575" s="189" t="s">
        <v>1</v>
      </c>
      <c r="F2575" s="190" t="s">
        <v>2727</v>
      </c>
      <c r="H2575" s="189" t="s">
        <v>1</v>
      </c>
      <c r="I2575" s="191"/>
      <c r="L2575" s="188"/>
      <c r="M2575" s="192"/>
      <c r="N2575" s="193"/>
      <c r="O2575" s="193"/>
      <c r="P2575" s="193"/>
      <c r="Q2575" s="193"/>
      <c r="R2575" s="193"/>
      <c r="S2575" s="193"/>
      <c r="T2575" s="194"/>
      <c r="AT2575" s="189" t="s">
        <v>177</v>
      </c>
      <c r="AU2575" s="189" t="s">
        <v>86</v>
      </c>
      <c r="AV2575" s="13" t="s">
        <v>84</v>
      </c>
      <c r="AW2575" s="13" t="s">
        <v>34</v>
      </c>
      <c r="AX2575" s="13" t="s">
        <v>77</v>
      </c>
      <c r="AY2575" s="189" t="s">
        <v>164</v>
      </c>
    </row>
    <row r="2576" spans="1:65" s="13" customFormat="1" x14ac:dyDescent="0.2">
      <c r="B2576" s="188"/>
      <c r="D2576" s="183" t="s">
        <v>177</v>
      </c>
      <c r="E2576" s="189" t="s">
        <v>1</v>
      </c>
      <c r="F2576" s="190" t="s">
        <v>2728</v>
      </c>
      <c r="H2576" s="189" t="s">
        <v>1</v>
      </c>
      <c r="I2576" s="191"/>
      <c r="L2576" s="188"/>
      <c r="M2576" s="192"/>
      <c r="N2576" s="193"/>
      <c r="O2576" s="193"/>
      <c r="P2576" s="193"/>
      <c r="Q2576" s="193"/>
      <c r="R2576" s="193"/>
      <c r="S2576" s="193"/>
      <c r="T2576" s="194"/>
      <c r="AT2576" s="189" t="s">
        <v>177</v>
      </c>
      <c r="AU2576" s="189" t="s">
        <v>86</v>
      </c>
      <c r="AV2576" s="13" t="s">
        <v>84</v>
      </c>
      <c r="AW2576" s="13" t="s">
        <v>34</v>
      </c>
      <c r="AX2576" s="13" t="s">
        <v>77</v>
      </c>
      <c r="AY2576" s="189" t="s">
        <v>164</v>
      </c>
    </row>
    <row r="2577" spans="1:65" s="13" customFormat="1" x14ac:dyDescent="0.2">
      <c r="B2577" s="188"/>
      <c r="D2577" s="183" t="s">
        <v>177</v>
      </c>
      <c r="E2577" s="189" t="s">
        <v>1</v>
      </c>
      <c r="F2577" s="190" t="s">
        <v>2729</v>
      </c>
      <c r="H2577" s="189" t="s">
        <v>1</v>
      </c>
      <c r="I2577" s="191"/>
      <c r="L2577" s="188"/>
      <c r="M2577" s="192"/>
      <c r="N2577" s="193"/>
      <c r="O2577" s="193"/>
      <c r="P2577" s="193"/>
      <c r="Q2577" s="193"/>
      <c r="R2577" s="193"/>
      <c r="S2577" s="193"/>
      <c r="T2577" s="194"/>
      <c r="AT2577" s="189" t="s">
        <v>177</v>
      </c>
      <c r="AU2577" s="189" t="s">
        <v>86</v>
      </c>
      <c r="AV2577" s="13" t="s">
        <v>84</v>
      </c>
      <c r="AW2577" s="13" t="s">
        <v>34</v>
      </c>
      <c r="AX2577" s="13" t="s">
        <v>77</v>
      </c>
      <c r="AY2577" s="189" t="s">
        <v>164</v>
      </c>
    </row>
    <row r="2578" spans="1:65" s="13" customFormat="1" x14ac:dyDescent="0.2">
      <c r="B2578" s="188"/>
      <c r="D2578" s="183" t="s">
        <v>177</v>
      </c>
      <c r="E2578" s="189" t="s">
        <v>1</v>
      </c>
      <c r="F2578" s="190" t="s">
        <v>2820</v>
      </c>
      <c r="H2578" s="189" t="s">
        <v>1</v>
      </c>
      <c r="I2578" s="191"/>
      <c r="L2578" s="188"/>
      <c r="M2578" s="192"/>
      <c r="N2578" s="193"/>
      <c r="O2578" s="193"/>
      <c r="P2578" s="193"/>
      <c r="Q2578" s="193"/>
      <c r="R2578" s="193"/>
      <c r="S2578" s="193"/>
      <c r="T2578" s="194"/>
      <c r="AT2578" s="189" t="s">
        <v>177</v>
      </c>
      <c r="AU2578" s="189" t="s">
        <v>86</v>
      </c>
      <c r="AV2578" s="13" t="s">
        <v>84</v>
      </c>
      <c r="AW2578" s="13" t="s">
        <v>34</v>
      </c>
      <c r="AX2578" s="13" t="s">
        <v>77</v>
      </c>
      <c r="AY2578" s="189" t="s">
        <v>164</v>
      </c>
    </row>
    <row r="2579" spans="1:65" s="13" customFormat="1" x14ac:dyDescent="0.2">
      <c r="B2579" s="188"/>
      <c r="D2579" s="183" t="s">
        <v>177</v>
      </c>
      <c r="E2579" s="189" t="s">
        <v>1</v>
      </c>
      <c r="F2579" s="190" t="s">
        <v>2758</v>
      </c>
      <c r="H2579" s="189" t="s">
        <v>1</v>
      </c>
      <c r="I2579" s="191"/>
      <c r="L2579" s="188"/>
      <c r="M2579" s="192"/>
      <c r="N2579" s="193"/>
      <c r="O2579" s="193"/>
      <c r="P2579" s="193"/>
      <c r="Q2579" s="193"/>
      <c r="R2579" s="193"/>
      <c r="S2579" s="193"/>
      <c r="T2579" s="194"/>
      <c r="AT2579" s="189" t="s">
        <v>177</v>
      </c>
      <c r="AU2579" s="189" t="s">
        <v>86</v>
      </c>
      <c r="AV2579" s="13" t="s">
        <v>84</v>
      </c>
      <c r="AW2579" s="13" t="s">
        <v>34</v>
      </c>
      <c r="AX2579" s="13" t="s">
        <v>77</v>
      </c>
      <c r="AY2579" s="189" t="s">
        <v>164</v>
      </c>
    </row>
    <row r="2580" spans="1:65" s="13" customFormat="1" x14ac:dyDescent="0.2">
      <c r="B2580" s="188"/>
      <c r="D2580" s="183" t="s">
        <v>177</v>
      </c>
      <c r="E2580" s="189" t="s">
        <v>1</v>
      </c>
      <c r="F2580" s="190" t="s">
        <v>3472</v>
      </c>
      <c r="H2580" s="189" t="s">
        <v>1</v>
      </c>
      <c r="I2580" s="191"/>
      <c r="L2580" s="188"/>
      <c r="M2580" s="192"/>
      <c r="N2580" s="193"/>
      <c r="O2580" s="193"/>
      <c r="P2580" s="193"/>
      <c r="Q2580" s="193"/>
      <c r="R2580" s="193"/>
      <c r="S2580" s="193"/>
      <c r="T2580" s="194"/>
      <c r="AT2580" s="189" t="s">
        <v>177</v>
      </c>
      <c r="AU2580" s="189" t="s">
        <v>86</v>
      </c>
      <c r="AV2580" s="13" t="s">
        <v>84</v>
      </c>
      <c r="AW2580" s="13" t="s">
        <v>34</v>
      </c>
      <c r="AX2580" s="13" t="s">
        <v>77</v>
      </c>
      <c r="AY2580" s="189" t="s">
        <v>164</v>
      </c>
    </row>
    <row r="2581" spans="1:65" s="13" customFormat="1" x14ac:dyDescent="0.2">
      <c r="B2581" s="188"/>
      <c r="D2581" s="183" t="s">
        <v>177</v>
      </c>
      <c r="E2581" s="189" t="s">
        <v>1</v>
      </c>
      <c r="F2581" s="190" t="s">
        <v>3414</v>
      </c>
      <c r="H2581" s="189" t="s">
        <v>1</v>
      </c>
      <c r="I2581" s="191"/>
      <c r="L2581" s="188"/>
      <c r="M2581" s="192"/>
      <c r="N2581" s="193"/>
      <c r="O2581" s="193"/>
      <c r="P2581" s="193"/>
      <c r="Q2581" s="193"/>
      <c r="R2581" s="193"/>
      <c r="S2581" s="193"/>
      <c r="T2581" s="194"/>
      <c r="AT2581" s="189" t="s">
        <v>177</v>
      </c>
      <c r="AU2581" s="189" t="s">
        <v>86</v>
      </c>
      <c r="AV2581" s="13" t="s">
        <v>84</v>
      </c>
      <c r="AW2581" s="13" t="s">
        <v>34</v>
      </c>
      <c r="AX2581" s="13" t="s">
        <v>77</v>
      </c>
      <c r="AY2581" s="189" t="s">
        <v>164</v>
      </c>
    </row>
    <row r="2582" spans="1:65" s="13" customFormat="1" x14ac:dyDescent="0.2">
      <c r="B2582" s="188"/>
      <c r="D2582" s="183" t="s">
        <v>177</v>
      </c>
      <c r="E2582" s="189" t="s">
        <v>1</v>
      </c>
      <c r="F2582" s="190" t="s">
        <v>3478</v>
      </c>
      <c r="H2582" s="189" t="s">
        <v>1</v>
      </c>
      <c r="I2582" s="191"/>
      <c r="L2582" s="188"/>
      <c r="M2582" s="192"/>
      <c r="N2582" s="193"/>
      <c r="O2582" s="193"/>
      <c r="P2582" s="193"/>
      <c r="Q2582" s="193"/>
      <c r="R2582" s="193"/>
      <c r="S2582" s="193"/>
      <c r="T2582" s="194"/>
      <c r="AT2582" s="189" t="s">
        <v>177</v>
      </c>
      <c r="AU2582" s="189" t="s">
        <v>86</v>
      </c>
      <c r="AV2582" s="13" t="s">
        <v>84</v>
      </c>
      <c r="AW2582" s="13" t="s">
        <v>34</v>
      </c>
      <c r="AX2582" s="13" t="s">
        <v>77</v>
      </c>
      <c r="AY2582" s="189" t="s">
        <v>164</v>
      </c>
    </row>
    <row r="2583" spans="1:65" s="13" customFormat="1" x14ac:dyDescent="0.2">
      <c r="B2583" s="188"/>
      <c r="D2583" s="183" t="s">
        <v>177</v>
      </c>
      <c r="E2583" s="189" t="s">
        <v>1</v>
      </c>
      <c r="F2583" s="190" t="s">
        <v>3473</v>
      </c>
      <c r="H2583" s="189" t="s">
        <v>1</v>
      </c>
      <c r="I2583" s="191"/>
      <c r="L2583" s="188"/>
      <c r="M2583" s="192"/>
      <c r="N2583" s="193"/>
      <c r="O2583" s="193"/>
      <c r="P2583" s="193"/>
      <c r="Q2583" s="193"/>
      <c r="R2583" s="193"/>
      <c r="S2583" s="193"/>
      <c r="T2583" s="194"/>
      <c r="AT2583" s="189" t="s">
        <v>177</v>
      </c>
      <c r="AU2583" s="189" t="s">
        <v>86</v>
      </c>
      <c r="AV2583" s="13" t="s">
        <v>84</v>
      </c>
      <c r="AW2583" s="13" t="s">
        <v>34</v>
      </c>
      <c r="AX2583" s="13" t="s">
        <v>77</v>
      </c>
      <c r="AY2583" s="189" t="s">
        <v>164</v>
      </c>
    </row>
    <row r="2584" spans="1:65" s="14" customFormat="1" x14ac:dyDescent="0.2">
      <c r="B2584" s="195"/>
      <c r="D2584" s="183" t="s">
        <v>177</v>
      </c>
      <c r="E2584" s="196" t="s">
        <v>1</v>
      </c>
      <c r="F2584" s="197" t="s">
        <v>3398</v>
      </c>
      <c r="H2584" s="198">
        <v>3</v>
      </c>
      <c r="I2584" s="199"/>
      <c r="L2584" s="195"/>
      <c r="M2584" s="200"/>
      <c r="N2584" s="201"/>
      <c r="O2584" s="201"/>
      <c r="P2584" s="201"/>
      <c r="Q2584" s="201"/>
      <c r="R2584" s="201"/>
      <c r="S2584" s="201"/>
      <c r="T2584" s="202"/>
      <c r="AT2584" s="196" t="s">
        <v>177</v>
      </c>
      <c r="AU2584" s="196" t="s">
        <v>86</v>
      </c>
      <c r="AV2584" s="14" t="s">
        <v>86</v>
      </c>
      <c r="AW2584" s="14" t="s">
        <v>34</v>
      </c>
      <c r="AX2584" s="14" t="s">
        <v>77</v>
      </c>
      <c r="AY2584" s="196" t="s">
        <v>164</v>
      </c>
    </row>
    <row r="2585" spans="1:65" s="13" customFormat="1" x14ac:dyDescent="0.2">
      <c r="B2585" s="188"/>
      <c r="D2585" s="183" t="s">
        <v>177</v>
      </c>
      <c r="E2585" s="189" t="s">
        <v>1</v>
      </c>
      <c r="F2585" s="190" t="s">
        <v>3417</v>
      </c>
      <c r="H2585" s="189" t="s">
        <v>1</v>
      </c>
      <c r="I2585" s="191"/>
      <c r="L2585" s="188"/>
      <c r="M2585" s="192"/>
      <c r="N2585" s="193"/>
      <c r="O2585" s="193"/>
      <c r="P2585" s="193"/>
      <c r="Q2585" s="193"/>
      <c r="R2585" s="193"/>
      <c r="S2585" s="193"/>
      <c r="T2585" s="194"/>
      <c r="AT2585" s="189" t="s">
        <v>177</v>
      </c>
      <c r="AU2585" s="189" t="s">
        <v>86</v>
      </c>
      <c r="AV2585" s="13" t="s">
        <v>84</v>
      </c>
      <c r="AW2585" s="13" t="s">
        <v>34</v>
      </c>
      <c r="AX2585" s="13" t="s">
        <v>77</v>
      </c>
      <c r="AY2585" s="189" t="s">
        <v>164</v>
      </c>
    </row>
    <row r="2586" spans="1:65" s="13" customFormat="1" x14ac:dyDescent="0.2">
      <c r="B2586" s="188"/>
      <c r="D2586" s="183" t="s">
        <v>177</v>
      </c>
      <c r="E2586" s="189" t="s">
        <v>1</v>
      </c>
      <c r="F2586" s="190" t="s">
        <v>3478</v>
      </c>
      <c r="H2586" s="189" t="s">
        <v>1</v>
      </c>
      <c r="I2586" s="191"/>
      <c r="L2586" s="188"/>
      <c r="M2586" s="192"/>
      <c r="N2586" s="193"/>
      <c r="O2586" s="193"/>
      <c r="P2586" s="193"/>
      <c r="Q2586" s="193"/>
      <c r="R2586" s="193"/>
      <c r="S2586" s="193"/>
      <c r="T2586" s="194"/>
      <c r="AT2586" s="189" t="s">
        <v>177</v>
      </c>
      <c r="AU2586" s="189" t="s">
        <v>86</v>
      </c>
      <c r="AV2586" s="13" t="s">
        <v>84</v>
      </c>
      <c r="AW2586" s="13" t="s">
        <v>34</v>
      </c>
      <c r="AX2586" s="13" t="s">
        <v>77</v>
      </c>
      <c r="AY2586" s="189" t="s">
        <v>164</v>
      </c>
    </row>
    <row r="2587" spans="1:65" s="13" customFormat="1" x14ac:dyDescent="0.2">
      <c r="B2587" s="188"/>
      <c r="D2587" s="183" t="s">
        <v>177</v>
      </c>
      <c r="E2587" s="189" t="s">
        <v>1</v>
      </c>
      <c r="F2587" s="190" t="s">
        <v>3474</v>
      </c>
      <c r="H2587" s="189" t="s">
        <v>1</v>
      </c>
      <c r="I2587" s="191"/>
      <c r="L2587" s="188"/>
      <c r="M2587" s="192"/>
      <c r="N2587" s="193"/>
      <c r="O2587" s="193"/>
      <c r="P2587" s="193"/>
      <c r="Q2587" s="193"/>
      <c r="R2587" s="193"/>
      <c r="S2587" s="193"/>
      <c r="T2587" s="194"/>
      <c r="AT2587" s="189" t="s">
        <v>177</v>
      </c>
      <c r="AU2587" s="189" t="s">
        <v>86</v>
      </c>
      <c r="AV2587" s="13" t="s">
        <v>84</v>
      </c>
      <c r="AW2587" s="13" t="s">
        <v>34</v>
      </c>
      <c r="AX2587" s="13" t="s">
        <v>77</v>
      </c>
      <c r="AY2587" s="189" t="s">
        <v>164</v>
      </c>
    </row>
    <row r="2588" spans="1:65" s="14" customFormat="1" x14ac:dyDescent="0.2">
      <c r="B2588" s="195"/>
      <c r="D2588" s="183" t="s">
        <v>177</v>
      </c>
      <c r="E2588" s="196" t="s">
        <v>1</v>
      </c>
      <c r="F2588" s="197" t="s">
        <v>3225</v>
      </c>
      <c r="H2588" s="198">
        <v>1</v>
      </c>
      <c r="I2588" s="199"/>
      <c r="L2588" s="195"/>
      <c r="M2588" s="200"/>
      <c r="N2588" s="201"/>
      <c r="O2588" s="201"/>
      <c r="P2588" s="201"/>
      <c r="Q2588" s="201"/>
      <c r="R2588" s="201"/>
      <c r="S2588" s="201"/>
      <c r="T2588" s="202"/>
      <c r="AT2588" s="196" t="s">
        <v>177</v>
      </c>
      <c r="AU2588" s="196" t="s">
        <v>86</v>
      </c>
      <c r="AV2588" s="14" t="s">
        <v>86</v>
      </c>
      <c r="AW2588" s="14" t="s">
        <v>34</v>
      </c>
      <c r="AX2588" s="14" t="s">
        <v>77</v>
      </c>
      <c r="AY2588" s="196" t="s">
        <v>164</v>
      </c>
    </row>
    <row r="2589" spans="1:65" s="15" customFormat="1" x14ac:dyDescent="0.2">
      <c r="B2589" s="203"/>
      <c r="D2589" s="183" t="s">
        <v>177</v>
      </c>
      <c r="E2589" s="204" t="s">
        <v>1</v>
      </c>
      <c r="F2589" s="205" t="s">
        <v>184</v>
      </c>
      <c r="H2589" s="206">
        <v>4</v>
      </c>
      <c r="I2589" s="207"/>
      <c r="L2589" s="203"/>
      <c r="M2589" s="208"/>
      <c r="N2589" s="209"/>
      <c r="O2589" s="209"/>
      <c r="P2589" s="209"/>
      <c r="Q2589" s="209"/>
      <c r="R2589" s="209"/>
      <c r="S2589" s="209"/>
      <c r="T2589" s="210"/>
      <c r="AT2589" s="204" t="s">
        <v>177</v>
      </c>
      <c r="AU2589" s="204" t="s">
        <v>86</v>
      </c>
      <c r="AV2589" s="15" t="s">
        <v>172</v>
      </c>
      <c r="AW2589" s="15" t="s">
        <v>34</v>
      </c>
      <c r="AX2589" s="15" t="s">
        <v>84</v>
      </c>
      <c r="AY2589" s="204" t="s">
        <v>164</v>
      </c>
    </row>
    <row r="2590" spans="1:65" s="2" customFormat="1" ht="16.5" customHeight="1" x14ac:dyDescent="0.2">
      <c r="A2590" s="34"/>
      <c r="B2590" s="168"/>
      <c r="C2590" s="223" t="s">
        <v>963</v>
      </c>
      <c r="D2590" s="224" t="s">
        <v>326</v>
      </c>
      <c r="E2590" s="225" t="s">
        <v>3479</v>
      </c>
      <c r="F2590" s="226" t="s">
        <v>3480</v>
      </c>
      <c r="G2590" s="227" t="s">
        <v>587</v>
      </c>
      <c r="H2590" s="228">
        <v>2</v>
      </c>
      <c r="I2590" s="229"/>
      <c r="J2590" s="230">
        <f>ROUND(I2590*H2590,2)</f>
        <v>0</v>
      </c>
      <c r="K2590" s="226" t="s">
        <v>216</v>
      </c>
      <c r="L2590" s="231"/>
      <c r="M2590" s="232" t="s">
        <v>1</v>
      </c>
      <c r="N2590" s="233" t="s">
        <v>42</v>
      </c>
      <c r="O2590" s="60"/>
      <c r="P2590" s="179">
        <f>O2590*H2590</f>
        <v>0</v>
      </c>
      <c r="Q2590" s="179">
        <v>1.9000000000000001E-4</v>
      </c>
      <c r="R2590" s="179">
        <f>Q2590*H2590</f>
        <v>3.8000000000000002E-4</v>
      </c>
      <c r="S2590" s="179">
        <v>0</v>
      </c>
      <c r="T2590" s="180">
        <f>S2590*H2590</f>
        <v>0</v>
      </c>
      <c r="U2590" s="34"/>
      <c r="V2590" s="34"/>
      <c r="W2590" s="34"/>
      <c r="X2590" s="34"/>
      <c r="Y2590" s="34"/>
      <c r="Z2590" s="34"/>
      <c r="AA2590" s="34"/>
      <c r="AB2590" s="34"/>
      <c r="AC2590" s="34"/>
      <c r="AD2590" s="34"/>
      <c r="AE2590" s="34"/>
      <c r="AR2590" s="181" t="s">
        <v>279</v>
      </c>
      <c r="AT2590" s="181" t="s">
        <v>326</v>
      </c>
      <c r="AU2590" s="181" t="s">
        <v>86</v>
      </c>
      <c r="AY2590" s="18" t="s">
        <v>164</v>
      </c>
      <c r="BE2590" s="182">
        <f>IF(N2590="základní",J2590,0)</f>
        <v>0</v>
      </c>
      <c r="BF2590" s="182">
        <f>IF(N2590="snížená",J2590,0)</f>
        <v>0</v>
      </c>
      <c r="BG2590" s="182">
        <f>IF(N2590="zákl. přenesená",J2590,0)</f>
        <v>0</v>
      </c>
      <c r="BH2590" s="182">
        <f>IF(N2590="sníž. přenesená",J2590,0)</f>
        <v>0</v>
      </c>
      <c r="BI2590" s="182">
        <f>IF(N2590="nulová",J2590,0)</f>
        <v>0</v>
      </c>
      <c r="BJ2590" s="18" t="s">
        <v>84</v>
      </c>
      <c r="BK2590" s="182">
        <f>ROUND(I2590*H2590,2)</f>
        <v>0</v>
      </c>
      <c r="BL2590" s="18" t="s">
        <v>172</v>
      </c>
      <c r="BM2590" s="181" t="s">
        <v>3481</v>
      </c>
    </row>
    <row r="2591" spans="1:65" s="2" customFormat="1" x14ac:dyDescent="0.2">
      <c r="A2591" s="34"/>
      <c r="B2591" s="35"/>
      <c r="C2591" s="34"/>
      <c r="D2591" s="183" t="s">
        <v>174</v>
      </c>
      <c r="E2591" s="34"/>
      <c r="F2591" s="184" t="s">
        <v>3480</v>
      </c>
      <c r="G2591" s="34"/>
      <c r="H2591" s="34"/>
      <c r="I2591" s="103"/>
      <c r="J2591" s="34"/>
      <c r="K2591" s="34"/>
      <c r="L2591" s="35"/>
      <c r="M2591" s="185"/>
      <c r="N2591" s="186"/>
      <c r="O2591" s="60"/>
      <c r="P2591" s="60"/>
      <c r="Q2591" s="60"/>
      <c r="R2591" s="60"/>
      <c r="S2591" s="60"/>
      <c r="T2591" s="61"/>
      <c r="U2591" s="34"/>
      <c r="V2591" s="34"/>
      <c r="W2591" s="34"/>
      <c r="X2591" s="34"/>
      <c r="Y2591" s="34"/>
      <c r="Z2591" s="34"/>
      <c r="AA2591" s="34"/>
      <c r="AB2591" s="34"/>
      <c r="AC2591" s="34"/>
      <c r="AD2591" s="34"/>
      <c r="AE2591" s="34"/>
      <c r="AT2591" s="18" t="s">
        <v>174</v>
      </c>
      <c r="AU2591" s="18" t="s">
        <v>86</v>
      </c>
    </row>
    <row r="2592" spans="1:65" s="13" customFormat="1" x14ac:dyDescent="0.2">
      <c r="B2592" s="188"/>
      <c r="D2592" s="183" t="s">
        <v>177</v>
      </c>
      <c r="E2592" s="189" t="s">
        <v>1</v>
      </c>
      <c r="F2592" s="190" t="s">
        <v>2727</v>
      </c>
      <c r="H2592" s="189" t="s">
        <v>1</v>
      </c>
      <c r="I2592" s="191"/>
      <c r="L2592" s="188"/>
      <c r="M2592" s="192"/>
      <c r="N2592" s="193"/>
      <c r="O2592" s="193"/>
      <c r="P2592" s="193"/>
      <c r="Q2592" s="193"/>
      <c r="R2592" s="193"/>
      <c r="S2592" s="193"/>
      <c r="T2592" s="194"/>
      <c r="AT2592" s="189" t="s">
        <v>177</v>
      </c>
      <c r="AU2592" s="189" t="s">
        <v>86</v>
      </c>
      <c r="AV2592" s="13" t="s">
        <v>84</v>
      </c>
      <c r="AW2592" s="13" t="s">
        <v>34</v>
      </c>
      <c r="AX2592" s="13" t="s">
        <v>77</v>
      </c>
      <c r="AY2592" s="189" t="s">
        <v>164</v>
      </c>
    </row>
    <row r="2593" spans="1:65" s="13" customFormat="1" x14ac:dyDescent="0.2">
      <c r="B2593" s="188"/>
      <c r="D2593" s="183" t="s">
        <v>177</v>
      </c>
      <c r="E2593" s="189" t="s">
        <v>1</v>
      </c>
      <c r="F2593" s="190" t="s">
        <v>2728</v>
      </c>
      <c r="H2593" s="189" t="s">
        <v>1</v>
      </c>
      <c r="I2593" s="191"/>
      <c r="L2593" s="188"/>
      <c r="M2593" s="192"/>
      <c r="N2593" s="193"/>
      <c r="O2593" s="193"/>
      <c r="P2593" s="193"/>
      <c r="Q2593" s="193"/>
      <c r="R2593" s="193"/>
      <c r="S2593" s="193"/>
      <c r="T2593" s="194"/>
      <c r="AT2593" s="189" t="s">
        <v>177</v>
      </c>
      <c r="AU2593" s="189" t="s">
        <v>86</v>
      </c>
      <c r="AV2593" s="13" t="s">
        <v>84</v>
      </c>
      <c r="AW2593" s="13" t="s">
        <v>34</v>
      </c>
      <c r="AX2593" s="13" t="s">
        <v>77</v>
      </c>
      <c r="AY2593" s="189" t="s">
        <v>164</v>
      </c>
    </row>
    <row r="2594" spans="1:65" s="13" customFormat="1" x14ac:dyDescent="0.2">
      <c r="B2594" s="188"/>
      <c r="D2594" s="183" t="s">
        <v>177</v>
      </c>
      <c r="E2594" s="189" t="s">
        <v>1</v>
      </c>
      <c r="F2594" s="190" t="s">
        <v>2729</v>
      </c>
      <c r="H2594" s="189" t="s">
        <v>1</v>
      </c>
      <c r="I2594" s="191"/>
      <c r="L2594" s="188"/>
      <c r="M2594" s="192"/>
      <c r="N2594" s="193"/>
      <c r="O2594" s="193"/>
      <c r="P2594" s="193"/>
      <c r="Q2594" s="193"/>
      <c r="R2594" s="193"/>
      <c r="S2594" s="193"/>
      <c r="T2594" s="194"/>
      <c r="AT2594" s="189" t="s">
        <v>177</v>
      </c>
      <c r="AU2594" s="189" t="s">
        <v>86</v>
      </c>
      <c r="AV2594" s="13" t="s">
        <v>84</v>
      </c>
      <c r="AW2594" s="13" t="s">
        <v>34</v>
      </c>
      <c r="AX2594" s="13" t="s">
        <v>77</v>
      </c>
      <c r="AY2594" s="189" t="s">
        <v>164</v>
      </c>
    </row>
    <row r="2595" spans="1:65" s="13" customFormat="1" x14ac:dyDescent="0.2">
      <c r="B2595" s="188"/>
      <c r="D2595" s="183" t="s">
        <v>177</v>
      </c>
      <c r="E2595" s="189" t="s">
        <v>1</v>
      </c>
      <c r="F2595" s="190" t="s">
        <v>2820</v>
      </c>
      <c r="H2595" s="189" t="s">
        <v>1</v>
      </c>
      <c r="I2595" s="191"/>
      <c r="L2595" s="188"/>
      <c r="M2595" s="192"/>
      <c r="N2595" s="193"/>
      <c r="O2595" s="193"/>
      <c r="P2595" s="193"/>
      <c r="Q2595" s="193"/>
      <c r="R2595" s="193"/>
      <c r="S2595" s="193"/>
      <c r="T2595" s="194"/>
      <c r="AT2595" s="189" t="s">
        <v>177</v>
      </c>
      <c r="AU2595" s="189" t="s">
        <v>86</v>
      </c>
      <c r="AV2595" s="13" t="s">
        <v>84</v>
      </c>
      <c r="AW2595" s="13" t="s">
        <v>34</v>
      </c>
      <c r="AX2595" s="13" t="s">
        <v>77</v>
      </c>
      <c r="AY2595" s="189" t="s">
        <v>164</v>
      </c>
    </row>
    <row r="2596" spans="1:65" s="13" customFormat="1" x14ac:dyDescent="0.2">
      <c r="B2596" s="188"/>
      <c r="D2596" s="183" t="s">
        <v>177</v>
      </c>
      <c r="E2596" s="189" t="s">
        <v>1</v>
      </c>
      <c r="F2596" s="190" t="s">
        <v>2758</v>
      </c>
      <c r="H2596" s="189" t="s">
        <v>1</v>
      </c>
      <c r="I2596" s="191"/>
      <c r="L2596" s="188"/>
      <c r="M2596" s="192"/>
      <c r="N2596" s="193"/>
      <c r="O2596" s="193"/>
      <c r="P2596" s="193"/>
      <c r="Q2596" s="193"/>
      <c r="R2596" s="193"/>
      <c r="S2596" s="193"/>
      <c r="T2596" s="194"/>
      <c r="AT2596" s="189" t="s">
        <v>177</v>
      </c>
      <c r="AU2596" s="189" t="s">
        <v>86</v>
      </c>
      <c r="AV2596" s="13" t="s">
        <v>84</v>
      </c>
      <c r="AW2596" s="13" t="s">
        <v>34</v>
      </c>
      <c r="AX2596" s="13" t="s">
        <v>77</v>
      </c>
      <c r="AY2596" s="189" t="s">
        <v>164</v>
      </c>
    </row>
    <row r="2597" spans="1:65" s="13" customFormat="1" x14ac:dyDescent="0.2">
      <c r="B2597" s="188"/>
      <c r="D2597" s="183" t="s">
        <v>177</v>
      </c>
      <c r="E2597" s="189" t="s">
        <v>1</v>
      </c>
      <c r="F2597" s="190" t="s">
        <v>3472</v>
      </c>
      <c r="H2597" s="189" t="s">
        <v>1</v>
      </c>
      <c r="I2597" s="191"/>
      <c r="L2597" s="188"/>
      <c r="M2597" s="192"/>
      <c r="N2597" s="193"/>
      <c r="O2597" s="193"/>
      <c r="P2597" s="193"/>
      <c r="Q2597" s="193"/>
      <c r="R2597" s="193"/>
      <c r="S2597" s="193"/>
      <c r="T2597" s="194"/>
      <c r="AT2597" s="189" t="s">
        <v>177</v>
      </c>
      <c r="AU2597" s="189" t="s">
        <v>86</v>
      </c>
      <c r="AV2597" s="13" t="s">
        <v>84</v>
      </c>
      <c r="AW2597" s="13" t="s">
        <v>34</v>
      </c>
      <c r="AX2597" s="13" t="s">
        <v>77</v>
      </c>
      <c r="AY2597" s="189" t="s">
        <v>164</v>
      </c>
    </row>
    <row r="2598" spans="1:65" s="13" customFormat="1" x14ac:dyDescent="0.2">
      <c r="B2598" s="188"/>
      <c r="D2598" s="183" t="s">
        <v>177</v>
      </c>
      <c r="E2598" s="189" t="s">
        <v>1</v>
      </c>
      <c r="F2598" s="190" t="s">
        <v>3414</v>
      </c>
      <c r="H2598" s="189" t="s">
        <v>1</v>
      </c>
      <c r="I2598" s="191"/>
      <c r="L2598" s="188"/>
      <c r="M2598" s="192"/>
      <c r="N2598" s="193"/>
      <c r="O2598" s="193"/>
      <c r="P2598" s="193"/>
      <c r="Q2598" s="193"/>
      <c r="R2598" s="193"/>
      <c r="S2598" s="193"/>
      <c r="T2598" s="194"/>
      <c r="AT2598" s="189" t="s">
        <v>177</v>
      </c>
      <c r="AU2598" s="189" t="s">
        <v>86</v>
      </c>
      <c r="AV2598" s="13" t="s">
        <v>84</v>
      </c>
      <c r="AW2598" s="13" t="s">
        <v>34</v>
      </c>
      <c r="AX2598" s="13" t="s">
        <v>77</v>
      </c>
      <c r="AY2598" s="189" t="s">
        <v>164</v>
      </c>
    </row>
    <row r="2599" spans="1:65" s="13" customFormat="1" x14ac:dyDescent="0.2">
      <c r="B2599" s="188"/>
      <c r="D2599" s="183" t="s">
        <v>177</v>
      </c>
      <c r="E2599" s="189" t="s">
        <v>1</v>
      </c>
      <c r="F2599" s="190" t="s">
        <v>3482</v>
      </c>
      <c r="H2599" s="189" t="s">
        <v>1</v>
      </c>
      <c r="I2599" s="191"/>
      <c r="L2599" s="188"/>
      <c r="M2599" s="192"/>
      <c r="N2599" s="193"/>
      <c r="O2599" s="193"/>
      <c r="P2599" s="193"/>
      <c r="Q2599" s="193"/>
      <c r="R2599" s="193"/>
      <c r="S2599" s="193"/>
      <c r="T2599" s="194"/>
      <c r="AT2599" s="189" t="s">
        <v>177</v>
      </c>
      <c r="AU2599" s="189" t="s">
        <v>86</v>
      </c>
      <c r="AV2599" s="13" t="s">
        <v>84</v>
      </c>
      <c r="AW2599" s="13" t="s">
        <v>34</v>
      </c>
      <c r="AX2599" s="13" t="s">
        <v>77</v>
      </c>
      <c r="AY2599" s="189" t="s">
        <v>164</v>
      </c>
    </row>
    <row r="2600" spans="1:65" s="13" customFormat="1" x14ac:dyDescent="0.2">
      <c r="B2600" s="188"/>
      <c r="D2600" s="183" t="s">
        <v>177</v>
      </c>
      <c r="E2600" s="189" t="s">
        <v>1</v>
      </c>
      <c r="F2600" s="190" t="s">
        <v>3474</v>
      </c>
      <c r="H2600" s="189" t="s">
        <v>1</v>
      </c>
      <c r="I2600" s="191"/>
      <c r="L2600" s="188"/>
      <c r="M2600" s="192"/>
      <c r="N2600" s="193"/>
      <c r="O2600" s="193"/>
      <c r="P2600" s="193"/>
      <c r="Q2600" s="193"/>
      <c r="R2600" s="193"/>
      <c r="S2600" s="193"/>
      <c r="T2600" s="194"/>
      <c r="AT2600" s="189" t="s">
        <v>177</v>
      </c>
      <c r="AU2600" s="189" t="s">
        <v>86</v>
      </c>
      <c r="AV2600" s="13" t="s">
        <v>84</v>
      </c>
      <c r="AW2600" s="13" t="s">
        <v>34</v>
      </c>
      <c r="AX2600" s="13" t="s">
        <v>77</v>
      </c>
      <c r="AY2600" s="189" t="s">
        <v>164</v>
      </c>
    </row>
    <row r="2601" spans="1:65" s="14" customFormat="1" x14ac:dyDescent="0.2">
      <c r="B2601" s="195"/>
      <c r="D2601" s="183" t="s">
        <v>177</v>
      </c>
      <c r="E2601" s="196" t="s">
        <v>1</v>
      </c>
      <c r="F2601" s="197" t="s">
        <v>3225</v>
      </c>
      <c r="H2601" s="198">
        <v>1</v>
      </c>
      <c r="I2601" s="199"/>
      <c r="L2601" s="195"/>
      <c r="M2601" s="200"/>
      <c r="N2601" s="201"/>
      <c r="O2601" s="201"/>
      <c r="P2601" s="201"/>
      <c r="Q2601" s="201"/>
      <c r="R2601" s="201"/>
      <c r="S2601" s="201"/>
      <c r="T2601" s="202"/>
      <c r="AT2601" s="196" t="s">
        <v>177</v>
      </c>
      <c r="AU2601" s="196" t="s">
        <v>86</v>
      </c>
      <c r="AV2601" s="14" t="s">
        <v>86</v>
      </c>
      <c r="AW2601" s="14" t="s">
        <v>34</v>
      </c>
      <c r="AX2601" s="14" t="s">
        <v>77</v>
      </c>
      <c r="AY2601" s="196" t="s">
        <v>164</v>
      </c>
    </row>
    <row r="2602" spans="1:65" s="13" customFormat="1" x14ac:dyDescent="0.2">
      <c r="B2602" s="188"/>
      <c r="D2602" s="183" t="s">
        <v>177</v>
      </c>
      <c r="E2602" s="189" t="s">
        <v>1</v>
      </c>
      <c r="F2602" s="190" t="s">
        <v>3417</v>
      </c>
      <c r="H2602" s="189" t="s">
        <v>1</v>
      </c>
      <c r="I2602" s="191"/>
      <c r="L2602" s="188"/>
      <c r="M2602" s="192"/>
      <c r="N2602" s="193"/>
      <c r="O2602" s="193"/>
      <c r="P2602" s="193"/>
      <c r="Q2602" s="193"/>
      <c r="R2602" s="193"/>
      <c r="S2602" s="193"/>
      <c r="T2602" s="194"/>
      <c r="AT2602" s="189" t="s">
        <v>177</v>
      </c>
      <c r="AU2602" s="189" t="s">
        <v>86</v>
      </c>
      <c r="AV2602" s="13" t="s">
        <v>84</v>
      </c>
      <c r="AW2602" s="13" t="s">
        <v>34</v>
      </c>
      <c r="AX2602" s="13" t="s">
        <v>77</v>
      </c>
      <c r="AY2602" s="189" t="s">
        <v>164</v>
      </c>
    </row>
    <row r="2603" spans="1:65" s="13" customFormat="1" x14ac:dyDescent="0.2">
      <c r="B2603" s="188"/>
      <c r="D2603" s="183" t="s">
        <v>177</v>
      </c>
      <c r="E2603" s="189" t="s">
        <v>1</v>
      </c>
      <c r="F2603" s="190" t="s">
        <v>3482</v>
      </c>
      <c r="H2603" s="189" t="s">
        <v>1</v>
      </c>
      <c r="I2603" s="191"/>
      <c r="L2603" s="188"/>
      <c r="M2603" s="192"/>
      <c r="N2603" s="193"/>
      <c r="O2603" s="193"/>
      <c r="P2603" s="193"/>
      <c r="Q2603" s="193"/>
      <c r="R2603" s="193"/>
      <c r="S2603" s="193"/>
      <c r="T2603" s="194"/>
      <c r="AT2603" s="189" t="s">
        <v>177</v>
      </c>
      <c r="AU2603" s="189" t="s">
        <v>86</v>
      </c>
      <c r="AV2603" s="13" t="s">
        <v>84</v>
      </c>
      <c r="AW2603" s="13" t="s">
        <v>34</v>
      </c>
      <c r="AX2603" s="13" t="s">
        <v>77</v>
      </c>
      <c r="AY2603" s="189" t="s">
        <v>164</v>
      </c>
    </row>
    <row r="2604" spans="1:65" s="13" customFormat="1" x14ac:dyDescent="0.2">
      <c r="B2604" s="188"/>
      <c r="D2604" s="183" t="s">
        <v>177</v>
      </c>
      <c r="E2604" s="189" t="s">
        <v>1</v>
      </c>
      <c r="F2604" s="190" t="s">
        <v>3474</v>
      </c>
      <c r="H2604" s="189" t="s">
        <v>1</v>
      </c>
      <c r="I2604" s="191"/>
      <c r="L2604" s="188"/>
      <c r="M2604" s="192"/>
      <c r="N2604" s="193"/>
      <c r="O2604" s="193"/>
      <c r="P2604" s="193"/>
      <c r="Q2604" s="193"/>
      <c r="R2604" s="193"/>
      <c r="S2604" s="193"/>
      <c r="T2604" s="194"/>
      <c r="AT2604" s="189" t="s">
        <v>177</v>
      </c>
      <c r="AU2604" s="189" t="s">
        <v>86</v>
      </c>
      <c r="AV2604" s="13" t="s">
        <v>84</v>
      </c>
      <c r="AW2604" s="13" t="s">
        <v>34</v>
      </c>
      <c r="AX2604" s="13" t="s">
        <v>77</v>
      </c>
      <c r="AY2604" s="189" t="s">
        <v>164</v>
      </c>
    </row>
    <row r="2605" spans="1:65" s="14" customFormat="1" x14ac:dyDescent="0.2">
      <c r="B2605" s="195"/>
      <c r="D2605" s="183" t="s">
        <v>177</v>
      </c>
      <c r="E2605" s="196" t="s">
        <v>1</v>
      </c>
      <c r="F2605" s="197" t="s">
        <v>3225</v>
      </c>
      <c r="H2605" s="198">
        <v>1</v>
      </c>
      <c r="I2605" s="199"/>
      <c r="L2605" s="195"/>
      <c r="M2605" s="200"/>
      <c r="N2605" s="201"/>
      <c r="O2605" s="201"/>
      <c r="P2605" s="201"/>
      <c r="Q2605" s="201"/>
      <c r="R2605" s="201"/>
      <c r="S2605" s="201"/>
      <c r="T2605" s="202"/>
      <c r="AT2605" s="196" t="s">
        <v>177</v>
      </c>
      <c r="AU2605" s="196" t="s">
        <v>86</v>
      </c>
      <c r="AV2605" s="14" t="s">
        <v>86</v>
      </c>
      <c r="AW2605" s="14" t="s">
        <v>34</v>
      </c>
      <c r="AX2605" s="14" t="s">
        <v>77</v>
      </c>
      <c r="AY2605" s="196" t="s">
        <v>164</v>
      </c>
    </row>
    <row r="2606" spans="1:65" s="15" customFormat="1" x14ac:dyDescent="0.2">
      <c r="B2606" s="203"/>
      <c r="D2606" s="183" t="s">
        <v>177</v>
      </c>
      <c r="E2606" s="204" t="s">
        <v>1</v>
      </c>
      <c r="F2606" s="205" t="s">
        <v>184</v>
      </c>
      <c r="H2606" s="206">
        <v>2</v>
      </c>
      <c r="I2606" s="207"/>
      <c r="L2606" s="203"/>
      <c r="M2606" s="208"/>
      <c r="N2606" s="209"/>
      <c r="O2606" s="209"/>
      <c r="P2606" s="209"/>
      <c r="Q2606" s="209"/>
      <c r="R2606" s="209"/>
      <c r="S2606" s="209"/>
      <c r="T2606" s="210"/>
      <c r="AT2606" s="204" t="s">
        <v>177</v>
      </c>
      <c r="AU2606" s="204" t="s">
        <v>86</v>
      </c>
      <c r="AV2606" s="15" t="s">
        <v>172</v>
      </c>
      <c r="AW2606" s="15" t="s">
        <v>34</v>
      </c>
      <c r="AX2606" s="15" t="s">
        <v>84</v>
      </c>
      <c r="AY2606" s="204" t="s">
        <v>164</v>
      </c>
    </row>
    <row r="2607" spans="1:65" s="2" customFormat="1" ht="16.5" customHeight="1" x14ac:dyDescent="0.2">
      <c r="A2607" s="34"/>
      <c r="B2607" s="168"/>
      <c r="C2607" s="223" t="s">
        <v>966</v>
      </c>
      <c r="D2607" s="235" t="s">
        <v>326</v>
      </c>
      <c r="E2607" s="225" t="s">
        <v>3483</v>
      </c>
      <c r="F2607" s="226" t="s">
        <v>3484</v>
      </c>
      <c r="G2607" s="227" t="s">
        <v>587</v>
      </c>
      <c r="H2607" s="228">
        <v>2</v>
      </c>
      <c r="I2607" s="229"/>
      <c r="J2607" s="230">
        <f>ROUND(I2607*H2607,2)</f>
        <v>0</v>
      </c>
      <c r="K2607" s="226" t="s">
        <v>171</v>
      </c>
      <c r="L2607" s="231"/>
      <c r="M2607" s="232" t="s">
        <v>1</v>
      </c>
      <c r="N2607" s="233" t="s">
        <v>42</v>
      </c>
      <c r="O2607" s="60"/>
      <c r="P2607" s="179">
        <f>O2607*H2607</f>
        <v>0</v>
      </c>
      <c r="Q2607" s="179">
        <v>1.6000000000000001E-3</v>
      </c>
      <c r="R2607" s="179">
        <f>Q2607*H2607</f>
        <v>3.2000000000000002E-3</v>
      </c>
      <c r="S2607" s="179">
        <v>0</v>
      </c>
      <c r="T2607" s="180">
        <f>S2607*H2607</f>
        <v>0</v>
      </c>
      <c r="U2607" s="34"/>
      <c r="V2607" s="34"/>
      <c r="W2607" s="34"/>
      <c r="X2607" s="34"/>
      <c r="Y2607" s="34"/>
      <c r="Z2607" s="34"/>
      <c r="AA2607" s="34"/>
      <c r="AB2607" s="34"/>
      <c r="AC2607" s="34"/>
      <c r="AD2607" s="34"/>
      <c r="AE2607" s="34"/>
      <c r="AR2607" s="181" t="s">
        <v>279</v>
      </c>
      <c r="AT2607" s="181" t="s">
        <v>326</v>
      </c>
      <c r="AU2607" s="181" t="s">
        <v>86</v>
      </c>
      <c r="AY2607" s="18" t="s">
        <v>164</v>
      </c>
      <c r="BE2607" s="182">
        <f>IF(N2607="základní",J2607,0)</f>
        <v>0</v>
      </c>
      <c r="BF2607" s="182">
        <f>IF(N2607="snížená",J2607,0)</f>
        <v>0</v>
      </c>
      <c r="BG2607" s="182">
        <f>IF(N2607="zákl. přenesená",J2607,0)</f>
        <v>0</v>
      </c>
      <c r="BH2607" s="182">
        <f>IF(N2607="sníž. přenesená",J2607,0)</f>
        <v>0</v>
      </c>
      <c r="BI2607" s="182">
        <f>IF(N2607="nulová",J2607,0)</f>
        <v>0</v>
      </c>
      <c r="BJ2607" s="18" t="s">
        <v>84</v>
      </c>
      <c r="BK2607" s="182">
        <f>ROUND(I2607*H2607,2)</f>
        <v>0</v>
      </c>
      <c r="BL2607" s="18" t="s">
        <v>172</v>
      </c>
      <c r="BM2607" s="181" t="s">
        <v>3485</v>
      </c>
    </row>
    <row r="2608" spans="1:65" s="2" customFormat="1" x14ac:dyDescent="0.2">
      <c r="A2608" s="34"/>
      <c r="B2608" s="35"/>
      <c r="C2608" s="34"/>
      <c r="D2608" s="183" t="s">
        <v>174</v>
      </c>
      <c r="E2608" s="34"/>
      <c r="F2608" s="184" t="s">
        <v>3484</v>
      </c>
      <c r="G2608" s="34"/>
      <c r="H2608" s="34"/>
      <c r="I2608" s="103"/>
      <c r="J2608" s="34"/>
      <c r="K2608" s="34"/>
      <c r="L2608" s="35"/>
      <c r="M2608" s="185"/>
      <c r="N2608" s="186"/>
      <c r="O2608" s="60"/>
      <c r="P2608" s="60"/>
      <c r="Q2608" s="60"/>
      <c r="R2608" s="60"/>
      <c r="S2608" s="60"/>
      <c r="T2608" s="61"/>
      <c r="U2608" s="34"/>
      <c r="V2608" s="34"/>
      <c r="W2608" s="34"/>
      <c r="X2608" s="34"/>
      <c r="Y2608" s="34"/>
      <c r="Z2608" s="34"/>
      <c r="AA2608" s="34"/>
      <c r="AB2608" s="34"/>
      <c r="AC2608" s="34"/>
      <c r="AD2608" s="34"/>
      <c r="AE2608" s="34"/>
      <c r="AT2608" s="18" t="s">
        <v>174</v>
      </c>
      <c r="AU2608" s="18" t="s">
        <v>86</v>
      </c>
    </row>
    <row r="2609" spans="1:65" s="13" customFormat="1" x14ac:dyDescent="0.2">
      <c r="B2609" s="188"/>
      <c r="D2609" s="183" t="s">
        <v>177</v>
      </c>
      <c r="E2609" s="189" t="s">
        <v>1</v>
      </c>
      <c r="F2609" s="190" t="s">
        <v>2727</v>
      </c>
      <c r="H2609" s="189" t="s">
        <v>1</v>
      </c>
      <c r="I2609" s="191"/>
      <c r="L2609" s="188"/>
      <c r="M2609" s="192"/>
      <c r="N2609" s="193"/>
      <c r="O2609" s="193"/>
      <c r="P2609" s="193"/>
      <c r="Q2609" s="193"/>
      <c r="R2609" s="193"/>
      <c r="S2609" s="193"/>
      <c r="T2609" s="194"/>
      <c r="AT2609" s="189" t="s">
        <v>177</v>
      </c>
      <c r="AU2609" s="189" t="s">
        <v>86</v>
      </c>
      <c r="AV2609" s="13" t="s">
        <v>84</v>
      </c>
      <c r="AW2609" s="13" t="s">
        <v>34</v>
      </c>
      <c r="AX2609" s="13" t="s">
        <v>77</v>
      </c>
      <c r="AY2609" s="189" t="s">
        <v>164</v>
      </c>
    </row>
    <row r="2610" spans="1:65" s="13" customFormat="1" x14ac:dyDescent="0.2">
      <c r="B2610" s="188"/>
      <c r="D2610" s="183" t="s">
        <v>177</v>
      </c>
      <c r="E2610" s="189" t="s">
        <v>1</v>
      </c>
      <c r="F2610" s="190" t="s">
        <v>2728</v>
      </c>
      <c r="H2610" s="189" t="s">
        <v>1</v>
      </c>
      <c r="I2610" s="191"/>
      <c r="L2610" s="188"/>
      <c r="M2610" s="192"/>
      <c r="N2610" s="193"/>
      <c r="O2610" s="193"/>
      <c r="P2610" s="193"/>
      <c r="Q2610" s="193"/>
      <c r="R2610" s="193"/>
      <c r="S2610" s="193"/>
      <c r="T2610" s="194"/>
      <c r="AT2610" s="189" t="s">
        <v>177</v>
      </c>
      <c r="AU2610" s="189" t="s">
        <v>86</v>
      </c>
      <c r="AV2610" s="13" t="s">
        <v>84</v>
      </c>
      <c r="AW2610" s="13" t="s">
        <v>34</v>
      </c>
      <c r="AX2610" s="13" t="s">
        <v>77</v>
      </c>
      <c r="AY2610" s="189" t="s">
        <v>164</v>
      </c>
    </row>
    <row r="2611" spans="1:65" s="13" customFormat="1" x14ac:dyDescent="0.2">
      <c r="B2611" s="188"/>
      <c r="D2611" s="183" t="s">
        <v>177</v>
      </c>
      <c r="E2611" s="189" t="s">
        <v>1</v>
      </c>
      <c r="F2611" s="190" t="s">
        <v>2729</v>
      </c>
      <c r="H2611" s="189" t="s">
        <v>1</v>
      </c>
      <c r="I2611" s="191"/>
      <c r="L2611" s="188"/>
      <c r="M2611" s="192"/>
      <c r="N2611" s="193"/>
      <c r="O2611" s="193"/>
      <c r="P2611" s="193"/>
      <c r="Q2611" s="193"/>
      <c r="R2611" s="193"/>
      <c r="S2611" s="193"/>
      <c r="T2611" s="194"/>
      <c r="AT2611" s="189" t="s">
        <v>177</v>
      </c>
      <c r="AU2611" s="189" t="s">
        <v>86</v>
      </c>
      <c r="AV2611" s="13" t="s">
        <v>84</v>
      </c>
      <c r="AW2611" s="13" t="s">
        <v>34</v>
      </c>
      <c r="AX2611" s="13" t="s">
        <v>77</v>
      </c>
      <c r="AY2611" s="189" t="s">
        <v>164</v>
      </c>
    </row>
    <row r="2612" spans="1:65" s="13" customFormat="1" x14ac:dyDescent="0.2">
      <c r="B2612" s="188"/>
      <c r="D2612" s="183" t="s">
        <v>177</v>
      </c>
      <c r="E2612" s="189" t="s">
        <v>1</v>
      </c>
      <c r="F2612" s="190" t="s">
        <v>2820</v>
      </c>
      <c r="H2612" s="189" t="s">
        <v>1</v>
      </c>
      <c r="I2612" s="191"/>
      <c r="L2612" s="188"/>
      <c r="M2612" s="192"/>
      <c r="N2612" s="193"/>
      <c r="O2612" s="193"/>
      <c r="P2612" s="193"/>
      <c r="Q2612" s="193"/>
      <c r="R2612" s="193"/>
      <c r="S2612" s="193"/>
      <c r="T2612" s="194"/>
      <c r="AT2612" s="189" t="s">
        <v>177</v>
      </c>
      <c r="AU2612" s="189" t="s">
        <v>86</v>
      </c>
      <c r="AV2612" s="13" t="s">
        <v>84</v>
      </c>
      <c r="AW2612" s="13" t="s">
        <v>34</v>
      </c>
      <c r="AX2612" s="13" t="s">
        <v>77</v>
      </c>
      <c r="AY2612" s="189" t="s">
        <v>164</v>
      </c>
    </row>
    <row r="2613" spans="1:65" s="13" customFormat="1" x14ac:dyDescent="0.2">
      <c r="B2613" s="188"/>
      <c r="D2613" s="183" t="s">
        <v>177</v>
      </c>
      <c r="E2613" s="189" t="s">
        <v>1</v>
      </c>
      <c r="F2613" s="190" t="s">
        <v>2758</v>
      </c>
      <c r="H2613" s="189" t="s">
        <v>1</v>
      </c>
      <c r="I2613" s="191"/>
      <c r="L2613" s="188"/>
      <c r="M2613" s="192"/>
      <c r="N2613" s="193"/>
      <c r="O2613" s="193"/>
      <c r="P2613" s="193"/>
      <c r="Q2613" s="193"/>
      <c r="R2613" s="193"/>
      <c r="S2613" s="193"/>
      <c r="T2613" s="194"/>
      <c r="AT2613" s="189" t="s">
        <v>177</v>
      </c>
      <c r="AU2613" s="189" t="s">
        <v>86</v>
      </c>
      <c r="AV2613" s="13" t="s">
        <v>84</v>
      </c>
      <c r="AW2613" s="13" t="s">
        <v>34</v>
      </c>
      <c r="AX2613" s="13" t="s">
        <v>77</v>
      </c>
      <c r="AY2613" s="189" t="s">
        <v>164</v>
      </c>
    </row>
    <row r="2614" spans="1:65" s="13" customFormat="1" x14ac:dyDescent="0.2">
      <c r="B2614" s="188"/>
      <c r="D2614" s="183" t="s">
        <v>177</v>
      </c>
      <c r="E2614" s="189" t="s">
        <v>1</v>
      </c>
      <c r="F2614" s="190" t="s">
        <v>3472</v>
      </c>
      <c r="H2614" s="189" t="s">
        <v>1</v>
      </c>
      <c r="I2614" s="191"/>
      <c r="L2614" s="188"/>
      <c r="M2614" s="192"/>
      <c r="N2614" s="193"/>
      <c r="O2614" s="193"/>
      <c r="P2614" s="193"/>
      <c r="Q2614" s="193"/>
      <c r="R2614" s="193"/>
      <c r="S2614" s="193"/>
      <c r="T2614" s="194"/>
      <c r="AT2614" s="189" t="s">
        <v>177</v>
      </c>
      <c r="AU2614" s="189" t="s">
        <v>86</v>
      </c>
      <c r="AV2614" s="13" t="s">
        <v>84</v>
      </c>
      <c r="AW2614" s="13" t="s">
        <v>34</v>
      </c>
      <c r="AX2614" s="13" t="s">
        <v>77</v>
      </c>
      <c r="AY2614" s="189" t="s">
        <v>164</v>
      </c>
    </row>
    <row r="2615" spans="1:65" s="13" customFormat="1" x14ac:dyDescent="0.2">
      <c r="B2615" s="188"/>
      <c r="D2615" s="183" t="s">
        <v>177</v>
      </c>
      <c r="E2615" s="189" t="s">
        <v>1</v>
      </c>
      <c r="F2615" s="190" t="s">
        <v>3414</v>
      </c>
      <c r="H2615" s="189" t="s">
        <v>1</v>
      </c>
      <c r="I2615" s="191"/>
      <c r="L2615" s="188"/>
      <c r="M2615" s="192"/>
      <c r="N2615" s="193"/>
      <c r="O2615" s="193"/>
      <c r="P2615" s="193"/>
      <c r="Q2615" s="193"/>
      <c r="R2615" s="193"/>
      <c r="S2615" s="193"/>
      <c r="T2615" s="194"/>
      <c r="AT2615" s="189" t="s">
        <v>177</v>
      </c>
      <c r="AU2615" s="189" t="s">
        <v>86</v>
      </c>
      <c r="AV2615" s="13" t="s">
        <v>84</v>
      </c>
      <c r="AW2615" s="13" t="s">
        <v>34</v>
      </c>
      <c r="AX2615" s="13" t="s">
        <v>77</v>
      </c>
      <c r="AY2615" s="189" t="s">
        <v>164</v>
      </c>
    </row>
    <row r="2616" spans="1:65" s="13" customFormat="1" x14ac:dyDescent="0.2">
      <c r="B2616" s="188"/>
      <c r="D2616" s="183" t="s">
        <v>177</v>
      </c>
      <c r="E2616" s="189" t="s">
        <v>1</v>
      </c>
      <c r="F2616" s="190" t="s">
        <v>3486</v>
      </c>
      <c r="H2616" s="189" t="s">
        <v>1</v>
      </c>
      <c r="I2616" s="191"/>
      <c r="L2616" s="188"/>
      <c r="M2616" s="192"/>
      <c r="N2616" s="193"/>
      <c r="O2616" s="193"/>
      <c r="P2616" s="193"/>
      <c r="Q2616" s="193"/>
      <c r="R2616" s="193"/>
      <c r="S2616" s="193"/>
      <c r="T2616" s="194"/>
      <c r="AT2616" s="189" t="s">
        <v>177</v>
      </c>
      <c r="AU2616" s="189" t="s">
        <v>86</v>
      </c>
      <c r="AV2616" s="13" t="s">
        <v>84</v>
      </c>
      <c r="AW2616" s="13" t="s">
        <v>34</v>
      </c>
      <c r="AX2616" s="13" t="s">
        <v>77</v>
      </c>
      <c r="AY2616" s="189" t="s">
        <v>164</v>
      </c>
    </row>
    <row r="2617" spans="1:65" s="13" customFormat="1" x14ac:dyDescent="0.2">
      <c r="B2617" s="188"/>
      <c r="D2617" s="183" t="s">
        <v>177</v>
      </c>
      <c r="E2617" s="189" t="s">
        <v>1</v>
      </c>
      <c r="F2617" s="190" t="s">
        <v>3474</v>
      </c>
      <c r="H2617" s="189" t="s">
        <v>1</v>
      </c>
      <c r="I2617" s="191"/>
      <c r="L2617" s="188"/>
      <c r="M2617" s="192"/>
      <c r="N2617" s="193"/>
      <c r="O2617" s="193"/>
      <c r="P2617" s="193"/>
      <c r="Q2617" s="193"/>
      <c r="R2617" s="193"/>
      <c r="S2617" s="193"/>
      <c r="T2617" s="194"/>
      <c r="AT2617" s="189" t="s">
        <v>177</v>
      </c>
      <c r="AU2617" s="189" t="s">
        <v>86</v>
      </c>
      <c r="AV2617" s="13" t="s">
        <v>84</v>
      </c>
      <c r="AW2617" s="13" t="s">
        <v>34</v>
      </c>
      <c r="AX2617" s="13" t="s">
        <v>77</v>
      </c>
      <c r="AY2617" s="189" t="s">
        <v>164</v>
      </c>
    </row>
    <row r="2618" spans="1:65" s="14" customFormat="1" x14ac:dyDescent="0.2">
      <c r="B2618" s="195"/>
      <c r="D2618" s="183" t="s">
        <v>177</v>
      </c>
      <c r="E2618" s="196" t="s">
        <v>1</v>
      </c>
      <c r="F2618" s="197" t="s">
        <v>3225</v>
      </c>
      <c r="H2618" s="198">
        <v>1</v>
      </c>
      <c r="I2618" s="199"/>
      <c r="L2618" s="195"/>
      <c r="M2618" s="200"/>
      <c r="N2618" s="201"/>
      <c r="O2618" s="201"/>
      <c r="P2618" s="201"/>
      <c r="Q2618" s="201"/>
      <c r="R2618" s="201"/>
      <c r="S2618" s="201"/>
      <c r="T2618" s="202"/>
      <c r="AT2618" s="196" t="s">
        <v>177</v>
      </c>
      <c r="AU2618" s="196" t="s">
        <v>86</v>
      </c>
      <c r="AV2618" s="14" t="s">
        <v>86</v>
      </c>
      <c r="AW2618" s="14" t="s">
        <v>34</v>
      </c>
      <c r="AX2618" s="14" t="s">
        <v>77</v>
      </c>
      <c r="AY2618" s="196" t="s">
        <v>164</v>
      </c>
    </row>
    <row r="2619" spans="1:65" s="13" customFormat="1" x14ac:dyDescent="0.2">
      <c r="B2619" s="188"/>
      <c r="D2619" s="183" t="s">
        <v>177</v>
      </c>
      <c r="E2619" s="189" t="s">
        <v>1</v>
      </c>
      <c r="F2619" s="190" t="s">
        <v>3417</v>
      </c>
      <c r="H2619" s="189" t="s">
        <v>1</v>
      </c>
      <c r="I2619" s="191"/>
      <c r="L2619" s="188"/>
      <c r="M2619" s="192"/>
      <c r="N2619" s="193"/>
      <c r="O2619" s="193"/>
      <c r="P2619" s="193"/>
      <c r="Q2619" s="193"/>
      <c r="R2619" s="193"/>
      <c r="S2619" s="193"/>
      <c r="T2619" s="194"/>
      <c r="AT2619" s="189" t="s">
        <v>177</v>
      </c>
      <c r="AU2619" s="189" t="s">
        <v>86</v>
      </c>
      <c r="AV2619" s="13" t="s">
        <v>84</v>
      </c>
      <c r="AW2619" s="13" t="s">
        <v>34</v>
      </c>
      <c r="AX2619" s="13" t="s">
        <v>77</v>
      </c>
      <c r="AY2619" s="189" t="s">
        <v>164</v>
      </c>
    </row>
    <row r="2620" spans="1:65" s="13" customFormat="1" x14ac:dyDescent="0.2">
      <c r="B2620" s="188"/>
      <c r="D2620" s="183" t="s">
        <v>177</v>
      </c>
      <c r="E2620" s="189" t="s">
        <v>1</v>
      </c>
      <c r="F2620" s="190" t="s">
        <v>3486</v>
      </c>
      <c r="H2620" s="189" t="s">
        <v>1</v>
      </c>
      <c r="I2620" s="191"/>
      <c r="L2620" s="188"/>
      <c r="M2620" s="192"/>
      <c r="N2620" s="193"/>
      <c r="O2620" s="193"/>
      <c r="P2620" s="193"/>
      <c r="Q2620" s="193"/>
      <c r="R2620" s="193"/>
      <c r="S2620" s="193"/>
      <c r="T2620" s="194"/>
      <c r="AT2620" s="189" t="s">
        <v>177</v>
      </c>
      <c r="AU2620" s="189" t="s">
        <v>86</v>
      </c>
      <c r="AV2620" s="13" t="s">
        <v>84</v>
      </c>
      <c r="AW2620" s="13" t="s">
        <v>34</v>
      </c>
      <c r="AX2620" s="13" t="s">
        <v>77</v>
      </c>
      <c r="AY2620" s="189" t="s">
        <v>164</v>
      </c>
    </row>
    <row r="2621" spans="1:65" s="13" customFormat="1" x14ac:dyDescent="0.2">
      <c r="B2621" s="188"/>
      <c r="D2621" s="183" t="s">
        <v>177</v>
      </c>
      <c r="E2621" s="189" t="s">
        <v>1</v>
      </c>
      <c r="F2621" s="190" t="s">
        <v>3474</v>
      </c>
      <c r="H2621" s="189" t="s">
        <v>1</v>
      </c>
      <c r="I2621" s="191"/>
      <c r="L2621" s="188"/>
      <c r="M2621" s="192"/>
      <c r="N2621" s="193"/>
      <c r="O2621" s="193"/>
      <c r="P2621" s="193"/>
      <c r="Q2621" s="193"/>
      <c r="R2621" s="193"/>
      <c r="S2621" s="193"/>
      <c r="T2621" s="194"/>
      <c r="AT2621" s="189" t="s">
        <v>177</v>
      </c>
      <c r="AU2621" s="189" t="s">
        <v>86</v>
      </c>
      <c r="AV2621" s="13" t="s">
        <v>84</v>
      </c>
      <c r="AW2621" s="13" t="s">
        <v>34</v>
      </c>
      <c r="AX2621" s="13" t="s">
        <v>77</v>
      </c>
      <c r="AY2621" s="189" t="s">
        <v>164</v>
      </c>
    </row>
    <row r="2622" spans="1:65" s="14" customFormat="1" x14ac:dyDescent="0.2">
      <c r="B2622" s="195"/>
      <c r="D2622" s="183" t="s">
        <v>177</v>
      </c>
      <c r="E2622" s="196" t="s">
        <v>1</v>
      </c>
      <c r="F2622" s="197" t="s">
        <v>3225</v>
      </c>
      <c r="H2622" s="198">
        <v>1</v>
      </c>
      <c r="I2622" s="199"/>
      <c r="L2622" s="195"/>
      <c r="M2622" s="200"/>
      <c r="N2622" s="201"/>
      <c r="O2622" s="201"/>
      <c r="P2622" s="201"/>
      <c r="Q2622" s="201"/>
      <c r="R2622" s="201"/>
      <c r="S2622" s="201"/>
      <c r="T2622" s="202"/>
      <c r="AT2622" s="196" t="s">
        <v>177</v>
      </c>
      <c r="AU2622" s="196" t="s">
        <v>86</v>
      </c>
      <c r="AV2622" s="14" t="s">
        <v>86</v>
      </c>
      <c r="AW2622" s="14" t="s">
        <v>34</v>
      </c>
      <c r="AX2622" s="14" t="s">
        <v>77</v>
      </c>
      <c r="AY2622" s="196" t="s">
        <v>164</v>
      </c>
    </row>
    <row r="2623" spans="1:65" s="15" customFormat="1" x14ac:dyDescent="0.2">
      <c r="B2623" s="203"/>
      <c r="D2623" s="183" t="s">
        <v>177</v>
      </c>
      <c r="E2623" s="204" t="s">
        <v>1</v>
      </c>
      <c r="F2623" s="205" t="s">
        <v>184</v>
      </c>
      <c r="H2623" s="206">
        <v>2</v>
      </c>
      <c r="I2623" s="207"/>
      <c r="L2623" s="203"/>
      <c r="M2623" s="208"/>
      <c r="N2623" s="209"/>
      <c r="O2623" s="209"/>
      <c r="P2623" s="209"/>
      <c r="Q2623" s="209"/>
      <c r="R2623" s="209"/>
      <c r="S2623" s="209"/>
      <c r="T2623" s="210"/>
      <c r="AT2623" s="204" t="s">
        <v>177</v>
      </c>
      <c r="AU2623" s="204" t="s">
        <v>86</v>
      </c>
      <c r="AV2623" s="15" t="s">
        <v>172</v>
      </c>
      <c r="AW2623" s="15" t="s">
        <v>34</v>
      </c>
      <c r="AX2623" s="15" t="s">
        <v>84</v>
      </c>
      <c r="AY2623" s="204" t="s">
        <v>164</v>
      </c>
    </row>
    <row r="2624" spans="1:65" s="2" customFormat="1" ht="16.5" customHeight="1" x14ac:dyDescent="0.2">
      <c r="A2624" s="34"/>
      <c r="B2624" s="168"/>
      <c r="C2624" s="169" t="s">
        <v>973</v>
      </c>
      <c r="D2624" s="214" t="s">
        <v>167</v>
      </c>
      <c r="E2624" s="171" t="s">
        <v>3487</v>
      </c>
      <c r="F2624" s="172" t="s">
        <v>3488</v>
      </c>
      <c r="G2624" s="173" t="s">
        <v>587</v>
      </c>
      <c r="H2624" s="174">
        <v>3</v>
      </c>
      <c r="I2624" s="175"/>
      <c r="J2624" s="176">
        <f>ROUND(I2624*H2624,2)</f>
        <v>0</v>
      </c>
      <c r="K2624" s="172" t="s">
        <v>216</v>
      </c>
      <c r="L2624" s="35"/>
      <c r="M2624" s="177" t="s">
        <v>1</v>
      </c>
      <c r="N2624" s="178" t="s">
        <v>42</v>
      </c>
      <c r="O2624" s="60"/>
      <c r="P2624" s="179">
        <f>O2624*H2624</f>
        <v>0</v>
      </c>
      <c r="Q2624" s="179">
        <v>0</v>
      </c>
      <c r="R2624" s="179">
        <f>Q2624*H2624</f>
        <v>0</v>
      </c>
      <c r="S2624" s="179">
        <v>0</v>
      </c>
      <c r="T2624" s="180">
        <f>S2624*H2624</f>
        <v>0</v>
      </c>
      <c r="U2624" s="34"/>
      <c r="V2624" s="34"/>
      <c r="W2624" s="34"/>
      <c r="X2624" s="34"/>
      <c r="Y2624" s="34"/>
      <c r="Z2624" s="34"/>
      <c r="AA2624" s="34"/>
      <c r="AB2624" s="34"/>
      <c r="AC2624" s="34"/>
      <c r="AD2624" s="34"/>
      <c r="AE2624" s="34"/>
      <c r="AR2624" s="181" t="s">
        <v>172</v>
      </c>
      <c r="AT2624" s="181" t="s">
        <v>167</v>
      </c>
      <c r="AU2624" s="181" t="s">
        <v>86</v>
      </c>
      <c r="AY2624" s="18" t="s">
        <v>164</v>
      </c>
      <c r="BE2624" s="182">
        <f>IF(N2624="základní",J2624,0)</f>
        <v>0</v>
      </c>
      <c r="BF2624" s="182">
        <f>IF(N2624="snížená",J2624,0)</f>
        <v>0</v>
      </c>
      <c r="BG2624" s="182">
        <f>IF(N2624="zákl. přenesená",J2624,0)</f>
        <v>0</v>
      </c>
      <c r="BH2624" s="182">
        <f>IF(N2624="sníž. přenesená",J2624,0)</f>
        <v>0</v>
      </c>
      <c r="BI2624" s="182">
        <f>IF(N2624="nulová",J2624,0)</f>
        <v>0</v>
      </c>
      <c r="BJ2624" s="18" t="s">
        <v>84</v>
      </c>
      <c r="BK2624" s="182">
        <f>ROUND(I2624*H2624,2)</f>
        <v>0</v>
      </c>
      <c r="BL2624" s="18" t="s">
        <v>172</v>
      </c>
      <c r="BM2624" s="181" t="s">
        <v>3489</v>
      </c>
    </row>
    <row r="2625" spans="1:65" s="2" customFormat="1" x14ac:dyDescent="0.2">
      <c r="A2625" s="34"/>
      <c r="B2625" s="35"/>
      <c r="C2625" s="34"/>
      <c r="D2625" s="183" t="s">
        <v>174</v>
      </c>
      <c r="E2625" s="34"/>
      <c r="F2625" s="184" t="s">
        <v>3490</v>
      </c>
      <c r="G2625" s="34"/>
      <c r="H2625" s="34"/>
      <c r="I2625" s="103"/>
      <c r="J2625" s="34"/>
      <c r="K2625" s="34"/>
      <c r="L2625" s="35"/>
      <c r="M2625" s="185"/>
      <c r="N2625" s="186"/>
      <c r="O2625" s="60"/>
      <c r="P2625" s="60"/>
      <c r="Q2625" s="60"/>
      <c r="R2625" s="60"/>
      <c r="S2625" s="60"/>
      <c r="T2625" s="61"/>
      <c r="U2625" s="34"/>
      <c r="V2625" s="34"/>
      <c r="W2625" s="34"/>
      <c r="X2625" s="34"/>
      <c r="Y2625" s="34"/>
      <c r="Z2625" s="34"/>
      <c r="AA2625" s="34"/>
      <c r="AB2625" s="34"/>
      <c r="AC2625" s="34"/>
      <c r="AD2625" s="34"/>
      <c r="AE2625" s="34"/>
      <c r="AT2625" s="18" t="s">
        <v>174</v>
      </c>
      <c r="AU2625" s="18" t="s">
        <v>86</v>
      </c>
    </row>
    <row r="2626" spans="1:65" s="2" customFormat="1" ht="19.5" x14ac:dyDescent="0.2">
      <c r="A2626" s="34"/>
      <c r="B2626" s="35"/>
      <c r="C2626" s="34"/>
      <c r="D2626" s="183" t="s">
        <v>175</v>
      </c>
      <c r="E2626" s="34"/>
      <c r="F2626" s="187" t="s">
        <v>3471</v>
      </c>
      <c r="G2626" s="34"/>
      <c r="H2626" s="34"/>
      <c r="I2626" s="103"/>
      <c r="J2626" s="34"/>
      <c r="K2626" s="34"/>
      <c r="L2626" s="35"/>
      <c r="M2626" s="185"/>
      <c r="N2626" s="186"/>
      <c r="O2626" s="60"/>
      <c r="P2626" s="60"/>
      <c r="Q2626" s="60"/>
      <c r="R2626" s="60"/>
      <c r="S2626" s="60"/>
      <c r="T2626" s="61"/>
      <c r="U2626" s="34"/>
      <c r="V2626" s="34"/>
      <c r="W2626" s="34"/>
      <c r="X2626" s="34"/>
      <c r="Y2626" s="34"/>
      <c r="Z2626" s="34"/>
      <c r="AA2626" s="34"/>
      <c r="AB2626" s="34"/>
      <c r="AC2626" s="34"/>
      <c r="AD2626" s="34"/>
      <c r="AE2626" s="34"/>
      <c r="AT2626" s="18" t="s">
        <v>175</v>
      </c>
      <c r="AU2626" s="18" t="s">
        <v>86</v>
      </c>
    </row>
    <row r="2627" spans="1:65" s="13" customFormat="1" x14ac:dyDescent="0.2">
      <c r="B2627" s="188"/>
      <c r="D2627" s="183" t="s">
        <v>177</v>
      </c>
      <c r="E2627" s="189" t="s">
        <v>1</v>
      </c>
      <c r="F2627" s="190" t="s">
        <v>2727</v>
      </c>
      <c r="H2627" s="189" t="s">
        <v>1</v>
      </c>
      <c r="I2627" s="191"/>
      <c r="L2627" s="188"/>
      <c r="M2627" s="192"/>
      <c r="N2627" s="193"/>
      <c r="O2627" s="193"/>
      <c r="P2627" s="193"/>
      <c r="Q2627" s="193"/>
      <c r="R2627" s="193"/>
      <c r="S2627" s="193"/>
      <c r="T2627" s="194"/>
      <c r="AT2627" s="189" t="s">
        <v>177</v>
      </c>
      <c r="AU2627" s="189" t="s">
        <v>86</v>
      </c>
      <c r="AV2627" s="13" t="s">
        <v>84</v>
      </c>
      <c r="AW2627" s="13" t="s">
        <v>34</v>
      </c>
      <c r="AX2627" s="13" t="s">
        <v>77</v>
      </c>
      <c r="AY2627" s="189" t="s">
        <v>164</v>
      </c>
    </row>
    <row r="2628" spans="1:65" s="13" customFormat="1" x14ac:dyDescent="0.2">
      <c r="B2628" s="188"/>
      <c r="D2628" s="183" t="s">
        <v>177</v>
      </c>
      <c r="E2628" s="189" t="s">
        <v>1</v>
      </c>
      <c r="F2628" s="190" t="s">
        <v>2728</v>
      </c>
      <c r="H2628" s="189" t="s">
        <v>1</v>
      </c>
      <c r="I2628" s="191"/>
      <c r="L2628" s="188"/>
      <c r="M2628" s="192"/>
      <c r="N2628" s="193"/>
      <c r="O2628" s="193"/>
      <c r="P2628" s="193"/>
      <c r="Q2628" s="193"/>
      <c r="R2628" s="193"/>
      <c r="S2628" s="193"/>
      <c r="T2628" s="194"/>
      <c r="AT2628" s="189" t="s">
        <v>177</v>
      </c>
      <c r="AU2628" s="189" t="s">
        <v>86</v>
      </c>
      <c r="AV2628" s="13" t="s">
        <v>84</v>
      </c>
      <c r="AW2628" s="13" t="s">
        <v>34</v>
      </c>
      <c r="AX2628" s="13" t="s">
        <v>77</v>
      </c>
      <c r="AY2628" s="189" t="s">
        <v>164</v>
      </c>
    </row>
    <row r="2629" spans="1:65" s="13" customFormat="1" x14ac:dyDescent="0.2">
      <c r="B2629" s="188"/>
      <c r="D2629" s="183" t="s">
        <v>177</v>
      </c>
      <c r="E2629" s="189" t="s">
        <v>1</v>
      </c>
      <c r="F2629" s="190" t="s">
        <v>2729</v>
      </c>
      <c r="H2629" s="189" t="s">
        <v>1</v>
      </c>
      <c r="I2629" s="191"/>
      <c r="L2629" s="188"/>
      <c r="M2629" s="192"/>
      <c r="N2629" s="193"/>
      <c r="O2629" s="193"/>
      <c r="P2629" s="193"/>
      <c r="Q2629" s="193"/>
      <c r="R2629" s="193"/>
      <c r="S2629" s="193"/>
      <c r="T2629" s="194"/>
      <c r="AT2629" s="189" t="s">
        <v>177</v>
      </c>
      <c r="AU2629" s="189" t="s">
        <v>86</v>
      </c>
      <c r="AV2629" s="13" t="s">
        <v>84</v>
      </c>
      <c r="AW2629" s="13" t="s">
        <v>34</v>
      </c>
      <c r="AX2629" s="13" t="s">
        <v>77</v>
      </c>
      <c r="AY2629" s="189" t="s">
        <v>164</v>
      </c>
    </row>
    <row r="2630" spans="1:65" s="13" customFormat="1" x14ac:dyDescent="0.2">
      <c r="B2630" s="188"/>
      <c r="D2630" s="183" t="s">
        <v>177</v>
      </c>
      <c r="E2630" s="189" t="s">
        <v>1</v>
      </c>
      <c r="F2630" s="190" t="s">
        <v>2820</v>
      </c>
      <c r="H2630" s="189" t="s">
        <v>1</v>
      </c>
      <c r="I2630" s="191"/>
      <c r="L2630" s="188"/>
      <c r="M2630" s="192"/>
      <c r="N2630" s="193"/>
      <c r="O2630" s="193"/>
      <c r="P2630" s="193"/>
      <c r="Q2630" s="193"/>
      <c r="R2630" s="193"/>
      <c r="S2630" s="193"/>
      <c r="T2630" s="194"/>
      <c r="AT2630" s="189" t="s">
        <v>177</v>
      </c>
      <c r="AU2630" s="189" t="s">
        <v>86</v>
      </c>
      <c r="AV2630" s="13" t="s">
        <v>84</v>
      </c>
      <c r="AW2630" s="13" t="s">
        <v>34</v>
      </c>
      <c r="AX2630" s="13" t="s">
        <v>77</v>
      </c>
      <c r="AY2630" s="189" t="s">
        <v>164</v>
      </c>
    </row>
    <row r="2631" spans="1:65" s="13" customFormat="1" x14ac:dyDescent="0.2">
      <c r="B2631" s="188"/>
      <c r="D2631" s="183" t="s">
        <v>177</v>
      </c>
      <c r="E2631" s="189" t="s">
        <v>1</v>
      </c>
      <c r="F2631" s="190" t="s">
        <v>2758</v>
      </c>
      <c r="H2631" s="189" t="s">
        <v>1</v>
      </c>
      <c r="I2631" s="191"/>
      <c r="L2631" s="188"/>
      <c r="M2631" s="192"/>
      <c r="N2631" s="193"/>
      <c r="O2631" s="193"/>
      <c r="P2631" s="193"/>
      <c r="Q2631" s="193"/>
      <c r="R2631" s="193"/>
      <c r="S2631" s="193"/>
      <c r="T2631" s="194"/>
      <c r="AT2631" s="189" t="s">
        <v>177</v>
      </c>
      <c r="AU2631" s="189" t="s">
        <v>86</v>
      </c>
      <c r="AV2631" s="13" t="s">
        <v>84</v>
      </c>
      <c r="AW2631" s="13" t="s">
        <v>34</v>
      </c>
      <c r="AX2631" s="13" t="s">
        <v>77</v>
      </c>
      <c r="AY2631" s="189" t="s">
        <v>164</v>
      </c>
    </row>
    <row r="2632" spans="1:65" s="13" customFormat="1" x14ac:dyDescent="0.2">
      <c r="B2632" s="188"/>
      <c r="D2632" s="183" t="s">
        <v>177</v>
      </c>
      <c r="E2632" s="189" t="s">
        <v>1</v>
      </c>
      <c r="F2632" s="190" t="s">
        <v>3491</v>
      </c>
      <c r="H2632" s="189" t="s">
        <v>1</v>
      </c>
      <c r="I2632" s="191"/>
      <c r="L2632" s="188"/>
      <c r="M2632" s="192"/>
      <c r="N2632" s="193"/>
      <c r="O2632" s="193"/>
      <c r="P2632" s="193"/>
      <c r="Q2632" s="193"/>
      <c r="R2632" s="193"/>
      <c r="S2632" s="193"/>
      <c r="T2632" s="194"/>
      <c r="AT2632" s="189" t="s">
        <v>177</v>
      </c>
      <c r="AU2632" s="189" t="s">
        <v>86</v>
      </c>
      <c r="AV2632" s="13" t="s">
        <v>84</v>
      </c>
      <c r="AW2632" s="13" t="s">
        <v>34</v>
      </c>
      <c r="AX2632" s="13" t="s">
        <v>77</v>
      </c>
      <c r="AY2632" s="189" t="s">
        <v>164</v>
      </c>
    </row>
    <row r="2633" spans="1:65" s="13" customFormat="1" x14ac:dyDescent="0.2">
      <c r="B2633" s="188"/>
      <c r="D2633" s="183" t="s">
        <v>177</v>
      </c>
      <c r="E2633" s="189" t="s">
        <v>1</v>
      </c>
      <c r="F2633" s="190" t="s">
        <v>3414</v>
      </c>
      <c r="H2633" s="189" t="s">
        <v>1</v>
      </c>
      <c r="I2633" s="191"/>
      <c r="L2633" s="188"/>
      <c r="M2633" s="192"/>
      <c r="N2633" s="193"/>
      <c r="O2633" s="193"/>
      <c r="P2633" s="193"/>
      <c r="Q2633" s="193"/>
      <c r="R2633" s="193"/>
      <c r="S2633" s="193"/>
      <c r="T2633" s="194"/>
      <c r="AT2633" s="189" t="s">
        <v>177</v>
      </c>
      <c r="AU2633" s="189" t="s">
        <v>86</v>
      </c>
      <c r="AV2633" s="13" t="s">
        <v>84</v>
      </c>
      <c r="AW2633" s="13" t="s">
        <v>34</v>
      </c>
      <c r="AX2633" s="13" t="s">
        <v>77</v>
      </c>
      <c r="AY2633" s="189" t="s">
        <v>164</v>
      </c>
    </row>
    <row r="2634" spans="1:65" s="13" customFormat="1" x14ac:dyDescent="0.2">
      <c r="B2634" s="188"/>
      <c r="D2634" s="183" t="s">
        <v>177</v>
      </c>
      <c r="E2634" s="189" t="s">
        <v>1</v>
      </c>
      <c r="F2634" s="190" t="s">
        <v>3406</v>
      </c>
      <c r="H2634" s="189" t="s">
        <v>1</v>
      </c>
      <c r="I2634" s="191"/>
      <c r="L2634" s="188"/>
      <c r="M2634" s="192"/>
      <c r="N2634" s="193"/>
      <c r="O2634" s="193"/>
      <c r="P2634" s="193"/>
      <c r="Q2634" s="193"/>
      <c r="R2634" s="193"/>
      <c r="S2634" s="193"/>
      <c r="T2634" s="194"/>
      <c r="AT2634" s="189" t="s">
        <v>177</v>
      </c>
      <c r="AU2634" s="189" t="s">
        <v>86</v>
      </c>
      <c r="AV2634" s="13" t="s">
        <v>84</v>
      </c>
      <c r="AW2634" s="13" t="s">
        <v>34</v>
      </c>
      <c r="AX2634" s="13" t="s">
        <v>77</v>
      </c>
      <c r="AY2634" s="189" t="s">
        <v>164</v>
      </c>
    </row>
    <row r="2635" spans="1:65" s="14" customFormat="1" x14ac:dyDescent="0.2">
      <c r="B2635" s="195"/>
      <c r="D2635" s="183" t="s">
        <v>177</v>
      </c>
      <c r="E2635" s="196" t="s">
        <v>1</v>
      </c>
      <c r="F2635" s="197" t="s">
        <v>3407</v>
      </c>
      <c r="H2635" s="198">
        <v>2</v>
      </c>
      <c r="I2635" s="199"/>
      <c r="L2635" s="195"/>
      <c r="M2635" s="200"/>
      <c r="N2635" s="201"/>
      <c r="O2635" s="201"/>
      <c r="P2635" s="201"/>
      <c r="Q2635" s="201"/>
      <c r="R2635" s="201"/>
      <c r="S2635" s="201"/>
      <c r="T2635" s="202"/>
      <c r="AT2635" s="196" t="s">
        <v>177</v>
      </c>
      <c r="AU2635" s="196" t="s">
        <v>86</v>
      </c>
      <c r="AV2635" s="14" t="s">
        <v>86</v>
      </c>
      <c r="AW2635" s="14" t="s">
        <v>34</v>
      </c>
      <c r="AX2635" s="14" t="s">
        <v>77</v>
      </c>
      <c r="AY2635" s="196" t="s">
        <v>164</v>
      </c>
    </row>
    <row r="2636" spans="1:65" s="13" customFormat="1" x14ac:dyDescent="0.2">
      <c r="B2636" s="188"/>
      <c r="D2636" s="183" t="s">
        <v>177</v>
      </c>
      <c r="E2636" s="189" t="s">
        <v>1</v>
      </c>
      <c r="F2636" s="190" t="s">
        <v>3417</v>
      </c>
      <c r="H2636" s="189" t="s">
        <v>1</v>
      </c>
      <c r="I2636" s="191"/>
      <c r="L2636" s="188"/>
      <c r="M2636" s="192"/>
      <c r="N2636" s="193"/>
      <c r="O2636" s="193"/>
      <c r="P2636" s="193"/>
      <c r="Q2636" s="193"/>
      <c r="R2636" s="193"/>
      <c r="S2636" s="193"/>
      <c r="T2636" s="194"/>
      <c r="AT2636" s="189" t="s">
        <v>177</v>
      </c>
      <c r="AU2636" s="189" t="s">
        <v>86</v>
      </c>
      <c r="AV2636" s="13" t="s">
        <v>84</v>
      </c>
      <c r="AW2636" s="13" t="s">
        <v>34</v>
      </c>
      <c r="AX2636" s="13" t="s">
        <v>77</v>
      </c>
      <c r="AY2636" s="189" t="s">
        <v>164</v>
      </c>
    </row>
    <row r="2637" spans="1:65" s="13" customFormat="1" x14ac:dyDescent="0.2">
      <c r="B2637" s="188"/>
      <c r="D2637" s="183" t="s">
        <v>177</v>
      </c>
      <c r="E2637" s="189" t="s">
        <v>1</v>
      </c>
      <c r="F2637" s="190" t="s">
        <v>3474</v>
      </c>
      <c r="H2637" s="189" t="s">
        <v>1</v>
      </c>
      <c r="I2637" s="191"/>
      <c r="L2637" s="188"/>
      <c r="M2637" s="192"/>
      <c r="N2637" s="193"/>
      <c r="O2637" s="193"/>
      <c r="P2637" s="193"/>
      <c r="Q2637" s="193"/>
      <c r="R2637" s="193"/>
      <c r="S2637" s="193"/>
      <c r="T2637" s="194"/>
      <c r="AT2637" s="189" t="s">
        <v>177</v>
      </c>
      <c r="AU2637" s="189" t="s">
        <v>86</v>
      </c>
      <c r="AV2637" s="13" t="s">
        <v>84</v>
      </c>
      <c r="AW2637" s="13" t="s">
        <v>34</v>
      </c>
      <c r="AX2637" s="13" t="s">
        <v>77</v>
      </c>
      <c r="AY2637" s="189" t="s">
        <v>164</v>
      </c>
    </row>
    <row r="2638" spans="1:65" s="14" customFormat="1" x14ac:dyDescent="0.2">
      <c r="B2638" s="195"/>
      <c r="D2638" s="183" t="s">
        <v>177</v>
      </c>
      <c r="E2638" s="196" t="s">
        <v>1</v>
      </c>
      <c r="F2638" s="197" t="s">
        <v>3225</v>
      </c>
      <c r="H2638" s="198">
        <v>1</v>
      </c>
      <c r="I2638" s="199"/>
      <c r="L2638" s="195"/>
      <c r="M2638" s="200"/>
      <c r="N2638" s="201"/>
      <c r="O2638" s="201"/>
      <c r="P2638" s="201"/>
      <c r="Q2638" s="201"/>
      <c r="R2638" s="201"/>
      <c r="S2638" s="201"/>
      <c r="T2638" s="202"/>
      <c r="AT2638" s="196" t="s">
        <v>177</v>
      </c>
      <c r="AU2638" s="196" t="s">
        <v>86</v>
      </c>
      <c r="AV2638" s="14" t="s">
        <v>86</v>
      </c>
      <c r="AW2638" s="14" t="s">
        <v>34</v>
      </c>
      <c r="AX2638" s="14" t="s">
        <v>77</v>
      </c>
      <c r="AY2638" s="196" t="s">
        <v>164</v>
      </c>
    </row>
    <row r="2639" spans="1:65" s="15" customFormat="1" x14ac:dyDescent="0.2">
      <c r="B2639" s="203"/>
      <c r="D2639" s="183" t="s">
        <v>177</v>
      </c>
      <c r="E2639" s="204" t="s">
        <v>1</v>
      </c>
      <c r="F2639" s="205" t="s">
        <v>184</v>
      </c>
      <c r="H2639" s="206">
        <v>3</v>
      </c>
      <c r="I2639" s="207"/>
      <c r="L2639" s="203"/>
      <c r="M2639" s="208"/>
      <c r="N2639" s="209"/>
      <c r="O2639" s="209"/>
      <c r="P2639" s="209"/>
      <c r="Q2639" s="209"/>
      <c r="R2639" s="209"/>
      <c r="S2639" s="209"/>
      <c r="T2639" s="210"/>
      <c r="AT2639" s="204" t="s">
        <v>177</v>
      </c>
      <c r="AU2639" s="204" t="s">
        <v>86</v>
      </c>
      <c r="AV2639" s="15" t="s">
        <v>172</v>
      </c>
      <c r="AW2639" s="15" t="s">
        <v>34</v>
      </c>
      <c r="AX2639" s="15" t="s">
        <v>84</v>
      </c>
      <c r="AY2639" s="204" t="s">
        <v>164</v>
      </c>
    </row>
    <row r="2640" spans="1:65" s="2" customFormat="1" ht="16.5" customHeight="1" x14ac:dyDescent="0.2">
      <c r="A2640" s="34"/>
      <c r="B2640" s="168"/>
      <c r="C2640" s="223" t="s">
        <v>975</v>
      </c>
      <c r="D2640" s="224" t="s">
        <v>326</v>
      </c>
      <c r="E2640" s="225" t="s">
        <v>3492</v>
      </c>
      <c r="F2640" s="226" t="s">
        <v>3493</v>
      </c>
      <c r="G2640" s="227" t="s">
        <v>587</v>
      </c>
      <c r="H2640" s="228">
        <v>3</v>
      </c>
      <c r="I2640" s="229"/>
      <c r="J2640" s="230">
        <f>ROUND(I2640*H2640,2)</f>
        <v>0</v>
      </c>
      <c r="K2640" s="226" t="s">
        <v>216</v>
      </c>
      <c r="L2640" s="231"/>
      <c r="M2640" s="232" t="s">
        <v>1</v>
      </c>
      <c r="N2640" s="233" t="s">
        <v>42</v>
      </c>
      <c r="O2640" s="60"/>
      <c r="P2640" s="179">
        <f>O2640*H2640</f>
        <v>0</v>
      </c>
      <c r="Q2640" s="179">
        <v>2.5999999999999998E-4</v>
      </c>
      <c r="R2640" s="179">
        <f>Q2640*H2640</f>
        <v>7.7999999999999988E-4</v>
      </c>
      <c r="S2640" s="179">
        <v>0</v>
      </c>
      <c r="T2640" s="180">
        <f>S2640*H2640</f>
        <v>0</v>
      </c>
      <c r="U2640" s="34"/>
      <c r="V2640" s="34"/>
      <c r="W2640" s="34"/>
      <c r="X2640" s="34"/>
      <c r="Y2640" s="34"/>
      <c r="Z2640" s="34"/>
      <c r="AA2640" s="34"/>
      <c r="AB2640" s="34"/>
      <c r="AC2640" s="34"/>
      <c r="AD2640" s="34"/>
      <c r="AE2640" s="34"/>
      <c r="AR2640" s="181" t="s">
        <v>279</v>
      </c>
      <c r="AT2640" s="181" t="s">
        <v>326</v>
      </c>
      <c r="AU2640" s="181" t="s">
        <v>86</v>
      </c>
      <c r="AY2640" s="18" t="s">
        <v>164</v>
      </c>
      <c r="BE2640" s="182">
        <f>IF(N2640="základní",J2640,0)</f>
        <v>0</v>
      </c>
      <c r="BF2640" s="182">
        <f>IF(N2640="snížená",J2640,0)</f>
        <v>0</v>
      </c>
      <c r="BG2640" s="182">
        <f>IF(N2640="zákl. přenesená",J2640,0)</f>
        <v>0</v>
      </c>
      <c r="BH2640" s="182">
        <f>IF(N2640="sníž. přenesená",J2640,0)</f>
        <v>0</v>
      </c>
      <c r="BI2640" s="182">
        <f>IF(N2640="nulová",J2640,0)</f>
        <v>0</v>
      </c>
      <c r="BJ2640" s="18" t="s">
        <v>84</v>
      </c>
      <c r="BK2640" s="182">
        <f>ROUND(I2640*H2640,2)</f>
        <v>0</v>
      </c>
      <c r="BL2640" s="18" t="s">
        <v>172</v>
      </c>
      <c r="BM2640" s="181" t="s">
        <v>3494</v>
      </c>
    </row>
    <row r="2641" spans="1:51" s="2" customFormat="1" x14ac:dyDescent="0.2">
      <c r="A2641" s="34"/>
      <c r="B2641" s="35"/>
      <c r="C2641" s="34"/>
      <c r="D2641" s="183" t="s">
        <v>174</v>
      </c>
      <c r="E2641" s="34"/>
      <c r="F2641" s="184" t="s">
        <v>3493</v>
      </c>
      <c r="G2641" s="34"/>
      <c r="H2641" s="34"/>
      <c r="I2641" s="103"/>
      <c r="J2641" s="34"/>
      <c r="K2641" s="34"/>
      <c r="L2641" s="35"/>
      <c r="M2641" s="185"/>
      <c r="N2641" s="186"/>
      <c r="O2641" s="60"/>
      <c r="P2641" s="60"/>
      <c r="Q2641" s="60"/>
      <c r="R2641" s="60"/>
      <c r="S2641" s="60"/>
      <c r="T2641" s="61"/>
      <c r="U2641" s="34"/>
      <c r="V2641" s="34"/>
      <c r="W2641" s="34"/>
      <c r="X2641" s="34"/>
      <c r="Y2641" s="34"/>
      <c r="Z2641" s="34"/>
      <c r="AA2641" s="34"/>
      <c r="AB2641" s="34"/>
      <c r="AC2641" s="34"/>
      <c r="AD2641" s="34"/>
      <c r="AE2641" s="34"/>
      <c r="AT2641" s="18" t="s">
        <v>174</v>
      </c>
      <c r="AU2641" s="18" t="s">
        <v>86</v>
      </c>
    </row>
    <row r="2642" spans="1:51" s="13" customFormat="1" x14ac:dyDescent="0.2">
      <c r="B2642" s="188"/>
      <c r="D2642" s="183" t="s">
        <v>177</v>
      </c>
      <c r="E2642" s="189" t="s">
        <v>1</v>
      </c>
      <c r="F2642" s="190" t="s">
        <v>2727</v>
      </c>
      <c r="H2642" s="189" t="s">
        <v>1</v>
      </c>
      <c r="I2642" s="191"/>
      <c r="L2642" s="188"/>
      <c r="M2642" s="192"/>
      <c r="N2642" s="193"/>
      <c r="O2642" s="193"/>
      <c r="P2642" s="193"/>
      <c r="Q2642" s="193"/>
      <c r="R2642" s="193"/>
      <c r="S2642" s="193"/>
      <c r="T2642" s="194"/>
      <c r="AT2642" s="189" t="s">
        <v>177</v>
      </c>
      <c r="AU2642" s="189" t="s">
        <v>86</v>
      </c>
      <c r="AV2642" s="13" t="s">
        <v>84</v>
      </c>
      <c r="AW2642" s="13" t="s">
        <v>34</v>
      </c>
      <c r="AX2642" s="13" t="s">
        <v>77</v>
      </c>
      <c r="AY2642" s="189" t="s">
        <v>164</v>
      </c>
    </row>
    <row r="2643" spans="1:51" s="13" customFormat="1" x14ac:dyDescent="0.2">
      <c r="B2643" s="188"/>
      <c r="D2643" s="183" t="s">
        <v>177</v>
      </c>
      <c r="E2643" s="189" t="s">
        <v>1</v>
      </c>
      <c r="F2643" s="190" t="s">
        <v>2728</v>
      </c>
      <c r="H2643" s="189" t="s">
        <v>1</v>
      </c>
      <c r="I2643" s="191"/>
      <c r="L2643" s="188"/>
      <c r="M2643" s="192"/>
      <c r="N2643" s="193"/>
      <c r="O2643" s="193"/>
      <c r="P2643" s="193"/>
      <c r="Q2643" s="193"/>
      <c r="R2643" s="193"/>
      <c r="S2643" s="193"/>
      <c r="T2643" s="194"/>
      <c r="AT2643" s="189" t="s">
        <v>177</v>
      </c>
      <c r="AU2643" s="189" t="s">
        <v>86</v>
      </c>
      <c r="AV2643" s="13" t="s">
        <v>84</v>
      </c>
      <c r="AW2643" s="13" t="s">
        <v>34</v>
      </c>
      <c r="AX2643" s="13" t="s">
        <v>77</v>
      </c>
      <c r="AY2643" s="189" t="s">
        <v>164</v>
      </c>
    </row>
    <row r="2644" spans="1:51" s="13" customFormat="1" x14ac:dyDescent="0.2">
      <c r="B2644" s="188"/>
      <c r="D2644" s="183" t="s">
        <v>177</v>
      </c>
      <c r="E2644" s="189" t="s">
        <v>1</v>
      </c>
      <c r="F2644" s="190" t="s">
        <v>2729</v>
      </c>
      <c r="H2644" s="189" t="s">
        <v>1</v>
      </c>
      <c r="I2644" s="191"/>
      <c r="L2644" s="188"/>
      <c r="M2644" s="192"/>
      <c r="N2644" s="193"/>
      <c r="O2644" s="193"/>
      <c r="P2644" s="193"/>
      <c r="Q2644" s="193"/>
      <c r="R2644" s="193"/>
      <c r="S2644" s="193"/>
      <c r="T2644" s="194"/>
      <c r="AT2644" s="189" t="s">
        <v>177</v>
      </c>
      <c r="AU2644" s="189" t="s">
        <v>86</v>
      </c>
      <c r="AV2644" s="13" t="s">
        <v>84</v>
      </c>
      <c r="AW2644" s="13" t="s">
        <v>34</v>
      </c>
      <c r="AX2644" s="13" t="s">
        <v>77</v>
      </c>
      <c r="AY2644" s="189" t="s">
        <v>164</v>
      </c>
    </row>
    <row r="2645" spans="1:51" s="13" customFormat="1" x14ac:dyDescent="0.2">
      <c r="B2645" s="188"/>
      <c r="D2645" s="183" t="s">
        <v>177</v>
      </c>
      <c r="E2645" s="189" t="s">
        <v>1</v>
      </c>
      <c r="F2645" s="190" t="s">
        <v>2820</v>
      </c>
      <c r="H2645" s="189" t="s">
        <v>1</v>
      </c>
      <c r="I2645" s="191"/>
      <c r="L2645" s="188"/>
      <c r="M2645" s="192"/>
      <c r="N2645" s="193"/>
      <c r="O2645" s="193"/>
      <c r="P2645" s="193"/>
      <c r="Q2645" s="193"/>
      <c r="R2645" s="193"/>
      <c r="S2645" s="193"/>
      <c r="T2645" s="194"/>
      <c r="AT2645" s="189" t="s">
        <v>177</v>
      </c>
      <c r="AU2645" s="189" t="s">
        <v>86</v>
      </c>
      <c r="AV2645" s="13" t="s">
        <v>84</v>
      </c>
      <c r="AW2645" s="13" t="s">
        <v>34</v>
      </c>
      <c r="AX2645" s="13" t="s">
        <v>77</v>
      </c>
      <c r="AY2645" s="189" t="s">
        <v>164</v>
      </c>
    </row>
    <row r="2646" spans="1:51" s="13" customFormat="1" x14ac:dyDescent="0.2">
      <c r="B2646" s="188"/>
      <c r="D2646" s="183" t="s">
        <v>177</v>
      </c>
      <c r="E2646" s="189" t="s">
        <v>1</v>
      </c>
      <c r="F2646" s="190" t="s">
        <v>2758</v>
      </c>
      <c r="H2646" s="189" t="s">
        <v>1</v>
      </c>
      <c r="I2646" s="191"/>
      <c r="L2646" s="188"/>
      <c r="M2646" s="192"/>
      <c r="N2646" s="193"/>
      <c r="O2646" s="193"/>
      <c r="P2646" s="193"/>
      <c r="Q2646" s="193"/>
      <c r="R2646" s="193"/>
      <c r="S2646" s="193"/>
      <c r="T2646" s="194"/>
      <c r="AT2646" s="189" t="s">
        <v>177</v>
      </c>
      <c r="AU2646" s="189" t="s">
        <v>86</v>
      </c>
      <c r="AV2646" s="13" t="s">
        <v>84</v>
      </c>
      <c r="AW2646" s="13" t="s">
        <v>34</v>
      </c>
      <c r="AX2646" s="13" t="s">
        <v>77</v>
      </c>
      <c r="AY2646" s="189" t="s">
        <v>164</v>
      </c>
    </row>
    <row r="2647" spans="1:51" s="13" customFormat="1" x14ac:dyDescent="0.2">
      <c r="B2647" s="188"/>
      <c r="D2647" s="183" t="s">
        <v>177</v>
      </c>
      <c r="E2647" s="189" t="s">
        <v>1</v>
      </c>
      <c r="F2647" s="190" t="s">
        <v>3491</v>
      </c>
      <c r="H2647" s="189" t="s">
        <v>1</v>
      </c>
      <c r="I2647" s="191"/>
      <c r="L2647" s="188"/>
      <c r="M2647" s="192"/>
      <c r="N2647" s="193"/>
      <c r="O2647" s="193"/>
      <c r="P2647" s="193"/>
      <c r="Q2647" s="193"/>
      <c r="R2647" s="193"/>
      <c r="S2647" s="193"/>
      <c r="T2647" s="194"/>
      <c r="AT2647" s="189" t="s">
        <v>177</v>
      </c>
      <c r="AU2647" s="189" t="s">
        <v>86</v>
      </c>
      <c r="AV2647" s="13" t="s">
        <v>84</v>
      </c>
      <c r="AW2647" s="13" t="s">
        <v>34</v>
      </c>
      <c r="AX2647" s="13" t="s">
        <v>77</v>
      </c>
      <c r="AY2647" s="189" t="s">
        <v>164</v>
      </c>
    </row>
    <row r="2648" spans="1:51" s="13" customFormat="1" x14ac:dyDescent="0.2">
      <c r="B2648" s="188"/>
      <c r="D2648" s="183" t="s">
        <v>177</v>
      </c>
      <c r="E2648" s="189" t="s">
        <v>1</v>
      </c>
      <c r="F2648" s="190" t="s">
        <v>3414</v>
      </c>
      <c r="H2648" s="189" t="s">
        <v>1</v>
      </c>
      <c r="I2648" s="191"/>
      <c r="L2648" s="188"/>
      <c r="M2648" s="192"/>
      <c r="N2648" s="193"/>
      <c r="O2648" s="193"/>
      <c r="P2648" s="193"/>
      <c r="Q2648" s="193"/>
      <c r="R2648" s="193"/>
      <c r="S2648" s="193"/>
      <c r="T2648" s="194"/>
      <c r="AT2648" s="189" t="s">
        <v>177</v>
      </c>
      <c r="AU2648" s="189" t="s">
        <v>86</v>
      </c>
      <c r="AV2648" s="13" t="s">
        <v>84</v>
      </c>
      <c r="AW2648" s="13" t="s">
        <v>34</v>
      </c>
      <c r="AX2648" s="13" t="s">
        <v>77</v>
      </c>
      <c r="AY2648" s="189" t="s">
        <v>164</v>
      </c>
    </row>
    <row r="2649" spans="1:51" s="13" customFormat="1" x14ac:dyDescent="0.2">
      <c r="B2649" s="188"/>
      <c r="D2649" s="183" t="s">
        <v>177</v>
      </c>
      <c r="E2649" s="189" t="s">
        <v>1</v>
      </c>
      <c r="F2649" s="190" t="s">
        <v>3495</v>
      </c>
      <c r="H2649" s="189" t="s">
        <v>1</v>
      </c>
      <c r="I2649" s="191"/>
      <c r="L2649" s="188"/>
      <c r="M2649" s="192"/>
      <c r="N2649" s="193"/>
      <c r="O2649" s="193"/>
      <c r="P2649" s="193"/>
      <c r="Q2649" s="193"/>
      <c r="R2649" s="193"/>
      <c r="S2649" s="193"/>
      <c r="T2649" s="194"/>
      <c r="AT2649" s="189" t="s">
        <v>177</v>
      </c>
      <c r="AU2649" s="189" t="s">
        <v>86</v>
      </c>
      <c r="AV2649" s="13" t="s">
        <v>84</v>
      </c>
      <c r="AW2649" s="13" t="s">
        <v>34</v>
      </c>
      <c r="AX2649" s="13" t="s">
        <v>77</v>
      </c>
      <c r="AY2649" s="189" t="s">
        <v>164</v>
      </c>
    </row>
    <row r="2650" spans="1:51" s="13" customFormat="1" x14ac:dyDescent="0.2">
      <c r="B2650" s="188"/>
      <c r="D2650" s="183" t="s">
        <v>177</v>
      </c>
      <c r="E2650" s="189" t="s">
        <v>1</v>
      </c>
      <c r="F2650" s="190" t="s">
        <v>3406</v>
      </c>
      <c r="H2650" s="189" t="s">
        <v>1</v>
      </c>
      <c r="I2650" s="191"/>
      <c r="L2650" s="188"/>
      <c r="M2650" s="192"/>
      <c r="N2650" s="193"/>
      <c r="O2650" s="193"/>
      <c r="P2650" s="193"/>
      <c r="Q2650" s="193"/>
      <c r="R2650" s="193"/>
      <c r="S2650" s="193"/>
      <c r="T2650" s="194"/>
      <c r="AT2650" s="189" t="s">
        <v>177</v>
      </c>
      <c r="AU2650" s="189" t="s">
        <v>86</v>
      </c>
      <c r="AV2650" s="13" t="s">
        <v>84</v>
      </c>
      <c r="AW2650" s="13" t="s">
        <v>34</v>
      </c>
      <c r="AX2650" s="13" t="s">
        <v>77</v>
      </c>
      <c r="AY2650" s="189" t="s">
        <v>164</v>
      </c>
    </row>
    <row r="2651" spans="1:51" s="14" customFormat="1" x14ac:dyDescent="0.2">
      <c r="B2651" s="195"/>
      <c r="D2651" s="183" t="s">
        <v>177</v>
      </c>
      <c r="E2651" s="196" t="s">
        <v>1</v>
      </c>
      <c r="F2651" s="197" t="s">
        <v>3407</v>
      </c>
      <c r="H2651" s="198">
        <v>2</v>
      </c>
      <c r="I2651" s="199"/>
      <c r="L2651" s="195"/>
      <c r="M2651" s="200"/>
      <c r="N2651" s="201"/>
      <c r="O2651" s="201"/>
      <c r="P2651" s="201"/>
      <c r="Q2651" s="201"/>
      <c r="R2651" s="201"/>
      <c r="S2651" s="201"/>
      <c r="T2651" s="202"/>
      <c r="AT2651" s="196" t="s">
        <v>177</v>
      </c>
      <c r="AU2651" s="196" t="s">
        <v>86</v>
      </c>
      <c r="AV2651" s="14" t="s">
        <v>86</v>
      </c>
      <c r="AW2651" s="14" t="s">
        <v>34</v>
      </c>
      <c r="AX2651" s="14" t="s">
        <v>77</v>
      </c>
      <c r="AY2651" s="196" t="s">
        <v>164</v>
      </c>
    </row>
    <row r="2652" spans="1:51" s="13" customFormat="1" x14ac:dyDescent="0.2">
      <c r="B2652" s="188"/>
      <c r="D2652" s="183" t="s">
        <v>177</v>
      </c>
      <c r="E2652" s="189" t="s">
        <v>1</v>
      </c>
      <c r="F2652" s="190" t="s">
        <v>3417</v>
      </c>
      <c r="H2652" s="189" t="s">
        <v>1</v>
      </c>
      <c r="I2652" s="191"/>
      <c r="L2652" s="188"/>
      <c r="M2652" s="192"/>
      <c r="N2652" s="193"/>
      <c r="O2652" s="193"/>
      <c r="P2652" s="193"/>
      <c r="Q2652" s="193"/>
      <c r="R2652" s="193"/>
      <c r="S2652" s="193"/>
      <c r="T2652" s="194"/>
      <c r="AT2652" s="189" t="s">
        <v>177</v>
      </c>
      <c r="AU2652" s="189" t="s">
        <v>86</v>
      </c>
      <c r="AV2652" s="13" t="s">
        <v>84</v>
      </c>
      <c r="AW2652" s="13" t="s">
        <v>34</v>
      </c>
      <c r="AX2652" s="13" t="s">
        <v>77</v>
      </c>
      <c r="AY2652" s="189" t="s">
        <v>164</v>
      </c>
    </row>
    <row r="2653" spans="1:51" s="13" customFormat="1" x14ac:dyDescent="0.2">
      <c r="B2653" s="188"/>
      <c r="D2653" s="183" t="s">
        <v>177</v>
      </c>
      <c r="E2653" s="189" t="s">
        <v>1</v>
      </c>
      <c r="F2653" s="190" t="s">
        <v>3495</v>
      </c>
      <c r="H2653" s="189" t="s">
        <v>1</v>
      </c>
      <c r="I2653" s="191"/>
      <c r="L2653" s="188"/>
      <c r="M2653" s="192"/>
      <c r="N2653" s="193"/>
      <c r="O2653" s="193"/>
      <c r="P2653" s="193"/>
      <c r="Q2653" s="193"/>
      <c r="R2653" s="193"/>
      <c r="S2653" s="193"/>
      <c r="T2653" s="194"/>
      <c r="AT2653" s="189" t="s">
        <v>177</v>
      </c>
      <c r="AU2653" s="189" t="s">
        <v>86</v>
      </c>
      <c r="AV2653" s="13" t="s">
        <v>84</v>
      </c>
      <c r="AW2653" s="13" t="s">
        <v>34</v>
      </c>
      <c r="AX2653" s="13" t="s">
        <v>77</v>
      </c>
      <c r="AY2653" s="189" t="s">
        <v>164</v>
      </c>
    </row>
    <row r="2654" spans="1:51" s="13" customFormat="1" x14ac:dyDescent="0.2">
      <c r="B2654" s="188"/>
      <c r="D2654" s="183" t="s">
        <v>177</v>
      </c>
      <c r="E2654" s="189" t="s">
        <v>1</v>
      </c>
      <c r="F2654" s="190" t="s">
        <v>3474</v>
      </c>
      <c r="H2654" s="189" t="s">
        <v>1</v>
      </c>
      <c r="I2654" s="191"/>
      <c r="L2654" s="188"/>
      <c r="M2654" s="192"/>
      <c r="N2654" s="193"/>
      <c r="O2654" s="193"/>
      <c r="P2654" s="193"/>
      <c r="Q2654" s="193"/>
      <c r="R2654" s="193"/>
      <c r="S2654" s="193"/>
      <c r="T2654" s="194"/>
      <c r="AT2654" s="189" t="s">
        <v>177</v>
      </c>
      <c r="AU2654" s="189" t="s">
        <v>86</v>
      </c>
      <c r="AV2654" s="13" t="s">
        <v>84</v>
      </c>
      <c r="AW2654" s="13" t="s">
        <v>34</v>
      </c>
      <c r="AX2654" s="13" t="s">
        <v>77</v>
      </c>
      <c r="AY2654" s="189" t="s">
        <v>164</v>
      </c>
    </row>
    <row r="2655" spans="1:51" s="14" customFormat="1" x14ac:dyDescent="0.2">
      <c r="B2655" s="195"/>
      <c r="D2655" s="183" t="s">
        <v>177</v>
      </c>
      <c r="E2655" s="196" t="s">
        <v>1</v>
      </c>
      <c r="F2655" s="197" t="s">
        <v>3225</v>
      </c>
      <c r="H2655" s="198">
        <v>1</v>
      </c>
      <c r="I2655" s="199"/>
      <c r="L2655" s="195"/>
      <c r="M2655" s="200"/>
      <c r="N2655" s="201"/>
      <c r="O2655" s="201"/>
      <c r="P2655" s="201"/>
      <c r="Q2655" s="201"/>
      <c r="R2655" s="201"/>
      <c r="S2655" s="201"/>
      <c r="T2655" s="202"/>
      <c r="AT2655" s="196" t="s">
        <v>177</v>
      </c>
      <c r="AU2655" s="196" t="s">
        <v>86</v>
      </c>
      <c r="AV2655" s="14" t="s">
        <v>86</v>
      </c>
      <c r="AW2655" s="14" t="s">
        <v>34</v>
      </c>
      <c r="AX2655" s="14" t="s">
        <v>77</v>
      </c>
      <c r="AY2655" s="196" t="s">
        <v>164</v>
      </c>
    </row>
    <row r="2656" spans="1:51" s="15" customFormat="1" x14ac:dyDescent="0.2">
      <c r="B2656" s="203"/>
      <c r="D2656" s="183" t="s">
        <v>177</v>
      </c>
      <c r="E2656" s="204" t="s">
        <v>1</v>
      </c>
      <c r="F2656" s="205" t="s">
        <v>184</v>
      </c>
      <c r="H2656" s="206">
        <v>3</v>
      </c>
      <c r="I2656" s="207"/>
      <c r="L2656" s="203"/>
      <c r="M2656" s="208"/>
      <c r="N2656" s="209"/>
      <c r="O2656" s="209"/>
      <c r="P2656" s="209"/>
      <c r="Q2656" s="209"/>
      <c r="R2656" s="209"/>
      <c r="S2656" s="209"/>
      <c r="T2656" s="210"/>
      <c r="AT2656" s="204" t="s">
        <v>177</v>
      </c>
      <c r="AU2656" s="204" t="s">
        <v>86</v>
      </c>
      <c r="AV2656" s="15" t="s">
        <v>172</v>
      </c>
      <c r="AW2656" s="15" t="s">
        <v>34</v>
      </c>
      <c r="AX2656" s="15" t="s">
        <v>84</v>
      </c>
      <c r="AY2656" s="204" t="s">
        <v>164</v>
      </c>
    </row>
    <row r="2657" spans="1:65" s="2" customFormat="1" ht="16.5" customHeight="1" x14ac:dyDescent="0.2">
      <c r="A2657" s="34"/>
      <c r="B2657" s="168"/>
      <c r="C2657" s="169" t="s">
        <v>981</v>
      </c>
      <c r="D2657" s="214" t="s">
        <v>167</v>
      </c>
      <c r="E2657" s="171" t="s">
        <v>3496</v>
      </c>
      <c r="F2657" s="172" t="s">
        <v>3497</v>
      </c>
      <c r="G2657" s="173" t="s">
        <v>587</v>
      </c>
      <c r="H2657" s="174">
        <v>8</v>
      </c>
      <c r="I2657" s="175"/>
      <c r="J2657" s="176">
        <f>ROUND(I2657*H2657,2)</f>
        <v>0</v>
      </c>
      <c r="K2657" s="172" t="s">
        <v>216</v>
      </c>
      <c r="L2657" s="35"/>
      <c r="M2657" s="177" t="s">
        <v>1</v>
      </c>
      <c r="N2657" s="178" t="s">
        <v>42</v>
      </c>
      <c r="O2657" s="60"/>
      <c r="P2657" s="179">
        <f>O2657*H2657</f>
        <v>0</v>
      </c>
      <c r="Q2657" s="179">
        <v>0</v>
      </c>
      <c r="R2657" s="179">
        <f>Q2657*H2657</f>
        <v>0</v>
      </c>
      <c r="S2657" s="179">
        <v>0</v>
      </c>
      <c r="T2657" s="180">
        <f>S2657*H2657</f>
        <v>0</v>
      </c>
      <c r="U2657" s="34"/>
      <c r="V2657" s="34"/>
      <c r="W2657" s="34"/>
      <c r="X2657" s="34"/>
      <c r="Y2657" s="34"/>
      <c r="Z2657" s="34"/>
      <c r="AA2657" s="34"/>
      <c r="AB2657" s="34"/>
      <c r="AC2657" s="34"/>
      <c r="AD2657" s="34"/>
      <c r="AE2657" s="34"/>
      <c r="AR2657" s="181" t="s">
        <v>172</v>
      </c>
      <c r="AT2657" s="181" t="s">
        <v>167</v>
      </c>
      <c r="AU2657" s="181" t="s">
        <v>86</v>
      </c>
      <c r="AY2657" s="18" t="s">
        <v>164</v>
      </c>
      <c r="BE2657" s="182">
        <f>IF(N2657="základní",J2657,0)</f>
        <v>0</v>
      </c>
      <c r="BF2657" s="182">
        <f>IF(N2657="snížená",J2657,0)</f>
        <v>0</v>
      </c>
      <c r="BG2657" s="182">
        <f>IF(N2657="zákl. přenesená",J2657,0)</f>
        <v>0</v>
      </c>
      <c r="BH2657" s="182">
        <f>IF(N2657="sníž. přenesená",J2657,0)</f>
        <v>0</v>
      </c>
      <c r="BI2657" s="182">
        <f>IF(N2657="nulová",J2657,0)</f>
        <v>0</v>
      </c>
      <c r="BJ2657" s="18" t="s">
        <v>84</v>
      </c>
      <c r="BK2657" s="182">
        <f>ROUND(I2657*H2657,2)</f>
        <v>0</v>
      </c>
      <c r="BL2657" s="18" t="s">
        <v>172</v>
      </c>
      <c r="BM2657" s="181" t="s">
        <v>3498</v>
      </c>
    </row>
    <row r="2658" spans="1:65" s="2" customFormat="1" x14ac:dyDescent="0.2">
      <c r="A2658" s="34"/>
      <c r="B2658" s="35"/>
      <c r="C2658" s="34"/>
      <c r="D2658" s="183" t="s">
        <v>174</v>
      </c>
      <c r="E2658" s="34"/>
      <c r="F2658" s="184" t="s">
        <v>3499</v>
      </c>
      <c r="G2658" s="34"/>
      <c r="H2658" s="34"/>
      <c r="I2658" s="103"/>
      <c r="J2658" s="34"/>
      <c r="K2658" s="34"/>
      <c r="L2658" s="35"/>
      <c r="M2658" s="185"/>
      <c r="N2658" s="186"/>
      <c r="O2658" s="60"/>
      <c r="P2658" s="60"/>
      <c r="Q2658" s="60"/>
      <c r="R2658" s="60"/>
      <c r="S2658" s="60"/>
      <c r="T2658" s="61"/>
      <c r="U2658" s="34"/>
      <c r="V2658" s="34"/>
      <c r="W2658" s="34"/>
      <c r="X2658" s="34"/>
      <c r="Y2658" s="34"/>
      <c r="Z2658" s="34"/>
      <c r="AA2658" s="34"/>
      <c r="AB2658" s="34"/>
      <c r="AC2658" s="34"/>
      <c r="AD2658" s="34"/>
      <c r="AE2658" s="34"/>
      <c r="AT2658" s="18" t="s">
        <v>174</v>
      </c>
      <c r="AU2658" s="18" t="s">
        <v>86</v>
      </c>
    </row>
    <row r="2659" spans="1:65" s="2" customFormat="1" ht="19.5" x14ac:dyDescent="0.2">
      <c r="A2659" s="34"/>
      <c r="B2659" s="35"/>
      <c r="C2659" s="34"/>
      <c r="D2659" s="183" t="s">
        <v>175</v>
      </c>
      <c r="E2659" s="34"/>
      <c r="F2659" s="187" t="s">
        <v>3471</v>
      </c>
      <c r="G2659" s="34"/>
      <c r="H2659" s="34"/>
      <c r="I2659" s="103"/>
      <c r="J2659" s="34"/>
      <c r="K2659" s="34"/>
      <c r="L2659" s="35"/>
      <c r="M2659" s="185"/>
      <c r="N2659" s="186"/>
      <c r="O2659" s="60"/>
      <c r="P2659" s="60"/>
      <c r="Q2659" s="60"/>
      <c r="R2659" s="60"/>
      <c r="S2659" s="60"/>
      <c r="T2659" s="61"/>
      <c r="U2659" s="34"/>
      <c r="V2659" s="34"/>
      <c r="W2659" s="34"/>
      <c r="X2659" s="34"/>
      <c r="Y2659" s="34"/>
      <c r="Z2659" s="34"/>
      <c r="AA2659" s="34"/>
      <c r="AB2659" s="34"/>
      <c r="AC2659" s="34"/>
      <c r="AD2659" s="34"/>
      <c r="AE2659" s="34"/>
      <c r="AT2659" s="18" t="s">
        <v>175</v>
      </c>
      <c r="AU2659" s="18" t="s">
        <v>86</v>
      </c>
    </row>
    <row r="2660" spans="1:65" s="13" customFormat="1" x14ac:dyDescent="0.2">
      <c r="B2660" s="188"/>
      <c r="D2660" s="183" t="s">
        <v>177</v>
      </c>
      <c r="E2660" s="189" t="s">
        <v>1</v>
      </c>
      <c r="F2660" s="190" t="s">
        <v>2727</v>
      </c>
      <c r="H2660" s="189" t="s">
        <v>1</v>
      </c>
      <c r="I2660" s="191"/>
      <c r="L2660" s="188"/>
      <c r="M2660" s="192"/>
      <c r="N2660" s="193"/>
      <c r="O2660" s="193"/>
      <c r="P2660" s="193"/>
      <c r="Q2660" s="193"/>
      <c r="R2660" s="193"/>
      <c r="S2660" s="193"/>
      <c r="T2660" s="194"/>
      <c r="AT2660" s="189" t="s">
        <v>177</v>
      </c>
      <c r="AU2660" s="189" t="s">
        <v>86</v>
      </c>
      <c r="AV2660" s="13" t="s">
        <v>84</v>
      </c>
      <c r="AW2660" s="13" t="s">
        <v>34</v>
      </c>
      <c r="AX2660" s="13" t="s">
        <v>77</v>
      </c>
      <c r="AY2660" s="189" t="s">
        <v>164</v>
      </c>
    </row>
    <row r="2661" spans="1:65" s="13" customFormat="1" x14ac:dyDescent="0.2">
      <c r="B2661" s="188"/>
      <c r="D2661" s="183" t="s">
        <v>177</v>
      </c>
      <c r="E2661" s="189" t="s">
        <v>1</v>
      </c>
      <c r="F2661" s="190" t="s">
        <v>2728</v>
      </c>
      <c r="H2661" s="189" t="s">
        <v>1</v>
      </c>
      <c r="I2661" s="191"/>
      <c r="L2661" s="188"/>
      <c r="M2661" s="192"/>
      <c r="N2661" s="193"/>
      <c r="O2661" s="193"/>
      <c r="P2661" s="193"/>
      <c r="Q2661" s="193"/>
      <c r="R2661" s="193"/>
      <c r="S2661" s="193"/>
      <c r="T2661" s="194"/>
      <c r="AT2661" s="189" t="s">
        <v>177</v>
      </c>
      <c r="AU2661" s="189" t="s">
        <v>86</v>
      </c>
      <c r="AV2661" s="13" t="s">
        <v>84</v>
      </c>
      <c r="AW2661" s="13" t="s">
        <v>34</v>
      </c>
      <c r="AX2661" s="13" t="s">
        <v>77</v>
      </c>
      <c r="AY2661" s="189" t="s">
        <v>164</v>
      </c>
    </row>
    <row r="2662" spans="1:65" s="13" customFormat="1" x14ac:dyDescent="0.2">
      <c r="B2662" s="188"/>
      <c r="D2662" s="183" t="s">
        <v>177</v>
      </c>
      <c r="E2662" s="189" t="s">
        <v>1</v>
      </c>
      <c r="F2662" s="190" t="s">
        <v>2729</v>
      </c>
      <c r="H2662" s="189" t="s">
        <v>1</v>
      </c>
      <c r="I2662" s="191"/>
      <c r="L2662" s="188"/>
      <c r="M2662" s="192"/>
      <c r="N2662" s="193"/>
      <c r="O2662" s="193"/>
      <c r="P2662" s="193"/>
      <c r="Q2662" s="193"/>
      <c r="R2662" s="193"/>
      <c r="S2662" s="193"/>
      <c r="T2662" s="194"/>
      <c r="AT2662" s="189" t="s">
        <v>177</v>
      </c>
      <c r="AU2662" s="189" t="s">
        <v>86</v>
      </c>
      <c r="AV2662" s="13" t="s">
        <v>84</v>
      </c>
      <c r="AW2662" s="13" t="s">
        <v>34</v>
      </c>
      <c r="AX2662" s="13" t="s">
        <v>77</v>
      </c>
      <c r="AY2662" s="189" t="s">
        <v>164</v>
      </c>
    </row>
    <row r="2663" spans="1:65" s="13" customFormat="1" x14ac:dyDescent="0.2">
      <c r="B2663" s="188"/>
      <c r="D2663" s="183" t="s">
        <v>177</v>
      </c>
      <c r="E2663" s="189" t="s">
        <v>1</v>
      </c>
      <c r="F2663" s="190" t="s">
        <v>2820</v>
      </c>
      <c r="H2663" s="189" t="s">
        <v>1</v>
      </c>
      <c r="I2663" s="191"/>
      <c r="L2663" s="188"/>
      <c r="M2663" s="192"/>
      <c r="N2663" s="193"/>
      <c r="O2663" s="193"/>
      <c r="P2663" s="193"/>
      <c r="Q2663" s="193"/>
      <c r="R2663" s="193"/>
      <c r="S2663" s="193"/>
      <c r="T2663" s="194"/>
      <c r="AT2663" s="189" t="s">
        <v>177</v>
      </c>
      <c r="AU2663" s="189" t="s">
        <v>86</v>
      </c>
      <c r="AV2663" s="13" t="s">
        <v>84</v>
      </c>
      <c r="AW2663" s="13" t="s">
        <v>34</v>
      </c>
      <c r="AX2663" s="13" t="s">
        <v>77</v>
      </c>
      <c r="AY2663" s="189" t="s">
        <v>164</v>
      </c>
    </row>
    <row r="2664" spans="1:65" s="13" customFormat="1" x14ac:dyDescent="0.2">
      <c r="B2664" s="188"/>
      <c r="D2664" s="183" t="s">
        <v>177</v>
      </c>
      <c r="E2664" s="189" t="s">
        <v>1</v>
      </c>
      <c r="F2664" s="190" t="s">
        <v>2758</v>
      </c>
      <c r="H2664" s="189" t="s">
        <v>1</v>
      </c>
      <c r="I2664" s="191"/>
      <c r="L2664" s="188"/>
      <c r="M2664" s="192"/>
      <c r="N2664" s="193"/>
      <c r="O2664" s="193"/>
      <c r="P2664" s="193"/>
      <c r="Q2664" s="193"/>
      <c r="R2664" s="193"/>
      <c r="S2664" s="193"/>
      <c r="T2664" s="194"/>
      <c r="AT2664" s="189" t="s">
        <v>177</v>
      </c>
      <c r="AU2664" s="189" t="s">
        <v>86</v>
      </c>
      <c r="AV2664" s="13" t="s">
        <v>84</v>
      </c>
      <c r="AW2664" s="13" t="s">
        <v>34</v>
      </c>
      <c r="AX2664" s="13" t="s">
        <v>77</v>
      </c>
      <c r="AY2664" s="189" t="s">
        <v>164</v>
      </c>
    </row>
    <row r="2665" spans="1:65" s="13" customFormat="1" x14ac:dyDescent="0.2">
      <c r="B2665" s="188"/>
      <c r="D2665" s="183" t="s">
        <v>177</v>
      </c>
      <c r="E2665" s="189" t="s">
        <v>1</v>
      </c>
      <c r="F2665" s="190" t="s">
        <v>3500</v>
      </c>
      <c r="H2665" s="189" t="s">
        <v>1</v>
      </c>
      <c r="I2665" s="191"/>
      <c r="L2665" s="188"/>
      <c r="M2665" s="192"/>
      <c r="N2665" s="193"/>
      <c r="O2665" s="193"/>
      <c r="P2665" s="193"/>
      <c r="Q2665" s="193"/>
      <c r="R2665" s="193"/>
      <c r="S2665" s="193"/>
      <c r="T2665" s="194"/>
      <c r="AT2665" s="189" t="s">
        <v>177</v>
      </c>
      <c r="AU2665" s="189" t="s">
        <v>86</v>
      </c>
      <c r="AV2665" s="13" t="s">
        <v>84</v>
      </c>
      <c r="AW2665" s="13" t="s">
        <v>34</v>
      </c>
      <c r="AX2665" s="13" t="s">
        <v>77</v>
      </c>
      <c r="AY2665" s="189" t="s">
        <v>164</v>
      </c>
    </row>
    <row r="2666" spans="1:65" s="13" customFormat="1" x14ac:dyDescent="0.2">
      <c r="B2666" s="188"/>
      <c r="D2666" s="183" t="s">
        <v>177</v>
      </c>
      <c r="E2666" s="189" t="s">
        <v>1</v>
      </c>
      <c r="F2666" s="190" t="s">
        <v>3414</v>
      </c>
      <c r="H2666" s="189" t="s">
        <v>1</v>
      </c>
      <c r="I2666" s="191"/>
      <c r="L2666" s="188"/>
      <c r="M2666" s="192"/>
      <c r="N2666" s="193"/>
      <c r="O2666" s="193"/>
      <c r="P2666" s="193"/>
      <c r="Q2666" s="193"/>
      <c r="R2666" s="193"/>
      <c r="S2666" s="193"/>
      <c r="T2666" s="194"/>
      <c r="AT2666" s="189" t="s">
        <v>177</v>
      </c>
      <c r="AU2666" s="189" t="s">
        <v>86</v>
      </c>
      <c r="AV2666" s="13" t="s">
        <v>84</v>
      </c>
      <c r="AW2666" s="13" t="s">
        <v>34</v>
      </c>
      <c r="AX2666" s="13" t="s">
        <v>77</v>
      </c>
      <c r="AY2666" s="189" t="s">
        <v>164</v>
      </c>
    </row>
    <row r="2667" spans="1:65" s="13" customFormat="1" x14ac:dyDescent="0.2">
      <c r="B2667" s="188"/>
      <c r="D2667" s="183" t="s">
        <v>177</v>
      </c>
      <c r="E2667" s="189" t="s">
        <v>1</v>
      </c>
      <c r="F2667" s="190" t="s">
        <v>3501</v>
      </c>
      <c r="H2667" s="189" t="s">
        <v>1</v>
      </c>
      <c r="I2667" s="191"/>
      <c r="L2667" s="188"/>
      <c r="M2667" s="192"/>
      <c r="N2667" s="193"/>
      <c r="O2667" s="193"/>
      <c r="P2667" s="193"/>
      <c r="Q2667" s="193"/>
      <c r="R2667" s="193"/>
      <c r="S2667" s="193"/>
      <c r="T2667" s="194"/>
      <c r="AT2667" s="189" t="s">
        <v>177</v>
      </c>
      <c r="AU2667" s="189" t="s">
        <v>86</v>
      </c>
      <c r="AV2667" s="13" t="s">
        <v>84</v>
      </c>
      <c r="AW2667" s="13" t="s">
        <v>34</v>
      </c>
      <c r="AX2667" s="13" t="s">
        <v>77</v>
      </c>
      <c r="AY2667" s="189" t="s">
        <v>164</v>
      </c>
    </row>
    <row r="2668" spans="1:65" s="14" customFormat="1" x14ac:dyDescent="0.2">
      <c r="B2668" s="195"/>
      <c r="D2668" s="183" t="s">
        <v>177</v>
      </c>
      <c r="E2668" s="196" t="s">
        <v>1</v>
      </c>
      <c r="F2668" s="197" t="s">
        <v>3419</v>
      </c>
      <c r="H2668" s="198">
        <v>5</v>
      </c>
      <c r="I2668" s="199"/>
      <c r="L2668" s="195"/>
      <c r="M2668" s="200"/>
      <c r="N2668" s="201"/>
      <c r="O2668" s="201"/>
      <c r="P2668" s="201"/>
      <c r="Q2668" s="201"/>
      <c r="R2668" s="201"/>
      <c r="S2668" s="201"/>
      <c r="T2668" s="202"/>
      <c r="AT2668" s="196" t="s">
        <v>177</v>
      </c>
      <c r="AU2668" s="196" t="s">
        <v>86</v>
      </c>
      <c r="AV2668" s="14" t="s">
        <v>86</v>
      </c>
      <c r="AW2668" s="14" t="s">
        <v>34</v>
      </c>
      <c r="AX2668" s="14" t="s">
        <v>77</v>
      </c>
      <c r="AY2668" s="196" t="s">
        <v>164</v>
      </c>
    </row>
    <row r="2669" spans="1:65" s="13" customFormat="1" x14ac:dyDescent="0.2">
      <c r="B2669" s="188"/>
      <c r="D2669" s="183" t="s">
        <v>177</v>
      </c>
      <c r="E2669" s="189" t="s">
        <v>1</v>
      </c>
      <c r="F2669" s="190" t="s">
        <v>3417</v>
      </c>
      <c r="H2669" s="189" t="s">
        <v>1</v>
      </c>
      <c r="I2669" s="191"/>
      <c r="L2669" s="188"/>
      <c r="M2669" s="192"/>
      <c r="N2669" s="193"/>
      <c r="O2669" s="193"/>
      <c r="P2669" s="193"/>
      <c r="Q2669" s="193"/>
      <c r="R2669" s="193"/>
      <c r="S2669" s="193"/>
      <c r="T2669" s="194"/>
      <c r="AT2669" s="189" t="s">
        <v>177</v>
      </c>
      <c r="AU2669" s="189" t="s">
        <v>86</v>
      </c>
      <c r="AV2669" s="13" t="s">
        <v>84</v>
      </c>
      <c r="AW2669" s="13" t="s">
        <v>34</v>
      </c>
      <c r="AX2669" s="13" t="s">
        <v>77</v>
      </c>
      <c r="AY2669" s="189" t="s">
        <v>164</v>
      </c>
    </row>
    <row r="2670" spans="1:65" s="13" customFormat="1" x14ac:dyDescent="0.2">
      <c r="B2670" s="188"/>
      <c r="D2670" s="183" t="s">
        <v>177</v>
      </c>
      <c r="E2670" s="189" t="s">
        <v>1</v>
      </c>
      <c r="F2670" s="190" t="s">
        <v>3473</v>
      </c>
      <c r="H2670" s="189" t="s">
        <v>1</v>
      </c>
      <c r="I2670" s="191"/>
      <c r="L2670" s="188"/>
      <c r="M2670" s="192"/>
      <c r="N2670" s="193"/>
      <c r="O2670" s="193"/>
      <c r="P2670" s="193"/>
      <c r="Q2670" s="193"/>
      <c r="R2670" s="193"/>
      <c r="S2670" s="193"/>
      <c r="T2670" s="194"/>
      <c r="AT2670" s="189" t="s">
        <v>177</v>
      </c>
      <c r="AU2670" s="189" t="s">
        <v>86</v>
      </c>
      <c r="AV2670" s="13" t="s">
        <v>84</v>
      </c>
      <c r="AW2670" s="13" t="s">
        <v>34</v>
      </c>
      <c r="AX2670" s="13" t="s">
        <v>77</v>
      </c>
      <c r="AY2670" s="189" t="s">
        <v>164</v>
      </c>
    </row>
    <row r="2671" spans="1:65" s="14" customFormat="1" x14ac:dyDescent="0.2">
      <c r="B2671" s="195"/>
      <c r="D2671" s="183" t="s">
        <v>177</v>
      </c>
      <c r="E2671" s="196" t="s">
        <v>1</v>
      </c>
      <c r="F2671" s="197" t="s">
        <v>3398</v>
      </c>
      <c r="H2671" s="198">
        <v>3</v>
      </c>
      <c r="I2671" s="199"/>
      <c r="L2671" s="195"/>
      <c r="M2671" s="200"/>
      <c r="N2671" s="201"/>
      <c r="O2671" s="201"/>
      <c r="P2671" s="201"/>
      <c r="Q2671" s="201"/>
      <c r="R2671" s="201"/>
      <c r="S2671" s="201"/>
      <c r="T2671" s="202"/>
      <c r="AT2671" s="196" t="s">
        <v>177</v>
      </c>
      <c r="AU2671" s="196" t="s">
        <v>86</v>
      </c>
      <c r="AV2671" s="14" t="s">
        <v>86</v>
      </c>
      <c r="AW2671" s="14" t="s">
        <v>34</v>
      </c>
      <c r="AX2671" s="14" t="s">
        <v>77</v>
      </c>
      <c r="AY2671" s="196" t="s">
        <v>164</v>
      </c>
    </row>
    <row r="2672" spans="1:65" s="15" customFormat="1" x14ac:dyDescent="0.2">
      <c r="B2672" s="203"/>
      <c r="D2672" s="183" t="s">
        <v>177</v>
      </c>
      <c r="E2672" s="204" t="s">
        <v>1</v>
      </c>
      <c r="F2672" s="205" t="s">
        <v>184</v>
      </c>
      <c r="H2672" s="206">
        <v>8</v>
      </c>
      <c r="I2672" s="207"/>
      <c r="L2672" s="203"/>
      <c r="M2672" s="208"/>
      <c r="N2672" s="209"/>
      <c r="O2672" s="209"/>
      <c r="P2672" s="209"/>
      <c r="Q2672" s="209"/>
      <c r="R2672" s="209"/>
      <c r="S2672" s="209"/>
      <c r="T2672" s="210"/>
      <c r="AT2672" s="204" t="s">
        <v>177</v>
      </c>
      <c r="AU2672" s="204" t="s">
        <v>86</v>
      </c>
      <c r="AV2672" s="15" t="s">
        <v>172</v>
      </c>
      <c r="AW2672" s="15" t="s">
        <v>34</v>
      </c>
      <c r="AX2672" s="15" t="s">
        <v>84</v>
      </c>
      <c r="AY2672" s="204" t="s">
        <v>164</v>
      </c>
    </row>
    <row r="2673" spans="1:65" s="2" customFormat="1" ht="16.5" customHeight="1" x14ac:dyDescent="0.2">
      <c r="A2673" s="34"/>
      <c r="B2673" s="168"/>
      <c r="C2673" s="223" t="s">
        <v>986</v>
      </c>
      <c r="D2673" s="224" t="s">
        <v>326</v>
      </c>
      <c r="E2673" s="225" t="s">
        <v>3502</v>
      </c>
      <c r="F2673" s="226" t="s">
        <v>3503</v>
      </c>
      <c r="G2673" s="227" t="s">
        <v>587</v>
      </c>
      <c r="H2673" s="228">
        <v>8</v>
      </c>
      <c r="I2673" s="229"/>
      <c r="J2673" s="230">
        <f>ROUND(I2673*H2673,2)</f>
        <v>0</v>
      </c>
      <c r="K2673" s="226" t="s">
        <v>216</v>
      </c>
      <c r="L2673" s="231"/>
      <c r="M2673" s="232" t="s">
        <v>1</v>
      </c>
      <c r="N2673" s="233" t="s">
        <v>42</v>
      </c>
      <c r="O2673" s="60"/>
      <c r="P2673" s="179">
        <f>O2673*H2673</f>
        <v>0</v>
      </c>
      <c r="Q2673" s="179">
        <v>3.2000000000000003E-4</v>
      </c>
      <c r="R2673" s="179">
        <f>Q2673*H2673</f>
        <v>2.5600000000000002E-3</v>
      </c>
      <c r="S2673" s="179">
        <v>0</v>
      </c>
      <c r="T2673" s="180">
        <f>S2673*H2673</f>
        <v>0</v>
      </c>
      <c r="U2673" s="34"/>
      <c r="V2673" s="34"/>
      <c r="W2673" s="34"/>
      <c r="X2673" s="34"/>
      <c r="Y2673" s="34"/>
      <c r="Z2673" s="34"/>
      <c r="AA2673" s="34"/>
      <c r="AB2673" s="34"/>
      <c r="AC2673" s="34"/>
      <c r="AD2673" s="34"/>
      <c r="AE2673" s="34"/>
      <c r="AR2673" s="181" t="s">
        <v>279</v>
      </c>
      <c r="AT2673" s="181" t="s">
        <v>326</v>
      </c>
      <c r="AU2673" s="181" t="s">
        <v>86</v>
      </c>
      <c r="AY2673" s="18" t="s">
        <v>164</v>
      </c>
      <c r="BE2673" s="182">
        <f>IF(N2673="základní",J2673,0)</f>
        <v>0</v>
      </c>
      <c r="BF2673" s="182">
        <f>IF(N2673="snížená",J2673,0)</f>
        <v>0</v>
      </c>
      <c r="BG2673" s="182">
        <f>IF(N2673="zákl. přenesená",J2673,0)</f>
        <v>0</v>
      </c>
      <c r="BH2673" s="182">
        <f>IF(N2673="sníž. přenesená",J2673,0)</f>
        <v>0</v>
      </c>
      <c r="BI2673" s="182">
        <f>IF(N2673="nulová",J2673,0)</f>
        <v>0</v>
      </c>
      <c r="BJ2673" s="18" t="s">
        <v>84</v>
      </c>
      <c r="BK2673" s="182">
        <f>ROUND(I2673*H2673,2)</f>
        <v>0</v>
      </c>
      <c r="BL2673" s="18" t="s">
        <v>172</v>
      </c>
      <c r="BM2673" s="181" t="s">
        <v>3504</v>
      </c>
    </row>
    <row r="2674" spans="1:65" s="2" customFormat="1" x14ac:dyDescent="0.2">
      <c r="A2674" s="34"/>
      <c r="B2674" s="35"/>
      <c r="C2674" s="34"/>
      <c r="D2674" s="183" t="s">
        <v>174</v>
      </c>
      <c r="E2674" s="34"/>
      <c r="F2674" s="184" t="s">
        <v>3503</v>
      </c>
      <c r="G2674" s="34"/>
      <c r="H2674" s="34"/>
      <c r="I2674" s="103"/>
      <c r="J2674" s="34"/>
      <c r="K2674" s="34"/>
      <c r="L2674" s="35"/>
      <c r="M2674" s="185"/>
      <c r="N2674" s="186"/>
      <c r="O2674" s="60"/>
      <c r="P2674" s="60"/>
      <c r="Q2674" s="60"/>
      <c r="R2674" s="60"/>
      <c r="S2674" s="60"/>
      <c r="T2674" s="61"/>
      <c r="U2674" s="34"/>
      <c r="V2674" s="34"/>
      <c r="W2674" s="34"/>
      <c r="X2674" s="34"/>
      <c r="Y2674" s="34"/>
      <c r="Z2674" s="34"/>
      <c r="AA2674" s="34"/>
      <c r="AB2674" s="34"/>
      <c r="AC2674" s="34"/>
      <c r="AD2674" s="34"/>
      <c r="AE2674" s="34"/>
      <c r="AT2674" s="18" t="s">
        <v>174</v>
      </c>
      <c r="AU2674" s="18" t="s">
        <v>86</v>
      </c>
    </row>
    <row r="2675" spans="1:65" s="13" customFormat="1" x14ac:dyDescent="0.2">
      <c r="B2675" s="188"/>
      <c r="D2675" s="183" t="s">
        <v>177</v>
      </c>
      <c r="E2675" s="189" t="s">
        <v>1</v>
      </c>
      <c r="F2675" s="190" t="s">
        <v>2727</v>
      </c>
      <c r="H2675" s="189" t="s">
        <v>1</v>
      </c>
      <c r="I2675" s="191"/>
      <c r="L2675" s="188"/>
      <c r="M2675" s="192"/>
      <c r="N2675" s="193"/>
      <c r="O2675" s="193"/>
      <c r="P2675" s="193"/>
      <c r="Q2675" s="193"/>
      <c r="R2675" s="193"/>
      <c r="S2675" s="193"/>
      <c r="T2675" s="194"/>
      <c r="AT2675" s="189" t="s">
        <v>177</v>
      </c>
      <c r="AU2675" s="189" t="s">
        <v>86</v>
      </c>
      <c r="AV2675" s="13" t="s">
        <v>84</v>
      </c>
      <c r="AW2675" s="13" t="s">
        <v>34</v>
      </c>
      <c r="AX2675" s="13" t="s">
        <v>77</v>
      </c>
      <c r="AY2675" s="189" t="s">
        <v>164</v>
      </c>
    </row>
    <row r="2676" spans="1:65" s="13" customFormat="1" x14ac:dyDescent="0.2">
      <c r="B2676" s="188"/>
      <c r="D2676" s="183" t="s">
        <v>177</v>
      </c>
      <c r="E2676" s="189" t="s">
        <v>1</v>
      </c>
      <c r="F2676" s="190" t="s">
        <v>2728</v>
      </c>
      <c r="H2676" s="189" t="s">
        <v>1</v>
      </c>
      <c r="I2676" s="191"/>
      <c r="L2676" s="188"/>
      <c r="M2676" s="192"/>
      <c r="N2676" s="193"/>
      <c r="O2676" s="193"/>
      <c r="P2676" s="193"/>
      <c r="Q2676" s="193"/>
      <c r="R2676" s="193"/>
      <c r="S2676" s="193"/>
      <c r="T2676" s="194"/>
      <c r="AT2676" s="189" t="s">
        <v>177</v>
      </c>
      <c r="AU2676" s="189" t="s">
        <v>86</v>
      </c>
      <c r="AV2676" s="13" t="s">
        <v>84</v>
      </c>
      <c r="AW2676" s="13" t="s">
        <v>34</v>
      </c>
      <c r="AX2676" s="13" t="s">
        <v>77</v>
      </c>
      <c r="AY2676" s="189" t="s">
        <v>164</v>
      </c>
    </row>
    <row r="2677" spans="1:65" s="13" customFormat="1" x14ac:dyDescent="0.2">
      <c r="B2677" s="188"/>
      <c r="D2677" s="183" t="s">
        <v>177</v>
      </c>
      <c r="E2677" s="189" t="s">
        <v>1</v>
      </c>
      <c r="F2677" s="190" t="s">
        <v>2729</v>
      </c>
      <c r="H2677" s="189" t="s">
        <v>1</v>
      </c>
      <c r="I2677" s="191"/>
      <c r="L2677" s="188"/>
      <c r="M2677" s="192"/>
      <c r="N2677" s="193"/>
      <c r="O2677" s="193"/>
      <c r="P2677" s="193"/>
      <c r="Q2677" s="193"/>
      <c r="R2677" s="193"/>
      <c r="S2677" s="193"/>
      <c r="T2677" s="194"/>
      <c r="AT2677" s="189" t="s">
        <v>177</v>
      </c>
      <c r="AU2677" s="189" t="s">
        <v>86</v>
      </c>
      <c r="AV2677" s="13" t="s">
        <v>84</v>
      </c>
      <c r="AW2677" s="13" t="s">
        <v>34</v>
      </c>
      <c r="AX2677" s="13" t="s">
        <v>77</v>
      </c>
      <c r="AY2677" s="189" t="s">
        <v>164</v>
      </c>
    </row>
    <row r="2678" spans="1:65" s="13" customFormat="1" x14ac:dyDescent="0.2">
      <c r="B2678" s="188"/>
      <c r="D2678" s="183" t="s">
        <v>177</v>
      </c>
      <c r="E2678" s="189" t="s">
        <v>1</v>
      </c>
      <c r="F2678" s="190" t="s">
        <v>2820</v>
      </c>
      <c r="H2678" s="189" t="s">
        <v>1</v>
      </c>
      <c r="I2678" s="191"/>
      <c r="L2678" s="188"/>
      <c r="M2678" s="192"/>
      <c r="N2678" s="193"/>
      <c r="O2678" s="193"/>
      <c r="P2678" s="193"/>
      <c r="Q2678" s="193"/>
      <c r="R2678" s="193"/>
      <c r="S2678" s="193"/>
      <c r="T2678" s="194"/>
      <c r="AT2678" s="189" t="s">
        <v>177</v>
      </c>
      <c r="AU2678" s="189" t="s">
        <v>86</v>
      </c>
      <c r="AV2678" s="13" t="s">
        <v>84</v>
      </c>
      <c r="AW2678" s="13" t="s">
        <v>34</v>
      </c>
      <c r="AX2678" s="13" t="s">
        <v>77</v>
      </c>
      <c r="AY2678" s="189" t="s">
        <v>164</v>
      </c>
    </row>
    <row r="2679" spans="1:65" s="13" customFormat="1" x14ac:dyDescent="0.2">
      <c r="B2679" s="188"/>
      <c r="D2679" s="183" t="s">
        <v>177</v>
      </c>
      <c r="E2679" s="189" t="s">
        <v>1</v>
      </c>
      <c r="F2679" s="190" t="s">
        <v>2758</v>
      </c>
      <c r="H2679" s="189" t="s">
        <v>1</v>
      </c>
      <c r="I2679" s="191"/>
      <c r="L2679" s="188"/>
      <c r="M2679" s="192"/>
      <c r="N2679" s="193"/>
      <c r="O2679" s="193"/>
      <c r="P2679" s="193"/>
      <c r="Q2679" s="193"/>
      <c r="R2679" s="193"/>
      <c r="S2679" s="193"/>
      <c r="T2679" s="194"/>
      <c r="AT2679" s="189" t="s">
        <v>177</v>
      </c>
      <c r="AU2679" s="189" t="s">
        <v>86</v>
      </c>
      <c r="AV2679" s="13" t="s">
        <v>84</v>
      </c>
      <c r="AW2679" s="13" t="s">
        <v>34</v>
      </c>
      <c r="AX2679" s="13" t="s">
        <v>77</v>
      </c>
      <c r="AY2679" s="189" t="s">
        <v>164</v>
      </c>
    </row>
    <row r="2680" spans="1:65" s="13" customFormat="1" x14ac:dyDescent="0.2">
      <c r="B2680" s="188"/>
      <c r="D2680" s="183" t="s">
        <v>177</v>
      </c>
      <c r="E2680" s="189" t="s">
        <v>1</v>
      </c>
      <c r="F2680" s="190" t="s">
        <v>3500</v>
      </c>
      <c r="H2680" s="189" t="s">
        <v>1</v>
      </c>
      <c r="I2680" s="191"/>
      <c r="L2680" s="188"/>
      <c r="M2680" s="192"/>
      <c r="N2680" s="193"/>
      <c r="O2680" s="193"/>
      <c r="P2680" s="193"/>
      <c r="Q2680" s="193"/>
      <c r="R2680" s="193"/>
      <c r="S2680" s="193"/>
      <c r="T2680" s="194"/>
      <c r="AT2680" s="189" t="s">
        <v>177</v>
      </c>
      <c r="AU2680" s="189" t="s">
        <v>86</v>
      </c>
      <c r="AV2680" s="13" t="s">
        <v>84</v>
      </c>
      <c r="AW2680" s="13" t="s">
        <v>34</v>
      </c>
      <c r="AX2680" s="13" t="s">
        <v>77</v>
      </c>
      <c r="AY2680" s="189" t="s">
        <v>164</v>
      </c>
    </row>
    <row r="2681" spans="1:65" s="13" customFormat="1" x14ac:dyDescent="0.2">
      <c r="B2681" s="188"/>
      <c r="D2681" s="183" t="s">
        <v>177</v>
      </c>
      <c r="E2681" s="189" t="s">
        <v>1</v>
      </c>
      <c r="F2681" s="190" t="s">
        <v>3414</v>
      </c>
      <c r="H2681" s="189" t="s">
        <v>1</v>
      </c>
      <c r="I2681" s="191"/>
      <c r="L2681" s="188"/>
      <c r="M2681" s="192"/>
      <c r="N2681" s="193"/>
      <c r="O2681" s="193"/>
      <c r="P2681" s="193"/>
      <c r="Q2681" s="193"/>
      <c r="R2681" s="193"/>
      <c r="S2681" s="193"/>
      <c r="T2681" s="194"/>
      <c r="AT2681" s="189" t="s">
        <v>177</v>
      </c>
      <c r="AU2681" s="189" t="s">
        <v>86</v>
      </c>
      <c r="AV2681" s="13" t="s">
        <v>84</v>
      </c>
      <c r="AW2681" s="13" t="s">
        <v>34</v>
      </c>
      <c r="AX2681" s="13" t="s">
        <v>77</v>
      </c>
      <c r="AY2681" s="189" t="s">
        <v>164</v>
      </c>
    </row>
    <row r="2682" spans="1:65" s="13" customFormat="1" x14ac:dyDescent="0.2">
      <c r="B2682" s="188"/>
      <c r="D2682" s="183" t="s">
        <v>177</v>
      </c>
      <c r="E2682" s="189" t="s">
        <v>1</v>
      </c>
      <c r="F2682" s="190" t="s">
        <v>3505</v>
      </c>
      <c r="H2682" s="189" t="s">
        <v>1</v>
      </c>
      <c r="I2682" s="191"/>
      <c r="L2682" s="188"/>
      <c r="M2682" s="192"/>
      <c r="N2682" s="193"/>
      <c r="O2682" s="193"/>
      <c r="P2682" s="193"/>
      <c r="Q2682" s="193"/>
      <c r="R2682" s="193"/>
      <c r="S2682" s="193"/>
      <c r="T2682" s="194"/>
      <c r="AT2682" s="189" t="s">
        <v>177</v>
      </c>
      <c r="AU2682" s="189" t="s">
        <v>86</v>
      </c>
      <c r="AV2682" s="13" t="s">
        <v>84</v>
      </c>
      <c r="AW2682" s="13" t="s">
        <v>34</v>
      </c>
      <c r="AX2682" s="13" t="s">
        <v>77</v>
      </c>
      <c r="AY2682" s="189" t="s">
        <v>164</v>
      </c>
    </row>
    <row r="2683" spans="1:65" s="13" customFormat="1" x14ac:dyDescent="0.2">
      <c r="B2683" s="188"/>
      <c r="D2683" s="183" t="s">
        <v>177</v>
      </c>
      <c r="E2683" s="189" t="s">
        <v>1</v>
      </c>
      <c r="F2683" s="190" t="s">
        <v>3501</v>
      </c>
      <c r="H2683" s="189" t="s">
        <v>1</v>
      </c>
      <c r="I2683" s="191"/>
      <c r="L2683" s="188"/>
      <c r="M2683" s="192"/>
      <c r="N2683" s="193"/>
      <c r="O2683" s="193"/>
      <c r="P2683" s="193"/>
      <c r="Q2683" s="193"/>
      <c r="R2683" s="193"/>
      <c r="S2683" s="193"/>
      <c r="T2683" s="194"/>
      <c r="AT2683" s="189" t="s">
        <v>177</v>
      </c>
      <c r="AU2683" s="189" t="s">
        <v>86</v>
      </c>
      <c r="AV2683" s="13" t="s">
        <v>84</v>
      </c>
      <c r="AW2683" s="13" t="s">
        <v>34</v>
      </c>
      <c r="AX2683" s="13" t="s">
        <v>77</v>
      </c>
      <c r="AY2683" s="189" t="s">
        <v>164</v>
      </c>
    </row>
    <row r="2684" spans="1:65" s="14" customFormat="1" x14ac:dyDescent="0.2">
      <c r="B2684" s="195"/>
      <c r="D2684" s="183" t="s">
        <v>177</v>
      </c>
      <c r="E2684" s="196" t="s">
        <v>1</v>
      </c>
      <c r="F2684" s="197" t="s">
        <v>3419</v>
      </c>
      <c r="H2684" s="198">
        <v>5</v>
      </c>
      <c r="I2684" s="199"/>
      <c r="L2684" s="195"/>
      <c r="M2684" s="200"/>
      <c r="N2684" s="201"/>
      <c r="O2684" s="201"/>
      <c r="P2684" s="201"/>
      <c r="Q2684" s="201"/>
      <c r="R2684" s="201"/>
      <c r="S2684" s="201"/>
      <c r="T2684" s="202"/>
      <c r="AT2684" s="196" t="s">
        <v>177</v>
      </c>
      <c r="AU2684" s="196" t="s">
        <v>86</v>
      </c>
      <c r="AV2684" s="14" t="s">
        <v>86</v>
      </c>
      <c r="AW2684" s="14" t="s">
        <v>34</v>
      </c>
      <c r="AX2684" s="14" t="s">
        <v>77</v>
      </c>
      <c r="AY2684" s="196" t="s">
        <v>164</v>
      </c>
    </row>
    <row r="2685" spans="1:65" s="13" customFormat="1" x14ac:dyDescent="0.2">
      <c r="B2685" s="188"/>
      <c r="D2685" s="183" t="s">
        <v>177</v>
      </c>
      <c r="E2685" s="189" t="s">
        <v>1</v>
      </c>
      <c r="F2685" s="190" t="s">
        <v>3417</v>
      </c>
      <c r="H2685" s="189" t="s">
        <v>1</v>
      </c>
      <c r="I2685" s="191"/>
      <c r="L2685" s="188"/>
      <c r="M2685" s="192"/>
      <c r="N2685" s="193"/>
      <c r="O2685" s="193"/>
      <c r="P2685" s="193"/>
      <c r="Q2685" s="193"/>
      <c r="R2685" s="193"/>
      <c r="S2685" s="193"/>
      <c r="T2685" s="194"/>
      <c r="AT2685" s="189" t="s">
        <v>177</v>
      </c>
      <c r="AU2685" s="189" t="s">
        <v>86</v>
      </c>
      <c r="AV2685" s="13" t="s">
        <v>84</v>
      </c>
      <c r="AW2685" s="13" t="s">
        <v>34</v>
      </c>
      <c r="AX2685" s="13" t="s">
        <v>77</v>
      </c>
      <c r="AY2685" s="189" t="s">
        <v>164</v>
      </c>
    </row>
    <row r="2686" spans="1:65" s="13" customFormat="1" x14ac:dyDescent="0.2">
      <c r="B2686" s="188"/>
      <c r="D2686" s="183" t="s">
        <v>177</v>
      </c>
      <c r="E2686" s="189" t="s">
        <v>1</v>
      </c>
      <c r="F2686" s="190" t="s">
        <v>3505</v>
      </c>
      <c r="H2686" s="189" t="s">
        <v>1</v>
      </c>
      <c r="I2686" s="191"/>
      <c r="L2686" s="188"/>
      <c r="M2686" s="192"/>
      <c r="N2686" s="193"/>
      <c r="O2686" s="193"/>
      <c r="P2686" s="193"/>
      <c r="Q2686" s="193"/>
      <c r="R2686" s="193"/>
      <c r="S2686" s="193"/>
      <c r="T2686" s="194"/>
      <c r="AT2686" s="189" t="s">
        <v>177</v>
      </c>
      <c r="AU2686" s="189" t="s">
        <v>86</v>
      </c>
      <c r="AV2686" s="13" t="s">
        <v>84</v>
      </c>
      <c r="AW2686" s="13" t="s">
        <v>34</v>
      </c>
      <c r="AX2686" s="13" t="s">
        <v>77</v>
      </c>
      <c r="AY2686" s="189" t="s">
        <v>164</v>
      </c>
    </row>
    <row r="2687" spans="1:65" s="13" customFormat="1" x14ac:dyDescent="0.2">
      <c r="B2687" s="188"/>
      <c r="D2687" s="183" t="s">
        <v>177</v>
      </c>
      <c r="E2687" s="189" t="s">
        <v>1</v>
      </c>
      <c r="F2687" s="190" t="s">
        <v>3473</v>
      </c>
      <c r="H2687" s="189" t="s">
        <v>1</v>
      </c>
      <c r="I2687" s="191"/>
      <c r="L2687" s="188"/>
      <c r="M2687" s="192"/>
      <c r="N2687" s="193"/>
      <c r="O2687" s="193"/>
      <c r="P2687" s="193"/>
      <c r="Q2687" s="193"/>
      <c r="R2687" s="193"/>
      <c r="S2687" s="193"/>
      <c r="T2687" s="194"/>
      <c r="AT2687" s="189" t="s">
        <v>177</v>
      </c>
      <c r="AU2687" s="189" t="s">
        <v>86</v>
      </c>
      <c r="AV2687" s="13" t="s">
        <v>84</v>
      </c>
      <c r="AW2687" s="13" t="s">
        <v>34</v>
      </c>
      <c r="AX2687" s="13" t="s">
        <v>77</v>
      </c>
      <c r="AY2687" s="189" t="s">
        <v>164</v>
      </c>
    </row>
    <row r="2688" spans="1:65" s="14" customFormat="1" x14ac:dyDescent="0.2">
      <c r="B2688" s="195"/>
      <c r="D2688" s="183" t="s">
        <v>177</v>
      </c>
      <c r="E2688" s="196" t="s">
        <v>1</v>
      </c>
      <c r="F2688" s="197" t="s">
        <v>3398</v>
      </c>
      <c r="H2688" s="198">
        <v>3</v>
      </c>
      <c r="I2688" s="199"/>
      <c r="L2688" s="195"/>
      <c r="M2688" s="200"/>
      <c r="N2688" s="201"/>
      <c r="O2688" s="201"/>
      <c r="P2688" s="201"/>
      <c r="Q2688" s="201"/>
      <c r="R2688" s="201"/>
      <c r="S2688" s="201"/>
      <c r="T2688" s="202"/>
      <c r="AT2688" s="196" t="s">
        <v>177</v>
      </c>
      <c r="AU2688" s="196" t="s">
        <v>86</v>
      </c>
      <c r="AV2688" s="14" t="s">
        <v>86</v>
      </c>
      <c r="AW2688" s="14" t="s">
        <v>34</v>
      </c>
      <c r="AX2688" s="14" t="s">
        <v>77</v>
      </c>
      <c r="AY2688" s="196" t="s">
        <v>164</v>
      </c>
    </row>
    <row r="2689" spans="1:65" s="15" customFormat="1" x14ac:dyDescent="0.2">
      <c r="B2689" s="203"/>
      <c r="D2689" s="183" t="s">
        <v>177</v>
      </c>
      <c r="E2689" s="204" t="s">
        <v>1</v>
      </c>
      <c r="F2689" s="205" t="s">
        <v>184</v>
      </c>
      <c r="H2689" s="206">
        <v>8</v>
      </c>
      <c r="I2689" s="207"/>
      <c r="L2689" s="203"/>
      <c r="M2689" s="208"/>
      <c r="N2689" s="209"/>
      <c r="O2689" s="209"/>
      <c r="P2689" s="209"/>
      <c r="Q2689" s="209"/>
      <c r="R2689" s="209"/>
      <c r="S2689" s="209"/>
      <c r="T2689" s="210"/>
      <c r="AT2689" s="204" t="s">
        <v>177</v>
      </c>
      <c r="AU2689" s="204" t="s">
        <v>86</v>
      </c>
      <c r="AV2689" s="15" t="s">
        <v>172</v>
      </c>
      <c r="AW2689" s="15" t="s">
        <v>34</v>
      </c>
      <c r="AX2689" s="15" t="s">
        <v>84</v>
      </c>
      <c r="AY2689" s="204" t="s">
        <v>164</v>
      </c>
    </row>
    <row r="2690" spans="1:65" s="2" customFormat="1" ht="16.5" customHeight="1" x14ac:dyDescent="0.2">
      <c r="A2690" s="34"/>
      <c r="B2690" s="168"/>
      <c r="C2690" s="169" t="s">
        <v>988</v>
      </c>
      <c r="D2690" s="214" t="s">
        <v>167</v>
      </c>
      <c r="E2690" s="171" t="s">
        <v>3506</v>
      </c>
      <c r="F2690" s="172" t="s">
        <v>3507</v>
      </c>
      <c r="G2690" s="173" t="s">
        <v>587</v>
      </c>
      <c r="H2690" s="174">
        <v>3</v>
      </c>
      <c r="I2690" s="175"/>
      <c r="J2690" s="176">
        <f>ROUND(I2690*H2690,2)</f>
        <v>0</v>
      </c>
      <c r="K2690" s="172" t="s">
        <v>216</v>
      </c>
      <c r="L2690" s="35"/>
      <c r="M2690" s="177" t="s">
        <v>1</v>
      </c>
      <c r="N2690" s="178" t="s">
        <v>42</v>
      </c>
      <c r="O2690" s="60"/>
      <c r="P2690" s="179">
        <f>O2690*H2690</f>
        <v>0</v>
      </c>
      <c r="Q2690" s="179">
        <v>0</v>
      </c>
      <c r="R2690" s="179">
        <f>Q2690*H2690</f>
        <v>0</v>
      </c>
      <c r="S2690" s="179">
        <v>0</v>
      </c>
      <c r="T2690" s="180">
        <f>S2690*H2690</f>
        <v>0</v>
      </c>
      <c r="U2690" s="34"/>
      <c r="V2690" s="34"/>
      <c r="W2690" s="34"/>
      <c r="X2690" s="34"/>
      <c r="Y2690" s="34"/>
      <c r="Z2690" s="34"/>
      <c r="AA2690" s="34"/>
      <c r="AB2690" s="34"/>
      <c r="AC2690" s="34"/>
      <c r="AD2690" s="34"/>
      <c r="AE2690" s="34"/>
      <c r="AR2690" s="181" t="s">
        <v>172</v>
      </c>
      <c r="AT2690" s="181" t="s">
        <v>167</v>
      </c>
      <c r="AU2690" s="181" t="s">
        <v>86</v>
      </c>
      <c r="AY2690" s="18" t="s">
        <v>164</v>
      </c>
      <c r="BE2690" s="182">
        <f>IF(N2690="základní",J2690,0)</f>
        <v>0</v>
      </c>
      <c r="BF2690" s="182">
        <f>IF(N2690="snížená",J2690,0)</f>
        <v>0</v>
      </c>
      <c r="BG2690" s="182">
        <f>IF(N2690="zákl. přenesená",J2690,0)</f>
        <v>0</v>
      </c>
      <c r="BH2690" s="182">
        <f>IF(N2690="sníž. přenesená",J2690,0)</f>
        <v>0</v>
      </c>
      <c r="BI2690" s="182">
        <f>IF(N2690="nulová",J2690,0)</f>
        <v>0</v>
      </c>
      <c r="BJ2690" s="18" t="s">
        <v>84</v>
      </c>
      <c r="BK2690" s="182">
        <f>ROUND(I2690*H2690,2)</f>
        <v>0</v>
      </c>
      <c r="BL2690" s="18" t="s">
        <v>172</v>
      </c>
      <c r="BM2690" s="181" t="s">
        <v>3508</v>
      </c>
    </row>
    <row r="2691" spans="1:65" s="2" customFormat="1" ht="19.5" x14ac:dyDescent="0.2">
      <c r="A2691" s="34"/>
      <c r="B2691" s="35"/>
      <c r="C2691" s="34"/>
      <c r="D2691" s="183" t="s">
        <v>174</v>
      </c>
      <c r="E2691" s="34"/>
      <c r="F2691" s="184" t="s">
        <v>3509</v>
      </c>
      <c r="G2691" s="34"/>
      <c r="H2691" s="34"/>
      <c r="I2691" s="103"/>
      <c r="J2691" s="34"/>
      <c r="K2691" s="34"/>
      <c r="L2691" s="35"/>
      <c r="M2691" s="185"/>
      <c r="N2691" s="186"/>
      <c r="O2691" s="60"/>
      <c r="P2691" s="60"/>
      <c r="Q2691" s="60"/>
      <c r="R2691" s="60"/>
      <c r="S2691" s="60"/>
      <c r="T2691" s="61"/>
      <c r="U2691" s="34"/>
      <c r="V2691" s="34"/>
      <c r="W2691" s="34"/>
      <c r="X2691" s="34"/>
      <c r="Y2691" s="34"/>
      <c r="Z2691" s="34"/>
      <c r="AA2691" s="34"/>
      <c r="AB2691" s="34"/>
      <c r="AC2691" s="34"/>
      <c r="AD2691" s="34"/>
      <c r="AE2691" s="34"/>
      <c r="AT2691" s="18" t="s">
        <v>174</v>
      </c>
      <c r="AU2691" s="18" t="s">
        <v>86</v>
      </c>
    </row>
    <row r="2692" spans="1:65" s="2" customFormat="1" ht="19.5" x14ac:dyDescent="0.2">
      <c r="A2692" s="34"/>
      <c r="B2692" s="35"/>
      <c r="C2692" s="34"/>
      <c r="D2692" s="183" t="s">
        <v>175</v>
      </c>
      <c r="E2692" s="34"/>
      <c r="F2692" s="187" t="s">
        <v>3471</v>
      </c>
      <c r="G2692" s="34"/>
      <c r="H2692" s="34"/>
      <c r="I2692" s="103"/>
      <c r="J2692" s="34"/>
      <c r="K2692" s="34"/>
      <c r="L2692" s="35"/>
      <c r="M2692" s="185"/>
      <c r="N2692" s="186"/>
      <c r="O2692" s="60"/>
      <c r="P2692" s="60"/>
      <c r="Q2692" s="60"/>
      <c r="R2692" s="60"/>
      <c r="S2692" s="60"/>
      <c r="T2692" s="61"/>
      <c r="U2692" s="34"/>
      <c r="V2692" s="34"/>
      <c r="W2692" s="34"/>
      <c r="X2692" s="34"/>
      <c r="Y2692" s="34"/>
      <c r="Z2692" s="34"/>
      <c r="AA2692" s="34"/>
      <c r="AB2692" s="34"/>
      <c r="AC2692" s="34"/>
      <c r="AD2692" s="34"/>
      <c r="AE2692" s="34"/>
      <c r="AT2692" s="18" t="s">
        <v>175</v>
      </c>
      <c r="AU2692" s="18" t="s">
        <v>86</v>
      </c>
    </row>
    <row r="2693" spans="1:65" s="13" customFormat="1" x14ac:dyDescent="0.2">
      <c r="B2693" s="188"/>
      <c r="D2693" s="183" t="s">
        <v>177</v>
      </c>
      <c r="E2693" s="189" t="s">
        <v>1</v>
      </c>
      <c r="F2693" s="190" t="s">
        <v>2727</v>
      </c>
      <c r="H2693" s="189" t="s">
        <v>1</v>
      </c>
      <c r="I2693" s="191"/>
      <c r="L2693" s="188"/>
      <c r="M2693" s="192"/>
      <c r="N2693" s="193"/>
      <c r="O2693" s="193"/>
      <c r="P2693" s="193"/>
      <c r="Q2693" s="193"/>
      <c r="R2693" s="193"/>
      <c r="S2693" s="193"/>
      <c r="T2693" s="194"/>
      <c r="AT2693" s="189" t="s">
        <v>177</v>
      </c>
      <c r="AU2693" s="189" t="s">
        <v>86</v>
      </c>
      <c r="AV2693" s="13" t="s">
        <v>84</v>
      </c>
      <c r="AW2693" s="13" t="s">
        <v>34</v>
      </c>
      <c r="AX2693" s="13" t="s">
        <v>77</v>
      </c>
      <c r="AY2693" s="189" t="s">
        <v>164</v>
      </c>
    </row>
    <row r="2694" spans="1:65" s="13" customFormat="1" x14ac:dyDescent="0.2">
      <c r="B2694" s="188"/>
      <c r="D2694" s="183" t="s">
        <v>177</v>
      </c>
      <c r="E2694" s="189" t="s">
        <v>1</v>
      </c>
      <c r="F2694" s="190" t="s">
        <v>2728</v>
      </c>
      <c r="H2694" s="189" t="s">
        <v>1</v>
      </c>
      <c r="I2694" s="191"/>
      <c r="L2694" s="188"/>
      <c r="M2694" s="192"/>
      <c r="N2694" s="193"/>
      <c r="O2694" s="193"/>
      <c r="P2694" s="193"/>
      <c r="Q2694" s="193"/>
      <c r="R2694" s="193"/>
      <c r="S2694" s="193"/>
      <c r="T2694" s="194"/>
      <c r="AT2694" s="189" t="s">
        <v>177</v>
      </c>
      <c r="AU2694" s="189" t="s">
        <v>86</v>
      </c>
      <c r="AV2694" s="13" t="s">
        <v>84</v>
      </c>
      <c r="AW2694" s="13" t="s">
        <v>34</v>
      </c>
      <c r="AX2694" s="13" t="s">
        <v>77</v>
      </c>
      <c r="AY2694" s="189" t="s">
        <v>164</v>
      </c>
    </row>
    <row r="2695" spans="1:65" s="13" customFormat="1" x14ac:dyDescent="0.2">
      <c r="B2695" s="188"/>
      <c r="D2695" s="183" t="s">
        <v>177</v>
      </c>
      <c r="E2695" s="189" t="s">
        <v>1</v>
      </c>
      <c r="F2695" s="190" t="s">
        <v>2729</v>
      </c>
      <c r="H2695" s="189" t="s">
        <v>1</v>
      </c>
      <c r="I2695" s="191"/>
      <c r="L2695" s="188"/>
      <c r="M2695" s="192"/>
      <c r="N2695" s="193"/>
      <c r="O2695" s="193"/>
      <c r="P2695" s="193"/>
      <c r="Q2695" s="193"/>
      <c r="R2695" s="193"/>
      <c r="S2695" s="193"/>
      <c r="T2695" s="194"/>
      <c r="AT2695" s="189" t="s">
        <v>177</v>
      </c>
      <c r="AU2695" s="189" t="s">
        <v>86</v>
      </c>
      <c r="AV2695" s="13" t="s">
        <v>84</v>
      </c>
      <c r="AW2695" s="13" t="s">
        <v>34</v>
      </c>
      <c r="AX2695" s="13" t="s">
        <v>77</v>
      </c>
      <c r="AY2695" s="189" t="s">
        <v>164</v>
      </c>
    </row>
    <row r="2696" spans="1:65" s="13" customFormat="1" x14ac:dyDescent="0.2">
      <c r="B2696" s="188"/>
      <c r="D2696" s="183" t="s">
        <v>177</v>
      </c>
      <c r="E2696" s="189" t="s">
        <v>1</v>
      </c>
      <c r="F2696" s="190" t="s">
        <v>2820</v>
      </c>
      <c r="H2696" s="189" t="s">
        <v>1</v>
      </c>
      <c r="I2696" s="191"/>
      <c r="L2696" s="188"/>
      <c r="M2696" s="192"/>
      <c r="N2696" s="193"/>
      <c r="O2696" s="193"/>
      <c r="P2696" s="193"/>
      <c r="Q2696" s="193"/>
      <c r="R2696" s="193"/>
      <c r="S2696" s="193"/>
      <c r="T2696" s="194"/>
      <c r="AT2696" s="189" t="s">
        <v>177</v>
      </c>
      <c r="AU2696" s="189" t="s">
        <v>86</v>
      </c>
      <c r="AV2696" s="13" t="s">
        <v>84</v>
      </c>
      <c r="AW2696" s="13" t="s">
        <v>34</v>
      </c>
      <c r="AX2696" s="13" t="s">
        <v>77</v>
      </c>
      <c r="AY2696" s="189" t="s">
        <v>164</v>
      </c>
    </row>
    <row r="2697" spans="1:65" s="13" customFormat="1" x14ac:dyDescent="0.2">
      <c r="B2697" s="188"/>
      <c r="D2697" s="183" t="s">
        <v>177</v>
      </c>
      <c r="E2697" s="189" t="s">
        <v>1</v>
      </c>
      <c r="F2697" s="190" t="s">
        <v>2758</v>
      </c>
      <c r="H2697" s="189" t="s">
        <v>1</v>
      </c>
      <c r="I2697" s="191"/>
      <c r="L2697" s="188"/>
      <c r="M2697" s="192"/>
      <c r="N2697" s="193"/>
      <c r="O2697" s="193"/>
      <c r="P2697" s="193"/>
      <c r="Q2697" s="193"/>
      <c r="R2697" s="193"/>
      <c r="S2697" s="193"/>
      <c r="T2697" s="194"/>
      <c r="AT2697" s="189" t="s">
        <v>177</v>
      </c>
      <c r="AU2697" s="189" t="s">
        <v>86</v>
      </c>
      <c r="AV2697" s="13" t="s">
        <v>84</v>
      </c>
      <c r="AW2697" s="13" t="s">
        <v>34</v>
      </c>
      <c r="AX2697" s="13" t="s">
        <v>77</v>
      </c>
      <c r="AY2697" s="189" t="s">
        <v>164</v>
      </c>
    </row>
    <row r="2698" spans="1:65" s="13" customFormat="1" x14ac:dyDescent="0.2">
      <c r="B2698" s="188"/>
      <c r="D2698" s="183" t="s">
        <v>177</v>
      </c>
      <c r="E2698" s="189" t="s">
        <v>1</v>
      </c>
      <c r="F2698" s="190" t="s">
        <v>3510</v>
      </c>
      <c r="H2698" s="189" t="s">
        <v>1</v>
      </c>
      <c r="I2698" s="191"/>
      <c r="L2698" s="188"/>
      <c r="M2698" s="192"/>
      <c r="N2698" s="193"/>
      <c r="O2698" s="193"/>
      <c r="P2698" s="193"/>
      <c r="Q2698" s="193"/>
      <c r="R2698" s="193"/>
      <c r="S2698" s="193"/>
      <c r="T2698" s="194"/>
      <c r="AT2698" s="189" t="s">
        <v>177</v>
      </c>
      <c r="AU2698" s="189" t="s">
        <v>86</v>
      </c>
      <c r="AV2698" s="13" t="s">
        <v>84</v>
      </c>
      <c r="AW2698" s="13" t="s">
        <v>34</v>
      </c>
      <c r="AX2698" s="13" t="s">
        <v>77</v>
      </c>
      <c r="AY2698" s="189" t="s">
        <v>164</v>
      </c>
    </row>
    <row r="2699" spans="1:65" s="13" customFormat="1" x14ac:dyDescent="0.2">
      <c r="B2699" s="188"/>
      <c r="D2699" s="183" t="s">
        <v>177</v>
      </c>
      <c r="E2699" s="189" t="s">
        <v>1</v>
      </c>
      <c r="F2699" s="190" t="s">
        <v>3428</v>
      </c>
      <c r="H2699" s="189" t="s">
        <v>1</v>
      </c>
      <c r="I2699" s="191"/>
      <c r="L2699" s="188"/>
      <c r="M2699" s="192"/>
      <c r="N2699" s="193"/>
      <c r="O2699" s="193"/>
      <c r="P2699" s="193"/>
      <c r="Q2699" s="193"/>
      <c r="R2699" s="193"/>
      <c r="S2699" s="193"/>
      <c r="T2699" s="194"/>
      <c r="AT2699" s="189" t="s">
        <v>177</v>
      </c>
      <c r="AU2699" s="189" t="s">
        <v>86</v>
      </c>
      <c r="AV2699" s="13" t="s">
        <v>84</v>
      </c>
      <c r="AW2699" s="13" t="s">
        <v>34</v>
      </c>
      <c r="AX2699" s="13" t="s">
        <v>77</v>
      </c>
      <c r="AY2699" s="189" t="s">
        <v>164</v>
      </c>
    </row>
    <row r="2700" spans="1:65" s="13" customFormat="1" x14ac:dyDescent="0.2">
      <c r="B2700" s="188"/>
      <c r="D2700" s="183" t="s">
        <v>177</v>
      </c>
      <c r="E2700" s="189" t="s">
        <v>1</v>
      </c>
      <c r="F2700" s="190" t="s">
        <v>3473</v>
      </c>
      <c r="H2700" s="189" t="s">
        <v>1</v>
      </c>
      <c r="I2700" s="191"/>
      <c r="L2700" s="188"/>
      <c r="M2700" s="192"/>
      <c r="N2700" s="193"/>
      <c r="O2700" s="193"/>
      <c r="P2700" s="193"/>
      <c r="Q2700" s="193"/>
      <c r="R2700" s="193"/>
      <c r="S2700" s="193"/>
      <c r="T2700" s="194"/>
      <c r="AT2700" s="189" t="s">
        <v>177</v>
      </c>
      <c r="AU2700" s="189" t="s">
        <v>86</v>
      </c>
      <c r="AV2700" s="13" t="s">
        <v>84</v>
      </c>
      <c r="AW2700" s="13" t="s">
        <v>34</v>
      </c>
      <c r="AX2700" s="13" t="s">
        <v>77</v>
      </c>
      <c r="AY2700" s="189" t="s">
        <v>164</v>
      </c>
    </row>
    <row r="2701" spans="1:65" s="14" customFormat="1" x14ac:dyDescent="0.2">
      <c r="B2701" s="195"/>
      <c r="D2701" s="183" t="s">
        <v>177</v>
      </c>
      <c r="E2701" s="196" t="s">
        <v>1</v>
      </c>
      <c r="F2701" s="197" t="s">
        <v>3398</v>
      </c>
      <c r="H2701" s="198">
        <v>3</v>
      </c>
      <c r="I2701" s="199"/>
      <c r="L2701" s="195"/>
      <c r="M2701" s="200"/>
      <c r="N2701" s="201"/>
      <c r="O2701" s="201"/>
      <c r="P2701" s="201"/>
      <c r="Q2701" s="201"/>
      <c r="R2701" s="201"/>
      <c r="S2701" s="201"/>
      <c r="T2701" s="202"/>
      <c r="AT2701" s="196" t="s">
        <v>177</v>
      </c>
      <c r="AU2701" s="196" t="s">
        <v>86</v>
      </c>
      <c r="AV2701" s="14" t="s">
        <v>86</v>
      </c>
      <c r="AW2701" s="14" t="s">
        <v>34</v>
      </c>
      <c r="AX2701" s="14" t="s">
        <v>77</v>
      </c>
      <c r="AY2701" s="196" t="s">
        <v>164</v>
      </c>
    </row>
    <row r="2702" spans="1:65" s="15" customFormat="1" x14ac:dyDescent="0.2">
      <c r="B2702" s="203"/>
      <c r="D2702" s="183" t="s">
        <v>177</v>
      </c>
      <c r="E2702" s="204" t="s">
        <v>1</v>
      </c>
      <c r="F2702" s="205" t="s">
        <v>184</v>
      </c>
      <c r="H2702" s="206">
        <v>3</v>
      </c>
      <c r="I2702" s="207"/>
      <c r="L2702" s="203"/>
      <c r="M2702" s="208"/>
      <c r="N2702" s="209"/>
      <c r="O2702" s="209"/>
      <c r="P2702" s="209"/>
      <c r="Q2702" s="209"/>
      <c r="R2702" s="209"/>
      <c r="S2702" s="209"/>
      <c r="T2702" s="210"/>
      <c r="AT2702" s="204" t="s">
        <v>177</v>
      </c>
      <c r="AU2702" s="204" t="s">
        <v>86</v>
      </c>
      <c r="AV2702" s="15" t="s">
        <v>172</v>
      </c>
      <c r="AW2702" s="15" t="s">
        <v>34</v>
      </c>
      <c r="AX2702" s="15" t="s">
        <v>84</v>
      </c>
      <c r="AY2702" s="204" t="s">
        <v>164</v>
      </c>
    </row>
    <row r="2703" spans="1:65" s="2" customFormat="1" ht="16.5" customHeight="1" x14ac:dyDescent="0.2">
      <c r="A2703" s="34"/>
      <c r="B2703" s="168"/>
      <c r="C2703" s="223" t="s">
        <v>990</v>
      </c>
      <c r="D2703" s="224" t="s">
        <v>326</v>
      </c>
      <c r="E2703" s="225" t="s">
        <v>3511</v>
      </c>
      <c r="F2703" s="226" t="s">
        <v>3512</v>
      </c>
      <c r="G2703" s="227" t="s">
        <v>587</v>
      </c>
      <c r="H2703" s="228">
        <v>4</v>
      </c>
      <c r="I2703" s="229"/>
      <c r="J2703" s="230">
        <f>ROUND(I2703*H2703,2)</f>
        <v>0</v>
      </c>
      <c r="K2703" s="226" t="s">
        <v>216</v>
      </c>
      <c r="L2703" s="231"/>
      <c r="M2703" s="232" t="s">
        <v>1</v>
      </c>
      <c r="N2703" s="233" t="s">
        <v>42</v>
      </c>
      <c r="O2703" s="60"/>
      <c r="P2703" s="179">
        <f>O2703*H2703</f>
        <v>0</v>
      </c>
      <c r="Q2703" s="179">
        <v>7.2000000000000005E-4</v>
      </c>
      <c r="R2703" s="179">
        <f>Q2703*H2703</f>
        <v>2.8800000000000002E-3</v>
      </c>
      <c r="S2703" s="179">
        <v>0</v>
      </c>
      <c r="T2703" s="180">
        <f>S2703*H2703</f>
        <v>0</v>
      </c>
      <c r="U2703" s="34"/>
      <c r="V2703" s="34"/>
      <c r="W2703" s="34"/>
      <c r="X2703" s="34"/>
      <c r="Y2703" s="34"/>
      <c r="Z2703" s="34"/>
      <c r="AA2703" s="34"/>
      <c r="AB2703" s="34"/>
      <c r="AC2703" s="34"/>
      <c r="AD2703" s="34"/>
      <c r="AE2703" s="34"/>
      <c r="AR2703" s="181" t="s">
        <v>279</v>
      </c>
      <c r="AT2703" s="181" t="s">
        <v>326</v>
      </c>
      <c r="AU2703" s="181" t="s">
        <v>86</v>
      </c>
      <c r="AY2703" s="18" t="s">
        <v>164</v>
      </c>
      <c r="BE2703" s="182">
        <f>IF(N2703="základní",J2703,0)</f>
        <v>0</v>
      </c>
      <c r="BF2703" s="182">
        <f>IF(N2703="snížená",J2703,0)</f>
        <v>0</v>
      </c>
      <c r="BG2703" s="182">
        <f>IF(N2703="zákl. přenesená",J2703,0)</f>
        <v>0</v>
      </c>
      <c r="BH2703" s="182">
        <f>IF(N2703="sníž. přenesená",J2703,0)</f>
        <v>0</v>
      </c>
      <c r="BI2703" s="182">
        <f>IF(N2703="nulová",J2703,0)</f>
        <v>0</v>
      </c>
      <c r="BJ2703" s="18" t="s">
        <v>84</v>
      </c>
      <c r="BK2703" s="182">
        <f>ROUND(I2703*H2703,2)</f>
        <v>0</v>
      </c>
      <c r="BL2703" s="18" t="s">
        <v>172</v>
      </c>
      <c r="BM2703" s="181" t="s">
        <v>3513</v>
      </c>
    </row>
    <row r="2704" spans="1:65" s="2" customFormat="1" x14ac:dyDescent="0.2">
      <c r="A2704" s="34"/>
      <c r="B2704" s="35"/>
      <c r="C2704" s="34"/>
      <c r="D2704" s="183" t="s">
        <v>174</v>
      </c>
      <c r="E2704" s="34"/>
      <c r="F2704" s="184" t="s">
        <v>3512</v>
      </c>
      <c r="G2704" s="34"/>
      <c r="H2704" s="34"/>
      <c r="I2704" s="103"/>
      <c r="J2704" s="34"/>
      <c r="K2704" s="34"/>
      <c r="L2704" s="35"/>
      <c r="M2704" s="185"/>
      <c r="N2704" s="186"/>
      <c r="O2704" s="60"/>
      <c r="P2704" s="60"/>
      <c r="Q2704" s="60"/>
      <c r="R2704" s="60"/>
      <c r="S2704" s="60"/>
      <c r="T2704" s="61"/>
      <c r="U2704" s="34"/>
      <c r="V2704" s="34"/>
      <c r="W2704" s="34"/>
      <c r="X2704" s="34"/>
      <c r="Y2704" s="34"/>
      <c r="Z2704" s="34"/>
      <c r="AA2704" s="34"/>
      <c r="AB2704" s="34"/>
      <c r="AC2704" s="34"/>
      <c r="AD2704" s="34"/>
      <c r="AE2704" s="34"/>
      <c r="AT2704" s="18" t="s">
        <v>174</v>
      </c>
      <c r="AU2704" s="18" t="s">
        <v>86</v>
      </c>
    </row>
    <row r="2705" spans="1:65" s="13" customFormat="1" x14ac:dyDescent="0.2">
      <c r="B2705" s="188"/>
      <c r="D2705" s="183" t="s">
        <v>177</v>
      </c>
      <c r="E2705" s="189" t="s">
        <v>1</v>
      </c>
      <c r="F2705" s="190" t="s">
        <v>2727</v>
      </c>
      <c r="H2705" s="189" t="s">
        <v>1</v>
      </c>
      <c r="I2705" s="191"/>
      <c r="L2705" s="188"/>
      <c r="M2705" s="192"/>
      <c r="N2705" s="193"/>
      <c r="O2705" s="193"/>
      <c r="P2705" s="193"/>
      <c r="Q2705" s="193"/>
      <c r="R2705" s="193"/>
      <c r="S2705" s="193"/>
      <c r="T2705" s="194"/>
      <c r="AT2705" s="189" t="s">
        <v>177</v>
      </c>
      <c r="AU2705" s="189" t="s">
        <v>86</v>
      </c>
      <c r="AV2705" s="13" t="s">
        <v>84</v>
      </c>
      <c r="AW2705" s="13" t="s">
        <v>34</v>
      </c>
      <c r="AX2705" s="13" t="s">
        <v>77</v>
      </c>
      <c r="AY2705" s="189" t="s">
        <v>164</v>
      </c>
    </row>
    <row r="2706" spans="1:65" s="13" customFormat="1" x14ac:dyDescent="0.2">
      <c r="B2706" s="188"/>
      <c r="D2706" s="183" t="s">
        <v>177</v>
      </c>
      <c r="E2706" s="189" t="s">
        <v>1</v>
      </c>
      <c r="F2706" s="190" t="s">
        <v>2728</v>
      </c>
      <c r="H2706" s="189" t="s">
        <v>1</v>
      </c>
      <c r="I2706" s="191"/>
      <c r="L2706" s="188"/>
      <c r="M2706" s="192"/>
      <c r="N2706" s="193"/>
      <c r="O2706" s="193"/>
      <c r="P2706" s="193"/>
      <c r="Q2706" s="193"/>
      <c r="R2706" s="193"/>
      <c r="S2706" s="193"/>
      <c r="T2706" s="194"/>
      <c r="AT2706" s="189" t="s">
        <v>177</v>
      </c>
      <c r="AU2706" s="189" t="s">
        <v>86</v>
      </c>
      <c r="AV2706" s="13" t="s">
        <v>84</v>
      </c>
      <c r="AW2706" s="13" t="s">
        <v>34</v>
      </c>
      <c r="AX2706" s="13" t="s">
        <v>77</v>
      </c>
      <c r="AY2706" s="189" t="s">
        <v>164</v>
      </c>
    </row>
    <row r="2707" spans="1:65" s="13" customFormat="1" x14ac:dyDescent="0.2">
      <c r="B2707" s="188"/>
      <c r="D2707" s="183" t="s">
        <v>177</v>
      </c>
      <c r="E2707" s="189" t="s">
        <v>1</v>
      </c>
      <c r="F2707" s="190" t="s">
        <v>2729</v>
      </c>
      <c r="H2707" s="189" t="s">
        <v>1</v>
      </c>
      <c r="I2707" s="191"/>
      <c r="L2707" s="188"/>
      <c r="M2707" s="192"/>
      <c r="N2707" s="193"/>
      <c r="O2707" s="193"/>
      <c r="P2707" s="193"/>
      <c r="Q2707" s="193"/>
      <c r="R2707" s="193"/>
      <c r="S2707" s="193"/>
      <c r="T2707" s="194"/>
      <c r="AT2707" s="189" t="s">
        <v>177</v>
      </c>
      <c r="AU2707" s="189" t="s">
        <v>86</v>
      </c>
      <c r="AV2707" s="13" t="s">
        <v>84</v>
      </c>
      <c r="AW2707" s="13" t="s">
        <v>34</v>
      </c>
      <c r="AX2707" s="13" t="s">
        <v>77</v>
      </c>
      <c r="AY2707" s="189" t="s">
        <v>164</v>
      </c>
    </row>
    <row r="2708" spans="1:65" s="13" customFormat="1" x14ac:dyDescent="0.2">
      <c r="B2708" s="188"/>
      <c r="D2708" s="183" t="s">
        <v>177</v>
      </c>
      <c r="E2708" s="189" t="s">
        <v>1</v>
      </c>
      <c r="F2708" s="190" t="s">
        <v>2820</v>
      </c>
      <c r="H2708" s="189" t="s">
        <v>1</v>
      </c>
      <c r="I2708" s="191"/>
      <c r="L2708" s="188"/>
      <c r="M2708" s="192"/>
      <c r="N2708" s="193"/>
      <c r="O2708" s="193"/>
      <c r="P2708" s="193"/>
      <c r="Q2708" s="193"/>
      <c r="R2708" s="193"/>
      <c r="S2708" s="193"/>
      <c r="T2708" s="194"/>
      <c r="AT2708" s="189" t="s">
        <v>177</v>
      </c>
      <c r="AU2708" s="189" t="s">
        <v>86</v>
      </c>
      <c r="AV2708" s="13" t="s">
        <v>84</v>
      </c>
      <c r="AW2708" s="13" t="s">
        <v>34</v>
      </c>
      <c r="AX2708" s="13" t="s">
        <v>77</v>
      </c>
      <c r="AY2708" s="189" t="s">
        <v>164</v>
      </c>
    </row>
    <row r="2709" spans="1:65" s="13" customFormat="1" x14ac:dyDescent="0.2">
      <c r="B2709" s="188"/>
      <c r="D2709" s="183" t="s">
        <v>177</v>
      </c>
      <c r="E2709" s="189" t="s">
        <v>1</v>
      </c>
      <c r="F2709" s="190" t="s">
        <v>2758</v>
      </c>
      <c r="H2709" s="189" t="s">
        <v>1</v>
      </c>
      <c r="I2709" s="191"/>
      <c r="L2709" s="188"/>
      <c r="M2709" s="192"/>
      <c r="N2709" s="193"/>
      <c r="O2709" s="193"/>
      <c r="P2709" s="193"/>
      <c r="Q2709" s="193"/>
      <c r="R2709" s="193"/>
      <c r="S2709" s="193"/>
      <c r="T2709" s="194"/>
      <c r="AT2709" s="189" t="s">
        <v>177</v>
      </c>
      <c r="AU2709" s="189" t="s">
        <v>86</v>
      </c>
      <c r="AV2709" s="13" t="s">
        <v>84</v>
      </c>
      <c r="AW2709" s="13" t="s">
        <v>34</v>
      </c>
      <c r="AX2709" s="13" t="s">
        <v>77</v>
      </c>
      <c r="AY2709" s="189" t="s">
        <v>164</v>
      </c>
    </row>
    <row r="2710" spans="1:65" s="13" customFormat="1" x14ac:dyDescent="0.2">
      <c r="B2710" s="188"/>
      <c r="D2710" s="183" t="s">
        <v>177</v>
      </c>
      <c r="E2710" s="189" t="s">
        <v>1</v>
      </c>
      <c r="F2710" s="190" t="s">
        <v>3510</v>
      </c>
      <c r="H2710" s="189" t="s">
        <v>1</v>
      </c>
      <c r="I2710" s="191"/>
      <c r="L2710" s="188"/>
      <c r="M2710" s="192"/>
      <c r="N2710" s="193"/>
      <c r="O2710" s="193"/>
      <c r="P2710" s="193"/>
      <c r="Q2710" s="193"/>
      <c r="R2710" s="193"/>
      <c r="S2710" s="193"/>
      <c r="T2710" s="194"/>
      <c r="AT2710" s="189" t="s">
        <v>177</v>
      </c>
      <c r="AU2710" s="189" t="s">
        <v>86</v>
      </c>
      <c r="AV2710" s="13" t="s">
        <v>84</v>
      </c>
      <c r="AW2710" s="13" t="s">
        <v>34</v>
      </c>
      <c r="AX2710" s="13" t="s">
        <v>77</v>
      </c>
      <c r="AY2710" s="189" t="s">
        <v>164</v>
      </c>
    </row>
    <row r="2711" spans="1:65" s="13" customFormat="1" x14ac:dyDescent="0.2">
      <c r="B2711" s="188"/>
      <c r="D2711" s="183" t="s">
        <v>177</v>
      </c>
      <c r="E2711" s="189" t="s">
        <v>1</v>
      </c>
      <c r="F2711" s="190" t="s">
        <v>3428</v>
      </c>
      <c r="H2711" s="189" t="s">
        <v>1</v>
      </c>
      <c r="I2711" s="191"/>
      <c r="L2711" s="188"/>
      <c r="M2711" s="192"/>
      <c r="N2711" s="193"/>
      <c r="O2711" s="193"/>
      <c r="P2711" s="193"/>
      <c r="Q2711" s="193"/>
      <c r="R2711" s="193"/>
      <c r="S2711" s="193"/>
      <c r="T2711" s="194"/>
      <c r="AT2711" s="189" t="s">
        <v>177</v>
      </c>
      <c r="AU2711" s="189" t="s">
        <v>86</v>
      </c>
      <c r="AV2711" s="13" t="s">
        <v>84</v>
      </c>
      <c r="AW2711" s="13" t="s">
        <v>34</v>
      </c>
      <c r="AX2711" s="13" t="s">
        <v>77</v>
      </c>
      <c r="AY2711" s="189" t="s">
        <v>164</v>
      </c>
    </row>
    <row r="2712" spans="1:65" s="13" customFormat="1" x14ac:dyDescent="0.2">
      <c r="B2712" s="188"/>
      <c r="D2712" s="183" t="s">
        <v>177</v>
      </c>
      <c r="E2712" s="189" t="s">
        <v>1</v>
      </c>
      <c r="F2712" s="190" t="s">
        <v>3514</v>
      </c>
      <c r="H2712" s="189" t="s">
        <v>1</v>
      </c>
      <c r="I2712" s="191"/>
      <c r="L2712" s="188"/>
      <c r="M2712" s="192"/>
      <c r="N2712" s="193"/>
      <c r="O2712" s="193"/>
      <c r="P2712" s="193"/>
      <c r="Q2712" s="193"/>
      <c r="R2712" s="193"/>
      <c r="S2712" s="193"/>
      <c r="T2712" s="194"/>
      <c r="AT2712" s="189" t="s">
        <v>177</v>
      </c>
      <c r="AU2712" s="189" t="s">
        <v>86</v>
      </c>
      <c r="AV2712" s="13" t="s">
        <v>84</v>
      </c>
      <c r="AW2712" s="13" t="s">
        <v>34</v>
      </c>
      <c r="AX2712" s="13" t="s">
        <v>77</v>
      </c>
      <c r="AY2712" s="189" t="s">
        <v>164</v>
      </c>
    </row>
    <row r="2713" spans="1:65" s="13" customFormat="1" x14ac:dyDescent="0.2">
      <c r="B2713" s="188"/>
      <c r="D2713" s="183" t="s">
        <v>177</v>
      </c>
      <c r="E2713" s="189" t="s">
        <v>1</v>
      </c>
      <c r="F2713" s="190" t="s">
        <v>3473</v>
      </c>
      <c r="H2713" s="189" t="s">
        <v>1</v>
      </c>
      <c r="I2713" s="191"/>
      <c r="L2713" s="188"/>
      <c r="M2713" s="192"/>
      <c r="N2713" s="193"/>
      <c r="O2713" s="193"/>
      <c r="P2713" s="193"/>
      <c r="Q2713" s="193"/>
      <c r="R2713" s="193"/>
      <c r="S2713" s="193"/>
      <c r="T2713" s="194"/>
      <c r="AT2713" s="189" t="s">
        <v>177</v>
      </c>
      <c r="AU2713" s="189" t="s">
        <v>86</v>
      </c>
      <c r="AV2713" s="13" t="s">
        <v>84</v>
      </c>
      <c r="AW2713" s="13" t="s">
        <v>34</v>
      </c>
      <c r="AX2713" s="13" t="s">
        <v>77</v>
      </c>
      <c r="AY2713" s="189" t="s">
        <v>164</v>
      </c>
    </row>
    <row r="2714" spans="1:65" s="14" customFormat="1" x14ac:dyDescent="0.2">
      <c r="B2714" s="195"/>
      <c r="D2714" s="183" t="s">
        <v>177</v>
      </c>
      <c r="E2714" s="196" t="s">
        <v>1</v>
      </c>
      <c r="F2714" s="197" t="s">
        <v>3398</v>
      </c>
      <c r="H2714" s="198">
        <v>3</v>
      </c>
      <c r="I2714" s="199"/>
      <c r="L2714" s="195"/>
      <c r="M2714" s="200"/>
      <c r="N2714" s="201"/>
      <c r="O2714" s="201"/>
      <c r="P2714" s="201"/>
      <c r="Q2714" s="201"/>
      <c r="R2714" s="201"/>
      <c r="S2714" s="201"/>
      <c r="T2714" s="202"/>
      <c r="AT2714" s="196" t="s">
        <v>177</v>
      </c>
      <c r="AU2714" s="196" t="s">
        <v>86</v>
      </c>
      <c r="AV2714" s="14" t="s">
        <v>86</v>
      </c>
      <c r="AW2714" s="14" t="s">
        <v>34</v>
      </c>
      <c r="AX2714" s="14" t="s">
        <v>77</v>
      </c>
      <c r="AY2714" s="196" t="s">
        <v>164</v>
      </c>
    </row>
    <row r="2715" spans="1:65" s="13" customFormat="1" x14ac:dyDescent="0.2">
      <c r="B2715" s="188"/>
      <c r="D2715" s="183" t="s">
        <v>177</v>
      </c>
      <c r="E2715" s="189" t="s">
        <v>1</v>
      </c>
      <c r="F2715" s="190" t="s">
        <v>3439</v>
      </c>
      <c r="H2715" s="189" t="s">
        <v>1</v>
      </c>
      <c r="I2715" s="191"/>
      <c r="L2715" s="188"/>
      <c r="M2715" s="192"/>
      <c r="N2715" s="193"/>
      <c r="O2715" s="193"/>
      <c r="P2715" s="193"/>
      <c r="Q2715" s="193"/>
      <c r="R2715" s="193"/>
      <c r="S2715" s="193"/>
      <c r="T2715" s="194"/>
      <c r="AT2715" s="189" t="s">
        <v>177</v>
      </c>
      <c r="AU2715" s="189" t="s">
        <v>86</v>
      </c>
      <c r="AV2715" s="13" t="s">
        <v>84</v>
      </c>
      <c r="AW2715" s="13" t="s">
        <v>34</v>
      </c>
      <c r="AX2715" s="13" t="s">
        <v>77</v>
      </c>
      <c r="AY2715" s="189" t="s">
        <v>164</v>
      </c>
    </row>
    <row r="2716" spans="1:65" s="13" customFormat="1" x14ac:dyDescent="0.2">
      <c r="B2716" s="188"/>
      <c r="D2716" s="183" t="s">
        <v>177</v>
      </c>
      <c r="E2716" s="189" t="s">
        <v>1</v>
      </c>
      <c r="F2716" s="190" t="s">
        <v>3514</v>
      </c>
      <c r="H2716" s="189" t="s">
        <v>1</v>
      </c>
      <c r="I2716" s="191"/>
      <c r="L2716" s="188"/>
      <c r="M2716" s="192"/>
      <c r="N2716" s="193"/>
      <c r="O2716" s="193"/>
      <c r="P2716" s="193"/>
      <c r="Q2716" s="193"/>
      <c r="R2716" s="193"/>
      <c r="S2716" s="193"/>
      <c r="T2716" s="194"/>
      <c r="AT2716" s="189" t="s">
        <v>177</v>
      </c>
      <c r="AU2716" s="189" t="s">
        <v>86</v>
      </c>
      <c r="AV2716" s="13" t="s">
        <v>84</v>
      </c>
      <c r="AW2716" s="13" t="s">
        <v>34</v>
      </c>
      <c r="AX2716" s="13" t="s">
        <v>77</v>
      </c>
      <c r="AY2716" s="189" t="s">
        <v>164</v>
      </c>
    </row>
    <row r="2717" spans="1:65" s="13" customFormat="1" x14ac:dyDescent="0.2">
      <c r="B2717" s="188"/>
      <c r="D2717" s="183" t="s">
        <v>177</v>
      </c>
      <c r="E2717" s="189" t="s">
        <v>1</v>
      </c>
      <c r="F2717" s="190" t="s">
        <v>3474</v>
      </c>
      <c r="H2717" s="189" t="s">
        <v>1</v>
      </c>
      <c r="I2717" s="191"/>
      <c r="L2717" s="188"/>
      <c r="M2717" s="192"/>
      <c r="N2717" s="193"/>
      <c r="O2717" s="193"/>
      <c r="P2717" s="193"/>
      <c r="Q2717" s="193"/>
      <c r="R2717" s="193"/>
      <c r="S2717" s="193"/>
      <c r="T2717" s="194"/>
      <c r="AT2717" s="189" t="s">
        <v>177</v>
      </c>
      <c r="AU2717" s="189" t="s">
        <v>86</v>
      </c>
      <c r="AV2717" s="13" t="s">
        <v>84</v>
      </c>
      <c r="AW2717" s="13" t="s">
        <v>34</v>
      </c>
      <c r="AX2717" s="13" t="s">
        <v>77</v>
      </c>
      <c r="AY2717" s="189" t="s">
        <v>164</v>
      </c>
    </row>
    <row r="2718" spans="1:65" s="14" customFormat="1" x14ac:dyDescent="0.2">
      <c r="B2718" s="195"/>
      <c r="D2718" s="183" t="s">
        <v>177</v>
      </c>
      <c r="E2718" s="196" t="s">
        <v>1</v>
      </c>
      <c r="F2718" s="197" t="s">
        <v>3225</v>
      </c>
      <c r="H2718" s="198">
        <v>1</v>
      </c>
      <c r="I2718" s="199"/>
      <c r="L2718" s="195"/>
      <c r="M2718" s="200"/>
      <c r="N2718" s="201"/>
      <c r="O2718" s="201"/>
      <c r="P2718" s="201"/>
      <c r="Q2718" s="201"/>
      <c r="R2718" s="201"/>
      <c r="S2718" s="201"/>
      <c r="T2718" s="202"/>
      <c r="AT2718" s="196" t="s">
        <v>177</v>
      </c>
      <c r="AU2718" s="196" t="s">
        <v>86</v>
      </c>
      <c r="AV2718" s="14" t="s">
        <v>86</v>
      </c>
      <c r="AW2718" s="14" t="s">
        <v>34</v>
      </c>
      <c r="AX2718" s="14" t="s">
        <v>77</v>
      </c>
      <c r="AY2718" s="196" t="s">
        <v>164</v>
      </c>
    </row>
    <row r="2719" spans="1:65" s="15" customFormat="1" x14ac:dyDescent="0.2">
      <c r="B2719" s="203"/>
      <c r="D2719" s="183" t="s">
        <v>177</v>
      </c>
      <c r="E2719" s="204" t="s">
        <v>1</v>
      </c>
      <c r="F2719" s="205" t="s">
        <v>184</v>
      </c>
      <c r="H2719" s="206">
        <v>4</v>
      </c>
      <c r="I2719" s="207"/>
      <c r="L2719" s="203"/>
      <c r="M2719" s="208"/>
      <c r="N2719" s="209"/>
      <c r="O2719" s="209"/>
      <c r="P2719" s="209"/>
      <c r="Q2719" s="209"/>
      <c r="R2719" s="209"/>
      <c r="S2719" s="209"/>
      <c r="T2719" s="210"/>
      <c r="AT2719" s="204" t="s">
        <v>177</v>
      </c>
      <c r="AU2719" s="204" t="s">
        <v>86</v>
      </c>
      <c r="AV2719" s="15" t="s">
        <v>172</v>
      </c>
      <c r="AW2719" s="15" t="s">
        <v>34</v>
      </c>
      <c r="AX2719" s="15" t="s">
        <v>84</v>
      </c>
      <c r="AY2719" s="204" t="s">
        <v>164</v>
      </c>
    </row>
    <row r="2720" spans="1:65" s="2" customFormat="1" ht="16.5" customHeight="1" x14ac:dyDescent="0.2">
      <c r="A2720" s="34"/>
      <c r="B2720" s="168"/>
      <c r="C2720" s="223" t="s">
        <v>995</v>
      </c>
      <c r="D2720" s="224" t="s">
        <v>326</v>
      </c>
      <c r="E2720" s="225" t="s">
        <v>3515</v>
      </c>
      <c r="F2720" s="226" t="s">
        <v>3516</v>
      </c>
      <c r="G2720" s="227" t="s">
        <v>587</v>
      </c>
      <c r="H2720" s="228">
        <v>3</v>
      </c>
      <c r="I2720" s="229"/>
      <c r="J2720" s="230">
        <f>ROUND(I2720*H2720,2)</f>
        <v>0</v>
      </c>
      <c r="K2720" s="226" t="s">
        <v>216</v>
      </c>
      <c r="L2720" s="231"/>
      <c r="M2720" s="232" t="s">
        <v>1</v>
      </c>
      <c r="N2720" s="233" t="s">
        <v>42</v>
      </c>
      <c r="O2720" s="60"/>
      <c r="P2720" s="179">
        <f>O2720*H2720</f>
        <v>0</v>
      </c>
      <c r="Q2720" s="179">
        <v>7.2000000000000005E-4</v>
      </c>
      <c r="R2720" s="179">
        <f>Q2720*H2720</f>
        <v>2.16E-3</v>
      </c>
      <c r="S2720" s="179">
        <v>0</v>
      </c>
      <c r="T2720" s="180">
        <f>S2720*H2720</f>
        <v>0</v>
      </c>
      <c r="U2720" s="34"/>
      <c r="V2720" s="34"/>
      <c r="W2720" s="34"/>
      <c r="X2720" s="34"/>
      <c r="Y2720" s="34"/>
      <c r="Z2720" s="34"/>
      <c r="AA2720" s="34"/>
      <c r="AB2720" s="34"/>
      <c r="AC2720" s="34"/>
      <c r="AD2720" s="34"/>
      <c r="AE2720" s="34"/>
      <c r="AR2720" s="181" t="s">
        <v>279</v>
      </c>
      <c r="AT2720" s="181" t="s">
        <v>326</v>
      </c>
      <c r="AU2720" s="181" t="s">
        <v>86</v>
      </c>
      <c r="AY2720" s="18" t="s">
        <v>164</v>
      </c>
      <c r="BE2720" s="182">
        <f>IF(N2720="základní",J2720,0)</f>
        <v>0</v>
      </c>
      <c r="BF2720" s="182">
        <f>IF(N2720="snížená",J2720,0)</f>
        <v>0</v>
      </c>
      <c r="BG2720" s="182">
        <f>IF(N2720="zákl. přenesená",J2720,0)</f>
        <v>0</v>
      </c>
      <c r="BH2720" s="182">
        <f>IF(N2720="sníž. přenesená",J2720,0)</f>
        <v>0</v>
      </c>
      <c r="BI2720" s="182">
        <f>IF(N2720="nulová",J2720,0)</f>
        <v>0</v>
      </c>
      <c r="BJ2720" s="18" t="s">
        <v>84</v>
      </c>
      <c r="BK2720" s="182">
        <f>ROUND(I2720*H2720,2)</f>
        <v>0</v>
      </c>
      <c r="BL2720" s="18" t="s">
        <v>172</v>
      </c>
      <c r="BM2720" s="181" t="s">
        <v>3517</v>
      </c>
    </row>
    <row r="2721" spans="1:51" s="2" customFormat="1" x14ac:dyDescent="0.2">
      <c r="A2721" s="34"/>
      <c r="B2721" s="35"/>
      <c r="C2721" s="34"/>
      <c r="D2721" s="183" t="s">
        <v>174</v>
      </c>
      <c r="E2721" s="34"/>
      <c r="F2721" s="184" t="s">
        <v>3516</v>
      </c>
      <c r="G2721" s="34"/>
      <c r="H2721" s="34"/>
      <c r="I2721" s="103"/>
      <c r="J2721" s="34"/>
      <c r="K2721" s="34"/>
      <c r="L2721" s="35"/>
      <c r="M2721" s="185"/>
      <c r="N2721" s="186"/>
      <c r="O2721" s="60"/>
      <c r="P2721" s="60"/>
      <c r="Q2721" s="60"/>
      <c r="R2721" s="60"/>
      <c r="S2721" s="60"/>
      <c r="T2721" s="61"/>
      <c r="U2721" s="34"/>
      <c r="V2721" s="34"/>
      <c r="W2721" s="34"/>
      <c r="X2721" s="34"/>
      <c r="Y2721" s="34"/>
      <c r="Z2721" s="34"/>
      <c r="AA2721" s="34"/>
      <c r="AB2721" s="34"/>
      <c r="AC2721" s="34"/>
      <c r="AD2721" s="34"/>
      <c r="AE2721" s="34"/>
      <c r="AT2721" s="18" t="s">
        <v>174</v>
      </c>
      <c r="AU2721" s="18" t="s">
        <v>86</v>
      </c>
    </row>
    <row r="2722" spans="1:51" s="13" customFormat="1" x14ac:dyDescent="0.2">
      <c r="B2722" s="188"/>
      <c r="D2722" s="183" t="s">
        <v>177</v>
      </c>
      <c r="E2722" s="189" t="s">
        <v>1</v>
      </c>
      <c r="F2722" s="190" t="s">
        <v>2727</v>
      </c>
      <c r="H2722" s="189" t="s">
        <v>1</v>
      </c>
      <c r="I2722" s="191"/>
      <c r="L2722" s="188"/>
      <c r="M2722" s="192"/>
      <c r="N2722" s="193"/>
      <c r="O2722" s="193"/>
      <c r="P2722" s="193"/>
      <c r="Q2722" s="193"/>
      <c r="R2722" s="193"/>
      <c r="S2722" s="193"/>
      <c r="T2722" s="194"/>
      <c r="AT2722" s="189" t="s">
        <v>177</v>
      </c>
      <c r="AU2722" s="189" t="s">
        <v>86</v>
      </c>
      <c r="AV2722" s="13" t="s">
        <v>84</v>
      </c>
      <c r="AW2722" s="13" t="s">
        <v>34</v>
      </c>
      <c r="AX2722" s="13" t="s">
        <v>77</v>
      </c>
      <c r="AY2722" s="189" t="s">
        <v>164</v>
      </c>
    </row>
    <row r="2723" spans="1:51" s="13" customFormat="1" x14ac:dyDescent="0.2">
      <c r="B2723" s="188"/>
      <c r="D2723" s="183" t="s">
        <v>177</v>
      </c>
      <c r="E2723" s="189" t="s">
        <v>1</v>
      </c>
      <c r="F2723" s="190" t="s">
        <v>2728</v>
      </c>
      <c r="H2723" s="189" t="s">
        <v>1</v>
      </c>
      <c r="I2723" s="191"/>
      <c r="L2723" s="188"/>
      <c r="M2723" s="192"/>
      <c r="N2723" s="193"/>
      <c r="O2723" s="193"/>
      <c r="P2723" s="193"/>
      <c r="Q2723" s="193"/>
      <c r="R2723" s="193"/>
      <c r="S2723" s="193"/>
      <c r="T2723" s="194"/>
      <c r="AT2723" s="189" t="s">
        <v>177</v>
      </c>
      <c r="AU2723" s="189" t="s">
        <v>86</v>
      </c>
      <c r="AV2723" s="13" t="s">
        <v>84</v>
      </c>
      <c r="AW2723" s="13" t="s">
        <v>34</v>
      </c>
      <c r="AX2723" s="13" t="s">
        <v>77</v>
      </c>
      <c r="AY2723" s="189" t="s">
        <v>164</v>
      </c>
    </row>
    <row r="2724" spans="1:51" s="13" customFormat="1" x14ac:dyDescent="0.2">
      <c r="B2724" s="188"/>
      <c r="D2724" s="183" t="s">
        <v>177</v>
      </c>
      <c r="E2724" s="189" t="s">
        <v>1</v>
      </c>
      <c r="F2724" s="190" t="s">
        <v>2729</v>
      </c>
      <c r="H2724" s="189" t="s">
        <v>1</v>
      </c>
      <c r="I2724" s="191"/>
      <c r="L2724" s="188"/>
      <c r="M2724" s="192"/>
      <c r="N2724" s="193"/>
      <c r="O2724" s="193"/>
      <c r="P2724" s="193"/>
      <c r="Q2724" s="193"/>
      <c r="R2724" s="193"/>
      <c r="S2724" s="193"/>
      <c r="T2724" s="194"/>
      <c r="AT2724" s="189" t="s">
        <v>177</v>
      </c>
      <c r="AU2724" s="189" t="s">
        <v>86</v>
      </c>
      <c r="AV2724" s="13" t="s">
        <v>84</v>
      </c>
      <c r="AW2724" s="13" t="s">
        <v>34</v>
      </c>
      <c r="AX2724" s="13" t="s">
        <v>77</v>
      </c>
      <c r="AY2724" s="189" t="s">
        <v>164</v>
      </c>
    </row>
    <row r="2725" spans="1:51" s="13" customFormat="1" x14ac:dyDescent="0.2">
      <c r="B2725" s="188"/>
      <c r="D2725" s="183" t="s">
        <v>177</v>
      </c>
      <c r="E2725" s="189" t="s">
        <v>1</v>
      </c>
      <c r="F2725" s="190" t="s">
        <v>2820</v>
      </c>
      <c r="H2725" s="189" t="s">
        <v>1</v>
      </c>
      <c r="I2725" s="191"/>
      <c r="L2725" s="188"/>
      <c r="M2725" s="192"/>
      <c r="N2725" s="193"/>
      <c r="O2725" s="193"/>
      <c r="P2725" s="193"/>
      <c r="Q2725" s="193"/>
      <c r="R2725" s="193"/>
      <c r="S2725" s="193"/>
      <c r="T2725" s="194"/>
      <c r="AT2725" s="189" t="s">
        <v>177</v>
      </c>
      <c r="AU2725" s="189" t="s">
        <v>86</v>
      </c>
      <c r="AV2725" s="13" t="s">
        <v>84</v>
      </c>
      <c r="AW2725" s="13" t="s">
        <v>34</v>
      </c>
      <c r="AX2725" s="13" t="s">
        <v>77</v>
      </c>
      <c r="AY2725" s="189" t="s">
        <v>164</v>
      </c>
    </row>
    <row r="2726" spans="1:51" s="13" customFormat="1" x14ac:dyDescent="0.2">
      <c r="B2726" s="188"/>
      <c r="D2726" s="183" t="s">
        <v>177</v>
      </c>
      <c r="E2726" s="189" t="s">
        <v>1</v>
      </c>
      <c r="F2726" s="190" t="s">
        <v>2758</v>
      </c>
      <c r="H2726" s="189" t="s">
        <v>1</v>
      </c>
      <c r="I2726" s="191"/>
      <c r="L2726" s="188"/>
      <c r="M2726" s="192"/>
      <c r="N2726" s="193"/>
      <c r="O2726" s="193"/>
      <c r="P2726" s="193"/>
      <c r="Q2726" s="193"/>
      <c r="R2726" s="193"/>
      <c r="S2726" s="193"/>
      <c r="T2726" s="194"/>
      <c r="AT2726" s="189" t="s">
        <v>177</v>
      </c>
      <c r="AU2726" s="189" t="s">
        <v>86</v>
      </c>
      <c r="AV2726" s="13" t="s">
        <v>84</v>
      </c>
      <c r="AW2726" s="13" t="s">
        <v>34</v>
      </c>
      <c r="AX2726" s="13" t="s">
        <v>77</v>
      </c>
      <c r="AY2726" s="189" t="s">
        <v>164</v>
      </c>
    </row>
    <row r="2727" spans="1:51" s="13" customFormat="1" x14ac:dyDescent="0.2">
      <c r="B2727" s="188"/>
      <c r="D2727" s="183" t="s">
        <v>177</v>
      </c>
      <c r="E2727" s="189" t="s">
        <v>1</v>
      </c>
      <c r="F2727" s="190" t="s">
        <v>3510</v>
      </c>
      <c r="H2727" s="189" t="s">
        <v>1</v>
      </c>
      <c r="I2727" s="191"/>
      <c r="L2727" s="188"/>
      <c r="M2727" s="192"/>
      <c r="N2727" s="193"/>
      <c r="O2727" s="193"/>
      <c r="P2727" s="193"/>
      <c r="Q2727" s="193"/>
      <c r="R2727" s="193"/>
      <c r="S2727" s="193"/>
      <c r="T2727" s="194"/>
      <c r="AT2727" s="189" t="s">
        <v>177</v>
      </c>
      <c r="AU2727" s="189" t="s">
        <v>86</v>
      </c>
      <c r="AV2727" s="13" t="s">
        <v>84</v>
      </c>
      <c r="AW2727" s="13" t="s">
        <v>34</v>
      </c>
      <c r="AX2727" s="13" t="s">
        <v>77</v>
      </c>
      <c r="AY2727" s="189" t="s">
        <v>164</v>
      </c>
    </row>
    <row r="2728" spans="1:51" s="13" customFormat="1" x14ac:dyDescent="0.2">
      <c r="B2728" s="188"/>
      <c r="D2728" s="183" t="s">
        <v>177</v>
      </c>
      <c r="E2728" s="189" t="s">
        <v>1</v>
      </c>
      <c r="F2728" s="190" t="s">
        <v>3428</v>
      </c>
      <c r="H2728" s="189" t="s">
        <v>1</v>
      </c>
      <c r="I2728" s="191"/>
      <c r="L2728" s="188"/>
      <c r="M2728" s="192"/>
      <c r="N2728" s="193"/>
      <c r="O2728" s="193"/>
      <c r="P2728" s="193"/>
      <c r="Q2728" s="193"/>
      <c r="R2728" s="193"/>
      <c r="S2728" s="193"/>
      <c r="T2728" s="194"/>
      <c r="AT2728" s="189" t="s">
        <v>177</v>
      </c>
      <c r="AU2728" s="189" t="s">
        <v>86</v>
      </c>
      <c r="AV2728" s="13" t="s">
        <v>84</v>
      </c>
      <c r="AW2728" s="13" t="s">
        <v>34</v>
      </c>
      <c r="AX2728" s="13" t="s">
        <v>77</v>
      </c>
      <c r="AY2728" s="189" t="s">
        <v>164</v>
      </c>
    </row>
    <row r="2729" spans="1:51" s="13" customFormat="1" x14ac:dyDescent="0.2">
      <c r="B2729" s="188"/>
      <c r="D2729" s="183" t="s">
        <v>177</v>
      </c>
      <c r="E2729" s="189" t="s">
        <v>1</v>
      </c>
      <c r="F2729" s="190" t="s">
        <v>3518</v>
      </c>
      <c r="H2729" s="189" t="s">
        <v>1</v>
      </c>
      <c r="I2729" s="191"/>
      <c r="L2729" s="188"/>
      <c r="M2729" s="192"/>
      <c r="N2729" s="193"/>
      <c r="O2729" s="193"/>
      <c r="P2729" s="193"/>
      <c r="Q2729" s="193"/>
      <c r="R2729" s="193"/>
      <c r="S2729" s="193"/>
      <c r="T2729" s="194"/>
      <c r="AT2729" s="189" t="s">
        <v>177</v>
      </c>
      <c r="AU2729" s="189" t="s">
        <v>86</v>
      </c>
      <c r="AV2729" s="13" t="s">
        <v>84</v>
      </c>
      <c r="AW2729" s="13" t="s">
        <v>34</v>
      </c>
      <c r="AX2729" s="13" t="s">
        <v>77</v>
      </c>
      <c r="AY2729" s="189" t="s">
        <v>164</v>
      </c>
    </row>
    <row r="2730" spans="1:51" s="13" customFormat="1" x14ac:dyDescent="0.2">
      <c r="B2730" s="188"/>
      <c r="D2730" s="183" t="s">
        <v>177</v>
      </c>
      <c r="E2730" s="189" t="s">
        <v>1</v>
      </c>
      <c r="F2730" s="190" t="s">
        <v>3406</v>
      </c>
      <c r="H2730" s="189" t="s">
        <v>1</v>
      </c>
      <c r="I2730" s="191"/>
      <c r="L2730" s="188"/>
      <c r="M2730" s="192"/>
      <c r="N2730" s="193"/>
      <c r="O2730" s="193"/>
      <c r="P2730" s="193"/>
      <c r="Q2730" s="193"/>
      <c r="R2730" s="193"/>
      <c r="S2730" s="193"/>
      <c r="T2730" s="194"/>
      <c r="AT2730" s="189" t="s">
        <v>177</v>
      </c>
      <c r="AU2730" s="189" t="s">
        <v>86</v>
      </c>
      <c r="AV2730" s="13" t="s">
        <v>84</v>
      </c>
      <c r="AW2730" s="13" t="s">
        <v>34</v>
      </c>
      <c r="AX2730" s="13" t="s">
        <v>77</v>
      </c>
      <c r="AY2730" s="189" t="s">
        <v>164</v>
      </c>
    </row>
    <row r="2731" spans="1:51" s="14" customFormat="1" x14ac:dyDescent="0.2">
      <c r="B2731" s="195"/>
      <c r="D2731" s="183" t="s">
        <v>177</v>
      </c>
      <c r="E2731" s="196" t="s">
        <v>1</v>
      </c>
      <c r="F2731" s="197" t="s">
        <v>3407</v>
      </c>
      <c r="H2731" s="198">
        <v>2</v>
      </c>
      <c r="I2731" s="199"/>
      <c r="L2731" s="195"/>
      <c r="M2731" s="200"/>
      <c r="N2731" s="201"/>
      <c r="O2731" s="201"/>
      <c r="P2731" s="201"/>
      <c r="Q2731" s="201"/>
      <c r="R2731" s="201"/>
      <c r="S2731" s="201"/>
      <c r="T2731" s="202"/>
      <c r="AT2731" s="196" t="s">
        <v>177</v>
      </c>
      <c r="AU2731" s="196" t="s">
        <v>86</v>
      </c>
      <c r="AV2731" s="14" t="s">
        <v>86</v>
      </c>
      <c r="AW2731" s="14" t="s">
        <v>34</v>
      </c>
      <c r="AX2731" s="14" t="s">
        <v>77</v>
      </c>
      <c r="AY2731" s="196" t="s">
        <v>164</v>
      </c>
    </row>
    <row r="2732" spans="1:51" s="13" customFormat="1" x14ac:dyDescent="0.2">
      <c r="B2732" s="188"/>
      <c r="D2732" s="183" t="s">
        <v>177</v>
      </c>
      <c r="E2732" s="189" t="s">
        <v>1</v>
      </c>
      <c r="F2732" s="190" t="s">
        <v>3439</v>
      </c>
      <c r="H2732" s="189" t="s">
        <v>1</v>
      </c>
      <c r="I2732" s="191"/>
      <c r="L2732" s="188"/>
      <c r="M2732" s="192"/>
      <c r="N2732" s="193"/>
      <c r="O2732" s="193"/>
      <c r="P2732" s="193"/>
      <c r="Q2732" s="193"/>
      <c r="R2732" s="193"/>
      <c r="S2732" s="193"/>
      <c r="T2732" s="194"/>
      <c r="AT2732" s="189" t="s">
        <v>177</v>
      </c>
      <c r="AU2732" s="189" t="s">
        <v>86</v>
      </c>
      <c r="AV2732" s="13" t="s">
        <v>84</v>
      </c>
      <c r="AW2732" s="13" t="s">
        <v>34</v>
      </c>
      <c r="AX2732" s="13" t="s">
        <v>77</v>
      </c>
      <c r="AY2732" s="189" t="s">
        <v>164</v>
      </c>
    </row>
    <row r="2733" spans="1:51" s="13" customFormat="1" x14ac:dyDescent="0.2">
      <c r="B2733" s="188"/>
      <c r="D2733" s="183" t="s">
        <v>177</v>
      </c>
      <c r="E2733" s="189" t="s">
        <v>1</v>
      </c>
      <c r="F2733" s="190" t="s">
        <v>3518</v>
      </c>
      <c r="H2733" s="189" t="s">
        <v>1</v>
      </c>
      <c r="I2733" s="191"/>
      <c r="L2733" s="188"/>
      <c r="M2733" s="192"/>
      <c r="N2733" s="193"/>
      <c r="O2733" s="193"/>
      <c r="P2733" s="193"/>
      <c r="Q2733" s="193"/>
      <c r="R2733" s="193"/>
      <c r="S2733" s="193"/>
      <c r="T2733" s="194"/>
      <c r="AT2733" s="189" t="s">
        <v>177</v>
      </c>
      <c r="AU2733" s="189" t="s">
        <v>86</v>
      </c>
      <c r="AV2733" s="13" t="s">
        <v>84</v>
      </c>
      <c r="AW2733" s="13" t="s">
        <v>34</v>
      </c>
      <c r="AX2733" s="13" t="s">
        <v>77</v>
      </c>
      <c r="AY2733" s="189" t="s">
        <v>164</v>
      </c>
    </row>
    <row r="2734" spans="1:51" s="13" customFormat="1" x14ac:dyDescent="0.2">
      <c r="B2734" s="188"/>
      <c r="D2734" s="183" t="s">
        <v>177</v>
      </c>
      <c r="E2734" s="189" t="s">
        <v>1</v>
      </c>
      <c r="F2734" s="190" t="s">
        <v>3474</v>
      </c>
      <c r="H2734" s="189" t="s">
        <v>1</v>
      </c>
      <c r="I2734" s="191"/>
      <c r="L2734" s="188"/>
      <c r="M2734" s="192"/>
      <c r="N2734" s="193"/>
      <c r="O2734" s="193"/>
      <c r="P2734" s="193"/>
      <c r="Q2734" s="193"/>
      <c r="R2734" s="193"/>
      <c r="S2734" s="193"/>
      <c r="T2734" s="194"/>
      <c r="AT2734" s="189" t="s">
        <v>177</v>
      </c>
      <c r="AU2734" s="189" t="s">
        <v>86</v>
      </c>
      <c r="AV2734" s="13" t="s">
        <v>84</v>
      </c>
      <c r="AW2734" s="13" t="s">
        <v>34</v>
      </c>
      <c r="AX2734" s="13" t="s">
        <v>77</v>
      </c>
      <c r="AY2734" s="189" t="s">
        <v>164</v>
      </c>
    </row>
    <row r="2735" spans="1:51" s="14" customFormat="1" x14ac:dyDescent="0.2">
      <c r="B2735" s="195"/>
      <c r="D2735" s="183" t="s">
        <v>177</v>
      </c>
      <c r="E2735" s="196" t="s">
        <v>1</v>
      </c>
      <c r="F2735" s="197" t="s">
        <v>3225</v>
      </c>
      <c r="H2735" s="198">
        <v>1</v>
      </c>
      <c r="I2735" s="199"/>
      <c r="L2735" s="195"/>
      <c r="M2735" s="200"/>
      <c r="N2735" s="201"/>
      <c r="O2735" s="201"/>
      <c r="P2735" s="201"/>
      <c r="Q2735" s="201"/>
      <c r="R2735" s="201"/>
      <c r="S2735" s="201"/>
      <c r="T2735" s="202"/>
      <c r="AT2735" s="196" t="s">
        <v>177</v>
      </c>
      <c r="AU2735" s="196" t="s">
        <v>86</v>
      </c>
      <c r="AV2735" s="14" t="s">
        <v>86</v>
      </c>
      <c r="AW2735" s="14" t="s">
        <v>34</v>
      </c>
      <c r="AX2735" s="14" t="s">
        <v>77</v>
      </c>
      <c r="AY2735" s="196" t="s">
        <v>164</v>
      </c>
    </row>
    <row r="2736" spans="1:51" s="15" customFormat="1" x14ac:dyDescent="0.2">
      <c r="B2736" s="203"/>
      <c r="D2736" s="183" t="s">
        <v>177</v>
      </c>
      <c r="E2736" s="204" t="s">
        <v>1</v>
      </c>
      <c r="F2736" s="205" t="s">
        <v>184</v>
      </c>
      <c r="H2736" s="206">
        <v>3</v>
      </c>
      <c r="I2736" s="207"/>
      <c r="L2736" s="203"/>
      <c r="M2736" s="208"/>
      <c r="N2736" s="209"/>
      <c r="O2736" s="209"/>
      <c r="P2736" s="209"/>
      <c r="Q2736" s="209"/>
      <c r="R2736" s="209"/>
      <c r="S2736" s="209"/>
      <c r="T2736" s="210"/>
      <c r="AT2736" s="204" t="s">
        <v>177</v>
      </c>
      <c r="AU2736" s="204" t="s">
        <v>86</v>
      </c>
      <c r="AV2736" s="15" t="s">
        <v>172</v>
      </c>
      <c r="AW2736" s="15" t="s">
        <v>34</v>
      </c>
      <c r="AX2736" s="15" t="s">
        <v>84</v>
      </c>
      <c r="AY2736" s="204" t="s">
        <v>164</v>
      </c>
    </row>
    <row r="2737" spans="1:65" s="2" customFormat="1" ht="16.5" customHeight="1" x14ac:dyDescent="0.2">
      <c r="A2737" s="34"/>
      <c r="B2737" s="168"/>
      <c r="C2737" s="223" t="s">
        <v>997</v>
      </c>
      <c r="D2737" s="235" t="s">
        <v>326</v>
      </c>
      <c r="E2737" s="225" t="s">
        <v>3519</v>
      </c>
      <c r="F2737" s="226" t="s">
        <v>3520</v>
      </c>
      <c r="G2737" s="227" t="s">
        <v>587</v>
      </c>
      <c r="H2737" s="228">
        <v>3</v>
      </c>
      <c r="I2737" s="229"/>
      <c r="J2737" s="230">
        <f>ROUND(I2737*H2737,2)</f>
        <v>0</v>
      </c>
      <c r="K2737" s="226" t="s">
        <v>171</v>
      </c>
      <c r="L2737" s="231"/>
      <c r="M2737" s="232" t="s">
        <v>1</v>
      </c>
      <c r="N2737" s="233" t="s">
        <v>42</v>
      </c>
      <c r="O2737" s="60"/>
      <c r="P2737" s="179">
        <f>O2737*H2737</f>
        <v>0</v>
      </c>
      <c r="Q2737" s="179">
        <v>1.6000000000000001E-3</v>
      </c>
      <c r="R2737" s="179">
        <f>Q2737*H2737</f>
        <v>4.8000000000000004E-3</v>
      </c>
      <c r="S2737" s="179">
        <v>0</v>
      </c>
      <c r="T2737" s="180">
        <f>S2737*H2737</f>
        <v>0</v>
      </c>
      <c r="U2737" s="34"/>
      <c r="V2737" s="34"/>
      <c r="W2737" s="34"/>
      <c r="X2737" s="34"/>
      <c r="Y2737" s="34"/>
      <c r="Z2737" s="34"/>
      <c r="AA2737" s="34"/>
      <c r="AB2737" s="34"/>
      <c r="AC2737" s="34"/>
      <c r="AD2737" s="34"/>
      <c r="AE2737" s="34"/>
      <c r="AR2737" s="181" t="s">
        <v>279</v>
      </c>
      <c r="AT2737" s="181" t="s">
        <v>326</v>
      </c>
      <c r="AU2737" s="181" t="s">
        <v>86</v>
      </c>
      <c r="AY2737" s="18" t="s">
        <v>164</v>
      </c>
      <c r="BE2737" s="182">
        <f>IF(N2737="základní",J2737,0)</f>
        <v>0</v>
      </c>
      <c r="BF2737" s="182">
        <f>IF(N2737="snížená",J2737,0)</f>
        <v>0</v>
      </c>
      <c r="BG2737" s="182">
        <f>IF(N2737="zákl. přenesená",J2737,0)</f>
        <v>0</v>
      </c>
      <c r="BH2737" s="182">
        <f>IF(N2737="sníž. přenesená",J2737,0)</f>
        <v>0</v>
      </c>
      <c r="BI2737" s="182">
        <f>IF(N2737="nulová",J2737,0)</f>
        <v>0</v>
      </c>
      <c r="BJ2737" s="18" t="s">
        <v>84</v>
      </c>
      <c r="BK2737" s="182">
        <f>ROUND(I2737*H2737,2)</f>
        <v>0</v>
      </c>
      <c r="BL2737" s="18" t="s">
        <v>172</v>
      </c>
      <c r="BM2737" s="181" t="s">
        <v>3521</v>
      </c>
    </row>
    <row r="2738" spans="1:65" s="2" customFormat="1" x14ac:dyDescent="0.2">
      <c r="A2738" s="34"/>
      <c r="B2738" s="35"/>
      <c r="C2738" s="34"/>
      <c r="D2738" s="183" t="s">
        <v>174</v>
      </c>
      <c r="E2738" s="34"/>
      <c r="F2738" s="184" t="s">
        <v>3520</v>
      </c>
      <c r="G2738" s="34"/>
      <c r="H2738" s="34"/>
      <c r="I2738" s="103"/>
      <c r="J2738" s="34"/>
      <c r="K2738" s="34"/>
      <c r="L2738" s="35"/>
      <c r="M2738" s="185"/>
      <c r="N2738" s="186"/>
      <c r="O2738" s="60"/>
      <c r="P2738" s="60"/>
      <c r="Q2738" s="60"/>
      <c r="R2738" s="60"/>
      <c r="S2738" s="60"/>
      <c r="T2738" s="61"/>
      <c r="U2738" s="34"/>
      <c r="V2738" s="34"/>
      <c r="W2738" s="34"/>
      <c r="X2738" s="34"/>
      <c r="Y2738" s="34"/>
      <c r="Z2738" s="34"/>
      <c r="AA2738" s="34"/>
      <c r="AB2738" s="34"/>
      <c r="AC2738" s="34"/>
      <c r="AD2738" s="34"/>
      <c r="AE2738" s="34"/>
      <c r="AT2738" s="18" t="s">
        <v>174</v>
      </c>
      <c r="AU2738" s="18" t="s">
        <v>86</v>
      </c>
    </row>
    <row r="2739" spans="1:65" s="13" customFormat="1" x14ac:dyDescent="0.2">
      <c r="B2739" s="188"/>
      <c r="D2739" s="183" t="s">
        <v>177</v>
      </c>
      <c r="E2739" s="189" t="s">
        <v>1</v>
      </c>
      <c r="F2739" s="190" t="s">
        <v>2727</v>
      </c>
      <c r="H2739" s="189" t="s">
        <v>1</v>
      </c>
      <c r="I2739" s="191"/>
      <c r="L2739" s="188"/>
      <c r="M2739" s="192"/>
      <c r="N2739" s="193"/>
      <c r="O2739" s="193"/>
      <c r="P2739" s="193"/>
      <c r="Q2739" s="193"/>
      <c r="R2739" s="193"/>
      <c r="S2739" s="193"/>
      <c r="T2739" s="194"/>
      <c r="AT2739" s="189" t="s">
        <v>177</v>
      </c>
      <c r="AU2739" s="189" t="s">
        <v>86</v>
      </c>
      <c r="AV2739" s="13" t="s">
        <v>84</v>
      </c>
      <c r="AW2739" s="13" t="s">
        <v>34</v>
      </c>
      <c r="AX2739" s="13" t="s">
        <v>77</v>
      </c>
      <c r="AY2739" s="189" t="s">
        <v>164</v>
      </c>
    </row>
    <row r="2740" spans="1:65" s="13" customFormat="1" x14ac:dyDescent="0.2">
      <c r="B2740" s="188"/>
      <c r="D2740" s="183" t="s">
        <v>177</v>
      </c>
      <c r="E2740" s="189" t="s">
        <v>1</v>
      </c>
      <c r="F2740" s="190" t="s">
        <v>2728</v>
      </c>
      <c r="H2740" s="189" t="s">
        <v>1</v>
      </c>
      <c r="I2740" s="191"/>
      <c r="L2740" s="188"/>
      <c r="M2740" s="192"/>
      <c r="N2740" s="193"/>
      <c r="O2740" s="193"/>
      <c r="P2740" s="193"/>
      <c r="Q2740" s="193"/>
      <c r="R2740" s="193"/>
      <c r="S2740" s="193"/>
      <c r="T2740" s="194"/>
      <c r="AT2740" s="189" t="s">
        <v>177</v>
      </c>
      <c r="AU2740" s="189" t="s">
        <v>86</v>
      </c>
      <c r="AV2740" s="13" t="s">
        <v>84</v>
      </c>
      <c r="AW2740" s="13" t="s">
        <v>34</v>
      </c>
      <c r="AX2740" s="13" t="s">
        <v>77</v>
      </c>
      <c r="AY2740" s="189" t="s">
        <v>164</v>
      </c>
    </row>
    <row r="2741" spans="1:65" s="13" customFormat="1" x14ac:dyDescent="0.2">
      <c r="B2741" s="188"/>
      <c r="D2741" s="183" t="s">
        <v>177</v>
      </c>
      <c r="E2741" s="189" t="s">
        <v>1</v>
      </c>
      <c r="F2741" s="190" t="s">
        <v>2729</v>
      </c>
      <c r="H2741" s="189" t="s">
        <v>1</v>
      </c>
      <c r="I2741" s="191"/>
      <c r="L2741" s="188"/>
      <c r="M2741" s="192"/>
      <c r="N2741" s="193"/>
      <c r="O2741" s="193"/>
      <c r="P2741" s="193"/>
      <c r="Q2741" s="193"/>
      <c r="R2741" s="193"/>
      <c r="S2741" s="193"/>
      <c r="T2741" s="194"/>
      <c r="AT2741" s="189" t="s">
        <v>177</v>
      </c>
      <c r="AU2741" s="189" t="s">
        <v>86</v>
      </c>
      <c r="AV2741" s="13" t="s">
        <v>84</v>
      </c>
      <c r="AW2741" s="13" t="s">
        <v>34</v>
      </c>
      <c r="AX2741" s="13" t="s">
        <v>77</v>
      </c>
      <c r="AY2741" s="189" t="s">
        <v>164</v>
      </c>
    </row>
    <row r="2742" spans="1:65" s="13" customFormat="1" x14ac:dyDescent="0.2">
      <c r="B2742" s="188"/>
      <c r="D2742" s="183" t="s">
        <v>177</v>
      </c>
      <c r="E2742" s="189" t="s">
        <v>1</v>
      </c>
      <c r="F2742" s="190" t="s">
        <v>2820</v>
      </c>
      <c r="H2742" s="189" t="s">
        <v>1</v>
      </c>
      <c r="I2742" s="191"/>
      <c r="L2742" s="188"/>
      <c r="M2742" s="192"/>
      <c r="N2742" s="193"/>
      <c r="O2742" s="193"/>
      <c r="P2742" s="193"/>
      <c r="Q2742" s="193"/>
      <c r="R2742" s="193"/>
      <c r="S2742" s="193"/>
      <c r="T2742" s="194"/>
      <c r="AT2742" s="189" t="s">
        <v>177</v>
      </c>
      <c r="AU2742" s="189" t="s">
        <v>86</v>
      </c>
      <c r="AV2742" s="13" t="s">
        <v>84</v>
      </c>
      <c r="AW2742" s="13" t="s">
        <v>34</v>
      </c>
      <c r="AX2742" s="13" t="s">
        <v>77</v>
      </c>
      <c r="AY2742" s="189" t="s">
        <v>164</v>
      </c>
    </row>
    <row r="2743" spans="1:65" s="13" customFormat="1" x14ac:dyDescent="0.2">
      <c r="B2743" s="188"/>
      <c r="D2743" s="183" t="s">
        <v>177</v>
      </c>
      <c r="E2743" s="189" t="s">
        <v>1</v>
      </c>
      <c r="F2743" s="190" t="s">
        <v>2758</v>
      </c>
      <c r="H2743" s="189" t="s">
        <v>1</v>
      </c>
      <c r="I2743" s="191"/>
      <c r="L2743" s="188"/>
      <c r="M2743" s="192"/>
      <c r="N2743" s="193"/>
      <c r="O2743" s="193"/>
      <c r="P2743" s="193"/>
      <c r="Q2743" s="193"/>
      <c r="R2743" s="193"/>
      <c r="S2743" s="193"/>
      <c r="T2743" s="194"/>
      <c r="AT2743" s="189" t="s">
        <v>177</v>
      </c>
      <c r="AU2743" s="189" t="s">
        <v>86</v>
      </c>
      <c r="AV2743" s="13" t="s">
        <v>84</v>
      </c>
      <c r="AW2743" s="13" t="s">
        <v>34</v>
      </c>
      <c r="AX2743" s="13" t="s">
        <v>77</v>
      </c>
      <c r="AY2743" s="189" t="s">
        <v>164</v>
      </c>
    </row>
    <row r="2744" spans="1:65" s="13" customFormat="1" x14ac:dyDescent="0.2">
      <c r="B2744" s="188"/>
      <c r="D2744" s="183" t="s">
        <v>177</v>
      </c>
      <c r="E2744" s="189" t="s">
        <v>1</v>
      </c>
      <c r="F2744" s="190" t="s">
        <v>3510</v>
      </c>
      <c r="H2744" s="189" t="s">
        <v>1</v>
      </c>
      <c r="I2744" s="191"/>
      <c r="L2744" s="188"/>
      <c r="M2744" s="192"/>
      <c r="N2744" s="193"/>
      <c r="O2744" s="193"/>
      <c r="P2744" s="193"/>
      <c r="Q2744" s="193"/>
      <c r="R2744" s="193"/>
      <c r="S2744" s="193"/>
      <c r="T2744" s="194"/>
      <c r="AT2744" s="189" t="s">
        <v>177</v>
      </c>
      <c r="AU2744" s="189" t="s">
        <v>86</v>
      </c>
      <c r="AV2744" s="13" t="s">
        <v>84</v>
      </c>
      <c r="AW2744" s="13" t="s">
        <v>34</v>
      </c>
      <c r="AX2744" s="13" t="s">
        <v>77</v>
      </c>
      <c r="AY2744" s="189" t="s">
        <v>164</v>
      </c>
    </row>
    <row r="2745" spans="1:65" s="13" customFormat="1" x14ac:dyDescent="0.2">
      <c r="B2745" s="188"/>
      <c r="D2745" s="183" t="s">
        <v>177</v>
      </c>
      <c r="E2745" s="189" t="s">
        <v>1</v>
      </c>
      <c r="F2745" s="190" t="s">
        <v>3428</v>
      </c>
      <c r="H2745" s="189" t="s">
        <v>1</v>
      </c>
      <c r="I2745" s="191"/>
      <c r="L2745" s="188"/>
      <c r="M2745" s="192"/>
      <c r="N2745" s="193"/>
      <c r="O2745" s="193"/>
      <c r="P2745" s="193"/>
      <c r="Q2745" s="193"/>
      <c r="R2745" s="193"/>
      <c r="S2745" s="193"/>
      <c r="T2745" s="194"/>
      <c r="AT2745" s="189" t="s">
        <v>177</v>
      </c>
      <c r="AU2745" s="189" t="s">
        <v>86</v>
      </c>
      <c r="AV2745" s="13" t="s">
        <v>84</v>
      </c>
      <c r="AW2745" s="13" t="s">
        <v>34</v>
      </c>
      <c r="AX2745" s="13" t="s">
        <v>77</v>
      </c>
      <c r="AY2745" s="189" t="s">
        <v>164</v>
      </c>
    </row>
    <row r="2746" spans="1:65" s="13" customFormat="1" x14ac:dyDescent="0.2">
      <c r="B2746" s="188"/>
      <c r="D2746" s="183" t="s">
        <v>177</v>
      </c>
      <c r="E2746" s="189" t="s">
        <v>1</v>
      </c>
      <c r="F2746" s="190" t="s">
        <v>3522</v>
      </c>
      <c r="H2746" s="189" t="s">
        <v>1</v>
      </c>
      <c r="I2746" s="191"/>
      <c r="L2746" s="188"/>
      <c r="M2746" s="192"/>
      <c r="N2746" s="193"/>
      <c r="O2746" s="193"/>
      <c r="P2746" s="193"/>
      <c r="Q2746" s="193"/>
      <c r="R2746" s="193"/>
      <c r="S2746" s="193"/>
      <c r="T2746" s="194"/>
      <c r="AT2746" s="189" t="s">
        <v>177</v>
      </c>
      <c r="AU2746" s="189" t="s">
        <v>86</v>
      </c>
      <c r="AV2746" s="13" t="s">
        <v>84</v>
      </c>
      <c r="AW2746" s="13" t="s">
        <v>34</v>
      </c>
      <c r="AX2746" s="13" t="s">
        <v>77</v>
      </c>
      <c r="AY2746" s="189" t="s">
        <v>164</v>
      </c>
    </row>
    <row r="2747" spans="1:65" s="13" customFormat="1" x14ac:dyDescent="0.2">
      <c r="B2747" s="188"/>
      <c r="D2747" s="183" t="s">
        <v>177</v>
      </c>
      <c r="E2747" s="189" t="s">
        <v>1</v>
      </c>
      <c r="F2747" s="190" t="s">
        <v>3406</v>
      </c>
      <c r="H2747" s="189" t="s">
        <v>1</v>
      </c>
      <c r="I2747" s="191"/>
      <c r="L2747" s="188"/>
      <c r="M2747" s="192"/>
      <c r="N2747" s="193"/>
      <c r="O2747" s="193"/>
      <c r="P2747" s="193"/>
      <c r="Q2747" s="193"/>
      <c r="R2747" s="193"/>
      <c r="S2747" s="193"/>
      <c r="T2747" s="194"/>
      <c r="AT2747" s="189" t="s">
        <v>177</v>
      </c>
      <c r="AU2747" s="189" t="s">
        <v>86</v>
      </c>
      <c r="AV2747" s="13" t="s">
        <v>84</v>
      </c>
      <c r="AW2747" s="13" t="s">
        <v>34</v>
      </c>
      <c r="AX2747" s="13" t="s">
        <v>77</v>
      </c>
      <c r="AY2747" s="189" t="s">
        <v>164</v>
      </c>
    </row>
    <row r="2748" spans="1:65" s="14" customFormat="1" x14ac:dyDescent="0.2">
      <c r="B2748" s="195"/>
      <c r="D2748" s="183" t="s">
        <v>177</v>
      </c>
      <c r="E2748" s="196" t="s">
        <v>1</v>
      </c>
      <c r="F2748" s="197" t="s">
        <v>3407</v>
      </c>
      <c r="H2748" s="198">
        <v>2</v>
      </c>
      <c r="I2748" s="199"/>
      <c r="L2748" s="195"/>
      <c r="M2748" s="200"/>
      <c r="N2748" s="201"/>
      <c r="O2748" s="201"/>
      <c r="P2748" s="201"/>
      <c r="Q2748" s="201"/>
      <c r="R2748" s="201"/>
      <c r="S2748" s="201"/>
      <c r="T2748" s="202"/>
      <c r="AT2748" s="196" t="s">
        <v>177</v>
      </c>
      <c r="AU2748" s="196" t="s">
        <v>86</v>
      </c>
      <c r="AV2748" s="14" t="s">
        <v>86</v>
      </c>
      <c r="AW2748" s="14" t="s">
        <v>34</v>
      </c>
      <c r="AX2748" s="14" t="s">
        <v>77</v>
      </c>
      <c r="AY2748" s="196" t="s">
        <v>164</v>
      </c>
    </row>
    <row r="2749" spans="1:65" s="13" customFormat="1" x14ac:dyDescent="0.2">
      <c r="B2749" s="188"/>
      <c r="D2749" s="183" t="s">
        <v>177</v>
      </c>
      <c r="E2749" s="189" t="s">
        <v>1</v>
      </c>
      <c r="F2749" s="190" t="s">
        <v>3439</v>
      </c>
      <c r="H2749" s="189" t="s">
        <v>1</v>
      </c>
      <c r="I2749" s="191"/>
      <c r="L2749" s="188"/>
      <c r="M2749" s="192"/>
      <c r="N2749" s="193"/>
      <c r="O2749" s="193"/>
      <c r="P2749" s="193"/>
      <c r="Q2749" s="193"/>
      <c r="R2749" s="193"/>
      <c r="S2749" s="193"/>
      <c r="T2749" s="194"/>
      <c r="AT2749" s="189" t="s">
        <v>177</v>
      </c>
      <c r="AU2749" s="189" t="s">
        <v>86</v>
      </c>
      <c r="AV2749" s="13" t="s">
        <v>84</v>
      </c>
      <c r="AW2749" s="13" t="s">
        <v>34</v>
      </c>
      <c r="AX2749" s="13" t="s">
        <v>77</v>
      </c>
      <c r="AY2749" s="189" t="s">
        <v>164</v>
      </c>
    </row>
    <row r="2750" spans="1:65" s="13" customFormat="1" x14ac:dyDescent="0.2">
      <c r="B2750" s="188"/>
      <c r="D2750" s="183" t="s">
        <v>177</v>
      </c>
      <c r="E2750" s="189" t="s">
        <v>1</v>
      </c>
      <c r="F2750" s="190" t="s">
        <v>3522</v>
      </c>
      <c r="H2750" s="189" t="s">
        <v>1</v>
      </c>
      <c r="I2750" s="191"/>
      <c r="L2750" s="188"/>
      <c r="M2750" s="192"/>
      <c r="N2750" s="193"/>
      <c r="O2750" s="193"/>
      <c r="P2750" s="193"/>
      <c r="Q2750" s="193"/>
      <c r="R2750" s="193"/>
      <c r="S2750" s="193"/>
      <c r="T2750" s="194"/>
      <c r="AT2750" s="189" t="s">
        <v>177</v>
      </c>
      <c r="AU2750" s="189" t="s">
        <v>86</v>
      </c>
      <c r="AV2750" s="13" t="s">
        <v>84</v>
      </c>
      <c r="AW2750" s="13" t="s">
        <v>34</v>
      </c>
      <c r="AX2750" s="13" t="s">
        <v>77</v>
      </c>
      <c r="AY2750" s="189" t="s">
        <v>164</v>
      </c>
    </row>
    <row r="2751" spans="1:65" s="13" customFormat="1" x14ac:dyDescent="0.2">
      <c r="B2751" s="188"/>
      <c r="D2751" s="183" t="s">
        <v>177</v>
      </c>
      <c r="E2751" s="189" t="s">
        <v>1</v>
      </c>
      <c r="F2751" s="190" t="s">
        <v>3474</v>
      </c>
      <c r="H2751" s="189" t="s">
        <v>1</v>
      </c>
      <c r="I2751" s="191"/>
      <c r="L2751" s="188"/>
      <c r="M2751" s="192"/>
      <c r="N2751" s="193"/>
      <c r="O2751" s="193"/>
      <c r="P2751" s="193"/>
      <c r="Q2751" s="193"/>
      <c r="R2751" s="193"/>
      <c r="S2751" s="193"/>
      <c r="T2751" s="194"/>
      <c r="AT2751" s="189" t="s">
        <v>177</v>
      </c>
      <c r="AU2751" s="189" t="s">
        <v>86</v>
      </c>
      <c r="AV2751" s="13" t="s">
        <v>84</v>
      </c>
      <c r="AW2751" s="13" t="s">
        <v>34</v>
      </c>
      <c r="AX2751" s="13" t="s">
        <v>77</v>
      </c>
      <c r="AY2751" s="189" t="s">
        <v>164</v>
      </c>
    </row>
    <row r="2752" spans="1:65" s="14" customFormat="1" x14ac:dyDescent="0.2">
      <c r="B2752" s="195"/>
      <c r="D2752" s="183" t="s">
        <v>177</v>
      </c>
      <c r="E2752" s="196" t="s">
        <v>1</v>
      </c>
      <c r="F2752" s="197" t="s">
        <v>3225</v>
      </c>
      <c r="H2752" s="198">
        <v>1</v>
      </c>
      <c r="I2752" s="199"/>
      <c r="L2752" s="195"/>
      <c r="M2752" s="200"/>
      <c r="N2752" s="201"/>
      <c r="O2752" s="201"/>
      <c r="P2752" s="201"/>
      <c r="Q2752" s="201"/>
      <c r="R2752" s="201"/>
      <c r="S2752" s="201"/>
      <c r="T2752" s="202"/>
      <c r="AT2752" s="196" t="s">
        <v>177</v>
      </c>
      <c r="AU2752" s="196" t="s">
        <v>86</v>
      </c>
      <c r="AV2752" s="14" t="s">
        <v>86</v>
      </c>
      <c r="AW2752" s="14" t="s">
        <v>34</v>
      </c>
      <c r="AX2752" s="14" t="s">
        <v>77</v>
      </c>
      <c r="AY2752" s="196" t="s">
        <v>164</v>
      </c>
    </row>
    <row r="2753" spans="1:65" s="15" customFormat="1" x14ac:dyDescent="0.2">
      <c r="B2753" s="203"/>
      <c r="D2753" s="183" t="s">
        <v>177</v>
      </c>
      <c r="E2753" s="204" t="s">
        <v>1</v>
      </c>
      <c r="F2753" s="205" t="s">
        <v>184</v>
      </c>
      <c r="H2753" s="206">
        <v>3</v>
      </c>
      <c r="I2753" s="207"/>
      <c r="L2753" s="203"/>
      <c r="M2753" s="208"/>
      <c r="N2753" s="209"/>
      <c r="O2753" s="209"/>
      <c r="P2753" s="209"/>
      <c r="Q2753" s="209"/>
      <c r="R2753" s="209"/>
      <c r="S2753" s="209"/>
      <c r="T2753" s="210"/>
      <c r="AT2753" s="204" t="s">
        <v>177</v>
      </c>
      <c r="AU2753" s="204" t="s">
        <v>86</v>
      </c>
      <c r="AV2753" s="15" t="s">
        <v>172</v>
      </c>
      <c r="AW2753" s="15" t="s">
        <v>34</v>
      </c>
      <c r="AX2753" s="15" t="s">
        <v>84</v>
      </c>
      <c r="AY2753" s="204" t="s">
        <v>164</v>
      </c>
    </row>
    <row r="2754" spans="1:65" s="2" customFormat="1" ht="16.5" customHeight="1" x14ac:dyDescent="0.2">
      <c r="A2754" s="34"/>
      <c r="B2754" s="168"/>
      <c r="C2754" s="169" t="s">
        <v>999</v>
      </c>
      <c r="D2754" s="214" t="s">
        <v>167</v>
      </c>
      <c r="E2754" s="171" t="s">
        <v>3523</v>
      </c>
      <c r="F2754" s="172" t="s">
        <v>3524</v>
      </c>
      <c r="G2754" s="173" t="s">
        <v>587</v>
      </c>
      <c r="H2754" s="174">
        <v>2</v>
      </c>
      <c r="I2754" s="175"/>
      <c r="J2754" s="176">
        <f>ROUND(I2754*H2754,2)</f>
        <v>0</v>
      </c>
      <c r="K2754" s="172" t="s">
        <v>216</v>
      </c>
      <c r="L2754" s="35"/>
      <c r="M2754" s="177" t="s">
        <v>1</v>
      </c>
      <c r="N2754" s="178" t="s">
        <v>42</v>
      </c>
      <c r="O2754" s="60"/>
      <c r="P2754" s="179">
        <f>O2754*H2754</f>
        <v>0</v>
      </c>
      <c r="Q2754" s="179">
        <v>0</v>
      </c>
      <c r="R2754" s="179">
        <f>Q2754*H2754</f>
        <v>0</v>
      </c>
      <c r="S2754" s="179">
        <v>0</v>
      </c>
      <c r="T2754" s="180">
        <f>S2754*H2754</f>
        <v>0</v>
      </c>
      <c r="U2754" s="34"/>
      <c r="V2754" s="34"/>
      <c r="W2754" s="34"/>
      <c r="X2754" s="34"/>
      <c r="Y2754" s="34"/>
      <c r="Z2754" s="34"/>
      <c r="AA2754" s="34"/>
      <c r="AB2754" s="34"/>
      <c r="AC2754" s="34"/>
      <c r="AD2754" s="34"/>
      <c r="AE2754" s="34"/>
      <c r="AR2754" s="181" t="s">
        <v>172</v>
      </c>
      <c r="AT2754" s="181" t="s">
        <v>167</v>
      </c>
      <c r="AU2754" s="181" t="s">
        <v>86</v>
      </c>
      <c r="AY2754" s="18" t="s">
        <v>164</v>
      </c>
      <c r="BE2754" s="182">
        <f>IF(N2754="základní",J2754,0)</f>
        <v>0</v>
      </c>
      <c r="BF2754" s="182">
        <f>IF(N2754="snížená",J2754,0)</f>
        <v>0</v>
      </c>
      <c r="BG2754" s="182">
        <f>IF(N2754="zákl. přenesená",J2754,0)</f>
        <v>0</v>
      </c>
      <c r="BH2754" s="182">
        <f>IF(N2754="sníž. přenesená",J2754,0)</f>
        <v>0</v>
      </c>
      <c r="BI2754" s="182">
        <f>IF(N2754="nulová",J2754,0)</f>
        <v>0</v>
      </c>
      <c r="BJ2754" s="18" t="s">
        <v>84</v>
      </c>
      <c r="BK2754" s="182">
        <f>ROUND(I2754*H2754,2)</f>
        <v>0</v>
      </c>
      <c r="BL2754" s="18" t="s">
        <v>172</v>
      </c>
      <c r="BM2754" s="181" t="s">
        <v>3525</v>
      </c>
    </row>
    <row r="2755" spans="1:65" s="2" customFormat="1" x14ac:dyDescent="0.2">
      <c r="A2755" s="34"/>
      <c r="B2755" s="35"/>
      <c r="C2755" s="34"/>
      <c r="D2755" s="183" t="s">
        <v>174</v>
      </c>
      <c r="E2755" s="34"/>
      <c r="F2755" s="184" t="s">
        <v>3526</v>
      </c>
      <c r="G2755" s="34"/>
      <c r="H2755" s="34"/>
      <c r="I2755" s="103"/>
      <c r="J2755" s="34"/>
      <c r="K2755" s="34"/>
      <c r="L2755" s="35"/>
      <c r="M2755" s="185"/>
      <c r="N2755" s="186"/>
      <c r="O2755" s="60"/>
      <c r="P2755" s="60"/>
      <c r="Q2755" s="60"/>
      <c r="R2755" s="60"/>
      <c r="S2755" s="60"/>
      <c r="T2755" s="61"/>
      <c r="U2755" s="34"/>
      <c r="V2755" s="34"/>
      <c r="W2755" s="34"/>
      <c r="X2755" s="34"/>
      <c r="Y2755" s="34"/>
      <c r="Z2755" s="34"/>
      <c r="AA2755" s="34"/>
      <c r="AB2755" s="34"/>
      <c r="AC2755" s="34"/>
      <c r="AD2755" s="34"/>
      <c r="AE2755" s="34"/>
      <c r="AT2755" s="18" t="s">
        <v>174</v>
      </c>
      <c r="AU2755" s="18" t="s">
        <v>86</v>
      </c>
    </row>
    <row r="2756" spans="1:65" s="2" customFormat="1" ht="19.5" x14ac:dyDescent="0.2">
      <c r="A2756" s="34"/>
      <c r="B2756" s="35"/>
      <c r="C2756" s="34"/>
      <c r="D2756" s="183" t="s">
        <v>175</v>
      </c>
      <c r="E2756" s="34"/>
      <c r="F2756" s="187" t="s">
        <v>3471</v>
      </c>
      <c r="G2756" s="34"/>
      <c r="H2756" s="34"/>
      <c r="I2756" s="103"/>
      <c r="J2756" s="34"/>
      <c r="K2756" s="34"/>
      <c r="L2756" s="35"/>
      <c r="M2756" s="185"/>
      <c r="N2756" s="186"/>
      <c r="O2756" s="60"/>
      <c r="P2756" s="60"/>
      <c r="Q2756" s="60"/>
      <c r="R2756" s="60"/>
      <c r="S2756" s="60"/>
      <c r="T2756" s="61"/>
      <c r="U2756" s="34"/>
      <c r="V2756" s="34"/>
      <c r="W2756" s="34"/>
      <c r="X2756" s="34"/>
      <c r="Y2756" s="34"/>
      <c r="Z2756" s="34"/>
      <c r="AA2756" s="34"/>
      <c r="AB2756" s="34"/>
      <c r="AC2756" s="34"/>
      <c r="AD2756" s="34"/>
      <c r="AE2756" s="34"/>
      <c r="AT2756" s="18" t="s">
        <v>175</v>
      </c>
      <c r="AU2756" s="18" t="s">
        <v>86</v>
      </c>
    </row>
    <row r="2757" spans="1:65" s="13" customFormat="1" x14ac:dyDescent="0.2">
      <c r="B2757" s="188"/>
      <c r="D2757" s="183" t="s">
        <v>177</v>
      </c>
      <c r="E2757" s="189" t="s">
        <v>1</v>
      </c>
      <c r="F2757" s="190" t="s">
        <v>2727</v>
      </c>
      <c r="H2757" s="189" t="s">
        <v>1</v>
      </c>
      <c r="I2757" s="191"/>
      <c r="L2757" s="188"/>
      <c r="M2757" s="192"/>
      <c r="N2757" s="193"/>
      <c r="O2757" s="193"/>
      <c r="P2757" s="193"/>
      <c r="Q2757" s="193"/>
      <c r="R2757" s="193"/>
      <c r="S2757" s="193"/>
      <c r="T2757" s="194"/>
      <c r="AT2757" s="189" t="s">
        <v>177</v>
      </c>
      <c r="AU2757" s="189" t="s">
        <v>86</v>
      </c>
      <c r="AV2757" s="13" t="s">
        <v>84</v>
      </c>
      <c r="AW2757" s="13" t="s">
        <v>34</v>
      </c>
      <c r="AX2757" s="13" t="s">
        <v>77</v>
      </c>
      <c r="AY2757" s="189" t="s">
        <v>164</v>
      </c>
    </row>
    <row r="2758" spans="1:65" s="13" customFormat="1" x14ac:dyDescent="0.2">
      <c r="B2758" s="188"/>
      <c r="D2758" s="183" t="s">
        <v>177</v>
      </c>
      <c r="E2758" s="189" t="s">
        <v>1</v>
      </c>
      <c r="F2758" s="190" t="s">
        <v>2728</v>
      </c>
      <c r="H2758" s="189" t="s">
        <v>1</v>
      </c>
      <c r="I2758" s="191"/>
      <c r="L2758" s="188"/>
      <c r="M2758" s="192"/>
      <c r="N2758" s="193"/>
      <c r="O2758" s="193"/>
      <c r="P2758" s="193"/>
      <c r="Q2758" s="193"/>
      <c r="R2758" s="193"/>
      <c r="S2758" s="193"/>
      <c r="T2758" s="194"/>
      <c r="AT2758" s="189" t="s">
        <v>177</v>
      </c>
      <c r="AU2758" s="189" t="s">
        <v>86</v>
      </c>
      <c r="AV2758" s="13" t="s">
        <v>84</v>
      </c>
      <c r="AW2758" s="13" t="s">
        <v>34</v>
      </c>
      <c r="AX2758" s="13" t="s">
        <v>77</v>
      </c>
      <c r="AY2758" s="189" t="s">
        <v>164</v>
      </c>
    </row>
    <row r="2759" spans="1:65" s="13" customFormat="1" x14ac:dyDescent="0.2">
      <c r="B2759" s="188"/>
      <c r="D2759" s="183" t="s">
        <v>177</v>
      </c>
      <c r="E2759" s="189" t="s">
        <v>1</v>
      </c>
      <c r="F2759" s="190" t="s">
        <v>2729</v>
      </c>
      <c r="H2759" s="189" t="s">
        <v>1</v>
      </c>
      <c r="I2759" s="191"/>
      <c r="L2759" s="188"/>
      <c r="M2759" s="192"/>
      <c r="N2759" s="193"/>
      <c r="O2759" s="193"/>
      <c r="P2759" s="193"/>
      <c r="Q2759" s="193"/>
      <c r="R2759" s="193"/>
      <c r="S2759" s="193"/>
      <c r="T2759" s="194"/>
      <c r="AT2759" s="189" t="s">
        <v>177</v>
      </c>
      <c r="AU2759" s="189" t="s">
        <v>86</v>
      </c>
      <c r="AV2759" s="13" t="s">
        <v>84</v>
      </c>
      <c r="AW2759" s="13" t="s">
        <v>34</v>
      </c>
      <c r="AX2759" s="13" t="s">
        <v>77</v>
      </c>
      <c r="AY2759" s="189" t="s">
        <v>164</v>
      </c>
    </row>
    <row r="2760" spans="1:65" s="13" customFormat="1" x14ac:dyDescent="0.2">
      <c r="B2760" s="188"/>
      <c r="D2760" s="183" t="s">
        <v>177</v>
      </c>
      <c r="E2760" s="189" t="s">
        <v>1</v>
      </c>
      <c r="F2760" s="190" t="s">
        <v>2820</v>
      </c>
      <c r="H2760" s="189" t="s">
        <v>1</v>
      </c>
      <c r="I2760" s="191"/>
      <c r="L2760" s="188"/>
      <c r="M2760" s="192"/>
      <c r="N2760" s="193"/>
      <c r="O2760" s="193"/>
      <c r="P2760" s="193"/>
      <c r="Q2760" s="193"/>
      <c r="R2760" s="193"/>
      <c r="S2760" s="193"/>
      <c r="T2760" s="194"/>
      <c r="AT2760" s="189" t="s">
        <v>177</v>
      </c>
      <c r="AU2760" s="189" t="s">
        <v>86</v>
      </c>
      <c r="AV2760" s="13" t="s">
        <v>84</v>
      </c>
      <c r="AW2760" s="13" t="s">
        <v>34</v>
      </c>
      <c r="AX2760" s="13" t="s">
        <v>77</v>
      </c>
      <c r="AY2760" s="189" t="s">
        <v>164</v>
      </c>
    </row>
    <row r="2761" spans="1:65" s="13" customFormat="1" x14ac:dyDescent="0.2">
      <c r="B2761" s="188"/>
      <c r="D2761" s="183" t="s">
        <v>177</v>
      </c>
      <c r="E2761" s="189" t="s">
        <v>1</v>
      </c>
      <c r="F2761" s="190" t="s">
        <v>2758</v>
      </c>
      <c r="H2761" s="189" t="s">
        <v>1</v>
      </c>
      <c r="I2761" s="191"/>
      <c r="L2761" s="188"/>
      <c r="M2761" s="192"/>
      <c r="N2761" s="193"/>
      <c r="O2761" s="193"/>
      <c r="P2761" s="193"/>
      <c r="Q2761" s="193"/>
      <c r="R2761" s="193"/>
      <c r="S2761" s="193"/>
      <c r="T2761" s="194"/>
      <c r="AT2761" s="189" t="s">
        <v>177</v>
      </c>
      <c r="AU2761" s="189" t="s">
        <v>86</v>
      </c>
      <c r="AV2761" s="13" t="s">
        <v>84</v>
      </c>
      <c r="AW2761" s="13" t="s">
        <v>34</v>
      </c>
      <c r="AX2761" s="13" t="s">
        <v>77</v>
      </c>
      <c r="AY2761" s="189" t="s">
        <v>164</v>
      </c>
    </row>
    <row r="2762" spans="1:65" s="13" customFormat="1" x14ac:dyDescent="0.2">
      <c r="B2762" s="188"/>
      <c r="D2762" s="183" t="s">
        <v>177</v>
      </c>
      <c r="E2762" s="189" t="s">
        <v>1</v>
      </c>
      <c r="F2762" s="190" t="s">
        <v>3527</v>
      </c>
      <c r="H2762" s="189" t="s">
        <v>1</v>
      </c>
      <c r="I2762" s="191"/>
      <c r="L2762" s="188"/>
      <c r="M2762" s="192"/>
      <c r="N2762" s="193"/>
      <c r="O2762" s="193"/>
      <c r="P2762" s="193"/>
      <c r="Q2762" s="193"/>
      <c r="R2762" s="193"/>
      <c r="S2762" s="193"/>
      <c r="T2762" s="194"/>
      <c r="AT2762" s="189" t="s">
        <v>177</v>
      </c>
      <c r="AU2762" s="189" t="s">
        <v>86</v>
      </c>
      <c r="AV2762" s="13" t="s">
        <v>84</v>
      </c>
      <c r="AW2762" s="13" t="s">
        <v>34</v>
      </c>
      <c r="AX2762" s="13" t="s">
        <v>77</v>
      </c>
      <c r="AY2762" s="189" t="s">
        <v>164</v>
      </c>
    </row>
    <row r="2763" spans="1:65" s="13" customFormat="1" x14ac:dyDescent="0.2">
      <c r="B2763" s="188"/>
      <c r="D2763" s="183" t="s">
        <v>177</v>
      </c>
      <c r="E2763" s="189" t="s">
        <v>1</v>
      </c>
      <c r="F2763" s="190" t="s">
        <v>3428</v>
      </c>
      <c r="H2763" s="189" t="s">
        <v>1</v>
      </c>
      <c r="I2763" s="191"/>
      <c r="L2763" s="188"/>
      <c r="M2763" s="192"/>
      <c r="N2763" s="193"/>
      <c r="O2763" s="193"/>
      <c r="P2763" s="193"/>
      <c r="Q2763" s="193"/>
      <c r="R2763" s="193"/>
      <c r="S2763" s="193"/>
      <c r="T2763" s="194"/>
      <c r="AT2763" s="189" t="s">
        <v>177</v>
      </c>
      <c r="AU2763" s="189" t="s">
        <v>86</v>
      </c>
      <c r="AV2763" s="13" t="s">
        <v>84</v>
      </c>
      <c r="AW2763" s="13" t="s">
        <v>34</v>
      </c>
      <c r="AX2763" s="13" t="s">
        <v>77</v>
      </c>
      <c r="AY2763" s="189" t="s">
        <v>164</v>
      </c>
    </row>
    <row r="2764" spans="1:65" s="13" customFormat="1" x14ac:dyDescent="0.2">
      <c r="B2764" s="188"/>
      <c r="D2764" s="183" t="s">
        <v>177</v>
      </c>
      <c r="E2764" s="189" t="s">
        <v>1</v>
      </c>
      <c r="F2764" s="190" t="s">
        <v>3406</v>
      </c>
      <c r="H2764" s="189" t="s">
        <v>1</v>
      </c>
      <c r="I2764" s="191"/>
      <c r="L2764" s="188"/>
      <c r="M2764" s="192"/>
      <c r="N2764" s="193"/>
      <c r="O2764" s="193"/>
      <c r="P2764" s="193"/>
      <c r="Q2764" s="193"/>
      <c r="R2764" s="193"/>
      <c r="S2764" s="193"/>
      <c r="T2764" s="194"/>
      <c r="AT2764" s="189" t="s">
        <v>177</v>
      </c>
      <c r="AU2764" s="189" t="s">
        <v>86</v>
      </c>
      <c r="AV2764" s="13" t="s">
        <v>84</v>
      </c>
      <c r="AW2764" s="13" t="s">
        <v>34</v>
      </c>
      <c r="AX2764" s="13" t="s">
        <v>77</v>
      </c>
      <c r="AY2764" s="189" t="s">
        <v>164</v>
      </c>
    </row>
    <row r="2765" spans="1:65" s="14" customFormat="1" x14ac:dyDescent="0.2">
      <c r="B2765" s="195"/>
      <c r="D2765" s="183" t="s">
        <v>177</v>
      </c>
      <c r="E2765" s="196" t="s">
        <v>1</v>
      </c>
      <c r="F2765" s="197" t="s">
        <v>3407</v>
      </c>
      <c r="H2765" s="198">
        <v>2</v>
      </c>
      <c r="I2765" s="199"/>
      <c r="L2765" s="195"/>
      <c r="M2765" s="200"/>
      <c r="N2765" s="201"/>
      <c r="O2765" s="201"/>
      <c r="P2765" s="201"/>
      <c r="Q2765" s="201"/>
      <c r="R2765" s="201"/>
      <c r="S2765" s="201"/>
      <c r="T2765" s="202"/>
      <c r="AT2765" s="196" t="s">
        <v>177</v>
      </c>
      <c r="AU2765" s="196" t="s">
        <v>86</v>
      </c>
      <c r="AV2765" s="14" t="s">
        <v>86</v>
      </c>
      <c r="AW2765" s="14" t="s">
        <v>34</v>
      </c>
      <c r="AX2765" s="14" t="s">
        <v>77</v>
      </c>
      <c r="AY2765" s="196" t="s">
        <v>164</v>
      </c>
    </row>
    <row r="2766" spans="1:65" s="15" customFormat="1" x14ac:dyDescent="0.2">
      <c r="B2766" s="203"/>
      <c r="D2766" s="183" t="s">
        <v>177</v>
      </c>
      <c r="E2766" s="204" t="s">
        <v>1</v>
      </c>
      <c r="F2766" s="205" t="s">
        <v>184</v>
      </c>
      <c r="H2766" s="206">
        <v>2</v>
      </c>
      <c r="I2766" s="207"/>
      <c r="L2766" s="203"/>
      <c r="M2766" s="208"/>
      <c r="N2766" s="209"/>
      <c r="O2766" s="209"/>
      <c r="P2766" s="209"/>
      <c r="Q2766" s="209"/>
      <c r="R2766" s="209"/>
      <c r="S2766" s="209"/>
      <c r="T2766" s="210"/>
      <c r="AT2766" s="204" t="s">
        <v>177</v>
      </c>
      <c r="AU2766" s="204" t="s">
        <v>86</v>
      </c>
      <c r="AV2766" s="15" t="s">
        <v>172</v>
      </c>
      <c r="AW2766" s="15" t="s">
        <v>34</v>
      </c>
      <c r="AX2766" s="15" t="s">
        <v>84</v>
      </c>
      <c r="AY2766" s="204" t="s">
        <v>164</v>
      </c>
    </row>
    <row r="2767" spans="1:65" s="2" customFormat="1" ht="16.5" customHeight="1" x14ac:dyDescent="0.2">
      <c r="A2767" s="34"/>
      <c r="B2767" s="168"/>
      <c r="C2767" s="223" t="s">
        <v>1007</v>
      </c>
      <c r="D2767" s="224" t="s">
        <v>326</v>
      </c>
      <c r="E2767" s="225" t="s">
        <v>3528</v>
      </c>
      <c r="F2767" s="226" t="s">
        <v>3529</v>
      </c>
      <c r="G2767" s="227" t="s">
        <v>587</v>
      </c>
      <c r="H2767" s="228">
        <v>2</v>
      </c>
      <c r="I2767" s="229"/>
      <c r="J2767" s="230">
        <f>ROUND(I2767*H2767,2)</f>
        <v>0</v>
      </c>
      <c r="K2767" s="226" t="s">
        <v>216</v>
      </c>
      <c r="L2767" s="231"/>
      <c r="M2767" s="232" t="s">
        <v>1</v>
      </c>
      <c r="N2767" s="233" t="s">
        <v>42</v>
      </c>
      <c r="O2767" s="60"/>
      <c r="P2767" s="179">
        <f>O2767*H2767</f>
        <v>0</v>
      </c>
      <c r="Q2767" s="179">
        <v>1.1900000000000001E-3</v>
      </c>
      <c r="R2767" s="179">
        <f>Q2767*H2767</f>
        <v>2.3800000000000002E-3</v>
      </c>
      <c r="S2767" s="179">
        <v>0</v>
      </c>
      <c r="T2767" s="180">
        <f>S2767*H2767</f>
        <v>0</v>
      </c>
      <c r="U2767" s="34"/>
      <c r="V2767" s="34"/>
      <c r="W2767" s="34"/>
      <c r="X2767" s="34"/>
      <c r="Y2767" s="34"/>
      <c r="Z2767" s="34"/>
      <c r="AA2767" s="34"/>
      <c r="AB2767" s="34"/>
      <c r="AC2767" s="34"/>
      <c r="AD2767" s="34"/>
      <c r="AE2767" s="34"/>
      <c r="AR2767" s="181" t="s">
        <v>279</v>
      </c>
      <c r="AT2767" s="181" t="s">
        <v>326</v>
      </c>
      <c r="AU2767" s="181" t="s">
        <v>86</v>
      </c>
      <c r="AY2767" s="18" t="s">
        <v>164</v>
      </c>
      <c r="BE2767" s="182">
        <f>IF(N2767="základní",J2767,0)</f>
        <v>0</v>
      </c>
      <c r="BF2767" s="182">
        <f>IF(N2767="snížená",J2767,0)</f>
        <v>0</v>
      </c>
      <c r="BG2767" s="182">
        <f>IF(N2767="zákl. přenesená",J2767,0)</f>
        <v>0</v>
      </c>
      <c r="BH2767" s="182">
        <f>IF(N2767="sníž. přenesená",J2767,0)</f>
        <v>0</v>
      </c>
      <c r="BI2767" s="182">
        <f>IF(N2767="nulová",J2767,0)</f>
        <v>0</v>
      </c>
      <c r="BJ2767" s="18" t="s">
        <v>84</v>
      </c>
      <c r="BK2767" s="182">
        <f>ROUND(I2767*H2767,2)</f>
        <v>0</v>
      </c>
      <c r="BL2767" s="18" t="s">
        <v>172</v>
      </c>
      <c r="BM2767" s="181" t="s">
        <v>3530</v>
      </c>
    </row>
    <row r="2768" spans="1:65" s="2" customFormat="1" x14ac:dyDescent="0.2">
      <c r="A2768" s="34"/>
      <c r="B2768" s="35"/>
      <c r="C2768" s="34"/>
      <c r="D2768" s="183" t="s">
        <v>174</v>
      </c>
      <c r="E2768" s="34"/>
      <c r="F2768" s="184" t="s">
        <v>3529</v>
      </c>
      <c r="G2768" s="34"/>
      <c r="H2768" s="34"/>
      <c r="I2768" s="103"/>
      <c r="J2768" s="34"/>
      <c r="K2768" s="34"/>
      <c r="L2768" s="35"/>
      <c r="M2768" s="185"/>
      <c r="N2768" s="186"/>
      <c r="O2768" s="60"/>
      <c r="P2768" s="60"/>
      <c r="Q2768" s="60"/>
      <c r="R2768" s="60"/>
      <c r="S2768" s="60"/>
      <c r="T2768" s="61"/>
      <c r="U2768" s="34"/>
      <c r="V2768" s="34"/>
      <c r="W2768" s="34"/>
      <c r="X2768" s="34"/>
      <c r="Y2768" s="34"/>
      <c r="Z2768" s="34"/>
      <c r="AA2768" s="34"/>
      <c r="AB2768" s="34"/>
      <c r="AC2768" s="34"/>
      <c r="AD2768" s="34"/>
      <c r="AE2768" s="34"/>
      <c r="AT2768" s="18" t="s">
        <v>174</v>
      </c>
      <c r="AU2768" s="18" t="s">
        <v>86</v>
      </c>
    </row>
    <row r="2769" spans="1:65" s="13" customFormat="1" x14ac:dyDescent="0.2">
      <c r="B2769" s="188"/>
      <c r="D2769" s="183" t="s">
        <v>177</v>
      </c>
      <c r="E2769" s="189" t="s">
        <v>1</v>
      </c>
      <c r="F2769" s="190" t="s">
        <v>2727</v>
      </c>
      <c r="H2769" s="189" t="s">
        <v>1</v>
      </c>
      <c r="I2769" s="191"/>
      <c r="L2769" s="188"/>
      <c r="M2769" s="192"/>
      <c r="N2769" s="193"/>
      <c r="O2769" s="193"/>
      <c r="P2769" s="193"/>
      <c r="Q2769" s="193"/>
      <c r="R2769" s="193"/>
      <c r="S2769" s="193"/>
      <c r="T2769" s="194"/>
      <c r="AT2769" s="189" t="s">
        <v>177</v>
      </c>
      <c r="AU2769" s="189" t="s">
        <v>86</v>
      </c>
      <c r="AV2769" s="13" t="s">
        <v>84</v>
      </c>
      <c r="AW2769" s="13" t="s">
        <v>34</v>
      </c>
      <c r="AX2769" s="13" t="s">
        <v>77</v>
      </c>
      <c r="AY2769" s="189" t="s">
        <v>164</v>
      </c>
    </row>
    <row r="2770" spans="1:65" s="13" customFormat="1" x14ac:dyDescent="0.2">
      <c r="B2770" s="188"/>
      <c r="D2770" s="183" t="s">
        <v>177</v>
      </c>
      <c r="E2770" s="189" t="s">
        <v>1</v>
      </c>
      <c r="F2770" s="190" t="s">
        <v>2728</v>
      </c>
      <c r="H2770" s="189" t="s">
        <v>1</v>
      </c>
      <c r="I2770" s="191"/>
      <c r="L2770" s="188"/>
      <c r="M2770" s="192"/>
      <c r="N2770" s="193"/>
      <c r="O2770" s="193"/>
      <c r="P2770" s="193"/>
      <c r="Q2770" s="193"/>
      <c r="R2770" s="193"/>
      <c r="S2770" s="193"/>
      <c r="T2770" s="194"/>
      <c r="AT2770" s="189" t="s">
        <v>177</v>
      </c>
      <c r="AU2770" s="189" t="s">
        <v>86</v>
      </c>
      <c r="AV2770" s="13" t="s">
        <v>84</v>
      </c>
      <c r="AW2770" s="13" t="s">
        <v>34</v>
      </c>
      <c r="AX2770" s="13" t="s">
        <v>77</v>
      </c>
      <c r="AY2770" s="189" t="s">
        <v>164</v>
      </c>
    </row>
    <row r="2771" spans="1:65" s="13" customFormat="1" x14ac:dyDescent="0.2">
      <c r="B2771" s="188"/>
      <c r="D2771" s="183" t="s">
        <v>177</v>
      </c>
      <c r="E2771" s="189" t="s">
        <v>1</v>
      </c>
      <c r="F2771" s="190" t="s">
        <v>2729</v>
      </c>
      <c r="H2771" s="189" t="s">
        <v>1</v>
      </c>
      <c r="I2771" s="191"/>
      <c r="L2771" s="188"/>
      <c r="M2771" s="192"/>
      <c r="N2771" s="193"/>
      <c r="O2771" s="193"/>
      <c r="P2771" s="193"/>
      <c r="Q2771" s="193"/>
      <c r="R2771" s="193"/>
      <c r="S2771" s="193"/>
      <c r="T2771" s="194"/>
      <c r="AT2771" s="189" t="s">
        <v>177</v>
      </c>
      <c r="AU2771" s="189" t="s">
        <v>86</v>
      </c>
      <c r="AV2771" s="13" t="s">
        <v>84</v>
      </c>
      <c r="AW2771" s="13" t="s">
        <v>34</v>
      </c>
      <c r="AX2771" s="13" t="s">
        <v>77</v>
      </c>
      <c r="AY2771" s="189" t="s">
        <v>164</v>
      </c>
    </row>
    <row r="2772" spans="1:65" s="13" customFormat="1" x14ac:dyDescent="0.2">
      <c r="B2772" s="188"/>
      <c r="D2772" s="183" t="s">
        <v>177</v>
      </c>
      <c r="E2772" s="189" t="s">
        <v>1</v>
      </c>
      <c r="F2772" s="190" t="s">
        <v>2820</v>
      </c>
      <c r="H2772" s="189" t="s">
        <v>1</v>
      </c>
      <c r="I2772" s="191"/>
      <c r="L2772" s="188"/>
      <c r="M2772" s="192"/>
      <c r="N2772" s="193"/>
      <c r="O2772" s="193"/>
      <c r="P2772" s="193"/>
      <c r="Q2772" s="193"/>
      <c r="R2772" s="193"/>
      <c r="S2772" s="193"/>
      <c r="T2772" s="194"/>
      <c r="AT2772" s="189" t="s">
        <v>177</v>
      </c>
      <c r="AU2772" s="189" t="s">
        <v>86</v>
      </c>
      <c r="AV2772" s="13" t="s">
        <v>84</v>
      </c>
      <c r="AW2772" s="13" t="s">
        <v>34</v>
      </c>
      <c r="AX2772" s="13" t="s">
        <v>77</v>
      </c>
      <c r="AY2772" s="189" t="s">
        <v>164</v>
      </c>
    </row>
    <row r="2773" spans="1:65" s="13" customFormat="1" x14ac:dyDescent="0.2">
      <c r="B2773" s="188"/>
      <c r="D2773" s="183" t="s">
        <v>177</v>
      </c>
      <c r="E2773" s="189" t="s">
        <v>1</v>
      </c>
      <c r="F2773" s="190" t="s">
        <v>2758</v>
      </c>
      <c r="H2773" s="189" t="s">
        <v>1</v>
      </c>
      <c r="I2773" s="191"/>
      <c r="L2773" s="188"/>
      <c r="M2773" s="192"/>
      <c r="N2773" s="193"/>
      <c r="O2773" s="193"/>
      <c r="P2773" s="193"/>
      <c r="Q2773" s="193"/>
      <c r="R2773" s="193"/>
      <c r="S2773" s="193"/>
      <c r="T2773" s="194"/>
      <c r="AT2773" s="189" t="s">
        <v>177</v>
      </c>
      <c r="AU2773" s="189" t="s">
        <v>86</v>
      </c>
      <c r="AV2773" s="13" t="s">
        <v>84</v>
      </c>
      <c r="AW2773" s="13" t="s">
        <v>34</v>
      </c>
      <c r="AX2773" s="13" t="s">
        <v>77</v>
      </c>
      <c r="AY2773" s="189" t="s">
        <v>164</v>
      </c>
    </row>
    <row r="2774" spans="1:65" s="13" customFormat="1" x14ac:dyDescent="0.2">
      <c r="B2774" s="188"/>
      <c r="D2774" s="183" t="s">
        <v>177</v>
      </c>
      <c r="E2774" s="189" t="s">
        <v>1</v>
      </c>
      <c r="F2774" s="190" t="s">
        <v>3527</v>
      </c>
      <c r="H2774" s="189" t="s">
        <v>1</v>
      </c>
      <c r="I2774" s="191"/>
      <c r="L2774" s="188"/>
      <c r="M2774" s="192"/>
      <c r="N2774" s="193"/>
      <c r="O2774" s="193"/>
      <c r="P2774" s="193"/>
      <c r="Q2774" s="193"/>
      <c r="R2774" s="193"/>
      <c r="S2774" s="193"/>
      <c r="T2774" s="194"/>
      <c r="AT2774" s="189" t="s">
        <v>177</v>
      </c>
      <c r="AU2774" s="189" t="s">
        <v>86</v>
      </c>
      <c r="AV2774" s="13" t="s">
        <v>84</v>
      </c>
      <c r="AW2774" s="13" t="s">
        <v>34</v>
      </c>
      <c r="AX2774" s="13" t="s">
        <v>77</v>
      </c>
      <c r="AY2774" s="189" t="s">
        <v>164</v>
      </c>
    </row>
    <row r="2775" spans="1:65" s="13" customFormat="1" x14ac:dyDescent="0.2">
      <c r="B2775" s="188"/>
      <c r="D2775" s="183" t="s">
        <v>177</v>
      </c>
      <c r="E2775" s="189" t="s">
        <v>1</v>
      </c>
      <c r="F2775" s="190" t="s">
        <v>3428</v>
      </c>
      <c r="H2775" s="189" t="s">
        <v>1</v>
      </c>
      <c r="I2775" s="191"/>
      <c r="L2775" s="188"/>
      <c r="M2775" s="192"/>
      <c r="N2775" s="193"/>
      <c r="O2775" s="193"/>
      <c r="P2775" s="193"/>
      <c r="Q2775" s="193"/>
      <c r="R2775" s="193"/>
      <c r="S2775" s="193"/>
      <c r="T2775" s="194"/>
      <c r="AT2775" s="189" t="s">
        <v>177</v>
      </c>
      <c r="AU2775" s="189" t="s">
        <v>86</v>
      </c>
      <c r="AV2775" s="13" t="s">
        <v>84</v>
      </c>
      <c r="AW2775" s="13" t="s">
        <v>34</v>
      </c>
      <c r="AX2775" s="13" t="s">
        <v>77</v>
      </c>
      <c r="AY2775" s="189" t="s">
        <v>164</v>
      </c>
    </row>
    <row r="2776" spans="1:65" s="13" customFormat="1" x14ac:dyDescent="0.2">
      <c r="B2776" s="188"/>
      <c r="D2776" s="183" t="s">
        <v>177</v>
      </c>
      <c r="E2776" s="189" t="s">
        <v>1</v>
      </c>
      <c r="F2776" s="190" t="s">
        <v>3531</v>
      </c>
      <c r="H2776" s="189" t="s">
        <v>1</v>
      </c>
      <c r="I2776" s="191"/>
      <c r="L2776" s="188"/>
      <c r="M2776" s="192"/>
      <c r="N2776" s="193"/>
      <c r="O2776" s="193"/>
      <c r="P2776" s="193"/>
      <c r="Q2776" s="193"/>
      <c r="R2776" s="193"/>
      <c r="S2776" s="193"/>
      <c r="T2776" s="194"/>
      <c r="AT2776" s="189" t="s">
        <v>177</v>
      </c>
      <c r="AU2776" s="189" t="s">
        <v>86</v>
      </c>
      <c r="AV2776" s="13" t="s">
        <v>84</v>
      </c>
      <c r="AW2776" s="13" t="s">
        <v>34</v>
      </c>
      <c r="AX2776" s="13" t="s">
        <v>77</v>
      </c>
      <c r="AY2776" s="189" t="s">
        <v>164</v>
      </c>
    </row>
    <row r="2777" spans="1:65" s="13" customFormat="1" x14ac:dyDescent="0.2">
      <c r="B2777" s="188"/>
      <c r="D2777" s="183" t="s">
        <v>177</v>
      </c>
      <c r="E2777" s="189" t="s">
        <v>1</v>
      </c>
      <c r="F2777" s="190" t="s">
        <v>3406</v>
      </c>
      <c r="H2777" s="189" t="s">
        <v>1</v>
      </c>
      <c r="I2777" s="191"/>
      <c r="L2777" s="188"/>
      <c r="M2777" s="192"/>
      <c r="N2777" s="193"/>
      <c r="O2777" s="193"/>
      <c r="P2777" s="193"/>
      <c r="Q2777" s="193"/>
      <c r="R2777" s="193"/>
      <c r="S2777" s="193"/>
      <c r="T2777" s="194"/>
      <c r="AT2777" s="189" t="s">
        <v>177</v>
      </c>
      <c r="AU2777" s="189" t="s">
        <v>86</v>
      </c>
      <c r="AV2777" s="13" t="s">
        <v>84</v>
      </c>
      <c r="AW2777" s="13" t="s">
        <v>34</v>
      </c>
      <c r="AX2777" s="13" t="s">
        <v>77</v>
      </c>
      <c r="AY2777" s="189" t="s">
        <v>164</v>
      </c>
    </row>
    <row r="2778" spans="1:65" s="14" customFormat="1" x14ac:dyDescent="0.2">
      <c r="B2778" s="195"/>
      <c r="D2778" s="183" t="s">
        <v>177</v>
      </c>
      <c r="E2778" s="196" t="s">
        <v>1</v>
      </c>
      <c r="F2778" s="197" t="s">
        <v>3407</v>
      </c>
      <c r="H2778" s="198">
        <v>2</v>
      </c>
      <c r="I2778" s="199"/>
      <c r="L2778" s="195"/>
      <c r="M2778" s="200"/>
      <c r="N2778" s="201"/>
      <c r="O2778" s="201"/>
      <c r="P2778" s="201"/>
      <c r="Q2778" s="201"/>
      <c r="R2778" s="201"/>
      <c r="S2778" s="201"/>
      <c r="T2778" s="202"/>
      <c r="AT2778" s="196" t="s">
        <v>177</v>
      </c>
      <c r="AU2778" s="196" t="s">
        <v>86</v>
      </c>
      <c r="AV2778" s="14" t="s">
        <v>86</v>
      </c>
      <c r="AW2778" s="14" t="s">
        <v>34</v>
      </c>
      <c r="AX2778" s="14" t="s">
        <v>77</v>
      </c>
      <c r="AY2778" s="196" t="s">
        <v>164</v>
      </c>
    </row>
    <row r="2779" spans="1:65" s="15" customFormat="1" x14ac:dyDescent="0.2">
      <c r="B2779" s="203"/>
      <c r="D2779" s="183" t="s">
        <v>177</v>
      </c>
      <c r="E2779" s="204" t="s">
        <v>1</v>
      </c>
      <c r="F2779" s="205" t="s">
        <v>184</v>
      </c>
      <c r="H2779" s="206">
        <v>2</v>
      </c>
      <c r="I2779" s="207"/>
      <c r="L2779" s="203"/>
      <c r="M2779" s="208"/>
      <c r="N2779" s="209"/>
      <c r="O2779" s="209"/>
      <c r="P2779" s="209"/>
      <c r="Q2779" s="209"/>
      <c r="R2779" s="209"/>
      <c r="S2779" s="209"/>
      <c r="T2779" s="210"/>
      <c r="AT2779" s="204" t="s">
        <v>177</v>
      </c>
      <c r="AU2779" s="204" t="s">
        <v>86</v>
      </c>
      <c r="AV2779" s="15" t="s">
        <v>172</v>
      </c>
      <c r="AW2779" s="15" t="s">
        <v>34</v>
      </c>
      <c r="AX2779" s="15" t="s">
        <v>84</v>
      </c>
      <c r="AY2779" s="204" t="s">
        <v>164</v>
      </c>
    </row>
    <row r="2780" spans="1:65" s="2" customFormat="1" ht="16.5" customHeight="1" x14ac:dyDescent="0.2">
      <c r="A2780" s="34"/>
      <c r="B2780" s="168"/>
      <c r="C2780" s="169" t="s">
        <v>1009</v>
      </c>
      <c r="D2780" s="170" t="s">
        <v>167</v>
      </c>
      <c r="E2780" s="171" t="s">
        <v>3532</v>
      </c>
      <c r="F2780" s="172" t="s">
        <v>3533</v>
      </c>
      <c r="G2780" s="173" t="s">
        <v>587</v>
      </c>
      <c r="H2780" s="174">
        <v>1</v>
      </c>
      <c r="I2780" s="175"/>
      <c r="J2780" s="176">
        <f>ROUND(I2780*H2780,2)</f>
        <v>0</v>
      </c>
      <c r="K2780" s="172" t="s">
        <v>171</v>
      </c>
      <c r="L2780" s="35"/>
      <c r="M2780" s="177" t="s">
        <v>1</v>
      </c>
      <c r="N2780" s="178" t="s">
        <v>42</v>
      </c>
      <c r="O2780" s="60"/>
      <c r="P2780" s="179">
        <f>O2780*H2780</f>
        <v>0</v>
      </c>
      <c r="Q2780" s="179">
        <v>0</v>
      </c>
      <c r="R2780" s="179">
        <f>Q2780*H2780</f>
        <v>0</v>
      </c>
      <c r="S2780" s="179">
        <v>0</v>
      </c>
      <c r="T2780" s="180">
        <f>S2780*H2780</f>
        <v>0</v>
      </c>
      <c r="U2780" s="34"/>
      <c r="V2780" s="34"/>
      <c r="W2780" s="34"/>
      <c r="X2780" s="34"/>
      <c r="Y2780" s="34"/>
      <c r="Z2780" s="34"/>
      <c r="AA2780" s="34"/>
      <c r="AB2780" s="34"/>
      <c r="AC2780" s="34"/>
      <c r="AD2780" s="34"/>
      <c r="AE2780" s="34"/>
      <c r="AR2780" s="181" t="s">
        <v>172</v>
      </c>
      <c r="AT2780" s="181" t="s">
        <v>167</v>
      </c>
      <c r="AU2780" s="181" t="s">
        <v>86</v>
      </c>
      <c r="AY2780" s="18" t="s">
        <v>164</v>
      </c>
      <c r="BE2780" s="182">
        <f>IF(N2780="základní",J2780,0)</f>
        <v>0</v>
      </c>
      <c r="BF2780" s="182">
        <f>IF(N2780="snížená",J2780,0)</f>
        <v>0</v>
      </c>
      <c r="BG2780" s="182">
        <f>IF(N2780="zákl. přenesená",J2780,0)</f>
        <v>0</v>
      </c>
      <c r="BH2780" s="182">
        <f>IF(N2780="sníž. přenesená",J2780,0)</f>
        <v>0</v>
      </c>
      <c r="BI2780" s="182">
        <f>IF(N2780="nulová",J2780,0)</f>
        <v>0</v>
      </c>
      <c r="BJ2780" s="18" t="s">
        <v>84</v>
      </c>
      <c r="BK2780" s="182">
        <f>ROUND(I2780*H2780,2)</f>
        <v>0</v>
      </c>
      <c r="BL2780" s="18" t="s">
        <v>172</v>
      </c>
      <c r="BM2780" s="181" t="s">
        <v>3534</v>
      </c>
    </row>
    <row r="2781" spans="1:65" s="2" customFormat="1" x14ac:dyDescent="0.2">
      <c r="A2781" s="34"/>
      <c r="B2781" s="35"/>
      <c r="C2781" s="34"/>
      <c r="D2781" s="183" t="s">
        <v>174</v>
      </c>
      <c r="E2781" s="34"/>
      <c r="F2781" s="184" t="s">
        <v>3535</v>
      </c>
      <c r="G2781" s="34"/>
      <c r="H2781" s="34"/>
      <c r="I2781" s="103"/>
      <c r="J2781" s="34"/>
      <c r="K2781" s="34"/>
      <c r="L2781" s="35"/>
      <c r="M2781" s="185"/>
      <c r="N2781" s="186"/>
      <c r="O2781" s="60"/>
      <c r="P2781" s="60"/>
      <c r="Q2781" s="60"/>
      <c r="R2781" s="60"/>
      <c r="S2781" s="60"/>
      <c r="T2781" s="61"/>
      <c r="U2781" s="34"/>
      <c r="V2781" s="34"/>
      <c r="W2781" s="34"/>
      <c r="X2781" s="34"/>
      <c r="Y2781" s="34"/>
      <c r="Z2781" s="34"/>
      <c r="AA2781" s="34"/>
      <c r="AB2781" s="34"/>
      <c r="AC2781" s="34"/>
      <c r="AD2781" s="34"/>
      <c r="AE2781" s="34"/>
      <c r="AT2781" s="18" t="s">
        <v>174</v>
      </c>
      <c r="AU2781" s="18" t="s">
        <v>86</v>
      </c>
    </row>
    <row r="2782" spans="1:65" s="13" customFormat="1" x14ac:dyDescent="0.2">
      <c r="B2782" s="188"/>
      <c r="D2782" s="183" t="s">
        <v>177</v>
      </c>
      <c r="E2782" s="189" t="s">
        <v>1</v>
      </c>
      <c r="F2782" s="190" t="s">
        <v>2727</v>
      </c>
      <c r="H2782" s="189" t="s">
        <v>1</v>
      </c>
      <c r="I2782" s="191"/>
      <c r="L2782" s="188"/>
      <c r="M2782" s="192"/>
      <c r="N2782" s="193"/>
      <c r="O2782" s="193"/>
      <c r="P2782" s="193"/>
      <c r="Q2782" s="193"/>
      <c r="R2782" s="193"/>
      <c r="S2782" s="193"/>
      <c r="T2782" s="194"/>
      <c r="AT2782" s="189" t="s">
        <v>177</v>
      </c>
      <c r="AU2782" s="189" t="s">
        <v>86</v>
      </c>
      <c r="AV2782" s="13" t="s">
        <v>84</v>
      </c>
      <c r="AW2782" s="13" t="s">
        <v>34</v>
      </c>
      <c r="AX2782" s="13" t="s">
        <v>77</v>
      </c>
      <c r="AY2782" s="189" t="s">
        <v>164</v>
      </c>
    </row>
    <row r="2783" spans="1:65" s="13" customFormat="1" x14ac:dyDescent="0.2">
      <c r="B2783" s="188"/>
      <c r="D2783" s="183" t="s">
        <v>177</v>
      </c>
      <c r="E2783" s="189" t="s">
        <v>1</v>
      </c>
      <c r="F2783" s="190" t="s">
        <v>2728</v>
      </c>
      <c r="H2783" s="189" t="s">
        <v>1</v>
      </c>
      <c r="I2783" s="191"/>
      <c r="L2783" s="188"/>
      <c r="M2783" s="192"/>
      <c r="N2783" s="193"/>
      <c r="O2783" s="193"/>
      <c r="P2783" s="193"/>
      <c r="Q2783" s="193"/>
      <c r="R2783" s="193"/>
      <c r="S2783" s="193"/>
      <c r="T2783" s="194"/>
      <c r="AT2783" s="189" t="s">
        <v>177</v>
      </c>
      <c r="AU2783" s="189" t="s">
        <v>86</v>
      </c>
      <c r="AV2783" s="13" t="s">
        <v>84</v>
      </c>
      <c r="AW2783" s="13" t="s">
        <v>34</v>
      </c>
      <c r="AX2783" s="13" t="s">
        <v>77</v>
      </c>
      <c r="AY2783" s="189" t="s">
        <v>164</v>
      </c>
    </row>
    <row r="2784" spans="1:65" s="13" customFormat="1" x14ac:dyDescent="0.2">
      <c r="B2784" s="188"/>
      <c r="D2784" s="183" t="s">
        <v>177</v>
      </c>
      <c r="E2784" s="189" t="s">
        <v>1</v>
      </c>
      <c r="F2784" s="190" t="s">
        <v>2729</v>
      </c>
      <c r="H2784" s="189" t="s">
        <v>1</v>
      </c>
      <c r="I2784" s="191"/>
      <c r="L2784" s="188"/>
      <c r="M2784" s="192"/>
      <c r="N2784" s="193"/>
      <c r="O2784" s="193"/>
      <c r="P2784" s="193"/>
      <c r="Q2784" s="193"/>
      <c r="R2784" s="193"/>
      <c r="S2784" s="193"/>
      <c r="T2784" s="194"/>
      <c r="AT2784" s="189" t="s">
        <v>177</v>
      </c>
      <c r="AU2784" s="189" t="s">
        <v>86</v>
      </c>
      <c r="AV2784" s="13" t="s">
        <v>84</v>
      </c>
      <c r="AW2784" s="13" t="s">
        <v>34</v>
      </c>
      <c r="AX2784" s="13" t="s">
        <v>77</v>
      </c>
      <c r="AY2784" s="189" t="s">
        <v>164</v>
      </c>
    </row>
    <row r="2785" spans="1:65" s="13" customFormat="1" x14ac:dyDescent="0.2">
      <c r="B2785" s="188"/>
      <c r="D2785" s="183" t="s">
        <v>177</v>
      </c>
      <c r="E2785" s="189" t="s">
        <v>1</v>
      </c>
      <c r="F2785" s="190" t="s">
        <v>2820</v>
      </c>
      <c r="H2785" s="189" t="s">
        <v>1</v>
      </c>
      <c r="I2785" s="191"/>
      <c r="L2785" s="188"/>
      <c r="M2785" s="192"/>
      <c r="N2785" s="193"/>
      <c r="O2785" s="193"/>
      <c r="P2785" s="193"/>
      <c r="Q2785" s="193"/>
      <c r="R2785" s="193"/>
      <c r="S2785" s="193"/>
      <c r="T2785" s="194"/>
      <c r="AT2785" s="189" t="s">
        <v>177</v>
      </c>
      <c r="AU2785" s="189" t="s">
        <v>86</v>
      </c>
      <c r="AV2785" s="13" t="s">
        <v>84</v>
      </c>
      <c r="AW2785" s="13" t="s">
        <v>34</v>
      </c>
      <c r="AX2785" s="13" t="s">
        <v>77</v>
      </c>
      <c r="AY2785" s="189" t="s">
        <v>164</v>
      </c>
    </row>
    <row r="2786" spans="1:65" s="13" customFormat="1" x14ac:dyDescent="0.2">
      <c r="B2786" s="188"/>
      <c r="D2786" s="183" t="s">
        <v>177</v>
      </c>
      <c r="E2786" s="189" t="s">
        <v>1</v>
      </c>
      <c r="F2786" s="190" t="s">
        <v>2758</v>
      </c>
      <c r="H2786" s="189" t="s">
        <v>1</v>
      </c>
      <c r="I2786" s="191"/>
      <c r="L2786" s="188"/>
      <c r="M2786" s="192"/>
      <c r="N2786" s="193"/>
      <c r="O2786" s="193"/>
      <c r="P2786" s="193"/>
      <c r="Q2786" s="193"/>
      <c r="R2786" s="193"/>
      <c r="S2786" s="193"/>
      <c r="T2786" s="194"/>
      <c r="AT2786" s="189" t="s">
        <v>177</v>
      </c>
      <c r="AU2786" s="189" t="s">
        <v>86</v>
      </c>
      <c r="AV2786" s="13" t="s">
        <v>84</v>
      </c>
      <c r="AW2786" s="13" t="s">
        <v>34</v>
      </c>
      <c r="AX2786" s="13" t="s">
        <v>77</v>
      </c>
      <c r="AY2786" s="189" t="s">
        <v>164</v>
      </c>
    </row>
    <row r="2787" spans="1:65" s="13" customFormat="1" x14ac:dyDescent="0.2">
      <c r="B2787" s="188"/>
      <c r="D2787" s="183" t="s">
        <v>177</v>
      </c>
      <c r="E2787" s="189" t="s">
        <v>1</v>
      </c>
      <c r="F2787" s="190" t="s">
        <v>3536</v>
      </c>
      <c r="H2787" s="189" t="s">
        <v>1</v>
      </c>
      <c r="I2787" s="191"/>
      <c r="L2787" s="188"/>
      <c r="M2787" s="192"/>
      <c r="N2787" s="193"/>
      <c r="O2787" s="193"/>
      <c r="P2787" s="193"/>
      <c r="Q2787" s="193"/>
      <c r="R2787" s="193"/>
      <c r="S2787" s="193"/>
      <c r="T2787" s="194"/>
      <c r="AT2787" s="189" t="s">
        <v>177</v>
      </c>
      <c r="AU2787" s="189" t="s">
        <v>86</v>
      </c>
      <c r="AV2787" s="13" t="s">
        <v>84</v>
      </c>
      <c r="AW2787" s="13" t="s">
        <v>34</v>
      </c>
      <c r="AX2787" s="13" t="s">
        <v>77</v>
      </c>
      <c r="AY2787" s="189" t="s">
        <v>164</v>
      </c>
    </row>
    <row r="2788" spans="1:65" s="13" customFormat="1" x14ac:dyDescent="0.2">
      <c r="B2788" s="188"/>
      <c r="D2788" s="183" t="s">
        <v>177</v>
      </c>
      <c r="E2788" s="189" t="s">
        <v>1</v>
      </c>
      <c r="F2788" s="190" t="s">
        <v>3428</v>
      </c>
      <c r="H2788" s="189" t="s">
        <v>1</v>
      </c>
      <c r="I2788" s="191"/>
      <c r="L2788" s="188"/>
      <c r="M2788" s="192"/>
      <c r="N2788" s="193"/>
      <c r="O2788" s="193"/>
      <c r="P2788" s="193"/>
      <c r="Q2788" s="193"/>
      <c r="R2788" s="193"/>
      <c r="S2788" s="193"/>
      <c r="T2788" s="194"/>
      <c r="AT2788" s="189" t="s">
        <v>177</v>
      </c>
      <c r="AU2788" s="189" t="s">
        <v>86</v>
      </c>
      <c r="AV2788" s="13" t="s">
        <v>84</v>
      </c>
      <c r="AW2788" s="13" t="s">
        <v>34</v>
      </c>
      <c r="AX2788" s="13" t="s">
        <v>77</v>
      </c>
      <c r="AY2788" s="189" t="s">
        <v>164</v>
      </c>
    </row>
    <row r="2789" spans="1:65" s="13" customFormat="1" x14ac:dyDescent="0.2">
      <c r="B2789" s="188"/>
      <c r="D2789" s="183" t="s">
        <v>177</v>
      </c>
      <c r="E2789" s="189" t="s">
        <v>1</v>
      </c>
      <c r="F2789" s="190" t="s">
        <v>3474</v>
      </c>
      <c r="H2789" s="189" t="s">
        <v>1</v>
      </c>
      <c r="I2789" s="191"/>
      <c r="L2789" s="188"/>
      <c r="M2789" s="192"/>
      <c r="N2789" s="193"/>
      <c r="O2789" s="193"/>
      <c r="P2789" s="193"/>
      <c r="Q2789" s="193"/>
      <c r="R2789" s="193"/>
      <c r="S2789" s="193"/>
      <c r="T2789" s="194"/>
      <c r="AT2789" s="189" t="s">
        <v>177</v>
      </c>
      <c r="AU2789" s="189" t="s">
        <v>86</v>
      </c>
      <c r="AV2789" s="13" t="s">
        <v>84</v>
      </c>
      <c r="AW2789" s="13" t="s">
        <v>34</v>
      </c>
      <c r="AX2789" s="13" t="s">
        <v>77</v>
      </c>
      <c r="AY2789" s="189" t="s">
        <v>164</v>
      </c>
    </row>
    <row r="2790" spans="1:65" s="14" customFormat="1" x14ac:dyDescent="0.2">
      <c r="B2790" s="195"/>
      <c r="D2790" s="183" t="s">
        <v>177</v>
      </c>
      <c r="E2790" s="196" t="s">
        <v>1</v>
      </c>
      <c r="F2790" s="197" t="s">
        <v>3225</v>
      </c>
      <c r="H2790" s="198">
        <v>1</v>
      </c>
      <c r="I2790" s="199"/>
      <c r="L2790" s="195"/>
      <c r="M2790" s="200"/>
      <c r="N2790" s="201"/>
      <c r="O2790" s="201"/>
      <c r="P2790" s="201"/>
      <c r="Q2790" s="201"/>
      <c r="R2790" s="201"/>
      <c r="S2790" s="201"/>
      <c r="T2790" s="202"/>
      <c r="AT2790" s="196" t="s">
        <v>177</v>
      </c>
      <c r="AU2790" s="196" t="s">
        <v>86</v>
      </c>
      <c r="AV2790" s="14" t="s">
        <v>86</v>
      </c>
      <c r="AW2790" s="14" t="s">
        <v>34</v>
      </c>
      <c r="AX2790" s="14" t="s">
        <v>77</v>
      </c>
      <c r="AY2790" s="196" t="s">
        <v>164</v>
      </c>
    </row>
    <row r="2791" spans="1:65" s="15" customFormat="1" x14ac:dyDescent="0.2">
      <c r="B2791" s="203"/>
      <c r="D2791" s="183" t="s">
        <v>177</v>
      </c>
      <c r="E2791" s="204" t="s">
        <v>1</v>
      </c>
      <c r="F2791" s="205" t="s">
        <v>184</v>
      </c>
      <c r="H2791" s="206">
        <v>1</v>
      </c>
      <c r="I2791" s="207"/>
      <c r="L2791" s="203"/>
      <c r="M2791" s="208"/>
      <c r="N2791" s="209"/>
      <c r="O2791" s="209"/>
      <c r="P2791" s="209"/>
      <c r="Q2791" s="209"/>
      <c r="R2791" s="209"/>
      <c r="S2791" s="209"/>
      <c r="T2791" s="210"/>
      <c r="AT2791" s="204" t="s">
        <v>177</v>
      </c>
      <c r="AU2791" s="204" t="s">
        <v>86</v>
      </c>
      <c r="AV2791" s="15" t="s">
        <v>172</v>
      </c>
      <c r="AW2791" s="15" t="s">
        <v>34</v>
      </c>
      <c r="AX2791" s="15" t="s">
        <v>84</v>
      </c>
      <c r="AY2791" s="204" t="s">
        <v>164</v>
      </c>
    </row>
    <row r="2792" spans="1:65" s="2" customFormat="1" ht="16.5" customHeight="1" x14ac:dyDescent="0.2">
      <c r="A2792" s="34"/>
      <c r="B2792" s="168"/>
      <c r="C2792" s="223" t="s">
        <v>1014</v>
      </c>
      <c r="D2792" s="235" t="s">
        <v>326</v>
      </c>
      <c r="E2792" s="225" t="s">
        <v>3537</v>
      </c>
      <c r="F2792" s="226" t="s">
        <v>3538</v>
      </c>
      <c r="G2792" s="227" t="s">
        <v>587</v>
      </c>
      <c r="H2792" s="228">
        <v>1</v>
      </c>
      <c r="I2792" s="229"/>
      <c r="J2792" s="230">
        <f>ROUND(I2792*H2792,2)</f>
        <v>0</v>
      </c>
      <c r="K2792" s="226" t="s">
        <v>171</v>
      </c>
      <c r="L2792" s="231"/>
      <c r="M2792" s="232" t="s">
        <v>1</v>
      </c>
      <c r="N2792" s="233" t="s">
        <v>42</v>
      </c>
      <c r="O2792" s="60"/>
      <c r="P2792" s="179">
        <f>O2792*H2792</f>
        <v>0</v>
      </c>
      <c r="Q2792" s="179">
        <v>2.9999999999999997E-4</v>
      </c>
      <c r="R2792" s="179">
        <f>Q2792*H2792</f>
        <v>2.9999999999999997E-4</v>
      </c>
      <c r="S2792" s="179">
        <v>0</v>
      </c>
      <c r="T2792" s="180">
        <f>S2792*H2792</f>
        <v>0</v>
      </c>
      <c r="U2792" s="34"/>
      <c r="V2792" s="34"/>
      <c r="W2792" s="34"/>
      <c r="X2792" s="34"/>
      <c r="Y2792" s="34"/>
      <c r="Z2792" s="34"/>
      <c r="AA2792" s="34"/>
      <c r="AB2792" s="34"/>
      <c r="AC2792" s="34"/>
      <c r="AD2792" s="34"/>
      <c r="AE2792" s="34"/>
      <c r="AR2792" s="181" t="s">
        <v>279</v>
      </c>
      <c r="AT2792" s="181" t="s">
        <v>326</v>
      </c>
      <c r="AU2792" s="181" t="s">
        <v>86</v>
      </c>
      <c r="AY2792" s="18" t="s">
        <v>164</v>
      </c>
      <c r="BE2792" s="182">
        <f>IF(N2792="základní",J2792,0)</f>
        <v>0</v>
      </c>
      <c r="BF2792" s="182">
        <f>IF(N2792="snížená",J2792,0)</f>
        <v>0</v>
      </c>
      <c r="BG2792" s="182">
        <f>IF(N2792="zákl. přenesená",J2792,0)</f>
        <v>0</v>
      </c>
      <c r="BH2792" s="182">
        <f>IF(N2792="sníž. přenesená",J2792,0)</f>
        <v>0</v>
      </c>
      <c r="BI2792" s="182">
        <f>IF(N2792="nulová",J2792,0)</f>
        <v>0</v>
      </c>
      <c r="BJ2792" s="18" t="s">
        <v>84</v>
      </c>
      <c r="BK2792" s="182">
        <f>ROUND(I2792*H2792,2)</f>
        <v>0</v>
      </c>
      <c r="BL2792" s="18" t="s">
        <v>172</v>
      </c>
      <c r="BM2792" s="181" t="s">
        <v>3539</v>
      </c>
    </row>
    <row r="2793" spans="1:65" s="2" customFormat="1" x14ac:dyDescent="0.2">
      <c r="A2793" s="34"/>
      <c r="B2793" s="35"/>
      <c r="C2793" s="34"/>
      <c r="D2793" s="183" t="s">
        <v>174</v>
      </c>
      <c r="E2793" s="34"/>
      <c r="F2793" s="184" t="s">
        <v>3538</v>
      </c>
      <c r="G2793" s="34"/>
      <c r="H2793" s="34"/>
      <c r="I2793" s="103"/>
      <c r="J2793" s="34"/>
      <c r="K2793" s="34"/>
      <c r="L2793" s="35"/>
      <c r="M2793" s="185"/>
      <c r="N2793" s="186"/>
      <c r="O2793" s="60"/>
      <c r="P2793" s="60"/>
      <c r="Q2793" s="60"/>
      <c r="R2793" s="60"/>
      <c r="S2793" s="60"/>
      <c r="T2793" s="61"/>
      <c r="U2793" s="34"/>
      <c r="V2793" s="34"/>
      <c r="W2793" s="34"/>
      <c r="X2793" s="34"/>
      <c r="Y2793" s="34"/>
      <c r="Z2793" s="34"/>
      <c r="AA2793" s="34"/>
      <c r="AB2793" s="34"/>
      <c r="AC2793" s="34"/>
      <c r="AD2793" s="34"/>
      <c r="AE2793" s="34"/>
      <c r="AT2793" s="18" t="s">
        <v>174</v>
      </c>
      <c r="AU2793" s="18" t="s">
        <v>86</v>
      </c>
    </row>
    <row r="2794" spans="1:65" s="13" customFormat="1" x14ac:dyDescent="0.2">
      <c r="B2794" s="188"/>
      <c r="D2794" s="183" t="s">
        <v>177</v>
      </c>
      <c r="E2794" s="189" t="s">
        <v>1</v>
      </c>
      <c r="F2794" s="190" t="s">
        <v>2727</v>
      </c>
      <c r="H2794" s="189" t="s">
        <v>1</v>
      </c>
      <c r="I2794" s="191"/>
      <c r="L2794" s="188"/>
      <c r="M2794" s="192"/>
      <c r="N2794" s="193"/>
      <c r="O2794" s="193"/>
      <c r="P2794" s="193"/>
      <c r="Q2794" s="193"/>
      <c r="R2794" s="193"/>
      <c r="S2794" s="193"/>
      <c r="T2794" s="194"/>
      <c r="AT2794" s="189" t="s">
        <v>177</v>
      </c>
      <c r="AU2794" s="189" t="s">
        <v>86</v>
      </c>
      <c r="AV2794" s="13" t="s">
        <v>84</v>
      </c>
      <c r="AW2794" s="13" t="s">
        <v>34</v>
      </c>
      <c r="AX2794" s="13" t="s">
        <v>77</v>
      </c>
      <c r="AY2794" s="189" t="s">
        <v>164</v>
      </c>
    </row>
    <row r="2795" spans="1:65" s="13" customFormat="1" x14ac:dyDescent="0.2">
      <c r="B2795" s="188"/>
      <c r="D2795" s="183" t="s">
        <v>177</v>
      </c>
      <c r="E2795" s="189" t="s">
        <v>1</v>
      </c>
      <c r="F2795" s="190" t="s">
        <v>2728</v>
      </c>
      <c r="H2795" s="189" t="s">
        <v>1</v>
      </c>
      <c r="I2795" s="191"/>
      <c r="L2795" s="188"/>
      <c r="M2795" s="192"/>
      <c r="N2795" s="193"/>
      <c r="O2795" s="193"/>
      <c r="P2795" s="193"/>
      <c r="Q2795" s="193"/>
      <c r="R2795" s="193"/>
      <c r="S2795" s="193"/>
      <c r="T2795" s="194"/>
      <c r="AT2795" s="189" t="s">
        <v>177</v>
      </c>
      <c r="AU2795" s="189" t="s">
        <v>86</v>
      </c>
      <c r="AV2795" s="13" t="s">
        <v>84</v>
      </c>
      <c r="AW2795" s="13" t="s">
        <v>34</v>
      </c>
      <c r="AX2795" s="13" t="s">
        <v>77</v>
      </c>
      <c r="AY2795" s="189" t="s">
        <v>164</v>
      </c>
    </row>
    <row r="2796" spans="1:65" s="13" customFormat="1" x14ac:dyDescent="0.2">
      <c r="B2796" s="188"/>
      <c r="D2796" s="183" t="s">
        <v>177</v>
      </c>
      <c r="E2796" s="189" t="s">
        <v>1</v>
      </c>
      <c r="F2796" s="190" t="s">
        <v>2729</v>
      </c>
      <c r="H2796" s="189" t="s">
        <v>1</v>
      </c>
      <c r="I2796" s="191"/>
      <c r="L2796" s="188"/>
      <c r="M2796" s="192"/>
      <c r="N2796" s="193"/>
      <c r="O2796" s="193"/>
      <c r="P2796" s="193"/>
      <c r="Q2796" s="193"/>
      <c r="R2796" s="193"/>
      <c r="S2796" s="193"/>
      <c r="T2796" s="194"/>
      <c r="AT2796" s="189" t="s">
        <v>177</v>
      </c>
      <c r="AU2796" s="189" t="s">
        <v>86</v>
      </c>
      <c r="AV2796" s="13" t="s">
        <v>84</v>
      </c>
      <c r="AW2796" s="13" t="s">
        <v>34</v>
      </c>
      <c r="AX2796" s="13" t="s">
        <v>77</v>
      </c>
      <c r="AY2796" s="189" t="s">
        <v>164</v>
      </c>
    </row>
    <row r="2797" spans="1:65" s="13" customFormat="1" x14ac:dyDescent="0.2">
      <c r="B2797" s="188"/>
      <c r="D2797" s="183" t="s">
        <v>177</v>
      </c>
      <c r="E2797" s="189" t="s">
        <v>1</v>
      </c>
      <c r="F2797" s="190" t="s">
        <v>2820</v>
      </c>
      <c r="H2797" s="189" t="s">
        <v>1</v>
      </c>
      <c r="I2797" s="191"/>
      <c r="L2797" s="188"/>
      <c r="M2797" s="192"/>
      <c r="N2797" s="193"/>
      <c r="O2797" s="193"/>
      <c r="P2797" s="193"/>
      <c r="Q2797" s="193"/>
      <c r="R2797" s="193"/>
      <c r="S2797" s="193"/>
      <c r="T2797" s="194"/>
      <c r="AT2797" s="189" t="s">
        <v>177</v>
      </c>
      <c r="AU2797" s="189" t="s">
        <v>86</v>
      </c>
      <c r="AV2797" s="13" t="s">
        <v>84</v>
      </c>
      <c r="AW2797" s="13" t="s">
        <v>34</v>
      </c>
      <c r="AX2797" s="13" t="s">
        <v>77</v>
      </c>
      <c r="AY2797" s="189" t="s">
        <v>164</v>
      </c>
    </row>
    <row r="2798" spans="1:65" s="13" customFormat="1" x14ac:dyDescent="0.2">
      <c r="B2798" s="188"/>
      <c r="D2798" s="183" t="s">
        <v>177</v>
      </c>
      <c r="E2798" s="189" t="s">
        <v>1</v>
      </c>
      <c r="F2798" s="190" t="s">
        <v>2758</v>
      </c>
      <c r="H2798" s="189" t="s">
        <v>1</v>
      </c>
      <c r="I2798" s="191"/>
      <c r="L2798" s="188"/>
      <c r="M2798" s="192"/>
      <c r="N2798" s="193"/>
      <c r="O2798" s="193"/>
      <c r="P2798" s="193"/>
      <c r="Q2798" s="193"/>
      <c r="R2798" s="193"/>
      <c r="S2798" s="193"/>
      <c r="T2798" s="194"/>
      <c r="AT2798" s="189" t="s">
        <v>177</v>
      </c>
      <c r="AU2798" s="189" t="s">
        <v>86</v>
      </c>
      <c r="AV2798" s="13" t="s">
        <v>84</v>
      </c>
      <c r="AW2798" s="13" t="s">
        <v>34</v>
      </c>
      <c r="AX2798" s="13" t="s">
        <v>77</v>
      </c>
      <c r="AY2798" s="189" t="s">
        <v>164</v>
      </c>
    </row>
    <row r="2799" spans="1:65" s="13" customFormat="1" x14ac:dyDescent="0.2">
      <c r="B2799" s="188"/>
      <c r="D2799" s="183" t="s">
        <v>177</v>
      </c>
      <c r="E2799" s="189" t="s">
        <v>1</v>
      </c>
      <c r="F2799" s="190" t="s">
        <v>3536</v>
      </c>
      <c r="H2799" s="189" t="s">
        <v>1</v>
      </c>
      <c r="I2799" s="191"/>
      <c r="L2799" s="188"/>
      <c r="M2799" s="192"/>
      <c r="N2799" s="193"/>
      <c r="O2799" s="193"/>
      <c r="P2799" s="193"/>
      <c r="Q2799" s="193"/>
      <c r="R2799" s="193"/>
      <c r="S2799" s="193"/>
      <c r="T2799" s="194"/>
      <c r="AT2799" s="189" t="s">
        <v>177</v>
      </c>
      <c r="AU2799" s="189" t="s">
        <v>86</v>
      </c>
      <c r="AV2799" s="13" t="s">
        <v>84</v>
      </c>
      <c r="AW2799" s="13" t="s">
        <v>34</v>
      </c>
      <c r="AX2799" s="13" t="s">
        <v>77</v>
      </c>
      <c r="AY2799" s="189" t="s">
        <v>164</v>
      </c>
    </row>
    <row r="2800" spans="1:65" s="13" customFormat="1" x14ac:dyDescent="0.2">
      <c r="B2800" s="188"/>
      <c r="D2800" s="183" t="s">
        <v>177</v>
      </c>
      <c r="E2800" s="189" t="s">
        <v>1</v>
      </c>
      <c r="F2800" s="190" t="s">
        <v>3428</v>
      </c>
      <c r="H2800" s="189" t="s">
        <v>1</v>
      </c>
      <c r="I2800" s="191"/>
      <c r="L2800" s="188"/>
      <c r="M2800" s="192"/>
      <c r="N2800" s="193"/>
      <c r="O2800" s="193"/>
      <c r="P2800" s="193"/>
      <c r="Q2800" s="193"/>
      <c r="R2800" s="193"/>
      <c r="S2800" s="193"/>
      <c r="T2800" s="194"/>
      <c r="AT2800" s="189" t="s">
        <v>177</v>
      </c>
      <c r="AU2800" s="189" t="s">
        <v>86</v>
      </c>
      <c r="AV2800" s="13" t="s">
        <v>84</v>
      </c>
      <c r="AW2800" s="13" t="s">
        <v>34</v>
      </c>
      <c r="AX2800" s="13" t="s">
        <v>77</v>
      </c>
      <c r="AY2800" s="189" t="s">
        <v>164</v>
      </c>
    </row>
    <row r="2801" spans="1:65" s="13" customFormat="1" x14ac:dyDescent="0.2">
      <c r="B2801" s="188"/>
      <c r="D2801" s="183" t="s">
        <v>177</v>
      </c>
      <c r="E2801" s="189" t="s">
        <v>1</v>
      </c>
      <c r="F2801" s="190" t="s">
        <v>3540</v>
      </c>
      <c r="H2801" s="189" t="s">
        <v>1</v>
      </c>
      <c r="I2801" s="191"/>
      <c r="L2801" s="188"/>
      <c r="M2801" s="192"/>
      <c r="N2801" s="193"/>
      <c r="O2801" s="193"/>
      <c r="P2801" s="193"/>
      <c r="Q2801" s="193"/>
      <c r="R2801" s="193"/>
      <c r="S2801" s="193"/>
      <c r="T2801" s="194"/>
      <c r="AT2801" s="189" t="s">
        <v>177</v>
      </c>
      <c r="AU2801" s="189" t="s">
        <v>86</v>
      </c>
      <c r="AV2801" s="13" t="s">
        <v>84</v>
      </c>
      <c r="AW2801" s="13" t="s">
        <v>34</v>
      </c>
      <c r="AX2801" s="13" t="s">
        <v>77</v>
      </c>
      <c r="AY2801" s="189" t="s">
        <v>164</v>
      </c>
    </row>
    <row r="2802" spans="1:65" s="13" customFormat="1" x14ac:dyDescent="0.2">
      <c r="B2802" s="188"/>
      <c r="D2802" s="183" t="s">
        <v>177</v>
      </c>
      <c r="E2802" s="189" t="s">
        <v>1</v>
      </c>
      <c r="F2802" s="190" t="s">
        <v>3474</v>
      </c>
      <c r="H2802" s="189" t="s">
        <v>1</v>
      </c>
      <c r="I2802" s="191"/>
      <c r="L2802" s="188"/>
      <c r="M2802" s="192"/>
      <c r="N2802" s="193"/>
      <c r="O2802" s="193"/>
      <c r="P2802" s="193"/>
      <c r="Q2802" s="193"/>
      <c r="R2802" s="193"/>
      <c r="S2802" s="193"/>
      <c r="T2802" s="194"/>
      <c r="AT2802" s="189" t="s">
        <v>177</v>
      </c>
      <c r="AU2802" s="189" t="s">
        <v>86</v>
      </c>
      <c r="AV2802" s="13" t="s">
        <v>84</v>
      </c>
      <c r="AW2802" s="13" t="s">
        <v>34</v>
      </c>
      <c r="AX2802" s="13" t="s">
        <v>77</v>
      </c>
      <c r="AY2802" s="189" t="s">
        <v>164</v>
      </c>
    </row>
    <row r="2803" spans="1:65" s="14" customFormat="1" x14ac:dyDescent="0.2">
      <c r="B2803" s="195"/>
      <c r="D2803" s="183" t="s">
        <v>177</v>
      </c>
      <c r="E2803" s="196" t="s">
        <v>1</v>
      </c>
      <c r="F2803" s="197" t="s">
        <v>3225</v>
      </c>
      <c r="H2803" s="198">
        <v>1</v>
      </c>
      <c r="I2803" s="199"/>
      <c r="L2803" s="195"/>
      <c r="M2803" s="200"/>
      <c r="N2803" s="201"/>
      <c r="O2803" s="201"/>
      <c r="P2803" s="201"/>
      <c r="Q2803" s="201"/>
      <c r="R2803" s="201"/>
      <c r="S2803" s="201"/>
      <c r="T2803" s="202"/>
      <c r="AT2803" s="196" t="s">
        <v>177</v>
      </c>
      <c r="AU2803" s="196" t="s">
        <v>86</v>
      </c>
      <c r="AV2803" s="14" t="s">
        <v>86</v>
      </c>
      <c r="AW2803" s="14" t="s">
        <v>34</v>
      </c>
      <c r="AX2803" s="14" t="s">
        <v>77</v>
      </c>
      <c r="AY2803" s="196" t="s">
        <v>164</v>
      </c>
    </row>
    <row r="2804" spans="1:65" s="15" customFormat="1" x14ac:dyDescent="0.2">
      <c r="B2804" s="203"/>
      <c r="D2804" s="183" t="s">
        <v>177</v>
      </c>
      <c r="E2804" s="204" t="s">
        <v>1</v>
      </c>
      <c r="F2804" s="205" t="s">
        <v>184</v>
      </c>
      <c r="H2804" s="206">
        <v>1</v>
      </c>
      <c r="I2804" s="207"/>
      <c r="L2804" s="203"/>
      <c r="M2804" s="208"/>
      <c r="N2804" s="209"/>
      <c r="O2804" s="209"/>
      <c r="P2804" s="209"/>
      <c r="Q2804" s="209"/>
      <c r="R2804" s="209"/>
      <c r="S2804" s="209"/>
      <c r="T2804" s="210"/>
      <c r="AT2804" s="204" t="s">
        <v>177</v>
      </c>
      <c r="AU2804" s="204" t="s">
        <v>86</v>
      </c>
      <c r="AV2804" s="15" t="s">
        <v>172</v>
      </c>
      <c r="AW2804" s="15" t="s">
        <v>34</v>
      </c>
      <c r="AX2804" s="15" t="s">
        <v>84</v>
      </c>
      <c r="AY2804" s="204" t="s">
        <v>164</v>
      </c>
    </row>
    <row r="2805" spans="1:65" s="2" customFormat="1" ht="16.5" customHeight="1" x14ac:dyDescent="0.2">
      <c r="A2805" s="34"/>
      <c r="B2805" s="168"/>
      <c r="C2805" s="169" t="s">
        <v>1016</v>
      </c>
      <c r="D2805" s="170" t="s">
        <v>167</v>
      </c>
      <c r="E2805" s="171" t="s">
        <v>3541</v>
      </c>
      <c r="F2805" s="172" t="s">
        <v>3542</v>
      </c>
      <c r="G2805" s="173" t="s">
        <v>587</v>
      </c>
      <c r="H2805" s="174">
        <v>2</v>
      </c>
      <c r="I2805" s="175"/>
      <c r="J2805" s="176">
        <f>ROUND(I2805*H2805,2)</f>
        <v>0</v>
      </c>
      <c r="K2805" s="172" t="s">
        <v>171</v>
      </c>
      <c r="L2805" s="35"/>
      <c r="M2805" s="177" t="s">
        <v>1</v>
      </c>
      <c r="N2805" s="178" t="s">
        <v>42</v>
      </c>
      <c r="O2805" s="60"/>
      <c r="P2805" s="179">
        <f>O2805*H2805</f>
        <v>0</v>
      </c>
      <c r="Q2805" s="179">
        <v>0</v>
      </c>
      <c r="R2805" s="179">
        <f>Q2805*H2805</f>
        <v>0</v>
      </c>
      <c r="S2805" s="179">
        <v>0</v>
      </c>
      <c r="T2805" s="180">
        <f>S2805*H2805</f>
        <v>0</v>
      </c>
      <c r="U2805" s="34"/>
      <c r="V2805" s="34"/>
      <c r="W2805" s="34"/>
      <c r="X2805" s="34"/>
      <c r="Y2805" s="34"/>
      <c r="Z2805" s="34"/>
      <c r="AA2805" s="34"/>
      <c r="AB2805" s="34"/>
      <c r="AC2805" s="34"/>
      <c r="AD2805" s="34"/>
      <c r="AE2805" s="34"/>
      <c r="AR2805" s="181" t="s">
        <v>172</v>
      </c>
      <c r="AT2805" s="181" t="s">
        <v>167</v>
      </c>
      <c r="AU2805" s="181" t="s">
        <v>86</v>
      </c>
      <c r="AY2805" s="18" t="s">
        <v>164</v>
      </c>
      <c r="BE2805" s="182">
        <f>IF(N2805="základní",J2805,0)</f>
        <v>0</v>
      </c>
      <c r="BF2805" s="182">
        <f>IF(N2805="snížená",J2805,0)</f>
        <v>0</v>
      </c>
      <c r="BG2805" s="182">
        <f>IF(N2805="zákl. přenesená",J2805,0)</f>
        <v>0</v>
      </c>
      <c r="BH2805" s="182">
        <f>IF(N2805="sníž. přenesená",J2805,0)</f>
        <v>0</v>
      </c>
      <c r="BI2805" s="182">
        <f>IF(N2805="nulová",J2805,0)</f>
        <v>0</v>
      </c>
      <c r="BJ2805" s="18" t="s">
        <v>84</v>
      </c>
      <c r="BK2805" s="182">
        <f>ROUND(I2805*H2805,2)</f>
        <v>0</v>
      </c>
      <c r="BL2805" s="18" t="s">
        <v>172</v>
      </c>
      <c r="BM2805" s="181" t="s">
        <v>3543</v>
      </c>
    </row>
    <row r="2806" spans="1:65" s="2" customFormat="1" x14ac:dyDescent="0.2">
      <c r="A2806" s="34"/>
      <c r="B2806" s="35"/>
      <c r="C2806" s="34"/>
      <c r="D2806" s="183" t="s">
        <v>174</v>
      </c>
      <c r="E2806" s="34"/>
      <c r="F2806" s="184" t="s">
        <v>3544</v>
      </c>
      <c r="G2806" s="34"/>
      <c r="H2806" s="34"/>
      <c r="I2806" s="103"/>
      <c r="J2806" s="34"/>
      <c r="K2806" s="34"/>
      <c r="L2806" s="35"/>
      <c r="M2806" s="185"/>
      <c r="N2806" s="186"/>
      <c r="O2806" s="60"/>
      <c r="P2806" s="60"/>
      <c r="Q2806" s="60"/>
      <c r="R2806" s="60"/>
      <c r="S2806" s="60"/>
      <c r="T2806" s="61"/>
      <c r="U2806" s="34"/>
      <c r="V2806" s="34"/>
      <c r="W2806" s="34"/>
      <c r="X2806" s="34"/>
      <c r="Y2806" s="34"/>
      <c r="Z2806" s="34"/>
      <c r="AA2806" s="34"/>
      <c r="AB2806" s="34"/>
      <c r="AC2806" s="34"/>
      <c r="AD2806" s="34"/>
      <c r="AE2806" s="34"/>
      <c r="AT2806" s="18" t="s">
        <v>174</v>
      </c>
      <c r="AU2806" s="18" t="s">
        <v>86</v>
      </c>
    </row>
    <row r="2807" spans="1:65" s="13" customFormat="1" x14ac:dyDescent="0.2">
      <c r="B2807" s="188"/>
      <c r="D2807" s="183" t="s">
        <v>177</v>
      </c>
      <c r="E2807" s="189" t="s">
        <v>1</v>
      </c>
      <c r="F2807" s="190" t="s">
        <v>2727</v>
      </c>
      <c r="H2807" s="189" t="s">
        <v>1</v>
      </c>
      <c r="I2807" s="191"/>
      <c r="L2807" s="188"/>
      <c r="M2807" s="192"/>
      <c r="N2807" s="193"/>
      <c r="O2807" s="193"/>
      <c r="P2807" s="193"/>
      <c r="Q2807" s="193"/>
      <c r="R2807" s="193"/>
      <c r="S2807" s="193"/>
      <c r="T2807" s="194"/>
      <c r="AT2807" s="189" t="s">
        <v>177</v>
      </c>
      <c r="AU2807" s="189" t="s">
        <v>86</v>
      </c>
      <c r="AV2807" s="13" t="s">
        <v>84</v>
      </c>
      <c r="AW2807" s="13" t="s">
        <v>34</v>
      </c>
      <c r="AX2807" s="13" t="s">
        <v>77</v>
      </c>
      <c r="AY2807" s="189" t="s">
        <v>164</v>
      </c>
    </row>
    <row r="2808" spans="1:65" s="13" customFormat="1" x14ac:dyDescent="0.2">
      <c r="B2808" s="188"/>
      <c r="D2808" s="183" t="s">
        <v>177</v>
      </c>
      <c r="E2808" s="189" t="s">
        <v>1</v>
      </c>
      <c r="F2808" s="190" t="s">
        <v>2728</v>
      </c>
      <c r="H2808" s="189" t="s">
        <v>1</v>
      </c>
      <c r="I2808" s="191"/>
      <c r="L2808" s="188"/>
      <c r="M2808" s="192"/>
      <c r="N2808" s="193"/>
      <c r="O2808" s="193"/>
      <c r="P2808" s="193"/>
      <c r="Q2808" s="193"/>
      <c r="R2808" s="193"/>
      <c r="S2808" s="193"/>
      <c r="T2808" s="194"/>
      <c r="AT2808" s="189" t="s">
        <v>177</v>
      </c>
      <c r="AU2808" s="189" t="s">
        <v>86</v>
      </c>
      <c r="AV2808" s="13" t="s">
        <v>84</v>
      </c>
      <c r="AW2808" s="13" t="s">
        <v>34</v>
      </c>
      <c r="AX2808" s="13" t="s">
        <v>77</v>
      </c>
      <c r="AY2808" s="189" t="s">
        <v>164</v>
      </c>
    </row>
    <row r="2809" spans="1:65" s="13" customFormat="1" x14ac:dyDescent="0.2">
      <c r="B2809" s="188"/>
      <c r="D2809" s="183" t="s">
        <v>177</v>
      </c>
      <c r="E2809" s="189" t="s">
        <v>1</v>
      </c>
      <c r="F2809" s="190" t="s">
        <v>2729</v>
      </c>
      <c r="H2809" s="189" t="s">
        <v>1</v>
      </c>
      <c r="I2809" s="191"/>
      <c r="L2809" s="188"/>
      <c r="M2809" s="192"/>
      <c r="N2809" s="193"/>
      <c r="O2809" s="193"/>
      <c r="P2809" s="193"/>
      <c r="Q2809" s="193"/>
      <c r="R2809" s="193"/>
      <c r="S2809" s="193"/>
      <c r="T2809" s="194"/>
      <c r="AT2809" s="189" t="s">
        <v>177</v>
      </c>
      <c r="AU2809" s="189" t="s">
        <v>86</v>
      </c>
      <c r="AV2809" s="13" t="s">
        <v>84</v>
      </c>
      <c r="AW2809" s="13" t="s">
        <v>34</v>
      </c>
      <c r="AX2809" s="13" t="s">
        <v>77</v>
      </c>
      <c r="AY2809" s="189" t="s">
        <v>164</v>
      </c>
    </row>
    <row r="2810" spans="1:65" s="13" customFormat="1" x14ac:dyDescent="0.2">
      <c r="B2810" s="188"/>
      <c r="D2810" s="183" t="s">
        <v>177</v>
      </c>
      <c r="E2810" s="189" t="s">
        <v>1</v>
      </c>
      <c r="F2810" s="190" t="s">
        <v>2820</v>
      </c>
      <c r="H2810" s="189" t="s">
        <v>1</v>
      </c>
      <c r="I2810" s="191"/>
      <c r="L2810" s="188"/>
      <c r="M2810" s="192"/>
      <c r="N2810" s="193"/>
      <c r="O2810" s="193"/>
      <c r="P2810" s="193"/>
      <c r="Q2810" s="193"/>
      <c r="R2810" s="193"/>
      <c r="S2810" s="193"/>
      <c r="T2810" s="194"/>
      <c r="AT2810" s="189" t="s">
        <v>177</v>
      </c>
      <c r="AU2810" s="189" t="s">
        <v>86</v>
      </c>
      <c r="AV2810" s="13" t="s">
        <v>84</v>
      </c>
      <c r="AW2810" s="13" t="s">
        <v>34</v>
      </c>
      <c r="AX2810" s="13" t="s">
        <v>77</v>
      </c>
      <c r="AY2810" s="189" t="s">
        <v>164</v>
      </c>
    </row>
    <row r="2811" spans="1:65" s="13" customFormat="1" x14ac:dyDescent="0.2">
      <c r="B2811" s="188"/>
      <c r="D2811" s="183" t="s">
        <v>177</v>
      </c>
      <c r="E2811" s="189" t="s">
        <v>1</v>
      </c>
      <c r="F2811" s="190" t="s">
        <v>2758</v>
      </c>
      <c r="H2811" s="189" t="s">
        <v>1</v>
      </c>
      <c r="I2811" s="191"/>
      <c r="L2811" s="188"/>
      <c r="M2811" s="192"/>
      <c r="N2811" s="193"/>
      <c r="O2811" s="193"/>
      <c r="P2811" s="193"/>
      <c r="Q2811" s="193"/>
      <c r="R2811" s="193"/>
      <c r="S2811" s="193"/>
      <c r="T2811" s="194"/>
      <c r="AT2811" s="189" t="s">
        <v>177</v>
      </c>
      <c r="AU2811" s="189" t="s">
        <v>86</v>
      </c>
      <c r="AV2811" s="13" t="s">
        <v>84</v>
      </c>
      <c r="AW2811" s="13" t="s">
        <v>34</v>
      </c>
      <c r="AX2811" s="13" t="s">
        <v>77</v>
      </c>
      <c r="AY2811" s="189" t="s">
        <v>164</v>
      </c>
    </row>
    <row r="2812" spans="1:65" s="13" customFormat="1" x14ac:dyDescent="0.2">
      <c r="B2812" s="188"/>
      <c r="D2812" s="183" t="s">
        <v>177</v>
      </c>
      <c r="E2812" s="189" t="s">
        <v>1</v>
      </c>
      <c r="F2812" s="190" t="s">
        <v>3545</v>
      </c>
      <c r="H2812" s="189" t="s">
        <v>1</v>
      </c>
      <c r="I2812" s="191"/>
      <c r="L2812" s="188"/>
      <c r="M2812" s="192"/>
      <c r="N2812" s="193"/>
      <c r="O2812" s="193"/>
      <c r="P2812" s="193"/>
      <c r="Q2812" s="193"/>
      <c r="R2812" s="193"/>
      <c r="S2812" s="193"/>
      <c r="T2812" s="194"/>
      <c r="AT2812" s="189" t="s">
        <v>177</v>
      </c>
      <c r="AU2812" s="189" t="s">
        <v>86</v>
      </c>
      <c r="AV2812" s="13" t="s">
        <v>84</v>
      </c>
      <c r="AW2812" s="13" t="s">
        <v>34</v>
      </c>
      <c r="AX2812" s="13" t="s">
        <v>77</v>
      </c>
      <c r="AY2812" s="189" t="s">
        <v>164</v>
      </c>
    </row>
    <row r="2813" spans="1:65" s="13" customFormat="1" x14ac:dyDescent="0.2">
      <c r="B2813" s="188"/>
      <c r="D2813" s="183" t="s">
        <v>177</v>
      </c>
      <c r="E2813" s="189" t="s">
        <v>1</v>
      </c>
      <c r="F2813" s="190" t="s">
        <v>3414</v>
      </c>
      <c r="H2813" s="189" t="s">
        <v>1</v>
      </c>
      <c r="I2813" s="191"/>
      <c r="L2813" s="188"/>
      <c r="M2813" s="192"/>
      <c r="N2813" s="193"/>
      <c r="O2813" s="193"/>
      <c r="P2813" s="193"/>
      <c r="Q2813" s="193"/>
      <c r="R2813" s="193"/>
      <c r="S2813" s="193"/>
      <c r="T2813" s="194"/>
      <c r="AT2813" s="189" t="s">
        <v>177</v>
      </c>
      <c r="AU2813" s="189" t="s">
        <v>86</v>
      </c>
      <c r="AV2813" s="13" t="s">
        <v>84</v>
      </c>
      <c r="AW2813" s="13" t="s">
        <v>34</v>
      </c>
      <c r="AX2813" s="13" t="s">
        <v>77</v>
      </c>
      <c r="AY2813" s="189" t="s">
        <v>164</v>
      </c>
    </row>
    <row r="2814" spans="1:65" s="13" customFormat="1" x14ac:dyDescent="0.2">
      <c r="B2814" s="188"/>
      <c r="D2814" s="183" t="s">
        <v>177</v>
      </c>
      <c r="E2814" s="189" t="s">
        <v>1</v>
      </c>
      <c r="F2814" s="190" t="s">
        <v>3546</v>
      </c>
      <c r="H2814" s="189" t="s">
        <v>1</v>
      </c>
      <c r="I2814" s="191"/>
      <c r="L2814" s="188"/>
      <c r="M2814" s="192"/>
      <c r="N2814" s="193"/>
      <c r="O2814" s="193"/>
      <c r="P2814" s="193"/>
      <c r="Q2814" s="193"/>
      <c r="R2814" s="193"/>
      <c r="S2814" s="193"/>
      <c r="T2814" s="194"/>
      <c r="AT2814" s="189" t="s">
        <v>177</v>
      </c>
      <c r="AU2814" s="189" t="s">
        <v>86</v>
      </c>
      <c r="AV2814" s="13" t="s">
        <v>84</v>
      </c>
      <c r="AW2814" s="13" t="s">
        <v>34</v>
      </c>
      <c r="AX2814" s="13" t="s">
        <v>77</v>
      </c>
      <c r="AY2814" s="189" t="s">
        <v>164</v>
      </c>
    </row>
    <row r="2815" spans="1:65" s="13" customFormat="1" x14ac:dyDescent="0.2">
      <c r="B2815" s="188"/>
      <c r="D2815" s="183" t="s">
        <v>177</v>
      </c>
      <c r="E2815" s="189" t="s">
        <v>1</v>
      </c>
      <c r="F2815" s="190" t="s">
        <v>3474</v>
      </c>
      <c r="H2815" s="189" t="s">
        <v>1</v>
      </c>
      <c r="I2815" s="191"/>
      <c r="L2815" s="188"/>
      <c r="M2815" s="192"/>
      <c r="N2815" s="193"/>
      <c r="O2815" s="193"/>
      <c r="P2815" s="193"/>
      <c r="Q2815" s="193"/>
      <c r="R2815" s="193"/>
      <c r="S2815" s="193"/>
      <c r="T2815" s="194"/>
      <c r="AT2815" s="189" t="s">
        <v>177</v>
      </c>
      <c r="AU2815" s="189" t="s">
        <v>86</v>
      </c>
      <c r="AV2815" s="13" t="s">
        <v>84</v>
      </c>
      <c r="AW2815" s="13" t="s">
        <v>34</v>
      </c>
      <c r="AX2815" s="13" t="s">
        <v>77</v>
      </c>
      <c r="AY2815" s="189" t="s">
        <v>164</v>
      </c>
    </row>
    <row r="2816" spans="1:65" s="14" customFormat="1" x14ac:dyDescent="0.2">
      <c r="B2816" s="195"/>
      <c r="D2816" s="183" t="s">
        <v>177</v>
      </c>
      <c r="E2816" s="196" t="s">
        <v>1</v>
      </c>
      <c r="F2816" s="197" t="s">
        <v>3225</v>
      </c>
      <c r="H2816" s="198">
        <v>1</v>
      </c>
      <c r="I2816" s="199"/>
      <c r="L2816" s="195"/>
      <c r="M2816" s="200"/>
      <c r="N2816" s="201"/>
      <c r="O2816" s="201"/>
      <c r="P2816" s="201"/>
      <c r="Q2816" s="201"/>
      <c r="R2816" s="201"/>
      <c r="S2816" s="201"/>
      <c r="T2816" s="202"/>
      <c r="AT2816" s="196" t="s">
        <v>177</v>
      </c>
      <c r="AU2816" s="196" t="s">
        <v>86</v>
      </c>
      <c r="AV2816" s="14" t="s">
        <v>86</v>
      </c>
      <c r="AW2816" s="14" t="s">
        <v>34</v>
      </c>
      <c r="AX2816" s="14" t="s">
        <v>77</v>
      </c>
      <c r="AY2816" s="196" t="s">
        <v>164</v>
      </c>
    </row>
    <row r="2817" spans="1:65" s="13" customFormat="1" x14ac:dyDescent="0.2">
      <c r="B2817" s="188"/>
      <c r="D2817" s="183" t="s">
        <v>177</v>
      </c>
      <c r="E2817" s="189" t="s">
        <v>1</v>
      </c>
      <c r="F2817" s="190" t="s">
        <v>3417</v>
      </c>
      <c r="H2817" s="189" t="s">
        <v>1</v>
      </c>
      <c r="I2817" s="191"/>
      <c r="L2817" s="188"/>
      <c r="M2817" s="192"/>
      <c r="N2817" s="193"/>
      <c r="O2817" s="193"/>
      <c r="P2817" s="193"/>
      <c r="Q2817" s="193"/>
      <c r="R2817" s="193"/>
      <c r="S2817" s="193"/>
      <c r="T2817" s="194"/>
      <c r="AT2817" s="189" t="s">
        <v>177</v>
      </c>
      <c r="AU2817" s="189" t="s">
        <v>86</v>
      </c>
      <c r="AV2817" s="13" t="s">
        <v>84</v>
      </c>
      <c r="AW2817" s="13" t="s">
        <v>34</v>
      </c>
      <c r="AX2817" s="13" t="s">
        <v>77</v>
      </c>
      <c r="AY2817" s="189" t="s">
        <v>164</v>
      </c>
    </row>
    <row r="2818" spans="1:65" s="13" customFormat="1" x14ac:dyDescent="0.2">
      <c r="B2818" s="188"/>
      <c r="D2818" s="183" t="s">
        <v>177</v>
      </c>
      <c r="E2818" s="189" t="s">
        <v>1</v>
      </c>
      <c r="F2818" s="190" t="s">
        <v>3546</v>
      </c>
      <c r="H2818" s="189" t="s">
        <v>1</v>
      </c>
      <c r="I2818" s="191"/>
      <c r="L2818" s="188"/>
      <c r="M2818" s="192"/>
      <c r="N2818" s="193"/>
      <c r="O2818" s="193"/>
      <c r="P2818" s="193"/>
      <c r="Q2818" s="193"/>
      <c r="R2818" s="193"/>
      <c r="S2818" s="193"/>
      <c r="T2818" s="194"/>
      <c r="AT2818" s="189" t="s">
        <v>177</v>
      </c>
      <c r="AU2818" s="189" t="s">
        <v>86</v>
      </c>
      <c r="AV2818" s="13" t="s">
        <v>84</v>
      </c>
      <c r="AW2818" s="13" t="s">
        <v>34</v>
      </c>
      <c r="AX2818" s="13" t="s">
        <v>77</v>
      </c>
      <c r="AY2818" s="189" t="s">
        <v>164</v>
      </c>
    </row>
    <row r="2819" spans="1:65" s="13" customFormat="1" x14ac:dyDescent="0.2">
      <c r="B2819" s="188"/>
      <c r="D2819" s="183" t="s">
        <v>177</v>
      </c>
      <c r="E2819" s="189" t="s">
        <v>1</v>
      </c>
      <c r="F2819" s="190" t="s">
        <v>3474</v>
      </c>
      <c r="H2819" s="189" t="s">
        <v>1</v>
      </c>
      <c r="I2819" s="191"/>
      <c r="L2819" s="188"/>
      <c r="M2819" s="192"/>
      <c r="N2819" s="193"/>
      <c r="O2819" s="193"/>
      <c r="P2819" s="193"/>
      <c r="Q2819" s="193"/>
      <c r="R2819" s="193"/>
      <c r="S2819" s="193"/>
      <c r="T2819" s="194"/>
      <c r="AT2819" s="189" t="s">
        <v>177</v>
      </c>
      <c r="AU2819" s="189" t="s">
        <v>86</v>
      </c>
      <c r="AV2819" s="13" t="s">
        <v>84</v>
      </c>
      <c r="AW2819" s="13" t="s">
        <v>34</v>
      </c>
      <c r="AX2819" s="13" t="s">
        <v>77</v>
      </c>
      <c r="AY2819" s="189" t="s">
        <v>164</v>
      </c>
    </row>
    <row r="2820" spans="1:65" s="14" customFormat="1" x14ac:dyDescent="0.2">
      <c r="B2820" s="195"/>
      <c r="D2820" s="183" t="s">
        <v>177</v>
      </c>
      <c r="E2820" s="196" t="s">
        <v>1</v>
      </c>
      <c r="F2820" s="197" t="s">
        <v>3225</v>
      </c>
      <c r="H2820" s="198">
        <v>1</v>
      </c>
      <c r="I2820" s="199"/>
      <c r="L2820" s="195"/>
      <c r="M2820" s="200"/>
      <c r="N2820" s="201"/>
      <c r="O2820" s="201"/>
      <c r="P2820" s="201"/>
      <c r="Q2820" s="201"/>
      <c r="R2820" s="201"/>
      <c r="S2820" s="201"/>
      <c r="T2820" s="202"/>
      <c r="AT2820" s="196" t="s">
        <v>177</v>
      </c>
      <c r="AU2820" s="196" t="s">
        <v>86</v>
      </c>
      <c r="AV2820" s="14" t="s">
        <v>86</v>
      </c>
      <c r="AW2820" s="14" t="s">
        <v>34</v>
      </c>
      <c r="AX2820" s="14" t="s">
        <v>77</v>
      </c>
      <c r="AY2820" s="196" t="s">
        <v>164</v>
      </c>
    </row>
    <row r="2821" spans="1:65" s="15" customFormat="1" x14ac:dyDescent="0.2">
      <c r="B2821" s="203"/>
      <c r="D2821" s="183" t="s">
        <v>177</v>
      </c>
      <c r="E2821" s="204" t="s">
        <v>1</v>
      </c>
      <c r="F2821" s="205" t="s">
        <v>184</v>
      </c>
      <c r="H2821" s="206">
        <v>2</v>
      </c>
      <c r="I2821" s="207"/>
      <c r="L2821" s="203"/>
      <c r="M2821" s="208"/>
      <c r="N2821" s="209"/>
      <c r="O2821" s="209"/>
      <c r="P2821" s="209"/>
      <c r="Q2821" s="209"/>
      <c r="R2821" s="209"/>
      <c r="S2821" s="209"/>
      <c r="T2821" s="210"/>
      <c r="AT2821" s="204" t="s">
        <v>177</v>
      </c>
      <c r="AU2821" s="204" t="s">
        <v>86</v>
      </c>
      <c r="AV2821" s="15" t="s">
        <v>172</v>
      </c>
      <c r="AW2821" s="15" t="s">
        <v>34</v>
      </c>
      <c r="AX2821" s="15" t="s">
        <v>84</v>
      </c>
      <c r="AY2821" s="204" t="s">
        <v>164</v>
      </c>
    </row>
    <row r="2822" spans="1:65" s="2" customFormat="1" ht="16.5" customHeight="1" x14ac:dyDescent="0.2">
      <c r="A2822" s="34"/>
      <c r="B2822" s="168"/>
      <c r="C2822" s="223" t="s">
        <v>1021</v>
      </c>
      <c r="D2822" s="235" t="s">
        <v>326</v>
      </c>
      <c r="E2822" s="225" t="s">
        <v>3547</v>
      </c>
      <c r="F2822" s="226" t="s">
        <v>3548</v>
      </c>
      <c r="G2822" s="227" t="s">
        <v>587</v>
      </c>
      <c r="H2822" s="228">
        <v>2</v>
      </c>
      <c r="I2822" s="229"/>
      <c r="J2822" s="230">
        <f>ROUND(I2822*H2822,2)</f>
        <v>0</v>
      </c>
      <c r="K2822" s="226" t="s">
        <v>171</v>
      </c>
      <c r="L2822" s="231"/>
      <c r="M2822" s="232" t="s">
        <v>1</v>
      </c>
      <c r="N2822" s="233" t="s">
        <v>42</v>
      </c>
      <c r="O2822" s="60"/>
      <c r="P2822" s="179">
        <f>O2822*H2822</f>
        <v>0</v>
      </c>
      <c r="Q2822" s="179">
        <v>2.9999999999999997E-4</v>
      </c>
      <c r="R2822" s="179">
        <f>Q2822*H2822</f>
        <v>5.9999999999999995E-4</v>
      </c>
      <c r="S2822" s="179">
        <v>0</v>
      </c>
      <c r="T2822" s="180">
        <f>S2822*H2822</f>
        <v>0</v>
      </c>
      <c r="U2822" s="34"/>
      <c r="V2822" s="34"/>
      <c r="W2822" s="34"/>
      <c r="X2822" s="34"/>
      <c r="Y2822" s="34"/>
      <c r="Z2822" s="34"/>
      <c r="AA2822" s="34"/>
      <c r="AB2822" s="34"/>
      <c r="AC2822" s="34"/>
      <c r="AD2822" s="34"/>
      <c r="AE2822" s="34"/>
      <c r="AR2822" s="181" t="s">
        <v>279</v>
      </c>
      <c r="AT2822" s="181" t="s">
        <v>326</v>
      </c>
      <c r="AU2822" s="181" t="s">
        <v>86</v>
      </c>
      <c r="AY2822" s="18" t="s">
        <v>164</v>
      </c>
      <c r="BE2822" s="182">
        <f>IF(N2822="základní",J2822,0)</f>
        <v>0</v>
      </c>
      <c r="BF2822" s="182">
        <f>IF(N2822="snížená",J2822,0)</f>
        <v>0</v>
      </c>
      <c r="BG2822" s="182">
        <f>IF(N2822="zákl. přenesená",J2822,0)</f>
        <v>0</v>
      </c>
      <c r="BH2822" s="182">
        <f>IF(N2822="sníž. přenesená",J2822,0)</f>
        <v>0</v>
      </c>
      <c r="BI2822" s="182">
        <f>IF(N2822="nulová",J2822,0)</f>
        <v>0</v>
      </c>
      <c r="BJ2822" s="18" t="s">
        <v>84</v>
      </c>
      <c r="BK2822" s="182">
        <f>ROUND(I2822*H2822,2)</f>
        <v>0</v>
      </c>
      <c r="BL2822" s="18" t="s">
        <v>172</v>
      </c>
      <c r="BM2822" s="181" t="s">
        <v>3549</v>
      </c>
    </row>
    <row r="2823" spans="1:65" s="2" customFormat="1" x14ac:dyDescent="0.2">
      <c r="A2823" s="34"/>
      <c r="B2823" s="35"/>
      <c r="C2823" s="34"/>
      <c r="D2823" s="183" t="s">
        <v>174</v>
      </c>
      <c r="E2823" s="34"/>
      <c r="F2823" s="184" t="s">
        <v>3548</v>
      </c>
      <c r="G2823" s="34"/>
      <c r="H2823" s="34"/>
      <c r="I2823" s="103"/>
      <c r="J2823" s="34"/>
      <c r="K2823" s="34"/>
      <c r="L2823" s="35"/>
      <c r="M2823" s="185"/>
      <c r="N2823" s="186"/>
      <c r="O2823" s="60"/>
      <c r="P2823" s="60"/>
      <c r="Q2823" s="60"/>
      <c r="R2823" s="60"/>
      <c r="S2823" s="60"/>
      <c r="T2823" s="61"/>
      <c r="U2823" s="34"/>
      <c r="V2823" s="34"/>
      <c r="W2823" s="34"/>
      <c r="X2823" s="34"/>
      <c r="Y2823" s="34"/>
      <c r="Z2823" s="34"/>
      <c r="AA2823" s="34"/>
      <c r="AB2823" s="34"/>
      <c r="AC2823" s="34"/>
      <c r="AD2823" s="34"/>
      <c r="AE2823" s="34"/>
      <c r="AT2823" s="18" t="s">
        <v>174</v>
      </c>
      <c r="AU2823" s="18" t="s">
        <v>86</v>
      </c>
    </row>
    <row r="2824" spans="1:65" s="13" customFormat="1" x14ac:dyDescent="0.2">
      <c r="B2824" s="188"/>
      <c r="D2824" s="183" t="s">
        <v>177</v>
      </c>
      <c r="E2824" s="189" t="s">
        <v>1</v>
      </c>
      <c r="F2824" s="190" t="s">
        <v>2727</v>
      </c>
      <c r="H2824" s="189" t="s">
        <v>1</v>
      </c>
      <c r="I2824" s="191"/>
      <c r="L2824" s="188"/>
      <c r="M2824" s="192"/>
      <c r="N2824" s="193"/>
      <c r="O2824" s="193"/>
      <c r="P2824" s="193"/>
      <c r="Q2824" s="193"/>
      <c r="R2824" s="193"/>
      <c r="S2824" s="193"/>
      <c r="T2824" s="194"/>
      <c r="AT2824" s="189" t="s">
        <v>177</v>
      </c>
      <c r="AU2824" s="189" t="s">
        <v>86</v>
      </c>
      <c r="AV2824" s="13" t="s">
        <v>84</v>
      </c>
      <c r="AW2824" s="13" t="s">
        <v>34</v>
      </c>
      <c r="AX2824" s="13" t="s">
        <v>77</v>
      </c>
      <c r="AY2824" s="189" t="s">
        <v>164</v>
      </c>
    </row>
    <row r="2825" spans="1:65" s="13" customFormat="1" x14ac:dyDescent="0.2">
      <c r="B2825" s="188"/>
      <c r="D2825" s="183" t="s">
        <v>177</v>
      </c>
      <c r="E2825" s="189" t="s">
        <v>1</v>
      </c>
      <c r="F2825" s="190" t="s">
        <v>2728</v>
      </c>
      <c r="H2825" s="189" t="s">
        <v>1</v>
      </c>
      <c r="I2825" s="191"/>
      <c r="L2825" s="188"/>
      <c r="M2825" s="192"/>
      <c r="N2825" s="193"/>
      <c r="O2825" s="193"/>
      <c r="P2825" s="193"/>
      <c r="Q2825" s="193"/>
      <c r="R2825" s="193"/>
      <c r="S2825" s="193"/>
      <c r="T2825" s="194"/>
      <c r="AT2825" s="189" t="s">
        <v>177</v>
      </c>
      <c r="AU2825" s="189" t="s">
        <v>86</v>
      </c>
      <c r="AV2825" s="13" t="s">
        <v>84</v>
      </c>
      <c r="AW2825" s="13" t="s">
        <v>34</v>
      </c>
      <c r="AX2825" s="13" t="s">
        <v>77</v>
      </c>
      <c r="AY2825" s="189" t="s">
        <v>164</v>
      </c>
    </row>
    <row r="2826" spans="1:65" s="13" customFormat="1" x14ac:dyDescent="0.2">
      <c r="B2826" s="188"/>
      <c r="D2826" s="183" t="s">
        <v>177</v>
      </c>
      <c r="E2826" s="189" t="s">
        <v>1</v>
      </c>
      <c r="F2826" s="190" t="s">
        <v>2729</v>
      </c>
      <c r="H2826" s="189" t="s">
        <v>1</v>
      </c>
      <c r="I2826" s="191"/>
      <c r="L2826" s="188"/>
      <c r="M2826" s="192"/>
      <c r="N2826" s="193"/>
      <c r="O2826" s="193"/>
      <c r="P2826" s="193"/>
      <c r="Q2826" s="193"/>
      <c r="R2826" s="193"/>
      <c r="S2826" s="193"/>
      <c r="T2826" s="194"/>
      <c r="AT2826" s="189" t="s">
        <v>177</v>
      </c>
      <c r="AU2826" s="189" t="s">
        <v>86</v>
      </c>
      <c r="AV2826" s="13" t="s">
        <v>84</v>
      </c>
      <c r="AW2826" s="13" t="s">
        <v>34</v>
      </c>
      <c r="AX2826" s="13" t="s">
        <v>77</v>
      </c>
      <c r="AY2826" s="189" t="s">
        <v>164</v>
      </c>
    </row>
    <row r="2827" spans="1:65" s="13" customFormat="1" x14ac:dyDescent="0.2">
      <c r="B2827" s="188"/>
      <c r="D2827" s="183" t="s">
        <v>177</v>
      </c>
      <c r="E2827" s="189" t="s">
        <v>1</v>
      </c>
      <c r="F2827" s="190" t="s">
        <v>2820</v>
      </c>
      <c r="H2827" s="189" t="s">
        <v>1</v>
      </c>
      <c r="I2827" s="191"/>
      <c r="L2827" s="188"/>
      <c r="M2827" s="192"/>
      <c r="N2827" s="193"/>
      <c r="O2827" s="193"/>
      <c r="P2827" s="193"/>
      <c r="Q2827" s="193"/>
      <c r="R2827" s="193"/>
      <c r="S2827" s="193"/>
      <c r="T2827" s="194"/>
      <c r="AT2827" s="189" t="s">
        <v>177</v>
      </c>
      <c r="AU2827" s="189" t="s">
        <v>86</v>
      </c>
      <c r="AV2827" s="13" t="s">
        <v>84</v>
      </c>
      <c r="AW2827" s="13" t="s">
        <v>34</v>
      </c>
      <c r="AX2827" s="13" t="s">
        <v>77</v>
      </c>
      <c r="AY2827" s="189" t="s">
        <v>164</v>
      </c>
    </row>
    <row r="2828" spans="1:65" s="13" customFormat="1" x14ac:dyDescent="0.2">
      <c r="B2828" s="188"/>
      <c r="D2828" s="183" t="s">
        <v>177</v>
      </c>
      <c r="E2828" s="189" t="s">
        <v>1</v>
      </c>
      <c r="F2828" s="190" t="s">
        <v>2758</v>
      </c>
      <c r="H2828" s="189" t="s">
        <v>1</v>
      </c>
      <c r="I2828" s="191"/>
      <c r="L2828" s="188"/>
      <c r="M2828" s="192"/>
      <c r="N2828" s="193"/>
      <c r="O2828" s="193"/>
      <c r="P2828" s="193"/>
      <c r="Q2828" s="193"/>
      <c r="R2828" s="193"/>
      <c r="S2828" s="193"/>
      <c r="T2828" s="194"/>
      <c r="AT2828" s="189" t="s">
        <v>177</v>
      </c>
      <c r="AU2828" s="189" t="s">
        <v>86</v>
      </c>
      <c r="AV2828" s="13" t="s">
        <v>84</v>
      </c>
      <c r="AW2828" s="13" t="s">
        <v>34</v>
      </c>
      <c r="AX2828" s="13" t="s">
        <v>77</v>
      </c>
      <c r="AY2828" s="189" t="s">
        <v>164</v>
      </c>
    </row>
    <row r="2829" spans="1:65" s="13" customFormat="1" x14ac:dyDescent="0.2">
      <c r="B2829" s="188"/>
      <c r="D2829" s="183" t="s">
        <v>177</v>
      </c>
      <c r="E2829" s="189" t="s">
        <v>1</v>
      </c>
      <c r="F2829" s="190" t="s">
        <v>3545</v>
      </c>
      <c r="H2829" s="189" t="s">
        <v>1</v>
      </c>
      <c r="I2829" s="191"/>
      <c r="L2829" s="188"/>
      <c r="M2829" s="192"/>
      <c r="N2829" s="193"/>
      <c r="O2829" s="193"/>
      <c r="P2829" s="193"/>
      <c r="Q2829" s="193"/>
      <c r="R2829" s="193"/>
      <c r="S2829" s="193"/>
      <c r="T2829" s="194"/>
      <c r="AT2829" s="189" t="s">
        <v>177</v>
      </c>
      <c r="AU2829" s="189" t="s">
        <v>86</v>
      </c>
      <c r="AV2829" s="13" t="s">
        <v>84</v>
      </c>
      <c r="AW2829" s="13" t="s">
        <v>34</v>
      </c>
      <c r="AX2829" s="13" t="s">
        <v>77</v>
      </c>
      <c r="AY2829" s="189" t="s">
        <v>164</v>
      </c>
    </row>
    <row r="2830" spans="1:65" s="13" customFormat="1" x14ac:dyDescent="0.2">
      <c r="B2830" s="188"/>
      <c r="D2830" s="183" t="s">
        <v>177</v>
      </c>
      <c r="E2830" s="189" t="s">
        <v>1</v>
      </c>
      <c r="F2830" s="190" t="s">
        <v>3414</v>
      </c>
      <c r="H2830" s="189" t="s">
        <v>1</v>
      </c>
      <c r="I2830" s="191"/>
      <c r="L2830" s="188"/>
      <c r="M2830" s="192"/>
      <c r="N2830" s="193"/>
      <c r="O2830" s="193"/>
      <c r="P2830" s="193"/>
      <c r="Q2830" s="193"/>
      <c r="R2830" s="193"/>
      <c r="S2830" s="193"/>
      <c r="T2830" s="194"/>
      <c r="AT2830" s="189" t="s">
        <v>177</v>
      </c>
      <c r="AU2830" s="189" t="s">
        <v>86</v>
      </c>
      <c r="AV2830" s="13" t="s">
        <v>84</v>
      </c>
      <c r="AW2830" s="13" t="s">
        <v>34</v>
      </c>
      <c r="AX2830" s="13" t="s">
        <v>77</v>
      </c>
      <c r="AY2830" s="189" t="s">
        <v>164</v>
      </c>
    </row>
    <row r="2831" spans="1:65" s="13" customFormat="1" x14ac:dyDescent="0.2">
      <c r="B2831" s="188"/>
      <c r="D2831" s="183" t="s">
        <v>177</v>
      </c>
      <c r="E2831" s="189" t="s">
        <v>1</v>
      </c>
      <c r="F2831" s="190" t="s">
        <v>3546</v>
      </c>
      <c r="H2831" s="189" t="s">
        <v>1</v>
      </c>
      <c r="I2831" s="191"/>
      <c r="L2831" s="188"/>
      <c r="M2831" s="192"/>
      <c r="N2831" s="193"/>
      <c r="O2831" s="193"/>
      <c r="P2831" s="193"/>
      <c r="Q2831" s="193"/>
      <c r="R2831" s="193"/>
      <c r="S2831" s="193"/>
      <c r="T2831" s="194"/>
      <c r="AT2831" s="189" t="s">
        <v>177</v>
      </c>
      <c r="AU2831" s="189" t="s">
        <v>86</v>
      </c>
      <c r="AV2831" s="13" t="s">
        <v>84</v>
      </c>
      <c r="AW2831" s="13" t="s">
        <v>34</v>
      </c>
      <c r="AX2831" s="13" t="s">
        <v>77</v>
      </c>
      <c r="AY2831" s="189" t="s">
        <v>164</v>
      </c>
    </row>
    <row r="2832" spans="1:65" s="13" customFormat="1" x14ac:dyDescent="0.2">
      <c r="B2832" s="188"/>
      <c r="D2832" s="183" t="s">
        <v>177</v>
      </c>
      <c r="E2832" s="189" t="s">
        <v>1</v>
      </c>
      <c r="F2832" s="190" t="s">
        <v>3474</v>
      </c>
      <c r="H2832" s="189" t="s">
        <v>1</v>
      </c>
      <c r="I2832" s="191"/>
      <c r="L2832" s="188"/>
      <c r="M2832" s="192"/>
      <c r="N2832" s="193"/>
      <c r="O2832" s="193"/>
      <c r="P2832" s="193"/>
      <c r="Q2832" s="193"/>
      <c r="R2832" s="193"/>
      <c r="S2832" s="193"/>
      <c r="T2832" s="194"/>
      <c r="AT2832" s="189" t="s">
        <v>177</v>
      </c>
      <c r="AU2832" s="189" t="s">
        <v>86</v>
      </c>
      <c r="AV2832" s="13" t="s">
        <v>84</v>
      </c>
      <c r="AW2832" s="13" t="s">
        <v>34</v>
      </c>
      <c r="AX2832" s="13" t="s">
        <v>77</v>
      </c>
      <c r="AY2832" s="189" t="s">
        <v>164</v>
      </c>
    </row>
    <row r="2833" spans="1:65" s="14" customFormat="1" x14ac:dyDescent="0.2">
      <c r="B2833" s="195"/>
      <c r="D2833" s="183" t="s">
        <v>177</v>
      </c>
      <c r="E2833" s="196" t="s">
        <v>1</v>
      </c>
      <c r="F2833" s="197" t="s">
        <v>3225</v>
      </c>
      <c r="H2833" s="198">
        <v>1</v>
      </c>
      <c r="I2833" s="199"/>
      <c r="L2833" s="195"/>
      <c r="M2833" s="200"/>
      <c r="N2833" s="201"/>
      <c r="O2833" s="201"/>
      <c r="P2833" s="201"/>
      <c r="Q2833" s="201"/>
      <c r="R2833" s="201"/>
      <c r="S2833" s="201"/>
      <c r="T2833" s="202"/>
      <c r="AT2833" s="196" t="s">
        <v>177</v>
      </c>
      <c r="AU2833" s="196" t="s">
        <v>86</v>
      </c>
      <c r="AV2833" s="14" t="s">
        <v>86</v>
      </c>
      <c r="AW2833" s="14" t="s">
        <v>34</v>
      </c>
      <c r="AX2833" s="14" t="s">
        <v>77</v>
      </c>
      <c r="AY2833" s="196" t="s">
        <v>164</v>
      </c>
    </row>
    <row r="2834" spans="1:65" s="13" customFormat="1" x14ac:dyDescent="0.2">
      <c r="B2834" s="188"/>
      <c r="D2834" s="183" t="s">
        <v>177</v>
      </c>
      <c r="E2834" s="189" t="s">
        <v>1</v>
      </c>
      <c r="F2834" s="190" t="s">
        <v>3417</v>
      </c>
      <c r="H2834" s="189" t="s">
        <v>1</v>
      </c>
      <c r="I2834" s="191"/>
      <c r="L2834" s="188"/>
      <c r="M2834" s="192"/>
      <c r="N2834" s="193"/>
      <c r="O2834" s="193"/>
      <c r="P2834" s="193"/>
      <c r="Q2834" s="193"/>
      <c r="R2834" s="193"/>
      <c r="S2834" s="193"/>
      <c r="T2834" s="194"/>
      <c r="AT2834" s="189" t="s">
        <v>177</v>
      </c>
      <c r="AU2834" s="189" t="s">
        <v>86</v>
      </c>
      <c r="AV2834" s="13" t="s">
        <v>84</v>
      </c>
      <c r="AW2834" s="13" t="s">
        <v>34</v>
      </c>
      <c r="AX2834" s="13" t="s">
        <v>77</v>
      </c>
      <c r="AY2834" s="189" t="s">
        <v>164</v>
      </c>
    </row>
    <row r="2835" spans="1:65" s="13" customFormat="1" x14ac:dyDescent="0.2">
      <c r="B2835" s="188"/>
      <c r="D2835" s="183" t="s">
        <v>177</v>
      </c>
      <c r="E2835" s="189" t="s">
        <v>1</v>
      </c>
      <c r="F2835" s="190" t="s">
        <v>3546</v>
      </c>
      <c r="H2835" s="189" t="s">
        <v>1</v>
      </c>
      <c r="I2835" s="191"/>
      <c r="L2835" s="188"/>
      <c r="M2835" s="192"/>
      <c r="N2835" s="193"/>
      <c r="O2835" s="193"/>
      <c r="P2835" s="193"/>
      <c r="Q2835" s="193"/>
      <c r="R2835" s="193"/>
      <c r="S2835" s="193"/>
      <c r="T2835" s="194"/>
      <c r="AT2835" s="189" t="s">
        <v>177</v>
      </c>
      <c r="AU2835" s="189" t="s">
        <v>86</v>
      </c>
      <c r="AV2835" s="13" t="s">
        <v>84</v>
      </c>
      <c r="AW2835" s="13" t="s">
        <v>34</v>
      </c>
      <c r="AX2835" s="13" t="s">
        <v>77</v>
      </c>
      <c r="AY2835" s="189" t="s">
        <v>164</v>
      </c>
    </row>
    <row r="2836" spans="1:65" s="13" customFormat="1" x14ac:dyDescent="0.2">
      <c r="B2836" s="188"/>
      <c r="D2836" s="183" t="s">
        <v>177</v>
      </c>
      <c r="E2836" s="189" t="s">
        <v>1</v>
      </c>
      <c r="F2836" s="190" t="s">
        <v>3474</v>
      </c>
      <c r="H2836" s="189" t="s">
        <v>1</v>
      </c>
      <c r="I2836" s="191"/>
      <c r="L2836" s="188"/>
      <c r="M2836" s="192"/>
      <c r="N2836" s="193"/>
      <c r="O2836" s="193"/>
      <c r="P2836" s="193"/>
      <c r="Q2836" s="193"/>
      <c r="R2836" s="193"/>
      <c r="S2836" s="193"/>
      <c r="T2836" s="194"/>
      <c r="AT2836" s="189" t="s">
        <v>177</v>
      </c>
      <c r="AU2836" s="189" t="s">
        <v>86</v>
      </c>
      <c r="AV2836" s="13" t="s">
        <v>84</v>
      </c>
      <c r="AW2836" s="13" t="s">
        <v>34</v>
      </c>
      <c r="AX2836" s="13" t="s">
        <v>77</v>
      </c>
      <c r="AY2836" s="189" t="s">
        <v>164</v>
      </c>
    </row>
    <row r="2837" spans="1:65" s="14" customFormat="1" x14ac:dyDescent="0.2">
      <c r="B2837" s="195"/>
      <c r="D2837" s="183" t="s">
        <v>177</v>
      </c>
      <c r="E2837" s="196" t="s">
        <v>1</v>
      </c>
      <c r="F2837" s="197" t="s">
        <v>3225</v>
      </c>
      <c r="H2837" s="198">
        <v>1</v>
      </c>
      <c r="I2837" s="199"/>
      <c r="L2837" s="195"/>
      <c r="M2837" s="200"/>
      <c r="N2837" s="201"/>
      <c r="O2837" s="201"/>
      <c r="P2837" s="201"/>
      <c r="Q2837" s="201"/>
      <c r="R2837" s="201"/>
      <c r="S2837" s="201"/>
      <c r="T2837" s="202"/>
      <c r="AT2837" s="196" t="s">
        <v>177</v>
      </c>
      <c r="AU2837" s="196" t="s">
        <v>86</v>
      </c>
      <c r="AV2837" s="14" t="s">
        <v>86</v>
      </c>
      <c r="AW2837" s="14" t="s">
        <v>34</v>
      </c>
      <c r="AX2837" s="14" t="s">
        <v>77</v>
      </c>
      <c r="AY2837" s="196" t="s">
        <v>164</v>
      </c>
    </row>
    <row r="2838" spans="1:65" s="15" customFormat="1" x14ac:dyDescent="0.2">
      <c r="B2838" s="203"/>
      <c r="D2838" s="183" t="s">
        <v>177</v>
      </c>
      <c r="E2838" s="204" t="s">
        <v>1</v>
      </c>
      <c r="F2838" s="205" t="s">
        <v>184</v>
      </c>
      <c r="H2838" s="206">
        <v>2</v>
      </c>
      <c r="I2838" s="207"/>
      <c r="L2838" s="203"/>
      <c r="M2838" s="208"/>
      <c r="N2838" s="209"/>
      <c r="O2838" s="209"/>
      <c r="P2838" s="209"/>
      <c r="Q2838" s="209"/>
      <c r="R2838" s="209"/>
      <c r="S2838" s="209"/>
      <c r="T2838" s="210"/>
      <c r="AT2838" s="204" t="s">
        <v>177</v>
      </c>
      <c r="AU2838" s="204" t="s">
        <v>86</v>
      </c>
      <c r="AV2838" s="15" t="s">
        <v>172</v>
      </c>
      <c r="AW2838" s="15" t="s">
        <v>34</v>
      </c>
      <c r="AX2838" s="15" t="s">
        <v>84</v>
      </c>
      <c r="AY2838" s="204" t="s">
        <v>164</v>
      </c>
    </row>
    <row r="2839" spans="1:65" s="2" customFormat="1" ht="16.5" customHeight="1" x14ac:dyDescent="0.2">
      <c r="A2839" s="34"/>
      <c r="B2839" s="168"/>
      <c r="C2839" s="169" t="s">
        <v>1023</v>
      </c>
      <c r="D2839" s="214" t="s">
        <v>167</v>
      </c>
      <c r="E2839" s="171" t="s">
        <v>3550</v>
      </c>
      <c r="F2839" s="172" t="s">
        <v>3551</v>
      </c>
      <c r="G2839" s="173" t="s">
        <v>587</v>
      </c>
      <c r="H2839" s="174">
        <v>3</v>
      </c>
      <c r="I2839" s="175"/>
      <c r="J2839" s="176">
        <f>ROUND(I2839*H2839,2)</f>
        <v>0</v>
      </c>
      <c r="K2839" s="172" t="s">
        <v>216</v>
      </c>
      <c r="L2839" s="35"/>
      <c r="M2839" s="177" t="s">
        <v>1</v>
      </c>
      <c r="N2839" s="178" t="s">
        <v>42</v>
      </c>
      <c r="O2839" s="60"/>
      <c r="P2839" s="179">
        <f>O2839*H2839</f>
        <v>0</v>
      </c>
      <c r="Q2839" s="179">
        <v>0</v>
      </c>
      <c r="R2839" s="179">
        <f>Q2839*H2839</f>
        <v>0</v>
      </c>
      <c r="S2839" s="179">
        <v>0</v>
      </c>
      <c r="T2839" s="180">
        <f>S2839*H2839</f>
        <v>0</v>
      </c>
      <c r="U2839" s="34"/>
      <c r="V2839" s="34"/>
      <c r="W2839" s="34"/>
      <c r="X2839" s="34"/>
      <c r="Y2839" s="34"/>
      <c r="Z2839" s="34"/>
      <c r="AA2839" s="34"/>
      <c r="AB2839" s="34"/>
      <c r="AC2839" s="34"/>
      <c r="AD2839" s="34"/>
      <c r="AE2839" s="34"/>
      <c r="AR2839" s="181" t="s">
        <v>172</v>
      </c>
      <c r="AT2839" s="181" t="s">
        <v>167</v>
      </c>
      <c r="AU2839" s="181" t="s">
        <v>86</v>
      </c>
      <c r="AY2839" s="18" t="s">
        <v>164</v>
      </c>
      <c r="BE2839" s="182">
        <f>IF(N2839="základní",J2839,0)</f>
        <v>0</v>
      </c>
      <c r="BF2839" s="182">
        <f>IF(N2839="snížená",J2839,0)</f>
        <v>0</v>
      </c>
      <c r="BG2839" s="182">
        <f>IF(N2839="zákl. přenesená",J2839,0)</f>
        <v>0</v>
      </c>
      <c r="BH2839" s="182">
        <f>IF(N2839="sníž. přenesená",J2839,0)</f>
        <v>0</v>
      </c>
      <c r="BI2839" s="182">
        <f>IF(N2839="nulová",J2839,0)</f>
        <v>0</v>
      </c>
      <c r="BJ2839" s="18" t="s">
        <v>84</v>
      </c>
      <c r="BK2839" s="182">
        <f>ROUND(I2839*H2839,2)</f>
        <v>0</v>
      </c>
      <c r="BL2839" s="18" t="s">
        <v>172</v>
      </c>
      <c r="BM2839" s="181" t="s">
        <v>3552</v>
      </c>
    </row>
    <row r="2840" spans="1:65" s="2" customFormat="1" ht="19.5" x14ac:dyDescent="0.2">
      <c r="A2840" s="34"/>
      <c r="B2840" s="35"/>
      <c r="C2840" s="34"/>
      <c r="D2840" s="183" t="s">
        <v>174</v>
      </c>
      <c r="E2840" s="34"/>
      <c r="F2840" s="184" t="s">
        <v>3553</v>
      </c>
      <c r="G2840" s="34"/>
      <c r="H2840" s="34"/>
      <c r="I2840" s="103"/>
      <c r="J2840" s="34"/>
      <c r="K2840" s="34"/>
      <c r="L2840" s="35"/>
      <c r="M2840" s="185"/>
      <c r="N2840" s="186"/>
      <c r="O2840" s="60"/>
      <c r="P2840" s="60"/>
      <c r="Q2840" s="60"/>
      <c r="R2840" s="60"/>
      <c r="S2840" s="60"/>
      <c r="T2840" s="61"/>
      <c r="U2840" s="34"/>
      <c r="V2840" s="34"/>
      <c r="W2840" s="34"/>
      <c r="X2840" s="34"/>
      <c r="Y2840" s="34"/>
      <c r="Z2840" s="34"/>
      <c r="AA2840" s="34"/>
      <c r="AB2840" s="34"/>
      <c r="AC2840" s="34"/>
      <c r="AD2840" s="34"/>
      <c r="AE2840" s="34"/>
      <c r="AT2840" s="18" t="s">
        <v>174</v>
      </c>
      <c r="AU2840" s="18" t="s">
        <v>86</v>
      </c>
    </row>
    <row r="2841" spans="1:65" s="2" customFormat="1" ht="19.5" x14ac:dyDescent="0.2">
      <c r="A2841" s="34"/>
      <c r="B2841" s="35"/>
      <c r="C2841" s="34"/>
      <c r="D2841" s="183" t="s">
        <v>175</v>
      </c>
      <c r="E2841" s="34"/>
      <c r="F2841" s="187" t="s">
        <v>3471</v>
      </c>
      <c r="G2841" s="34"/>
      <c r="H2841" s="34"/>
      <c r="I2841" s="103"/>
      <c r="J2841" s="34"/>
      <c r="K2841" s="34"/>
      <c r="L2841" s="35"/>
      <c r="M2841" s="185"/>
      <c r="N2841" s="186"/>
      <c r="O2841" s="60"/>
      <c r="P2841" s="60"/>
      <c r="Q2841" s="60"/>
      <c r="R2841" s="60"/>
      <c r="S2841" s="60"/>
      <c r="T2841" s="61"/>
      <c r="U2841" s="34"/>
      <c r="V2841" s="34"/>
      <c r="W2841" s="34"/>
      <c r="X2841" s="34"/>
      <c r="Y2841" s="34"/>
      <c r="Z2841" s="34"/>
      <c r="AA2841" s="34"/>
      <c r="AB2841" s="34"/>
      <c r="AC2841" s="34"/>
      <c r="AD2841" s="34"/>
      <c r="AE2841" s="34"/>
      <c r="AT2841" s="18" t="s">
        <v>175</v>
      </c>
      <c r="AU2841" s="18" t="s">
        <v>86</v>
      </c>
    </row>
    <row r="2842" spans="1:65" s="13" customFormat="1" x14ac:dyDescent="0.2">
      <c r="B2842" s="188"/>
      <c r="D2842" s="183" t="s">
        <v>177</v>
      </c>
      <c r="E2842" s="189" t="s">
        <v>1</v>
      </c>
      <c r="F2842" s="190" t="s">
        <v>2727</v>
      </c>
      <c r="H2842" s="189" t="s">
        <v>1</v>
      </c>
      <c r="I2842" s="191"/>
      <c r="L2842" s="188"/>
      <c r="M2842" s="192"/>
      <c r="N2842" s="193"/>
      <c r="O2842" s="193"/>
      <c r="P2842" s="193"/>
      <c r="Q2842" s="193"/>
      <c r="R2842" s="193"/>
      <c r="S2842" s="193"/>
      <c r="T2842" s="194"/>
      <c r="AT2842" s="189" t="s">
        <v>177</v>
      </c>
      <c r="AU2842" s="189" t="s">
        <v>86</v>
      </c>
      <c r="AV2842" s="13" t="s">
        <v>84</v>
      </c>
      <c r="AW2842" s="13" t="s">
        <v>34</v>
      </c>
      <c r="AX2842" s="13" t="s">
        <v>77</v>
      </c>
      <c r="AY2842" s="189" t="s">
        <v>164</v>
      </c>
    </row>
    <row r="2843" spans="1:65" s="13" customFormat="1" x14ac:dyDescent="0.2">
      <c r="B2843" s="188"/>
      <c r="D2843" s="183" t="s">
        <v>177</v>
      </c>
      <c r="E2843" s="189" t="s">
        <v>1</v>
      </c>
      <c r="F2843" s="190" t="s">
        <v>2728</v>
      </c>
      <c r="H2843" s="189" t="s">
        <v>1</v>
      </c>
      <c r="I2843" s="191"/>
      <c r="L2843" s="188"/>
      <c r="M2843" s="192"/>
      <c r="N2843" s="193"/>
      <c r="O2843" s="193"/>
      <c r="P2843" s="193"/>
      <c r="Q2843" s="193"/>
      <c r="R2843" s="193"/>
      <c r="S2843" s="193"/>
      <c r="T2843" s="194"/>
      <c r="AT2843" s="189" t="s">
        <v>177</v>
      </c>
      <c r="AU2843" s="189" t="s">
        <v>86</v>
      </c>
      <c r="AV2843" s="13" t="s">
        <v>84</v>
      </c>
      <c r="AW2843" s="13" t="s">
        <v>34</v>
      </c>
      <c r="AX2843" s="13" t="s">
        <v>77</v>
      </c>
      <c r="AY2843" s="189" t="s">
        <v>164</v>
      </c>
    </row>
    <row r="2844" spans="1:65" s="13" customFormat="1" x14ac:dyDescent="0.2">
      <c r="B2844" s="188"/>
      <c r="D2844" s="183" t="s">
        <v>177</v>
      </c>
      <c r="E2844" s="189" t="s">
        <v>1</v>
      </c>
      <c r="F2844" s="190" t="s">
        <v>2729</v>
      </c>
      <c r="H2844" s="189" t="s">
        <v>1</v>
      </c>
      <c r="I2844" s="191"/>
      <c r="L2844" s="188"/>
      <c r="M2844" s="192"/>
      <c r="N2844" s="193"/>
      <c r="O2844" s="193"/>
      <c r="P2844" s="193"/>
      <c r="Q2844" s="193"/>
      <c r="R2844" s="193"/>
      <c r="S2844" s="193"/>
      <c r="T2844" s="194"/>
      <c r="AT2844" s="189" t="s">
        <v>177</v>
      </c>
      <c r="AU2844" s="189" t="s">
        <v>86</v>
      </c>
      <c r="AV2844" s="13" t="s">
        <v>84</v>
      </c>
      <c r="AW2844" s="13" t="s">
        <v>34</v>
      </c>
      <c r="AX2844" s="13" t="s">
        <v>77</v>
      </c>
      <c r="AY2844" s="189" t="s">
        <v>164</v>
      </c>
    </row>
    <row r="2845" spans="1:65" s="13" customFormat="1" x14ac:dyDescent="0.2">
      <c r="B2845" s="188"/>
      <c r="D2845" s="183" t="s">
        <v>177</v>
      </c>
      <c r="E2845" s="189" t="s">
        <v>1</v>
      </c>
      <c r="F2845" s="190" t="s">
        <v>2820</v>
      </c>
      <c r="H2845" s="189" t="s">
        <v>1</v>
      </c>
      <c r="I2845" s="191"/>
      <c r="L2845" s="188"/>
      <c r="M2845" s="192"/>
      <c r="N2845" s="193"/>
      <c r="O2845" s="193"/>
      <c r="P2845" s="193"/>
      <c r="Q2845" s="193"/>
      <c r="R2845" s="193"/>
      <c r="S2845" s="193"/>
      <c r="T2845" s="194"/>
      <c r="AT2845" s="189" t="s">
        <v>177</v>
      </c>
      <c r="AU2845" s="189" t="s">
        <v>86</v>
      </c>
      <c r="AV2845" s="13" t="s">
        <v>84</v>
      </c>
      <c r="AW2845" s="13" t="s">
        <v>34</v>
      </c>
      <c r="AX2845" s="13" t="s">
        <v>77</v>
      </c>
      <c r="AY2845" s="189" t="s">
        <v>164</v>
      </c>
    </row>
    <row r="2846" spans="1:65" s="13" customFormat="1" x14ac:dyDescent="0.2">
      <c r="B2846" s="188"/>
      <c r="D2846" s="183" t="s">
        <v>177</v>
      </c>
      <c r="E2846" s="189" t="s">
        <v>1</v>
      </c>
      <c r="F2846" s="190" t="s">
        <v>2758</v>
      </c>
      <c r="H2846" s="189" t="s">
        <v>1</v>
      </c>
      <c r="I2846" s="191"/>
      <c r="L2846" s="188"/>
      <c r="M2846" s="192"/>
      <c r="N2846" s="193"/>
      <c r="O2846" s="193"/>
      <c r="P2846" s="193"/>
      <c r="Q2846" s="193"/>
      <c r="R2846" s="193"/>
      <c r="S2846" s="193"/>
      <c r="T2846" s="194"/>
      <c r="AT2846" s="189" t="s">
        <v>177</v>
      </c>
      <c r="AU2846" s="189" t="s">
        <v>86</v>
      </c>
      <c r="AV2846" s="13" t="s">
        <v>84</v>
      </c>
      <c r="AW2846" s="13" t="s">
        <v>34</v>
      </c>
      <c r="AX2846" s="13" t="s">
        <v>77</v>
      </c>
      <c r="AY2846" s="189" t="s">
        <v>164</v>
      </c>
    </row>
    <row r="2847" spans="1:65" s="13" customFormat="1" x14ac:dyDescent="0.2">
      <c r="B2847" s="188"/>
      <c r="D2847" s="183" t="s">
        <v>177</v>
      </c>
      <c r="E2847" s="189" t="s">
        <v>1</v>
      </c>
      <c r="F2847" s="190" t="s">
        <v>3554</v>
      </c>
      <c r="H2847" s="189" t="s">
        <v>1</v>
      </c>
      <c r="I2847" s="191"/>
      <c r="L2847" s="188"/>
      <c r="M2847" s="192"/>
      <c r="N2847" s="193"/>
      <c r="O2847" s="193"/>
      <c r="P2847" s="193"/>
      <c r="Q2847" s="193"/>
      <c r="R2847" s="193"/>
      <c r="S2847" s="193"/>
      <c r="T2847" s="194"/>
      <c r="AT2847" s="189" t="s">
        <v>177</v>
      </c>
      <c r="AU2847" s="189" t="s">
        <v>86</v>
      </c>
      <c r="AV2847" s="13" t="s">
        <v>84</v>
      </c>
      <c r="AW2847" s="13" t="s">
        <v>34</v>
      </c>
      <c r="AX2847" s="13" t="s">
        <v>77</v>
      </c>
      <c r="AY2847" s="189" t="s">
        <v>164</v>
      </c>
    </row>
    <row r="2848" spans="1:65" s="13" customFormat="1" x14ac:dyDescent="0.2">
      <c r="B2848" s="188"/>
      <c r="D2848" s="183" t="s">
        <v>177</v>
      </c>
      <c r="E2848" s="189" t="s">
        <v>1</v>
      </c>
      <c r="F2848" s="190" t="s">
        <v>3439</v>
      </c>
      <c r="H2848" s="189" t="s">
        <v>1</v>
      </c>
      <c r="I2848" s="191"/>
      <c r="L2848" s="188"/>
      <c r="M2848" s="192"/>
      <c r="N2848" s="193"/>
      <c r="O2848" s="193"/>
      <c r="P2848" s="193"/>
      <c r="Q2848" s="193"/>
      <c r="R2848" s="193"/>
      <c r="S2848" s="193"/>
      <c r="T2848" s="194"/>
      <c r="AT2848" s="189" t="s">
        <v>177</v>
      </c>
      <c r="AU2848" s="189" t="s">
        <v>86</v>
      </c>
      <c r="AV2848" s="13" t="s">
        <v>84</v>
      </c>
      <c r="AW2848" s="13" t="s">
        <v>34</v>
      </c>
      <c r="AX2848" s="13" t="s">
        <v>77</v>
      </c>
      <c r="AY2848" s="189" t="s">
        <v>164</v>
      </c>
    </row>
    <row r="2849" spans="1:65" s="13" customFormat="1" x14ac:dyDescent="0.2">
      <c r="B2849" s="188"/>
      <c r="D2849" s="183" t="s">
        <v>177</v>
      </c>
      <c r="E2849" s="189" t="s">
        <v>1</v>
      </c>
      <c r="F2849" s="190" t="s">
        <v>3555</v>
      </c>
      <c r="H2849" s="189" t="s">
        <v>1</v>
      </c>
      <c r="I2849" s="191"/>
      <c r="L2849" s="188"/>
      <c r="M2849" s="192"/>
      <c r="N2849" s="193"/>
      <c r="O2849" s="193"/>
      <c r="P2849" s="193"/>
      <c r="Q2849" s="193"/>
      <c r="R2849" s="193"/>
      <c r="S2849" s="193"/>
      <c r="T2849" s="194"/>
      <c r="AT2849" s="189" t="s">
        <v>177</v>
      </c>
      <c r="AU2849" s="189" t="s">
        <v>86</v>
      </c>
      <c r="AV2849" s="13" t="s">
        <v>84</v>
      </c>
      <c r="AW2849" s="13" t="s">
        <v>34</v>
      </c>
      <c r="AX2849" s="13" t="s">
        <v>77</v>
      </c>
      <c r="AY2849" s="189" t="s">
        <v>164</v>
      </c>
    </row>
    <row r="2850" spans="1:65" s="13" customFormat="1" x14ac:dyDescent="0.2">
      <c r="B2850" s="188"/>
      <c r="D2850" s="183" t="s">
        <v>177</v>
      </c>
      <c r="E2850" s="189" t="s">
        <v>1</v>
      </c>
      <c r="F2850" s="190" t="s">
        <v>3406</v>
      </c>
      <c r="H2850" s="189" t="s">
        <v>1</v>
      </c>
      <c r="I2850" s="191"/>
      <c r="L2850" s="188"/>
      <c r="M2850" s="192"/>
      <c r="N2850" s="193"/>
      <c r="O2850" s="193"/>
      <c r="P2850" s="193"/>
      <c r="Q2850" s="193"/>
      <c r="R2850" s="193"/>
      <c r="S2850" s="193"/>
      <c r="T2850" s="194"/>
      <c r="AT2850" s="189" t="s">
        <v>177</v>
      </c>
      <c r="AU2850" s="189" t="s">
        <v>86</v>
      </c>
      <c r="AV2850" s="13" t="s">
        <v>84</v>
      </c>
      <c r="AW2850" s="13" t="s">
        <v>34</v>
      </c>
      <c r="AX2850" s="13" t="s">
        <v>77</v>
      </c>
      <c r="AY2850" s="189" t="s">
        <v>164</v>
      </c>
    </row>
    <row r="2851" spans="1:65" s="14" customFormat="1" x14ac:dyDescent="0.2">
      <c r="B2851" s="195"/>
      <c r="D2851" s="183" t="s">
        <v>177</v>
      </c>
      <c r="E2851" s="196" t="s">
        <v>1</v>
      </c>
      <c r="F2851" s="197" t="s">
        <v>3407</v>
      </c>
      <c r="H2851" s="198">
        <v>2</v>
      </c>
      <c r="I2851" s="199"/>
      <c r="L2851" s="195"/>
      <c r="M2851" s="200"/>
      <c r="N2851" s="201"/>
      <c r="O2851" s="201"/>
      <c r="P2851" s="201"/>
      <c r="Q2851" s="201"/>
      <c r="R2851" s="201"/>
      <c r="S2851" s="201"/>
      <c r="T2851" s="202"/>
      <c r="AT2851" s="196" t="s">
        <v>177</v>
      </c>
      <c r="AU2851" s="196" t="s">
        <v>86</v>
      </c>
      <c r="AV2851" s="14" t="s">
        <v>86</v>
      </c>
      <c r="AW2851" s="14" t="s">
        <v>34</v>
      </c>
      <c r="AX2851" s="14" t="s">
        <v>77</v>
      </c>
      <c r="AY2851" s="196" t="s">
        <v>164</v>
      </c>
    </row>
    <row r="2852" spans="1:65" s="13" customFormat="1" x14ac:dyDescent="0.2">
      <c r="B2852" s="188"/>
      <c r="D2852" s="183" t="s">
        <v>177</v>
      </c>
      <c r="E2852" s="189" t="s">
        <v>1</v>
      </c>
      <c r="F2852" s="190" t="s">
        <v>3556</v>
      </c>
      <c r="H2852" s="189" t="s">
        <v>1</v>
      </c>
      <c r="I2852" s="191"/>
      <c r="L2852" s="188"/>
      <c r="M2852" s="192"/>
      <c r="N2852" s="193"/>
      <c r="O2852" s="193"/>
      <c r="P2852" s="193"/>
      <c r="Q2852" s="193"/>
      <c r="R2852" s="193"/>
      <c r="S2852" s="193"/>
      <c r="T2852" s="194"/>
      <c r="AT2852" s="189" t="s">
        <v>177</v>
      </c>
      <c r="AU2852" s="189" t="s">
        <v>86</v>
      </c>
      <c r="AV2852" s="13" t="s">
        <v>84</v>
      </c>
      <c r="AW2852" s="13" t="s">
        <v>34</v>
      </c>
      <c r="AX2852" s="13" t="s">
        <v>77</v>
      </c>
      <c r="AY2852" s="189" t="s">
        <v>164</v>
      </c>
    </row>
    <row r="2853" spans="1:65" s="13" customFormat="1" x14ac:dyDescent="0.2">
      <c r="B2853" s="188"/>
      <c r="D2853" s="183" t="s">
        <v>177</v>
      </c>
      <c r="E2853" s="189" t="s">
        <v>1</v>
      </c>
      <c r="F2853" s="190" t="s">
        <v>3474</v>
      </c>
      <c r="H2853" s="189" t="s">
        <v>1</v>
      </c>
      <c r="I2853" s="191"/>
      <c r="L2853" s="188"/>
      <c r="M2853" s="192"/>
      <c r="N2853" s="193"/>
      <c r="O2853" s="193"/>
      <c r="P2853" s="193"/>
      <c r="Q2853" s="193"/>
      <c r="R2853" s="193"/>
      <c r="S2853" s="193"/>
      <c r="T2853" s="194"/>
      <c r="AT2853" s="189" t="s">
        <v>177</v>
      </c>
      <c r="AU2853" s="189" t="s">
        <v>86</v>
      </c>
      <c r="AV2853" s="13" t="s">
        <v>84</v>
      </c>
      <c r="AW2853" s="13" t="s">
        <v>34</v>
      </c>
      <c r="AX2853" s="13" t="s">
        <v>77</v>
      </c>
      <c r="AY2853" s="189" t="s">
        <v>164</v>
      </c>
    </row>
    <row r="2854" spans="1:65" s="14" customFormat="1" x14ac:dyDescent="0.2">
      <c r="B2854" s="195"/>
      <c r="D2854" s="183" t="s">
        <v>177</v>
      </c>
      <c r="E2854" s="196" t="s">
        <v>1</v>
      </c>
      <c r="F2854" s="197" t="s">
        <v>3225</v>
      </c>
      <c r="H2854" s="198">
        <v>1</v>
      </c>
      <c r="I2854" s="199"/>
      <c r="L2854" s="195"/>
      <c r="M2854" s="200"/>
      <c r="N2854" s="201"/>
      <c r="O2854" s="201"/>
      <c r="P2854" s="201"/>
      <c r="Q2854" s="201"/>
      <c r="R2854" s="201"/>
      <c r="S2854" s="201"/>
      <c r="T2854" s="202"/>
      <c r="AT2854" s="196" t="s">
        <v>177</v>
      </c>
      <c r="AU2854" s="196" t="s">
        <v>86</v>
      </c>
      <c r="AV2854" s="14" t="s">
        <v>86</v>
      </c>
      <c r="AW2854" s="14" t="s">
        <v>34</v>
      </c>
      <c r="AX2854" s="14" t="s">
        <v>77</v>
      </c>
      <c r="AY2854" s="196" t="s">
        <v>164</v>
      </c>
    </row>
    <row r="2855" spans="1:65" s="15" customFormat="1" x14ac:dyDescent="0.2">
      <c r="B2855" s="203"/>
      <c r="D2855" s="183" t="s">
        <v>177</v>
      </c>
      <c r="E2855" s="204" t="s">
        <v>1</v>
      </c>
      <c r="F2855" s="205" t="s">
        <v>184</v>
      </c>
      <c r="H2855" s="206">
        <v>3</v>
      </c>
      <c r="I2855" s="207"/>
      <c r="L2855" s="203"/>
      <c r="M2855" s="208"/>
      <c r="N2855" s="209"/>
      <c r="O2855" s="209"/>
      <c r="P2855" s="209"/>
      <c r="Q2855" s="209"/>
      <c r="R2855" s="209"/>
      <c r="S2855" s="209"/>
      <c r="T2855" s="210"/>
      <c r="AT2855" s="204" t="s">
        <v>177</v>
      </c>
      <c r="AU2855" s="204" t="s">
        <v>86</v>
      </c>
      <c r="AV2855" s="15" t="s">
        <v>172</v>
      </c>
      <c r="AW2855" s="15" t="s">
        <v>34</v>
      </c>
      <c r="AX2855" s="15" t="s">
        <v>84</v>
      </c>
      <c r="AY2855" s="204" t="s">
        <v>164</v>
      </c>
    </row>
    <row r="2856" spans="1:65" s="2" customFormat="1" ht="16.5" customHeight="1" x14ac:dyDescent="0.2">
      <c r="A2856" s="34"/>
      <c r="B2856" s="168"/>
      <c r="C2856" s="223" t="s">
        <v>1028</v>
      </c>
      <c r="D2856" s="224" t="s">
        <v>326</v>
      </c>
      <c r="E2856" s="225" t="s">
        <v>3557</v>
      </c>
      <c r="F2856" s="226" t="s">
        <v>3558</v>
      </c>
      <c r="G2856" s="227" t="s">
        <v>587</v>
      </c>
      <c r="H2856" s="228">
        <v>2</v>
      </c>
      <c r="I2856" s="229"/>
      <c r="J2856" s="230">
        <f>ROUND(I2856*H2856,2)</f>
        <v>0</v>
      </c>
      <c r="K2856" s="226" t="s">
        <v>216</v>
      </c>
      <c r="L2856" s="231"/>
      <c r="M2856" s="232" t="s">
        <v>1</v>
      </c>
      <c r="N2856" s="233" t="s">
        <v>42</v>
      </c>
      <c r="O2856" s="60"/>
      <c r="P2856" s="179">
        <f>O2856*H2856</f>
        <v>0</v>
      </c>
      <c r="Q2856" s="179">
        <v>1.81E-3</v>
      </c>
      <c r="R2856" s="179">
        <f>Q2856*H2856</f>
        <v>3.62E-3</v>
      </c>
      <c r="S2856" s="179">
        <v>0</v>
      </c>
      <c r="T2856" s="180">
        <f>S2856*H2856</f>
        <v>0</v>
      </c>
      <c r="U2856" s="34"/>
      <c r="V2856" s="34"/>
      <c r="W2856" s="34"/>
      <c r="X2856" s="34"/>
      <c r="Y2856" s="34"/>
      <c r="Z2856" s="34"/>
      <c r="AA2856" s="34"/>
      <c r="AB2856" s="34"/>
      <c r="AC2856" s="34"/>
      <c r="AD2856" s="34"/>
      <c r="AE2856" s="34"/>
      <c r="AR2856" s="181" t="s">
        <v>279</v>
      </c>
      <c r="AT2856" s="181" t="s">
        <v>326</v>
      </c>
      <c r="AU2856" s="181" t="s">
        <v>86</v>
      </c>
      <c r="AY2856" s="18" t="s">
        <v>164</v>
      </c>
      <c r="BE2856" s="182">
        <f>IF(N2856="základní",J2856,0)</f>
        <v>0</v>
      </c>
      <c r="BF2856" s="182">
        <f>IF(N2856="snížená",J2856,0)</f>
        <v>0</v>
      </c>
      <c r="BG2856" s="182">
        <f>IF(N2856="zákl. přenesená",J2856,0)</f>
        <v>0</v>
      </c>
      <c r="BH2856" s="182">
        <f>IF(N2856="sníž. přenesená",J2856,0)</f>
        <v>0</v>
      </c>
      <c r="BI2856" s="182">
        <f>IF(N2856="nulová",J2856,0)</f>
        <v>0</v>
      </c>
      <c r="BJ2856" s="18" t="s">
        <v>84</v>
      </c>
      <c r="BK2856" s="182">
        <f>ROUND(I2856*H2856,2)</f>
        <v>0</v>
      </c>
      <c r="BL2856" s="18" t="s">
        <v>172</v>
      </c>
      <c r="BM2856" s="181" t="s">
        <v>3559</v>
      </c>
    </row>
    <row r="2857" spans="1:65" s="2" customFormat="1" x14ac:dyDescent="0.2">
      <c r="A2857" s="34"/>
      <c r="B2857" s="35"/>
      <c r="C2857" s="34"/>
      <c r="D2857" s="183" t="s">
        <v>174</v>
      </c>
      <c r="E2857" s="34"/>
      <c r="F2857" s="184" t="s">
        <v>3558</v>
      </c>
      <c r="G2857" s="34"/>
      <c r="H2857" s="34"/>
      <c r="I2857" s="103"/>
      <c r="J2857" s="34"/>
      <c r="K2857" s="34"/>
      <c r="L2857" s="35"/>
      <c r="M2857" s="185"/>
      <c r="N2857" s="186"/>
      <c r="O2857" s="60"/>
      <c r="P2857" s="60"/>
      <c r="Q2857" s="60"/>
      <c r="R2857" s="60"/>
      <c r="S2857" s="60"/>
      <c r="T2857" s="61"/>
      <c r="U2857" s="34"/>
      <c r="V2857" s="34"/>
      <c r="W2857" s="34"/>
      <c r="X2857" s="34"/>
      <c r="Y2857" s="34"/>
      <c r="Z2857" s="34"/>
      <c r="AA2857" s="34"/>
      <c r="AB2857" s="34"/>
      <c r="AC2857" s="34"/>
      <c r="AD2857" s="34"/>
      <c r="AE2857" s="34"/>
      <c r="AT2857" s="18" t="s">
        <v>174</v>
      </c>
      <c r="AU2857" s="18" t="s">
        <v>86</v>
      </c>
    </row>
    <row r="2858" spans="1:65" s="13" customFormat="1" x14ac:dyDescent="0.2">
      <c r="B2858" s="188"/>
      <c r="D2858" s="183" t="s">
        <v>177</v>
      </c>
      <c r="E2858" s="189" t="s">
        <v>1</v>
      </c>
      <c r="F2858" s="190" t="s">
        <v>2727</v>
      </c>
      <c r="H2858" s="189" t="s">
        <v>1</v>
      </c>
      <c r="I2858" s="191"/>
      <c r="L2858" s="188"/>
      <c r="M2858" s="192"/>
      <c r="N2858" s="193"/>
      <c r="O2858" s="193"/>
      <c r="P2858" s="193"/>
      <c r="Q2858" s="193"/>
      <c r="R2858" s="193"/>
      <c r="S2858" s="193"/>
      <c r="T2858" s="194"/>
      <c r="AT2858" s="189" t="s">
        <v>177</v>
      </c>
      <c r="AU2858" s="189" t="s">
        <v>86</v>
      </c>
      <c r="AV2858" s="13" t="s">
        <v>84</v>
      </c>
      <c r="AW2858" s="13" t="s">
        <v>34</v>
      </c>
      <c r="AX2858" s="13" t="s">
        <v>77</v>
      </c>
      <c r="AY2858" s="189" t="s">
        <v>164</v>
      </c>
    </row>
    <row r="2859" spans="1:65" s="13" customFormat="1" x14ac:dyDescent="0.2">
      <c r="B2859" s="188"/>
      <c r="D2859" s="183" t="s">
        <v>177</v>
      </c>
      <c r="E2859" s="189" t="s">
        <v>1</v>
      </c>
      <c r="F2859" s="190" t="s">
        <v>2728</v>
      </c>
      <c r="H2859" s="189" t="s">
        <v>1</v>
      </c>
      <c r="I2859" s="191"/>
      <c r="L2859" s="188"/>
      <c r="M2859" s="192"/>
      <c r="N2859" s="193"/>
      <c r="O2859" s="193"/>
      <c r="P2859" s="193"/>
      <c r="Q2859" s="193"/>
      <c r="R2859" s="193"/>
      <c r="S2859" s="193"/>
      <c r="T2859" s="194"/>
      <c r="AT2859" s="189" t="s">
        <v>177</v>
      </c>
      <c r="AU2859" s="189" t="s">
        <v>86</v>
      </c>
      <c r="AV2859" s="13" t="s">
        <v>84</v>
      </c>
      <c r="AW2859" s="13" t="s">
        <v>34</v>
      </c>
      <c r="AX2859" s="13" t="s">
        <v>77</v>
      </c>
      <c r="AY2859" s="189" t="s">
        <v>164</v>
      </c>
    </row>
    <row r="2860" spans="1:65" s="13" customFormat="1" x14ac:dyDescent="0.2">
      <c r="B2860" s="188"/>
      <c r="D2860" s="183" t="s">
        <v>177</v>
      </c>
      <c r="E2860" s="189" t="s">
        <v>1</v>
      </c>
      <c r="F2860" s="190" t="s">
        <v>2729</v>
      </c>
      <c r="H2860" s="189" t="s">
        <v>1</v>
      </c>
      <c r="I2860" s="191"/>
      <c r="L2860" s="188"/>
      <c r="M2860" s="192"/>
      <c r="N2860" s="193"/>
      <c r="O2860" s="193"/>
      <c r="P2860" s="193"/>
      <c r="Q2860" s="193"/>
      <c r="R2860" s="193"/>
      <c r="S2860" s="193"/>
      <c r="T2860" s="194"/>
      <c r="AT2860" s="189" t="s">
        <v>177</v>
      </c>
      <c r="AU2860" s="189" t="s">
        <v>86</v>
      </c>
      <c r="AV2860" s="13" t="s">
        <v>84</v>
      </c>
      <c r="AW2860" s="13" t="s">
        <v>34</v>
      </c>
      <c r="AX2860" s="13" t="s">
        <v>77</v>
      </c>
      <c r="AY2860" s="189" t="s">
        <v>164</v>
      </c>
    </row>
    <row r="2861" spans="1:65" s="13" customFormat="1" x14ac:dyDescent="0.2">
      <c r="B2861" s="188"/>
      <c r="D2861" s="183" t="s">
        <v>177</v>
      </c>
      <c r="E2861" s="189" t="s">
        <v>1</v>
      </c>
      <c r="F2861" s="190" t="s">
        <v>2820</v>
      </c>
      <c r="H2861" s="189" t="s">
        <v>1</v>
      </c>
      <c r="I2861" s="191"/>
      <c r="L2861" s="188"/>
      <c r="M2861" s="192"/>
      <c r="N2861" s="193"/>
      <c r="O2861" s="193"/>
      <c r="P2861" s="193"/>
      <c r="Q2861" s="193"/>
      <c r="R2861" s="193"/>
      <c r="S2861" s="193"/>
      <c r="T2861" s="194"/>
      <c r="AT2861" s="189" t="s">
        <v>177</v>
      </c>
      <c r="AU2861" s="189" t="s">
        <v>86</v>
      </c>
      <c r="AV2861" s="13" t="s">
        <v>84</v>
      </c>
      <c r="AW2861" s="13" t="s">
        <v>34</v>
      </c>
      <c r="AX2861" s="13" t="s">
        <v>77</v>
      </c>
      <c r="AY2861" s="189" t="s">
        <v>164</v>
      </c>
    </row>
    <row r="2862" spans="1:65" s="13" customFormat="1" x14ac:dyDescent="0.2">
      <c r="B2862" s="188"/>
      <c r="D2862" s="183" t="s">
        <v>177</v>
      </c>
      <c r="E2862" s="189" t="s">
        <v>1</v>
      </c>
      <c r="F2862" s="190" t="s">
        <v>2758</v>
      </c>
      <c r="H2862" s="189" t="s">
        <v>1</v>
      </c>
      <c r="I2862" s="191"/>
      <c r="L2862" s="188"/>
      <c r="M2862" s="192"/>
      <c r="N2862" s="193"/>
      <c r="O2862" s="193"/>
      <c r="P2862" s="193"/>
      <c r="Q2862" s="193"/>
      <c r="R2862" s="193"/>
      <c r="S2862" s="193"/>
      <c r="T2862" s="194"/>
      <c r="AT2862" s="189" t="s">
        <v>177</v>
      </c>
      <c r="AU2862" s="189" t="s">
        <v>86</v>
      </c>
      <c r="AV2862" s="13" t="s">
        <v>84</v>
      </c>
      <c r="AW2862" s="13" t="s">
        <v>34</v>
      </c>
      <c r="AX2862" s="13" t="s">
        <v>77</v>
      </c>
      <c r="AY2862" s="189" t="s">
        <v>164</v>
      </c>
    </row>
    <row r="2863" spans="1:65" s="13" customFormat="1" x14ac:dyDescent="0.2">
      <c r="B2863" s="188"/>
      <c r="D2863" s="183" t="s">
        <v>177</v>
      </c>
      <c r="E2863" s="189" t="s">
        <v>1</v>
      </c>
      <c r="F2863" s="190" t="s">
        <v>3554</v>
      </c>
      <c r="H2863" s="189" t="s">
        <v>1</v>
      </c>
      <c r="I2863" s="191"/>
      <c r="L2863" s="188"/>
      <c r="M2863" s="192"/>
      <c r="N2863" s="193"/>
      <c r="O2863" s="193"/>
      <c r="P2863" s="193"/>
      <c r="Q2863" s="193"/>
      <c r="R2863" s="193"/>
      <c r="S2863" s="193"/>
      <c r="T2863" s="194"/>
      <c r="AT2863" s="189" t="s">
        <v>177</v>
      </c>
      <c r="AU2863" s="189" t="s">
        <v>86</v>
      </c>
      <c r="AV2863" s="13" t="s">
        <v>84</v>
      </c>
      <c r="AW2863" s="13" t="s">
        <v>34</v>
      </c>
      <c r="AX2863" s="13" t="s">
        <v>77</v>
      </c>
      <c r="AY2863" s="189" t="s">
        <v>164</v>
      </c>
    </row>
    <row r="2864" spans="1:65" s="13" customFormat="1" x14ac:dyDescent="0.2">
      <c r="B2864" s="188"/>
      <c r="D2864" s="183" t="s">
        <v>177</v>
      </c>
      <c r="E2864" s="189" t="s">
        <v>1</v>
      </c>
      <c r="F2864" s="190" t="s">
        <v>3439</v>
      </c>
      <c r="H2864" s="189" t="s">
        <v>1</v>
      </c>
      <c r="I2864" s="191"/>
      <c r="L2864" s="188"/>
      <c r="M2864" s="192"/>
      <c r="N2864" s="193"/>
      <c r="O2864" s="193"/>
      <c r="P2864" s="193"/>
      <c r="Q2864" s="193"/>
      <c r="R2864" s="193"/>
      <c r="S2864" s="193"/>
      <c r="T2864" s="194"/>
      <c r="AT2864" s="189" t="s">
        <v>177</v>
      </c>
      <c r="AU2864" s="189" t="s">
        <v>86</v>
      </c>
      <c r="AV2864" s="13" t="s">
        <v>84</v>
      </c>
      <c r="AW2864" s="13" t="s">
        <v>34</v>
      </c>
      <c r="AX2864" s="13" t="s">
        <v>77</v>
      </c>
      <c r="AY2864" s="189" t="s">
        <v>164</v>
      </c>
    </row>
    <row r="2865" spans="1:65" s="13" customFormat="1" x14ac:dyDescent="0.2">
      <c r="B2865" s="188"/>
      <c r="D2865" s="183" t="s">
        <v>177</v>
      </c>
      <c r="E2865" s="189" t="s">
        <v>1</v>
      </c>
      <c r="F2865" s="190" t="s">
        <v>3555</v>
      </c>
      <c r="H2865" s="189" t="s">
        <v>1</v>
      </c>
      <c r="I2865" s="191"/>
      <c r="L2865" s="188"/>
      <c r="M2865" s="192"/>
      <c r="N2865" s="193"/>
      <c r="O2865" s="193"/>
      <c r="P2865" s="193"/>
      <c r="Q2865" s="193"/>
      <c r="R2865" s="193"/>
      <c r="S2865" s="193"/>
      <c r="T2865" s="194"/>
      <c r="AT2865" s="189" t="s">
        <v>177</v>
      </c>
      <c r="AU2865" s="189" t="s">
        <v>86</v>
      </c>
      <c r="AV2865" s="13" t="s">
        <v>84</v>
      </c>
      <c r="AW2865" s="13" t="s">
        <v>34</v>
      </c>
      <c r="AX2865" s="13" t="s">
        <v>77</v>
      </c>
      <c r="AY2865" s="189" t="s">
        <v>164</v>
      </c>
    </row>
    <row r="2866" spans="1:65" s="13" customFormat="1" x14ac:dyDescent="0.2">
      <c r="B2866" s="188"/>
      <c r="D2866" s="183" t="s">
        <v>177</v>
      </c>
      <c r="E2866" s="189" t="s">
        <v>1</v>
      </c>
      <c r="F2866" s="190" t="s">
        <v>3406</v>
      </c>
      <c r="H2866" s="189" t="s">
        <v>1</v>
      </c>
      <c r="I2866" s="191"/>
      <c r="L2866" s="188"/>
      <c r="M2866" s="192"/>
      <c r="N2866" s="193"/>
      <c r="O2866" s="193"/>
      <c r="P2866" s="193"/>
      <c r="Q2866" s="193"/>
      <c r="R2866" s="193"/>
      <c r="S2866" s="193"/>
      <c r="T2866" s="194"/>
      <c r="AT2866" s="189" t="s">
        <v>177</v>
      </c>
      <c r="AU2866" s="189" t="s">
        <v>86</v>
      </c>
      <c r="AV2866" s="13" t="s">
        <v>84</v>
      </c>
      <c r="AW2866" s="13" t="s">
        <v>34</v>
      </c>
      <c r="AX2866" s="13" t="s">
        <v>77</v>
      </c>
      <c r="AY2866" s="189" t="s">
        <v>164</v>
      </c>
    </row>
    <row r="2867" spans="1:65" s="14" customFormat="1" x14ac:dyDescent="0.2">
      <c r="B2867" s="195"/>
      <c r="D2867" s="183" t="s">
        <v>177</v>
      </c>
      <c r="E2867" s="196" t="s">
        <v>1</v>
      </c>
      <c r="F2867" s="197" t="s">
        <v>3407</v>
      </c>
      <c r="H2867" s="198">
        <v>2</v>
      </c>
      <c r="I2867" s="199"/>
      <c r="L2867" s="195"/>
      <c r="M2867" s="200"/>
      <c r="N2867" s="201"/>
      <c r="O2867" s="201"/>
      <c r="P2867" s="201"/>
      <c r="Q2867" s="201"/>
      <c r="R2867" s="201"/>
      <c r="S2867" s="201"/>
      <c r="T2867" s="202"/>
      <c r="AT2867" s="196" t="s">
        <v>177</v>
      </c>
      <c r="AU2867" s="196" t="s">
        <v>86</v>
      </c>
      <c r="AV2867" s="14" t="s">
        <v>86</v>
      </c>
      <c r="AW2867" s="14" t="s">
        <v>34</v>
      </c>
      <c r="AX2867" s="14" t="s">
        <v>77</v>
      </c>
      <c r="AY2867" s="196" t="s">
        <v>164</v>
      </c>
    </row>
    <row r="2868" spans="1:65" s="15" customFormat="1" x14ac:dyDescent="0.2">
      <c r="B2868" s="203"/>
      <c r="D2868" s="183" t="s">
        <v>177</v>
      </c>
      <c r="E2868" s="204" t="s">
        <v>1</v>
      </c>
      <c r="F2868" s="205" t="s">
        <v>184</v>
      </c>
      <c r="H2868" s="206">
        <v>2</v>
      </c>
      <c r="I2868" s="207"/>
      <c r="L2868" s="203"/>
      <c r="M2868" s="208"/>
      <c r="N2868" s="209"/>
      <c r="O2868" s="209"/>
      <c r="P2868" s="209"/>
      <c r="Q2868" s="209"/>
      <c r="R2868" s="209"/>
      <c r="S2868" s="209"/>
      <c r="T2868" s="210"/>
      <c r="AT2868" s="204" t="s">
        <v>177</v>
      </c>
      <c r="AU2868" s="204" t="s">
        <v>86</v>
      </c>
      <c r="AV2868" s="15" t="s">
        <v>172</v>
      </c>
      <c r="AW2868" s="15" t="s">
        <v>34</v>
      </c>
      <c r="AX2868" s="15" t="s">
        <v>84</v>
      </c>
      <c r="AY2868" s="204" t="s">
        <v>164</v>
      </c>
    </row>
    <row r="2869" spans="1:65" s="2" customFormat="1" ht="16.5" customHeight="1" x14ac:dyDescent="0.2">
      <c r="A2869" s="34"/>
      <c r="B2869" s="168"/>
      <c r="C2869" s="223" t="s">
        <v>1038</v>
      </c>
      <c r="D2869" s="224" t="s">
        <v>326</v>
      </c>
      <c r="E2869" s="225" t="s">
        <v>3560</v>
      </c>
      <c r="F2869" s="226" t="s">
        <v>3561</v>
      </c>
      <c r="G2869" s="227" t="s">
        <v>587</v>
      </c>
      <c r="H2869" s="228">
        <v>1</v>
      </c>
      <c r="I2869" s="229"/>
      <c r="J2869" s="230">
        <f>ROUND(I2869*H2869,2)</f>
        <v>0</v>
      </c>
      <c r="K2869" s="226" t="s">
        <v>216</v>
      </c>
      <c r="L2869" s="231"/>
      <c r="M2869" s="232" t="s">
        <v>1</v>
      </c>
      <c r="N2869" s="233" t="s">
        <v>42</v>
      </c>
      <c r="O2869" s="60"/>
      <c r="P2869" s="179">
        <f>O2869*H2869</f>
        <v>0</v>
      </c>
      <c r="Q2869" s="179">
        <v>3.6000000000000002E-4</v>
      </c>
      <c r="R2869" s="179">
        <f>Q2869*H2869</f>
        <v>3.6000000000000002E-4</v>
      </c>
      <c r="S2869" s="179">
        <v>0</v>
      </c>
      <c r="T2869" s="180">
        <f>S2869*H2869</f>
        <v>0</v>
      </c>
      <c r="U2869" s="34"/>
      <c r="V2869" s="34"/>
      <c r="W2869" s="34"/>
      <c r="X2869" s="34"/>
      <c r="Y2869" s="34"/>
      <c r="Z2869" s="34"/>
      <c r="AA2869" s="34"/>
      <c r="AB2869" s="34"/>
      <c r="AC2869" s="34"/>
      <c r="AD2869" s="34"/>
      <c r="AE2869" s="34"/>
      <c r="AR2869" s="181" t="s">
        <v>279</v>
      </c>
      <c r="AT2869" s="181" t="s">
        <v>326</v>
      </c>
      <c r="AU2869" s="181" t="s">
        <v>86</v>
      </c>
      <c r="AY2869" s="18" t="s">
        <v>164</v>
      </c>
      <c r="BE2869" s="182">
        <f>IF(N2869="základní",J2869,0)</f>
        <v>0</v>
      </c>
      <c r="BF2869" s="182">
        <f>IF(N2869="snížená",J2869,0)</f>
        <v>0</v>
      </c>
      <c r="BG2869" s="182">
        <f>IF(N2869="zákl. přenesená",J2869,0)</f>
        <v>0</v>
      </c>
      <c r="BH2869" s="182">
        <f>IF(N2869="sníž. přenesená",J2869,0)</f>
        <v>0</v>
      </c>
      <c r="BI2869" s="182">
        <f>IF(N2869="nulová",J2869,0)</f>
        <v>0</v>
      </c>
      <c r="BJ2869" s="18" t="s">
        <v>84</v>
      </c>
      <c r="BK2869" s="182">
        <f>ROUND(I2869*H2869,2)</f>
        <v>0</v>
      </c>
      <c r="BL2869" s="18" t="s">
        <v>172</v>
      </c>
      <c r="BM2869" s="181" t="s">
        <v>3562</v>
      </c>
    </row>
    <row r="2870" spans="1:65" s="2" customFormat="1" x14ac:dyDescent="0.2">
      <c r="A2870" s="34"/>
      <c r="B2870" s="35"/>
      <c r="C2870" s="34"/>
      <c r="D2870" s="183" t="s">
        <v>174</v>
      </c>
      <c r="E2870" s="34"/>
      <c r="F2870" s="184" t="s">
        <v>3561</v>
      </c>
      <c r="G2870" s="34"/>
      <c r="H2870" s="34"/>
      <c r="I2870" s="103"/>
      <c r="J2870" s="34"/>
      <c r="K2870" s="34"/>
      <c r="L2870" s="35"/>
      <c r="M2870" s="185"/>
      <c r="N2870" s="186"/>
      <c r="O2870" s="60"/>
      <c r="P2870" s="60"/>
      <c r="Q2870" s="60"/>
      <c r="R2870" s="60"/>
      <c r="S2870" s="60"/>
      <c r="T2870" s="61"/>
      <c r="U2870" s="34"/>
      <c r="V2870" s="34"/>
      <c r="W2870" s="34"/>
      <c r="X2870" s="34"/>
      <c r="Y2870" s="34"/>
      <c r="Z2870" s="34"/>
      <c r="AA2870" s="34"/>
      <c r="AB2870" s="34"/>
      <c r="AC2870" s="34"/>
      <c r="AD2870" s="34"/>
      <c r="AE2870" s="34"/>
      <c r="AT2870" s="18" t="s">
        <v>174</v>
      </c>
      <c r="AU2870" s="18" t="s">
        <v>86</v>
      </c>
    </row>
    <row r="2871" spans="1:65" s="13" customFormat="1" x14ac:dyDescent="0.2">
      <c r="B2871" s="188"/>
      <c r="D2871" s="183" t="s">
        <v>177</v>
      </c>
      <c r="E2871" s="189" t="s">
        <v>1</v>
      </c>
      <c r="F2871" s="190" t="s">
        <v>2727</v>
      </c>
      <c r="H2871" s="189" t="s">
        <v>1</v>
      </c>
      <c r="I2871" s="191"/>
      <c r="L2871" s="188"/>
      <c r="M2871" s="192"/>
      <c r="N2871" s="193"/>
      <c r="O2871" s="193"/>
      <c r="P2871" s="193"/>
      <c r="Q2871" s="193"/>
      <c r="R2871" s="193"/>
      <c r="S2871" s="193"/>
      <c r="T2871" s="194"/>
      <c r="AT2871" s="189" t="s">
        <v>177</v>
      </c>
      <c r="AU2871" s="189" t="s">
        <v>86</v>
      </c>
      <c r="AV2871" s="13" t="s">
        <v>84</v>
      </c>
      <c r="AW2871" s="13" t="s">
        <v>34</v>
      </c>
      <c r="AX2871" s="13" t="s">
        <v>77</v>
      </c>
      <c r="AY2871" s="189" t="s">
        <v>164</v>
      </c>
    </row>
    <row r="2872" spans="1:65" s="13" customFormat="1" x14ac:dyDescent="0.2">
      <c r="B2872" s="188"/>
      <c r="D2872" s="183" t="s">
        <v>177</v>
      </c>
      <c r="E2872" s="189" t="s">
        <v>1</v>
      </c>
      <c r="F2872" s="190" t="s">
        <v>2728</v>
      </c>
      <c r="H2872" s="189" t="s">
        <v>1</v>
      </c>
      <c r="I2872" s="191"/>
      <c r="L2872" s="188"/>
      <c r="M2872" s="192"/>
      <c r="N2872" s="193"/>
      <c r="O2872" s="193"/>
      <c r="P2872" s="193"/>
      <c r="Q2872" s="193"/>
      <c r="R2872" s="193"/>
      <c r="S2872" s="193"/>
      <c r="T2872" s="194"/>
      <c r="AT2872" s="189" t="s">
        <v>177</v>
      </c>
      <c r="AU2872" s="189" t="s">
        <v>86</v>
      </c>
      <c r="AV2872" s="13" t="s">
        <v>84</v>
      </c>
      <c r="AW2872" s="13" t="s">
        <v>34</v>
      </c>
      <c r="AX2872" s="13" t="s">
        <v>77</v>
      </c>
      <c r="AY2872" s="189" t="s">
        <v>164</v>
      </c>
    </row>
    <row r="2873" spans="1:65" s="13" customFormat="1" x14ac:dyDescent="0.2">
      <c r="B2873" s="188"/>
      <c r="D2873" s="183" t="s">
        <v>177</v>
      </c>
      <c r="E2873" s="189" t="s">
        <v>1</v>
      </c>
      <c r="F2873" s="190" t="s">
        <v>2729</v>
      </c>
      <c r="H2873" s="189" t="s">
        <v>1</v>
      </c>
      <c r="I2873" s="191"/>
      <c r="L2873" s="188"/>
      <c r="M2873" s="192"/>
      <c r="N2873" s="193"/>
      <c r="O2873" s="193"/>
      <c r="P2873" s="193"/>
      <c r="Q2873" s="193"/>
      <c r="R2873" s="193"/>
      <c r="S2873" s="193"/>
      <c r="T2873" s="194"/>
      <c r="AT2873" s="189" t="s">
        <v>177</v>
      </c>
      <c r="AU2873" s="189" t="s">
        <v>86</v>
      </c>
      <c r="AV2873" s="13" t="s">
        <v>84</v>
      </c>
      <c r="AW2873" s="13" t="s">
        <v>34</v>
      </c>
      <c r="AX2873" s="13" t="s">
        <v>77</v>
      </c>
      <c r="AY2873" s="189" t="s">
        <v>164</v>
      </c>
    </row>
    <row r="2874" spans="1:65" s="13" customFormat="1" x14ac:dyDescent="0.2">
      <c r="B2874" s="188"/>
      <c r="D2874" s="183" t="s">
        <v>177</v>
      </c>
      <c r="E2874" s="189" t="s">
        <v>1</v>
      </c>
      <c r="F2874" s="190" t="s">
        <v>2820</v>
      </c>
      <c r="H2874" s="189" t="s">
        <v>1</v>
      </c>
      <c r="I2874" s="191"/>
      <c r="L2874" s="188"/>
      <c r="M2874" s="192"/>
      <c r="N2874" s="193"/>
      <c r="O2874" s="193"/>
      <c r="P2874" s="193"/>
      <c r="Q2874" s="193"/>
      <c r="R2874" s="193"/>
      <c r="S2874" s="193"/>
      <c r="T2874" s="194"/>
      <c r="AT2874" s="189" t="s">
        <v>177</v>
      </c>
      <c r="AU2874" s="189" t="s">
        <v>86</v>
      </c>
      <c r="AV2874" s="13" t="s">
        <v>84</v>
      </c>
      <c r="AW2874" s="13" t="s">
        <v>34</v>
      </c>
      <c r="AX2874" s="13" t="s">
        <v>77</v>
      </c>
      <c r="AY2874" s="189" t="s">
        <v>164</v>
      </c>
    </row>
    <row r="2875" spans="1:65" s="13" customFormat="1" x14ac:dyDescent="0.2">
      <c r="B2875" s="188"/>
      <c r="D2875" s="183" t="s">
        <v>177</v>
      </c>
      <c r="E2875" s="189" t="s">
        <v>1</v>
      </c>
      <c r="F2875" s="190" t="s">
        <v>2758</v>
      </c>
      <c r="H2875" s="189" t="s">
        <v>1</v>
      </c>
      <c r="I2875" s="191"/>
      <c r="L2875" s="188"/>
      <c r="M2875" s="192"/>
      <c r="N2875" s="193"/>
      <c r="O2875" s="193"/>
      <c r="P2875" s="193"/>
      <c r="Q2875" s="193"/>
      <c r="R2875" s="193"/>
      <c r="S2875" s="193"/>
      <c r="T2875" s="194"/>
      <c r="AT2875" s="189" t="s">
        <v>177</v>
      </c>
      <c r="AU2875" s="189" t="s">
        <v>86</v>
      </c>
      <c r="AV2875" s="13" t="s">
        <v>84</v>
      </c>
      <c r="AW2875" s="13" t="s">
        <v>34</v>
      </c>
      <c r="AX2875" s="13" t="s">
        <v>77</v>
      </c>
      <c r="AY2875" s="189" t="s">
        <v>164</v>
      </c>
    </row>
    <row r="2876" spans="1:65" s="13" customFormat="1" x14ac:dyDescent="0.2">
      <c r="B2876" s="188"/>
      <c r="D2876" s="183" t="s">
        <v>177</v>
      </c>
      <c r="E2876" s="189" t="s">
        <v>1</v>
      </c>
      <c r="F2876" s="190" t="s">
        <v>3554</v>
      </c>
      <c r="H2876" s="189" t="s">
        <v>1</v>
      </c>
      <c r="I2876" s="191"/>
      <c r="L2876" s="188"/>
      <c r="M2876" s="192"/>
      <c r="N2876" s="193"/>
      <c r="O2876" s="193"/>
      <c r="P2876" s="193"/>
      <c r="Q2876" s="193"/>
      <c r="R2876" s="193"/>
      <c r="S2876" s="193"/>
      <c r="T2876" s="194"/>
      <c r="AT2876" s="189" t="s">
        <v>177</v>
      </c>
      <c r="AU2876" s="189" t="s">
        <v>86</v>
      </c>
      <c r="AV2876" s="13" t="s">
        <v>84</v>
      </c>
      <c r="AW2876" s="13" t="s">
        <v>34</v>
      </c>
      <c r="AX2876" s="13" t="s">
        <v>77</v>
      </c>
      <c r="AY2876" s="189" t="s">
        <v>164</v>
      </c>
    </row>
    <row r="2877" spans="1:65" s="13" customFormat="1" x14ac:dyDescent="0.2">
      <c r="B2877" s="188"/>
      <c r="D2877" s="183" t="s">
        <v>177</v>
      </c>
      <c r="E2877" s="189" t="s">
        <v>1</v>
      </c>
      <c r="F2877" s="190" t="s">
        <v>3439</v>
      </c>
      <c r="H2877" s="189" t="s">
        <v>1</v>
      </c>
      <c r="I2877" s="191"/>
      <c r="L2877" s="188"/>
      <c r="M2877" s="192"/>
      <c r="N2877" s="193"/>
      <c r="O2877" s="193"/>
      <c r="P2877" s="193"/>
      <c r="Q2877" s="193"/>
      <c r="R2877" s="193"/>
      <c r="S2877" s="193"/>
      <c r="T2877" s="194"/>
      <c r="AT2877" s="189" t="s">
        <v>177</v>
      </c>
      <c r="AU2877" s="189" t="s">
        <v>86</v>
      </c>
      <c r="AV2877" s="13" t="s">
        <v>84</v>
      </c>
      <c r="AW2877" s="13" t="s">
        <v>34</v>
      </c>
      <c r="AX2877" s="13" t="s">
        <v>77</v>
      </c>
      <c r="AY2877" s="189" t="s">
        <v>164</v>
      </c>
    </row>
    <row r="2878" spans="1:65" s="13" customFormat="1" x14ac:dyDescent="0.2">
      <c r="B2878" s="188"/>
      <c r="D2878" s="183" t="s">
        <v>177</v>
      </c>
      <c r="E2878" s="189" t="s">
        <v>1</v>
      </c>
      <c r="F2878" s="190" t="s">
        <v>3556</v>
      </c>
      <c r="H2878" s="189" t="s">
        <v>1</v>
      </c>
      <c r="I2878" s="191"/>
      <c r="L2878" s="188"/>
      <c r="M2878" s="192"/>
      <c r="N2878" s="193"/>
      <c r="O2878" s="193"/>
      <c r="P2878" s="193"/>
      <c r="Q2878" s="193"/>
      <c r="R2878" s="193"/>
      <c r="S2878" s="193"/>
      <c r="T2878" s="194"/>
      <c r="AT2878" s="189" t="s">
        <v>177</v>
      </c>
      <c r="AU2878" s="189" t="s">
        <v>86</v>
      </c>
      <c r="AV2878" s="13" t="s">
        <v>84</v>
      </c>
      <c r="AW2878" s="13" t="s">
        <v>34</v>
      </c>
      <c r="AX2878" s="13" t="s">
        <v>77</v>
      </c>
      <c r="AY2878" s="189" t="s">
        <v>164</v>
      </c>
    </row>
    <row r="2879" spans="1:65" s="13" customFormat="1" x14ac:dyDescent="0.2">
      <c r="B2879" s="188"/>
      <c r="D2879" s="183" t="s">
        <v>177</v>
      </c>
      <c r="E2879" s="189" t="s">
        <v>1</v>
      </c>
      <c r="F2879" s="190" t="s">
        <v>3474</v>
      </c>
      <c r="H2879" s="189" t="s">
        <v>1</v>
      </c>
      <c r="I2879" s="191"/>
      <c r="L2879" s="188"/>
      <c r="M2879" s="192"/>
      <c r="N2879" s="193"/>
      <c r="O2879" s="193"/>
      <c r="P2879" s="193"/>
      <c r="Q2879" s="193"/>
      <c r="R2879" s="193"/>
      <c r="S2879" s="193"/>
      <c r="T2879" s="194"/>
      <c r="AT2879" s="189" t="s">
        <v>177</v>
      </c>
      <c r="AU2879" s="189" t="s">
        <v>86</v>
      </c>
      <c r="AV2879" s="13" t="s">
        <v>84</v>
      </c>
      <c r="AW2879" s="13" t="s">
        <v>34</v>
      </c>
      <c r="AX2879" s="13" t="s">
        <v>77</v>
      </c>
      <c r="AY2879" s="189" t="s">
        <v>164</v>
      </c>
    </row>
    <row r="2880" spans="1:65" s="14" customFormat="1" x14ac:dyDescent="0.2">
      <c r="B2880" s="195"/>
      <c r="D2880" s="183" t="s">
        <v>177</v>
      </c>
      <c r="E2880" s="196" t="s">
        <v>1</v>
      </c>
      <c r="F2880" s="197" t="s">
        <v>3225</v>
      </c>
      <c r="H2880" s="198">
        <v>1</v>
      </c>
      <c r="I2880" s="199"/>
      <c r="L2880" s="195"/>
      <c r="M2880" s="200"/>
      <c r="N2880" s="201"/>
      <c r="O2880" s="201"/>
      <c r="P2880" s="201"/>
      <c r="Q2880" s="201"/>
      <c r="R2880" s="201"/>
      <c r="S2880" s="201"/>
      <c r="T2880" s="202"/>
      <c r="AT2880" s="196" t="s">
        <v>177</v>
      </c>
      <c r="AU2880" s="196" t="s">
        <v>86</v>
      </c>
      <c r="AV2880" s="14" t="s">
        <v>86</v>
      </c>
      <c r="AW2880" s="14" t="s">
        <v>34</v>
      </c>
      <c r="AX2880" s="14" t="s">
        <v>77</v>
      </c>
      <c r="AY2880" s="196" t="s">
        <v>164</v>
      </c>
    </row>
    <row r="2881" spans="1:65" s="15" customFormat="1" x14ac:dyDescent="0.2">
      <c r="B2881" s="203"/>
      <c r="D2881" s="183" t="s">
        <v>177</v>
      </c>
      <c r="E2881" s="204" t="s">
        <v>1</v>
      </c>
      <c r="F2881" s="205" t="s">
        <v>184</v>
      </c>
      <c r="H2881" s="206">
        <v>1</v>
      </c>
      <c r="I2881" s="207"/>
      <c r="L2881" s="203"/>
      <c r="M2881" s="208"/>
      <c r="N2881" s="209"/>
      <c r="O2881" s="209"/>
      <c r="P2881" s="209"/>
      <c r="Q2881" s="209"/>
      <c r="R2881" s="209"/>
      <c r="S2881" s="209"/>
      <c r="T2881" s="210"/>
      <c r="AT2881" s="204" t="s">
        <v>177</v>
      </c>
      <c r="AU2881" s="204" t="s">
        <v>86</v>
      </c>
      <c r="AV2881" s="15" t="s">
        <v>172</v>
      </c>
      <c r="AW2881" s="15" t="s">
        <v>34</v>
      </c>
      <c r="AX2881" s="15" t="s">
        <v>84</v>
      </c>
      <c r="AY2881" s="204" t="s">
        <v>164</v>
      </c>
    </row>
    <row r="2882" spans="1:65" s="2" customFormat="1" ht="16.5" customHeight="1" x14ac:dyDescent="0.2">
      <c r="A2882" s="34"/>
      <c r="B2882" s="168"/>
      <c r="C2882" s="223" t="s">
        <v>1042</v>
      </c>
      <c r="D2882" s="224" t="s">
        <v>326</v>
      </c>
      <c r="E2882" s="225" t="s">
        <v>3563</v>
      </c>
      <c r="F2882" s="226" t="s">
        <v>3564</v>
      </c>
      <c r="G2882" s="227" t="s">
        <v>587</v>
      </c>
      <c r="H2882" s="228">
        <v>1</v>
      </c>
      <c r="I2882" s="229"/>
      <c r="J2882" s="230">
        <f>ROUND(I2882*H2882,2)</f>
        <v>0</v>
      </c>
      <c r="K2882" s="226" t="s">
        <v>216</v>
      </c>
      <c r="L2882" s="231"/>
      <c r="M2882" s="232" t="s">
        <v>1</v>
      </c>
      <c r="N2882" s="233" t="s">
        <v>42</v>
      </c>
      <c r="O2882" s="60"/>
      <c r="P2882" s="179">
        <f>O2882*H2882</f>
        <v>0</v>
      </c>
      <c r="Q2882" s="179">
        <v>1.72E-3</v>
      </c>
      <c r="R2882" s="179">
        <f>Q2882*H2882</f>
        <v>1.72E-3</v>
      </c>
      <c r="S2882" s="179">
        <v>0</v>
      </c>
      <c r="T2882" s="180">
        <f>S2882*H2882</f>
        <v>0</v>
      </c>
      <c r="U2882" s="34"/>
      <c r="V2882" s="34"/>
      <c r="W2882" s="34"/>
      <c r="X2882" s="34"/>
      <c r="Y2882" s="34"/>
      <c r="Z2882" s="34"/>
      <c r="AA2882" s="34"/>
      <c r="AB2882" s="34"/>
      <c r="AC2882" s="34"/>
      <c r="AD2882" s="34"/>
      <c r="AE2882" s="34"/>
      <c r="AR2882" s="181" t="s">
        <v>279</v>
      </c>
      <c r="AT2882" s="181" t="s">
        <v>326</v>
      </c>
      <c r="AU2882" s="181" t="s">
        <v>86</v>
      </c>
      <c r="AY2882" s="18" t="s">
        <v>164</v>
      </c>
      <c r="BE2882" s="182">
        <f>IF(N2882="základní",J2882,0)</f>
        <v>0</v>
      </c>
      <c r="BF2882" s="182">
        <f>IF(N2882="snížená",J2882,0)</f>
        <v>0</v>
      </c>
      <c r="BG2882" s="182">
        <f>IF(N2882="zákl. přenesená",J2882,0)</f>
        <v>0</v>
      </c>
      <c r="BH2882" s="182">
        <f>IF(N2882="sníž. přenesená",J2882,0)</f>
        <v>0</v>
      </c>
      <c r="BI2882" s="182">
        <f>IF(N2882="nulová",J2882,0)</f>
        <v>0</v>
      </c>
      <c r="BJ2882" s="18" t="s">
        <v>84</v>
      </c>
      <c r="BK2882" s="182">
        <f>ROUND(I2882*H2882,2)</f>
        <v>0</v>
      </c>
      <c r="BL2882" s="18" t="s">
        <v>172</v>
      </c>
      <c r="BM2882" s="181" t="s">
        <v>3565</v>
      </c>
    </row>
    <row r="2883" spans="1:65" s="2" customFormat="1" x14ac:dyDescent="0.2">
      <c r="A2883" s="34"/>
      <c r="B2883" s="35"/>
      <c r="C2883" s="34"/>
      <c r="D2883" s="183" t="s">
        <v>174</v>
      </c>
      <c r="E2883" s="34"/>
      <c r="F2883" s="184" t="s">
        <v>3564</v>
      </c>
      <c r="G2883" s="34"/>
      <c r="H2883" s="34"/>
      <c r="I2883" s="103"/>
      <c r="J2883" s="34"/>
      <c r="K2883" s="34"/>
      <c r="L2883" s="35"/>
      <c r="M2883" s="185"/>
      <c r="N2883" s="186"/>
      <c r="O2883" s="60"/>
      <c r="P2883" s="60"/>
      <c r="Q2883" s="60"/>
      <c r="R2883" s="60"/>
      <c r="S2883" s="60"/>
      <c r="T2883" s="61"/>
      <c r="U2883" s="34"/>
      <c r="V2883" s="34"/>
      <c r="W2883" s="34"/>
      <c r="X2883" s="34"/>
      <c r="Y2883" s="34"/>
      <c r="Z2883" s="34"/>
      <c r="AA2883" s="34"/>
      <c r="AB2883" s="34"/>
      <c r="AC2883" s="34"/>
      <c r="AD2883" s="34"/>
      <c r="AE2883" s="34"/>
      <c r="AT2883" s="18" t="s">
        <v>174</v>
      </c>
      <c r="AU2883" s="18" t="s">
        <v>86</v>
      </c>
    </row>
    <row r="2884" spans="1:65" s="13" customFormat="1" x14ac:dyDescent="0.2">
      <c r="B2884" s="188"/>
      <c r="D2884" s="183" t="s">
        <v>177</v>
      </c>
      <c r="E2884" s="189" t="s">
        <v>1</v>
      </c>
      <c r="F2884" s="190" t="s">
        <v>2727</v>
      </c>
      <c r="H2884" s="189" t="s">
        <v>1</v>
      </c>
      <c r="I2884" s="191"/>
      <c r="L2884" s="188"/>
      <c r="M2884" s="192"/>
      <c r="N2884" s="193"/>
      <c r="O2884" s="193"/>
      <c r="P2884" s="193"/>
      <c r="Q2884" s="193"/>
      <c r="R2884" s="193"/>
      <c r="S2884" s="193"/>
      <c r="T2884" s="194"/>
      <c r="AT2884" s="189" t="s">
        <v>177</v>
      </c>
      <c r="AU2884" s="189" t="s">
        <v>86</v>
      </c>
      <c r="AV2884" s="13" t="s">
        <v>84</v>
      </c>
      <c r="AW2884" s="13" t="s">
        <v>34</v>
      </c>
      <c r="AX2884" s="13" t="s">
        <v>77</v>
      </c>
      <c r="AY2884" s="189" t="s">
        <v>164</v>
      </c>
    </row>
    <row r="2885" spans="1:65" s="13" customFormat="1" x14ac:dyDescent="0.2">
      <c r="B2885" s="188"/>
      <c r="D2885" s="183" t="s">
        <v>177</v>
      </c>
      <c r="E2885" s="189" t="s">
        <v>1</v>
      </c>
      <c r="F2885" s="190" t="s">
        <v>2728</v>
      </c>
      <c r="H2885" s="189" t="s">
        <v>1</v>
      </c>
      <c r="I2885" s="191"/>
      <c r="L2885" s="188"/>
      <c r="M2885" s="192"/>
      <c r="N2885" s="193"/>
      <c r="O2885" s="193"/>
      <c r="P2885" s="193"/>
      <c r="Q2885" s="193"/>
      <c r="R2885" s="193"/>
      <c r="S2885" s="193"/>
      <c r="T2885" s="194"/>
      <c r="AT2885" s="189" t="s">
        <v>177</v>
      </c>
      <c r="AU2885" s="189" t="s">
        <v>86</v>
      </c>
      <c r="AV2885" s="13" t="s">
        <v>84</v>
      </c>
      <c r="AW2885" s="13" t="s">
        <v>34</v>
      </c>
      <c r="AX2885" s="13" t="s">
        <v>77</v>
      </c>
      <c r="AY2885" s="189" t="s">
        <v>164</v>
      </c>
    </row>
    <row r="2886" spans="1:65" s="13" customFormat="1" x14ac:dyDescent="0.2">
      <c r="B2886" s="188"/>
      <c r="D2886" s="183" t="s">
        <v>177</v>
      </c>
      <c r="E2886" s="189" t="s">
        <v>1</v>
      </c>
      <c r="F2886" s="190" t="s">
        <v>2729</v>
      </c>
      <c r="H2886" s="189" t="s">
        <v>1</v>
      </c>
      <c r="I2886" s="191"/>
      <c r="L2886" s="188"/>
      <c r="M2886" s="192"/>
      <c r="N2886" s="193"/>
      <c r="O2886" s="193"/>
      <c r="P2886" s="193"/>
      <c r="Q2886" s="193"/>
      <c r="R2886" s="193"/>
      <c r="S2886" s="193"/>
      <c r="T2886" s="194"/>
      <c r="AT2886" s="189" t="s">
        <v>177</v>
      </c>
      <c r="AU2886" s="189" t="s">
        <v>86</v>
      </c>
      <c r="AV2886" s="13" t="s">
        <v>84</v>
      </c>
      <c r="AW2886" s="13" t="s">
        <v>34</v>
      </c>
      <c r="AX2886" s="13" t="s">
        <v>77</v>
      </c>
      <c r="AY2886" s="189" t="s">
        <v>164</v>
      </c>
    </row>
    <row r="2887" spans="1:65" s="13" customFormat="1" x14ac:dyDescent="0.2">
      <c r="B2887" s="188"/>
      <c r="D2887" s="183" t="s">
        <v>177</v>
      </c>
      <c r="E2887" s="189" t="s">
        <v>1</v>
      </c>
      <c r="F2887" s="190" t="s">
        <v>2820</v>
      </c>
      <c r="H2887" s="189" t="s">
        <v>1</v>
      </c>
      <c r="I2887" s="191"/>
      <c r="L2887" s="188"/>
      <c r="M2887" s="192"/>
      <c r="N2887" s="193"/>
      <c r="O2887" s="193"/>
      <c r="P2887" s="193"/>
      <c r="Q2887" s="193"/>
      <c r="R2887" s="193"/>
      <c r="S2887" s="193"/>
      <c r="T2887" s="194"/>
      <c r="AT2887" s="189" t="s">
        <v>177</v>
      </c>
      <c r="AU2887" s="189" t="s">
        <v>86</v>
      </c>
      <c r="AV2887" s="13" t="s">
        <v>84</v>
      </c>
      <c r="AW2887" s="13" t="s">
        <v>34</v>
      </c>
      <c r="AX2887" s="13" t="s">
        <v>77</v>
      </c>
      <c r="AY2887" s="189" t="s">
        <v>164</v>
      </c>
    </row>
    <row r="2888" spans="1:65" s="13" customFormat="1" x14ac:dyDescent="0.2">
      <c r="B2888" s="188"/>
      <c r="D2888" s="183" t="s">
        <v>177</v>
      </c>
      <c r="E2888" s="189" t="s">
        <v>1</v>
      </c>
      <c r="F2888" s="190" t="s">
        <v>2758</v>
      </c>
      <c r="H2888" s="189" t="s">
        <v>1</v>
      </c>
      <c r="I2888" s="191"/>
      <c r="L2888" s="188"/>
      <c r="M2888" s="192"/>
      <c r="N2888" s="193"/>
      <c r="O2888" s="193"/>
      <c r="P2888" s="193"/>
      <c r="Q2888" s="193"/>
      <c r="R2888" s="193"/>
      <c r="S2888" s="193"/>
      <c r="T2888" s="194"/>
      <c r="AT2888" s="189" t="s">
        <v>177</v>
      </c>
      <c r="AU2888" s="189" t="s">
        <v>86</v>
      </c>
      <c r="AV2888" s="13" t="s">
        <v>84</v>
      </c>
      <c r="AW2888" s="13" t="s">
        <v>34</v>
      </c>
      <c r="AX2888" s="13" t="s">
        <v>77</v>
      </c>
      <c r="AY2888" s="189" t="s">
        <v>164</v>
      </c>
    </row>
    <row r="2889" spans="1:65" s="13" customFormat="1" x14ac:dyDescent="0.2">
      <c r="B2889" s="188"/>
      <c r="D2889" s="183" t="s">
        <v>177</v>
      </c>
      <c r="E2889" s="189" t="s">
        <v>1</v>
      </c>
      <c r="F2889" s="190" t="s">
        <v>3554</v>
      </c>
      <c r="H2889" s="189" t="s">
        <v>1</v>
      </c>
      <c r="I2889" s="191"/>
      <c r="L2889" s="188"/>
      <c r="M2889" s="192"/>
      <c r="N2889" s="193"/>
      <c r="O2889" s="193"/>
      <c r="P2889" s="193"/>
      <c r="Q2889" s="193"/>
      <c r="R2889" s="193"/>
      <c r="S2889" s="193"/>
      <c r="T2889" s="194"/>
      <c r="AT2889" s="189" t="s">
        <v>177</v>
      </c>
      <c r="AU2889" s="189" t="s">
        <v>86</v>
      </c>
      <c r="AV2889" s="13" t="s">
        <v>84</v>
      </c>
      <c r="AW2889" s="13" t="s">
        <v>34</v>
      </c>
      <c r="AX2889" s="13" t="s">
        <v>77</v>
      </c>
      <c r="AY2889" s="189" t="s">
        <v>164</v>
      </c>
    </row>
    <row r="2890" spans="1:65" s="13" customFormat="1" x14ac:dyDescent="0.2">
      <c r="B2890" s="188"/>
      <c r="D2890" s="183" t="s">
        <v>177</v>
      </c>
      <c r="E2890" s="189" t="s">
        <v>1</v>
      </c>
      <c r="F2890" s="190" t="s">
        <v>3439</v>
      </c>
      <c r="H2890" s="189" t="s">
        <v>1</v>
      </c>
      <c r="I2890" s="191"/>
      <c r="L2890" s="188"/>
      <c r="M2890" s="192"/>
      <c r="N2890" s="193"/>
      <c r="O2890" s="193"/>
      <c r="P2890" s="193"/>
      <c r="Q2890" s="193"/>
      <c r="R2890" s="193"/>
      <c r="S2890" s="193"/>
      <c r="T2890" s="194"/>
      <c r="AT2890" s="189" t="s">
        <v>177</v>
      </c>
      <c r="AU2890" s="189" t="s">
        <v>86</v>
      </c>
      <c r="AV2890" s="13" t="s">
        <v>84</v>
      </c>
      <c r="AW2890" s="13" t="s">
        <v>34</v>
      </c>
      <c r="AX2890" s="13" t="s">
        <v>77</v>
      </c>
      <c r="AY2890" s="189" t="s">
        <v>164</v>
      </c>
    </row>
    <row r="2891" spans="1:65" s="13" customFormat="1" x14ac:dyDescent="0.2">
      <c r="B2891" s="188"/>
      <c r="D2891" s="183" t="s">
        <v>177</v>
      </c>
      <c r="E2891" s="189" t="s">
        <v>1</v>
      </c>
      <c r="F2891" s="190" t="s">
        <v>3566</v>
      </c>
      <c r="H2891" s="189" t="s">
        <v>1</v>
      </c>
      <c r="I2891" s="191"/>
      <c r="L2891" s="188"/>
      <c r="M2891" s="192"/>
      <c r="N2891" s="193"/>
      <c r="O2891" s="193"/>
      <c r="P2891" s="193"/>
      <c r="Q2891" s="193"/>
      <c r="R2891" s="193"/>
      <c r="S2891" s="193"/>
      <c r="T2891" s="194"/>
      <c r="AT2891" s="189" t="s">
        <v>177</v>
      </c>
      <c r="AU2891" s="189" t="s">
        <v>86</v>
      </c>
      <c r="AV2891" s="13" t="s">
        <v>84</v>
      </c>
      <c r="AW2891" s="13" t="s">
        <v>34</v>
      </c>
      <c r="AX2891" s="13" t="s">
        <v>77</v>
      </c>
      <c r="AY2891" s="189" t="s">
        <v>164</v>
      </c>
    </row>
    <row r="2892" spans="1:65" s="13" customFormat="1" x14ac:dyDescent="0.2">
      <c r="B2892" s="188"/>
      <c r="D2892" s="183" t="s">
        <v>177</v>
      </c>
      <c r="E2892" s="189" t="s">
        <v>1</v>
      </c>
      <c r="F2892" s="190" t="s">
        <v>3474</v>
      </c>
      <c r="H2892" s="189" t="s">
        <v>1</v>
      </c>
      <c r="I2892" s="191"/>
      <c r="L2892" s="188"/>
      <c r="M2892" s="192"/>
      <c r="N2892" s="193"/>
      <c r="O2892" s="193"/>
      <c r="P2892" s="193"/>
      <c r="Q2892" s="193"/>
      <c r="R2892" s="193"/>
      <c r="S2892" s="193"/>
      <c r="T2892" s="194"/>
      <c r="AT2892" s="189" t="s">
        <v>177</v>
      </c>
      <c r="AU2892" s="189" t="s">
        <v>86</v>
      </c>
      <c r="AV2892" s="13" t="s">
        <v>84</v>
      </c>
      <c r="AW2892" s="13" t="s">
        <v>34</v>
      </c>
      <c r="AX2892" s="13" t="s">
        <v>77</v>
      </c>
      <c r="AY2892" s="189" t="s">
        <v>164</v>
      </c>
    </row>
    <row r="2893" spans="1:65" s="14" customFormat="1" x14ac:dyDescent="0.2">
      <c r="B2893" s="195"/>
      <c r="D2893" s="183" t="s">
        <v>177</v>
      </c>
      <c r="E2893" s="196" t="s">
        <v>1</v>
      </c>
      <c r="F2893" s="197" t="s">
        <v>3225</v>
      </c>
      <c r="H2893" s="198">
        <v>1</v>
      </c>
      <c r="I2893" s="199"/>
      <c r="L2893" s="195"/>
      <c r="M2893" s="200"/>
      <c r="N2893" s="201"/>
      <c r="O2893" s="201"/>
      <c r="P2893" s="201"/>
      <c r="Q2893" s="201"/>
      <c r="R2893" s="201"/>
      <c r="S2893" s="201"/>
      <c r="T2893" s="202"/>
      <c r="AT2893" s="196" t="s">
        <v>177</v>
      </c>
      <c r="AU2893" s="196" t="s">
        <v>86</v>
      </c>
      <c r="AV2893" s="14" t="s">
        <v>86</v>
      </c>
      <c r="AW2893" s="14" t="s">
        <v>34</v>
      </c>
      <c r="AX2893" s="14" t="s">
        <v>77</v>
      </c>
      <c r="AY2893" s="196" t="s">
        <v>164</v>
      </c>
    </row>
    <row r="2894" spans="1:65" s="15" customFormat="1" x14ac:dyDescent="0.2">
      <c r="B2894" s="203"/>
      <c r="D2894" s="183" t="s">
        <v>177</v>
      </c>
      <c r="E2894" s="204" t="s">
        <v>1</v>
      </c>
      <c r="F2894" s="205" t="s">
        <v>184</v>
      </c>
      <c r="H2894" s="206">
        <v>1</v>
      </c>
      <c r="I2894" s="207"/>
      <c r="L2894" s="203"/>
      <c r="M2894" s="208"/>
      <c r="N2894" s="209"/>
      <c r="O2894" s="209"/>
      <c r="P2894" s="209"/>
      <c r="Q2894" s="209"/>
      <c r="R2894" s="209"/>
      <c r="S2894" s="209"/>
      <c r="T2894" s="210"/>
      <c r="AT2894" s="204" t="s">
        <v>177</v>
      </c>
      <c r="AU2894" s="204" t="s">
        <v>86</v>
      </c>
      <c r="AV2894" s="15" t="s">
        <v>172</v>
      </c>
      <c r="AW2894" s="15" t="s">
        <v>34</v>
      </c>
      <c r="AX2894" s="15" t="s">
        <v>84</v>
      </c>
      <c r="AY2894" s="204" t="s">
        <v>164</v>
      </c>
    </row>
    <row r="2895" spans="1:65" s="2" customFormat="1" ht="16.5" customHeight="1" x14ac:dyDescent="0.2">
      <c r="A2895" s="34"/>
      <c r="B2895" s="168"/>
      <c r="C2895" s="223" t="s">
        <v>1049</v>
      </c>
      <c r="D2895" s="235" t="s">
        <v>326</v>
      </c>
      <c r="E2895" s="225" t="s">
        <v>3567</v>
      </c>
      <c r="F2895" s="226" t="s">
        <v>3568</v>
      </c>
      <c r="G2895" s="227" t="s">
        <v>587</v>
      </c>
      <c r="H2895" s="228">
        <v>1</v>
      </c>
      <c r="I2895" s="229"/>
      <c r="J2895" s="230">
        <f>ROUND(I2895*H2895,2)</f>
        <v>0</v>
      </c>
      <c r="K2895" s="226" t="s">
        <v>171</v>
      </c>
      <c r="L2895" s="231"/>
      <c r="M2895" s="232" t="s">
        <v>1</v>
      </c>
      <c r="N2895" s="233" t="s">
        <v>42</v>
      </c>
      <c r="O2895" s="60"/>
      <c r="P2895" s="179">
        <f>O2895*H2895</f>
        <v>0</v>
      </c>
      <c r="Q2895" s="179">
        <v>1.6000000000000001E-3</v>
      </c>
      <c r="R2895" s="179">
        <f>Q2895*H2895</f>
        <v>1.6000000000000001E-3</v>
      </c>
      <c r="S2895" s="179">
        <v>0</v>
      </c>
      <c r="T2895" s="180">
        <f>S2895*H2895</f>
        <v>0</v>
      </c>
      <c r="U2895" s="34"/>
      <c r="V2895" s="34"/>
      <c r="W2895" s="34"/>
      <c r="X2895" s="34"/>
      <c r="Y2895" s="34"/>
      <c r="Z2895" s="34"/>
      <c r="AA2895" s="34"/>
      <c r="AB2895" s="34"/>
      <c r="AC2895" s="34"/>
      <c r="AD2895" s="34"/>
      <c r="AE2895" s="34"/>
      <c r="AR2895" s="181" t="s">
        <v>279</v>
      </c>
      <c r="AT2895" s="181" t="s">
        <v>326</v>
      </c>
      <c r="AU2895" s="181" t="s">
        <v>86</v>
      </c>
      <c r="AY2895" s="18" t="s">
        <v>164</v>
      </c>
      <c r="BE2895" s="182">
        <f>IF(N2895="základní",J2895,0)</f>
        <v>0</v>
      </c>
      <c r="BF2895" s="182">
        <f>IF(N2895="snížená",J2895,0)</f>
        <v>0</v>
      </c>
      <c r="BG2895" s="182">
        <f>IF(N2895="zákl. přenesená",J2895,0)</f>
        <v>0</v>
      </c>
      <c r="BH2895" s="182">
        <f>IF(N2895="sníž. přenesená",J2895,0)</f>
        <v>0</v>
      </c>
      <c r="BI2895" s="182">
        <f>IF(N2895="nulová",J2895,0)</f>
        <v>0</v>
      </c>
      <c r="BJ2895" s="18" t="s">
        <v>84</v>
      </c>
      <c r="BK2895" s="182">
        <f>ROUND(I2895*H2895,2)</f>
        <v>0</v>
      </c>
      <c r="BL2895" s="18" t="s">
        <v>172</v>
      </c>
      <c r="BM2895" s="181" t="s">
        <v>3569</v>
      </c>
    </row>
    <row r="2896" spans="1:65" s="2" customFormat="1" x14ac:dyDescent="0.2">
      <c r="A2896" s="34"/>
      <c r="B2896" s="35"/>
      <c r="C2896" s="34"/>
      <c r="D2896" s="183" t="s">
        <v>174</v>
      </c>
      <c r="E2896" s="34"/>
      <c r="F2896" s="184" t="s">
        <v>3568</v>
      </c>
      <c r="G2896" s="34"/>
      <c r="H2896" s="34"/>
      <c r="I2896" s="103"/>
      <c r="J2896" s="34"/>
      <c r="K2896" s="34"/>
      <c r="L2896" s="35"/>
      <c r="M2896" s="185"/>
      <c r="N2896" s="186"/>
      <c r="O2896" s="60"/>
      <c r="P2896" s="60"/>
      <c r="Q2896" s="60"/>
      <c r="R2896" s="60"/>
      <c r="S2896" s="60"/>
      <c r="T2896" s="61"/>
      <c r="U2896" s="34"/>
      <c r="V2896" s="34"/>
      <c r="W2896" s="34"/>
      <c r="X2896" s="34"/>
      <c r="Y2896" s="34"/>
      <c r="Z2896" s="34"/>
      <c r="AA2896" s="34"/>
      <c r="AB2896" s="34"/>
      <c r="AC2896" s="34"/>
      <c r="AD2896" s="34"/>
      <c r="AE2896" s="34"/>
      <c r="AT2896" s="18" t="s">
        <v>174</v>
      </c>
      <c r="AU2896" s="18" t="s">
        <v>86</v>
      </c>
    </row>
    <row r="2897" spans="1:65" s="13" customFormat="1" x14ac:dyDescent="0.2">
      <c r="B2897" s="188"/>
      <c r="D2897" s="183" t="s">
        <v>177</v>
      </c>
      <c r="E2897" s="189" t="s">
        <v>1</v>
      </c>
      <c r="F2897" s="190" t="s">
        <v>2727</v>
      </c>
      <c r="H2897" s="189" t="s">
        <v>1</v>
      </c>
      <c r="I2897" s="191"/>
      <c r="L2897" s="188"/>
      <c r="M2897" s="192"/>
      <c r="N2897" s="193"/>
      <c r="O2897" s="193"/>
      <c r="P2897" s="193"/>
      <c r="Q2897" s="193"/>
      <c r="R2897" s="193"/>
      <c r="S2897" s="193"/>
      <c r="T2897" s="194"/>
      <c r="AT2897" s="189" t="s">
        <v>177</v>
      </c>
      <c r="AU2897" s="189" t="s">
        <v>86</v>
      </c>
      <c r="AV2897" s="13" t="s">
        <v>84</v>
      </c>
      <c r="AW2897" s="13" t="s">
        <v>34</v>
      </c>
      <c r="AX2897" s="13" t="s">
        <v>77</v>
      </c>
      <c r="AY2897" s="189" t="s">
        <v>164</v>
      </c>
    </row>
    <row r="2898" spans="1:65" s="13" customFormat="1" x14ac:dyDescent="0.2">
      <c r="B2898" s="188"/>
      <c r="D2898" s="183" t="s">
        <v>177</v>
      </c>
      <c r="E2898" s="189" t="s">
        <v>1</v>
      </c>
      <c r="F2898" s="190" t="s">
        <v>2728</v>
      </c>
      <c r="H2898" s="189" t="s">
        <v>1</v>
      </c>
      <c r="I2898" s="191"/>
      <c r="L2898" s="188"/>
      <c r="M2898" s="192"/>
      <c r="N2898" s="193"/>
      <c r="O2898" s="193"/>
      <c r="P2898" s="193"/>
      <c r="Q2898" s="193"/>
      <c r="R2898" s="193"/>
      <c r="S2898" s="193"/>
      <c r="T2898" s="194"/>
      <c r="AT2898" s="189" t="s">
        <v>177</v>
      </c>
      <c r="AU2898" s="189" t="s">
        <v>86</v>
      </c>
      <c r="AV2898" s="13" t="s">
        <v>84</v>
      </c>
      <c r="AW2898" s="13" t="s">
        <v>34</v>
      </c>
      <c r="AX2898" s="13" t="s">
        <v>77</v>
      </c>
      <c r="AY2898" s="189" t="s">
        <v>164</v>
      </c>
    </row>
    <row r="2899" spans="1:65" s="13" customFormat="1" x14ac:dyDescent="0.2">
      <c r="B2899" s="188"/>
      <c r="D2899" s="183" t="s">
        <v>177</v>
      </c>
      <c r="E2899" s="189" t="s">
        <v>1</v>
      </c>
      <c r="F2899" s="190" t="s">
        <v>2729</v>
      </c>
      <c r="H2899" s="189" t="s">
        <v>1</v>
      </c>
      <c r="I2899" s="191"/>
      <c r="L2899" s="188"/>
      <c r="M2899" s="192"/>
      <c r="N2899" s="193"/>
      <c r="O2899" s="193"/>
      <c r="P2899" s="193"/>
      <c r="Q2899" s="193"/>
      <c r="R2899" s="193"/>
      <c r="S2899" s="193"/>
      <c r="T2899" s="194"/>
      <c r="AT2899" s="189" t="s">
        <v>177</v>
      </c>
      <c r="AU2899" s="189" t="s">
        <v>86</v>
      </c>
      <c r="AV2899" s="13" t="s">
        <v>84</v>
      </c>
      <c r="AW2899" s="13" t="s">
        <v>34</v>
      </c>
      <c r="AX2899" s="13" t="s">
        <v>77</v>
      </c>
      <c r="AY2899" s="189" t="s">
        <v>164</v>
      </c>
    </row>
    <row r="2900" spans="1:65" s="13" customFormat="1" x14ac:dyDescent="0.2">
      <c r="B2900" s="188"/>
      <c r="D2900" s="183" t="s">
        <v>177</v>
      </c>
      <c r="E2900" s="189" t="s">
        <v>1</v>
      </c>
      <c r="F2900" s="190" t="s">
        <v>2820</v>
      </c>
      <c r="H2900" s="189" t="s">
        <v>1</v>
      </c>
      <c r="I2900" s="191"/>
      <c r="L2900" s="188"/>
      <c r="M2900" s="192"/>
      <c r="N2900" s="193"/>
      <c r="O2900" s="193"/>
      <c r="P2900" s="193"/>
      <c r="Q2900" s="193"/>
      <c r="R2900" s="193"/>
      <c r="S2900" s="193"/>
      <c r="T2900" s="194"/>
      <c r="AT2900" s="189" t="s">
        <v>177</v>
      </c>
      <c r="AU2900" s="189" t="s">
        <v>86</v>
      </c>
      <c r="AV2900" s="13" t="s">
        <v>84</v>
      </c>
      <c r="AW2900" s="13" t="s">
        <v>34</v>
      </c>
      <c r="AX2900" s="13" t="s">
        <v>77</v>
      </c>
      <c r="AY2900" s="189" t="s">
        <v>164</v>
      </c>
    </row>
    <row r="2901" spans="1:65" s="13" customFormat="1" x14ac:dyDescent="0.2">
      <c r="B2901" s="188"/>
      <c r="D2901" s="183" t="s">
        <v>177</v>
      </c>
      <c r="E2901" s="189" t="s">
        <v>1</v>
      </c>
      <c r="F2901" s="190" t="s">
        <v>2758</v>
      </c>
      <c r="H2901" s="189" t="s">
        <v>1</v>
      </c>
      <c r="I2901" s="191"/>
      <c r="L2901" s="188"/>
      <c r="M2901" s="192"/>
      <c r="N2901" s="193"/>
      <c r="O2901" s="193"/>
      <c r="P2901" s="193"/>
      <c r="Q2901" s="193"/>
      <c r="R2901" s="193"/>
      <c r="S2901" s="193"/>
      <c r="T2901" s="194"/>
      <c r="AT2901" s="189" t="s">
        <v>177</v>
      </c>
      <c r="AU2901" s="189" t="s">
        <v>86</v>
      </c>
      <c r="AV2901" s="13" t="s">
        <v>84</v>
      </c>
      <c r="AW2901" s="13" t="s">
        <v>34</v>
      </c>
      <c r="AX2901" s="13" t="s">
        <v>77</v>
      </c>
      <c r="AY2901" s="189" t="s">
        <v>164</v>
      </c>
    </row>
    <row r="2902" spans="1:65" s="13" customFormat="1" x14ac:dyDescent="0.2">
      <c r="B2902" s="188"/>
      <c r="D2902" s="183" t="s">
        <v>177</v>
      </c>
      <c r="E2902" s="189" t="s">
        <v>1</v>
      </c>
      <c r="F2902" s="190" t="s">
        <v>3554</v>
      </c>
      <c r="H2902" s="189" t="s">
        <v>1</v>
      </c>
      <c r="I2902" s="191"/>
      <c r="L2902" s="188"/>
      <c r="M2902" s="192"/>
      <c r="N2902" s="193"/>
      <c r="O2902" s="193"/>
      <c r="P2902" s="193"/>
      <c r="Q2902" s="193"/>
      <c r="R2902" s="193"/>
      <c r="S2902" s="193"/>
      <c r="T2902" s="194"/>
      <c r="AT2902" s="189" t="s">
        <v>177</v>
      </c>
      <c r="AU2902" s="189" t="s">
        <v>86</v>
      </c>
      <c r="AV2902" s="13" t="s">
        <v>84</v>
      </c>
      <c r="AW2902" s="13" t="s">
        <v>34</v>
      </c>
      <c r="AX2902" s="13" t="s">
        <v>77</v>
      </c>
      <c r="AY2902" s="189" t="s">
        <v>164</v>
      </c>
    </row>
    <row r="2903" spans="1:65" s="13" customFormat="1" x14ac:dyDescent="0.2">
      <c r="B2903" s="188"/>
      <c r="D2903" s="183" t="s">
        <v>177</v>
      </c>
      <c r="E2903" s="189" t="s">
        <v>1</v>
      </c>
      <c r="F2903" s="190" t="s">
        <v>3439</v>
      </c>
      <c r="H2903" s="189" t="s">
        <v>1</v>
      </c>
      <c r="I2903" s="191"/>
      <c r="L2903" s="188"/>
      <c r="M2903" s="192"/>
      <c r="N2903" s="193"/>
      <c r="O2903" s="193"/>
      <c r="P2903" s="193"/>
      <c r="Q2903" s="193"/>
      <c r="R2903" s="193"/>
      <c r="S2903" s="193"/>
      <c r="T2903" s="194"/>
      <c r="AT2903" s="189" t="s">
        <v>177</v>
      </c>
      <c r="AU2903" s="189" t="s">
        <v>86</v>
      </c>
      <c r="AV2903" s="13" t="s">
        <v>84</v>
      </c>
      <c r="AW2903" s="13" t="s">
        <v>34</v>
      </c>
      <c r="AX2903" s="13" t="s">
        <v>77</v>
      </c>
      <c r="AY2903" s="189" t="s">
        <v>164</v>
      </c>
    </row>
    <row r="2904" spans="1:65" s="13" customFormat="1" x14ac:dyDescent="0.2">
      <c r="B2904" s="188"/>
      <c r="D2904" s="183" t="s">
        <v>177</v>
      </c>
      <c r="E2904" s="189" t="s">
        <v>1</v>
      </c>
      <c r="F2904" s="190" t="s">
        <v>3570</v>
      </c>
      <c r="H2904" s="189" t="s">
        <v>1</v>
      </c>
      <c r="I2904" s="191"/>
      <c r="L2904" s="188"/>
      <c r="M2904" s="192"/>
      <c r="N2904" s="193"/>
      <c r="O2904" s="193"/>
      <c r="P2904" s="193"/>
      <c r="Q2904" s="193"/>
      <c r="R2904" s="193"/>
      <c r="S2904" s="193"/>
      <c r="T2904" s="194"/>
      <c r="AT2904" s="189" t="s">
        <v>177</v>
      </c>
      <c r="AU2904" s="189" t="s">
        <v>86</v>
      </c>
      <c r="AV2904" s="13" t="s">
        <v>84</v>
      </c>
      <c r="AW2904" s="13" t="s">
        <v>34</v>
      </c>
      <c r="AX2904" s="13" t="s">
        <v>77</v>
      </c>
      <c r="AY2904" s="189" t="s">
        <v>164</v>
      </c>
    </row>
    <row r="2905" spans="1:65" s="13" customFormat="1" x14ac:dyDescent="0.2">
      <c r="B2905" s="188"/>
      <c r="D2905" s="183" t="s">
        <v>177</v>
      </c>
      <c r="E2905" s="189" t="s">
        <v>1</v>
      </c>
      <c r="F2905" s="190" t="s">
        <v>3474</v>
      </c>
      <c r="H2905" s="189" t="s">
        <v>1</v>
      </c>
      <c r="I2905" s="191"/>
      <c r="L2905" s="188"/>
      <c r="M2905" s="192"/>
      <c r="N2905" s="193"/>
      <c r="O2905" s="193"/>
      <c r="P2905" s="193"/>
      <c r="Q2905" s="193"/>
      <c r="R2905" s="193"/>
      <c r="S2905" s="193"/>
      <c r="T2905" s="194"/>
      <c r="AT2905" s="189" t="s">
        <v>177</v>
      </c>
      <c r="AU2905" s="189" t="s">
        <v>86</v>
      </c>
      <c r="AV2905" s="13" t="s">
        <v>84</v>
      </c>
      <c r="AW2905" s="13" t="s">
        <v>34</v>
      </c>
      <c r="AX2905" s="13" t="s">
        <v>77</v>
      </c>
      <c r="AY2905" s="189" t="s">
        <v>164</v>
      </c>
    </row>
    <row r="2906" spans="1:65" s="14" customFormat="1" x14ac:dyDescent="0.2">
      <c r="B2906" s="195"/>
      <c r="D2906" s="183" t="s">
        <v>177</v>
      </c>
      <c r="E2906" s="196" t="s">
        <v>1</v>
      </c>
      <c r="F2906" s="197" t="s">
        <v>3225</v>
      </c>
      <c r="H2906" s="198">
        <v>1</v>
      </c>
      <c r="I2906" s="199"/>
      <c r="L2906" s="195"/>
      <c r="M2906" s="200"/>
      <c r="N2906" s="201"/>
      <c r="O2906" s="201"/>
      <c r="P2906" s="201"/>
      <c r="Q2906" s="201"/>
      <c r="R2906" s="201"/>
      <c r="S2906" s="201"/>
      <c r="T2906" s="202"/>
      <c r="AT2906" s="196" t="s">
        <v>177</v>
      </c>
      <c r="AU2906" s="196" t="s">
        <v>86</v>
      </c>
      <c r="AV2906" s="14" t="s">
        <v>86</v>
      </c>
      <c r="AW2906" s="14" t="s">
        <v>34</v>
      </c>
      <c r="AX2906" s="14" t="s">
        <v>77</v>
      </c>
      <c r="AY2906" s="196" t="s">
        <v>164</v>
      </c>
    </row>
    <row r="2907" spans="1:65" s="15" customFormat="1" x14ac:dyDescent="0.2">
      <c r="B2907" s="203"/>
      <c r="D2907" s="183" t="s">
        <v>177</v>
      </c>
      <c r="E2907" s="204" t="s">
        <v>1</v>
      </c>
      <c r="F2907" s="205" t="s">
        <v>184</v>
      </c>
      <c r="H2907" s="206">
        <v>1</v>
      </c>
      <c r="I2907" s="207"/>
      <c r="L2907" s="203"/>
      <c r="M2907" s="208"/>
      <c r="N2907" s="209"/>
      <c r="O2907" s="209"/>
      <c r="P2907" s="209"/>
      <c r="Q2907" s="209"/>
      <c r="R2907" s="209"/>
      <c r="S2907" s="209"/>
      <c r="T2907" s="210"/>
      <c r="AT2907" s="204" t="s">
        <v>177</v>
      </c>
      <c r="AU2907" s="204" t="s">
        <v>86</v>
      </c>
      <c r="AV2907" s="15" t="s">
        <v>172</v>
      </c>
      <c r="AW2907" s="15" t="s">
        <v>34</v>
      </c>
      <c r="AX2907" s="15" t="s">
        <v>84</v>
      </c>
      <c r="AY2907" s="204" t="s">
        <v>164</v>
      </c>
    </row>
    <row r="2908" spans="1:65" s="2" customFormat="1" ht="16.5" customHeight="1" x14ac:dyDescent="0.2">
      <c r="A2908" s="34"/>
      <c r="B2908" s="168"/>
      <c r="C2908" s="169" t="s">
        <v>1054</v>
      </c>
      <c r="D2908" s="214" t="s">
        <v>167</v>
      </c>
      <c r="E2908" s="171" t="s">
        <v>3571</v>
      </c>
      <c r="F2908" s="172" t="s">
        <v>3572</v>
      </c>
      <c r="G2908" s="173" t="s">
        <v>587</v>
      </c>
      <c r="H2908" s="174">
        <v>2</v>
      </c>
      <c r="I2908" s="175"/>
      <c r="J2908" s="176">
        <f>ROUND(I2908*H2908,2)</f>
        <v>0</v>
      </c>
      <c r="K2908" s="172" t="s">
        <v>216</v>
      </c>
      <c r="L2908" s="35"/>
      <c r="M2908" s="177" t="s">
        <v>1</v>
      </c>
      <c r="N2908" s="178" t="s">
        <v>42</v>
      </c>
      <c r="O2908" s="60"/>
      <c r="P2908" s="179">
        <f>O2908*H2908</f>
        <v>0</v>
      </c>
      <c r="Q2908" s="179">
        <v>0</v>
      </c>
      <c r="R2908" s="179">
        <f>Q2908*H2908</f>
        <v>0</v>
      </c>
      <c r="S2908" s="179">
        <v>0</v>
      </c>
      <c r="T2908" s="180">
        <f>S2908*H2908</f>
        <v>0</v>
      </c>
      <c r="U2908" s="34"/>
      <c r="V2908" s="34"/>
      <c r="W2908" s="34"/>
      <c r="X2908" s="34"/>
      <c r="Y2908" s="34"/>
      <c r="Z2908" s="34"/>
      <c r="AA2908" s="34"/>
      <c r="AB2908" s="34"/>
      <c r="AC2908" s="34"/>
      <c r="AD2908" s="34"/>
      <c r="AE2908" s="34"/>
      <c r="AR2908" s="181" t="s">
        <v>172</v>
      </c>
      <c r="AT2908" s="181" t="s">
        <v>167</v>
      </c>
      <c r="AU2908" s="181" t="s">
        <v>86</v>
      </c>
      <c r="AY2908" s="18" t="s">
        <v>164</v>
      </c>
      <c r="BE2908" s="182">
        <f>IF(N2908="základní",J2908,0)</f>
        <v>0</v>
      </c>
      <c r="BF2908" s="182">
        <f>IF(N2908="snížená",J2908,0)</f>
        <v>0</v>
      </c>
      <c r="BG2908" s="182">
        <f>IF(N2908="zákl. přenesená",J2908,0)</f>
        <v>0</v>
      </c>
      <c r="BH2908" s="182">
        <f>IF(N2908="sníž. přenesená",J2908,0)</f>
        <v>0</v>
      </c>
      <c r="BI2908" s="182">
        <f>IF(N2908="nulová",J2908,0)</f>
        <v>0</v>
      </c>
      <c r="BJ2908" s="18" t="s">
        <v>84</v>
      </c>
      <c r="BK2908" s="182">
        <f>ROUND(I2908*H2908,2)</f>
        <v>0</v>
      </c>
      <c r="BL2908" s="18" t="s">
        <v>172</v>
      </c>
      <c r="BM2908" s="181" t="s">
        <v>3573</v>
      </c>
    </row>
    <row r="2909" spans="1:65" s="2" customFormat="1" x14ac:dyDescent="0.2">
      <c r="A2909" s="34"/>
      <c r="B2909" s="35"/>
      <c r="C2909" s="34"/>
      <c r="D2909" s="183" t="s">
        <v>174</v>
      </c>
      <c r="E2909" s="34"/>
      <c r="F2909" s="184" t="s">
        <v>3574</v>
      </c>
      <c r="G2909" s="34"/>
      <c r="H2909" s="34"/>
      <c r="I2909" s="103"/>
      <c r="J2909" s="34"/>
      <c r="K2909" s="34"/>
      <c r="L2909" s="35"/>
      <c r="M2909" s="185"/>
      <c r="N2909" s="186"/>
      <c r="O2909" s="60"/>
      <c r="P2909" s="60"/>
      <c r="Q2909" s="60"/>
      <c r="R2909" s="60"/>
      <c r="S2909" s="60"/>
      <c r="T2909" s="61"/>
      <c r="U2909" s="34"/>
      <c r="V2909" s="34"/>
      <c r="W2909" s="34"/>
      <c r="X2909" s="34"/>
      <c r="Y2909" s="34"/>
      <c r="Z2909" s="34"/>
      <c r="AA2909" s="34"/>
      <c r="AB2909" s="34"/>
      <c r="AC2909" s="34"/>
      <c r="AD2909" s="34"/>
      <c r="AE2909" s="34"/>
      <c r="AT2909" s="18" t="s">
        <v>174</v>
      </c>
      <c r="AU2909" s="18" t="s">
        <v>86</v>
      </c>
    </row>
    <row r="2910" spans="1:65" s="2" customFormat="1" ht="19.5" x14ac:dyDescent="0.2">
      <c r="A2910" s="34"/>
      <c r="B2910" s="35"/>
      <c r="C2910" s="34"/>
      <c r="D2910" s="183" t="s">
        <v>175</v>
      </c>
      <c r="E2910" s="34"/>
      <c r="F2910" s="187" t="s">
        <v>3471</v>
      </c>
      <c r="G2910" s="34"/>
      <c r="H2910" s="34"/>
      <c r="I2910" s="103"/>
      <c r="J2910" s="34"/>
      <c r="K2910" s="34"/>
      <c r="L2910" s="35"/>
      <c r="M2910" s="185"/>
      <c r="N2910" s="186"/>
      <c r="O2910" s="60"/>
      <c r="P2910" s="60"/>
      <c r="Q2910" s="60"/>
      <c r="R2910" s="60"/>
      <c r="S2910" s="60"/>
      <c r="T2910" s="61"/>
      <c r="U2910" s="34"/>
      <c r="V2910" s="34"/>
      <c r="W2910" s="34"/>
      <c r="X2910" s="34"/>
      <c r="Y2910" s="34"/>
      <c r="Z2910" s="34"/>
      <c r="AA2910" s="34"/>
      <c r="AB2910" s="34"/>
      <c r="AC2910" s="34"/>
      <c r="AD2910" s="34"/>
      <c r="AE2910" s="34"/>
      <c r="AT2910" s="18" t="s">
        <v>175</v>
      </c>
      <c r="AU2910" s="18" t="s">
        <v>86</v>
      </c>
    </row>
    <row r="2911" spans="1:65" s="13" customFormat="1" x14ac:dyDescent="0.2">
      <c r="B2911" s="188"/>
      <c r="D2911" s="183" t="s">
        <v>177</v>
      </c>
      <c r="E2911" s="189" t="s">
        <v>1</v>
      </c>
      <c r="F2911" s="190" t="s">
        <v>2727</v>
      </c>
      <c r="H2911" s="189" t="s">
        <v>1</v>
      </c>
      <c r="I2911" s="191"/>
      <c r="L2911" s="188"/>
      <c r="M2911" s="192"/>
      <c r="N2911" s="193"/>
      <c r="O2911" s="193"/>
      <c r="P2911" s="193"/>
      <c r="Q2911" s="193"/>
      <c r="R2911" s="193"/>
      <c r="S2911" s="193"/>
      <c r="T2911" s="194"/>
      <c r="AT2911" s="189" t="s">
        <v>177</v>
      </c>
      <c r="AU2911" s="189" t="s">
        <v>86</v>
      </c>
      <c r="AV2911" s="13" t="s">
        <v>84</v>
      </c>
      <c r="AW2911" s="13" t="s">
        <v>34</v>
      </c>
      <c r="AX2911" s="13" t="s">
        <v>77</v>
      </c>
      <c r="AY2911" s="189" t="s">
        <v>164</v>
      </c>
    </row>
    <row r="2912" spans="1:65" s="13" customFormat="1" x14ac:dyDescent="0.2">
      <c r="B2912" s="188"/>
      <c r="D2912" s="183" t="s">
        <v>177</v>
      </c>
      <c r="E2912" s="189" t="s">
        <v>1</v>
      </c>
      <c r="F2912" s="190" t="s">
        <v>2728</v>
      </c>
      <c r="H2912" s="189" t="s">
        <v>1</v>
      </c>
      <c r="I2912" s="191"/>
      <c r="L2912" s="188"/>
      <c r="M2912" s="192"/>
      <c r="N2912" s="193"/>
      <c r="O2912" s="193"/>
      <c r="P2912" s="193"/>
      <c r="Q2912" s="193"/>
      <c r="R2912" s="193"/>
      <c r="S2912" s="193"/>
      <c r="T2912" s="194"/>
      <c r="AT2912" s="189" t="s">
        <v>177</v>
      </c>
      <c r="AU2912" s="189" t="s">
        <v>86</v>
      </c>
      <c r="AV2912" s="13" t="s">
        <v>84</v>
      </c>
      <c r="AW2912" s="13" t="s">
        <v>34</v>
      </c>
      <c r="AX2912" s="13" t="s">
        <v>77</v>
      </c>
      <c r="AY2912" s="189" t="s">
        <v>164</v>
      </c>
    </row>
    <row r="2913" spans="1:65" s="13" customFormat="1" x14ac:dyDescent="0.2">
      <c r="B2913" s="188"/>
      <c r="D2913" s="183" t="s">
        <v>177</v>
      </c>
      <c r="E2913" s="189" t="s">
        <v>1</v>
      </c>
      <c r="F2913" s="190" t="s">
        <v>2729</v>
      </c>
      <c r="H2913" s="189" t="s">
        <v>1</v>
      </c>
      <c r="I2913" s="191"/>
      <c r="L2913" s="188"/>
      <c r="M2913" s="192"/>
      <c r="N2913" s="193"/>
      <c r="O2913" s="193"/>
      <c r="P2913" s="193"/>
      <c r="Q2913" s="193"/>
      <c r="R2913" s="193"/>
      <c r="S2913" s="193"/>
      <c r="T2913" s="194"/>
      <c r="AT2913" s="189" t="s">
        <v>177</v>
      </c>
      <c r="AU2913" s="189" t="s">
        <v>86</v>
      </c>
      <c r="AV2913" s="13" t="s">
        <v>84</v>
      </c>
      <c r="AW2913" s="13" t="s">
        <v>34</v>
      </c>
      <c r="AX2913" s="13" t="s">
        <v>77</v>
      </c>
      <c r="AY2913" s="189" t="s">
        <v>164</v>
      </c>
    </row>
    <row r="2914" spans="1:65" s="13" customFormat="1" x14ac:dyDescent="0.2">
      <c r="B2914" s="188"/>
      <c r="D2914" s="183" t="s">
        <v>177</v>
      </c>
      <c r="E2914" s="189" t="s">
        <v>1</v>
      </c>
      <c r="F2914" s="190" t="s">
        <v>2820</v>
      </c>
      <c r="H2914" s="189" t="s">
        <v>1</v>
      </c>
      <c r="I2914" s="191"/>
      <c r="L2914" s="188"/>
      <c r="M2914" s="192"/>
      <c r="N2914" s="193"/>
      <c r="O2914" s="193"/>
      <c r="P2914" s="193"/>
      <c r="Q2914" s="193"/>
      <c r="R2914" s="193"/>
      <c r="S2914" s="193"/>
      <c r="T2914" s="194"/>
      <c r="AT2914" s="189" t="s">
        <v>177</v>
      </c>
      <c r="AU2914" s="189" t="s">
        <v>86</v>
      </c>
      <c r="AV2914" s="13" t="s">
        <v>84</v>
      </c>
      <c r="AW2914" s="13" t="s">
        <v>34</v>
      </c>
      <c r="AX2914" s="13" t="s">
        <v>77</v>
      </c>
      <c r="AY2914" s="189" t="s">
        <v>164</v>
      </c>
    </row>
    <row r="2915" spans="1:65" s="13" customFormat="1" x14ac:dyDescent="0.2">
      <c r="B2915" s="188"/>
      <c r="D2915" s="183" t="s">
        <v>177</v>
      </c>
      <c r="E2915" s="189" t="s">
        <v>1</v>
      </c>
      <c r="F2915" s="190" t="s">
        <v>2758</v>
      </c>
      <c r="H2915" s="189" t="s">
        <v>1</v>
      </c>
      <c r="I2915" s="191"/>
      <c r="L2915" s="188"/>
      <c r="M2915" s="192"/>
      <c r="N2915" s="193"/>
      <c r="O2915" s="193"/>
      <c r="P2915" s="193"/>
      <c r="Q2915" s="193"/>
      <c r="R2915" s="193"/>
      <c r="S2915" s="193"/>
      <c r="T2915" s="194"/>
      <c r="AT2915" s="189" t="s">
        <v>177</v>
      </c>
      <c r="AU2915" s="189" t="s">
        <v>86</v>
      </c>
      <c r="AV2915" s="13" t="s">
        <v>84</v>
      </c>
      <c r="AW2915" s="13" t="s">
        <v>34</v>
      </c>
      <c r="AX2915" s="13" t="s">
        <v>77</v>
      </c>
      <c r="AY2915" s="189" t="s">
        <v>164</v>
      </c>
    </row>
    <row r="2916" spans="1:65" s="13" customFormat="1" x14ac:dyDescent="0.2">
      <c r="B2916" s="188"/>
      <c r="D2916" s="183" t="s">
        <v>177</v>
      </c>
      <c r="E2916" s="189" t="s">
        <v>1</v>
      </c>
      <c r="F2916" s="190" t="s">
        <v>3575</v>
      </c>
      <c r="H2916" s="189" t="s">
        <v>1</v>
      </c>
      <c r="I2916" s="191"/>
      <c r="L2916" s="188"/>
      <c r="M2916" s="192"/>
      <c r="N2916" s="193"/>
      <c r="O2916" s="193"/>
      <c r="P2916" s="193"/>
      <c r="Q2916" s="193"/>
      <c r="R2916" s="193"/>
      <c r="S2916" s="193"/>
      <c r="T2916" s="194"/>
      <c r="AT2916" s="189" t="s">
        <v>177</v>
      </c>
      <c r="AU2916" s="189" t="s">
        <v>86</v>
      </c>
      <c r="AV2916" s="13" t="s">
        <v>84</v>
      </c>
      <c r="AW2916" s="13" t="s">
        <v>34</v>
      </c>
      <c r="AX2916" s="13" t="s">
        <v>77</v>
      </c>
      <c r="AY2916" s="189" t="s">
        <v>164</v>
      </c>
    </row>
    <row r="2917" spans="1:65" s="13" customFormat="1" x14ac:dyDescent="0.2">
      <c r="B2917" s="188"/>
      <c r="D2917" s="183" t="s">
        <v>177</v>
      </c>
      <c r="E2917" s="189" t="s">
        <v>1</v>
      </c>
      <c r="F2917" s="190" t="s">
        <v>3439</v>
      </c>
      <c r="H2917" s="189" t="s">
        <v>1</v>
      </c>
      <c r="I2917" s="191"/>
      <c r="L2917" s="188"/>
      <c r="M2917" s="192"/>
      <c r="N2917" s="193"/>
      <c r="O2917" s="193"/>
      <c r="P2917" s="193"/>
      <c r="Q2917" s="193"/>
      <c r="R2917" s="193"/>
      <c r="S2917" s="193"/>
      <c r="T2917" s="194"/>
      <c r="AT2917" s="189" t="s">
        <v>177</v>
      </c>
      <c r="AU2917" s="189" t="s">
        <v>86</v>
      </c>
      <c r="AV2917" s="13" t="s">
        <v>84</v>
      </c>
      <c r="AW2917" s="13" t="s">
        <v>34</v>
      </c>
      <c r="AX2917" s="13" t="s">
        <v>77</v>
      </c>
      <c r="AY2917" s="189" t="s">
        <v>164</v>
      </c>
    </row>
    <row r="2918" spans="1:65" s="13" customFormat="1" x14ac:dyDescent="0.2">
      <c r="B2918" s="188"/>
      <c r="D2918" s="183" t="s">
        <v>177</v>
      </c>
      <c r="E2918" s="189" t="s">
        <v>1</v>
      </c>
      <c r="F2918" s="190" t="s">
        <v>3406</v>
      </c>
      <c r="H2918" s="189" t="s">
        <v>1</v>
      </c>
      <c r="I2918" s="191"/>
      <c r="L2918" s="188"/>
      <c r="M2918" s="192"/>
      <c r="N2918" s="193"/>
      <c r="O2918" s="193"/>
      <c r="P2918" s="193"/>
      <c r="Q2918" s="193"/>
      <c r="R2918" s="193"/>
      <c r="S2918" s="193"/>
      <c r="T2918" s="194"/>
      <c r="AT2918" s="189" t="s">
        <v>177</v>
      </c>
      <c r="AU2918" s="189" t="s">
        <v>86</v>
      </c>
      <c r="AV2918" s="13" t="s">
        <v>84</v>
      </c>
      <c r="AW2918" s="13" t="s">
        <v>34</v>
      </c>
      <c r="AX2918" s="13" t="s">
        <v>77</v>
      </c>
      <c r="AY2918" s="189" t="s">
        <v>164</v>
      </c>
    </row>
    <row r="2919" spans="1:65" s="14" customFormat="1" x14ac:dyDescent="0.2">
      <c r="B2919" s="195"/>
      <c r="D2919" s="183" t="s">
        <v>177</v>
      </c>
      <c r="E2919" s="196" t="s">
        <v>1</v>
      </c>
      <c r="F2919" s="197" t="s">
        <v>3407</v>
      </c>
      <c r="H2919" s="198">
        <v>2</v>
      </c>
      <c r="I2919" s="199"/>
      <c r="L2919" s="195"/>
      <c r="M2919" s="200"/>
      <c r="N2919" s="201"/>
      <c r="O2919" s="201"/>
      <c r="P2919" s="201"/>
      <c r="Q2919" s="201"/>
      <c r="R2919" s="201"/>
      <c r="S2919" s="201"/>
      <c r="T2919" s="202"/>
      <c r="AT2919" s="196" t="s">
        <v>177</v>
      </c>
      <c r="AU2919" s="196" t="s">
        <v>86</v>
      </c>
      <c r="AV2919" s="14" t="s">
        <v>86</v>
      </c>
      <c r="AW2919" s="14" t="s">
        <v>34</v>
      </c>
      <c r="AX2919" s="14" t="s">
        <v>77</v>
      </c>
      <c r="AY2919" s="196" t="s">
        <v>164</v>
      </c>
    </row>
    <row r="2920" spans="1:65" s="15" customFormat="1" x14ac:dyDescent="0.2">
      <c r="B2920" s="203"/>
      <c r="D2920" s="183" t="s">
        <v>177</v>
      </c>
      <c r="E2920" s="204" t="s">
        <v>1</v>
      </c>
      <c r="F2920" s="205" t="s">
        <v>184</v>
      </c>
      <c r="H2920" s="206">
        <v>2</v>
      </c>
      <c r="I2920" s="207"/>
      <c r="L2920" s="203"/>
      <c r="M2920" s="208"/>
      <c r="N2920" s="209"/>
      <c r="O2920" s="209"/>
      <c r="P2920" s="209"/>
      <c r="Q2920" s="209"/>
      <c r="R2920" s="209"/>
      <c r="S2920" s="209"/>
      <c r="T2920" s="210"/>
      <c r="AT2920" s="204" t="s">
        <v>177</v>
      </c>
      <c r="AU2920" s="204" t="s">
        <v>86</v>
      </c>
      <c r="AV2920" s="15" t="s">
        <v>172</v>
      </c>
      <c r="AW2920" s="15" t="s">
        <v>34</v>
      </c>
      <c r="AX2920" s="15" t="s">
        <v>84</v>
      </c>
      <c r="AY2920" s="204" t="s">
        <v>164</v>
      </c>
    </row>
    <row r="2921" spans="1:65" s="2" customFormat="1" ht="16.5" customHeight="1" x14ac:dyDescent="0.2">
      <c r="A2921" s="34"/>
      <c r="B2921" s="168"/>
      <c r="C2921" s="223" t="s">
        <v>1060</v>
      </c>
      <c r="D2921" s="224" t="s">
        <v>326</v>
      </c>
      <c r="E2921" s="225" t="s">
        <v>3576</v>
      </c>
      <c r="F2921" s="226" t="s">
        <v>3577</v>
      </c>
      <c r="G2921" s="227" t="s">
        <v>587</v>
      </c>
      <c r="H2921" s="228">
        <v>2</v>
      </c>
      <c r="I2921" s="229"/>
      <c r="J2921" s="230">
        <f>ROUND(I2921*H2921,2)</f>
        <v>0</v>
      </c>
      <c r="K2921" s="226" t="s">
        <v>216</v>
      </c>
      <c r="L2921" s="231"/>
      <c r="M2921" s="232" t="s">
        <v>1</v>
      </c>
      <c r="N2921" s="233" t="s">
        <v>42</v>
      </c>
      <c r="O2921" s="60"/>
      <c r="P2921" s="179">
        <f>O2921*H2921</f>
        <v>0</v>
      </c>
      <c r="Q2921" s="179">
        <v>1.8E-3</v>
      </c>
      <c r="R2921" s="179">
        <f>Q2921*H2921</f>
        <v>3.5999999999999999E-3</v>
      </c>
      <c r="S2921" s="179">
        <v>0</v>
      </c>
      <c r="T2921" s="180">
        <f>S2921*H2921</f>
        <v>0</v>
      </c>
      <c r="U2921" s="34"/>
      <c r="V2921" s="34"/>
      <c r="W2921" s="34"/>
      <c r="X2921" s="34"/>
      <c r="Y2921" s="34"/>
      <c r="Z2921" s="34"/>
      <c r="AA2921" s="34"/>
      <c r="AB2921" s="34"/>
      <c r="AC2921" s="34"/>
      <c r="AD2921" s="34"/>
      <c r="AE2921" s="34"/>
      <c r="AR2921" s="181" t="s">
        <v>279</v>
      </c>
      <c r="AT2921" s="181" t="s">
        <v>326</v>
      </c>
      <c r="AU2921" s="181" t="s">
        <v>86</v>
      </c>
      <c r="AY2921" s="18" t="s">
        <v>164</v>
      </c>
      <c r="BE2921" s="182">
        <f>IF(N2921="základní",J2921,0)</f>
        <v>0</v>
      </c>
      <c r="BF2921" s="182">
        <f>IF(N2921="snížená",J2921,0)</f>
        <v>0</v>
      </c>
      <c r="BG2921" s="182">
        <f>IF(N2921="zákl. přenesená",J2921,0)</f>
        <v>0</v>
      </c>
      <c r="BH2921" s="182">
        <f>IF(N2921="sníž. přenesená",J2921,0)</f>
        <v>0</v>
      </c>
      <c r="BI2921" s="182">
        <f>IF(N2921="nulová",J2921,0)</f>
        <v>0</v>
      </c>
      <c r="BJ2921" s="18" t="s">
        <v>84</v>
      </c>
      <c r="BK2921" s="182">
        <f>ROUND(I2921*H2921,2)</f>
        <v>0</v>
      </c>
      <c r="BL2921" s="18" t="s">
        <v>172</v>
      </c>
      <c r="BM2921" s="181" t="s">
        <v>3578</v>
      </c>
    </row>
    <row r="2922" spans="1:65" s="2" customFormat="1" x14ac:dyDescent="0.2">
      <c r="A2922" s="34"/>
      <c r="B2922" s="35"/>
      <c r="C2922" s="34"/>
      <c r="D2922" s="183" t="s">
        <v>174</v>
      </c>
      <c r="E2922" s="34"/>
      <c r="F2922" s="184" t="s">
        <v>3577</v>
      </c>
      <c r="G2922" s="34"/>
      <c r="H2922" s="34"/>
      <c r="I2922" s="103"/>
      <c r="J2922" s="34"/>
      <c r="K2922" s="34"/>
      <c r="L2922" s="35"/>
      <c r="M2922" s="185"/>
      <c r="N2922" s="186"/>
      <c r="O2922" s="60"/>
      <c r="P2922" s="60"/>
      <c r="Q2922" s="60"/>
      <c r="R2922" s="60"/>
      <c r="S2922" s="60"/>
      <c r="T2922" s="61"/>
      <c r="U2922" s="34"/>
      <c r="V2922" s="34"/>
      <c r="W2922" s="34"/>
      <c r="X2922" s="34"/>
      <c r="Y2922" s="34"/>
      <c r="Z2922" s="34"/>
      <c r="AA2922" s="34"/>
      <c r="AB2922" s="34"/>
      <c r="AC2922" s="34"/>
      <c r="AD2922" s="34"/>
      <c r="AE2922" s="34"/>
      <c r="AT2922" s="18" t="s">
        <v>174</v>
      </c>
      <c r="AU2922" s="18" t="s">
        <v>86</v>
      </c>
    </row>
    <row r="2923" spans="1:65" s="13" customFormat="1" x14ac:dyDescent="0.2">
      <c r="B2923" s="188"/>
      <c r="D2923" s="183" t="s">
        <v>177</v>
      </c>
      <c r="E2923" s="189" t="s">
        <v>1</v>
      </c>
      <c r="F2923" s="190" t="s">
        <v>2727</v>
      </c>
      <c r="H2923" s="189" t="s">
        <v>1</v>
      </c>
      <c r="I2923" s="191"/>
      <c r="L2923" s="188"/>
      <c r="M2923" s="192"/>
      <c r="N2923" s="193"/>
      <c r="O2923" s="193"/>
      <c r="P2923" s="193"/>
      <c r="Q2923" s="193"/>
      <c r="R2923" s="193"/>
      <c r="S2923" s="193"/>
      <c r="T2923" s="194"/>
      <c r="AT2923" s="189" t="s">
        <v>177</v>
      </c>
      <c r="AU2923" s="189" t="s">
        <v>86</v>
      </c>
      <c r="AV2923" s="13" t="s">
        <v>84</v>
      </c>
      <c r="AW2923" s="13" t="s">
        <v>34</v>
      </c>
      <c r="AX2923" s="13" t="s">
        <v>77</v>
      </c>
      <c r="AY2923" s="189" t="s">
        <v>164</v>
      </c>
    </row>
    <row r="2924" spans="1:65" s="13" customFormat="1" x14ac:dyDescent="0.2">
      <c r="B2924" s="188"/>
      <c r="D2924" s="183" t="s">
        <v>177</v>
      </c>
      <c r="E2924" s="189" t="s">
        <v>1</v>
      </c>
      <c r="F2924" s="190" t="s">
        <v>2728</v>
      </c>
      <c r="H2924" s="189" t="s">
        <v>1</v>
      </c>
      <c r="I2924" s="191"/>
      <c r="L2924" s="188"/>
      <c r="M2924" s="192"/>
      <c r="N2924" s="193"/>
      <c r="O2924" s="193"/>
      <c r="P2924" s="193"/>
      <c r="Q2924" s="193"/>
      <c r="R2924" s="193"/>
      <c r="S2924" s="193"/>
      <c r="T2924" s="194"/>
      <c r="AT2924" s="189" t="s">
        <v>177</v>
      </c>
      <c r="AU2924" s="189" t="s">
        <v>86</v>
      </c>
      <c r="AV2924" s="13" t="s">
        <v>84</v>
      </c>
      <c r="AW2924" s="13" t="s">
        <v>34</v>
      </c>
      <c r="AX2924" s="13" t="s">
        <v>77</v>
      </c>
      <c r="AY2924" s="189" t="s">
        <v>164</v>
      </c>
    </row>
    <row r="2925" spans="1:65" s="13" customFormat="1" x14ac:dyDescent="0.2">
      <c r="B2925" s="188"/>
      <c r="D2925" s="183" t="s">
        <v>177</v>
      </c>
      <c r="E2925" s="189" t="s">
        <v>1</v>
      </c>
      <c r="F2925" s="190" t="s">
        <v>2729</v>
      </c>
      <c r="H2925" s="189" t="s">
        <v>1</v>
      </c>
      <c r="I2925" s="191"/>
      <c r="L2925" s="188"/>
      <c r="M2925" s="192"/>
      <c r="N2925" s="193"/>
      <c r="O2925" s="193"/>
      <c r="P2925" s="193"/>
      <c r="Q2925" s="193"/>
      <c r="R2925" s="193"/>
      <c r="S2925" s="193"/>
      <c r="T2925" s="194"/>
      <c r="AT2925" s="189" t="s">
        <v>177</v>
      </c>
      <c r="AU2925" s="189" t="s">
        <v>86</v>
      </c>
      <c r="AV2925" s="13" t="s">
        <v>84</v>
      </c>
      <c r="AW2925" s="13" t="s">
        <v>34</v>
      </c>
      <c r="AX2925" s="13" t="s">
        <v>77</v>
      </c>
      <c r="AY2925" s="189" t="s">
        <v>164</v>
      </c>
    </row>
    <row r="2926" spans="1:65" s="13" customFormat="1" x14ac:dyDescent="0.2">
      <c r="B2926" s="188"/>
      <c r="D2926" s="183" t="s">
        <v>177</v>
      </c>
      <c r="E2926" s="189" t="s">
        <v>1</v>
      </c>
      <c r="F2926" s="190" t="s">
        <v>2820</v>
      </c>
      <c r="H2926" s="189" t="s">
        <v>1</v>
      </c>
      <c r="I2926" s="191"/>
      <c r="L2926" s="188"/>
      <c r="M2926" s="192"/>
      <c r="N2926" s="193"/>
      <c r="O2926" s="193"/>
      <c r="P2926" s="193"/>
      <c r="Q2926" s="193"/>
      <c r="R2926" s="193"/>
      <c r="S2926" s="193"/>
      <c r="T2926" s="194"/>
      <c r="AT2926" s="189" t="s">
        <v>177</v>
      </c>
      <c r="AU2926" s="189" t="s">
        <v>86</v>
      </c>
      <c r="AV2926" s="13" t="s">
        <v>84</v>
      </c>
      <c r="AW2926" s="13" t="s">
        <v>34</v>
      </c>
      <c r="AX2926" s="13" t="s">
        <v>77</v>
      </c>
      <c r="AY2926" s="189" t="s">
        <v>164</v>
      </c>
    </row>
    <row r="2927" spans="1:65" s="13" customFormat="1" x14ac:dyDescent="0.2">
      <c r="B2927" s="188"/>
      <c r="D2927" s="183" t="s">
        <v>177</v>
      </c>
      <c r="E2927" s="189" t="s">
        <v>1</v>
      </c>
      <c r="F2927" s="190" t="s">
        <v>2758</v>
      </c>
      <c r="H2927" s="189" t="s">
        <v>1</v>
      </c>
      <c r="I2927" s="191"/>
      <c r="L2927" s="188"/>
      <c r="M2927" s="192"/>
      <c r="N2927" s="193"/>
      <c r="O2927" s="193"/>
      <c r="P2927" s="193"/>
      <c r="Q2927" s="193"/>
      <c r="R2927" s="193"/>
      <c r="S2927" s="193"/>
      <c r="T2927" s="194"/>
      <c r="AT2927" s="189" t="s">
        <v>177</v>
      </c>
      <c r="AU2927" s="189" t="s">
        <v>86</v>
      </c>
      <c r="AV2927" s="13" t="s">
        <v>84</v>
      </c>
      <c r="AW2927" s="13" t="s">
        <v>34</v>
      </c>
      <c r="AX2927" s="13" t="s">
        <v>77</v>
      </c>
      <c r="AY2927" s="189" t="s">
        <v>164</v>
      </c>
    </row>
    <row r="2928" spans="1:65" s="13" customFormat="1" x14ac:dyDescent="0.2">
      <c r="B2928" s="188"/>
      <c r="D2928" s="183" t="s">
        <v>177</v>
      </c>
      <c r="E2928" s="189" t="s">
        <v>1</v>
      </c>
      <c r="F2928" s="190" t="s">
        <v>3575</v>
      </c>
      <c r="H2928" s="189" t="s">
        <v>1</v>
      </c>
      <c r="I2928" s="191"/>
      <c r="L2928" s="188"/>
      <c r="M2928" s="192"/>
      <c r="N2928" s="193"/>
      <c r="O2928" s="193"/>
      <c r="P2928" s="193"/>
      <c r="Q2928" s="193"/>
      <c r="R2928" s="193"/>
      <c r="S2928" s="193"/>
      <c r="T2928" s="194"/>
      <c r="AT2928" s="189" t="s">
        <v>177</v>
      </c>
      <c r="AU2928" s="189" t="s">
        <v>86</v>
      </c>
      <c r="AV2928" s="13" t="s">
        <v>84</v>
      </c>
      <c r="AW2928" s="13" t="s">
        <v>34</v>
      </c>
      <c r="AX2928" s="13" t="s">
        <v>77</v>
      </c>
      <c r="AY2928" s="189" t="s">
        <v>164</v>
      </c>
    </row>
    <row r="2929" spans="1:65" s="13" customFormat="1" x14ac:dyDescent="0.2">
      <c r="B2929" s="188"/>
      <c r="D2929" s="183" t="s">
        <v>177</v>
      </c>
      <c r="E2929" s="189" t="s">
        <v>1</v>
      </c>
      <c r="F2929" s="190" t="s">
        <v>3439</v>
      </c>
      <c r="H2929" s="189" t="s">
        <v>1</v>
      </c>
      <c r="I2929" s="191"/>
      <c r="L2929" s="188"/>
      <c r="M2929" s="192"/>
      <c r="N2929" s="193"/>
      <c r="O2929" s="193"/>
      <c r="P2929" s="193"/>
      <c r="Q2929" s="193"/>
      <c r="R2929" s="193"/>
      <c r="S2929" s="193"/>
      <c r="T2929" s="194"/>
      <c r="AT2929" s="189" t="s">
        <v>177</v>
      </c>
      <c r="AU2929" s="189" t="s">
        <v>86</v>
      </c>
      <c r="AV2929" s="13" t="s">
        <v>84</v>
      </c>
      <c r="AW2929" s="13" t="s">
        <v>34</v>
      </c>
      <c r="AX2929" s="13" t="s">
        <v>77</v>
      </c>
      <c r="AY2929" s="189" t="s">
        <v>164</v>
      </c>
    </row>
    <row r="2930" spans="1:65" s="13" customFormat="1" x14ac:dyDescent="0.2">
      <c r="B2930" s="188"/>
      <c r="D2930" s="183" t="s">
        <v>177</v>
      </c>
      <c r="E2930" s="189" t="s">
        <v>1</v>
      </c>
      <c r="F2930" s="190" t="s">
        <v>3579</v>
      </c>
      <c r="H2930" s="189" t="s">
        <v>1</v>
      </c>
      <c r="I2930" s="191"/>
      <c r="L2930" s="188"/>
      <c r="M2930" s="192"/>
      <c r="N2930" s="193"/>
      <c r="O2930" s="193"/>
      <c r="P2930" s="193"/>
      <c r="Q2930" s="193"/>
      <c r="R2930" s="193"/>
      <c r="S2930" s="193"/>
      <c r="T2930" s="194"/>
      <c r="AT2930" s="189" t="s">
        <v>177</v>
      </c>
      <c r="AU2930" s="189" t="s">
        <v>86</v>
      </c>
      <c r="AV2930" s="13" t="s">
        <v>84</v>
      </c>
      <c r="AW2930" s="13" t="s">
        <v>34</v>
      </c>
      <c r="AX2930" s="13" t="s">
        <v>77</v>
      </c>
      <c r="AY2930" s="189" t="s">
        <v>164</v>
      </c>
    </row>
    <row r="2931" spans="1:65" s="13" customFormat="1" x14ac:dyDescent="0.2">
      <c r="B2931" s="188"/>
      <c r="D2931" s="183" t="s">
        <v>177</v>
      </c>
      <c r="E2931" s="189" t="s">
        <v>1</v>
      </c>
      <c r="F2931" s="190" t="s">
        <v>3406</v>
      </c>
      <c r="H2931" s="189" t="s">
        <v>1</v>
      </c>
      <c r="I2931" s="191"/>
      <c r="L2931" s="188"/>
      <c r="M2931" s="192"/>
      <c r="N2931" s="193"/>
      <c r="O2931" s="193"/>
      <c r="P2931" s="193"/>
      <c r="Q2931" s="193"/>
      <c r="R2931" s="193"/>
      <c r="S2931" s="193"/>
      <c r="T2931" s="194"/>
      <c r="AT2931" s="189" t="s">
        <v>177</v>
      </c>
      <c r="AU2931" s="189" t="s">
        <v>86</v>
      </c>
      <c r="AV2931" s="13" t="s">
        <v>84</v>
      </c>
      <c r="AW2931" s="13" t="s">
        <v>34</v>
      </c>
      <c r="AX2931" s="13" t="s">
        <v>77</v>
      </c>
      <c r="AY2931" s="189" t="s">
        <v>164</v>
      </c>
    </row>
    <row r="2932" spans="1:65" s="14" customFormat="1" x14ac:dyDescent="0.2">
      <c r="B2932" s="195"/>
      <c r="D2932" s="183" t="s">
        <v>177</v>
      </c>
      <c r="E2932" s="196" t="s">
        <v>1</v>
      </c>
      <c r="F2932" s="197" t="s">
        <v>3407</v>
      </c>
      <c r="H2932" s="198">
        <v>2</v>
      </c>
      <c r="I2932" s="199"/>
      <c r="L2932" s="195"/>
      <c r="M2932" s="200"/>
      <c r="N2932" s="201"/>
      <c r="O2932" s="201"/>
      <c r="P2932" s="201"/>
      <c r="Q2932" s="201"/>
      <c r="R2932" s="201"/>
      <c r="S2932" s="201"/>
      <c r="T2932" s="202"/>
      <c r="AT2932" s="196" t="s">
        <v>177</v>
      </c>
      <c r="AU2932" s="196" t="s">
        <v>86</v>
      </c>
      <c r="AV2932" s="14" t="s">
        <v>86</v>
      </c>
      <c r="AW2932" s="14" t="s">
        <v>34</v>
      </c>
      <c r="AX2932" s="14" t="s">
        <v>77</v>
      </c>
      <c r="AY2932" s="196" t="s">
        <v>164</v>
      </c>
    </row>
    <row r="2933" spans="1:65" s="15" customFormat="1" x14ac:dyDescent="0.2">
      <c r="B2933" s="203"/>
      <c r="D2933" s="183" t="s">
        <v>177</v>
      </c>
      <c r="E2933" s="204" t="s">
        <v>1</v>
      </c>
      <c r="F2933" s="205" t="s">
        <v>184</v>
      </c>
      <c r="H2933" s="206">
        <v>2</v>
      </c>
      <c r="I2933" s="207"/>
      <c r="L2933" s="203"/>
      <c r="M2933" s="208"/>
      <c r="N2933" s="209"/>
      <c r="O2933" s="209"/>
      <c r="P2933" s="209"/>
      <c r="Q2933" s="209"/>
      <c r="R2933" s="209"/>
      <c r="S2933" s="209"/>
      <c r="T2933" s="210"/>
      <c r="AT2933" s="204" t="s">
        <v>177</v>
      </c>
      <c r="AU2933" s="204" t="s">
        <v>86</v>
      </c>
      <c r="AV2933" s="15" t="s">
        <v>172</v>
      </c>
      <c r="AW2933" s="15" t="s">
        <v>34</v>
      </c>
      <c r="AX2933" s="15" t="s">
        <v>84</v>
      </c>
      <c r="AY2933" s="204" t="s">
        <v>164</v>
      </c>
    </row>
    <row r="2934" spans="1:65" s="2" customFormat="1" ht="16.5" customHeight="1" x14ac:dyDescent="0.2">
      <c r="A2934" s="34"/>
      <c r="B2934" s="168"/>
      <c r="C2934" s="169" t="s">
        <v>1072</v>
      </c>
      <c r="D2934" s="214" t="s">
        <v>167</v>
      </c>
      <c r="E2934" s="171" t="s">
        <v>3580</v>
      </c>
      <c r="F2934" s="172" t="s">
        <v>3581</v>
      </c>
      <c r="G2934" s="173" t="s">
        <v>587</v>
      </c>
      <c r="H2934" s="174">
        <v>1</v>
      </c>
      <c r="I2934" s="175"/>
      <c r="J2934" s="176">
        <f>ROUND(I2934*H2934,2)</f>
        <v>0</v>
      </c>
      <c r="K2934" s="172" t="s">
        <v>216</v>
      </c>
      <c r="L2934" s="35"/>
      <c r="M2934" s="177" t="s">
        <v>1</v>
      </c>
      <c r="N2934" s="178" t="s">
        <v>42</v>
      </c>
      <c r="O2934" s="60"/>
      <c r="P2934" s="179">
        <f>O2934*H2934</f>
        <v>0</v>
      </c>
      <c r="Q2934" s="179">
        <v>0</v>
      </c>
      <c r="R2934" s="179">
        <f>Q2934*H2934</f>
        <v>0</v>
      </c>
      <c r="S2934" s="179">
        <v>0</v>
      </c>
      <c r="T2934" s="180">
        <f>S2934*H2934</f>
        <v>0</v>
      </c>
      <c r="U2934" s="34"/>
      <c r="V2934" s="34"/>
      <c r="W2934" s="34"/>
      <c r="X2934" s="34"/>
      <c r="Y2934" s="34"/>
      <c r="Z2934" s="34"/>
      <c r="AA2934" s="34"/>
      <c r="AB2934" s="34"/>
      <c r="AC2934" s="34"/>
      <c r="AD2934" s="34"/>
      <c r="AE2934" s="34"/>
      <c r="AR2934" s="181" t="s">
        <v>172</v>
      </c>
      <c r="AT2934" s="181" t="s">
        <v>167</v>
      </c>
      <c r="AU2934" s="181" t="s">
        <v>86</v>
      </c>
      <c r="AY2934" s="18" t="s">
        <v>164</v>
      </c>
      <c r="BE2934" s="182">
        <f>IF(N2934="základní",J2934,0)</f>
        <v>0</v>
      </c>
      <c r="BF2934" s="182">
        <f>IF(N2934="snížená",J2934,0)</f>
        <v>0</v>
      </c>
      <c r="BG2934" s="182">
        <f>IF(N2934="zákl. přenesená",J2934,0)</f>
        <v>0</v>
      </c>
      <c r="BH2934" s="182">
        <f>IF(N2934="sníž. přenesená",J2934,0)</f>
        <v>0</v>
      </c>
      <c r="BI2934" s="182">
        <f>IF(N2934="nulová",J2934,0)</f>
        <v>0</v>
      </c>
      <c r="BJ2934" s="18" t="s">
        <v>84</v>
      </c>
      <c r="BK2934" s="182">
        <f>ROUND(I2934*H2934,2)</f>
        <v>0</v>
      </c>
      <c r="BL2934" s="18" t="s">
        <v>172</v>
      </c>
      <c r="BM2934" s="181" t="s">
        <v>3582</v>
      </c>
    </row>
    <row r="2935" spans="1:65" s="2" customFormat="1" x14ac:dyDescent="0.2">
      <c r="A2935" s="34"/>
      <c r="B2935" s="35"/>
      <c r="C2935" s="34"/>
      <c r="D2935" s="183" t="s">
        <v>174</v>
      </c>
      <c r="E2935" s="34"/>
      <c r="F2935" s="184" t="s">
        <v>3583</v>
      </c>
      <c r="G2935" s="34"/>
      <c r="H2935" s="34"/>
      <c r="I2935" s="103"/>
      <c r="J2935" s="34"/>
      <c r="K2935" s="34"/>
      <c r="L2935" s="35"/>
      <c r="M2935" s="185"/>
      <c r="N2935" s="186"/>
      <c r="O2935" s="60"/>
      <c r="P2935" s="60"/>
      <c r="Q2935" s="60"/>
      <c r="R2935" s="60"/>
      <c r="S2935" s="60"/>
      <c r="T2935" s="61"/>
      <c r="U2935" s="34"/>
      <c r="V2935" s="34"/>
      <c r="W2935" s="34"/>
      <c r="X2935" s="34"/>
      <c r="Y2935" s="34"/>
      <c r="Z2935" s="34"/>
      <c r="AA2935" s="34"/>
      <c r="AB2935" s="34"/>
      <c r="AC2935" s="34"/>
      <c r="AD2935" s="34"/>
      <c r="AE2935" s="34"/>
      <c r="AT2935" s="18" t="s">
        <v>174</v>
      </c>
      <c r="AU2935" s="18" t="s">
        <v>86</v>
      </c>
    </row>
    <row r="2936" spans="1:65" s="2" customFormat="1" ht="19.5" x14ac:dyDescent="0.2">
      <c r="A2936" s="34"/>
      <c r="B2936" s="35"/>
      <c r="C2936" s="34"/>
      <c r="D2936" s="183" t="s">
        <v>175</v>
      </c>
      <c r="E2936" s="34"/>
      <c r="F2936" s="187" t="s">
        <v>3471</v>
      </c>
      <c r="G2936" s="34"/>
      <c r="H2936" s="34"/>
      <c r="I2936" s="103"/>
      <c r="J2936" s="34"/>
      <c r="K2936" s="34"/>
      <c r="L2936" s="35"/>
      <c r="M2936" s="185"/>
      <c r="N2936" s="186"/>
      <c r="O2936" s="60"/>
      <c r="P2936" s="60"/>
      <c r="Q2936" s="60"/>
      <c r="R2936" s="60"/>
      <c r="S2936" s="60"/>
      <c r="T2936" s="61"/>
      <c r="U2936" s="34"/>
      <c r="V2936" s="34"/>
      <c r="W2936" s="34"/>
      <c r="X2936" s="34"/>
      <c r="Y2936" s="34"/>
      <c r="Z2936" s="34"/>
      <c r="AA2936" s="34"/>
      <c r="AB2936" s="34"/>
      <c r="AC2936" s="34"/>
      <c r="AD2936" s="34"/>
      <c r="AE2936" s="34"/>
      <c r="AT2936" s="18" t="s">
        <v>175</v>
      </c>
      <c r="AU2936" s="18" t="s">
        <v>86</v>
      </c>
    </row>
    <row r="2937" spans="1:65" s="13" customFormat="1" x14ac:dyDescent="0.2">
      <c r="B2937" s="188"/>
      <c r="D2937" s="183" t="s">
        <v>177</v>
      </c>
      <c r="E2937" s="189" t="s">
        <v>1</v>
      </c>
      <c r="F2937" s="190" t="s">
        <v>2727</v>
      </c>
      <c r="H2937" s="189" t="s">
        <v>1</v>
      </c>
      <c r="I2937" s="191"/>
      <c r="L2937" s="188"/>
      <c r="M2937" s="192"/>
      <c r="N2937" s="193"/>
      <c r="O2937" s="193"/>
      <c r="P2937" s="193"/>
      <c r="Q2937" s="193"/>
      <c r="R2937" s="193"/>
      <c r="S2937" s="193"/>
      <c r="T2937" s="194"/>
      <c r="AT2937" s="189" t="s">
        <v>177</v>
      </c>
      <c r="AU2937" s="189" t="s">
        <v>86</v>
      </c>
      <c r="AV2937" s="13" t="s">
        <v>84</v>
      </c>
      <c r="AW2937" s="13" t="s">
        <v>34</v>
      </c>
      <c r="AX2937" s="13" t="s">
        <v>77</v>
      </c>
      <c r="AY2937" s="189" t="s">
        <v>164</v>
      </c>
    </row>
    <row r="2938" spans="1:65" s="13" customFormat="1" x14ac:dyDescent="0.2">
      <c r="B2938" s="188"/>
      <c r="D2938" s="183" t="s">
        <v>177</v>
      </c>
      <c r="E2938" s="189" t="s">
        <v>1</v>
      </c>
      <c r="F2938" s="190" t="s">
        <v>2728</v>
      </c>
      <c r="H2938" s="189" t="s">
        <v>1</v>
      </c>
      <c r="I2938" s="191"/>
      <c r="L2938" s="188"/>
      <c r="M2938" s="192"/>
      <c r="N2938" s="193"/>
      <c r="O2938" s="193"/>
      <c r="P2938" s="193"/>
      <c r="Q2938" s="193"/>
      <c r="R2938" s="193"/>
      <c r="S2938" s="193"/>
      <c r="T2938" s="194"/>
      <c r="AT2938" s="189" t="s">
        <v>177</v>
      </c>
      <c r="AU2938" s="189" t="s">
        <v>86</v>
      </c>
      <c r="AV2938" s="13" t="s">
        <v>84</v>
      </c>
      <c r="AW2938" s="13" t="s">
        <v>34</v>
      </c>
      <c r="AX2938" s="13" t="s">
        <v>77</v>
      </c>
      <c r="AY2938" s="189" t="s">
        <v>164</v>
      </c>
    </row>
    <row r="2939" spans="1:65" s="13" customFormat="1" x14ac:dyDescent="0.2">
      <c r="B2939" s="188"/>
      <c r="D2939" s="183" t="s">
        <v>177</v>
      </c>
      <c r="E2939" s="189" t="s">
        <v>1</v>
      </c>
      <c r="F2939" s="190" t="s">
        <v>2729</v>
      </c>
      <c r="H2939" s="189" t="s">
        <v>1</v>
      </c>
      <c r="I2939" s="191"/>
      <c r="L2939" s="188"/>
      <c r="M2939" s="192"/>
      <c r="N2939" s="193"/>
      <c r="O2939" s="193"/>
      <c r="P2939" s="193"/>
      <c r="Q2939" s="193"/>
      <c r="R2939" s="193"/>
      <c r="S2939" s="193"/>
      <c r="T2939" s="194"/>
      <c r="AT2939" s="189" t="s">
        <v>177</v>
      </c>
      <c r="AU2939" s="189" t="s">
        <v>86</v>
      </c>
      <c r="AV2939" s="13" t="s">
        <v>84</v>
      </c>
      <c r="AW2939" s="13" t="s">
        <v>34</v>
      </c>
      <c r="AX2939" s="13" t="s">
        <v>77</v>
      </c>
      <c r="AY2939" s="189" t="s">
        <v>164</v>
      </c>
    </row>
    <row r="2940" spans="1:65" s="13" customFormat="1" x14ac:dyDescent="0.2">
      <c r="B2940" s="188"/>
      <c r="D2940" s="183" t="s">
        <v>177</v>
      </c>
      <c r="E2940" s="189" t="s">
        <v>1</v>
      </c>
      <c r="F2940" s="190" t="s">
        <v>2820</v>
      </c>
      <c r="H2940" s="189" t="s">
        <v>1</v>
      </c>
      <c r="I2940" s="191"/>
      <c r="L2940" s="188"/>
      <c r="M2940" s="192"/>
      <c r="N2940" s="193"/>
      <c r="O2940" s="193"/>
      <c r="P2940" s="193"/>
      <c r="Q2940" s="193"/>
      <c r="R2940" s="193"/>
      <c r="S2940" s="193"/>
      <c r="T2940" s="194"/>
      <c r="AT2940" s="189" t="s">
        <v>177</v>
      </c>
      <c r="AU2940" s="189" t="s">
        <v>86</v>
      </c>
      <c r="AV2940" s="13" t="s">
        <v>84</v>
      </c>
      <c r="AW2940" s="13" t="s">
        <v>34</v>
      </c>
      <c r="AX2940" s="13" t="s">
        <v>77</v>
      </c>
      <c r="AY2940" s="189" t="s">
        <v>164</v>
      </c>
    </row>
    <row r="2941" spans="1:65" s="13" customFormat="1" x14ac:dyDescent="0.2">
      <c r="B2941" s="188"/>
      <c r="D2941" s="183" t="s">
        <v>177</v>
      </c>
      <c r="E2941" s="189" t="s">
        <v>1</v>
      </c>
      <c r="F2941" s="190" t="s">
        <v>2758</v>
      </c>
      <c r="H2941" s="189" t="s">
        <v>1</v>
      </c>
      <c r="I2941" s="191"/>
      <c r="L2941" s="188"/>
      <c r="M2941" s="192"/>
      <c r="N2941" s="193"/>
      <c r="O2941" s="193"/>
      <c r="P2941" s="193"/>
      <c r="Q2941" s="193"/>
      <c r="R2941" s="193"/>
      <c r="S2941" s="193"/>
      <c r="T2941" s="194"/>
      <c r="AT2941" s="189" t="s">
        <v>177</v>
      </c>
      <c r="AU2941" s="189" t="s">
        <v>86</v>
      </c>
      <c r="AV2941" s="13" t="s">
        <v>84</v>
      </c>
      <c r="AW2941" s="13" t="s">
        <v>34</v>
      </c>
      <c r="AX2941" s="13" t="s">
        <v>77</v>
      </c>
      <c r="AY2941" s="189" t="s">
        <v>164</v>
      </c>
    </row>
    <row r="2942" spans="1:65" s="13" customFormat="1" x14ac:dyDescent="0.2">
      <c r="B2942" s="188"/>
      <c r="D2942" s="183" t="s">
        <v>177</v>
      </c>
      <c r="E2942" s="189" t="s">
        <v>1</v>
      </c>
      <c r="F2942" s="190" t="s">
        <v>3584</v>
      </c>
      <c r="H2942" s="189" t="s">
        <v>1</v>
      </c>
      <c r="I2942" s="191"/>
      <c r="L2942" s="188"/>
      <c r="M2942" s="192"/>
      <c r="N2942" s="193"/>
      <c r="O2942" s="193"/>
      <c r="P2942" s="193"/>
      <c r="Q2942" s="193"/>
      <c r="R2942" s="193"/>
      <c r="S2942" s="193"/>
      <c r="T2942" s="194"/>
      <c r="AT2942" s="189" t="s">
        <v>177</v>
      </c>
      <c r="AU2942" s="189" t="s">
        <v>86</v>
      </c>
      <c r="AV2942" s="13" t="s">
        <v>84</v>
      </c>
      <c r="AW2942" s="13" t="s">
        <v>34</v>
      </c>
      <c r="AX2942" s="13" t="s">
        <v>77</v>
      </c>
      <c r="AY2942" s="189" t="s">
        <v>164</v>
      </c>
    </row>
    <row r="2943" spans="1:65" s="13" customFormat="1" x14ac:dyDescent="0.2">
      <c r="B2943" s="188"/>
      <c r="D2943" s="183" t="s">
        <v>177</v>
      </c>
      <c r="E2943" s="189" t="s">
        <v>1</v>
      </c>
      <c r="F2943" s="190" t="s">
        <v>3439</v>
      </c>
      <c r="H2943" s="189" t="s">
        <v>1</v>
      </c>
      <c r="I2943" s="191"/>
      <c r="L2943" s="188"/>
      <c r="M2943" s="192"/>
      <c r="N2943" s="193"/>
      <c r="O2943" s="193"/>
      <c r="P2943" s="193"/>
      <c r="Q2943" s="193"/>
      <c r="R2943" s="193"/>
      <c r="S2943" s="193"/>
      <c r="T2943" s="194"/>
      <c r="AT2943" s="189" t="s">
        <v>177</v>
      </c>
      <c r="AU2943" s="189" t="s">
        <v>86</v>
      </c>
      <c r="AV2943" s="13" t="s">
        <v>84</v>
      </c>
      <c r="AW2943" s="13" t="s">
        <v>34</v>
      </c>
      <c r="AX2943" s="13" t="s">
        <v>77</v>
      </c>
      <c r="AY2943" s="189" t="s">
        <v>164</v>
      </c>
    </row>
    <row r="2944" spans="1:65" s="13" customFormat="1" x14ac:dyDescent="0.2">
      <c r="B2944" s="188"/>
      <c r="D2944" s="183" t="s">
        <v>177</v>
      </c>
      <c r="E2944" s="189" t="s">
        <v>1</v>
      </c>
      <c r="F2944" s="190" t="s">
        <v>3474</v>
      </c>
      <c r="H2944" s="189" t="s">
        <v>1</v>
      </c>
      <c r="I2944" s="191"/>
      <c r="L2944" s="188"/>
      <c r="M2944" s="192"/>
      <c r="N2944" s="193"/>
      <c r="O2944" s="193"/>
      <c r="P2944" s="193"/>
      <c r="Q2944" s="193"/>
      <c r="R2944" s="193"/>
      <c r="S2944" s="193"/>
      <c r="T2944" s="194"/>
      <c r="AT2944" s="189" t="s">
        <v>177</v>
      </c>
      <c r="AU2944" s="189" t="s">
        <v>86</v>
      </c>
      <c r="AV2944" s="13" t="s">
        <v>84</v>
      </c>
      <c r="AW2944" s="13" t="s">
        <v>34</v>
      </c>
      <c r="AX2944" s="13" t="s">
        <v>77</v>
      </c>
      <c r="AY2944" s="189" t="s">
        <v>164</v>
      </c>
    </row>
    <row r="2945" spans="1:65" s="14" customFormat="1" x14ac:dyDescent="0.2">
      <c r="B2945" s="195"/>
      <c r="D2945" s="183" t="s">
        <v>177</v>
      </c>
      <c r="E2945" s="196" t="s">
        <v>1</v>
      </c>
      <c r="F2945" s="197" t="s">
        <v>3225</v>
      </c>
      <c r="H2945" s="198">
        <v>1</v>
      </c>
      <c r="I2945" s="199"/>
      <c r="L2945" s="195"/>
      <c r="M2945" s="200"/>
      <c r="N2945" s="201"/>
      <c r="O2945" s="201"/>
      <c r="P2945" s="201"/>
      <c r="Q2945" s="201"/>
      <c r="R2945" s="201"/>
      <c r="S2945" s="201"/>
      <c r="T2945" s="202"/>
      <c r="AT2945" s="196" t="s">
        <v>177</v>
      </c>
      <c r="AU2945" s="196" t="s">
        <v>86</v>
      </c>
      <c r="AV2945" s="14" t="s">
        <v>86</v>
      </c>
      <c r="AW2945" s="14" t="s">
        <v>34</v>
      </c>
      <c r="AX2945" s="14" t="s">
        <v>77</v>
      </c>
      <c r="AY2945" s="196" t="s">
        <v>164</v>
      </c>
    </row>
    <row r="2946" spans="1:65" s="15" customFormat="1" x14ac:dyDescent="0.2">
      <c r="B2946" s="203"/>
      <c r="D2946" s="183" t="s">
        <v>177</v>
      </c>
      <c r="E2946" s="204" t="s">
        <v>1</v>
      </c>
      <c r="F2946" s="205" t="s">
        <v>184</v>
      </c>
      <c r="H2946" s="206">
        <v>1</v>
      </c>
      <c r="I2946" s="207"/>
      <c r="L2946" s="203"/>
      <c r="M2946" s="208"/>
      <c r="N2946" s="209"/>
      <c r="O2946" s="209"/>
      <c r="P2946" s="209"/>
      <c r="Q2946" s="209"/>
      <c r="R2946" s="209"/>
      <c r="S2946" s="209"/>
      <c r="T2946" s="210"/>
      <c r="AT2946" s="204" t="s">
        <v>177</v>
      </c>
      <c r="AU2946" s="204" t="s">
        <v>86</v>
      </c>
      <c r="AV2946" s="15" t="s">
        <v>172</v>
      </c>
      <c r="AW2946" s="15" t="s">
        <v>34</v>
      </c>
      <c r="AX2946" s="15" t="s">
        <v>84</v>
      </c>
      <c r="AY2946" s="204" t="s">
        <v>164</v>
      </c>
    </row>
    <row r="2947" spans="1:65" s="2" customFormat="1" ht="16.5" customHeight="1" x14ac:dyDescent="0.2">
      <c r="A2947" s="34"/>
      <c r="B2947" s="168"/>
      <c r="C2947" s="223" t="s">
        <v>1076</v>
      </c>
      <c r="D2947" s="224" t="s">
        <v>326</v>
      </c>
      <c r="E2947" s="225" t="s">
        <v>3585</v>
      </c>
      <c r="F2947" s="226" t="s">
        <v>3586</v>
      </c>
      <c r="G2947" s="227" t="s">
        <v>587</v>
      </c>
      <c r="H2947" s="228">
        <v>1</v>
      </c>
      <c r="I2947" s="229"/>
      <c r="J2947" s="230">
        <f>ROUND(I2947*H2947,2)</f>
        <v>0</v>
      </c>
      <c r="K2947" s="226" t="s">
        <v>216</v>
      </c>
      <c r="L2947" s="231"/>
      <c r="M2947" s="232" t="s">
        <v>1</v>
      </c>
      <c r="N2947" s="233" t="s">
        <v>42</v>
      </c>
      <c r="O2947" s="60"/>
      <c r="P2947" s="179">
        <f>O2947*H2947</f>
        <v>0</v>
      </c>
      <c r="Q2947" s="179">
        <v>3.4299999999999999E-3</v>
      </c>
      <c r="R2947" s="179">
        <f>Q2947*H2947</f>
        <v>3.4299999999999999E-3</v>
      </c>
      <c r="S2947" s="179">
        <v>0</v>
      </c>
      <c r="T2947" s="180">
        <f>S2947*H2947</f>
        <v>0</v>
      </c>
      <c r="U2947" s="34"/>
      <c r="V2947" s="34"/>
      <c r="W2947" s="34"/>
      <c r="X2947" s="34"/>
      <c r="Y2947" s="34"/>
      <c r="Z2947" s="34"/>
      <c r="AA2947" s="34"/>
      <c r="AB2947" s="34"/>
      <c r="AC2947" s="34"/>
      <c r="AD2947" s="34"/>
      <c r="AE2947" s="34"/>
      <c r="AR2947" s="181" t="s">
        <v>279</v>
      </c>
      <c r="AT2947" s="181" t="s">
        <v>326</v>
      </c>
      <c r="AU2947" s="181" t="s">
        <v>86</v>
      </c>
      <c r="AY2947" s="18" t="s">
        <v>164</v>
      </c>
      <c r="BE2947" s="182">
        <f>IF(N2947="základní",J2947,0)</f>
        <v>0</v>
      </c>
      <c r="BF2947" s="182">
        <f>IF(N2947="snížená",J2947,0)</f>
        <v>0</v>
      </c>
      <c r="BG2947" s="182">
        <f>IF(N2947="zákl. přenesená",J2947,0)</f>
        <v>0</v>
      </c>
      <c r="BH2947" s="182">
        <f>IF(N2947="sníž. přenesená",J2947,0)</f>
        <v>0</v>
      </c>
      <c r="BI2947" s="182">
        <f>IF(N2947="nulová",J2947,0)</f>
        <v>0</v>
      </c>
      <c r="BJ2947" s="18" t="s">
        <v>84</v>
      </c>
      <c r="BK2947" s="182">
        <f>ROUND(I2947*H2947,2)</f>
        <v>0</v>
      </c>
      <c r="BL2947" s="18" t="s">
        <v>172</v>
      </c>
      <c r="BM2947" s="181" t="s">
        <v>3587</v>
      </c>
    </row>
    <row r="2948" spans="1:65" s="2" customFormat="1" x14ac:dyDescent="0.2">
      <c r="A2948" s="34"/>
      <c r="B2948" s="35"/>
      <c r="C2948" s="34"/>
      <c r="D2948" s="183" t="s">
        <v>174</v>
      </c>
      <c r="E2948" s="34"/>
      <c r="F2948" s="184" t="s">
        <v>3586</v>
      </c>
      <c r="G2948" s="34"/>
      <c r="H2948" s="34"/>
      <c r="I2948" s="103"/>
      <c r="J2948" s="34"/>
      <c r="K2948" s="34"/>
      <c r="L2948" s="35"/>
      <c r="M2948" s="185"/>
      <c r="N2948" s="186"/>
      <c r="O2948" s="60"/>
      <c r="P2948" s="60"/>
      <c r="Q2948" s="60"/>
      <c r="R2948" s="60"/>
      <c r="S2948" s="60"/>
      <c r="T2948" s="61"/>
      <c r="U2948" s="34"/>
      <c r="V2948" s="34"/>
      <c r="W2948" s="34"/>
      <c r="X2948" s="34"/>
      <c r="Y2948" s="34"/>
      <c r="Z2948" s="34"/>
      <c r="AA2948" s="34"/>
      <c r="AB2948" s="34"/>
      <c r="AC2948" s="34"/>
      <c r="AD2948" s="34"/>
      <c r="AE2948" s="34"/>
      <c r="AT2948" s="18" t="s">
        <v>174</v>
      </c>
      <c r="AU2948" s="18" t="s">
        <v>86</v>
      </c>
    </row>
    <row r="2949" spans="1:65" s="13" customFormat="1" x14ac:dyDescent="0.2">
      <c r="B2949" s="188"/>
      <c r="D2949" s="183" t="s">
        <v>177</v>
      </c>
      <c r="E2949" s="189" t="s">
        <v>1</v>
      </c>
      <c r="F2949" s="190" t="s">
        <v>2727</v>
      </c>
      <c r="H2949" s="189" t="s">
        <v>1</v>
      </c>
      <c r="I2949" s="191"/>
      <c r="L2949" s="188"/>
      <c r="M2949" s="192"/>
      <c r="N2949" s="193"/>
      <c r="O2949" s="193"/>
      <c r="P2949" s="193"/>
      <c r="Q2949" s="193"/>
      <c r="R2949" s="193"/>
      <c r="S2949" s="193"/>
      <c r="T2949" s="194"/>
      <c r="AT2949" s="189" t="s">
        <v>177</v>
      </c>
      <c r="AU2949" s="189" t="s">
        <v>86</v>
      </c>
      <c r="AV2949" s="13" t="s">
        <v>84</v>
      </c>
      <c r="AW2949" s="13" t="s">
        <v>34</v>
      </c>
      <c r="AX2949" s="13" t="s">
        <v>77</v>
      </c>
      <c r="AY2949" s="189" t="s">
        <v>164</v>
      </c>
    </row>
    <row r="2950" spans="1:65" s="13" customFormat="1" x14ac:dyDescent="0.2">
      <c r="B2950" s="188"/>
      <c r="D2950" s="183" t="s">
        <v>177</v>
      </c>
      <c r="E2950" s="189" t="s">
        <v>1</v>
      </c>
      <c r="F2950" s="190" t="s">
        <v>2728</v>
      </c>
      <c r="H2950" s="189" t="s">
        <v>1</v>
      </c>
      <c r="I2950" s="191"/>
      <c r="L2950" s="188"/>
      <c r="M2950" s="192"/>
      <c r="N2950" s="193"/>
      <c r="O2950" s="193"/>
      <c r="P2950" s="193"/>
      <c r="Q2950" s="193"/>
      <c r="R2950" s="193"/>
      <c r="S2950" s="193"/>
      <c r="T2950" s="194"/>
      <c r="AT2950" s="189" t="s">
        <v>177</v>
      </c>
      <c r="AU2950" s="189" t="s">
        <v>86</v>
      </c>
      <c r="AV2950" s="13" t="s">
        <v>84</v>
      </c>
      <c r="AW2950" s="13" t="s">
        <v>34</v>
      </c>
      <c r="AX2950" s="13" t="s">
        <v>77</v>
      </c>
      <c r="AY2950" s="189" t="s">
        <v>164</v>
      </c>
    </row>
    <row r="2951" spans="1:65" s="13" customFormat="1" x14ac:dyDescent="0.2">
      <c r="B2951" s="188"/>
      <c r="D2951" s="183" t="s">
        <v>177</v>
      </c>
      <c r="E2951" s="189" t="s">
        <v>1</v>
      </c>
      <c r="F2951" s="190" t="s">
        <v>2729</v>
      </c>
      <c r="H2951" s="189" t="s">
        <v>1</v>
      </c>
      <c r="I2951" s="191"/>
      <c r="L2951" s="188"/>
      <c r="M2951" s="192"/>
      <c r="N2951" s="193"/>
      <c r="O2951" s="193"/>
      <c r="P2951" s="193"/>
      <c r="Q2951" s="193"/>
      <c r="R2951" s="193"/>
      <c r="S2951" s="193"/>
      <c r="T2951" s="194"/>
      <c r="AT2951" s="189" t="s">
        <v>177</v>
      </c>
      <c r="AU2951" s="189" t="s">
        <v>86</v>
      </c>
      <c r="AV2951" s="13" t="s">
        <v>84</v>
      </c>
      <c r="AW2951" s="13" t="s">
        <v>34</v>
      </c>
      <c r="AX2951" s="13" t="s">
        <v>77</v>
      </c>
      <c r="AY2951" s="189" t="s">
        <v>164</v>
      </c>
    </row>
    <row r="2952" spans="1:65" s="13" customFormat="1" x14ac:dyDescent="0.2">
      <c r="B2952" s="188"/>
      <c r="D2952" s="183" t="s">
        <v>177</v>
      </c>
      <c r="E2952" s="189" t="s">
        <v>1</v>
      </c>
      <c r="F2952" s="190" t="s">
        <v>2820</v>
      </c>
      <c r="H2952" s="189" t="s">
        <v>1</v>
      </c>
      <c r="I2952" s="191"/>
      <c r="L2952" s="188"/>
      <c r="M2952" s="192"/>
      <c r="N2952" s="193"/>
      <c r="O2952" s="193"/>
      <c r="P2952" s="193"/>
      <c r="Q2952" s="193"/>
      <c r="R2952" s="193"/>
      <c r="S2952" s="193"/>
      <c r="T2952" s="194"/>
      <c r="AT2952" s="189" t="s">
        <v>177</v>
      </c>
      <c r="AU2952" s="189" t="s">
        <v>86</v>
      </c>
      <c r="AV2952" s="13" t="s">
        <v>84</v>
      </c>
      <c r="AW2952" s="13" t="s">
        <v>34</v>
      </c>
      <c r="AX2952" s="13" t="s">
        <v>77</v>
      </c>
      <c r="AY2952" s="189" t="s">
        <v>164</v>
      </c>
    </row>
    <row r="2953" spans="1:65" s="13" customFormat="1" x14ac:dyDescent="0.2">
      <c r="B2953" s="188"/>
      <c r="D2953" s="183" t="s">
        <v>177</v>
      </c>
      <c r="E2953" s="189" t="s">
        <v>1</v>
      </c>
      <c r="F2953" s="190" t="s">
        <v>2758</v>
      </c>
      <c r="H2953" s="189" t="s">
        <v>1</v>
      </c>
      <c r="I2953" s="191"/>
      <c r="L2953" s="188"/>
      <c r="M2953" s="192"/>
      <c r="N2953" s="193"/>
      <c r="O2953" s="193"/>
      <c r="P2953" s="193"/>
      <c r="Q2953" s="193"/>
      <c r="R2953" s="193"/>
      <c r="S2953" s="193"/>
      <c r="T2953" s="194"/>
      <c r="AT2953" s="189" t="s">
        <v>177</v>
      </c>
      <c r="AU2953" s="189" t="s">
        <v>86</v>
      </c>
      <c r="AV2953" s="13" t="s">
        <v>84</v>
      </c>
      <c r="AW2953" s="13" t="s">
        <v>34</v>
      </c>
      <c r="AX2953" s="13" t="s">
        <v>77</v>
      </c>
      <c r="AY2953" s="189" t="s">
        <v>164</v>
      </c>
    </row>
    <row r="2954" spans="1:65" s="13" customFormat="1" x14ac:dyDescent="0.2">
      <c r="B2954" s="188"/>
      <c r="D2954" s="183" t="s">
        <v>177</v>
      </c>
      <c r="E2954" s="189" t="s">
        <v>1</v>
      </c>
      <c r="F2954" s="190" t="s">
        <v>3584</v>
      </c>
      <c r="H2954" s="189" t="s">
        <v>1</v>
      </c>
      <c r="I2954" s="191"/>
      <c r="L2954" s="188"/>
      <c r="M2954" s="192"/>
      <c r="N2954" s="193"/>
      <c r="O2954" s="193"/>
      <c r="P2954" s="193"/>
      <c r="Q2954" s="193"/>
      <c r="R2954" s="193"/>
      <c r="S2954" s="193"/>
      <c r="T2954" s="194"/>
      <c r="AT2954" s="189" t="s">
        <v>177</v>
      </c>
      <c r="AU2954" s="189" t="s">
        <v>86</v>
      </c>
      <c r="AV2954" s="13" t="s">
        <v>84</v>
      </c>
      <c r="AW2954" s="13" t="s">
        <v>34</v>
      </c>
      <c r="AX2954" s="13" t="s">
        <v>77</v>
      </c>
      <c r="AY2954" s="189" t="s">
        <v>164</v>
      </c>
    </row>
    <row r="2955" spans="1:65" s="13" customFormat="1" x14ac:dyDescent="0.2">
      <c r="B2955" s="188"/>
      <c r="D2955" s="183" t="s">
        <v>177</v>
      </c>
      <c r="E2955" s="189" t="s">
        <v>1</v>
      </c>
      <c r="F2955" s="190" t="s">
        <v>3439</v>
      </c>
      <c r="H2955" s="189" t="s">
        <v>1</v>
      </c>
      <c r="I2955" s="191"/>
      <c r="L2955" s="188"/>
      <c r="M2955" s="192"/>
      <c r="N2955" s="193"/>
      <c r="O2955" s="193"/>
      <c r="P2955" s="193"/>
      <c r="Q2955" s="193"/>
      <c r="R2955" s="193"/>
      <c r="S2955" s="193"/>
      <c r="T2955" s="194"/>
      <c r="AT2955" s="189" t="s">
        <v>177</v>
      </c>
      <c r="AU2955" s="189" t="s">
        <v>86</v>
      </c>
      <c r="AV2955" s="13" t="s">
        <v>84</v>
      </c>
      <c r="AW2955" s="13" t="s">
        <v>34</v>
      </c>
      <c r="AX2955" s="13" t="s">
        <v>77</v>
      </c>
      <c r="AY2955" s="189" t="s">
        <v>164</v>
      </c>
    </row>
    <row r="2956" spans="1:65" s="13" customFormat="1" x14ac:dyDescent="0.2">
      <c r="B2956" s="188"/>
      <c r="D2956" s="183" t="s">
        <v>177</v>
      </c>
      <c r="E2956" s="189" t="s">
        <v>1</v>
      </c>
      <c r="F2956" s="190" t="s">
        <v>3588</v>
      </c>
      <c r="H2956" s="189" t="s">
        <v>1</v>
      </c>
      <c r="I2956" s="191"/>
      <c r="L2956" s="188"/>
      <c r="M2956" s="192"/>
      <c r="N2956" s="193"/>
      <c r="O2956" s="193"/>
      <c r="P2956" s="193"/>
      <c r="Q2956" s="193"/>
      <c r="R2956" s="193"/>
      <c r="S2956" s="193"/>
      <c r="T2956" s="194"/>
      <c r="AT2956" s="189" t="s">
        <v>177</v>
      </c>
      <c r="AU2956" s="189" t="s">
        <v>86</v>
      </c>
      <c r="AV2956" s="13" t="s">
        <v>84</v>
      </c>
      <c r="AW2956" s="13" t="s">
        <v>34</v>
      </c>
      <c r="AX2956" s="13" t="s">
        <v>77</v>
      </c>
      <c r="AY2956" s="189" t="s">
        <v>164</v>
      </c>
    </row>
    <row r="2957" spans="1:65" s="13" customFormat="1" x14ac:dyDescent="0.2">
      <c r="B2957" s="188"/>
      <c r="D2957" s="183" t="s">
        <v>177</v>
      </c>
      <c r="E2957" s="189" t="s">
        <v>1</v>
      </c>
      <c r="F2957" s="190" t="s">
        <v>3474</v>
      </c>
      <c r="H2957" s="189" t="s">
        <v>1</v>
      </c>
      <c r="I2957" s="191"/>
      <c r="L2957" s="188"/>
      <c r="M2957" s="192"/>
      <c r="N2957" s="193"/>
      <c r="O2957" s="193"/>
      <c r="P2957" s="193"/>
      <c r="Q2957" s="193"/>
      <c r="R2957" s="193"/>
      <c r="S2957" s="193"/>
      <c r="T2957" s="194"/>
      <c r="AT2957" s="189" t="s">
        <v>177</v>
      </c>
      <c r="AU2957" s="189" t="s">
        <v>86</v>
      </c>
      <c r="AV2957" s="13" t="s">
        <v>84</v>
      </c>
      <c r="AW2957" s="13" t="s">
        <v>34</v>
      </c>
      <c r="AX2957" s="13" t="s">
        <v>77</v>
      </c>
      <c r="AY2957" s="189" t="s">
        <v>164</v>
      </c>
    </row>
    <row r="2958" spans="1:65" s="14" customFormat="1" x14ac:dyDescent="0.2">
      <c r="B2958" s="195"/>
      <c r="D2958" s="183" t="s">
        <v>177</v>
      </c>
      <c r="E2958" s="196" t="s">
        <v>1</v>
      </c>
      <c r="F2958" s="197" t="s">
        <v>3225</v>
      </c>
      <c r="H2958" s="198">
        <v>1</v>
      </c>
      <c r="I2958" s="199"/>
      <c r="L2958" s="195"/>
      <c r="M2958" s="200"/>
      <c r="N2958" s="201"/>
      <c r="O2958" s="201"/>
      <c r="P2958" s="201"/>
      <c r="Q2958" s="201"/>
      <c r="R2958" s="201"/>
      <c r="S2958" s="201"/>
      <c r="T2958" s="202"/>
      <c r="AT2958" s="196" t="s">
        <v>177</v>
      </c>
      <c r="AU2958" s="196" t="s">
        <v>86</v>
      </c>
      <c r="AV2958" s="14" t="s">
        <v>86</v>
      </c>
      <c r="AW2958" s="14" t="s">
        <v>34</v>
      </c>
      <c r="AX2958" s="14" t="s">
        <v>77</v>
      </c>
      <c r="AY2958" s="196" t="s">
        <v>164</v>
      </c>
    </row>
    <row r="2959" spans="1:65" s="15" customFormat="1" x14ac:dyDescent="0.2">
      <c r="B2959" s="203"/>
      <c r="D2959" s="183" t="s">
        <v>177</v>
      </c>
      <c r="E2959" s="204" t="s">
        <v>1</v>
      </c>
      <c r="F2959" s="205" t="s">
        <v>184</v>
      </c>
      <c r="H2959" s="206">
        <v>1</v>
      </c>
      <c r="I2959" s="207"/>
      <c r="L2959" s="203"/>
      <c r="M2959" s="208"/>
      <c r="N2959" s="209"/>
      <c r="O2959" s="209"/>
      <c r="P2959" s="209"/>
      <c r="Q2959" s="209"/>
      <c r="R2959" s="209"/>
      <c r="S2959" s="209"/>
      <c r="T2959" s="210"/>
      <c r="AT2959" s="204" t="s">
        <v>177</v>
      </c>
      <c r="AU2959" s="204" t="s">
        <v>86</v>
      </c>
      <c r="AV2959" s="15" t="s">
        <v>172</v>
      </c>
      <c r="AW2959" s="15" t="s">
        <v>34</v>
      </c>
      <c r="AX2959" s="15" t="s">
        <v>84</v>
      </c>
      <c r="AY2959" s="204" t="s">
        <v>164</v>
      </c>
    </row>
    <row r="2960" spans="1:65" s="2" customFormat="1" ht="16.5" customHeight="1" x14ac:dyDescent="0.2">
      <c r="A2960" s="34"/>
      <c r="B2960" s="168"/>
      <c r="C2960" s="169" t="s">
        <v>1079</v>
      </c>
      <c r="D2960" s="214" t="s">
        <v>167</v>
      </c>
      <c r="E2960" s="171" t="s">
        <v>3589</v>
      </c>
      <c r="F2960" s="172" t="s">
        <v>3590</v>
      </c>
      <c r="G2960" s="173" t="s">
        <v>587</v>
      </c>
      <c r="H2960" s="174">
        <v>2</v>
      </c>
      <c r="I2960" s="175"/>
      <c r="J2960" s="176">
        <f>ROUND(I2960*H2960,2)</f>
        <v>0</v>
      </c>
      <c r="K2960" s="172" t="s">
        <v>216</v>
      </c>
      <c r="L2960" s="35"/>
      <c r="M2960" s="177" t="s">
        <v>1</v>
      </c>
      <c r="N2960" s="178" t="s">
        <v>42</v>
      </c>
      <c r="O2960" s="60"/>
      <c r="P2960" s="179">
        <f>O2960*H2960</f>
        <v>0</v>
      </c>
      <c r="Q2960" s="179">
        <v>0</v>
      </c>
      <c r="R2960" s="179">
        <f>Q2960*H2960</f>
        <v>0</v>
      </c>
      <c r="S2960" s="179">
        <v>0</v>
      </c>
      <c r="T2960" s="180">
        <f>S2960*H2960</f>
        <v>0</v>
      </c>
      <c r="U2960" s="34"/>
      <c r="V2960" s="34"/>
      <c r="W2960" s="34"/>
      <c r="X2960" s="34"/>
      <c r="Y2960" s="34"/>
      <c r="Z2960" s="34"/>
      <c r="AA2960" s="34"/>
      <c r="AB2960" s="34"/>
      <c r="AC2960" s="34"/>
      <c r="AD2960" s="34"/>
      <c r="AE2960" s="34"/>
      <c r="AR2960" s="181" t="s">
        <v>172</v>
      </c>
      <c r="AT2960" s="181" t="s">
        <v>167</v>
      </c>
      <c r="AU2960" s="181" t="s">
        <v>86</v>
      </c>
      <c r="AY2960" s="18" t="s">
        <v>164</v>
      </c>
      <c r="BE2960" s="182">
        <f>IF(N2960="základní",J2960,0)</f>
        <v>0</v>
      </c>
      <c r="BF2960" s="182">
        <f>IF(N2960="snížená",J2960,0)</f>
        <v>0</v>
      </c>
      <c r="BG2960" s="182">
        <f>IF(N2960="zákl. přenesená",J2960,0)</f>
        <v>0</v>
      </c>
      <c r="BH2960" s="182">
        <f>IF(N2960="sníž. přenesená",J2960,0)</f>
        <v>0</v>
      </c>
      <c r="BI2960" s="182">
        <f>IF(N2960="nulová",J2960,0)</f>
        <v>0</v>
      </c>
      <c r="BJ2960" s="18" t="s">
        <v>84</v>
      </c>
      <c r="BK2960" s="182">
        <f>ROUND(I2960*H2960,2)</f>
        <v>0</v>
      </c>
      <c r="BL2960" s="18" t="s">
        <v>172</v>
      </c>
      <c r="BM2960" s="181" t="s">
        <v>3591</v>
      </c>
    </row>
    <row r="2961" spans="1:65" s="2" customFormat="1" ht="19.5" x14ac:dyDescent="0.2">
      <c r="A2961" s="34"/>
      <c r="B2961" s="35"/>
      <c r="C2961" s="34"/>
      <c r="D2961" s="183" t="s">
        <v>174</v>
      </c>
      <c r="E2961" s="34"/>
      <c r="F2961" s="184" t="s">
        <v>3592</v>
      </c>
      <c r="G2961" s="34"/>
      <c r="H2961" s="34"/>
      <c r="I2961" s="103"/>
      <c r="J2961" s="34"/>
      <c r="K2961" s="34"/>
      <c r="L2961" s="35"/>
      <c r="M2961" s="185"/>
      <c r="N2961" s="186"/>
      <c r="O2961" s="60"/>
      <c r="P2961" s="60"/>
      <c r="Q2961" s="60"/>
      <c r="R2961" s="60"/>
      <c r="S2961" s="60"/>
      <c r="T2961" s="61"/>
      <c r="U2961" s="34"/>
      <c r="V2961" s="34"/>
      <c r="W2961" s="34"/>
      <c r="X2961" s="34"/>
      <c r="Y2961" s="34"/>
      <c r="Z2961" s="34"/>
      <c r="AA2961" s="34"/>
      <c r="AB2961" s="34"/>
      <c r="AC2961" s="34"/>
      <c r="AD2961" s="34"/>
      <c r="AE2961" s="34"/>
      <c r="AT2961" s="18" t="s">
        <v>174</v>
      </c>
      <c r="AU2961" s="18" t="s">
        <v>86</v>
      </c>
    </row>
    <row r="2962" spans="1:65" s="2" customFormat="1" ht="19.5" x14ac:dyDescent="0.2">
      <c r="A2962" s="34"/>
      <c r="B2962" s="35"/>
      <c r="C2962" s="34"/>
      <c r="D2962" s="183" t="s">
        <v>175</v>
      </c>
      <c r="E2962" s="34"/>
      <c r="F2962" s="187" t="s">
        <v>3471</v>
      </c>
      <c r="G2962" s="34"/>
      <c r="H2962" s="34"/>
      <c r="I2962" s="103"/>
      <c r="J2962" s="34"/>
      <c r="K2962" s="34"/>
      <c r="L2962" s="35"/>
      <c r="M2962" s="185"/>
      <c r="N2962" s="186"/>
      <c r="O2962" s="60"/>
      <c r="P2962" s="60"/>
      <c r="Q2962" s="60"/>
      <c r="R2962" s="60"/>
      <c r="S2962" s="60"/>
      <c r="T2962" s="61"/>
      <c r="U2962" s="34"/>
      <c r="V2962" s="34"/>
      <c r="W2962" s="34"/>
      <c r="X2962" s="34"/>
      <c r="Y2962" s="34"/>
      <c r="Z2962" s="34"/>
      <c r="AA2962" s="34"/>
      <c r="AB2962" s="34"/>
      <c r="AC2962" s="34"/>
      <c r="AD2962" s="34"/>
      <c r="AE2962" s="34"/>
      <c r="AT2962" s="18" t="s">
        <v>175</v>
      </c>
      <c r="AU2962" s="18" t="s">
        <v>86</v>
      </c>
    </row>
    <row r="2963" spans="1:65" s="13" customFormat="1" x14ac:dyDescent="0.2">
      <c r="B2963" s="188"/>
      <c r="D2963" s="183" t="s">
        <v>177</v>
      </c>
      <c r="E2963" s="189" t="s">
        <v>1</v>
      </c>
      <c r="F2963" s="190" t="s">
        <v>2727</v>
      </c>
      <c r="H2963" s="189" t="s">
        <v>1</v>
      </c>
      <c r="I2963" s="191"/>
      <c r="L2963" s="188"/>
      <c r="M2963" s="192"/>
      <c r="N2963" s="193"/>
      <c r="O2963" s="193"/>
      <c r="P2963" s="193"/>
      <c r="Q2963" s="193"/>
      <c r="R2963" s="193"/>
      <c r="S2963" s="193"/>
      <c r="T2963" s="194"/>
      <c r="AT2963" s="189" t="s">
        <v>177</v>
      </c>
      <c r="AU2963" s="189" t="s">
        <v>86</v>
      </c>
      <c r="AV2963" s="13" t="s">
        <v>84</v>
      </c>
      <c r="AW2963" s="13" t="s">
        <v>34</v>
      </c>
      <c r="AX2963" s="13" t="s">
        <v>77</v>
      </c>
      <c r="AY2963" s="189" t="s">
        <v>164</v>
      </c>
    </row>
    <row r="2964" spans="1:65" s="13" customFormat="1" x14ac:dyDescent="0.2">
      <c r="B2964" s="188"/>
      <c r="D2964" s="183" t="s">
        <v>177</v>
      </c>
      <c r="E2964" s="189" t="s">
        <v>1</v>
      </c>
      <c r="F2964" s="190" t="s">
        <v>2728</v>
      </c>
      <c r="H2964" s="189" t="s">
        <v>1</v>
      </c>
      <c r="I2964" s="191"/>
      <c r="L2964" s="188"/>
      <c r="M2964" s="192"/>
      <c r="N2964" s="193"/>
      <c r="O2964" s="193"/>
      <c r="P2964" s="193"/>
      <c r="Q2964" s="193"/>
      <c r="R2964" s="193"/>
      <c r="S2964" s="193"/>
      <c r="T2964" s="194"/>
      <c r="AT2964" s="189" t="s">
        <v>177</v>
      </c>
      <c r="AU2964" s="189" t="s">
        <v>86</v>
      </c>
      <c r="AV2964" s="13" t="s">
        <v>84</v>
      </c>
      <c r="AW2964" s="13" t="s">
        <v>34</v>
      </c>
      <c r="AX2964" s="13" t="s">
        <v>77</v>
      </c>
      <c r="AY2964" s="189" t="s">
        <v>164</v>
      </c>
    </row>
    <row r="2965" spans="1:65" s="13" customFormat="1" x14ac:dyDescent="0.2">
      <c r="B2965" s="188"/>
      <c r="D2965" s="183" t="s">
        <v>177</v>
      </c>
      <c r="E2965" s="189" t="s">
        <v>1</v>
      </c>
      <c r="F2965" s="190" t="s">
        <v>2729</v>
      </c>
      <c r="H2965" s="189" t="s">
        <v>1</v>
      </c>
      <c r="I2965" s="191"/>
      <c r="L2965" s="188"/>
      <c r="M2965" s="192"/>
      <c r="N2965" s="193"/>
      <c r="O2965" s="193"/>
      <c r="P2965" s="193"/>
      <c r="Q2965" s="193"/>
      <c r="R2965" s="193"/>
      <c r="S2965" s="193"/>
      <c r="T2965" s="194"/>
      <c r="AT2965" s="189" t="s">
        <v>177</v>
      </c>
      <c r="AU2965" s="189" t="s">
        <v>86</v>
      </c>
      <c r="AV2965" s="13" t="s">
        <v>84</v>
      </c>
      <c r="AW2965" s="13" t="s">
        <v>34</v>
      </c>
      <c r="AX2965" s="13" t="s">
        <v>77</v>
      </c>
      <c r="AY2965" s="189" t="s">
        <v>164</v>
      </c>
    </row>
    <row r="2966" spans="1:65" s="13" customFormat="1" x14ac:dyDescent="0.2">
      <c r="B2966" s="188"/>
      <c r="D2966" s="183" t="s">
        <v>177</v>
      </c>
      <c r="E2966" s="189" t="s">
        <v>1</v>
      </c>
      <c r="F2966" s="190" t="s">
        <v>2820</v>
      </c>
      <c r="H2966" s="189" t="s">
        <v>1</v>
      </c>
      <c r="I2966" s="191"/>
      <c r="L2966" s="188"/>
      <c r="M2966" s="192"/>
      <c r="N2966" s="193"/>
      <c r="O2966" s="193"/>
      <c r="P2966" s="193"/>
      <c r="Q2966" s="193"/>
      <c r="R2966" s="193"/>
      <c r="S2966" s="193"/>
      <c r="T2966" s="194"/>
      <c r="AT2966" s="189" t="s">
        <v>177</v>
      </c>
      <c r="AU2966" s="189" t="s">
        <v>86</v>
      </c>
      <c r="AV2966" s="13" t="s">
        <v>84</v>
      </c>
      <c r="AW2966" s="13" t="s">
        <v>34</v>
      </c>
      <c r="AX2966" s="13" t="s">
        <v>77</v>
      </c>
      <c r="AY2966" s="189" t="s">
        <v>164</v>
      </c>
    </row>
    <row r="2967" spans="1:65" s="13" customFormat="1" x14ac:dyDescent="0.2">
      <c r="B2967" s="188"/>
      <c r="D2967" s="183" t="s">
        <v>177</v>
      </c>
      <c r="E2967" s="189" t="s">
        <v>1</v>
      </c>
      <c r="F2967" s="190" t="s">
        <v>2758</v>
      </c>
      <c r="H2967" s="189" t="s">
        <v>1</v>
      </c>
      <c r="I2967" s="191"/>
      <c r="L2967" s="188"/>
      <c r="M2967" s="192"/>
      <c r="N2967" s="193"/>
      <c r="O2967" s="193"/>
      <c r="P2967" s="193"/>
      <c r="Q2967" s="193"/>
      <c r="R2967" s="193"/>
      <c r="S2967" s="193"/>
      <c r="T2967" s="194"/>
      <c r="AT2967" s="189" t="s">
        <v>177</v>
      </c>
      <c r="AU2967" s="189" t="s">
        <v>86</v>
      </c>
      <c r="AV2967" s="13" t="s">
        <v>84</v>
      </c>
      <c r="AW2967" s="13" t="s">
        <v>34</v>
      </c>
      <c r="AX2967" s="13" t="s">
        <v>77</v>
      </c>
      <c r="AY2967" s="189" t="s">
        <v>164</v>
      </c>
    </row>
    <row r="2968" spans="1:65" s="13" customFormat="1" x14ac:dyDescent="0.2">
      <c r="B2968" s="188"/>
      <c r="D2968" s="183" t="s">
        <v>177</v>
      </c>
      <c r="E2968" s="189" t="s">
        <v>1</v>
      </c>
      <c r="F2968" s="190" t="s">
        <v>3593</v>
      </c>
      <c r="H2968" s="189" t="s">
        <v>1</v>
      </c>
      <c r="I2968" s="191"/>
      <c r="L2968" s="188"/>
      <c r="M2968" s="192"/>
      <c r="N2968" s="193"/>
      <c r="O2968" s="193"/>
      <c r="P2968" s="193"/>
      <c r="Q2968" s="193"/>
      <c r="R2968" s="193"/>
      <c r="S2968" s="193"/>
      <c r="T2968" s="194"/>
      <c r="AT2968" s="189" t="s">
        <v>177</v>
      </c>
      <c r="AU2968" s="189" t="s">
        <v>86</v>
      </c>
      <c r="AV2968" s="13" t="s">
        <v>84</v>
      </c>
      <c r="AW2968" s="13" t="s">
        <v>34</v>
      </c>
      <c r="AX2968" s="13" t="s">
        <v>77</v>
      </c>
      <c r="AY2968" s="189" t="s">
        <v>164</v>
      </c>
    </row>
    <row r="2969" spans="1:65" s="13" customFormat="1" x14ac:dyDescent="0.2">
      <c r="B2969" s="188"/>
      <c r="D2969" s="183" t="s">
        <v>177</v>
      </c>
      <c r="E2969" s="189" t="s">
        <v>1</v>
      </c>
      <c r="F2969" s="190" t="s">
        <v>3594</v>
      </c>
      <c r="H2969" s="189" t="s">
        <v>1</v>
      </c>
      <c r="I2969" s="191"/>
      <c r="L2969" s="188"/>
      <c r="M2969" s="192"/>
      <c r="N2969" s="193"/>
      <c r="O2969" s="193"/>
      <c r="P2969" s="193"/>
      <c r="Q2969" s="193"/>
      <c r="R2969" s="193"/>
      <c r="S2969" s="193"/>
      <c r="T2969" s="194"/>
      <c r="AT2969" s="189" t="s">
        <v>177</v>
      </c>
      <c r="AU2969" s="189" t="s">
        <v>86</v>
      </c>
      <c r="AV2969" s="13" t="s">
        <v>84</v>
      </c>
      <c r="AW2969" s="13" t="s">
        <v>34</v>
      </c>
      <c r="AX2969" s="13" t="s">
        <v>77</v>
      </c>
      <c r="AY2969" s="189" t="s">
        <v>164</v>
      </c>
    </row>
    <row r="2970" spans="1:65" s="13" customFormat="1" x14ac:dyDescent="0.2">
      <c r="B2970" s="188"/>
      <c r="D2970" s="183" t="s">
        <v>177</v>
      </c>
      <c r="E2970" s="189" t="s">
        <v>1</v>
      </c>
      <c r="F2970" s="190" t="s">
        <v>3474</v>
      </c>
      <c r="H2970" s="189" t="s">
        <v>1</v>
      </c>
      <c r="I2970" s="191"/>
      <c r="L2970" s="188"/>
      <c r="M2970" s="192"/>
      <c r="N2970" s="193"/>
      <c r="O2970" s="193"/>
      <c r="P2970" s="193"/>
      <c r="Q2970" s="193"/>
      <c r="R2970" s="193"/>
      <c r="S2970" s="193"/>
      <c r="T2970" s="194"/>
      <c r="AT2970" s="189" t="s">
        <v>177</v>
      </c>
      <c r="AU2970" s="189" t="s">
        <v>86</v>
      </c>
      <c r="AV2970" s="13" t="s">
        <v>84</v>
      </c>
      <c r="AW2970" s="13" t="s">
        <v>34</v>
      </c>
      <c r="AX2970" s="13" t="s">
        <v>77</v>
      </c>
      <c r="AY2970" s="189" t="s">
        <v>164</v>
      </c>
    </row>
    <row r="2971" spans="1:65" s="14" customFormat="1" x14ac:dyDescent="0.2">
      <c r="B2971" s="195"/>
      <c r="D2971" s="183" t="s">
        <v>177</v>
      </c>
      <c r="E2971" s="196" t="s">
        <v>1</v>
      </c>
      <c r="F2971" s="197" t="s">
        <v>3225</v>
      </c>
      <c r="H2971" s="198">
        <v>1</v>
      </c>
      <c r="I2971" s="199"/>
      <c r="L2971" s="195"/>
      <c r="M2971" s="200"/>
      <c r="N2971" s="201"/>
      <c r="O2971" s="201"/>
      <c r="P2971" s="201"/>
      <c r="Q2971" s="201"/>
      <c r="R2971" s="201"/>
      <c r="S2971" s="201"/>
      <c r="T2971" s="202"/>
      <c r="AT2971" s="196" t="s">
        <v>177</v>
      </c>
      <c r="AU2971" s="196" t="s">
        <v>86</v>
      </c>
      <c r="AV2971" s="14" t="s">
        <v>86</v>
      </c>
      <c r="AW2971" s="14" t="s">
        <v>34</v>
      </c>
      <c r="AX2971" s="14" t="s">
        <v>77</v>
      </c>
      <c r="AY2971" s="196" t="s">
        <v>164</v>
      </c>
    </row>
    <row r="2972" spans="1:65" s="13" customFormat="1" x14ac:dyDescent="0.2">
      <c r="B2972" s="188"/>
      <c r="D2972" s="183" t="s">
        <v>177</v>
      </c>
      <c r="E2972" s="189" t="s">
        <v>1</v>
      </c>
      <c r="F2972" s="190" t="s">
        <v>2759</v>
      </c>
      <c r="H2972" s="189" t="s">
        <v>1</v>
      </c>
      <c r="I2972" s="191"/>
      <c r="L2972" s="188"/>
      <c r="M2972" s="192"/>
      <c r="N2972" s="193"/>
      <c r="O2972" s="193"/>
      <c r="P2972" s="193"/>
      <c r="Q2972" s="193"/>
      <c r="R2972" s="193"/>
      <c r="S2972" s="193"/>
      <c r="T2972" s="194"/>
      <c r="AT2972" s="189" t="s">
        <v>177</v>
      </c>
      <c r="AU2972" s="189" t="s">
        <v>86</v>
      </c>
      <c r="AV2972" s="13" t="s">
        <v>84</v>
      </c>
      <c r="AW2972" s="13" t="s">
        <v>34</v>
      </c>
      <c r="AX2972" s="13" t="s">
        <v>77</v>
      </c>
      <c r="AY2972" s="189" t="s">
        <v>164</v>
      </c>
    </row>
    <row r="2973" spans="1:65" s="13" customFormat="1" x14ac:dyDescent="0.2">
      <c r="B2973" s="188"/>
      <c r="D2973" s="183" t="s">
        <v>177</v>
      </c>
      <c r="E2973" s="189" t="s">
        <v>1</v>
      </c>
      <c r="F2973" s="190" t="s">
        <v>3474</v>
      </c>
      <c r="H2973" s="189" t="s">
        <v>1</v>
      </c>
      <c r="I2973" s="191"/>
      <c r="L2973" s="188"/>
      <c r="M2973" s="192"/>
      <c r="N2973" s="193"/>
      <c r="O2973" s="193"/>
      <c r="P2973" s="193"/>
      <c r="Q2973" s="193"/>
      <c r="R2973" s="193"/>
      <c r="S2973" s="193"/>
      <c r="T2973" s="194"/>
      <c r="AT2973" s="189" t="s">
        <v>177</v>
      </c>
      <c r="AU2973" s="189" t="s">
        <v>86</v>
      </c>
      <c r="AV2973" s="13" t="s">
        <v>84</v>
      </c>
      <c r="AW2973" s="13" t="s">
        <v>34</v>
      </c>
      <c r="AX2973" s="13" t="s">
        <v>77</v>
      </c>
      <c r="AY2973" s="189" t="s">
        <v>164</v>
      </c>
    </row>
    <row r="2974" spans="1:65" s="14" customFormat="1" x14ac:dyDescent="0.2">
      <c r="B2974" s="195"/>
      <c r="D2974" s="183" t="s">
        <v>177</v>
      </c>
      <c r="E2974" s="196" t="s">
        <v>1</v>
      </c>
      <c r="F2974" s="197" t="s">
        <v>3225</v>
      </c>
      <c r="H2974" s="198">
        <v>1</v>
      </c>
      <c r="I2974" s="199"/>
      <c r="L2974" s="195"/>
      <c r="M2974" s="200"/>
      <c r="N2974" s="201"/>
      <c r="O2974" s="201"/>
      <c r="P2974" s="201"/>
      <c r="Q2974" s="201"/>
      <c r="R2974" s="201"/>
      <c r="S2974" s="201"/>
      <c r="T2974" s="202"/>
      <c r="AT2974" s="196" t="s">
        <v>177</v>
      </c>
      <c r="AU2974" s="196" t="s">
        <v>86</v>
      </c>
      <c r="AV2974" s="14" t="s">
        <v>86</v>
      </c>
      <c r="AW2974" s="14" t="s">
        <v>34</v>
      </c>
      <c r="AX2974" s="14" t="s">
        <v>77</v>
      </c>
      <c r="AY2974" s="196" t="s">
        <v>164</v>
      </c>
    </row>
    <row r="2975" spans="1:65" s="15" customFormat="1" x14ac:dyDescent="0.2">
      <c r="B2975" s="203"/>
      <c r="D2975" s="183" t="s">
        <v>177</v>
      </c>
      <c r="E2975" s="204" t="s">
        <v>1</v>
      </c>
      <c r="F2975" s="205" t="s">
        <v>184</v>
      </c>
      <c r="H2975" s="206">
        <v>2</v>
      </c>
      <c r="I2975" s="207"/>
      <c r="L2975" s="203"/>
      <c r="M2975" s="208"/>
      <c r="N2975" s="209"/>
      <c r="O2975" s="209"/>
      <c r="P2975" s="209"/>
      <c r="Q2975" s="209"/>
      <c r="R2975" s="209"/>
      <c r="S2975" s="209"/>
      <c r="T2975" s="210"/>
      <c r="AT2975" s="204" t="s">
        <v>177</v>
      </c>
      <c r="AU2975" s="204" t="s">
        <v>86</v>
      </c>
      <c r="AV2975" s="15" t="s">
        <v>172</v>
      </c>
      <c r="AW2975" s="15" t="s">
        <v>34</v>
      </c>
      <c r="AX2975" s="15" t="s">
        <v>84</v>
      </c>
      <c r="AY2975" s="204" t="s">
        <v>164</v>
      </c>
    </row>
    <row r="2976" spans="1:65" s="2" customFormat="1" ht="16.5" customHeight="1" x14ac:dyDescent="0.2">
      <c r="A2976" s="34"/>
      <c r="B2976" s="168"/>
      <c r="C2976" s="223" t="s">
        <v>1084</v>
      </c>
      <c r="D2976" s="224" t="s">
        <v>326</v>
      </c>
      <c r="E2976" s="225" t="s">
        <v>3595</v>
      </c>
      <c r="F2976" s="226" t="s">
        <v>3596</v>
      </c>
      <c r="G2976" s="227" t="s">
        <v>587</v>
      </c>
      <c r="H2976" s="228">
        <v>2</v>
      </c>
      <c r="I2976" s="229"/>
      <c r="J2976" s="230">
        <f>ROUND(I2976*H2976,2)</f>
        <v>0</v>
      </c>
      <c r="K2976" s="226" t="s">
        <v>216</v>
      </c>
      <c r="L2976" s="231"/>
      <c r="M2976" s="232" t="s">
        <v>1</v>
      </c>
      <c r="N2976" s="233" t="s">
        <v>42</v>
      </c>
      <c r="O2976" s="60"/>
      <c r="P2976" s="179">
        <f>O2976*H2976</f>
        <v>0</v>
      </c>
      <c r="Q2976" s="179">
        <v>3.5899999999999999E-3</v>
      </c>
      <c r="R2976" s="179">
        <f>Q2976*H2976</f>
        <v>7.1799999999999998E-3</v>
      </c>
      <c r="S2976" s="179">
        <v>0</v>
      </c>
      <c r="T2976" s="180">
        <f>S2976*H2976</f>
        <v>0</v>
      </c>
      <c r="U2976" s="34"/>
      <c r="V2976" s="34"/>
      <c r="W2976" s="34"/>
      <c r="X2976" s="34"/>
      <c r="Y2976" s="34"/>
      <c r="Z2976" s="34"/>
      <c r="AA2976" s="34"/>
      <c r="AB2976" s="34"/>
      <c r="AC2976" s="34"/>
      <c r="AD2976" s="34"/>
      <c r="AE2976" s="34"/>
      <c r="AR2976" s="181" t="s">
        <v>279</v>
      </c>
      <c r="AT2976" s="181" t="s">
        <v>326</v>
      </c>
      <c r="AU2976" s="181" t="s">
        <v>86</v>
      </c>
      <c r="AY2976" s="18" t="s">
        <v>164</v>
      </c>
      <c r="BE2976" s="182">
        <f>IF(N2976="základní",J2976,0)</f>
        <v>0</v>
      </c>
      <c r="BF2976" s="182">
        <f>IF(N2976="snížená",J2976,0)</f>
        <v>0</v>
      </c>
      <c r="BG2976" s="182">
        <f>IF(N2976="zákl. přenesená",J2976,0)</f>
        <v>0</v>
      </c>
      <c r="BH2976" s="182">
        <f>IF(N2976="sníž. přenesená",J2976,0)</f>
        <v>0</v>
      </c>
      <c r="BI2976" s="182">
        <f>IF(N2976="nulová",J2976,0)</f>
        <v>0</v>
      </c>
      <c r="BJ2976" s="18" t="s">
        <v>84</v>
      </c>
      <c r="BK2976" s="182">
        <f>ROUND(I2976*H2976,2)</f>
        <v>0</v>
      </c>
      <c r="BL2976" s="18" t="s">
        <v>172</v>
      </c>
      <c r="BM2976" s="181" t="s">
        <v>3597</v>
      </c>
    </row>
    <row r="2977" spans="1:51" s="2" customFormat="1" x14ac:dyDescent="0.2">
      <c r="A2977" s="34"/>
      <c r="B2977" s="35"/>
      <c r="C2977" s="34"/>
      <c r="D2977" s="183" t="s">
        <v>174</v>
      </c>
      <c r="E2977" s="34"/>
      <c r="F2977" s="184" t="s">
        <v>3596</v>
      </c>
      <c r="G2977" s="34"/>
      <c r="H2977" s="34"/>
      <c r="I2977" s="103"/>
      <c r="J2977" s="34"/>
      <c r="K2977" s="34"/>
      <c r="L2977" s="35"/>
      <c r="M2977" s="185"/>
      <c r="N2977" s="186"/>
      <c r="O2977" s="60"/>
      <c r="P2977" s="60"/>
      <c r="Q2977" s="60"/>
      <c r="R2977" s="60"/>
      <c r="S2977" s="60"/>
      <c r="T2977" s="61"/>
      <c r="U2977" s="34"/>
      <c r="V2977" s="34"/>
      <c r="W2977" s="34"/>
      <c r="X2977" s="34"/>
      <c r="Y2977" s="34"/>
      <c r="Z2977" s="34"/>
      <c r="AA2977" s="34"/>
      <c r="AB2977" s="34"/>
      <c r="AC2977" s="34"/>
      <c r="AD2977" s="34"/>
      <c r="AE2977" s="34"/>
      <c r="AT2977" s="18" t="s">
        <v>174</v>
      </c>
      <c r="AU2977" s="18" t="s">
        <v>86</v>
      </c>
    </row>
    <row r="2978" spans="1:51" s="13" customFormat="1" x14ac:dyDescent="0.2">
      <c r="B2978" s="188"/>
      <c r="D2978" s="183" t="s">
        <v>177</v>
      </c>
      <c r="E2978" s="189" t="s">
        <v>1</v>
      </c>
      <c r="F2978" s="190" t="s">
        <v>2727</v>
      </c>
      <c r="H2978" s="189" t="s">
        <v>1</v>
      </c>
      <c r="I2978" s="191"/>
      <c r="L2978" s="188"/>
      <c r="M2978" s="192"/>
      <c r="N2978" s="193"/>
      <c r="O2978" s="193"/>
      <c r="P2978" s="193"/>
      <c r="Q2978" s="193"/>
      <c r="R2978" s="193"/>
      <c r="S2978" s="193"/>
      <c r="T2978" s="194"/>
      <c r="AT2978" s="189" t="s">
        <v>177</v>
      </c>
      <c r="AU2978" s="189" t="s">
        <v>86</v>
      </c>
      <c r="AV2978" s="13" t="s">
        <v>84</v>
      </c>
      <c r="AW2978" s="13" t="s">
        <v>34</v>
      </c>
      <c r="AX2978" s="13" t="s">
        <v>77</v>
      </c>
      <c r="AY2978" s="189" t="s">
        <v>164</v>
      </c>
    </row>
    <row r="2979" spans="1:51" s="13" customFormat="1" x14ac:dyDescent="0.2">
      <c r="B2979" s="188"/>
      <c r="D2979" s="183" t="s">
        <v>177</v>
      </c>
      <c r="E2979" s="189" t="s">
        <v>1</v>
      </c>
      <c r="F2979" s="190" t="s">
        <v>2728</v>
      </c>
      <c r="H2979" s="189" t="s">
        <v>1</v>
      </c>
      <c r="I2979" s="191"/>
      <c r="L2979" s="188"/>
      <c r="M2979" s="192"/>
      <c r="N2979" s="193"/>
      <c r="O2979" s="193"/>
      <c r="P2979" s="193"/>
      <c r="Q2979" s="193"/>
      <c r="R2979" s="193"/>
      <c r="S2979" s="193"/>
      <c r="T2979" s="194"/>
      <c r="AT2979" s="189" t="s">
        <v>177</v>
      </c>
      <c r="AU2979" s="189" t="s">
        <v>86</v>
      </c>
      <c r="AV2979" s="13" t="s">
        <v>84</v>
      </c>
      <c r="AW2979" s="13" t="s">
        <v>34</v>
      </c>
      <c r="AX2979" s="13" t="s">
        <v>77</v>
      </c>
      <c r="AY2979" s="189" t="s">
        <v>164</v>
      </c>
    </row>
    <row r="2980" spans="1:51" s="13" customFormat="1" x14ac:dyDescent="0.2">
      <c r="B2980" s="188"/>
      <c r="D2980" s="183" t="s">
        <v>177</v>
      </c>
      <c r="E2980" s="189" t="s">
        <v>1</v>
      </c>
      <c r="F2980" s="190" t="s">
        <v>2729</v>
      </c>
      <c r="H2980" s="189" t="s">
        <v>1</v>
      </c>
      <c r="I2980" s="191"/>
      <c r="L2980" s="188"/>
      <c r="M2980" s="192"/>
      <c r="N2980" s="193"/>
      <c r="O2980" s="193"/>
      <c r="P2980" s="193"/>
      <c r="Q2980" s="193"/>
      <c r="R2980" s="193"/>
      <c r="S2980" s="193"/>
      <c r="T2980" s="194"/>
      <c r="AT2980" s="189" t="s">
        <v>177</v>
      </c>
      <c r="AU2980" s="189" t="s">
        <v>86</v>
      </c>
      <c r="AV2980" s="13" t="s">
        <v>84</v>
      </c>
      <c r="AW2980" s="13" t="s">
        <v>34</v>
      </c>
      <c r="AX2980" s="13" t="s">
        <v>77</v>
      </c>
      <c r="AY2980" s="189" t="s">
        <v>164</v>
      </c>
    </row>
    <row r="2981" spans="1:51" s="13" customFormat="1" x14ac:dyDescent="0.2">
      <c r="B2981" s="188"/>
      <c r="D2981" s="183" t="s">
        <v>177</v>
      </c>
      <c r="E2981" s="189" t="s">
        <v>1</v>
      </c>
      <c r="F2981" s="190" t="s">
        <v>2820</v>
      </c>
      <c r="H2981" s="189" t="s">
        <v>1</v>
      </c>
      <c r="I2981" s="191"/>
      <c r="L2981" s="188"/>
      <c r="M2981" s="192"/>
      <c r="N2981" s="193"/>
      <c r="O2981" s="193"/>
      <c r="P2981" s="193"/>
      <c r="Q2981" s="193"/>
      <c r="R2981" s="193"/>
      <c r="S2981" s="193"/>
      <c r="T2981" s="194"/>
      <c r="AT2981" s="189" t="s">
        <v>177</v>
      </c>
      <c r="AU2981" s="189" t="s">
        <v>86</v>
      </c>
      <c r="AV2981" s="13" t="s">
        <v>84</v>
      </c>
      <c r="AW2981" s="13" t="s">
        <v>34</v>
      </c>
      <c r="AX2981" s="13" t="s">
        <v>77</v>
      </c>
      <c r="AY2981" s="189" t="s">
        <v>164</v>
      </c>
    </row>
    <row r="2982" spans="1:51" s="13" customFormat="1" x14ac:dyDescent="0.2">
      <c r="B2982" s="188"/>
      <c r="D2982" s="183" t="s">
        <v>177</v>
      </c>
      <c r="E2982" s="189" t="s">
        <v>1</v>
      </c>
      <c r="F2982" s="190" t="s">
        <v>2758</v>
      </c>
      <c r="H2982" s="189" t="s">
        <v>1</v>
      </c>
      <c r="I2982" s="191"/>
      <c r="L2982" s="188"/>
      <c r="M2982" s="192"/>
      <c r="N2982" s="193"/>
      <c r="O2982" s="193"/>
      <c r="P2982" s="193"/>
      <c r="Q2982" s="193"/>
      <c r="R2982" s="193"/>
      <c r="S2982" s="193"/>
      <c r="T2982" s="194"/>
      <c r="AT2982" s="189" t="s">
        <v>177</v>
      </c>
      <c r="AU2982" s="189" t="s">
        <v>86</v>
      </c>
      <c r="AV2982" s="13" t="s">
        <v>84</v>
      </c>
      <c r="AW2982" s="13" t="s">
        <v>34</v>
      </c>
      <c r="AX2982" s="13" t="s">
        <v>77</v>
      </c>
      <c r="AY2982" s="189" t="s">
        <v>164</v>
      </c>
    </row>
    <row r="2983" spans="1:51" s="13" customFormat="1" x14ac:dyDescent="0.2">
      <c r="B2983" s="188"/>
      <c r="D2983" s="183" t="s">
        <v>177</v>
      </c>
      <c r="E2983" s="189" t="s">
        <v>1</v>
      </c>
      <c r="F2983" s="190" t="s">
        <v>3593</v>
      </c>
      <c r="H2983" s="189" t="s">
        <v>1</v>
      </c>
      <c r="I2983" s="191"/>
      <c r="L2983" s="188"/>
      <c r="M2983" s="192"/>
      <c r="N2983" s="193"/>
      <c r="O2983" s="193"/>
      <c r="P2983" s="193"/>
      <c r="Q2983" s="193"/>
      <c r="R2983" s="193"/>
      <c r="S2983" s="193"/>
      <c r="T2983" s="194"/>
      <c r="AT2983" s="189" t="s">
        <v>177</v>
      </c>
      <c r="AU2983" s="189" t="s">
        <v>86</v>
      </c>
      <c r="AV2983" s="13" t="s">
        <v>84</v>
      </c>
      <c r="AW2983" s="13" t="s">
        <v>34</v>
      </c>
      <c r="AX2983" s="13" t="s">
        <v>77</v>
      </c>
      <c r="AY2983" s="189" t="s">
        <v>164</v>
      </c>
    </row>
    <row r="2984" spans="1:51" s="13" customFormat="1" x14ac:dyDescent="0.2">
      <c r="B2984" s="188"/>
      <c r="D2984" s="183" t="s">
        <v>177</v>
      </c>
      <c r="E2984" s="189" t="s">
        <v>1</v>
      </c>
      <c r="F2984" s="190" t="s">
        <v>3594</v>
      </c>
      <c r="H2984" s="189" t="s">
        <v>1</v>
      </c>
      <c r="I2984" s="191"/>
      <c r="L2984" s="188"/>
      <c r="M2984" s="192"/>
      <c r="N2984" s="193"/>
      <c r="O2984" s="193"/>
      <c r="P2984" s="193"/>
      <c r="Q2984" s="193"/>
      <c r="R2984" s="193"/>
      <c r="S2984" s="193"/>
      <c r="T2984" s="194"/>
      <c r="AT2984" s="189" t="s">
        <v>177</v>
      </c>
      <c r="AU2984" s="189" t="s">
        <v>86</v>
      </c>
      <c r="AV2984" s="13" t="s">
        <v>84</v>
      </c>
      <c r="AW2984" s="13" t="s">
        <v>34</v>
      </c>
      <c r="AX2984" s="13" t="s">
        <v>77</v>
      </c>
      <c r="AY2984" s="189" t="s">
        <v>164</v>
      </c>
    </row>
    <row r="2985" spans="1:51" s="13" customFormat="1" x14ac:dyDescent="0.2">
      <c r="B2985" s="188"/>
      <c r="D2985" s="183" t="s">
        <v>177</v>
      </c>
      <c r="E2985" s="189" t="s">
        <v>1</v>
      </c>
      <c r="F2985" s="190" t="s">
        <v>3598</v>
      </c>
      <c r="H2985" s="189" t="s">
        <v>1</v>
      </c>
      <c r="I2985" s="191"/>
      <c r="L2985" s="188"/>
      <c r="M2985" s="192"/>
      <c r="N2985" s="193"/>
      <c r="O2985" s="193"/>
      <c r="P2985" s="193"/>
      <c r="Q2985" s="193"/>
      <c r="R2985" s="193"/>
      <c r="S2985" s="193"/>
      <c r="T2985" s="194"/>
      <c r="AT2985" s="189" t="s">
        <v>177</v>
      </c>
      <c r="AU2985" s="189" t="s">
        <v>86</v>
      </c>
      <c r="AV2985" s="13" t="s">
        <v>84</v>
      </c>
      <c r="AW2985" s="13" t="s">
        <v>34</v>
      </c>
      <c r="AX2985" s="13" t="s">
        <v>77</v>
      </c>
      <c r="AY2985" s="189" t="s">
        <v>164</v>
      </c>
    </row>
    <row r="2986" spans="1:51" s="13" customFormat="1" x14ac:dyDescent="0.2">
      <c r="B2986" s="188"/>
      <c r="D2986" s="183" t="s">
        <v>177</v>
      </c>
      <c r="E2986" s="189" t="s">
        <v>1</v>
      </c>
      <c r="F2986" s="190" t="s">
        <v>3474</v>
      </c>
      <c r="H2986" s="189" t="s">
        <v>1</v>
      </c>
      <c r="I2986" s="191"/>
      <c r="L2986" s="188"/>
      <c r="M2986" s="192"/>
      <c r="N2986" s="193"/>
      <c r="O2986" s="193"/>
      <c r="P2986" s="193"/>
      <c r="Q2986" s="193"/>
      <c r="R2986" s="193"/>
      <c r="S2986" s="193"/>
      <c r="T2986" s="194"/>
      <c r="AT2986" s="189" t="s">
        <v>177</v>
      </c>
      <c r="AU2986" s="189" t="s">
        <v>86</v>
      </c>
      <c r="AV2986" s="13" t="s">
        <v>84</v>
      </c>
      <c r="AW2986" s="13" t="s">
        <v>34</v>
      </c>
      <c r="AX2986" s="13" t="s">
        <v>77</v>
      </c>
      <c r="AY2986" s="189" t="s">
        <v>164</v>
      </c>
    </row>
    <row r="2987" spans="1:51" s="14" customFormat="1" x14ac:dyDescent="0.2">
      <c r="B2987" s="195"/>
      <c r="D2987" s="183" t="s">
        <v>177</v>
      </c>
      <c r="E2987" s="196" t="s">
        <v>1</v>
      </c>
      <c r="F2987" s="197" t="s">
        <v>3225</v>
      </c>
      <c r="H2987" s="198">
        <v>1</v>
      </c>
      <c r="I2987" s="199"/>
      <c r="L2987" s="195"/>
      <c r="M2987" s="200"/>
      <c r="N2987" s="201"/>
      <c r="O2987" s="201"/>
      <c r="P2987" s="201"/>
      <c r="Q2987" s="201"/>
      <c r="R2987" s="201"/>
      <c r="S2987" s="201"/>
      <c r="T2987" s="202"/>
      <c r="AT2987" s="196" t="s">
        <v>177</v>
      </c>
      <c r="AU2987" s="196" t="s">
        <v>86</v>
      </c>
      <c r="AV2987" s="14" t="s">
        <v>86</v>
      </c>
      <c r="AW2987" s="14" t="s">
        <v>34</v>
      </c>
      <c r="AX2987" s="14" t="s">
        <v>77</v>
      </c>
      <c r="AY2987" s="196" t="s">
        <v>164</v>
      </c>
    </row>
    <row r="2988" spans="1:51" s="13" customFormat="1" x14ac:dyDescent="0.2">
      <c r="B2988" s="188"/>
      <c r="D2988" s="183" t="s">
        <v>177</v>
      </c>
      <c r="E2988" s="189" t="s">
        <v>1</v>
      </c>
      <c r="F2988" s="190" t="s">
        <v>2759</v>
      </c>
      <c r="H2988" s="189" t="s">
        <v>1</v>
      </c>
      <c r="I2988" s="191"/>
      <c r="L2988" s="188"/>
      <c r="M2988" s="192"/>
      <c r="N2988" s="193"/>
      <c r="O2988" s="193"/>
      <c r="P2988" s="193"/>
      <c r="Q2988" s="193"/>
      <c r="R2988" s="193"/>
      <c r="S2988" s="193"/>
      <c r="T2988" s="194"/>
      <c r="AT2988" s="189" t="s">
        <v>177</v>
      </c>
      <c r="AU2988" s="189" t="s">
        <v>86</v>
      </c>
      <c r="AV2988" s="13" t="s">
        <v>84</v>
      </c>
      <c r="AW2988" s="13" t="s">
        <v>34</v>
      </c>
      <c r="AX2988" s="13" t="s">
        <v>77</v>
      </c>
      <c r="AY2988" s="189" t="s">
        <v>164</v>
      </c>
    </row>
    <row r="2989" spans="1:51" s="13" customFormat="1" x14ac:dyDescent="0.2">
      <c r="B2989" s="188"/>
      <c r="D2989" s="183" t="s">
        <v>177</v>
      </c>
      <c r="E2989" s="189" t="s">
        <v>1</v>
      </c>
      <c r="F2989" s="190" t="s">
        <v>3598</v>
      </c>
      <c r="H2989" s="189" t="s">
        <v>1</v>
      </c>
      <c r="I2989" s="191"/>
      <c r="L2989" s="188"/>
      <c r="M2989" s="192"/>
      <c r="N2989" s="193"/>
      <c r="O2989" s="193"/>
      <c r="P2989" s="193"/>
      <c r="Q2989" s="193"/>
      <c r="R2989" s="193"/>
      <c r="S2989" s="193"/>
      <c r="T2989" s="194"/>
      <c r="AT2989" s="189" t="s">
        <v>177</v>
      </c>
      <c r="AU2989" s="189" t="s">
        <v>86</v>
      </c>
      <c r="AV2989" s="13" t="s">
        <v>84</v>
      </c>
      <c r="AW2989" s="13" t="s">
        <v>34</v>
      </c>
      <c r="AX2989" s="13" t="s">
        <v>77</v>
      </c>
      <c r="AY2989" s="189" t="s">
        <v>164</v>
      </c>
    </row>
    <row r="2990" spans="1:51" s="13" customFormat="1" x14ac:dyDescent="0.2">
      <c r="B2990" s="188"/>
      <c r="D2990" s="183" t="s">
        <v>177</v>
      </c>
      <c r="E2990" s="189" t="s">
        <v>1</v>
      </c>
      <c r="F2990" s="190" t="s">
        <v>3474</v>
      </c>
      <c r="H2990" s="189" t="s">
        <v>1</v>
      </c>
      <c r="I2990" s="191"/>
      <c r="L2990" s="188"/>
      <c r="M2990" s="192"/>
      <c r="N2990" s="193"/>
      <c r="O2990" s="193"/>
      <c r="P2990" s="193"/>
      <c r="Q2990" s="193"/>
      <c r="R2990" s="193"/>
      <c r="S2990" s="193"/>
      <c r="T2990" s="194"/>
      <c r="AT2990" s="189" t="s">
        <v>177</v>
      </c>
      <c r="AU2990" s="189" t="s">
        <v>86</v>
      </c>
      <c r="AV2990" s="13" t="s">
        <v>84</v>
      </c>
      <c r="AW2990" s="13" t="s">
        <v>34</v>
      </c>
      <c r="AX2990" s="13" t="s">
        <v>77</v>
      </c>
      <c r="AY2990" s="189" t="s">
        <v>164</v>
      </c>
    </row>
    <row r="2991" spans="1:51" s="14" customFormat="1" x14ac:dyDescent="0.2">
      <c r="B2991" s="195"/>
      <c r="D2991" s="183" t="s">
        <v>177</v>
      </c>
      <c r="E2991" s="196" t="s">
        <v>1</v>
      </c>
      <c r="F2991" s="197" t="s">
        <v>3225</v>
      </c>
      <c r="H2991" s="198">
        <v>1</v>
      </c>
      <c r="I2991" s="199"/>
      <c r="L2991" s="195"/>
      <c r="M2991" s="200"/>
      <c r="N2991" s="201"/>
      <c r="O2991" s="201"/>
      <c r="P2991" s="201"/>
      <c r="Q2991" s="201"/>
      <c r="R2991" s="201"/>
      <c r="S2991" s="201"/>
      <c r="T2991" s="202"/>
      <c r="AT2991" s="196" t="s">
        <v>177</v>
      </c>
      <c r="AU2991" s="196" t="s">
        <v>86</v>
      </c>
      <c r="AV2991" s="14" t="s">
        <v>86</v>
      </c>
      <c r="AW2991" s="14" t="s">
        <v>34</v>
      </c>
      <c r="AX2991" s="14" t="s">
        <v>77</v>
      </c>
      <c r="AY2991" s="196" t="s">
        <v>164</v>
      </c>
    </row>
    <row r="2992" spans="1:51" s="15" customFormat="1" x14ac:dyDescent="0.2">
      <c r="B2992" s="203"/>
      <c r="D2992" s="183" t="s">
        <v>177</v>
      </c>
      <c r="E2992" s="204" t="s">
        <v>1</v>
      </c>
      <c r="F2992" s="205" t="s">
        <v>184</v>
      </c>
      <c r="H2992" s="206">
        <v>2</v>
      </c>
      <c r="I2992" s="207"/>
      <c r="L2992" s="203"/>
      <c r="M2992" s="208"/>
      <c r="N2992" s="209"/>
      <c r="O2992" s="209"/>
      <c r="P2992" s="209"/>
      <c r="Q2992" s="209"/>
      <c r="R2992" s="209"/>
      <c r="S2992" s="209"/>
      <c r="T2992" s="210"/>
      <c r="AT2992" s="204" t="s">
        <v>177</v>
      </c>
      <c r="AU2992" s="204" t="s">
        <v>86</v>
      </c>
      <c r="AV2992" s="15" t="s">
        <v>172</v>
      </c>
      <c r="AW2992" s="15" t="s">
        <v>34</v>
      </c>
      <c r="AX2992" s="15" t="s">
        <v>84</v>
      </c>
      <c r="AY2992" s="204" t="s">
        <v>164</v>
      </c>
    </row>
    <row r="2993" spans="1:65" s="2" customFormat="1" ht="16.5" customHeight="1" x14ac:dyDescent="0.2">
      <c r="A2993" s="34"/>
      <c r="B2993" s="168"/>
      <c r="C2993" s="223" t="s">
        <v>1092</v>
      </c>
      <c r="D2993" s="224" t="s">
        <v>326</v>
      </c>
      <c r="E2993" s="225" t="s">
        <v>3599</v>
      </c>
      <c r="F2993" s="226" t="s">
        <v>3600</v>
      </c>
      <c r="G2993" s="227" t="s">
        <v>587</v>
      </c>
      <c r="H2993" s="228">
        <v>2</v>
      </c>
      <c r="I2993" s="229"/>
      <c r="J2993" s="230">
        <f>ROUND(I2993*H2993,2)</f>
        <v>0</v>
      </c>
      <c r="K2993" s="226" t="s">
        <v>216</v>
      </c>
      <c r="L2993" s="231"/>
      <c r="M2993" s="232" t="s">
        <v>1</v>
      </c>
      <c r="N2993" s="233" t="s">
        <v>42</v>
      </c>
      <c r="O2993" s="60"/>
      <c r="P2993" s="179">
        <f>O2993*H2993</f>
        <v>0</v>
      </c>
      <c r="Q2993" s="179">
        <v>2.97E-3</v>
      </c>
      <c r="R2993" s="179">
        <f>Q2993*H2993</f>
        <v>5.94E-3</v>
      </c>
      <c r="S2993" s="179">
        <v>0</v>
      </c>
      <c r="T2993" s="180">
        <f>S2993*H2993</f>
        <v>0</v>
      </c>
      <c r="U2993" s="34"/>
      <c r="V2993" s="34"/>
      <c r="W2993" s="34"/>
      <c r="X2993" s="34"/>
      <c r="Y2993" s="34"/>
      <c r="Z2993" s="34"/>
      <c r="AA2993" s="34"/>
      <c r="AB2993" s="34"/>
      <c r="AC2993" s="34"/>
      <c r="AD2993" s="34"/>
      <c r="AE2993" s="34"/>
      <c r="AR2993" s="181" t="s">
        <v>279</v>
      </c>
      <c r="AT2993" s="181" t="s">
        <v>326</v>
      </c>
      <c r="AU2993" s="181" t="s">
        <v>86</v>
      </c>
      <c r="AY2993" s="18" t="s">
        <v>164</v>
      </c>
      <c r="BE2993" s="182">
        <f>IF(N2993="základní",J2993,0)</f>
        <v>0</v>
      </c>
      <c r="BF2993" s="182">
        <f>IF(N2993="snížená",J2993,0)</f>
        <v>0</v>
      </c>
      <c r="BG2993" s="182">
        <f>IF(N2993="zákl. přenesená",J2993,0)</f>
        <v>0</v>
      </c>
      <c r="BH2993" s="182">
        <f>IF(N2993="sníž. přenesená",J2993,0)</f>
        <v>0</v>
      </c>
      <c r="BI2993" s="182">
        <f>IF(N2993="nulová",J2993,0)</f>
        <v>0</v>
      </c>
      <c r="BJ2993" s="18" t="s">
        <v>84</v>
      </c>
      <c r="BK2993" s="182">
        <f>ROUND(I2993*H2993,2)</f>
        <v>0</v>
      </c>
      <c r="BL2993" s="18" t="s">
        <v>172</v>
      </c>
      <c r="BM2993" s="181" t="s">
        <v>3601</v>
      </c>
    </row>
    <row r="2994" spans="1:65" s="2" customFormat="1" x14ac:dyDescent="0.2">
      <c r="A2994" s="34"/>
      <c r="B2994" s="35"/>
      <c r="C2994" s="34"/>
      <c r="D2994" s="183" t="s">
        <v>174</v>
      </c>
      <c r="E2994" s="34"/>
      <c r="F2994" s="184" t="s">
        <v>3600</v>
      </c>
      <c r="G2994" s="34"/>
      <c r="H2994" s="34"/>
      <c r="I2994" s="103"/>
      <c r="J2994" s="34"/>
      <c r="K2994" s="34"/>
      <c r="L2994" s="35"/>
      <c r="M2994" s="185"/>
      <c r="N2994" s="186"/>
      <c r="O2994" s="60"/>
      <c r="P2994" s="60"/>
      <c r="Q2994" s="60"/>
      <c r="R2994" s="60"/>
      <c r="S2994" s="60"/>
      <c r="T2994" s="61"/>
      <c r="U2994" s="34"/>
      <c r="V2994" s="34"/>
      <c r="W2994" s="34"/>
      <c r="X2994" s="34"/>
      <c r="Y2994" s="34"/>
      <c r="Z2994" s="34"/>
      <c r="AA2994" s="34"/>
      <c r="AB2994" s="34"/>
      <c r="AC2994" s="34"/>
      <c r="AD2994" s="34"/>
      <c r="AE2994" s="34"/>
      <c r="AT2994" s="18" t="s">
        <v>174</v>
      </c>
      <c r="AU2994" s="18" t="s">
        <v>86</v>
      </c>
    </row>
    <row r="2995" spans="1:65" s="13" customFormat="1" x14ac:dyDescent="0.2">
      <c r="B2995" s="188"/>
      <c r="D2995" s="183" t="s">
        <v>177</v>
      </c>
      <c r="E2995" s="189" t="s">
        <v>1</v>
      </c>
      <c r="F2995" s="190" t="s">
        <v>2727</v>
      </c>
      <c r="H2995" s="189" t="s">
        <v>1</v>
      </c>
      <c r="I2995" s="191"/>
      <c r="L2995" s="188"/>
      <c r="M2995" s="192"/>
      <c r="N2995" s="193"/>
      <c r="O2995" s="193"/>
      <c r="P2995" s="193"/>
      <c r="Q2995" s="193"/>
      <c r="R2995" s="193"/>
      <c r="S2995" s="193"/>
      <c r="T2995" s="194"/>
      <c r="AT2995" s="189" t="s">
        <v>177</v>
      </c>
      <c r="AU2995" s="189" t="s">
        <v>86</v>
      </c>
      <c r="AV2995" s="13" t="s">
        <v>84</v>
      </c>
      <c r="AW2995" s="13" t="s">
        <v>34</v>
      </c>
      <c r="AX2995" s="13" t="s">
        <v>77</v>
      </c>
      <c r="AY2995" s="189" t="s">
        <v>164</v>
      </c>
    </row>
    <row r="2996" spans="1:65" s="13" customFormat="1" x14ac:dyDescent="0.2">
      <c r="B2996" s="188"/>
      <c r="D2996" s="183" t="s">
        <v>177</v>
      </c>
      <c r="E2996" s="189" t="s">
        <v>1</v>
      </c>
      <c r="F2996" s="190" t="s">
        <v>2728</v>
      </c>
      <c r="H2996" s="189" t="s">
        <v>1</v>
      </c>
      <c r="I2996" s="191"/>
      <c r="L2996" s="188"/>
      <c r="M2996" s="192"/>
      <c r="N2996" s="193"/>
      <c r="O2996" s="193"/>
      <c r="P2996" s="193"/>
      <c r="Q2996" s="193"/>
      <c r="R2996" s="193"/>
      <c r="S2996" s="193"/>
      <c r="T2996" s="194"/>
      <c r="AT2996" s="189" t="s">
        <v>177</v>
      </c>
      <c r="AU2996" s="189" t="s">
        <v>86</v>
      </c>
      <c r="AV2996" s="13" t="s">
        <v>84</v>
      </c>
      <c r="AW2996" s="13" t="s">
        <v>34</v>
      </c>
      <c r="AX2996" s="13" t="s">
        <v>77</v>
      </c>
      <c r="AY2996" s="189" t="s">
        <v>164</v>
      </c>
    </row>
    <row r="2997" spans="1:65" s="13" customFormat="1" x14ac:dyDescent="0.2">
      <c r="B2997" s="188"/>
      <c r="D2997" s="183" t="s">
        <v>177</v>
      </c>
      <c r="E2997" s="189" t="s">
        <v>1</v>
      </c>
      <c r="F2997" s="190" t="s">
        <v>2729</v>
      </c>
      <c r="H2997" s="189" t="s">
        <v>1</v>
      </c>
      <c r="I2997" s="191"/>
      <c r="L2997" s="188"/>
      <c r="M2997" s="192"/>
      <c r="N2997" s="193"/>
      <c r="O2997" s="193"/>
      <c r="P2997" s="193"/>
      <c r="Q2997" s="193"/>
      <c r="R2997" s="193"/>
      <c r="S2997" s="193"/>
      <c r="T2997" s="194"/>
      <c r="AT2997" s="189" t="s">
        <v>177</v>
      </c>
      <c r="AU2997" s="189" t="s">
        <v>86</v>
      </c>
      <c r="AV2997" s="13" t="s">
        <v>84</v>
      </c>
      <c r="AW2997" s="13" t="s">
        <v>34</v>
      </c>
      <c r="AX2997" s="13" t="s">
        <v>77</v>
      </c>
      <c r="AY2997" s="189" t="s">
        <v>164</v>
      </c>
    </row>
    <row r="2998" spans="1:65" s="13" customFormat="1" x14ac:dyDescent="0.2">
      <c r="B2998" s="188"/>
      <c r="D2998" s="183" t="s">
        <v>177</v>
      </c>
      <c r="E2998" s="189" t="s">
        <v>1</v>
      </c>
      <c r="F2998" s="190" t="s">
        <v>2820</v>
      </c>
      <c r="H2998" s="189" t="s">
        <v>1</v>
      </c>
      <c r="I2998" s="191"/>
      <c r="L2998" s="188"/>
      <c r="M2998" s="192"/>
      <c r="N2998" s="193"/>
      <c r="O2998" s="193"/>
      <c r="P2998" s="193"/>
      <c r="Q2998" s="193"/>
      <c r="R2998" s="193"/>
      <c r="S2998" s="193"/>
      <c r="T2998" s="194"/>
      <c r="AT2998" s="189" t="s">
        <v>177</v>
      </c>
      <c r="AU2998" s="189" t="s">
        <v>86</v>
      </c>
      <c r="AV2998" s="13" t="s">
        <v>84</v>
      </c>
      <c r="AW2998" s="13" t="s">
        <v>34</v>
      </c>
      <c r="AX2998" s="13" t="s">
        <v>77</v>
      </c>
      <c r="AY2998" s="189" t="s">
        <v>164</v>
      </c>
    </row>
    <row r="2999" spans="1:65" s="13" customFormat="1" x14ac:dyDescent="0.2">
      <c r="B2999" s="188"/>
      <c r="D2999" s="183" t="s">
        <v>177</v>
      </c>
      <c r="E2999" s="189" t="s">
        <v>1</v>
      </c>
      <c r="F2999" s="190" t="s">
        <v>2758</v>
      </c>
      <c r="H2999" s="189" t="s">
        <v>1</v>
      </c>
      <c r="I2999" s="191"/>
      <c r="L2999" s="188"/>
      <c r="M2999" s="192"/>
      <c r="N2999" s="193"/>
      <c r="O2999" s="193"/>
      <c r="P2999" s="193"/>
      <c r="Q2999" s="193"/>
      <c r="R2999" s="193"/>
      <c r="S2999" s="193"/>
      <c r="T2999" s="194"/>
      <c r="AT2999" s="189" t="s">
        <v>177</v>
      </c>
      <c r="AU2999" s="189" t="s">
        <v>86</v>
      </c>
      <c r="AV2999" s="13" t="s">
        <v>84</v>
      </c>
      <c r="AW2999" s="13" t="s">
        <v>34</v>
      </c>
      <c r="AX2999" s="13" t="s">
        <v>77</v>
      </c>
      <c r="AY2999" s="189" t="s">
        <v>164</v>
      </c>
    </row>
    <row r="3000" spans="1:65" s="13" customFormat="1" x14ac:dyDescent="0.2">
      <c r="B3000" s="188"/>
      <c r="D3000" s="183" t="s">
        <v>177</v>
      </c>
      <c r="E3000" s="189" t="s">
        <v>1</v>
      </c>
      <c r="F3000" s="190" t="s">
        <v>3593</v>
      </c>
      <c r="H3000" s="189" t="s">
        <v>1</v>
      </c>
      <c r="I3000" s="191"/>
      <c r="L3000" s="188"/>
      <c r="M3000" s="192"/>
      <c r="N3000" s="193"/>
      <c r="O3000" s="193"/>
      <c r="P3000" s="193"/>
      <c r="Q3000" s="193"/>
      <c r="R3000" s="193"/>
      <c r="S3000" s="193"/>
      <c r="T3000" s="194"/>
      <c r="AT3000" s="189" t="s">
        <v>177</v>
      </c>
      <c r="AU3000" s="189" t="s">
        <v>86</v>
      </c>
      <c r="AV3000" s="13" t="s">
        <v>84</v>
      </c>
      <c r="AW3000" s="13" t="s">
        <v>34</v>
      </c>
      <c r="AX3000" s="13" t="s">
        <v>77</v>
      </c>
      <c r="AY3000" s="189" t="s">
        <v>164</v>
      </c>
    </row>
    <row r="3001" spans="1:65" s="13" customFormat="1" x14ac:dyDescent="0.2">
      <c r="B3001" s="188"/>
      <c r="D3001" s="183" t="s">
        <v>177</v>
      </c>
      <c r="E3001" s="189" t="s">
        <v>1</v>
      </c>
      <c r="F3001" s="190" t="s">
        <v>3594</v>
      </c>
      <c r="H3001" s="189" t="s">
        <v>1</v>
      </c>
      <c r="I3001" s="191"/>
      <c r="L3001" s="188"/>
      <c r="M3001" s="192"/>
      <c r="N3001" s="193"/>
      <c r="O3001" s="193"/>
      <c r="P3001" s="193"/>
      <c r="Q3001" s="193"/>
      <c r="R3001" s="193"/>
      <c r="S3001" s="193"/>
      <c r="T3001" s="194"/>
      <c r="AT3001" s="189" t="s">
        <v>177</v>
      </c>
      <c r="AU3001" s="189" t="s">
        <v>86</v>
      </c>
      <c r="AV3001" s="13" t="s">
        <v>84</v>
      </c>
      <c r="AW3001" s="13" t="s">
        <v>34</v>
      </c>
      <c r="AX3001" s="13" t="s">
        <v>77</v>
      </c>
      <c r="AY3001" s="189" t="s">
        <v>164</v>
      </c>
    </row>
    <row r="3002" spans="1:65" s="13" customFormat="1" x14ac:dyDescent="0.2">
      <c r="B3002" s="188"/>
      <c r="D3002" s="183" t="s">
        <v>177</v>
      </c>
      <c r="E3002" s="189" t="s">
        <v>1</v>
      </c>
      <c r="F3002" s="190" t="s">
        <v>3602</v>
      </c>
      <c r="H3002" s="189" t="s">
        <v>1</v>
      </c>
      <c r="I3002" s="191"/>
      <c r="L3002" s="188"/>
      <c r="M3002" s="192"/>
      <c r="N3002" s="193"/>
      <c r="O3002" s="193"/>
      <c r="P3002" s="193"/>
      <c r="Q3002" s="193"/>
      <c r="R3002" s="193"/>
      <c r="S3002" s="193"/>
      <c r="T3002" s="194"/>
      <c r="AT3002" s="189" t="s">
        <v>177</v>
      </c>
      <c r="AU3002" s="189" t="s">
        <v>86</v>
      </c>
      <c r="AV3002" s="13" t="s">
        <v>84</v>
      </c>
      <c r="AW3002" s="13" t="s">
        <v>34</v>
      </c>
      <c r="AX3002" s="13" t="s">
        <v>77</v>
      </c>
      <c r="AY3002" s="189" t="s">
        <v>164</v>
      </c>
    </row>
    <row r="3003" spans="1:65" s="13" customFormat="1" x14ac:dyDescent="0.2">
      <c r="B3003" s="188"/>
      <c r="D3003" s="183" t="s">
        <v>177</v>
      </c>
      <c r="E3003" s="189" t="s">
        <v>1</v>
      </c>
      <c r="F3003" s="190" t="s">
        <v>3474</v>
      </c>
      <c r="H3003" s="189" t="s">
        <v>1</v>
      </c>
      <c r="I3003" s="191"/>
      <c r="L3003" s="188"/>
      <c r="M3003" s="192"/>
      <c r="N3003" s="193"/>
      <c r="O3003" s="193"/>
      <c r="P3003" s="193"/>
      <c r="Q3003" s="193"/>
      <c r="R3003" s="193"/>
      <c r="S3003" s="193"/>
      <c r="T3003" s="194"/>
      <c r="AT3003" s="189" t="s">
        <v>177</v>
      </c>
      <c r="AU3003" s="189" t="s">
        <v>86</v>
      </c>
      <c r="AV3003" s="13" t="s">
        <v>84</v>
      </c>
      <c r="AW3003" s="13" t="s">
        <v>34</v>
      </c>
      <c r="AX3003" s="13" t="s">
        <v>77</v>
      </c>
      <c r="AY3003" s="189" t="s">
        <v>164</v>
      </c>
    </row>
    <row r="3004" spans="1:65" s="14" customFormat="1" x14ac:dyDescent="0.2">
      <c r="B3004" s="195"/>
      <c r="D3004" s="183" t="s">
        <v>177</v>
      </c>
      <c r="E3004" s="196" t="s">
        <v>1</v>
      </c>
      <c r="F3004" s="197" t="s">
        <v>3225</v>
      </c>
      <c r="H3004" s="198">
        <v>1</v>
      </c>
      <c r="I3004" s="199"/>
      <c r="L3004" s="195"/>
      <c r="M3004" s="200"/>
      <c r="N3004" s="201"/>
      <c r="O3004" s="201"/>
      <c r="P3004" s="201"/>
      <c r="Q3004" s="201"/>
      <c r="R3004" s="201"/>
      <c r="S3004" s="201"/>
      <c r="T3004" s="202"/>
      <c r="AT3004" s="196" t="s">
        <v>177</v>
      </c>
      <c r="AU3004" s="196" t="s">
        <v>86</v>
      </c>
      <c r="AV3004" s="14" t="s">
        <v>86</v>
      </c>
      <c r="AW3004" s="14" t="s">
        <v>34</v>
      </c>
      <c r="AX3004" s="14" t="s">
        <v>77</v>
      </c>
      <c r="AY3004" s="196" t="s">
        <v>164</v>
      </c>
    </row>
    <row r="3005" spans="1:65" s="13" customFormat="1" x14ac:dyDescent="0.2">
      <c r="B3005" s="188"/>
      <c r="D3005" s="183" t="s">
        <v>177</v>
      </c>
      <c r="E3005" s="189" t="s">
        <v>1</v>
      </c>
      <c r="F3005" s="190" t="s">
        <v>2759</v>
      </c>
      <c r="H3005" s="189" t="s">
        <v>1</v>
      </c>
      <c r="I3005" s="191"/>
      <c r="L3005" s="188"/>
      <c r="M3005" s="192"/>
      <c r="N3005" s="193"/>
      <c r="O3005" s="193"/>
      <c r="P3005" s="193"/>
      <c r="Q3005" s="193"/>
      <c r="R3005" s="193"/>
      <c r="S3005" s="193"/>
      <c r="T3005" s="194"/>
      <c r="AT3005" s="189" t="s">
        <v>177</v>
      </c>
      <c r="AU3005" s="189" t="s">
        <v>86</v>
      </c>
      <c r="AV3005" s="13" t="s">
        <v>84</v>
      </c>
      <c r="AW3005" s="13" t="s">
        <v>34</v>
      </c>
      <c r="AX3005" s="13" t="s">
        <v>77</v>
      </c>
      <c r="AY3005" s="189" t="s">
        <v>164</v>
      </c>
    </row>
    <row r="3006" spans="1:65" s="13" customFormat="1" x14ac:dyDescent="0.2">
      <c r="B3006" s="188"/>
      <c r="D3006" s="183" t="s">
        <v>177</v>
      </c>
      <c r="E3006" s="189" t="s">
        <v>1</v>
      </c>
      <c r="F3006" s="190" t="s">
        <v>3602</v>
      </c>
      <c r="H3006" s="189" t="s">
        <v>1</v>
      </c>
      <c r="I3006" s="191"/>
      <c r="L3006" s="188"/>
      <c r="M3006" s="192"/>
      <c r="N3006" s="193"/>
      <c r="O3006" s="193"/>
      <c r="P3006" s="193"/>
      <c r="Q3006" s="193"/>
      <c r="R3006" s="193"/>
      <c r="S3006" s="193"/>
      <c r="T3006" s="194"/>
      <c r="AT3006" s="189" t="s">
        <v>177</v>
      </c>
      <c r="AU3006" s="189" t="s">
        <v>86</v>
      </c>
      <c r="AV3006" s="13" t="s">
        <v>84</v>
      </c>
      <c r="AW3006" s="13" t="s">
        <v>34</v>
      </c>
      <c r="AX3006" s="13" t="s">
        <v>77</v>
      </c>
      <c r="AY3006" s="189" t="s">
        <v>164</v>
      </c>
    </row>
    <row r="3007" spans="1:65" s="13" customFormat="1" x14ac:dyDescent="0.2">
      <c r="B3007" s="188"/>
      <c r="D3007" s="183" t="s">
        <v>177</v>
      </c>
      <c r="E3007" s="189" t="s">
        <v>1</v>
      </c>
      <c r="F3007" s="190" t="s">
        <v>3474</v>
      </c>
      <c r="H3007" s="189" t="s">
        <v>1</v>
      </c>
      <c r="I3007" s="191"/>
      <c r="L3007" s="188"/>
      <c r="M3007" s="192"/>
      <c r="N3007" s="193"/>
      <c r="O3007" s="193"/>
      <c r="P3007" s="193"/>
      <c r="Q3007" s="193"/>
      <c r="R3007" s="193"/>
      <c r="S3007" s="193"/>
      <c r="T3007" s="194"/>
      <c r="AT3007" s="189" t="s">
        <v>177</v>
      </c>
      <c r="AU3007" s="189" t="s">
        <v>86</v>
      </c>
      <c r="AV3007" s="13" t="s">
        <v>84</v>
      </c>
      <c r="AW3007" s="13" t="s">
        <v>34</v>
      </c>
      <c r="AX3007" s="13" t="s">
        <v>77</v>
      </c>
      <c r="AY3007" s="189" t="s">
        <v>164</v>
      </c>
    </row>
    <row r="3008" spans="1:65" s="14" customFormat="1" x14ac:dyDescent="0.2">
      <c r="B3008" s="195"/>
      <c r="D3008" s="183" t="s">
        <v>177</v>
      </c>
      <c r="E3008" s="196" t="s">
        <v>1</v>
      </c>
      <c r="F3008" s="197" t="s">
        <v>3225</v>
      </c>
      <c r="H3008" s="198">
        <v>1</v>
      </c>
      <c r="I3008" s="199"/>
      <c r="L3008" s="195"/>
      <c r="M3008" s="200"/>
      <c r="N3008" s="201"/>
      <c r="O3008" s="201"/>
      <c r="P3008" s="201"/>
      <c r="Q3008" s="201"/>
      <c r="R3008" s="201"/>
      <c r="S3008" s="201"/>
      <c r="T3008" s="202"/>
      <c r="AT3008" s="196" t="s">
        <v>177</v>
      </c>
      <c r="AU3008" s="196" t="s">
        <v>86</v>
      </c>
      <c r="AV3008" s="14" t="s">
        <v>86</v>
      </c>
      <c r="AW3008" s="14" t="s">
        <v>34</v>
      </c>
      <c r="AX3008" s="14" t="s">
        <v>77</v>
      </c>
      <c r="AY3008" s="196" t="s">
        <v>164</v>
      </c>
    </row>
    <row r="3009" spans="1:65" s="15" customFormat="1" x14ac:dyDescent="0.2">
      <c r="B3009" s="203"/>
      <c r="D3009" s="183" t="s">
        <v>177</v>
      </c>
      <c r="E3009" s="204" t="s">
        <v>1</v>
      </c>
      <c r="F3009" s="205" t="s">
        <v>184</v>
      </c>
      <c r="H3009" s="206">
        <v>2</v>
      </c>
      <c r="I3009" s="207"/>
      <c r="L3009" s="203"/>
      <c r="M3009" s="208"/>
      <c r="N3009" s="209"/>
      <c r="O3009" s="209"/>
      <c r="P3009" s="209"/>
      <c r="Q3009" s="209"/>
      <c r="R3009" s="209"/>
      <c r="S3009" s="209"/>
      <c r="T3009" s="210"/>
      <c r="AT3009" s="204" t="s">
        <v>177</v>
      </c>
      <c r="AU3009" s="204" t="s">
        <v>86</v>
      </c>
      <c r="AV3009" s="15" t="s">
        <v>172</v>
      </c>
      <c r="AW3009" s="15" t="s">
        <v>34</v>
      </c>
      <c r="AX3009" s="15" t="s">
        <v>84</v>
      </c>
      <c r="AY3009" s="204" t="s">
        <v>164</v>
      </c>
    </row>
    <row r="3010" spans="1:65" s="2" customFormat="1" ht="16.5" customHeight="1" x14ac:dyDescent="0.2">
      <c r="A3010" s="34"/>
      <c r="B3010" s="168"/>
      <c r="C3010" s="223" t="s">
        <v>1103</v>
      </c>
      <c r="D3010" s="235" t="s">
        <v>326</v>
      </c>
      <c r="E3010" s="225" t="s">
        <v>3603</v>
      </c>
      <c r="F3010" s="226" t="s">
        <v>3604</v>
      </c>
      <c r="G3010" s="227" t="s">
        <v>587</v>
      </c>
      <c r="H3010" s="228">
        <v>2</v>
      </c>
      <c r="I3010" s="229"/>
      <c r="J3010" s="230">
        <f>ROUND(I3010*H3010,2)</f>
        <v>0</v>
      </c>
      <c r="K3010" s="226" t="s">
        <v>171</v>
      </c>
      <c r="L3010" s="231"/>
      <c r="M3010" s="232" t="s">
        <v>1</v>
      </c>
      <c r="N3010" s="233" t="s">
        <v>42</v>
      </c>
      <c r="O3010" s="60"/>
      <c r="P3010" s="179">
        <f>O3010*H3010</f>
        <v>0</v>
      </c>
      <c r="Q3010" s="179">
        <v>1.6000000000000001E-3</v>
      </c>
      <c r="R3010" s="179">
        <f>Q3010*H3010</f>
        <v>3.2000000000000002E-3</v>
      </c>
      <c r="S3010" s="179">
        <v>0</v>
      </c>
      <c r="T3010" s="180">
        <f>S3010*H3010</f>
        <v>0</v>
      </c>
      <c r="U3010" s="34"/>
      <c r="V3010" s="34"/>
      <c r="W3010" s="34"/>
      <c r="X3010" s="34"/>
      <c r="Y3010" s="34"/>
      <c r="Z3010" s="34"/>
      <c r="AA3010" s="34"/>
      <c r="AB3010" s="34"/>
      <c r="AC3010" s="34"/>
      <c r="AD3010" s="34"/>
      <c r="AE3010" s="34"/>
      <c r="AR3010" s="181" t="s">
        <v>279</v>
      </c>
      <c r="AT3010" s="181" t="s">
        <v>326</v>
      </c>
      <c r="AU3010" s="181" t="s">
        <v>86</v>
      </c>
      <c r="AY3010" s="18" t="s">
        <v>164</v>
      </c>
      <c r="BE3010" s="182">
        <f>IF(N3010="základní",J3010,0)</f>
        <v>0</v>
      </c>
      <c r="BF3010" s="182">
        <f>IF(N3010="snížená",J3010,0)</f>
        <v>0</v>
      </c>
      <c r="BG3010" s="182">
        <f>IF(N3010="zákl. přenesená",J3010,0)</f>
        <v>0</v>
      </c>
      <c r="BH3010" s="182">
        <f>IF(N3010="sníž. přenesená",J3010,0)</f>
        <v>0</v>
      </c>
      <c r="BI3010" s="182">
        <f>IF(N3010="nulová",J3010,0)</f>
        <v>0</v>
      </c>
      <c r="BJ3010" s="18" t="s">
        <v>84</v>
      </c>
      <c r="BK3010" s="182">
        <f>ROUND(I3010*H3010,2)</f>
        <v>0</v>
      </c>
      <c r="BL3010" s="18" t="s">
        <v>172</v>
      </c>
      <c r="BM3010" s="181" t="s">
        <v>3605</v>
      </c>
    </row>
    <row r="3011" spans="1:65" s="2" customFormat="1" x14ac:dyDescent="0.2">
      <c r="A3011" s="34"/>
      <c r="B3011" s="35"/>
      <c r="C3011" s="34"/>
      <c r="D3011" s="183" t="s">
        <v>174</v>
      </c>
      <c r="E3011" s="34"/>
      <c r="F3011" s="184" t="s">
        <v>3604</v>
      </c>
      <c r="G3011" s="34"/>
      <c r="H3011" s="34"/>
      <c r="I3011" s="103"/>
      <c r="J3011" s="34"/>
      <c r="K3011" s="34"/>
      <c r="L3011" s="35"/>
      <c r="M3011" s="185"/>
      <c r="N3011" s="186"/>
      <c r="O3011" s="60"/>
      <c r="P3011" s="60"/>
      <c r="Q3011" s="60"/>
      <c r="R3011" s="60"/>
      <c r="S3011" s="60"/>
      <c r="T3011" s="61"/>
      <c r="U3011" s="34"/>
      <c r="V3011" s="34"/>
      <c r="W3011" s="34"/>
      <c r="X3011" s="34"/>
      <c r="Y3011" s="34"/>
      <c r="Z3011" s="34"/>
      <c r="AA3011" s="34"/>
      <c r="AB3011" s="34"/>
      <c r="AC3011" s="34"/>
      <c r="AD3011" s="34"/>
      <c r="AE3011" s="34"/>
      <c r="AT3011" s="18" t="s">
        <v>174</v>
      </c>
      <c r="AU3011" s="18" t="s">
        <v>86</v>
      </c>
    </row>
    <row r="3012" spans="1:65" s="13" customFormat="1" x14ac:dyDescent="0.2">
      <c r="B3012" s="188"/>
      <c r="D3012" s="183" t="s">
        <v>177</v>
      </c>
      <c r="E3012" s="189" t="s">
        <v>1</v>
      </c>
      <c r="F3012" s="190" t="s">
        <v>2727</v>
      </c>
      <c r="H3012" s="189" t="s">
        <v>1</v>
      </c>
      <c r="I3012" s="191"/>
      <c r="L3012" s="188"/>
      <c r="M3012" s="192"/>
      <c r="N3012" s="193"/>
      <c r="O3012" s="193"/>
      <c r="P3012" s="193"/>
      <c r="Q3012" s="193"/>
      <c r="R3012" s="193"/>
      <c r="S3012" s="193"/>
      <c r="T3012" s="194"/>
      <c r="AT3012" s="189" t="s">
        <v>177</v>
      </c>
      <c r="AU3012" s="189" t="s">
        <v>86</v>
      </c>
      <c r="AV3012" s="13" t="s">
        <v>84</v>
      </c>
      <c r="AW3012" s="13" t="s">
        <v>34</v>
      </c>
      <c r="AX3012" s="13" t="s">
        <v>77</v>
      </c>
      <c r="AY3012" s="189" t="s">
        <v>164</v>
      </c>
    </row>
    <row r="3013" spans="1:65" s="13" customFormat="1" x14ac:dyDescent="0.2">
      <c r="B3013" s="188"/>
      <c r="D3013" s="183" t="s">
        <v>177</v>
      </c>
      <c r="E3013" s="189" t="s">
        <v>1</v>
      </c>
      <c r="F3013" s="190" t="s">
        <v>2728</v>
      </c>
      <c r="H3013" s="189" t="s">
        <v>1</v>
      </c>
      <c r="I3013" s="191"/>
      <c r="L3013" s="188"/>
      <c r="M3013" s="192"/>
      <c r="N3013" s="193"/>
      <c r="O3013" s="193"/>
      <c r="P3013" s="193"/>
      <c r="Q3013" s="193"/>
      <c r="R3013" s="193"/>
      <c r="S3013" s="193"/>
      <c r="T3013" s="194"/>
      <c r="AT3013" s="189" t="s">
        <v>177</v>
      </c>
      <c r="AU3013" s="189" t="s">
        <v>86</v>
      </c>
      <c r="AV3013" s="13" t="s">
        <v>84</v>
      </c>
      <c r="AW3013" s="13" t="s">
        <v>34</v>
      </c>
      <c r="AX3013" s="13" t="s">
        <v>77</v>
      </c>
      <c r="AY3013" s="189" t="s">
        <v>164</v>
      </c>
    </row>
    <row r="3014" spans="1:65" s="13" customFormat="1" x14ac:dyDescent="0.2">
      <c r="B3014" s="188"/>
      <c r="D3014" s="183" t="s">
        <v>177</v>
      </c>
      <c r="E3014" s="189" t="s">
        <v>1</v>
      </c>
      <c r="F3014" s="190" t="s">
        <v>2729</v>
      </c>
      <c r="H3014" s="189" t="s">
        <v>1</v>
      </c>
      <c r="I3014" s="191"/>
      <c r="L3014" s="188"/>
      <c r="M3014" s="192"/>
      <c r="N3014" s="193"/>
      <c r="O3014" s="193"/>
      <c r="P3014" s="193"/>
      <c r="Q3014" s="193"/>
      <c r="R3014" s="193"/>
      <c r="S3014" s="193"/>
      <c r="T3014" s="194"/>
      <c r="AT3014" s="189" t="s">
        <v>177</v>
      </c>
      <c r="AU3014" s="189" t="s">
        <v>86</v>
      </c>
      <c r="AV3014" s="13" t="s">
        <v>84</v>
      </c>
      <c r="AW3014" s="13" t="s">
        <v>34</v>
      </c>
      <c r="AX3014" s="13" t="s">
        <v>77</v>
      </c>
      <c r="AY3014" s="189" t="s">
        <v>164</v>
      </c>
    </row>
    <row r="3015" spans="1:65" s="13" customFormat="1" x14ac:dyDescent="0.2">
      <c r="B3015" s="188"/>
      <c r="D3015" s="183" t="s">
        <v>177</v>
      </c>
      <c r="E3015" s="189" t="s">
        <v>1</v>
      </c>
      <c r="F3015" s="190" t="s">
        <v>2820</v>
      </c>
      <c r="H3015" s="189" t="s">
        <v>1</v>
      </c>
      <c r="I3015" s="191"/>
      <c r="L3015" s="188"/>
      <c r="M3015" s="192"/>
      <c r="N3015" s="193"/>
      <c r="O3015" s="193"/>
      <c r="P3015" s="193"/>
      <c r="Q3015" s="193"/>
      <c r="R3015" s="193"/>
      <c r="S3015" s="193"/>
      <c r="T3015" s="194"/>
      <c r="AT3015" s="189" t="s">
        <v>177</v>
      </c>
      <c r="AU3015" s="189" t="s">
        <v>86</v>
      </c>
      <c r="AV3015" s="13" t="s">
        <v>84</v>
      </c>
      <c r="AW3015" s="13" t="s">
        <v>34</v>
      </c>
      <c r="AX3015" s="13" t="s">
        <v>77</v>
      </c>
      <c r="AY3015" s="189" t="s">
        <v>164</v>
      </c>
    </row>
    <row r="3016" spans="1:65" s="13" customFormat="1" x14ac:dyDescent="0.2">
      <c r="B3016" s="188"/>
      <c r="D3016" s="183" t="s">
        <v>177</v>
      </c>
      <c r="E3016" s="189" t="s">
        <v>1</v>
      </c>
      <c r="F3016" s="190" t="s">
        <v>2758</v>
      </c>
      <c r="H3016" s="189" t="s">
        <v>1</v>
      </c>
      <c r="I3016" s="191"/>
      <c r="L3016" s="188"/>
      <c r="M3016" s="192"/>
      <c r="N3016" s="193"/>
      <c r="O3016" s="193"/>
      <c r="P3016" s="193"/>
      <c r="Q3016" s="193"/>
      <c r="R3016" s="193"/>
      <c r="S3016" s="193"/>
      <c r="T3016" s="194"/>
      <c r="AT3016" s="189" t="s">
        <v>177</v>
      </c>
      <c r="AU3016" s="189" t="s">
        <v>86</v>
      </c>
      <c r="AV3016" s="13" t="s">
        <v>84</v>
      </c>
      <c r="AW3016" s="13" t="s">
        <v>34</v>
      </c>
      <c r="AX3016" s="13" t="s">
        <v>77</v>
      </c>
      <c r="AY3016" s="189" t="s">
        <v>164</v>
      </c>
    </row>
    <row r="3017" spans="1:65" s="13" customFormat="1" x14ac:dyDescent="0.2">
      <c r="B3017" s="188"/>
      <c r="D3017" s="183" t="s">
        <v>177</v>
      </c>
      <c r="E3017" s="189" t="s">
        <v>1</v>
      </c>
      <c r="F3017" s="190" t="s">
        <v>3593</v>
      </c>
      <c r="H3017" s="189" t="s">
        <v>1</v>
      </c>
      <c r="I3017" s="191"/>
      <c r="L3017" s="188"/>
      <c r="M3017" s="192"/>
      <c r="N3017" s="193"/>
      <c r="O3017" s="193"/>
      <c r="P3017" s="193"/>
      <c r="Q3017" s="193"/>
      <c r="R3017" s="193"/>
      <c r="S3017" s="193"/>
      <c r="T3017" s="194"/>
      <c r="AT3017" s="189" t="s">
        <v>177</v>
      </c>
      <c r="AU3017" s="189" t="s">
        <v>86</v>
      </c>
      <c r="AV3017" s="13" t="s">
        <v>84</v>
      </c>
      <c r="AW3017" s="13" t="s">
        <v>34</v>
      </c>
      <c r="AX3017" s="13" t="s">
        <v>77</v>
      </c>
      <c r="AY3017" s="189" t="s">
        <v>164</v>
      </c>
    </row>
    <row r="3018" spans="1:65" s="13" customFormat="1" x14ac:dyDescent="0.2">
      <c r="B3018" s="188"/>
      <c r="D3018" s="183" t="s">
        <v>177</v>
      </c>
      <c r="E3018" s="189" t="s">
        <v>1</v>
      </c>
      <c r="F3018" s="190" t="s">
        <v>3594</v>
      </c>
      <c r="H3018" s="189" t="s">
        <v>1</v>
      </c>
      <c r="I3018" s="191"/>
      <c r="L3018" s="188"/>
      <c r="M3018" s="192"/>
      <c r="N3018" s="193"/>
      <c r="O3018" s="193"/>
      <c r="P3018" s="193"/>
      <c r="Q3018" s="193"/>
      <c r="R3018" s="193"/>
      <c r="S3018" s="193"/>
      <c r="T3018" s="194"/>
      <c r="AT3018" s="189" t="s">
        <v>177</v>
      </c>
      <c r="AU3018" s="189" t="s">
        <v>86</v>
      </c>
      <c r="AV3018" s="13" t="s">
        <v>84</v>
      </c>
      <c r="AW3018" s="13" t="s">
        <v>34</v>
      </c>
      <c r="AX3018" s="13" t="s">
        <v>77</v>
      </c>
      <c r="AY3018" s="189" t="s">
        <v>164</v>
      </c>
    </row>
    <row r="3019" spans="1:65" s="13" customFormat="1" x14ac:dyDescent="0.2">
      <c r="B3019" s="188"/>
      <c r="D3019" s="183" t="s">
        <v>177</v>
      </c>
      <c r="E3019" s="189" t="s">
        <v>1</v>
      </c>
      <c r="F3019" s="190" t="s">
        <v>3606</v>
      </c>
      <c r="H3019" s="189" t="s">
        <v>1</v>
      </c>
      <c r="I3019" s="191"/>
      <c r="L3019" s="188"/>
      <c r="M3019" s="192"/>
      <c r="N3019" s="193"/>
      <c r="O3019" s="193"/>
      <c r="P3019" s="193"/>
      <c r="Q3019" s="193"/>
      <c r="R3019" s="193"/>
      <c r="S3019" s="193"/>
      <c r="T3019" s="194"/>
      <c r="AT3019" s="189" t="s">
        <v>177</v>
      </c>
      <c r="AU3019" s="189" t="s">
        <v>86</v>
      </c>
      <c r="AV3019" s="13" t="s">
        <v>84</v>
      </c>
      <c r="AW3019" s="13" t="s">
        <v>34</v>
      </c>
      <c r="AX3019" s="13" t="s">
        <v>77</v>
      </c>
      <c r="AY3019" s="189" t="s">
        <v>164</v>
      </c>
    </row>
    <row r="3020" spans="1:65" s="13" customFormat="1" x14ac:dyDescent="0.2">
      <c r="B3020" s="188"/>
      <c r="D3020" s="183" t="s">
        <v>177</v>
      </c>
      <c r="E3020" s="189" t="s">
        <v>1</v>
      </c>
      <c r="F3020" s="190" t="s">
        <v>3474</v>
      </c>
      <c r="H3020" s="189" t="s">
        <v>1</v>
      </c>
      <c r="I3020" s="191"/>
      <c r="L3020" s="188"/>
      <c r="M3020" s="192"/>
      <c r="N3020" s="193"/>
      <c r="O3020" s="193"/>
      <c r="P3020" s="193"/>
      <c r="Q3020" s="193"/>
      <c r="R3020" s="193"/>
      <c r="S3020" s="193"/>
      <c r="T3020" s="194"/>
      <c r="AT3020" s="189" t="s">
        <v>177</v>
      </c>
      <c r="AU3020" s="189" t="s">
        <v>86</v>
      </c>
      <c r="AV3020" s="13" t="s">
        <v>84</v>
      </c>
      <c r="AW3020" s="13" t="s">
        <v>34</v>
      </c>
      <c r="AX3020" s="13" t="s">
        <v>77</v>
      </c>
      <c r="AY3020" s="189" t="s">
        <v>164</v>
      </c>
    </row>
    <row r="3021" spans="1:65" s="14" customFormat="1" x14ac:dyDescent="0.2">
      <c r="B3021" s="195"/>
      <c r="D3021" s="183" t="s">
        <v>177</v>
      </c>
      <c r="E3021" s="196" t="s">
        <v>1</v>
      </c>
      <c r="F3021" s="197" t="s">
        <v>3225</v>
      </c>
      <c r="H3021" s="198">
        <v>1</v>
      </c>
      <c r="I3021" s="199"/>
      <c r="L3021" s="195"/>
      <c r="M3021" s="200"/>
      <c r="N3021" s="201"/>
      <c r="O3021" s="201"/>
      <c r="P3021" s="201"/>
      <c r="Q3021" s="201"/>
      <c r="R3021" s="201"/>
      <c r="S3021" s="201"/>
      <c r="T3021" s="202"/>
      <c r="AT3021" s="196" t="s">
        <v>177</v>
      </c>
      <c r="AU3021" s="196" t="s">
        <v>86</v>
      </c>
      <c r="AV3021" s="14" t="s">
        <v>86</v>
      </c>
      <c r="AW3021" s="14" t="s">
        <v>34</v>
      </c>
      <c r="AX3021" s="14" t="s">
        <v>77</v>
      </c>
      <c r="AY3021" s="196" t="s">
        <v>164</v>
      </c>
    </row>
    <row r="3022" spans="1:65" s="13" customFormat="1" x14ac:dyDescent="0.2">
      <c r="B3022" s="188"/>
      <c r="D3022" s="183" t="s">
        <v>177</v>
      </c>
      <c r="E3022" s="189" t="s">
        <v>1</v>
      </c>
      <c r="F3022" s="190" t="s">
        <v>2759</v>
      </c>
      <c r="H3022" s="189" t="s">
        <v>1</v>
      </c>
      <c r="I3022" s="191"/>
      <c r="L3022" s="188"/>
      <c r="M3022" s="192"/>
      <c r="N3022" s="193"/>
      <c r="O3022" s="193"/>
      <c r="P3022" s="193"/>
      <c r="Q3022" s="193"/>
      <c r="R3022" s="193"/>
      <c r="S3022" s="193"/>
      <c r="T3022" s="194"/>
      <c r="AT3022" s="189" t="s">
        <v>177</v>
      </c>
      <c r="AU3022" s="189" t="s">
        <v>86</v>
      </c>
      <c r="AV3022" s="13" t="s">
        <v>84</v>
      </c>
      <c r="AW3022" s="13" t="s">
        <v>34</v>
      </c>
      <c r="AX3022" s="13" t="s">
        <v>77</v>
      </c>
      <c r="AY3022" s="189" t="s">
        <v>164</v>
      </c>
    </row>
    <row r="3023" spans="1:65" s="13" customFormat="1" x14ac:dyDescent="0.2">
      <c r="B3023" s="188"/>
      <c r="D3023" s="183" t="s">
        <v>177</v>
      </c>
      <c r="E3023" s="189" t="s">
        <v>1</v>
      </c>
      <c r="F3023" s="190" t="s">
        <v>3606</v>
      </c>
      <c r="H3023" s="189" t="s">
        <v>1</v>
      </c>
      <c r="I3023" s="191"/>
      <c r="L3023" s="188"/>
      <c r="M3023" s="192"/>
      <c r="N3023" s="193"/>
      <c r="O3023" s="193"/>
      <c r="P3023" s="193"/>
      <c r="Q3023" s="193"/>
      <c r="R3023" s="193"/>
      <c r="S3023" s="193"/>
      <c r="T3023" s="194"/>
      <c r="AT3023" s="189" t="s">
        <v>177</v>
      </c>
      <c r="AU3023" s="189" t="s">
        <v>86</v>
      </c>
      <c r="AV3023" s="13" t="s">
        <v>84</v>
      </c>
      <c r="AW3023" s="13" t="s">
        <v>34</v>
      </c>
      <c r="AX3023" s="13" t="s">
        <v>77</v>
      </c>
      <c r="AY3023" s="189" t="s">
        <v>164</v>
      </c>
    </row>
    <row r="3024" spans="1:65" s="13" customFormat="1" x14ac:dyDescent="0.2">
      <c r="B3024" s="188"/>
      <c r="D3024" s="183" t="s">
        <v>177</v>
      </c>
      <c r="E3024" s="189" t="s">
        <v>1</v>
      </c>
      <c r="F3024" s="190" t="s">
        <v>3474</v>
      </c>
      <c r="H3024" s="189" t="s">
        <v>1</v>
      </c>
      <c r="I3024" s="191"/>
      <c r="L3024" s="188"/>
      <c r="M3024" s="192"/>
      <c r="N3024" s="193"/>
      <c r="O3024" s="193"/>
      <c r="P3024" s="193"/>
      <c r="Q3024" s="193"/>
      <c r="R3024" s="193"/>
      <c r="S3024" s="193"/>
      <c r="T3024" s="194"/>
      <c r="AT3024" s="189" t="s">
        <v>177</v>
      </c>
      <c r="AU3024" s="189" t="s">
        <v>86</v>
      </c>
      <c r="AV3024" s="13" t="s">
        <v>84</v>
      </c>
      <c r="AW3024" s="13" t="s">
        <v>34</v>
      </c>
      <c r="AX3024" s="13" t="s">
        <v>77</v>
      </c>
      <c r="AY3024" s="189" t="s">
        <v>164</v>
      </c>
    </row>
    <row r="3025" spans="1:65" s="14" customFormat="1" x14ac:dyDescent="0.2">
      <c r="B3025" s="195"/>
      <c r="D3025" s="183" t="s">
        <v>177</v>
      </c>
      <c r="E3025" s="196" t="s">
        <v>1</v>
      </c>
      <c r="F3025" s="197" t="s">
        <v>3225</v>
      </c>
      <c r="H3025" s="198">
        <v>1</v>
      </c>
      <c r="I3025" s="199"/>
      <c r="L3025" s="195"/>
      <c r="M3025" s="200"/>
      <c r="N3025" s="201"/>
      <c r="O3025" s="201"/>
      <c r="P3025" s="201"/>
      <c r="Q3025" s="201"/>
      <c r="R3025" s="201"/>
      <c r="S3025" s="201"/>
      <c r="T3025" s="202"/>
      <c r="AT3025" s="196" t="s">
        <v>177</v>
      </c>
      <c r="AU3025" s="196" t="s">
        <v>86</v>
      </c>
      <c r="AV3025" s="14" t="s">
        <v>86</v>
      </c>
      <c r="AW3025" s="14" t="s">
        <v>34</v>
      </c>
      <c r="AX3025" s="14" t="s">
        <v>77</v>
      </c>
      <c r="AY3025" s="196" t="s">
        <v>164</v>
      </c>
    </row>
    <row r="3026" spans="1:65" s="15" customFormat="1" x14ac:dyDescent="0.2">
      <c r="B3026" s="203"/>
      <c r="D3026" s="183" t="s">
        <v>177</v>
      </c>
      <c r="E3026" s="204" t="s">
        <v>1</v>
      </c>
      <c r="F3026" s="205" t="s">
        <v>184</v>
      </c>
      <c r="H3026" s="206">
        <v>2</v>
      </c>
      <c r="I3026" s="207"/>
      <c r="L3026" s="203"/>
      <c r="M3026" s="208"/>
      <c r="N3026" s="209"/>
      <c r="O3026" s="209"/>
      <c r="P3026" s="209"/>
      <c r="Q3026" s="209"/>
      <c r="R3026" s="209"/>
      <c r="S3026" s="209"/>
      <c r="T3026" s="210"/>
      <c r="AT3026" s="204" t="s">
        <v>177</v>
      </c>
      <c r="AU3026" s="204" t="s">
        <v>86</v>
      </c>
      <c r="AV3026" s="15" t="s">
        <v>172</v>
      </c>
      <c r="AW3026" s="15" t="s">
        <v>34</v>
      </c>
      <c r="AX3026" s="15" t="s">
        <v>84</v>
      </c>
      <c r="AY3026" s="204" t="s">
        <v>164</v>
      </c>
    </row>
    <row r="3027" spans="1:65" s="2" customFormat="1" ht="16.5" customHeight="1" x14ac:dyDescent="0.2">
      <c r="A3027" s="34"/>
      <c r="B3027" s="168"/>
      <c r="C3027" s="169" t="s">
        <v>1109</v>
      </c>
      <c r="D3027" s="214" t="s">
        <v>167</v>
      </c>
      <c r="E3027" s="171" t="s">
        <v>3607</v>
      </c>
      <c r="F3027" s="172" t="s">
        <v>3608</v>
      </c>
      <c r="G3027" s="173" t="s">
        <v>587</v>
      </c>
      <c r="H3027" s="174">
        <v>15</v>
      </c>
      <c r="I3027" s="175"/>
      <c r="J3027" s="176">
        <f>ROUND(I3027*H3027,2)</f>
        <v>0</v>
      </c>
      <c r="K3027" s="172" t="s">
        <v>216</v>
      </c>
      <c r="L3027" s="35"/>
      <c r="M3027" s="177" t="s">
        <v>1</v>
      </c>
      <c r="N3027" s="178" t="s">
        <v>42</v>
      </c>
      <c r="O3027" s="60"/>
      <c r="P3027" s="179">
        <f>O3027*H3027</f>
        <v>0</v>
      </c>
      <c r="Q3027" s="179">
        <v>0</v>
      </c>
      <c r="R3027" s="179">
        <f>Q3027*H3027</f>
        <v>0</v>
      </c>
      <c r="S3027" s="179">
        <v>0</v>
      </c>
      <c r="T3027" s="180">
        <f>S3027*H3027</f>
        <v>0</v>
      </c>
      <c r="U3027" s="34"/>
      <c r="V3027" s="34"/>
      <c r="W3027" s="34"/>
      <c r="X3027" s="34"/>
      <c r="Y3027" s="34"/>
      <c r="Z3027" s="34"/>
      <c r="AA3027" s="34"/>
      <c r="AB3027" s="34"/>
      <c r="AC3027" s="34"/>
      <c r="AD3027" s="34"/>
      <c r="AE3027" s="34"/>
      <c r="AR3027" s="181" t="s">
        <v>172</v>
      </c>
      <c r="AT3027" s="181" t="s">
        <v>167</v>
      </c>
      <c r="AU3027" s="181" t="s">
        <v>86</v>
      </c>
      <c r="AY3027" s="18" t="s">
        <v>164</v>
      </c>
      <c r="BE3027" s="182">
        <f>IF(N3027="základní",J3027,0)</f>
        <v>0</v>
      </c>
      <c r="BF3027" s="182">
        <f>IF(N3027="snížená",J3027,0)</f>
        <v>0</v>
      </c>
      <c r="BG3027" s="182">
        <f>IF(N3027="zákl. přenesená",J3027,0)</f>
        <v>0</v>
      </c>
      <c r="BH3027" s="182">
        <f>IF(N3027="sníž. přenesená",J3027,0)</f>
        <v>0</v>
      </c>
      <c r="BI3027" s="182">
        <f>IF(N3027="nulová",J3027,0)</f>
        <v>0</v>
      </c>
      <c r="BJ3027" s="18" t="s">
        <v>84</v>
      </c>
      <c r="BK3027" s="182">
        <f>ROUND(I3027*H3027,2)</f>
        <v>0</v>
      </c>
      <c r="BL3027" s="18" t="s">
        <v>172</v>
      </c>
      <c r="BM3027" s="181" t="s">
        <v>3609</v>
      </c>
    </row>
    <row r="3028" spans="1:65" s="2" customFormat="1" ht="19.5" x14ac:dyDescent="0.2">
      <c r="A3028" s="34"/>
      <c r="B3028" s="35"/>
      <c r="C3028" s="34"/>
      <c r="D3028" s="183" t="s">
        <v>174</v>
      </c>
      <c r="E3028" s="34"/>
      <c r="F3028" s="184" t="s">
        <v>3610</v>
      </c>
      <c r="G3028" s="34"/>
      <c r="H3028" s="34"/>
      <c r="I3028" s="103"/>
      <c r="J3028" s="34"/>
      <c r="K3028" s="34"/>
      <c r="L3028" s="35"/>
      <c r="M3028" s="185"/>
      <c r="N3028" s="186"/>
      <c r="O3028" s="60"/>
      <c r="P3028" s="60"/>
      <c r="Q3028" s="60"/>
      <c r="R3028" s="60"/>
      <c r="S3028" s="60"/>
      <c r="T3028" s="61"/>
      <c r="U3028" s="34"/>
      <c r="V3028" s="34"/>
      <c r="W3028" s="34"/>
      <c r="X3028" s="34"/>
      <c r="Y3028" s="34"/>
      <c r="Z3028" s="34"/>
      <c r="AA3028" s="34"/>
      <c r="AB3028" s="34"/>
      <c r="AC3028" s="34"/>
      <c r="AD3028" s="34"/>
      <c r="AE3028" s="34"/>
      <c r="AT3028" s="18" t="s">
        <v>174</v>
      </c>
      <c r="AU3028" s="18" t="s">
        <v>86</v>
      </c>
    </row>
    <row r="3029" spans="1:65" s="2" customFormat="1" ht="19.5" x14ac:dyDescent="0.2">
      <c r="A3029" s="34"/>
      <c r="B3029" s="35"/>
      <c r="C3029" s="34"/>
      <c r="D3029" s="183" t="s">
        <v>175</v>
      </c>
      <c r="E3029" s="34"/>
      <c r="F3029" s="187" t="s">
        <v>3471</v>
      </c>
      <c r="G3029" s="34"/>
      <c r="H3029" s="34"/>
      <c r="I3029" s="103"/>
      <c r="J3029" s="34"/>
      <c r="K3029" s="34"/>
      <c r="L3029" s="35"/>
      <c r="M3029" s="185"/>
      <c r="N3029" s="186"/>
      <c r="O3029" s="60"/>
      <c r="P3029" s="60"/>
      <c r="Q3029" s="60"/>
      <c r="R3029" s="60"/>
      <c r="S3029" s="60"/>
      <c r="T3029" s="61"/>
      <c r="U3029" s="34"/>
      <c r="V3029" s="34"/>
      <c r="W3029" s="34"/>
      <c r="X3029" s="34"/>
      <c r="Y3029" s="34"/>
      <c r="Z3029" s="34"/>
      <c r="AA3029" s="34"/>
      <c r="AB3029" s="34"/>
      <c r="AC3029" s="34"/>
      <c r="AD3029" s="34"/>
      <c r="AE3029" s="34"/>
      <c r="AT3029" s="18" t="s">
        <v>175</v>
      </c>
      <c r="AU3029" s="18" t="s">
        <v>86</v>
      </c>
    </row>
    <row r="3030" spans="1:65" s="13" customFormat="1" x14ac:dyDescent="0.2">
      <c r="B3030" s="188"/>
      <c r="D3030" s="183" t="s">
        <v>177</v>
      </c>
      <c r="E3030" s="189" t="s">
        <v>1</v>
      </c>
      <c r="F3030" s="190" t="s">
        <v>2727</v>
      </c>
      <c r="H3030" s="189" t="s">
        <v>1</v>
      </c>
      <c r="I3030" s="191"/>
      <c r="L3030" s="188"/>
      <c r="M3030" s="192"/>
      <c r="N3030" s="193"/>
      <c r="O3030" s="193"/>
      <c r="P3030" s="193"/>
      <c r="Q3030" s="193"/>
      <c r="R3030" s="193"/>
      <c r="S3030" s="193"/>
      <c r="T3030" s="194"/>
      <c r="AT3030" s="189" t="s">
        <v>177</v>
      </c>
      <c r="AU3030" s="189" t="s">
        <v>86</v>
      </c>
      <c r="AV3030" s="13" t="s">
        <v>84</v>
      </c>
      <c r="AW3030" s="13" t="s">
        <v>34</v>
      </c>
      <c r="AX3030" s="13" t="s">
        <v>77</v>
      </c>
      <c r="AY3030" s="189" t="s">
        <v>164</v>
      </c>
    </row>
    <row r="3031" spans="1:65" s="13" customFormat="1" x14ac:dyDescent="0.2">
      <c r="B3031" s="188"/>
      <c r="D3031" s="183" t="s">
        <v>177</v>
      </c>
      <c r="E3031" s="189" t="s">
        <v>1</v>
      </c>
      <c r="F3031" s="190" t="s">
        <v>2728</v>
      </c>
      <c r="H3031" s="189" t="s">
        <v>1</v>
      </c>
      <c r="I3031" s="191"/>
      <c r="L3031" s="188"/>
      <c r="M3031" s="192"/>
      <c r="N3031" s="193"/>
      <c r="O3031" s="193"/>
      <c r="P3031" s="193"/>
      <c r="Q3031" s="193"/>
      <c r="R3031" s="193"/>
      <c r="S3031" s="193"/>
      <c r="T3031" s="194"/>
      <c r="AT3031" s="189" t="s">
        <v>177</v>
      </c>
      <c r="AU3031" s="189" t="s">
        <v>86</v>
      </c>
      <c r="AV3031" s="13" t="s">
        <v>84</v>
      </c>
      <c r="AW3031" s="13" t="s">
        <v>34</v>
      </c>
      <c r="AX3031" s="13" t="s">
        <v>77</v>
      </c>
      <c r="AY3031" s="189" t="s">
        <v>164</v>
      </c>
    </row>
    <row r="3032" spans="1:65" s="13" customFormat="1" x14ac:dyDescent="0.2">
      <c r="B3032" s="188"/>
      <c r="D3032" s="183" t="s">
        <v>177</v>
      </c>
      <c r="E3032" s="189" t="s">
        <v>1</v>
      </c>
      <c r="F3032" s="190" t="s">
        <v>2729</v>
      </c>
      <c r="H3032" s="189" t="s">
        <v>1</v>
      </c>
      <c r="I3032" s="191"/>
      <c r="L3032" s="188"/>
      <c r="M3032" s="192"/>
      <c r="N3032" s="193"/>
      <c r="O3032" s="193"/>
      <c r="P3032" s="193"/>
      <c r="Q3032" s="193"/>
      <c r="R3032" s="193"/>
      <c r="S3032" s="193"/>
      <c r="T3032" s="194"/>
      <c r="AT3032" s="189" t="s">
        <v>177</v>
      </c>
      <c r="AU3032" s="189" t="s">
        <v>86</v>
      </c>
      <c r="AV3032" s="13" t="s">
        <v>84</v>
      </c>
      <c r="AW3032" s="13" t="s">
        <v>34</v>
      </c>
      <c r="AX3032" s="13" t="s">
        <v>77</v>
      </c>
      <c r="AY3032" s="189" t="s">
        <v>164</v>
      </c>
    </row>
    <row r="3033" spans="1:65" s="13" customFormat="1" x14ac:dyDescent="0.2">
      <c r="B3033" s="188"/>
      <c r="D3033" s="183" t="s">
        <v>177</v>
      </c>
      <c r="E3033" s="189" t="s">
        <v>1</v>
      </c>
      <c r="F3033" s="190" t="s">
        <v>2820</v>
      </c>
      <c r="H3033" s="189" t="s">
        <v>1</v>
      </c>
      <c r="I3033" s="191"/>
      <c r="L3033" s="188"/>
      <c r="M3033" s="192"/>
      <c r="N3033" s="193"/>
      <c r="O3033" s="193"/>
      <c r="P3033" s="193"/>
      <c r="Q3033" s="193"/>
      <c r="R3033" s="193"/>
      <c r="S3033" s="193"/>
      <c r="T3033" s="194"/>
      <c r="AT3033" s="189" t="s">
        <v>177</v>
      </c>
      <c r="AU3033" s="189" t="s">
        <v>86</v>
      </c>
      <c r="AV3033" s="13" t="s">
        <v>84</v>
      </c>
      <c r="AW3033" s="13" t="s">
        <v>34</v>
      </c>
      <c r="AX3033" s="13" t="s">
        <v>77</v>
      </c>
      <c r="AY3033" s="189" t="s">
        <v>164</v>
      </c>
    </row>
    <row r="3034" spans="1:65" s="13" customFormat="1" x14ac:dyDescent="0.2">
      <c r="B3034" s="188"/>
      <c r="D3034" s="183" t="s">
        <v>177</v>
      </c>
      <c r="E3034" s="189" t="s">
        <v>1</v>
      </c>
      <c r="F3034" s="190" t="s">
        <v>2758</v>
      </c>
      <c r="H3034" s="189" t="s">
        <v>1</v>
      </c>
      <c r="I3034" s="191"/>
      <c r="L3034" s="188"/>
      <c r="M3034" s="192"/>
      <c r="N3034" s="193"/>
      <c r="O3034" s="193"/>
      <c r="P3034" s="193"/>
      <c r="Q3034" s="193"/>
      <c r="R3034" s="193"/>
      <c r="S3034" s="193"/>
      <c r="T3034" s="194"/>
      <c r="AT3034" s="189" t="s">
        <v>177</v>
      </c>
      <c r="AU3034" s="189" t="s">
        <v>86</v>
      </c>
      <c r="AV3034" s="13" t="s">
        <v>84</v>
      </c>
      <c r="AW3034" s="13" t="s">
        <v>34</v>
      </c>
      <c r="AX3034" s="13" t="s">
        <v>77</v>
      </c>
      <c r="AY3034" s="189" t="s">
        <v>164</v>
      </c>
    </row>
    <row r="3035" spans="1:65" s="13" customFormat="1" x14ac:dyDescent="0.2">
      <c r="B3035" s="188"/>
      <c r="D3035" s="183" t="s">
        <v>177</v>
      </c>
      <c r="E3035" s="189" t="s">
        <v>1</v>
      </c>
      <c r="F3035" s="190" t="s">
        <v>3611</v>
      </c>
      <c r="H3035" s="189" t="s">
        <v>1</v>
      </c>
      <c r="I3035" s="191"/>
      <c r="L3035" s="188"/>
      <c r="M3035" s="192"/>
      <c r="N3035" s="193"/>
      <c r="O3035" s="193"/>
      <c r="P3035" s="193"/>
      <c r="Q3035" s="193"/>
      <c r="R3035" s="193"/>
      <c r="S3035" s="193"/>
      <c r="T3035" s="194"/>
      <c r="AT3035" s="189" t="s">
        <v>177</v>
      </c>
      <c r="AU3035" s="189" t="s">
        <v>86</v>
      </c>
      <c r="AV3035" s="13" t="s">
        <v>84</v>
      </c>
      <c r="AW3035" s="13" t="s">
        <v>34</v>
      </c>
      <c r="AX3035" s="13" t="s">
        <v>77</v>
      </c>
      <c r="AY3035" s="189" t="s">
        <v>164</v>
      </c>
    </row>
    <row r="3036" spans="1:65" s="13" customFormat="1" x14ac:dyDescent="0.2">
      <c r="B3036" s="188"/>
      <c r="D3036" s="183" t="s">
        <v>177</v>
      </c>
      <c r="E3036" s="189" t="s">
        <v>1</v>
      </c>
      <c r="F3036" s="190" t="s">
        <v>3221</v>
      </c>
      <c r="H3036" s="189" t="s">
        <v>1</v>
      </c>
      <c r="I3036" s="191"/>
      <c r="L3036" s="188"/>
      <c r="M3036" s="192"/>
      <c r="N3036" s="193"/>
      <c r="O3036" s="193"/>
      <c r="P3036" s="193"/>
      <c r="Q3036" s="193"/>
      <c r="R3036" s="193"/>
      <c r="S3036" s="193"/>
      <c r="T3036" s="194"/>
      <c r="AT3036" s="189" t="s">
        <v>177</v>
      </c>
      <c r="AU3036" s="189" t="s">
        <v>86</v>
      </c>
      <c r="AV3036" s="13" t="s">
        <v>84</v>
      </c>
      <c r="AW3036" s="13" t="s">
        <v>34</v>
      </c>
      <c r="AX3036" s="13" t="s">
        <v>77</v>
      </c>
      <c r="AY3036" s="189" t="s">
        <v>164</v>
      </c>
    </row>
    <row r="3037" spans="1:65" s="13" customFormat="1" x14ac:dyDescent="0.2">
      <c r="B3037" s="188"/>
      <c r="D3037" s="183" t="s">
        <v>177</v>
      </c>
      <c r="E3037" s="189" t="s">
        <v>1</v>
      </c>
      <c r="F3037" s="190" t="s">
        <v>3612</v>
      </c>
      <c r="H3037" s="189" t="s">
        <v>1</v>
      </c>
      <c r="I3037" s="191"/>
      <c r="L3037" s="188"/>
      <c r="M3037" s="192"/>
      <c r="N3037" s="193"/>
      <c r="O3037" s="193"/>
      <c r="P3037" s="193"/>
      <c r="Q3037" s="193"/>
      <c r="R3037" s="193"/>
      <c r="S3037" s="193"/>
      <c r="T3037" s="194"/>
      <c r="AT3037" s="189" t="s">
        <v>177</v>
      </c>
      <c r="AU3037" s="189" t="s">
        <v>86</v>
      </c>
      <c r="AV3037" s="13" t="s">
        <v>84</v>
      </c>
      <c r="AW3037" s="13" t="s">
        <v>34</v>
      </c>
      <c r="AX3037" s="13" t="s">
        <v>77</v>
      </c>
      <c r="AY3037" s="189" t="s">
        <v>164</v>
      </c>
    </row>
    <row r="3038" spans="1:65" s="14" customFormat="1" x14ac:dyDescent="0.2">
      <c r="B3038" s="195"/>
      <c r="D3038" s="183" t="s">
        <v>177</v>
      </c>
      <c r="E3038" s="196" t="s">
        <v>1</v>
      </c>
      <c r="F3038" s="197" t="s">
        <v>3613</v>
      </c>
      <c r="H3038" s="198">
        <v>7</v>
      </c>
      <c r="I3038" s="199"/>
      <c r="L3038" s="195"/>
      <c r="M3038" s="200"/>
      <c r="N3038" s="201"/>
      <c r="O3038" s="201"/>
      <c r="P3038" s="201"/>
      <c r="Q3038" s="201"/>
      <c r="R3038" s="201"/>
      <c r="S3038" s="201"/>
      <c r="T3038" s="202"/>
      <c r="AT3038" s="196" t="s">
        <v>177</v>
      </c>
      <c r="AU3038" s="196" t="s">
        <v>86</v>
      </c>
      <c r="AV3038" s="14" t="s">
        <v>86</v>
      </c>
      <c r="AW3038" s="14" t="s">
        <v>34</v>
      </c>
      <c r="AX3038" s="14" t="s">
        <v>77</v>
      </c>
      <c r="AY3038" s="196" t="s">
        <v>164</v>
      </c>
    </row>
    <row r="3039" spans="1:65" s="13" customFormat="1" x14ac:dyDescent="0.2">
      <c r="B3039" s="188"/>
      <c r="D3039" s="183" t="s">
        <v>177</v>
      </c>
      <c r="E3039" s="189" t="s">
        <v>1</v>
      </c>
      <c r="F3039" s="190" t="s">
        <v>2759</v>
      </c>
      <c r="H3039" s="189" t="s">
        <v>1</v>
      </c>
      <c r="I3039" s="191"/>
      <c r="L3039" s="188"/>
      <c r="M3039" s="192"/>
      <c r="N3039" s="193"/>
      <c r="O3039" s="193"/>
      <c r="P3039" s="193"/>
      <c r="Q3039" s="193"/>
      <c r="R3039" s="193"/>
      <c r="S3039" s="193"/>
      <c r="T3039" s="194"/>
      <c r="AT3039" s="189" t="s">
        <v>177</v>
      </c>
      <c r="AU3039" s="189" t="s">
        <v>86</v>
      </c>
      <c r="AV3039" s="13" t="s">
        <v>84</v>
      </c>
      <c r="AW3039" s="13" t="s">
        <v>34</v>
      </c>
      <c r="AX3039" s="13" t="s">
        <v>77</v>
      </c>
      <c r="AY3039" s="189" t="s">
        <v>164</v>
      </c>
    </row>
    <row r="3040" spans="1:65" s="13" customFormat="1" x14ac:dyDescent="0.2">
      <c r="B3040" s="188"/>
      <c r="D3040" s="183" t="s">
        <v>177</v>
      </c>
      <c r="E3040" s="189" t="s">
        <v>1</v>
      </c>
      <c r="F3040" s="190" t="s">
        <v>3614</v>
      </c>
      <c r="H3040" s="189" t="s">
        <v>1</v>
      </c>
      <c r="I3040" s="191"/>
      <c r="L3040" s="188"/>
      <c r="M3040" s="192"/>
      <c r="N3040" s="193"/>
      <c r="O3040" s="193"/>
      <c r="P3040" s="193"/>
      <c r="Q3040" s="193"/>
      <c r="R3040" s="193"/>
      <c r="S3040" s="193"/>
      <c r="T3040" s="194"/>
      <c r="AT3040" s="189" t="s">
        <v>177</v>
      </c>
      <c r="AU3040" s="189" t="s">
        <v>86</v>
      </c>
      <c r="AV3040" s="13" t="s">
        <v>84</v>
      </c>
      <c r="AW3040" s="13" t="s">
        <v>34</v>
      </c>
      <c r="AX3040" s="13" t="s">
        <v>77</v>
      </c>
      <c r="AY3040" s="189" t="s">
        <v>164</v>
      </c>
    </row>
    <row r="3041" spans="1:65" s="14" customFormat="1" x14ac:dyDescent="0.2">
      <c r="B3041" s="195"/>
      <c r="D3041" s="183" t="s">
        <v>177</v>
      </c>
      <c r="E3041" s="196" t="s">
        <v>1</v>
      </c>
      <c r="F3041" s="197" t="s">
        <v>3615</v>
      </c>
      <c r="H3041" s="198">
        <v>8</v>
      </c>
      <c r="I3041" s="199"/>
      <c r="L3041" s="195"/>
      <c r="M3041" s="200"/>
      <c r="N3041" s="201"/>
      <c r="O3041" s="201"/>
      <c r="P3041" s="201"/>
      <c r="Q3041" s="201"/>
      <c r="R3041" s="201"/>
      <c r="S3041" s="201"/>
      <c r="T3041" s="202"/>
      <c r="AT3041" s="196" t="s">
        <v>177</v>
      </c>
      <c r="AU3041" s="196" t="s">
        <v>86</v>
      </c>
      <c r="AV3041" s="14" t="s">
        <v>86</v>
      </c>
      <c r="AW3041" s="14" t="s">
        <v>34</v>
      </c>
      <c r="AX3041" s="14" t="s">
        <v>77</v>
      </c>
      <c r="AY3041" s="196" t="s">
        <v>164</v>
      </c>
    </row>
    <row r="3042" spans="1:65" s="15" customFormat="1" x14ac:dyDescent="0.2">
      <c r="B3042" s="203"/>
      <c r="D3042" s="183" t="s">
        <v>177</v>
      </c>
      <c r="E3042" s="204" t="s">
        <v>1</v>
      </c>
      <c r="F3042" s="205" t="s">
        <v>184</v>
      </c>
      <c r="H3042" s="206">
        <v>15</v>
      </c>
      <c r="I3042" s="207"/>
      <c r="L3042" s="203"/>
      <c r="M3042" s="208"/>
      <c r="N3042" s="209"/>
      <c r="O3042" s="209"/>
      <c r="P3042" s="209"/>
      <c r="Q3042" s="209"/>
      <c r="R3042" s="209"/>
      <c r="S3042" s="209"/>
      <c r="T3042" s="210"/>
      <c r="AT3042" s="204" t="s">
        <v>177</v>
      </c>
      <c r="AU3042" s="204" t="s">
        <v>86</v>
      </c>
      <c r="AV3042" s="15" t="s">
        <v>172</v>
      </c>
      <c r="AW3042" s="15" t="s">
        <v>34</v>
      </c>
      <c r="AX3042" s="15" t="s">
        <v>84</v>
      </c>
      <c r="AY3042" s="204" t="s">
        <v>164</v>
      </c>
    </row>
    <row r="3043" spans="1:65" s="2" customFormat="1" ht="16.5" customHeight="1" x14ac:dyDescent="0.2">
      <c r="A3043" s="34"/>
      <c r="B3043" s="168"/>
      <c r="C3043" s="223" t="s">
        <v>1120</v>
      </c>
      <c r="D3043" s="224" t="s">
        <v>326</v>
      </c>
      <c r="E3043" s="225" t="s">
        <v>3616</v>
      </c>
      <c r="F3043" s="226" t="s">
        <v>3617</v>
      </c>
      <c r="G3043" s="227" t="s">
        <v>587</v>
      </c>
      <c r="H3043" s="228">
        <v>15</v>
      </c>
      <c r="I3043" s="229"/>
      <c r="J3043" s="230">
        <f>ROUND(I3043*H3043,2)</f>
        <v>0</v>
      </c>
      <c r="K3043" s="226" t="s">
        <v>216</v>
      </c>
      <c r="L3043" s="231"/>
      <c r="M3043" s="232" t="s">
        <v>1</v>
      </c>
      <c r="N3043" s="233" t="s">
        <v>42</v>
      </c>
      <c r="O3043" s="60"/>
      <c r="P3043" s="179">
        <f>O3043*H3043</f>
        <v>0</v>
      </c>
      <c r="Q3043" s="179">
        <v>8.7500000000000008E-3</v>
      </c>
      <c r="R3043" s="179">
        <f>Q3043*H3043</f>
        <v>0.13125000000000001</v>
      </c>
      <c r="S3043" s="179">
        <v>0</v>
      </c>
      <c r="T3043" s="180">
        <f>S3043*H3043</f>
        <v>0</v>
      </c>
      <c r="U3043" s="34"/>
      <c r="V3043" s="34"/>
      <c r="W3043" s="34"/>
      <c r="X3043" s="34"/>
      <c r="Y3043" s="34"/>
      <c r="Z3043" s="34"/>
      <c r="AA3043" s="34"/>
      <c r="AB3043" s="34"/>
      <c r="AC3043" s="34"/>
      <c r="AD3043" s="34"/>
      <c r="AE3043" s="34"/>
      <c r="AR3043" s="181" t="s">
        <v>279</v>
      </c>
      <c r="AT3043" s="181" t="s">
        <v>326</v>
      </c>
      <c r="AU3043" s="181" t="s">
        <v>86</v>
      </c>
      <c r="AY3043" s="18" t="s">
        <v>164</v>
      </c>
      <c r="BE3043" s="182">
        <f>IF(N3043="základní",J3043,0)</f>
        <v>0</v>
      </c>
      <c r="BF3043" s="182">
        <f>IF(N3043="snížená",J3043,0)</f>
        <v>0</v>
      </c>
      <c r="BG3043" s="182">
        <f>IF(N3043="zákl. přenesená",J3043,0)</f>
        <v>0</v>
      </c>
      <c r="BH3043" s="182">
        <f>IF(N3043="sníž. přenesená",J3043,0)</f>
        <v>0</v>
      </c>
      <c r="BI3043" s="182">
        <f>IF(N3043="nulová",J3043,0)</f>
        <v>0</v>
      </c>
      <c r="BJ3043" s="18" t="s">
        <v>84</v>
      </c>
      <c r="BK3043" s="182">
        <f>ROUND(I3043*H3043,2)</f>
        <v>0</v>
      </c>
      <c r="BL3043" s="18" t="s">
        <v>172</v>
      </c>
      <c r="BM3043" s="181" t="s">
        <v>3618</v>
      </c>
    </row>
    <row r="3044" spans="1:65" s="2" customFormat="1" x14ac:dyDescent="0.2">
      <c r="A3044" s="34"/>
      <c r="B3044" s="35"/>
      <c r="C3044" s="34"/>
      <c r="D3044" s="183" t="s">
        <v>174</v>
      </c>
      <c r="E3044" s="34"/>
      <c r="F3044" s="184" t="s">
        <v>3617</v>
      </c>
      <c r="G3044" s="34"/>
      <c r="H3044" s="34"/>
      <c r="I3044" s="103"/>
      <c r="J3044" s="34"/>
      <c r="K3044" s="34"/>
      <c r="L3044" s="35"/>
      <c r="M3044" s="185"/>
      <c r="N3044" s="186"/>
      <c r="O3044" s="60"/>
      <c r="P3044" s="60"/>
      <c r="Q3044" s="60"/>
      <c r="R3044" s="60"/>
      <c r="S3044" s="60"/>
      <c r="T3044" s="61"/>
      <c r="U3044" s="34"/>
      <c r="V3044" s="34"/>
      <c r="W3044" s="34"/>
      <c r="X3044" s="34"/>
      <c r="Y3044" s="34"/>
      <c r="Z3044" s="34"/>
      <c r="AA3044" s="34"/>
      <c r="AB3044" s="34"/>
      <c r="AC3044" s="34"/>
      <c r="AD3044" s="34"/>
      <c r="AE3044" s="34"/>
      <c r="AT3044" s="18" t="s">
        <v>174</v>
      </c>
      <c r="AU3044" s="18" t="s">
        <v>86</v>
      </c>
    </row>
    <row r="3045" spans="1:65" s="13" customFormat="1" x14ac:dyDescent="0.2">
      <c r="B3045" s="188"/>
      <c r="D3045" s="183" t="s">
        <v>177</v>
      </c>
      <c r="E3045" s="189" t="s">
        <v>1</v>
      </c>
      <c r="F3045" s="190" t="s">
        <v>2727</v>
      </c>
      <c r="H3045" s="189" t="s">
        <v>1</v>
      </c>
      <c r="I3045" s="191"/>
      <c r="L3045" s="188"/>
      <c r="M3045" s="192"/>
      <c r="N3045" s="193"/>
      <c r="O3045" s="193"/>
      <c r="P3045" s="193"/>
      <c r="Q3045" s="193"/>
      <c r="R3045" s="193"/>
      <c r="S3045" s="193"/>
      <c r="T3045" s="194"/>
      <c r="AT3045" s="189" t="s">
        <v>177</v>
      </c>
      <c r="AU3045" s="189" t="s">
        <v>86</v>
      </c>
      <c r="AV3045" s="13" t="s">
        <v>84</v>
      </c>
      <c r="AW3045" s="13" t="s">
        <v>34</v>
      </c>
      <c r="AX3045" s="13" t="s">
        <v>77</v>
      </c>
      <c r="AY3045" s="189" t="s">
        <v>164</v>
      </c>
    </row>
    <row r="3046" spans="1:65" s="13" customFormat="1" x14ac:dyDescent="0.2">
      <c r="B3046" s="188"/>
      <c r="D3046" s="183" t="s">
        <v>177</v>
      </c>
      <c r="E3046" s="189" t="s">
        <v>1</v>
      </c>
      <c r="F3046" s="190" t="s">
        <v>2728</v>
      </c>
      <c r="H3046" s="189" t="s">
        <v>1</v>
      </c>
      <c r="I3046" s="191"/>
      <c r="L3046" s="188"/>
      <c r="M3046" s="192"/>
      <c r="N3046" s="193"/>
      <c r="O3046" s="193"/>
      <c r="P3046" s="193"/>
      <c r="Q3046" s="193"/>
      <c r="R3046" s="193"/>
      <c r="S3046" s="193"/>
      <c r="T3046" s="194"/>
      <c r="AT3046" s="189" t="s">
        <v>177</v>
      </c>
      <c r="AU3046" s="189" t="s">
        <v>86</v>
      </c>
      <c r="AV3046" s="13" t="s">
        <v>84</v>
      </c>
      <c r="AW3046" s="13" t="s">
        <v>34</v>
      </c>
      <c r="AX3046" s="13" t="s">
        <v>77</v>
      </c>
      <c r="AY3046" s="189" t="s">
        <v>164</v>
      </c>
    </row>
    <row r="3047" spans="1:65" s="13" customFormat="1" x14ac:dyDescent="0.2">
      <c r="B3047" s="188"/>
      <c r="D3047" s="183" t="s">
        <v>177</v>
      </c>
      <c r="E3047" s="189" t="s">
        <v>1</v>
      </c>
      <c r="F3047" s="190" t="s">
        <v>2729</v>
      </c>
      <c r="H3047" s="189" t="s">
        <v>1</v>
      </c>
      <c r="I3047" s="191"/>
      <c r="L3047" s="188"/>
      <c r="M3047" s="192"/>
      <c r="N3047" s="193"/>
      <c r="O3047" s="193"/>
      <c r="P3047" s="193"/>
      <c r="Q3047" s="193"/>
      <c r="R3047" s="193"/>
      <c r="S3047" s="193"/>
      <c r="T3047" s="194"/>
      <c r="AT3047" s="189" t="s">
        <v>177</v>
      </c>
      <c r="AU3047" s="189" t="s">
        <v>86</v>
      </c>
      <c r="AV3047" s="13" t="s">
        <v>84</v>
      </c>
      <c r="AW3047" s="13" t="s">
        <v>34</v>
      </c>
      <c r="AX3047" s="13" t="s">
        <v>77</v>
      </c>
      <c r="AY3047" s="189" t="s">
        <v>164</v>
      </c>
    </row>
    <row r="3048" spans="1:65" s="13" customFormat="1" x14ac:dyDescent="0.2">
      <c r="B3048" s="188"/>
      <c r="D3048" s="183" t="s">
        <v>177</v>
      </c>
      <c r="E3048" s="189" t="s">
        <v>1</v>
      </c>
      <c r="F3048" s="190" t="s">
        <v>2820</v>
      </c>
      <c r="H3048" s="189" t="s">
        <v>1</v>
      </c>
      <c r="I3048" s="191"/>
      <c r="L3048" s="188"/>
      <c r="M3048" s="192"/>
      <c r="N3048" s="193"/>
      <c r="O3048" s="193"/>
      <c r="P3048" s="193"/>
      <c r="Q3048" s="193"/>
      <c r="R3048" s="193"/>
      <c r="S3048" s="193"/>
      <c r="T3048" s="194"/>
      <c r="AT3048" s="189" t="s">
        <v>177</v>
      </c>
      <c r="AU3048" s="189" t="s">
        <v>86</v>
      </c>
      <c r="AV3048" s="13" t="s">
        <v>84</v>
      </c>
      <c r="AW3048" s="13" t="s">
        <v>34</v>
      </c>
      <c r="AX3048" s="13" t="s">
        <v>77</v>
      </c>
      <c r="AY3048" s="189" t="s">
        <v>164</v>
      </c>
    </row>
    <row r="3049" spans="1:65" s="13" customFormat="1" x14ac:dyDescent="0.2">
      <c r="B3049" s="188"/>
      <c r="D3049" s="183" t="s">
        <v>177</v>
      </c>
      <c r="E3049" s="189" t="s">
        <v>1</v>
      </c>
      <c r="F3049" s="190" t="s">
        <v>2758</v>
      </c>
      <c r="H3049" s="189" t="s">
        <v>1</v>
      </c>
      <c r="I3049" s="191"/>
      <c r="L3049" s="188"/>
      <c r="M3049" s="192"/>
      <c r="N3049" s="193"/>
      <c r="O3049" s="193"/>
      <c r="P3049" s="193"/>
      <c r="Q3049" s="193"/>
      <c r="R3049" s="193"/>
      <c r="S3049" s="193"/>
      <c r="T3049" s="194"/>
      <c r="AT3049" s="189" t="s">
        <v>177</v>
      </c>
      <c r="AU3049" s="189" t="s">
        <v>86</v>
      </c>
      <c r="AV3049" s="13" t="s">
        <v>84</v>
      </c>
      <c r="AW3049" s="13" t="s">
        <v>34</v>
      </c>
      <c r="AX3049" s="13" t="s">
        <v>77</v>
      </c>
      <c r="AY3049" s="189" t="s">
        <v>164</v>
      </c>
    </row>
    <row r="3050" spans="1:65" s="13" customFormat="1" x14ac:dyDescent="0.2">
      <c r="B3050" s="188"/>
      <c r="D3050" s="183" t="s">
        <v>177</v>
      </c>
      <c r="E3050" s="189" t="s">
        <v>1</v>
      </c>
      <c r="F3050" s="190" t="s">
        <v>3611</v>
      </c>
      <c r="H3050" s="189" t="s">
        <v>1</v>
      </c>
      <c r="I3050" s="191"/>
      <c r="L3050" s="188"/>
      <c r="M3050" s="192"/>
      <c r="N3050" s="193"/>
      <c r="O3050" s="193"/>
      <c r="P3050" s="193"/>
      <c r="Q3050" s="193"/>
      <c r="R3050" s="193"/>
      <c r="S3050" s="193"/>
      <c r="T3050" s="194"/>
      <c r="AT3050" s="189" t="s">
        <v>177</v>
      </c>
      <c r="AU3050" s="189" t="s">
        <v>86</v>
      </c>
      <c r="AV3050" s="13" t="s">
        <v>84</v>
      </c>
      <c r="AW3050" s="13" t="s">
        <v>34</v>
      </c>
      <c r="AX3050" s="13" t="s">
        <v>77</v>
      </c>
      <c r="AY3050" s="189" t="s">
        <v>164</v>
      </c>
    </row>
    <row r="3051" spans="1:65" s="13" customFormat="1" x14ac:dyDescent="0.2">
      <c r="B3051" s="188"/>
      <c r="D3051" s="183" t="s">
        <v>177</v>
      </c>
      <c r="E3051" s="189" t="s">
        <v>1</v>
      </c>
      <c r="F3051" s="190" t="s">
        <v>3221</v>
      </c>
      <c r="H3051" s="189" t="s">
        <v>1</v>
      </c>
      <c r="I3051" s="191"/>
      <c r="L3051" s="188"/>
      <c r="M3051" s="192"/>
      <c r="N3051" s="193"/>
      <c r="O3051" s="193"/>
      <c r="P3051" s="193"/>
      <c r="Q3051" s="193"/>
      <c r="R3051" s="193"/>
      <c r="S3051" s="193"/>
      <c r="T3051" s="194"/>
      <c r="AT3051" s="189" t="s">
        <v>177</v>
      </c>
      <c r="AU3051" s="189" t="s">
        <v>86</v>
      </c>
      <c r="AV3051" s="13" t="s">
        <v>84</v>
      </c>
      <c r="AW3051" s="13" t="s">
        <v>34</v>
      </c>
      <c r="AX3051" s="13" t="s">
        <v>77</v>
      </c>
      <c r="AY3051" s="189" t="s">
        <v>164</v>
      </c>
    </row>
    <row r="3052" spans="1:65" s="13" customFormat="1" x14ac:dyDescent="0.2">
      <c r="B3052" s="188"/>
      <c r="D3052" s="183" t="s">
        <v>177</v>
      </c>
      <c r="E3052" s="189" t="s">
        <v>1</v>
      </c>
      <c r="F3052" s="190" t="s">
        <v>3619</v>
      </c>
      <c r="H3052" s="189" t="s">
        <v>1</v>
      </c>
      <c r="I3052" s="191"/>
      <c r="L3052" s="188"/>
      <c r="M3052" s="192"/>
      <c r="N3052" s="193"/>
      <c r="O3052" s="193"/>
      <c r="P3052" s="193"/>
      <c r="Q3052" s="193"/>
      <c r="R3052" s="193"/>
      <c r="S3052" s="193"/>
      <c r="T3052" s="194"/>
      <c r="AT3052" s="189" t="s">
        <v>177</v>
      </c>
      <c r="AU3052" s="189" t="s">
        <v>86</v>
      </c>
      <c r="AV3052" s="13" t="s">
        <v>84</v>
      </c>
      <c r="AW3052" s="13" t="s">
        <v>34</v>
      </c>
      <c r="AX3052" s="13" t="s">
        <v>77</v>
      </c>
      <c r="AY3052" s="189" t="s">
        <v>164</v>
      </c>
    </row>
    <row r="3053" spans="1:65" s="13" customFormat="1" x14ac:dyDescent="0.2">
      <c r="B3053" s="188"/>
      <c r="D3053" s="183" t="s">
        <v>177</v>
      </c>
      <c r="E3053" s="189" t="s">
        <v>1</v>
      </c>
      <c r="F3053" s="190" t="s">
        <v>3620</v>
      </c>
      <c r="H3053" s="189" t="s">
        <v>1</v>
      </c>
      <c r="I3053" s="191"/>
      <c r="L3053" s="188"/>
      <c r="M3053" s="192"/>
      <c r="N3053" s="193"/>
      <c r="O3053" s="193"/>
      <c r="P3053" s="193"/>
      <c r="Q3053" s="193"/>
      <c r="R3053" s="193"/>
      <c r="S3053" s="193"/>
      <c r="T3053" s="194"/>
      <c r="AT3053" s="189" t="s">
        <v>177</v>
      </c>
      <c r="AU3053" s="189" t="s">
        <v>86</v>
      </c>
      <c r="AV3053" s="13" t="s">
        <v>84</v>
      </c>
      <c r="AW3053" s="13" t="s">
        <v>34</v>
      </c>
      <c r="AX3053" s="13" t="s">
        <v>77</v>
      </c>
      <c r="AY3053" s="189" t="s">
        <v>164</v>
      </c>
    </row>
    <row r="3054" spans="1:65" s="14" customFormat="1" x14ac:dyDescent="0.2">
      <c r="B3054" s="195"/>
      <c r="D3054" s="183" t="s">
        <v>177</v>
      </c>
      <c r="E3054" s="196" t="s">
        <v>1</v>
      </c>
      <c r="F3054" s="197" t="s">
        <v>3613</v>
      </c>
      <c r="H3054" s="198">
        <v>7</v>
      </c>
      <c r="I3054" s="199"/>
      <c r="L3054" s="195"/>
      <c r="M3054" s="200"/>
      <c r="N3054" s="201"/>
      <c r="O3054" s="201"/>
      <c r="P3054" s="201"/>
      <c r="Q3054" s="201"/>
      <c r="R3054" s="201"/>
      <c r="S3054" s="201"/>
      <c r="T3054" s="202"/>
      <c r="AT3054" s="196" t="s">
        <v>177</v>
      </c>
      <c r="AU3054" s="196" t="s">
        <v>86</v>
      </c>
      <c r="AV3054" s="14" t="s">
        <v>86</v>
      </c>
      <c r="AW3054" s="14" t="s">
        <v>34</v>
      </c>
      <c r="AX3054" s="14" t="s">
        <v>77</v>
      </c>
      <c r="AY3054" s="196" t="s">
        <v>164</v>
      </c>
    </row>
    <row r="3055" spans="1:65" s="13" customFormat="1" x14ac:dyDescent="0.2">
      <c r="B3055" s="188"/>
      <c r="D3055" s="183" t="s">
        <v>177</v>
      </c>
      <c r="E3055" s="189" t="s">
        <v>1</v>
      </c>
      <c r="F3055" s="190" t="s">
        <v>2759</v>
      </c>
      <c r="H3055" s="189" t="s">
        <v>1</v>
      </c>
      <c r="I3055" s="191"/>
      <c r="L3055" s="188"/>
      <c r="M3055" s="192"/>
      <c r="N3055" s="193"/>
      <c r="O3055" s="193"/>
      <c r="P3055" s="193"/>
      <c r="Q3055" s="193"/>
      <c r="R3055" s="193"/>
      <c r="S3055" s="193"/>
      <c r="T3055" s="194"/>
      <c r="AT3055" s="189" t="s">
        <v>177</v>
      </c>
      <c r="AU3055" s="189" t="s">
        <v>86</v>
      </c>
      <c r="AV3055" s="13" t="s">
        <v>84</v>
      </c>
      <c r="AW3055" s="13" t="s">
        <v>34</v>
      </c>
      <c r="AX3055" s="13" t="s">
        <v>77</v>
      </c>
      <c r="AY3055" s="189" t="s">
        <v>164</v>
      </c>
    </row>
    <row r="3056" spans="1:65" s="13" customFormat="1" x14ac:dyDescent="0.2">
      <c r="B3056" s="188"/>
      <c r="D3056" s="183" t="s">
        <v>177</v>
      </c>
      <c r="E3056" s="189" t="s">
        <v>1</v>
      </c>
      <c r="F3056" s="190" t="s">
        <v>3619</v>
      </c>
      <c r="H3056" s="189" t="s">
        <v>1</v>
      </c>
      <c r="I3056" s="191"/>
      <c r="L3056" s="188"/>
      <c r="M3056" s="192"/>
      <c r="N3056" s="193"/>
      <c r="O3056" s="193"/>
      <c r="P3056" s="193"/>
      <c r="Q3056" s="193"/>
      <c r="R3056" s="193"/>
      <c r="S3056" s="193"/>
      <c r="T3056" s="194"/>
      <c r="AT3056" s="189" t="s">
        <v>177</v>
      </c>
      <c r="AU3056" s="189" t="s">
        <v>86</v>
      </c>
      <c r="AV3056" s="13" t="s">
        <v>84</v>
      </c>
      <c r="AW3056" s="13" t="s">
        <v>34</v>
      </c>
      <c r="AX3056" s="13" t="s">
        <v>77</v>
      </c>
      <c r="AY3056" s="189" t="s">
        <v>164</v>
      </c>
    </row>
    <row r="3057" spans="1:65" s="13" customFormat="1" x14ac:dyDescent="0.2">
      <c r="B3057" s="188"/>
      <c r="D3057" s="183" t="s">
        <v>177</v>
      </c>
      <c r="E3057" s="189" t="s">
        <v>1</v>
      </c>
      <c r="F3057" s="190" t="s">
        <v>3614</v>
      </c>
      <c r="H3057" s="189" t="s">
        <v>1</v>
      </c>
      <c r="I3057" s="191"/>
      <c r="L3057" s="188"/>
      <c r="M3057" s="192"/>
      <c r="N3057" s="193"/>
      <c r="O3057" s="193"/>
      <c r="P3057" s="193"/>
      <c r="Q3057" s="193"/>
      <c r="R3057" s="193"/>
      <c r="S3057" s="193"/>
      <c r="T3057" s="194"/>
      <c r="AT3057" s="189" t="s">
        <v>177</v>
      </c>
      <c r="AU3057" s="189" t="s">
        <v>86</v>
      </c>
      <c r="AV3057" s="13" t="s">
        <v>84</v>
      </c>
      <c r="AW3057" s="13" t="s">
        <v>34</v>
      </c>
      <c r="AX3057" s="13" t="s">
        <v>77</v>
      </c>
      <c r="AY3057" s="189" t="s">
        <v>164</v>
      </c>
    </row>
    <row r="3058" spans="1:65" s="14" customFormat="1" x14ac:dyDescent="0.2">
      <c r="B3058" s="195"/>
      <c r="D3058" s="183" t="s">
        <v>177</v>
      </c>
      <c r="E3058" s="196" t="s">
        <v>1</v>
      </c>
      <c r="F3058" s="197" t="s">
        <v>3615</v>
      </c>
      <c r="H3058" s="198">
        <v>8</v>
      </c>
      <c r="I3058" s="199"/>
      <c r="L3058" s="195"/>
      <c r="M3058" s="200"/>
      <c r="N3058" s="201"/>
      <c r="O3058" s="201"/>
      <c r="P3058" s="201"/>
      <c r="Q3058" s="201"/>
      <c r="R3058" s="201"/>
      <c r="S3058" s="201"/>
      <c r="T3058" s="202"/>
      <c r="AT3058" s="196" t="s">
        <v>177</v>
      </c>
      <c r="AU3058" s="196" t="s">
        <v>86</v>
      </c>
      <c r="AV3058" s="14" t="s">
        <v>86</v>
      </c>
      <c r="AW3058" s="14" t="s">
        <v>34</v>
      </c>
      <c r="AX3058" s="14" t="s">
        <v>77</v>
      </c>
      <c r="AY3058" s="196" t="s">
        <v>164</v>
      </c>
    </row>
    <row r="3059" spans="1:65" s="15" customFormat="1" x14ac:dyDescent="0.2">
      <c r="B3059" s="203"/>
      <c r="D3059" s="183" t="s">
        <v>177</v>
      </c>
      <c r="E3059" s="204" t="s">
        <v>1</v>
      </c>
      <c r="F3059" s="205" t="s">
        <v>184</v>
      </c>
      <c r="H3059" s="206">
        <v>15</v>
      </c>
      <c r="I3059" s="207"/>
      <c r="L3059" s="203"/>
      <c r="M3059" s="208"/>
      <c r="N3059" s="209"/>
      <c r="O3059" s="209"/>
      <c r="P3059" s="209"/>
      <c r="Q3059" s="209"/>
      <c r="R3059" s="209"/>
      <c r="S3059" s="209"/>
      <c r="T3059" s="210"/>
      <c r="AT3059" s="204" t="s">
        <v>177</v>
      </c>
      <c r="AU3059" s="204" t="s">
        <v>86</v>
      </c>
      <c r="AV3059" s="15" t="s">
        <v>172</v>
      </c>
      <c r="AW3059" s="15" t="s">
        <v>34</v>
      </c>
      <c r="AX3059" s="15" t="s">
        <v>84</v>
      </c>
      <c r="AY3059" s="204" t="s">
        <v>164</v>
      </c>
    </row>
    <row r="3060" spans="1:65" s="2" customFormat="1" ht="16.5" customHeight="1" x14ac:dyDescent="0.2">
      <c r="A3060" s="34"/>
      <c r="B3060" s="168"/>
      <c r="C3060" s="223" t="s">
        <v>1125</v>
      </c>
      <c r="D3060" s="224" t="s">
        <v>326</v>
      </c>
      <c r="E3060" s="225" t="s">
        <v>3621</v>
      </c>
      <c r="F3060" s="226" t="s">
        <v>3622</v>
      </c>
      <c r="G3060" s="227" t="s">
        <v>587</v>
      </c>
      <c r="H3060" s="228">
        <v>3</v>
      </c>
      <c r="I3060" s="229"/>
      <c r="J3060" s="230">
        <f>ROUND(I3060*H3060,2)</f>
        <v>0</v>
      </c>
      <c r="K3060" s="226" t="s">
        <v>216</v>
      </c>
      <c r="L3060" s="231"/>
      <c r="M3060" s="232" t="s">
        <v>1</v>
      </c>
      <c r="N3060" s="233" t="s">
        <v>42</v>
      </c>
      <c r="O3060" s="60"/>
      <c r="P3060" s="179">
        <f>O3060*H3060</f>
        <v>0</v>
      </c>
      <c r="Q3060" s="179">
        <v>7.1399999999999996E-3</v>
      </c>
      <c r="R3060" s="179">
        <f>Q3060*H3060</f>
        <v>2.1419999999999998E-2</v>
      </c>
      <c r="S3060" s="179">
        <v>0</v>
      </c>
      <c r="T3060" s="180">
        <f>S3060*H3060</f>
        <v>0</v>
      </c>
      <c r="U3060" s="34"/>
      <c r="V3060" s="34"/>
      <c r="W3060" s="34"/>
      <c r="X3060" s="34"/>
      <c r="Y3060" s="34"/>
      <c r="Z3060" s="34"/>
      <c r="AA3060" s="34"/>
      <c r="AB3060" s="34"/>
      <c r="AC3060" s="34"/>
      <c r="AD3060" s="34"/>
      <c r="AE3060" s="34"/>
      <c r="AR3060" s="181" t="s">
        <v>279</v>
      </c>
      <c r="AT3060" s="181" t="s">
        <v>326</v>
      </c>
      <c r="AU3060" s="181" t="s">
        <v>86</v>
      </c>
      <c r="AY3060" s="18" t="s">
        <v>164</v>
      </c>
      <c r="BE3060" s="182">
        <f>IF(N3060="základní",J3060,0)</f>
        <v>0</v>
      </c>
      <c r="BF3060" s="182">
        <f>IF(N3060="snížená",J3060,0)</f>
        <v>0</v>
      </c>
      <c r="BG3060" s="182">
        <f>IF(N3060="zákl. přenesená",J3060,0)</f>
        <v>0</v>
      </c>
      <c r="BH3060" s="182">
        <f>IF(N3060="sníž. přenesená",J3060,0)</f>
        <v>0</v>
      </c>
      <c r="BI3060" s="182">
        <f>IF(N3060="nulová",J3060,0)</f>
        <v>0</v>
      </c>
      <c r="BJ3060" s="18" t="s">
        <v>84</v>
      </c>
      <c r="BK3060" s="182">
        <f>ROUND(I3060*H3060,2)</f>
        <v>0</v>
      </c>
      <c r="BL3060" s="18" t="s">
        <v>172</v>
      </c>
      <c r="BM3060" s="181" t="s">
        <v>3623</v>
      </c>
    </row>
    <row r="3061" spans="1:65" s="2" customFormat="1" x14ac:dyDescent="0.2">
      <c r="A3061" s="34"/>
      <c r="B3061" s="35"/>
      <c r="C3061" s="34"/>
      <c r="D3061" s="183" t="s">
        <v>174</v>
      </c>
      <c r="E3061" s="34"/>
      <c r="F3061" s="184" t="s">
        <v>3622</v>
      </c>
      <c r="G3061" s="34"/>
      <c r="H3061" s="34"/>
      <c r="I3061" s="103"/>
      <c r="J3061" s="34"/>
      <c r="K3061" s="34"/>
      <c r="L3061" s="35"/>
      <c r="M3061" s="185"/>
      <c r="N3061" s="186"/>
      <c r="O3061" s="60"/>
      <c r="P3061" s="60"/>
      <c r="Q3061" s="60"/>
      <c r="R3061" s="60"/>
      <c r="S3061" s="60"/>
      <c r="T3061" s="61"/>
      <c r="U3061" s="34"/>
      <c r="V3061" s="34"/>
      <c r="W3061" s="34"/>
      <c r="X3061" s="34"/>
      <c r="Y3061" s="34"/>
      <c r="Z3061" s="34"/>
      <c r="AA3061" s="34"/>
      <c r="AB3061" s="34"/>
      <c r="AC3061" s="34"/>
      <c r="AD3061" s="34"/>
      <c r="AE3061" s="34"/>
      <c r="AT3061" s="18" t="s">
        <v>174</v>
      </c>
      <c r="AU3061" s="18" t="s">
        <v>86</v>
      </c>
    </row>
    <row r="3062" spans="1:65" s="13" customFormat="1" x14ac:dyDescent="0.2">
      <c r="B3062" s="188"/>
      <c r="D3062" s="183" t="s">
        <v>177</v>
      </c>
      <c r="E3062" s="189" t="s">
        <v>1</v>
      </c>
      <c r="F3062" s="190" t="s">
        <v>2727</v>
      </c>
      <c r="H3062" s="189" t="s">
        <v>1</v>
      </c>
      <c r="I3062" s="191"/>
      <c r="L3062" s="188"/>
      <c r="M3062" s="192"/>
      <c r="N3062" s="193"/>
      <c r="O3062" s="193"/>
      <c r="P3062" s="193"/>
      <c r="Q3062" s="193"/>
      <c r="R3062" s="193"/>
      <c r="S3062" s="193"/>
      <c r="T3062" s="194"/>
      <c r="AT3062" s="189" t="s">
        <v>177</v>
      </c>
      <c r="AU3062" s="189" t="s">
        <v>86</v>
      </c>
      <c r="AV3062" s="13" t="s">
        <v>84</v>
      </c>
      <c r="AW3062" s="13" t="s">
        <v>34</v>
      </c>
      <c r="AX3062" s="13" t="s">
        <v>77</v>
      </c>
      <c r="AY3062" s="189" t="s">
        <v>164</v>
      </c>
    </row>
    <row r="3063" spans="1:65" s="13" customFormat="1" x14ac:dyDescent="0.2">
      <c r="B3063" s="188"/>
      <c r="D3063" s="183" t="s">
        <v>177</v>
      </c>
      <c r="E3063" s="189" t="s">
        <v>1</v>
      </c>
      <c r="F3063" s="190" t="s">
        <v>2728</v>
      </c>
      <c r="H3063" s="189" t="s">
        <v>1</v>
      </c>
      <c r="I3063" s="191"/>
      <c r="L3063" s="188"/>
      <c r="M3063" s="192"/>
      <c r="N3063" s="193"/>
      <c r="O3063" s="193"/>
      <c r="P3063" s="193"/>
      <c r="Q3063" s="193"/>
      <c r="R3063" s="193"/>
      <c r="S3063" s="193"/>
      <c r="T3063" s="194"/>
      <c r="AT3063" s="189" t="s">
        <v>177</v>
      </c>
      <c r="AU3063" s="189" t="s">
        <v>86</v>
      </c>
      <c r="AV3063" s="13" t="s">
        <v>84</v>
      </c>
      <c r="AW3063" s="13" t="s">
        <v>34</v>
      </c>
      <c r="AX3063" s="13" t="s">
        <v>77</v>
      </c>
      <c r="AY3063" s="189" t="s">
        <v>164</v>
      </c>
    </row>
    <row r="3064" spans="1:65" s="13" customFormat="1" x14ac:dyDescent="0.2">
      <c r="B3064" s="188"/>
      <c r="D3064" s="183" t="s">
        <v>177</v>
      </c>
      <c r="E3064" s="189" t="s">
        <v>1</v>
      </c>
      <c r="F3064" s="190" t="s">
        <v>2729</v>
      </c>
      <c r="H3064" s="189" t="s">
        <v>1</v>
      </c>
      <c r="I3064" s="191"/>
      <c r="L3064" s="188"/>
      <c r="M3064" s="192"/>
      <c r="N3064" s="193"/>
      <c r="O3064" s="193"/>
      <c r="P3064" s="193"/>
      <c r="Q3064" s="193"/>
      <c r="R3064" s="193"/>
      <c r="S3064" s="193"/>
      <c r="T3064" s="194"/>
      <c r="AT3064" s="189" t="s">
        <v>177</v>
      </c>
      <c r="AU3064" s="189" t="s">
        <v>86</v>
      </c>
      <c r="AV3064" s="13" t="s">
        <v>84</v>
      </c>
      <c r="AW3064" s="13" t="s">
        <v>34</v>
      </c>
      <c r="AX3064" s="13" t="s">
        <v>77</v>
      </c>
      <c r="AY3064" s="189" t="s">
        <v>164</v>
      </c>
    </row>
    <row r="3065" spans="1:65" s="13" customFormat="1" x14ac:dyDescent="0.2">
      <c r="B3065" s="188"/>
      <c r="D3065" s="183" t="s">
        <v>177</v>
      </c>
      <c r="E3065" s="189" t="s">
        <v>1</v>
      </c>
      <c r="F3065" s="190" t="s">
        <v>2820</v>
      </c>
      <c r="H3065" s="189" t="s">
        <v>1</v>
      </c>
      <c r="I3065" s="191"/>
      <c r="L3065" s="188"/>
      <c r="M3065" s="192"/>
      <c r="N3065" s="193"/>
      <c r="O3065" s="193"/>
      <c r="P3065" s="193"/>
      <c r="Q3065" s="193"/>
      <c r="R3065" s="193"/>
      <c r="S3065" s="193"/>
      <c r="T3065" s="194"/>
      <c r="AT3065" s="189" t="s">
        <v>177</v>
      </c>
      <c r="AU3065" s="189" t="s">
        <v>86</v>
      </c>
      <c r="AV3065" s="13" t="s">
        <v>84</v>
      </c>
      <c r="AW3065" s="13" t="s">
        <v>34</v>
      </c>
      <c r="AX3065" s="13" t="s">
        <v>77</v>
      </c>
      <c r="AY3065" s="189" t="s">
        <v>164</v>
      </c>
    </row>
    <row r="3066" spans="1:65" s="13" customFormat="1" x14ac:dyDescent="0.2">
      <c r="B3066" s="188"/>
      <c r="D3066" s="183" t="s">
        <v>177</v>
      </c>
      <c r="E3066" s="189" t="s">
        <v>1</v>
      </c>
      <c r="F3066" s="190" t="s">
        <v>2758</v>
      </c>
      <c r="H3066" s="189" t="s">
        <v>1</v>
      </c>
      <c r="I3066" s="191"/>
      <c r="L3066" s="188"/>
      <c r="M3066" s="192"/>
      <c r="N3066" s="193"/>
      <c r="O3066" s="193"/>
      <c r="P3066" s="193"/>
      <c r="Q3066" s="193"/>
      <c r="R3066" s="193"/>
      <c r="S3066" s="193"/>
      <c r="T3066" s="194"/>
      <c r="AT3066" s="189" t="s">
        <v>177</v>
      </c>
      <c r="AU3066" s="189" t="s">
        <v>86</v>
      </c>
      <c r="AV3066" s="13" t="s">
        <v>84</v>
      </c>
      <c r="AW3066" s="13" t="s">
        <v>34</v>
      </c>
      <c r="AX3066" s="13" t="s">
        <v>77</v>
      </c>
      <c r="AY3066" s="189" t="s">
        <v>164</v>
      </c>
    </row>
    <row r="3067" spans="1:65" s="13" customFormat="1" x14ac:dyDescent="0.2">
      <c r="B3067" s="188"/>
      <c r="D3067" s="183" t="s">
        <v>177</v>
      </c>
      <c r="E3067" s="189" t="s">
        <v>1</v>
      </c>
      <c r="F3067" s="190" t="s">
        <v>3611</v>
      </c>
      <c r="H3067" s="189" t="s">
        <v>1</v>
      </c>
      <c r="I3067" s="191"/>
      <c r="L3067" s="188"/>
      <c r="M3067" s="192"/>
      <c r="N3067" s="193"/>
      <c r="O3067" s="193"/>
      <c r="P3067" s="193"/>
      <c r="Q3067" s="193"/>
      <c r="R3067" s="193"/>
      <c r="S3067" s="193"/>
      <c r="T3067" s="194"/>
      <c r="AT3067" s="189" t="s">
        <v>177</v>
      </c>
      <c r="AU3067" s="189" t="s">
        <v>86</v>
      </c>
      <c r="AV3067" s="13" t="s">
        <v>84</v>
      </c>
      <c r="AW3067" s="13" t="s">
        <v>34</v>
      </c>
      <c r="AX3067" s="13" t="s">
        <v>77</v>
      </c>
      <c r="AY3067" s="189" t="s">
        <v>164</v>
      </c>
    </row>
    <row r="3068" spans="1:65" s="13" customFormat="1" x14ac:dyDescent="0.2">
      <c r="B3068" s="188"/>
      <c r="D3068" s="183" t="s">
        <v>177</v>
      </c>
      <c r="E3068" s="189" t="s">
        <v>1</v>
      </c>
      <c r="F3068" s="190" t="s">
        <v>3221</v>
      </c>
      <c r="H3068" s="189" t="s">
        <v>1</v>
      </c>
      <c r="I3068" s="191"/>
      <c r="L3068" s="188"/>
      <c r="M3068" s="192"/>
      <c r="N3068" s="193"/>
      <c r="O3068" s="193"/>
      <c r="P3068" s="193"/>
      <c r="Q3068" s="193"/>
      <c r="R3068" s="193"/>
      <c r="S3068" s="193"/>
      <c r="T3068" s="194"/>
      <c r="AT3068" s="189" t="s">
        <v>177</v>
      </c>
      <c r="AU3068" s="189" t="s">
        <v>86</v>
      </c>
      <c r="AV3068" s="13" t="s">
        <v>84</v>
      </c>
      <c r="AW3068" s="13" t="s">
        <v>34</v>
      </c>
      <c r="AX3068" s="13" t="s">
        <v>77</v>
      </c>
      <c r="AY3068" s="189" t="s">
        <v>164</v>
      </c>
    </row>
    <row r="3069" spans="1:65" s="13" customFormat="1" x14ac:dyDescent="0.2">
      <c r="B3069" s="188"/>
      <c r="D3069" s="183" t="s">
        <v>177</v>
      </c>
      <c r="E3069" s="189" t="s">
        <v>1</v>
      </c>
      <c r="F3069" s="190" t="s">
        <v>3624</v>
      </c>
      <c r="H3069" s="189" t="s">
        <v>1</v>
      </c>
      <c r="I3069" s="191"/>
      <c r="L3069" s="188"/>
      <c r="M3069" s="192"/>
      <c r="N3069" s="193"/>
      <c r="O3069" s="193"/>
      <c r="P3069" s="193"/>
      <c r="Q3069" s="193"/>
      <c r="R3069" s="193"/>
      <c r="S3069" s="193"/>
      <c r="T3069" s="194"/>
      <c r="AT3069" s="189" t="s">
        <v>177</v>
      </c>
      <c r="AU3069" s="189" t="s">
        <v>86</v>
      </c>
      <c r="AV3069" s="13" t="s">
        <v>84</v>
      </c>
      <c r="AW3069" s="13" t="s">
        <v>34</v>
      </c>
      <c r="AX3069" s="13" t="s">
        <v>77</v>
      </c>
      <c r="AY3069" s="189" t="s">
        <v>164</v>
      </c>
    </row>
    <row r="3070" spans="1:65" s="13" customFormat="1" x14ac:dyDescent="0.2">
      <c r="B3070" s="188"/>
      <c r="D3070" s="183" t="s">
        <v>177</v>
      </c>
      <c r="E3070" s="189" t="s">
        <v>1</v>
      </c>
      <c r="F3070" s="190" t="s">
        <v>3406</v>
      </c>
      <c r="H3070" s="189" t="s">
        <v>1</v>
      </c>
      <c r="I3070" s="191"/>
      <c r="L3070" s="188"/>
      <c r="M3070" s="192"/>
      <c r="N3070" s="193"/>
      <c r="O3070" s="193"/>
      <c r="P3070" s="193"/>
      <c r="Q3070" s="193"/>
      <c r="R3070" s="193"/>
      <c r="S3070" s="193"/>
      <c r="T3070" s="194"/>
      <c r="AT3070" s="189" t="s">
        <v>177</v>
      </c>
      <c r="AU3070" s="189" t="s">
        <v>86</v>
      </c>
      <c r="AV3070" s="13" t="s">
        <v>84</v>
      </c>
      <c r="AW3070" s="13" t="s">
        <v>34</v>
      </c>
      <c r="AX3070" s="13" t="s">
        <v>77</v>
      </c>
      <c r="AY3070" s="189" t="s">
        <v>164</v>
      </c>
    </row>
    <row r="3071" spans="1:65" s="14" customFormat="1" x14ac:dyDescent="0.2">
      <c r="B3071" s="195"/>
      <c r="D3071" s="183" t="s">
        <v>177</v>
      </c>
      <c r="E3071" s="196" t="s">
        <v>1</v>
      </c>
      <c r="F3071" s="197" t="s">
        <v>3407</v>
      </c>
      <c r="H3071" s="198">
        <v>2</v>
      </c>
      <c r="I3071" s="199"/>
      <c r="L3071" s="195"/>
      <c r="M3071" s="200"/>
      <c r="N3071" s="201"/>
      <c r="O3071" s="201"/>
      <c r="P3071" s="201"/>
      <c r="Q3071" s="201"/>
      <c r="R3071" s="201"/>
      <c r="S3071" s="201"/>
      <c r="T3071" s="202"/>
      <c r="AT3071" s="196" t="s">
        <v>177</v>
      </c>
      <c r="AU3071" s="196" t="s">
        <v>86</v>
      </c>
      <c r="AV3071" s="14" t="s">
        <v>86</v>
      </c>
      <c r="AW3071" s="14" t="s">
        <v>34</v>
      </c>
      <c r="AX3071" s="14" t="s">
        <v>77</v>
      </c>
      <c r="AY3071" s="196" t="s">
        <v>164</v>
      </c>
    </row>
    <row r="3072" spans="1:65" s="13" customFormat="1" x14ac:dyDescent="0.2">
      <c r="B3072" s="188"/>
      <c r="D3072" s="183" t="s">
        <v>177</v>
      </c>
      <c r="E3072" s="189" t="s">
        <v>1</v>
      </c>
      <c r="F3072" s="190" t="s">
        <v>2759</v>
      </c>
      <c r="H3072" s="189" t="s">
        <v>1</v>
      </c>
      <c r="I3072" s="191"/>
      <c r="L3072" s="188"/>
      <c r="M3072" s="192"/>
      <c r="N3072" s="193"/>
      <c r="O3072" s="193"/>
      <c r="P3072" s="193"/>
      <c r="Q3072" s="193"/>
      <c r="R3072" s="193"/>
      <c r="S3072" s="193"/>
      <c r="T3072" s="194"/>
      <c r="AT3072" s="189" t="s">
        <v>177</v>
      </c>
      <c r="AU3072" s="189" t="s">
        <v>86</v>
      </c>
      <c r="AV3072" s="13" t="s">
        <v>84</v>
      </c>
      <c r="AW3072" s="13" t="s">
        <v>34</v>
      </c>
      <c r="AX3072" s="13" t="s">
        <v>77</v>
      </c>
      <c r="AY3072" s="189" t="s">
        <v>164</v>
      </c>
    </row>
    <row r="3073" spans="1:65" s="13" customFormat="1" x14ac:dyDescent="0.2">
      <c r="B3073" s="188"/>
      <c r="D3073" s="183" t="s">
        <v>177</v>
      </c>
      <c r="E3073" s="189" t="s">
        <v>1</v>
      </c>
      <c r="F3073" s="190" t="s">
        <v>3624</v>
      </c>
      <c r="H3073" s="189" t="s">
        <v>1</v>
      </c>
      <c r="I3073" s="191"/>
      <c r="L3073" s="188"/>
      <c r="M3073" s="192"/>
      <c r="N3073" s="193"/>
      <c r="O3073" s="193"/>
      <c r="P3073" s="193"/>
      <c r="Q3073" s="193"/>
      <c r="R3073" s="193"/>
      <c r="S3073" s="193"/>
      <c r="T3073" s="194"/>
      <c r="AT3073" s="189" t="s">
        <v>177</v>
      </c>
      <c r="AU3073" s="189" t="s">
        <v>86</v>
      </c>
      <c r="AV3073" s="13" t="s">
        <v>84</v>
      </c>
      <c r="AW3073" s="13" t="s">
        <v>34</v>
      </c>
      <c r="AX3073" s="13" t="s">
        <v>77</v>
      </c>
      <c r="AY3073" s="189" t="s">
        <v>164</v>
      </c>
    </row>
    <row r="3074" spans="1:65" s="13" customFormat="1" x14ac:dyDescent="0.2">
      <c r="B3074" s="188"/>
      <c r="D3074" s="183" t="s">
        <v>177</v>
      </c>
      <c r="E3074" s="189" t="s">
        <v>1</v>
      </c>
      <c r="F3074" s="190" t="s">
        <v>3474</v>
      </c>
      <c r="H3074" s="189" t="s">
        <v>1</v>
      </c>
      <c r="I3074" s="191"/>
      <c r="L3074" s="188"/>
      <c r="M3074" s="192"/>
      <c r="N3074" s="193"/>
      <c r="O3074" s="193"/>
      <c r="P3074" s="193"/>
      <c r="Q3074" s="193"/>
      <c r="R3074" s="193"/>
      <c r="S3074" s="193"/>
      <c r="T3074" s="194"/>
      <c r="AT3074" s="189" t="s">
        <v>177</v>
      </c>
      <c r="AU3074" s="189" t="s">
        <v>86</v>
      </c>
      <c r="AV3074" s="13" t="s">
        <v>84</v>
      </c>
      <c r="AW3074" s="13" t="s">
        <v>34</v>
      </c>
      <c r="AX3074" s="13" t="s">
        <v>77</v>
      </c>
      <c r="AY3074" s="189" t="s">
        <v>164</v>
      </c>
    </row>
    <row r="3075" spans="1:65" s="14" customFormat="1" x14ac:dyDescent="0.2">
      <c r="B3075" s="195"/>
      <c r="D3075" s="183" t="s">
        <v>177</v>
      </c>
      <c r="E3075" s="196" t="s">
        <v>1</v>
      </c>
      <c r="F3075" s="197" t="s">
        <v>3225</v>
      </c>
      <c r="H3075" s="198">
        <v>1</v>
      </c>
      <c r="I3075" s="199"/>
      <c r="L3075" s="195"/>
      <c r="M3075" s="200"/>
      <c r="N3075" s="201"/>
      <c r="O3075" s="201"/>
      <c r="P3075" s="201"/>
      <c r="Q3075" s="201"/>
      <c r="R3075" s="201"/>
      <c r="S3075" s="201"/>
      <c r="T3075" s="202"/>
      <c r="AT3075" s="196" t="s">
        <v>177</v>
      </c>
      <c r="AU3075" s="196" t="s">
        <v>86</v>
      </c>
      <c r="AV3075" s="14" t="s">
        <v>86</v>
      </c>
      <c r="AW3075" s="14" t="s">
        <v>34</v>
      </c>
      <c r="AX3075" s="14" t="s">
        <v>77</v>
      </c>
      <c r="AY3075" s="196" t="s">
        <v>164</v>
      </c>
    </row>
    <row r="3076" spans="1:65" s="15" customFormat="1" x14ac:dyDescent="0.2">
      <c r="B3076" s="203"/>
      <c r="D3076" s="183" t="s">
        <v>177</v>
      </c>
      <c r="E3076" s="204" t="s">
        <v>1</v>
      </c>
      <c r="F3076" s="205" t="s">
        <v>184</v>
      </c>
      <c r="H3076" s="206">
        <v>3</v>
      </c>
      <c r="I3076" s="207"/>
      <c r="L3076" s="203"/>
      <c r="M3076" s="208"/>
      <c r="N3076" s="209"/>
      <c r="O3076" s="209"/>
      <c r="P3076" s="209"/>
      <c r="Q3076" s="209"/>
      <c r="R3076" s="209"/>
      <c r="S3076" s="209"/>
      <c r="T3076" s="210"/>
      <c r="AT3076" s="204" t="s">
        <v>177</v>
      </c>
      <c r="AU3076" s="204" t="s">
        <v>86</v>
      </c>
      <c r="AV3076" s="15" t="s">
        <v>172</v>
      </c>
      <c r="AW3076" s="15" t="s">
        <v>34</v>
      </c>
      <c r="AX3076" s="15" t="s">
        <v>84</v>
      </c>
      <c r="AY3076" s="204" t="s">
        <v>164</v>
      </c>
    </row>
    <row r="3077" spans="1:65" s="2" customFormat="1" ht="16.5" customHeight="1" x14ac:dyDescent="0.2">
      <c r="A3077" s="34"/>
      <c r="B3077" s="168"/>
      <c r="C3077" s="223" t="s">
        <v>1133</v>
      </c>
      <c r="D3077" s="235" t="s">
        <v>326</v>
      </c>
      <c r="E3077" s="225" t="s">
        <v>3625</v>
      </c>
      <c r="F3077" s="226" t="s">
        <v>3626</v>
      </c>
      <c r="G3077" s="227" t="s">
        <v>587</v>
      </c>
      <c r="H3077" s="228">
        <v>3</v>
      </c>
      <c r="I3077" s="229"/>
      <c r="J3077" s="230">
        <f>ROUND(I3077*H3077,2)</f>
        <v>0</v>
      </c>
      <c r="K3077" s="226" t="s">
        <v>171</v>
      </c>
      <c r="L3077" s="231"/>
      <c r="M3077" s="232" t="s">
        <v>1</v>
      </c>
      <c r="N3077" s="233" t="s">
        <v>42</v>
      </c>
      <c r="O3077" s="60"/>
      <c r="P3077" s="179">
        <f>O3077*H3077</f>
        <v>0</v>
      </c>
      <c r="Q3077" s="179">
        <v>1.6000000000000001E-3</v>
      </c>
      <c r="R3077" s="179">
        <f>Q3077*H3077</f>
        <v>4.8000000000000004E-3</v>
      </c>
      <c r="S3077" s="179">
        <v>0</v>
      </c>
      <c r="T3077" s="180">
        <f>S3077*H3077</f>
        <v>0</v>
      </c>
      <c r="U3077" s="34"/>
      <c r="V3077" s="34"/>
      <c r="W3077" s="34"/>
      <c r="X3077" s="34"/>
      <c r="Y3077" s="34"/>
      <c r="Z3077" s="34"/>
      <c r="AA3077" s="34"/>
      <c r="AB3077" s="34"/>
      <c r="AC3077" s="34"/>
      <c r="AD3077" s="34"/>
      <c r="AE3077" s="34"/>
      <c r="AR3077" s="181" t="s">
        <v>279</v>
      </c>
      <c r="AT3077" s="181" t="s">
        <v>326</v>
      </c>
      <c r="AU3077" s="181" t="s">
        <v>86</v>
      </c>
      <c r="AY3077" s="18" t="s">
        <v>164</v>
      </c>
      <c r="BE3077" s="182">
        <f>IF(N3077="základní",J3077,0)</f>
        <v>0</v>
      </c>
      <c r="BF3077" s="182">
        <f>IF(N3077="snížená",J3077,0)</f>
        <v>0</v>
      </c>
      <c r="BG3077" s="182">
        <f>IF(N3077="zákl. přenesená",J3077,0)</f>
        <v>0</v>
      </c>
      <c r="BH3077" s="182">
        <f>IF(N3077="sníž. přenesená",J3077,0)</f>
        <v>0</v>
      </c>
      <c r="BI3077" s="182">
        <f>IF(N3077="nulová",J3077,0)</f>
        <v>0</v>
      </c>
      <c r="BJ3077" s="18" t="s">
        <v>84</v>
      </c>
      <c r="BK3077" s="182">
        <f>ROUND(I3077*H3077,2)</f>
        <v>0</v>
      </c>
      <c r="BL3077" s="18" t="s">
        <v>172</v>
      </c>
      <c r="BM3077" s="181" t="s">
        <v>3627</v>
      </c>
    </row>
    <row r="3078" spans="1:65" s="2" customFormat="1" x14ac:dyDescent="0.2">
      <c r="A3078" s="34"/>
      <c r="B3078" s="35"/>
      <c r="C3078" s="34"/>
      <c r="D3078" s="183" t="s">
        <v>174</v>
      </c>
      <c r="E3078" s="34"/>
      <c r="F3078" s="184" t="s">
        <v>3626</v>
      </c>
      <c r="G3078" s="34"/>
      <c r="H3078" s="34"/>
      <c r="I3078" s="103"/>
      <c r="J3078" s="34"/>
      <c r="K3078" s="34"/>
      <c r="L3078" s="35"/>
      <c r="M3078" s="185"/>
      <c r="N3078" s="186"/>
      <c r="O3078" s="60"/>
      <c r="P3078" s="60"/>
      <c r="Q3078" s="60"/>
      <c r="R3078" s="60"/>
      <c r="S3078" s="60"/>
      <c r="T3078" s="61"/>
      <c r="U3078" s="34"/>
      <c r="V3078" s="34"/>
      <c r="W3078" s="34"/>
      <c r="X3078" s="34"/>
      <c r="Y3078" s="34"/>
      <c r="Z3078" s="34"/>
      <c r="AA3078" s="34"/>
      <c r="AB3078" s="34"/>
      <c r="AC3078" s="34"/>
      <c r="AD3078" s="34"/>
      <c r="AE3078" s="34"/>
      <c r="AT3078" s="18" t="s">
        <v>174</v>
      </c>
      <c r="AU3078" s="18" t="s">
        <v>86</v>
      </c>
    </row>
    <row r="3079" spans="1:65" s="13" customFormat="1" x14ac:dyDescent="0.2">
      <c r="B3079" s="188"/>
      <c r="D3079" s="183" t="s">
        <v>177</v>
      </c>
      <c r="E3079" s="189" t="s">
        <v>1</v>
      </c>
      <c r="F3079" s="190" t="s">
        <v>2727</v>
      </c>
      <c r="H3079" s="189" t="s">
        <v>1</v>
      </c>
      <c r="I3079" s="191"/>
      <c r="L3079" s="188"/>
      <c r="M3079" s="192"/>
      <c r="N3079" s="193"/>
      <c r="O3079" s="193"/>
      <c r="P3079" s="193"/>
      <c r="Q3079" s="193"/>
      <c r="R3079" s="193"/>
      <c r="S3079" s="193"/>
      <c r="T3079" s="194"/>
      <c r="AT3079" s="189" t="s">
        <v>177</v>
      </c>
      <c r="AU3079" s="189" t="s">
        <v>86</v>
      </c>
      <c r="AV3079" s="13" t="s">
        <v>84</v>
      </c>
      <c r="AW3079" s="13" t="s">
        <v>34</v>
      </c>
      <c r="AX3079" s="13" t="s">
        <v>77</v>
      </c>
      <c r="AY3079" s="189" t="s">
        <v>164</v>
      </c>
    </row>
    <row r="3080" spans="1:65" s="13" customFormat="1" x14ac:dyDescent="0.2">
      <c r="B3080" s="188"/>
      <c r="D3080" s="183" t="s">
        <v>177</v>
      </c>
      <c r="E3080" s="189" t="s">
        <v>1</v>
      </c>
      <c r="F3080" s="190" t="s">
        <v>2728</v>
      </c>
      <c r="H3080" s="189" t="s">
        <v>1</v>
      </c>
      <c r="I3080" s="191"/>
      <c r="L3080" s="188"/>
      <c r="M3080" s="192"/>
      <c r="N3080" s="193"/>
      <c r="O3080" s="193"/>
      <c r="P3080" s="193"/>
      <c r="Q3080" s="193"/>
      <c r="R3080" s="193"/>
      <c r="S3080" s="193"/>
      <c r="T3080" s="194"/>
      <c r="AT3080" s="189" t="s">
        <v>177</v>
      </c>
      <c r="AU3080" s="189" t="s">
        <v>86</v>
      </c>
      <c r="AV3080" s="13" t="s">
        <v>84</v>
      </c>
      <c r="AW3080" s="13" t="s">
        <v>34</v>
      </c>
      <c r="AX3080" s="13" t="s">
        <v>77</v>
      </c>
      <c r="AY3080" s="189" t="s">
        <v>164</v>
      </c>
    </row>
    <row r="3081" spans="1:65" s="13" customFormat="1" x14ac:dyDescent="0.2">
      <c r="B3081" s="188"/>
      <c r="D3081" s="183" t="s">
        <v>177</v>
      </c>
      <c r="E3081" s="189" t="s">
        <v>1</v>
      </c>
      <c r="F3081" s="190" t="s">
        <v>2729</v>
      </c>
      <c r="H3081" s="189" t="s">
        <v>1</v>
      </c>
      <c r="I3081" s="191"/>
      <c r="L3081" s="188"/>
      <c r="M3081" s="192"/>
      <c r="N3081" s="193"/>
      <c r="O3081" s="193"/>
      <c r="P3081" s="193"/>
      <c r="Q3081" s="193"/>
      <c r="R3081" s="193"/>
      <c r="S3081" s="193"/>
      <c r="T3081" s="194"/>
      <c r="AT3081" s="189" t="s">
        <v>177</v>
      </c>
      <c r="AU3081" s="189" t="s">
        <v>86</v>
      </c>
      <c r="AV3081" s="13" t="s">
        <v>84</v>
      </c>
      <c r="AW3081" s="13" t="s">
        <v>34</v>
      </c>
      <c r="AX3081" s="13" t="s">
        <v>77</v>
      </c>
      <c r="AY3081" s="189" t="s">
        <v>164</v>
      </c>
    </row>
    <row r="3082" spans="1:65" s="13" customFormat="1" x14ac:dyDescent="0.2">
      <c r="B3082" s="188"/>
      <c r="D3082" s="183" t="s">
        <v>177</v>
      </c>
      <c r="E3082" s="189" t="s">
        <v>1</v>
      </c>
      <c r="F3082" s="190" t="s">
        <v>2820</v>
      </c>
      <c r="H3082" s="189" t="s">
        <v>1</v>
      </c>
      <c r="I3082" s="191"/>
      <c r="L3082" s="188"/>
      <c r="M3082" s="192"/>
      <c r="N3082" s="193"/>
      <c r="O3082" s="193"/>
      <c r="P3082" s="193"/>
      <c r="Q3082" s="193"/>
      <c r="R3082" s="193"/>
      <c r="S3082" s="193"/>
      <c r="T3082" s="194"/>
      <c r="AT3082" s="189" t="s">
        <v>177</v>
      </c>
      <c r="AU3082" s="189" t="s">
        <v>86</v>
      </c>
      <c r="AV3082" s="13" t="s">
        <v>84</v>
      </c>
      <c r="AW3082" s="13" t="s">
        <v>34</v>
      </c>
      <c r="AX3082" s="13" t="s">
        <v>77</v>
      </c>
      <c r="AY3082" s="189" t="s">
        <v>164</v>
      </c>
    </row>
    <row r="3083" spans="1:65" s="13" customFormat="1" x14ac:dyDescent="0.2">
      <c r="B3083" s="188"/>
      <c r="D3083" s="183" t="s">
        <v>177</v>
      </c>
      <c r="E3083" s="189" t="s">
        <v>1</v>
      </c>
      <c r="F3083" s="190" t="s">
        <v>2758</v>
      </c>
      <c r="H3083" s="189" t="s">
        <v>1</v>
      </c>
      <c r="I3083" s="191"/>
      <c r="L3083" s="188"/>
      <c r="M3083" s="192"/>
      <c r="N3083" s="193"/>
      <c r="O3083" s="193"/>
      <c r="P3083" s="193"/>
      <c r="Q3083" s="193"/>
      <c r="R3083" s="193"/>
      <c r="S3083" s="193"/>
      <c r="T3083" s="194"/>
      <c r="AT3083" s="189" t="s">
        <v>177</v>
      </c>
      <c r="AU3083" s="189" t="s">
        <v>86</v>
      </c>
      <c r="AV3083" s="13" t="s">
        <v>84</v>
      </c>
      <c r="AW3083" s="13" t="s">
        <v>34</v>
      </c>
      <c r="AX3083" s="13" t="s">
        <v>77</v>
      </c>
      <c r="AY3083" s="189" t="s">
        <v>164</v>
      </c>
    </row>
    <row r="3084" spans="1:65" s="13" customFormat="1" x14ac:dyDescent="0.2">
      <c r="B3084" s="188"/>
      <c r="D3084" s="183" t="s">
        <v>177</v>
      </c>
      <c r="E3084" s="189" t="s">
        <v>1</v>
      </c>
      <c r="F3084" s="190" t="s">
        <v>3611</v>
      </c>
      <c r="H3084" s="189" t="s">
        <v>1</v>
      </c>
      <c r="I3084" s="191"/>
      <c r="L3084" s="188"/>
      <c r="M3084" s="192"/>
      <c r="N3084" s="193"/>
      <c r="O3084" s="193"/>
      <c r="P3084" s="193"/>
      <c r="Q3084" s="193"/>
      <c r="R3084" s="193"/>
      <c r="S3084" s="193"/>
      <c r="T3084" s="194"/>
      <c r="AT3084" s="189" t="s">
        <v>177</v>
      </c>
      <c r="AU3084" s="189" t="s">
        <v>86</v>
      </c>
      <c r="AV3084" s="13" t="s">
        <v>84</v>
      </c>
      <c r="AW3084" s="13" t="s">
        <v>34</v>
      </c>
      <c r="AX3084" s="13" t="s">
        <v>77</v>
      </c>
      <c r="AY3084" s="189" t="s">
        <v>164</v>
      </c>
    </row>
    <row r="3085" spans="1:65" s="13" customFormat="1" x14ac:dyDescent="0.2">
      <c r="B3085" s="188"/>
      <c r="D3085" s="183" t="s">
        <v>177</v>
      </c>
      <c r="E3085" s="189" t="s">
        <v>1</v>
      </c>
      <c r="F3085" s="190" t="s">
        <v>3221</v>
      </c>
      <c r="H3085" s="189" t="s">
        <v>1</v>
      </c>
      <c r="I3085" s="191"/>
      <c r="L3085" s="188"/>
      <c r="M3085" s="192"/>
      <c r="N3085" s="193"/>
      <c r="O3085" s="193"/>
      <c r="P3085" s="193"/>
      <c r="Q3085" s="193"/>
      <c r="R3085" s="193"/>
      <c r="S3085" s="193"/>
      <c r="T3085" s="194"/>
      <c r="AT3085" s="189" t="s">
        <v>177</v>
      </c>
      <c r="AU3085" s="189" t="s">
        <v>86</v>
      </c>
      <c r="AV3085" s="13" t="s">
        <v>84</v>
      </c>
      <c r="AW3085" s="13" t="s">
        <v>34</v>
      </c>
      <c r="AX3085" s="13" t="s">
        <v>77</v>
      </c>
      <c r="AY3085" s="189" t="s">
        <v>164</v>
      </c>
    </row>
    <row r="3086" spans="1:65" s="13" customFormat="1" x14ac:dyDescent="0.2">
      <c r="B3086" s="188"/>
      <c r="D3086" s="183" t="s">
        <v>177</v>
      </c>
      <c r="E3086" s="189" t="s">
        <v>1</v>
      </c>
      <c r="F3086" s="190" t="s">
        <v>3628</v>
      </c>
      <c r="H3086" s="189" t="s">
        <v>1</v>
      </c>
      <c r="I3086" s="191"/>
      <c r="L3086" s="188"/>
      <c r="M3086" s="192"/>
      <c r="N3086" s="193"/>
      <c r="O3086" s="193"/>
      <c r="P3086" s="193"/>
      <c r="Q3086" s="193"/>
      <c r="R3086" s="193"/>
      <c r="S3086" s="193"/>
      <c r="T3086" s="194"/>
      <c r="AT3086" s="189" t="s">
        <v>177</v>
      </c>
      <c r="AU3086" s="189" t="s">
        <v>86</v>
      </c>
      <c r="AV3086" s="13" t="s">
        <v>84</v>
      </c>
      <c r="AW3086" s="13" t="s">
        <v>34</v>
      </c>
      <c r="AX3086" s="13" t="s">
        <v>77</v>
      </c>
      <c r="AY3086" s="189" t="s">
        <v>164</v>
      </c>
    </row>
    <row r="3087" spans="1:65" s="13" customFormat="1" x14ac:dyDescent="0.2">
      <c r="B3087" s="188"/>
      <c r="D3087" s="183" t="s">
        <v>177</v>
      </c>
      <c r="E3087" s="189" t="s">
        <v>1</v>
      </c>
      <c r="F3087" s="190" t="s">
        <v>3406</v>
      </c>
      <c r="H3087" s="189" t="s">
        <v>1</v>
      </c>
      <c r="I3087" s="191"/>
      <c r="L3087" s="188"/>
      <c r="M3087" s="192"/>
      <c r="N3087" s="193"/>
      <c r="O3087" s="193"/>
      <c r="P3087" s="193"/>
      <c r="Q3087" s="193"/>
      <c r="R3087" s="193"/>
      <c r="S3087" s="193"/>
      <c r="T3087" s="194"/>
      <c r="AT3087" s="189" t="s">
        <v>177</v>
      </c>
      <c r="AU3087" s="189" t="s">
        <v>86</v>
      </c>
      <c r="AV3087" s="13" t="s">
        <v>84</v>
      </c>
      <c r="AW3087" s="13" t="s">
        <v>34</v>
      </c>
      <c r="AX3087" s="13" t="s">
        <v>77</v>
      </c>
      <c r="AY3087" s="189" t="s">
        <v>164</v>
      </c>
    </row>
    <row r="3088" spans="1:65" s="14" customFormat="1" x14ac:dyDescent="0.2">
      <c r="B3088" s="195"/>
      <c r="D3088" s="183" t="s">
        <v>177</v>
      </c>
      <c r="E3088" s="196" t="s">
        <v>1</v>
      </c>
      <c r="F3088" s="197" t="s">
        <v>3407</v>
      </c>
      <c r="H3088" s="198">
        <v>2</v>
      </c>
      <c r="I3088" s="199"/>
      <c r="L3088" s="195"/>
      <c r="M3088" s="200"/>
      <c r="N3088" s="201"/>
      <c r="O3088" s="201"/>
      <c r="P3088" s="201"/>
      <c r="Q3088" s="201"/>
      <c r="R3088" s="201"/>
      <c r="S3088" s="201"/>
      <c r="T3088" s="202"/>
      <c r="AT3088" s="196" t="s">
        <v>177</v>
      </c>
      <c r="AU3088" s="196" t="s">
        <v>86</v>
      </c>
      <c r="AV3088" s="14" t="s">
        <v>86</v>
      </c>
      <c r="AW3088" s="14" t="s">
        <v>34</v>
      </c>
      <c r="AX3088" s="14" t="s">
        <v>77</v>
      </c>
      <c r="AY3088" s="196" t="s">
        <v>164</v>
      </c>
    </row>
    <row r="3089" spans="1:65" s="13" customFormat="1" x14ac:dyDescent="0.2">
      <c r="B3089" s="188"/>
      <c r="D3089" s="183" t="s">
        <v>177</v>
      </c>
      <c r="E3089" s="189" t="s">
        <v>1</v>
      </c>
      <c r="F3089" s="190" t="s">
        <v>2759</v>
      </c>
      <c r="H3089" s="189" t="s">
        <v>1</v>
      </c>
      <c r="I3089" s="191"/>
      <c r="L3089" s="188"/>
      <c r="M3089" s="192"/>
      <c r="N3089" s="193"/>
      <c r="O3089" s="193"/>
      <c r="P3089" s="193"/>
      <c r="Q3089" s="193"/>
      <c r="R3089" s="193"/>
      <c r="S3089" s="193"/>
      <c r="T3089" s="194"/>
      <c r="AT3089" s="189" t="s">
        <v>177</v>
      </c>
      <c r="AU3089" s="189" t="s">
        <v>86</v>
      </c>
      <c r="AV3089" s="13" t="s">
        <v>84</v>
      </c>
      <c r="AW3089" s="13" t="s">
        <v>34</v>
      </c>
      <c r="AX3089" s="13" t="s">
        <v>77</v>
      </c>
      <c r="AY3089" s="189" t="s">
        <v>164</v>
      </c>
    </row>
    <row r="3090" spans="1:65" s="13" customFormat="1" x14ac:dyDescent="0.2">
      <c r="B3090" s="188"/>
      <c r="D3090" s="183" t="s">
        <v>177</v>
      </c>
      <c r="E3090" s="189" t="s">
        <v>1</v>
      </c>
      <c r="F3090" s="190" t="s">
        <v>3628</v>
      </c>
      <c r="H3090" s="189" t="s">
        <v>1</v>
      </c>
      <c r="I3090" s="191"/>
      <c r="L3090" s="188"/>
      <c r="M3090" s="192"/>
      <c r="N3090" s="193"/>
      <c r="O3090" s="193"/>
      <c r="P3090" s="193"/>
      <c r="Q3090" s="193"/>
      <c r="R3090" s="193"/>
      <c r="S3090" s="193"/>
      <c r="T3090" s="194"/>
      <c r="AT3090" s="189" t="s">
        <v>177</v>
      </c>
      <c r="AU3090" s="189" t="s">
        <v>86</v>
      </c>
      <c r="AV3090" s="13" t="s">
        <v>84</v>
      </c>
      <c r="AW3090" s="13" t="s">
        <v>34</v>
      </c>
      <c r="AX3090" s="13" t="s">
        <v>77</v>
      </c>
      <c r="AY3090" s="189" t="s">
        <v>164</v>
      </c>
    </row>
    <row r="3091" spans="1:65" s="13" customFormat="1" x14ac:dyDescent="0.2">
      <c r="B3091" s="188"/>
      <c r="D3091" s="183" t="s">
        <v>177</v>
      </c>
      <c r="E3091" s="189" t="s">
        <v>1</v>
      </c>
      <c r="F3091" s="190" t="s">
        <v>3474</v>
      </c>
      <c r="H3091" s="189" t="s">
        <v>1</v>
      </c>
      <c r="I3091" s="191"/>
      <c r="L3091" s="188"/>
      <c r="M3091" s="192"/>
      <c r="N3091" s="193"/>
      <c r="O3091" s="193"/>
      <c r="P3091" s="193"/>
      <c r="Q3091" s="193"/>
      <c r="R3091" s="193"/>
      <c r="S3091" s="193"/>
      <c r="T3091" s="194"/>
      <c r="AT3091" s="189" t="s">
        <v>177</v>
      </c>
      <c r="AU3091" s="189" t="s">
        <v>86</v>
      </c>
      <c r="AV3091" s="13" t="s">
        <v>84</v>
      </c>
      <c r="AW3091" s="13" t="s">
        <v>34</v>
      </c>
      <c r="AX3091" s="13" t="s">
        <v>77</v>
      </c>
      <c r="AY3091" s="189" t="s">
        <v>164</v>
      </c>
    </row>
    <row r="3092" spans="1:65" s="14" customFormat="1" x14ac:dyDescent="0.2">
      <c r="B3092" s="195"/>
      <c r="D3092" s="183" t="s">
        <v>177</v>
      </c>
      <c r="E3092" s="196" t="s">
        <v>1</v>
      </c>
      <c r="F3092" s="197" t="s">
        <v>3225</v>
      </c>
      <c r="H3092" s="198">
        <v>1</v>
      </c>
      <c r="I3092" s="199"/>
      <c r="L3092" s="195"/>
      <c r="M3092" s="200"/>
      <c r="N3092" s="201"/>
      <c r="O3092" s="201"/>
      <c r="P3092" s="201"/>
      <c r="Q3092" s="201"/>
      <c r="R3092" s="201"/>
      <c r="S3092" s="201"/>
      <c r="T3092" s="202"/>
      <c r="AT3092" s="196" t="s">
        <v>177</v>
      </c>
      <c r="AU3092" s="196" t="s">
        <v>86</v>
      </c>
      <c r="AV3092" s="14" t="s">
        <v>86</v>
      </c>
      <c r="AW3092" s="14" t="s">
        <v>34</v>
      </c>
      <c r="AX3092" s="14" t="s">
        <v>77</v>
      </c>
      <c r="AY3092" s="196" t="s">
        <v>164</v>
      </c>
    </row>
    <row r="3093" spans="1:65" s="15" customFormat="1" x14ac:dyDescent="0.2">
      <c r="B3093" s="203"/>
      <c r="D3093" s="183" t="s">
        <v>177</v>
      </c>
      <c r="E3093" s="204" t="s">
        <v>1</v>
      </c>
      <c r="F3093" s="205" t="s">
        <v>184</v>
      </c>
      <c r="H3093" s="206">
        <v>3</v>
      </c>
      <c r="I3093" s="207"/>
      <c r="L3093" s="203"/>
      <c r="M3093" s="208"/>
      <c r="N3093" s="209"/>
      <c r="O3093" s="209"/>
      <c r="P3093" s="209"/>
      <c r="Q3093" s="209"/>
      <c r="R3093" s="209"/>
      <c r="S3093" s="209"/>
      <c r="T3093" s="210"/>
      <c r="AT3093" s="204" t="s">
        <v>177</v>
      </c>
      <c r="AU3093" s="204" t="s">
        <v>86</v>
      </c>
      <c r="AV3093" s="15" t="s">
        <v>172</v>
      </c>
      <c r="AW3093" s="15" t="s">
        <v>34</v>
      </c>
      <c r="AX3093" s="15" t="s">
        <v>84</v>
      </c>
      <c r="AY3093" s="204" t="s">
        <v>164</v>
      </c>
    </row>
    <row r="3094" spans="1:65" s="2" customFormat="1" ht="16.5" customHeight="1" x14ac:dyDescent="0.2">
      <c r="A3094" s="34"/>
      <c r="B3094" s="168"/>
      <c r="C3094" s="169" t="s">
        <v>1140</v>
      </c>
      <c r="D3094" s="170" t="s">
        <v>167</v>
      </c>
      <c r="E3094" s="171" t="s">
        <v>3629</v>
      </c>
      <c r="F3094" s="172" t="s">
        <v>3630</v>
      </c>
      <c r="G3094" s="173" t="s">
        <v>587</v>
      </c>
      <c r="H3094" s="174">
        <v>2</v>
      </c>
      <c r="I3094" s="175"/>
      <c r="J3094" s="176">
        <f>ROUND(I3094*H3094,2)</f>
        <v>0</v>
      </c>
      <c r="K3094" s="172" t="s">
        <v>171</v>
      </c>
      <c r="L3094" s="35"/>
      <c r="M3094" s="177" t="s">
        <v>1</v>
      </c>
      <c r="N3094" s="178" t="s">
        <v>42</v>
      </c>
      <c r="O3094" s="60"/>
      <c r="P3094" s="179">
        <f>O3094*H3094</f>
        <v>0</v>
      </c>
      <c r="Q3094" s="179">
        <v>1.0000000000000001E-5</v>
      </c>
      <c r="R3094" s="179">
        <f>Q3094*H3094</f>
        <v>2.0000000000000002E-5</v>
      </c>
      <c r="S3094" s="179">
        <v>0</v>
      </c>
      <c r="T3094" s="180">
        <f>S3094*H3094</f>
        <v>0</v>
      </c>
      <c r="U3094" s="34"/>
      <c r="V3094" s="34"/>
      <c r="W3094" s="34"/>
      <c r="X3094" s="34"/>
      <c r="Y3094" s="34"/>
      <c r="Z3094" s="34"/>
      <c r="AA3094" s="34"/>
      <c r="AB3094" s="34"/>
      <c r="AC3094" s="34"/>
      <c r="AD3094" s="34"/>
      <c r="AE3094" s="34"/>
      <c r="AR3094" s="181" t="s">
        <v>172</v>
      </c>
      <c r="AT3094" s="181" t="s">
        <v>167</v>
      </c>
      <c r="AU3094" s="181" t="s">
        <v>86</v>
      </c>
      <c r="AY3094" s="18" t="s">
        <v>164</v>
      </c>
      <c r="BE3094" s="182">
        <f>IF(N3094="základní",J3094,0)</f>
        <v>0</v>
      </c>
      <c r="BF3094" s="182">
        <f>IF(N3094="snížená",J3094,0)</f>
        <v>0</v>
      </c>
      <c r="BG3094" s="182">
        <f>IF(N3094="zákl. přenesená",J3094,0)</f>
        <v>0</v>
      </c>
      <c r="BH3094" s="182">
        <f>IF(N3094="sníž. přenesená",J3094,0)</f>
        <v>0</v>
      </c>
      <c r="BI3094" s="182">
        <f>IF(N3094="nulová",J3094,0)</f>
        <v>0</v>
      </c>
      <c r="BJ3094" s="18" t="s">
        <v>84</v>
      </c>
      <c r="BK3094" s="182">
        <f>ROUND(I3094*H3094,2)</f>
        <v>0</v>
      </c>
      <c r="BL3094" s="18" t="s">
        <v>172</v>
      </c>
      <c r="BM3094" s="181" t="s">
        <v>3631</v>
      </c>
    </row>
    <row r="3095" spans="1:65" s="2" customFormat="1" x14ac:dyDescent="0.2">
      <c r="A3095" s="34"/>
      <c r="B3095" s="35"/>
      <c r="C3095" s="34"/>
      <c r="D3095" s="183" t="s">
        <v>174</v>
      </c>
      <c r="E3095" s="34"/>
      <c r="F3095" s="184" t="s">
        <v>3632</v>
      </c>
      <c r="G3095" s="34"/>
      <c r="H3095" s="34"/>
      <c r="I3095" s="103"/>
      <c r="J3095" s="34"/>
      <c r="K3095" s="34"/>
      <c r="L3095" s="35"/>
      <c r="M3095" s="185"/>
      <c r="N3095" s="186"/>
      <c r="O3095" s="60"/>
      <c r="P3095" s="60"/>
      <c r="Q3095" s="60"/>
      <c r="R3095" s="60"/>
      <c r="S3095" s="60"/>
      <c r="T3095" s="61"/>
      <c r="U3095" s="34"/>
      <c r="V3095" s="34"/>
      <c r="W3095" s="34"/>
      <c r="X3095" s="34"/>
      <c r="Y3095" s="34"/>
      <c r="Z3095" s="34"/>
      <c r="AA3095" s="34"/>
      <c r="AB3095" s="34"/>
      <c r="AC3095" s="34"/>
      <c r="AD3095" s="34"/>
      <c r="AE3095" s="34"/>
      <c r="AT3095" s="18" t="s">
        <v>174</v>
      </c>
      <c r="AU3095" s="18" t="s">
        <v>86</v>
      </c>
    </row>
    <row r="3096" spans="1:65" s="13" customFormat="1" x14ac:dyDescent="0.2">
      <c r="B3096" s="188"/>
      <c r="D3096" s="183" t="s">
        <v>177</v>
      </c>
      <c r="E3096" s="189" t="s">
        <v>1</v>
      </c>
      <c r="F3096" s="190" t="s">
        <v>2727</v>
      </c>
      <c r="H3096" s="189" t="s">
        <v>1</v>
      </c>
      <c r="I3096" s="191"/>
      <c r="L3096" s="188"/>
      <c r="M3096" s="192"/>
      <c r="N3096" s="193"/>
      <c r="O3096" s="193"/>
      <c r="P3096" s="193"/>
      <c r="Q3096" s="193"/>
      <c r="R3096" s="193"/>
      <c r="S3096" s="193"/>
      <c r="T3096" s="194"/>
      <c r="AT3096" s="189" t="s">
        <v>177</v>
      </c>
      <c r="AU3096" s="189" t="s">
        <v>86</v>
      </c>
      <c r="AV3096" s="13" t="s">
        <v>84</v>
      </c>
      <c r="AW3096" s="13" t="s">
        <v>34</v>
      </c>
      <c r="AX3096" s="13" t="s">
        <v>77</v>
      </c>
      <c r="AY3096" s="189" t="s">
        <v>164</v>
      </c>
    </row>
    <row r="3097" spans="1:65" s="13" customFormat="1" x14ac:dyDescent="0.2">
      <c r="B3097" s="188"/>
      <c r="D3097" s="183" t="s">
        <v>177</v>
      </c>
      <c r="E3097" s="189" t="s">
        <v>1</v>
      </c>
      <c r="F3097" s="190" t="s">
        <v>2728</v>
      </c>
      <c r="H3097" s="189" t="s">
        <v>1</v>
      </c>
      <c r="I3097" s="191"/>
      <c r="L3097" s="188"/>
      <c r="M3097" s="192"/>
      <c r="N3097" s="193"/>
      <c r="O3097" s="193"/>
      <c r="P3097" s="193"/>
      <c r="Q3097" s="193"/>
      <c r="R3097" s="193"/>
      <c r="S3097" s="193"/>
      <c r="T3097" s="194"/>
      <c r="AT3097" s="189" t="s">
        <v>177</v>
      </c>
      <c r="AU3097" s="189" t="s">
        <v>86</v>
      </c>
      <c r="AV3097" s="13" t="s">
        <v>84</v>
      </c>
      <c r="AW3097" s="13" t="s">
        <v>34</v>
      </c>
      <c r="AX3097" s="13" t="s">
        <v>77</v>
      </c>
      <c r="AY3097" s="189" t="s">
        <v>164</v>
      </c>
    </row>
    <row r="3098" spans="1:65" s="13" customFormat="1" x14ac:dyDescent="0.2">
      <c r="B3098" s="188"/>
      <c r="D3098" s="183" t="s">
        <v>177</v>
      </c>
      <c r="E3098" s="189" t="s">
        <v>1</v>
      </c>
      <c r="F3098" s="190" t="s">
        <v>2729</v>
      </c>
      <c r="H3098" s="189" t="s">
        <v>1</v>
      </c>
      <c r="I3098" s="191"/>
      <c r="L3098" s="188"/>
      <c r="M3098" s="192"/>
      <c r="N3098" s="193"/>
      <c r="O3098" s="193"/>
      <c r="P3098" s="193"/>
      <c r="Q3098" s="193"/>
      <c r="R3098" s="193"/>
      <c r="S3098" s="193"/>
      <c r="T3098" s="194"/>
      <c r="AT3098" s="189" t="s">
        <v>177</v>
      </c>
      <c r="AU3098" s="189" t="s">
        <v>86</v>
      </c>
      <c r="AV3098" s="13" t="s">
        <v>84</v>
      </c>
      <c r="AW3098" s="13" t="s">
        <v>34</v>
      </c>
      <c r="AX3098" s="13" t="s">
        <v>77</v>
      </c>
      <c r="AY3098" s="189" t="s">
        <v>164</v>
      </c>
    </row>
    <row r="3099" spans="1:65" s="13" customFormat="1" x14ac:dyDescent="0.2">
      <c r="B3099" s="188"/>
      <c r="D3099" s="183" t="s">
        <v>177</v>
      </c>
      <c r="E3099" s="189" t="s">
        <v>1</v>
      </c>
      <c r="F3099" s="190" t="s">
        <v>2820</v>
      </c>
      <c r="H3099" s="189" t="s">
        <v>1</v>
      </c>
      <c r="I3099" s="191"/>
      <c r="L3099" s="188"/>
      <c r="M3099" s="192"/>
      <c r="N3099" s="193"/>
      <c r="O3099" s="193"/>
      <c r="P3099" s="193"/>
      <c r="Q3099" s="193"/>
      <c r="R3099" s="193"/>
      <c r="S3099" s="193"/>
      <c r="T3099" s="194"/>
      <c r="AT3099" s="189" t="s">
        <v>177</v>
      </c>
      <c r="AU3099" s="189" t="s">
        <v>86</v>
      </c>
      <c r="AV3099" s="13" t="s">
        <v>84</v>
      </c>
      <c r="AW3099" s="13" t="s">
        <v>34</v>
      </c>
      <c r="AX3099" s="13" t="s">
        <v>77</v>
      </c>
      <c r="AY3099" s="189" t="s">
        <v>164</v>
      </c>
    </row>
    <row r="3100" spans="1:65" s="13" customFormat="1" x14ac:dyDescent="0.2">
      <c r="B3100" s="188"/>
      <c r="D3100" s="183" t="s">
        <v>177</v>
      </c>
      <c r="E3100" s="189" t="s">
        <v>1</v>
      </c>
      <c r="F3100" s="190" t="s">
        <v>2758</v>
      </c>
      <c r="H3100" s="189" t="s">
        <v>1</v>
      </c>
      <c r="I3100" s="191"/>
      <c r="L3100" s="188"/>
      <c r="M3100" s="192"/>
      <c r="N3100" s="193"/>
      <c r="O3100" s="193"/>
      <c r="P3100" s="193"/>
      <c r="Q3100" s="193"/>
      <c r="R3100" s="193"/>
      <c r="S3100" s="193"/>
      <c r="T3100" s="194"/>
      <c r="AT3100" s="189" t="s">
        <v>177</v>
      </c>
      <c r="AU3100" s="189" t="s">
        <v>86</v>
      </c>
      <c r="AV3100" s="13" t="s">
        <v>84</v>
      </c>
      <c r="AW3100" s="13" t="s">
        <v>34</v>
      </c>
      <c r="AX3100" s="13" t="s">
        <v>77</v>
      </c>
      <c r="AY3100" s="189" t="s">
        <v>164</v>
      </c>
    </row>
    <row r="3101" spans="1:65" s="13" customFormat="1" x14ac:dyDescent="0.2">
      <c r="B3101" s="188"/>
      <c r="D3101" s="183" t="s">
        <v>177</v>
      </c>
      <c r="E3101" s="189" t="s">
        <v>1</v>
      </c>
      <c r="F3101" s="190" t="s">
        <v>3633</v>
      </c>
      <c r="H3101" s="189" t="s">
        <v>1</v>
      </c>
      <c r="I3101" s="191"/>
      <c r="L3101" s="188"/>
      <c r="M3101" s="192"/>
      <c r="N3101" s="193"/>
      <c r="O3101" s="193"/>
      <c r="P3101" s="193"/>
      <c r="Q3101" s="193"/>
      <c r="R3101" s="193"/>
      <c r="S3101" s="193"/>
      <c r="T3101" s="194"/>
      <c r="AT3101" s="189" t="s">
        <v>177</v>
      </c>
      <c r="AU3101" s="189" t="s">
        <v>86</v>
      </c>
      <c r="AV3101" s="13" t="s">
        <v>84</v>
      </c>
      <c r="AW3101" s="13" t="s">
        <v>34</v>
      </c>
      <c r="AX3101" s="13" t="s">
        <v>77</v>
      </c>
      <c r="AY3101" s="189" t="s">
        <v>164</v>
      </c>
    </row>
    <row r="3102" spans="1:65" s="13" customFormat="1" x14ac:dyDescent="0.2">
      <c r="B3102" s="188"/>
      <c r="D3102" s="183" t="s">
        <v>177</v>
      </c>
      <c r="E3102" s="189" t="s">
        <v>1</v>
      </c>
      <c r="F3102" s="190" t="s">
        <v>3221</v>
      </c>
      <c r="H3102" s="189" t="s">
        <v>1</v>
      </c>
      <c r="I3102" s="191"/>
      <c r="L3102" s="188"/>
      <c r="M3102" s="192"/>
      <c r="N3102" s="193"/>
      <c r="O3102" s="193"/>
      <c r="P3102" s="193"/>
      <c r="Q3102" s="193"/>
      <c r="R3102" s="193"/>
      <c r="S3102" s="193"/>
      <c r="T3102" s="194"/>
      <c r="AT3102" s="189" t="s">
        <v>177</v>
      </c>
      <c r="AU3102" s="189" t="s">
        <v>86</v>
      </c>
      <c r="AV3102" s="13" t="s">
        <v>84</v>
      </c>
      <c r="AW3102" s="13" t="s">
        <v>34</v>
      </c>
      <c r="AX3102" s="13" t="s">
        <v>77</v>
      </c>
      <c r="AY3102" s="189" t="s">
        <v>164</v>
      </c>
    </row>
    <row r="3103" spans="1:65" s="13" customFormat="1" x14ac:dyDescent="0.2">
      <c r="B3103" s="188"/>
      <c r="D3103" s="183" t="s">
        <v>177</v>
      </c>
      <c r="E3103" s="189" t="s">
        <v>1</v>
      </c>
      <c r="F3103" s="190" t="s">
        <v>3634</v>
      </c>
      <c r="H3103" s="189" t="s">
        <v>1</v>
      </c>
      <c r="I3103" s="191"/>
      <c r="L3103" s="188"/>
      <c r="M3103" s="192"/>
      <c r="N3103" s="193"/>
      <c r="O3103" s="193"/>
      <c r="P3103" s="193"/>
      <c r="Q3103" s="193"/>
      <c r="R3103" s="193"/>
      <c r="S3103" s="193"/>
      <c r="T3103" s="194"/>
      <c r="AT3103" s="189" t="s">
        <v>177</v>
      </c>
      <c r="AU3103" s="189" t="s">
        <v>86</v>
      </c>
      <c r="AV3103" s="13" t="s">
        <v>84</v>
      </c>
      <c r="AW3103" s="13" t="s">
        <v>34</v>
      </c>
      <c r="AX3103" s="13" t="s">
        <v>77</v>
      </c>
      <c r="AY3103" s="189" t="s">
        <v>164</v>
      </c>
    </row>
    <row r="3104" spans="1:65" s="13" customFormat="1" x14ac:dyDescent="0.2">
      <c r="B3104" s="188"/>
      <c r="D3104" s="183" t="s">
        <v>177</v>
      </c>
      <c r="E3104" s="189" t="s">
        <v>1</v>
      </c>
      <c r="F3104" s="190" t="s">
        <v>3474</v>
      </c>
      <c r="H3104" s="189" t="s">
        <v>1</v>
      </c>
      <c r="I3104" s="191"/>
      <c r="L3104" s="188"/>
      <c r="M3104" s="192"/>
      <c r="N3104" s="193"/>
      <c r="O3104" s="193"/>
      <c r="P3104" s="193"/>
      <c r="Q3104" s="193"/>
      <c r="R3104" s="193"/>
      <c r="S3104" s="193"/>
      <c r="T3104" s="194"/>
      <c r="AT3104" s="189" t="s">
        <v>177</v>
      </c>
      <c r="AU3104" s="189" t="s">
        <v>86</v>
      </c>
      <c r="AV3104" s="13" t="s">
        <v>84</v>
      </c>
      <c r="AW3104" s="13" t="s">
        <v>34</v>
      </c>
      <c r="AX3104" s="13" t="s">
        <v>77</v>
      </c>
      <c r="AY3104" s="189" t="s">
        <v>164</v>
      </c>
    </row>
    <row r="3105" spans="1:65" s="14" customFormat="1" x14ac:dyDescent="0.2">
      <c r="B3105" s="195"/>
      <c r="D3105" s="183" t="s">
        <v>177</v>
      </c>
      <c r="E3105" s="196" t="s">
        <v>1</v>
      </c>
      <c r="F3105" s="197" t="s">
        <v>3225</v>
      </c>
      <c r="H3105" s="198">
        <v>1</v>
      </c>
      <c r="I3105" s="199"/>
      <c r="L3105" s="195"/>
      <c r="M3105" s="200"/>
      <c r="N3105" s="201"/>
      <c r="O3105" s="201"/>
      <c r="P3105" s="201"/>
      <c r="Q3105" s="201"/>
      <c r="R3105" s="201"/>
      <c r="S3105" s="201"/>
      <c r="T3105" s="202"/>
      <c r="AT3105" s="196" t="s">
        <v>177</v>
      </c>
      <c r="AU3105" s="196" t="s">
        <v>86</v>
      </c>
      <c r="AV3105" s="14" t="s">
        <v>86</v>
      </c>
      <c r="AW3105" s="14" t="s">
        <v>34</v>
      </c>
      <c r="AX3105" s="14" t="s">
        <v>77</v>
      </c>
      <c r="AY3105" s="196" t="s">
        <v>164</v>
      </c>
    </row>
    <row r="3106" spans="1:65" s="13" customFormat="1" x14ac:dyDescent="0.2">
      <c r="B3106" s="188"/>
      <c r="D3106" s="183" t="s">
        <v>177</v>
      </c>
      <c r="E3106" s="189" t="s">
        <v>1</v>
      </c>
      <c r="F3106" s="190" t="s">
        <v>2759</v>
      </c>
      <c r="H3106" s="189" t="s">
        <v>1</v>
      </c>
      <c r="I3106" s="191"/>
      <c r="L3106" s="188"/>
      <c r="M3106" s="192"/>
      <c r="N3106" s="193"/>
      <c r="O3106" s="193"/>
      <c r="P3106" s="193"/>
      <c r="Q3106" s="193"/>
      <c r="R3106" s="193"/>
      <c r="S3106" s="193"/>
      <c r="T3106" s="194"/>
      <c r="AT3106" s="189" t="s">
        <v>177</v>
      </c>
      <c r="AU3106" s="189" t="s">
        <v>86</v>
      </c>
      <c r="AV3106" s="13" t="s">
        <v>84</v>
      </c>
      <c r="AW3106" s="13" t="s">
        <v>34</v>
      </c>
      <c r="AX3106" s="13" t="s">
        <v>77</v>
      </c>
      <c r="AY3106" s="189" t="s">
        <v>164</v>
      </c>
    </row>
    <row r="3107" spans="1:65" s="13" customFormat="1" x14ac:dyDescent="0.2">
      <c r="B3107" s="188"/>
      <c r="D3107" s="183" t="s">
        <v>177</v>
      </c>
      <c r="E3107" s="189" t="s">
        <v>1</v>
      </c>
      <c r="F3107" s="190" t="s">
        <v>3634</v>
      </c>
      <c r="H3107" s="189" t="s">
        <v>1</v>
      </c>
      <c r="I3107" s="191"/>
      <c r="L3107" s="188"/>
      <c r="M3107" s="192"/>
      <c r="N3107" s="193"/>
      <c r="O3107" s="193"/>
      <c r="P3107" s="193"/>
      <c r="Q3107" s="193"/>
      <c r="R3107" s="193"/>
      <c r="S3107" s="193"/>
      <c r="T3107" s="194"/>
      <c r="AT3107" s="189" t="s">
        <v>177</v>
      </c>
      <c r="AU3107" s="189" t="s">
        <v>86</v>
      </c>
      <c r="AV3107" s="13" t="s">
        <v>84</v>
      </c>
      <c r="AW3107" s="13" t="s">
        <v>34</v>
      </c>
      <c r="AX3107" s="13" t="s">
        <v>77</v>
      </c>
      <c r="AY3107" s="189" t="s">
        <v>164</v>
      </c>
    </row>
    <row r="3108" spans="1:65" s="13" customFormat="1" x14ac:dyDescent="0.2">
      <c r="B3108" s="188"/>
      <c r="D3108" s="183" t="s">
        <v>177</v>
      </c>
      <c r="E3108" s="189" t="s">
        <v>1</v>
      </c>
      <c r="F3108" s="190" t="s">
        <v>3474</v>
      </c>
      <c r="H3108" s="189" t="s">
        <v>1</v>
      </c>
      <c r="I3108" s="191"/>
      <c r="L3108" s="188"/>
      <c r="M3108" s="192"/>
      <c r="N3108" s="193"/>
      <c r="O3108" s="193"/>
      <c r="P3108" s="193"/>
      <c r="Q3108" s="193"/>
      <c r="R3108" s="193"/>
      <c r="S3108" s="193"/>
      <c r="T3108" s="194"/>
      <c r="AT3108" s="189" t="s">
        <v>177</v>
      </c>
      <c r="AU3108" s="189" t="s">
        <v>86</v>
      </c>
      <c r="AV3108" s="13" t="s">
        <v>84</v>
      </c>
      <c r="AW3108" s="13" t="s">
        <v>34</v>
      </c>
      <c r="AX3108" s="13" t="s">
        <v>77</v>
      </c>
      <c r="AY3108" s="189" t="s">
        <v>164</v>
      </c>
    </row>
    <row r="3109" spans="1:65" s="14" customFormat="1" x14ac:dyDescent="0.2">
      <c r="B3109" s="195"/>
      <c r="D3109" s="183" t="s">
        <v>177</v>
      </c>
      <c r="E3109" s="196" t="s">
        <v>1</v>
      </c>
      <c r="F3109" s="197" t="s">
        <v>3225</v>
      </c>
      <c r="H3109" s="198">
        <v>1</v>
      </c>
      <c r="I3109" s="199"/>
      <c r="L3109" s="195"/>
      <c r="M3109" s="200"/>
      <c r="N3109" s="201"/>
      <c r="O3109" s="201"/>
      <c r="P3109" s="201"/>
      <c r="Q3109" s="201"/>
      <c r="R3109" s="201"/>
      <c r="S3109" s="201"/>
      <c r="T3109" s="202"/>
      <c r="AT3109" s="196" t="s">
        <v>177</v>
      </c>
      <c r="AU3109" s="196" t="s">
        <v>86</v>
      </c>
      <c r="AV3109" s="14" t="s">
        <v>86</v>
      </c>
      <c r="AW3109" s="14" t="s">
        <v>34</v>
      </c>
      <c r="AX3109" s="14" t="s">
        <v>77</v>
      </c>
      <c r="AY3109" s="196" t="s">
        <v>164</v>
      </c>
    </row>
    <row r="3110" spans="1:65" s="15" customFormat="1" x14ac:dyDescent="0.2">
      <c r="B3110" s="203"/>
      <c r="D3110" s="183" t="s">
        <v>177</v>
      </c>
      <c r="E3110" s="204" t="s">
        <v>1</v>
      </c>
      <c r="F3110" s="205" t="s">
        <v>184</v>
      </c>
      <c r="H3110" s="206">
        <v>2</v>
      </c>
      <c r="I3110" s="207"/>
      <c r="L3110" s="203"/>
      <c r="M3110" s="208"/>
      <c r="N3110" s="209"/>
      <c r="O3110" s="209"/>
      <c r="P3110" s="209"/>
      <c r="Q3110" s="209"/>
      <c r="R3110" s="209"/>
      <c r="S3110" s="209"/>
      <c r="T3110" s="210"/>
      <c r="AT3110" s="204" t="s">
        <v>177</v>
      </c>
      <c r="AU3110" s="204" t="s">
        <v>86</v>
      </c>
      <c r="AV3110" s="15" t="s">
        <v>172</v>
      </c>
      <c r="AW3110" s="15" t="s">
        <v>34</v>
      </c>
      <c r="AX3110" s="15" t="s">
        <v>84</v>
      </c>
      <c r="AY3110" s="204" t="s">
        <v>164</v>
      </c>
    </row>
    <row r="3111" spans="1:65" s="2" customFormat="1" ht="16.5" customHeight="1" x14ac:dyDescent="0.2">
      <c r="A3111" s="34"/>
      <c r="B3111" s="168"/>
      <c r="C3111" s="223" t="s">
        <v>1148</v>
      </c>
      <c r="D3111" s="235" t="s">
        <v>326</v>
      </c>
      <c r="E3111" s="225" t="s">
        <v>3635</v>
      </c>
      <c r="F3111" s="226" t="s">
        <v>3636</v>
      </c>
      <c r="G3111" s="227" t="s">
        <v>587</v>
      </c>
      <c r="H3111" s="228">
        <v>2</v>
      </c>
      <c r="I3111" s="229"/>
      <c r="J3111" s="230">
        <f>ROUND(I3111*H3111,2)</f>
        <v>0</v>
      </c>
      <c r="K3111" s="226" t="s">
        <v>171</v>
      </c>
      <c r="L3111" s="231"/>
      <c r="M3111" s="232" t="s">
        <v>1</v>
      </c>
      <c r="N3111" s="233" t="s">
        <v>42</v>
      </c>
      <c r="O3111" s="60"/>
      <c r="P3111" s="179">
        <f>O3111*H3111</f>
        <v>0</v>
      </c>
      <c r="Q3111" s="179">
        <v>2.9999999999999997E-4</v>
      </c>
      <c r="R3111" s="179">
        <f>Q3111*H3111</f>
        <v>5.9999999999999995E-4</v>
      </c>
      <c r="S3111" s="179">
        <v>0</v>
      </c>
      <c r="T3111" s="180">
        <f>S3111*H3111</f>
        <v>0</v>
      </c>
      <c r="U3111" s="34"/>
      <c r="V3111" s="34"/>
      <c r="W3111" s="34"/>
      <c r="X3111" s="34"/>
      <c r="Y3111" s="34"/>
      <c r="Z3111" s="34"/>
      <c r="AA3111" s="34"/>
      <c r="AB3111" s="34"/>
      <c r="AC3111" s="34"/>
      <c r="AD3111" s="34"/>
      <c r="AE3111" s="34"/>
      <c r="AR3111" s="181" t="s">
        <v>279</v>
      </c>
      <c r="AT3111" s="181" t="s">
        <v>326</v>
      </c>
      <c r="AU3111" s="181" t="s">
        <v>86</v>
      </c>
      <c r="AY3111" s="18" t="s">
        <v>164</v>
      </c>
      <c r="BE3111" s="182">
        <f>IF(N3111="základní",J3111,0)</f>
        <v>0</v>
      </c>
      <c r="BF3111" s="182">
        <f>IF(N3111="snížená",J3111,0)</f>
        <v>0</v>
      </c>
      <c r="BG3111" s="182">
        <f>IF(N3111="zákl. přenesená",J3111,0)</f>
        <v>0</v>
      </c>
      <c r="BH3111" s="182">
        <f>IF(N3111="sníž. přenesená",J3111,0)</f>
        <v>0</v>
      </c>
      <c r="BI3111" s="182">
        <f>IF(N3111="nulová",J3111,0)</f>
        <v>0</v>
      </c>
      <c r="BJ3111" s="18" t="s">
        <v>84</v>
      </c>
      <c r="BK3111" s="182">
        <f>ROUND(I3111*H3111,2)</f>
        <v>0</v>
      </c>
      <c r="BL3111" s="18" t="s">
        <v>172</v>
      </c>
      <c r="BM3111" s="181" t="s">
        <v>3637</v>
      </c>
    </row>
    <row r="3112" spans="1:65" s="2" customFormat="1" x14ac:dyDescent="0.2">
      <c r="A3112" s="34"/>
      <c r="B3112" s="35"/>
      <c r="C3112" s="34"/>
      <c r="D3112" s="183" t="s">
        <v>174</v>
      </c>
      <c r="E3112" s="34"/>
      <c r="F3112" s="184" t="s">
        <v>3636</v>
      </c>
      <c r="G3112" s="34"/>
      <c r="H3112" s="34"/>
      <c r="I3112" s="103"/>
      <c r="J3112" s="34"/>
      <c r="K3112" s="34"/>
      <c r="L3112" s="35"/>
      <c r="M3112" s="185"/>
      <c r="N3112" s="186"/>
      <c r="O3112" s="60"/>
      <c r="P3112" s="60"/>
      <c r="Q3112" s="60"/>
      <c r="R3112" s="60"/>
      <c r="S3112" s="60"/>
      <c r="T3112" s="61"/>
      <c r="U3112" s="34"/>
      <c r="V3112" s="34"/>
      <c r="W3112" s="34"/>
      <c r="X3112" s="34"/>
      <c r="Y3112" s="34"/>
      <c r="Z3112" s="34"/>
      <c r="AA3112" s="34"/>
      <c r="AB3112" s="34"/>
      <c r="AC3112" s="34"/>
      <c r="AD3112" s="34"/>
      <c r="AE3112" s="34"/>
      <c r="AT3112" s="18" t="s">
        <v>174</v>
      </c>
      <c r="AU3112" s="18" t="s">
        <v>86</v>
      </c>
    </row>
    <row r="3113" spans="1:65" s="13" customFormat="1" x14ac:dyDescent="0.2">
      <c r="B3113" s="188"/>
      <c r="D3113" s="183" t="s">
        <v>177</v>
      </c>
      <c r="E3113" s="189" t="s">
        <v>1</v>
      </c>
      <c r="F3113" s="190" t="s">
        <v>2727</v>
      </c>
      <c r="H3113" s="189" t="s">
        <v>1</v>
      </c>
      <c r="I3113" s="191"/>
      <c r="L3113" s="188"/>
      <c r="M3113" s="192"/>
      <c r="N3113" s="193"/>
      <c r="O3113" s="193"/>
      <c r="P3113" s="193"/>
      <c r="Q3113" s="193"/>
      <c r="R3113" s="193"/>
      <c r="S3113" s="193"/>
      <c r="T3113" s="194"/>
      <c r="AT3113" s="189" t="s">
        <v>177</v>
      </c>
      <c r="AU3113" s="189" t="s">
        <v>86</v>
      </c>
      <c r="AV3113" s="13" t="s">
        <v>84</v>
      </c>
      <c r="AW3113" s="13" t="s">
        <v>34</v>
      </c>
      <c r="AX3113" s="13" t="s">
        <v>77</v>
      </c>
      <c r="AY3113" s="189" t="s">
        <v>164</v>
      </c>
    </row>
    <row r="3114" spans="1:65" s="13" customFormat="1" x14ac:dyDescent="0.2">
      <c r="B3114" s="188"/>
      <c r="D3114" s="183" t="s">
        <v>177</v>
      </c>
      <c r="E3114" s="189" t="s">
        <v>1</v>
      </c>
      <c r="F3114" s="190" t="s">
        <v>2728</v>
      </c>
      <c r="H3114" s="189" t="s">
        <v>1</v>
      </c>
      <c r="I3114" s="191"/>
      <c r="L3114" s="188"/>
      <c r="M3114" s="192"/>
      <c r="N3114" s="193"/>
      <c r="O3114" s="193"/>
      <c r="P3114" s="193"/>
      <c r="Q3114" s="193"/>
      <c r="R3114" s="193"/>
      <c r="S3114" s="193"/>
      <c r="T3114" s="194"/>
      <c r="AT3114" s="189" t="s">
        <v>177</v>
      </c>
      <c r="AU3114" s="189" t="s">
        <v>86</v>
      </c>
      <c r="AV3114" s="13" t="s">
        <v>84</v>
      </c>
      <c r="AW3114" s="13" t="s">
        <v>34</v>
      </c>
      <c r="AX3114" s="13" t="s">
        <v>77</v>
      </c>
      <c r="AY3114" s="189" t="s">
        <v>164</v>
      </c>
    </row>
    <row r="3115" spans="1:65" s="13" customFormat="1" x14ac:dyDescent="0.2">
      <c r="B3115" s="188"/>
      <c r="D3115" s="183" t="s">
        <v>177</v>
      </c>
      <c r="E3115" s="189" t="s">
        <v>1</v>
      </c>
      <c r="F3115" s="190" t="s">
        <v>2729</v>
      </c>
      <c r="H3115" s="189" t="s">
        <v>1</v>
      </c>
      <c r="I3115" s="191"/>
      <c r="L3115" s="188"/>
      <c r="M3115" s="192"/>
      <c r="N3115" s="193"/>
      <c r="O3115" s="193"/>
      <c r="P3115" s="193"/>
      <c r="Q3115" s="193"/>
      <c r="R3115" s="193"/>
      <c r="S3115" s="193"/>
      <c r="T3115" s="194"/>
      <c r="AT3115" s="189" t="s">
        <v>177</v>
      </c>
      <c r="AU3115" s="189" t="s">
        <v>86</v>
      </c>
      <c r="AV3115" s="13" t="s">
        <v>84</v>
      </c>
      <c r="AW3115" s="13" t="s">
        <v>34</v>
      </c>
      <c r="AX3115" s="13" t="s">
        <v>77</v>
      </c>
      <c r="AY3115" s="189" t="s">
        <v>164</v>
      </c>
    </row>
    <row r="3116" spans="1:65" s="13" customFormat="1" x14ac:dyDescent="0.2">
      <c r="B3116" s="188"/>
      <c r="D3116" s="183" t="s">
        <v>177</v>
      </c>
      <c r="E3116" s="189" t="s">
        <v>1</v>
      </c>
      <c r="F3116" s="190" t="s">
        <v>2820</v>
      </c>
      <c r="H3116" s="189" t="s">
        <v>1</v>
      </c>
      <c r="I3116" s="191"/>
      <c r="L3116" s="188"/>
      <c r="M3116" s="192"/>
      <c r="N3116" s="193"/>
      <c r="O3116" s="193"/>
      <c r="P3116" s="193"/>
      <c r="Q3116" s="193"/>
      <c r="R3116" s="193"/>
      <c r="S3116" s="193"/>
      <c r="T3116" s="194"/>
      <c r="AT3116" s="189" t="s">
        <v>177</v>
      </c>
      <c r="AU3116" s="189" t="s">
        <v>86</v>
      </c>
      <c r="AV3116" s="13" t="s">
        <v>84</v>
      </c>
      <c r="AW3116" s="13" t="s">
        <v>34</v>
      </c>
      <c r="AX3116" s="13" t="s">
        <v>77</v>
      </c>
      <c r="AY3116" s="189" t="s">
        <v>164</v>
      </c>
    </row>
    <row r="3117" spans="1:65" s="13" customFormat="1" x14ac:dyDescent="0.2">
      <c r="B3117" s="188"/>
      <c r="D3117" s="183" t="s">
        <v>177</v>
      </c>
      <c r="E3117" s="189" t="s">
        <v>1</v>
      </c>
      <c r="F3117" s="190" t="s">
        <v>2758</v>
      </c>
      <c r="H3117" s="189" t="s">
        <v>1</v>
      </c>
      <c r="I3117" s="191"/>
      <c r="L3117" s="188"/>
      <c r="M3117" s="192"/>
      <c r="N3117" s="193"/>
      <c r="O3117" s="193"/>
      <c r="P3117" s="193"/>
      <c r="Q3117" s="193"/>
      <c r="R3117" s="193"/>
      <c r="S3117" s="193"/>
      <c r="T3117" s="194"/>
      <c r="AT3117" s="189" t="s">
        <v>177</v>
      </c>
      <c r="AU3117" s="189" t="s">
        <v>86</v>
      </c>
      <c r="AV3117" s="13" t="s">
        <v>84</v>
      </c>
      <c r="AW3117" s="13" t="s">
        <v>34</v>
      </c>
      <c r="AX3117" s="13" t="s">
        <v>77</v>
      </c>
      <c r="AY3117" s="189" t="s">
        <v>164</v>
      </c>
    </row>
    <row r="3118" spans="1:65" s="13" customFormat="1" x14ac:dyDescent="0.2">
      <c r="B3118" s="188"/>
      <c r="D3118" s="183" t="s">
        <v>177</v>
      </c>
      <c r="E3118" s="189" t="s">
        <v>1</v>
      </c>
      <c r="F3118" s="190" t="s">
        <v>3633</v>
      </c>
      <c r="H3118" s="189" t="s">
        <v>1</v>
      </c>
      <c r="I3118" s="191"/>
      <c r="L3118" s="188"/>
      <c r="M3118" s="192"/>
      <c r="N3118" s="193"/>
      <c r="O3118" s="193"/>
      <c r="P3118" s="193"/>
      <c r="Q3118" s="193"/>
      <c r="R3118" s="193"/>
      <c r="S3118" s="193"/>
      <c r="T3118" s="194"/>
      <c r="AT3118" s="189" t="s">
        <v>177</v>
      </c>
      <c r="AU3118" s="189" t="s">
        <v>86</v>
      </c>
      <c r="AV3118" s="13" t="s">
        <v>84</v>
      </c>
      <c r="AW3118" s="13" t="s">
        <v>34</v>
      </c>
      <c r="AX3118" s="13" t="s">
        <v>77</v>
      </c>
      <c r="AY3118" s="189" t="s">
        <v>164</v>
      </c>
    </row>
    <row r="3119" spans="1:65" s="13" customFormat="1" x14ac:dyDescent="0.2">
      <c r="B3119" s="188"/>
      <c r="D3119" s="183" t="s">
        <v>177</v>
      </c>
      <c r="E3119" s="189" t="s">
        <v>1</v>
      </c>
      <c r="F3119" s="190" t="s">
        <v>3221</v>
      </c>
      <c r="H3119" s="189" t="s">
        <v>1</v>
      </c>
      <c r="I3119" s="191"/>
      <c r="L3119" s="188"/>
      <c r="M3119" s="192"/>
      <c r="N3119" s="193"/>
      <c r="O3119" s="193"/>
      <c r="P3119" s="193"/>
      <c r="Q3119" s="193"/>
      <c r="R3119" s="193"/>
      <c r="S3119" s="193"/>
      <c r="T3119" s="194"/>
      <c r="AT3119" s="189" t="s">
        <v>177</v>
      </c>
      <c r="AU3119" s="189" t="s">
        <v>86</v>
      </c>
      <c r="AV3119" s="13" t="s">
        <v>84</v>
      </c>
      <c r="AW3119" s="13" t="s">
        <v>34</v>
      </c>
      <c r="AX3119" s="13" t="s">
        <v>77</v>
      </c>
      <c r="AY3119" s="189" t="s">
        <v>164</v>
      </c>
    </row>
    <row r="3120" spans="1:65" s="13" customFormat="1" x14ac:dyDescent="0.2">
      <c r="B3120" s="188"/>
      <c r="D3120" s="183" t="s">
        <v>177</v>
      </c>
      <c r="E3120" s="189" t="s">
        <v>1</v>
      </c>
      <c r="F3120" s="190" t="s">
        <v>3634</v>
      </c>
      <c r="H3120" s="189" t="s">
        <v>1</v>
      </c>
      <c r="I3120" s="191"/>
      <c r="L3120" s="188"/>
      <c r="M3120" s="192"/>
      <c r="N3120" s="193"/>
      <c r="O3120" s="193"/>
      <c r="P3120" s="193"/>
      <c r="Q3120" s="193"/>
      <c r="R3120" s="193"/>
      <c r="S3120" s="193"/>
      <c r="T3120" s="194"/>
      <c r="AT3120" s="189" t="s">
        <v>177</v>
      </c>
      <c r="AU3120" s="189" t="s">
        <v>86</v>
      </c>
      <c r="AV3120" s="13" t="s">
        <v>84</v>
      </c>
      <c r="AW3120" s="13" t="s">
        <v>34</v>
      </c>
      <c r="AX3120" s="13" t="s">
        <v>77</v>
      </c>
      <c r="AY3120" s="189" t="s">
        <v>164</v>
      </c>
    </row>
    <row r="3121" spans="1:65" s="13" customFormat="1" x14ac:dyDescent="0.2">
      <c r="B3121" s="188"/>
      <c r="D3121" s="183" t="s">
        <v>177</v>
      </c>
      <c r="E3121" s="189" t="s">
        <v>1</v>
      </c>
      <c r="F3121" s="190" t="s">
        <v>3474</v>
      </c>
      <c r="H3121" s="189" t="s">
        <v>1</v>
      </c>
      <c r="I3121" s="191"/>
      <c r="L3121" s="188"/>
      <c r="M3121" s="192"/>
      <c r="N3121" s="193"/>
      <c r="O3121" s="193"/>
      <c r="P3121" s="193"/>
      <c r="Q3121" s="193"/>
      <c r="R3121" s="193"/>
      <c r="S3121" s="193"/>
      <c r="T3121" s="194"/>
      <c r="AT3121" s="189" t="s">
        <v>177</v>
      </c>
      <c r="AU3121" s="189" t="s">
        <v>86</v>
      </c>
      <c r="AV3121" s="13" t="s">
        <v>84</v>
      </c>
      <c r="AW3121" s="13" t="s">
        <v>34</v>
      </c>
      <c r="AX3121" s="13" t="s">
        <v>77</v>
      </c>
      <c r="AY3121" s="189" t="s">
        <v>164</v>
      </c>
    </row>
    <row r="3122" spans="1:65" s="14" customFormat="1" x14ac:dyDescent="0.2">
      <c r="B3122" s="195"/>
      <c r="D3122" s="183" t="s">
        <v>177</v>
      </c>
      <c r="E3122" s="196" t="s">
        <v>1</v>
      </c>
      <c r="F3122" s="197" t="s">
        <v>3225</v>
      </c>
      <c r="H3122" s="198">
        <v>1</v>
      </c>
      <c r="I3122" s="199"/>
      <c r="L3122" s="195"/>
      <c r="M3122" s="200"/>
      <c r="N3122" s="201"/>
      <c r="O3122" s="201"/>
      <c r="P3122" s="201"/>
      <c r="Q3122" s="201"/>
      <c r="R3122" s="201"/>
      <c r="S3122" s="201"/>
      <c r="T3122" s="202"/>
      <c r="AT3122" s="196" t="s">
        <v>177</v>
      </c>
      <c r="AU3122" s="196" t="s">
        <v>86</v>
      </c>
      <c r="AV3122" s="14" t="s">
        <v>86</v>
      </c>
      <c r="AW3122" s="14" t="s">
        <v>34</v>
      </c>
      <c r="AX3122" s="14" t="s">
        <v>77</v>
      </c>
      <c r="AY3122" s="196" t="s">
        <v>164</v>
      </c>
    </row>
    <row r="3123" spans="1:65" s="13" customFormat="1" x14ac:dyDescent="0.2">
      <c r="B3123" s="188"/>
      <c r="D3123" s="183" t="s">
        <v>177</v>
      </c>
      <c r="E3123" s="189" t="s">
        <v>1</v>
      </c>
      <c r="F3123" s="190" t="s">
        <v>2759</v>
      </c>
      <c r="H3123" s="189" t="s">
        <v>1</v>
      </c>
      <c r="I3123" s="191"/>
      <c r="L3123" s="188"/>
      <c r="M3123" s="192"/>
      <c r="N3123" s="193"/>
      <c r="O3123" s="193"/>
      <c r="P3123" s="193"/>
      <c r="Q3123" s="193"/>
      <c r="R3123" s="193"/>
      <c r="S3123" s="193"/>
      <c r="T3123" s="194"/>
      <c r="AT3123" s="189" t="s">
        <v>177</v>
      </c>
      <c r="AU3123" s="189" t="s">
        <v>86</v>
      </c>
      <c r="AV3123" s="13" t="s">
        <v>84</v>
      </c>
      <c r="AW3123" s="13" t="s">
        <v>34</v>
      </c>
      <c r="AX3123" s="13" t="s">
        <v>77</v>
      </c>
      <c r="AY3123" s="189" t="s">
        <v>164</v>
      </c>
    </row>
    <row r="3124" spans="1:65" s="13" customFormat="1" x14ac:dyDescent="0.2">
      <c r="B3124" s="188"/>
      <c r="D3124" s="183" t="s">
        <v>177</v>
      </c>
      <c r="E3124" s="189" t="s">
        <v>1</v>
      </c>
      <c r="F3124" s="190" t="s">
        <v>3634</v>
      </c>
      <c r="H3124" s="189" t="s">
        <v>1</v>
      </c>
      <c r="I3124" s="191"/>
      <c r="L3124" s="188"/>
      <c r="M3124" s="192"/>
      <c r="N3124" s="193"/>
      <c r="O3124" s="193"/>
      <c r="P3124" s="193"/>
      <c r="Q3124" s="193"/>
      <c r="R3124" s="193"/>
      <c r="S3124" s="193"/>
      <c r="T3124" s="194"/>
      <c r="AT3124" s="189" t="s">
        <v>177</v>
      </c>
      <c r="AU3124" s="189" t="s">
        <v>86</v>
      </c>
      <c r="AV3124" s="13" t="s">
        <v>84</v>
      </c>
      <c r="AW3124" s="13" t="s">
        <v>34</v>
      </c>
      <c r="AX3124" s="13" t="s">
        <v>77</v>
      </c>
      <c r="AY3124" s="189" t="s">
        <v>164</v>
      </c>
    </row>
    <row r="3125" spans="1:65" s="13" customFormat="1" x14ac:dyDescent="0.2">
      <c r="B3125" s="188"/>
      <c r="D3125" s="183" t="s">
        <v>177</v>
      </c>
      <c r="E3125" s="189" t="s">
        <v>1</v>
      </c>
      <c r="F3125" s="190" t="s">
        <v>3474</v>
      </c>
      <c r="H3125" s="189" t="s">
        <v>1</v>
      </c>
      <c r="I3125" s="191"/>
      <c r="L3125" s="188"/>
      <c r="M3125" s="192"/>
      <c r="N3125" s="193"/>
      <c r="O3125" s="193"/>
      <c r="P3125" s="193"/>
      <c r="Q3125" s="193"/>
      <c r="R3125" s="193"/>
      <c r="S3125" s="193"/>
      <c r="T3125" s="194"/>
      <c r="AT3125" s="189" t="s">
        <v>177</v>
      </c>
      <c r="AU3125" s="189" t="s">
        <v>86</v>
      </c>
      <c r="AV3125" s="13" t="s">
        <v>84</v>
      </c>
      <c r="AW3125" s="13" t="s">
        <v>34</v>
      </c>
      <c r="AX3125" s="13" t="s">
        <v>77</v>
      </c>
      <c r="AY3125" s="189" t="s">
        <v>164</v>
      </c>
    </row>
    <row r="3126" spans="1:65" s="14" customFormat="1" x14ac:dyDescent="0.2">
      <c r="B3126" s="195"/>
      <c r="D3126" s="183" t="s">
        <v>177</v>
      </c>
      <c r="E3126" s="196" t="s">
        <v>1</v>
      </c>
      <c r="F3126" s="197" t="s">
        <v>3225</v>
      </c>
      <c r="H3126" s="198">
        <v>1</v>
      </c>
      <c r="I3126" s="199"/>
      <c r="L3126" s="195"/>
      <c r="M3126" s="200"/>
      <c r="N3126" s="201"/>
      <c r="O3126" s="201"/>
      <c r="P3126" s="201"/>
      <c r="Q3126" s="201"/>
      <c r="R3126" s="201"/>
      <c r="S3126" s="201"/>
      <c r="T3126" s="202"/>
      <c r="AT3126" s="196" t="s">
        <v>177</v>
      </c>
      <c r="AU3126" s="196" t="s">
        <v>86</v>
      </c>
      <c r="AV3126" s="14" t="s">
        <v>86</v>
      </c>
      <c r="AW3126" s="14" t="s">
        <v>34</v>
      </c>
      <c r="AX3126" s="14" t="s">
        <v>77</v>
      </c>
      <c r="AY3126" s="196" t="s">
        <v>164</v>
      </c>
    </row>
    <row r="3127" spans="1:65" s="15" customFormat="1" x14ac:dyDescent="0.2">
      <c r="B3127" s="203"/>
      <c r="D3127" s="183" t="s">
        <v>177</v>
      </c>
      <c r="E3127" s="204" t="s">
        <v>1</v>
      </c>
      <c r="F3127" s="205" t="s">
        <v>184</v>
      </c>
      <c r="H3127" s="206">
        <v>2</v>
      </c>
      <c r="I3127" s="207"/>
      <c r="L3127" s="203"/>
      <c r="M3127" s="208"/>
      <c r="N3127" s="209"/>
      <c r="O3127" s="209"/>
      <c r="P3127" s="209"/>
      <c r="Q3127" s="209"/>
      <c r="R3127" s="209"/>
      <c r="S3127" s="209"/>
      <c r="T3127" s="210"/>
      <c r="AT3127" s="204" t="s">
        <v>177</v>
      </c>
      <c r="AU3127" s="204" t="s">
        <v>86</v>
      </c>
      <c r="AV3127" s="15" t="s">
        <v>172</v>
      </c>
      <c r="AW3127" s="15" t="s">
        <v>34</v>
      </c>
      <c r="AX3127" s="15" t="s">
        <v>84</v>
      </c>
      <c r="AY3127" s="204" t="s">
        <v>164</v>
      </c>
    </row>
    <row r="3128" spans="1:65" s="2" customFormat="1" ht="16.5" customHeight="1" x14ac:dyDescent="0.2">
      <c r="A3128" s="34"/>
      <c r="B3128" s="168"/>
      <c r="C3128" s="169" t="s">
        <v>1152</v>
      </c>
      <c r="D3128" s="214" t="s">
        <v>167</v>
      </c>
      <c r="E3128" s="171" t="s">
        <v>3638</v>
      </c>
      <c r="F3128" s="172" t="s">
        <v>3639</v>
      </c>
      <c r="G3128" s="173" t="s">
        <v>227</v>
      </c>
      <c r="H3128" s="174">
        <v>0.38</v>
      </c>
      <c r="I3128" s="175"/>
      <c r="J3128" s="176">
        <f>ROUND(I3128*H3128,2)</f>
        <v>0</v>
      </c>
      <c r="K3128" s="172" t="s">
        <v>216</v>
      </c>
      <c r="L3128" s="35"/>
      <c r="M3128" s="177" t="s">
        <v>1</v>
      </c>
      <c r="N3128" s="178" t="s">
        <v>42</v>
      </c>
      <c r="O3128" s="60"/>
      <c r="P3128" s="179">
        <f>O3128*H3128</f>
        <v>0</v>
      </c>
      <c r="Q3128" s="179">
        <v>0</v>
      </c>
      <c r="R3128" s="179">
        <f>Q3128*H3128</f>
        <v>0</v>
      </c>
      <c r="S3128" s="179">
        <v>1.92</v>
      </c>
      <c r="T3128" s="180">
        <f>S3128*H3128</f>
        <v>0.72960000000000003</v>
      </c>
      <c r="U3128" s="34"/>
      <c r="V3128" s="34"/>
      <c r="W3128" s="34"/>
      <c r="X3128" s="34"/>
      <c r="Y3128" s="34"/>
      <c r="Z3128" s="34"/>
      <c r="AA3128" s="34"/>
      <c r="AB3128" s="34"/>
      <c r="AC3128" s="34"/>
      <c r="AD3128" s="34"/>
      <c r="AE3128" s="34"/>
      <c r="AR3128" s="181" t="s">
        <v>172</v>
      </c>
      <c r="AT3128" s="181" t="s">
        <v>167</v>
      </c>
      <c r="AU3128" s="181" t="s">
        <v>86</v>
      </c>
      <c r="AY3128" s="18" t="s">
        <v>164</v>
      </c>
      <c r="BE3128" s="182">
        <f>IF(N3128="základní",J3128,0)</f>
        <v>0</v>
      </c>
      <c r="BF3128" s="182">
        <f>IF(N3128="snížená",J3128,0)</f>
        <v>0</v>
      </c>
      <c r="BG3128" s="182">
        <f>IF(N3128="zákl. přenesená",J3128,0)</f>
        <v>0</v>
      </c>
      <c r="BH3128" s="182">
        <f>IF(N3128="sníž. přenesená",J3128,0)</f>
        <v>0</v>
      </c>
      <c r="BI3128" s="182">
        <f>IF(N3128="nulová",J3128,0)</f>
        <v>0</v>
      </c>
      <c r="BJ3128" s="18" t="s">
        <v>84</v>
      </c>
      <c r="BK3128" s="182">
        <f>ROUND(I3128*H3128,2)</f>
        <v>0</v>
      </c>
      <c r="BL3128" s="18" t="s">
        <v>172</v>
      </c>
      <c r="BM3128" s="181" t="s">
        <v>3640</v>
      </c>
    </row>
    <row r="3129" spans="1:65" s="2" customFormat="1" x14ac:dyDescent="0.2">
      <c r="A3129" s="34"/>
      <c r="B3129" s="35"/>
      <c r="C3129" s="34"/>
      <c r="D3129" s="183" t="s">
        <v>174</v>
      </c>
      <c r="E3129" s="34"/>
      <c r="F3129" s="184" t="s">
        <v>3641</v>
      </c>
      <c r="G3129" s="34"/>
      <c r="H3129" s="34"/>
      <c r="I3129" s="103"/>
      <c r="J3129" s="34"/>
      <c r="K3129" s="34"/>
      <c r="L3129" s="35"/>
      <c r="M3129" s="185"/>
      <c r="N3129" s="186"/>
      <c r="O3129" s="60"/>
      <c r="P3129" s="60"/>
      <c r="Q3129" s="60"/>
      <c r="R3129" s="60"/>
      <c r="S3129" s="60"/>
      <c r="T3129" s="61"/>
      <c r="U3129" s="34"/>
      <c r="V3129" s="34"/>
      <c r="W3129" s="34"/>
      <c r="X3129" s="34"/>
      <c r="Y3129" s="34"/>
      <c r="Z3129" s="34"/>
      <c r="AA3129" s="34"/>
      <c r="AB3129" s="34"/>
      <c r="AC3129" s="34"/>
      <c r="AD3129" s="34"/>
      <c r="AE3129" s="34"/>
      <c r="AT3129" s="18" t="s">
        <v>174</v>
      </c>
      <c r="AU3129" s="18" t="s">
        <v>86</v>
      </c>
    </row>
    <row r="3130" spans="1:65" s="2" customFormat="1" ht="29.25" x14ac:dyDescent="0.2">
      <c r="A3130" s="34"/>
      <c r="B3130" s="35"/>
      <c r="C3130" s="34"/>
      <c r="D3130" s="183" t="s">
        <v>175</v>
      </c>
      <c r="E3130" s="34"/>
      <c r="F3130" s="187" t="s">
        <v>3642</v>
      </c>
      <c r="G3130" s="34"/>
      <c r="H3130" s="34"/>
      <c r="I3130" s="103"/>
      <c r="J3130" s="34"/>
      <c r="K3130" s="34"/>
      <c r="L3130" s="35"/>
      <c r="M3130" s="185"/>
      <c r="N3130" s="186"/>
      <c r="O3130" s="60"/>
      <c r="P3130" s="60"/>
      <c r="Q3130" s="60"/>
      <c r="R3130" s="60"/>
      <c r="S3130" s="60"/>
      <c r="T3130" s="61"/>
      <c r="U3130" s="34"/>
      <c r="V3130" s="34"/>
      <c r="W3130" s="34"/>
      <c r="X3130" s="34"/>
      <c r="Y3130" s="34"/>
      <c r="Z3130" s="34"/>
      <c r="AA3130" s="34"/>
      <c r="AB3130" s="34"/>
      <c r="AC3130" s="34"/>
      <c r="AD3130" s="34"/>
      <c r="AE3130" s="34"/>
      <c r="AT3130" s="18" t="s">
        <v>175</v>
      </c>
      <c r="AU3130" s="18" t="s">
        <v>86</v>
      </c>
    </row>
    <row r="3131" spans="1:65" s="13" customFormat="1" x14ac:dyDescent="0.2">
      <c r="B3131" s="188"/>
      <c r="D3131" s="183" t="s">
        <v>177</v>
      </c>
      <c r="E3131" s="189" t="s">
        <v>1</v>
      </c>
      <c r="F3131" s="190" t="s">
        <v>2727</v>
      </c>
      <c r="H3131" s="189" t="s">
        <v>1</v>
      </c>
      <c r="I3131" s="191"/>
      <c r="L3131" s="188"/>
      <c r="M3131" s="192"/>
      <c r="N3131" s="193"/>
      <c r="O3131" s="193"/>
      <c r="P3131" s="193"/>
      <c r="Q3131" s="193"/>
      <c r="R3131" s="193"/>
      <c r="S3131" s="193"/>
      <c r="T3131" s="194"/>
      <c r="AT3131" s="189" t="s">
        <v>177</v>
      </c>
      <c r="AU3131" s="189" t="s">
        <v>86</v>
      </c>
      <c r="AV3131" s="13" t="s">
        <v>84</v>
      </c>
      <c r="AW3131" s="13" t="s">
        <v>34</v>
      </c>
      <c r="AX3131" s="13" t="s">
        <v>77</v>
      </c>
      <c r="AY3131" s="189" t="s">
        <v>164</v>
      </c>
    </row>
    <row r="3132" spans="1:65" s="13" customFormat="1" x14ac:dyDescent="0.2">
      <c r="B3132" s="188"/>
      <c r="D3132" s="183" t="s">
        <v>177</v>
      </c>
      <c r="E3132" s="189" t="s">
        <v>1</v>
      </c>
      <c r="F3132" s="190" t="s">
        <v>2728</v>
      </c>
      <c r="H3132" s="189" t="s">
        <v>1</v>
      </c>
      <c r="I3132" s="191"/>
      <c r="L3132" s="188"/>
      <c r="M3132" s="192"/>
      <c r="N3132" s="193"/>
      <c r="O3132" s="193"/>
      <c r="P3132" s="193"/>
      <c r="Q3132" s="193"/>
      <c r="R3132" s="193"/>
      <c r="S3132" s="193"/>
      <c r="T3132" s="194"/>
      <c r="AT3132" s="189" t="s">
        <v>177</v>
      </c>
      <c r="AU3132" s="189" t="s">
        <v>86</v>
      </c>
      <c r="AV3132" s="13" t="s">
        <v>84</v>
      </c>
      <c r="AW3132" s="13" t="s">
        <v>34</v>
      </c>
      <c r="AX3132" s="13" t="s">
        <v>77</v>
      </c>
      <c r="AY3132" s="189" t="s">
        <v>164</v>
      </c>
    </row>
    <row r="3133" spans="1:65" s="13" customFormat="1" x14ac:dyDescent="0.2">
      <c r="B3133" s="188"/>
      <c r="D3133" s="183" t="s">
        <v>177</v>
      </c>
      <c r="E3133" s="189" t="s">
        <v>1</v>
      </c>
      <c r="F3133" s="190" t="s">
        <v>2729</v>
      </c>
      <c r="H3133" s="189" t="s">
        <v>1</v>
      </c>
      <c r="I3133" s="191"/>
      <c r="L3133" s="188"/>
      <c r="M3133" s="192"/>
      <c r="N3133" s="193"/>
      <c r="O3133" s="193"/>
      <c r="P3133" s="193"/>
      <c r="Q3133" s="193"/>
      <c r="R3133" s="193"/>
      <c r="S3133" s="193"/>
      <c r="T3133" s="194"/>
      <c r="AT3133" s="189" t="s">
        <v>177</v>
      </c>
      <c r="AU3133" s="189" t="s">
        <v>86</v>
      </c>
      <c r="AV3133" s="13" t="s">
        <v>84</v>
      </c>
      <c r="AW3133" s="13" t="s">
        <v>34</v>
      </c>
      <c r="AX3133" s="13" t="s">
        <v>77</v>
      </c>
      <c r="AY3133" s="189" t="s">
        <v>164</v>
      </c>
    </row>
    <row r="3134" spans="1:65" s="13" customFormat="1" x14ac:dyDescent="0.2">
      <c r="B3134" s="188"/>
      <c r="D3134" s="183" t="s">
        <v>177</v>
      </c>
      <c r="E3134" s="189" t="s">
        <v>1</v>
      </c>
      <c r="F3134" s="190" t="s">
        <v>2757</v>
      </c>
      <c r="H3134" s="189" t="s">
        <v>1</v>
      </c>
      <c r="I3134" s="191"/>
      <c r="L3134" s="188"/>
      <c r="M3134" s="192"/>
      <c r="N3134" s="193"/>
      <c r="O3134" s="193"/>
      <c r="P3134" s="193"/>
      <c r="Q3134" s="193"/>
      <c r="R3134" s="193"/>
      <c r="S3134" s="193"/>
      <c r="T3134" s="194"/>
      <c r="AT3134" s="189" t="s">
        <v>177</v>
      </c>
      <c r="AU3134" s="189" t="s">
        <v>86</v>
      </c>
      <c r="AV3134" s="13" t="s">
        <v>84</v>
      </c>
      <c r="AW3134" s="13" t="s">
        <v>34</v>
      </c>
      <c r="AX3134" s="13" t="s">
        <v>77</v>
      </c>
      <c r="AY3134" s="189" t="s">
        <v>164</v>
      </c>
    </row>
    <row r="3135" spans="1:65" s="13" customFormat="1" x14ac:dyDescent="0.2">
      <c r="B3135" s="188"/>
      <c r="D3135" s="183" t="s">
        <v>177</v>
      </c>
      <c r="E3135" s="189" t="s">
        <v>1</v>
      </c>
      <c r="F3135" s="190" t="s">
        <v>2758</v>
      </c>
      <c r="H3135" s="189" t="s">
        <v>1</v>
      </c>
      <c r="I3135" s="191"/>
      <c r="L3135" s="188"/>
      <c r="M3135" s="192"/>
      <c r="N3135" s="193"/>
      <c r="O3135" s="193"/>
      <c r="P3135" s="193"/>
      <c r="Q3135" s="193"/>
      <c r="R3135" s="193"/>
      <c r="S3135" s="193"/>
      <c r="T3135" s="194"/>
      <c r="AT3135" s="189" t="s">
        <v>177</v>
      </c>
      <c r="AU3135" s="189" t="s">
        <v>86</v>
      </c>
      <c r="AV3135" s="13" t="s">
        <v>84</v>
      </c>
      <c r="AW3135" s="13" t="s">
        <v>34</v>
      </c>
      <c r="AX3135" s="13" t="s">
        <v>77</v>
      </c>
      <c r="AY3135" s="189" t="s">
        <v>164</v>
      </c>
    </row>
    <row r="3136" spans="1:65" s="13" customFormat="1" x14ac:dyDescent="0.2">
      <c r="B3136" s="188"/>
      <c r="D3136" s="183" t="s">
        <v>177</v>
      </c>
      <c r="E3136" s="189" t="s">
        <v>1</v>
      </c>
      <c r="F3136" s="190" t="s">
        <v>2759</v>
      </c>
      <c r="H3136" s="189" t="s">
        <v>1</v>
      </c>
      <c r="I3136" s="191"/>
      <c r="L3136" s="188"/>
      <c r="M3136" s="192"/>
      <c r="N3136" s="193"/>
      <c r="O3136" s="193"/>
      <c r="P3136" s="193"/>
      <c r="Q3136" s="193"/>
      <c r="R3136" s="193"/>
      <c r="S3136" s="193"/>
      <c r="T3136" s="194"/>
      <c r="AT3136" s="189" t="s">
        <v>177</v>
      </c>
      <c r="AU3136" s="189" t="s">
        <v>86</v>
      </c>
      <c r="AV3136" s="13" t="s">
        <v>84</v>
      </c>
      <c r="AW3136" s="13" t="s">
        <v>34</v>
      </c>
      <c r="AX3136" s="13" t="s">
        <v>77</v>
      </c>
      <c r="AY3136" s="189" t="s">
        <v>164</v>
      </c>
    </row>
    <row r="3137" spans="1:65" s="13" customFormat="1" x14ac:dyDescent="0.2">
      <c r="B3137" s="188"/>
      <c r="D3137" s="183" t="s">
        <v>177</v>
      </c>
      <c r="E3137" s="189" t="s">
        <v>1</v>
      </c>
      <c r="F3137" s="190" t="s">
        <v>3643</v>
      </c>
      <c r="H3137" s="189" t="s">
        <v>1</v>
      </c>
      <c r="I3137" s="191"/>
      <c r="L3137" s="188"/>
      <c r="M3137" s="192"/>
      <c r="N3137" s="193"/>
      <c r="O3137" s="193"/>
      <c r="P3137" s="193"/>
      <c r="Q3137" s="193"/>
      <c r="R3137" s="193"/>
      <c r="S3137" s="193"/>
      <c r="T3137" s="194"/>
      <c r="AT3137" s="189" t="s">
        <v>177</v>
      </c>
      <c r="AU3137" s="189" t="s">
        <v>86</v>
      </c>
      <c r="AV3137" s="13" t="s">
        <v>84</v>
      </c>
      <c r="AW3137" s="13" t="s">
        <v>34</v>
      </c>
      <c r="AX3137" s="13" t="s">
        <v>77</v>
      </c>
      <c r="AY3137" s="189" t="s">
        <v>164</v>
      </c>
    </row>
    <row r="3138" spans="1:65" s="13" customFormat="1" x14ac:dyDescent="0.2">
      <c r="B3138" s="188"/>
      <c r="D3138" s="183" t="s">
        <v>177</v>
      </c>
      <c r="E3138" s="189" t="s">
        <v>1</v>
      </c>
      <c r="F3138" s="190" t="s">
        <v>3644</v>
      </c>
      <c r="H3138" s="189" t="s">
        <v>1</v>
      </c>
      <c r="I3138" s="191"/>
      <c r="L3138" s="188"/>
      <c r="M3138" s="192"/>
      <c r="N3138" s="193"/>
      <c r="O3138" s="193"/>
      <c r="P3138" s="193"/>
      <c r="Q3138" s="193"/>
      <c r="R3138" s="193"/>
      <c r="S3138" s="193"/>
      <c r="T3138" s="194"/>
      <c r="AT3138" s="189" t="s">
        <v>177</v>
      </c>
      <c r="AU3138" s="189" t="s">
        <v>86</v>
      </c>
      <c r="AV3138" s="13" t="s">
        <v>84</v>
      </c>
      <c r="AW3138" s="13" t="s">
        <v>34</v>
      </c>
      <c r="AX3138" s="13" t="s">
        <v>77</v>
      </c>
      <c r="AY3138" s="189" t="s">
        <v>164</v>
      </c>
    </row>
    <row r="3139" spans="1:65" s="14" customFormat="1" x14ac:dyDescent="0.2">
      <c r="B3139" s="195"/>
      <c r="D3139" s="183" t="s">
        <v>177</v>
      </c>
      <c r="E3139" s="196" t="s">
        <v>1</v>
      </c>
      <c r="F3139" s="197" t="s">
        <v>3645</v>
      </c>
      <c r="H3139" s="198">
        <v>0.38</v>
      </c>
      <c r="I3139" s="199"/>
      <c r="L3139" s="195"/>
      <c r="M3139" s="200"/>
      <c r="N3139" s="201"/>
      <c r="O3139" s="201"/>
      <c r="P3139" s="201"/>
      <c r="Q3139" s="201"/>
      <c r="R3139" s="201"/>
      <c r="S3139" s="201"/>
      <c r="T3139" s="202"/>
      <c r="AT3139" s="196" t="s">
        <v>177</v>
      </c>
      <c r="AU3139" s="196" t="s">
        <v>86</v>
      </c>
      <c r="AV3139" s="14" t="s">
        <v>86</v>
      </c>
      <c r="AW3139" s="14" t="s">
        <v>34</v>
      </c>
      <c r="AX3139" s="14" t="s">
        <v>77</v>
      </c>
      <c r="AY3139" s="196" t="s">
        <v>164</v>
      </c>
    </row>
    <row r="3140" spans="1:65" s="15" customFormat="1" x14ac:dyDescent="0.2">
      <c r="B3140" s="203"/>
      <c r="D3140" s="183" t="s">
        <v>177</v>
      </c>
      <c r="E3140" s="204" t="s">
        <v>1</v>
      </c>
      <c r="F3140" s="205" t="s">
        <v>184</v>
      </c>
      <c r="H3140" s="206">
        <v>0.38</v>
      </c>
      <c r="I3140" s="207"/>
      <c r="L3140" s="203"/>
      <c r="M3140" s="208"/>
      <c r="N3140" s="209"/>
      <c r="O3140" s="209"/>
      <c r="P3140" s="209"/>
      <c r="Q3140" s="209"/>
      <c r="R3140" s="209"/>
      <c r="S3140" s="209"/>
      <c r="T3140" s="210"/>
      <c r="AT3140" s="204" t="s">
        <v>177</v>
      </c>
      <c r="AU3140" s="204" t="s">
        <v>86</v>
      </c>
      <c r="AV3140" s="15" t="s">
        <v>172</v>
      </c>
      <c r="AW3140" s="15" t="s">
        <v>34</v>
      </c>
      <c r="AX3140" s="15" t="s">
        <v>84</v>
      </c>
      <c r="AY3140" s="204" t="s">
        <v>164</v>
      </c>
    </row>
    <row r="3141" spans="1:65" s="2" customFormat="1" ht="16.5" customHeight="1" x14ac:dyDescent="0.2">
      <c r="A3141" s="34"/>
      <c r="B3141" s="168"/>
      <c r="C3141" s="169" t="s">
        <v>1158</v>
      </c>
      <c r="D3141" s="214" t="s">
        <v>167</v>
      </c>
      <c r="E3141" s="171" t="s">
        <v>3646</v>
      </c>
      <c r="F3141" s="172" t="s">
        <v>3647</v>
      </c>
      <c r="G3141" s="173" t="s">
        <v>227</v>
      </c>
      <c r="H3141" s="174">
        <v>8.7780000000000005</v>
      </c>
      <c r="I3141" s="175"/>
      <c r="J3141" s="176">
        <f>ROUND(I3141*H3141,2)</f>
        <v>0</v>
      </c>
      <c r="K3141" s="172" t="s">
        <v>216</v>
      </c>
      <c r="L3141" s="35"/>
      <c r="M3141" s="177" t="s">
        <v>1</v>
      </c>
      <c r="N3141" s="178" t="s">
        <v>42</v>
      </c>
      <c r="O3141" s="60"/>
      <c r="P3141" s="179">
        <f>O3141*H3141</f>
        <v>0</v>
      </c>
      <c r="Q3141" s="179">
        <v>0</v>
      </c>
      <c r="R3141" s="179">
        <f>Q3141*H3141</f>
        <v>0</v>
      </c>
      <c r="S3141" s="179">
        <v>0.6</v>
      </c>
      <c r="T3141" s="180">
        <f>S3141*H3141</f>
        <v>5.2667999999999999</v>
      </c>
      <c r="U3141" s="34"/>
      <c r="V3141" s="34"/>
      <c r="W3141" s="34"/>
      <c r="X3141" s="34"/>
      <c r="Y3141" s="34"/>
      <c r="Z3141" s="34"/>
      <c r="AA3141" s="34"/>
      <c r="AB3141" s="34"/>
      <c r="AC3141" s="34"/>
      <c r="AD3141" s="34"/>
      <c r="AE3141" s="34"/>
      <c r="AR3141" s="181" t="s">
        <v>172</v>
      </c>
      <c r="AT3141" s="181" t="s">
        <v>167</v>
      </c>
      <c r="AU3141" s="181" t="s">
        <v>86</v>
      </c>
      <c r="AY3141" s="18" t="s">
        <v>164</v>
      </c>
      <c r="BE3141" s="182">
        <f>IF(N3141="základní",J3141,0)</f>
        <v>0</v>
      </c>
      <c r="BF3141" s="182">
        <f>IF(N3141="snížená",J3141,0)</f>
        <v>0</v>
      </c>
      <c r="BG3141" s="182">
        <f>IF(N3141="zákl. přenesená",J3141,0)</f>
        <v>0</v>
      </c>
      <c r="BH3141" s="182">
        <f>IF(N3141="sníž. přenesená",J3141,0)</f>
        <v>0</v>
      </c>
      <c r="BI3141" s="182">
        <f>IF(N3141="nulová",J3141,0)</f>
        <v>0</v>
      </c>
      <c r="BJ3141" s="18" t="s">
        <v>84</v>
      </c>
      <c r="BK3141" s="182">
        <f>ROUND(I3141*H3141,2)</f>
        <v>0</v>
      </c>
      <c r="BL3141" s="18" t="s">
        <v>172</v>
      </c>
      <c r="BM3141" s="181" t="s">
        <v>3648</v>
      </c>
    </row>
    <row r="3142" spans="1:65" s="2" customFormat="1" x14ac:dyDescent="0.2">
      <c r="A3142" s="34"/>
      <c r="B3142" s="35"/>
      <c r="C3142" s="34"/>
      <c r="D3142" s="183" t="s">
        <v>174</v>
      </c>
      <c r="E3142" s="34"/>
      <c r="F3142" s="184" t="s">
        <v>3649</v>
      </c>
      <c r="G3142" s="34"/>
      <c r="H3142" s="34"/>
      <c r="I3142" s="103"/>
      <c r="J3142" s="34"/>
      <c r="K3142" s="34"/>
      <c r="L3142" s="35"/>
      <c r="M3142" s="185"/>
      <c r="N3142" s="186"/>
      <c r="O3142" s="60"/>
      <c r="P3142" s="60"/>
      <c r="Q3142" s="60"/>
      <c r="R3142" s="60"/>
      <c r="S3142" s="60"/>
      <c r="T3142" s="61"/>
      <c r="U3142" s="34"/>
      <c r="V3142" s="34"/>
      <c r="W3142" s="34"/>
      <c r="X3142" s="34"/>
      <c r="Y3142" s="34"/>
      <c r="Z3142" s="34"/>
      <c r="AA3142" s="34"/>
      <c r="AB3142" s="34"/>
      <c r="AC3142" s="34"/>
      <c r="AD3142" s="34"/>
      <c r="AE3142" s="34"/>
      <c r="AT3142" s="18" t="s">
        <v>174</v>
      </c>
      <c r="AU3142" s="18" t="s">
        <v>86</v>
      </c>
    </row>
    <row r="3143" spans="1:65" s="2" customFormat="1" ht="29.25" x14ac:dyDescent="0.2">
      <c r="A3143" s="34"/>
      <c r="B3143" s="35"/>
      <c r="C3143" s="34"/>
      <c r="D3143" s="183" t="s">
        <v>175</v>
      </c>
      <c r="E3143" s="34"/>
      <c r="F3143" s="187" t="s">
        <v>3642</v>
      </c>
      <c r="G3143" s="34"/>
      <c r="H3143" s="34"/>
      <c r="I3143" s="103"/>
      <c r="J3143" s="34"/>
      <c r="K3143" s="34"/>
      <c r="L3143" s="35"/>
      <c r="M3143" s="185"/>
      <c r="N3143" s="186"/>
      <c r="O3143" s="60"/>
      <c r="P3143" s="60"/>
      <c r="Q3143" s="60"/>
      <c r="R3143" s="60"/>
      <c r="S3143" s="60"/>
      <c r="T3143" s="61"/>
      <c r="U3143" s="34"/>
      <c r="V3143" s="34"/>
      <c r="W3143" s="34"/>
      <c r="X3143" s="34"/>
      <c r="Y3143" s="34"/>
      <c r="Z3143" s="34"/>
      <c r="AA3143" s="34"/>
      <c r="AB3143" s="34"/>
      <c r="AC3143" s="34"/>
      <c r="AD3143" s="34"/>
      <c r="AE3143" s="34"/>
      <c r="AT3143" s="18" t="s">
        <v>175</v>
      </c>
      <c r="AU3143" s="18" t="s">
        <v>86</v>
      </c>
    </row>
    <row r="3144" spans="1:65" s="13" customFormat="1" x14ac:dyDescent="0.2">
      <c r="B3144" s="188"/>
      <c r="D3144" s="183" t="s">
        <v>177</v>
      </c>
      <c r="E3144" s="189" t="s">
        <v>1</v>
      </c>
      <c r="F3144" s="190" t="s">
        <v>2727</v>
      </c>
      <c r="H3144" s="189" t="s">
        <v>1</v>
      </c>
      <c r="I3144" s="191"/>
      <c r="L3144" s="188"/>
      <c r="M3144" s="192"/>
      <c r="N3144" s="193"/>
      <c r="O3144" s="193"/>
      <c r="P3144" s="193"/>
      <c r="Q3144" s="193"/>
      <c r="R3144" s="193"/>
      <c r="S3144" s="193"/>
      <c r="T3144" s="194"/>
      <c r="AT3144" s="189" t="s">
        <v>177</v>
      </c>
      <c r="AU3144" s="189" t="s">
        <v>86</v>
      </c>
      <c r="AV3144" s="13" t="s">
        <v>84</v>
      </c>
      <c r="AW3144" s="13" t="s">
        <v>34</v>
      </c>
      <c r="AX3144" s="13" t="s">
        <v>77</v>
      </c>
      <c r="AY3144" s="189" t="s">
        <v>164</v>
      </c>
    </row>
    <row r="3145" spans="1:65" s="13" customFormat="1" x14ac:dyDescent="0.2">
      <c r="B3145" s="188"/>
      <c r="D3145" s="183" t="s">
        <v>177</v>
      </c>
      <c r="E3145" s="189" t="s">
        <v>1</v>
      </c>
      <c r="F3145" s="190" t="s">
        <v>2728</v>
      </c>
      <c r="H3145" s="189" t="s">
        <v>1</v>
      </c>
      <c r="I3145" s="191"/>
      <c r="L3145" s="188"/>
      <c r="M3145" s="192"/>
      <c r="N3145" s="193"/>
      <c r="O3145" s="193"/>
      <c r="P3145" s="193"/>
      <c r="Q3145" s="193"/>
      <c r="R3145" s="193"/>
      <c r="S3145" s="193"/>
      <c r="T3145" s="194"/>
      <c r="AT3145" s="189" t="s">
        <v>177</v>
      </c>
      <c r="AU3145" s="189" t="s">
        <v>86</v>
      </c>
      <c r="AV3145" s="13" t="s">
        <v>84</v>
      </c>
      <c r="AW3145" s="13" t="s">
        <v>34</v>
      </c>
      <c r="AX3145" s="13" t="s">
        <v>77</v>
      </c>
      <c r="AY3145" s="189" t="s">
        <v>164</v>
      </c>
    </row>
    <row r="3146" spans="1:65" s="13" customFormat="1" x14ac:dyDescent="0.2">
      <c r="B3146" s="188"/>
      <c r="D3146" s="183" t="s">
        <v>177</v>
      </c>
      <c r="E3146" s="189" t="s">
        <v>1</v>
      </c>
      <c r="F3146" s="190" t="s">
        <v>2729</v>
      </c>
      <c r="H3146" s="189" t="s">
        <v>1</v>
      </c>
      <c r="I3146" s="191"/>
      <c r="L3146" s="188"/>
      <c r="M3146" s="192"/>
      <c r="N3146" s="193"/>
      <c r="O3146" s="193"/>
      <c r="P3146" s="193"/>
      <c r="Q3146" s="193"/>
      <c r="R3146" s="193"/>
      <c r="S3146" s="193"/>
      <c r="T3146" s="194"/>
      <c r="AT3146" s="189" t="s">
        <v>177</v>
      </c>
      <c r="AU3146" s="189" t="s">
        <v>86</v>
      </c>
      <c r="AV3146" s="13" t="s">
        <v>84</v>
      </c>
      <c r="AW3146" s="13" t="s">
        <v>34</v>
      </c>
      <c r="AX3146" s="13" t="s">
        <v>77</v>
      </c>
      <c r="AY3146" s="189" t="s">
        <v>164</v>
      </c>
    </row>
    <row r="3147" spans="1:65" s="13" customFormat="1" x14ac:dyDescent="0.2">
      <c r="B3147" s="188"/>
      <c r="D3147" s="183" t="s">
        <v>177</v>
      </c>
      <c r="E3147" s="189" t="s">
        <v>1</v>
      </c>
      <c r="F3147" s="190" t="s">
        <v>2757</v>
      </c>
      <c r="H3147" s="189" t="s">
        <v>1</v>
      </c>
      <c r="I3147" s="191"/>
      <c r="L3147" s="188"/>
      <c r="M3147" s="192"/>
      <c r="N3147" s="193"/>
      <c r="O3147" s="193"/>
      <c r="P3147" s="193"/>
      <c r="Q3147" s="193"/>
      <c r="R3147" s="193"/>
      <c r="S3147" s="193"/>
      <c r="T3147" s="194"/>
      <c r="AT3147" s="189" t="s">
        <v>177</v>
      </c>
      <c r="AU3147" s="189" t="s">
        <v>86</v>
      </c>
      <c r="AV3147" s="13" t="s">
        <v>84</v>
      </c>
      <c r="AW3147" s="13" t="s">
        <v>34</v>
      </c>
      <c r="AX3147" s="13" t="s">
        <v>77</v>
      </c>
      <c r="AY3147" s="189" t="s">
        <v>164</v>
      </c>
    </row>
    <row r="3148" spans="1:65" s="13" customFormat="1" x14ac:dyDescent="0.2">
      <c r="B3148" s="188"/>
      <c r="D3148" s="183" t="s">
        <v>177</v>
      </c>
      <c r="E3148" s="189" t="s">
        <v>1</v>
      </c>
      <c r="F3148" s="190" t="s">
        <v>2758</v>
      </c>
      <c r="H3148" s="189" t="s">
        <v>1</v>
      </c>
      <c r="I3148" s="191"/>
      <c r="L3148" s="188"/>
      <c r="M3148" s="192"/>
      <c r="N3148" s="193"/>
      <c r="O3148" s="193"/>
      <c r="P3148" s="193"/>
      <c r="Q3148" s="193"/>
      <c r="R3148" s="193"/>
      <c r="S3148" s="193"/>
      <c r="T3148" s="194"/>
      <c r="AT3148" s="189" t="s">
        <v>177</v>
      </c>
      <c r="AU3148" s="189" t="s">
        <v>86</v>
      </c>
      <c r="AV3148" s="13" t="s">
        <v>84</v>
      </c>
      <c r="AW3148" s="13" t="s">
        <v>34</v>
      </c>
      <c r="AX3148" s="13" t="s">
        <v>77</v>
      </c>
      <c r="AY3148" s="189" t="s">
        <v>164</v>
      </c>
    </row>
    <row r="3149" spans="1:65" s="13" customFormat="1" x14ac:dyDescent="0.2">
      <c r="B3149" s="188"/>
      <c r="D3149" s="183" t="s">
        <v>177</v>
      </c>
      <c r="E3149" s="189" t="s">
        <v>1</v>
      </c>
      <c r="F3149" s="190" t="s">
        <v>2759</v>
      </c>
      <c r="H3149" s="189" t="s">
        <v>1</v>
      </c>
      <c r="I3149" s="191"/>
      <c r="L3149" s="188"/>
      <c r="M3149" s="192"/>
      <c r="N3149" s="193"/>
      <c r="O3149" s="193"/>
      <c r="P3149" s="193"/>
      <c r="Q3149" s="193"/>
      <c r="R3149" s="193"/>
      <c r="S3149" s="193"/>
      <c r="T3149" s="194"/>
      <c r="AT3149" s="189" t="s">
        <v>177</v>
      </c>
      <c r="AU3149" s="189" t="s">
        <v>86</v>
      </c>
      <c r="AV3149" s="13" t="s">
        <v>84</v>
      </c>
      <c r="AW3149" s="13" t="s">
        <v>34</v>
      </c>
      <c r="AX3149" s="13" t="s">
        <v>77</v>
      </c>
      <c r="AY3149" s="189" t="s">
        <v>164</v>
      </c>
    </row>
    <row r="3150" spans="1:65" s="13" customFormat="1" x14ac:dyDescent="0.2">
      <c r="B3150" s="188"/>
      <c r="D3150" s="183" t="s">
        <v>177</v>
      </c>
      <c r="E3150" s="189" t="s">
        <v>1</v>
      </c>
      <c r="F3150" s="190" t="s">
        <v>3650</v>
      </c>
      <c r="H3150" s="189" t="s">
        <v>1</v>
      </c>
      <c r="I3150" s="191"/>
      <c r="L3150" s="188"/>
      <c r="M3150" s="192"/>
      <c r="N3150" s="193"/>
      <c r="O3150" s="193"/>
      <c r="P3150" s="193"/>
      <c r="Q3150" s="193"/>
      <c r="R3150" s="193"/>
      <c r="S3150" s="193"/>
      <c r="T3150" s="194"/>
      <c r="AT3150" s="189" t="s">
        <v>177</v>
      </c>
      <c r="AU3150" s="189" t="s">
        <v>86</v>
      </c>
      <c r="AV3150" s="13" t="s">
        <v>84</v>
      </c>
      <c r="AW3150" s="13" t="s">
        <v>34</v>
      </c>
      <c r="AX3150" s="13" t="s">
        <v>77</v>
      </c>
      <c r="AY3150" s="189" t="s">
        <v>164</v>
      </c>
    </row>
    <row r="3151" spans="1:65" s="13" customFormat="1" x14ac:dyDescent="0.2">
      <c r="B3151" s="188"/>
      <c r="D3151" s="183" t="s">
        <v>177</v>
      </c>
      <c r="E3151" s="189" t="s">
        <v>1</v>
      </c>
      <c r="F3151" s="190" t="s">
        <v>3651</v>
      </c>
      <c r="H3151" s="189" t="s">
        <v>1</v>
      </c>
      <c r="I3151" s="191"/>
      <c r="L3151" s="188"/>
      <c r="M3151" s="192"/>
      <c r="N3151" s="193"/>
      <c r="O3151" s="193"/>
      <c r="P3151" s="193"/>
      <c r="Q3151" s="193"/>
      <c r="R3151" s="193"/>
      <c r="S3151" s="193"/>
      <c r="T3151" s="194"/>
      <c r="AT3151" s="189" t="s">
        <v>177</v>
      </c>
      <c r="AU3151" s="189" t="s">
        <v>86</v>
      </c>
      <c r="AV3151" s="13" t="s">
        <v>84</v>
      </c>
      <c r="AW3151" s="13" t="s">
        <v>34</v>
      </c>
      <c r="AX3151" s="13" t="s">
        <v>77</v>
      </c>
      <c r="AY3151" s="189" t="s">
        <v>164</v>
      </c>
    </row>
    <row r="3152" spans="1:65" s="14" customFormat="1" x14ac:dyDescent="0.2">
      <c r="B3152" s="195"/>
      <c r="D3152" s="183" t="s">
        <v>177</v>
      </c>
      <c r="E3152" s="196" t="s">
        <v>1</v>
      </c>
      <c r="F3152" s="197" t="s">
        <v>3652</v>
      </c>
      <c r="H3152" s="198">
        <v>1.9319999999999999</v>
      </c>
      <c r="I3152" s="199"/>
      <c r="L3152" s="195"/>
      <c r="M3152" s="200"/>
      <c r="N3152" s="201"/>
      <c r="O3152" s="201"/>
      <c r="P3152" s="201"/>
      <c r="Q3152" s="201"/>
      <c r="R3152" s="201"/>
      <c r="S3152" s="201"/>
      <c r="T3152" s="202"/>
      <c r="AT3152" s="196" t="s">
        <v>177</v>
      </c>
      <c r="AU3152" s="196" t="s">
        <v>86</v>
      </c>
      <c r="AV3152" s="14" t="s">
        <v>86</v>
      </c>
      <c r="AW3152" s="14" t="s">
        <v>34</v>
      </c>
      <c r="AX3152" s="14" t="s">
        <v>77</v>
      </c>
      <c r="AY3152" s="196" t="s">
        <v>164</v>
      </c>
    </row>
    <row r="3153" spans="1:65" s="13" customFormat="1" x14ac:dyDescent="0.2">
      <c r="B3153" s="188"/>
      <c r="D3153" s="183" t="s">
        <v>177</v>
      </c>
      <c r="E3153" s="189" t="s">
        <v>1</v>
      </c>
      <c r="F3153" s="190" t="s">
        <v>3653</v>
      </c>
      <c r="H3153" s="189" t="s">
        <v>1</v>
      </c>
      <c r="I3153" s="191"/>
      <c r="L3153" s="188"/>
      <c r="M3153" s="192"/>
      <c r="N3153" s="193"/>
      <c r="O3153" s="193"/>
      <c r="P3153" s="193"/>
      <c r="Q3153" s="193"/>
      <c r="R3153" s="193"/>
      <c r="S3153" s="193"/>
      <c r="T3153" s="194"/>
      <c r="AT3153" s="189" t="s">
        <v>177</v>
      </c>
      <c r="AU3153" s="189" t="s">
        <v>86</v>
      </c>
      <c r="AV3153" s="13" t="s">
        <v>84</v>
      </c>
      <c r="AW3153" s="13" t="s">
        <v>34</v>
      </c>
      <c r="AX3153" s="13" t="s">
        <v>77</v>
      </c>
      <c r="AY3153" s="189" t="s">
        <v>164</v>
      </c>
    </row>
    <row r="3154" spans="1:65" s="14" customFormat="1" x14ac:dyDescent="0.2">
      <c r="B3154" s="195"/>
      <c r="D3154" s="183" t="s">
        <v>177</v>
      </c>
      <c r="E3154" s="196" t="s">
        <v>1</v>
      </c>
      <c r="F3154" s="197" t="s">
        <v>3654</v>
      </c>
      <c r="H3154" s="198">
        <v>2.294</v>
      </c>
      <c r="I3154" s="199"/>
      <c r="L3154" s="195"/>
      <c r="M3154" s="200"/>
      <c r="N3154" s="201"/>
      <c r="O3154" s="201"/>
      <c r="P3154" s="201"/>
      <c r="Q3154" s="201"/>
      <c r="R3154" s="201"/>
      <c r="S3154" s="201"/>
      <c r="T3154" s="202"/>
      <c r="AT3154" s="196" t="s">
        <v>177</v>
      </c>
      <c r="AU3154" s="196" t="s">
        <v>86</v>
      </c>
      <c r="AV3154" s="14" t="s">
        <v>86</v>
      </c>
      <c r="AW3154" s="14" t="s">
        <v>34</v>
      </c>
      <c r="AX3154" s="14" t="s">
        <v>77</v>
      </c>
      <c r="AY3154" s="196" t="s">
        <v>164</v>
      </c>
    </row>
    <row r="3155" spans="1:65" s="13" customFormat="1" x14ac:dyDescent="0.2">
      <c r="B3155" s="188"/>
      <c r="D3155" s="183" t="s">
        <v>177</v>
      </c>
      <c r="E3155" s="189" t="s">
        <v>1</v>
      </c>
      <c r="F3155" s="190" t="s">
        <v>3655</v>
      </c>
      <c r="H3155" s="189" t="s">
        <v>1</v>
      </c>
      <c r="I3155" s="191"/>
      <c r="L3155" s="188"/>
      <c r="M3155" s="192"/>
      <c r="N3155" s="193"/>
      <c r="O3155" s="193"/>
      <c r="P3155" s="193"/>
      <c r="Q3155" s="193"/>
      <c r="R3155" s="193"/>
      <c r="S3155" s="193"/>
      <c r="T3155" s="194"/>
      <c r="AT3155" s="189" t="s">
        <v>177</v>
      </c>
      <c r="AU3155" s="189" t="s">
        <v>86</v>
      </c>
      <c r="AV3155" s="13" t="s">
        <v>84</v>
      </c>
      <c r="AW3155" s="13" t="s">
        <v>34</v>
      </c>
      <c r="AX3155" s="13" t="s">
        <v>77</v>
      </c>
      <c r="AY3155" s="189" t="s">
        <v>164</v>
      </c>
    </row>
    <row r="3156" spans="1:65" s="14" customFormat="1" x14ac:dyDescent="0.2">
      <c r="B3156" s="195"/>
      <c r="D3156" s="183" t="s">
        <v>177</v>
      </c>
      <c r="E3156" s="196" t="s">
        <v>1</v>
      </c>
      <c r="F3156" s="197" t="s">
        <v>3654</v>
      </c>
      <c r="H3156" s="198">
        <v>2.294</v>
      </c>
      <c r="I3156" s="199"/>
      <c r="L3156" s="195"/>
      <c r="M3156" s="200"/>
      <c r="N3156" s="201"/>
      <c r="O3156" s="201"/>
      <c r="P3156" s="201"/>
      <c r="Q3156" s="201"/>
      <c r="R3156" s="201"/>
      <c r="S3156" s="201"/>
      <c r="T3156" s="202"/>
      <c r="AT3156" s="196" t="s">
        <v>177</v>
      </c>
      <c r="AU3156" s="196" t="s">
        <v>86</v>
      </c>
      <c r="AV3156" s="14" t="s">
        <v>86</v>
      </c>
      <c r="AW3156" s="14" t="s">
        <v>34</v>
      </c>
      <c r="AX3156" s="14" t="s">
        <v>77</v>
      </c>
      <c r="AY3156" s="196" t="s">
        <v>164</v>
      </c>
    </row>
    <row r="3157" spans="1:65" s="13" customFormat="1" x14ac:dyDescent="0.2">
      <c r="B3157" s="188"/>
      <c r="D3157" s="183" t="s">
        <v>177</v>
      </c>
      <c r="E3157" s="189" t="s">
        <v>1</v>
      </c>
      <c r="F3157" s="190" t="s">
        <v>3656</v>
      </c>
      <c r="H3157" s="189" t="s">
        <v>1</v>
      </c>
      <c r="I3157" s="191"/>
      <c r="L3157" s="188"/>
      <c r="M3157" s="192"/>
      <c r="N3157" s="193"/>
      <c r="O3157" s="193"/>
      <c r="P3157" s="193"/>
      <c r="Q3157" s="193"/>
      <c r="R3157" s="193"/>
      <c r="S3157" s="193"/>
      <c r="T3157" s="194"/>
      <c r="AT3157" s="189" t="s">
        <v>177</v>
      </c>
      <c r="AU3157" s="189" t="s">
        <v>86</v>
      </c>
      <c r="AV3157" s="13" t="s">
        <v>84</v>
      </c>
      <c r="AW3157" s="13" t="s">
        <v>34</v>
      </c>
      <c r="AX3157" s="13" t="s">
        <v>77</v>
      </c>
      <c r="AY3157" s="189" t="s">
        <v>164</v>
      </c>
    </row>
    <row r="3158" spans="1:65" s="14" customFormat="1" x14ac:dyDescent="0.2">
      <c r="B3158" s="195"/>
      <c r="D3158" s="183" t="s">
        <v>177</v>
      </c>
      <c r="E3158" s="196" t="s">
        <v>1</v>
      </c>
      <c r="F3158" s="197" t="s">
        <v>3657</v>
      </c>
      <c r="H3158" s="198">
        <v>2.258</v>
      </c>
      <c r="I3158" s="199"/>
      <c r="L3158" s="195"/>
      <c r="M3158" s="200"/>
      <c r="N3158" s="201"/>
      <c r="O3158" s="201"/>
      <c r="P3158" s="201"/>
      <c r="Q3158" s="201"/>
      <c r="R3158" s="201"/>
      <c r="S3158" s="201"/>
      <c r="T3158" s="202"/>
      <c r="AT3158" s="196" t="s">
        <v>177</v>
      </c>
      <c r="AU3158" s="196" t="s">
        <v>86</v>
      </c>
      <c r="AV3158" s="14" t="s">
        <v>86</v>
      </c>
      <c r="AW3158" s="14" t="s">
        <v>34</v>
      </c>
      <c r="AX3158" s="14" t="s">
        <v>77</v>
      </c>
      <c r="AY3158" s="196" t="s">
        <v>164</v>
      </c>
    </row>
    <row r="3159" spans="1:65" s="15" customFormat="1" x14ac:dyDescent="0.2">
      <c r="B3159" s="203"/>
      <c r="D3159" s="183" t="s">
        <v>177</v>
      </c>
      <c r="E3159" s="204" t="s">
        <v>1</v>
      </c>
      <c r="F3159" s="205" t="s">
        <v>184</v>
      </c>
      <c r="H3159" s="206">
        <v>8.7780000000000005</v>
      </c>
      <c r="I3159" s="207"/>
      <c r="L3159" s="203"/>
      <c r="M3159" s="208"/>
      <c r="N3159" s="209"/>
      <c r="O3159" s="209"/>
      <c r="P3159" s="209"/>
      <c r="Q3159" s="209"/>
      <c r="R3159" s="209"/>
      <c r="S3159" s="209"/>
      <c r="T3159" s="210"/>
      <c r="AT3159" s="204" t="s">
        <v>177</v>
      </c>
      <c r="AU3159" s="204" t="s">
        <v>86</v>
      </c>
      <c r="AV3159" s="15" t="s">
        <v>172</v>
      </c>
      <c r="AW3159" s="15" t="s">
        <v>34</v>
      </c>
      <c r="AX3159" s="15" t="s">
        <v>84</v>
      </c>
      <c r="AY3159" s="204" t="s">
        <v>164</v>
      </c>
    </row>
    <row r="3160" spans="1:65" s="2" customFormat="1" ht="16.5" customHeight="1" x14ac:dyDescent="0.2">
      <c r="A3160" s="34"/>
      <c r="B3160" s="168"/>
      <c r="C3160" s="169" t="s">
        <v>1164</v>
      </c>
      <c r="D3160" s="214" t="s">
        <v>167</v>
      </c>
      <c r="E3160" s="171" t="s">
        <v>3658</v>
      </c>
      <c r="F3160" s="172" t="s">
        <v>3659</v>
      </c>
      <c r="G3160" s="173" t="s">
        <v>215</v>
      </c>
      <c r="H3160" s="174">
        <v>27.8</v>
      </c>
      <c r="I3160" s="175"/>
      <c r="J3160" s="176">
        <f>ROUND(I3160*H3160,2)</f>
        <v>0</v>
      </c>
      <c r="K3160" s="172" t="s">
        <v>216</v>
      </c>
      <c r="L3160" s="35"/>
      <c r="M3160" s="177" t="s">
        <v>1</v>
      </c>
      <c r="N3160" s="178" t="s">
        <v>42</v>
      </c>
      <c r="O3160" s="60"/>
      <c r="P3160" s="179">
        <f>O3160*H3160</f>
        <v>0</v>
      </c>
      <c r="Q3160" s="179">
        <v>0</v>
      </c>
      <c r="R3160" s="179">
        <f>Q3160*H3160</f>
        <v>0</v>
      </c>
      <c r="S3160" s="179">
        <v>0</v>
      </c>
      <c r="T3160" s="180">
        <f>S3160*H3160</f>
        <v>0</v>
      </c>
      <c r="U3160" s="34"/>
      <c r="V3160" s="34"/>
      <c r="W3160" s="34"/>
      <c r="X3160" s="34"/>
      <c r="Y3160" s="34"/>
      <c r="Z3160" s="34"/>
      <c r="AA3160" s="34"/>
      <c r="AB3160" s="34"/>
      <c r="AC3160" s="34"/>
      <c r="AD3160" s="34"/>
      <c r="AE3160" s="34"/>
      <c r="AR3160" s="181" t="s">
        <v>172</v>
      </c>
      <c r="AT3160" s="181" t="s">
        <v>167</v>
      </c>
      <c r="AU3160" s="181" t="s">
        <v>86</v>
      </c>
      <c r="AY3160" s="18" t="s">
        <v>164</v>
      </c>
      <c r="BE3160" s="182">
        <f>IF(N3160="základní",J3160,0)</f>
        <v>0</v>
      </c>
      <c r="BF3160" s="182">
        <f>IF(N3160="snížená",J3160,0)</f>
        <v>0</v>
      </c>
      <c r="BG3160" s="182">
        <f>IF(N3160="zákl. přenesená",J3160,0)</f>
        <v>0</v>
      </c>
      <c r="BH3160" s="182">
        <f>IF(N3160="sníž. přenesená",J3160,0)</f>
        <v>0</v>
      </c>
      <c r="BI3160" s="182">
        <f>IF(N3160="nulová",J3160,0)</f>
        <v>0</v>
      </c>
      <c r="BJ3160" s="18" t="s">
        <v>84</v>
      </c>
      <c r="BK3160" s="182">
        <f>ROUND(I3160*H3160,2)</f>
        <v>0</v>
      </c>
      <c r="BL3160" s="18" t="s">
        <v>172</v>
      </c>
      <c r="BM3160" s="181" t="s">
        <v>3660</v>
      </c>
    </row>
    <row r="3161" spans="1:65" s="2" customFormat="1" x14ac:dyDescent="0.2">
      <c r="A3161" s="34"/>
      <c r="B3161" s="35"/>
      <c r="C3161" s="34"/>
      <c r="D3161" s="183" t="s">
        <v>174</v>
      </c>
      <c r="E3161" s="34"/>
      <c r="F3161" s="184" t="s">
        <v>3661</v>
      </c>
      <c r="G3161" s="34"/>
      <c r="H3161" s="34"/>
      <c r="I3161" s="103"/>
      <c r="J3161" s="34"/>
      <c r="K3161" s="34"/>
      <c r="L3161" s="35"/>
      <c r="M3161" s="185"/>
      <c r="N3161" s="186"/>
      <c r="O3161" s="60"/>
      <c r="P3161" s="60"/>
      <c r="Q3161" s="60"/>
      <c r="R3161" s="60"/>
      <c r="S3161" s="60"/>
      <c r="T3161" s="61"/>
      <c r="U3161" s="34"/>
      <c r="V3161" s="34"/>
      <c r="W3161" s="34"/>
      <c r="X3161" s="34"/>
      <c r="Y3161" s="34"/>
      <c r="Z3161" s="34"/>
      <c r="AA3161" s="34"/>
      <c r="AB3161" s="34"/>
      <c r="AC3161" s="34"/>
      <c r="AD3161" s="34"/>
      <c r="AE3161" s="34"/>
      <c r="AT3161" s="18" t="s">
        <v>174</v>
      </c>
      <c r="AU3161" s="18" t="s">
        <v>86</v>
      </c>
    </row>
    <row r="3162" spans="1:65" s="2" customFormat="1" ht="58.5" x14ac:dyDescent="0.2">
      <c r="A3162" s="34"/>
      <c r="B3162" s="35"/>
      <c r="C3162" s="34"/>
      <c r="D3162" s="183" t="s">
        <v>175</v>
      </c>
      <c r="E3162" s="34"/>
      <c r="F3162" s="187" t="s">
        <v>3662</v>
      </c>
      <c r="G3162" s="34"/>
      <c r="H3162" s="34"/>
      <c r="I3162" s="103"/>
      <c r="J3162" s="34"/>
      <c r="K3162" s="34"/>
      <c r="L3162" s="35"/>
      <c r="M3162" s="185"/>
      <c r="N3162" s="186"/>
      <c r="O3162" s="60"/>
      <c r="P3162" s="60"/>
      <c r="Q3162" s="60"/>
      <c r="R3162" s="60"/>
      <c r="S3162" s="60"/>
      <c r="T3162" s="61"/>
      <c r="U3162" s="34"/>
      <c r="V3162" s="34"/>
      <c r="W3162" s="34"/>
      <c r="X3162" s="34"/>
      <c r="Y3162" s="34"/>
      <c r="Z3162" s="34"/>
      <c r="AA3162" s="34"/>
      <c r="AB3162" s="34"/>
      <c r="AC3162" s="34"/>
      <c r="AD3162" s="34"/>
      <c r="AE3162" s="34"/>
      <c r="AT3162" s="18" t="s">
        <v>175</v>
      </c>
      <c r="AU3162" s="18" t="s">
        <v>86</v>
      </c>
    </row>
    <row r="3163" spans="1:65" s="13" customFormat="1" x14ac:dyDescent="0.2">
      <c r="B3163" s="188"/>
      <c r="D3163" s="183" t="s">
        <v>177</v>
      </c>
      <c r="E3163" s="189" t="s">
        <v>1</v>
      </c>
      <c r="F3163" s="190" t="s">
        <v>2727</v>
      </c>
      <c r="H3163" s="189" t="s">
        <v>1</v>
      </c>
      <c r="I3163" s="191"/>
      <c r="L3163" s="188"/>
      <c r="M3163" s="192"/>
      <c r="N3163" s="193"/>
      <c r="O3163" s="193"/>
      <c r="P3163" s="193"/>
      <c r="Q3163" s="193"/>
      <c r="R3163" s="193"/>
      <c r="S3163" s="193"/>
      <c r="T3163" s="194"/>
      <c r="AT3163" s="189" t="s">
        <v>177</v>
      </c>
      <c r="AU3163" s="189" t="s">
        <v>86</v>
      </c>
      <c r="AV3163" s="13" t="s">
        <v>84</v>
      </c>
      <c r="AW3163" s="13" t="s">
        <v>34</v>
      </c>
      <c r="AX3163" s="13" t="s">
        <v>77</v>
      </c>
      <c r="AY3163" s="189" t="s">
        <v>164</v>
      </c>
    </row>
    <row r="3164" spans="1:65" s="13" customFormat="1" x14ac:dyDescent="0.2">
      <c r="B3164" s="188"/>
      <c r="D3164" s="183" t="s">
        <v>177</v>
      </c>
      <c r="E3164" s="189" t="s">
        <v>1</v>
      </c>
      <c r="F3164" s="190" t="s">
        <v>2728</v>
      </c>
      <c r="H3164" s="189" t="s">
        <v>1</v>
      </c>
      <c r="I3164" s="191"/>
      <c r="L3164" s="188"/>
      <c r="M3164" s="192"/>
      <c r="N3164" s="193"/>
      <c r="O3164" s="193"/>
      <c r="P3164" s="193"/>
      <c r="Q3164" s="193"/>
      <c r="R3164" s="193"/>
      <c r="S3164" s="193"/>
      <c r="T3164" s="194"/>
      <c r="AT3164" s="189" t="s">
        <v>177</v>
      </c>
      <c r="AU3164" s="189" t="s">
        <v>86</v>
      </c>
      <c r="AV3164" s="13" t="s">
        <v>84</v>
      </c>
      <c r="AW3164" s="13" t="s">
        <v>34</v>
      </c>
      <c r="AX3164" s="13" t="s">
        <v>77</v>
      </c>
      <c r="AY3164" s="189" t="s">
        <v>164</v>
      </c>
    </row>
    <row r="3165" spans="1:65" s="13" customFormat="1" x14ac:dyDescent="0.2">
      <c r="B3165" s="188"/>
      <c r="D3165" s="183" t="s">
        <v>177</v>
      </c>
      <c r="E3165" s="189" t="s">
        <v>1</v>
      </c>
      <c r="F3165" s="190" t="s">
        <v>2729</v>
      </c>
      <c r="H3165" s="189" t="s">
        <v>1</v>
      </c>
      <c r="I3165" s="191"/>
      <c r="L3165" s="188"/>
      <c r="M3165" s="192"/>
      <c r="N3165" s="193"/>
      <c r="O3165" s="193"/>
      <c r="P3165" s="193"/>
      <c r="Q3165" s="193"/>
      <c r="R3165" s="193"/>
      <c r="S3165" s="193"/>
      <c r="T3165" s="194"/>
      <c r="AT3165" s="189" t="s">
        <v>177</v>
      </c>
      <c r="AU3165" s="189" t="s">
        <v>86</v>
      </c>
      <c r="AV3165" s="13" t="s">
        <v>84</v>
      </c>
      <c r="AW3165" s="13" t="s">
        <v>34</v>
      </c>
      <c r="AX3165" s="13" t="s">
        <v>77</v>
      </c>
      <c r="AY3165" s="189" t="s">
        <v>164</v>
      </c>
    </row>
    <row r="3166" spans="1:65" s="13" customFormat="1" x14ac:dyDescent="0.2">
      <c r="B3166" s="188"/>
      <c r="D3166" s="183" t="s">
        <v>177</v>
      </c>
      <c r="E3166" s="189" t="s">
        <v>1</v>
      </c>
      <c r="F3166" s="190" t="s">
        <v>2820</v>
      </c>
      <c r="H3166" s="189" t="s">
        <v>1</v>
      </c>
      <c r="I3166" s="191"/>
      <c r="L3166" s="188"/>
      <c r="M3166" s="192"/>
      <c r="N3166" s="193"/>
      <c r="O3166" s="193"/>
      <c r="P3166" s="193"/>
      <c r="Q3166" s="193"/>
      <c r="R3166" s="193"/>
      <c r="S3166" s="193"/>
      <c r="T3166" s="194"/>
      <c r="AT3166" s="189" t="s">
        <v>177</v>
      </c>
      <c r="AU3166" s="189" t="s">
        <v>86</v>
      </c>
      <c r="AV3166" s="13" t="s">
        <v>84</v>
      </c>
      <c r="AW3166" s="13" t="s">
        <v>34</v>
      </c>
      <c r="AX3166" s="13" t="s">
        <v>77</v>
      </c>
      <c r="AY3166" s="189" t="s">
        <v>164</v>
      </c>
    </row>
    <row r="3167" spans="1:65" s="13" customFormat="1" x14ac:dyDescent="0.2">
      <c r="B3167" s="188"/>
      <c r="D3167" s="183" t="s">
        <v>177</v>
      </c>
      <c r="E3167" s="189" t="s">
        <v>1</v>
      </c>
      <c r="F3167" s="190" t="s">
        <v>2758</v>
      </c>
      <c r="H3167" s="189" t="s">
        <v>1</v>
      </c>
      <c r="I3167" s="191"/>
      <c r="L3167" s="188"/>
      <c r="M3167" s="192"/>
      <c r="N3167" s="193"/>
      <c r="O3167" s="193"/>
      <c r="P3167" s="193"/>
      <c r="Q3167" s="193"/>
      <c r="R3167" s="193"/>
      <c r="S3167" s="193"/>
      <c r="T3167" s="194"/>
      <c r="AT3167" s="189" t="s">
        <v>177</v>
      </c>
      <c r="AU3167" s="189" t="s">
        <v>86</v>
      </c>
      <c r="AV3167" s="13" t="s">
        <v>84</v>
      </c>
      <c r="AW3167" s="13" t="s">
        <v>34</v>
      </c>
      <c r="AX3167" s="13" t="s">
        <v>77</v>
      </c>
      <c r="AY3167" s="189" t="s">
        <v>164</v>
      </c>
    </row>
    <row r="3168" spans="1:65" s="13" customFormat="1" x14ac:dyDescent="0.2">
      <c r="B3168" s="188"/>
      <c r="D3168" s="183" t="s">
        <v>177</v>
      </c>
      <c r="E3168" s="189" t="s">
        <v>1</v>
      </c>
      <c r="F3168" s="190" t="s">
        <v>3413</v>
      </c>
      <c r="H3168" s="189" t="s">
        <v>1</v>
      </c>
      <c r="I3168" s="191"/>
      <c r="L3168" s="188"/>
      <c r="M3168" s="192"/>
      <c r="N3168" s="193"/>
      <c r="O3168" s="193"/>
      <c r="P3168" s="193"/>
      <c r="Q3168" s="193"/>
      <c r="R3168" s="193"/>
      <c r="S3168" s="193"/>
      <c r="T3168" s="194"/>
      <c r="AT3168" s="189" t="s">
        <v>177</v>
      </c>
      <c r="AU3168" s="189" t="s">
        <v>86</v>
      </c>
      <c r="AV3168" s="13" t="s">
        <v>84</v>
      </c>
      <c r="AW3168" s="13" t="s">
        <v>34</v>
      </c>
      <c r="AX3168" s="13" t="s">
        <v>77</v>
      </c>
      <c r="AY3168" s="189" t="s">
        <v>164</v>
      </c>
    </row>
    <row r="3169" spans="1:65" s="13" customFormat="1" x14ac:dyDescent="0.2">
      <c r="B3169" s="188"/>
      <c r="D3169" s="183" t="s">
        <v>177</v>
      </c>
      <c r="E3169" s="189" t="s">
        <v>1</v>
      </c>
      <c r="F3169" s="190" t="s">
        <v>3414</v>
      </c>
      <c r="H3169" s="189" t="s">
        <v>1</v>
      </c>
      <c r="I3169" s="191"/>
      <c r="L3169" s="188"/>
      <c r="M3169" s="192"/>
      <c r="N3169" s="193"/>
      <c r="O3169" s="193"/>
      <c r="P3169" s="193"/>
      <c r="Q3169" s="193"/>
      <c r="R3169" s="193"/>
      <c r="S3169" s="193"/>
      <c r="T3169" s="194"/>
      <c r="AT3169" s="189" t="s">
        <v>177</v>
      </c>
      <c r="AU3169" s="189" t="s">
        <v>86</v>
      </c>
      <c r="AV3169" s="13" t="s">
        <v>84</v>
      </c>
      <c r="AW3169" s="13" t="s">
        <v>34</v>
      </c>
      <c r="AX3169" s="13" t="s">
        <v>77</v>
      </c>
      <c r="AY3169" s="189" t="s">
        <v>164</v>
      </c>
    </row>
    <row r="3170" spans="1:65" s="13" customFormat="1" x14ac:dyDescent="0.2">
      <c r="B3170" s="188"/>
      <c r="D3170" s="183" t="s">
        <v>177</v>
      </c>
      <c r="E3170" s="189" t="s">
        <v>1</v>
      </c>
      <c r="F3170" s="190" t="s">
        <v>3415</v>
      </c>
      <c r="H3170" s="189" t="s">
        <v>1</v>
      </c>
      <c r="I3170" s="191"/>
      <c r="L3170" s="188"/>
      <c r="M3170" s="192"/>
      <c r="N3170" s="193"/>
      <c r="O3170" s="193"/>
      <c r="P3170" s="193"/>
      <c r="Q3170" s="193"/>
      <c r="R3170" s="193"/>
      <c r="S3170" s="193"/>
      <c r="T3170" s="194"/>
      <c r="AT3170" s="189" t="s">
        <v>177</v>
      </c>
      <c r="AU3170" s="189" t="s">
        <v>86</v>
      </c>
      <c r="AV3170" s="13" t="s">
        <v>84</v>
      </c>
      <c r="AW3170" s="13" t="s">
        <v>34</v>
      </c>
      <c r="AX3170" s="13" t="s">
        <v>77</v>
      </c>
      <c r="AY3170" s="189" t="s">
        <v>164</v>
      </c>
    </row>
    <row r="3171" spans="1:65" s="14" customFormat="1" x14ac:dyDescent="0.2">
      <c r="B3171" s="195"/>
      <c r="D3171" s="183" t="s">
        <v>177</v>
      </c>
      <c r="E3171" s="196" t="s">
        <v>1</v>
      </c>
      <c r="F3171" s="197" t="s">
        <v>3416</v>
      </c>
      <c r="H3171" s="198">
        <v>22.8</v>
      </c>
      <c r="I3171" s="199"/>
      <c r="L3171" s="195"/>
      <c r="M3171" s="200"/>
      <c r="N3171" s="201"/>
      <c r="O3171" s="201"/>
      <c r="P3171" s="201"/>
      <c r="Q3171" s="201"/>
      <c r="R3171" s="201"/>
      <c r="S3171" s="201"/>
      <c r="T3171" s="202"/>
      <c r="AT3171" s="196" t="s">
        <v>177</v>
      </c>
      <c r="AU3171" s="196" t="s">
        <v>86</v>
      </c>
      <c r="AV3171" s="14" t="s">
        <v>86</v>
      </c>
      <c r="AW3171" s="14" t="s">
        <v>34</v>
      </c>
      <c r="AX3171" s="14" t="s">
        <v>77</v>
      </c>
      <c r="AY3171" s="196" t="s">
        <v>164</v>
      </c>
    </row>
    <row r="3172" spans="1:65" s="13" customFormat="1" x14ac:dyDescent="0.2">
      <c r="B3172" s="188"/>
      <c r="D3172" s="183" t="s">
        <v>177</v>
      </c>
      <c r="E3172" s="189" t="s">
        <v>1</v>
      </c>
      <c r="F3172" s="190" t="s">
        <v>3663</v>
      </c>
      <c r="H3172" s="189" t="s">
        <v>1</v>
      </c>
      <c r="I3172" s="191"/>
      <c r="L3172" s="188"/>
      <c r="M3172" s="192"/>
      <c r="N3172" s="193"/>
      <c r="O3172" s="193"/>
      <c r="P3172" s="193"/>
      <c r="Q3172" s="193"/>
      <c r="R3172" s="193"/>
      <c r="S3172" s="193"/>
      <c r="T3172" s="194"/>
      <c r="AT3172" s="189" t="s">
        <v>177</v>
      </c>
      <c r="AU3172" s="189" t="s">
        <v>86</v>
      </c>
      <c r="AV3172" s="13" t="s">
        <v>84</v>
      </c>
      <c r="AW3172" s="13" t="s">
        <v>34</v>
      </c>
      <c r="AX3172" s="13" t="s">
        <v>77</v>
      </c>
      <c r="AY3172" s="189" t="s">
        <v>164</v>
      </c>
    </row>
    <row r="3173" spans="1:65" s="13" customFormat="1" x14ac:dyDescent="0.2">
      <c r="B3173" s="188"/>
      <c r="D3173" s="183" t="s">
        <v>177</v>
      </c>
      <c r="E3173" s="189" t="s">
        <v>1</v>
      </c>
      <c r="F3173" s="190" t="s">
        <v>3664</v>
      </c>
      <c r="H3173" s="189" t="s">
        <v>1</v>
      </c>
      <c r="I3173" s="191"/>
      <c r="L3173" s="188"/>
      <c r="M3173" s="192"/>
      <c r="N3173" s="193"/>
      <c r="O3173" s="193"/>
      <c r="P3173" s="193"/>
      <c r="Q3173" s="193"/>
      <c r="R3173" s="193"/>
      <c r="S3173" s="193"/>
      <c r="T3173" s="194"/>
      <c r="AT3173" s="189" t="s">
        <v>177</v>
      </c>
      <c r="AU3173" s="189" t="s">
        <v>86</v>
      </c>
      <c r="AV3173" s="13" t="s">
        <v>84</v>
      </c>
      <c r="AW3173" s="13" t="s">
        <v>34</v>
      </c>
      <c r="AX3173" s="13" t="s">
        <v>77</v>
      </c>
      <c r="AY3173" s="189" t="s">
        <v>164</v>
      </c>
    </row>
    <row r="3174" spans="1:65" s="13" customFormat="1" x14ac:dyDescent="0.2">
      <c r="B3174" s="188"/>
      <c r="D3174" s="183" t="s">
        <v>177</v>
      </c>
      <c r="E3174" s="189" t="s">
        <v>1</v>
      </c>
      <c r="F3174" s="190" t="s">
        <v>3418</v>
      </c>
      <c r="H3174" s="189" t="s">
        <v>1</v>
      </c>
      <c r="I3174" s="191"/>
      <c r="L3174" s="188"/>
      <c r="M3174" s="192"/>
      <c r="N3174" s="193"/>
      <c r="O3174" s="193"/>
      <c r="P3174" s="193"/>
      <c r="Q3174" s="193"/>
      <c r="R3174" s="193"/>
      <c r="S3174" s="193"/>
      <c r="T3174" s="194"/>
      <c r="AT3174" s="189" t="s">
        <v>177</v>
      </c>
      <c r="AU3174" s="189" t="s">
        <v>86</v>
      </c>
      <c r="AV3174" s="13" t="s">
        <v>84</v>
      </c>
      <c r="AW3174" s="13" t="s">
        <v>34</v>
      </c>
      <c r="AX3174" s="13" t="s">
        <v>77</v>
      </c>
      <c r="AY3174" s="189" t="s">
        <v>164</v>
      </c>
    </row>
    <row r="3175" spans="1:65" s="14" customFormat="1" x14ac:dyDescent="0.2">
      <c r="B3175" s="195"/>
      <c r="D3175" s="183" t="s">
        <v>177</v>
      </c>
      <c r="E3175" s="196" t="s">
        <v>1</v>
      </c>
      <c r="F3175" s="197" t="s">
        <v>3419</v>
      </c>
      <c r="H3175" s="198">
        <v>5</v>
      </c>
      <c r="I3175" s="199"/>
      <c r="L3175" s="195"/>
      <c r="M3175" s="200"/>
      <c r="N3175" s="201"/>
      <c r="O3175" s="201"/>
      <c r="P3175" s="201"/>
      <c r="Q3175" s="201"/>
      <c r="R3175" s="201"/>
      <c r="S3175" s="201"/>
      <c r="T3175" s="202"/>
      <c r="AT3175" s="196" t="s">
        <v>177</v>
      </c>
      <c r="AU3175" s="196" t="s">
        <v>86</v>
      </c>
      <c r="AV3175" s="14" t="s">
        <v>86</v>
      </c>
      <c r="AW3175" s="14" t="s">
        <v>34</v>
      </c>
      <c r="AX3175" s="14" t="s">
        <v>77</v>
      </c>
      <c r="AY3175" s="196" t="s">
        <v>164</v>
      </c>
    </row>
    <row r="3176" spans="1:65" s="15" customFormat="1" x14ac:dyDescent="0.2">
      <c r="B3176" s="203"/>
      <c r="D3176" s="183" t="s">
        <v>177</v>
      </c>
      <c r="E3176" s="204" t="s">
        <v>1</v>
      </c>
      <c r="F3176" s="205" t="s">
        <v>184</v>
      </c>
      <c r="H3176" s="206">
        <v>27.8</v>
      </c>
      <c r="I3176" s="207"/>
      <c r="L3176" s="203"/>
      <c r="M3176" s="208"/>
      <c r="N3176" s="209"/>
      <c r="O3176" s="209"/>
      <c r="P3176" s="209"/>
      <c r="Q3176" s="209"/>
      <c r="R3176" s="209"/>
      <c r="S3176" s="209"/>
      <c r="T3176" s="210"/>
      <c r="AT3176" s="204" t="s">
        <v>177</v>
      </c>
      <c r="AU3176" s="204" t="s">
        <v>86</v>
      </c>
      <c r="AV3176" s="15" t="s">
        <v>172</v>
      </c>
      <c r="AW3176" s="15" t="s">
        <v>34</v>
      </c>
      <c r="AX3176" s="15" t="s">
        <v>84</v>
      </c>
      <c r="AY3176" s="204" t="s">
        <v>164</v>
      </c>
    </row>
    <row r="3177" spans="1:65" s="2" customFormat="1" ht="16.5" customHeight="1" x14ac:dyDescent="0.2">
      <c r="A3177" s="34"/>
      <c r="B3177" s="168"/>
      <c r="C3177" s="169" t="s">
        <v>1171</v>
      </c>
      <c r="D3177" s="214" t="s">
        <v>167</v>
      </c>
      <c r="E3177" s="171" t="s">
        <v>3665</v>
      </c>
      <c r="F3177" s="172" t="s">
        <v>3666</v>
      </c>
      <c r="G3177" s="173" t="s">
        <v>215</v>
      </c>
      <c r="H3177" s="174">
        <v>11.8</v>
      </c>
      <c r="I3177" s="175"/>
      <c r="J3177" s="176">
        <f>ROUND(I3177*H3177,2)</f>
        <v>0</v>
      </c>
      <c r="K3177" s="172" t="s">
        <v>216</v>
      </c>
      <c r="L3177" s="35"/>
      <c r="M3177" s="177" t="s">
        <v>1</v>
      </c>
      <c r="N3177" s="178" t="s">
        <v>42</v>
      </c>
      <c r="O3177" s="60"/>
      <c r="P3177" s="179">
        <f>O3177*H3177</f>
        <v>0</v>
      </c>
      <c r="Q3177" s="179">
        <v>0</v>
      </c>
      <c r="R3177" s="179">
        <f>Q3177*H3177</f>
        <v>0</v>
      </c>
      <c r="S3177" s="179">
        <v>0</v>
      </c>
      <c r="T3177" s="180">
        <f>S3177*H3177</f>
        <v>0</v>
      </c>
      <c r="U3177" s="34"/>
      <c r="V3177" s="34"/>
      <c r="W3177" s="34"/>
      <c r="X3177" s="34"/>
      <c r="Y3177" s="34"/>
      <c r="Z3177" s="34"/>
      <c r="AA3177" s="34"/>
      <c r="AB3177" s="34"/>
      <c r="AC3177" s="34"/>
      <c r="AD3177" s="34"/>
      <c r="AE3177" s="34"/>
      <c r="AR3177" s="181" t="s">
        <v>172</v>
      </c>
      <c r="AT3177" s="181" t="s">
        <v>167</v>
      </c>
      <c r="AU3177" s="181" t="s">
        <v>86</v>
      </c>
      <c r="AY3177" s="18" t="s">
        <v>164</v>
      </c>
      <c r="BE3177" s="182">
        <f>IF(N3177="základní",J3177,0)</f>
        <v>0</v>
      </c>
      <c r="BF3177" s="182">
        <f>IF(N3177="snížená",J3177,0)</f>
        <v>0</v>
      </c>
      <c r="BG3177" s="182">
        <f>IF(N3177="zákl. přenesená",J3177,0)</f>
        <v>0</v>
      </c>
      <c r="BH3177" s="182">
        <f>IF(N3177="sníž. přenesená",J3177,0)</f>
        <v>0</v>
      </c>
      <c r="BI3177" s="182">
        <f>IF(N3177="nulová",J3177,0)</f>
        <v>0</v>
      </c>
      <c r="BJ3177" s="18" t="s">
        <v>84</v>
      </c>
      <c r="BK3177" s="182">
        <f>ROUND(I3177*H3177,2)</f>
        <v>0</v>
      </c>
      <c r="BL3177" s="18" t="s">
        <v>172</v>
      </c>
      <c r="BM3177" s="181" t="s">
        <v>3667</v>
      </c>
    </row>
    <row r="3178" spans="1:65" s="2" customFormat="1" x14ac:dyDescent="0.2">
      <c r="A3178" s="34"/>
      <c r="B3178" s="35"/>
      <c r="C3178" s="34"/>
      <c r="D3178" s="183" t="s">
        <v>174</v>
      </c>
      <c r="E3178" s="34"/>
      <c r="F3178" s="184" t="s">
        <v>3668</v>
      </c>
      <c r="G3178" s="34"/>
      <c r="H3178" s="34"/>
      <c r="I3178" s="103"/>
      <c r="J3178" s="34"/>
      <c r="K3178" s="34"/>
      <c r="L3178" s="35"/>
      <c r="M3178" s="185"/>
      <c r="N3178" s="186"/>
      <c r="O3178" s="60"/>
      <c r="P3178" s="60"/>
      <c r="Q3178" s="60"/>
      <c r="R3178" s="60"/>
      <c r="S3178" s="60"/>
      <c r="T3178" s="61"/>
      <c r="U3178" s="34"/>
      <c r="V3178" s="34"/>
      <c r="W3178" s="34"/>
      <c r="X3178" s="34"/>
      <c r="Y3178" s="34"/>
      <c r="Z3178" s="34"/>
      <c r="AA3178" s="34"/>
      <c r="AB3178" s="34"/>
      <c r="AC3178" s="34"/>
      <c r="AD3178" s="34"/>
      <c r="AE3178" s="34"/>
      <c r="AT3178" s="18" t="s">
        <v>174</v>
      </c>
      <c r="AU3178" s="18" t="s">
        <v>86</v>
      </c>
    </row>
    <row r="3179" spans="1:65" s="2" customFormat="1" ht="58.5" x14ac:dyDescent="0.2">
      <c r="A3179" s="34"/>
      <c r="B3179" s="35"/>
      <c r="C3179" s="34"/>
      <c r="D3179" s="183" t="s">
        <v>175</v>
      </c>
      <c r="E3179" s="34"/>
      <c r="F3179" s="187" t="s">
        <v>3662</v>
      </c>
      <c r="G3179" s="34"/>
      <c r="H3179" s="34"/>
      <c r="I3179" s="103"/>
      <c r="J3179" s="34"/>
      <c r="K3179" s="34"/>
      <c r="L3179" s="35"/>
      <c r="M3179" s="185"/>
      <c r="N3179" s="186"/>
      <c r="O3179" s="60"/>
      <c r="P3179" s="60"/>
      <c r="Q3179" s="60"/>
      <c r="R3179" s="60"/>
      <c r="S3179" s="60"/>
      <c r="T3179" s="61"/>
      <c r="U3179" s="34"/>
      <c r="V3179" s="34"/>
      <c r="W3179" s="34"/>
      <c r="X3179" s="34"/>
      <c r="Y3179" s="34"/>
      <c r="Z3179" s="34"/>
      <c r="AA3179" s="34"/>
      <c r="AB3179" s="34"/>
      <c r="AC3179" s="34"/>
      <c r="AD3179" s="34"/>
      <c r="AE3179" s="34"/>
      <c r="AT3179" s="18" t="s">
        <v>175</v>
      </c>
      <c r="AU3179" s="18" t="s">
        <v>86</v>
      </c>
    </row>
    <row r="3180" spans="1:65" s="13" customFormat="1" x14ac:dyDescent="0.2">
      <c r="B3180" s="188"/>
      <c r="D3180" s="183" t="s">
        <v>177</v>
      </c>
      <c r="E3180" s="189" t="s">
        <v>1</v>
      </c>
      <c r="F3180" s="190" t="s">
        <v>2727</v>
      </c>
      <c r="H3180" s="189" t="s">
        <v>1</v>
      </c>
      <c r="I3180" s="191"/>
      <c r="L3180" s="188"/>
      <c r="M3180" s="192"/>
      <c r="N3180" s="193"/>
      <c r="O3180" s="193"/>
      <c r="P3180" s="193"/>
      <c r="Q3180" s="193"/>
      <c r="R3180" s="193"/>
      <c r="S3180" s="193"/>
      <c r="T3180" s="194"/>
      <c r="AT3180" s="189" t="s">
        <v>177</v>
      </c>
      <c r="AU3180" s="189" t="s">
        <v>86</v>
      </c>
      <c r="AV3180" s="13" t="s">
        <v>84</v>
      </c>
      <c r="AW3180" s="13" t="s">
        <v>34</v>
      </c>
      <c r="AX3180" s="13" t="s">
        <v>77</v>
      </c>
      <c r="AY3180" s="189" t="s">
        <v>164</v>
      </c>
    </row>
    <row r="3181" spans="1:65" s="13" customFormat="1" x14ac:dyDescent="0.2">
      <c r="B3181" s="188"/>
      <c r="D3181" s="183" t="s">
        <v>177</v>
      </c>
      <c r="E3181" s="189" t="s">
        <v>1</v>
      </c>
      <c r="F3181" s="190" t="s">
        <v>2728</v>
      </c>
      <c r="H3181" s="189" t="s">
        <v>1</v>
      </c>
      <c r="I3181" s="191"/>
      <c r="L3181" s="188"/>
      <c r="M3181" s="192"/>
      <c r="N3181" s="193"/>
      <c r="O3181" s="193"/>
      <c r="P3181" s="193"/>
      <c r="Q3181" s="193"/>
      <c r="R3181" s="193"/>
      <c r="S3181" s="193"/>
      <c r="T3181" s="194"/>
      <c r="AT3181" s="189" t="s">
        <v>177</v>
      </c>
      <c r="AU3181" s="189" t="s">
        <v>86</v>
      </c>
      <c r="AV3181" s="13" t="s">
        <v>84</v>
      </c>
      <c r="AW3181" s="13" t="s">
        <v>34</v>
      </c>
      <c r="AX3181" s="13" t="s">
        <v>77</v>
      </c>
      <c r="AY3181" s="189" t="s">
        <v>164</v>
      </c>
    </row>
    <row r="3182" spans="1:65" s="13" customFormat="1" x14ac:dyDescent="0.2">
      <c r="B3182" s="188"/>
      <c r="D3182" s="183" t="s">
        <v>177</v>
      </c>
      <c r="E3182" s="189" t="s">
        <v>1</v>
      </c>
      <c r="F3182" s="190" t="s">
        <v>2729</v>
      </c>
      <c r="H3182" s="189" t="s">
        <v>1</v>
      </c>
      <c r="I3182" s="191"/>
      <c r="L3182" s="188"/>
      <c r="M3182" s="192"/>
      <c r="N3182" s="193"/>
      <c r="O3182" s="193"/>
      <c r="P3182" s="193"/>
      <c r="Q3182" s="193"/>
      <c r="R3182" s="193"/>
      <c r="S3182" s="193"/>
      <c r="T3182" s="194"/>
      <c r="AT3182" s="189" t="s">
        <v>177</v>
      </c>
      <c r="AU3182" s="189" t="s">
        <v>86</v>
      </c>
      <c r="AV3182" s="13" t="s">
        <v>84</v>
      </c>
      <c r="AW3182" s="13" t="s">
        <v>34</v>
      </c>
      <c r="AX3182" s="13" t="s">
        <v>77</v>
      </c>
      <c r="AY3182" s="189" t="s">
        <v>164</v>
      </c>
    </row>
    <row r="3183" spans="1:65" s="13" customFormat="1" x14ac:dyDescent="0.2">
      <c r="B3183" s="188"/>
      <c r="D3183" s="183" t="s">
        <v>177</v>
      </c>
      <c r="E3183" s="189" t="s">
        <v>1</v>
      </c>
      <c r="F3183" s="190" t="s">
        <v>2820</v>
      </c>
      <c r="H3183" s="189" t="s">
        <v>1</v>
      </c>
      <c r="I3183" s="191"/>
      <c r="L3183" s="188"/>
      <c r="M3183" s="192"/>
      <c r="N3183" s="193"/>
      <c r="O3183" s="193"/>
      <c r="P3183" s="193"/>
      <c r="Q3183" s="193"/>
      <c r="R3183" s="193"/>
      <c r="S3183" s="193"/>
      <c r="T3183" s="194"/>
      <c r="AT3183" s="189" t="s">
        <v>177</v>
      </c>
      <c r="AU3183" s="189" t="s">
        <v>86</v>
      </c>
      <c r="AV3183" s="13" t="s">
        <v>84</v>
      </c>
      <c r="AW3183" s="13" t="s">
        <v>34</v>
      </c>
      <c r="AX3183" s="13" t="s">
        <v>77</v>
      </c>
      <c r="AY3183" s="189" t="s">
        <v>164</v>
      </c>
    </row>
    <row r="3184" spans="1:65" s="13" customFormat="1" x14ac:dyDescent="0.2">
      <c r="B3184" s="188"/>
      <c r="D3184" s="183" t="s">
        <v>177</v>
      </c>
      <c r="E3184" s="189" t="s">
        <v>1</v>
      </c>
      <c r="F3184" s="190" t="s">
        <v>2758</v>
      </c>
      <c r="H3184" s="189" t="s">
        <v>1</v>
      </c>
      <c r="I3184" s="191"/>
      <c r="L3184" s="188"/>
      <c r="M3184" s="192"/>
      <c r="N3184" s="193"/>
      <c r="O3184" s="193"/>
      <c r="P3184" s="193"/>
      <c r="Q3184" s="193"/>
      <c r="R3184" s="193"/>
      <c r="S3184" s="193"/>
      <c r="T3184" s="194"/>
      <c r="AT3184" s="189" t="s">
        <v>177</v>
      </c>
      <c r="AU3184" s="189" t="s">
        <v>86</v>
      </c>
      <c r="AV3184" s="13" t="s">
        <v>84</v>
      </c>
      <c r="AW3184" s="13" t="s">
        <v>34</v>
      </c>
      <c r="AX3184" s="13" t="s">
        <v>77</v>
      </c>
      <c r="AY3184" s="189" t="s">
        <v>164</v>
      </c>
    </row>
    <row r="3185" spans="1:65" s="13" customFormat="1" x14ac:dyDescent="0.2">
      <c r="B3185" s="188"/>
      <c r="D3185" s="183" t="s">
        <v>177</v>
      </c>
      <c r="E3185" s="189" t="s">
        <v>1</v>
      </c>
      <c r="F3185" s="190" t="s">
        <v>3427</v>
      </c>
      <c r="H3185" s="189" t="s">
        <v>1</v>
      </c>
      <c r="I3185" s="191"/>
      <c r="L3185" s="188"/>
      <c r="M3185" s="192"/>
      <c r="N3185" s="193"/>
      <c r="O3185" s="193"/>
      <c r="P3185" s="193"/>
      <c r="Q3185" s="193"/>
      <c r="R3185" s="193"/>
      <c r="S3185" s="193"/>
      <c r="T3185" s="194"/>
      <c r="AT3185" s="189" t="s">
        <v>177</v>
      </c>
      <c r="AU3185" s="189" t="s">
        <v>86</v>
      </c>
      <c r="AV3185" s="13" t="s">
        <v>84</v>
      </c>
      <c r="AW3185" s="13" t="s">
        <v>34</v>
      </c>
      <c r="AX3185" s="13" t="s">
        <v>77</v>
      </c>
      <c r="AY3185" s="189" t="s">
        <v>164</v>
      </c>
    </row>
    <row r="3186" spans="1:65" s="13" customFormat="1" x14ac:dyDescent="0.2">
      <c r="B3186" s="188"/>
      <c r="D3186" s="183" t="s">
        <v>177</v>
      </c>
      <c r="E3186" s="189" t="s">
        <v>1</v>
      </c>
      <c r="F3186" s="190" t="s">
        <v>3428</v>
      </c>
      <c r="H3186" s="189" t="s">
        <v>1</v>
      </c>
      <c r="I3186" s="191"/>
      <c r="L3186" s="188"/>
      <c r="M3186" s="192"/>
      <c r="N3186" s="193"/>
      <c r="O3186" s="193"/>
      <c r="P3186" s="193"/>
      <c r="Q3186" s="193"/>
      <c r="R3186" s="193"/>
      <c r="S3186" s="193"/>
      <c r="T3186" s="194"/>
      <c r="AT3186" s="189" t="s">
        <v>177</v>
      </c>
      <c r="AU3186" s="189" t="s">
        <v>86</v>
      </c>
      <c r="AV3186" s="13" t="s">
        <v>84</v>
      </c>
      <c r="AW3186" s="13" t="s">
        <v>34</v>
      </c>
      <c r="AX3186" s="13" t="s">
        <v>77</v>
      </c>
      <c r="AY3186" s="189" t="s">
        <v>164</v>
      </c>
    </row>
    <row r="3187" spans="1:65" s="13" customFormat="1" x14ac:dyDescent="0.2">
      <c r="B3187" s="188"/>
      <c r="D3187" s="183" t="s">
        <v>177</v>
      </c>
      <c r="E3187" s="189" t="s">
        <v>1</v>
      </c>
      <c r="F3187" s="190" t="s">
        <v>3429</v>
      </c>
      <c r="H3187" s="189" t="s">
        <v>1</v>
      </c>
      <c r="I3187" s="191"/>
      <c r="L3187" s="188"/>
      <c r="M3187" s="192"/>
      <c r="N3187" s="193"/>
      <c r="O3187" s="193"/>
      <c r="P3187" s="193"/>
      <c r="Q3187" s="193"/>
      <c r="R3187" s="193"/>
      <c r="S3187" s="193"/>
      <c r="T3187" s="194"/>
      <c r="AT3187" s="189" t="s">
        <v>177</v>
      </c>
      <c r="AU3187" s="189" t="s">
        <v>86</v>
      </c>
      <c r="AV3187" s="13" t="s">
        <v>84</v>
      </c>
      <c r="AW3187" s="13" t="s">
        <v>34</v>
      </c>
      <c r="AX3187" s="13" t="s">
        <v>77</v>
      </c>
      <c r="AY3187" s="189" t="s">
        <v>164</v>
      </c>
    </row>
    <row r="3188" spans="1:65" s="14" customFormat="1" x14ac:dyDescent="0.2">
      <c r="B3188" s="195"/>
      <c r="D3188" s="183" t="s">
        <v>177</v>
      </c>
      <c r="E3188" s="196" t="s">
        <v>1</v>
      </c>
      <c r="F3188" s="197" t="s">
        <v>3430</v>
      </c>
      <c r="H3188" s="198">
        <v>11.8</v>
      </c>
      <c r="I3188" s="199"/>
      <c r="L3188" s="195"/>
      <c r="M3188" s="200"/>
      <c r="N3188" s="201"/>
      <c r="O3188" s="201"/>
      <c r="P3188" s="201"/>
      <c r="Q3188" s="201"/>
      <c r="R3188" s="201"/>
      <c r="S3188" s="201"/>
      <c r="T3188" s="202"/>
      <c r="AT3188" s="196" t="s">
        <v>177</v>
      </c>
      <c r="AU3188" s="196" t="s">
        <v>86</v>
      </c>
      <c r="AV3188" s="14" t="s">
        <v>86</v>
      </c>
      <c r="AW3188" s="14" t="s">
        <v>34</v>
      </c>
      <c r="AX3188" s="14" t="s">
        <v>77</v>
      </c>
      <c r="AY3188" s="196" t="s">
        <v>164</v>
      </c>
    </row>
    <row r="3189" spans="1:65" s="15" customFormat="1" x14ac:dyDescent="0.2">
      <c r="B3189" s="203"/>
      <c r="D3189" s="183" t="s">
        <v>177</v>
      </c>
      <c r="E3189" s="204" t="s">
        <v>1</v>
      </c>
      <c r="F3189" s="205" t="s">
        <v>184</v>
      </c>
      <c r="H3189" s="206">
        <v>11.8</v>
      </c>
      <c r="I3189" s="207"/>
      <c r="L3189" s="203"/>
      <c r="M3189" s="208"/>
      <c r="N3189" s="209"/>
      <c r="O3189" s="209"/>
      <c r="P3189" s="209"/>
      <c r="Q3189" s="209"/>
      <c r="R3189" s="209"/>
      <c r="S3189" s="209"/>
      <c r="T3189" s="210"/>
      <c r="AT3189" s="204" t="s">
        <v>177</v>
      </c>
      <c r="AU3189" s="204" t="s">
        <v>86</v>
      </c>
      <c r="AV3189" s="15" t="s">
        <v>172</v>
      </c>
      <c r="AW3189" s="15" t="s">
        <v>34</v>
      </c>
      <c r="AX3189" s="15" t="s">
        <v>84</v>
      </c>
      <c r="AY3189" s="204" t="s">
        <v>164</v>
      </c>
    </row>
    <row r="3190" spans="1:65" s="2" customFormat="1" ht="16.5" customHeight="1" x14ac:dyDescent="0.2">
      <c r="A3190" s="34"/>
      <c r="B3190" s="168"/>
      <c r="C3190" s="169" t="s">
        <v>1176</v>
      </c>
      <c r="D3190" s="214" t="s">
        <v>167</v>
      </c>
      <c r="E3190" s="171" t="s">
        <v>3669</v>
      </c>
      <c r="F3190" s="172" t="s">
        <v>3670</v>
      </c>
      <c r="G3190" s="173" t="s">
        <v>215</v>
      </c>
      <c r="H3190" s="174">
        <v>13.7</v>
      </c>
      <c r="I3190" s="175"/>
      <c r="J3190" s="176">
        <f>ROUND(I3190*H3190,2)</f>
        <v>0</v>
      </c>
      <c r="K3190" s="172" t="s">
        <v>216</v>
      </c>
      <c r="L3190" s="35"/>
      <c r="M3190" s="177" t="s">
        <v>1</v>
      </c>
      <c r="N3190" s="178" t="s">
        <v>42</v>
      </c>
      <c r="O3190" s="60"/>
      <c r="P3190" s="179">
        <f>O3190*H3190</f>
        <v>0</v>
      </c>
      <c r="Q3190" s="179">
        <v>0</v>
      </c>
      <c r="R3190" s="179">
        <f>Q3190*H3190</f>
        <v>0</v>
      </c>
      <c r="S3190" s="179">
        <v>0</v>
      </c>
      <c r="T3190" s="180">
        <f>S3190*H3190</f>
        <v>0</v>
      </c>
      <c r="U3190" s="34"/>
      <c r="V3190" s="34"/>
      <c r="W3190" s="34"/>
      <c r="X3190" s="34"/>
      <c r="Y3190" s="34"/>
      <c r="Z3190" s="34"/>
      <c r="AA3190" s="34"/>
      <c r="AB3190" s="34"/>
      <c r="AC3190" s="34"/>
      <c r="AD3190" s="34"/>
      <c r="AE3190" s="34"/>
      <c r="AR3190" s="181" t="s">
        <v>172</v>
      </c>
      <c r="AT3190" s="181" t="s">
        <v>167</v>
      </c>
      <c r="AU3190" s="181" t="s">
        <v>86</v>
      </c>
      <c r="AY3190" s="18" t="s">
        <v>164</v>
      </c>
      <c r="BE3190" s="182">
        <f>IF(N3190="základní",J3190,0)</f>
        <v>0</v>
      </c>
      <c r="BF3190" s="182">
        <f>IF(N3190="snížená",J3190,0)</f>
        <v>0</v>
      </c>
      <c r="BG3190" s="182">
        <f>IF(N3190="zákl. přenesená",J3190,0)</f>
        <v>0</v>
      </c>
      <c r="BH3190" s="182">
        <f>IF(N3190="sníž. přenesená",J3190,0)</f>
        <v>0</v>
      </c>
      <c r="BI3190" s="182">
        <f>IF(N3190="nulová",J3190,0)</f>
        <v>0</v>
      </c>
      <c r="BJ3190" s="18" t="s">
        <v>84</v>
      </c>
      <c r="BK3190" s="182">
        <f>ROUND(I3190*H3190,2)</f>
        <v>0</v>
      </c>
      <c r="BL3190" s="18" t="s">
        <v>172</v>
      </c>
      <c r="BM3190" s="181" t="s">
        <v>3671</v>
      </c>
    </row>
    <row r="3191" spans="1:65" s="2" customFormat="1" x14ac:dyDescent="0.2">
      <c r="A3191" s="34"/>
      <c r="B3191" s="35"/>
      <c r="C3191" s="34"/>
      <c r="D3191" s="183" t="s">
        <v>174</v>
      </c>
      <c r="E3191" s="34"/>
      <c r="F3191" s="184" t="s">
        <v>3672</v>
      </c>
      <c r="G3191" s="34"/>
      <c r="H3191" s="34"/>
      <c r="I3191" s="103"/>
      <c r="J3191" s="34"/>
      <c r="K3191" s="34"/>
      <c r="L3191" s="35"/>
      <c r="M3191" s="185"/>
      <c r="N3191" s="186"/>
      <c r="O3191" s="60"/>
      <c r="P3191" s="60"/>
      <c r="Q3191" s="60"/>
      <c r="R3191" s="60"/>
      <c r="S3191" s="60"/>
      <c r="T3191" s="61"/>
      <c r="U3191" s="34"/>
      <c r="V3191" s="34"/>
      <c r="W3191" s="34"/>
      <c r="X3191" s="34"/>
      <c r="Y3191" s="34"/>
      <c r="Z3191" s="34"/>
      <c r="AA3191" s="34"/>
      <c r="AB3191" s="34"/>
      <c r="AC3191" s="34"/>
      <c r="AD3191" s="34"/>
      <c r="AE3191" s="34"/>
      <c r="AT3191" s="18" t="s">
        <v>174</v>
      </c>
      <c r="AU3191" s="18" t="s">
        <v>86</v>
      </c>
    </row>
    <row r="3192" spans="1:65" s="2" customFormat="1" ht="58.5" x14ac:dyDescent="0.2">
      <c r="A3192" s="34"/>
      <c r="B3192" s="35"/>
      <c r="C3192" s="34"/>
      <c r="D3192" s="183" t="s">
        <v>175</v>
      </c>
      <c r="E3192" s="34"/>
      <c r="F3192" s="187" t="s">
        <v>3662</v>
      </c>
      <c r="G3192" s="34"/>
      <c r="H3192" s="34"/>
      <c r="I3192" s="103"/>
      <c r="J3192" s="34"/>
      <c r="K3192" s="34"/>
      <c r="L3192" s="35"/>
      <c r="M3192" s="185"/>
      <c r="N3192" s="186"/>
      <c r="O3192" s="60"/>
      <c r="P3192" s="60"/>
      <c r="Q3192" s="60"/>
      <c r="R3192" s="60"/>
      <c r="S3192" s="60"/>
      <c r="T3192" s="61"/>
      <c r="U3192" s="34"/>
      <c r="V3192" s="34"/>
      <c r="W3192" s="34"/>
      <c r="X3192" s="34"/>
      <c r="Y3192" s="34"/>
      <c r="Z3192" s="34"/>
      <c r="AA3192" s="34"/>
      <c r="AB3192" s="34"/>
      <c r="AC3192" s="34"/>
      <c r="AD3192" s="34"/>
      <c r="AE3192" s="34"/>
      <c r="AT3192" s="18" t="s">
        <v>175</v>
      </c>
      <c r="AU3192" s="18" t="s">
        <v>86</v>
      </c>
    </row>
    <row r="3193" spans="1:65" s="13" customFormat="1" x14ac:dyDescent="0.2">
      <c r="B3193" s="188"/>
      <c r="D3193" s="183" t="s">
        <v>177</v>
      </c>
      <c r="E3193" s="189" t="s">
        <v>1</v>
      </c>
      <c r="F3193" s="190" t="s">
        <v>2727</v>
      </c>
      <c r="H3193" s="189" t="s">
        <v>1</v>
      </c>
      <c r="I3193" s="191"/>
      <c r="L3193" s="188"/>
      <c r="M3193" s="192"/>
      <c r="N3193" s="193"/>
      <c r="O3193" s="193"/>
      <c r="P3193" s="193"/>
      <c r="Q3193" s="193"/>
      <c r="R3193" s="193"/>
      <c r="S3193" s="193"/>
      <c r="T3193" s="194"/>
      <c r="AT3193" s="189" t="s">
        <v>177</v>
      </c>
      <c r="AU3193" s="189" t="s">
        <v>86</v>
      </c>
      <c r="AV3193" s="13" t="s">
        <v>84</v>
      </c>
      <c r="AW3193" s="13" t="s">
        <v>34</v>
      </c>
      <c r="AX3193" s="13" t="s">
        <v>77</v>
      </c>
      <c r="AY3193" s="189" t="s">
        <v>164</v>
      </c>
    </row>
    <row r="3194" spans="1:65" s="13" customFormat="1" x14ac:dyDescent="0.2">
      <c r="B3194" s="188"/>
      <c r="D3194" s="183" t="s">
        <v>177</v>
      </c>
      <c r="E3194" s="189" t="s">
        <v>1</v>
      </c>
      <c r="F3194" s="190" t="s">
        <v>2728</v>
      </c>
      <c r="H3194" s="189" t="s">
        <v>1</v>
      </c>
      <c r="I3194" s="191"/>
      <c r="L3194" s="188"/>
      <c r="M3194" s="192"/>
      <c r="N3194" s="193"/>
      <c r="O3194" s="193"/>
      <c r="P3194" s="193"/>
      <c r="Q3194" s="193"/>
      <c r="R3194" s="193"/>
      <c r="S3194" s="193"/>
      <c r="T3194" s="194"/>
      <c r="AT3194" s="189" t="s">
        <v>177</v>
      </c>
      <c r="AU3194" s="189" t="s">
        <v>86</v>
      </c>
      <c r="AV3194" s="13" t="s">
        <v>84</v>
      </c>
      <c r="AW3194" s="13" t="s">
        <v>34</v>
      </c>
      <c r="AX3194" s="13" t="s">
        <v>77</v>
      </c>
      <c r="AY3194" s="189" t="s">
        <v>164</v>
      </c>
    </row>
    <row r="3195" spans="1:65" s="13" customFormat="1" x14ac:dyDescent="0.2">
      <c r="B3195" s="188"/>
      <c r="D3195" s="183" t="s">
        <v>177</v>
      </c>
      <c r="E3195" s="189" t="s">
        <v>1</v>
      </c>
      <c r="F3195" s="190" t="s">
        <v>2729</v>
      </c>
      <c r="H3195" s="189" t="s">
        <v>1</v>
      </c>
      <c r="I3195" s="191"/>
      <c r="L3195" s="188"/>
      <c r="M3195" s="192"/>
      <c r="N3195" s="193"/>
      <c r="O3195" s="193"/>
      <c r="P3195" s="193"/>
      <c r="Q3195" s="193"/>
      <c r="R3195" s="193"/>
      <c r="S3195" s="193"/>
      <c r="T3195" s="194"/>
      <c r="AT3195" s="189" t="s">
        <v>177</v>
      </c>
      <c r="AU3195" s="189" t="s">
        <v>86</v>
      </c>
      <c r="AV3195" s="13" t="s">
        <v>84</v>
      </c>
      <c r="AW3195" s="13" t="s">
        <v>34</v>
      </c>
      <c r="AX3195" s="13" t="s">
        <v>77</v>
      </c>
      <c r="AY3195" s="189" t="s">
        <v>164</v>
      </c>
    </row>
    <row r="3196" spans="1:65" s="13" customFormat="1" x14ac:dyDescent="0.2">
      <c r="B3196" s="188"/>
      <c r="D3196" s="183" t="s">
        <v>177</v>
      </c>
      <c r="E3196" s="189" t="s">
        <v>1</v>
      </c>
      <c r="F3196" s="190" t="s">
        <v>2820</v>
      </c>
      <c r="H3196" s="189" t="s">
        <v>1</v>
      </c>
      <c r="I3196" s="191"/>
      <c r="L3196" s="188"/>
      <c r="M3196" s="192"/>
      <c r="N3196" s="193"/>
      <c r="O3196" s="193"/>
      <c r="P3196" s="193"/>
      <c r="Q3196" s="193"/>
      <c r="R3196" s="193"/>
      <c r="S3196" s="193"/>
      <c r="T3196" s="194"/>
      <c r="AT3196" s="189" t="s">
        <v>177</v>
      </c>
      <c r="AU3196" s="189" t="s">
        <v>86</v>
      </c>
      <c r="AV3196" s="13" t="s">
        <v>84</v>
      </c>
      <c r="AW3196" s="13" t="s">
        <v>34</v>
      </c>
      <c r="AX3196" s="13" t="s">
        <v>77</v>
      </c>
      <c r="AY3196" s="189" t="s">
        <v>164</v>
      </c>
    </row>
    <row r="3197" spans="1:65" s="13" customFormat="1" x14ac:dyDescent="0.2">
      <c r="B3197" s="188"/>
      <c r="D3197" s="183" t="s">
        <v>177</v>
      </c>
      <c r="E3197" s="189" t="s">
        <v>1</v>
      </c>
      <c r="F3197" s="190" t="s">
        <v>2758</v>
      </c>
      <c r="H3197" s="189" t="s">
        <v>1</v>
      </c>
      <c r="I3197" s="191"/>
      <c r="L3197" s="188"/>
      <c r="M3197" s="192"/>
      <c r="N3197" s="193"/>
      <c r="O3197" s="193"/>
      <c r="P3197" s="193"/>
      <c r="Q3197" s="193"/>
      <c r="R3197" s="193"/>
      <c r="S3197" s="193"/>
      <c r="T3197" s="194"/>
      <c r="AT3197" s="189" t="s">
        <v>177</v>
      </c>
      <c r="AU3197" s="189" t="s">
        <v>86</v>
      </c>
      <c r="AV3197" s="13" t="s">
        <v>84</v>
      </c>
      <c r="AW3197" s="13" t="s">
        <v>34</v>
      </c>
      <c r="AX3197" s="13" t="s">
        <v>77</v>
      </c>
      <c r="AY3197" s="189" t="s">
        <v>164</v>
      </c>
    </row>
    <row r="3198" spans="1:65" s="13" customFormat="1" x14ac:dyDescent="0.2">
      <c r="B3198" s="188"/>
      <c r="D3198" s="183" t="s">
        <v>177</v>
      </c>
      <c r="E3198" s="189" t="s">
        <v>1</v>
      </c>
      <c r="F3198" s="190" t="s">
        <v>3438</v>
      </c>
      <c r="H3198" s="189" t="s">
        <v>1</v>
      </c>
      <c r="I3198" s="191"/>
      <c r="L3198" s="188"/>
      <c r="M3198" s="192"/>
      <c r="N3198" s="193"/>
      <c r="O3198" s="193"/>
      <c r="P3198" s="193"/>
      <c r="Q3198" s="193"/>
      <c r="R3198" s="193"/>
      <c r="S3198" s="193"/>
      <c r="T3198" s="194"/>
      <c r="AT3198" s="189" t="s">
        <v>177</v>
      </c>
      <c r="AU3198" s="189" t="s">
        <v>86</v>
      </c>
      <c r="AV3198" s="13" t="s">
        <v>84</v>
      </c>
      <c r="AW3198" s="13" t="s">
        <v>34</v>
      </c>
      <c r="AX3198" s="13" t="s">
        <v>77</v>
      </c>
      <c r="AY3198" s="189" t="s">
        <v>164</v>
      </c>
    </row>
    <row r="3199" spans="1:65" s="13" customFormat="1" x14ac:dyDescent="0.2">
      <c r="B3199" s="188"/>
      <c r="D3199" s="183" t="s">
        <v>177</v>
      </c>
      <c r="E3199" s="189" t="s">
        <v>1</v>
      </c>
      <c r="F3199" s="190" t="s">
        <v>3439</v>
      </c>
      <c r="H3199" s="189" t="s">
        <v>1</v>
      </c>
      <c r="I3199" s="191"/>
      <c r="L3199" s="188"/>
      <c r="M3199" s="192"/>
      <c r="N3199" s="193"/>
      <c r="O3199" s="193"/>
      <c r="P3199" s="193"/>
      <c r="Q3199" s="193"/>
      <c r="R3199" s="193"/>
      <c r="S3199" s="193"/>
      <c r="T3199" s="194"/>
      <c r="AT3199" s="189" t="s">
        <v>177</v>
      </c>
      <c r="AU3199" s="189" t="s">
        <v>86</v>
      </c>
      <c r="AV3199" s="13" t="s">
        <v>84</v>
      </c>
      <c r="AW3199" s="13" t="s">
        <v>34</v>
      </c>
      <c r="AX3199" s="13" t="s">
        <v>77</v>
      </c>
      <c r="AY3199" s="189" t="s">
        <v>164</v>
      </c>
    </row>
    <row r="3200" spans="1:65" s="13" customFormat="1" x14ac:dyDescent="0.2">
      <c r="B3200" s="188"/>
      <c r="D3200" s="183" t="s">
        <v>177</v>
      </c>
      <c r="E3200" s="189" t="s">
        <v>1</v>
      </c>
      <c r="F3200" s="190" t="s">
        <v>3440</v>
      </c>
      <c r="H3200" s="189" t="s">
        <v>1</v>
      </c>
      <c r="I3200" s="191"/>
      <c r="L3200" s="188"/>
      <c r="M3200" s="192"/>
      <c r="N3200" s="193"/>
      <c r="O3200" s="193"/>
      <c r="P3200" s="193"/>
      <c r="Q3200" s="193"/>
      <c r="R3200" s="193"/>
      <c r="S3200" s="193"/>
      <c r="T3200" s="194"/>
      <c r="AT3200" s="189" t="s">
        <v>177</v>
      </c>
      <c r="AU3200" s="189" t="s">
        <v>86</v>
      </c>
      <c r="AV3200" s="13" t="s">
        <v>84</v>
      </c>
      <c r="AW3200" s="13" t="s">
        <v>34</v>
      </c>
      <c r="AX3200" s="13" t="s">
        <v>77</v>
      </c>
      <c r="AY3200" s="189" t="s">
        <v>164</v>
      </c>
    </row>
    <row r="3201" spans="1:65" s="14" customFormat="1" x14ac:dyDescent="0.2">
      <c r="B3201" s="195"/>
      <c r="D3201" s="183" t="s">
        <v>177</v>
      </c>
      <c r="E3201" s="196" t="s">
        <v>1</v>
      </c>
      <c r="F3201" s="197" t="s">
        <v>3441</v>
      </c>
      <c r="H3201" s="198">
        <v>13.7</v>
      </c>
      <c r="I3201" s="199"/>
      <c r="L3201" s="195"/>
      <c r="M3201" s="200"/>
      <c r="N3201" s="201"/>
      <c r="O3201" s="201"/>
      <c r="P3201" s="201"/>
      <c r="Q3201" s="201"/>
      <c r="R3201" s="201"/>
      <c r="S3201" s="201"/>
      <c r="T3201" s="202"/>
      <c r="AT3201" s="196" t="s">
        <v>177</v>
      </c>
      <c r="AU3201" s="196" t="s">
        <v>86</v>
      </c>
      <c r="AV3201" s="14" t="s">
        <v>86</v>
      </c>
      <c r="AW3201" s="14" t="s">
        <v>34</v>
      </c>
      <c r="AX3201" s="14" t="s">
        <v>77</v>
      </c>
      <c r="AY3201" s="196" t="s">
        <v>164</v>
      </c>
    </row>
    <row r="3202" spans="1:65" s="15" customFormat="1" x14ac:dyDescent="0.2">
      <c r="B3202" s="203"/>
      <c r="D3202" s="183" t="s">
        <v>177</v>
      </c>
      <c r="E3202" s="204" t="s">
        <v>1</v>
      </c>
      <c r="F3202" s="205" t="s">
        <v>184</v>
      </c>
      <c r="H3202" s="206">
        <v>13.7</v>
      </c>
      <c r="I3202" s="207"/>
      <c r="L3202" s="203"/>
      <c r="M3202" s="208"/>
      <c r="N3202" s="209"/>
      <c r="O3202" s="209"/>
      <c r="P3202" s="209"/>
      <c r="Q3202" s="209"/>
      <c r="R3202" s="209"/>
      <c r="S3202" s="209"/>
      <c r="T3202" s="210"/>
      <c r="AT3202" s="204" t="s">
        <v>177</v>
      </c>
      <c r="AU3202" s="204" t="s">
        <v>86</v>
      </c>
      <c r="AV3202" s="15" t="s">
        <v>172</v>
      </c>
      <c r="AW3202" s="15" t="s">
        <v>34</v>
      </c>
      <c r="AX3202" s="15" t="s">
        <v>84</v>
      </c>
      <c r="AY3202" s="204" t="s">
        <v>164</v>
      </c>
    </row>
    <row r="3203" spans="1:65" s="2" customFormat="1" ht="16.5" customHeight="1" x14ac:dyDescent="0.2">
      <c r="A3203" s="34"/>
      <c r="B3203" s="168"/>
      <c r="C3203" s="169" t="s">
        <v>1186</v>
      </c>
      <c r="D3203" s="214" t="s">
        <v>167</v>
      </c>
      <c r="E3203" s="171" t="s">
        <v>3673</v>
      </c>
      <c r="F3203" s="172" t="s">
        <v>3674</v>
      </c>
      <c r="G3203" s="173" t="s">
        <v>587</v>
      </c>
      <c r="H3203" s="174">
        <v>12</v>
      </c>
      <c r="I3203" s="175"/>
      <c r="J3203" s="176">
        <f>ROUND(I3203*H3203,2)</f>
        <v>0</v>
      </c>
      <c r="K3203" s="172" t="s">
        <v>216</v>
      </c>
      <c r="L3203" s="35"/>
      <c r="M3203" s="177" t="s">
        <v>1</v>
      </c>
      <c r="N3203" s="178" t="s">
        <v>42</v>
      </c>
      <c r="O3203" s="60"/>
      <c r="P3203" s="179">
        <f>O3203*H3203</f>
        <v>0</v>
      </c>
      <c r="Q3203" s="179">
        <v>0.46009</v>
      </c>
      <c r="R3203" s="179">
        <f>Q3203*H3203</f>
        <v>5.5210799999999995</v>
      </c>
      <c r="S3203" s="179">
        <v>0</v>
      </c>
      <c r="T3203" s="180">
        <f>S3203*H3203</f>
        <v>0</v>
      </c>
      <c r="U3203" s="34"/>
      <c r="V3203" s="34"/>
      <c r="W3203" s="34"/>
      <c r="X3203" s="34"/>
      <c r="Y3203" s="34"/>
      <c r="Z3203" s="34"/>
      <c r="AA3203" s="34"/>
      <c r="AB3203" s="34"/>
      <c r="AC3203" s="34"/>
      <c r="AD3203" s="34"/>
      <c r="AE3203" s="34"/>
      <c r="AR3203" s="181" t="s">
        <v>172</v>
      </c>
      <c r="AT3203" s="181" t="s">
        <v>167</v>
      </c>
      <c r="AU3203" s="181" t="s">
        <v>86</v>
      </c>
      <c r="AY3203" s="18" t="s">
        <v>164</v>
      </c>
      <c r="BE3203" s="182">
        <f>IF(N3203="základní",J3203,0)</f>
        <v>0</v>
      </c>
      <c r="BF3203" s="182">
        <f>IF(N3203="snížená",J3203,0)</f>
        <v>0</v>
      </c>
      <c r="BG3203" s="182">
        <f>IF(N3203="zákl. přenesená",J3203,0)</f>
        <v>0</v>
      </c>
      <c r="BH3203" s="182">
        <f>IF(N3203="sníž. přenesená",J3203,0)</f>
        <v>0</v>
      </c>
      <c r="BI3203" s="182">
        <f>IF(N3203="nulová",J3203,0)</f>
        <v>0</v>
      </c>
      <c r="BJ3203" s="18" t="s">
        <v>84</v>
      </c>
      <c r="BK3203" s="182">
        <f>ROUND(I3203*H3203,2)</f>
        <v>0</v>
      </c>
      <c r="BL3203" s="18" t="s">
        <v>172</v>
      </c>
      <c r="BM3203" s="181" t="s">
        <v>3675</v>
      </c>
    </row>
    <row r="3204" spans="1:65" s="2" customFormat="1" x14ac:dyDescent="0.2">
      <c r="A3204" s="34"/>
      <c r="B3204" s="35"/>
      <c r="C3204" s="34"/>
      <c r="D3204" s="183" t="s">
        <v>174</v>
      </c>
      <c r="E3204" s="34"/>
      <c r="F3204" s="184" t="s">
        <v>3676</v>
      </c>
      <c r="G3204" s="34"/>
      <c r="H3204" s="34"/>
      <c r="I3204" s="103"/>
      <c r="J3204" s="34"/>
      <c r="K3204" s="34"/>
      <c r="L3204" s="35"/>
      <c r="M3204" s="185"/>
      <c r="N3204" s="186"/>
      <c r="O3204" s="60"/>
      <c r="P3204" s="60"/>
      <c r="Q3204" s="60"/>
      <c r="R3204" s="60"/>
      <c r="S3204" s="60"/>
      <c r="T3204" s="61"/>
      <c r="U3204" s="34"/>
      <c r="V3204" s="34"/>
      <c r="W3204" s="34"/>
      <c r="X3204" s="34"/>
      <c r="Y3204" s="34"/>
      <c r="Z3204" s="34"/>
      <c r="AA3204" s="34"/>
      <c r="AB3204" s="34"/>
      <c r="AC3204" s="34"/>
      <c r="AD3204" s="34"/>
      <c r="AE3204" s="34"/>
      <c r="AT3204" s="18" t="s">
        <v>174</v>
      </c>
      <c r="AU3204" s="18" t="s">
        <v>86</v>
      </c>
    </row>
    <row r="3205" spans="1:65" s="2" customFormat="1" ht="58.5" x14ac:dyDescent="0.2">
      <c r="A3205" s="34"/>
      <c r="B3205" s="35"/>
      <c r="C3205" s="34"/>
      <c r="D3205" s="183" t="s">
        <v>175</v>
      </c>
      <c r="E3205" s="34"/>
      <c r="F3205" s="187" t="s">
        <v>3662</v>
      </c>
      <c r="G3205" s="34"/>
      <c r="H3205" s="34"/>
      <c r="I3205" s="103"/>
      <c r="J3205" s="34"/>
      <c r="K3205" s="34"/>
      <c r="L3205" s="35"/>
      <c r="M3205" s="185"/>
      <c r="N3205" s="186"/>
      <c r="O3205" s="60"/>
      <c r="P3205" s="60"/>
      <c r="Q3205" s="60"/>
      <c r="R3205" s="60"/>
      <c r="S3205" s="60"/>
      <c r="T3205" s="61"/>
      <c r="U3205" s="34"/>
      <c r="V3205" s="34"/>
      <c r="W3205" s="34"/>
      <c r="X3205" s="34"/>
      <c r="Y3205" s="34"/>
      <c r="Z3205" s="34"/>
      <c r="AA3205" s="34"/>
      <c r="AB3205" s="34"/>
      <c r="AC3205" s="34"/>
      <c r="AD3205" s="34"/>
      <c r="AE3205" s="34"/>
      <c r="AT3205" s="18" t="s">
        <v>175</v>
      </c>
      <c r="AU3205" s="18" t="s">
        <v>86</v>
      </c>
    </row>
    <row r="3206" spans="1:65" s="13" customFormat="1" x14ac:dyDescent="0.2">
      <c r="B3206" s="188"/>
      <c r="D3206" s="183" t="s">
        <v>177</v>
      </c>
      <c r="E3206" s="189" t="s">
        <v>1</v>
      </c>
      <c r="F3206" s="190" t="s">
        <v>2727</v>
      </c>
      <c r="H3206" s="189" t="s">
        <v>1</v>
      </c>
      <c r="I3206" s="191"/>
      <c r="L3206" s="188"/>
      <c r="M3206" s="192"/>
      <c r="N3206" s="193"/>
      <c r="O3206" s="193"/>
      <c r="P3206" s="193"/>
      <c r="Q3206" s="193"/>
      <c r="R3206" s="193"/>
      <c r="S3206" s="193"/>
      <c r="T3206" s="194"/>
      <c r="AT3206" s="189" t="s">
        <v>177</v>
      </c>
      <c r="AU3206" s="189" t="s">
        <v>86</v>
      </c>
      <c r="AV3206" s="13" t="s">
        <v>84</v>
      </c>
      <c r="AW3206" s="13" t="s">
        <v>34</v>
      </c>
      <c r="AX3206" s="13" t="s">
        <v>77</v>
      </c>
      <c r="AY3206" s="189" t="s">
        <v>164</v>
      </c>
    </row>
    <row r="3207" spans="1:65" s="13" customFormat="1" x14ac:dyDescent="0.2">
      <c r="B3207" s="188"/>
      <c r="D3207" s="183" t="s">
        <v>177</v>
      </c>
      <c r="E3207" s="189" t="s">
        <v>1</v>
      </c>
      <c r="F3207" s="190" t="s">
        <v>2728</v>
      </c>
      <c r="H3207" s="189" t="s">
        <v>1</v>
      </c>
      <c r="I3207" s="191"/>
      <c r="L3207" s="188"/>
      <c r="M3207" s="192"/>
      <c r="N3207" s="193"/>
      <c r="O3207" s="193"/>
      <c r="P3207" s="193"/>
      <c r="Q3207" s="193"/>
      <c r="R3207" s="193"/>
      <c r="S3207" s="193"/>
      <c r="T3207" s="194"/>
      <c r="AT3207" s="189" t="s">
        <v>177</v>
      </c>
      <c r="AU3207" s="189" t="s">
        <v>86</v>
      </c>
      <c r="AV3207" s="13" t="s">
        <v>84</v>
      </c>
      <c r="AW3207" s="13" t="s">
        <v>34</v>
      </c>
      <c r="AX3207" s="13" t="s">
        <v>77</v>
      </c>
      <c r="AY3207" s="189" t="s">
        <v>164</v>
      </c>
    </row>
    <row r="3208" spans="1:65" s="13" customFormat="1" x14ac:dyDescent="0.2">
      <c r="B3208" s="188"/>
      <c r="D3208" s="183" t="s">
        <v>177</v>
      </c>
      <c r="E3208" s="189" t="s">
        <v>1</v>
      </c>
      <c r="F3208" s="190" t="s">
        <v>2729</v>
      </c>
      <c r="H3208" s="189" t="s">
        <v>1</v>
      </c>
      <c r="I3208" s="191"/>
      <c r="L3208" s="188"/>
      <c r="M3208" s="192"/>
      <c r="N3208" s="193"/>
      <c r="O3208" s="193"/>
      <c r="P3208" s="193"/>
      <c r="Q3208" s="193"/>
      <c r="R3208" s="193"/>
      <c r="S3208" s="193"/>
      <c r="T3208" s="194"/>
      <c r="AT3208" s="189" t="s">
        <v>177</v>
      </c>
      <c r="AU3208" s="189" t="s">
        <v>86</v>
      </c>
      <c r="AV3208" s="13" t="s">
        <v>84</v>
      </c>
      <c r="AW3208" s="13" t="s">
        <v>34</v>
      </c>
      <c r="AX3208" s="13" t="s">
        <v>77</v>
      </c>
      <c r="AY3208" s="189" t="s">
        <v>164</v>
      </c>
    </row>
    <row r="3209" spans="1:65" s="13" customFormat="1" x14ac:dyDescent="0.2">
      <c r="B3209" s="188"/>
      <c r="D3209" s="183" t="s">
        <v>177</v>
      </c>
      <c r="E3209" s="189" t="s">
        <v>1</v>
      </c>
      <c r="F3209" s="190" t="s">
        <v>2820</v>
      </c>
      <c r="H3209" s="189" t="s">
        <v>1</v>
      </c>
      <c r="I3209" s="191"/>
      <c r="L3209" s="188"/>
      <c r="M3209" s="192"/>
      <c r="N3209" s="193"/>
      <c r="O3209" s="193"/>
      <c r="P3209" s="193"/>
      <c r="Q3209" s="193"/>
      <c r="R3209" s="193"/>
      <c r="S3209" s="193"/>
      <c r="T3209" s="194"/>
      <c r="AT3209" s="189" t="s">
        <v>177</v>
      </c>
      <c r="AU3209" s="189" t="s">
        <v>86</v>
      </c>
      <c r="AV3209" s="13" t="s">
        <v>84</v>
      </c>
      <c r="AW3209" s="13" t="s">
        <v>34</v>
      </c>
      <c r="AX3209" s="13" t="s">
        <v>77</v>
      </c>
      <c r="AY3209" s="189" t="s">
        <v>164</v>
      </c>
    </row>
    <row r="3210" spans="1:65" s="13" customFormat="1" x14ac:dyDescent="0.2">
      <c r="B3210" s="188"/>
      <c r="D3210" s="183" t="s">
        <v>177</v>
      </c>
      <c r="E3210" s="189" t="s">
        <v>1</v>
      </c>
      <c r="F3210" s="190" t="s">
        <v>2758</v>
      </c>
      <c r="H3210" s="189" t="s">
        <v>1</v>
      </c>
      <c r="I3210" s="191"/>
      <c r="L3210" s="188"/>
      <c r="M3210" s="192"/>
      <c r="N3210" s="193"/>
      <c r="O3210" s="193"/>
      <c r="P3210" s="193"/>
      <c r="Q3210" s="193"/>
      <c r="R3210" s="193"/>
      <c r="S3210" s="193"/>
      <c r="T3210" s="194"/>
      <c r="AT3210" s="189" t="s">
        <v>177</v>
      </c>
      <c r="AU3210" s="189" t="s">
        <v>86</v>
      </c>
      <c r="AV3210" s="13" t="s">
        <v>84</v>
      </c>
      <c r="AW3210" s="13" t="s">
        <v>34</v>
      </c>
      <c r="AX3210" s="13" t="s">
        <v>77</v>
      </c>
      <c r="AY3210" s="189" t="s">
        <v>164</v>
      </c>
    </row>
    <row r="3211" spans="1:65" s="13" customFormat="1" x14ac:dyDescent="0.2">
      <c r="B3211" s="188"/>
      <c r="D3211" s="183" t="s">
        <v>177</v>
      </c>
      <c r="E3211" s="189" t="s">
        <v>1</v>
      </c>
      <c r="F3211" s="190" t="s">
        <v>3413</v>
      </c>
      <c r="H3211" s="189" t="s">
        <v>1</v>
      </c>
      <c r="I3211" s="191"/>
      <c r="L3211" s="188"/>
      <c r="M3211" s="192"/>
      <c r="N3211" s="193"/>
      <c r="O3211" s="193"/>
      <c r="P3211" s="193"/>
      <c r="Q3211" s="193"/>
      <c r="R3211" s="193"/>
      <c r="S3211" s="193"/>
      <c r="T3211" s="194"/>
      <c r="AT3211" s="189" t="s">
        <v>177</v>
      </c>
      <c r="AU3211" s="189" t="s">
        <v>86</v>
      </c>
      <c r="AV3211" s="13" t="s">
        <v>84</v>
      </c>
      <c r="AW3211" s="13" t="s">
        <v>34</v>
      </c>
      <c r="AX3211" s="13" t="s">
        <v>77</v>
      </c>
      <c r="AY3211" s="189" t="s">
        <v>164</v>
      </c>
    </row>
    <row r="3212" spans="1:65" s="13" customFormat="1" x14ac:dyDescent="0.2">
      <c r="B3212" s="188"/>
      <c r="D3212" s="183" t="s">
        <v>177</v>
      </c>
      <c r="E3212" s="189" t="s">
        <v>1</v>
      </c>
      <c r="F3212" s="190" t="s">
        <v>3414</v>
      </c>
      <c r="H3212" s="189" t="s">
        <v>1</v>
      </c>
      <c r="I3212" s="191"/>
      <c r="L3212" s="188"/>
      <c r="M3212" s="192"/>
      <c r="N3212" s="193"/>
      <c r="O3212" s="193"/>
      <c r="P3212" s="193"/>
      <c r="Q3212" s="193"/>
      <c r="R3212" s="193"/>
      <c r="S3212" s="193"/>
      <c r="T3212" s="194"/>
      <c r="AT3212" s="189" t="s">
        <v>177</v>
      </c>
      <c r="AU3212" s="189" t="s">
        <v>86</v>
      </c>
      <c r="AV3212" s="13" t="s">
        <v>84</v>
      </c>
      <c r="AW3212" s="13" t="s">
        <v>34</v>
      </c>
      <c r="AX3212" s="13" t="s">
        <v>77</v>
      </c>
      <c r="AY3212" s="189" t="s">
        <v>164</v>
      </c>
    </row>
    <row r="3213" spans="1:65" s="13" customFormat="1" x14ac:dyDescent="0.2">
      <c r="B3213" s="188"/>
      <c r="D3213" s="183" t="s">
        <v>177</v>
      </c>
      <c r="E3213" s="189" t="s">
        <v>1</v>
      </c>
      <c r="F3213" s="190" t="s">
        <v>3415</v>
      </c>
      <c r="H3213" s="189" t="s">
        <v>1</v>
      </c>
      <c r="I3213" s="191"/>
      <c r="L3213" s="188"/>
      <c r="M3213" s="192"/>
      <c r="N3213" s="193"/>
      <c r="O3213" s="193"/>
      <c r="P3213" s="193"/>
      <c r="Q3213" s="193"/>
      <c r="R3213" s="193"/>
      <c r="S3213" s="193"/>
      <c r="T3213" s="194"/>
      <c r="AT3213" s="189" t="s">
        <v>177</v>
      </c>
      <c r="AU3213" s="189" t="s">
        <v>86</v>
      </c>
      <c r="AV3213" s="13" t="s">
        <v>84</v>
      </c>
      <c r="AW3213" s="13" t="s">
        <v>34</v>
      </c>
      <c r="AX3213" s="13" t="s">
        <v>77</v>
      </c>
      <c r="AY3213" s="189" t="s">
        <v>164</v>
      </c>
    </row>
    <row r="3214" spans="1:65" s="14" customFormat="1" x14ac:dyDescent="0.2">
      <c r="B3214" s="195"/>
      <c r="D3214" s="183" t="s">
        <v>177</v>
      </c>
      <c r="E3214" s="196" t="s">
        <v>1</v>
      </c>
      <c r="F3214" s="197" t="s">
        <v>3677</v>
      </c>
      <c r="H3214" s="198">
        <v>2</v>
      </c>
      <c r="I3214" s="199"/>
      <c r="L3214" s="195"/>
      <c r="M3214" s="200"/>
      <c r="N3214" s="201"/>
      <c r="O3214" s="201"/>
      <c r="P3214" s="201"/>
      <c r="Q3214" s="201"/>
      <c r="R3214" s="201"/>
      <c r="S3214" s="201"/>
      <c r="T3214" s="202"/>
      <c r="AT3214" s="196" t="s">
        <v>177</v>
      </c>
      <c r="AU3214" s="196" t="s">
        <v>86</v>
      </c>
      <c r="AV3214" s="14" t="s">
        <v>86</v>
      </c>
      <c r="AW3214" s="14" t="s">
        <v>34</v>
      </c>
      <c r="AX3214" s="14" t="s">
        <v>77</v>
      </c>
      <c r="AY3214" s="196" t="s">
        <v>164</v>
      </c>
    </row>
    <row r="3215" spans="1:65" s="13" customFormat="1" x14ac:dyDescent="0.2">
      <c r="B3215" s="188"/>
      <c r="D3215" s="183" t="s">
        <v>177</v>
      </c>
      <c r="E3215" s="189" t="s">
        <v>1</v>
      </c>
      <c r="F3215" s="190" t="s">
        <v>3663</v>
      </c>
      <c r="H3215" s="189" t="s">
        <v>1</v>
      </c>
      <c r="I3215" s="191"/>
      <c r="L3215" s="188"/>
      <c r="M3215" s="192"/>
      <c r="N3215" s="193"/>
      <c r="O3215" s="193"/>
      <c r="P3215" s="193"/>
      <c r="Q3215" s="193"/>
      <c r="R3215" s="193"/>
      <c r="S3215" s="193"/>
      <c r="T3215" s="194"/>
      <c r="AT3215" s="189" t="s">
        <v>177</v>
      </c>
      <c r="AU3215" s="189" t="s">
        <v>86</v>
      </c>
      <c r="AV3215" s="13" t="s">
        <v>84</v>
      </c>
      <c r="AW3215" s="13" t="s">
        <v>34</v>
      </c>
      <c r="AX3215" s="13" t="s">
        <v>77</v>
      </c>
      <c r="AY3215" s="189" t="s">
        <v>164</v>
      </c>
    </row>
    <row r="3216" spans="1:65" s="13" customFormat="1" x14ac:dyDescent="0.2">
      <c r="B3216" s="188"/>
      <c r="D3216" s="183" t="s">
        <v>177</v>
      </c>
      <c r="E3216" s="189" t="s">
        <v>1</v>
      </c>
      <c r="F3216" s="190" t="s">
        <v>3664</v>
      </c>
      <c r="H3216" s="189" t="s">
        <v>1</v>
      </c>
      <c r="I3216" s="191"/>
      <c r="L3216" s="188"/>
      <c r="M3216" s="192"/>
      <c r="N3216" s="193"/>
      <c r="O3216" s="193"/>
      <c r="P3216" s="193"/>
      <c r="Q3216" s="193"/>
      <c r="R3216" s="193"/>
      <c r="S3216" s="193"/>
      <c r="T3216" s="194"/>
      <c r="AT3216" s="189" t="s">
        <v>177</v>
      </c>
      <c r="AU3216" s="189" t="s">
        <v>86</v>
      </c>
      <c r="AV3216" s="13" t="s">
        <v>84</v>
      </c>
      <c r="AW3216" s="13" t="s">
        <v>34</v>
      </c>
      <c r="AX3216" s="13" t="s">
        <v>77</v>
      </c>
      <c r="AY3216" s="189" t="s">
        <v>164</v>
      </c>
    </row>
    <row r="3217" spans="2:51" s="13" customFormat="1" x14ac:dyDescent="0.2">
      <c r="B3217" s="188"/>
      <c r="D3217" s="183" t="s">
        <v>177</v>
      </c>
      <c r="E3217" s="189" t="s">
        <v>1</v>
      </c>
      <c r="F3217" s="190" t="s">
        <v>3418</v>
      </c>
      <c r="H3217" s="189" t="s">
        <v>1</v>
      </c>
      <c r="I3217" s="191"/>
      <c r="L3217" s="188"/>
      <c r="M3217" s="192"/>
      <c r="N3217" s="193"/>
      <c r="O3217" s="193"/>
      <c r="P3217" s="193"/>
      <c r="Q3217" s="193"/>
      <c r="R3217" s="193"/>
      <c r="S3217" s="193"/>
      <c r="T3217" s="194"/>
      <c r="AT3217" s="189" t="s">
        <v>177</v>
      </c>
      <c r="AU3217" s="189" t="s">
        <v>86</v>
      </c>
      <c r="AV3217" s="13" t="s">
        <v>84</v>
      </c>
      <c r="AW3217" s="13" t="s">
        <v>34</v>
      </c>
      <c r="AX3217" s="13" t="s">
        <v>77</v>
      </c>
      <c r="AY3217" s="189" t="s">
        <v>164</v>
      </c>
    </row>
    <row r="3218" spans="2:51" s="14" customFormat="1" x14ac:dyDescent="0.2">
      <c r="B3218" s="195"/>
      <c r="D3218" s="183" t="s">
        <v>177</v>
      </c>
      <c r="E3218" s="196" t="s">
        <v>1</v>
      </c>
      <c r="F3218" s="197" t="s">
        <v>3677</v>
      </c>
      <c r="H3218" s="198">
        <v>2</v>
      </c>
      <c r="I3218" s="199"/>
      <c r="L3218" s="195"/>
      <c r="M3218" s="200"/>
      <c r="N3218" s="201"/>
      <c r="O3218" s="201"/>
      <c r="P3218" s="201"/>
      <c r="Q3218" s="201"/>
      <c r="R3218" s="201"/>
      <c r="S3218" s="201"/>
      <c r="T3218" s="202"/>
      <c r="AT3218" s="196" t="s">
        <v>177</v>
      </c>
      <c r="AU3218" s="196" t="s">
        <v>86</v>
      </c>
      <c r="AV3218" s="14" t="s">
        <v>86</v>
      </c>
      <c r="AW3218" s="14" t="s">
        <v>34</v>
      </c>
      <c r="AX3218" s="14" t="s">
        <v>77</v>
      </c>
      <c r="AY3218" s="196" t="s">
        <v>164</v>
      </c>
    </row>
    <row r="3219" spans="2:51" s="13" customFormat="1" x14ac:dyDescent="0.2">
      <c r="B3219" s="188"/>
      <c r="D3219" s="183" t="s">
        <v>177</v>
      </c>
      <c r="E3219" s="189" t="s">
        <v>1</v>
      </c>
      <c r="F3219" s="190" t="s">
        <v>3427</v>
      </c>
      <c r="H3219" s="189" t="s">
        <v>1</v>
      </c>
      <c r="I3219" s="191"/>
      <c r="L3219" s="188"/>
      <c r="M3219" s="192"/>
      <c r="N3219" s="193"/>
      <c r="O3219" s="193"/>
      <c r="P3219" s="193"/>
      <c r="Q3219" s="193"/>
      <c r="R3219" s="193"/>
      <c r="S3219" s="193"/>
      <c r="T3219" s="194"/>
      <c r="AT3219" s="189" t="s">
        <v>177</v>
      </c>
      <c r="AU3219" s="189" t="s">
        <v>86</v>
      </c>
      <c r="AV3219" s="13" t="s">
        <v>84</v>
      </c>
      <c r="AW3219" s="13" t="s">
        <v>34</v>
      </c>
      <c r="AX3219" s="13" t="s">
        <v>77</v>
      </c>
      <c r="AY3219" s="189" t="s">
        <v>164</v>
      </c>
    </row>
    <row r="3220" spans="2:51" s="13" customFormat="1" x14ac:dyDescent="0.2">
      <c r="B3220" s="188"/>
      <c r="D3220" s="183" t="s">
        <v>177</v>
      </c>
      <c r="E3220" s="189" t="s">
        <v>1</v>
      </c>
      <c r="F3220" s="190" t="s">
        <v>3428</v>
      </c>
      <c r="H3220" s="189" t="s">
        <v>1</v>
      </c>
      <c r="I3220" s="191"/>
      <c r="L3220" s="188"/>
      <c r="M3220" s="192"/>
      <c r="N3220" s="193"/>
      <c r="O3220" s="193"/>
      <c r="P3220" s="193"/>
      <c r="Q3220" s="193"/>
      <c r="R3220" s="193"/>
      <c r="S3220" s="193"/>
      <c r="T3220" s="194"/>
      <c r="AT3220" s="189" t="s">
        <v>177</v>
      </c>
      <c r="AU3220" s="189" t="s">
        <v>86</v>
      </c>
      <c r="AV3220" s="13" t="s">
        <v>84</v>
      </c>
      <c r="AW3220" s="13" t="s">
        <v>34</v>
      </c>
      <c r="AX3220" s="13" t="s">
        <v>77</v>
      </c>
      <c r="AY3220" s="189" t="s">
        <v>164</v>
      </c>
    </row>
    <row r="3221" spans="2:51" s="13" customFormat="1" x14ac:dyDescent="0.2">
      <c r="B3221" s="188"/>
      <c r="D3221" s="183" t="s">
        <v>177</v>
      </c>
      <c r="E3221" s="189" t="s">
        <v>1</v>
      </c>
      <c r="F3221" s="190" t="s">
        <v>3429</v>
      </c>
      <c r="H3221" s="189" t="s">
        <v>1</v>
      </c>
      <c r="I3221" s="191"/>
      <c r="L3221" s="188"/>
      <c r="M3221" s="192"/>
      <c r="N3221" s="193"/>
      <c r="O3221" s="193"/>
      <c r="P3221" s="193"/>
      <c r="Q3221" s="193"/>
      <c r="R3221" s="193"/>
      <c r="S3221" s="193"/>
      <c r="T3221" s="194"/>
      <c r="AT3221" s="189" t="s">
        <v>177</v>
      </c>
      <c r="AU3221" s="189" t="s">
        <v>86</v>
      </c>
      <c r="AV3221" s="13" t="s">
        <v>84</v>
      </c>
      <c r="AW3221" s="13" t="s">
        <v>34</v>
      </c>
      <c r="AX3221" s="13" t="s">
        <v>77</v>
      </c>
      <c r="AY3221" s="189" t="s">
        <v>164</v>
      </c>
    </row>
    <row r="3222" spans="2:51" s="14" customFormat="1" x14ac:dyDescent="0.2">
      <c r="B3222" s="195"/>
      <c r="D3222" s="183" t="s">
        <v>177</v>
      </c>
      <c r="E3222" s="196" t="s">
        <v>1</v>
      </c>
      <c r="F3222" s="197" t="s">
        <v>3677</v>
      </c>
      <c r="H3222" s="198">
        <v>2</v>
      </c>
      <c r="I3222" s="199"/>
      <c r="L3222" s="195"/>
      <c r="M3222" s="200"/>
      <c r="N3222" s="201"/>
      <c r="O3222" s="201"/>
      <c r="P3222" s="201"/>
      <c r="Q3222" s="201"/>
      <c r="R3222" s="201"/>
      <c r="S3222" s="201"/>
      <c r="T3222" s="202"/>
      <c r="AT3222" s="196" t="s">
        <v>177</v>
      </c>
      <c r="AU3222" s="196" t="s">
        <v>86</v>
      </c>
      <c r="AV3222" s="14" t="s">
        <v>86</v>
      </c>
      <c r="AW3222" s="14" t="s">
        <v>34</v>
      </c>
      <c r="AX3222" s="14" t="s">
        <v>77</v>
      </c>
      <c r="AY3222" s="196" t="s">
        <v>164</v>
      </c>
    </row>
    <row r="3223" spans="2:51" s="13" customFormat="1" x14ac:dyDescent="0.2">
      <c r="B3223" s="188"/>
      <c r="D3223" s="183" t="s">
        <v>177</v>
      </c>
      <c r="E3223" s="189" t="s">
        <v>1</v>
      </c>
      <c r="F3223" s="190" t="s">
        <v>3438</v>
      </c>
      <c r="H3223" s="189" t="s">
        <v>1</v>
      </c>
      <c r="I3223" s="191"/>
      <c r="L3223" s="188"/>
      <c r="M3223" s="192"/>
      <c r="N3223" s="193"/>
      <c r="O3223" s="193"/>
      <c r="P3223" s="193"/>
      <c r="Q3223" s="193"/>
      <c r="R3223" s="193"/>
      <c r="S3223" s="193"/>
      <c r="T3223" s="194"/>
      <c r="AT3223" s="189" t="s">
        <v>177</v>
      </c>
      <c r="AU3223" s="189" t="s">
        <v>86</v>
      </c>
      <c r="AV3223" s="13" t="s">
        <v>84</v>
      </c>
      <c r="AW3223" s="13" t="s">
        <v>34</v>
      </c>
      <c r="AX3223" s="13" t="s">
        <v>77</v>
      </c>
      <c r="AY3223" s="189" t="s">
        <v>164</v>
      </c>
    </row>
    <row r="3224" spans="2:51" s="13" customFormat="1" x14ac:dyDescent="0.2">
      <c r="B3224" s="188"/>
      <c r="D3224" s="183" t="s">
        <v>177</v>
      </c>
      <c r="E3224" s="189" t="s">
        <v>1</v>
      </c>
      <c r="F3224" s="190" t="s">
        <v>3439</v>
      </c>
      <c r="H3224" s="189" t="s">
        <v>1</v>
      </c>
      <c r="I3224" s="191"/>
      <c r="L3224" s="188"/>
      <c r="M3224" s="192"/>
      <c r="N3224" s="193"/>
      <c r="O3224" s="193"/>
      <c r="P3224" s="193"/>
      <c r="Q3224" s="193"/>
      <c r="R3224" s="193"/>
      <c r="S3224" s="193"/>
      <c r="T3224" s="194"/>
      <c r="AT3224" s="189" t="s">
        <v>177</v>
      </c>
      <c r="AU3224" s="189" t="s">
        <v>86</v>
      </c>
      <c r="AV3224" s="13" t="s">
        <v>84</v>
      </c>
      <c r="AW3224" s="13" t="s">
        <v>34</v>
      </c>
      <c r="AX3224" s="13" t="s">
        <v>77</v>
      </c>
      <c r="AY3224" s="189" t="s">
        <v>164</v>
      </c>
    </row>
    <row r="3225" spans="2:51" s="13" customFormat="1" x14ac:dyDescent="0.2">
      <c r="B3225" s="188"/>
      <c r="D3225" s="183" t="s">
        <v>177</v>
      </c>
      <c r="E3225" s="189" t="s">
        <v>1</v>
      </c>
      <c r="F3225" s="190" t="s">
        <v>3440</v>
      </c>
      <c r="H3225" s="189" t="s">
        <v>1</v>
      </c>
      <c r="I3225" s="191"/>
      <c r="L3225" s="188"/>
      <c r="M3225" s="192"/>
      <c r="N3225" s="193"/>
      <c r="O3225" s="193"/>
      <c r="P3225" s="193"/>
      <c r="Q3225" s="193"/>
      <c r="R3225" s="193"/>
      <c r="S3225" s="193"/>
      <c r="T3225" s="194"/>
      <c r="AT3225" s="189" t="s">
        <v>177</v>
      </c>
      <c r="AU3225" s="189" t="s">
        <v>86</v>
      </c>
      <c r="AV3225" s="13" t="s">
        <v>84</v>
      </c>
      <c r="AW3225" s="13" t="s">
        <v>34</v>
      </c>
      <c r="AX3225" s="13" t="s">
        <v>77</v>
      </c>
      <c r="AY3225" s="189" t="s">
        <v>164</v>
      </c>
    </row>
    <row r="3226" spans="2:51" s="14" customFormat="1" x14ac:dyDescent="0.2">
      <c r="B3226" s="195"/>
      <c r="D3226" s="183" t="s">
        <v>177</v>
      </c>
      <c r="E3226" s="196" t="s">
        <v>1</v>
      </c>
      <c r="F3226" s="197" t="s">
        <v>3677</v>
      </c>
      <c r="H3226" s="198">
        <v>2</v>
      </c>
      <c r="I3226" s="199"/>
      <c r="L3226" s="195"/>
      <c r="M3226" s="200"/>
      <c r="N3226" s="201"/>
      <c r="O3226" s="201"/>
      <c r="P3226" s="201"/>
      <c r="Q3226" s="201"/>
      <c r="R3226" s="201"/>
      <c r="S3226" s="201"/>
      <c r="T3226" s="202"/>
      <c r="AT3226" s="196" t="s">
        <v>177</v>
      </c>
      <c r="AU3226" s="196" t="s">
        <v>86</v>
      </c>
      <c r="AV3226" s="14" t="s">
        <v>86</v>
      </c>
      <c r="AW3226" s="14" t="s">
        <v>34</v>
      </c>
      <c r="AX3226" s="14" t="s">
        <v>77</v>
      </c>
      <c r="AY3226" s="196" t="s">
        <v>164</v>
      </c>
    </row>
    <row r="3227" spans="2:51" s="13" customFormat="1" x14ac:dyDescent="0.2">
      <c r="B3227" s="188"/>
      <c r="D3227" s="183" t="s">
        <v>177</v>
      </c>
      <c r="E3227" s="189" t="s">
        <v>1</v>
      </c>
      <c r="F3227" s="190" t="s">
        <v>3449</v>
      </c>
      <c r="H3227" s="189" t="s">
        <v>1</v>
      </c>
      <c r="I3227" s="191"/>
      <c r="L3227" s="188"/>
      <c r="M3227" s="192"/>
      <c r="N3227" s="193"/>
      <c r="O3227" s="193"/>
      <c r="P3227" s="193"/>
      <c r="Q3227" s="193"/>
      <c r="R3227" s="193"/>
      <c r="S3227" s="193"/>
      <c r="T3227" s="194"/>
      <c r="AT3227" s="189" t="s">
        <v>177</v>
      </c>
      <c r="AU3227" s="189" t="s">
        <v>86</v>
      </c>
      <c r="AV3227" s="13" t="s">
        <v>84</v>
      </c>
      <c r="AW3227" s="13" t="s">
        <v>34</v>
      </c>
      <c r="AX3227" s="13" t="s">
        <v>77</v>
      </c>
      <c r="AY3227" s="189" t="s">
        <v>164</v>
      </c>
    </row>
    <row r="3228" spans="2:51" s="13" customFormat="1" x14ac:dyDescent="0.2">
      <c r="B3228" s="188"/>
      <c r="D3228" s="183" t="s">
        <v>177</v>
      </c>
      <c r="E3228" s="189" t="s">
        <v>1</v>
      </c>
      <c r="F3228" s="190" t="s">
        <v>3221</v>
      </c>
      <c r="H3228" s="189" t="s">
        <v>1</v>
      </c>
      <c r="I3228" s="191"/>
      <c r="L3228" s="188"/>
      <c r="M3228" s="192"/>
      <c r="N3228" s="193"/>
      <c r="O3228" s="193"/>
      <c r="P3228" s="193"/>
      <c r="Q3228" s="193"/>
      <c r="R3228" s="193"/>
      <c r="S3228" s="193"/>
      <c r="T3228" s="194"/>
      <c r="AT3228" s="189" t="s">
        <v>177</v>
      </c>
      <c r="AU3228" s="189" t="s">
        <v>86</v>
      </c>
      <c r="AV3228" s="13" t="s">
        <v>84</v>
      </c>
      <c r="AW3228" s="13" t="s">
        <v>34</v>
      </c>
      <c r="AX3228" s="13" t="s">
        <v>77</v>
      </c>
      <c r="AY3228" s="189" t="s">
        <v>164</v>
      </c>
    </row>
    <row r="3229" spans="2:51" s="13" customFormat="1" x14ac:dyDescent="0.2">
      <c r="B3229" s="188"/>
      <c r="D3229" s="183" t="s">
        <v>177</v>
      </c>
      <c r="E3229" s="189" t="s">
        <v>1</v>
      </c>
      <c r="F3229" s="190" t="s">
        <v>3450</v>
      </c>
      <c r="H3229" s="189" t="s">
        <v>1</v>
      </c>
      <c r="I3229" s="191"/>
      <c r="L3229" s="188"/>
      <c r="M3229" s="192"/>
      <c r="N3229" s="193"/>
      <c r="O3229" s="193"/>
      <c r="P3229" s="193"/>
      <c r="Q3229" s="193"/>
      <c r="R3229" s="193"/>
      <c r="S3229" s="193"/>
      <c r="T3229" s="194"/>
      <c r="AT3229" s="189" t="s">
        <v>177</v>
      </c>
      <c r="AU3229" s="189" t="s">
        <v>86</v>
      </c>
      <c r="AV3229" s="13" t="s">
        <v>84</v>
      </c>
      <c r="AW3229" s="13" t="s">
        <v>34</v>
      </c>
      <c r="AX3229" s="13" t="s">
        <v>77</v>
      </c>
      <c r="AY3229" s="189" t="s">
        <v>164</v>
      </c>
    </row>
    <row r="3230" spans="2:51" s="14" customFormat="1" x14ac:dyDescent="0.2">
      <c r="B3230" s="195"/>
      <c r="D3230" s="183" t="s">
        <v>177</v>
      </c>
      <c r="E3230" s="196" t="s">
        <v>1</v>
      </c>
      <c r="F3230" s="197" t="s">
        <v>3677</v>
      </c>
      <c r="H3230" s="198">
        <v>2</v>
      </c>
      <c r="I3230" s="199"/>
      <c r="L3230" s="195"/>
      <c r="M3230" s="200"/>
      <c r="N3230" s="201"/>
      <c r="O3230" s="201"/>
      <c r="P3230" s="201"/>
      <c r="Q3230" s="201"/>
      <c r="R3230" s="201"/>
      <c r="S3230" s="201"/>
      <c r="T3230" s="202"/>
      <c r="AT3230" s="196" t="s">
        <v>177</v>
      </c>
      <c r="AU3230" s="196" t="s">
        <v>86</v>
      </c>
      <c r="AV3230" s="14" t="s">
        <v>86</v>
      </c>
      <c r="AW3230" s="14" t="s">
        <v>34</v>
      </c>
      <c r="AX3230" s="14" t="s">
        <v>77</v>
      </c>
      <c r="AY3230" s="196" t="s">
        <v>164</v>
      </c>
    </row>
    <row r="3231" spans="2:51" s="13" customFormat="1" x14ac:dyDescent="0.2">
      <c r="B3231" s="188"/>
      <c r="D3231" s="183" t="s">
        <v>177</v>
      </c>
      <c r="E3231" s="189" t="s">
        <v>1</v>
      </c>
      <c r="F3231" s="190" t="s">
        <v>3678</v>
      </c>
      <c r="H3231" s="189" t="s">
        <v>1</v>
      </c>
      <c r="I3231" s="191"/>
      <c r="L3231" s="188"/>
      <c r="M3231" s="192"/>
      <c r="N3231" s="193"/>
      <c r="O3231" s="193"/>
      <c r="P3231" s="193"/>
      <c r="Q3231" s="193"/>
      <c r="R3231" s="193"/>
      <c r="S3231" s="193"/>
      <c r="T3231" s="194"/>
      <c r="AT3231" s="189" t="s">
        <v>177</v>
      </c>
      <c r="AU3231" s="189" t="s">
        <v>86</v>
      </c>
      <c r="AV3231" s="13" t="s">
        <v>84</v>
      </c>
      <c r="AW3231" s="13" t="s">
        <v>34</v>
      </c>
      <c r="AX3231" s="13" t="s">
        <v>77</v>
      </c>
      <c r="AY3231" s="189" t="s">
        <v>164</v>
      </c>
    </row>
    <row r="3232" spans="2:51" s="13" customFormat="1" x14ac:dyDescent="0.2">
      <c r="B3232" s="188"/>
      <c r="D3232" s="183" t="s">
        <v>177</v>
      </c>
      <c r="E3232" s="189" t="s">
        <v>1</v>
      </c>
      <c r="F3232" s="190" t="s">
        <v>2759</v>
      </c>
      <c r="H3232" s="189" t="s">
        <v>1</v>
      </c>
      <c r="I3232" s="191"/>
      <c r="L3232" s="188"/>
      <c r="M3232" s="192"/>
      <c r="N3232" s="193"/>
      <c r="O3232" s="193"/>
      <c r="P3232" s="193"/>
      <c r="Q3232" s="193"/>
      <c r="R3232" s="193"/>
      <c r="S3232" s="193"/>
      <c r="T3232" s="194"/>
      <c r="AT3232" s="189" t="s">
        <v>177</v>
      </c>
      <c r="AU3232" s="189" t="s">
        <v>86</v>
      </c>
      <c r="AV3232" s="13" t="s">
        <v>84</v>
      </c>
      <c r="AW3232" s="13" t="s">
        <v>34</v>
      </c>
      <c r="AX3232" s="13" t="s">
        <v>77</v>
      </c>
      <c r="AY3232" s="189" t="s">
        <v>164</v>
      </c>
    </row>
    <row r="3233" spans="1:65" s="13" customFormat="1" x14ac:dyDescent="0.2">
      <c r="B3233" s="188"/>
      <c r="D3233" s="183" t="s">
        <v>177</v>
      </c>
      <c r="E3233" s="189" t="s">
        <v>1</v>
      </c>
      <c r="F3233" s="190" t="s">
        <v>3452</v>
      </c>
      <c r="H3233" s="189" t="s">
        <v>1</v>
      </c>
      <c r="I3233" s="191"/>
      <c r="L3233" s="188"/>
      <c r="M3233" s="192"/>
      <c r="N3233" s="193"/>
      <c r="O3233" s="193"/>
      <c r="P3233" s="193"/>
      <c r="Q3233" s="193"/>
      <c r="R3233" s="193"/>
      <c r="S3233" s="193"/>
      <c r="T3233" s="194"/>
      <c r="AT3233" s="189" t="s">
        <v>177</v>
      </c>
      <c r="AU3233" s="189" t="s">
        <v>86</v>
      </c>
      <c r="AV3233" s="13" t="s">
        <v>84</v>
      </c>
      <c r="AW3233" s="13" t="s">
        <v>34</v>
      </c>
      <c r="AX3233" s="13" t="s">
        <v>77</v>
      </c>
      <c r="AY3233" s="189" t="s">
        <v>164</v>
      </c>
    </row>
    <row r="3234" spans="1:65" s="14" customFormat="1" x14ac:dyDescent="0.2">
      <c r="B3234" s="195"/>
      <c r="D3234" s="183" t="s">
        <v>177</v>
      </c>
      <c r="E3234" s="196" t="s">
        <v>1</v>
      </c>
      <c r="F3234" s="197" t="s">
        <v>3677</v>
      </c>
      <c r="H3234" s="198">
        <v>2</v>
      </c>
      <c r="I3234" s="199"/>
      <c r="L3234" s="195"/>
      <c r="M3234" s="200"/>
      <c r="N3234" s="201"/>
      <c r="O3234" s="201"/>
      <c r="P3234" s="201"/>
      <c r="Q3234" s="201"/>
      <c r="R3234" s="201"/>
      <c r="S3234" s="201"/>
      <c r="T3234" s="202"/>
      <c r="AT3234" s="196" t="s">
        <v>177</v>
      </c>
      <c r="AU3234" s="196" t="s">
        <v>86</v>
      </c>
      <c r="AV3234" s="14" t="s">
        <v>86</v>
      </c>
      <c r="AW3234" s="14" t="s">
        <v>34</v>
      </c>
      <c r="AX3234" s="14" t="s">
        <v>77</v>
      </c>
      <c r="AY3234" s="196" t="s">
        <v>164</v>
      </c>
    </row>
    <row r="3235" spans="1:65" s="15" customFormat="1" x14ac:dyDescent="0.2">
      <c r="B3235" s="203"/>
      <c r="D3235" s="183" t="s">
        <v>177</v>
      </c>
      <c r="E3235" s="204" t="s">
        <v>1</v>
      </c>
      <c r="F3235" s="205" t="s">
        <v>184</v>
      </c>
      <c r="H3235" s="206">
        <v>12</v>
      </c>
      <c r="I3235" s="207"/>
      <c r="L3235" s="203"/>
      <c r="M3235" s="208"/>
      <c r="N3235" s="209"/>
      <c r="O3235" s="209"/>
      <c r="P3235" s="209"/>
      <c r="Q3235" s="209"/>
      <c r="R3235" s="209"/>
      <c r="S3235" s="209"/>
      <c r="T3235" s="210"/>
      <c r="AT3235" s="204" t="s">
        <v>177</v>
      </c>
      <c r="AU3235" s="204" t="s">
        <v>86</v>
      </c>
      <c r="AV3235" s="15" t="s">
        <v>172</v>
      </c>
      <c r="AW3235" s="15" t="s">
        <v>34</v>
      </c>
      <c r="AX3235" s="15" t="s">
        <v>84</v>
      </c>
      <c r="AY3235" s="204" t="s">
        <v>164</v>
      </c>
    </row>
    <row r="3236" spans="1:65" s="2" customFormat="1" ht="16.5" customHeight="1" x14ac:dyDescent="0.2">
      <c r="A3236" s="34"/>
      <c r="B3236" s="168"/>
      <c r="C3236" s="169" t="s">
        <v>1197</v>
      </c>
      <c r="D3236" s="214" t="s">
        <v>167</v>
      </c>
      <c r="E3236" s="171" t="s">
        <v>3679</v>
      </c>
      <c r="F3236" s="172" t="s">
        <v>3680</v>
      </c>
      <c r="G3236" s="173" t="s">
        <v>215</v>
      </c>
      <c r="H3236" s="174">
        <v>36.799999999999997</v>
      </c>
      <c r="I3236" s="175"/>
      <c r="J3236" s="176">
        <f>ROUND(I3236*H3236,2)</f>
        <v>0</v>
      </c>
      <c r="K3236" s="172" t="s">
        <v>216</v>
      </c>
      <c r="L3236" s="35"/>
      <c r="M3236" s="177" t="s">
        <v>1</v>
      </c>
      <c r="N3236" s="178" t="s">
        <v>42</v>
      </c>
      <c r="O3236" s="60"/>
      <c r="P3236" s="179">
        <f>O3236*H3236</f>
        <v>0</v>
      </c>
      <c r="Q3236" s="179">
        <v>0</v>
      </c>
      <c r="R3236" s="179">
        <f>Q3236*H3236</f>
        <v>0</v>
      </c>
      <c r="S3236" s="179">
        <v>0</v>
      </c>
      <c r="T3236" s="180">
        <f>S3236*H3236</f>
        <v>0</v>
      </c>
      <c r="U3236" s="34"/>
      <c r="V3236" s="34"/>
      <c r="W3236" s="34"/>
      <c r="X3236" s="34"/>
      <c r="Y3236" s="34"/>
      <c r="Z3236" s="34"/>
      <c r="AA3236" s="34"/>
      <c r="AB3236" s="34"/>
      <c r="AC3236" s="34"/>
      <c r="AD3236" s="34"/>
      <c r="AE3236" s="34"/>
      <c r="AR3236" s="181" t="s">
        <v>172</v>
      </c>
      <c r="AT3236" s="181" t="s">
        <v>167</v>
      </c>
      <c r="AU3236" s="181" t="s">
        <v>86</v>
      </c>
      <c r="AY3236" s="18" t="s">
        <v>164</v>
      </c>
      <c r="BE3236" s="182">
        <f>IF(N3236="základní",J3236,0)</f>
        <v>0</v>
      </c>
      <c r="BF3236" s="182">
        <f>IF(N3236="snížená",J3236,0)</f>
        <v>0</v>
      </c>
      <c r="BG3236" s="182">
        <f>IF(N3236="zákl. přenesená",J3236,0)</f>
        <v>0</v>
      </c>
      <c r="BH3236" s="182">
        <f>IF(N3236="sníž. přenesená",J3236,0)</f>
        <v>0</v>
      </c>
      <c r="BI3236" s="182">
        <f>IF(N3236="nulová",J3236,0)</f>
        <v>0</v>
      </c>
      <c r="BJ3236" s="18" t="s">
        <v>84</v>
      </c>
      <c r="BK3236" s="182">
        <f>ROUND(I3236*H3236,2)</f>
        <v>0</v>
      </c>
      <c r="BL3236" s="18" t="s">
        <v>172</v>
      </c>
      <c r="BM3236" s="181" t="s">
        <v>3681</v>
      </c>
    </row>
    <row r="3237" spans="1:65" s="2" customFormat="1" x14ac:dyDescent="0.2">
      <c r="A3237" s="34"/>
      <c r="B3237" s="35"/>
      <c r="C3237" s="34"/>
      <c r="D3237" s="183" t="s">
        <v>174</v>
      </c>
      <c r="E3237" s="34"/>
      <c r="F3237" s="184" t="s">
        <v>3682</v>
      </c>
      <c r="G3237" s="34"/>
      <c r="H3237" s="34"/>
      <c r="I3237" s="103"/>
      <c r="J3237" s="34"/>
      <c r="K3237" s="34"/>
      <c r="L3237" s="35"/>
      <c r="M3237" s="185"/>
      <c r="N3237" s="186"/>
      <c r="O3237" s="60"/>
      <c r="P3237" s="60"/>
      <c r="Q3237" s="60"/>
      <c r="R3237" s="60"/>
      <c r="S3237" s="60"/>
      <c r="T3237" s="61"/>
      <c r="U3237" s="34"/>
      <c r="V3237" s="34"/>
      <c r="W3237" s="34"/>
      <c r="X3237" s="34"/>
      <c r="Y3237" s="34"/>
      <c r="Z3237" s="34"/>
      <c r="AA3237" s="34"/>
      <c r="AB3237" s="34"/>
      <c r="AC3237" s="34"/>
      <c r="AD3237" s="34"/>
      <c r="AE3237" s="34"/>
      <c r="AT3237" s="18" t="s">
        <v>174</v>
      </c>
      <c r="AU3237" s="18" t="s">
        <v>86</v>
      </c>
    </row>
    <row r="3238" spans="1:65" s="2" customFormat="1" ht="58.5" x14ac:dyDescent="0.2">
      <c r="A3238" s="34"/>
      <c r="B3238" s="35"/>
      <c r="C3238" s="34"/>
      <c r="D3238" s="183" t="s">
        <v>175</v>
      </c>
      <c r="E3238" s="34"/>
      <c r="F3238" s="187" t="s">
        <v>3662</v>
      </c>
      <c r="G3238" s="34"/>
      <c r="H3238" s="34"/>
      <c r="I3238" s="103"/>
      <c r="J3238" s="34"/>
      <c r="K3238" s="34"/>
      <c r="L3238" s="35"/>
      <c r="M3238" s="185"/>
      <c r="N3238" s="186"/>
      <c r="O3238" s="60"/>
      <c r="P3238" s="60"/>
      <c r="Q3238" s="60"/>
      <c r="R3238" s="60"/>
      <c r="S3238" s="60"/>
      <c r="T3238" s="61"/>
      <c r="U3238" s="34"/>
      <c r="V3238" s="34"/>
      <c r="W3238" s="34"/>
      <c r="X3238" s="34"/>
      <c r="Y3238" s="34"/>
      <c r="Z3238" s="34"/>
      <c r="AA3238" s="34"/>
      <c r="AB3238" s="34"/>
      <c r="AC3238" s="34"/>
      <c r="AD3238" s="34"/>
      <c r="AE3238" s="34"/>
      <c r="AT3238" s="18" t="s">
        <v>175</v>
      </c>
      <c r="AU3238" s="18" t="s">
        <v>86</v>
      </c>
    </row>
    <row r="3239" spans="1:65" s="13" customFormat="1" x14ac:dyDescent="0.2">
      <c r="B3239" s="188"/>
      <c r="D3239" s="183" t="s">
        <v>177</v>
      </c>
      <c r="E3239" s="189" t="s">
        <v>1</v>
      </c>
      <c r="F3239" s="190" t="s">
        <v>2727</v>
      </c>
      <c r="H3239" s="189" t="s">
        <v>1</v>
      </c>
      <c r="I3239" s="191"/>
      <c r="L3239" s="188"/>
      <c r="M3239" s="192"/>
      <c r="N3239" s="193"/>
      <c r="O3239" s="193"/>
      <c r="P3239" s="193"/>
      <c r="Q3239" s="193"/>
      <c r="R3239" s="193"/>
      <c r="S3239" s="193"/>
      <c r="T3239" s="194"/>
      <c r="AT3239" s="189" t="s">
        <v>177</v>
      </c>
      <c r="AU3239" s="189" t="s">
        <v>86</v>
      </c>
      <c r="AV3239" s="13" t="s">
        <v>84</v>
      </c>
      <c r="AW3239" s="13" t="s">
        <v>34</v>
      </c>
      <c r="AX3239" s="13" t="s">
        <v>77</v>
      </c>
      <c r="AY3239" s="189" t="s">
        <v>164</v>
      </c>
    </row>
    <row r="3240" spans="1:65" s="13" customFormat="1" x14ac:dyDescent="0.2">
      <c r="B3240" s="188"/>
      <c r="D3240" s="183" t="s">
        <v>177</v>
      </c>
      <c r="E3240" s="189" t="s">
        <v>1</v>
      </c>
      <c r="F3240" s="190" t="s">
        <v>2728</v>
      </c>
      <c r="H3240" s="189" t="s">
        <v>1</v>
      </c>
      <c r="I3240" s="191"/>
      <c r="L3240" s="188"/>
      <c r="M3240" s="192"/>
      <c r="N3240" s="193"/>
      <c r="O3240" s="193"/>
      <c r="P3240" s="193"/>
      <c r="Q3240" s="193"/>
      <c r="R3240" s="193"/>
      <c r="S3240" s="193"/>
      <c r="T3240" s="194"/>
      <c r="AT3240" s="189" t="s">
        <v>177</v>
      </c>
      <c r="AU3240" s="189" t="s">
        <v>86</v>
      </c>
      <c r="AV3240" s="13" t="s">
        <v>84</v>
      </c>
      <c r="AW3240" s="13" t="s">
        <v>34</v>
      </c>
      <c r="AX3240" s="13" t="s">
        <v>77</v>
      </c>
      <c r="AY3240" s="189" t="s">
        <v>164</v>
      </c>
    </row>
    <row r="3241" spans="1:65" s="13" customFormat="1" x14ac:dyDescent="0.2">
      <c r="B3241" s="188"/>
      <c r="D3241" s="183" t="s">
        <v>177</v>
      </c>
      <c r="E3241" s="189" t="s">
        <v>1</v>
      </c>
      <c r="F3241" s="190" t="s">
        <v>2729</v>
      </c>
      <c r="H3241" s="189" t="s">
        <v>1</v>
      </c>
      <c r="I3241" s="191"/>
      <c r="L3241" s="188"/>
      <c r="M3241" s="192"/>
      <c r="N3241" s="193"/>
      <c r="O3241" s="193"/>
      <c r="P3241" s="193"/>
      <c r="Q3241" s="193"/>
      <c r="R3241" s="193"/>
      <c r="S3241" s="193"/>
      <c r="T3241" s="194"/>
      <c r="AT3241" s="189" t="s">
        <v>177</v>
      </c>
      <c r="AU3241" s="189" t="s">
        <v>86</v>
      </c>
      <c r="AV3241" s="13" t="s">
        <v>84</v>
      </c>
      <c r="AW3241" s="13" t="s">
        <v>34</v>
      </c>
      <c r="AX3241" s="13" t="s">
        <v>77</v>
      </c>
      <c r="AY3241" s="189" t="s">
        <v>164</v>
      </c>
    </row>
    <row r="3242" spans="1:65" s="13" customFormat="1" x14ac:dyDescent="0.2">
      <c r="B3242" s="188"/>
      <c r="D3242" s="183" t="s">
        <v>177</v>
      </c>
      <c r="E3242" s="189" t="s">
        <v>1</v>
      </c>
      <c r="F3242" s="190" t="s">
        <v>2820</v>
      </c>
      <c r="H3242" s="189" t="s">
        <v>1</v>
      </c>
      <c r="I3242" s="191"/>
      <c r="L3242" s="188"/>
      <c r="M3242" s="192"/>
      <c r="N3242" s="193"/>
      <c r="O3242" s="193"/>
      <c r="P3242" s="193"/>
      <c r="Q3242" s="193"/>
      <c r="R3242" s="193"/>
      <c r="S3242" s="193"/>
      <c r="T3242" s="194"/>
      <c r="AT3242" s="189" t="s">
        <v>177</v>
      </c>
      <c r="AU3242" s="189" t="s">
        <v>86</v>
      </c>
      <c r="AV3242" s="13" t="s">
        <v>84</v>
      </c>
      <c r="AW3242" s="13" t="s">
        <v>34</v>
      </c>
      <c r="AX3242" s="13" t="s">
        <v>77</v>
      </c>
      <c r="AY3242" s="189" t="s">
        <v>164</v>
      </c>
    </row>
    <row r="3243" spans="1:65" s="13" customFormat="1" x14ac:dyDescent="0.2">
      <c r="B3243" s="188"/>
      <c r="D3243" s="183" t="s">
        <v>177</v>
      </c>
      <c r="E3243" s="189" t="s">
        <v>1</v>
      </c>
      <c r="F3243" s="190" t="s">
        <v>2758</v>
      </c>
      <c r="H3243" s="189" t="s">
        <v>1</v>
      </c>
      <c r="I3243" s="191"/>
      <c r="L3243" s="188"/>
      <c r="M3243" s="192"/>
      <c r="N3243" s="193"/>
      <c r="O3243" s="193"/>
      <c r="P3243" s="193"/>
      <c r="Q3243" s="193"/>
      <c r="R3243" s="193"/>
      <c r="S3243" s="193"/>
      <c r="T3243" s="194"/>
      <c r="AT3243" s="189" t="s">
        <v>177</v>
      </c>
      <c r="AU3243" s="189" t="s">
        <v>86</v>
      </c>
      <c r="AV3243" s="13" t="s">
        <v>84</v>
      </c>
      <c r="AW3243" s="13" t="s">
        <v>34</v>
      </c>
      <c r="AX3243" s="13" t="s">
        <v>77</v>
      </c>
      <c r="AY3243" s="189" t="s">
        <v>164</v>
      </c>
    </row>
    <row r="3244" spans="1:65" s="13" customFormat="1" x14ac:dyDescent="0.2">
      <c r="B3244" s="188"/>
      <c r="D3244" s="183" t="s">
        <v>177</v>
      </c>
      <c r="E3244" s="189" t="s">
        <v>1</v>
      </c>
      <c r="F3244" s="190" t="s">
        <v>3449</v>
      </c>
      <c r="H3244" s="189" t="s">
        <v>1</v>
      </c>
      <c r="I3244" s="191"/>
      <c r="L3244" s="188"/>
      <c r="M3244" s="192"/>
      <c r="N3244" s="193"/>
      <c r="O3244" s="193"/>
      <c r="P3244" s="193"/>
      <c r="Q3244" s="193"/>
      <c r="R3244" s="193"/>
      <c r="S3244" s="193"/>
      <c r="T3244" s="194"/>
      <c r="AT3244" s="189" t="s">
        <v>177</v>
      </c>
      <c r="AU3244" s="189" t="s">
        <v>86</v>
      </c>
      <c r="AV3244" s="13" t="s">
        <v>84</v>
      </c>
      <c r="AW3244" s="13" t="s">
        <v>34</v>
      </c>
      <c r="AX3244" s="13" t="s">
        <v>77</v>
      </c>
      <c r="AY3244" s="189" t="s">
        <v>164</v>
      </c>
    </row>
    <row r="3245" spans="1:65" s="13" customFormat="1" x14ac:dyDescent="0.2">
      <c r="B3245" s="188"/>
      <c r="D3245" s="183" t="s">
        <v>177</v>
      </c>
      <c r="E3245" s="189" t="s">
        <v>1</v>
      </c>
      <c r="F3245" s="190" t="s">
        <v>3221</v>
      </c>
      <c r="H3245" s="189" t="s">
        <v>1</v>
      </c>
      <c r="I3245" s="191"/>
      <c r="L3245" s="188"/>
      <c r="M3245" s="192"/>
      <c r="N3245" s="193"/>
      <c r="O3245" s="193"/>
      <c r="P3245" s="193"/>
      <c r="Q3245" s="193"/>
      <c r="R3245" s="193"/>
      <c r="S3245" s="193"/>
      <c r="T3245" s="194"/>
      <c r="AT3245" s="189" t="s">
        <v>177</v>
      </c>
      <c r="AU3245" s="189" t="s">
        <v>86</v>
      </c>
      <c r="AV3245" s="13" t="s">
        <v>84</v>
      </c>
      <c r="AW3245" s="13" t="s">
        <v>34</v>
      </c>
      <c r="AX3245" s="13" t="s">
        <v>77</v>
      </c>
      <c r="AY3245" s="189" t="s">
        <v>164</v>
      </c>
    </row>
    <row r="3246" spans="1:65" s="13" customFormat="1" x14ac:dyDescent="0.2">
      <c r="B3246" s="188"/>
      <c r="D3246" s="183" t="s">
        <v>177</v>
      </c>
      <c r="E3246" s="189" t="s">
        <v>1</v>
      </c>
      <c r="F3246" s="190" t="s">
        <v>3450</v>
      </c>
      <c r="H3246" s="189" t="s">
        <v>1</v>
      </c>
      <c r="I3246" s="191"/>
      <c r="L3246" s="188"/>
      <c r="M3246" s="192"/>
      <c r="N3246" s="193"/>
      <c r="O3246" s="193"/>
      <c r="P3246" s="193"/>
      <c r="Q3246" s="193"/>
      <c r="R3246" s="193"/>
      <c r="S3246" s="193"/>
      <c r="T3246" s="194"/>
      <c r="AT3246" s="189" t="s">
        <v>177</v>
      </c>
      <c r="AU3246" s="189" t="s">
        <v>86</v>
      </c>
      <c r="AV3246" s="13" t="s">
        <v>84</v>
      </c>
      <c r="AW3246" s="13" t="s">
        <v>34</v>
      </c>
      <c r="AX3246" s="13" t="s">
        <v>77</v>
      </c>
      <c r="AY3246" s="189" t="s">
        <v>164</v>
      </c>
    </row>
    <row r="3247" spans="1:65" s="14" customFormat="1" x14ac:dyDescent="0.2">
      <c r="B3247" s="195"/>
      <c r="D3247" s="183" t="s">
        <v>177</v>
      </c>
      <c r="E3247" s="196" t="s">
        <v>1</v>
      </c>
      <c r="F3247" s="197" t="s">
        <v>3451</v>
      </c>
      <c r="H3247" s="198">
        <v>13.8</v>
      </c>
      <c r="I3247" s="199"/>
      <c r="L3247" s="195"/>
      <c r="M3247" s="200"/>
      <c r="N3247" s="201"/>
      <c r="O3247" s="201"/>
      <c r="P3247" s="201"/>
      <c r="Q3247" s="201"/>
      <c r="R3247" s="201"/>
      <c r="S3247" s="201"/>
      <c r="T3247" s="202"/>
      <c r="AT3247" s="196" t="s">
        <v>177</v>
      </c>
      <c r="AU3247" s="196" t="s">
        <v>86</v>
      </c>
      <c r="AV3247" s="14" t="s">
        <v>86</v>
      </c>
      <c r="AW3247" s="14" t="s">
        <v>34</v>
      </c>
      <c r="AX3247" s="14" t="s">
        <v>77</v>
      </c>
      <c r="AY3247" s="196" t="s">
        <v>164</v>
      </c>
    </row>
    <row r="3248" spans="1:65" s="13" customFormat="1" x14ac:dyDescent="0.2">
      <c r="B3248" s="188"/>
      <c r="D3248" s="183" t="s">
        <v>177</v>
      </c>
      <c r="E3248" s="189" t="s">
        <v>1</v>
      </c>
      <c r="F3248" s="190" t="s">
        <v>3678</v>
      </c>
      <c r="H3248" s="189" t="s">
        <v>1</v>
      </c>
      <c r="I3248" s="191"/>
      <c r="L3248" s="188"/>
      <c r="M3248" s="192"/>
      <c r="N3248" s="193"/>
      <c r="O3248" s="193"/>
      <c r="P3248" s="193"/>
      <c r="Q3248" s="193"/>
      <c r="R3248" s="193"/>
      <c r="S3248" s="193"/>
      <c r="T3248" s="194"/>
      <c r="AT3248" s="189" t="s">
        <v>177</v>
      </c>
      <c r="AU3248" s="189" t="s">
        <v>86</v>
      </c>
      <c r="AV3248" s="13" t="s">
        <v>84</v>
      </c>
      <c r="AW3248" s="13" t="s">
        <v>34</v>
      </c>
      <c r="AX3248" s="13" t="s">
        <v>77</v>
      </c>
      <c r="AY3248" s="189" t="s">
        <v>164</v>
      </c>
    </row>
    <row r="3249" spans="1:65" s="13" customFormat="1" x14ac:dyDescent="0.2">
      <c r="B3249" s="188"/>
      <c r="D3249" s="183" t="s">
        <v>177</v>
      </c>
      <c r="E3249" s="189" t="s">
        <v>1</v>
      </c>
      <c r="F3249" s="190" t="s">
        <v>2759</v>
      </c>
      <c r="H3249" s="189" t="s">
        <v>1</v>
      </c>
      <c r="I3249" s="191"/>
      <c r="L3249" s="188"/>
      <c r="M3249" s="192"/>
      <c r="N3249" s="193"/>
      <c r="O3249" s="193"/>
      <c r="P3249" s="193"/>
      <c r="Q3249" s="193"/>
      <c r="R3249" s="193"/>
      <c r="S3249" s="193"/>
      <c r="T3249" s="194"/>
      <c r="AT3249" s="189" t="s">
        <v>177</v>
      </c>
      <c r="AU3249" s="189" t="s">
        <v>86</v>
      </c>
      <c r="AV3249" s="13" t="s">
        <v>84</v>
      </c>
      <c r="AW3249" s="13" t="s">
        <v>34</v>
      </c>
      <c r="AX3249" s="13" t="s">
        <v>77</v>
      </c>
      <c r="AY3249" s="189" t="s">
        <v>164</v>
      </c>
    </row>
    <row r="3250" spans="1:65" s="13" customFormat="1" x14ac:dyDescent="0.2">
      <c r="B3250" s="188"/>
      <c r="D3250" s="183" t="s">
        <v>177</v>
      </c>
      <c r="E3250" s="189" t="s">
        <v>1</v>
      </c>
      <c r="F3250" s="190" t="s">
        <v>3452</v>
      </c>
      <c r="H3250" s="189" t="s">
        <v>1</v>
      </c>
      <c r="I3250" s="191"/>
      <c r="L3250" s="188"/>
      <c r="M3250" s="192"/>
      <c r="N3250" s="193"/>
      <c r="O3250" s="193"/>
      <c r="P3250" s="193"/>
      <c r="Q3250" s="193"/>
      <c r="R3250" s="193"/>
      <c r="S3250" s="193"/>
      <c r="T3250" s="194"/>
      <c r="AT3250" s="189" t="s">
        <v>177</v>
      </c>
      <c r="AU3250" s="189" t="s">
        <v>86</v>
      </c>
      <c r="AV3250" s="13" t="s">
        <v>84</v>
      </c>
      <c r="AW3250" s="13" t="s">
        <v>34</v>
      </c>
      <c r="AX3250" s="13" t="s">
        <v>77</v>
      </c>
      <c r="AY3250" s="189" t="s">
        <v>164</v>
      </c>
    </row>
    <row r="3251" spans="1:65" s="14" customFormat="1" x14ac:dyDescent="0.2">
      <c r="B3251" s="195"/>
      <c r="D3251" s="183" t="s">
        <v>177</v>
      </c>
      <c r="E3251" s="196" t="s">
        <v>1</v>
      </c>
      <c r="F3251" s="197" t="s">
        <v>3453</v>
      </c>
      <c r="H3251" s="198">
        <v>23</v>
      </c>
      <c r="I3251" s="199"/>
      <c r="L3251" s="195"/>
      <c r="M3251" s="200"/>
      <c r="N3251" s="201"/>
      <c r="O3251" s="201"/>
      <c r="P3251" s="201"/>
      <c r="Q3251" s="201"/>
      <c r="R3251" s="201"/>
      <c r="S3251" s="201"/>
      <c r="T3251" s="202"/>
      <c r="AT3251" s="196" t="s">
        <v>177</v>
      </c>
      <c r="AU3251" s="196" t="s">
        <v>86</v>
      </c>
      <c r="AV3251" s="14" t="s">
        <v>86</v>
      </c>
      <c r="AW3251" s="14" t="s">
        <v>34</v>
      </c>
      <c r="AX3251" s="14" t="s">
        <v>77</v>
      </c>
      <c r="AY3251" s="196" t="s">
        <v>164</v>
      </c>
    </row>
    <row r="3252" spans="1:65" s="15" customFormat="1" x14ac:dyDescent="0.2">
      <c r="B3252" s="203"/>
      <c r="D3252" s="183" t="s">
        <v>177</v>
      </c>
      <c r="E3252" s="204" t="s">
        <v>1</v>
      </c>
      <c r="F3252" s="205" t="s">
        <v>184</v>
      </c>
      <c r="H3252" s="206">
        <v>36.799999999999997</v>
      </c>
      <c r="I3252" s="207"/>
      <c r="L3252" s="203"/>
      <c r="M3252" s="208"/>
      <c r="N3252" s="209"/>
      <c r="O3252" s="209"/>
      <c r="P3252" s="209"/>
      <c r="Q3252" s="209"/>
      <c r="R3252" s="209"/>
      <c r="S3252" s="209"/>
      <c r="T3252" s="210"/>
      <c r="AT3252" s="204" t="s">
        <v>177</v>
      </c>
      <c r="AU3252" s="204" t="s">
        <v>86</v>
      </c>
      <c r="AV3252" s="15" t="s">
        <v>172</v>
      </c>
      <c r="AW3252" s="15" t="s">
        <v>34</v>
      </c>
      <c r="AX3252" s="15" t="s">
        <v>84</v>
      </c>
      <c r="AY3252" s="204" t="s">
        <v>164</v>
      </c>
    </row>
    <row r="3253" spans="1:65" s="2" customFormat="1" ht="16.5" customHeight="1" x14ac:dyDescent="0.2">
      <c r="A3253" s="34"/>
      <c r="B3253" s="168"/>
      <c r="C3253" s="169" t="s">
        <v>1203</v>
      </c>
      <c r="D3253" s="214" t="s">
        <v>167</v>
      </c>
      <c r="E3253" s="171" t="s">
        <v>3683</v>
      </c>
      <c r="F3253" s="172" t="s">
        <v>3684</v>
      </c>
      <c r="G3253" s="173" t="s">
        <v>587</v>
      </c>
      <c r="H3253" s="174">
        <v>4</v>
      </c>
      <c r="I3253" s="175"/>
      <c r="J3253" s="176">
        <f>ROUND(I3253*H3253,2)</f>
        <v>0</v>
      </c>
      <c r="K3253" s="172" t="s">
        <v>216</v>
      </c>
      <c r="L3253" s="35"/>
      <c r="M3253" s="177" t="s">
        <v>1</v>
      </c>
      <c r="N3253" s="178" t="s">
        <v>42</v>
      </c>
      <c r="O3253" s="60"/>
      <c r="P3253" s="179">
        <f>O3253*H3253</f>
        <v>0</v>
      </c>
      <c r="Q3253" s="179">
        <v>1.0189999999999999E-2</v>
      </c>
      <c r="R3253" s="179">
        <f>Q3253*H3253</f>
        <v>4.0759999999999998E-2</v>
      </c>
      <c r="S3253" s="179">
        <v>0</v>
      </c>
      <c r="T3253" s="180">
        <f>S3253*H3253</f>
        <v>0</v>
      </c>
      <c r="U3253" s="34"/>
      <c r="V3253" s="34"/>
      <c r="W3253" s="34"/>
      <c r="X3253" s="34"/>
      <c r="Y3253" s="34"/>
      <c r="Z3253" s="34"/>
      <c r="AA3253" s="34"/>
      <c r="AB3253" s="34"/>
      <c r="AC3253" s="34"/>
      <c r="AD3253" s="34"/>
      <c r="AE3253" s="34"/>
      <c r="AR3253" s="181" t="s">
        <v>172</v>
      </c>
      <c r="AT3253" s="181" t="s">
        <v>167</v>
      </c>
      <c r="AU3253" s="181" t="s">
        <v>86</v>
      </c>
      <c r="AY3253" s="18" t="s">
        <v>164</v>
      </c>
      <c r="BE3253" s="182">
        <f>IF(N3253="základní",J3253,0)</f>
        <v>0</v>
      </c>
      <c r="BF3253" s="182">
        <f>IF(N3253="snížená",J3253,0)</f>
        <v>0</v>
      </c>
      <c r="BG3253" s="182">
        <f>IF(N3253="zákl. přenesená",J3253,0)</f>
        <v>0</v>
      </c>
      <c r="BH3253" s="182">
        <f>IF(N3253="sníž. přenesená",J3253,0)</f>
        <v>0</v>
      </c>
      <c r="BI3253" s="182">
        <f>IF(N3253="nulová",J3253,0)</f>
        <v>0</v>
      </c>
      <c r="BJ3253" s="18" t="s">
        <v>84</v>
      </c>
      <c r="BK3253" s="182">
        <f>ROUND(I3253*H3253,2)</f>
        <v>0</v>
      </c>
      <c r="BL3253" s="18" t="s">
        <v>172</v>
      </c>
      <c r="BM3253" s="181" t="s">
        <v>3685</v>
      </c>
    </row>
    <row r="3254" spans="1:65" s="2" customFormat="1" x14ac:dyDescent="0.2">
      <c r="A3254" s="34"/>
      <c r="B3254" s="35"/>
      <c r="C3254" s="34"/>
      <c r="D3254" s="183" t="s">
        <v>174</v>
      </c>
      <c r="E3254" s="34"/>
      <c r="F3254" s="184" t="s">
        <v>3684</v>
      </c>
      <c r="G3254" s="34"/>
      <c r="H3254" s="34"/>
      <c r="I3254" s="103"/>
      <c r="J3254" s="34"/>
      <c r="K3254" s="34"/>
      <c r="L3254" s="35"/>
      <c r="M3254" s="185"/>
      <c r="N3254" s="186"/>
      <c r="O3254" s="60"/>
      <c r="P3254" s="60"/>
      <c r="Q3254" s="60"/>
      <c r="R3254" s="60"/>
      <c r="S3254" s="60"/>
      <c r="T3254" s="61"/>
      <c r="U3254" s="34"/>
      <c r="V3254" s="34"/>
      <c r="W3254" s="34"/>
      <c r="X3254" s="34"/>
      <c r="Y3254" s="34"/>
      <c r="Z3254" s="34"/>
      <c r="AA3254" s="34"/>
      <c r="AB3254" s="34"/>
      <c r="AC3254" s="34"/>
      <c r="AD3254" s="34"/>
      <c r="AE3254" s="34"/>
      <c r="AT3254" s="18" t="s">
        <v>174</v>
      </c>
      <c r="AU3254" s="18" t="s">
        <v>86</v>
      </c>
    </row>
    <row r="3255" spans="1:65" s="2" customFormat="1" ht="29.25" x14ac:dyDescent="0.2">
      <c r="A3255" s="34"/>
      <c r="B3255" s="35"/>
      <c r="C3255" s="34"/>
      <c r="D3255" s="183" t="s">
        <v>175</v>
      </c>
      <c r="E3255" s="34"/>
      <c r="F3255" s="187" t="s">
        <v>3686</v>
      </c>
      <c r="G3255" s="34"/>
      <c r="H3255" s="34"/>
      <c r="I3255" s="103"/>
      <c r="J3255" s="34"/>
      <c r="K3255" s="34"/>
      <c r="L3255" s="35"/>
      <c r="M3255" s="185"/>
      <c r="N3255" s="186"/>
      <c r="O3255" s="60"/>
      <c r="P3255" s="60"/>
      <c r="Q3255" s="60"/>
      <c r="R3255" s="60"/>
      <c r="S3255" s="60"/>
      <c r="T3255" s="61"/>
      <c r="U3255" s="34"/>
      <c r="V3255" s="34"/>
      <c r="W3255" s="34"/>
      <c r="X3255" s="34"/>
      <c r="Y3255" s="34"/>
      <c r="Z3255" s="34"/>
      <c r="AA3255" s="34"/>
      <c r="AB3255" s="34"/>
      <c r="AC3255" s="34"/>
      <c r="AD3255" s="34"/>
      <c r="AE3255" s="34"/>
      <c r="AT3255" s="18" t="s">
        <v>175</v>
      </c>
      <c r="AU3255" s="18" t="s">
        <v>86</v>
      </c>
    </row>
    <row r="3256" spans="1:65" s="13" customFormat="1" x14ac:dyDescent="0.2">
      <c r="B3256" s="188"/>
      <c r="D3256" s="183" t="s">
        <v>177</v>
      </c>
      <c r="E3256" s="189" t="s">
        <v>1</v>
      </c>
      <c r="F3256" s="190" t="s">
        <v>2727</v>
      </c>
      <c r="H3256" s="189" t="s">
        <v>1</v>
      </c>
      <c r="I3256" s="191"/>
      <c r="L3256" s="188"/>
      <c r="M3256" s="192"/>
      <c r="N3256" s="193"/>
      <c r="O3256" s="193"/>
      <c r="P3256" s="193"/>
      <c r="Q3256" s="193"/>
      <c r="R3256" s="193"/>
      <c r="S3256" s="193"/>
      <c r="T3256" s="194"/>
      <c r="AT3256" s="189" t="s">
        <v>177</v>
      </c>
      <c r="AU3256" s="189" t="s">
        <v>86</v>
      </c>
      <c r="AV3256" s="13" t="s">
        <v>84</v>
      </c>
      <c r="AW3256" s="13" t="s">
        <v>34</v>
      </c>
      <c r="AX3256" s="13" t="s">
        <v>77</v>
      </c>
      <c r="AY3256" s="189" t="s">
        <v>164</v>
      </c>
    </row>
    <row r="3257" spans="1:65" s="13" customFormat="1" x14ac:dyDescent="0.2">
      <c r="B3257" s="188"/>
      <c r="D3257" s="183" t="s">
        <v>177</v>
      </c>
      <c r="E3257" s="189" t="s">
        <v>1</v>
      </c>
      <c r="F3257" s="190" t="s">
        <v>2728</v>
      </c>
      <c r="H3257" s="189" t="s">
        <v>1</v>
      </c>
      <c r="I3257" s="191"/>
      <c r="L3257" s="188"/>
      <c r="M3257" s="192"/>
      <c r="N3257" s="193"/>
      <c r="O3257" s="193"/>
      <c r="P3257" s="193"/>
      <c r="Q3257" s="193"/>
      <c r="R3257" s="193"/>
      <c r="S3257" s="193"/>
      <c r="T3257" s="194"/>
      <c r="AT3257" s="189" t="s">
        <v>177</v>
      </c>
      <c r="AU3257" s="189" t="s">
        <v>86</v>
      </c>
      <c r="AV3257" s="13" t="s">
        <v>84</v>
      </c>
      <c r="AW3257" s="13" t="s">
        <v>34</v>
      </c>
      <c r="AX3257" s="13" t="s">
        <v>77</v>
      </c>
      <c r="AY3257" s="189" t="s">
        <v>164</v>
      </c>
    </row>
    <row r="3258" spans="1:65" s="13" customFormat="1" x14ac:dyDescent="0.2">
      <c r="B3258" s="188"/>
      <c r="D3258" s="183" t="s">
        <v>177</v>
      </c>
      <c r="E3258" s="189" t="s">
        <v>1</v>
      </c>
      <c r="F3258" s="190" t="s">
        <v>2729</v>
      </c>
      <c r="H3258" s="189" t="s">
        <v>1</v>
      </c>
      <c r="I3258" s="191"/>
      <c r="L3258" s="188"/>
      <c r="M3258" s="192"/>
      <c r="N3258" s="193"/>
      <c r="O3258" s="193"/>
      <c r="P3258" s="193"/>
      <c r="Q3258" s="193"/>
      <c r="R3258" s="193"/>
      <c r="S3258" s="193"/>
      <c r="T3258" s="194"/>
      <c r="AT3258" s="189" t="s">
        <v>177</v>
      </c>
      <c r="AU3258" s="189" t="s">
        <v>86</v>
      </c>
      <c r="AV3258" s="13" t="s">
        <v>84</v>
      </c>
      <c r="AW3258" s="13" t="s">
        <v>34</v>
      </c>
      <c r="AX3258" s="13" t="s">
        <v>77</v>
      </c>
      <c r="AY3258" s="189" t="s">
        <v>164</v>
      </c>
    </row>
    <row r="3259" spans="1:65" s="13" customFormat="1" x14ac:dyDescent="0.2">
      <c r="B3259" s="188"/>
      <c r="D3259" s="183" t="s">
        <v>177</v>
      </c>
      <c r="E3259" s="189" t="s">
        <v>1</v>
      </c>
      <c r="F3259" s="190" t="s">
        <v>2757</v>
      </c>
      <c r="H3259" s="189" t="s">
        <v>1</v>
      </c>
      <c r="I3259" s="191"/>
      <c r="L3259" s="188"/>
      <c r="M3259" s="192"/>
      <c r="N3259" s="193"/>
      <c r="O3259" s="193"/>
      <c r="P3259" s="193"/>
      <c r="Q3259" s="193"/>
      <c r="R3259" s="193"/>
      <c r="S3259" s="193"/>
      <c r="T3259" s="194"/>
      <c r="AT3259" s="189" t="s">
        <v>177</v>
      </c>
      <c r="AU3259" s="189" t="s">
        <v>86</v>
      </c>
      <c r="AV3259" s="13" t="s">
        <v>84</v>
      </c>
      <c r="AW3259" s="13" t="s">
        <v>34</v>
      </c>
      <c r="AX3259" s="13" t="s">
        <v>77</v>
      </c>
      <c r="AY3259" s="189" t="s">
        <v>164</v>
      </c>
    </row>
    <row r="3260" spans="1:65" s="13" customFormat="1" x14ac:dyDescent="0.2">
      <c r="B3260" s="188"/>
      <c r="D3260" s="183" t="s">
        <v>177</v>
      </c>
      <c r="E3260" s="189" t="s">
        <v>1</v>
      </c>
      <c r="F3260" s="190" t="s">
        <v>2758</v>
      </c>
      <c r="H3260" s="189" t="s">
        <v>1</v>
      </c>
      <c r="I3260" s="191"/>
      <c r="L3260" s="188"/>
      <c r="M3260" s="192"/>
      <c r="N3260" s="193"/>
      <c r="O3260" s="193"/>
      <c r="P3260" s="193"/>
      <c r="Q3260" s="193"/>
      <c r="R3260" s="193"/>
      <c r="S3260" s="193"/>
      <c r="T3260" s="194"/>
      <c r="AT3260" s="189" t="s">
        <v>177</v>
      </c>
      <c r="AU3260" s="189" t="s">
        <v>86</v>
      </c>
      <c r="AV3260" s="13" t="s">
        <v>84</v>
      </c>
      <c r="AW3260" s="13" t="s">
        <v>34</v>
      </c>
      <c r="AX3260" s="13" t="s">
        <v>77</v>
      </c>
      <c r="AY3260" s="189" t="s">
        <v>164</v>
      </c>
    </row>
    <row r="3261" spans="1:65" s="13" customFormat="1" x14ac:dyDescent="0.2">
      <c r="B3261" s="188"/>
      <c r="D3261" s="183" t="s">
        <v>177</v>
      </c>
      <c r="E3261" s="189" t="s">
        <v>1</v>
      </c>
      <c r="F3261" s="190" t="s">
        <v>2759</v>
      </c>
      <c r="H3261" s="189" t="s">
        <v>1</v>
      </c>
      <c r="I3261" s="191"/>
      <c r="L3261" s="188"/>
      <c r="M3261" s="192"/>
      <c r="N3261" s="193"/>
      <c r="O3261" s="193"/>
      <c r="P3261" s="193"/>
      <c r="Q3261" s="193"/>
      <c r="R3261" s="193"/>
      <c r="S3261" s="193"/>
      <c r="T3261" s="194"/>
      <c r="AT3261" s="189" t="s">
        <v>177</v>
      </c>
      <c r="AU3261" s="189" t="s">
        <v>86</v>
      </c>
      <c r="AV3261" s="13" t="s">
        <v>84</v>
      </c>
      <c r="AW3261" s="13" t="s">
        <v>34</v>
      </c>
      <c r="AX3261" s="13" t="s">
        <v>77</v>
      </c>
      <c r="AY3261" s="189" t="s">
        <v>164</v>
      </c>
    </row>
    <row r="3262" spans="1:65" s="13" customFormat="1" x14ac:dyDescent="0.2">
      <c r="B3262" s="188"/>
      <c r="D3262" s="183" t="s">
        <v>177</v>
      </c>
      <c r="E3262" s="189" t="s">
        <v>1</v>
      </c>
      <c r="F3262" s="190" t="s">
        <v>3687</v>
      </c>
      <c r="H3262" s="189" t="s">
        <v>1</v>
      </c>
      <c r="I3262" s="191"/>
      <c r="L3262" s="188"/>
      <c r="M3262" s="192"/>
      <c r="N3262" s="193"/>
      <c r="O3262" s="193"/>
      <c r="P3262" s="193"/>
      <c r="Q3262" s="193"/>
      <c r="R3262" s="193"/>
      <c r="S3262" s="193"/>
      <c r="T3262" s="194"/>
      <c r="AT3262" s="189" t="s">
        <v>177</v>
      </c>
      <c r="AU3262" s="189" t="s">
        <v>86</v>
      </c>
      <c r="AV3262" s="13" t="s">
        <v>84</v>
      </c>
      <c r="AW3262" s="13" t="s">
        <v>34</v>
      </c>
      <c r="AX3262" s="13" t="s">
        <v>77</v>
      </c>
      <c r="AY3262" s="189" t="s">
        <v>164</v>
      </c>
    </row>
    <row r="3263" spans="1:65" s="13" customFormat="1" x14ac:dyDescent="0.2">
      <c r="B3263" s="188"/>
      <c r="D3263" s="183" t="s">
        <v>177</v>
      </c>
      <c r="E3263" s="189" t="s">
        <v>1</v>
      </c>
      <c r="F3263" s="190" t="s">
        <v>3688</v>
      </c>
      <c r="H3263" s="189" t="s">
        <v>1</v>
      </c>
      <c r="I3263" s="191"/>
      <c r="L3263" s="188"/>
      <c r="M3263" s="192"/>
      <c r="N3263" s="193"/>
      <c r="O3263" s="193"/>
      <c r="P3263" s="193"/>
      <c r="Q3263" s="193"/>
      <c r="R3263" s="193"/>
      <c r="S3263" s="193"/>
      <c r="T3263" s="194"/>
      <c r="AT3263" s="189" t="s">
        <v>177</v>
      </c>
      <c r="AU3263" s="189" t="s">
        <v>86</v>
      </c>
      <c r="AV3263" s="13" t="s">
        <v>84</v>
      </c>
      <c r="AW3263" s="13" t="s">
        <v>34</v>
      </c>
      <c r="AX3263" s="13" t="s">
        <v>77</v>
      </c>
      <c r="AY3263" s="189" t="s">
        <v>164</v>
      </c>
    </row>
    <row r="3264" spans="1:65" s="13" customFormat="1" x14ac:dyDescent="0.2">
      <c r="B3264" s="188"/>
      <c r="D3264" s="183" t="s">
        <v>177</v>
      </c>
      <c r="E3264" s="189" t="s">
        <v>1</v>
      </c>
      <c r="F3264" s="190" t="s">
        <v>3689</v>
      </c>
      <c r="H3264" s="189" t="s">
        <v>1</v>
      </c>
      <c r="I3264" s="191"/>
      <c r="L3264" s="188"/>
      <c r="M3264" s="192"/>
      <c r="N3264" s="193"/>
      <c r="O3264" s="193"/>
      <c r="P3264" s="193"/>
      <c r="Q3264" s="193"/>
      <c r="R3264" s="193"/>
      <c r="S3264" s="193"/>
      <c r="T3264" s="194"/>
      <c r="AT3264" s="189" t="s">
        <v>177</v>
      </c>
      <c r="AU3264" s="189" t="s">
        <v>86</v>
      </c>
      <c r="AV3264" s="13" t="s">
        <v>84</v>
      </c>
      <c r="AW3264" s="13" t="s">
        <v>34</v>
      </c>
      <c r="AX3264" s="13" t="s">
        <v>77</v>
      </c>
      <c r="AY3264" s="189" t="s">
        <v>164</v>
      </c>
    </row>
    <row r="3265" spans="1:65" s="14" customFormat="1" x14ac:dyDescent="0.2">
      <c r="B3265" s="195"/>
      <c r="D3265" s="183" t="s">
        <v>177</v>
      </c>
      <c r="E3265" s="196" t="s">
        <v>1</v>
      </c>
      <c r="F3265" s="197" t="s">
        <v>3388</v>
      </c>
      <c r="H3265" s="198">
        <v>4</v>
      </c>
      <c r="I3265" s="199"/>
      <c r="L3265" s="195"/>
      <c r="M3265" s="200"/>
      <c r="N3265" s="201"/>
      <c r="O3265" s="201"/>
      <c r="P3265" s="201"/>
      <c r="Q3265" s="201"/>
      <c r="R3265" s="201"/>
      <c r="S3265" s="201"/>
      <c r="T3265" s="202"/>
      <c r="AT3265" s="196" t="s">
        <v>177</v>
      </c>
      <c r="AU3265" s="196" t="s">
        <v>86</v>
      </c>
      <c r="AV3265" s="14" t="s">
        <v>86</v>
      </c>
      <c r="AW3265" s="14" t="s">
        <v>34</v>
      </c>
      <c r="AX3265" s="14" t="s">
        <v>77</v>
      </c>
      <c r="AY3265" s="196" t="s">
        <v>164</v>
      </c>
    </row>
    <row r="3266" spans="1:65" s="15" customFormat="1" x14ac:dyDescent="0.2">
      <c r="B3266" s="203"/>
      <c r="D3266" s="183" t="s">
        <v>177</v>
      </c>
      <c r="E3266" s="204" t="s">
        <v>1</v>
      </c>
      <c r="F3266" s="205" t="s">
        <v>184</v>
      </c>
      <c r="H3266" s="206">
        <v>4</v>
      </c>
      <c r="I3266" s="207"/>
      <c r="L3266" s="203"/>
      <c r="M3266" s="208"/>
      <c r="N3266" s="209"/>
      <c r="O3266" s="209"/>
      <c r="P3266" s="209"/>
      <c r="Q3266" s="209"/>
      <c r="R3266" s="209"/>
      <c r="S3266" s="209"/>
      <c r="T3266" s="210"/>
      <c r="AT3266" s="204" t="s">
        <v>177</v>
      </c>
      <c r="AU3266" s="204" t="s">
        <v>86</v>
      </c>
      <c r="AV3266" s="15" t="s">
        <v>172</v>
      </c>
      <c r="AW3266" s="15" t="s">
        <v>34</v>
      </c>
      <c r="AX3266" s="15" t="s">
        <v>84</v>
      </c>
      <c r="AY3266" s="204" t="s">
        <v>164</v>
      </c>
    </row>
    <row r="3267" spans="1:65" s="2" customFormat="1" ht="16.5" customHeight="1" x14ac:dyDescent="0.2">
      <c r="A3267" s="34"/>
      <c r="B3267" s="168"/>
      <c r="C3267" s="223" t="s">
        <v>1212</v>
      </c>
      <c r="D3267" s="224" t="s">
        <v>326</v>
      </c>
      <c r="E3267" s="225" t="s">
        <v>3690</v>
      </c>
      <c r="F3267" s="226" t="s">
        <v>3691</v>
      </c>
      <c r="G3267" s="227" t="s">
        <v>587</v>
      </c>
      <c r="H3267" s="228">
        <v>4</v>
      </c>
      <c r="I3267" s="229"/>
      <c r="J3267" s="230">
        <f>ROUND(I3267*H3267,2)</f>
        <v>0</v>
      </c>
      <c r="K3267" s="226" t="s">
        <v>216</v>
      </c>
      <c r="L3267" s="231"/>
      <c r="M3267" s="232" t="s">
        <v>1</v>
      </c>
      <c r="N3267" s="233" t="s">
        <v>42</v>
      </c>
      <c r="O3267" s="60"/>
      <c r="P3267" s="179">
        <f>O3267*H3267</f>
        <v>0</v>
      </c>
      <c r="Q3267" s="179">
        <v>2.1000000000000001E-2</v>
      </c>
      <c r="R3267" s="179">
        <f>Q3267*H3267</f>
        <v>8.4000000000000005E-2</v>
      </c>
      <c r="S3267" s="179">
        <v>0</v>
      </c>
      <c r="T3267" s="180">
        <f>S3267*H3267</f>
        <v>0</v>
      </c>
      <c r="U3267" s="34"/>
      <c r="V3267" s="34"/>
      <c r="W3267" s="34"/>
      <c r="X3267" s="34"/>
      <c r="Y3267" s="34"/>
      <c r="Z3267" s="34"/>
      <c r="AA3267" s="34"/>
      <c r="AB3267" s="34"/>
      <c r="AC3267" s="34"/>
      <c r="AD3267" s="34"/>
      <c r="AE3267" s="34"/>
      <c r="AR3267" s="181" t="s">
        <v>279</v>
      </c>
      <c r="AT3267" s="181" t="s">
        <v>326</v>
      </c>
      <c r="AU3267" s="181" t="s">
        <v>86</v>
      </c>
      <c r="AY3267" s="18" t="s">
        <v>164</v>
      </c>
      <c r="BE3267" s="182">
        <f>IF(N3267="základní",J3267,0)</f>
        <v>0</v>
      </c>
      <c r="BF3267" s="182">
        <f>IF(N3267="snížená",J3267,0)</f>
        <v>0</v>
      </c>
      <c r="BG3267" s="182">
        <f>IF(N3267="zákl. přenesená",J3267,0)</f>
        <v>0</v>
      </c>
      <c r="BH3267" s="182">
        <f>IF(N3267="sníž. přenesená",J3267,0)</f>
        <v>0</v>
      </c>
      <c r="BI3267" s="182">
        <f>IF(N3267="nulová",J3267,0)</f>
        <v>0</v>
      </c>
      <c r="BJ3267" s="18" t="s">
        <v>84</v>
      </c>
      <c r="BK3267" s="182">
        <f>ROUND(I3267*H3267,2)</f>
        <v>0</v>
      </c>
      <c r="BL3267" s="18" t="s">
        <v>172</v>
      </c>
      <c r="BM3267" s="181" t="s">
        <v>3692</v>
      </c>
    </row>
    <row r="3268" spans="1:65" s="2" customFormat="1" x14ac:dyDescent="0.2">
      <c r="A3268" s="34"/>
      <c r="B3268" s="35"/>
      <c r="C3268" s="34"/>
      <c r="D3268" s="183" t="s">
        <v>174</v>
      </c>
      <c r="E3268" s="34"/>
      <c r="F3268" s="184" t="s">
        <v>3691</v>
      </c>
      <c r="G3268" s="34"/>
      <c r="H3268" s="34"/>
      <c r="I3268" s="103"/>
      <c r="J3268" s="34"/>
      <c r="K3268" s="34"/>
      <c r="L3268" s="35"/>
      <c r="M3268" s="185"/>
      <c r="N3268" s="186"/>
      <c r="O3268" s="60"/>
      <c r="P3268" s="60"/>
      <c r="Q3268" s="60"/>
      <c r="R3268" s="60"/>
      <c r="S3268" s="60"/>
      <c r="T3268" s="61"/>
      <c r="U3268" s="34"/>
      <c r="V3268" s="34"/>
      <c r="W3268" s="34"/>
      <c r="X3268" s="34"/>
      <c r="Y3268" s="34"/>
      <c r="Z3268" s="34"/>
      <c r="AA3268" s="34"/>
      <c r="AB3268" s="34"/>
      <c r="AC3268" s="34"/>
      <c r="AD3268" s="34"/>
      <c r="AE3268" s="34"/>
      <c r="AT3268" s="18" t="s">
        <v>174</v>
      </c>
      <c r="AU3268" s="18" t="s">
        <v>86</v>
      </c>
    </row>
    <row r="3269" spans="1:65" s="13" customFormat="1" x14ac:dyDescent="0.2">
      <c r="B3269" s="188"/>
      <c r="D3269" s="183" t="s">
        <v>177</v>
      </c>
      <c r="E3269" s="189" t="s">
        <v>1</v>
      </c>
      <c r="F3269" s="190" t="s">
        <v>2727</v>
      </c>
      <c r="H3269" s="189" t="s">
        <v>1</v>
      </c>
      <c r="I3269" s="191"/>
      <c r="L3269" s="188"/>
      <c r="M3269" s="192"/>
      <c r="N3269" s="193"/>
      <c r="O3269" s="193"/>
      <c r="P3269" s="193"/>
      <c r="Q3269" s="193"/>
      <c r="R3269" s="193"/>
      <c r="S3269" s="193"/>
      <c r="T3269" s="194"/>
      <c r="AT3269" s="189" t="s">
        <v>177</v>
      </c>
      <c r="AU3269" s="189" t="s">
        <v>86</v>
      </c>
      <c r="AV3269" s="13" t="s">
        <v>84</v>
      </c>
      <c r="AW3269" s="13" t="s">
        <v>34</v>
      </c>
      <c r="AX3269" s="13" t="s">
        <v>77</v>
      </c>
      <c r="AY3269" s="189" t="s">
        <v>164</v>
      </c>
    </row>
    <row r="3270" spans="1:65" s="13" customFormat="1" x14ac:dyDescent="0.2">
      <c r="B3270" s="188"/>
      <c r="D3270" s="183" t="s">
        <v>177</v>
      </c>
      <c r="E3270" s="189" t="s">
        <v>1</v>
      </c>
      <c r="F3270" s="190" t="s">
        <v>2728</v>
      </c>
      <c r="H3270" s="189" t="s">
        <v>1</v>
      </c>
      <c r="I3270" s="191"/>
      <c r="L3270" s="188"/>
      <c r="M3270" s="192"/>
      <c r="N3270" s="193"/>
      <c r="O3270" s="193"/>
      <c r="P3270" s="193"/>
      <c r="Q3270" s="193"/>
      <c r="R3270" s="193"/>
      <c r="S3270" s="193"/>
      <c r="T3270" s="194"/>
      <c r="AT3270" s="189" t="s">
        <v>177</v>
      </c>
      <c r="AU3270" s="189" t="s">
        <v>86</v>
      </c>
      <c r="AV3270" s="13" t="s">
        <v>84</v>
      </c>
      <c r="AW3270" s="13" t="s">
        <v>34</v>
      </c>
      <c r="AX3270" s="13" t="s">
        <v>77</v>
      </c>
      <c r="AY3270" s="189" t="s">
        <v>164</v>
      </c>
    </row>
    <row r="3271" spans="1:65" s="13" customFormat="1" x14ac:dyDescent="0.2">
      <c r="B3271" s="188"/>
      <c r="D3271" s="183" t="s">
        <v>177</v>
      </c>
      <c r="E3271" s="189" t="s">
        <v>1</v>
      </c>
      <c r="F3271" s="190" t="s">
        <v>2729</v>
      </c>
      <c r="H3271" s="189" t="s">
        <v>1</v>
      </c>
      <c r="I3271" s="191"/>
      <c r="L3271" s="188"/>
      <c r="M3271" s="192"/>
      <c r="N3271" s="193"/>
      <c r="O3271" s="193"/>
      <c r="P3271" s="193"/>
      <c r="Q3271" s="193"/>
      <c r="R3271" s="193"/>
      <c r="S3271" s="193"/>
      <c r="T3271" s="194"/>
      <c r="AT3271" s="189" t="s">
        <v>177</v>
      </c>
      <c r="AU3271" s="189" t="s">
        <v>86</v>
      </c>
      <c r="AV3271" s="13" t="s">
        <v>84</v>
      </c>
      <c r="AW3271" s="13" t="s">
        <v>34</v>
      </c>
      <c r="AX3271" s="13" t="s">
        <v>77</v>
      </c>
      <c r="AY3271" s="189" t="s">
        <v>164</v>
      </c>
    </row>
    <row r="3272" spans="1:65" s="13" customFormat="1" x14ac:dyDescent="0.2">
      <c r="B3272" s="188"/>
      <c r="D3272" s="183" t="s">
        <v>177</v>
      </c>
      <c r="E3272" s="189" t="s">
        <v>1</v>
      </c>
      <c r="F3272" s="190" t="s">
        <v>2757</v>
      </c>
      <c r="H3272" s="189" t="s">
        <v>1</v>
      </c>
      <c r="I3272" s="191"/>
      <c r="L3272" s="188"/>
      <c r="M3272" s="192"/>
      <c r="N3272" s="193"/>
      <c r="O3272" s="193"/>
      <c r="P3272" s="193"/>
      <c r="Q3272" s="193"/>
      <c r="R3272" s="193"/>
      <c r="S3272" s="193"/>
      <c r="T3272" s="194"/>
      <c r="AT3272" s="189" t="s">
        <v>177</v>
      </c>
      <c r="AU3272" s="189" t="s">
        <v>86</v>
      </c>
      <c r="AV3272" s="13" t="s">
        <v>84</v>
      </c>
      <c r="AW3272" s="13" t="s">
        <v>34</v>
      </c>
      <c r="AX3272" s="13" t="s">
        <v>77</v>
      </c>
      <c r="AY3272" s="189" t="s">
        <v>164</v>
      </c>
    </row>
    <row r="3273" spans="1:65" s="13" customFormat="1" x14ac:dyDescent="0.2">
      <c r="B3273" s="188"/>
      <c r="D3273" s="183" t="s">
        <v>177</v>
      </c>
      <c r="E3273" s="189" t="s">
        <v>1</v>
      </c>
      <c r="F3273" s="190" t="s">
        <v>2758</v>
      </c>
      <c r="H3273" s="189" t="s">
        <v>1</v>
      </c>
      <c r="I3273" s="191"/>
      <c r="L3273" s="188"/>
      <c r="M3273" s="192"/>
      <c r="N3273" s="193"/>
      <c r="O3273" s="193"/>
      <c r="P3273" s="193"/>
      <c r="Q3273" s="193"/>
      <c r="R3273" s="193"/>
      <c r="S3273" s="193"/>
      <c r="T3273" s="194"/>
      <c r="AT3273" s="189" t="s">
        <v>177</v>
      </c>
      <c r="AU3273" s="189" t="s">
        <v>86</v>
      </c>
      <c r="AV3273" s="13" t="s">
        <v>84</v>
      </c>
      <c r="AW3273" s="13" t="s">
        <v>34</v>
      </c>
      <c r="AX3273" s="13" t="s">
        <v>77</v>
      </c>
      <c r="AY3273" s="189" t="s">
        <v>164</v>
      </c>
    </row>
    <row r="3274" spans="1:65" s="13" customFormat="1" x14ac:dyDescent="0.2">
      <c r="B3274" s="188"/>
      <c r="D3274" s="183" t="s">
        <v>177</v>
      </c>
      <c r="E3274" s="189" t="s">
        <v>1</v>
      </c>
      <c r="F3274" s="190" t="s">
        <v>2759</v>
      </c>
      <c r="H3274" s="189" t="s">
        <v>1</v>
      </c>
      <c r="I3274" s="191"/>
      <c r="L3274" s="188"/>
      <c r="M3274" s="192"/>
      <c r="N3274" s="193"/>
      <c r="O3274" s="193"/>
      <c r="P3274" s="193"/>
      <c r="Q3274" s="193"/>
      <c r="R3274" s="193"/>
      <c r="S3274" s="193"/>
      <c r="T3274" s="194"/>
      <c r="AT3274" s="189" t="s">
        <v>177</v>
      </c>
      <c r="AU3274" s="189" t="s">
        <v>86</v>
      </c>
      <c r="AV3274" s="13" t="s">
        <v>84</v>
      </c>
      <c r="AW3274" s="13" t="s">
        <v>34</v>
      </c>
      <c r="AX3274" s="13" t="s">
        <v>77</v>
      </c>
      <c r="AY3274" s="189" t="s">
        <v>164</v>
      </c>
    </row>
    <row r="3275" spans="1:65" s="13" customFormat="1" x14ac:dyDescent="0.2">
      <c r="B3275" s="188"/>
      <c r="D3275" s="183" t="s">
        <v>177</v>
      </c>
      <c r="E3275" s="189" t="s">
        <v>1</v>
      </c>
      <c r="F3275" s="190" t="s">
        <v>3687</v>
      </c>
      <c r="H3275" s="189" t="s">
        <v>1</v>
      </c>
      <c r="I3275" s="191"/>
      <c r="L3275" s="188"/>
      <c r="M3275" s="192"/>
      <c r="N3275" s="193"/>
      <c r="O3275" s="193"/>
      <c r="P3275" s="193"/>
      <c r="Q3275" s="193"/>
      <c r="R3275" s="193"/>
      <c r="S3275" s="193"/>
      <c r="T3275" s="194"/>
      <c r="AT3275" s="189" t="s">
        <v>177</v>
      </c>
      <c r="AU3275" s="189" t="s">
        <v>86</v>
      </c>
      <c r="AV3275" s="13" t="s">
        <v>84</v>
      </c>
      <c r="AW3275" s="13" t="s">
        <v>34</v>
      </c>
      <c r="AX3275" s="13" t="s">
        <v>77</v>
      </c>
      <c r="AY3275" s="189" t="s">
        <v>164</v>
      </c>
    </row>
    <row r="3276" spans="1:65" s="13" customFormat="1" x14ac:dyDescent="0.2">
      <c r="B3276" s="188"/>
      <c r="D3276" s="183" t="s">
        <v>177</v>
      </c>
      <c r="E3276" s="189" t="s">
        <v>1</v>
      </c>
      <c r="F3276" s="190" t="s">
        <v>3688</v>
      </c>
      <c r="H3276" s="189" t="s">
        <v>1</v>
      </c>
      <c r="I3276" s="191"/>
      <c r="L3276" s="188"/>
      <c r="M3276" s="192"/>
      <c r="N3276" s="193"/>
      <c r="O3276" s="193"/>
      <c r="P3276" s="193"/>
      <c r="Q3276" s="193"/>
      <c r="R3276" s="193"/>
      <c r="S3276" s="193"/>
      <c r="T3276" s="194"/>
      <c r="AT3276" s="189" t="s">
        <v>177</v>
      </c>
      <c r="AU3276" s="189" t="s">
        <v>86</v>
      </c>
      <c r="AV3276" s="13" t="s">
        <v>84</v>
      </c>
      <c r="AW3276" s="13" t="s">
        <v>34</v>
      </c>
      <c r="AX3276" s="13" t="s">
        <v>77</v>
      </c>
      <c r="AY3276" s="189" t="s">
        <v>164</v>
      </c>
    </row>
    <row r="3277" spans="1:65" s="13" customFormat="1" x14ac:dyDescent="0.2">
      <c r="B3277" s="188"/>
      <c r="D3277" s="183" t="s">
        <v>177</v>
      </c>
      <c r="E3277" s="189" t="s">
        <v>1</v>
      </c>
      <c r="F3277" s="190" t="s">
        <v>3689</v>
      </c>
      <c r="H3277" s="189" t="s">
        <v>1</v>
      </c>
      <c r="I3277" s="191"/>
      <c r="L3277" s="188"/>
      <c r="M3277" s="192"/>
      <c r="N3277" s="193"/>
      <c r="O3277" s="193"/>
      <c r="P3277" s="193"/>
      <c r="Q3277" s="193"/>
      <c r="R3277" s="193"/>
      <c r="S3277" s="193"/>
      <c r="T3277" s="194"/>
      <c r="AT3277" s="189" t="s">
        <v>177</v>
      </c>
      <c r="AU3277" s="189" t="s">
        <v>86</v>
      </c>
      <c r="AV3277" s="13" t="s">
        <v>84</v>
      </c>
      <c r="AW3277" s="13" t="s">
        <v>34</v>
      </c>
      <c r="AX3277" s="13" t="s">
        <v>77</v>
      </c>
      <c r="AY3277" s="189" t="s">
        <v>164</v>
      </c>
    </row>
    <row r="3278" spans="1:65" s="14" customFormat="1" x14ac:dyDescent="0.2">
      <c r="B3278" s="195"/>
      <c r="D3278" s="183" t="s">
        <v>177</v>
      </c>
      <c r="E3278" s="196" t="s">
        <v>1</v>
      </c>
      <c r="F3278" s="197" t="s">
        <v>3388</v>
      </c>
      <c r="H3278" s="198">
        <v>4</v>
      </c>
      <c r="I3278" s="199"/>
      <c r="L3278" s="195"/>
      <c r="M3278" s="200"/>
      <c r="N3278" s="201"/>
      <c r="O3278" s="201"/>
      <c r="P3278" s="201"/>
      <c r="Q3278" s="201"/>
      <c r="R3278" s="201"/>
      <c r="S3278" s="201"/>
      <c r="T3278" s="202"/>
      <c r="AT3278" s="196" t="s">
        <v>177</v>
      </c>
      <c r="AU3278" s="196" t="s">
        <v>86</v>
      </c>
      <c r="AV3278" s="14" t="s">
        <v>86</v>
      </c>
      <c r="AW3278" s="14" t="s">
        <v>34</v>
      </c>
      <c r="AX3278" s="14" t="s">
        <v>77</v>
      </c>
      <c r="AY3278" s="196" t="s">
        <v>164</v>
      </c>
    </row>
    <row r="3279" spans="1:65" s="15" customFormat="1" x14ac:dyDescent="0.2">
      <c r="B3279" s="203"/>
      <c r="D3279" s="183" t="s">
        <v>177</v>
      </c>
      <c r="E3279" s="204" t="s">
        <v>1</v>
      </c>
      <c r="F3279" s="205" t="s">
        <v>184</v>
      </c>
      <c r="H3279" s="206">
        <v>4</v>
      </c>
      <c r="I3279" s="207"/>
      <c r="L3279" s="203"/>
      <c r="M3279" s="208"/>
      <c r="N3279" s="209"/>
      <c r="O3279" s="209"/>
      <c r="P3279" s="209"/>
      <c r="Q3279" s="209"/>
      <c r="R3279" s="209"/>
      <c r="S3279" s="209"/>
      <c r="T3279" s="210"/>
      <c r="AT3279" s="204" t="s">
        <v>177</v>
      </c>
      <c r="AU3279" s="204" t="s">
        <v>86</v>
      </c>
      <c r="AV3279" s="15" t="s">
        <v>172</v>
      </c>
      <c r="AW3279" s="15" t="s">
        <v>34</v>
      </c>
      <c r="AX3279" s="15" t="s">
        <v>84</v>
      </c>
      <c r="AY3279" s="204" t="s">
        <v>164</v>
      </c>
    </row>
    <row r="3280" spans="1:65" s="2" customFormat="1" ht="16.5" customHeight="1" x14ac:dyDescent="0.2">
      <c r="A3280" s="34"/>
      <c r="B3280" s="168"/>
      <c r="C3280" s="169" t="s">
        <v>1217</v>
      </c>
      <c r="D3280" s="170" t="s">
        <v>167</v>
      </c>
      <c r="E3280" s="171" t="s">
        <v>3693</v>
      </c>
      <c r="F3280" s="172" t="s">
        <v>3694</v>
      </c>
      <c r="G3280" s="173" t="s">
        <v>587</v>
      </c>
      <c r="H3280" s="174">
        <v>4</v>
      </c>
      <c r="I3280" s="175"/>
      <c r="J3280" s="176">
        <f>ROUND(I3280*H3280,2)</f>
        <v>0</v>
      </c>
      <c r="K3280" s="172" t="s">
        <v>171</v>
      </c>
      <c r="L3280" s="35"/>
      <c r="M3280" s="177" t="s">
        <v>1</v>
      </c>
      <c r="N3280" s="178" t="s">
        <v>42</v>
      </c>
      <c r="O3280" s="60"/>
      <c r="P3280" s="179">
        <f>O3280*H3280</f>
        <v>0</v>
      </c>
      <c r="Q3280" s="179">
        <v>9.1800000000000007E-3</v>
      </c>
      <c r="R3280" s="179">
        <f>Q3280*H3280</f>
        <v>3.6720000000000003E-2</v>
      </c>
      <c r="S3280" s="179">
        <v>0</v>
      </c>
      <c r="T3280" s="180">
        <f>S3280*H3280</f>
        <v>0</v>
      </c>
      <c r="U3280" s="34"/>
      <c r="V3280" s="34"/>
      <c r="W3280" s="34"/>
      <c r="X3280" s="34"/>
      <c r="Y3280" s="34"/>
      <c r="Z3280" s="34"/>
      <c r="AA3280" s="34"/>
      <c r="AB3280" s="34"/>
      <c r="AC3280" s="34"/>
      <c r="AD3280" s="34"/>
      <c r="AE3280" s="34"/>
      <c r="AR3280" s="181" t="s">
        <v>172</v>
      </c>
      <c r="AT3280" s="181" t="s">
        <v>167</v>
      </c>
      <c r="AU3280" s="181" t="s">
        <v>86</v>
      </c>
      <c r="AY3280" s="18" t="s">
        <v>164</v>
      </c>
      <c r="BE3280" s="182">
        <f>IF(N3280="základní",J3280,0)</f>
        <v>0</v>
      </c>
      <c r="BF3280" s="182">
        <f>IF(N3280="snížená",J3280,0)</f>
        <v>0</v>
      </c>
      <c r="BG3280" s="182">
        <f>IF(N3280="zákl. přenesená",J3280,0)</f>
        <v>0</v>
      </c>
      <c r="BH3280" s="182">
        <f>IF(N3280="sníž. přenesená",J3280,0)</f>
        <v>0</v>
      </c>
      <c r="BI3280" s="182">
        <f>IF(N3280="nulová",J3280,0)</f>
        <v>0</v>
      </c>
      <c r="BJ3280" s="18" t="s">
        <v>84</v>
      </c>
      <c r="BK3280" s="182">
        <f>ROUND(I3280*H3280,2)</f>
        <v>0</v>
      </c>
      <c r="BL3280" s="18" t="s">
        <v>172</v>
      </c>
      <c r="BM3280" s="181" t="s">
        <v>3695</v>
      </c>
    </row>
    <row r="3281" spans="1:51" s="2" customFormat="1" x14ac:dyDescent="0.2">
      <c r="A3281" s="34"/>
      <c r="B3281" s="35"/>
      <c r="C3281" s="34"/>
      <c r="D3281" s="183" t="s">
        <v>174</v>
      </c>
      <c r="E3281" s="34"/>
      <c r="F3281" s="184" t="s">
        <v>3694</v>
      </c>
      <c r="G3281" s="34"/>
      <c r="H3281" s="34"/>
      <c r="I3281" s="103"/>
      <c r="J3281" s="34"/>
      <c r="K3281" s="34"/>
      <c r="L3281" s="35"/>
      <c r="M3281" s="185"/>
      <c r="N3281" s="186"/>
      <c r="O3281" s="60"/>
      <c r="P3281" s="60"/>
      <c r="Q3281" s="60"/>
      <c r="R3281" s="60"/>
      <c r="S3281" s="60"/>
      <c r="T3281" s="61"/>
      <c r="U3281" s="34"/>
      <c r="V3281" s="34"/>
      <c r="W3281" s="34"/>
      <c r="X3281" s="34"/>
      <c r="Y3281" s="34"/>
      <c r="Z3281" s="34"/>
      <c r="AA3281" s="34"/>
      <c r="AB3281" s="34"/>
      <c r="AC3281" s="34"/>
      <c r="AD3281" s="34"/>
      <c r="AE3281" s="34"/>
      <c r="AT3281" s="18" t="s">
        <v>174</v>
      </c>
      <c r="AU3281" s="18" t="s">
        <v>86</v>
      </c>
    </row>
    <row r="3282" spans="1:51" s="13" customFormat="1" x14ac:dyDescent="0.2">
      <c r="B3282" s="188"/>
      <c r="D3282" s="183" t="s">
        <v>177</v>
      </c>
      <c r="E3282" s="189" t="s">
        <v>1</v>
      </c>
      <c r="F3282" s="190" t="s">
        <v>2727</v>
      </c>
      <c r="H3282" s="189" t="s">
        <v>1</v>
      </c>
      <c r="I3282" s="191"/>
      <c r="L3282" s="188"/>
      <c r="M3282" s="192"/>
      <c r="N3282" s="193"/>
      <c r="O3282" s="193"/>
      <c r="P3282" s="193"/>
      <c r="Q3282" s="193"/>
      <c r="R3282" s="193"/>
      <c r="S3282" s="193"/>
      <c r="T3282" s="194"/>
      <c r="AT3282" s="189" t="s">
        <v>177</v>
      </c>
      <c r="AU3282" s="189" t="s">
        <v>86</v>
      </c>
      <c r="AV3282" s="13" t="s">
        <v>84</v>
      </c>
      <c r="AW3282" s="13" t="s">
        <v>34</v>
      </c>
      <c r="AX3282" s="13" t="s">
        <v>77</v>
      </c>
      <c r="AY3282" s="189" t="s">
        <v>164</v>
      </c>
    </row>
    <row r="3283" spans="1:51" s="13" customFormat="1" x14ac:dyDescent="0.2">
      <c r="B3283" s="188"/>
      <c r="D3283" s="183" t="s">
        <v>177</v>
      </c>
      <c r="E3283" s="189" t="s">
        <v>1</v>
      </c>
      <c r="F3283" s="190" t="s">
        <v>2728</v>
      </c>
      <c r="H3283" s="189" t="s">
        <v>1</v>
      </c>
      <c r="I3283" s="191"/>
      <c r="L3283" s="188"/>
      <c r="M3283" s="192"/>
      <c r="N3283" s="193"/>
      <c r="O3283" s="193"/>
      <c r="P3283" s="193"/>
      <c r="Q3283" s="193"/>
      <c r="R3283" s="193"/>
      <c r="S3283" s="193"/>
      <c r="T3283" s="194"/>
      <c r="AT3283" s="189" t="s">
        <v>177</v>
      </c>
      <c r="AU3283" s="189" t="s">
        <v>86</v>
      </c>
      <c r="AV3283" s="13" t="s">
        <v>84</v>
      </c>
      <c r="AW3283" s="13" t="s">
        <v>34</v>
      </c>
      <c r="AX3283" s="13" t="s">
        <v>77</v>
      </c>
      <c r="AY3283" s="189" t="s">
        <v>164</v>
      </c>
    </row>
    <row r="3284" spans="1:51" s="13" customFormat="1" x14ac:dyDescent="0.2">
      <c r="B3284" s="188"/>
      <c r="D3284" s="183" t="s">
        <v>177</v>
      </c>
      <c r="E3284" s="189" t="s">
        <v>1</v>
      </c>
      <c r="F3284" s="190" t="s">
        <v>2729</v>
      </c>
      <c r="H3284" s="189" t="s">
        <v>1</v>
      </c>
      <c r="I3284" s="191"/>
      <c r="L3284" s="188"/>
      <c r="M3284" s="192"/>
      <c r="N3284" s="193"/>
      <c r="O3284" s="193"/>
      <c r="P3284" s="193"/>
      <c r="Q3284" s="193"/>
      <c r="R3284" s="193"/>
      <c r="S3284" s="193"/>
      <c r="T3284" s="194"/>
      <c r="AT3284" s="189" t="s">
        <v>177</v>
      </c>
      <c r="AU3284" s="189" t="s">
        <v>86</v>
      </c>
      <c r="AV3284" s="13" t="s">
        <v>84</v>
      </c>
      <c r="AW3284" s="13" t="s">
        <v>34</v>
      </c>
      <c r="AX3284" s="13" t="s">
        <v>77</v>
      </c>
      <c r="AY3284" s="189" t="s">
        <v>164</v>
      </c>
    </row>
    <row r="3285" spans="1:51" s="13" customFormat="1" x14ac:dyDescent="0.2">
      <c r="B3285" s="188"/>
      <c r="D3285" s="183" t="s">
        <v>177</v>
      </c>
      <c r="E3285" s="189" t="s">
        <v>1</v>
      </c>
      <c r="F3285" s="190" t="s">
        <v>2757</v>
      </c>
      <c r="H3285" s="189" t="s">
        <v>1</v>
      </c>
      <c r="I3285" s="191"/>
      <c r="L3285" s="188"/>
      <c r="M3285" s="192"/>
      <c r="N3285" s="193"/>
      <c r="O3285" s="193"/>
      <c r="P3285" s="193"/>
      <c r="Q3285" s="193"/>
      <c r="R3285" s="193"/>
      <c r="S3285" s="193"/>
      <c r="T3285" s="194"/>
      <c r="AT3285" s="189" t="s">
        <v>177</v>
      </c>
      <c r="AU3285" s="189" t="s">
        <v>86</v>
      </c>
      <c r="AV3285" s="13" t="s">
        <v>84</v>
      </c>
      <c r="AW3285" s="13" t="s">
        <v>34</v>
      </c>
      <c r="AX3285" s="13" t="s">
        <v>77</v>
      </c>
      <c r="AY3285" s="189" t="s">
        <v>164</v>
      </c>
    </row>
    <row r="3286" spans="1:51" s="13" customFormat="1" x14ac:dyDescent="0.2">
      <c r="B3286" s="188"/>
      <c r="D3286" s="183" t="s">
        <v>177</v>
      </c>
      <c r="E3286" s="189" t="s">
        <v>1</v>
      </c>
      <c r="F3286" s="190" t="s">
        <v>2758</v>
      </c>
      <c r="H3286" s="189" t="s">
        <v>1</v>
      </c>
      <c r="I3286" s="191"/>
      <c r="L3286" s="188"/>
      <c r="M3286" s="192"/>
      <c r="N3286" s="193"/>
      <c r="O3286" s="193"/>
      <c r="P3286" s="193"/>
      <c r="Q3286" s="193"/>
      <c r="R3286" s="193"/>
      <c r="S3286" s="193"/>
      <c r="T3286" s="194"/>
      <c r="AT3286" s="189" t="s">
        <v>177</v>
      </c>
      <c r="AU3286" s="189" t="s">
        <v>86</v>
      </c>
      <c r="AV3286" s="13" t="s">
        <v>84</v>
      </c>
      <c r="AW3286" s="13" t="s">
        <v>34</v>
      </c>
      <c r="AX3286" s="13" t="s">
        <v>77</v>
      </c>
      <c r="AY3286" s="189" t="s">
        <v>164</v>
      </c>
    </row>
    <row r="3287" spans="1:51" s="13" customFormat="1" x14ac:dyDescent="0.2">
      <c r="B3287" s="188"/>
      <c r="D3287" s="183" t="s">
        <v>177</v>
      </c>
      <c r="E3287" s="189" t="s">
        <v>1</v>
      </c>
      <c r="F3287" s="190" t="s">
        <v>2759</v>
      </c>
      <c r="H3287" s="189" t="s">
        <v>1</v>
      </c>
      <c r="I3287" s="191"/>
      <c r="L3287" s="188"/>
      <c r="M3287" s="192"/>
      <c r="N3287" s="193"/>
      <c r="O3287" s="193"/>
      <c r="P3287" s="193"/>
      <c r="Q3287" s="193"/>
      <c r="R3287" s="193"/>
      <c r="S3287" s="193"/>
      <c r="T3287" s="194"/>
      <c r="AT3287" s="189" t="s">
        <v>177</v>
      </c>
      <c r="AU3287" s="189" t="s">
        <v>86</v>
      </c>
      <c r="AV3287" s="13" t="s">
        <v>84</v>
      </c>
      <c r="AW3287" s="13" t="s">
        <v>34</v>
      </c>
      <c r="AX3287" s="13" t="s">
        <v>77</v>
      </c>
      <c r="AY3287" s="189" t="s">
        <v>164</v>
      </c>
    </row>
    <row r="3288" spans="1:51" s="13" customFormat="1" x14ac:dyDescent="0.2">
      <c r="B3288" s="188"/>
      <c r="D3288" s="183" t="s">
        <v>177</v>
      </c>
      <c r="E3288" s="189" t="s">
        <v>1</v>
      </c>
      <c r="F3288" s="190" t="s">
        <v>3696</v>
      </c>
      <c r="H3288" s="189" t="s">
        <v>1</v>
      </c>
      <c r="I3288" s="191"/>
      <c r="L3288" s="188"/>
      <c r="M3288" s="192"/>
      <c r="N3288" s="193"/>
      <c r="O3288" s="193"/>
      <c r="P3288" s="193"/>
      <c r="Q3288" s="193"/>
      <c r="R3288" s="193"/>
      <c r="S3288" s="193"/>
      <c r="T3288" s="194"/>
      <c r="AT3288" s="189" t="s">
        <v>177</v>
      </c>
      <c r="AU3288" s="189" t="s">
        <v>86</v>
      </c>
      <c r="AV3288" s="13" t="s">
        <v>84</v>
      </c>
      <c r="AW3288" s="13" t="s">
        <v>34</v>
      </c>
      <c r="AX3288" s="13" t="s">
        <v>77</v>
      </c>
      <c r="AY3288" s="189" t="s">
        <v>164</v>
      </c>
    </row>
    <row r="3289" spans="1:51" s="13" customFormat="1" x14ac:dyDescent="0.2">
      <c r="B3289" s="188"/>
      <c r="D3289" s="183" t="s">
        <v>177</v>
      </c>
      <c r="E3289" s="189" t="s">
        <v>1</v>
      </c>
      <c r="F3289" s="190" t="s">
        <v>3309</v>
      </c>
      <c r="H3289" s="189" t="s">
        <v>1</v>
      </c>
      <c r="I3289" s="191"/>
      <c r="L3289" s="188"/>
      <c r="M3289" s="192"/>
      <c r="N3289" s="193"/>
      <c r="O3289" s="193"/>
      <c r="P3289" s="193"/>
      <c r="Q3289" s="193"/>
      <c r="R3289" s="193"/>
      <c r="S3289" s="193"/>
      <c r="T3289" s="194"/>
      <c r="AT3289" s="189" t="s">
        <v>177</v>
      </c>
      <c r="AU3289" s="189" t="s">
        <v>86</v>
      </c>
      <c r="AV3289" s="13" t="s">
        <v>84</v>
      </c>
      <c r="AW3289" s="13" t="s">
        <v>34</v>
      </c>
      <c r="AX3289" s="13" t="s">
        <v>77</v>
      </c>
      <c r="AY3289" s="189" t="s">
        <v>164</v>
      </c>
    </row>
    <row r="3290" spans="1:51" s="14" customFormat="1" x14ac:dyDescent="0.2">
      <c r="B3290" s="195"/>
      <c r="D3290" s="183" t="s">
        <v>177</v>
      </c>
      <c r="E3290" s="196" t="s">
        <v>1</v>
      </c>
      <c r="F3290" s="197" t="s">
        <v>3225</v>
      </c>
      <c r="H3290" s="198">
        <v>1</v>
      </c>
      <c r="I3290" s="199"/>
      <c r="L3290" s="195"/>
      <c r="M3290" s="200"/>
      <c r="N3290" s="201"/>
      <c r="O3290" s="201"/>
      <c r="P3290" s="201"/>
      <c r="Q3290" s="201"/>
      <c r="R3290" s="201"/>
      <c r="S3290" s="201"/>
      <c r="T3290" s="202"/>
      <c r="AT3290" s="196" t="s">
        <v>177</v>
      </c>
      <c r="AU3290" s="196" t="s">
        <v>86</v>
      </c>
      <c r="AV3290" s="14" t="s">
        <v>86</v>
      </c>
      <c r="AW3290" s="14" t="s">
        <v>34</v>
      </c>
      <c r="AX3290" s="14" t="s">
        <v>77</v>
      </c>
      <c r="AY3290" s="196" t="s">
        <v>164</v>
      </c>
    </row>
    <row r="3291" spans="1:51" s="13" customFormat="1" x14ac:dyDescent="0.2">
      <c r="B3291" s="188"/>
      <c r="D3291" s="183" t="s">
        <v>177</v>
      </c>
      <c r="E3291" s="189" t="s">
        <v>1</v>
      </c>
      <c r="F3291" s="190" t="s">
        <v>3310</v>
      </c>
      <c r="H3291" s="189" t="s">
        <v>1</v>
      </c>
      <c r="I3291" s="191"/>
      <c r="L3291" s="188"/>
      <c r="M3291" s="192"/>
      <c r="N3291" s="193"/>
      <c r="O3291" s="193"/>
      <c r="P3291" s="193"/>
      <c r="Q3291" s="193"/>
      <c r="R3291" s="193"/>
      <c r="S3291" s="193"/>
      <c r="T3291" s="194"/>
      <c r="AT3291" s="189" t="s">
        <v>177</v>
      </c>
      <c r="AU3291" s="189" t="s">
        <v>86</v>
      </c>
      <c r="AV3291" s="13" t="s">
        <v>84</v>
      </c>
      <c r="AW3291" s="13" t="s">
        <v>34</v>
      </c>
      <c r="AX3291" s="13" t="s">
        <v>77</v>
      </c>
      <c r="AY3291" s="189" t="s">
        <v>164</v>
      </c>
    </row>
    <row r="3292" spans="1:51" s="14" customFormat="1" x14ac:dyDescent="0.2">
      <c r="B3292" s="195"/>
      <c r="D3292" s="183" t="s">
        <v>177</v>
      </c>
      <c r="E3292" s="196" t="s">
        <v>1</v>
      </c>
      <c r="F3292" s="197" t="s">
        <v>3225</v>
      </c>
      <c r="H3292" s="198">
        <v>1</v>
      </c>
      <c r="I3292" s="199"/>
      <c r="L3292" s="195"/>
      <c r="M3292" s="200"/>
      <c r="N3292" s="201"/>
      <c r="O3292" s="201"/>
      <c r="P3292" s="201"/>
      <c r="Q3292" s="201"/>
      <c r="R3292" s="201"/>
      <c r="S3292" s="201"/>
      <c r="T3292" s="202"/>
      <c r="AT3292" s="196" t="s">
        <v>177</v>
      </c>
      <c r="AU3292" s="196" t="s">
        <v>86</v>
      </c>
      <c r="AV3292" s="14" t="s">
        <v>86</v>
      </c>
      <c r="AW3292" s="14" t="s">
        <v>34</v>
      </c>
      <c r="AX3292" s="14" t="s">
        <v>77</v>
      </c>
      <c r="AY3292" s="196" t="s">
        <v>164</v>
      </c>
    </row>
    <row r="3293" spans="1:51" s="13" customFormat="1" x14ac:dyDescent="0.2">
      <c r="B3293" s="188"/>
      <c r="D3293" s="183" t="s">
        <v>177</v>
      </c>
      <c r="E3293" s="189" t="s">
        <v>1</v>
      </c>
      <c r="F3293" s="190" t="s">
        <v>3311</v>
      </c>
      <c r="H3293" s="189" t="s">
        <v>1</v>
      </c>
      <c r="I3293" s="191"/>
      <c r="L3293" s="188"/>
      <c r="M3293" s="192"/>
      <c r="N3293" s="193"/>
      <c r="O3293" s="193"/>
      <c r="P3293" s="193"/>
      <c r="Q3293" s="193"/>
      <c r="R3293" s="193"/>
      <c r="S3293" s="193"/>
      <c r="T3293" s="194"/>
      <c r="AT3293" s="189" t="s">
        <v>177</v>
      </c>
      <c r="AU3293" s="189" t="s">
        <v>86</v>
      </c>
      <c r="AV3293" s="13" t="s">
        <v>84</v>
      </c>
      <c r="AW3293" s="13" t="s">
        <v>34</v>
      </c>
      <c r="AX3293" s="13" t="s">
        <v>77</v>
      </c>
      <c r="AY3293" s="189" t="s">
        <v>164</v>
      </c>
    </row>
    <row r="3294" spans="1:51" s="14" customFormat="1" x14ac:dyDescent="0.2">
      <c r="B3294" s="195"/>
      <c r="D3294" s="183" t="s">
        <v>177</v>
      </c>
      <c r="E3294" s="196" t="s">
        <v>1</v>
      </c>
      <c r="F3294" s="197" t="s">
        <v>3225</v>
      </c>
      <c r="H3294" s="198">
        <v>1</v>
      </c>
      <c r="I3294" s="199"/>
      <c r="L3294" s="195"/>
      <c r="M3294" s="200"/>
      <c r="N3294" s="201"/>
      <c r="O3294" s="201"/>
      <c r="P3294" s="201"/>
      <c r="Q3294" s="201"/>
      <c r="R3294" s="201"/>
      <c r="S3294" s="201"/>
      <c r="T3294" s="202"/>
      <c r="AT3294" s="196" t="s">
        <v>177</v>
      </c>
      <c r="AU3294" s="196" t="s">
        <v>86</v>
      </c>
      <c r="AV3294" s="14" t="s">
        <v>86</v>
      </c>
      <c r="AW3294" s="14" t="s">
        <v>34</v>
      </c>
      <c r="AX3294" s="14" t="s">
        <v>77</v>
      </c>
      <c r="AY3294" s="196" t="s">
        <v>164</v>
      </c>
    </row>
    <row r="3295" spans="1:51" s="13" customFormat="1" x14ac:dyDescent="0.2">
      <c r="B3295" s="188"/>
      <c r="D3295" s="183" t="s">
        <v>177</v>
      </c>
      <c r="E3295" s="189" t="s">
        <v>1</v>
      </c>
      <c r="F3295" s="190" t="s">
        <v>3312</v>
      </c>
      <c r="H3295" s="189" t="s">
        <v>1</v>
      </c>
      <c r="I3295" s="191"/>
      <c r="L3295" s="188"/>
      <c r="M3295" s="192"/>
      <c r="N3295" s="193"/>
      <c r="O3295" s="193"/>
      <c r="P3295" s="193"/>
      <c r="Q3295" s="193"/>
      <c r="R3295" s="193"/>
      <c r="S3295" s="193"/>
      <c r="T3295" s="194"/>
      <c r="AT3295" s="189" t="s">
        <v>177</v>
      </c>
      <c r="AU3295" s="189" t="s">
        <v>86</v>
      </c>
      <c r="AV3295" s="13" t="s">
        <v>84</v>
      </c>
      <c r="AW3295" s="13" t="s">
        <v>34</v>
      </c>
      <c r="AX3295" s="13" t="s">
        <v>77</v>
      </c>
      <c r="AY3295" s="189" t="s">
        <v>164</v>
      </c>
    </row>
    <row r="3296" spans="1:51" s="14" customFormat="1" x14ac:dyDescent="0.2">
      <c r="B3296" s="195"/>
      <c r="D3296" s="183" t="s">
        <v>177</v>
      </c>
      <c r="E3296" s="196" t="s">
        <v>1</v>
      </c>
      <c r="F3296" s="197" t="s">
        <v>3225</v>
      </c>
      <c r="H3296" s="198">
        <v>1</v>
      </c>
      <c r="I3296" s="199"/>
      <c r="L3296" s="195"/>
      <c r="M3296" s="200"/>
      <c r="N3296" s="201"/>
      <c r="O3296" s="201"/>
      <c r="P3296" s="201"/>
      <c r="Q3296" s="201"/>
      <c r="R3296" s="201"/>
      <c r="S3296" s="201"/>
      <c r="T3296" s="202"/>
      <c r="AT3296" s="196" t="s">
        <v>177</v>
      </c>
      <c r="AU3296" s="196" t="s">
        <v>86</v>
      </c>
      <c r="AV3296" s="14" t="s">
        <v>86</v>
      </c>
      <c r="AW3296" s="14" t="s">
        <v>34</v>
      </c>
      <c r="AX3296" s="14" t="s">
        <v>77</v>
      </c>
      <c r="AY3296" s="196" t="s">
        <v>164</v>
      </c>
    </row>
    <row r="3297" spans="1:65" s="15" customFormat="1" x14ac:dyDescent="0.2">
      <c r="B3297" s="203"/>
      <c r="D3297" s="183" t="s">
        <v>177</v>
      </c>
      <c r="E3297" s="204" t="s">
        <v>1</v>
      </c>
      <c r="F3297" s="205" t="s">
        <v>184</v>
      </c>
      <c r="H3297" s="206">
        <v>4</v>
      </c>
      <c r="I3297" s="207"/>
      <c r="L3297" s="203"/>
      <c r="M3297" s="208"/>
      <c r="N3297" s="209"/>
      <c r="O3297" s="209"/>
      <c r="P3297" s="209"/>
      <c r="Q3297" s="209"/>
      <c r="R3297" s="209"/>
      <c r="S3297" s="209"/>
      <c r="T3297" s="210"/>
      <c r="AT3297" s="204" t="s">
        <v>177</v>
      </c>
      <c r="AU3297" s="204" t="s">
        <v>86</v>
      </c>
      <c r="AV3297" s="15" t="s">
        <v>172</v>
      </c>
      <c r="AW3297" s="15" t="s">
        <v>34</v>
      </c>
      <c r="AX3297" s="15" t="s">
        <v>84</v>
      </c>
      <c r="AY3297" s="204" t="s">
        <v>164</v>
      </c>
    </row>
    <row r="3298" spans="1:65" s="2" customFormat="1" ht="16.5" customHeight="1" x14ac:dyDescent="0.2">
      <c r="A3298" s="34"/>
      <c r="B3298" s="168"/>
      <c r="C3298" s="169" t="s">
        <v>1222</v>
      </c>
      <c r="D3298" s="170" t="s">
        <v>167</v>
      </c>
      <c r="E3298" s="171" t="s">
        <v>3697</v>
      </c>
      <c r="F3298" s="172" t="s">
        <v>3698</v>
      </c>
      <c r="G3298" s="173" t="s">
        <v>587</v>
      </c>
      <c r="H3298" s="174">
        <v>5</v>
      </c>
      <c r="I3298" s="175"/>
      <c r="J3298" s="176">
        <f>ROUND(I3298*H3298,2)</f>
        <v>0</v>
      </c>
      <c r="K3298" s="172" t="s">
        <v>171</v>
      </c>
      <c r="L3298" s="35"/>
      <c r="M3298" s="177" t="s">
        <v>1</v>
      </c>
      <c r="N3298" s="178" t="s">
        <v>42</v>
      </c>
      <c r="O3298" s="60"/>
      <c r="P3298" s="179">
        <f>O3298*H3298</f>
        <v>0</v>
      </c>
      <c r="Q3298" s="179">
        <v>1.1469999999999999E-2</v>
      </c>
      <c r="R3298" s="179">
        <f>Q3298*H3298</f>
        <v>5.7349999999999998E-2</v>
      </c>
      <c r="S3298" s="179">
        <v>0</v>
      </c>
      <c r="T3298" s="180">
        <f>S3298*H3298</f>
        <v>0</v>
      </c>
      <c r="U3298" s="34"/>
      <c r="V3298" s="34"/>
      <c r="W3298" s="34"/>
      <c r="X3298" s="34"/>
      <c r="Y3298" s="34"/>
      <c r="Z3298" s="34"/>
      <c r="AA3298" s="34"/>
      <c r="AB3298" s="34"/>
      <c r="AC3298" s="34"/>
      <c r="AD3298" s="34"/>
      <c r="AE3298" s="34"/>
      <c r="AR3298" s="181" t="s">
        <v>172</v>
      </c>
      <c r="AT3298" s="181" t="s">
        <v>167</v>
      </c>
      <c r="AU3298" s="181" t="s">
        <v>86</v>
      </c>
      <c r="AY3298" s="18" t="s">
        <v>164</v>
      </c>
      <c r="BE3298" s="182">
        <f>IF(N3298="základní",J3298,0)</f>
        <v>0</v>
      </c>
      <c r="BF3298" s="182">
        <f>IF(N3298="snížená",J3298,0)</f>
        <v>0</v>
      </c>
      <c r="BG3298" s="182">
        <f>IF(N3298="zákl. přenesená",J3298,0)</f>
        <v>0</v>
      </c>
      <c r="BH3298" s="182">
        <f>IF(N3298="sníž. přenesená",J3298,0)</f>
        <v>0</v>
      </c>
      <c r="BI3298" s="182">
        <f>IF(N3298="nulová",J3298,0)</f>
        <v>0</v>
      </c>
      <c r="BJ3298" s="18" t="s">
        <v>84</v>
      </c>
      <c r="BK3298" s="182">
        <f>ROUND(I3298*H3298,2)</f>
        <v>0</v>
      </c>
      <c r="BL3298" s="18" t="s">
        <v>172</v>
      </c>
      <c r="BM3298" s="181" t="s">
        <v>3699</v>
      </c>
    </row>
    <row r="3299" spans="1:65" s="2" customFormat="1" x14ac:dyDescent="0.2">
      <c r="A3299" s="34"/>
      <c r="B3299" s="35"/>
      <c r="C3299" s="34"/>
      <c r="D3299" s="183" t="s">
        <v>174</v>
      </c>
      <c r="E3299" s="34"/>
      <c r="F3299" s="184" t="s">
        <v>3698</v>
      </c>
      <c r="G3299" s="34"/>
      <c r="H3299" s="34"/>
      <c r="I3299" s="103"/>
      <c r="J3299" s="34"/>
      <c r="K3299" s="34"/>
      <c r="L3299" s="35"/>
      <c r="M3299" s="185"/>
      <c r="N3299" s="186"/>
      <c r="O3299" s="60"/>
      <c r="P3299" s="60"/>
      <c r="Q3299" s="60"/>
      <c r="R3299" s="60"/>
      <c r="S3299" s="60"/>
      <c r="T3299" s="61"/>
      <c r="U3299" s="34"/>
      <c r="V3299" s="34"/>
      <c r="W3299" s="34"/>
      <c r="X3299" s="34"/>
      <c r="Y3299" s="34"/>
      <c r="Z3299" s="34"/>
      <c r="AA3299" s="34"/>
      <c r="AB3299" s="34"/>
      <c r="AC3299" s="34"/>
      <c r="AD3299" s="34"/>
      <c r="AE3299" s="34"/>
      <c r="AT3299" s="18" t="s">
        <v>174</v>
      </c>
      <c r="AU3299" s="18" t="s">
        <v>86</v>
      </c>
    </row>
    <row r="3300" spans="1:65" s="13" customFormat="1" x14ac:dyDescent="0.2">
      <c r="B3300" s="188"/>
      <c r="D3300" s="183" t="s">
        <v>177</v>
      </c>
      <c r="E3300" s="189" t="s">
        <v>1</v>
      </c>
      <c r="F3300" s="190" t="s">
        <v>2727</v>
      </c>
      <c r="H3300" s="189" t="s">
        <v>1</v>
      </c>
      <c r="I3300" s="191"/>
      <c r="L3300" s="188"/>
      <c r="M3300" s="192"/>
      <c r="N3300" s="193"/>
      <c r="O3300" s="193"/>
      <c r="P3300" s="193"/>
      <c r="Q3300" s="193"/>
      <c r="R3300" s="193"/>
      <c r="S3300" s="193"/>
      <c r="T3300" s="194"/>
      <c r="AT3300" s="189" t="s">
        <v>177</v>
      </c>
      <c r="AU3300" s="189" t="s">
        <v>86</v>
      </c>
      <c r="AV3300" s="13" t="s">
        <v>84</v>
      </c>
      <c r="AW3300" s="13" t="s">
        <v>34</v>
      </c>
      <c r="AX3300" s="13" t="s">
        <v>77</v>
      </c>
      <c r="AY3300" s="189" t="s">
        <v>164</v>
      </c>
    </row>
    <row r="3301" spans="1:65" s="13" customFormat="1" x14ac:dyDescent="0.2">
      <c r="B3301" s="188"/>
      <c r="D3301" s="183" t="s">
        <v>177</v>
      </c>
      <c r="E3301" s="189" t="s">
        <v>1</v>
      </c>
      <c r="F3301" s="190" t="s">
        <v>2728</v>
      </c>
      <c r="H3301" s="189" t="s">
        <v>1</v>
      </c>
      <c r="I3301" s="191"/>
      <c r="L3301" s="188"/>
      <c r="M3301" s="192"/>
      <c r="N3301" s="193"/>
      <c r="O3301" s="193"/>
      <c r="P3301" s="193"/>
      <c r="Q3301" s="193"/>
      <c r="R3301" s="193"/>
      <c r="S3301" s="193"/>
      <c r="T3301" s="194"/>
      <c r="AT3301" s="189" t="s">
        <v>177</v>
      </c>
      <c r="AU3301" s="189" t="s">
        <v>86</v>
      </c>
      <c r="AV3301" s="13" t="s">
        <v>84</v>
      </c>
      <c r="AW3301" s="13" t="s">
        <v>34</v>
      </c>
      <c r="AX3301" s="13" t="s">
        <v>77</v>
      </c>
      <c r="AY3301" s="189" t="s">
        <v>164</v>
      </c>
    </row>
    <row r="3302" spans="1:65" s="13" customFormat="1" x14ac:dyDescent="0.2">
      <c r="B3302" s="188"/>
      <c r="D3302" s="183" t="s">
        <v>177</v>
      </c>
      <c r="E3302" s="189" t="s">
        <v>1</v>
      </c>
      <c r="F3302" s="190" t="s">
        <v>2729</v>
      </c>
      <c r="H3302" s="189" t="s">
        <v>1</v>
      </c>
      <c r="I3302" s="191"/>
      <c r="L3302" s="188"/>
      <c r="M3302" s="192"/>
      <c r="N3302" s="193"/>
      <c r="O3302" s="193"/>
      <c r="P3302" s="193"/>
      <c r="Q3302" s="193"/>
      <c r="R3302" s="193"/>
      <c r="S3302" s="193"/>
      <c r="T3302" s="194"/>
      <c r="AT3302" s="189" t="s">
        <v>177</v>
      </c>
      <c r="AU3302" s="189" t="s">
        <v>86</v>
      </c>
      <c r="AV3302" s="13" t="s">
        <v>84</v>
      </c>
      <c r="AW3302" s="13" t="s">
        <v>34</v>
      </c>
      <c r="AX3302" s="13" t="s">
        <v>77</v>
      </c>
      <c r="AY3302" s="189" t="s">
        <v>164</v>
      </c>
    </row>
    <row r="3303" spans="1:65" s="13" customFormat="1" x14ac:dyDescent="0.2">
      <c r="B3303" s="188"/>
      <c r="D3303" s="183" t="s">
        <v>177</v>
      </c>
      <c r="E3303" s="189" t="s">
        <v>1</v>
      </c>
      <c r="F3303" s="190" t="s">
        <v>2757</v>
      </c>
      <c r="H3303" s="189" t="s">
        <v>1</v>
      </c>
      <c r="I3303" s="191"/>
      <c r="L3303" s="188"/>
      <c r="M3303" s="192"/>
      <c r="N3303" s="193"/>
      <c r="O3303" s="193"/>
      <c r="P3303" s="193"/>
      <c r="Q3303" s="193"/>
      <c r="R3303" s="193"/>
      <c r="S3303" s="193"/>
      <c r="T3303" s="194"/>
      <c r="AT3303" s="189" t="s">
        <v>177</v>
      </c>
      <c r="AU3303" s="189" t="s">
        <v>86</v>
      </c>
      <c r="AV3303" s="13" t="s">
        <v>84</v>
      </c>
      <c r="AW3303" s="13" t="s">
        <v>34</v>
      </c>
      <c r="AX3303" s="13" t="s">
        <v>77</v>
      </c>
      <c r="AY3303" s="189" t="s">
        <v>164</v>
      </c>
    </row>
    <row r="3304" spans="1:65" s="13" customFormat="1" x14ac:dyDescent="0.2">
      <c r="B3304" s="188"/>
      <c r="D3304" s="183" t="s">
        <v>177</v>
      </c>
      <c r="E3304" s="189" t="s">
        <v>1</v>
      </c>
      <c r="F3304" s="190" t="s">
        <v>2758</v>
      </c>
      <c r="H3304" s="189" t="s">
        <v>1</v>
      </c>
      <c r="I3304" s="191"/>
      <c r="L3304" s="188"/>
      <c r="M3304" s="192"/>
      <c r="N3304" s="193"/>
      <c r="O3304" s="193"/>
      <c r="P3304" s="193"/>
      <c r="Q3304" s="193"/>
      <c r="R3304" s="193"/>
      <c r="S3304" s="193"/>
      <c r="T3304" s="194"/>
      <c r="AT3304" s="189" t="s">
        <v>177</v>
      </c>
      <c r="AU3304" s="189" t="s">
        <v>86</v>
      </c>
      <c r="AV3304" s="13" t="s">
        <v>84</v>
      </c>
      <c r="AW3304" s="13" t="s">
        <v>34</v>
      </c>
      <c r="AX3304" s="13" t="s">
        <v>77</v>
      </c>
      <c r="AY3304" s="189" t="s">
        <v>164</v>
      </c>
    </row>
    <row r="3305" spans="1:65" s="13" customFormat="1" x14ac:dyDescent="0.2">
      <c r="B3305" s="188"/>
      <c r="D3305" s="183" t="s">
        <v>177</v>
      </c>
      <c r="E3305" s="189" t="s">
        <v>1</v>
      </c>
      <c r="F3305" s="190" t="s">
        <v>2759</v>
      </c>
      <c r="H3305" s="189" t="s">
        <v>1</v>
      </c>
      <c r="I3305" s="191"/>
      <c r="L3305" s="188"/>
      <c r="M3305" s="192"/>
      <c r="N3305" s="193"/>
      <c r="O3305" s="193"/>
      <c r="P3305" s="193"/>
      <c r="Q3305" s="193"/>
      <c r="R3305" s="193"/>
      <c r="S3305" s="193"/>
      <c r="T3305" s="194"/>
      <c r="AT3305" s="189" t="s">
        <v>177</v>
      </c>
      <c r="AU3305" s="189" t="s">
        <v>86</v>
      </c>
      <c r="AV3305" s="13" t="s">
        <v>84</v>
      </c>
      <c r="AW3305" s="13" t="s">
        <v>34</v>
      </c>
      <c r="AX3305" s="13" t="s">
        <v>77</v>
      </c>
      <c r="AY3305" s="189" t="s">
        <v>164</v>
      </c>
    </row>
    <row r="3306" spans="1:65" s="13" customFormat="1" x14ac:dyDescent="0.2">
      <c r="B3306" s="188"/>
      <c r="D3306" s="183" t="s">
        <v>177</v>
      </c>
      <c r="E3306" s="189" t="s">
        <v>1</v>
      </c>
      <c r="F3306" s="190" t="s">
        <v>3700</v>
      </c>
      <c r="H3306" s="189" t="s">
        <v>1</v>
      </c>
      <c r="I3306" s="191"/>
      <c r="L3306" s="188"/>
      <c r="M3306" s="192"/>
      <c r="N3306" s="193"/>
      <c r="O3306" s="193"/>
      <c r="P3306" s="193"/>
      <c r="Q3306" s="193"/>
      <c r="R3306" s="193"/>
      <c r="S3306" s="193"/>
      <c r="T3306" s="194"/>
      <c r="AT3306" s="189" t="s">
        <v>177</v>
      </c>
      <c r="AU3306" s="189" t="s">
        <v>86</v>
      </c>
      <c r="AV3306" s="13" t="s">
        <v>84</v>
      </c>
      <c r="AW3306" s="13" t="s">
        <v>34</v>
      </c>
      <c r="AX3306" s="13" t="s">
        <v>77</v>
      </c>
      <c r="AY3306" s="189" t="s">
        <v>164</v>
      </c>
    </row>
    <row r="3307" spans="1:65" s="13" customFormat="1" x14ac:dyDescent="0.2">
      <c r="B3307" s="188"/>
      <c r="D3307" s="183" t="s">
        <v>177</v>
      </c>
      <c r="E3307" s="189" t="s">
        <v>1</v>
      </c>
      <c r="F3307" s="190" t="s">
        <v>3308</v>
      </c>
      <c r="H3307" s="189" t="s">
        <v>1</v>
      </c>
      <c r="I3307" s="191"/>
      <c r="L3307" s="188"/>
      <c r="M3307" s="192"/>
      <c r="N3307" s="193"/>
      <c r="O3307" s="193"/>
      <c r="P3307" s="193"/>
      <c r="Q3307" s="193"/>
      <c r="R3307" s="193"/>
      <c r="S3307" s="193"/>
      <c r="T3307" s="194"/>
      <c r="AT3307" s="189" t="s">
        <v>177</v>
      </c>
      <c r="AU3307" s="189" t="s">
        <v>86</v>
      </c>
      <c r="AV3307" s="13" t="s">
        <v>84</v>
      </c>
      <c r="AW3307" s="13" t="s">
        <v>34</v>
      </c>
      <c r="AX3307" s="13" t="s">
        <v>77</v>
      </c>
      <c r="AY3307" s="189" t="s">
        <v>164</v>
      </c>
    </row>
    <row r="3308" spans="1:65" s="14" customFormat="1" x14ac:dyDescent="0.2">
      <c r="B3308" s="195"/>
      <c r="D3308" s="183" t="s">
        <v>177</v>
      </c>
      <c r="E3308" s="196" t="s">
        <v>1</v>
      </c>
      <c r="F3308" s="197" t="s">
        <v>3225</v>
      </c>
      <c r="H3308" s="198">
        <v>1</v>
      </c>
      <c r="I3308" s="199"/>
      <c r="L3308" s="195"/>
      <c r="M3308" s="200"/>
      <c r="N3308" s="201"/>
      <c r="O3308" s="201"/>
      <c r="P3308" s="201"/>
      <c r="Q3308" s="201"/>
      <c r="R3308" s="201"/>
      <c r="S3308" s="201"/>
      <c r="T3308" s="202"/>
      <c r="AT3308" s="196" t="s">
        <v>177</v>
      </c>
      <c r="AU3308" s="196" t="s">
        <v>86</v>
      </c>
      <c r="AV3308" s="14" t="s">
        <v>86</v>
      </c>
      <c r="AW3308" s="14" t="s">
        <v>34</v>
      </c>
      <c r="AX3308" s="14" t="s">
        <v>77</v>
      </c>
      <c r="AY3308" s="196" t="s">
        <v>164</v>
      </c>
    </row>
    <row r="3309" spans="1:65" s="13" customFormat="1" x14ac:dyDescent="0.2">
      <c r="B3309" s="188"/>
      <c r="D3309" s="183" t="s">
        <v>177</v>
      </c>
      <c r="E3309" s="189" t="s">
        <v>1</v>
      </c>
      <c r="F3309" s="190" t="s">
        <v>3309</v>
      </c>
      <c r="H3309" s="189" t="s">
        <v>1</v>
      </c>
      <c r="I3309" s="191"/>
      <c r="L3309" s="188"/>
      <c r="M3309" s="192"/>
      <c r="N3309" s="193"/>
      <c r="O3309" s="193"/>
      <c r="P3309" s="193"/>
      <c r="Q3309" s="193"/>
      <c r="R3309" s="193"/>
      <c r="S3309" s="193"/>
      <c r="T3309" s="194"/>
      <c r="AT3309" s="189" t="s">
        <v>177</v>
      </c>
      <c r="AU3309" s="189" t="s">
        <v>86</v>
      </c>
      <c r="AV3309" s="13" t="s">
        <v>84</v>
      </c>
      <c r="AW3309" s="13" t="s">
        <v>34</v>
      </c>
      <c r="AX3309" s="13" t="s">
        <v>77</v>
      </c>
      <c r="AY3309" s="189" t="s">
        <v>164</v>
      </c>
    </row>
    <row r="3310" spans="1:65" s="14" customFormat="1" x14ac:dyDescent="0.2">
      <c r="B3310" s="195"/>
      <c r="D3310" s="183" t="s">
        <v>177</v>
      </c>
      <c r="E3310" s="196" t="s">
        <v>1</v>
      </c>
      <c r="F3310" s="197" t="s">
        <v>3225</v>
      </c>
      <c r="H3310" s="198">
        <v>1</v>
      </c>
      <c r="I3310" s="199"/>
      <c r="L3310" s="195"/>
      <c r="M3310" s="200"/>
      <c r="N3310" s="201"/>
      <c r="O3310" s="201"/>
      <c r="P3310" s="201"/>
      <c r="Q3310" s="201"/>
      <c r="R3310" s="201"/>
      <c r="S3310" s="201"/>
      <c r="T3310" s="202"/>
      <c r="AT3310" s="196" t="s">
        <v>177</v>
      </c>
      <c r="AU3310" s="196" t="s">
        <v>86</v>
      </c>
      <c r="AV3310" s="14" t="s">
        <v>86</v>
      </c>
      <c r="AW3310" s="14" t="s">
        <v>34</v>
      </c>
      <c r="AX3310" s="14" t="s">
        <v>77</v>
      </c>
      <c r="AY3310" s="196" t="s">
        <v>164</v>
      </c>
    </row>
    <row r="3311" spans="1:65" s="13" customFormat="1" x14ac:dyDescent="0.2">
      <c r="B3311" s="188"/>
      <c r="D3311" s="183" t="s">
        <v>177</v>
      </c>
      <c r="E3311" s="189" t="s">
        <v>1</v>
      </c>
      <c r="F3311" s="190" t="s">
        <v>3310</v>
      </c>
      <c r="H3311" s="189" t="s">
        <v>1</v>
      </c>
      <c r="I3311" s="191"/>
      <c r="L3311" s="188"/>
      <c r="M3311" s="192"/>
      <c r="N3311" s="193"/>
      <c r="O3311" s="193"/>
      <c r="P3311" s="193"/>
      <c r="Q3311" s="193"/>
      <c r="R3311" s="193"/>
      <c r="S3311" s="193"/>
      <c r="T3311" s="194"/>
      <c r="AT3311" s="189" t="s">
        <v>177</v>
      </c>
      <c r="AU3311" s="189" t="s">
        <v>86</v>
      </c>
      <c r="AV3311" s="13" t="s">
        <v>84</v>
      </c>
      <c r="AW3311" s="13" t="s">
        <v>34</v>
      </c>
      <c r="AX3311" s="13" t="s">
        <v>77</v>
      </c>
      <c r="AY3311" s="189" t="s">
        <v>164</v>
      </c>
    </row>
    <row r="3312" spans="1:65" s="14" customFormat="1" x14ac:dyDescent="0.2">
      <c r="B3312" s="195"/>
      <c r="D3312" s="183" t="s">
        <v>177</v>
      </c>
      <c r="E3312" s="196" t="s">
        <v>1</v>
      </c>
      <c r="F3312" s="197" t="s">
        <v>3225</v>
      </c>
      <c r="H3312" s="198">
        <v>1</v>
      </c>
      <c r="I3312" s="199"/>
      <c r="L3312" s="195"/>
      <c r="M3312" s="200"/>
      <c r="N3312" s="201"/>
      <c r="O3312" s="201"/>
      <c r="P3312" s="201"/>
      <c r="Q3312" s="201"/>
      <c r="R3312" s="201"/>
      <c r="S3312" s="201"/>
      <c r="T3312" s="202"/>
      <c r="AT3312" s="196" t="s">
        <v>177</v>
      </c>
      <c r="AU3312" s="196" t="s">
        <v>86</v>
      </c>
      <c r="AV3312" s="14" t="s">
        <v>86</v>
      </c>
      <c r="AW3312" s="14" t="s">
        <v>34</v>
      </c>
      <c r="AX3312" s="14" t="s">
        <v>77</v>
      </c>
      <c r="AY3312" s="196" t="s">
        <v>164</v>
      </c>
    </row>
    <row r="3313" spans="1:65" s="13" customFormat="1" x14ac:dyDescent="0.2">
      <c r="B3313" s="188"/>
      <c r="D3313" s="183" t="s">
        <v>177</v>
      </c>
      <c r="E3313" s="189" t="s">
        <v>1</v>
      </c>
      <c r="F3313" s="190" t="s">
        <v>3311</v>
      </c>
      <c r="H3313" s="189" t="s">
        <v>1</v>
      </c>
      <c r="I3313" s="191"/>
      <c r="L3313" s="188"/>
      <c r="M3313" s="192"/>
      <c r="N3313" s="193"/>
      <c r="O3313" s="193"/>
      <c r="P3313" s="193"/>
      <c r="Q3313" s="193"/>
      <c r="R3313" s="193"/>
      <c r="S3313" s="193"/>
      <c r="T3313" s="194"/>
      <c r="AT3313" s="189" t="s">
        <v>177</v>
      </c>
      <c r="AU3313" s="189" t="s">
        <v>86</v>
      </c>
      <c r="AV3313" s="13" t="s">
        <v>84</v>
      </c>
      <c r="AW3313" s="13" t="s">
        <v>34</v>
      </c>
      <c r="AX3313" s="13" t="s">
        <v>77</v>
      </c>
      <c r="AY3313" s="189" t="s">
        <v>164</v>
      </c>
    </row>
    <row r="3314" spans="1:65" s="14" customFormat="1" x14ac:dyDescent="0.2">
      <c r="B3314" s="195"/>
      <c r="D3314" s="183" t="s">
        <v>177</v>
      </c>
      <c r="E3314" s="196" t="s">
        <v>1</v>
      </c>
      <c r="F3314" s="197" t="s">
        <v>3225</v>
      </c>
      <c r="H3314" s="198">
        <v>1</v>
      </c>
      <c r="I3314" s="199"/>
      <c r="L3314" s="195"/>
      <c r="M3314" s="200"/>
      <c r="N3314" s="201"/>
      <c r="O3314" s="201"/>
      <c r="P3314" s="201"/>
      <c r="Q3314" s="201"/>
      <c r="R3314" s="201"/>
      <c r="S3314" s="201"/>
      <c r="T3314" s="202"/>
      <c r="AT3314" s="196" t="s">
        <v>177</v>
      </c>
      <c r="AU3314" s="196" t="s">
        <v>86</v>
      </c>
      <c r="AV3314" s="14" t="s">
        <v>86</v>
      </c>
      <c r="AW3314" s="14" t="s">
        <v>34</v>
      </c>
      <c r="AX3314" s="14" t="s">
        <v>77</v>
      </c>
      <c r="AY3314" s="196" t="s">
        <v>164</v>
      </c>
    </row>
    <row r="3315" spans="1:65" s="13" customFormat="1" x14ac:dyDescent="0.2">
      <c r="B3315" s="188"/>
      <c r="D3315" s="183" t="s">
        <v>177</v>
      </c>
      <c r="E3315" s="189" t="s">
        <v>1</v>
      </c>
      <c r="F3315" s="190" t="s">
        <v>3312</v>
      </c>
      <c r="H3315" s="189" t="s">
        <v>1</v>
      </c>
      <c r="I3315" s="191"/>
      <c r="L3315" s="188"/>
      <c r="M3315" s="192"/>
      <c r="N3315" s="193"/>
      <c r="O3315" s="193"/>
      <c r="P3315" s="193"/>
      <c r="Q3315" s="193"/>
      <c r="R3315" s="193"/>
      <c r="S3315" s="193"/>
      <c r="T3315" s="194"/>
      <c r="AT3315" s="189" t="s">
        <v>177</v>
      </c>
      <c r="AU3315" s="189" t="s">
        <v>86</v>
      </c>
      <c r="AV3315" s="13" t="s">
        <v>84</v>
      </c>
      <c r="AW3315" s="13" t="s">
        <v>34</v>
      </c>
      <c r="AX3315" s="13" t="s">
        <v>77</v>
      </c>
      <c r="AY3315" s="189" t="s">
        <v>164</v>
      </c>
    </row>
    <row r="3316" spans="1:65" s="14" customFormat="1" x14ac:dyDescent="0.2">
      <c r="B3316" s="195"/>
      <c r="D3316" s="183" t="s">
        <v>177</v>
      </c>
      <c r="E3316" s="196" t="s">
        <v>1</v>
      </c>
      <c r="F3316" s="197" t="s">
        <v>3225</v>
      </c>
      <c r="H3316" s="198">
        <v>1</v>
      </c>
      <c r="I3316" s="199"/>
      <c r="L3316" s="195"/>
      <c r="M3316" s="200"/>
      <c r="N3316" s="201"/>
      <c r="O3316" s="201"/>
      <c r="P3316" s="201"/>
      <c r="Q3316" s="201"/>
      <c r="R3316" s="201"/>
      <c r="S3316" s="201"/>
      <c r="T3316" s="202"/>
      <c r="AT3316" s="196" t="s">
        <v>177</v>
      </c>
      <c r="AU3316" s="196" t="s">
        <v>86</v>
      </c>
      <c r="AV3316" s="14" t="s">
        <v>86</v>
      </c>
      <c r="AW3316" s="14" t="s">
        <v>34</v>
      </c>
      <c r="AX3316" s="14" t="s">
        <v>77</v>
      </c>
      <c r="AY3316" s="196" t="s">
        <v>164</v>
      </c>
    </row>
    <row r="3317" spans="1:65" s="15" customFormat="1" x14ac:dyDescent="0.2">
      <c r="B3317" s="203"/>
      <c r="D3317" s="183" t="s">
        <v>177</v>
      </c>
      <c r="E3317" s="204" t="s">
        <v>1</v>
      </c>
      <c r="F3317" s="205" t="s">
        <v>184</v>
      </c>
      <c r="H3317" s="206">
        <v>5</v>
      </c>
      <c r="I3317" s="207"/>
      <c r="L3317" s="203"/>
      <c r="M3317" s="208"/>
      <c r="N3317" s="209"/>
      <c r="O3317" s="209"/>
      <c r="P3317" s="209"/>
      <c r="Q3317" s="209"/>
      <c r="R3317" s="209"/>
      <c r="S3317" s="209"/>
      <c r="T3317" s="210"/>
      <c r="AT3317" s="204" t="s">
        <v>177</v>
      </c>
      <c r="AU3317" s="204" t="s">
        <v>86</v>
      </c>
      <c r="AV3317" s="15" t="s">
        <v>172</v>
      </c>
      <c r="AW3317" s="15" t="s">
        <v>34</v>
      </c>
      <c r="AX3317" s="15" t="s">
        <v>84</v>
      </c>
      <c r="AY3317" s="204" t="s">
        <v>164</v>
      </c>
    </row>
    <row r="3318" spans="1:65" s="2" customFormat="1" ht="16.5" customHeight="1" x14ac:dyDescent="0.2">
      <c r="A3318" s="34"/>
      <c r="B3318" s="168"/>
      <c r="C3318" s="169" t="s">
        <v>1229</v>
      </c>
      <c r="D3318" s="170" t="s">
        <v>167</v>
      </c>
      <c r="E3318" s="171" t="s">
        <v>3701</v>
      </c>
      <c r="F3318" s="172" t="s">
        <v>3702</v>
      </c>
      <c r="G3318" s="173" t="s">
        <v>587</v>
      </c>
      <c r="H3318" s="174">
        <v>5</v>
      </c>
      <c r="I3318" s="175"/>
      <c r="J3318" s="176">
        <f>ROUND(I3318*H3318,2)</f>
        <v>0</v>
      </c>
      <c r="K3318" s="172" t="s">
        <v>171</v>
      </c>
      <c r="L3318" s="35"/>
      <c r="M3318" s="177" t="s">
        <v>1</v>
      </c>
      <c r="N3318" s="178" t="s">
        <v>42</v>
      </c>
      <c r="O3318" s="60"/>
      <c r="P3318" s="179">
        <f>O3318*H3318</f>
        <v>0</v>
      </c>
      <c r="Q3318" s="179">
        <v>2.7529999999999999E-2</v>
      </c>
      <c r="R3318" s="179">
        <f>Q3318*H3318</f>
        <v>0.13764999999999999</v>
      </c>
      <c r="S3318" s="179">
        <v>0</v>
      </c>
      <c r="T3318" s="180">
        <f>S3318*H3318</f>
        <v>0</v>
      </c>
      <c r="U3318" s="34"/>
      <c r="V3318" s="34"/>
      <c r="W3318" s="34"/>
      <c r="X3318" s="34"/>
      <c r="Y3318" s="34"/>
      <c r="Z3318" s="34"/>
      <c r="AA3318" s="34"/>
      <c r="AB3318" s="34"/>
      <c r="AC3318" s="34"/>
      <c r="AD3318" s="34"/>
      <c r="AE3318" s="34"/>
      <c r="AR3318" s="181" t="s">
        <v>172</v>
      </c>
      <c r="AT3318" s="181" t="s">
        <v>167</v>
      </c>
      <c r="AU3318" s="181" t="s">
        <v>86</v>
      </c>
      <c r="AY3318" s="18" t="s">
        <v>164</v>
      </c>
      <c r="BE3318" s="182">
        <f>IF(N3318="základní",J3318,0)</f>
        <v>0</v>
      </c>
      <c r="BF3318" s="182">
        <f>IF(N3318="snížená",J3318,0)</f>
        <v>0</v>
      </c>
      <c r="BG3318" s="182">
        <f>IF(N3318="zákl. přenesená",J3318,0)</f>
        <v>0</v>
      </c>
      <c r="BH3318" s="182">
        <f>IF(N3318="sníž. přenesená",J3318,0)</f>
        <v>0</v>
      </c>
      <c r="BI3318" s="182">
        <f>IF(N3318="nulová",J3318,0)</f>
        <v>0</v>
      </c>
      <c r="BJ3318" s="18" t="s">
        <v>84</v>
      </c>
      <c r="BK3318" s="182">
        <f>ROUND(I3318*H3318,2)</f>
        <v>0</v>
      </c>
      <c r="BL3318" s="18" t="s">
        <v>172</v>
      </c>
      <c r="BM3318" s="181" t="s">
        <v>3703</v>
      </c>
    </row>
    <row r="3319" spans="1:65" s="2" customFormat="1" x14ac:dyDescent="0.2">
      <c r="A3319" s="34"/>
      <c r="B3319" s="35"/>
      <c r="C3319" s="34"/>
      <c r="D3319" s="183" t="s">
        <v>174</v>
      </c>
      <c r="E3319" s="34"/>
      <c r="F3319" s="184" t="s">
        <v>3702</v>
      </c>
      <c r="G3319" s="34"/>
      <c r="H3319" s="34"/>
      <c r="I3319" s="103"/>
      <c r="J3319" s="34"/>
      <c r="K3319" s="34"/>
      <c r="L3319" s="35"/>
      <c r="M3319" s="185"/>
      <c r="N3319" s="186"/>
      <c r="O3319" s="60"/>
      <c r="P3319" s="60"/>
      <c r="Q3319" s="60"/>
      <c r="R3319" s="60"/>
      <c r="S3319" s="60"/>
      <c r="T3319" s="61"/>
      <c r="U3319" s="34"/>
      <c r="V3319" s="34"/>
      <c r="W3319" s="34"/>
      <c r="X3319" s="34"/>
      <c r="Y3319" s="34"/>
      <c r="Z3319" s="34"/>
      <c r="AA3319" s="34"/>
      <c r="AB3319" s="34"/>
      <c r="AC3319" s="34"/>
      <c r="AD3319" s="34"/>
      <c r="AE3319" s="34"/>
      <c r="AT3319" s="18" t="s">
        <v>174</v>
      </c>
      <c r="AU3319" s="18" t="s">
        <v>86</v>
      </c>
    </row>
    <row r="3320" spans="1:65" s="13" customFormat="1" x14ac:dyDescent="0.2">
      <c r="B3320" s="188"/>
      <c r="D3320" s="183" t="s">
        <v>177</v>
      </c>
      <c r="E3320" s="189" t="s">
        <v>1</v>
      </c>
      <c r="F3320" s="190" t="s">
        <v>2727</v>
      </c>
      <c r="H3320" s="189" t="s">
        <v>1</v>
      </c>
      <c r="I3320" s="191"/>
      <c r="L3320" s="188"/>
      <c r="M3320" s="192"/>
      <c r="N3320" s="193"/>
      <c r="O3320" s="193"/>
      <c r="P3320" s="193"/>
      <c r="Q3320" s="193"/>
      <c r="R3320" s="193"/>
      <c r="S3320" s="193"/>
      <c r="T3320" s="194"/>
      <c r="AT3320" s="189" t="s">
        <v>177</v>
      </c>
      <c r="AU3320" s="189" t="s">
        <v>86</v>
      </c>
      <c r="AV3320" s="13" t="s">
        <v>84</v>
      </c>
      <c r="AW3320" s="13" t="s">
        <v>34</v>
      </c>
      <c r="AX3320" s="13" t="s">
        <v>77</v>
      </c>
      <c r="AY3320" s="189" t="s">
        <v>164</v>
      </c>
    </row>
    <row r="3321" spans="1:65" s="13" customFormat="1" x14ac:dyDescent="0.2">
      <c r="B3321" s="188"/>
      <c r="D3321" s="183" t="s">
        <v>177</v>
      </c>
      <c r="E3321" s="189" t="s">
        <v>1</v>
      </c>
      <c r="F3321" s="190" t="s">
        <v>2728</v>
      </c>
      <c r="H3321" s="189" t="s">
        <v>1</v>
      </c>
      <c r="I3321" s="191"/>
      <c r="L3321" s="188"/>
      <c r="M3321" s="192"/>
      <c r="N3321" s="193"/>
      <c r="O3321" s="193"/>
      <c r="P3321" s="193"/>
      <c r="Q3321" s="193"/>
      <c r="R3321" s="193"/>
      <c r="S3321" s="193"/>
      <c r="T3321" s="194"/>
      <c r="AT3321" s="189" t="s">
        <v>177</v>
      </c>
      <c r="AU3321" s="189" t="s">
        <v>86</v>
      </c>
      <c r="AV3321" s="13" t="s">
        <v>84</v>
      </c>
      <c r="AW3321" s="13" t="s">
        <v>34</v>
      </c>
      <c r="AX3321" s="13" t="s">
        <v>77</v>
      </c>
      <c r="AY3321" s="189" t="s">
        <v>164</v>
      </c>
    </row>
    <row r="3322" spans="1:65" s="13" customFormat="1" x14ac:dyDescent="0.2">
      <c r="B3322" s="188"/>
      <c r="D3322" s="183" t="s">
        <v>177</v>
      </c>
      <c r="E3322" s="189" t="s">
        <v>1</v>
      </c>
      <c r="F3322" s="190" t="s">
        <v>2729</v>
      </c>
      <c r="H3322" s="189" t="s">
        <v>1</v>
      </c>
      <c r="I3322" s="191"/>
      <c r="L3322" s="188"/>
      <c r="M3322" s="192"/>
      <c r="N3322" s="193"/>
      <c r="O3322" s="193"/>
      <c r="P3322" s="193"/>
      <c r="Q3322" s="193"/>
      <c r="R3322" s="193"/>
      <c r="S3322" s="193"/>
      <c r="T3322" s="194"/>
      <c r="AT3322" s="189" t="s">
        <v>177</v>
      </c>
      <c r="AU3322" s="189" t="s">
        <v>86</v>
      </c>
      <c r="AV3322" s="13" t="s">
        <v>84</v>
      </c>
      <c r="AW3322" s="13" t="s">
        <v>34</v>
      </c>
      <c r="AX3322" s="13" t="s">
        <v>77</v>
      </c>
      <c r="AY3322" s="189" t="s">
        <v>164</v>
      </c>
    </row>
    <row r="3323" spans="1:65" s="13" customFormat="1" x14ac:dyDescent="0.2">
      <c r="B3323" s="188"/>
      <c r="D3323" s="183" t="s">
        <v>177</v>
      </c>
      <c r="E3323" s="189" t="s">
        <v>1</v>
      </c>
      <c r="F3323" s="190" t="s">
        <v>2757</v>
      </c>
      <c r="H3323" s="189" t="s">
        <v>1</v>
      </c>
      <c r="I3323" s="191"/>
      <c r="L3323" s="188"/>
      <c r="M3323" s="192"/>
      <c r="N3323" s="193"/>
      <c r="O3323" s="193"/>
      <c r="P3323" s="193"/>
      <c r="Q3323" s="193"/>
      <c r="R3323" s="193"/>
      <c r="S3323" s="193"/>
      <c r="T3323" s="194"/>
      <c r="AT3323" s="189" t="s">
        <v>177</v>
      </c>
      <c r="AU3323" s="189" t="s">
        <v>86</v>
      </c>
      <c r="AV3323" s="13" t="s">
        <v>84</v>
      </c>
      <c r="AW3323" s="13" t="s">
        <v>34</v>
      </c>
      <c r="AX3323" s="13" t="s">
        <v>77</v>
      </c>
      <c r="AY3323" s="189" t="s">
        <v>164</v>
      </c>
    </row>
    <row r="3324" spans="1:65" s="13" customFormat="1" x14ac:dyDescent="0.2">
      <c r="B3324" s="188"/>
      <c r="D3324" s="183" t="s">
        <v>177</v>
      </c>
      <c r="E3324" s="189" t="s">
        <v>1</v>
      </c>
      <c r="F3324" s="190" t="s">
        <v>2758</v>
      </c>
      <c r="H3324" s="189" t="s">
        <v>1</v>
      </c>
      <c r="I3324" s="191"/>
      <c r="L3324" s="188"/>
      <c r="M3324" s="192"/>
      <c r="N3324" s="193"/>
      <c r="O3324" s="193"/>
      <c r="P3324" s="193"/>
      <c r="Q3324" s="193"/>
      <c r="R3324" s="193"/>
      <c r="S3324" s="193"/>
      <c r="T3324" s="194"/>
      <c r="AT3324" s="189" t="s">
        <v>177</v>
      </c>
      <c r="AU3324" s="189" t="s">
        <v>86</v>
      </c>
      <c r="AV3324" s="13" t="s">
        <v>84</v>
      </c>
      <c r="AW3324" s="13" t="s">
        <v>34</v>
      </c>
      <c r="AX3324" s="13" t="s">
        <v>77</v>
      </c>
      <c r="AY3324" s="189" t="s">
        <v>164</v>
      </c>
    </row>
    <row r="3325" spans="1:65" s="13" customFormat="1" x14ac:dyDescent="0.2">
      <c r="B3325" s="188"/>
      <c r="D3325" s="183" t="s">
        <v>177</v>
      </c>
      <c r="E3325" s="189" t="s">
        <v>1</v>
      </c>
      <c r="F3325" s="190" t="s">
        <v>2759</v>
      </c>
      <c r="H3325" s="189" t="s">
        <v>1</v>
      </c>
      <c r="I3325" s="191"/>
      <c r="L3325" s="188"/>
      <c r="M3325" s="192"/>
      <c r="N3325" s="193"/>
      <c r="O3325" s="193"/>
      <c r="P3325" s="193"/>
      <c r="Q3325" s="193"/>
      <c r="R3325" s="193"/>
      <c r="S3325" s="193"/>
      <c r="T3325" s="194"/>
      <c r="AT3325" s="189" t="s">
        <v>177</v>
      </c>
      <c r="AU3325" s="189" t="s">
        <v>86</v>
      </c>
      <c r="AV3325" s="13" t="s">
        <v>84</v>
      </c>
      <c r="AW3325" s="13" t="s">
        <v>34</v>
      </c>
      <c r="AX3325" s="13" t="s">
        <v>77</v>
      </c>
      <c r="AY3325" s="189" t="s">
        <v>164</v>
      </c>
    </row>
    <row r="3326" spans="1:65" s="13" customFormat="1" x14ac:dyDescent="0.2">
      <c r="B3326" s="188"/>
      <c r="D3326" s="183" t="s">
        <v>177</v>
      </c>
      <c r="E3326" s="189" t="s">
        <v>1</v>
      </c>
      <c r="F3326" s="190" t="s">
        <v>3704</v>
      </c>
      <c r="H3326" s="189" t="s">
        <v>1</v>
      </c>
      <c r="I3326" s="191"/>
      <c r="L3326" s="188"/>
      <c r="M3326" s="192"/>
      <c r="N3326" s="193"/>
      <c r="O3326" s="193"/>
      <c r="P3326" s="193"/>
      <c r="Q3326" s="193"/>
      <c r="R3326" s="193"/>
      <c r="S3326" s="193"/>
      <c r="T3326" s="194"/>
      <c r="AT3326" s="189" t="s">
        <v>177</v>
      </c>
      <c r="AU3326" s="189" t="s">
        <v>86</v>
      </c>
      <c r="AV3326" s="13" t="s">
        <v>84</v>
      </c>
      <c r="AW3326" s="13" t="s">
        <v>34</v>
      </c>
      <c r="AX3326" s="13" t="s">
        <v>77</v>
      </c>
      <c r="AY3326" s="189" t="s">
        <v>164</v>
      </c>
    </row>
    <row r="3327" spans="1:65" s="13" customFormat="1" x14ac:dyDescent="0.2">
      <c r="B3327" s="188"/>
      <c r="D3327" s="183" t="s">
        <v>177</v>
      </c>
      <c r="E3327" s="189" t="s">
        <v>1</v>
      </c>
      <c r="F3327" s="190" t="s">
        <v>3308</v>
      </c>
      <c r="H3327" s="189" t="s">
        <v>1</v>
      </c>
      <c r="I3327" s="191"/>
      <c r="L3327" s="188"/>
      <c r="M3327" s="192"/>
      <c r="N3327" s="193"/>
      <c r="O3327" s="193"/>
      <c r="P3327" s="193"/>
      <c r="Q3327" s="193"/>
      <c r="R3327" s="193"/>
      <c r="S3327" s="193"/>
      <c r="T3327" s="194"/>
      <c r="AT3327" s="189" t="s">
        <v>177</v>
      </c>
      <c r="AU3327" s="189" t="s">
        <v>86</v>
      </c>
      <c r="AV3327" s="13" t="s">
        <v>84</v>
      </c>
      <c r="AW3327" s="13" t="s">
        <v>34</v>
      </c>
      <c r="AX3327" s="13" t="s">
        <v>77</v>
      </c>
      <c r="AY3327" s="189" t="s">
        <v>164</v>
      </c>
    </row>
    <row r="3328" spans="1:65" s="14" customFormat="1" x14ac:dyDescent="0.2">
      <c r="B3328" s="195"/>
      <c r="D3328" s="183" t="s">
        <v>177</v>
      </c>
      <c r="E3328" s="196" t="s">
        <v>1</v>
      </c>
      <c r="F3328" s="197" t="s">
        <v>3225</v>
      </c>
      <c r="H3328" s="198">
        <v>1</v>
      </c>
      <c r="I3328" s="199"/>
      <c r="L3328" s="195"/>
      <c r="M3328" s="200"/>
      <c r="N3328" s="201"/>
      <c r="O3328" s="201"/>
      <c r="P3328" s="201"/>
      <c r="Q3328" s="201"/>
      <c r="R3328" s="201"/>
      <c r="S3328" s="201"/>
      <c r="T3328" s="202"/>
      <c r="AT3328" s="196" t="s">
        <v>177</v>
      </c>
      <c r="AU3328" s="196" t="s">
        <v>86</v>
      </c>
      <c r="AV3328" s="14" t="s">
        <v>86</v>
      </c>
      <c r="AW3328" s="14" t="s">
        <v>34</v>
      </c>
      <c r="AX3328" s="14" t="s">
        <v>77</v>
      </c>
      <c r="AY3328" s="196" t="s">
        <v>164</v>
      </c>
    </row>
    <row r="3329" spans="1:65" s="13" customFormat="1" x14ac:dyDescent="0.2">
      <c r="B3329" s="188"/>
      <c r="D3329" s="183" t="s">
        <v>177</v>
      </c>
      <c r="E3329" s="189" t="s">
        <v>1</v>
      </c>
      <c r="F3329" s="190" t="s">
        <v>3309</v>
      </c>
      <c r="H3329" s="189" t="s">
        <v>1</v>
      </c>
      <c r="I3329" s="191"/>
      <c r="L3329" s="188"/>
      <c r="M3329" s="192"/>
      <c r="N3329" s="193"/>
      <c r="O3329" s="193"/>
      <c r="P3329" s="193"/>
      <c r="Q3329" s="193"/>
      <c r="R3329" s="193"/>
      <c r="S3329" s="193"/>
      <c r="T3329" s="194"/>
      <c r="AT3329" s="189" t="s">
        <v>177</v>
      </c>
      <c r="AU3329" s="189" t="s">
        <v>86</v>
      </c>
      <c r="AV3329" s="13" t="s">
        <v>84</v>
      </c>
      <c r="AW3329" s="13" t="s">
        <v>34</v>
      </c>
      <c r="AX3329" s="13" t="s">
        <v>77</v>
      </c>
      <c r="AY3329" s="189" t="s">
        <v>164</v>
      </c>
    </row>
    <row r="3330" spans="1:65" s="14" customFormat="1" x14ac:dyDescent="0.2">
      <c r="B3330" s="195"/>
      <c r="D3330" s="183" t="s">
        <v>177</v>
      </c>
      <c r="E3330" s="196" t="s">
        <v>1</v>
      </c>
      <c r="F3330" s="197" t="s">
        <v>3225</v>
      </c>
      <c r="H3330" s="198">
        <v>1</v>
      </c>
      <c r="I3330" s="199"/>
      <c r="L3330" s="195"/>
      <c r="M3330" s="200"/>
      <c r="N3330" s="201"/>
      <c r="O3330" s="201"/>
      <c r="P3330" s="201"/>
      <c r="Q3330" s="201"/>
      <c r="R3330" s="201"/>
      <c r="S3330" s="201"/>
      <c r="T3330" s="202"/>
      <c r="AT3330" s="196" t="s">
        <v>177</v>
      </c>
      <c r="AU3330" s="196" t="s">
        <v>86</v>
      </c>
      <c r="AV3330" s="14" t="s">
        <v>86</v>
      </c>
      <c r="AW3330" s="14" t="s">
        <v>34</v>
      </c>
      <c r="AX3330" s="14" t="s">
        <v>77</v>
      </c>
      <c r="AY3330" s="196" t="s">
        <v>164</v>
      </c>
    </row>
    <row r="3331" spans="1:65" s="13" customFormat="1" x14ac:dyDescent="0.2">
      <c r="B3331" s="188"/>
      <c r="D3331" s="183" t="s">
        <v>177</v>
      </c>
      <c r="E3331" s="189" t="s">
        <v>1</v>
      </c>
      <c r="F3331" s="190" t="s">
        <v>3310</v>
      </c>
      <c r="H3331" s="189" t="s">
        <v>1</v>
      </c>
      <c r="I3331" s="191"/>
      <c r="L3331" s="188"/>
      <c r="M3331" s="192"/>
      <c r="N3331" s="193"/>
      <c r="O3331" s="193"/>
      <c r="P3331" s="193"/>
      <c r="Q3331" s="193"/>
      <c r="R3331" s="193"/>
      <c r="S3331" s="193"/>
      <c r="T3331" s="194"/>
      <c r="AT3331" s="189" t="s">
        <v>177</v>
      </c>
      <c r="AU3331" s="189" t="s">
        <v>86</v>
      </c>
      <c r="AV3331" s="13" t="s">
        <v>84</v>
      </c>
      <c r="AW3331" s="13" t="s">
        <v>34</v>
      </c>
      <c r="AX3331" s="13" t="s">
        <v>77</v>
      </c>
      <c r="AY3331" s="189" t="s">
        <v>164</v>
      </c>
    </row>
    <row r="3332" spans="1:65" s="14" customFormat="1" x14ac:dyDescent="0.2">
      <c r="B3332" s="195"/>
      <c r="D3332" s="183" t="s">
        <v>177</v>
      </c>
      <c r="E3332" s="196" t="s">
        <v>1</v>
      </c>
      <c r="F3332" s="197" t="s">
        <v>3225</v>
      </c>
      <c r="H3332" s="198">
        <v>1</v>
      </c>
      <c r="I3332" s="199"/>
      <c r="L3332" s="195"/>
      <c r="M3332" s="200"/>
      <c r="N3332" s="201"/>
      <c r="O3332" s="201"/>
      <c r="P3332" s="201"/>
      <c r="Q3332" s="201"/>
      <c r="R3332" s="201"/>
      <c r="S3332" s="201"/>
      <c r="T3332" s="202"/>
      <c r="AT3332" s="196" t="s">
        <v>177</v>
      </c>
      <c r="AU3332" s="196" t="s">
        <v>86</v>
      </c>
      <c r="AV3332" s="14" t="s">
        <v>86</v>
      </c>
      <c r="AW3332" s="14" t="s">
        <v>34</v>
      </c>
      <c r="AX3332" s="14" t="s">
        <v>77</v>
      </c>
      <c r="AY3332" s="196" t="s">
        <v>164</v>
      </c>
    </row>
    <row r="3333" spans="1:65" s="13" customFormat="1" x14ac:dyDescent="0.2">
      <c r="B3333" s="188"/>
      <c r="D3333" s="183" t="s">
        <v>177</v>
      </c>
      <c r="E3333" s="189" t="s">
        <v>1</v>
      </c>
      <c r="F3333" s="190" t="s">
        <v>3311</v>
      </c>
      <c r="H3333" s="189" t="s">
        <v>1</v>
      </c>
      <c r="I3333" s="191"/>
      <c r="L3333" s="188"/>
      <c r="M3333" s="192"/>
      <c r="N3333" s="193"/>
      <c r="O3333" s="193"/>
      <c r="P3333" s="193"/>
      <c r="Q3333" s="193"/>
      <c r="R3333" s="193"/>
      <c r="S3333" s="193"/>
      <c r="T3333" s="194"/>
      <c r="AT3333" s="189" t="s">
        <v>177</v>
      </c>
      <c r="AU3333" s="189" t="s">
        <v>86</v>
      </c>
      <c r="AV3333" s="13" t="s">
        <v>84</v>
      </c>
      <c r="AW3333" s="13" t="s">
        <v>34</v>
      </c>
      <c r="AX3333" s="13" t="s">
        <v>77</v>
      </c>
      <c r="AY3333" s="189" t="s">
        <v>164</v>
      </c>
    </row>
    <row r="3334" spans="1:65" s="14" customFormat="1" x14ac:dyDescent="0.2">
      <c r="B3334" s="195"/>
      <c r="D3334" s="183" t="s">
        <v>177</v>
      </c>
      <c r="E3334" s="196" t="s">
        <v>1</v>
      </c>
      <c r="F3334" s="197" t="s">
        <v>3225</v>
      </c>
      <c r="H3334" s="198">
        <v>1</v>
      </c>
      <c r="I3334" s="199"/>
      <c r="L3334" s="195"/>
      <c r="M3334" s="200"/>
      <c r="N3334" s="201"/>
      <c r="O3334" s="201"/>
      <c r="P3334" s="201"/>
      <c r="Q3334" s="201"/>
      <c r="R3334" s="201"/>
      <c r="S3334" s="201"/>
      <c r="T3334" s="202"/>
      <c r="AT3334" s="196" t="s">
        <v>177</v>
      </c>
      <c r="AU3334" s="196" t="s">
        <v>86</v>
      </c>
      <c r="AV3334" s="14" t="s">
        <v>86</v>
      </c>
      <c r="AW3334" s="14" t="s">
        <v>34</v>
      </c>
      <c r="AX3334" s="14" t="s">
        <v>77</v>
      </c>
      <c r="AY3334" s="196" t="s">
        <v>164</v>
      </c>
    </row>
    <row r="3335" spans="1:65" s="13" customFormat="1" x14ac:dyDescent="0.2">
      <c r="B3335" s="188"/>
      <c r="D3335" s="183" t="s">
        <v>177</v>
      </c>
      <c r="E3335" s="189" t="s">
        <v>1</v>
      </c>
      <c r="F3335" s="190" t="s">
        <v>3312</v>
      </c>
      <c r="H3335" s="189" t="s">
        <v>1</v>
      </c>
      <c r="I3335" s="191"/>
      <c r="L3335" s="188"/>
      <c r="M3335" s="192"/>
      <c r="N3335" s="193"/>
      <c r="O3335" s="193"/>
      <c r="P3335" s="193"/>
      <c r="Q3335" s="193"/>
      <c r="R3335" s="193"/>
      <c r="S3335" s="193"/>
      <c r="T3335" s="194"/>
      <c r="AT3335" s="189" t="s">
        <v>177</v>
      </c>
      <c r="AU3335" s="189" t="s">
        <v>86</v>
      </c>
      <c r="AV3335" s="13" t="s">
        <v>84</v>
      </c>
      <c r="AW3335" s="13" t="s">
        <v>34</v>
      </c>
      <c r="AX3335" s="13" t="s">
        <v>77</v>
      </c>
      <c r="AY3335" s="189" t="s">
        <v>164</v>
      </c>
    </row>
    <row r="3336" spans="1:65" s="14" customFormat="1" x14ac:dyDescent="0.2">
      <c r="B3336" s="195"/>
      <c r="D3336" s="183" t="s">
        <v>177</v>
      </c>
      <c r="E3336" s="196" t="s">
        <v>1</v>
      </c>
      <c r="F3336" s="197" t="s">
        <v>3225</v>
      </c>
      <c r="H3336" s="198">
        <v>1</v>
      </c>
      <c r="I3336" s="199"/>
      <c r="L3336" s="195"/>
      <c r="M3336" s="200"/>
      <c r="N3336" s="201"/>
      <c r="O3336" s="201"/>
      <c r="P3336" s="201"/>
      <c r="Q3336" s="201"/>
      <c r="R3336" s="201"/>
      <c r="S3336" s="201"/>
      <c r="T3336" s="202"/>
      <c r="AT3336" s="196" t="s">
        <v>177</v>
      </c>
      <c r="AU3336" s="196" t="s">
        <v>86</v>
      </c>
      <c r="AV3336" s="14" t="s">
        <v>86</v>
      </c>
      <c r="AW3336" s="14" t="s">
        <v>34</v>
      </c>
      <c r="AX3336" s="14" t="s">
        <v>77</v>
      </c>
      <c r="AY3336" s="196" t="s">
        <v>164</v>
      </c>
    </row>
    <row r="3337" spans="1:65" s="15" customFormat="1" x14ac:dyDescent="0.2">
      <c r="B3337" s="203"/>
      <c r="D3337" s="183" t="s">
        <v>177</v>
      </c>
      <c r="E3337" s="204" t="s">
        <v>1</v>
      </c>
      <c r="F3337" s="205" t="s">
        <v>184</v>
      </c>
      <c r="H3337" s="206">
        <v>5</v>
      </c>
      <c r="I3337" s="207"/>
      <c r="L3337" s="203"/>
      <c r="M3337" s="208"/>
      <c r="N3337" s="209"/>
      <c r="O3337" s="209"/>
      <c r="P3337" s="209"/>
      <c r="Q3337" s="209"/>
      <c r="R3337" s="209"/>
      <c r="S3337" s="209"/>
      <c r="T3337" s="210"/>
      <c r="AT3337" s="204" t="s">
        <v>177</v>
      </c>
      <c r="AU3337" s="204" t="s">
        <v>86</v>
      </c>
      <c r="AV3337" s="15" t="s">
        <v>172</v>
      </c>
      <c r="AW3337" s="15" t="s">
        <v>34</v>
      </c>
      <c r="AX3337" s="15" t="s">
        <v>84</v>
      </c>
      <c r="AY3337" s="204" t="s">
        <v>164</v>
      </c>
    </row>
    <row r="3338" spans="1:65" s="2" customFormat="1" ht="16.5" customHeight="1" x14ac:dyDescent="0.2">
      <c r="A3338" s="34"/>
      <c r="B3338" s="168"/>
      <c r="C3338" s="169" t="s">
        <v>1237</v>
      </c>
      <c r="D3338" s="170" t="s">
        <v>167</v>
      </c>
      <c r="E3338" s="171" t="s">
        <v>3705</v>
      </c>
      <c r="F3338" s="172" t="s">
        <v>3706</v>
      </c>
      <c r="G3338" s="173" t="s">
        <v>587</v>
      </c>
      <c r="H3338" s="174">
        <v>1</v>
      </c>
      <c r="I3338" s="175"/>
      <c r="J3338" s="176">
        <f>ROUND(I3338*H3338,2)</f>
        <v>0</v>
      </c>
      <c r="K3338" s="172" t="s">
        <v>171</v>
      </c>
      <c r="L3338" s="35"/>
      <c r="M3338" s="177" t="s">
        <v>1</v>
      </c>
      <c r="N3338" s="178" t="s">
        <v>42</v>
      </c>
      <c r="O3338" s="60"/>
      <c r="P3338" s="179">
        <f>O3338*H3338</f>
        <v>0</v>
      </c>
      <c r="Q3338" s="179">
        <v>0.22422</v>
      </c>
      <c r="R3338" s="179">
        <f>Q3338*H3338</f>
        <v>0.22422</v>
      </c>
      <c r="S3338" s="179">
        <v>0</v>
      </c>
      <c r="T3338" s="180">
        <f>S3338*H3338</f>
        <v>0</v>
      </c>
      <c r="U3338" s="34"/>
      <c r="V3338" s="34"/>
      <c r="W3338" s="34"/>
      <c r="X3338" s="34"/>
      <c r="Y3338" s="34"/>
      <c r="Z3338" s="34"/>
      <c r="AA3338" s="34"/>
      <c r="AB3338" s="34"/>
      <c r="AC3338" s="34"/>
      <c r="AD3338" s="34"/>
      <c r="AE3338" s="34"/>
      <c r="AR3338" s="181" t="s">
        <v>172</v>
      </c>
      <c r="AT3338" s="181" t="s">
        <v>167</v>
      </c>
      <c r="AU3338" s="181" t="s">
        <v>86</v>
      </c>
      <c r="AY3338" s="18" t="s">
        <v>164</v>
      </c>
      <c r="BE3338" s="182">
        <f>IF(N3338="základní",J3338,0)</f>
        <v>0</v>
      </c>
      <c r="BF3338" s="182">
        <f>IF(N3338="snížená",J3338,0)</f>
        <v>0</v>
      </c>
      <c r="BG3338" s="182">
        <f>IF(N3338="zákl. přenesená",J3338,0)</f>
        <v>0</v>
      </c>
      <c r="BH3338" s="182">
        <f>IF(N3338="sníž. přenesená",J3338,0)</f>
        <v>0</v>
      </c>
      <c r="BI3338" s="182">
        <f>IF(N3338="nulová",J3338,0)</f>
        <v>0</v>
      </c>
      <c r="BJ3338" s="18" t="s">
        <v>84</v>
      </c>
      <c r="BK3338" s="182">
        <f>ROUND(I3338*H3338,2)</f>
        <v>0</v>
      </c>
      <c r="BL3338" s="18" t="s">
        <v>172</v>
      </c>
      <c r="BM3338" s="181" t="s">
        <v>3707</v>
      </c>
    </row>
    <row r="3339" spans="1:65" s="2" customFormat="1" x14ac:dyDescent="0.2">
      <c r="A3339" s="34"/>
      <c r="B3339" s="35"/>
      <c r="C3339" s="34"/>
      <c r="D3339" s="183" t="s">
        <v>174</v>
      </c>
      <c r="E3339" s="34"/>
      <c r="F3339" s="184" t="s">
        <v>3706</v>
      </c>
      <c r="G3339" s="34"/>
      <c r="H3339" s="34"/>
      <c r="I3339" s="103"/>
      <c r="J3339" s="34"/>
      <c r="K3339" s="34"/>
      <c r="L3339" s="35"/>
      <c r="M3339" s="185"/>
      <c r="N3339" s="186"/>
      <c r="O3339" s="60"/>
      <c r="P3339" s="60"/>
      <c r="Q3339" s="60"/>
      <c r="R3339" s="60"/>
      <c r="S3339" s="60"/>
      <c r="T3339" s="61"/>
      <c r="U3339" s="34"/>
      <c r="V3339" s="34"/>
      <c r="W3339" s="34"/>
      <c r="X3339" s="34"/>
      <c r="Y3339" s="34"/>
      <c r="Z3339" s="34"/>
      <c r="AA3339" s="34"/>
      <c r="AB3339" s="34"/>
      <c r="AC3339" s="34"/>
      <c r="AD3339" s="34"/>
      <c r="AE3339" s="34"/>
      <c r="AT3339" s="18" t="s">
        <v>174</v>
      </c>
      <c r="AU3339" s="18" t="s">
        <v>86</v>
      </c>
    </row>
    <row r="3340" spans="1:65" s="13" customFormat="1" x14ac:dyDescent="0.2">
      <c r="B3340" s="188"/>
      <c r="D3340" s="183" t="s">
        <v>177</v>
      </c>
      <c r="E3340" s="189" t="s">
        <v>1</v>
      </c>
      <c r="F3340" s="190" t="s">
        <v>2727</v>
      </c>
      <c r="H3340" s="189" t="s">
        <v>1</v>
      </c>
      <c r="I3340" s="191"/>
      <c r="L3340" s="188"/>
      <c r="M3340" s="192"/>
      <c r="N3340" s="193"/>
      <c r="O3340" s="193"/>
      <c r="P3340" s="193"/>
      <c r="Q3340" s="193"/>
      <c r="R3340" s="193"/>
      <c r="S3340" s="193"/>
      <c r="T3340" s="194"/>
      <c r="AT3340" s="189" t="s">
        <v>177</v>
      </c>
      <c r="AU3340" s="189" t="s">
        <v>86</v>
      </c>
      <c r="AV3340" s="13" t="s">
        <v>84</v>
      </c>
      <c r="AW3340" s="13" t="s">
        <v>34</v>
      </c>
      <c r="AX3340" s="13" t="s">
        <v>77</v>
      </c>
      <c r="AY3340" s="189" t="s">
        <v>164</v>
      </c>
    </row>
    <row r="3341" spans="1:65" s="13" customFormat="1" x14ac:dyDescent="0.2">
      <c r="B3341" s="188"/>
      <c r="D3341" s="183" t="s">
        <v>177</v>
      </c>
      <c r="E3341" s="189" t="s">
        <v>1</v>
      </c>
      <c r="F3341" s="190" t="s">
        <v>2728</v>
      </c>
      <c r="H3341" s="189" t="s">
        <v>1</v>
      </c>
      <c r="I3341" s="191"/>
      <c r="L3341" s="188"/>
      <c r="M3341" s="192"/>
      <c r="N3341" s="193"/>
      <c r="O3341" s="193"/>
      <c r="P3341" s="193"/>
      <c r="Q3341" s="193"/>
      <c r="R3341" s="193"/>
      <c r="S3341" s="193"/>
      <c r="T3341" s="194"/>
      <c r="AT3341" s="189" t="s">
        <v>177</v>
      </c>
      <c r="AU3341" s="189" t="s">
        <v>86</v>
      </c>
      <c r="AV3341" s="13" t="s">
        <v>84</v>
      </c>
      <c r="AW3341" s="13" t="s">
        <v>34</v>
      </c>
      <c r="AX3341" s="13" t="s">
        <v>77</v>
      </c>
      <c r="AY3341" s="189" t="s">
        <v>164</v>
      </c>
    </row>
    <row r="3342" spans="1:65" s="13" customFormat="1" x14ac:dyDescent="0.2">
      <c r="B3342" s="188"/>
      <c r="D3342" s="183" t="s">
        <v>177</v>
      </c>
      <c r="E3342" s="189" t="s">
        <v>1</v>
      </c>
      <c r="F3342" s="190" t="s">
        <v>2729</v>
      </c>
      <c r="H3342" s="189" t="s">
        <v>1</v>
      </c>
      <c r="I3342" s="191"/>
      <c r="L3342" s="188"/>
      <c r="M3342" s="192"/>
      <c r="N3342" s="193"/>
      <c r="O3342" s="193"/>
      <c r="P3342" s="193"/>
      <c r="Q3342" s="193"/>
      <c r="R3342" s="193"/>
      <c r="S3342" s="193"/>
      <c r="T3342" s="194"/>
      <c r="AT3342" s="189" t="s">
        <v>177</v>
      </c>
      <c r="AU3342" s="189" t="s">
        <v>86</v>
      </c>
      <c r="AV3342" s="13" t="s">
        <v>84</v>
      </c>
      <c r="AW3342" s="13" t="s">
        <v>34</v>
      </c>
      <c r="AX3342" s="13" t="s">
        <v>77</v>
      </c>
      <c r="AY3342" s="189" t="s">
        <v>164</v>
      </c>
    </row>
    <row r="3343" spans="1:65" s="13" customFormat="1" x14ac:dyDescent="0.2">
      <c r="B3343" s="188"/>
      <c r="D3343" s="183" t="s">
        <v>177</v>
      </c>
      <c r="E3343" s="189" t="s">
        <v>1</v>
      </c>
      <c r="F3343" s="190" t="s">
        <v>2757</v>
      </c>
      <c r="H3343" s="189" t="s">
        <v>1</v>
      </c>
      <c r="I3343" s="191"/>
      <c r="L3343" s="188"/>
      <c r="M3343" s="192"/>
      <c r="N3343" s="193"/>
      <c r="O3343" s="193"/>
      <c r="P3343" s="193"/>
      <c r="Q3343" s="193"/>
      <c r="R3343" s="193"/>
      <c r="S3343" s="193"/>
      <c r="T3343" s="194"/>
      <c r="AT3343" s="189" t="s">
        <v>177</v>
      </c>
      <c r="AU3343" s="189" t="s">
        <v>86</v>
      </c>
      <c r="AV3343" s="13" t="s">
        <v>84</v>
      </c>
      <c r="AW3343" s="13" t="s">
        <v>34</v>
      </c>
      <c r="AX3343" s="13" t="s">
        <v>77</v>
      </c>
      <c r="AY3343" s="189" t="s">
        <v>164</v>
      </c>
    </row>
    <row r="3344" spans="1:65" s="13" customFormat="1" x14ac:dyDescent="0.2">
      <c r="B3344" s="188"/>
      <c r="D3344" s="183" t="s">
        <v>177</v>
      </c>
      <c r="E3344" s="189" t="s">
        <v>1</v>
      </c>
      <c r="F3344" s="190" t="s">
        <v>2758</v>
      </c>
      <c r="H3344" s="189" t="s">
        <v>1</v>
      </c>
      <c r="I3344" s="191"/>
      <c r="L3344" s="188"/>
      <c r="M3344" s="192"/>
      <c r="N3344" s="193"/>
      <c r="O3344" s="193"/>
      <c r="P3344" s="193"/>
      <c r="Q3344" s="193"/>
      <c r="R3344" s="193"/>
      <c r="S3344" s="193"/>
      <c r="T3344" s="194"/>
      <c r="AT3344" s="189" t="s">
        <v>177</v>
      </c>
      <c r="AU3344" s="189" t="s">
        <v>86</v>
      </c>
      <c r="AV3344" s="13" t="s">
        <v>84</v>
      </c>
      <c r="AW3344" s="13" t="s">
        <v>34</v>
      </c>
      <c r="AX3344" s="13" t="s">
        <v>77</v>
      </c>
      <c r="AY3344" s="189" t="s">
        <v>164</v>
      </c>
    </row>
    <row r="3345" spans="1:65" s="13" customFormat="1" x14ac:dyDescent="0.2">
      <c r="B3345" s="188"/>
      <c r="D3345" s="183" t="s">
        <v>177</v>
      </c>
      <c r="E3345" s="189" t="s">
        <v>1</v>
      </c>
      <c r="F3345" s="190" t="s">
        <v>2759</v>
      </c>
      <c r="H3345" s="189" t="s">
        <v>1</v>
      </c>
      <c r="I3345" s="191"/>
      <c r="L3345" s="188"/>
      <c r="M3345" s="192"/>
      <c r="N3345" s="193"/>
      <c r="O3345" s="193"/>
      <c r="P3345" s="193"/>
      <c r="Q3345" s="193"/>
      <c r="R3345" s="193"/>
      <c r="S3345" s="193"/>
      <c r="T3345" s="194"/>
      <c r="AT3345" s="189" t="s">
        <v>177</v>
      </c>
      <c r="AU3345" s="189" t="s">
        <v>86</v>
      </c>
      <c r="AV3345" s="13" t="s">
        <v>84</v>
      </c>
      <c r="AW3345" s="13" t="s">
        <v>34</v>
      </c>
      <c r="AX3345" s="13" t="s">
        <v>77</v>
      </c>
      <c r="AY3345" s="189" t="s">
        <v>164</v>
      </c>
    </row>
    <row r="3346" spans="1:65" s="13" customFormat="1" x14ac:dyDescent="0.2">
      <c r="B3346" s="188"/>
      <c r="D3346" s="183" t="s">
        <v>177</v>
      </c>
      <c r="E3346" s="189" t="s">
        <v>1</v>
      </c>
      <c r="F3346" s="190" t="s">
        <v>3708</v>
      </c>
      <c r="H3346" s="189" t="s">
        <v>1</v>
      </c>
      <c r="I3346" s="191"/>
      <c r="L3346" s="188"/>
      <c r="M3346" s="192"/>
      <c r="N3346" s="193"/>
      <c r="O3346" s="193"/>
      <c r="P3346" s="193"/>
      <c r="Q3346" s="193"/>
      <c r="R3346" s="193"/>
      <c r="S3346" s="193"/>
      <c r="T3346" s="194"/>
      <c r="AT3346" s="189" t="s">
        <v>177</v>
      </c>
      <c r="AU3346" s="189" t="s">
        <v>86</v>
      </c>
      <c r="AV3346" s="13" t="s">
        <v>84</v>
      </c>
      <c r="AW3346" s="13" t="s">
        <v>34</v>
      </c>
      <c r="AX3346" s="13" t="s">
        <v>77</v>
      </c>
      <c r="AY3346" s="189" t="s">
        <v>164</v>
      </c>
    </row>
    <row r="3347" spans="1:65" s="13" customFormat="1" x14ac:dyDescent="0.2">
      <c r="B3347" s="188"/>
      <c r="D3347" s="183" t="s">
        <v>177</v>
      </c>
      <c r="E3347" s="189" t="s">
        <v>1</v>
      </c>
      <c r="F3347" s="190" t="s">
        <v>3709</v>
      </c>
      <c r="H3347" s="189" t="s">
        <v>1</v>
      </c>
      <c r="I3347" s="191"/>
      <c r="L3347" s="188"/>
      <c r="M3347" s="192"/>
      <c r="N3347" s="193"/>
      <c r="O3347" s="193"/>
      <c r="P3347" s="193"/>
      <c r="Q3347" s="193"/>
      <c r="R3347" s="193"/>
      <c r="S3347" s="193"/>
      <c r="T3347" s="194"/>
      <c r="AT3347" s="189" t="s">
        <v>177</v>
      </c>
      <c r="AU3347" s="189" t="s">
        <v>86</v>
      </c>
      <c r="AV3347" s="13" t="s">
        <v>84</v>
      </c>
      <c r="AW3347" s="13" t="s">
        <v>34</v>
      </c>
      <c r="AX3347" s="13" t="s">
        <v>77</v>
      </c>
      <c r="AY3347" s="189" t="s">
        <v>164</v>
      </c>
    </row>
    <row r="3348" spans="1:65" s="13" customFormat="1" x14ac:dyDescent="0.2">
      <c r="B3348" s="188"/>
      <c r="D3348" s="183" t="s">
        <v>177</v>
      </c>
      <c r="E3348" s="189" t="s">
        <v>1</v>
      </c>
      <c r="F3348" s="190" t="s">
        <v>3710</v>
      </c>
      <c r="H3348" s="189" t="s">
        <v>1</v>
      </c>
      <c r="I3348" s="191"/>
      <c r="L3348" s="188"/>
      <c r="M3348" s="192"/>
      <c r="N3348" s="193"/>
      <c r="O3348" s="193"/>
      <c r="P3348" s="193"/>
      <c r="Q3348" s="193"/>
      <c r="R3348" s="193"/>
      <c r="S3348" s="193"/>
      <c r="T3348" s="194"/>
      <c r="AT3348" s="189" t="s">
        <v>177</v>
      </c>
      <c r="AU3348" s="189" t="s">
        <v>86</v>
      </c>
      <c r="AV3348" s="13" t="s">
        <v>84</v>
      </c>
      <c r="AW3348" s="13" t="s">
        <v>34</v>
      </c>
      <c r="AX3348" s="13" t="s">
        <v>77</v>
      </c>
      <c r="AY3348" s="189" t="s">
        <v>164</v>
      </c>
    </row>
    <row r="3349" spans="1:65" s="13" customFormat="1" x14ac:dyDescent="0.2">
      <c r="B3349" s="188"/>
      <c r="D3349" s="183" t="s">
        <v>177</v>
      </c>
      <c r="E3349" s="189" t="s">
        <v>1</v>
      </c>
      <c r="F3349" s="190" t="s">
        <v>3711</v>
      </c>
      <c r="H3349" s="189" t="s">
        <v>1</v>
      </c>
      <c r="I3349" s="191"/>
      <c r="L3349" s="188"/>
      <c r="M3349" s="192"/>
      <c r="N3349" s="193"/>
      <c r="O3349" s="193"/>
      <c r="P3349" s="193"/>
      <c r="Q3349" s="193"/>
      <c r="R3349" s="193"/>
      <c r="S3349" s="193"/>
      <c r="T3349" s="194"/>
      <c r="AT3349" s="189" t="s">
        <v>177</v>
      </c>
      <c r="AU3349" s="189" t="s">
        <v>86</v>
      </c>
      <c r="AV3349" s="13" t="s">
        <v>84</v>
      </c>
      <c r="AW3349" s="13" t="s">
        <v>34</v>
      </c>
      <c r="AX3349" s="13" t="s">
        <v>77</v>
      </c>
      <c r="AY3349" s="189" t="s">
        <v>164</v>
      </c>
    </row>
    <row r="3350" spans="1:65" s="13" customFormat="1" x14ac:dyDescent="0.2">
      <c r="B3350" s="188"/>
      <c r="D3350" s="183" t="s">
        <v>177</v>
      </c>
      <c r="E3350" s="189" t="s">
        <v>1</v>
      </c>
      <c r="F3350" s="190" t="s">
        <v>3712</v>
      </c>
      <c r="H3350" s="189" t="s">
        <v>1</v>
      </c>
      <c r="I3350" s="191"/>
      <c r="L3350" s="188"/>
      <c r="M3350" s="192"/>
      <c r="N3350" s="193"/>
      <c r="O3350" s="193"/>
      <c r="P3350" s="193"/>
      <c r="Q3350" s="193"/>
      <c r="R3350" s="193"/>
      <c r="S3350" s="193"/>
      <c r="T3350" s="194"/>
      <c r="AT3350" s="189" t="s">
        <v>177</v>
      </c>
      <c r="AU3350" s="189" t="s">
        <v>86</v>
      </c>
      <c r="AV3350" s="13" t="s">
        <v>84</v>
      </c>
      <c r="AW3350" s="13" t="s">
        <v>34</v>
      </c>
      <c r="AX3350" s="13" t="s">
        <v>77</v>
      </c>
      <c r="AY3350" s="189" t="s">
        <v>164</v>
      </c>
    </row>
    <row r="3351" spans="1:65" s="13" customFormat="1" x14ac:dyDescent="0.2">
      <c r="B3351" s="188"/>
      <c r="D3351" s="183" t="s">
        <v>177</v>
      </c>
      <c r="E3351" s="189" t="s">
        <v>1</v>
      </c>
      <c r="F3351" s="190" t="s">
        <v>3713</v>
      </c>
      <c r="H3351" s="189" t="s">
        <v>1</v>
      </c>
      <c r="I3351" s="191"/>
      <c r="L3351" s="188"/>
      <c r="M3351" s="192"/>
      <c r="N3351" s="193"/>
      <c r="O3351" s="193"/>
      <c r="P3351" s="193"/>
      <c r="Q3351" s="193"/>
      <c r="R3351" s="193"/>
      <c r="S3351" s="193"/>
      <c r="T3351" s="194"/>
      <c r="AT3351" s="189" t="s">
        <v>177</v>
      </c>
      <c r="AU3351" s="189" t="s">
        <v>86</v>
      </c>
      <c r="AV3351" s="13" t="s">
        <v>84</v>
      </c>
      <c r="AW3351" s="13" t="s">
        <v>34</v>
      </c>
      <c r="AX3351" s="13" t="s">
        <v>77</v>
      </c>
      <c r="AY3351" s="189" t="s">
        <v>164</v>
      </c>
    </row>
    <row r="3352" spans="1:65" s="13" customFormat="1" x14ac:dyDescent="0.2">
      <c r="B3352" s="188"/>
      <c r="D3352" s="183" t="s">
        <v>177</v>
      </c>
      <c r="E3352" s="189" t="s">
        <v>1</v>
      </c>
      <c r="F3352" s="190" t="s">
        <v>3714</v>
      </c>
      <c r="H3352" s="189" t="s">
        <v>1</v>
      </c>
      <c r="I3352" s="191"/>
      <c r="L3352" s="188"/>
      <c r="M3352" s="192"/>
      <c r="N3352" s="193"/>
      <c r="O3352" s="193"/>
      <c r="P3352" s="193"/>
      <c r="Q3352" s="193"/>
      <c r="R3352" s="193"/>
      <c r="S3352" s="193"/>
      <c r="T3352" s="194"/>
      <c r="AT3352" s="189" t="s">
        <v>177</v>
      </c>
      <c r="AU3352" s="189" t="s">
        <v>86</v>
      </c>
      <c r="AV3352" s="13" t="s">
        <v>84</v>
      </c>
      <c r="AW3352" s="13" t="s">
        <v>34</v>
      </c>
      <c r="AX3352" s="13" t="s">
        <v>77</v>
      </c>
      <c r="AY3352" s="189" t="s">
        <v>164</v>
      </c>
    </row>
    <row r="3353" spans="1:65" s="14" customFormat="1" x14ac:dyDescent="0.2">
      <c r="B3353" s="195"/>
      <c r="D3353" s="183" t="s">
        <v>177</v>
      </c>
      <c r="E3353" s="196" t="s">
        <v>1</v>
      </c>
      <c r="F3353" s="197" t="s">
        <v>3225</v>
      </c>
      <c r="H3353" s="198">
        <v>1</v>
      </c>
      <c r="I3353" s="199"/>
      <c r="L3353" s="195"/>
      <c r="M3353" s="200"/>
      <c r="N3353" s="201"/>
      <c r="O3353" s="201"/>
      <c r="P3353" s="201"/>
      <c r="Q3353" s="201"/>
      <c r="R3353" s="201"/>
      <c r="S3353" s="201"/>
      <c r="T3353" s="202"/>
      <c r="AT3353" s="196" t="s">
        <v>177</v>
      </c>
      <c r="AU3353" s="196" t="s">
        <v>86</v>
      </c>
      <c r="AV3353" s="14" t="s">
        <v>86</v>
      </c>
      <c r="AW3353" s="14" t="s">
        <v>34</v>
      </c>
      <c r="AX3353" s="14" t="s">
        <v>77</v>
      </c>
      <c r="AY3353" s="196" t="s">
        <v>164</v>
      </c>
    </row>
    <row r="3354" spans="1:65" s="15" customFormat="1" x14ac:dyDescent="0.2">
      <c r="B3354" s="203"/>
      <c r="D3354" s="183" t="s">
        <v>177</v>
      </c>
      <c r="E3354" s="204" t="s">
        <v>1</v>
      </c>
      <c r="F3354" s="205" t="s">
        <v>184</v>
      </c>
      <c r="H3354" s="206">
        <v>1</v>
      </c>
      <c r="I3354" s="207"/>
      <c r="L3354" s="203"/>
      <c r="M3354" s="208"/>
      <c r="N3354" s="209"/>
      <c r="O3354" s="209"/>
      <c r="P3354" s="209"/>
      <c r="Q3354" s="209"/>
      <c r="R3354" s="209"/>
      <c r="S3354" s="209"/>
      <c r="T3354" s="210"/>
      <c r="AT3354" s="204" t="s">
        <v>177</v>
      </c>
      <c r="AU3354" s="204" t="s">
        <v>86</v>
      </c>
      <c r="AV3354" s="15" t="s">
        <v>172</v>
      </c>
      <c r="AW3354" s="15" t="s">
        <v>34</v>
      </c>
      <c r="AX3354" s="15" t="s">
        <v>84</v>
      </c>
      <c r="AY3354" s="204" t="s">
        <v>164</v>
      </c>
    </row>
    <row r="3355" spans="1:65" s="2" customFormat="1" ht="16.5" customHeight="1" x14ac:dyDescent="0.2">
      <c r="A3355" s="34"/>
      <c r="B3355" s="168"/>
      <c r="C3355" s="169" t="s">
        <v>1241</v>
      </c>
      <c r="D3355" s="170" t="s">
        <v>167</v>
      </c>
      <c r="E3355" s="171" t="s">
        <v>3715</v>
      </c>
      <c r="F3355" s="172" t="s">
        <v>3716</v>
      </c>
      <c r="G3355" s="173" t="s">
        <v>587</v>
      </c>
      <c r="H3355" s="174">
        <v>1</v>
      </c>
      <c r="I3355" s="175"/>
      <c r="J3355" s="176">
        <f>ROUND(I3355*H3355,2)</f>
        <v>0</v>
      </c>
      <c r="K3355" s="172" t="s">
        <v>171</v>
      </c>
      <c r="L3355" s="35"/>
      <c r="M3355" s="177" t="s">
        <v>1</v>
      </c>
      <c r="N3355" s="178" t="s">
        <v>42</v>
      </c>
      <c r="O3355" s="60"/>
      <c r="P3355" s="179">
        <f>O3355*H3355</f>
        <v>0</v>
      </c>
      <c r="Q3355" s="179">
        <v>0.22422</v>
      </c>
      <c r="R3355" s="179">
        <f>Q3355*H3355</f>
        <v>0.22422</v>
      </c>
      <c r="S3355" s="179">
        <v>0</v>
      </c>
      <c r="T3355" s="180">
        <f>S3355*H3355</f>
        <v>0</v>
      </c>
      <c r="U3355" s="34"/>
      <c r="V3355" s="34"/>
      <c r="W3355" s="34"/>
      <c r="X3355" s="34"/>
      <c r="Y3355" s="34"/>
      <c r="Z3355" s="34"/>
      <c r="AA3355" s="34"/>
      <c r="AB3355" s="34"/>
      <c r="AC3355" s="34"/>
      <c r="AD3355" s="34"/>
      <c r="AE3355" s="34"/>
      <c r="AR3355" s="181" t="s">
        <v>172</v>
      </c>
      <c r="AT3355" s="181" t="s">
        <v>167</v>
      </c>
      <c r="AU3355" s="181" t="s">
        <v>86</v>
      </c>
      <c r="AY3355" s="18" t="s">
        <v>164</v>
      </c>
      <c r="BE3355" s="182">
        <f>IF(N3355="základní",J3355,0)</f>
        <v>0</v>
      </c>
      <c r="BF3355" s="182">
        <f>IF(N3355="snížená",J3355,0)</f>
        <v>0</v>
      </c>
      <c r="BG3355" s="182">
        <f>IF(N3355="zákl. přenesená",J3355,0)</f>
        <v>0</v>
      </c>
      <c r="BH3355" s="182">
        <f>IF(N3355="sníž. přenesená",J3355,0)</f>
        <v>0</v>
      </c>
      <c r="BI3355" s="182">
        <f>IF(N3355="nulová",J3355,0)</f>
        <v>0</v>
      </c>
      <c r="BJ3355" s="18" t="s">
        <v>84</v>
      </c>
      <c r="BK3355" s="182">
        <f>ROUND(I3355*H3355,2)</f>
        <v>0</v>
      </c>
      <c r="BL3355" s="18" t="s">
        <v>172</v>
      </c>
      <c r="BM3355" s="181" t="s">
        <v>3717</v>
      </c>
    </row>
    <row r="3356" spans="1:65" s="2" customFormat="1" x14ac:dyDescent="0.2">
      <c r="A3356" s="34"/>
      <c r="B3356" s="35"/>
      <c r="C3356" s="34"/>
      <c r="D3356" s="183" t="s">
        <v>174</v>
      </c>
      <c r="E3356" s="34"/>
      <c r="F3356" s="184" t="s">
        <v>3716</v>
      </c>
      <c r="G3356" s="34"/>
      <c r="H3356" s="34"/>
      <c r="I3356" s="103"/>
      <c r="J3356" s="34"/>
      <c r="K3356" s="34"/>
      <c r="L3356" s="35"/>
      <c r="M3356" s="185"/>
      <c r="N3356" s="186"/>
      <c r="O3356" s="60"/>
      <c r="P3356" s="60"/>
      <c r="Q3356" s="60"/>
      <c r="R3356" s="60"/>
      <c r="S3356" s="60"/>
      <c r="T3356" s="61"/>
      <c r="U3356" s="34"/>
      <c r="V3356" s="34"/>
      <c r="W3356" s="34"/>
      <c r="X3356" s="34"/>
      <c r="Y3356" s="34"/>
      <c r="Z3356" s="34"/>
      <c r="AA3356" s="34"/>
      <c r="AB3356" s="34"/>
      <c r="AC3356" s="34"/>
      <c r="AD3356" s="34"/>
      <c r="AE3356" s="34"/>
      <c r="AT3356" s="18" t="s">
        <v>174</v>
      </c>
      <c r="AU3356" s="18" t="s">
        <v>86</v>
      </c>
    </row>
    <row r="3357" spans="1:65" s="13" customFormat="1" x14ac:dyDescent="0.2">
      <c r="B3357" s="188"/>
      <c r="D3357" s="183" t="s">
        <v>177</v>
      </c>
      <c r="E3357" s="189" t="s">
        <v>1</v>
      </c>
      <c r="F3357" s="190" t="s">
        <v>2727</v>
      </c>
      <c r="H3357" s="189" t="s">
        <v>1</v>
      </c>
      <c r="I3357" s="191"/>
      <c r="L3357" s="188"/>
      <c r="M3357" s="192"/>
      <c r="N3357" s="193"/>
      <c r="O3357" s="193"/>
      <c r="P3357" s="193"/>
      <c r="Q3357" s="193"/>
      <c r="R3357" s="193"/>
      <c r="S3357" s="193"/>
      <c r="T3357" s="194"/>
      <c r="AT3357" s="189" t="s">
        <v>177</v>
      </c>
      <c r="AU3357" s="189" t="s">
        <v>86</v>
      </c>
      <c r="AV3357" s="13" t="s">
        <v>84</v>
      </c>
      <c r="AW3357" s="13" t="s">
        <v>34</v>
      </c>
      <c r="AX3357" s="13" t="s">
        <v>77</v>
      </c>
      <c r="AY3357" s="189" t="s">
        <v>164</v>
      </c>
    </row>
    <row r="3358" spans="1:65" s="13" customFormat="1" x14ac:dyDescent="0.2">
      <c r="B3358" s="188"/>
      <c r="D3358" s="183" t="s">
        <v>177</v>
      </c>
      <c r="E3358" s="189" t="s">
        <v>1</v>
      </c>
      <c r="F3358" s="190" t="s">
        <v>2728</v>
      </c>
      <c r="H3358" s="189" t="s">
        <v>1</v>
      </c>
      <c r="I3358" s="191"/>
      <c r="L3358" s="188"/>
      <c r="M3358" s="192"/>
      <c r="N3358" s="193"/>
      <c r="O3358" s="193"/>
      <c r="P3358" s="193"/>
      <c r="Q3358" s="193"/>
      <c r="R3358" s="193"/>
      <c r="S3358" s="193"/>
      <c r="T3358" s="194"/>
      <c r="AT3358" s="189" t="s">
        <v>177</v>
      </c>
      <c r="AU3358" s="189" t="s">
        <v>86</v>
      </c>
      <c r="AV3358" s="13" t="s">
        <v>84</v>
      </c>
      <c r="AW3358" s="13" t="s">
        <v>34</v>
      </c>
      <c r="AX3358" s="13" t="s">
        <v>77</v>
      </c>
      <c r="AY3358" s="189" t="s">
        <v>164</v>
      </c>
    </row>
    <row r="3359" spans="1:65" s="13" customFormat="1" x14ac:dyDescent="0.2">
      <c r="B3359" s="188"/>
      <c r="D3359" s="183" t="s">
        <v>177</v>
      </c>
      <c r="E3359" s="189" t="s">
        <v>1</v>
      </c>
      <c r="F3359" s="190" t="s">
        <v>2729</v>
      </c>
      <c r="H3359" s="189" t="s">
        <v>1</v>
      </c>
      <c r="I3359" s="191"/>
      <c r="L3359" s="188"/>
      <c r="M3359" s="192"/>
      <c r="N3359" s="193"/>
      <c r="O3359" s="193"/>
      <c r="P3359" s="193"/>
      <c r="Q3359" s="193"/>
      <c r="R3359" s="193"/>
      <c r="S3359" s="193"/>
      <c r="T3359" s="194"/>
      <c r="AT3359" s="189" t="s">
        <v>177</v>
      </c>
      <c r="AU3359" s="189" t="s">
        <v>86</v>
      </c>
      <c r="AV3359" s="13" t="s">
        <v>84</v>
      </c>
      <c r="AW3359" s="13" t="s">
        <v>34</v>
      </c>
      <c r="AX3359" s="13" t="s">
        <v>77</v>
      </c>
      <c r="AY3359" s="189" t="s">
        <v>164</v>
      </c>
    </row>
    <row r="3360" spans="1:65" s="13" customFormat="1" x14ac:dyDescent="0.2">
      <c r="B3360" s="188"/>
      <c r="D3360" s="183" t="s">
        <v>177</v>
      </c>
      <c r="E3360" s="189" t="s">
        <v>1</v>
      </c>
      <c r="F3360" s="190" t="s">
        <v>2757</v>
      </c>
      <c r="H3360" s="189" t="s">
        <v>1</v>
      </c>
      <c r="I3360" s="191"/>
      <c r="L3360" s="188"/>
      <c r="M3360" s="192"/>
      <c r="N3360" s="193"/>
      <c r="O3360" s="193"/>
      <c r="P3360" s="193"/>
      <c r="Q3360" s="193"/>
      <c r="R3360" s="193"/>
      <c r="S3360" s="193"/>
      <c r="T3360" s="194"/>
      <c r="AT3360" s="189" t="s">
        <v>177</v>
      </c>
      <c r="AU3360" s="189" t="s">
        <v>86</v>
      </c>
      <c r="AV3360" s="13" t="s">
        <v>84</v>
      </c>
      <c r="AW3360" s="13" t="s">
        <v>34</v>
      </c>
      <c r="AX3360" s="13" t="s">
        <v>77</v>
      </c>
      <c r="AY3360" s="189" t="s">
        <v>164</v>
      </c>
    </row>
    <row r="3361" spans="1:65" s="13" customFormat="1" x14ac:dyDescent="0.2">
      <c r="B3361" s="188"/>
      <c r="D3361" s="183" t="s">
        <v>177</v>
      </c>
      <c r="E3361" s="189" t="s">
        <v>1</v>
      </c>
      <c r="F3361" s="190" t="s">
        <v>2758</v>
      </c>
      <c r="H3361" s="189" t="s">
        <v>1</v>
      </c>
      <c r="I3361" s="191"/>
      <c r="L3361" s="188"/>
      <c r="M3361" s="192"/>
      <c r="N3361" s="193"/>
      <c r="O3361" s="193"/>
      <c r="P3361" s="193"/>
      <c r="Q3361" s="193"/>
      <c r="R3361" s="193"/>
      <c r="S3361" s="193"/>
      <c r="T3361" s="194"/>
      <c r="AT3361" s="189" t="s">
        <v>177</v>
      </c>
      <c r="AU3361" s="189" t="s">
        <v>86</v>
      </c>
      <c r="AV3361" s="13" t="s">
        <v>84</v>
      </c>
      <c r="AW3361" s="13" t="s">
        <v>34</v>
      </c>
      <c r="AX3361" s="13" t="s">
        <v>77</v>
      </c>
      <c r="AY3361" s="189" t="s">
        <v>164</v>
      </c>
    </row>
    <row r="3362" spans="1:65" s="13" customFormat="1" x14ac:dyDescent="0.2">
      <c r="B3362" s="188"/>
      <c r="D3362" s="183" t="s">
        <v>177</v>
      </c>
      <c r="E3362" s="189" t="s">
        <v>1</v>
      </c>
      <c r="F3362" s="190" t="s">
        <v>2759</v>
      </c>
      <c r="H3362" s="189" t="s">
        <v>1</v>
      </c>
      <c r="I3362" s="191"/>
      <c r="L3362" s="188"/>
      <c r="M3362" s="192"/>
      <c r="N3362" s="193"/>
      <c r="O3362" s="193"/>
      <c r="P3362" s="193"/>
      <c r="Q3362" s="193"/>
      <c r="R3362" s="193"/>
      <c r="S3362" s="193"/>
      <c r="T3362" s="194"/>
      <c r="AT3362" s="189" t="s">
        <v>177</v>
      </c>
      <c r="AU3362" s="189" t="s">
        <v>86</v>
      </c>
      <c r="AV3362" s="13" t="s">
        <v>84</v>
      </c>
      <c r="AW3362" s="13" t="s">
        <v>34</v>
      </c>
      <c r="AX3362" s="13" t="s">
        <v>77</v>
      </c>
      <c r="AY3362" s="189" t="s">
        <v>164</v>
      </c>
    </row>
    <row r="3363" spans="1:65" s="13" customFormat="1" x14ac:dyDescent="0.2">
      <c r="B3363" s="188"/>
      <c r="D3363" s="183" t="s">
        <v>177</v>
      </c>
      <c r="E3363" s="189" t="s">
        <v>1</v>
      </c>
      <c r="F3363" s="190" t="s">
        <v>3708</v>
      </c>
      <c r="H3363" s="189" t="s">
        <v>1</v>
      </c>
      <c r="I3363" s="191"/>
      <c r="L3363" s="188"/>
      <c r="M3363" s="192"/>
      <c r="N3363" s="193"/>
      <c r="O3363" s="193"/>
      <c r="P3363" s="193"/>
      <c r="Q3363" s="193"/>
      <c r="R3363" s="193"/>
      <c r="S3363" s="193"/>
      <c r="T3363" s="194"/>
      <c r="AT3363" s="189" t="s">
        <v>177</v>
      </c>
      <c r="AU3363" s="189" t="s">
        <v>86</v>
      </c>
      <c r="AV3363" s="13" t="s">
        <v>84</v>
      </c>
      <c r="AW3363" s="13" t="s">
        <v>34</v>
      </c>
      <c r="AX3363" s="13" t="s">
        <v>77</v>
      </c>
      <c r="AY3363" s="189" t="s">
        <v>164</v>
      </c>
    </row>
    <row r="3364" spans="1:65" s="13" customFormat="1" x14ac:dyDescent="0.2">
      <c r="B3364" s="188"/>
      <c r="D3364" s="183" t="s">
        <v>177</v>
      </c>
      <c r="E3364" s="189" t="s">
        <v>1</v>
      </c>
      <c r="F3364" s="190" t="s">
        <v>3709</v>
      </c>
      <c r="H3364" s="189" t="s">
        <v>1</v>
      </c>
      <c r="I3364" s="191"/>
      <c r="L3364" s="188"/>
      <c r="M3364" s="192"/>
      <c r="N3364" s="193"/>
      <c r="O3364" s="193"/>
      <c r="P3364" s="193"/>
      <c r="Q3364" s="193"/>
      <c r="R3364" s="193"/>
      <c r="S3364" s="193"/>
      <c r="T3364" s="194"/>
      <c r="AT3364" s="189" t="s">
        <v>177</v>
      </c>
      <c r="AU3364" s="189" t="s">
        <v>86</v>
      </c>
      <c r="AV3364" s="13" t="s">
        <v>84</v>
      </c>
      <c r="AW3364" s="13" t="s">
        <v>34</v>
      </c>
      <c r="AX3364" s="13" t="s">
        <v>77</v>
      </c>
      <c r="AY3364" s="189" t="s">
        <v>164</v>
      </c>
    </row>
    <row r="3365" spans="1:65" s="13" customFormat="1" x14ac:dyDescent="0.2">
      <c r="B3365" s="188"/>
      <c r="D3365" s="183" t="s">
        <v>177</v>
      </c>
      <c r="E3365" s="189" t="s">
        <v>1</v>
      </c>
      <c r="F3365" s="190" t="s">
        <v>3710</v>
      </c>
      <c r="H3365" s="189" t="s">
        <v>1</v>
      </c>
      <c r="I3365" s="191"/>
      <c r="L3365" s="188"/>
      <c r="M3365" s="192"/>
      <c r="N3365" s="193"/>
      <c r="O3365" s="193"/>
      <c r="P3365" s="193"/>
      <c r="Q3365" s="193"/>
      <c r="R3365" s="193"/>
      <c r="S3365" s="193"/>
      <c r="T3365" s="194"/>
      <c r="AT3365" s="189" t="s">
        <v>177</v>
      </c>
      <c r="AU3365" s="189" t="s">
        <v>86</v>
      </c>
      <c r="AV3365" s="13" t="s">
        <v>84</v>
      </c>
      <c r="AW3365" s="13" t="s">
        <v>34</v>
      </c>
      <c r="AX3365" s="13" t="s">
        <v>77</v>
      </c>
      <c r="AY3365" s="189" t="s">
        <v>164</v>
      </c>
    </row>
    <row r="3366" spans="1:65" s="13" customFormat="1" x14ac:dyDescent="0.2">
      <c r="B3366" s="188"/>
      <c r="D3366" s="183" t="s">
        <v>177</v>
      </c>
      <c r="E3366" s="189" t="s">
        <v>1</v>
      </c>
      <c r="F3366" s="190" t="s">
        <v>3711</v>
      </c>
      <c r="H3366" s="189" t="s">
        <v>1</v>
      </c>
      <c r="I3366" s="191"/>
      <c r="L3366" s="188"/>
      <c r="M3366" s="192"/>
      <c r="N3366" s="193"/>
      <c r="O3366" s="193"/>
      <c r="P3366" s="193"/>
      <c r="Q3366" s="193"/>
      <c r="R3366" s="193"/>
      <c r="S3366" s="193"/>
      <c r="T3366" s="194"/>
      <c r="AT3366" s="189" t="s">
        <v>177</v>
      </c>
      <c r="AU3366" s="189" t="s">
        <v>86</v>
      </c>
      <c r="AV3366" s="13" t="s">
        <v>84</v>
      </c>
      <c r="AW3366" s="13" t="s">
        <v>34</v>
      </c>
      <c r="AX3366" s="13" t="s">
        <v>77</v>
      </c>
      <c r="AY3366" s="189" t="s">
        <v>164</v>
      </c>
    </row>
    <row r="3367" spans="1:65" s="13" customFormat="1" x14ac:dyDescent="0.2">
      <c r="B3367" s="188"/>
      <c r="D3367" s="183" t="s">
        <v>177</v>
      </c>
      <c r="E3367" s="189" t="s">
        <v>1</v>
      </c>
      <c r="F3367" s="190" t="s">
        <v>3712</v>
      </c>
      <c r="H3367" s="189" t="s">
        <v>1</v>
      </c>
      <c r="I3367" s="191"/>
      <c r="L3367" s="188"/>
      <c r="M3367" s="192"/>
      <c r="N3367" s="193"/>
      <c r="O3367" s="193"/>
      <c r="P3367" s="193"/>
      <c r="Q3367" s="193"/>
      <c r="R3367" s="193"/>
      <c r="S3367" s="193"/>
      <c r="T3367" s="194"/>
      <c r="AT3367" s="189" t="s">
        <v>177</v>
      </c>
      <c r="AU3367" s="189" t="s">
        <v>86</v>
      </c>
      <c r="AV3367" s="13" t="s">
        <v>84</v>
      </c>
      <c r="AW3367" s="13" t="s">
        <v>34</v>
      </c>
      <c r="AX3367" s="13" t="s">
        <v>77</v>
      </c>
      <c r="AY3367" s="189" t="s">
        <v>164</v>
      </c>
    </row>
    <row r="3368" spans="1:65" s="13" customFormat="1" x14ac:dyDescent="0.2">
      <c r="B3368" s="188"/>
      <c r="D3368" s="183" t="s">
        <v>177</v>
      </c>
      <c r="E3368" s="189" t="s">
        <v>1</v>
      </c>
      <c r="F3368" s="190" t="s">
        <v>3713</v>
      </c>
      <c r="H3368" s="189" t="s">
        <v>1</v>
      </c>
      <c r="I3368" s="191"/>
      <c r="L3368" s="188"/>
      <c r="M3368" s="192"/>
      <c r="N3368" s="193"/>
      <c r="O3368" s="193"/>
      <c r="P3368" s="193"/>
      <c r="Q3368" s="193"/>
      <c r="R3368" s="193"/>
      <c r="S3368" s="193"/>
      <c r="T3368" s="194"/>
      <c r="AT3368" s="189" t="s">
        <v>177</v>
      </c>
      <c r="AU3368" s="189" t="s">
        <v>86</v>
      </c>
      <c r="AV3368" s="13" t="s">
        <v>84</v>
      </c>
      <c r="AW3368" s="13" t="s">
        <v>34</v>
      </c>
      <c r="AX3368" s="13" t="s">
        <v>77</v>
      </c>
      <c r="AY3368" s="189" t="s">
        <v>164</v>
      </c>
    </row>
    <row r="3369" spans="1:65" s="13" customFormat="1" x14ac:dyDescent="0.2">
      <c r="B3369" s="188"/>
      <c r="D3369" s="183" t="s">
        <v>177</v>
      </c>
      <c r="E3369" s="189" t="s">
        <v>1</v>
      </c>
      <c r="F3369" s="190" t="s">
        <v>3718</v>
      </c>
      <c r="H3369" s="189" t="s">
        <v>1</v>
      </c>
      <c r="I3369" s="191"/>
      <c r="L3369" s="188"/>
      <c r="M3369" s="192"/>
      <c r="N3369" s="193"/>
      <c r="O3369" s="193"/>
      <c r="P3369" s="193"/>
      <c r="Q3369" s="193"/>
      <c r="R3369" s="193"/>
      <c r="S3369" s="193"/>
      <c r="T3369" s="194"/>
      <c r="AT3369" s="189" t="s">
        <v>177</v>
      </c>
      <c r="AU3369" s="189" t="s">
        <v>86</v>
      </c>
      <c r="AV3369" s="13" t="s">
        <v>84</v>
      </c>
      <c r="AW3369" s="13" t="s">
        <v>34</v>
      </c>
      <c r="AX3369" s="13" t="s">
        <v>77</v>
      </c>
      <c r="AY3369" s="189" t="s">
        <v>164</v>
      </c>
    </row>
    <row r="3370" spans="1:65" s="14" customFormat="1" x14ac:dyDescent="0.2">
      <c r="B3370" s="195"/>
      <c r="D3370" s="183" t="s">
        <v>177</v>
      </c>
      <c r="E3370" s="196" t="s">
        <v>1</v>
      </c>
      <c r="F3370" s="197" t="s">
        <v>3225</v>
      </c>
      <c r="H3370" s="198">
        <v>1</v>
      </c>
      <c r="I3370" s="199"/>
      <c r="L3370" s="195"/>
      <c r="M3370" s="200"/>
      <c r="N3370" s="201"/>
      <c r="O3370" s="201"/>
      <c r="P3370" s="201"/>
      <c r="Q3370" s="201"/>
      <c r="R3370" s="201"/>
      <c r="S3370" s="201"/>
      <c r="T3370" s="202"/>
      <c r="AT3370" s="196" t="s">
        <v>177</v>
      </c>
      <c r="AU3370" s="196" t="s">
        <v>86</v>
      </c>
      <c r="AV3370" s="14" t="s">
        <v>86</v>
      </c>
      <c r="AW3370" s="14" t="s">
        <v>34</v>
      </c>
      <c r="AX3370" s="14" t="s">
        <v>77</v>
      </c>
      <c r="AY3370" s="196" t="s">
        <v>164</v>
      </c>
    </row>
    <row r="3371" spans="1:65" s="15" customFormat="1" x14ac:dyDescent="0.2">
      <c r="B3371" s="203"/>
      <c r="D3371" s="183" t="s">
        <v>177</v>
      </c>
      <c r="E3371" s="204" t="s">
        <v>1</v>
      </c>
      <c r="F3371" s="205" t="s">
        <v>184</v>
      </c>
      <c r="H3371" s="206">
        <v>1</v>
      </c>
      <c r="I3371" s="207"/>
      <c r="L3371" s="203"/>
      <c r="M3371" s="208"/>
      <c r="N3371" s="209"/>
      <c r="O3371" s="209"/>
      <c r="P3371" s="209"/>
      <c r="Q3371" s="209"/>
      <c r="R3371" s="209"/>
      <c r="S3371" s="209"/>
      <c r="T3371" s="210"/>
      <c r="AT3371" s="204" t="s">
        <v>177</v>
      </c>
      <c r="AU3371" s="204" t="s">
        <v>86</v>
      </c>
      <c r="AV3371" s="15" t="s">
        <v>172</v>
      </c>
      <c r="AW3371" s="15" t="s">
        <v>34</v>
      </c>
      <c r="AX3371" s="15" t="s">
        <v>84</v>
      </c>
      <c r="AY3371" s="204" t="s">
        <v>164</v>
      </c>
    </row>
    <row r="3372" spans="1:65" s="2" customFormat="1" ht="16.5" customHeight="1" x14ac:dyDescent="0.2">
      <c r="A3372" s="34"/>
      <c r="B3372" s="168"/>
      <c r="C3372" s="169" t="s">
        <v>1244</v>
      </c>
      <c r="D3372" s="170" t="s">
        <v>167</v>
      </c>
      <c r="E3372" s="171" t="s">
        <v>3719</v>
      </c>
      <c r="F3372" s="172" t="s">
        <v>3720</v>
      </c>
      <c r="G3372" s="173" t="s">
        <v>587</v>
      </c>
      <c r="H3372" s="174">
        <v>1</v>
      </c>
      <c r="I3372" s="175"/>
      <c r="J3372" s="176">
        <f>ROUND(I3372*H3372,2)</f>
        <v>0</v>
      </c>
      <c r="K3372" s="172" t="s">
        <v>171</v>
      </c>
      <c r="L3372" s="35"/>
      <c r="M3372" s="177" t="s">
        <v>1</v>
      </c>
      <c r="N3372" s="178" t="s">
        <v>42</v>
      </c>
      <c r="O3372" s="60"/>
      <c r="P3372" s="179">
        <f>O3372*H3372</f>
        <v>0</v>
      </c>
      <c r="Q3372" s="179">
        <v>0.22422</v>
      </c>
      <c r="R3372" s="179">
        <f>Q3372*H3372</f>
        <v>0.22422</v>
      </c>
      <c r="S3372" s="179">
        <v>0</v>
      </c>
      <c r="T3372" s="180">
        <f>S3372*H3372</f>
        <v>0</v>
      </c>
      <c r="U3372" s="34"/>
      <c r="V3372" s="34"/>
      <c r="W3372" s="34"/>
      <c r="X3372" s="34"/>
      <c r="Y3372" s="34"/>
      <c r="Z3372" s="34"/>
      <c r="AA3372" s="34"/>
      <c r="AB3372" s="34"/>
      <c r="AC3372" s="34"/>
      <c r="AD3372" s="34"/>
      <c r="AE3372" s="34"/>
      <c r="AR3372" s="181" t="s">
        <v>172</v>
      </c>
      <c r="AT3372" s="181" t="s">
        <v>167</v>
      </c>
      <c r="AU3372" s="181" t="s">
        <v>86</v>
      </c>
      <c r="AY3372" s="18" t="s">
        <v>164</v>
      </c>
      <c r="BE3372" s="182">
        <f>IF(N3372="základní",J3372,0)</f>
        <v>0</v>
      </c>
      <c r="BF3372" s="182">
        <f>IF(N3372="snížená",J3372,0)</f>
        <v>0</v>
      </c>
      <c r="BG3372" s="182">
        <f>IF(N3372="zákl. přenesená",J3372,0)</f>
        <v>0</v>
      </c>
      <c r="BH3372" s="182">
        <f>IF(N3372="sníž. přenesená",J3372,0)</f>
        <v>0</v>
      </c>
      <c r="BI3372" s="182">
        <f>IF(N3372="nulová",J3372,0)</f>
        <v>0</v>
      </c>
      <c r="BJ3372" s="18" t="s">
        <v>84</v>
      </c>
      <c r="BK3372" s="182">
        <f>ROUND(I3372*H3372,2)</f>
        <v>0</v>
      </c>
      <c r="BL3372" s="18" t="s">
        <v>172</v>
      </c>
      <c r="BM3372" s="181" t="s">
        <v>3721</v>
      </c>
    </row>
    <row r="3373" spans="1:65" s="2" customFormat="1" x14ac:dyDescent="0.2">
      <c r="A3373" s="34"/>
      <c r="B3373" s="35"/>
      <c r="C3373" s="34"/>
      <c r="D3373" s="183" t="s">
        <v>174</v>
      </c>
      <c r="E3373" s="34"/>
      <c r="F3373" s="184" t="s">
        <v>3720</v>
      </c>
      <c r="G3373" s="34"/>
      <c r="H3373" s="34"/>
      <c r="I3373" s="103"/>
      <c r="J3373" s="34"/>
      <c r="K3373" s="34"/>
      <c r="L3373" s="35"/>
      <c r="M3373" s="185"/>
      <c r="N3373" s="186"/>
      <c r="O3373" s="60"/>
      <c r="P3373" s="60"/>
      <c r="Q3373" s="60"/>
      <c r="R3373" s="60"/>
      <c r="S3373" s="60"/>
      <c r="T3373" s="61"/>
      <c r="U3373" s="34"/>
      <c r="V3373" s="34"/>
      <c r="W3373" s="34"/>
      <c r="X3373" s="34"/>
      <c r="Y3373" s="34"/>
      <c r="Z3373" s="34"/>
      <c r="AA3373" s="34"/>
      <c r="AB3373" s="34"/>
      <c r="AC3373" s="34"/>
      <c r="AD3373" s="34"/>
      <c r="AE3373" s="34"/>
      <c r="AT3373" s="18" t="s">
        <v>174</v>
      </c>
      <c r="AU3373" s="18" t="s">
        <v>86</v>
      </c>
    </row>
    <row r="3374" spans="1:65" s="13" customFormat="1" x14ac:dyDescent="0.2">
      <c r="B3374" s="188"/>
      <c r="D3374" s="183" t="s">
        <v>177</v>
      </c>
      <c r="E3374" s="189" t="s">
        <v>1</v>
      </c>
      <c r="F3374" s="190" t="s">
        <v>2727</v>
      </c>
      <c r="H3374" s="189" t="s">
        <v>1</v>
      </c>
      <c r="I3374" s="191"/>
      <c r="L3374" s="188"/>
      <c r="M3374" s="192"/>
      <c r="N3374" s="193"/>
      <c r="O3374" s="193"/>
      <c r="P3374" s="193"/>
      <c r="Q3374" s="193"/>
      <c r="R3374" s="193"/>
      <c r="S3374" s="193"/>
      <c r="T3374" s="194"/>
      <c r="AT3374" s="189" t="s">
        <v>177</v>
      </c>
      <c r="AU3374" s="189" t="s">
        <v>86</v>
      </c>
      <c r="AV3374" s="13" t="s">
        <v>84</v>
      </c>
      <c r="AW3374" s="13" t="s">
        <v>34</v>
      </c>
      <c r="AX3374" s="13" t="s">
        <v>77</v>
      </c>
      <c r="AY3374" s="189" t="s">
        <v>164</v>
      </c>
    </row>
    <row r="3375" spans="1:65" s="13" customFormat="1" x14ac:dyDescent="0.2">
      <c r="B3375" s="188"/>
      <c r="D3375" s="183" t="s">
        <v>177</v>
      </c>
      <c r="E3375" s="189" t="s">
        <v>1</v>
      </c>
      <c r="F3375" s="190" t="s">
        <v>2728</v>
      </c>
      <c r="H3375" s="189" t="s">
        <v>1</v>
      </c>
      <c r="I3375" s="191"/>
      <c r="L3375" s="188"/>
      <c r="M3375" s="192"/>
      <c r="N3375" s="193"/>
      <c r="O3375" s="193"/>
      <c r="P3375" s="193"/>
      <c r="Q3375" s="193"/>
      <c r="R3375" s="193"/>
      <c r="S3375" s="193"/>
      <c r="T3375" s="194"/>
      <c r="AT3375" s="189" t="s">
        <v>177</v>
      </c>
      <c r="AU3375" s="189" t="s">
        <v>86</v>
      </c>
      <c r="AV3375" s="13" t="s">
        <v>84</v>
      </c>
      <c r="AW3375" s="13" t="s">
        <v>34</v>
      </c>
      <c r="AX3375" s="13" t="s">
        <v>77</v>
      </c>
      <c r="AY3375" s="189" t="s">
        <v>164</v>
      </c>
    </row>
    <row r="3376" spans="1:65" s="13" customFormat="1" x14ac:dyDescent="0.2">
      <c r="B3376" s="188"/>
      <c r="D3376" s="183" t="s">
        <v>177</v>
      </c>
      <c r="E3376" s="189" t="s">
        <v>1</v>
      </c>
      <c r="F3376" s="190" t="s">
        <v>2729</v>
      </c>
      <c r="H3376" s="189" t="s">
        <v>1</v>
      </c>
      <c r="I3376" s="191"/>
      <c r="L3376" s="188"/>
      <c r="M3376" s="192"/>
      <c r="N3376" s="193"/>
      <c r="O3376" s="193"/>
      <c r="P3376" s="193"/>
      <c r="Q3376" s="193"/>
      <c r="R3376" s="193"/>
      <c r="S3376" s="193"/>
      <c r="T3376" s="194"/>
      <c r="AT3376" s="189" t="s">
        <v>177</v>
      </c>
      <c r="AU3376" s="189" t="s">
        <v>86</v>
      </c>
      <c r="AV3376" s="13" t="s">
        <v>84</v>
      </c>
      <c r="AW3376" s="13" t="s">
        <v>34</v>
      </c>
      <c r="AX3376" s="13" t="s">
        <v>77</v>
      </c>
      <c r="AY3376" s="189" t="s">
        <v>164</v>
      </c>
    </row>
    <row r="3377" spans="1:65" s="13" customFormat="1" x14ac:dyDescent="0.2">
      <c r="B3377" s="188"/>
      <c r="D3377" s="183" t="s">
        <v>177</v>
      </c>
      <c r="E3377" s="189" t="s">
        <v>1</v>
      </c>
      <c r="F3377" s="190" t="s">
        <v>2757</v>
      </c>
      <c r="H3377" s="189" t="s">
        <v>1</v>
      </c>
      <c r="I3377" s="191"/>
      <c r="L3377" s="188"/>
      <c r="M3377" s="192"/>
      <c r="N3377" s="193"/>
      <c r="O3377" s="193"/>
      <c r="P3377" s="193"/>
      <c r="Q3377" s="193"/>
      <c r="R3377" s="193"/>
      <c r="S3377" s="193"/>
      <c r="T3377" s="194"/>
      <c r="AT3377" s="189" t="s">
        <v>177</v>
      </c>
      <c r="AU3377" s="189" t="s">
        <v>86</v>
      </c>
      <c r="AV3377" s="13" t="s">
        <v>84</v>
      </c>
      <c r="AW3377" s="13" t="s">
        <v>34</v>
      </c>
      <c r="AX3377" s="13" t="s">
        <v>77</v>
      </c>
      <c r="AY3377" s="189" t="s">
        <v>164</v>
      </c>
    </row>
    <row r="3378" spans="1:65" s="13" customFormat="1" x14ac:dyDescent="0.2">
      <c r="B3378" s="188"/>
      <c r="D3378" s="183" t="s">
        <v>177</v>
      </c>
      <c r="E3378" s="189" t="s">
        <v>1</v>
      </c>
      <c r="F3378" s="190" t="s">
        <v>2758</v>
      </c>
      <c r="H3378" s="189" t="s">
        <v>1</v>
      </c>
      <c r="I3378" s="191"/>
      <c r="L3378" s="188"/>
      <c r="M3378" s="192"/>
      <c r="N3378" s="193"/>
      <c r="O3378" s="193"/>
      <c r="P3378" s="193"/>
      <c r="Q3378" s="193"/>
      <c r="R3378" s="193"/>
      <c r="S3378" s="193"/>
      <c r="T3378" s="194"/>
      <c r="AT3378" s="189" t="s">
        <v>177</v>
      </c>
      <c r="AU3378" s="189" t="s">
        <v>86</v>
      </c>
      <c r="AV3378" s="13" t="s">
        <v>84</v>
      </c>
      <c r="AW3378" s="13" t="s">
        <v>34</v>
      </c>
      <c r="AX3378" s="13" t="s">
        <v>77</v>
      </c>
      <c r="AY3378" s="189" t="s">
        <v>164</v>
      </c>
    </row>
    <row r="3379" spans="1:65" s="13" customFormat="1" x14ac:dyDescent="0.2">
      <c r="B3379" s="188"/>
      <c r="D3379" s="183" t="s">
        <v>177</v>
      </c>
      <c r="E3379" s="189" t="s">
        <v>1</v>
      </c>
      <c r="F3379" s="190" t="s">
        <v>2759</v>
      </c>
      <c r="H3379" s="189" t="s">
        <v>1</v>
      </c>
      <c r="I3379" s="191"/>
      <c r="L3379" s="188"/>
      <c r="M3379" s="192"/>
      <c r="N3379" s="193"/>
      <c r="O3379" s="193"/>
      <c r="P3379" s="193"/>
      <c r="Q3379" s="193"/>
      <c r="R3379" s="193"/>
      <c r="S3379" s="193"/>
      <c r="T3379" s="194"/>
      <c r="AT3379" s="189" t="s">
        <v>177</v>
      </c>
      <c r="AU3379" s="189" t="s">
        <v>86</v>
      </c>
      <c r="AV3379" s="13" t="s">
        <v>84</v>
      </c>
      <c r="AW3379" s="13" t="s">
        <v>34</v>
      </c>
      <c r="AX3379" s="13" t="s">
        <v>77</v>
      </c>
      <c r="AY3379" s="189" t="s">
        <v>164</v>
      </c>
    </row>
    <row r="3380" spans="1:65" s="13" customFormat="1" x14ac:dyDescent="0.2">
      <c r="B3380" s="188"/>
      <c r="D3380" s="183" t="s">
        <v>177</v>
      </c>
      <c r="E3380" s="189" t="s">
        <v>1</v>
      </c>
      <c r="F3380" s="190" t="s">
        <v>3708</v>
      </c>
      <c r="H3380" s="189" t="s">
        <v>1</v>
      </c>
      <c r="I3380" s="191"/>
      <c r="L3380" s="188"/>
      <c r="M3380" s="192"/>
      <c r="N3380" s="193"/>
      <c r="O3380" s="193"/>
      <c r="P3380" s="193"/>
      <c r="Q3380" s="193"/>
      <c r="R3380" s="193"/>
      <c r="S3380" s="193"/>
      <c r="T3380" s="194"/>
      <c r="AT3380" s="189" t="s">
        <v>177</v>
      </c>
      <c r="AU3380" s="189" t="s">
        <v>86</v>
      </c>
      <c r="AV3380" s="13" t="s">
        <v>84</v>
      </c>
      <c r="AW3380" s="13" t="s">
        <v>34</v>
      </c>
      <c r="AX3380" s="13" t="s">
        <v>77</v>
      </c>
      <c r="AY3380" s="189" t="s">
        <v>164</v>
      </c>
    </row>
    <row r="3381" spans="1:65" s="13" customFormat="1" x14ac:dyDescent="0.2">
      <c r="B3381" s="188"/>
      <c r="D3381" s="183" t="s">
        <v>177</v>
      </c>
      <c r="E3381" s="189" t="s">
        <v>1</v>
      </c>
      <c r="F3381" s="190" t="s">
        <v>3709</v>
      </c>
      <c r="H3381" s="189" t="s">
        <v>1</v>
      </c>
      <c r="I3381" s="191"/>
      <c r="L3381" s="188"/>
      <c r="M3381" s="192"/>
      <c r="N3381" s="193"/>
      <c r="O3381" s="193"/>
      <c r="P3381" s="193"/>
      <c r="Q3381" s="193"/>
      <c r="R3381" s="193"/>
      <c r="S3381" s="193"/>
      <c r="T3381" s="194"/>
      <c r="AT3381" s="189" t="s">
        <v>177</v>
      </c>
      <c r="AU3381" s="189" t="s">
        <v>86</v>
      </c>
      <c r="AV3381" s="13" t="s">
        <v>84</v>
      </c>
      <c r="AW3381" s="13" t="s">
        <v>34</v>
      </c>
      <c r="AX3381" s="13" t="s">
        <v>77</v>
      </c>
      <c r="AY3381" s="189" t="s">
        <v>164</v>
      </c>
    </row>
    <row r="3382" spans="1:65" s="13" customFormat="1" x14ac:dyDescent="0.2">
      <c r="B3382" s="188"/>
      <c r="D3382" s="183" t="s">
        <v>177</v>
      </c>
      <c r="E3382" s="189" t="s">
        <v>1</v>
      </c>
      <c r="F3382" s="190" t="s">
        <v>3710</v>
      </c>
      <c r="H3382" s="189" t="s">
        <v>1</v>
      </c>
      <c r="I3382" s="191"/>
      <c r="L3382" s="188"/>
      <c r="M3382" s="192"/>
      <c r="N3382" s="193"/>
      <c r="O3382" s="193"/>
      <c r="P3382" s="193"/>
      <c r="Q3382" s="193"/>
      <c r="R3382" s="193"/>
      <c r="S3382" s="193"/>
      <c r="T3382" s="194"/>
      <c r="AT3382" s="189" t="s">
        <v>177</v>
      </c>
      <c r="AU3382" s="189" t="s">
        <v>86</v>
      </c>
      <c r="AV3382" s="13" t="s">
        <v>84</v>
      </c>
      <c r="AW3382" s="13" t="s">
        <v>34</v>
      </c>
      <c r="AX3382" s="13" t="s">
        <v>77</v>
      </c>
      <c r="AY3382" s="189" t="s">
        <v>164</v>
      </c>
    </row>
    <row r="3383" spans="1:65" s="13" customFormat="1" x14ac:dyDescent="0.2">
      <c r="B3383" s="188"/>
      <c r="D3383" s="183" t="s">
        <v>177</v>
      </c>
      <c r="E3383" s="189" t="s">
        <v>1</v>
      </c>
      <c r="F3383" s="190" t="s">
        <v>3711</v>
      </c>
      <c r="H3383" s="189" t="s">
        <v>1</v>
      </c>
      <c r="I3383" s="191"/>
      <c r="L3383" s="188"/>
      <c r="M3383" s="192"/>
      <c r="N3383" s="193"/>
      <c r="O3383" s="193"/>
      <c r="P3383" s="193"/>
      <c r="Q3383" s="193"/>
      <c r="R3383" s="193"/>
      <c r="S3383" s="193"/>
      <c r="T3383" s="194"/>
      <c r="AT3383" s="189" t="s">
        <v>177</v>
      </c>
      <c r="AU3383" s="189" t="s">
        <v>86</v>
      </c>
      <c r="AV3383" s="13" t="s">
        <v>84</v>
      </c>
      <c r="AW3383" s="13" t="s">
        <v>34</v>
      </c>
      <c r="AX3383" s="13" t="s">
        <v>77</v>
      </c>
      <c r="AY3383" s="189" t="s">
        <v>164</v>
      </c>
    </row>
    <row r="3384" spans="1:65" s="13" customFormat="1" x14ac:dyDescent="0.2">
      <c r="B3384" s="188"/>
      <c r="D3384" s="183" t="s">
        <v>177</v>
      </c>
      <c r="E3384" s="189" t="s">
        <v>1</v>
      </c>
      <c r="F3384" s="190" t="s">
        <v>3712</v>
      </c>
      <c r="H3384" s="189" t="s">
        <v>1</v>
      </c>
      <c r="I3384" s="191"/>
      <c r="L3384" s="188"/>
      <c r="M3384" s="192"/>
      <c r="N3384" s="193"/>
      <c r="O3384" s="193"/>
      <c r="P3384" s="193"/>
      <c r="Q3384" s="193"/>
      <c r="R3384" s="193"/>
      <c r="S3384" s="193"/>
      <c r="T3384" s="194"/>
      <c r="AT3384" s="189" t="s">
        <v>177</v>
      </c>
      <c r="AU3384" s="189" t="s">
        <v>86</v>
      </c>
      <c r="AV3384" s="13" t="s">
        <v>84</v>
      </c>
      <c r="AW3384" s="13" t="s">
        <v>34</v>
      </c>
      <c r="AX3384" s="13" t="s">
        <v>77</v>
      </c>
      <c r="AY3384" s="189" t="s">
        <v>164</v>
      </c>
    </row>
    <row r="3385" spans="1:65" s="13" customFormat="1" x14ac:dyDescent="0.2">
      <c r="B3385" s="188"/>
      <c r="D3385" s="183" t="s">
        <v>177</v>
      </c>
      <c r="E3385" s="189" t="s">
        <v>1</v>
      </c>
      <c r="F3385" s="190" t="s">
        <v>3713</v>
      </c>
      <c r="H3385" s="189" t="s">
        <v>1</v>
      </c>
      <c r="I3385" s="191"/>
      <c r="L3385" s="188"/>
      <c r="M3385" s="192"/>
      <c r="N3385" s="193"/>
      <c r="O3385" s="193"/>
      <c r="P3385" s="193"/>
      <c r="Q3385" s="193"/>
      <c r="R3385" s="193"/>
      <c r="S3385" s="193"/>
      <c r="T3385" s="194"/>
      <c r="AT3385" s="189" t="s">
        <v>177</v>
      </c>
      <c r="AU3385" s="189" t="s">
        <v>86</v>
      </c>
      <c r="AV3385" s="13" t="s">
        <v>84</v>
      </c>
      <c r="AW3385" s="13" t="s">
        <v>34</v>
      </c>
      <c r="AX3385" s="13" t="s">
        <v>77</v>
      </c>
      <c r="AY3385" s="189" t="s">
        <v>164</v>
      </c>
    </row>
    <row r="3386" spans="1:65" s="13" customFormat="1" x14ac:dyDescent="0.2">
      <c r="B3386" s="188"/>
      <c r="D3386" s="183" t="s">
        <v>177</v>
      </c>
      <c r="E3386" s="189" t="s">
        <v>1</v>
      </c>
      <c r="F3386" s="190" t="s">
        <v>3722</v>
      </c>
      <c r="H3386" s="189" t="s">
        <v>1</v>
      </c>
      <c r="I3386" s="191"/>
      <c r="L3386" s="188"/>
      <c r="M3386" s="192"/>
      <c r="N3386" s="193"/>
      <c r="O3386" s="193"/>
      <c r="P3386" s="193"/>
      <c r="Q3386" s="193"/>
      <c r="R3386" s="193"/>
      <c r="S3386" s="193"/>
      <c r="T3386" s="194"/>
      <c r="AT3386" s="189" t="s">
        <v>177</v>
      </c>
      <c r="AU3386" s="189" t="s">
        <v>86</v>
      </c>
      <c r="AV3386" s="13" t="s">
        <v>84</v>
      </c>
      <c r="AW3386" s="13" t="s">
        <v>34</v>
      </c>
      <c r="AX3386" s="13" t="s">
        <v>77</v>
      </c>
      <c r="AY3386" s="189" t="s">
        <v>164</v>
      </c>
    </row>
    <row r="3387" spans="1:65" s="14" customFormat="1" x14ac:dyDescent="0.2">
      <c r="B3387" s="195"/>
      <c r="D3387" s="183" t="s">
        <v>177</v>
      </c>
      <c r="E3387" s="196" t="s">
        <v>1</v>
      </c>
      <c r="F3387" s="197" t="s">
        <v>3225</v>
      </c>
      <c r="H3387" s="198">
        <v>1</v>
      </c>
      <c r="I3387" s="199"/>
      <c r="L3387" s="195"/>
      <c r="M3387" s="200"/>
      <c r="N3387" s="201"/>
      <c r="O3387" s="201"/>
      <c r="P3387" s="201"/>
      <c r="Q3387" s="201"/>
      <c r="R3387" s="201"/>
      <c r="S3387" s="201"/>
      <c r="T3387" s="202"/>
      <c r="AT3387" s="196" t="s">
        <v>177</v>
      </c>
      <c r="AU3387" s="196" t="s">
        <v>86</v>
      </c>
      <c r="AV3387" s="14" t="s">
        <v>86</v>
      </c>
      <c r="AW3387" s="14" t="s">
        <v>34</v>
      </c>
      <c r="AX3387" s="14" t="s">
        <v>77</v>
      </c>
      <c r="AY3387" s="196" t="s">
        <v>164</v>
      </c>
    </row>
    <row r="3388" spans="1:65" s="15" customFormat="1" x14ac:dyDescent="0.2">
      <c r="B3388" s="203"/>
      <c r="D3388" s="183" t="s">
        <v>177</v>
      </c>
      <c r="E3388" s="204" t="s">
        <v>1</v>
      </c>
      <c r="F3388" s="205" t="s">
        <v>184</v>
      </c>
      <c r="H3388" s="206">
        <v>1</v>
      </c>
      <c r="I3388" s="207"/>
      <c r="L3388" s="203"/>
      <c r="M3388" s="208"/>
      <c r="N3388" s="209"/>
      <c r="O3388" s="209"/>
      <c r="P3388" s="209"/>
      <c r="Q3388" s="209"/>
      <c r="R3388" s="209"/>
      <c r="S3388" s="209"/>
      <c r="T3388" s="210"/>
      <c r="AT3388" s="204" t="s">
        <v>177</v>
      </c>
      <c r="AU3388" s="204" t="s">
        <v>86</v>
      </c>
      <c r="AV3388" s="15" t="s">
        <v>172</v>
      </c>
      <c r="AW3388" s="15" t="s">
        <v>34</v>
      </c>
      <c r="AX3388" s="15" t="s">
        <v>84</v>
      </c>
      <c r="AY3388" s="204" t="s">
        <v>164</v>
      </c>
    </row>
    <row r="3389" spans="1:65" s="2" customFormat="1" ht="16.5" customHeight="1" x14ac:dyDescent="0.2">
      <c r="A3389" s="34"/>
      <c r="B3389" s="168"/>
      <c r="C3389" s="169" t="s">
        <v>1248</v>
      </c>
      <c r="D3389" s="170" t="s">
        <v>167</v>
      </c>
      <c r="E3389" s="171" t="s">
        <v>3723</v>
      </c>
      <c r="F3389" s="172" t="s">
        <v>3724</v>
      </c>
      <c r="G3389" s="173" t="s">
        <v>587</v>
      </c>
      <c r="H3389" s="174">
        <v>1</v>
      </c>
      <c r="I3389" s="175"/>
      <c r="J3389" s="176">
        <f>ROUND(I3389*H3389,2)</f>
        <v>0</v>
      </c>
      <c r="K3389" s="172" t="s">
        <v>171</v>
      </c>
      <c r="L3389" s="35"/>
      <c r="M3389" s="177" t="s">
        <v>1</v>
      </c>
      <c r="N3389" s="178" t="s">
        <v>42</v>
      </c>
      <c r="O3389" s="60"/>
      <c r="P3389" s="179">
        <f>O3389*H3389</f>
        <v>0</v>
      </c>
      <c r="Q3389" s="179">
        <v>0.22422</v>
      </c>
      <c r="R3389" s="179">
        <f>Q3389*H3389</f>
        <v>0.22422</v>
      </c>
      <c r="S3389" s="179">
        <v>0</v>
      </c>
      <c r="T3389" s="180">
        <f>S3389*H3389</f>
        <v>0</v>
      </c>
      <c r="U3389" s="34"/>
      <c r="V3389" s="34"/>
      <c r="W3389" s="34"/>
      <c r="X3389" s="34"/>
      <c r="Y3389" s="34"/>
      <c r="Z3389" s="34"/>
      <c r="AA3389" s="34"/>
      <c r="AB3389" s="34"/>
      <c r="AC3389" s="34"/>
      <c r="AD3389" s="34"/>
      <c r="AE3389" s="34"/>
      <c r="AR3389" s="181" t="s">
        <v>172</v>
      </c>
      <c r="AT3389" s="181" t="s">
        <v>167</v>
      </c>
      <c r="AU3389" s="181" t="s">
        <v>86</v>
      </c>
      <c r="AY3389" s="18" t="s">
        <v>164</v>
      </c>
      <c r="BE3389" s="182">
        <f>IF(N3389="základní",J3389,0)</f>
        <v>0</v>
      </c>
      <c r="BF3389" s="182">
        <f>IF(N3389="snížená",J3389,0)</f>
        <v>0</v>
      </c>
      <c r="BG3389" s="182">
        <f>IF(N3389="zákl. přenesená",J3389,0)</f>
        <v>0</v>
      </c>
      <c r="BH3389" s="182">
        <f>IF(N3389="sníž. přenesená",J3389,0)</f>
        <v>0</v>
      </c>
      <c r="BI3389" s="182">
        <f>IF(N3389="nulová",J3389,0)</f>
        <v>0</v>
      </c>
      <c r="BJ3389" s="18" t="s">
        <v>84</v>
      </c>
      <c r="BK3389" s="182">
        <f>ROUND(I3389*H3389,2)</f>
        <v>0</v>
      </c>
      <c r="BL3389" s="18" t="s">
        <v>172</v>
      </c>
      <c r="BM3389" s="181" t="s">
        <v>3725</v>
      </c>
    </row>
    <row r="3390" spans="1:65" s="2" customFormat="1" x14ac:dyDescent="0.2">
      <c r="A3390" s="34"/>
      <c r="B3390" s="35"/>
      <c r="C3390" s="34"/>
      <c r="D3390" s="183" t="s">
        <v>174</v>
      </c>
      <c r="E3390" s="34"/>
      <c r="F3390" s="184" t="s">
        <v>3724</v>
      </c>
      <c r="G3390" s="34"/>
      <c r="H3390" s="34"/>
      <c r="I3390" s="103"/>
      <c r="J3390" s="34"/>
      <c r="K3390" s="34"/>
      <c r="L3390" s="35"/>
      <c r="M3390" s="185"/>
      <c r="N3390" s="186"/>
      <c r="O3390" s="60"/>
      <c r="P3390" s="60"/>
      <c r="Q3390" s="60"/>
      <c r="R3390" s="60"/>
      <c r="S3390" s="60"/>
      <c r="T3390" s="61"/>
      <c r="U3390" s="34"/>
      <c r="V3390" s="34"/>
      <c r="W3390" s="34"/>
      <c r="X3390" s="34"/>
      <c r="Y3390" s="34"/>
      <c r="Z3390" s="34"/>
      <c r="AA3390" s="34"/>
      <c r="AB3390" s="34"/>
      <c r="AC3390" s="34"/>
      <c r="AD3390" s="34"/>
      <c r="AE3390" s="34"/>
      <c r="AT3390" s="18" t="s">
        <v>174</v>
      </c>
      <c r="AU3390" s="18" t="s">
        <v>86</v>
      </c>
    </row>
    <row r="3391" spans="1:65" s="13" customFormat="1" x14ac:dyDescent="0.2">
      <c r="B3391" s="188"/>
      <c r="D3391" s="183" t="s">
        <v>177</v>
      </c>
      <c r="E3391" s="189" t="s">
        <v>1</v>
      </c>
      <c r="F3391" s="190" t="s">
        <v>2727</v>
      </c>
      <c r="H3391" s="189" t="s">
        <v>1</v>
      </c>
      <c r="I3391" s="191"/>
      <c r="L3391" s="188"/>
      <c r="M3391" s="192"/>
      <c r="N3391" s="193"/>
      <c r="O3391" s="193"/>
      <c r="P3391" s="193"/>
      <c r="Q3391" s="193"/>
      <c r="R3391" s="193"/>
      <c r="S3391" s="193"/>
      <c r="T3391" s="194"/>
      <c r="AT3391" s="189" t="s">
        <v>177</v>
      </c>
      <c r="AU3391" s="189" t="s">
        <v>86</v>
      </c>
      <c r="AV3391" s="13" t="s">
        <v>84</v>
      </c>
      <c r="AW3391" s="13" t="s">
        <v>34</v>
      </c>
      <c r="AX3391" s="13" t="s">
        <v>77</v>
      </c>
      <c r="AY3391" s="189" t="s">
        <v>164</v>
      </c>
    </row>
    <row r="3392" spans="1:65" s="13" customFormat="1" x14ac:dyDescent="0.2">
      <c r="B3392" s="188"/>
      <c r="D3392" s="183" t="s">
        <v>177</v>
      </c>
      <c r="E3392" s="189" t="s">
        <v>1</v>
      </c>
      <c r="F3392" s="190" t="s">
        <v>2728</v>
      </c>
      <c r="H3392" s="189" t="s">
        <v>1</v>
      </c>
      <c r="I3392" s="191"/>
      <c r="L3392" s="188"/>
      <c r="M3392" s="192"/>
      <c r="N3392" s="193"/>
      <c r="O3392" s="193"/>
      <c r="P3392" s="193"/>
      <c r="Q3392" s="193"/>
      <c r="R3392" s="193"/>
      <c r="S3392" s="193"/>
      <c r="T3392" s="194"/>
      <c r="AT3392" s="189" t="s">
        <v>177</v>
      </c>
      <c r="AU3392" s="189" t="s">
        <v>86</v>
      </c>
      <c r="AV3392" s="13" t="s">
        <v>84</v>
      </c>
      <c r="AW3392" s="13" t="s">
        <v>34</v>
      </c>
      <c r="AX3392" s="13" t="s">
        <v>77</v>
      </c>
      <c r="AY3392" s="189" t="s">
        <v>164</v>
      </c>
    </row>
    <row r="3393" spans="1:65" s="13" customFormat="1" x14ac:dyDescent="0.2">
      <c r="B3393" s="188"/>
      <c r="D3393" s="183" t="s">
        <v>177</v>
      </c>
      <c r="E3393" s="189" t="s">
        <v>1</v>
      </c>
      <c r="F3393" s="190" t="s">
        <v>2729</v>
      </c>
      <c r="H3393" s="189" t="s">
        <v>1</v>
      </c>
      <c r="I3393" s="191"/>
      <c r="L3393" s="188"/>
      <c r="M3393" s="192"/>
      <c r="N3393" s="193"/>
      <c r="O3393" s="193"/>
      <c r="P3393" s="193"/>
      <c r="Q3393" s="193"/>
      <c r="R3393" s="193"/>
      <c r="S3393" s="193"/>
      <c r="T3393" s="194"/>
      <c r="AT3393" s="189" t="s">
        <v>177</v>
      </c>
      <c r="AU3393" s="189" t="s">
        <v>86</v>
      </c>
      <c r="AV3393" s="13" t="s">
        <v>84</v>
      </c>
      <c r="AW3393" s="13" t="s">
        <v>34</v>
      </c>
      <c r="AX3393" s="13" t="s">
        <v>77</v>
      </c>
      <c r="AY3393" s="189" t="s">
        <v>164</v>
      </c>
    </row>
    <row r="3394" spans="1:65" s="13" customFormat="1" x14ac:dyDescent="0.2">
      <c r="B3394" s="188"/>
      <c r="D3394" s="183" t="s">
        <v>177</v>
      </c>
      <c r="E3394" s="189" t="s">
        <v>1</v>
      </c>
      <c r="F3394" s="190" t="s">
        <v>2757</v>
      </c>
      <c r="H3394" s="189" t="s">
        <v>1</v>
      </c>
      <c r="I3394" s="191"/>
      <c r="L3394" s="188"/>
      <c r="M3394" s="192"/>
      <c r="N3394" s="193"/>
      <c r="O3394" s="193"/>
      <c r="P3394" s="193"/>
      <c r="Q3394" s="193"/>
      <c r="R3394" s="193"/>
      <c r="S3394" s="193"/>
      <c r="T3394" s="194"/>
      <c r="AT3394" s="189" t="s">
        <v>177</v>
      </c>
      <c r="AU3394" s="189" t="s">
        <v>86</v>
      </c>
      <c r="AV3394" s="13" t="s">
        <v>84</v>
      </c>
      <c r="AW3394" s="13" t="s">
        <v>34</v>
      </c>
      <c r="AX3394" s="13" t="s">
        <v>77</v>
      </c>
      <c r="AY3394" s="189" t="s">
        <v>164</v>
      </c>
    </row>
    <row r="3395" spans="1:65" s="13" customFormat="1" x14ac:dyDescent="0.2">
      <c r="B3395" s="188"/>
      <c r="D3395" s="183" t="s">
        <v>177</v>
      </c>
      <c r="E3395" s="189" t="s">
        <v>1</v>
      </c>
      <c r="F3395" s="190" t="s">
        <v>2758</v>
      </c>
      <c r="H3395" s="189" t="s">
        <v>1</v>
      </c>
      <c r="I3395" s="191"/>
      <c r="L3395" s="188"/>
      <c r="M3395" s="192"/>
      <c r="N3395" s="193"/>
      <c r="O3395" s="193"/>
      <c r="P3395" s="193"/>
      <c r="Q3395" s="193"/>
      <c r="R3395" s="193"/>
      <c r="S3395" s="193"/>
      <c r="T3395" s="194"/>
      <c r="AT3395" s="189" t="s">
        <v>177</v>
      </c>
      <c r="AU3395" s="189" t="s">
        <v>86</v>
      </c>
      <c r="AV3395" s="13" t="s">
        <v>84</v>
      </c>
      <c r="AW3395" s="13" t="s">
        <v>34</v>
      </c>
      <c r="AX3395" s="13" t="s">
        <v>77</v>
      </c>
      <c r="AY3395" s="189" t="s">
        <v>164</v>
      </c>
    </row>
    <row r="3396" spans="1:65" s="13" customFormat="1" x14ac:dyDescent="0.2">
      <c r="B3396" s="188"/>
      <c r="D3396" s="183" t="s">
        <v>177</v>
      </c>
      <c r="E3396" s="189" t="s">
        <v>1</v>
      </c>
      <c r="F3396" s="190" t="s">
        <v>2759</v>
      </c>
      <c r="H3396" s="189" t="s">
        <v>1</v>
      </c>
      <c r="I3396" s="191"/>
      <c r="L3396" s="188"/>
      <c r="M3396" s="192"/>
      <c r="N3396" s="193"/>
      <c r="O3396" s="193"/>
      <c r="P3396" s="193"/>
      <c r="Q3396" s="193"/>
      <c r="R3396" s="193"/>
      <c r="S3396" s="193"/>
      <c r="T3396" s="194"/>
      <c r="AT3396" s="189" t="s">
        <v>177</v>
      </c>
      <c r="AU3396" s="189" t="s">
        <v>86</v>
      </c>
      <c r="AV3396" s="13" t="s">
        <v>84</v>
      </c>
      <c r="AW3396" s="13" t="s">
        <v>34</v>
      </c>
      <c r="AX3396" s="13" t="s">
        <v>77</v>
      </c>
      <c r="AY3396" s="189" t="s">
        <v>164</v>
      </c>
    </row>
    <row r="3397" spans="1:65" s="13" customFormat="1" x14ac:dyDescent="0.2">
      <c r="B3397" s="188"/>
      <c r="D3397" s="183" t="s">
        <v>177</v>
      </c>
      <c r="E3397" s="189" t="s">
        <v>1</v>
      </c>
      <c r="F3397" s="190" t="s">
        <v>3708</v>
      </c>
      <c r="H3397" s="189" t="s">
        <v>1</v>
      </c>
      <c r="I3397" s="191"/>
      <c r="L3397" s="188"/>
      <c r="M3397" s="192"/>
      <c r="N3397" s="193"/>
      <c r="O3397" s="193"/>
      <c r="P3397" s="193"/>
      <c r="Q3397" s="193"/>
      <c r="R3397" s="193"/>
      <c r="S3397" s="193"/>
      <c r="T3397" s="194"/>
      <c r="AT3397" s="189" t="s">
        <v>177</v>
      </c>
      <c r="AU3397" s="189" t="s">
        <v>86</v>
      </c>
      <c r="AV3397" s="13" t="s">
        <v>84</v>
      </c>
      <c r="AW3397" s="13" t="s">
        <v>34</v>
      </c>
      <c r="AX3397" s="13" t="s">
        <v>77</v>
      </c>
      <c r="AY3397" s="189" t="s">
        <v>164</v>
      </c>
    </row>
    <row r="3398" spans="1:65" s="13" customFormat="1" x14ac:dyDescent="0.2">
      <c r="B3398" s="188"/>
      <c r="D3398" s="183" t="s">
        <v>177</v>
      </c>
      <c r="E3398" s="189" t="s">
        <v>1</v>
      </c>
      <c r="F3398" s="190" t="s">
        <v>3709</v>
      </c>
      <c r="H3398" s="189" t="s">
        <v>1</v>
      </c>
      <c r="I3398" s="191"/>
      <c r="L3398" s="188"/>
      <c r="M3398" s="192"/>
      <c r="N3398" s="193"/>
      <c r="O3398" s="193"/>
      <c r="P3398" s="193"/>
      <c r="Q3398" s="193"/>
      <c r="R3398" s="193"/>
      <c r="S3398" s="193"/>
      <c r="T3398" s="194"/>
      <c r="AT3398" s="189" t="s">
        <v>177</v>
      </c>
      <c r="AU3398" s="189" t="s">
        <v>86</v>
      </c>
      <c r="AV3398" s="13" t="s">
        <v>84</v>
      </c>
      <c r="AW3398" s="13" t="s">
        <v>34</v>
      </c>
      <c r="AX3398" s="13" t="s">
        <v>77</v>
      </c>
      <c r="AY3398" s="189" t="s">
        <v>164</v>
      </c>
    </row>
    <row r="3399" spans="1:65" s="13" customFormat="1" x14ac:dyDescent="0.2">
      <c r="B3399" s="188"/>
      <c r="D3399" s="183" t="s">
        <v>177</v>
      </c>
      <c r="E3399" s="189" t="s">
        <v>1</v>
      </c>
      <c r="F3399" s="190" t="s">
        <v>3710</v>
      </c>
      <c r="H3399" s="189" t="s">
        <v>1</v>
      </c>
      <c r="I3399" s="191"/>
      <c r="L3399" s="188"/>
      <c r="M3399" s="192"/>
      <c r="N3399" s="193"/>
      <c r="O3399" s="193"/>
      <c r="P3399" s="193"/>
      <c r="Q3399" s="193"/>
      <c r="R3399" s="193"/>
      <c r="S3399" s="193"/>
      <c r="T3399" s="194"/>
      <c r="AT3399" s="189" t="s">
        <v>177</v>
      </c>
      <c r="AU3399" s="189" t="s">
        <v>86</v>
      </c>
      <c r="AV3399" s="13" t="s">
        <v>84</v>
      </c>
      <c r="AW3399" s="13" t="s">
        <v>34</v>
      </c>
      <c r="AX3399" s="13" t="s">
        <v>77</v>
      </c>
      <c r="AY3399" s="189" t="s">
        <v>164</v>
      </c>
    </row>
    <row r="3400" spans="1:65" s="13" customFormat="1" x14ac:dyDescent="0.2">
      <c r="B3400" s="188"/>
      <c r="D3400" s="183" t="s">
        <v>177</v>
      </c>
      <c r="E3400" s="189" t="s">
        <v>1</v>
      </c>
      <c r="F3400" s="190" t="s">
        <v>3711</v>
      </c>
      <c r="H3400" s="189" t="s">
        <v>1</v>
      </c>
      <c r="I3400" s="191"/>
      <c r="L3400" s="188"/>
      <c r="M3400" s="192"/>
      <c r="N3400" s="193"/>
      <c r="O3400" s="193"/>
      <c r="P3400" s="193"/>
      <c r="Q3400" s="193"/>
      <c r="R3400" s="193"/>
      <c r="S3400" s="193"/>
      <c r="T3400" s="194"/>
      <c r="AT3400" s="189" t="s">
        <v>177</v>
      </c>
      <c r="AU3400" s="189" t="s">
        <v>86</v>
      </c>
      <c r="AV3400" s="13" t="s">
        <v>84</v>
      </c>
      <c r="AW3400" s="13" t="s">
        <v>34</v>
      </c>
      <c r="AX3400" s="13" t="s">
        <v>77</v>
      </c>
      <c r="AY3400" s="189" t="s">
        <v>164</v>
      </c>
    </row>
    <row r="3401" spans="1:65" s="13" customFormat="1" x14ac:dyDescent="0.2">
      <c r="B3401" s="188"/>
      <c r="D3401" s="183" t="s">
        <v>177</v>
      </c>
      <c r="E3401" s="189" t="s">
        <v>1</v>
      </c>
      <c r="F3401" s="190" t="s">
        <v>3712</v>
      </c>
      <c r="H3401" s="189" t="s">
        <v>1</v>
      </c>
      <c r="I3401" s="191"/>
      <c r="L3401" s="188"/>
      <c r="M3401" s="192"/>
      <c r="N3401" s="193"/>
      <c r="O3401" s="193"/>
      <c r="P3401" s="193"/>
      <c r="Q3401" s="193"/>
      <c r="R3401" s="193"/>
      <c r="S3401" s="193"/>
      <c r="T3401" s="194"/>
      <c r="AT3401" s="189" t="s">
        <v>177</v>
      </c>
      <c r="AU3401" s="189" t="s">
        <v>86</v>
      </c>
      <c r="AV3401" s="13" t="s">
        <v>84</v>
      </c>
      <c r="AW3401" s="13" t="s">
        <v>34</v>
      </c>
      <c r="AX3401" s="13" t="s">
        <v>77</v>
      </c>
      <c r="AY3401" s="189" t="s">
        <v>164</v>
      </c>
    </row>
    <row r="3402" spans="1:65" s="13" customFormat="1" x14ac:dyDescent="0.2">
      <c r="B3402" s="188"/>
      <c r="D3402" s="183" t="s">
        <v>177</v>
      </c>
      <c r="E3402" s="189" t="s">
        <v>1</v>
      </c>
      <c r="F3402" s="190" t="s">
        <v>3713</v>
      </c>
      <c r="H3402" s="189" t="s">
        <v>1</v>
      </c>
      <c r="I3402" s="191"/>
      <c r="L3402" s="188"/>
      <c r="M3402" s="192"/>
      <c r="N3402" s="193"/>
      <c r="O3402" s="193"/>
      <c r="P3402" s="193"/>
      <c r="Q3402" s="193"/>
      <c r="R3402" s="193"/>
      <c r="S3402" s="193"/>
      <c r="T3402" s="194"/>
      <c r="AT3402" s="189" t="s">
        <v>177</v>
      </c>
      <c r="AU3402" s="189" t="s">
        <v>86</v>
      </c>
      <c r="AV3402" s="13" t="s">
        <v>84</v>
      </c>
      <c r="AW3402" s="13" t="s">
        <v>34</v>
      </c>
      <c r="AX3402" s="13" t="s">
        <v>77</v>
      </c>
      <c r="AY3402" s="189" t="s">
        <v>164</v>
      </c>
    </row>
    <row r="3403" spans="1:65" s="13" customFormat="1" x14ac:dyDescent="0.2">
      <c r="B3403" s="188"/>
      <c r="D3403" s="183" t="s">
        <v>177</v>
      </c>
      <c r="E3403" s="189" t="s">
        <v>1</v>
      </c>
      <c r="F3403" s="190" t="s">
        <v>3726</v>
      </c>
      <c r="H3403" s="189" t="s">
        <v>1</v>
      </c>
      <c r="I3403" s="191"/>
      <c r="L3403" s="188"/>
      <c r="M3403" s="192"/>
      <c r="N3403" s="193"/>
      <c r="O3403" s="193"/>
      <c r="P3403" s="193"/>
      <c r="Q3403" s="193"/>
      <c r="R3403" s="193"/>
      <c r="S3403" s="193"/>
      <c r="T3403" s="194"/>
      <c r="AT3403" s="189" t="s">
        <v>177</v>
      </c>
      <c r="AU3403" s="189" t="s">
        <v>86</v>
      </c>
      <c r="AV3403" s="13" t="s">
        <v>84</v>
      </c>
      <c r="AW3403" s="13" t="s">
        <v>34</v>
      </c>
      <c r="AX3403" s="13" t="s">
        <v>77</v>
      </c>
      <c r="AY3403" s="189" t="s">
        <v>164</v>
      </c>
    </row>
    <row r="3404" spans="1:65" s="14" customFormat="1" x14ac:dyDescent="0.2">
      <c r="B3404" s="195"/>
      <c r="D3404" s="183" t="s">
        <v>177</v>
      </c>
      <c r="E3404" s="196" t="s">
        <v>1</v>
      </c>
      <c r="F3404" s="197" t="s">
        <v>3225</v>
      </c>
      <c r="H3404" s="198">
        <v>1</v>
      </c>
      <c r="I3404" s="199"/>
      <c r="L3404" s="195"/>
      <c r="M3404" s="200"/>
      <c r="N3404" s="201"/>
      <c r="O3404" s="201"/>
      <c r="P3404" s="201"/>
      <c r="Q3404" s="201"/>
      <c r="R3404" s="201"/>
      <c r="S3404" s="201"/>
      <c r="T3404" s="202"/>
      <c r="AT3404" s="196" t="s">
        <v>177</v>
      </c>
      <c r="AU3404" s="196" t="s">
        <v>86</v>
      </c>
      <c r="AV3404" s="14" t="s">
        <v>86</v>
      </c>
      <c r="AW3404" s="14" t="s">
        <v>34</v>
      </c>
      <c r="AX3404" s="14" t="s">
        <v>77</v>
      </c>
      <c r="AY3404" s="196" t="s">
        <v>164</v>
      </c>
    </row>
    <row r="3405" spans="1:65" s="15" customFormat="1" x14ac:dyDescent="0.2">
      <c r="B3405" s="203"/>
      <c r="D3405" s="183" t="s">
        <v>177</v>
      </c>
      <c r="E3405" s="204" t="s">
        <v>1</v>
      </c>
      <c r="F3405" s="205" t="s">
        <v>184</v>
      </c>
      <c r="H3405" s="206">
        <v>1</v>
      </c>
      <c r="I3405" s="207"/>
      <c r="L3405" s="203"/>
      <c r="M3405" s="208"/>
      <c r="N3405" s="209"/>
      <c r="O3405" s="209"/>
      <c r="P3405" s="209"/>
      <c r="Q3405" s="209"/>
      <c r="R3405" s="209"/>
      <c r="S3405" s="209"/>
      <c r="T3405" s="210"/>
      <c r="AT3405" s="204" t="s">
        <v>177</v>
      </c>
      <c r="AU3405" s="204" t="s">
        <v>86</v>
      </c>
      <c r="AV3405" s="15" t="s">
        <v>172</v>
      </c>
      <c r="AW3405" s="15" t="s">
        <v>34</v>
      </c>
      <c r="AX3405" s="15" t="s">
        <v>84</v>
      </c>
      <c r="AY3405" s="204" t="s">
        <v>164</v>
      </c>
    </row>
    <row r="3406" spans="1:65" s="2" customFormat="1" ht="16.5" customHeight="1" x14ac:dyDescent="0.2">
      <c r="A3406" s="34"/>
      <c r="B3406" s="168"/>
      <c r="C3406" s="169" t="s">
        <v>1252</v>
      </c>
      <c r="D3406" s="170" t="s">
        <v>167</v>
      </c>
      <c r="E3406" s="171" t="s">
        <v>3727</v>
      </c>
      <c r="F3406" s="172" t="s">
        <v>3728</v>
      </c>
      <c r="G3406" s="173" t="s">
        <v>587</v>
      </c>
      <c r="H3406" s="174">
        <v>1</v>
      </c>
      <c r="I3406" s="175"/>
      <c r="J3406" s="176">
        <f>ROUND(I3406*H3406,2)</f>
        <v>0</v>
      </c>
      <c r="K3406" s="172" t="s">
        <v>171</v>
      </c>
      <c r="L3406" s="35"/>
      <c r="M3406" s="177" t="s">
        <v>1</v>
      </c>
      <c r="N3406" s="178" t="s">
        <v>42</v>
      </c>
      <c r="O3406" s="60"/>
      <c r="P3406" s="179">
        <f>O3406*H3406</f>
        <v>0</v>
      </c>
      <c r="Q3406" s="179">
        <v>0.22422</v>
      </c>
      <c r="R3406" s="179">
        <f>Q3406*H3406</f>
        <v>0.22422</v>
      </c>
      <c r="S3406" s="179">
        <v>0</v>
      </c>
      <c r="T3406" s="180">
        <f>S3406*H3406</f>
        <v>0</v>
      </c>
      <c r="U3406" s="34"/>
      <c r="V3406" s="34"/>
      <c r="W3406" s="34"/>
      <c r="X3406" s="34"/>
      <c r="Y3406" s="34"/>
      <c r="Z3406" s="34"/>
      <c r="AA3406" s="34"/>
      <c r="AB3406" s="34"/>
      <c r="AC3406" s="34"/>
      <c r="AD3406" s="34"/>
      <c r="AE3406" s="34"/>
      <c r="AR3406" s="181" t="s">
        <v>172</v>
      </c>
      <c r="AT3406" s="181" t="s">
        <v>167</v>
      </c>
      <c r="AU3406" s="181" t="s">
        <v>86</v>
      </c>
      <c r="AY3406" s="18" t="s">
        <v>164</v>
      </c>
      <c r="BE3406" s="182">
        <f>IF(N3406="základní",J3406,0)</f>
        <v>0</v>
      </c>
      <c r="BF3406" s="182">
        <f>IF(N3406="snížená",J3406,0)</f>
        <v>0</v>
      </c>
      <c r="BG3406" s="182">
        <f>IF(N3406="zákl. přenesená",J3406,0)</f>
        <v>0</v>
      </c>
      <c r="BH3406" s="182">
        <f>IF(N3406="sníž. přenesená",J3406,0)</f>
        <v>0</v>
      </c>
      <c r="BI3406" s="182">
        <f>IF(N3406="nulová",J3406,0)</f>
        <v>0</v>
      </c>
      <c r="BJ3406" s="18" t="s">
        <v>84</v>
      </c>
      <c r="BK3406" s="182">
        <f>ROUND(I3406*H3406,2)</f>
        <v>0</v>
      </c>
      <c r="BL3406" s="18" t="s">
        <v>172</v>
      </c>
      <c r="BM3406" s="181" t="s">
        <v>3729</v>
      </c>
    </row>
    <row r="3407" spans="1:65" s="2" customFormat="1" x14ac:dyDescent="0.2">
      <c r="A3407" s="34"/>
      <c r="B3407" s="35"/>
      <c r="C3407" s="34"/>
      <c r="D3407" s="183" t="s">
        <v>174</v>
      </c>
      <c r="E3407" s="34"/>
      <c r="F3407" s="184" t="s">
        <v>3728</v>
      </c>
      <c r="G3407" s="34"/>
      <c r="H3407" s="34"/>
      <c r="I3407" s="103"/>
      <c r="J3407" s="34"/>
      <c r="K3407" s="34"/>
      <c r="L3407" s="35"/>
      <c r="M3407" s="185"/>
      <c r="N3407" s="186"/>
      <c r="O3407" s="60"/>
      <c r="P3407" s="60"/>
      <c r="Q3407" s="60"/>
      <c r="R3407" s="60"/>
      <c r="S3407" s="60"/>
      <c r="T3407" s="61"/>
      <c r="U3407" s="34"/>
      <c r="V3407" s="34"/>
      <c r="W3407" s="34"/>
      <c r="X3407" s="34"/>
      <c r="Y3407" s="34"/>
      <c r="Z3407" s="34"/>
      <c r="AA3407" s="34"/>
      <c r="AB3407" s="34"/>
      <c r="AC3407" s="34"/>
      <c r="AD3407" s="34"/>
      <c r="AE3407" s="34"/>
      <c r="AT3407" s="18" t="s">
        <v>174</v>
      </c>
      <c r="AU3407" s="18" t="s">
        <v>86</v>
      </c>
    </row>
    <row r="3408" spans="1:65" s="13" customFormat="1" x14ac:dyDescent="0.2">
      <c r="B3408" s="188"/>
      <c r="D3408" s="183" t="s">
        <v>177</v>
      </c>
      <c r="E3408" s="189" t="s">
        <v>1</v>
      </c>
      <c r="F3408" s="190" t="s">
        <v>2727</v>
      </c>
      <c r="H3408" s="189" t="s">
        <v>1</v>
      </c>
      <c r="I3408" s="191"/>
      <c r="L3408" s="188"/>
      <c r="M3408" s="192"/>
      <c r="N3408" s="193"/>
      <c r="O3408" s="193"/>
      <c r="P3408" s="193"/>
      <c r="Q3408" s="193"/>
      <c r="R3408" s="193"/>
      <c r="S3408" s="193"/>
      <c r="T3408" s="194"/>
      <c r="AT3408" s="189" t="s">
        <v>177</v>
      </c>
      <c r="AU3408" s="189" t="s">
        <v>86</v>
      </c>
      <c r="AV3408" s="13" t="s">
        <v>84</v>
      </c>
      <c r="AW3408" s="13" t="s">
        <v>34</v>
      </c>
      <c r="AX3408" s="13" t="s">
        <v>77</v>
      </c>
      <c r="AY3408" s="189" t="s">
        <v>164</v>
      </c>
    </row>
    <row r="3409" spans="1:65" s="13" customFormat="1" x14ac:dyDescent="0.2">
      <c r="B3409" s="188"/>
      <c r="D3409" s="183" t="s">
        <v>177</v>
      </c>
      <c r="E3409" s="189" t="s">
        <v>1</v>
      </c>
      <c r="F3409" s="190" t="s">
        <v>2728</v>
      </c>
      <c r="H3409" s="189" t="s">
        <v>1</v>
      </c>
      <c r="I3409" s="191"/>
      <c r="L3409" s="188"/>
      <c r="M3409" s="192"/>
      <c r="N3409" s="193"/>
      <c r="O3409" s="193"/>
      <c r="P3409" s="193"/>
      <c r="Q3409" s="193"/>
      <c r="R3409" s="193"/>
      <c r="S3409" s="193"/>
      <c r="T3409" s="194"/>
      <c r="AT3409" s="189" t="s">
        <v>177</v>
      </c>
      <c r="AU3409" s="189" t="s">
        <v>86</v>
      </c>
      <c r="AV3409" s="13" t="s">
        <v>84</v>
      </c>
      <c r="AW3409" s="13" t="s">
        <v>34</v>
      </c>
      <c r="AX3409" s="13" t="s">
        <v>77</v>
      </c>
      <c r="AY3409" s="189" t="s">
        <v>164</v>
      </c>
    </row>
    <row r="3410" spans="1:65" s="13" customFormat="1" x14ac:dyDescent="0.2">
      <c r="B3410" s="188"/>
      <c r="D3410" s="183" t="s">
        <v>177</v>
      </c>
      <c r="E3410" s="189" t="s">
        <v>1</v>
      </c>
      <c r="F3410" s="190" t="s">
        <v>2729</v>
      </c>
      <c r="H3410" s="189" t="s">
        <v>1</v>
      </c>
      <c r="I3410" s="191"/>
      <c r="L3410" s="188"/>
      <c r="M3410" s="192"/>
      <c r="N3410" s="193"/>
      <c r="O3410" s="193"/>
      <c r="P3410" s="193"/>
      <c r="Q3410" s="193"/>
      <c r="R3410" s="193"/>
      <c r="S3410" s="193"/>
      <c r="T3410" s="194"/>
      <c r="AT3410" s="189" t="s">
        <v>177</v>
      </c>
      <c r="AU3410" s="189" t="s">
        <v>86</v>
      </c>
      <c r="AV3410" s="13" t="s">
        <v>84</v>
      </c>
      <c r="AW3410" s="13" t="s">
        <v>34</v>
      </c>
      <c r="AX3410" s="13" t="s">
        <v>77</v>
      </c>
      <c r="AY3410" s="189" t="s">
        <v>164</v>
      </c>
    </row>
    <row r="3411" spans="1:65" s="13" customFormat="1" x14ac:dyDescent="0.2">
      <c r="B3411" s="188"/>
      <c r="D3411" s="183" t="s">
        <v>177</v>
      </c>
      <c r="E3411" s="189" t="s">
        <v>1</v>
      </c>
      <c r="F3411" s="190" t="s">
        <v>2757</v>
      </c>
      <c r="H3411" s="189" t="s">
        <v>1</v>
      </c>
      <c r="I3411" s="191"/>
      <c r="L3411" s="188"/>
      <c r="M3411" s="192"/>
      <c r="N3411" s="193"/>
      <c r="O3411" s="193"/>
      <c r="P3411" s="193"/>
      <c r="Q3411" s="193"/>
      <c r="R3411" s="193"/>
      <c r="S3411" s="193"/>
      <c r="T3411" s="194"/>
      <c r="AT3411" s="189" t="s">
        <v>177</v>
      </c>
      <c r="AU3411" s="189" t="s">
        <v>86</v>
      </c>
      <c r="AV3411" s="13" t="s">
        <v>84</v>
      </c>
      <c r="AW3411" s="13" t="s">
        <v>34</v>
      </c>
      <c r="AX3411" s="13" t="s">
        <v>77</v>
      </c>
      <c r="AY3411" s="189" t="s">
        <v>164</v>
      </c>
    </row>
    <row r="3412" spans="1:65" s="13" customFormat="1" x14ac:dyDescent="0.2">
      <c r="B3412" s="188"/>
      <c r="D3412" s="183" t="s">
        <v>177</v>
      </c>
      <c r="E3412" s="189" t="s">
        <v>1</v>
      </c>
      <c r="F3412" s="190" t="s">
        <v>2758</v>
      </c>
      <c r="H3412" s="189" t="s">
        <v>1</v>
      </c>
      <c r="I3412" s="191"/>
      <c r="L3412" s="188"/>
      <c r="M3412" s="192"/>
      <c r="N3412" s="193"/>
      <c r="O3412" s="193"/>
      <c r="P3412" s="193"/>
      <c r="Q3412" s="193"/>
      <c r="R3412" s="193"/>
      <c r="S3412" s="193"/>
      <c r="T3412" s="194"/>
      <c r="AT3412" s="189" t="s">
        <v>177</v>
      </c>
      <c r="AU3412" s="189" t="s">
        <v>86</v>
      </c>
      <c r="AV3412" s="13" t="s">
        <v>84</v>
      </c>
      <c r="AW3412" s="13" t="s">
        <v>34</v>
      </c>
      <c r="AX3412" s="13" t="s">
        <v>77</v>
      </c>
      <c r="AY3412" s="189" t="s">
        <v>164</v>
      </c>
    </row>
    <row r="3413" spans="1:65" s="13" customFormat="1" x14ac:dyDescent="0.2">
      <c r="B3413" s="188"/>
      <c r="D3413" s="183" t="s">
        <v>177</v>
      </c>
      <c r="E3413" s="189" t="s">
        <v>1</v>
      </c>
      <c r="F3413" s="190" t="s">
        <v>2759</v>
      </c>
      <c r="H3413" s="189" t="s">
        <v>1</v>
      </c>
      <c r="I3413" s="191"/>
      <c r="L3413" s="188"/>
      <c r="M3413" s="192"/>
      <c r="N3413" s="193"/>
      <c r="O3413" s="193"/>
      <c r="P3413" s="193"/>
      <c r="Q3413" s="193"/>
      <c r="R3413" s="193"/>
      <c r="S3413" s="193"/>
      <c r="T3413" s="194"/>
      <c r="AT3413" s="189" t="s">
        <v>177</v>
      </c>
      <c r="AU3413" s="189" t="s">
        <v>86</v>
      </c>
      <c r="AV3413" s="13" t="s">
        <v>84</v>
      </c>
      <c r="AW3413" s="13" t="s">
        <v>34</v>
      </c>
      <c r="AX3413" s="13" t="s">
        <v>77</v>
      </c>
      <c r="AY3413" s="189" t="s">
        <v>164</v>
      </c>
    </row>
    <row r="3414" spans="1:65" s="13" customFormat="1" x14ac:dyDescent="0.2">
      <c r="B3414" s="188"/>
      <c r="D3414" s="183" t="s">
        <v>177</v>
      </c>
      <c r="E3414" s="189" t="s">
        <v>1</v>
      </c>
      <c r="F3414" s="190" t="s">
        <v>3708</v>
      </c>
      <c r="H3414" s="189" t="s">
        <v>1</v>
      </c>
      <c r="I3414" s="191"/>
      <c r="L3414" s="188"/>
      <c r="M3414" s="192"/>
      <c r="N3414" s="193"/>
      <c r="O3414" s="193"/>
      <c r="P3414" s="193"/>
      <c r="Q3414" s="193"/>
      <c r="R3414" s="193"/>
      <c r="S3414" s="193"/>
      <c r="T3414" s="194"/>
      <c r="AT3414" s="189" t="s">
        <v>177</v>
      </c>
      <c r="AU3414" s="189" t="s">
        <v>86</v>
      </c>
      <c r="AV3414" s="13" t="s">
        <v>84</v>
      </c>
      <c r="AW3414" s="13" t="s">
        <v>34</v>
      </c>
      <c r="AX3414" s="13" t="s">
        <v>77</v>
      </c>
      <c r="AY3414" s="189" t="s">
        <v>164</v>
      </c>
    </row>
    <row r="3415" spans="1:65" s="13" customFormat="1" x14ac:dyDescent="0.2">
      <c r="B3415" s="188"/>
      <c r="D3415" s="183" t="s">
        <v>177</v>
      </c>
      <c r="E3415" s="189" t="s">
        <v>1</v>
      </c>
      <c r="F3415" s="190" t="s">
        <v>3709</v>
      </c>
      <c r="H3415" s="189" t="s">
        <v>1</v>
      </c>
      <c r="I3415" s="191"/>
      <c r="L3415" s="188"/>
      <c r="M3415" s="192"/>
      <c r="N3415" s="193"/>
      <c r="O3415" s="193"/>
      <c r="P3415" s="193"/>
      <c r="Q3415" s="193"/>
      <c r="R3415" s="193"/>
      <c r="S3415" s="193"/>
      <c r="T3415" s="194"/>
      <c r="AT3415" s="189" t="s">
        <v>177</v>
      </c>
      <c r="AU3415" s="189" t="s">
        <v>86</v>
      </c>
      <c r="AV3415" s="13" t="s">
        <v>84</v>
      </c>
      <c r="AW3415" s="13" t="s">
        <v>34</v>
      </c>
      <c r="AX3415" s="13" t="s">
        <v>77</v>
      </c>
      <c r="AY3415" s="189" t="s">
        <v>164</v>
      </c>
    </row>
    <row r="3416" spans="1:65" s="13" customFormat="1" x14ac:dyDescent="0.2">
      <c r="B3416" s="188"/>
      <c r="D3416" s="183" t="s">
        <v>177</v>
      </c>
      <c r="E3416" s="189" t="s">
        <v>1</v>
      </c>
      <c r="F3416" s="190" t="s">
        <v>3710</v>
      </c>
      <c r="H3416" s="189" t="s">
        <v>1</v>
      </c>
      <c r="I3416" s="191"/>
      <c r="L3416" s="188"/>
      <c r="M3416" s="192"/>
      <c r="N3416" s="193"/>
      <c r="O3416" s="193"/>
      <c r="P3416" s="193"/>
      <c r="Q3416" s="193"/>
      <c r="R3416" s="193"/>
      <c r="S3416" s="193"/>
      <c r="T3416" s="194"/>
      <c r="AT3416" s="189" t="s">
        <v>177</v>
      </c>
      <c r="AU3416" s="189" t="s">
        <v>86</v>
      </c>
      <c r="AV3416" s="13" t="s">
        <v>84</v>
      </c>
      <c r="AW3416" s="13" t="s">
        <v>34</v>
      </c>
      <c r="AX3416" s="13" t="s">
        <v>77</v>
      </c>
      <c r="AY3416" s="189" t="s">
        <v>164</v>
      </c>
    </row>
    <row r="3417" spans="1:65" s="13" customFormat="1" x14ac:dyDescent="0.2">
      <c r="B3417" s="188"/>
      <c r="D3417" s="183" t="s">
        <v>177</v>
      </c>
      <c r="E3417" s="189" t="s">
        <v>1</v>
      </c>
      <c r="F3417" s="190" t="s">
        <v>3711</v>
      </c>
      <c r="H3417" s="189" t="s">
        <v>1</v>
      </c>
      <c r="I3417" s="191"/>
      <c r="L3417" s="188"/>
      <c r="M3417" s="192"/>
      <c r="N3417" s="193"/>
      <c r="O3417" s="193"/>
      <c r="P3417" s="193"/>
      <c r="Q3417" s="193"/>
      <c r="R3417" s="193"/>
      <c r="S3417" s="193"/>
      <c r="T3417" s="194"/>
      <c r="AT3417" s="189" t="s">
        <v>177</v>
      </c>
      <c r="AU3417" s="189" t="s">
        <v>86</v>
      </c>
      <c r="AV3417" s="13" t="s">
        <v>84</v>
      </c>
      <c r="AW3417" s="13" t="s">
        <v>34</v>
      </c>
      <c r="AX3417" s="13" t="s">
        <v>77</v>
      </c>
      <c r="AY3417" s="189" t="s">
        <v>164</v>
      </c>
    </row>
    <row r="3418" spans="1:65" s="13" customFormat="1" x14ac:dyDescent="0.2">
      <c r="B3418" s="188"/>
      <c r="D3418" s="183" t="s">
        <v>177</v>
      </c>
      <c r="E3418" s="189" t="s">
        <v>1</v>
      </c>
      <c r="F3418" s="190" t="s">
        <v>3712</v>
      </c>
      <c r="H3418" s="189" t="s">
        <v>1</v>
      </c>
      <c r="I3418" s="191"/>
      <c r="L3418" s="188"/>
      <c r="M3418" s="192"/>
      <c r="N3418" s="193"/>
      <c r="O3418" s="193"/>
      <c r="P3418" s="193"/>
      <c r="Q3418" s="193"/>
      <c r="R3418" s="193"/>
      <c r="S3418" s="193"/>
      <c r="T3418" s="194"/>
      <c r="AT3418" s="189" t="s">
        <v>177</v>
      </c>
      <c r="AU3418" s="189" t="s">
        <v>86</v>
      </c>
      <c r="AV3418" s="13" t="s">
        <v>84</v>
      </c>
      <c r="AW3418" s="13" t="s">
        <v>34</v>
      </c>
      <c r="AX3418" s="13" t="s">
        <v>77</v>
      </c>
      <c r="AY3418" s="189" t="s">
        <v>164</v>
      </c>
    </row>
    <row r="3419" spans="1:65" s="13" customFormat="1" x14ac:dyDescent="0.2">
      <c r="B3419" s="188"/>
      <c r="D3419" s="183" t="s">
        <v>177</v>
      </c>
      <c r="E3419" s="189" t="s">
        <v>1</v>
      </c>
      <c r="F3419" s="190" t="s">
        <v>3713</v>
      </c>
      <c r="H3419" s="189" t="s">
        <v>1</v>
      </c>
      <c r="I3419" s="191"/>
      <c r="L3419" s="188"/>
      <c r="M3419" s="192"/>
      <c r="N3419" s="193"/>
      <c r="O3419" s="193"/>
      <c r="P3419" s="193"/>
      <c r="Q3419" s="193"/>
      <c r="R3419" s="193"/>
      <c r="S3419" s="193"/>
      <c r="T3419" s="194"/>
      <c r="AT3419" s="189" t="s">
        <v>177</v>
      </c>
      <c r="AU3419" s="189" t="s">
        <v>86</v>
      </c>
      <c r="AV3419" s="13" t="s">
        <v>84</v>
      </c>
      <c r="AW3419" s="13" t="s">
        <v>34</v>
      </c>
      <c r="AX3419" s="13" t="s">
        <v>77</v>
      </c>
      <c r="AY3419" s="189" t="s">
        <v>164</v>
      </c>
    </row>
    <row r="3420" spans="1:65" s="13" customFormat="1" x14ac:dyDescent="0.2">
      <c r="B3420" s="188"/>
      <c r="D3420" s="183" t="s">
        <v>177</v>
      </c>
      <c r="E3420" s="189" t="s">
        <v>1</v>
      </c>
      <c r="F3420" s="190" t="s">
        <v>3730</v>
      </c>
      <c r="H3420" s="189" t="s">
        <v>1</v>
      </c>
      <c r="I3420" s="191"/>
      <c r="L3420" s="188"/>
      <c r="M3420" s="192"/>
      <c r="N3420" s="193"/>
      <c r="O3420" s="193"/>
      <c r="P3420" s="193"/>
      <c r="Q3420" s="193"/>
      <c r="R3420" s="193"/>
      <c r="S3420" s="193"/>
      <c r="T3420" s="194"/>
      <c r="AT3420" s="189" t="s">
        <v>177</v>
      </c>
      <c r="AU3420" s="189" t="s">
        <v>86</v>
      </c>
      <c r="AV3420" s="13" t="s">
        <v>84</v>
      </c>
      <c r="AW3420" s="13" t="s">
        <v>34</v>
      </c>
      <c r="AX3420" s="13" t="s">
        <v>77</v>
      </c>
      <c r="AY3420" s="189" t="s">
        <v>164</v>
      </c>
    </row>
    <row r="3421" spans="1:65" s="14" customFormat="1" x14ac:dyDescent="0.2">
      <c r="B3421" s="195"/>
      <c r="D3421" s="183" t="s">
        <v>177</v>
      </c>
      <c r="E3421" s="196" t="s">
        <v>1</v>
      </c>
      <c r="F3421" s="197" t="s">
        <v>3225</v>
      </c>
      <c r="H3421" s="198">
        <v>1</v>
      </c>
      <c r="I3421" s="199"/>
      <c r="L3421" s="195"/>
      <c r="M3421" s="200"/>
      <c r="N3421" s="201"/>
      <c r="O3421" s="201"/>
      <c r="P3421" s="201"/>
      <c r="Q3421" s="201"/>
      <c r="R3421" s="201"/>
      <c r="S3421" s="201"/>
      <c r="T3421" s="202"/>
      <c r="AT3421" s="196" t="s">
        <v>177</v>
      </c>
      <c r="AU3421" s="196" t="s">
        <v>86</v>
      </c>
      <c r="AV3421" s="14" t="s">
        <v>86</v>
      </c>
      <c r="AW3421" s="14" t="s">
        <v>34</v>
      </c>
      <c r="AX3421" s="14" t="s">
        <v>77</v>
      </c>
      <c r="AY3421" s="196" t="s">
        <v>164</v>
      </c>
    </row>
    <row r="3422" spans="1:65" s="15" customFormat="1" x14ac:dyDescent="0.2">
      <c r="B3422" s="203"/>
      <c r="D3422" s="183" t="s">
        <v>177</v>
      </c>
      <c r="E3422" s="204" t="s">
        <v>1</v>
      </c>
      <c r="F3422" s="205" t="s">
        <v>184</v>
      </c>
      <c r="H3422" s="206">
        <v>1</v>
      </c>
      <c r="I3422" s="207"/>
      <c r="L3422" s="203"/>
      <c r="M3422" s="208"/>
      <c r="N3422" s="209"/>
      <c r="O3422" s="209"/>
      <c r="P3422" s="209"/>
      <c r="Q3422" s="209"/>
      <c r="R3422" s="209"/>
      <c r="S3422" s="209"/>
      <c r="T3422" s="210"/>
      <c r="AT3422" s="204" t="s">
        <v>177</v>
      </c>
      <c r="AU3422" s="204" t="s">
        <v>86</v>
      </c>
      <c r="AV3422" s="15" t="s">
        <v>172</v>
      </c>
      <c r="AW3422" s="15" t="s">
        <v>34</v>
      </c>
      <c r="AX3422" s="15" t="s">
        <v>84</v>
      </c>
      <c r="AY3422" s="204" t="s">
        <v>164</v>
      </c>
    </row>
    <row r="3423" spans="1:65" s="2" customFormat="1" ht="16.5" customHeight="1" x14ac:dyDescent="0.2">
      <c r="A3423" s="34"/>
      <c r="B3423" s="168"/>
      <c r="C3423" s="169" t="s">
        <v>1256</v>
      </c>
      <c r="D3423" s="214" t="s">
        <v>167</v>
      </c>
      <c r="E3423" s="171" t="s">
        <v>3731</v>
      </c>
      <c r="F3423" s="172" t="s">
        <v>3732</v>
      </c>
      <c r="G3423" s="173" t="s">
        <v>587</v>
      </c>
      <c r="H3423" s="174">
        <v>5</v>
      </c>
      <c r="I3423" s="175"/>
      <c r="J3423" s="176">
        <f>ROUND(I3423*H3423,2)</f>
        <v>0</v>
      </c>
      <c r="K3423" s="172" t="s">
        <v>216</v>
      </c>
      <c r="L3423" s="35"/>
      <c r="M3423" s="177" t="s">
        <v>1</v>
      </c>
      <c r="N3423" s="178" t="s">
        <v>42</v>
      </c>
      <c r="O3423" s="60"/>
      <c r="P3423" s="179">
        <f>O3423*H3423</f>
        <v>0</v>
      </c>
      <c r="Q3423" s="179">
        <v>0</v>
      </c>
      <c r="R3423" s="179">
        <f>Q3423*H3423</f>
        <v>0</v>
      </c>
      <c r="S3423" s="179">
        <v>0.15</v>
      </c>
      <c r="T3423" s="180">
        <f>S3423*H3423</f>
        <v>0.75</v>
      </c>
      <c r="U3423" s="34"/>
      <c r="V3423" s="34"/>
      <c r="W3423" s="34"/>
      <c r="X3423" s="34"/>
      <c r="Y3423" s="34"/>
      <c r="Z3423" s="34"/>
      <c r="AA3423" s="34"/>
      <c r="AB3423" s="34"/>
      <c r="AC3423" s="34"/>
      <c r="AD3423" s="34"/>
      <c r="AE3423" s="34"/>
      <c r="AR3423" s="181" t="s">
        <v>172</v>
      </c>
      <c r="AT3423" s="181" t="s">
        <v>167</v>
      </c>
      <c r="AU3423" s="181" t="s">
        <v>86</v>
      </c>
      <c r="AY3423" s="18" t="s">
        <v>164</v>
      </c>
      <c r="BE3423" s="182">
        <f>IF(N3423="základní",J3423,0)</f>
        <v>0</v>
      </c>
      <c r="BF3423" s="182">
        <f>IF(N3423="snížená",J3423,0)</f>
        <v>0</v>
      </c>
      <c r="BG3423" s="182">
        <f>IF(N3423="zákl. přenesená",J3423,0)</f>
        <v>0</v>
      </c>
      <c r="BH3423" s="182">
        <f>IF(N3423="sníž. přenesená",J3423,0)</f>
        <v>0</v>
      </c>
      <c r="BI3423" s="182">
        <f>IF(N3423="nulová",J3423,0)</f>
        <v>0</v>
      </c>
      <c r="BJ3423" s="18" t="s">
        <v>84</v>
      </c>
      <c r="BK3423" s="182">
        <f>ROUND(I3423*H3423,2)</f>
        <v>0</v>
      </c>
      <c r="BL3423" s="18" t="s">
        <v>172</v>
      </c>
      <c r="BM3423" s="181" t="s">
        <v>3733</v>
      </c>
    </row>
    <row r="3424" spans="1:65" s="2" customFormat="1" x14ac:dyDescent="0.2">
      <c r="A3424" s="34"/>
      <c r="B3424" s="35"/>
      <c r="C3424" s="34"/>
      <c r="D3424" s="183" t="s">
        <v>174</v>
      </c>
      <c r="E3424" s="34"/>
      <c r="F3424" s="184" t="s">
        <v>3734</v>
      </c>
      <c r="G3424" s="34"/>
      <c r="H3424" s="34"/>
      <c r="I3424" s="103"/>
      <c r="J3424" s="34"/>
      <c r="K3424" s="34"/>
      <c r="L3424" s="35"/>
      <c r="M3424" s="185"/>
      <c r="N3424" s="186"/>
      <c r="O3424" s="60"/>
      <c r="P3424" s="60"/>
      <c r="Q3424" s="60"/>
      <c r="R3424" s="60"/>
      <c r="S3424" s="60"/>
      <c r="T3424" s="61"/>
      <c r="U3424" s="34"/>
      <c r="V3424" s="34"/>
      <c r="W3424" s="34"/>
      <c r="X3424" s="34"/>
      <c r="Y3424" s="34"/>
      <c r="Z3424" s="34"/>
      <c r="AA3424" s="34"/>
      <c r="AB3424" s="34"/>
      <c r="AC3424" s="34"/>
      <c r="AD3424" s="34"/>
      <c r="AE3424" s="34"/>
      <c r="AT3424" s="18" t="s">
        <v>174</v>
      </c>
      <c r="AU3424" s="18" t="s">
        <v>86</v>
      </c>
    </row>
    <row r="3425" spans="2:51" s="13" customFormat="1" x14ac:dyDescent="0.2">
      <c r="B3425" s="188"/>
      <c r="D3425" s="183" t="s">
        <v>177</v>
      </c>
      <c r="E3425" s="189" t="s">
        <v>1</v>
      </c>
      <c r="F3425" s="190" t="s">
        <v>2727</v>
      </c>
      <c r="H3425" s="189" t="s">
        <v>1</v>
      </c>
      <c r="I3425" s="191"/>
      <c r="L3425" s="188"/>
      <c r="M3425" s="192"/>
      <c r="N3425" s="193"/>
      <c r="O3425" s="193"/>
      <c r="P3425" s="193"/>
      <c r="Q3425" s="193"/>
      <c r="R3425" s="193"/>
      <c r="S3425" s="193"/>
      <c r="T3425" s="194"/>
      <c r="AT3425" s="189" t="s">
        <v>177</v>
      </c>
      <c r="AU3425" s="189" t="s">
        <v>86</v>
      </c>
      <c r="AV3425" s="13" t="s">
        <v>84</v>
      </c>
      <c r="AW3425" s="13" t="s">
        <v>34</v>
      </c>
      <c r="AX3425" s="13" t="s">
        <v>77</v>
      </c>
      <c r="AY3425" s="189" t="s">
        <v>164</v>
      </c>
    </row>
    <row r="3426" spans="2:51" s="13" customFormat="1" x14ac:dyDescent="0.2">
      <c r="B3426" s="188"/>
      <c r="D3426" s="183" t="s">
        <v>177</v>
      </c>
      <c r="E3426" s="189" t="s">
        <v>1</v>
      </c>
      <c r="F3426" s="190" t="s">
        <v>2728</v>
      </c>
      <c r="H3426" s="189" t="s">
        <v>1</v>
      </c>
      <c r="I3426" s="191"/>
      <c r="L3426" s="188"/>
      <c r="M3426" s="192"/>
      <c r="N3426" s="193"/>
      <c r="O3426" s="193"/>
      <c r="P3426" s="193"/>
      <c r="Q3426" s="193"/>
      <c r="R3426" s="193"/>
      <c r="S3426" s="193"/>
      <c r="T3426" s="194"/>
      <c r="AT3426" s="189" t="s">
        <v>177</v>
      </c>
      <c r="AU3426" s="189" t="s">
        <v>86</v>
      </c>
      <c r="AV3426" s="13" t="s">
        <v>84</v>
      </c>
      <c r="AW3426" s="13" t="s">
        <v>34</v>
      </c>
      <c r="AX3426" s="13" t="s">
        <v>77</v>
      </c>
      <c r="AY3426" s="189" t="s">
        <v>164</v>
      </c>
    </row>
    <row r="3427" spans="2:51" s="13" customFormat="1" x14ac:dyDescent="0.2">
      <c r="B3427" s="188"/>
      <c r="D3427" s="183" t="s">
        <v>177</v>
      </c>
      <c r="E3427" s="189" t="s">
        <v>1</v>
      </c>
      <c r="F3427" s="190" t="s">
        <v>2729</v>
      </c>
      <c r="H3427" s="189" t="s">
        <v>1</v>
      </c>
      <c r="I3427" s="191"/>
      <c r="L3427" s="188"/>
      <c r="M3427" s="192"/>
      <c r="N3427" s="193"/>
      <c r="O3427" s="193"/>
      <c r="P3427" s="193"/>
      <c r="Q3427" s="193"/>
      <c r="R3427" s="193"/>
      <c r="S3427" s="193"/>
      <c r="T3427" s="194"/>
      <c r="AT3427" s="189" t="s">
        <v>177</v>
      </c>
      <c r="AU3427" s="189" t="s">
        <v>86</v>
      </c>
      <c r="AV3427" s="13" t="s">
        <v>84</v>
      </c>
      <c r="AW3427" s="13" t="s">
        <v>34</v>
      </c>
      <c r="AX3427" s="13" t="s">
        <v>77</v>
      </c>
      <c r="AY3427" s="189" t="s">
        <v>164</v>
      </c>
    </row>
    <row r="3428" spans="2:51" s="13" customFormat="1" x14ac:dyDescent="0.2">
      <c r="B3428" s="188"/>
      <c r="D3428" s="183" t="s">
        <v>177</v>
      </c>
      <c r="E3428" s="189" t="s">
        <v>1</v>
      </c>
      <c r="F3428" s="190" t="s">
        <v>2757</v>
      </c>
      <c r="H3428" s="189" t="s">
        <v>1</v>
      </c>
      <c r="I3428" s="191"/>
      <c r="L3428" s="188"/>
      <c r="M3428" s="192"/>
      <c r="N3428" s="193"/>
      <c r="O3428" s="193"/>
      <c r="P3428" s="193"/>
      <c r="Q3428" s="193"/>
      <c r="R3428" s="193"/>
      <c r="S3428" s="193"/>
      <c r="T3428" s="194"/>
      <c r="AT3428" s="189" t="s">
        <v>177</v>
      </c>
      <c r="AU3428" s="189" t="s">
        <v>86</v>
      </c>
      <c r="AV3428" s="13" t="s">
        <v>84</v>
      </c>
      <c r="AW3428" s="13" t="s">
        <v>34</v>
      </c>
      <c r="AX3428" s="13" t="s">
        <v>77</v>
      </c>
      <c r="AY3428" s="189" t="s">
        <v>164</v>
      </c>
    </row>
    <row r="3429" spans="2:51" s="13" customFormat="1" x14ac:dyDescent="0.2">
      <c r="B3429" s="188"/>
      <c r="D3429" s="183" t="s">
        <v>177</v>
      </c>
      <c r="E3429" s="189" t="s">
        <v>1</v>
      </c>
      <c r="F3429" s="190" t="s">
        <v>2758</v>
      </c>
      <c r="H3429" s="189" t="s">
        <v>1</v>
      </c>
      <c r="I3429" s="191"/>
      <c r="L3429" s="188"/>
      <c r="M3429" s="192"/>
      <c r="N3429" s="193"/>
      <c r="O3429" s="193"/>
      <c r="P3429" s="193"/>
      <c r="Q3429" s="193"/>
      <c r="R3429" s="193"/>
      <c r="S3429" s="193"/>
      <c r="T3429" s="194"/>
      <c r="AT3429" s="189" t="s">
        <v>177</v>
      </c>
      <c r="AU3429" s="189" t="s">
        <v>86</v>
      </c>
      <c r="AV3429" s="13" t="s">
        <v>84</v>
      </c>
      <c r="AW3429" s="13" t="s">
        <v>34</v>
      </c>
      <c r="AX3429" s="13" t="s">
        <v>77</v>
      </c>
      <c r="AY3429" s="189" t="s">
        <v>164</v>
      </c>
    </row>
    <row r="3430" spans="2:51" s="13" customFormat="1" x14ac:dyDescent="0.2">
      <c r="B3430" s="188"/>
      <c r="D3430" s="183" t="s">
        <v>177</v>
      </c>
      <c r="E3430" s="189" t="s">
        <v>1</v>
      </c>
      <c r="F3430" s="190" t="s">
        <v>2759</v>
      </c>
      <c r="H3430" s="189" t="s">
        <v>1</v>
      </c>
      <c r="I3430" s="191"/>
      <c r="L3430" s="188"/>
      <c r="M3430" s="192"/>
      <c r="N3430" s="193"/>
      <c r="O3430" s="193"/>
      <c r="P3430" s="193"/>
      <c r="Q3430" s="193"/>
      <c r="R3430" s="193"/>
      <c r="S3430" s="193"/>
      <c r="T3430" s="194"/>
      <c r="AT3430" s="189" t="s">
        <v>177</v>
      </c>
      <c r="AU3430" s="189" t="s">
        <v>86</v>
      </c>
      <c r="AV3430" s="13" t="s">
        <v>84</v>
      </c>
      <c r="AW3430" s="13" t="s">
        <v>34</v>
      </c>
      <c r="AX3430" s="13" t="s">
        <v>77</v>
      </c>
      <c r="AY3430" s="189" t="s">
        <v>164</v>
      </c>
    </row>
    <row r="3431" spans="2:51" s="13" customFormat="1" x14ac:dyDescent="0.2">
      <c r="B3431" s="188"/>
      <c r="D3431" s="183" t="s">
        <v>177</v>
      </c>
      <c r="E3431" s="189" t="s">
        <v>1</v>
      </c>
      <c r="F3431" s="190" t="s">
        <v>3735</v>
      </c>
      <c r="H3431" s="189" t="s">
        <v>1</v>
      </c>
      <c r="I3431" s="191"/>
      <c r="L3431" s="188"/>
      <c r="M3431" s="192"/>
      <c r="N3431" s="193"/>
      <c r="O3431" s="193"/>
      <c r="P3431" s="193"/>
      <c r="Q3431" s="193"/>
      <c r="R3431" s="193"/>
      <c r="S3431" s="193"/>
      <c r="T3431" s="194"/>
      <c r="AT3431" s="189" t="s">
        <v>177</v>
      </c>
      <c r="AU3431" s="189" t="s">
        <v>86</v>
      </c>
      <c r="AV3431" s="13" t="s">
        <v>84</v>
      </c>
      <c r="AW3431" s="13" t="s">
        <v>34</v>
      </c>
      <c r="AX3431" s="13" t="s">
        <v>77</v>
      </c>
      <c r="AY3431" s="189" t="s">
        <v>164</v>
      </c>
    </row>
    <row r="3432" spans="2:51" s="13" customFormat="1" x14ac:dyDescent="0.2">
      <c r="B3432" s="188"/>
      <c r="D3432" s="183" t="s">
        <v>177</v>
      </c>
      <c r="E3432" s="189" t="s">
        <v>1</v>
      </c>
      <c r="F3432" s="190" t="s">
        <v>3736</v>
      </c>
      <c r="H3432" s="189" t="s">
        <v>1</v>
      </c>
      <c r="I3432" s="191"/>
      <c r="L3432" s="188"/>
      <c r="M3432" s="192"/>
      <c r="N3432" s="193"/>
      <c r="O3432" s="193"/>
      <c r="P3432" s="193"/>
      <c r="Q3432" s="193"/>
      <c r="R3432" s="193"/>
      <c r="S3432" s="193"/>
      <c r="T3432" s="194"/>
      <c r="AT3432" s="189" t="s">
        <v>177</v>
      </c>
      <c r="AU3432" s="189" t="s">
        <v>86</v>
      </c>
      <c r="AV3432" s="13" t="s">
        <v>84</v>
      </c>
      <c r="AW3432" s="13" t="s">
        <v>34</v>
      </c>
      <c r="AX3432" s="13" t="s">
        <v>77</v>
      </c>
      <c r="AY3432" s="189" t="s">
        <v>164</v>
      </c>
    </row>
    <row r="3433" spans="2:51" s="14" customFormat="1" x14ac:dyDescent="0.2">
      <c r="B3433" s="195"/>
      <c r="D3433" s="183" t="s">
        <v>177</v>
      </c>
      <c r="E3433" s="196" t="s">
        <v>1</v>
      </c>
      <c r="F3433" s="197" t="s">
        <v>3225</v>
      </c>
      <c r="H3433" s="198">
        <v>1</v>
      </c>
      <c r="I3433" s="199"/>
      <c r="L3433" s="195"/>
      <c r="M3433" s="200"/>
      <c r="N3433" s="201"/>
      <c r="O3433" s="201"/>
      <c r="P3433" s="201"/>
      <c r="Q3433" s="201"/>
      <c r="R3433" s="201"/>
      <c r="S3433" s="201"/>
      <c r="T3433" s="202"/>
      <c r="AT3433" s="196" t="s">
        <v>177</v>
      </c>
      <c r="AU3433" s="196" t="s">
        <v>86</v>
      </c>
      <c r="AV3433" s="14" t="s">
        <v>86</v>
      </c>
      <c r="AW3433" s="14" t="s">
        <v>34</v>
      </c>
      <c r="AX3433" s="14" t="s">
        <v>77</v>
      </c>
      <c r="AY3433" s="196" t="s">
        <v>164</v>
      </c>
    </row>
    <row r="3434" spans="2:51" s="13" customFormat="1" x14ac:dyDescent="0.2">
      <c r="B3434" s="188"/>
      <c r="D3434" s="183" t="s">
        <v>177</v>
      </c>
      <c r="E3434" s="189" t="s">
        <v>1</v>
      </c>
      <c r="F3434" s="190" t="s">
        <v>3737</v>
      </c>
      <c r="H3434" s="189" t="s">
        <v>1</v>
      </c>
      <c r="I3434" s="191"/>
      <c r="L3434" s="188"/>
      <c r="M3434" s="192"/>
      <c r="N3434" s="193"/>
      <c r="O3434" s="193"/>
      <c r="P3434" s="193"/>
      <c r="Q3434" s="193"/>
      <c r="R3434" s="193"/>
      <c r="S3434" s="193"/>
      <c r="T3434" s="194"/>
      <c r="AT3434" s="189" t="s">
        <v>177</v>
      </c>
      <c r="AU3434" s="189" t="s">
        <v>86</v>
      </c>
      <c r="AV3434" s="13" t="s">
        <v>84</v>
      </c>
      <c r="AW3434" s="13" t="s">
        <v>34</v>
      </c>
      <c r="AX3434" s="13" t="s">
        <v>77</v>
      </c>
      <c r="AY3434" s="189" t="s">
        <v>164</v>
      </c>
    </row>
    <row r="3435" spans="2:51" s="14" customFormat="1" x14ac:dyDescent="0.2">
      <c r="B3435" s="195"/>
      <c r="D3435" s="183" t="s">
        <v>177</v>
      </c>
      <c r="E3435" s="196" t="s">
        <v>1</v>
      </c>
      <c r="F3435" s="197" t="s">
        <v>3225</v>
      </c>
      <c r="H3435" s="198">
        <v>1</v>
      </c>
      <c r="I3435" s="199"/>
      <c r="L3435" s="195"/>
      <c r="M3435" s="200"/>
      <c r="N3435" s="201"/>
      <c r="O3435" s="201"/>
      <c r="P3435" s="201"/>
      <c r="Q3435" s="201"/>
      <c r="R3435" s="201"/>
      <c r="S3435" s="201"/>
      <c r="T3435" s="202"/>
      <c r="AT3435" s="196" t="s">
        <v>177</v>
      </c>
      <c r="AU3435" s="196" t="s">
        <v>86</v>
      </c>
      <c r="AV3435" s="14" t="s">
        <v>86</v>
      </c>
      <c r="AW3435" s="14" t="s">
        <v>34</v>
      </c>
      <c r="AX3435" s="14" t="s">
        <v>77</v>
      </c>
      <c r="AY3435" s="196" t="s">
        <v>164</v>
      </c>
    </row>
    <row r="3436" spans="2:51" s="13" customFormat="1" x14ac:dyDescent="0.2">
      <c r="B3436" s="188"/>
      <c r="D3436" s="183" t="s">
        <v>177</v>
      </c>
      <c r="E3436" s="189" t="s">
        <v>1</v>
      </c>
      <c r="F3436" s="190" t="s">
        <v>3738</v>
      </c>
      <c r="H3436" s="189" t="s">
        <v>1</v>
      </c>
      <c r="I3436" s="191"/>
      <c r="L3436" s="188"/>
      <c r="M3436" s="192"/>
      <c r="N3436" s="193"/>
      <c r="O3436" s="193"/>
      <c r="P3436" s="193"/>
      <c r="Q3436" s="193"/>
      <c r="R3436" s="193"/>
      <c r="S3436" s="193"/>
      <c r="T3436" s="194"/>
      <c r="AT3436" s="189" t="s">
        <v>177</v>
      </c>
      <c r="AU3436" s="189" t="s">
        <v>86</v>
      </c>
      <c r="AV3436" s="13" t="s">
        <v>84</v>
      </c>
      <c r="AW3436" s="13" t="s">
        <v>34</v>
      </c>
      <c r="AX3436" s="13" t="s">
        <v>77</v>
      </c>
      <c r="AY3436" s="189" t="s">
        <v>164</v>
      </c>
    </row>
    <row r="3437" spans="2:51" s="14" customFormat="1" x14ac:dyDescent="0.2">
      <c r="B3437" s="195"/>
      <c r="D3437" s="183" t="s">
        <v>177</v>
      </c>
      <c r="E3437" s="196" t="s">
        <v>1</v>
      </c>
      <c r="F3437" s="197" t="s">
        <v>3225</v>
      </c>
      <c r="H3437" s="198">
        <v>1</v>
      </c>
      <c r="I3437" s="199"/>
      <c r="L3437" s="195"/>
      <c r="M3437" s="200"/>
      <c r="N3437" s="201"/>
      <c r="O3437" s="201"/>
      <c r="P3437" s="201"/>
      <c r="Q3437" s="201"/>
      <c r="R3437" s="201"/>
      <c r="S3437" s="201"/>
      <c r="T3437" s="202"/>
      <c r="AT3437" s="196" t="s">
        <v>177</v>
      </c>
      <c r="AU3437" s="196" t="s">
        <v>86</v>
      </c>
      <c r="AV3437" s="14" t="s">
        <v>86</v>
      </c>
      <c r="AW3437" s="14" t="s">
        <v>34</v>
      </c>
      <c r="AX3437" s="14" t="s">
        <v>77</v>
      </c>
      <c r="AY3437" s="196" t="s">
        <v>164</v>
      </c>
    </row>
    <row r="3438" spans="2:51" s="13" customFormat="1" x14ac:dyDescent="0.2">
      <c r="B3438" s="188"/>
      <c r="D3438" s="183" t="s">
        <v>177</v>
      </c>
      <c r="E3438" s="189" t="s">
        <v>1</v>
      </c>
      <c r="F3438" s="190" t="s">
        <v>3739</v>
      </c>
      <c r="H3438" s="189" t="s">
        <v>1</v>
      </c>
      <c r="I3438" s="191"/>
      <c r="L3438" s="188"/>
      <c r="M3438" s="192"/>
      <c r="N3438" s="193"/>
      <c r="O3438" s="193"/>
      <c r="P3438" s="193"/>
      <c r="Q3438" s="193"/>
      <c r="R3438" s="193"/>
      <c r="S3438" s="193"/>
      <c r="T3438" s="194"/>
      <c r="AT3438" s="189" t="s">
        <v>177</v>
      </c>
      <c r="AU3438" s="189" t="s">
        <v>86</v>
      </c>
      <c r="AV3438" s="13" t="s">
        <v>84</v>
      </c>
      <c r="AW3438" s="13" t="s">
        <v>34</v>
      </c>
      <c r="AX3438" s="13" t="s">
        <v>77</v>
      </c>
      <c r="AY3438" s="189" t="s">
        <v>164</v>
      </c>
    </row>
    <row r="3439" spans="2:51" s="14" customFormat="1" x14ac:dyDescent="0.2">
      <c r="B3439" s="195"/>
      <c r="D3439" s="183" t="s">
        <v>177</v>
      </c>
      <c r="E3439" s="196" t="s">
        <v>1</v>
      </c>
      <c r="F3439" s="197" t="s">
        <v>3225</v>
      </c>
      <c r="H3439" s="198">
        <v>1</v>
      </c>
      <c r="I3439" s="199"/>
      <c r="L3439" s="195"/>
      <c r="M3439" s="200"/>
      <c r="N3439" s="201"/>
      <c r="O3439" s="201"/>
      <c r="P3439" s="201"/>
      <c r="Q3439" s="201"/>
      <c r="R3439" s="201"/>
      <c r="S3439" s="201"/>
      <c r="T3439" s="202"/>
      <c r="AT3439" s="196" t="s">
        <v>177</v>
      </c>
      <c r="AU3439" s="196" t="s">
        <v>86</v>
      </c>
      <c r="AV3439" s="14" t="s">
        <v>86</v>
      </c>
      <c r="AW3439" s="14" t="s">
        <v>34</v>
      </c>
      <c r="AX3439" s="14" t="s">
        <v>77</v>
      </c>
      <c r="AY3439" s="196" t="s">
        <v>164</v>
      </c>
    </row>
    <row r="3440" spans="2:51" s="13" customFormat="1" x14ac:dyDescent="0.2">
      <c r="B3440" s="188"/>
      <c r="D3440" s="183" t="s">
        <v>177</v>
      </c>
      <c r="E3440" s="189" t="s">
        <v>1</v>
      </c>
      <c r="F3440" s="190" t="s">
        <v>3740</v>
      </c>
      <c r="H3440" s="189" t="s">
        <v>1</v>
      </c>
      <c r="I3440" s="191"/>
      <c r="L3440" s="188"/>
      <c r="M3440" s="192"/>
      <c r="N3440" s="193"/>
      <c r="O3440" s="193"/>
      <c r="P3440" s="193"/>
      <c r="Q3440" s="193"/>
      <c r="R3440" s="193"/>
      <c r="S3440" s="193"/>
      <c r="T3440" s="194"/>
      <c r="AT3440" s="189" t="s">
        <v>177</v>
      </c>
      <c r="AU3440" s="189" t="s">
        <v>86</v>
      </c>
      <c r="AV3440" s="13" t="s">
        <v>84</v>
      </c>
      <c r="AW3440" s="13" t="s">
        <v>34</v>
      </c>
      <c r="AX3440" s="13" t="s">
        <v>77</v>
      </c>
      <c r="AY3440" s="189" t="s">
        <v>164</v>
      </c>
    </row>
    <row r="3441" spans="1:65" s="14" customFormat="1" x14ac:dyDescent="0.2">
      <c r="B3441" s="195"/>
      <c r="D3441" s="183" t="s">
        <v>177</v>
      </c>
      <c r="E3441" s="196" t="s">
        <v>1</v>
      </c>
      <c r="F3441" s="197" t="s">
        <v>3225</v>
      </c>
      <c r="H3441" s="198">
        <v>1</v>
      </c>
      <c r="I3441" s="199"/>
      <c r="L3441" s="195"/>
      <c r="M3441" s="200"/>
      <c r="N3441" s="201"/>
      <c r="O3441" s="201"/>
      <c r="P3441" s="201"/>
      <c r="Q3441" s="201"/>
      <c r="R3441" s="201"/>
      <c r="S3441" s="201"/>
      <c r="T3441" s="202"/>
      <c r="AT3441" s="196" t="s">
        <v>177</v>
      </c>
      <c r="AU3441" s="196" t="s">
        <v>86</v>
      </c>
      <c r="AV3441" s="14" t="s">
        <v>86</v>
      </c>
      <c r="AW3441" s="14" t="s">
        <v>34</v>
      </c>
      <c r="AX3441" s="14" t="s">
        <v>77</v>
      </c>
      <c r="AY3441" s="196" t="s">
        <v>164</v>
      </c>
    </row>
    <row r="3442" spans="1:65" s="15" customFormat="1" x14ac:dyDescent="0.2">
      <c r="B3442" s="203"/>
      <c r="D3442" s="183" t="s">
        <v>177</v>
      </c>
      <c r="E3442" s="204" t="s">
        <v>1</v>
      </c>
      <c r="F3442" s="205" t="s">
        <v>184</v>
      </c>
      <c r="H3442" s="206">
        <v>5</v>
      </c>
      <c r="I3442" s="207"/>
      <c r="L3442" s="203"/>
      <c r="M3442" s="208"/>
      <c r="N3442" s="209"/>
      <c r="O3442" s="209"/>
      <c r="P3442" s="209"/>
      <c r="Q3442" s="209"/>
      <c r="R3442" s="209"/>
      <c r="S3442" s="209"/>
      <c r="T3442" s="210"/>
      <c r="AT3442" s="204" t="s">
        <v>177</v>
      </c>
      <c r="AU3442" s="204" t="s">
        <v>86</v>
      </c>
      <c r="AV3442" s="15" t="s">
        <v>172</v>
      </c>
      <c r="AW3442" s="15" t="s">
        <v>34</v>
      </c>
      <c r="AX3442" s="15" t="s">
        <v>84</v>
      </c>
      <c r="AY3442" s="204" t="s">
        <v>164</v>
      </c>
    </row>
    <row r="3443" spans="1:65" s="2" customFormat="1" ht="16.5" customHeight="1" x14ac:dyDescent="0.2">
      <c r="A3443" s="34"/>
      <c r="B3443" s="168"/>
      <c r="C3443" s="169" t="s">
        <v>1263</v>
      </c>
      <c r="D3443" s="214" t="s">
        <v>167</v>
      </c>
      <c r="E3443" s="171" t="s">
        <v>3741</v>
      </c>
      <c r="F3443" s="172" t="s">
        <v>3742</v>
      </c>
      <c r="G3443" s="173" t="s">
        <v>587</v>
      </c>
      <c r="H3443" s="174">
        <v>6</v>
      </c>
      <c r="I3443" s="175"/>
      <c r="J3443" s="176">
        <f>ROUND(I3443*H3443,2)</f>
        <v>0</v>
      </c>
      <c r="K3443" s="172" t="s">
        <v>216</v>
      </c>
      <c r="L3443" s="35"/>
      <c r="M3443" s="177" t="s">
        <v>1</v>
      </c>
      <c r="N3443" s="178" t="s">
        <v>42</v>
      </c>
      <c r="O3443" s="60"/>
      <c r="P3443" s="179">
        <f>O3443*H3443</f>
        <v>0</v>
      </c>
      <c r="Q3443" s="179">
        <v>0.21734000000000001</v>
      </c>
      <c r="R3443" s="179">
        <f>Q3443*H3443</f>
        <v>1.3040400000000001</v>
      </c>
      <c r="S3443" s="179">
        <v>0</v>
      </c>
      <c r="T3443" s="180">
        <f>S3443*H3443</f>
        <v>0</v>
      </c>
      <c r="U3443" s="34"/>
      <c r="V3443" s="34"/>
      <c r="W3443" s="34"/>
      <c r="X3443" s="34"/>
      <c r="Y3443" s="34"/>
      <c r="Z3443" s="34"/>
      <c r="AA3443" s="34"/>
      <c r="AB3443" s="34"/>
      <c r="AC3443" s="34"/>
      <c r="AD3443" s="34"/>
      <c r="AE3443" s="34"/>
      <c r="AR3443" s="181" t="s">
        <v>172</v>
      </c>
      <c r="AT3443" s="181" t="s">
        <v>167</v>
      </c>
      <c r="AU3443" s="181" t="s">
        <v>86</v>
      </c>
      <c r="AY3443" s="18" t="s">
        <v>164</v>
      </c>
      <c r="BE3443" s="182">
        <f>IF(N3443="základní",J3443,0)</f>
        <v>0</v>
      </c>
      <c r="BF3443" s="182">
        <f>IF(N3443="snížená",J3443,0)</f>
        <v>0</v>
      </c>
      <c r="BG3443" s="182">
        <f>IF(N3443="zákl. přenesená",J3443,0)</f>
        <v>0</v>
      </c>
      <c r="BH3443" s="182">
        <f>IF(N3443="sníž. přenesená",J3443,0)</f>
        <v>0</v>
      </c>
      <c r="BI3443" s="182">
        <f>IF(N3443="nulová",J3443,0)</f>
        <v>0</v>
      </c>
      <c r="BJ3443" s="18" t="s">
        <v>84</v>
      </c>
      <c r="BK3443" s="182">
        <f>ROUND(I3443*H3443,2)</f>
        <v>0</v>
      </c>
      <c r="BL3443" s="18" t="s">
        <v>172</v>
      </c>
      <c r="BM3443" s="181" t="s">
        <v>3743</v>
      </c>
    </row>
    <row r="3444" spans="1:65" s="2" customFormat="1" x14ac:dyDescent="0.2">
      <c r="A3444" s="34"/>
      <c r="B3444" s="35"/>
      <c r="C3444" s="34"/>
      <c r="D3444" s="183" t="s">
        <v>174</v>
      </c>
      <c r="E3444" s="34"/>
      <c r="F3444" s="184" t="s">
        <v>3744</v>
      </c>
      <c r="G3444" s="34"/>
      <c r="H3444" s="34"/>
      <c r="I3444" s="103"/>
      <c r="J3444" s="34"/>
      <c r="K3444" s="34"/>
      <c r="L3444" s="35"/>
      <c r="M3444" s="185"/>
      <c r="N3444" s="186"/>
      <c r="O3444" s="60"/>
      <c r="P3444" s="60"/>
      <c r="Q3444" s="60"/>
      <c r="R3444" s="60"/>
      <c r="S3444" s="60"/>
      <c r="T3444" s="61"/>
      <c r="U3444" s="34"/>
      <c r="V3444" s="34"/>
      <c r="W3444" s="34"/>
      <c r="X3444" s="34"/>
      <c r="Y3444" s="34"/>
      <c r="Z3444" s="34"/>
      <c r="AA3444" s="34"/>
      <c r="AB3444" s="34"/>
      <c r="AC3444" s="34"/>
      <c r="AD3444" s="34"/>
      <c r="AE3444" s="34"/>
      <c r="AT3444" s="18" t="s">
        <v>174</v>
      </c>
      <c r="AU3444" s="18" t="s">
        <v>86</v>
      </c>
    </row>
    <row r="3445" spans="1:65" s="2" customFormat="1" ht="87.75" x14ac:dyDescent="0.2">
      <c r="A3445" s="34"/>
      <c r="B3445" s="35"/>
      <c r="C3445" s="34"/>
      <c r="D3445" s="183" t="s">
        <v>175</v>
      </c>
      <c r="E3445" s="34"/>
      <c r="F3445" s="187" t="s">
        <v>3745</v>
      </c>
      <c r="G3445" s="34"/>
      <c r="H3445" s="34"/>
      <c r="I3445" s="103"/>
      <c r="J3445" s="34"/>
      <c r="K3445" s="34"/>
      <c r="L3445" s="35"/>
      <c r="M3445" s="185"/>
      <c r="N3445" s="186"/>
      <c r="O3445" s="60"/>
      <c r="P3445" s="60"/>
      <c r="Q3445" s="60"/>
      <c r="R3445" s="60"/>
      <c r="S3445" s="60"/>
      <c r="T3445" s="61"/>
      <c r="U3445" s="34"/>
      <c r="V3445" s="34"/>
      <c r="W3445" s="34"/>
      <c r="X3445" s="34"/>
      <c r="Y3445" s="34"/>
      <c r="Z3445" s="34"/>
      <c r="AA3445" s="34"/>
      <c r="AB3445" s="34"/>
      <c r="AC3445" s="34"/>
      <c r="AD3445" s="34"/>
      <c r="AE3445" s="34"/>
      <c r="AT3445" s="18" t="s">
        <v>175</v>
      </c>
      <c r="AU3445" s="18" t="s">
        <v>86</v>
      </c>
    </row>
    <row r="3446" spans="1:65" s="13" customFormat="1" x14ac:dyDescent="0.2">
      <c r="B3446" s="188"/>
      <c r="D3446" s="183" t="s">
        <v>177</v>
      </c>
      <c r="E3446" s="189" t="s">
        <v>1</v>
      </c>
      <c r="F3446" s="190" t="s">
        <v>2727</v>
      </c>
      <c r="H3446" s="189" t="s">
        <v>1</v>
      </c>
      <c r="I3446" s="191"/>
      <c r="L3446" s="188"/>
      <c r="M3446" s="192"/>
      <c r="N3446" s="193"/>
      <c r="O3446" s="193"/>
      <c r="P3446" s="193"/>
      <c r="Q3446" s="193"/>
      <c r="R3446" s="193"/>
      <c r="S3446" s="193"/>
      <c r="T3446" s="194"/>
      <c r="AT3446" s="189" t="s">
        <v>177</v>
      </c>
      <c r="AU3446" s="189" t="s">
        <v>86</v>
      </c>
      <c r="AV3446" s="13" t="s">
        <v>84</v>
      </c>
      <c r="AW3446" s="13" t="s">
        <v>34</v>
      </c>
      <c r="AX3446" s="13" t="s">
        <v>77</v>
      </c>
      <c r="AY3446" s="189" t="s">
        <v>164</v>
      </c>
    </row>
    <row r="3447" spans="1:65" s="13" customFormat="1" x14ac:dyDescent="0.2">
      <c r="B3447" s="188"/>
      <c r="D3447" s="183" t="s">
        <v>177</v>
      </c>
      <c r="E3447" s="189" t="s">
        <v>1</v>
      </c>
      <c r="F3447" s="190" t="s">
        <v>2728</v>
      </c>
      <c r="H3447" s="189" t="s">
        <v>1</v>
      </c>
      <c r="I3447" s="191"/>
      <c r="L3447" s="188"/>
      <c r="M3447" s="192"/>
      <c r="N3447" s="193"/>
      <c r="O3447" s="193"/>
      <c r="P3447" s="193"/>
      <c r="Q3447" s="193"/>
      <c r="R3447" s="193"/>
      <c r="S3447" s="193"/>
      <c r="T3447" s="194"/>
      <c r="AT3447" s="189" t="s">
        <v>177</v>
      </c>
      <c r="AU3447" s="189" t="s">
        <v>86</v>
      </c>
      <c r="AV3447" s="13" t="s">
        <v>84</v>
      </c>
      <c r="AW3447" s="13" t="s">
        <v>34</v>
      </c>
      <c r="AX3447" s="13" t="s">
        <v>77</v>
      </c>
      <c r="AY3447" s="189" t="s">
        <v>164</v>
      </c>
    </row>
    <row r="3448" spans="1:65" s="13" customFormat="1" x14ac:dyDescent="0.2">
      <c r="B3448" s="188"/>
      <c r="D3448" s="183" t="s">
        <v>177</v>
      </c>
      <c r="E3448" s="189" t="s">
        <v>1</v>
      </c>
      <c r="F3448" s="190" t="s">
        <v>2729</v>
      </c>
      <c r="H3448" s="189" t="s">
        <v>1</v>
      </c>
      <c r="I3448" s="191"/>
      <c r="L3448" s="188"/>
      <c r="M3448" s="192"/>
      <c r="N3448" s="193"/>
      <c r="O3448" s="193"/>
      <c r="P3448" s="193"/>
      <c r="Q3448" s="193"/>
      <c r="R3448" s="193"/>
      <c r="S3448" s="193"/>
      <c r="T3448" s="194"/>
      <c r="AT3448" s="189" t="s">
        <v>177</v>
      </c>
      <c r="AU3448" s="189" t="s">
        <v>86</v>
      </c>
      <c r="AV3448" s="13" t="s">
        <v>84</v>
      </c>
      <c r="AW3448" s="13" t="s">
        <v>34</v>
      </c>
      <c r="AX3448" s="13" t="s">
        <v>77</v>
      </c>
      <c r="AY3448" s="189" t="s">
        <v>164</v>
      </c>
    </row>
    <row r="3449" spans="1:65" s="13" customFormat="1" x14ac:dyDescent="0.2">
      <c r="B3449" s="188"/>
      <c r="D3449" s="183" t="s">
        <v>177</v>
      </c>
      <c r="E3449" s="189" t="s">
        <v>1</v>
      </c>
      <c r="F3449" s="190" t="s">
        <v>2757</v>
      </c>
      <c r="H3449" s="189" t="s">
        <v>1</v>
      </c>
      <c r="I3449" s="191"/>
      <c r="L3449" s="188"/>
      <c r="M3449" s="192"/>
      <c r="N3449" s="193"/>
      <c r="O3449" s="193"/>
      <c r="P3449" s="193"/>
      <c r="Q3449" s="193"/>
      <c r="R3449" s="193"/>
      <c r="S3449" s="193"/>
      <c r="T3449" s="194"/>
      <c r="AT3449" s="189" t="s">
        <v>177</v>
      </c>
      <c r="AU3449" s="189" t="s">
        <v>86</v>
      </c>
      <c r="AV3449" s="13" t="s">
        <v>84</v>
      </c>
      <c r="AW3449" s="13" t="s">
        <v>34</v>
      </c>
      <c r="AX3449" s="13" t="s">
        <v>77</v>
      </c>
      <c r="AY3449" s="189" t="s">
        <v>164</v>
      </c>
    </row>
    <row r="3450" spans="1:65" s="13" customFormat="1" x14ac:dyDescent="0.2">
      <c r="B3450" s="188"/>
      <c r="D3450" s="183" t="s">
        <v>177</v>
      </c>
      <c r="E3450" s="189" t="s">
        <v>1</v>
      </c>
      <c r="F3450" s="190" t="s">
        <v>2758</v>
      </c>
      <c r="H3450" s="189" t="s">
        <v>1</v>
      </c>
      <c r="I3450" s="191"/>
      <c r="L3450" s="188"/>
      <c r="M3450" s="192"/>
      <c r="N3450" s="193"/>
      <c r="O3450" s="193"/>
      <c r="P3450" s="193"/>
      <c r="Q3450" s="193"/>
      <c r="R3450" s="193"/>
      <c r="S3450" s="193"/>
      <c r="T3450" s="194"/>
      <c r="AT3450" s="189" t="s">
        <v>177</v>
      </c>
      <c r="AU3450" s="189" t="s">
        <v>86</v>
      </c>
      <c r="AV3450" s="13" t="s">
        <v>84</v>
      </c>
      <c r="AW3450" s="13" t="s">
        <v>34</v>
      </c>
      <c r="AX3450" s="13" t="s">
        <v>77</v>
      </c>
      <c r="AY3450" s="189" t="s">
        <v>164</v>
      </c>
    </row>
    <row r="3451" spans="1:65" s="13" customFormat="1" x14ac:dyDescent="0.2">
      <c r="B3451" s="188"/>
      <c r="D3451" s="183" t="s">
        <v>177</v>
      </c>
      <c r="E3451" s="189" t="s">
        <v>1</v>
      </c>
      <c r="F3451" s="190" t="s">
        <v>2759</v>
      </c>
      <c r="H3451" s="189" t="s">
        <v>1</v>
      </c>
      <c r="I3451" s="191"/>
      <c r="L3451" s="188"/>
      <c r="M3451" s="192"/>
      <c r="N3451" s="193"/>
      <c r="O3451" s="193"/>
      <c r="P3451" s="193"/>
      <c r="Q3451" s="193"/>
      <c r="R3451" s="193"/>
      <c r="S3451" s="193"/>
      <c r="T3451" s="194"/>
      <c r="AT3451" s="189" t="s">
        <v>177</v>
      </c>
      <c r="AU3451" s="189" t="s">
        <v>86</v>
      </c>
      <c r="AV3451" s="13" t="s">
        <v>84</v>
      </c>
      <c r="AW3451" s="13" t="s">
        <v>34</v>
      </c>
      <c r="AX3451" s="13" t="s">
        <v>77</v>
      </c>
      <c r="AY3451" s="189" t="s">
        <v>164</v>
      </c>
    </row>
    <row r="3452" spans="1:65" s="13" customFormat="1" x14ac:dyDescent="0.2">
      <c r="B3452" s="188"/>
      <c r="D3452" s="183" t="s">
        <v>177</v>
      </c>
      <c r="E3452" s="189" t="s">
        <v>1</v>
      </c>
      <c r="F3452" s="190" t="s">
        <v>3746</v>
      </c>
      <c r="H3452" s="189" t="s">
        <v>1</v>
      </c>
      <c r="I3452" s="191"/>
      <c r="L3452" s="188"/>
      <c r="M3452" s="192"/>
      <c r="N3452" s="193"/>
      <c r="O3452" s="193"/>
      <c r="P3452" s="193"/>
      <c r="Q3452" s="193"/>
      <c r="R3452" s="193"/>
      <c r="S3452" s="193"/>
      <c r="T3452" s="194"/>
      <c r="AT3452" s="189" t="s">
        <v>177</v>
      </c>
      <c r="AU3452" s="189" t="s">
        <v>86</v>
      </c>
      <c r="AV3452" s="13" t="s">
        <v>84</v>
      </c>
      <c r="AW3452" s="13" t="s">
        <v>34</v>
      </c>
      <c r="AX3452" s="13" t="s">
        <v>77</v>
      </c>
      <c r="AY3452" s="189" t="s">
        <v>164</v>
      </c>
    </row>
    <row r="3453" spans="1:65" s="13" customFormat="1" x14ac:dyDescent="0.2">
      <c r="B3453" s="188"/>
      <c r="D3453" s="183" t="s">
        <v>177</v>
      </c>
      <c r="E3453" s="189" t="s">
        <v>1</v>
      </c>
      <c r="F3453" s="190" t="s">
        <v>3747</v>
      </c>
      <c r="H3453" s="189" t="s">
        <v>1</v>
      </c>
      <c r="I3453" s="191"/>
      <c r="L3453" s="188"/>
      <c r="M3453" s="192"/>
      <c r="N3453" s="193"/>
      <c r="O3453" s="193"/>
      <c r="P3453" s="193"/>
      <c r="Q3453" s="193"/>
      <c r="R3453" s="193"/>
      <c r="S3453" s="193"/>
      <c r="T3453" s="194"/>
      <c r="AT3453" s="189" t="s">
        <v>177</v>
      </c>
      <c r="AU3453" s="189" t="s">
        <v>86</v>
      </c>
      <c r="AV3453" s="13" t="s">
        <v>84</v>
      </c>
      <c r="AW3453" s="13" t="s">
        <v>34</v>
      </c>
      <c r="AX3453" s="13" t="s">
        <v>77</v>
      </c>
      <c r="AY3453" s="189" t="s">
        <v>164</v>
      </c>
    </row>
    <row r="3454" spans="1:65" s="13" customFormat="1" x14ac:dyDescent="0.2">
      <c r="B3454" s="188"/>
      <c r="D3454" s="183" t="s">
        <v>177</v>
      </c>
      <c r="E3454" s="189" t="s">
        <v>1</v>
      </c>
      <c r="F3454" s="190" t="s">
        <v>3748</v>
      </c>
      <c r="H3454" s="189" t="s">
        <v>1</v>
      </c>
      <c r="I3454" s="191"/>
      <c r="L3454" s="188"/>
      <c r="M3454" s="192"/>
      <c r="N3454" s="193"/>
      <c r="O3454" s="193"/>
      <c r="P3454" s="193"/>
      <c r="Q3454" s="193"/>
      <c r="R3454" s="193"/>
      <c r="S3454" s="193"/>
      <c r="T3454" s="194"/>
      <c r="AT3454" s="189" t="s">
        <v>177</v>
      </c>
      <c r="AU3454" s="189" t="s">
        <v>86</v>
      </c>
      <c r="AV3454" s="13" t="s">
        <v>84</v>
      </c>
      <c r="AW3454" s="13" t="s">
        <v>34</v>
      </c>
      <c r="AX3454" s="13" t="s">
        <v>77</v>
      </c>
      <c r="AY3454" s="189" t="s">
        <v>164</v>
      </c>
    </row>
    <row r="3455" spans="1:65" s="14" customFormat="1" x14ac:dyDescent="0.2">
      <c r="B3455" s="195"/>
      <c r="D3455" s="183" t="s">
        <v>177</v>
      </c>
      <c r="E3455" s="196" t="s">
        <v>1</v>
      </c>
      <c r="F3455" s="197" t="s">
        <v>3225</v>
      </c>
      <c r="H3455" s="198">
        <v>1</v>
      </c>
      <c r="I3455" s="199"/>
      <c r="L3455" s="195"/>
      <c r="M3455" s="200"/>
      <c r="N3455" s="201"/>
      <c r="O3455" s="201"/>
      <c r="P3455" s="201"/>
      <c r="Q3455" s="201"/>
      <c r="R3455" s="201"/>
      <c r="S3455" s="201"/>
      <c r="T3455" s="202"/>
      <c r="AT3455" s="196" t="s">
        <v>177</v>
      </c>
      <c r="AU3455" s="196" t="s">
        <v>86</v>
      </c>
      <c r="AV3455" s="14" t="s">
        <v>86</v>
      </c>
      <c r="AW3455" s="14" t="s">
        <v>34</v>
      </c>
      <c r="AX3455" s="14" t="s">
        <v>77</v>
      </c>
      <c r="AY3455" s="196" t="s">
        <v>164</v>
      </c>
    </row>
    <row r="3456" spans="1:65" s="13" customFormat="1" x14ac:dyDescent="0.2">
      <c r="B3456" s="188"/>
      <c r="D3456" s="183" t="s">
        <v>177</v>
      </c>
      <c r="E3456" s="189" t="s">
        <v>1</v>
      </c>
      <c r="F3456" s="190" t="s">
        <v>3749</v>
      </c>
      <c r="H3456" s="189" t="s">
        <v>1</v>
      </c>
      <c r="I3456" s="191"/>
      <c r="L3456" s="188"/>
      <c r="M3456" s="192"/>
      <c r="N3456" s="193"/>
      <c r="O3456" s="193"/>
      <c r="P3456" s="193"/>
      <c r="Q3456" s="193"/>
      <c r="R3456" s="193"/>
      <c r="S3456" s="193"/>
      <c r="T3456" s="194"/>
      <c r="AT3456" s="189" t="s">
        <v>177</v>
      </c>
      <c r="AU3456" s="189" t="s">
        <v>86</v>
      </c>
      <c r="AV3456" s="13" t="s">
        <v>84</v>
      </c>
      <c r="AW3456" s="13" t="s">
        <v>34</v>
      </c>
      <c r="AX3456" s="13" t="s">
        <v>77</v>
      </c>
      <c r="AY3456" s="189" t="s">
        <v>164</v>
      </c>
    </row>
    <row r="3457" spans="1:65" s="14" customFormat="1" x14ac:dyDescent="0.2">
      <c r="B3457" s="195"/>
      <c r="D3457" s="183" t="s">
        <v>177</v>
      </c>
      <c r="E3457" s="196" t="s">
        <v>1</v>
      </c>
      <c r="F3457" s="197" t="s">
        <v>3225</v>
      </c>
      <c r="H3457" s="198">
        <v>1</v>
      </c>
      <c r="I3457" s="199"/>
      <c r="L3457" s="195"/>
      <c r="M3457" s="200"/>
      <c r="N3457" s="201"/>
      <c r="O3457" s="201"/>
      <c r="P3457" s="201"/>
      <c r="Q3457" s="201"/>
      <c r="R3457" s="201"/>
      <c r="S3457" s="201"/>
      <c r="T3457" s="202"/>
      <c r="AT3457" s="196" t="s">
        <v>177</v>
      </c>
      <c r="AU3457" s="196" t="s">
        <v>86</v>
      </c>
      <c r="AV3457" s="14" t="s">
        <v>86</v>
      </c>
      <c r="AW3457" s="14" t="s">
        <v>34</v>
      </c>
      <c r="AX3457" s="14" t="s">
        <v>77</v>
      </c>
      <c r="AY3457" s="196" t="s">
        <v>164</v>
      </c>
    </row>
    <row r="3458" spans="1:65" s="13" customFormat="1" x14ac:dyDescent="0.2">
      <c r="B3458" s="188"/>
      <c r="D3458" s="183" t="s">
        <v>177</v>
      </c>
      <c r="E3458" s="189" t="s">
        <v>1</v>
      </c>
      <c r="F3458" s="190" t="s">
        <v>3750</v>
      </c>
      <c r="H3458" s="189" t="s">
        <v>1</v>
      </c>
      <c r="I3458" s="191"/>
      <c r="L3458" s="188"/>
      <c r="M3458" s="192"/>
      <c r="N3458" s="193"/>
      <c r="O3458" s="193"/>
      <c r="P3458" s="193"/>
      <c r="Q3458" s="193"/>
      <c r="R3458" s="193"/>
      <c r="S3458" s="193"/>
      <c r="T3458" s="194"/>
      <c r="AT3458" s="189" t="s">
        <v>177</v>
      </c>
      <c r="AU3458" s="189" t="s">
        <v>86</v>
      </c>
      <c r="AV3458" s="13" t="s">
        <v>84</v>
      </c>
      <c r="AW3458" s="13" t="s">
        <v>34</v>
      </c>
      <c r="AX3458" s="13" t="s">
        <v>77</v>
      </c>
      <c r="AY3458" s="189" t="s">
        <v>164</v>
      </c>
    </row>
    <row r="3459" spans="1:65" s="14" customFormat="1" x14ac:dyDescent="0.2">
      <c r="B3459" s="195"/>
      <c r="D3459" s="183" t="s">
        <v>177</v>
      </c>
      <c r="E3459" s="196" t="s">
        <v>1</v>
      </c>
      <c r="F3459" s="197" t="s">
        <v>3225</v>
      </c>
      <c r="H3459" s="198">
        <v>1</v>
      </c>
      <c r="I3459" s="199"/>
      <c r="L3459" s="195"/>
      <c r="M3459" s="200"/>
      <c r="N3459" s="201"/>
      <c r="O3459" s="201"/>
      <c r="P3459" s="201"/>
      <c r="Q3459" s="201"/>
      <c r="R3459" s="201"/>
      <c r="S3459" s="201"/>
      <c r="T3459" s="202"/>
      <c r="AT3459" s="196" t="s">
        <v>177</v>
      </c>
      <c r="AU3459" s="196" t="s">
        <v>86</v>
      </c>
      <c r="AV3459" s="14" t="s">
        <v>86</v>
      </c>
      <c r="AW3459" s="14" t="s">
        <v>34</v>
      </c>
      <c r="AX3459" s="14" t="s">
        <v>77</v>
      </c>
      <c r="AY3459" s="196" t="s">
        <v>164</v>
      </c>
    </row>
    <row r="3460" spans="1:65" s="13" customFormat="1" x14ac:dyDescent="0.2">
      <c r="B3460" s="188"/>
      <c r="D3460" s="183" t="s">
        <v>177</v>
      </c>
      <c r="E3460" s="189" t="s">
        <v>1</v>
      </c>
      <c r="F3460" s="190" t="s">
        <v>3751</v>
      </c>
      <c r="H3460" s="189" t="s">
        <v>1</v>
      </c>
      <c r="I3460" s="191"/>
      <c r="L3460" s="188"/>
      <c r="M3460" s="192"/>
      <c r="N3460" s="193"/>
      <c r="O3460" s="193"/>
      <c r="P3460" s="193"/>
      <c r="Q3460" s="193"/>
      <c r="R3460" s="193"/>
      <c r="S3460" s="193"/>
      <c r="T3460" s="194"/>
      <c r="AT3460" s="189" t="s">
        <v>177</v>
      </c>
      <c r="AU3460" s="189" t="s">
        <v>86</v>
      </c>
      <c r="AV3460" s="13" t="s">
        <v>84</v>
      </c>
      <c r="AW3460" s="13" t="s">
        <v>34</v>
      </c>
      <c r="AX3460" s="13" t="s">
        <v>77</v>
      </c>
      <c r="AY3460" s="189" t="s">
        <v>164</v>
      </c>
    </row>
    <row r="3461" spans="1:65" s="14" customFormat="1" x14ac:dyDescent="0.2">
      <c r="B3461" s="195"/>
      <c r="D3461" s="183" t="s">
        <v>177</v>
      </c>
      <c r="E3461" s="196" t="s">
        <v>1</v>
      </c>
      <c r="F3461" s="197" t="s">
        <v>3225</v>
      </c>
      <c r="H3461" s="198">
        <v>1</v>
      </c>
      <c r="I3461" s="199"/>
      <c r="L3461" s="195"/>
      <c r="M3461" s="200"/>
      <c r="N3461" s="201"/>
      <c r="O3461" s="201"/>
      <c r="P3461" s="201"/>
      <c r="Q3461" s="201"/>
      <c r="R3461" s="201"/>
      <c r="S3461" s="201"/>
      <c r="T3461" s="202"/>
      <c r="AT3461" s="196" t="s">
        <v>177</v>
      </c>
      <c r="AU3461" s="196" t="s">
        <v>86</v>
      </c>
      <c r="AV3461" s="14" t="s">
        <v>86</v>
      </c>
      <c r="AW3461" s="14" t="s">
        <v>34</v>
      </c>
      <c r="AX3461" s="14" t="s">
        <v>77</v>
      </c>
      <c r="AY3461" s="196" t="s">
        <v>164</v>
      </c>
    </row>
    <row r="3462" spans="1:65" s="13" customFormat="1" x14ac:dyDescent="0.2">
      <c r="B3462" s="188"/>
      <c r="D3462" s="183" t="s">
        <v>177</v>
      </c>
      <c r="E3462" s="189" t="s">
        <v>1</v>
      </c>
      <c r="F3462" s="190" t="s">
        <v>3752</v>
      </c>
      <c r="H3462" s="189" t="s">
        <v>1</v>
      </c>
      <c r="I3462" s="191"/>
      <c r="L3462" s="188"/>
      <c r="M3462" s="192"/>
      <c r="N3462" s="193"/>
      <c r="O3462" s="193"/>
      <c r="P3462" s="193"/>
      <c r="Q3462" s="193"/>
      <c r="R3462" s="193"/>
      <c r="S3462" s="193"/>
      <c r="T3462" s="194"/>
      <c r="AT3462" s="189" t="s">
        <v>177</v>
      </c>
      <c r="AU3462" s="189" t="s">
        <v>86</v>
      </c>
      <c r="AV3462" s="13" t="s">
        <v>84</v>
      </c>
      <c r="AW3462" s="13" t="s">
        <v>34</v>
      </c>
      <c r="AX3462" s="13" t="s">
        <v>77</v>
      </c>
      <c r="AY3462" s="189" t="s">
        <v>164</v>
      </c>
    </row>
    <row r="3463" spans="1:65" s="14" customFormat="1" x14ac:dyDescent="0.2">
      <c r="B3463" s="195"/>
      <c r="D3463" s="183" t="s">
        <v>177</v>
      </c>
      <c r="E3463" s="196" t="s">
        <v>1</v>
      </c>
      <c r="F3463" s="197" t="s">
        <v>3225</v>
      </c>
      <c r="H3463" s="198">
        <v>1</v>
      </c>
      <c r="I3463" s="199"/>
      <c r="L3463" s="195"/>
      <c r="M3463" s="200"/>
      <c r="N3463" s="201"/>
      <c r="O3463" s="201"/>
      <c r="P3463" s="201"/>
      <c r="Q3463" s="201"/>
      <c r="R3463" s="201"/>
      <c r="S3463" s="201"/>
      <c r="T3463" s="202"/>
      <c r="AT3463" s="196" t="s">
        <v>177</v>
      </c>
      <c r="AU3463" s="196" t="s">
        <v>86</v>
      </c>
      <c r="AV3463" s="14" t="s">
        <v>86</v>
      </c>
      <c r="AW3463" s="14" t="s">
        <v>34</v>
      </c>
      <c r="AX3463" s="14" t="s">
        <v>77</v>
      </c>
      <c r="AY3463" s="196" t="s">
        <v>164</v>
      </c>
    </row>
    <row r="3464" spans="1:65" s="13" customFormat="1" x14ac:dyDescent="0.2">
      <c r="B3464" s="188"/>
      <c r="D3464" s="183" t="s">
        <v>177</v>
      </c>
      <c r="E3464" s="189" t="s">
        <v>1</v>
      </c>
      <c r="F3464" s="190" t="s">
        <v>3753</v>
      </c>
      <c r="H3464" s="189" t="s">
        <v>1</v>
      </c>
      <c r="I3464" s="191"/>
      <c r="L3464" s="188"/>
      <c r="M3464" s="192"/>
      <c r="N3464" s="193"/>
      <c r="O3464" s="193"/>
      <c r="P3464" s="193"/>
      <c r="Q3464" s="193"/>
      <c r="R3464" s="193"/>
      <c r="S3464" s="193"/>
      <c r="T3464" s="194"/>
      <c r="AT3464" s="189" t="s">
        <v>177</v>
      </c>
      <c r="AU3464" s="189" t="s">
        <v>86</v>
      </c>
      <c r="AV3464" s="13" t="s">
        <v>84</v>
      </c>
      <c r="AW3464" s="13" t="s">
        <v>34</v>
      </c>
      <c r="AX3464" s="13" t="s">
        <v>77</v>
      </c>
      <c r="AY3464" s="189" t="s">
        <v>164</v>
      </c>
    </row>
    <row r="3465" spans="1:65" s="14" customFormat="1" x14ac:dyDescent="0.2">
      <c r="B3465" s="195"/>
      <c r="D3465" s="183" t="s">
        <v>177</v>
      </c>
      <c r="E3465" s="196" t="s">
        <v>1</v>
      </c>
      <c r="F3465" s="197" t="s">
        <v>3225</v>
      </c>
      <c r="H3465" s="198">
        <v>1</v>
      </c>
      <c r="I3465" s="199"/>
      <c r="L3465" s="195"/>
      <c r="M3465" s="200"/>
      <c r="N3465" s="201"/>
      <c r="O3465" s="201"/>
      <c r="P3465" s="201"/>
      <c r="Q3465" s="201"/>
      <c r="R3465" s="201"/>
      <c r="S3465" s="201"/>
      <c r="T3465" s="202"/>
      <c r="AT3465" s="196" t="s">
        <v>177</v>
      </c>
      <c r="AU3465" s="196" t="s">
        <v>86</v>
      </c>
      <c r="AV3465" s="14" t="s">
        <v>86</v>
      </c>
      <c r="AW3465" s="14" t="s">
        <v>34</v>
      </c>
      <c r="AX3465" s="14" t="s">
        <v>77</v>
      </c>
      <c r="AY3465" s="196" t="s">
        <v>164</v>
      </c>
    </row>
    <row r="3466" spans="1:65" s="15" customFormat="1" x14ac:dyDescent="0.2">
      <c r="B3466" s="203"/>
      <c r="D3466" s="183" t="s">
        <v>177</v>
      </c>
      <c r="E3466" s="204" t="s">
        <v>1</v>
      </c>
      <c r="F3466" s="205" t="s">
        <v>184</v>
      </c>
      <c r="H3466" s="206">
        <v>6</v>
      </c>
      <c r="I3466" s="207"/>
      <c r="L3466" s="203"/>
      <c r="M3466" s="208"/>
      <c r="N3466" s="209"/>
      <c r="O3466" s="209"/>
      <c r="P3466" s="209"/>
      <c r="Q3466" s="209"/>
      <c r="R3466" s="209"/>
      <c r="S3466" s="209"/>
      <c r="T3466" s="210"/>
      <c r="AT3466" s="204" t="s">
        <v>177</v>
      </c>
      <c r="AU3466" s="204" t="s">
        <v>86</v>
      </c>
      <c r="AV3466" s="15" t="s">
        <v>172</v>
      </c>
      <c r="AW3466" s="15" t="s">
        <v>34</v>
      </c>
      <c r="AX3466" s="15" t="s">
        <v>84</v>
      </c>
      <c r="AY3466" s="204" t="s">
        <v>164</v>
      </c>
    </row>
    <row r="3467" spans="1:65" s="2" customFormat="1" ht="16.5" customHeight="1" x14ac:dyDescent="0.2">
      <c r="A3467" s="34"/>
      <c r="B3467" s="168"/>
      <c r="C3467" s="223" t="s">
        <v>1272</v>
      </c>
      <c r="D3467" s="224" t="s">
        <v>326</v>
      </c>
      <c r="E3467" s="225" t="s">
        <v>3754</v>
      </c>
      <c r="F3467" s="226" t="s">
        <v>3755</v>
      </c>
      <c r="G3467" s="227" t="s">
        <v>587</v>
      </c>
      <c r="H3467" s="228">
        <v>6</v>
      </c>
      <c r="I3467" s="229"/>
      <c r="J3467" s="230">
        <f>ROUND(I3467*H3467,2)</f>
        <v>0</v>
      </c>
      <c r="K3467" s="226" t="s">
        <v>216</v>
      </c>
      <c r="L3467" s="231"/>
      <c r="M3467" s="232" t="s">
        <v>1</v>
      </c>
      <c r="N3467" s="233" t="s">
        <v>42</v>
      </c>
      <c r="O3467" s="60"/>
      <c r="P3467" s="179">
        <f>O3467*H3467</f>
        <v>0</v>
      </c>
      <c r="Q3467" s="179">
        <v>0.10199999999999999</v>
      </c>
      <c r="R3467" s="179">
        <f>Q3467*H3467</f>
        <v>0.61199999999999999</v>
      </c>
      <c r="S3467" s="179">
        <v>0</v>
      </c>
      <c r="T3467" s="180">
        <f>S3467*H3467</f>
        <v>0</v>
      </c>
      <c r="U3467" s="34"/>
      <c r="V3467" s="34"/>
      <c r="W3467" s="34"/>
      <c r="X3467" s="34"/>
      <c r="Y3467" s="34"/>
      <c r="Z3467" s="34"/>
      <c r="AA3467" s="34"/>
      <c r="AB3467" s="34"/>
      <c r="AC3467" s="34"/>
      <c r="AD3467" s="34"/>
      <c r="AE3467" s="34"/>
      <c r="AR3467" s="181" t="s">
        <v>279</v>
      </c>
      <c r="AT3467" s="181" t="s">
        <v>326</v>
      </c>
      <c r="AU3467" s="181" t="s">
        <v>86</v>
      </c>
      <c r="AY3467" s="18" t="s">
        <v>164</v>
      </c>
      <c r="BE3467" s="182">
        <f>IF(N3467="základní",J3467,0)</f>
        <v>0</v>
      </c>
      <c r="BF3467" s="182">
        <f>IF(N3467="snížená",J3467,0)</f>
        <v>0</v>
      </c>
      <c r="BG3467" s="182">
        <f>IF(N3467="zákl. přenesená",J3467,0)</f>
        <v>0</v>
      </c>
      <c r="BH3467" s="182">
        <f>IF(N3467="sníž. přenesená",J3467,0)</f>
        <v>0</v>
      </c>
      <c r="BI3467" s="182">
        <f>IF(N3467="nulová",J3467,0)</f>
        <v>0</v>
      </c>
      <c r="BJ3467" s="18" t="s">
        <v>84</v>
      </c>
      <c r="BK3467" s="182">
        <f>ROUND(I3467*H3467,2)</f>
        <v>0</v>
      </c>
      <c r="BL3467" s="18" t="s">
        <v>172</v>
      </c>
      <c r="BM3467" s="181" t="s">
        <v>3756</v>
      </c>
    </row>
    <row r="3468" spans="1:65" s="2" customFormat="1" x14ac:dyDescent="0.2">
      <c r="A3468" s="34"/>
      <c r="B3468" s="35"/>
      <c r="C3468" s="34"/>
      <c r="D3468" s="183" t="s">
        <v>174</v>
      </c>
      <c r="E3468" s="34"/>
      <c r="F3468" s="184" t="s">
        <v>3755</v>
      </c>
      <c r="G3468" s="34"/>
      <c r="H3468" s="34"/>
      <c r="I3468" s="103"/>
      <c r="J3468" s="34"/>
      <c r="K3468" s="34"/>
      <c r="L3468" s="35"/>
      <c r="M3468" s="185"/>
      <c r="N3468" s="186"/>
      <c r="O3468" s="60"/>
      <c r="P3468" s="60"/>
      <c r="Q3468" s="60"/>
      <c r="R3468" s="60"/>
      <c r="S3468" s="60"/>
      <c r="T3468" s="61"/>
      <c r="U3468" s="34"/>
      <c r="V3468" s="34"/>
      <c r="W3468" s="34"/>
      <c r="X3468" s="34"/>
      <c r="Y3468" s="34"/>
      <c r="Z3468" s="34"/>
      <c r="AA3468" s="34"/>
      <c r="AB3468" s="34"/>
      <c r="AC3468" s="34"/>
      <c r="AD3468" s="34"/>
      <c r="AE3468" s="34"/>
      <c r="AT3468" s="18" t="s">
        <v>174</v>
      </c>
      <c r="AU3468" s="18" t="s">
        <v>86</v>
      </c>
    </row>
    <row r="3469" spans="1:65" s="13" customFormat="1" x14ac:dyDescent="0.2">
      <c r="B3469" s="188"/>
      <c r="D3469" s="183" t="s">
        <v>177</v>
      </c>
      <c r="E3469" s="189" t="s">
        <v>1</v>
      </c>
      <c r="F3469" s="190" t="s">
        <v>2727</v>
      </c>
      <c r="H3469" s="189" t="s">
        <v>1</v>
      </c>
      <c r="I3469" s="191"/>
      <c r="L3469" s="188"/>
      <c r="M3469" s="192"/>
      <c r="N3469" s="193"/>
      <c r="O3469" s="193"/>
      <c r="P3469" s="193"/>
      <c r="Q3469" s="193"/>
      <c r="R3469" s="193"/>
      <c r="S3469" s="193"/>
      <c r="T3469" s="194"/>
      <c r="AT3469" s="189" t="s">
        <v>177</v>
      </c>
      <c r="AU3469" s="189" t="s">
        <v>86</v>
      </c>
      <c r="AV3469" s="13" t="s">
        <v>84</v>
      </c>
      <c r="AW3469" s="13" t="s">
        <v>34</v>
      </c>
      <c r="AX3469" s="13" t="s">
        <v>77</v>
      </c>
      <c r="AY3469" s="189" t="s">
        <v>164</v>
      </c>
    </row>
    <row r="3470" spans="1:65" s="13" customFormat="1" x14ac:dyDescent="0.2">
      <c r="B3470" s="188"/>
      <c r="D3470" s="183" t="s">
        <v>177</v>
      </c>
      <c r="E3470" s="189" t="s">
        <v>1</v>
      </c>
      <c r="F3470" s="190" t="s">
        <v>2728</v>
      </c>
      <c r="H3470" s="189" t="s">
        <v>1</v>
      </c>
      <c r="I3470" s="191"/>
      <c r="L3470" s="188"/>
      <c r="M3470" s="192"/>
      <c r="N3470" s="193"/>
      <c r="O3470" s="193"/>
      <c r="P3470" s="193"/>
      <c r="Q3470" s="193"/>
      <c r="R3470" s="193"/>
      <c r="S3470" s="193"/>
      <c r="T3470" s="194"/>
      <c r="AT3470" s="189" t="s">
        <v>177</v>
      </c>
      <c r="AU3470" s="189" t="s">
        <v>86</v>
      </c>
      <c r="AV3470" s="13" t="s">
        <v>84</v>
      </c>
      <c r="AW3470" s="13" t="s">
        <v>34</v>
      </c>
      <c r="AX3470" s="13" t="s">
        <v>77</v>
      </c>
      <c r="AY3470" s="189" t="s">
        <v>164</v>
      </c>
    </row>
    <row r="3471" spans="1:65" s="13" customFormat="1" x14ac:dyDescent="0.2">
      <c r="B3471" s="188"/>
      <c r="D3471" s="183" t="s">
        <v>177</v>
      </c>
      <c r="E3471" s="189" t="s">
        <v>1</v>
      </c>
      <c r="F3471" s="190" t="s">
        <v>2729</v>
      </c>
      <c r="H3471" s="189" t="s">
        <v>1</v>
      </c>
      <c r="I3471" s="191"/>
      <c r="L3471" s="188"/>
      <c r="M3471" s="192"/>
      <c r="N3471" s="193"/>
      <c r="O3471" s="193"/>
      <c r="P3471" s="193"/>
      <c r="Q3471" s="193"/>
      <c r="R3471" s="193"/>
      <c r="S3471" s="193"/>
      <c r="T3471" s="194"/>
      <c r="AT3471" s="189" t="s">
        <v>177</v>
      </c>
      <c r="AU3471" s="189" t="s">
        <v>86</v>
      </c>
      <c r="AV3471" s="13" t="s">
        <v>84</v>
      </c>
      <c r="AW3471" s="13" t="s">
        <v>34</v>
      </c>
      <c r="AX3471" s="13" t="s">
        <v>77</v>
      </c>
      <c r="AY3471" s="189" t="s">
        <v>164</v>
      </c>
    </row>
    <row r="3472" spans="1:65" s="13" customFormat="1" x14ac:dyDescent="0.2">
      <c r="B3472" s="188"/>
      <c r="D3472" s="183" t="s">
        <v>177</v>
      </c>
      <c r="E3472" s="189" t="s">
        <v>1</v>
      </c>
      <c r="F3472" s="190" t="s">
        <v>2757</v>
      </c>
      <c r="H3472" s="189" t="s">
        <v>1</v>
      </c>
      <c r="I3472" s="191"/>
      <c r="L3472" s="188"/>
      <c r="M3472" s="192"/>
      <c r="N3472" s="193"/>
      <c r="O3472" s="193"/>
      <c r="P3472" s="193"/>
      <c r="Q3472" s="193"/>
      <c r="R3472" s="193"/>
      <c r="S3472" s="193"/>
      <c r="T3472" s="194"/>
      <c r="AT3472" s="189" t="s">
        <v>177</v>
      </c>
      <c r="AU3472" s="189" t="s">
        <v>86</v>
      </c>
      <c r="AV3472" s="13" t="s">
        <v>84</v>
      </c>
      <c r="AW3472" s="13" t="s">
        <v>34</v>
      </c>
      <c r="AX3472" s="13" t="s">
        <v>77</v>
      </c>
      <c r="AY3472" s="189" t="s">
        <v>164</v>
      </c>
    </row>
    <row r="3473" spans="2:51" s="13" customFormat="1" x14ac:dyDescent="0.2">
      <c r="B3473" s="188"/>
      <c r="D3473" s="183" t="s">
        <v>177</v>
      </c>
      <c r="E3473" s="189" t="s">
        <v>1</v>
      </c>
      <c r="F3473" s="190" t="s">
        <v>2758</v>
      </c>
      <c r="H3473" s="189" t="s">
        <v>1</v>
      </c>
      <c r="I3473" s="191"/>
      <c r="L3473" s="188"/>
      <c r="M3473" s="192"/>
      <c r="N3473" s="193"/>
      <c r="O3473" s="193"/>
      <c r="P3473" s="193"/>
      <c r="Q3473" s="193"/>
      <c r="R3473" s="193"/>
      <c r="S3473" s="193"/>
      <c r="T3473" s="194"/>
      <c r="AT3473" s="189" t="s">
        <v>177</v>
      </c>
      <c r="AU3473" s="189" t="s">
        <v>86</v>
      </c>
      <c r="AV3473" s="13" t="s">
        <v>84</v>
      </c>
      <c r="AW3473" s="13" t="s">
        <v>34</v>
      </c>
      <c r="AX3473" s="13" t="s">
        <v>77</v>
      </c>
      <c r="AY3473" s="189" t="s">
        <v>164</v>
      </c>
    </row>
    <row r="3474" spans="2:51" s="13" customFormat="1" x14ac:dyDescent="0.2">
      <c r="B3474" s="188"/>
      <c r="D3474" s="183" t="s">
        <v>177</v>
      </c>
      <c r="E3474" s="189" t="s">
        <v>1</v>
      </c>
      <c r="F3474" s="190" t="s">
        <v>2759</v>
      </c>
      <c r="H3474" s="189" t="s">
        <v>1</v>
      </c>
      <c r="I3474" s="191"/>
      <c r="L3474" s="188"/>
      <c r="M3474" s="192"/>
      <c r="N3474" s="193"/>
      <c r="O3474" s="193"/>
      <c r="P3474" s="193"/>
      <c r="Q3474" s="193"/>
      <c r="R3474" s="193"/>
      <c r="S3474" s="193"/>
      <c r="T3474" s="194"/>
      <c r="AT3474" s="189" t="s">
        <v>177</v>
      </c>
      <c r="AU3474" s="189" t="s">
        <v>86</v>
      </c>
      <c r="AV3474" s="13" t="s">
        <v>84</v>
      </c>
      <c r="AW3474" s="13" t="s">
        <v>34</v>
      </c>
      <c r="AX3474" s="13" t="s">
        <v>77</v>
      </c>
      <c r="AY3474" s="189" t="s">
        <v>164</v>
      </c>
    </row>
    <row r="3475" spans="2:51" s="13" customFormat="1" x14ac:dyDescent="0.2">
      <c r="B3475" s="188"/>
      <c r="D3475" s="183" t="s">
        <v>177</v>
      </c>
      <c r="E3475" s="189" t="s">
        <v>1</v>
      </c>
      <c r="F3475" s="190" t="s">
        <v>3746</v>
      </c>
      <c r="H3475" s="189" t="s">
        <v>1</v>
      </c>
      <c r="I3475" s="191"/>
      <c r="L3475" s="188"/>
      <c r="M3475" s="192"/>
      <c r="N3475" s="193"/>
      <c r="O3475" s="193"/>
      <c r="P3475" s="193"/>
      <c r="Q3475" s="193"/>
      <c r="R3475" s="193"/>
      <c r="S3475" s="193"/>
      <c r="T3475" s="194"/>
      <c r="AT3475" s="189" t="s">
        <v>177</v>
      </c>
      <c r="AU3475" s="189" t="s">
        <v>86</v>
      </c>
      <c r="AV3475" s="13" t="s">
        <v>84</v>
      </c>
      <c r="AW3475" s="13" t="s">
        <v>34</v>
      </c>
      <c r="AX3475" s="13" t="s">
        <v>77</v>
      </c>
      <c r="AY3475" s="189" t="s">
        <v>164</v>
      </c>
    </row>
    <row r="3476" spans="2:51" s="13" customFormat="1" x14ac:dyDescent="0.2">
      <c r="B3476" s="188"/>
      <c r="D3476" s="183" t="s">
        <v>177</v>
      </c>
      <c r="E3476" s="189" t="s">
        <v>1</v>
      </c>
      <c r="F3476" s="190" t="s">
        <v>3747</v>
      </c>
      <c r="H3476" s="189" t="s">
        <v>1</v>
      </c>
      <c r="I3476" s="191"/>
      <c r="L3476" s="188"/>
      <c r="M3476" s="192"/>
      <c r="N3476" s="193"/>
      <c r="O3476" s="193"/>
      <c r="P3476" s="193"/>
      <c r="Q3476" s="193"/>
      <c r="R3476" s="193"/>
      <c r="S3476" s="193"/>
      <c r="T3476" s="194"/>
      <c r="AT3476" s="189" t="s">
        <v>177</v>
      </c>
      <c r="AU3476" s="189" t="s">
        <v>86</v>
      </c>
      <c r="AV3476" s="13" t="s">
        <v>84</v>
      </c>
      <c r="AW3476" s="13" t="s">
        <v>34</v>
      </c>
      <c r="AX3476" s="13" t="s">
        <v>77</v>
      </c>
      <c r="AY3476" s="189" t="s">
        <v>164</v>
      </c>
    </row>
    <row r="3477" spans="2:51" s="13" customFormat="1" x14ac:dyDescent="0.2">
      <c r="B3477" s="188"/>
      <c r="D3477" s="183" t="s">
        <v>177</v>
      </c>
      <c r="E3477" s="189" t="s">
        <v>1</v>
      </c>
      <c r="F3477" s="190" t="s">
        <v>3748</v>
      </c>
      <c r="H3477" s="189" t="s">
        <v>1</v>
      </c>
      <c r="I3477" s="191"/>
      <c r="L3477" s="188"/>
      <c r="M3477" s="192"/>
      <c r="N3477" s="193"/>
      <c r="O3477" s="193"/>
      <c r="P3477" s="193"/>
      <c r="Q3477" s="193"/>
      <c r="R3477" s="193"/>
      <c r="S3477" s="193"/>
      <c r="T3477" s="194"/>
      <c r="AT3477" s="189" t="s">
        <v>177</v>
      </c>
      <c r="AU3477" s="189" t="s">
        <v>86</v>
      </c>
      <c r="AV3477" s="13" t="s">
        <v>84</v>
      </c>
      <c r="AW3477" s="13" t="s">
        <v>34</v>
      </c>
      <c r="AX3477" s="13" t="s">
        <v>77</v>
      </c>
      <c r="AY3477" s="189" t="s">
        <v>164</v>
      </c>
    </row>
    <row r="3478" spans="2:51" s="14" customFormat="1" x14ac:dyDescent="0.2">
      <c r="B3478" s="195"/>
      <c r="D3478" s="183" t="s">
        <v>177</v>
      </c>
      <c r="E3478" s="196" t="s">
        <v>1</v>
      </c>
      <c r="F3478" s="197" t="s">
        <v>3225</v>
      </c>
      <c r="H3478" s="198">
        <v>1</v>
      </c>
      <c r="I3478" s="199"/>
      <c r="L3478" s="195"/>
      <c r="M3478" s="200"/>
      <c r="N3478" s="201"/>
      <c r="O3478" s="201"/>
      <c r="P3478" s="201"/>
      <c r="Q3478" s="201"/>
      <c r="R3478" s="201"/>
      <c r="S3478" s="201"/>
      <c r="T3478" s="202"/>
      <c r="AT3478" s="196" t="s">
        <v>177</v>
      </c>
      <c r="AU3478" s="196" t="s">
        <v>86</v>
      </c>
      <c r="AV3478" s="14" t="s">
        <v>86</v>
      </c>
      <c r="AW3478" s="14" t="s">
        <v>34</v>
      </c>
      <c r="AX3478" s="14" t="s">
        <v>77</v>
      </c>
      <c r="AY3478" s="196" t="s">
        <v>164</v>
      </c>
    </row>
    <row r="3479" spans="2:51" s="13" customFormat="1" x14ac:dyDescent="0.2">
      <c r="B3479" s="188"/>
      <c r="D3479" s="183" t="s">
        <v>177</v>
      </c>
      <c r="E3479" s="189" t="s">
        <v>1</v>
      </c>
      <c r="F3479" s="190" t="s">
        <v>3749</v>
      </c>
      <c r="H3479" s="189" t="s">
        <v>1</v>
      </c>
      <c r="I3479" s="191"/>
      <c r="L3479" s="188"/>
      <c r="M3479" s="192"/>
      <c r="N3479" s="193"/>
      <c r="O3479" s="193"/>
      <c r="P3479" s="193"/>
      <c r="Q3479" s="193"/>
      <c r="R3479" s="193"/>
      <c r="S3479" s="193"/>
      <c r="T3479" s="194"/>
      <c r="AT3479" s="189" t="s">
        <v>177</v>
      </c>
      <c r="AU3479" s="189" t="s">
        <v>86</v>
      </c>
      <c r="AV3479" s="13" t="s">
        <v>84</v>
      </c>
      <c r="AW3479" s="13" t="s">
        <v>34</v>
      </c>
      <c r="AX3479" s="13" t="s">
        <v>77</v>
      </c>
      <c r="AY3479" s="189" t="s">
        <v>164</v>
      </c>
    </row>
    <row r="3480" spans="2:51" s="14" customFormat="1" x14ac:dyDescent="0.2">
      <c r="B3480" s="195"/>
      <c r="D3480" s="183" t="s">
        <v>177</v>
      </c>
      <c r="E3480" s="196" t="s">
        <v>1</v>
      </c>
      <c r="F3480" s="197" t="s">
        <v>3225</v>
      </c>
      <c r="H3480" s="198">
        <v>1</v>
      </c>
      <c r="I3480" s="199"/>
      <c r="L3480" s="195"/>
      <c r="M3480" s="200"/>
      <c r="N3480" s="201"/>
      <c r="O3480" s="201"/>
      <c r="P3480" s="201"/>
      <c r="Q3480" s="201"/>
      <c r="R3480" s="201"/>
      <c r="S3480" s="201"/>
      <c r="T3480" s="202"/>
      <c r="AT3480" s="196" t="s">
        <v>177</v>
      </c>
      <c r="AU3480" s="196" t="s">
        <v>86</v>
      </c>
      <c r="AV3480" s="14" t="s">
        <v>86</v>
      </c>
      <c r="AW3480" s="14" t="s">
        <v>34</v>
      </c>
      <c r="AX3480" s="14" t="s">
        <v>77</v>
      </c>
      <c r="AY3480" s="196" t="s">
        <v>164</v>
      </c>
    </row>
    <row r="3481" spans="2:51" s="13" customFormat="1" x14ac:dyDescent="0.2">
      <c r="B3481" s="188"/>
      <c r="D3481" s="183" t="s">
        <v>177</v>
      </c>
      <c r="E3481" s="189" t="s">
        <v>1</v>
      </c>
      <c r="F3481" s="190" t="s">
        <v>3750</v>
      </c>
      <c r="H3481" s="189" t="s">
        <v>1</v>
      </c>
      <c r="I3481" s="191"/>
      <c r="L3481" s="188"/>
      <c r="M3481" s="192"/>
      <c r="N3481" s="193"/>
      <c r="O3481" s="193"/>
      <c r="P3481" s="193"/>
      <c r="Q3481" s="193"/>
      <c r="R3481" s="193"/>
      <c r="S3481" s="193"/>
      <c r="T3481" s="194"/>
      <c r="AT3481" s="189" t="s">
        <v>177</v>
      </c>
      <c r="AU3481" s="189" t="s">
        <v>86</v>
      </c>
      <c r="AV3481" s="13" t="s">
        <v>84</v>
      </c>
      <c r="AW3481" s="13" t="s">
        <v>34</v>
      </c>
      <c r="AX3481" s="13" t="s">
        <v>77</v>
      </c>
      <c r="AY3481" s="189" t="s">
        <v>164</v>
      </c>
    </row>
    <row r="3482" spans="2:51" s="14" customFormat="1" x14ac:dyDescent="0.2">
      <c r="B3482" s="195"/>
      <c r="D3482" s="183" t="s">
        <v>177</v>
      </c>
      <c r="E3482" s="196" t="s">
        <v>1</v>
      </c>
      <c r="F3482" s="197" t="s">
        <v>3225</v>
      </c>
      <c r="H3482" s="198">
        <v>1</v>
      </c>
      <c r="I3482" s="199"/>
      <c r="L3482" s="195"/>
      <c r="M3482" s="200"/>
      <c r="N3482" s="201"/>
      <c r="O3482" s="201"/>
      <c r="P3482" s="201"/>
      <c r="Q3482" s="201"/>
      <c r="R3482" s="201"/>
      <c r="S3482" s="201"/>
      <c r="T3482" s="202"/>
      <c r="AT3482" s="196" t="s">
        <v>177</v>
      </c>
      <c r="AU3482" s="196" t="s">
        <v>86</v>
      </c>
      <c r="AV3482" s="14" t="s">
        <v>86</v>
      </c>
      <c r="AW3482" s="14" t="s">
        <v>34</v>
      </c>
      <c r="AX3482" s="14" t="s">
        <v>77</v>
      </c>
      <c r="AY3482" s="196" t="s">
        <v>164</v>
      </c>
    </row>
    <row r="3483" spans="2:51" s="13" customFormat="1" x14ac:dyDescent="0.2">
      <c r="B3483" s="188"/>
      <c r="D3483" s="183" t="s">
        <v>177</v>
      </c>
      <c r="E3483" s="189" t="s">
        <v>1</v>
      </c>
      <c r="F3483" s="190" t="s">
        <v>3751</v>
      </c>
      <c r="H3483" s="189" t="s">
        <v>1</v>
      </c>
      <c r="I3483" s="191"/>
      <c r="L3483" s="188"/>
      <c r="M3483" s="192"/>
      <c r="N3483" s="193"/>
      <c r="O3483" s="193"/>
      <c r="P3483" s="193"/>
      <c r="Q3483" s="193"/>
      <c r="R3483" s="193"/>
      <c r="S3483" s="193"/>
      <c r="T3483" s="194"/>
      <c r="AT3483" s="189" t="s">
        <v>177</v>
      </c>
      <c r="AU3483" s="189" t="s">
        <v>86</v>
      </c>
      <c r="AV3483" s="13" t="s">
        <v>84</v>
      </c>
      <c r="AW3483" s="13" t="s">
        <v>34</v>
      </c>
      <c r="AX3483" s="13" t="s">
        <v>77</v>
      </c>
      <c r="AY3483" s="189" t="s">
        <v>164</v>
      </c>
    </row>
    <row r="3484" spans="2:51" s="14" customFormat="1" x14ac:dyDescent="0.2">
      <c r="B3484" s="195"/>
      <c r="D3484" s="183" t="s">
        <v>177</v>
      </c>
      <c r="E3484" s="196" t="s">
        <v>1</v>
      </c>
      <c r="F3484" s="197" t="s">
        <v>3225</v>
      </c>
      <c r="H3484" s="198">
        <v>1</v>
      </c>
      <c r="I3484" s="199"/>
      <c r="L3484" s="195"/>
      <c r="M3484" s="200"/>
      <c r="N3484" s="201"/>
      <c r="O3484" s="201"/>
      <c r="P3484" s="201"/>
      <c r="Q3484" s="201"/>
      <c r="R3484" s="201"/>
      <c r="S3484" s="201"/>
      <c r="T3484" s="202"/>
      <c r="AT3484" s="196" t="s">
        <v>177</v>
      </c>
      <c r="AU3484" s="196" t="s">
        <v>86</v>
      </c>
      <c r="AV3484" s="14" t="s">
        <v>86</v>
      </c>
      <c r="AW3484" s="14" t="s">
        <v>34</v>
      </c>
      <c r="AX3484" s="14" t="s">
        <v>77</v>
      </c>
      <c r="AY3484" s="196" t="s">
        <v>164</v>
      </c>
    </row>
    <row r="3485" spans="2:51" s="13" customFormat="1" x14ac:dyDescent="0.2">
      <c r="B3485" s="188"/>
      <c r="D3485" s="183" t="s">
        <v>177</v>
      </c>
      <c r="E3485" s="189" t="s">
        <v>1</v>
      </c>
      <c r="F3485" s="190" t="s">
        <v>3752</v>
      </c>
      <c r="H3485" s="189" t="s">
        <v>1</v>
      </c>
      <c r="I3485" s="191"/>
      <c r="L3485" s="188"/>
      <c r="M3485" s="192"/>
      <c r="N3485" s="193"/>
      <c r="O3485" s="193"/>
      <c r="P3485" s="193"/>
      <c r="Q3485" s="193"/>
      <c r="R3485" s="193"/>
      <c r="S3485" s="193"/>
      <c r="T3485" s="194"/>
      <c r="AT3485" s="189" t="s">
        <v>177</v>
      </c>
      <c r="AU3485" s="189" t="s">
        <v>86</v>
      </c>
      <c r="AV3485" s="13" t="s">
        <v>84</v>
      </c>
      <c r="AW3485" s="13" t="s">
        <v>34</v>
      </c>
      <c r="AX3485" s="13" t="s">
        <v>77</v>
      </c>
      <c r="AY3485" s="189" t="s">
        <v>164</v>
      </c>
    </row>
    <row r="3486" spans="2:51" s="14" customFormat="1" x14ac:dyDescent="0.2">
      <c r="B3486" s="195"/>
      <c r="D3486" s="183" t="s">
        <v>177</v>
      </c>
      <c r="E3486" s="196" t="s">
        <v>1</v>
      </c>
      <c r="F3486" s="197" t="s">
        <v>3225</v>
      </c>
      <c r="H3486" s="198">
        <v>1</v>
      </c>
      <c r="I3486" s="199"/>
      <c r="L3486" s="195"/>
      <c r="M3486" s="200"/>
      <c r="N3486" s="201"/>
      <c r="O3486" s="201"/>
      <c r="P3486" s="201"/>
      <c r="Q3486" s="201"/>
      <c r="R3486" s="201"/>
      <c r="S3486" s="201"/>
      <c r="T3486" s="202"/>
      <c r="AT3486" s="196" t="s">
        <v>177</v>
      </c>
      <c r="AU3486" s="196" t="s">
        <v>86</v>
      </c>
      <c r="AV3486" s="14" t="s">
        <v>86</v>
      </c>
      <c r="AW3486" s="14" t="s">
        <v>34</v>
      </c>
      <c r="AX3486" s="14" t="s">
        <v>77</v>
      </c>
      <c r="AY3486" s="196" t="s">
        <v>164</v>
      </c>
    </row>
    <row r="3487" spans="2:51" s="13" customFormat="1" x14ac:dyDescent="0.2">
      <c r="B3487" s="188"/>
      <c r="D3487" s="183" t="s">
        <v>177</v>
      </c>
      <c r="E3487" s="189" t="s">
        <v>1</v>
      </c>
      <c r="F3487" s="190" t="s">
        <v>3753</v>
      </c>
      <c r="H3487" s="189" t="s">
        <v>1</v>
      </c>
      <c r="I3487" s="191"/>
      <c r="L3487" s="188"/>
      <c r="M3487" s="192"/>
      <c r="N3487" s="193"/>
      <c r="O3487" s="193"/>
      <c r="P3487" s="193"/>
      <c r="Q3487" s="193"/>
      <c r="R3487" s="193"/>
      <c r="S3487" s="193"/>
      <c r="T3487" s="194"/>
      <c r="AT3487" s="189" t="s">
        <v>177</v>
      </c>
      <c r="AU3487" s="189" t="s">
        <v>86</v>
      </c>
      <c r="AV3487" s="13" t="s">
        <v>84</v>
      </c>
      <c r="AW3487" s="13" t="s">
        <v>34</v>
      </c>
      <c r="AX3487" s="13" t="s">
        <v>77</v>
      </c>
      <c r="AY3487" s="189" t="s">
        <v>164</v>
      </c>
    </row>
    <row r="3488" spans="2:51" s="14" customFormat="1" x14ac:dyDescent="0.2">
      <c r="B3488" s="195"/>
      <c r="D3488" s="183" t="s">
        <v>177</v>
      </c>
      <c r="E3488" s="196" t="s">
        <v>1</v>
      </c>
      <c r="F3488" s="197" t="s">
        <v>3225</v>
      </c>
      <c r="H3488" s="198">
        <v>1</v>
      </c>
      <c r="I3488" s="199"/>
      <c r="L3488" s="195"/>
      <c r="M3488" s="200"/>
      <c r="N3488" s="201"/>
      <c r="O3488" s="201"/>
      <c r="P3488" s="201"/>
      <c r="Q3488" s="201"/>
      <c r="R3488" s="201"/>
      <c r="S3488" s="201"/>
      <c r="T3488" s="202"/>
      <c r="AT3488" s="196" t="s">
        <v>177</v>
      </c>
      <c r="AU3488" s="196" t="s">
        <v>86</v>
      </c>
      <c r="AV3488" s="14" t="s">
        <v>86</v>
      </c>
      <c r="AW3488" s="14" t="s">
        <v>34</v>
      </c>
      <c r="AX3488" s="14" t="s">
        <v>77</v>
      </c>
      <c r="AY3488" s="196" t="s">
        <v>164</v>
      </c>
    </row>
    <row r="3489" spans="1:65" s="15" customFormat="1" x14ac:dyDescent="0.2">
      <c r="B3489" s="203"/>
      <c r="D3489" s="183" t="s">
        <v>177</v>
      </c>
      <c r="E3489" s="204" t="s">
        <v>1</v>
      </c>
      <c r="F3489" s="205" t="s">
        <v>184</v>
      </c>
      <c r="H3489" s="206">
        <v>6</v>
      </c>
      <c r="I3489" s="207"/>
      <c r="L3489" s="203"/>
      <c r="M3489" s="208"/>
      <c r="N3489" s="209"/>
      <c r="O3489" s="209"/>
      <c r="P3489" s="209"/>
      <c r="Q3489" s="209"/>
      <c r="R3489" s="209"/>
      <c r="S3489" s="209"/>
      <c r="T3489" s="210"/>
      <c r="AT3489" s="204" t="s">
        <v>177</v>
      </c>
      <c r="AU3489" s="204" t="s">
        <v>86</v>
      </c>
      <c r="AV3489" s="15" t="s">
        <v>172</v>
      </c>
      <c r="AW3489" s="15" t="s">
        <v>34</v>
      </c>
      <c r="AX3489" s="15" t="s">
        <v>84</v>
      </c>
      <c r="AY3489" s="204" t="s">
        <v>164</v>
      </c>
    </row>
    <row r="3490" spans="1:65" s="2" customFormat="1" ht="16.5" customHeight="1" x14ac:dyDescent="0.2">
      <c r="A3490" s="34"/>
      <c r="B3490" s="168"/>
      <c r="C3490" s="169" t="s">
        <v>1279</v>
      </c>
      <c r="D3490" s="214" t="s">
        <v>167</v>
      </c>
      <c r="E3490" s="171" t="s">
        <v>3757</v>
      </c>
      <c r="F3490" s="172" t="s">
        <v>3758</v>
      </c>
      <c r="G3490" s="173" t="s">
        <v>227</v>
      </c>
      <c r="H3490" s="174">
        <v>1.5469999999999999</v>
      </c>
      <c r="I3490" s="175"/>
      <c r="J3490" s="176">
        <f>ROUND(I3490*H3490,2)</f>
        <v>0</v>
      </c>
      <c r="K3490" s="172" t="s">
        <v>216</v>
      </c>
      <c r="L3490" s="35"/>
      <c r="M3490" s="177" t="s">
        <v>1</v>
      </c>
      <c r="N3490" s="178" t="s">
        <v>42</v>
      </c>
      <c r="O3490" s="60"/>
      <c r="P3490" s="179">
        <f>O3490*H3490</f>
        <v>0</v>
      </c>
      <c r="Q3490" s="179">
        <v>2.45329</v>
      </c>
      <c r="R3490" s="179">
        <f>Q3490*H3490</f>
        <v>3.7952396299999998</v>
      </c>
      <c r="S3490" s="179">
        <v>0</v>
      </c>
      <c r="T3490" s="180">
        <f>S3490*H3490</f>
        <v>0</v>
      </c>
      <c r="U3490" s="34"/>
      <c r="V3490" s="34"/>
      <c r="W3490" s="34"/>
      <c r="X3490" s="34"/>
      <c r="Y3490" s="34"/>
      <c r="Z3490" s="34"/>
      <c r="AA3490" s="34"/>
      <c r="AB3490" s="34"/>
      <c r="AC3490" s="34"/>
      <c r="AD3490" s="34"/>
      <c r="AE3490" s="34"/>
      <c r="AR3490" s="181" t="s">
        <v>172</v>
      </c>
      <c r="AT3490" s="181" t="s">
        <v>167</v>
      </c>
      <c r="AU3490" s="181" t="s">
        <v>86</v>
      </c>
      <c r="AY3490" s="18" t="s">
        <v>164</v>
      </c>
      <c r="BE3490" s="182">
        <f>IF(N3490="základní",J3490,0)</f>
        <v>0</v>
      </c>
      <c r="BF3490" s="182">
        <f>IF(N3490="snížená",J3490,0)</f>
        <v>0</v>
      </c>
      <c r="BG3490" s="182">
        <f>IF(N3490="zákl. přenesená",J3490,0)</f>
        <v>0</v>
      </c>
      <c r="BH3490" s="182">
        <f>IF(N3490="sníž. přenesená",J3490,0)</f>
        <v>0</v>
      </c>
      <c r="BI3490" s="182">
        <f>IF(N3490="nulová",J3490,0)</f>
        <v>0</v>
      </c>
      <c r="BJ3490" s="18" t="s">
        <v>84</v>
      </c>
      <c r="BK3490" s="182">
        <f>ROUND(I3490*H3490,2)</f>
        <v>0</v>
      </c>
      <c r="BL3490" s="18" t="s">
        <v>172</v>
      </c>
      <c r="BM3490" s="181" t="s">
        <v>3759</v>
      </c>
    </row>
    <row r="3491" spans="1:65" s="2" customFormat="1" x14ac:dyDescent="0.2">
      <c r="A3491" s="34"/>
      <c r="B3491" s="35"/>
      <c r="C3491" s="34"/>
      <c r="D3491" s="183" t="s">
        <v>174</v>
      </c>
      <c r="E3491" s="34"/>
      <c r="F3491" s="184" t="s">
        <v>3760</v>
      </c>
      <c r="G3491" s="34"/>
      <c r="H3491" s="34"/>
      <c r="I3491" s="103"/>
      <c r="J3491" s="34"/>
      <c r="K3491" s="34"/>
      <c r="L3491" s="35"/>
      <c r="M3491" s="185"/>
      <c r="N3491" s="186"/>
      <c r="O3491" s="60"/>
      <c r="P3491" s="60"/>
      <c r="Q3491" s="60"/>
      <c r="R3491" s="60"/>
      <c r="S3491" s="60"/>
      <c r="T3491" s="61"/>
      <c r="U3491" s="34"/>
      <c r="V3491" s="34"/>
      <c r="W3491" s="34"/>
      <c r="X3491" s="34"/>
      <c r="Y3491" s="34"/>
      <c r="Z3491" s="34"/>
      <c r="AA3491" s="34"/>
      <c r="AB3491" s="34"/>
      <c r="AC3491" s="34"/>
      <c r="AD3491" s="34"/>
      <c r="AE3491" s="34"/>
      <c r="AT3491" s="18" t="s">
        <v>174</v>
      </c>
      <c r="AU3491" s="18" t="s">
        <v>86</v>
      </c>
    </row>
    <row r="3492" spans="1:65" s="13" customFormat="1" x14ac:dyDescent="0.2">
      <c r="B3492" s="188"/>
      <c r="D3492" s="183" t="s">
        <v>177</v>
      </c>
      <c r="E3492" s="189" t="s">
        <v>1</v>
      </c>
      <c r="F3492" s="190" t="s">
        <v>2727</v>
      </c>
      <c r="H3492" s="189" t="s">
        <v>1</v>
      </c>
      <c r="I3492" s="191"/>
      <c r="L3492" s="188"/>
      <c r="M3492" s="192"/>
      <c r="N3492" s="193"/>
      <c r="O3492" s="193"/>
      <c r="P3492" s="193"/>
      <c r="Q3492" s="193"/>
      <c r="R3492" s="193"/>
      <c r="S3492" s="193"/>
      <c r="T3492" s="194"/>
      <c r="AT3492" s="189" t="s">
        <v>177</v>
      </c>
      <c r="AU3492" s="189" t="s">
        <v>86</v>
      </c>
      <c r="AV3492" s="13" t="s">
        <v>84</v>
      </c>
      <c r="AW3492" s="13" t="s">
        <v>34</v>
      </c>
      <c r="AX3492" s="13" t="s">
        <v>77</v>
      </c>
      <c r="AY3492" s="189" t="s">
        <v>164</v>
      </c>
    </row>
    <row r="3493" spans="1:65" s="13" customFormat="1" x14ac:dyDescent="0.2">
      <c r="B3493" s="188"/>
      <c r="D3493" s="183" t="s">
        <v>177</v>
      </c>
      <c r="E3493" s="189" t="s">
        <v>1</v>
      </c>
      <c r="F3493" s="190" t="s">
        <v>2728</v>
      </c>
      <c r="H3493" s="189" t="s">
        <v>1</v>
      </c>
      <c r="I3493" s="191"/>
      <c r="L3493" s="188"/>
      <c r="M3493" s="192"/>
      <c r="N3493" s="193"/>
      <c r="O3493" s="193"/>
      <c r="P3493" s="193"/>
      <c r="Q3493" s="193"/>
      <c r="R3493" s="193"/>
      <c r="S3493" s="193"/>
      <c r="T3493" s="194"/>
      <c r="AT3493" s="189" t="s">
        <v>177</v>
      </c>
      <c r="AU3493" s="189" t="s">
        <v>86</v>
      </c>
      <c r="AV3493" s="13" t="s">
        <v>84</v>
      </c>
      <c r="AW3493" s="13" t="s">
        <v>34</v>
      </c>
      <c r="AX3493" s="13" t="s">
        <v>77</v>
      </c>
      <c r="AY3493" s="189" t="s">
        <v>164</v>
      </c>
    </row>
    <row r="3494" spans="1:65" s="13" customFormat="1" x14ac:dyDescent="0.2">
      <c r="B3494" s="188"/>
      <c r="D3494" s="183" t="s">
        <v>177</v>
      </c>
      <c r="E3494" s="189" t="s">
        <v>1</v>
      </c>
      <c r="F3494" s="190" t="s">
        <v>2729</v>
      </c>
      <c r="H3494" s="189" t="s">
        <v>1</v>
      </c>
      <c r="I3494" s="191"/>
      <c r="L3494" s="188"/>
      <c r="M3494" s="192"/>
      <c r="N3494" s="193"/>
      <c r="O3494" s="193"/>
      <c r="P3494" s="193"/>
      <c r="Q3494" s="193"/>
      <c r="R3494" s="193"/>
      <c r="S3494" s="193"/>
      <c r="T3494" s="194"/>
      <c r="AT3494" s="189" t="s">
        <v>177</v>
      </c>
      <c r="AU3494" s="189" t="s">
        <v>86</v>
      </c>
      <c r="AV3494" s="13" t="s">
        <v>84</v>
      </c>
      <c r="AW3494" s="13" t="s">
        <v>34</v>
      </c>
      <c r="AX3494" s="13" t="s">
        <v>77</v>
      </c>
      <c r="AY3494" s="189" t="s">
        <v>164</v>
      </c>
    </row>
    <row r="3495" spans="1:65" s="13" customFormat="1" x14ac:dyDescent="0.2">
      <c r="B3495" s="188"/>
      <c r="D3495" s="183" t="s">
        <v>177</v>
      </c>
      <c r="E3495" s="189" t="s">
        <v>1</v>
      </c>
      <c r="F3495" s="190" t="s">
        <v>2757</v>
      </c>
      <c r="H3495" s="189" t="s">
        <v>1</v>
      </c>
      <c r="I3495" s="191"/>
      <c r="L3495" s="188"/>
      <c r="M3495" s="192"/>
      <c r="N3495" s="193"/>
      <c r="O3495" s="193"/>
      <c r="P3495" s="193"/>
      <c r="Q3495" s="193"/>
      <c r="R3495" s="193"/>
      <c r="S3495" s="193"/>
      <c r="T3495" s="194"/>
      <c r="AT3495" s="189" t="s">
        <v>177</v>
      </c>
      <c r="AU3495" s="189" t="s">
        <v>86</v>
      </c>
      <c r="AV3495" s="13" t="s">
        <v>84</v>
      </c>
      <c r="AW3495" s="13" t="s">
        <v>34</v>
      </c>
      <c r="AX3495" s="13" t="s">
        <v>77</v>
      </c>
      <c r="AY3495" s="189" t="s">
        <v>164</v>
      </c>
    </row>
    <row r="3496" spans="1:65" s="13" customFormat="1" x14ac:dyDescent="0.2">
      <c r="B3496" s="188"/>
      <c r="D3496" s="183" t="s">
        <v>177</v>
      </c>
      <c r="E3496" s="189" t="s">
        <v>1</v>
      </c>
      <c r="F3496" s="190" t="s">
        <v>2758</v>
      </c>
      <c r="H3496" s="189" t="s">
        <v>1</v>
      </c>
      <c r="I3496" s="191"/>
      <c r="L3496" s="188"/>
      <c r="M3496" s="192"/>
      <c r="N3496" s="193"/>
      <c r="O3496" s="193"/>
      <c r="P3496" s="193"/>
      <c r="Q3496" s="193"/>
      <c r="R3496" s="193"/>
      <c r="S3496" s="193"/>
      <c r="T3496" s="194"/>
      <c r="AT3496" s="189" t="s">
        <v>177</v>
      </c>
      <c r="AU3496" s="189" t="s">
        <v>86</v>
      </c>
      <c r="AV3496" s="13" t="s">
        <v>84</v>
      </c>
      <c r="AW3496" s="13" t="s">
        <v>34</v>
      </c>
      <c r="AX3496" s="13" t="s">
        <v>77</v>
      </c>
      <c r="AY3496" s="189" t="s">
        <v>164</v>
      </c>
    </row>
    <row r="3497" spans="1:65" s="13" customFormat="1" x14ac:dyDescent="0.2">
      <c r="B3497" s="188"/>
      <c r="D3497" s="183" t="s">
        <v>177</v>
      </c>
      <c r="E3497" s="189" t="s">
        <v>1</v>
      </c>
      <c r="F3497" s="190" t="s">
        <v>2759</v>
      </c>
      <c r="H3497" s="189" t="s">
        <v>1</v>
      </c>
      <c r="I3497" s="191"/>
      <c r="L3497" s="188"/>
      <c r="M3497" s="192"/>
      <c r="N3497" s="193"/>
      <c r="O3497" s="193"/>
      <c r="P3497" s="193"/>
      <c r="Q3497" s="193"/>
      <c r="R3497" s="193"/>
      <c r="S3497" s="193"/>
      <c r="T3497" s="194"/>
      <c r="AT3497" s="189" t="s">
        <v>177</v>
      </c>
      <c r="AU3497" s="189" t="s">
        <v>86</v>
      </c>
      <c r="AV3497" s="13" t="s">
        <v>84</v>
      </c>
      <c r="AW3497" s="13" t="s">
        <v>34</v>
      </c>
      <c r="AX3497" s="13" t="s">
        <v>77</v>
      </c>
      <c r="AY3497" s="189" t="s">
        <v>164</v>
      </c>
    </row>
    <row r="3498" spans="1:65" s="13" customFormat="1" x14ac:dyDescent="0.2">
      <c r="B3498" s="188"/>
      <c r="D3498" s="183" t="s">
        <v>177</v>
      </c>
      <c r="E3498" s="189" t="s">
        <v>1</v>
      </c>
      <c r="F3498" s="190" t="s">
        <v>3761</v>
      </c>
      <c r="H3498" s="189" t="s">
        <v>1</v>
      </c>
      <c r="I3498" s="191"/>
      <c r="L3498" s="188"/>
      <c r="M3498" s="192"/>
      <c r="N3498" s="193"/>
      <c r="O3498" s="193"/>
      <c r="P3498" s="193"/>
      <c r="Q3498" s="193"/>
      <c r="R3498" s="193"/>
      <c r="S3498" s="193"/>
      <c r="T3498" s="194"/>
      <c r="AT3498" s="189" t="s">
        <v>177</v>
      </c>
      <c r="AU3498" s="189" t="s">
        <v>86</v>
      </c>
      <c r="AV3498" s="13" t="s">
        <v>84</v>
      </c>
      <c r="AW3498" s="13" t="s">
        <v>34</v>
      </c>
      <c r="AX3498" s="13" t="s">
        <v>77</v>
      </c>
      <c r="AY3498" s="189" t="s">
        <v>164</v>
      </c>
    </row>
    <row r="3499" spans="1:65" s="13" customFormat="1" x14ac:dyDescent="0.2">
      <c r="B3499" s="188"/>
      <c r="D3499" s="183" t="s">
        <v>177</v>
      </c>
      <c r="E3499" s="189" t="s">
        <v>1</v>
      </c>
      <c r="F3499" s="190" t="s">
        <v>3762</v>
      </c>
      <c r="H3499" s="189" t="s">
        <v>1</v>
      </c>
      <c r="I3499" s="191"/>
      <c r="L3499" s="188"/>
      <c r="M3499" s="192"/>
      <c r="N3499" s="193"/>
      <c r="O3499" s="193"/>
      <c r="P3499" s="193"/>
      <c r="Q3499" s="193"/>
      <c r="R3499" s="193"/>
      <c r="S3499" s="193"/>
      <c r="T3499" s="194"/>
      <c r="AT3499" s="189" t="s">
        <v>177</v>
      </c>
      <c r="AU3499" s="189" t="s">
        <v>86</v>
      </c>
      <c r="AV3499" s="13" t="s">
        <v>84</v>
      </c>
      <c r="AW3499" s="13" t="s">
        <v>34</v>
      </c>
      <c r="AX3499" s="13" t="s">
        <v>77</v>
      </c>
      <c r="AY3499" s="189" t="s">
        <v>164</v>
      </c>
    </row>
    <row r="3500" spans="1:65" s="13" customFormat="1" x14ac:dyDescent="0.2">
      <c r="B3500" s="188"/>
      <c r="D3500" s="183" t="s">
        <v>177</v>
      </c>
      <c r="E3500" s="189" t="s">
        <v>1</v>
      </c>
      <c r="F3500" s="190" t="s">
        <v>3763</v>
      </c>
      <c r="H3500" s="189" t="s">
        <v>1</v>
      </c>
      <c r="I3500" s="191"/>
      <c r="L3500" s="188"/>
      <c r="M3500" s="192"/>
      <c r="N3500" s="193"/>
      <c r="O3500" s="193"/>
      <c r="P3500" s="193"/>
      <c r="Q3500" s="193"/>
      <c r="R3500" s="193"/>
      <c r="S3500" s="193"/>
      <c r="T3500" s="194"/>
      <c r="AT3500" s="189" t="s">
        <v>177</v>
      </c>
      <c r="AU3500" s="189" t="s">
        <v>86</v>
      </c>
      <c r="AV3500" s="13" t="s">
        <v>84</v>
      </c>
      <c r="AW3500" s="13" t="s">
        <v>34</v>
      </c>
      <c r="AX3500" s="13" t="s">
        <v>77</v>
      </c>
      <c r="AY3500" s="189" t="s">
        <v>164</v>
      </c>
    </row>
    <row r="3501" spans="1:65" s="14" customFormat="1" x14ac:dyDescent="0.2">
      <c r="B3501" s="195"/>
      <c r="D3501" s="183" t="s">
        <v>177</v>
      </c>
      <c r="E3501" s="196" t="s">
        <v>1</v>
      </c>
      <c r="F3501" s="197" t="s">
        <v>3764</v>
      </c>
      <c r="H3501" s="198">
        <v>0.26400000000000001</v>
      </c>
      <c r="I3501" s="199"/>
      <c r="L3501" s="195"/>
      <c r="M3501" s="200"/>
      <c r="N3501" s="201"/>
      <c r="O3501" s="201"/>
      <c r="P3501" s="201"/>
      <c r="Q3501" s="201"/>
      <c r="R3501" s="201"/>
      <c r="S3501" s="201"/>
      <c r="T3501" s="202"/>
      <c r="AT3501" s="196" t="s">
        <v>177</v>
      </c>
      <c r="AU3501" s="196" t="s">
        <v>86</v>
      </c>
      <c r="AV3501" s="14" t="s">
        <v>86</v>
      </c>
      <c r="AW3501" s="14" t="s">
        <v>34</v>
      </c>
      <c r="AX3501" s="14" t="s">
        <v>77</v>
      </c>
      <c r="AY3501" s="196" t="s">
        <v>164</v>
      </c>
    </row>
    <row r="3502" spans="1:65" s="13" customFormat="1" x14ac:dyDescent="0.2">
      <c r="B3502" s="188"/>
      <c r="D3502" s="183" t="s">
        <v>177</v>
      </c>
      <c r="E3502" s="189" t="s">
        <v>1</v>
      </c>
      <c r="F3502" s="190" t="s">
        <v>3765</v>
      </c>
      <c r="H3502" s="189" t="s">
        <v>1</v>
      </c>
      <c r="I3502" s="191"/>
      <c r="L3502" s="188"/>
      <c r="M3502" s="192"/>
      <c r="N3502" s="193"/>
      <c r="O3502" s="193"/>
      <c r="P3502" s="193"/>
      <c r="Q3502" s="193"/>
      <c r="R3502" s="193"/>
      <c r="S3502" s="193"/>
      <c r="T3502" s="194"/>
      <c r="AT3502" s="189" t="s">
        <v>177</v>
      </c>
      <c r="AU3502" s="189" t="s">
        <v>86</v>
      </c>
      <c r="AV3502" s="13" t="s">
        <v>84</v>
      </c>
      <c r="AW3502" s="13" t="s">
        <v>34</v>
      </c>
      <c r="AX3502" s="13" t="s">
        <v>77</v>
      </c>
      <c r="AY3502" s="189" t="s">
        <v>164</v>
      </c>
    </row>
    <row r="3503" spans="1:65" s="14" customFormat="1" x14ac:dyDescent="0.2">
      <c r="B3503" s="195"/>
      <c r="D3503" s="183" t="s">
        <v>177</v>
      </c>
      <c r="E3503" s="196" t="s">
        <v>1</v>
      </c>
      <c r="F3503" s="197" t="s">
        <v>3766</v>
      </c>
      <c r="H3503" s="198">
        <v>0.30199999999999999</v>
      </c>
      <c r="I3503" s="199"/>
      <c r="L3503" s="195"/>
      <c r="M3503" s="200"/>
      <c r="N3503" s="201"/>
      <c r="O3503" s="201"/>
      <c r="P3503" s="201"/>
      <c r="Q3503" s="201"/>
      <c r="R3503" s="201"/>
      <c r="S3503" s="201"/>
      <c r="T3503" s="202"/>
      <c r="AT3503" s="196" t="s">
        <v>177</v>
      </c>
      <c r="AU3503" s="196" t="s">
        <v>86</v>
      </c>
      <c r="AV3503" s="14" t="s">
        <v>86</v>
      </c>
      <c r="AW3503" s="14" t="s">
        <v>34</v>
      </c>
      <c r="AX3503" s="14" t="s">
        <v>77</v>
      </c>
      <c r="AY3503" s="196" t="s">
        <v>164</v>
      </c>
    </row>
    <row r="3504" spans="1:65" s="13" customFormat="1" x14ac:dyDescent="0.2">
      <c r="B3504" s="188"/>
      <c r="D3504" s="183" t="s">
        <v>177</v>
      </c>
      <c r="E3504" s="189" t="s">
        <v>1</v>
      </c>
      <c r="F3504" s="190" t="s">
        <v>3767</v>
      </c>
      <c r="H3504" s="189" t="s">
        <v>1</v>
      </c>
      <c r="I3504" s="191"/>
      <c r="L3504" s="188"/>
      <c r="M3504" s="192"/>
      <c r="N3504" s="193"/>
      <c r="O3504" s="193"/>
      <c r="P3504" s="193"/>
      <c r="Q3504" s="193"/>
      <c r="R3504" s="193"/>
      <c r="S3504" s="193"/>
      <c r="T3504" s="194"/>
      <c r="AT3504" s="189" t="s">
        <v>177</v>
      </c>
      <c r="AU3504" s="189" t="s">
        <v>86</v>
      </c>
      <c r="AV3504" s="13" t="s">
        <v>84</v>
      </c>
      <c r="AW3504" s="13" t="s">
        <v>34</v>
      </c>
      <c r="AX3504" s="13" t="s">
        <v>77</v>
      </c>
      <c r="AY3504" s="189" t="s">
        <v>164</v>
      </c>
    </row>
    <row r="3505" spans="1:65" s="14" customFormat="1" x14ac:dyDescent="0.2">
      <c r="B3505" s="195"/>
      <c r="D3505" s="183" t="s">
        <v>177</v>
      </c>
      <c r="E3505" s="196" t="s">
        <v>1</v>
      </c>
      <c r="F3505" s="197" t="s">
        <v>3768</v>
      </c>
      <c r="H3505" s="198">
        <v>0.308</v>
      </c>
      <c r="I3505" s="199"/>
      <c r="L3505" s="195"/>
      <c r="M3505" s="200"/>
      <c r="N3505" s="201"/>
      <c r="O3505" s="201"/>
      <c r="P3505" s="201"/>
      <c r="Q3505" s="201"/>
      <c r="R3505" s="201"/>
      <c r="S3505" s="201"/>
      <c r="T3505" s="202"/>
      <c r="AT3505" s="196" t="s">
        <v>177</v>
      </c>
      <c r="AU3505" s="196" t="s">
        <v>86</v>
      </c>
      <c r="AV3505" s="14" t="s">
        <v>86</v>
      </c>
      <c r="AW3505" s="14" t="s">
        <v>34</v>
      </c>
      <c r="AX3505" s="14" t="s">
        <v>77</v>
      </c>
      <c r="AY3505" s="196" t="s">
        <v>164</v>
      </c>
    </row>
    <row r="3506" spans="1:65" s="13" customFormat="1" x14ac:dyDescent="0.2">
      <c r="B3506" s="188"/>
      <c r="D3506" s="183" t="s">
        <v>177</v>
      </c>
      <c r="E3506" s="189" t="s">
        <v>1</v>
      </c>
      <c r="F3506" s="190" t="s">
        <v>3769</v>
      </c>
      <c r="H3506" s="189" t="s">
        <v>1</v>
      </c>
      <c r="I3506" s="191"/>
      <c r="L3506" s="188"/>
      <c r="M3506" s="192"/>
      <c r="N3506" s="193"/>
      <c r="O3506" s="193"/>
      <c r="P3506" s="193"/>
      <c r="Q3506" s="193"/>
      <c r="R3506" s="193"/>
      <c r="S3506" s="193"/>
      <c r="T3506" s="194"/>
      <c r="AT3506" s="189" t="s">
        <v>177</v>
      </c>
      <c r="AU3506" s="189" t="s">
        <v>86</v>
      </c>
      <c r="AV3506" s="13" t="s">
        <v>84</v>
      </c>
      <c r="AW3506" s="13" t="s">
        <v>34</v>
      </c>
      <c r="AX3506" s="13" t="s">
        <v>77</v>
      </c>
      <c r="AY3506" s="189" t="s">
        <v>164</v>
      </c>
    </row>
    <row r="3507" spans="1:65" s="14" customFormat="1" x14ac:dyDescent="0.2">
      <c r="B3507" s="195"/>
      <c r="D3507" s="183" t="s">
        <v>177</v>
      </c>
      <c r="E3507" s="196" t="s">
        <v>1</v>
      </c>
      <c r="F3507" s="197" t="s">
        <v>3770</v>
      </c>
      <c r="H3507" s="198">
        <v>0.35099999999999998</v>
      </c>
      <c r="I3507" s="199"/>
      <c r="L3507" s="195"/>
      <c r="M3507" s="200"/>
      <c r="N3507" s="201"/>
      <c r="O3507" s="201"/>
      <c r="P3507" s="201"/>
      <c r="Q3507" s="201"/>
      <c r="R3507" s="201"/>
      <c r="S3507" s="201"/>
      <c r="T3507" s="202"/>
      <c r="AT3507" s="196" t="s">
        <v>177</v>
      </c>
      <c r="AU3507" s="196" t="s">
        <v>86</v>
      </c>
      <c r="AV3507" s="14" t="s">
        <v>86</v>
      </c>
      <c r="AW3507" s="14" t="s">
        <v>34</v>
      </c>
      <c r="AX3507" s="14" t="s">
        <v>77</v>
      </c>
      <c r="AY3507" s="196" t="s">
        <v>164</v>
      </c>
    </row>
    <row r="3508" spans="1:65" s="13" customFormat="1" x14ac:dyDescent="0.2">
      <c r="B3508" s="188"/>
      <c r="D3508" s="183" t="s">
        <v>177</v>
      </c>
      <c r="E3508" s="189" t="s">
        <v>1</v>
      </c>
      <c r="F3508" s="190" t="s">
        <v>3771</v>
      </c>
      <c r="H3508" s="189" t="s">
        <v>1</v>
      </c>
      <c r="I3508" s="191"/>
      <c r="L3508" s="188"/>
      <c r="M3508" s="192"/>
      <c r="N3508" s="193"/>
      <c r="O3508" s="193"/>
      <c r="P3508" s="193"/>
      <c r="Q3508" s="193"/>
      <c r="R3508" s="193"/>
      <c r="S3508" s="193"/>
      <c r="T3508" s="194"/>
      <c r="AT3508" s="189" t="s">
        <v>177</v>
      </c>
      <c r="AU3508" s="189" t="s">
        <v>86</v>
      </c>
      <c r="AV3508" s="13" t="s">
        <v>84</v>
      </c>
      <c r="AW3508" s="13" t="s">
        <v>34</v>
      </c>
      <c r="AX3508" s="13" t="s">
        <v>77</v>
      </c>
      <c r="AY3508" s="189" t="s">
        <v>164</v>
      </c>
    </row>
    <row r="3509" spans="1:65" s="14" customFormat="1" x14ac:dyDescent="0.2">
      <c r="B3509" s="195"/>
      <c r="D3509" s="183" t="s">
        <v>177</v>
      </c>
      <c r="E3509" s="196" t="s">
        <v>1</v>
      </c>
      <c r="F3509" s="197" t="s">
        <v>3772</v>
      </c>
      <c r="H3509" s="198">
        <v>0.32200000000000001</v>
      </c>
      <c r="I3509" s="199"/>
      <c r="L3509" s="195"/>
      <c r="M3509" s="200"/>
      <c r="N3509" s="201"/>
      <c r="O3509" s="201"/>
      <c r="P3509" s="201"/>
      <c r="Q3509" s="201"/>
      <c r="R3509" s="201"/>
      <c r="S3509" s="201"/>
      <c r="T3509" s="202"/>
      <c r="AT3509" s="196" t="s">
        <v>177</v>
      </c>
      <c r="AU3509" s="196" t="s">
        <v>86</v>
      </c>
      <c r="AV3509" s="14" t="s">
        <v>86</v>
      </c>
      <c r="AW3509" s="14" t="s">
        <v>34</v>
      </c>
      <c r="AX3509" s="14" t="s">
        <v>77</v>
      </c>
      <c r="AY3509" s="196" t="s">
        <v>164</v>
      </c>
    </row>
    <row r="3510" spans="1:65" s="15" customFormat="1" x14ac:dyDescent="0.2">
      <c r="B3510" s="203"/>
      <c r="D3510" s="183" t="s">
        <v>177</v>
      </c>
      <c r="E3510" s="204" t="s">
        <v>1</v>
      </c>
      <c r="F3510" s="205" t="s">
        <v>184</v>
      </c>
      <c r="H3510" s="206">
        <v>1.5469999999999999</v>
      </c>
      <c r="I3510" s="207"/>
      <c r="L3510" s="203"/>
      <c r="M3510" s="208"/>
      <c r="N3510" s="209"/>
      <c r="O3510" s="209"/>
      <c r="P3510" s="209"/>
      <c r="Q3510" s="209"/>
      <c r="R3510" s="209"/>
      <c r="S3510" s="209"/>
      <c r="T3510" s="210"/>
      <c r="AT3510" s="204" t="s">
        <v>177</v>
      </c>
      <c r="AU3510" s="204" t="s">
        <v>86</v>
      </c>
      <c r="AV3510" s="15" t="s">
        <v>172</v>
      </c>
      <c r="AW3510" s="15" t="s">
        <v>34</v>
      </c>
      <c r="AX3510" s="15" t="s">
        <v>84</v>
      </c>
      <c r="AY3510" s="204" t="s">
        <v>164</v>
      </c>
    </row>
    <row r="3511" spans="1:65" s="2" customFormat="1" ht="16.5" customHeight="1" x14ac:dyDescent="0.2">
      <c r="A3511" s="34"/>
      <c r="B3511" s="168"/>
      <c r="C3511" s="169" t="s">
        <v>1286</v>
      </c>
      <c r="D3511" s="214" t="s">
        <v>167</v>
      </c>
      <c r="E3511" s="171" t="s">
        <v>3773</v>
      </c>
      <c r="F3511" s="172" t="s">
        <v>3774</v>
      </c>
      <c r="G3511" s="173" t="s">
        <v>227</v>
      </c>
      <c r="H3511" s="174">
        <v>0.61599999999999999</v>
      </c>
      <c r="I3511" s="175"/>
      <c r="J3511" s="176">
        <f>ROUND(I3511*H3511,2)</f>
        <v>0</v>
      </c>
      <c r="K3511" s="172" t="s">
        <v>216</v>
      </c>
      <c r="L3511" s="35"/>
      <c r="M3511" s="177" t="s">
        <v>1</v>
      </c>
      <c r="N3511" s="178" t="s">
        <v>42</v>
      </c>
      <c r="O3511" s="60"/>
      <c r="P3511" s="179">
        <f>O3511*H3511</f>
        <v>0</v>
      </c>
      <c r="Q3511" s="179">
        <v>2.45329</v>
      </c>
      <c r="R3511" s="179">
        <f>Q3511*H3511</f>
        <v>1.5112266400000001</v>
      </c>
      <c r="S3511" s="179">
        <v>0</v>
      </c>
      <c r="T3511" s="180">
        <f>S3511*H3511</f>
        <v>0</v>
      </c>
      <c r="U3511" s="34"/>
      <c r="V3511" s="34"/>
      <c r="W3511" s="34"/>
      <c r="X3511" s="34"/>
      <c r="Y3511" s="34"/>
      <c r="Z3511" s="34"/>
      <c r="AA3511" s="34"/>
      <c r="AB3511" s="34"/>
      <c r="AC3511" s="34"/>
      <c r="AD3511" s="34"/>
      <c r="AE3511" s="34"/>
      <c r="AR3511" s="181" t="s">
        <v>172</v>
      </c>
      <c r="AT3511" s="181" t="s">
        <v>167</v>
      </c>
      <c r="AU3511" s="181" t="s">
        <v>86</v>
      </c>
      <c r="AY3511" s="18" t="s">
        <v>164</v>
      </c>
      <c r="BE3511" s="182">
        <f>IF(N3511="základní",J3511,0)</f>
        <v>0</v>
      </c>
      <c r="BF3511" s="182">
        <f>IF(N3511="snížená",J3511,0)</f>
        <v>0</v>
      </c>
      <c r="BG3511" s="182">
        <f>IF(N3511="zákl. přenesená",J3511,0)</f>
        <v>0</v>
      </c>
      <c r="BH3511" s="182">
        <f>IF(N3511="sníž. přenesená",J3511,0)</f>
        <v>0</v>
      </c>
      <c r="BI3511" s="182">
        <f>IF(N3511="nulová",J3511,0)</f>
        <v>0</v>
      </c>
      <c r="BJ3511" s="18" t="s">
        <v>84</v>
      </c>
      <c r="BK3511" s="182">
        <f>ROUND(I3511*H3511,2)</f>
        <v>0</v>
      </c>
      <c r="BL3511" s="18" t="s">
        <v>172</v>
      </c>
      <c r="BM3511" s="181" t="s">
        <v>3775</v>
      </c>
    </row>
    <row r="3512" spans="1:65" s="2" customFormat="1" x14ac:dyDescent="0.2">
      <c r="A3512" s="34"/>
      <c r="B3512" s="35"/>
      <c r="C3512" s="34"/>
      <c r="D3512" s="183" t="s">
        <v>174</v>
      </c>
      <c r="E3512" s="34"/>
      <c r="F3512" s="184" t="s">
        <v>3776</v>
      </c>
      <c r="G3512" s="34"/>
      <c r="H3512" s="34"/>
      <c r="I3512" s="103"/>
      <c r="J3512" s="34"/>
      <c r="K3512" s="34"/>
      <c r="L3512" s="35"/>
      <c r="M3512" s="185"/>
      <c r="N3512" s="186"/>
      <c r="O3512" s="60"/>
      <c r="P3512" s="60"/>
      <c r="Q3512" s="60"/>
      <c r="R3512" s="60"/>
      <c r="S3512" s="60"/>
      <c r="T3512" s="61"/>
      <c r="U3512" s="34"/>
      <c r="V3512" s="34"/>
      <c r="W3512" s="34"/>
      <c r="X3512" s="34"/>
      <c r="Y3512" s="34"/>
      <c r="Z3512" s="34"/>
      <c r="AA3512" s="34"/>
      <c r="AB3512" s="34"/>
      <c r="AC3512" s="34"/>
      <c r="AD3512" s="34"/>
      <c r="AE3512" s="34"/>
      <c r="AT3512" s="18" t="s">
        <v>174</v>
      </c>
      <c r="AU3512" s="18" t="s">
        <v>86</v>
      </c>
    </row>
    <row r="3513" spans="1:65" s="2" customFormat="1" ht="29.25" x14ac:dyDescent="0.2">
      <c r="A3513" s="34"/>
      <c r="B3513" s="35"/>
      <c r="C3513" s="34"/>
      <c r="D3513" s="183" t="s">
        <v>175</v>
      </c>
      <c r="E3513" s="34"/>
      <c r="F3513" s="187" t="s">
        <v>3777</v>
      </c>
      <c r="G3513" s="34"/>
      <c r="H3513" s="34"/>
      <c r="I3513" s="103"/>
      <c r="J3513" s="34"/>
      <c r="K3513" s="34"/>
      <c r="L3513" s="35"/>
      <c r="M3513" s="185"/>
      <c r="N3513" s="186"/>
      <c r="O3513" s="60"/>
      <c r="P3513" s="60"/>
      <c r="Q3513" s="60"/>
      <c r="R3513" s="60"/>
      <c r="S3513" s="60"/>
      <c r="T3513" s="61"/>
      <c r="U3513" s="34"/>
      <c r="V3513" s="34"/>
      <c r="W3513" s="34"/>
      <c r="X3513" s="34"/>
      <c r="Y3513" s="34"/>
      <c r="Z3513" s="34"/>
      <c r="AA3513" s="34"/>
      <c r="AB3513" s="34"/>
      <c r="AC3513" s="34"/>
      <c r="AD3513" s="34"/>
      <c r="AE3513" s="34"/>
      <c r="AT3513" s="18" t="s">
        <v>175</v>
      </c>
      <c r="AU3513" s="18" t="s">
        <v>86</v>
      </c>
    </row>
    <row r="3514" spans="1:65" s="13" customFormat="1" x14ac:dyDescent="0.2">
      <c r="B3514" s="188"/>
      <c r="D3514" s="183" t="s">
        <v>177</v>
      </c>
      <c r="E3514" s="189" t="s">
        <v>1</v>
      </c>
      <c r="F3514" s="190" t="s">
        <v>2727</v>
      </c>
      <c r="H3514" s="189" t="s">
        <v>1</v>
      </c>
      <c r="I3514" s="191"/>
      <c r="L3514" s="188"/>
      <c r="M3514" s="192"/>
      <c r="N3514" s="193"/>
      <c r="O3514" s="193"/>
      <c r="P3514" s="193"/>
      <c r="Q3514" s="193"/>
      <c r="R3514" s="193"/>
      <c r="S3514" s="193"/>
      <c r="T3514" s="194"/>
      <c r="AT3514" s="189" t="s">
        <v>177</v>
      </c>
      <c r="AU3514" s="189" t="s">
        <v>86</v>
      </c>
      <c r="AV3514" s="13" t="s">
        <v>84</v>
      </c>
      <c r="AW3514" s="13" t="s">
        <v>34</v>
      </c>
      <c r="AX3514" s="13" t="s">
        <v>77</v>
      </c>
      <c r="AY3514" s="189" t="s">
        <v>164</v>
      </c>
    </row>
    <row r="3515" spans="1:65" s="13" customFormat="1" x14ac:dyDescent="0.2">
      <c r="B3515" s="188"/>
      <c r="D3515" s="183" t="s">
        <v>177</v>
      </c>
      <c r="E3515" s="189" t="s">
        <v>1</v>
      </c>
      <c r="F3515" s="190" t="s">
        <v>2728</v>
      </c>
      <c r="H3515" s="189" t="s">
        <v>1</v>
      </c>
      <c r="I3515" s="191"/>
      <c r="L3515" s="188"/>
      <c r="M3515" s="192"/>
      <c r="N3515" s="193"/>
      <c r="O3515" s="193"/>
      <c r="P3515" s="193"/>
      <c r="Q3515" s="193"/>
      <c r="R3515" s="193"/>
      <c r="S3515" s="193"/>
      <c r="T3515" s="194"/>
      <c r="AT3515" s="189" t="s">
        <v>177</v>
      </c>
      <c r="AU3515" s="189" t="s">
        <v>86</v>
      </c>
      <c r="AV3515" s="13" t="s">
        <v>84</v>
      </c>
      <c r="AW3515" s="13" t="s">
        <v>34</v>
      </c>
      <c r="AX3515" s="13" t="s">
        <v>77</v>
      </c>
      <c r="AY3515" s="189" t="s">
        <v>164</v>
      </c>
    </row>
    <row r="3516" spans="1:65" s="13" customFormat="1" x14ac:dyDescent="0.2">
      <c r="B3516" s="188"/>
      <c r="D3516" s="183" t="s">
        <v>177</v>
      </c>
      <c r="E3516" s="189" t="s">
        <v>1</v>
      </c>
      <c r="F3516" s="190" t="s">
        <v>2729</v>
      </c>
      <c r="H3516" s="189" t="s">
        <v>1</v>
      </c>
      <c r="I3516" s="191"/>
      <c r="L3516" s="188"/>
      <c r="M3516" s="192"/>
      <c r="N3516" s="193"/>
      <c r="O3516" s="193"/>
      <c r="P3516" s="193"/>
      <c r="Q3516" s="193"/>
      <c r="R3516" s="193"/>
      <c r="S3516" s="193"/>
      <c r="T3516" s="194"/>
      <c r="AT3516" s="189" t="s">
        <v>177</v>
      </c>
      <c r="AU3516" s="189" t="s">
        <v>86</v>
      </c>
      <c r="AV3516" s="13" t="s">
        <v>84</v>
      </c>
      <c r="AW3516" s="13" t="s">
        <v>34</v>
      </c>
      <c r="AX3516" s="13" t="s">
        <v>77</v>
      </c>
      <c r="AY3516" s="189" t="s">
        <v>164</v>
      </c>
    </row>
    <row r="3517" spans="1:65" s="13" customFormat="1" x14ac:dyDescent="0.2">
      <c r="B3517" s="188"/>
      <c r="D3517" s="183" t="s">
        <v>177</v>
      </c>
      <c r="E3517" s="189" t="s">
        <v>1</v>
      </c>
      <c r="F3517" s="190" t="s">
        <v>2820</v>
      </c>
      <c r="H3517" s="189" t="s">
        <v>1</v>
      </c>
      <c r="I3517" s="191"/>
      <c r="L3517" s="188"/>
      <c r="M3517" s="192"/>
      <c r="N3517" s="193"/>
      <c r="O3517" s="193"/>
      <c r="P3517" s="193"/>
      <c r="Q3517" s="193"/>
      <c r="R3517" s="193"/>
      <c r="S3517" s="193"/>
      <c r="T3517" s="194"/>
      <c r="AT3517" s="189" t="s">
        <v>177</v>
      </c>
      <c r="AU3517" s="189" t="s">
        <v>86</v>
      </c>
      <c r="AV3517" s="13" t="s">
        <v>84</v>
      </c>
      <c r="AW3517" s="13" t="s">
        <v>34</v>
      </c>
      <c r="AX3517" s="13" t="s">
        <v>77</v>
      </c>
      <c r="AY3517" s="189" t="s">
        <v>164</v>
      </c>
    </row>
    <row r="3518" spans="1:65" s="13" customFormat="1" x14ac:dyDescent="0.2">
      <c r="B3518" s="188"/>
      <c r="D3518" s="183" t="s">
        <v>177</v>
      </c>
      <c r="E3518" s="189" t="s">
        <v>1</v>
      </c>
      <c r="F3518" s="190" t="s">
        <v>2821</v>
      </c>
      <c r="H3518" s="189" t="s">
        <v>1</v>
      </c>
      <c r="I3518" s="191"/>
      <c r="L3518" s="188"/>
      <c r="M3518" s="192"/>
      <c r="N3518" s="193"/>
      <c r="O3518" s="193"/>
      <c r="P3518" s="193"/>
      <c r="Q3518" s="193"/>
      <c r="R3518" s="193"/>
      <c r="S3518" s="193"/>
      <c r="T3518" s="194"/>
      <c r="AT3518" s="189" t="s">
        <v>177</v>
      </c>
      <c r="AU3518" s="189" t="s">
        <v>86</v>
      </c>
      <c r="AV3518" s="13" t="s">
        <v>84</v>
      </c>
      <c r="AW3518" s="13" t="s">
        <v>34</v>
      </c>
      <c r="AX3518" s="13" t="s">
        <v>77</v>
      </c>
      <c r="AY3518" s="189" t="s">
        <v>164</v>
      </c>
    </row>
    <row r="3519" spans="1:65" s="13" customFormat="1" x14ac:dyDescent="0.2">
      <c r="B3519" s="188"/>
      <c r="D3519" s="183" t="s">
        <v>177</v>
      </c>
      <c r="E3519" s="189" t="s">
        <v>1</v>
      </c>
      <c r="F3519" s="190" t="s">
        <v>2758</v>
      </c>
      <c r="H3519" s="189" t="s">
        <v>1</v>
      </c>
      <c r="I3519" s="191"/>
      <c r="L3519" s="188"/>
      <c r="M3519" s="192"/>
      <c r="N3519" s="193"/>
      <c r="O3519" s="193"/>
      <c r="P3519" s="193"/>
      <c r="Q3519" s="193"/>
      <c r="R3519" s="193"/>
      <c r="S3519" s="193"/>
      <c r="T3519" s="194"/>
      <c r="AT3519" s="189" t="s">
        <v>177</v>
      </c>
      <c r="AU3519" s="189" t="s">
        <v>86</v>
      </c>
      <c r="AV3519" s="13" t="s">
        <v>84</v>
      </c>
      <c r="AW3519" s="13" t="s">
        <v>34</v>
      </c>
      <c r="AX3519" s="13" t="s">
        <v>77</v>
      </c>
      <c r="AY3519" s="189" t="s">
        <v>164</v>
      </c>
    </row>
    <row r="3520" spans="1:65" s="13" customFormat="1" x14ac:dyDescent="0.2">
      <c r="B3520" s="188"/>
      <c r="D3520" s="183" t="s">
        <v>177</v>
      </c>
      <c r="E3520" s="189" t="s">
        <v>1</v>
      </c>
      <c r="F3520" s="190" t="s">
        <v>2822</v>
      </c>
      <c r="H3520" s="189" t="s">
        <v>1</v>
      </c>
      <c r="I3520" s="191"/>
      <c r="L3520" s="188"/>
      <c r="M3520" s="192"/>
      <c r="N3520" s="193"/>
      <c r="O3520" s="193"/>
      <c r="P3520" s="193"/>
      <c r="Q3520" s="193"/>
      <c r="R3520" s="193"/>
      <c r="S3520" s="193"/>
      <c r="T3520" s="194"/>
      <c r="AT3520" s="189" t="s">
        <v>177</v>
      </c>
      <c r="AU3520" s="189" t="s">
        <v>86</v>
      </c>
      <c r="AV3520" s="13" t="s">
        <v>84</v>
      </c>
      <c r="AW3520" s="13" t="s">
        <v>34</v>
      </c>
      <c r="AX3520" s="13" t="s">
        <v>77</v>
      </c>
      <c r="AY3520" s="189" t="s">
        <v>164</v>
      </c>
    </row>
    <row r="3521" spans="1:65" s="13" customFormat="1" x14ac:dyDescent="0.2">
      <c r="B3521" s="188"/>
      <c r="D3521" s="183" t="s">
        <v>177</v>
      </c>
      <c r="E3521" s="189" t="s">
        <v>1</v>
      </c>
      <c r="F3521" s="190" t="s">
        <v>2823</v>
      </c>
      <c r="H3521" s="189" t="s">
        <v>1</v>
      </c>
      <c r="I3521" s="191"/>
      <c r="L3521" s="188"/>
      <c r="M3521" s="192"/>
      <c r="N3521" s="193"/>
      <c r="O3521" s="193"/>
      <c r="P3521" s="193"/>
      <c r="Q3521" s="193"/>
      <c r="R3521" s="193"/>
      <c r="S3521" s="193"/>
      <c r="T3521" s="194"/>
      <c r="AT3521" s="189" t="s">
        <v>177</v>
      </c>
      <c r="AU3521" s="189" t="s">
        <v>86</v>
      </c>
      <c r="AV3521" s="13" t="s">
        <v>84</v>
      </c>
      <c r="AW3521" s="13" t="s">
        <v>34</v>
      </c>
      <c r="AX3521" s="13" t="s">
        <v>77</v>
      </c>
      <c r="AY3521" s="189" t="s">
        <v>164</v>
      </c>
    </row>
    <row r="3522" spans="1:65" s="13" customFormat="1" x14ac:dyDescent="0.2">
      <c r="B3522" s="188"/>
      <c r="D3522" s="183" t="s">
        <v>177</v>
      </c>
      <c r="E3522" s="189" t="s">
        <v>1</v>
      </c>
      <c r="F3522" s="190" t="s">
        <v>3778</v>
      </c>
      <c r="H3522" s="189" t="s">
        <v>1</v>
      </c>
      <c r="I3522" s="191"/>
      <c r="L3522" s="188"/>
      <c r="M3522" s="192"/>
      <c r="N3522" s="193"/>
      <c r="O3522" s="193"/>
      <c r="P3522" s="193"/>
      <c r="Q3522" s="193"/>
      <c r="R3522" s="193"/>
      <c r="S3522" s="193"/>
      <c r="T3522" s="194"/>
      <c r="AT3522" s="189" t="s">
        <v>177</v>
      </c>
      <c r="AU3522" s="189" t="s">
        <v>86</v>
      </c>
      <c r="AV3522" s="13" t="s">
        <v>84</v>
      </c>
      <c r="AW3522" s="13" t="s">
        <v>34</v>
      </c>
      <c r="AX3522" s="13" t="s">
        <v>77</v>
      </c>
      <c r="AY3522" s="189" t="s">
        <v>164</v>
      </c>
    </row>
    <row r="3523" spans="1:65" s="13" customFormat="1" x14ac:dyDescent="0.2">
      <c r="B3523" s="188"/>
      <c r="D3523" s="183" t="s">
        <v>177</v>
      </c>
      <c r="E3523" s="189" t="s">
        <v>1</v>
      </c>
      <c r="F3523" s="190" t="s">
        <v>3779</v>
      </c>
      <c r="H3523" s="189" t="s">
        <v>1</v>
      </c>
      <c r="I3523" s="191"/>
      <c r="L3523" s="188"/>
      <c r="M3523" s="192"/>
      <c r="N3523" s="193"/>
      <c r="O3523" s="193"/>
      <c r="P3523" s="193"/>
      <c r="Q3523" s="193"/>
      <c r="R3523" s="193"/>
      <c r="S3523" s="193"/>
      <c r="T3523" s="194"/>
      <c r="AT3523" s="189" t="s">
        <v>177</v>
      </c>
      <c r="AU3523" s="189" t="s">
        <v>86</v>
      </c>
      <c r="AV3523" s="13" t="s">
        <v>84</v>
      </c>
      <c r="AW3523" s="13" t="s">
        <v>34</v>
      </c>
      <c r="AX3523" s="13" t="s">
        <v>77</v>
      </c>
      <c r="AY3523" s="189" t="s">
        <v>164</v>
      </c>
    </row>
    <row r="3524" spans="1:65" s="14" customFormat="1" x14ac:dyDescent="0.2">
      <c r="B3524" s="195"/>
      <c r="D3524" s="183" t="s">
        <v>177</v>
      </c>
      <c r="E3524" s="196" t="s">
        <v>1</v>
      </c>
      <c r="F3524" s="197" t="s">
        <v>3780</v>
      </c>
      <c r="H3524" s="198">
        <v>0.61599999999999999</v>
      </c>
      <c r="I3524" s="199"/>
      <c r="L3524" s="195"/>
      <c r="M3524" s="200"/>
      <c r="N3524" s="201"/>
      <c r="O3524" s="201"/>
      <c r="P3524" s="201"/>
      <c r="Q3524" s="201"/>
      <c r="R3524" s="201"/>
      <c r="S3524" s="201"/>
      <c r="T3524" s="202"/>
      <c r="AT3524" s="196" t="s">
        <v>177</v>
      </c>
      <c r="AU3524" s="196" t="s">
        <v>86</v>
      </c>
      <c r="AV3524" s="14" t="s">
        <v>86</v>
      </c>
      <c r="AW3524" s="14" t="s">
        <v>34</v>
      </c>
      <c r="AX3524" s="14" t="s">
        <v>77</v>
      </c>
      <c r="AY3524" s="196" t="s">
        <v>164</v>
      </c>
    </row>
    <row r="3525" spans="1:65" s="15" customFormat="1" x14ac:dyDescent="0.2">
      <c r="B3525" s="203"/>
      <c r="D3525" s="183" t="s">
        <v>177</v>
      </c>
      <c r="E3525" s="204" t="s">
        <v>1</v>
      </c>
      <c r="F3525" s="205" t="s">
        <v>184</v>
      </c>
      <c r="H3525" s="206">
        <v>0.61599999999999999</v>
      </c>
      <c r="I3525" s="207"/>
      <c r="L3525" s="203"/>
      <c r="M3525" s="208"/>
      <c r="N3525" s="209"/>
      <c r="O3525" s="209"/>
      <c r="P3525" s="209"/>
      <c r="Q3525" s="209"/>
      <c r="R3525" s="209"/>
      <c r="S3525" s="209"/>
      <c r="T3525" s="210"/>
      <c r="AT3525" s="204" t="s">
        <v>177</v>
      </c>
      <c r="AU3525" s="204" t="s">
        <v>86</v>
      </c>
      <c r="AV3525" s="15" t="s">
        <v>172</v>
      </c>
      <c r="AW3525" s="15" t="s">
        <v>34</v>
      </c>
      <c r="AX3525" s="15" t="s">
        <v>84</v>
      </c>
      <c r="AY3525" s="204" t="s">
        <v>164</v>
      </c>
    </row>
    <row r="3526" spans="1:65" s="2" customFormat="1" ht="16.5" customHeight="1" x14ac:dyDescent="0.2">
      <c r="A3526" s="34"/>
      <c r="B3526" s="168"/>
      <c r="C3526" s="169" t="s">
        <v>1294</v>
      </c>
      <c r="D3526" s="214" t="s">
        <v>167</v>
      </c>
      <c r="E3526" s="171" t="s">
        <v>3781</v>
      </c>
      <c r="F3526" s="172" t="s">
        <v>3782</v>
      </c>
      <c r="G3526" s="173" t="s">
        <v>215</v>
      </c>
      <c r="H3526" s="174">
        <v>66.45</v>
      </c>
      <c r="I3526" s="175"/>
      <c r="J3526" s="176">
        <f>ROUND(I3526*H3526,2)</f>
        <v>0</v>
      </c>
      <c r="K3526" s="172" t="s">
        <v>216</v>
      </c>
      <c r="L3526" s="35"/>
      <c r="M3526" s="177" t="s">
        <v>1</v>
      </c>
      <c r="N3526" s="178" t="s">
        <v>42</v>
      </c>
      <c r="O3526" s="60"/>
      <c r="P3526" s="179">
        <f>O3526*H3526</f>
        <v>0</v>
      </c>
      <c r="Q3526" s="179">
        <v>1.9000000000000001E-4</v>
      </c>
      <c r="R3526" s="179">
        <f>Q3526*H3526</f>
        <v>1.2625500000000001E-2</v>
      </c>
      <c r="S3526" s="179">
        <v>0</v>
      </c>
      <c r="T3526" s="180">
        <f>S3526*H3526</f>
        <v>0</v>
      </c>
      <c r="U3526" s="34"/>
      <c r="V3526" s="34"/>
      <c r="W3526" s="34"/>
      <c r="X3526" s="34"/>
      <c r="Y3526" s="34"/>
      <c r="Z3526" s="34"/>
      <c r="AA3526" s="34"/>
      <c r="AB3526" s="34"/>
      <c r="AC3526" s="34"/>
      <c r="AD3526" s="34"/>
      <c r="AE3526" s="34"/>
      <c r="AR3526" s="181" t="s">
        <v>172</v>
      </c>
      <c r="AT3526" s="181" t="s">
        <v>167</v>
      </c>
      <c r="AU3526" s="181" t="s">
        <v>86</v>
      </c>
      <c r="AY3526" s="18" t="s">
        <v>164</v>
      </c>
      <c r="BE3526" s="182">
        <f>IF(N3526="základní",J3526,0)</f>
        <v>0</v>
      </c>
      <c r="BF3526" s="182">
        <f>IF(N3526="snížená",J3526,0)</f>
        <v>0</v>
      </c>
      <c r="BG3526" s="182">
        <f>IF(N3526="zákl. přenesená",J3526,0)</f>
        <v>0</v>
      </c>
      <c r="BH3526" s="182">
        <f>IF(N3526="sníž. přenesená",J3526,0)</f>
        <v>0</v>
      </c>
      <c r="BI3526" s="182">
        <f>IF(N3526="nulová",J3526,0)</f>
        <v>0</v>
      </c>
      <c r="BJ3526" s="18" t="s">
        <v>84</v>
      </c>
      <c r="BK3526" s="182">
        <f>ROUND(I3526*H3526,2)</f>
        <v>0</v>
      </c>
      <c r="BL3526" s="18" t="s">
        <v>172</v>
      </c>
      <c r="BM3526" s="181" t="s">
        <v>3783</v>
      </c>
    </row>
    <row r="3527" spans="1:65" s="2" customFormat="1" x14ac:dyDescent="0.2">
      <c r="A3527" s="34"/>
      <c r="B3527" s="35"/>
      <c r="C3527" s="34"/>
      <c r="D3527" s="183" t="s">
        <v>174</v>
      </c>
      <c r="E3527" s="34"/>
      <c r="F3527" s="184" t="s">
        <v>3784</v>
      </c>
      <c r="G3527" s="34"/>
      <c r="H3527" s="34"/>
      <c r="I3527" s="103"/>
      <c r="J3527" s="34"/>
      <c r="K3527" s="34"/>
      <c r="L3527" s="35"/>
      <c r="M3527" s="185"/>
      <c r="N3527" s="186"/>
      <c r="O3527" s="60"/>
      <c r="P3527" s="60"/>
      <c r="Q3527" s="60"/>
      <c r="R3527" s="60"/>
      <c r="S3527" s="60"/>
      <c r="T3527" s="61"/>
      <c r="U3527" s="34"/>
      <c r="V3527" s="34"/>
      <c r="W3527" s="34"/>
      <c r="X3527" s="34"/>
      <c r="Y3527" s="34"/>
      <c r="Z3527" s="34"/>
      <c r="AA3527" s="34"/>
      <c r="AB3527" s="34"/>
      <c r="AC3527" s="34"/>
      <c r="AD3527" s="34"/>
      <c r="AE3527" s="34"/>
      <c r="AT3527" s="18" t="s">
        <v>174</v>
      </c>
      <c r="AU3527" s="18" t="s">
        <v>86</v>
      </c>
    </row>
    <row r="3528" spans="1:65" s="13" customFormat="1" x14ac:dyDescent="0.2">
      <c r="B3528" s="188"/>
      <c r="D3528" s="183" t="s">
        <v>177</v>
      </c>
      <c r="E3528" s="189" t="s">
        <v>1</v>
      </c>
      <c r="F3528" s="190" t="s">
        <v>2727</v>
      </c>
      <c r="H3528" s="189" t="s">
        <v>1</v>
      </c>
      <c r="I3528" s="191"/>
      <c r="L3528" s="188"/>
      <c r="M3528" s="192"/>
      <c r="N3528" s="193"/>
      <c r="O3528" s="193"/>
      <c r="P3528" s="193"/>
      <c r="Q3528" s="193"/>
      <c r="R3528" s="193"/>
      <c r="S3528" s="193"/>
      <c r="T3528" s="194"/>
      <c r="AT3528" s="189" t="s">
        <v>177</v>
      </c>
      <c r="AU3528" s="189" t="s">
        <v>86</v>
      </c>
      <c r="AV3528" s="13" t="s">
        <v>84</v>
      </c>
      <c r="AW3528" s="13" t="s">
        <v>34</v>
      </c>
      <c r="AX3528" s="13" t="s">
        <v>77</v>
      </c>
      <c r="AY3528" s="189" t="s">
        <v>164</v>
      </c>
    </row>
    <row r="3529" spans="1:65" s="13" customFormat="1" x14ac:dyDescent="0.2">
      <c r="B3529" s="188"/>
      <c r="D3529" s="183" t="s">
        <v>177</v>
      </c>
      <c r="E3529" s="189" t="s">
        <v>1</v>
      </c>
      <c r="F3529" s="190" t="s">
        <v>2728</v>
      </c>
      <c r="H3529" s="189" t="s">
        <v>1</v>
      </c>
      <c r="I3529" s="191"/>
      <c r="L3529" s="188"/>
      <c r="M3529" s="192"/>
      <c r="N3529" s="193"/>
      <c r="O3529" s="193"/>
      <c r="P3529" s="193"/>
      <c r="Q3529" s="193"/>
      <c r="R3529" s="193"/>
      <c r="S3529" s="193"/>
      <c r="T3529" s="194"/>
      <c r="AT3529" s="189" t="s">
        <v>177</v>
      </c>
      <c r="AU3529" s="189" t="s">
        <v>86</v>
      </c>
      <c r="AV3529" s="13" t="s">
        <v>84</v>
      </c>
      <c r="AW3529" s="13" t="s">
        <v>34</v>
      </c>
      <c r="AX3529" s="13" t="s">
        <v>77</v>
      </c>
      <c r="AY3529" s="189" t="s">
        <v>164</v>
      </c>
    </row>
    <row r="3530" spans="1:65" s="13" customFormat="1" x14ac:dyDescent="0.2">
      <c r="B3530" s="188"/>
      <c r="D3530" s="183" t="s">
        <v>177</v>
      </c>
      <c r="E3530" s="189" t="s">
        <v>1</v>
      </c>
      <c r="F3530" s="190" t="s">
        <v>2729</v>
      </c>
      <c r="H3530" s="189" t="s">
        <v>1</v>
      </c>
      <c r="I3530" s="191"/>
      <c r="L3530" s="188"/>
      <c r="M3530" s="192"/>
      <c r="N3530" s="193"/>
      <c r="O3530" s="193"/>
      <c r="P3530" s="193"/>
      <c r="Q3530" s="193"/>
      <c r="R3530" s="193"/>
      <c r="S3530" s="193"/>
      <c r="T3530" s="194"/>
      <c r="AT3530" s="189" t="s">
        <v>177</v>
      </c>
      <c r="AU3530" s="189" t="s">
        <v>86</v>
      </c>
      <c r="AV3530" s="13" t="s">
        <v>84</v>
      </c>
      <c r="AW3530" s="13" t="s">
        <v>34</v>
      </c>
      <c r="AX3530" s="13" t="s">
        <v>77</v>
      </c>
      <c r="AY3530" s="189" t="s">
        <v>164</v>
      </c>
    </row>
    <row r="3531" spans="1:65" s="13" customFormat="1" x14ac:dyDescent="0.2">
      <c r="B3531" s="188"/>
      <c r="D3531" s="183" t="s">
        <v>177</v>
      </c>
      <c r="E3531" s="189" t="s">
        <v>1</v>
      </c>
      <c r="F3531" s="190" t="s">
        <v>2820</v>
      </c>
      <c r="H3531" s="189" t="s">
        <v>1</v>
      </c>
      <c r="I3531" s="191"/>
      <c r="L3531" s="188"/>
      <c r="M3531" s="192"/>
      <c r="N3531" s="193"/>
      <c r="O3531" s="193"/>
      <c r="P3531" s="193"/>
      <c r="Q3531" s="193"/>
      <c r="R3531" s="193"/>
      <c r="S3531" s="193"/>
      <c r="T3531" s="194"/>
      <c r="AT3531" s="189" t="s">
        <v>177</v>
      </c>
      <c r="AU3531" s="189" t="s">
        <v>86</v>
      </c>
      <c r="AV3531" s="13" t="s">
        <v>84</v>
      </c>
      <c r="AW3531" s="13" t="s">
        <v>34</v>
      </c>
      <c r="AX3531" s="13" t="s">
        <v>77</v>
      </c>
      <c r="AY3531" s="189" t="s">
        <v>164</v>
      </c>
    </row>
    <row r="3532" spans="1:65" s="13" customFormat="1" x14ac:dyDescent="0.2">
      <c r="B3532" s="188"/>
      <c r="D3532" s="183" t="s">
        <v>177</v>
      </c>
      <c r="E3532" s="189" t="s">
        <v>1</v>
      </c>
      <c r="F3532" s="190" t="s">
        <v>2758</v>
      </c>
      <c r="H3532" s="189" t="s">
        <v>1</v>
      </c>
      <c r="I3532" s="191"/>
      <c r="L3532" s="188"/>
      <c r="M3532" s="192"/>
      <c r="N3532" s="193"/>
      <c r="O3532" s="193"/>
      <c r="P3532" s="193"/>
      <c r="Q3532" s="193"/>
      <c r="R3532" s="193"/>
      <c r="S3532" s="193"/>
      <c r="T3532" s="194"/>
      <c r="AT3532" s="189" t="s">
        <v>177</v>
      </c>
      <c r="AU3532" s="189" t="s">
        <v>86</v>
      </c>
      <c r="AV3532" s="13" t="s">
        <v>84</v>
      </c>
      <c r="AW3532" s="13" t="s">
        <v>34</v>
      </c>
      <c r="AX3532" s="13" t="s">
        <v>77</v>
      </c>
      <c r="AY3532" s="189" t="s">
        <v>164</v>
      </c>
    </row>
    <row r="3533" spans="1:65" s="13" customFormat="1" x14ac:dyDescent="0.2">
      <c r="B3533" s="188"/>
      <c r="D3533" s="183" t="s">
        <v>177</v>
      </c>
      <c r="E3533" s="189" t="s">
        <v>1</v>
      </c>
      <c r="F3533" s="190" t="s">
        <v>3785</v>
      </c>
      <c r="H3533" s="189" t="s">
        <v>1</v>
      </c>
      <c r="I3533" s="191"/>
      <c r="L3533" s="188"/>
      <c r="M3533" s="192"/>
      <c r="N3533" s="193"/>
      <c r="O3533" s="193"/>
      <c r="P3533" s="193"/>
      <c r="Q3533" s="193"/>
      <c r="R3533" s="193"/>
      <c r="S3533" s="193"/>
      <c r="T3533" s="194"/>
      <c r="AT3533" s="189" t="s">
        <v>177</v>
      </c>
      <c r="AU3533" s="189" t="s">
        <v>86</v>
      </c>
      <c r="AV3533" s="13" t="s">
        <v>84</v>
      </c>
      <c r="AW3533" s="13" t="s">
        <v>34</v>
      </c>
      <c r="AX3533" s="13" t="s">
        <v>77</v>
      </c>
      <c r="AY3533" s="189" t="s">
        <v>164</v>
      </c>
    </row>
    <row r="3534" spans="1:65" s="13" customFormat="1" x14ac:dyDescent="0.2">
      <c r="B3534" s="188"/>
      <c r="D3534" s="183" t="s">
        <v>177</v>
      </c>
      <c r="E3534" s="189" t="s">
        <v>1</v>
      </c>
      <c r="F3534" s="190" t="s">
        <v>2892</v>
      </c>
      <c r="H3534" s="189" t="s">
        <v>1</v>
      </c>
      <c r="I3534" s="191"/>
      <c r="L3534" s="188"/>
      <c r="M3534" s="192"/>
      <c r="N3534" s="193"/>
      <c r="O3534" s="193"/>
      <c r="P3534" s="193"/>
      <c r="Q3534" s="193"/>
      <c r="R3534" s="193"/>
      <c r="S3534" s="193"/>
      <c r="T3534" s="194"/>
      <c r="AT3534" s="189" t="s">
        <v>177</v>
      </c>
      <c r="AU3534" s="189" t="s">
        <v>86</v>
      </c>
      <c r="AV3534" s="13" t="s">
        <v>84</v>
      </c>
      <c r="AW3534" s="13" t="s">
        <v>34</v>
      </c>
      <c r="AX3534" s="13" t="s">
        <v>77</v>
      </c>
      <c r="AY3534" s="189" t="s">
        <v>164</v>
      </c>
    </row>
    <row r="3535" spans="1:65" s="13" customFormat="1" x14ac:dyDescent="0.2">
      <c r="B3535" s="188"/>
      <c r="D3535" s="183" t="s">
        <v>177</v>
      </c>
      <c r="E3535" s="189" t="s">
        <v>1</v>
      </c>
      <c r="F3535" s="190" t="s">
        <v>2894</v>
      </c>
      <c r="H3535" s="189" t="s">
        <v>1</v>
      </c>
      <c r="I3535" s="191"/>
      <c r="L3535" s="188"/>
      <c r="M3535" s="192"/>
      <c r="N3535" s="193"/>
      <c r="O3535" s="193"/>
      <c r="P3535" s="193"/>
      <c r="Q3535" s="193"/>
      <c r="R3535" s="193"/>
      <c r="S3535" s="193"/>
      <c r="T3535" s="194"/>
      <c r="AT3535" s="189" t="s">
        <v>177</v>
      </c>
      <c r="AU3535" s="189" t="s">
        <v>86</v>
      </c>
      <c r="AV3535" s="13" t="s">
        <v>84</v>
      </c>
      <c r="AW3535" s="13" t="s">
        <v>34</v>
      </c>
      <c r="AX3535" s="13" t="s">
        <v>77</v>
      </c>
      <c r="AY3535" s="189" t="s">
        <v>164</v>
      </c>
    </row>
    <row r="3536" spans="1:65" s="14" customFormat="1" x14ac:dyDescent="0.2">
      <c r="B3536" s="195"/>
      <c r="D3536" s="183" t="s">
        <v>177</v>
      </c>
      <c r="E3536" s="196" t="s">
        <v>1</v>
      </c>
      <c r="F3536" s="197" t="s">
        <v>3786</v>
      </c>
      <c r="H3536" s="198">
        <v>13.2</v>
      </c>
      <c r="I3536" s="199"/>
      <c r="L3536" s="195"/>
      <c r="M3536" s="200"/>
      <c r="N3536" s="201"/>
      <c r="O3536" s="201"/>
      <c r="P3536" s="201"/>
      <c r="Q3536" s="201"/>
      <c r="R3536" s="201"/>
      <c r="S3536" s="201"/>
      <c r="T3536" s="202"/>
      <c r="AT3536" s="196" t="s">
        <v>177</v>
      </c>
      <c r="AU3536" s="196" t="s">
        <v>86</v>
      </c>
      <c r="AV3536" s="14" t="s">
        <v>86</v>
      </c>
      <c r="AW3536" s="14" t="s">
        <v>34</v>
      </c>
      <c r="AX3536" s="14" t="s">
        <v>77</v>
      </c>
      <c r="AY3536" s="196" t="s">
        <v>164</v>
      </c>
    </row>
    <row r="3537" spans="1:65" s="13" customFormat="1" x14ac:dyDescent="0.2">
      <c r="B3537" s="188"/>
      <c r="D3537" s="183" t="s">
        <v>177</v>
      </c>
      <c r="E3537" s="189" t="s">
        <v>1</v>
      </c>
      <c r="F3537" s="190" t="s">
        <v>3428</v>
      </c>
      <c r="H3537" s="189" t="s">
        <v>1</v>
      </c>
      <c r="I3537" s="191"/>
      <c r="L3537" s="188"/>
      <c r="M3537" s="192"/>
      <c r="N3537" s="193"/>
      <c r="O3537" s="193"/>
      <c r="P3537" s="193"/>
      <c r="Q3537" s="193"/>
      <c r="R3537" s="193"/>
      <c r="S3537" s="193"/>
      <c r="T3537" s="194"/>
      <c r="AT3537" s="189" t="s">
        <v>177</v>
      </c>
      <c r="AU3537" s="189" t="s">
        <v>86</v>
      </c>
      <c r="AV3537" s="13" t="s">
        <v>84</v>
      </c>
      <c r="AW3537" s="13" t="s">
        <v>34</v>
      </c>
      <c r="AX3537" s="13" t="s">
        <v>77</v>
      </c>
      <c r="AY3537" s="189" t="s">
        <v>164</v>
      </c>
    </row>
    <row r="3538" spans="1:65" s="13" customFormat="1" x14ac:dyDescent="0.2">
      <c r="B3538" s="188"/>
      <c r="D3538" s="183" t="s">
        <v>177</v>
      </c>
      <c r="E3538" s="189" t="s">
        <v>1</v>
      </c>
      <c r="F3538" s="190" t="s">
        <v>3787</v>
      </c>
      <c r="H3538" s="189" t="s">
        <v>1</v>
      </c>
      <c r="I3538" s="191"/>
      <c r="L3538" s="188"/>
      <c r="M3538" s="192"/>
      <c r="N3538" s="193"/>
      <c r="O3538" s="193"/>
      <c r="P3538" s="193"/>
      <c r="Q3538" s="193"/>
      <c r="R3538" s="193"/>
      <c r="S3538" s="193"/>
      <c r="T3538" s="194"/>
      <c r="AT3538" s="189" t="s">
        <v>177</v>
      </c>
      <c r="AU3538" s="189" t="s">
        <v>86</v>
      </c>
      <c r="AV3538" s="13" t="s">
        <v>84</v>
      </c>
      <c r="AW3538" s="13" t="s">
        <v>34</v>
      </c>
      <c r="AX3538" s="13" t="s">
        <v>77</v>
      </c>
      <c r="AY3538" s="189" t="s">
        <v>164</v>
      </c>
    </row>
    <row r="3539" spans="1:65" s="14" customFormat="1" x14ac:dyDescent="0.2">
      <c r="B3539" s="195"/>
      <c r="D3539" s="183" t="s">
        <v>177</v>
      </c>
      <c r="E3539" s="196" t="s">
        <v>1</v>
      </c>
      <c r="F3539" s="197" t="s">
        <v>3788</v>
      </c>
      <c r="H3539" s="198">
        <v>9</v>
      </c>
      <c r="I3539" s="199"/>
      <c r="L3539" s="195"/>
      <c r="M3539" s="200"/>
      <c r="N3539" s="201"/>
      <c r="O3539" s="201"/>
      <c r="P3539" s="201"/>
      <c r="Q3539" s="201"/>
      <c r="R3539" s="201"/>
      <c r="S3539" s="201"/>
      <c r="T3539" s="202"/>
      <c r="AT3539" s="196" t="s">
        <v>177</v>
      </c>
      <c r="AU3539" s="196" t="s">
        <v>86</v>
      </c>
      <c r="AV3539" s="14" t="s">
        <v>86</v>
      </c>
      <c r="AW3539" s="14" t="s">
        <v>34</v>
      </c>
      <c r="AX3539" s="14" t="s">
        <v>77</v>
      </c>
      <c r="AY3539" s="196" t="s">
        <v>164</v>
      </c>
    </row>
    <row r="3540" spans="1:65" s="13" customFormat="1" x14ac:dyDescent="0.2">
      <c r="B3540" s="188"/>
      <c r="D3540" s="183" t="s">
        <v>177</v>
      </c>
      <c r="E3540" s="189" t="s">
        <v>1</v>
      </c>
      <c r="F3540" s="190" t="s">
        <v>3414</v>
      </c>
      <c r="H3540" s="189" t="s">
        <v>1</v>
      </c>
      <c r="I3540" s="191"/>
      <c r="L3540" s="188"/>
      <c r="M3540" s="192"/>
      <c r="N3540" s="193"/>
      <c r="O3540" s="193"/>
      <c r="P3540" s="193"/>
      <c r="Q3540" s="193"/>
      <c r="R3540" s="193"/>
      <c r="S3540" s="193"/>
      <c r="T3540" s="194"/>
      <c r="AT3540" s="189" t="s">
        <v>177</v>
      </c>
      <c r="AU3540" s="189" t="s">
        <v>86</v>
      </c>
      <c r="AV3540" s="13" t="s">
        <v>84</v>
      </c>
      <c r="AW3540" s="13" t="s">
        <v>34</v>
      </c>
      <c r="AX3540" s="13" t="s">
        <v>77</v>
      </c>
      <c r="AY3540" s="189" t="s">
        <v>164</v>
      </c>
    </row>
    <row r="3541" spans="1:65" s="13" customFormat="1" x14ac:dyDescent="0.2">
      <c r="B3541" s="188"/>
      <c r="D3541" s="183" t="s">
        <v>177</v>
      </c>
      <c r="E3541" s="189" t="s">
        <v>1</v>
      </c>
      <c r="F3541" s="190" t="s">
        <v>3789</v>
      </c>
      <c r="H3541" s="189" t="s">
        <v>1</v>
      </c>
      <c r="I3541" s="191"/>
      <c r="L3541" s="188"/>
      <c r="M3541" s="192"/>
      <c r="N3541" s="193"/>
      <c r="O3541" s="193"/>
      <c r="P3541" s="193"/>
      <c r="Q3541" s="193"/>
      <c r="R3541" s="193"/>
      <c r="S3541" s="193"/>
      <c r="T3541" s="194"/>
      <c r="AT3541" s="189" t="s">
        <v>177</v>
      </c>
      <c r="AU3541" s="189" t="s">
        <v>86</v>
      </c>
      <c r="AV3541" s="13" t="s">
        <v>84</v>
      </c>
      <c r="AW3541" s="13" t="s">
        <v>34</v>
      </c>
      <c r="AX3541" s="13" t="s">
        <v>77</v>
      </c>
      <c r="AY3541" s="189" t="s">
        <v>164</v>
      </c>
    </row>
    <row r="3542" spans="1:65" s="14" customFormat="1" x14ac:dyDescent="0.2">
      <c r="B3542" s="195"/>
      <c r="D3542" s="183" t="s">
        <v>177</v>
      </c>
      <c r="E3542" s="196" t="s">
        <v>1</v>
      </c>
      <c r="F3542" s="197" t="s">
        <v>3790</v>
      </c>
      <c r="H3542" s="198">
        <v>26</v>
      </c>
      <c r="I3542" s="199"/>
      <c r="L3542" s="195"/>
      <c r="M3542" s="200"/>
      <c r="N3542" s="201"/>
      <c r="O3542" s="201"/>
      <c r="P3542" s="201"/>
      <c r="Q3542" s="201"/>
      <c r="R3542" s="201"/>
      <c r="S3542" s="201"/>
      <c r="T3542" s="202"/>
      <c r="AT3542" s="196" t="s">
        <v>177</v>
      </c>
      <c r="AU3542" s="196" t="s">
        <v>86</v>
      </c>
      <c r="AV3542" s="14" t="s">
        <v>86</v>
      </c>
      <c r="AW3542" s="14" t="s">
        <v>34</v>
      </c>
      <c r="AX3542" s="14" t="s">
        <v>77</v>
      </c>
      <c r="AY3542" s="196" t="s">
        <v>164</v>
      </c>
    </row>
    <row r="3543" spans="1:65" s="13" customFormat="1" x14ac:dyDescent="0.2">
      <c r="B3543" s="188"/>
      <c r="D3543" s="183" t="s">
        <v>177</v>
      </c>
      <c r="E3543" s="189" t="s">
        <v>1</v>
      </c>
      <c r="F3543" s="190" t="s">
        <v>3417</v>
      </c>
      <c r="H3543" s="189" t="s">
        <v>1</v>
      </c>
      <c r="I3543" s="191"/>
      <c r="L3543" s="188"/>
      <c r="M3543" s="192"/>
      <c r="N3543" s="193"/>
      <c r="O3543" s="193"/>
      <c r="P3543" s="193"/>
      <c r="Q3543" s="193"/>
      <c r="R3543" s="193"/>
      <c r="S3543" s="193"/>
      <c r="T3543" s="194"/>
      <c r="AT3543" s="189" t="s">
        <v>177</v>
      </c>
      <c r="AU3543" s="189" t="s">
        <v>86</v>
      </c>
      <c r="AV3543" s="13" t="s">
        <v>84</v>
      </c>
      <c r="AW3543" s="13" t="s">
        <v>34</v>
      </c>
      <c r="AX3543" s="13" t="s">
        <v>77</v>
      </c>
      <c r="AY3543" s="189" t="s">
        <v>164</v>
      </c>
    </row>
    <row r="3544" spans="1:65" s="13" customFormat="1" x14ac:dyDescent="0.2">
      <c r="B3544" s="188"/>
      <c r="D3544" s="183" t="s">
        <v>177</v>
      </c>
      <c r="E3544" s="189" t="s">
        <v>1</v>
      </c>
      <c r="F3544" s="190" t="s">
        <v>3791</v>
      </c>
      <c r="H3544" s="189" t="s">
        <v>1</v>
      </c>
      <c r="I3544" s="191"/>
      <c r="L3544" s="188"/>
      <c r="M3544" s="192"/>
      <c r="N3544" s="193"/>
      <c r="O3544" s="193"/>
      <c r="P3544" s="193"/>
      <c r="Q3544" s="193"/>
      <c r="R3544" s="193"/>
      <c r="S3544" s="193"/>
      <c r="T3544" s="194"/>
      <c r="AT3544" s="189" t="s">
        <v>177</v>
      </c>
      <c r="AU3544" s="189" t="s">
        <v>86</v>
      </c>
      <c r="AV3544" s="13" t="s">
        <v>84</v>
      </c>
      <c r="AW3544" s="13" t="s">
        <v>34</v>
      </c>
      <c r="AX3544" s="13" t="s">
        <v>77</v>
      </c>
      <c r="AY3544" s="189" t="s">
        <v>164</v>
      </c>
    </row>
    <row r="3545" spans="1:65" s="14" customFormat="1" x14ac:dyDescent="0.2">
      <c r="B3545" s="195"/>
      <c r="D3545" s="183" t="s">
        <v>177</v>
      </c>
      <c r="E3545" s="196" t="s">
        <v>1</v>
      </c>
      <c r="F3545" s="197" t="s">
        <v>3615</v>
      </c>
      <c r="H3545" s="198">
        <v>8</v>
      </c>
      <c r="I3545" s="199"/>
      <c r="L3545" s="195"/>
      <c r="M3545" s="200"/>
      <c r="N3545" s="201"/>
      <c r="O3545" s="201"/>
      <c r="P3545" s="201"/>
      <c r="Q3545" s="201"/>
      <c r="R3545" s="201"/>
      <c r="S3545" s="201"/>
      <c r="T3545" s="202"/>
      <c r="AT3545" s="196" t="s">
        <v>177</v>
      </c>
      <c r="AU3545" s="196" t="s">
        <v>86</v>
      </c>
      <c r="AV3545" s="14" t="s">
        <v>86</v>
      </c>
      <c r="AW3545" s="14" t="s">
        <v>34</v>
      </c>
      <c r="AX3545" s="14" t="s">
        <v>77</v>
      </c>
      <c r="AY3545" s="196" t="s">
        <v>164</v>
      </c>
    </row>
    <row r="3546" spans="1:65" s="13" customFormat="1" x14ac:dyDescent="0.2">
      <c r="B3546" s="188"/>
      <c r="D3546" s="183" t="s">
        <v>177</v>
      </c>
      <c r="E3546" s="189" t="s">
        <v>1</v>
      </c>
      <c r="F3546" s="190" t="s">
        <v>3439</v>
      </c>
      <c r="H3546" s="189" t="s">
        <v>1</v>
      </c>
      <c r="I3546" s="191"/>
      <c r="L3546" s="188"/>
      <c r="M3546" s="192"/>
      <c r="N3546" s="193"/>
      <c r="O3546" s="193"/>
      <c r="P3546" s="193"/>
      <c r="Q3546" s="193"/>
      <c r="R3546" s="193"/>
      <c r="S3546" s="193"/>
      <c r="T3546" s="194"/>
      <c r="AT3546" s="189" t="s">
        <v>177</v>
      </c>
      <c r="AU3546" s="189" t="s">
        <v>86</v>
      </c>
      <c r="AV3546" s="13" t="s">
        <v>84</v>
      </c>
      <c r="AW3546" s="13" t="s">
        <v>34</v>
      </c>
      <c r="AX3546" s="13" t="s">
        <v>77</v>
      </c>
      <c r="AY3546" s="189" t="s">
        <v>164</v>
      </c>
    </row>
    <row r="3547" spans="1:65" s="13" customFormat="1" x14ac:dyDescent="0.2">
      <c r="B3547" s="188"/>
      <c r="D3547" s="183" t="s">
        <v>177</v>
      </c>
      <c r="E3547" s="189" t="s">
        <v>1</v>
      </c>
      <c r="F3547" s="190" t="s">
        <v>3792</v>
      </c>
      <c r="H3547" s="189" t="s">
        <v>1</v>
      </c>
      <c r="I3547" s="191"/>
      <c r="L3547" s="188"/>
      <c r="M3547" s="192"/>
      <c r="N3547" s="193"/>
      <c r="O3547" s="193"/>
      <c r="P3547" s="193"/>
      <c r="Q3547" s="193"/>
      <c r="R3547" s="193"/>
      <c r="S3547" s="193"/>
      <c r="T3547" s="194"/>
      <c r="AT3547" s="189" t="s">
        <v>177</v>
      </c>
      <c r="AU3547" s="189" t="s">
        <v>86</v>
      </c>
      <c r="AV3547" s="13" t="s">
        <v>84</v>
      </c>
      <c r="AW3547" s="13" t="s">
        <v>34</v>
      </c>
      <c r="AX3547" s="13" t="s">
        <v>77</v>
      </c>
      <c r="AY3547" s="189" t="s">
        <v>164</v>
      </c>
    </row>
    <row r="3548" spans="1:65" s="14" customFormat="1" x14ac:dyDescent="0.2">
      <c r="B3548" s="195"/>
      <c r="D3548" s="183" t="s">
        <v>177</v>
      </c>
      <c r="E3548" s="196" t="s">
        <v>1</v>
      </c>
      <c r="F3548" s="197" t="s">
        <v>3793</v>
      </c>
      <c r="H3548" s="198">
        <v>10.25</v>
      </c>
      <c r="I3548" s="199"/>
      <c r="L3548" s="195"/>
      <c r="M3548" s="200"/>
      <c r="N3548" s="201"/>
      <c r="O3548" s="201"/>
      <c r="P3548" s="201"/>
      <c r="Q3548" s="201"/>
      <c r="R3548" s="201"/>
      <c r="S3548" s="201"/>
      <c r="T3548" s="202"/>
      <c r="AT3548" s="196" t="s">
        <v>177</v>
      </c>
      <c r="AU3548" s="196" t="s">
        <v>86</v>
      </c>
      <c r="AV3548" s="14" t="s">
        <v>86</v>
      </c>
      <c r="AW3548" s="14" t="s">
        <v>34</v>
      </c>
      <c r="AX3548" s="14" t="s">
        <v>77</v>
      </c>
      <c r="AY3548" s="196" t="s">
        <v>164</v>
      </c>
    </row>
    <row r="3549" spans="1:65" s="15" customFormat="1" x14ac:dyDescent="0.2">
      <c r="B3549" s="203"/>
      <c r="D3549" s="183" t="s">
        <v>177</v>
      </c>
      <c r="E3549" s="204" t="s">
        <v>1</v>
      </c>
      <c r="F3549" s="205" t="s">
        <v>184</v>
      </c>
      <c r="H3549" s="206">
        <v>66.45</v>
      </c>
      <c r="I3549" s="207"/>
      <c r="L3549" s="203"/>
      <c r="M3549" s="208"/>
      <c r="N3549" s="209"/>
      <c r="O3549" s="209"/>
      <c r="P3549" s="209"/>
      <c r="Q3549" s="209"/>
      <c r="R3549" s="209"/>
      <c r="S3549" s="209"/>
      <c r="T3549" s="210"/>
      <c r="AT3549" s="204" t="s">
        <v>177</v>
      </c>
      <c r="AU3549" s="204" t="s">
        <v>86</v>
      </c>
      <c r="AV3549" s="15" t="s">
        <v>172</v>
      </c>
      <c r="AW3549" s="15" t="s">
        <v>34</v>
      </c>
      <c r="AX3549" s="15" t="s">
        <v>84</v>
      </c>
      <c r="AY3549" s="204" t="s">
        <v>164</v>
      </c>
    </row>
    <row r="3550" spans="1:65" s="2" customFormat="1" ht="16.5" customHeight="1" x14ac:dyDescent="0.2">
      <c r="A3550" s="34"/>
      <c r="B3550" s="168"/>
      <c r="C3550" s="169" t="s">
        <v>1301</v>
      </c>
      <c r="D3550" s="214" t="s">
        <v>167</v>
      </c>
      <c r="E3550" s="171" t="s">
        <v>3794</v>
      </c>
      <c r="F3550" s="172" t="s">
        <v>3795</v>
      </c>
      <c r="G3550" s="173" t="s">
        <v>215</v>
      </c>
      <c r="H3550" s="174">
        <v>50</v>
      </c>
      <c r="I3550" s="175"/>
      <c r="J3550" s="176">
        <f>ROUND(I3550*H3550,2)</f>
        <v>0</v>
      </c>
      <c r="K3550" s="172" t="s">
        <v>216</v>
      </c>
      <c r="L3550" s="35"/>
      <c r="M3550" s="177" t="s">
        <v>1</v>
      </c>
      <c r="N3550" s="178" t="s">
        <v>42</v>
      </c>
      <c r="O3550" s="60"/>
      <c r="P3550" s="179">
        <f>O3550*H3550</f>
        <v>0</v>
      </c>
      <c r="Q3550" s="179">
        <v>2.0000000000000001E-4</v>
      </c>
      <c r="R3550" s="179">
        <f>Q3550*H3550</f>
        <v>0.01</v>
      </c>
      <c r="S3550" s="179">
        <v>0</v>
      </c>
      <c r="T3550" s="180">
        <f>S3550*H3550</f>
        <v>0</v>
      </c>
      <c r="U3550" s="34"/>
      <c r="V3550" s="34"/>
      <c r="W3550" s="34"/>
      <c r="X3550" s="34"/>
      <c r="Y3550" s="34"/>
      <c r="Z3550" s="34"/>
      <c r="AA3550" s="34"/>
      <c r="AB3550" s="34"/>
      <c r="AC3550" s="34"/>
      <c r="AD3550" s="34"/>
      <c r="AE3550" s="34"/>
      <c r="AR3550" s="181" t="s">
        <v>172</v>
      </c>
      <c r="AT3550" s="181" t="s">
        <v>167</v>
      </c>
      <c r="AU3550" s="181" t="s">
        <v>86</v>
      </c>
      <c r="AY3550" s="18" t="s">
        <v>164</v>
      </c>
      <c r="BE3550" s="182">
        <f>IF(N3550="základní",J3550,0)</f>
        <v>0</v>
      </c>
      <c r="BF3550" s="182">
        <f>IF(N3550="snížená",J3550,0)</f>
        <v>0</v>
      </c>
      <c r="BG3550" s="182">
        <f>IF(N3550="zákl. přenesená",J3550,0)</f>
        <v>0</v>
      </c>
      <c r="BH3550" s="182">
        <f>IF(N3550="sníž. přenesená",J3550,0)</f>
        <v>0</v>
      </c>
      <c r="BI3550" s="182">
        <f>IF(N3550="nulová",J3550,0)</f>
        <v>0</v>
      </c>
      <c r="BJ3550" s="18" t="s">
        <v>84</v>
      </c>
      <c r="BK3550" s="182">
        <f>ROUND(I3550*H3550,2)</f>
        <v>0</v>
      </c>
      <c r="BL3550" s="18" t="s">
        <v>172</v>
      </c>
      <c r="BM3550" s="181" t="s">
        <v>3796</v>
      </c>
    </row>
    <row r="3551" spans="1:65" s="2" customFormat="1" x14ac:dyDescent="0.2">
      <c r="A3551" s="34"/>
      <c r="B3551" s="35"/>
      <c r="C3551" s="34"/>
      <c r="D3551" s="183" t="s">
        <v>174</v>
      </c>
      <c r="E3551" s="34"/>
      <c r="F3551" s="184" t="s">
        <v>3797</v>
      </c>
      <c r="G3551" s="34"/>
      <c r="H3551" s="34"/>
      <c r="I3551" s="103"/>
      <c r="J3551" s="34"/>
      <c r="K3551" s="34"/>
      <c r="L3551" s="35"/>
      <c r="M3551" s="185"/>
      <c r="N3551" s="186"/>
      <c r="O3551" s="60"/>
      <c r="P3551" s="60"/>
      <c r="Q3551" s="60"/>
      <c r="R3551" s="60"/>
      <c r="S3551" s="60"/>
      <c r="T3551" s="61"/>
      <c r="U3551" s="34"/>
      <c r="V3551" s="34"/>
      <c r="W3551" s="34"/>
      <c r="X3551" s="34"/>
      <c r="Y3551" s="34"/>
      <c r="Z3551" s="34"/>
      <c r="AA3551" s="34"/>
      <c r="AB3551" s="34"/>
      <c r="AC3551" s="34"/>
      <c r="AD3551" s="34"/>
      <c r="AE3551" s="34"/>
      <c r="AT3551" s="18" t="s">
        <v>174</v>
      </c>
      <c r="AU3551" s="18" t="s">
        <v>86</v>
      </c>
    </row>
    <row r="3552" spans="1:65" s="13" customFormat="1" x14ac:dyDescent="0.2">
      <c r="B3552" s="188"/>
      <c r="D3552" s="183" t="s">
        <v>177</v>
      </c>
      <c r="E3552" s="189" t="s">
        <v>1</v>
      </c>
      <c r="F3552" s="190" t="s">
        <v>2727</v>
      </c>
      <c r="H3552" s="189" t="s">
        <v>1</v>
      </c>
      <c r="I3552" s="191"/>
      <c r="L3552" s="188"/>
      <c r="M3552" s="192"/>
      <c r="N3552" s="193"/>
      <c r="O3552" s="193"/>
      <c r="P3552" s="193"/>
      <c r="Q3552" s="193"/>
      <c r="R3552" s="193"/>
      <c r="S3552" s="193"/>
      <c r="T3552" s="194"/>
      <c r="AT3552" s="189" t="s">
        <v>177</v>
      </c>
      <c r="AU3552" s="189" t="s">
        <v>86</v>
      </c>
      <c r="AV3552" s="13" t="s">
        <v>84</v>
      </c>
      <c r="AW3552" s="13" t="s">
        <v>34</v>
      </c>
      <c r="AX3552" s="13" t="s">
        <v>77</v>
      </c>
      <c r="AY3552" s="189" t="s">
        <v>164</v>
      </c>
    </row>
    <row r="3553" spans="1:65" s="13" customFormat="1" x14ac:dyDescent="0.2">
      <c r="B3553" s="188"/>
      <c r="D3553" s="183" t="s">
        <v>177</v>
      </c>
      <c r="E3553" s="189" t="s">
        <v>1</v>
      </c>
      <c r="F3553" s="190" t="s">
        <v>2728</v>
      </c>
      <c r="H3553" s="189" t="s">
        <v>1</v>
      </c>
      <c r="I3553" s="191"/>
      <c r="L3553" s="188"/>
      <c r="M3553" s="192"/>
      <c r="N3553" s="193"/>
      <c r="O3553" s="193"/>
      <c r="P3553" s="193"/>
      <c r="Q3553" s="193"/>
      <c r="R3553" s="193"/>
      <c r="S3553" s="193"/>
      <c r="T3553" s="194"/>
      <c r="AT3553" s="189" t="s">
        <v>177</v>
      </c>
      <c r="AU3553" s="189" t="s">
        <v>86</v>
      </c>
      <c r="AV3553" s="13" t="s">
        <v>84</v>
      </c>
      <c r="AW3553" s="13" t="s">
        <v>34</v>
      </c>
      <c r="AX3553" s="13" t="s">
        <v>77</v>
      </c>
      <c r="AY3553" s="189" t="s">
        <v>164</v>
      </c>
    </row>
    <row r="3554" spans="1:65" s="13" customFormat="1" x14ac:dyDescent="0.2">
      <c r="B3554" s="188"/>
      <c r="D3554" s="183" t="s">
        <v>177</v>
      </c>
      <c r="E3554" s="189" t="s">
        <v>1</v>
      </c>
      <c r="F3554" s="190" t="s">
        <v>2729</v>
      </c>
      <c r="H3554" s="189" t="s">
        <v>1</v>
      </c>
      <c r="I3554" s="191"/>
      <c r="L3554" s="188"/>
      <c r="M3554" s="192"/>
      <c r="N3554" s="193"/>
      <c r="O3554" s="193"/>
      <c r="P3554" s="193"/>
      <c r="Q3554" s="193"/>
      <c r="R3554" s="193"/>
      <c r="S3554" s="193"/>
      <c r="T3554" s="194"/>
      <c r="AT3554" s="189" t="s">
        <v>177</v>
      </c>
      <c r="AU3554" s="189" t="s">
        <v>86</v>
      </c>
      <c r="AV3554" s="13" t="s">
        <v>84</v>
      </c>
      <c r="AW3554" s="13" t="s">
        <v>34</v>
      </c>
      <c r="AX3554" s="13" t="s">
        <v>77</v>
      </c>
      <c r="AY3554" s="189" t="s">
        <v>164</v>
      </c>
    </row>
    <row r="3555" spans="1:65" s="13" customFormat="1" x14ac:dyDescent="0.2">
      <c r="B3555" s="188"/>
      <c r="D3555" s="183" t="s">
        <v>177</v>
      </c>
      <c r="E3555" s="189" t="s">
        <v>1</v>
      </c>
      <c r="F3555" s="190" t="s">
        <v>2820</v>
      </c>
      <c r="H3555" s="189" t="s">
        <v>1</v>
      </c>
      <c r="I3555" s="191"/>
      <c r="L3555" s="188"/>
      <c r="M3555" s="192"/>
      <c r="N3555" s="193"/>
      <c r="O3555" s="193"/>
      <c r="P3555" s="193"/>
      <c r="Q3555" s="193"/>
      <c r="R3555" s="193"/>
      <c r="S3555" s="193"/>
      <c r="T3555" s="194"/>
      <c r="AT3555" s="189" t="s">
        <v>177</v>
      </c>
      <c r="AU3555" s="189" t="s">
        <v>86</v>
      </c>
      <c r="AV3555" s="13" t="s">
        <v>84</v>
      </c>
      <c r="AW3555" s="13" t="s">
        <v>34</v>
      </c>
      <c r="AX3555" s="13" t="s">
        <v>77</v>
      </c>
      <c r="AY3555" s="189" t="s">
        <v>164</v>
      </c>
    </row>
    <row r="3556" spans="1:65" s="13" customFormat="1" x14ac:dyDescent="0.2">
      <c r="B3556" s="188"/>
      <c r="D3556" s="183" t="s">
        <v>177</v>
      </c>
      <c r="E3556" s="189" t="s">
        <v>1</v>
      </c>
      <c r="F3556" s="190" t="s">
        <v>2758</v>
      </c>
      <c r="H3556" s="189" t="s">
        <v>1</v>
      </c>
      <c r="I3556" s="191"/>
      <c r="L3556" s="188"/>
      <c r="M3556" s="192"/>
      <c r="N3556" s="193"/>
      <c r="O3556" s="193"/>
      <c r="P3556" s="193"/>
      <c r="Q3556" s="193"/>
      <c r="R3556" s="193"/>
      <c r="S3556" s="193"/>
      <c r="T3556" s="194"/>
      <c r="AT3556" s="189" t="s">
        <v>177</v>
      </c>
      <c r="AU3556" s="189" t="s">
        <v>86</v>
      </c>
      <c r="AV3556" s="13" t="s">
        <v>84</v>
      </c>
      <c r="AW3556" s="13" t="s">
        <v>34</v>
      </c>
      <c r="AX3556" s="13" t="s">
        <v>77</v>
      </c>
      <c r="AY3556" s="189" t="s">
        <v>164</v>
      </c>
    </row>
    <row r="3557" spans="1:65" s="13" customFormat="1" x14ac:dyDescent="0.2">
      <c r="B3557" s="188"/>
      <c r="D3557" s="183" t="s">
        <v>177</v>
      </c>
      <c r="E3557" s="189" t="s">
        <v>1</v>
      </c>
      <c r="F3557" s="190" t="s">
        <v>3221</v>
      </c>
      <c r="H3557" s="189" t="s">
        <v>1</v>
      </c>
      <c r="I3557" s="191"/>
      <c r="L3557" s="188"/>
      <c r="M3557" s="192"/>
      <c r="N3557" s="193"/>
      <c r="O3557" s="193"/>
      <c r="P3557" s="193"/>
      <c r="Q3557" s="193"/>
      <c r="R3557" s="193"/>
      <c r="S3557" s="193"/>
      <c r="T3557" s="194"/>
      <c r="AT3557" s="189" t="s">
        <v>177</v>
      </c>
      <c r="AU3557" s="189" t="s">
        <v>86</v>
      </c>
      <c r="AV3557" s="13" t="s">
        <v>84</v>
      </c>
      <c r="AW3557" s="13" t="s">
        <v>34</v>
      </c>
      <c r="AX3557" s="13" t="s">
        <v>77</v>
      </c>
      <c r="AY3557" s="189" t="s">
        <v>164</v>
      </c>
    </row>
    <row r="3558" spans="1:65" s="13" customFormat="1" x14ac:dyDescent="0.2">
      <c r="B3558" s="188"/>
      <c r="D3558" s="183" t="s">
        <v>177</v>
      </c>
      <c r="E3558" s="189" t="s">
        <v>1</v>
      </c>
      <c r="F3558" s="190" t="s">
        <v>3798</v>
      </c>
      <c r="H3558" s="189" t="s">
        <v>1</v>
      </c>
      <c r="I3558" s="191"/>
      <c r="L3558" s="188"/>
      <c r="M3558" s="192"/>
      <c r="N3558" s="193"/>
      <c r="O3558" s="193"/>
      <c r="P3558" s="193"/>
      <c r="Q3558" s="193"/>
      <c r="R3558" s="193"/>
      <c r="S3558" s="193"/>
      <c r="T3558" s="194"/>
      <c r="AT3558" s="189" t="s">
        <v>177</v>
      </c>
      <c r="AU3558" s="189" t="s">
        <v>86</v>
      </c>
      <c r="AV3558" s="13" t="s">
        <v>84</v>
      </c>
      <c r="AW3558" s="13" t="s">
        <v>34</v>
      </c>
      <c r="AX3558" s="13" t="s">
        <v>77</v>
      </c>
      <c r="AY3558" s="189" t="s">
        <v>164</v>
      </c>
    </row>
    <row r="3559" spans="1:65" s="14" customFormat="1" x14ac:dyDescent="0.2">
      <c r="B3559" s="195"/>
      <c r="D3559" s="183" t="s">
        <v>177</v>
      </c>
      <c r="E3559" s="196" t="s">
        <v>1</v>
      </c>
      <c r="F3559" s="197" t="s">
        <v>3799</v>
      </c>
      <c r="H3559" s="198">
        <v>18</v>
      </c>
      <c r="I3559" s="199"/>
      <c r="L3559" s="195"/>
      <c r="M3559" s="200"/>
      <c r="N3559" s="201"/>
      <c r="O3559" s="201"/>
      <c r="P3559" s="201"/>
      <c r="Q3559" s="201"/>
      <c r="R3559" s="201"/>
      <c r="S3559" s="201"/>
      <c r="T3559" s="202"/>
      <c r="AT3559" s="196" t="s">
        <v>177</v>
      </c>
      <c r="AU3559" s="196" t="s">
        <v>86</v>
      </c>
      <c r="AV3559" s="14" t="s">
        <v>86</v>
      </c>
      <c r="AW3559" s="14" t="s">
        <v>34</v>
      </c>
      <c r="AX3559" s="14" t="s">
        <v>77</v>
      </c>
      <c r="AY3559" s="196" t="s">
        <v>164</v>
      </c>
    </row>
    <row r="3560" spans="1:65" s="13" customFormat="1" x14ac:dyDescent="0.2">
      <c r="B3560" s="188"/>
      <c r="D3560" s="183" t="s">
        <v>177</v>
      </c>
      <c r="E3560" s="189" t="s">
        <v>1</v>
      </c>
      <c r="F3560" s="190" t="s">
        <v>3594</v>
      </c>
      <c r="H3560" s="189" t="s">
        <v>1</v>
      </c>
      <c r="I3560" s="191"/>
      <c r="L3560" s="188"/>
      <c r="M3560" s="192"/>
      <c r="N3560" s="193"/>
      <c r="O3560" s="193"/>
      <c r="P3560" s="193"/>
      <c r="Q3560" s="193"/>
      <c r="R3560" s="193"/>
      <c r="S3560" s="193"/>
      <c r="T3560" s="194"/>
      <c r="AT3560" s="189" t="s">
        <v>177</v>
      </c>
      <c r="AU3560" s="189" t="s">
        <v>86</v>
      </c>
      <c r="AV3560" s="13" t="s">
        <v>84</v>
      </c>
      <c r="AW3560" s="13" t="s">
        <v>34</v>
      </c>
      <c r="AX3560" s="13" t="s">
        <v>77</v>
      </c>
      <c r="AY3560" s="189" t="s">
        <v>164</v>
      </c>
    </row>
    <row r="3561" spans="1:65" s="13" customFormat="1" x14ac:dyDescent="0.2">
      <c r="B3561" s="188"/>
      <c r="D3561" s="183" t="s">
        <v>177</v>
      </c>
      <c r="E3561" s="189" t="s">
        <v>1</v>
      </c>
      <c r="F3561" s="190" t="s">
        <v>3800</v>
      </c>
      <c r="H3561" s="189" t="s">
        <v>1</v>
      </c>
      <c r="I3561" s="191"/>
      <c r="L3561" s="188"/>
      <c r="M3561" s="192"/>
      <c r="N3561" s="193"/>
      <c r="O3561" s="193"/>
      <c r="P3561" s="193"/>
      <c r="Q3561" s="193"/>
      <c r="R3561" s="193"/>
      <c r="S3561" s="193"/>
      <c r="T3561" s="194"/>
      <c r="AT3561" s="189" t="s">
        <v>177</v>
      </c>
      <c r="AU3561" s="189" t="s">
        <v>86</v>
      </c>
      <c r="AV3561" s="13" t="s">
        <v>84</v>
      </c>
      <c r="AW3561" s="13" t="s">
        <v>34</v>
      </c>
      <c r="AX3561" s="13" t="s">
        <v>77</v>
      </c>
      <c r="AY3561" s="189" t="s">
        <v>164</v>
      </c>
    </row>
    <row r="3562" spans="1:65" s="14" customFormat="1" x14ac:dyDescent="0.2">
      <c r="B3562" s="195"/>
      <c r="D3562" s="183" t="s">
        <v>177</v>
      </c>
      <c r="E3562" s="196" t="s">
        <v>1</v>
      </c>
      <c r="F3562" s="197" t="s">
        <v>3801</v>
      </c>
      <c r="H3562" s="198">
        <v>2</v>
      </c>
      <c r="I3562" s="199"/>
      <c r="L3562" s="195"/>
      <c r="M3562" s="200"/>
      <c r="N3562" s="201"/>
      <c r="O3562" s="201"/>
      <c r="P3562" s="201"/>
      <c r="Q3562" s="201"/>
      <c r="R3562" s="201"/>
      <c r="S3562" s="201"/>
      <c r="T3562" s="202"/>
      <c r="AT3562" s="196" t="s">
        <v>177</v>
      </c>
      <c r="AU3562" s="196" t="s">
        <v>86</v>
      </c>
      <c r="AV3562" s="14" t="s">
        <v>86</v>
      </c>
      <c r="AW3562" s="14" t="s">
        <v>34</v>
      </c>
      <c r="AX3562" s="14" t="s">
        <v>77</v>
      </c>
      <c r="AY3562" s="196" t="s">
        <v>164</v>
      </c>
    </row>
    <row r="3563" spans="1:65" s="13" customFormat="1" x14ac:dyDescent="0.2">
      <c r="B3563" s="188"/>
      <c r="D3563" s="183" t="s">
        <v>177</v>
      </c>
      <c r="E3563" s="189" t="s">
        <v>1</v>
      </c>
      <c r="F3563" s="190" t="s">
        <v>2759</v>
      </c>
      <c r="H3563" s="189" t="s">
        <v>1</v>
      </c>
      <c r="I3563" s="191"/>
      <c r="L3563" s="188"/>
      <c r="M3563" s="192"/>
      <c r="N3563" s="193"/>
      <c r="O3563" s="193"/>
      <c r="P3563" s="193"/>
      <c r="Q3563" s="193"/>
      <c r="R3563" s="193"/>
      <c r="S3563" s="193"/>
      <c r="T3563" s="194"/>
      <c r="AT3563" s="189" t="s">
        <v>177</v>
      </c>
      <c r="AU3563" s="189" t="s">
        <v>86</v>
      </c>
      <c r="AV3563" s="13" t="s">
        <v>84</v>
      </c>
      <c r="AW3563" s="13" t="s">
        <v>34</v>
      </c>
      <c r="AX3563" s="13" t="s">
        <v>77</v>
      </c>
      <c r="AY3563" s="189" t="s">
        <v>164</v>
      </c>
    </row>
    <row r="3564" spans="1:65" s="13" customFormat="1" x14ac:dyDescent="0.2">
      <c r="B3564" s="188"/>
      <c r="D3564" s="183" t="s">
        <v>177</v>
      </c>
      <c r="E3564" s="189" t="s">
        <v>1</v>
      </c>
      <c r="F3564" s="190" t="s">
        <v>3802</v>
      </c>
      <c r="H3564" s="189" t="s">
        <v>1</v>
      </c>
      <c r="I3564" s="191"/>
      <c r="L3564" s="188"/>
      <c r="M3564" s="192"/>
      <c r="N3564" s="193"/>
      <c r="O3564" s="193"/>
      <c r="P3564" s="193"/>
      <c r="Q3564" s="193"/>
      <c r="R3564" s="193"/>
      <c r="S3564" s="193"/>
      <c r="T3564" s="194"/>
      <c r="AT3564" s="189" t="s">
        <v>177</v>
      </c>
      <c r="AU3564" s="189" t="s">
        <v>86</v>
      </c>
      <c r="AV3564" s="13" t="s">
        <v>84</v>
      </c>
      <c r="AW3564" s="13" t="s">
        <v>34</v>
      </c>
      <c r="AX3564" s="13" t="s">
        <v>77</v>
      </c>
      <c r="AY3564" s="189" t="s">
        <v>164</v>
      </c>
    </row>
    <row r="3565" spans="1:65" s="14" customFormat="1" x14ac:dyDescent="0.2">
      <c r="B3565" s="195"/>
      <c r="D3565" s="183" t="s">
        <v>177</v>
      </c>
      <c r="E3565" s="196" t="s">
        <v>1</v>
      </c>
      <c r="F3565" s="197" t="s">
        <v>3803</v>
      </c>
      <c r="H3565" s="198">
        <v>30</v>
      </c>
      <c r="I3565" s="199"/>
      <c r="L3565" s="195"/>
      <c r="M3565" s="200"/>
      <c r="N3565" s="201"/>
      <c r="O3565" s="201"/>
      <c r="P3565" s="201"/>
      <c r="Q3565" s="201"/>
      <c r="R3565" s="201"/>
      <c r="S3565" s="201"/>
      <c r="T3565" s="202"/>
      <c r="AT3565" s="196" t="s">
        <v>177</v>
      </c>
      <c r="AU3565" s="196" t="s">
        <v>86</v>
      </c>
      <c r="AV3565" s="14" t="s">
        <v>86</v>
      </c>
      <c r="AW3565" s="14" t="s">
        <v>34</v>
      </c>
      <c r="AX3565" s="14" t="s">
        <v>77</v>
      </c>
      <c r="AY3565" s="196" t="s">
        <v>164</v>
      </c>
    </row>
    <row r="3566" spans="1:65" s="15" customFormat="1" x14ac:dyDescent="0.2">
      <c r="B3566" s="203"/>
      <c r="D3566" s="183" t="s">
        <v>177</v>
      </c>
      <c r="E3566" s="204" t="s">
        <v>1</v>
      </c>
      <c r="F3566" s="205" t="s">
        <v>184</v>
      </c>
      <c r="H3566" s="206">
        <v>50</v>
      </c>
      <c r="I3566" s="207"/>
      <c r="L3566" s="203"/>
      <c r="M3566" s="208"/>
      <c r="N3566" s="209"/>
      <c r="O3566" s="209"/>
      <c r="P3566" s="209"/>
      <c r="Q3566" s="209"/>
      <c r="R3566" s="209"/>
      <c r="S3566" s="209"/>
      <c r="T3566" s="210"/>
      <c r="AT3566" s="204" t="s">
        <v>177</v>
      </c>
      <c r="AU3566" s="204" t="s">
        <v>86</v>
      </c>
      <c r="AV3566" s="15" t="s">
        <v>172</v>
      </c>
      <c r="AW3566" s="15" t="s">
        <v>34</v>
      </c>
      <c r="AX3566" s="15" t="s">
        <v>84</v>
      </c>
      <c r="AY3566" s="204" t="s">
        <v>164</v>
      </c>
    </row>
    <row r="3567" spans="1:65" s="2" customFormat="1" ht="16.5" customHeight="1" x14ac:dyDescent="0.2">
      <c r="A3567" s="34"/>
      <c r="B3567" s="168"/>
      <c r="C3567" s="169" t="s">
        <v>1308</v>
      </c>
      <c r="D3567" s="214" t="s">
        <v>167</v>
      </c>
      <c r="E3567" s="171" t="s">
        <v>3804</v>
      </c>
      <c r="F3567" s="172" t="s">
        <v>3805</v>
      </c>
      <c r="G3567" s="173" t="s">
        <v>215</v>
      </c>
      <c r="H3567" s="174">
        <v>116.45</v>
      </c>
      <c r="I3567" s="175"/>
      <c r="J3567" s="176">
        <f>ROUND(I3567*H3567,2)</f>
        <v>0</v>
      </c>
      <c r="K3567" s="172" t="s">
        <v>216</v>
      </c>
      <c r="L3567" s="35"/>
      <c r="M3567" s="177" t="s">
        <v>1</v>
      </c>
      <c r="N3567" s="178" t="s">
        <v>42</v>
      </c>
      <c r="O3567" s="60"/>
      <c r="P3567" s="179">
        <f>O3567*H3567</f>
        <v>0</v>
      </c>
      <c r="Q3567" s="179">
        <v>9.0000000000000006E-5</v>
      </c>
      <c r="R3567" s="179">
        <f>Q3567*H3567</f>
        <v>1.04805E-2</v>
      </c>
      <c r="S3567" s="179">
        <v>0</v>
      </c>
      <c r="T3567" s="180">
        <f>S3567*H3567</f>
        <v>0</v>
      </c>
      <c r="U3567" s="34"/>
      <c r="V3567" s="34"/>
      <c r="W3567" s="34"/>
      <c r="X3567" s="34"/>
      <c r="Y3567" s="34"/>
      <c r="Z3567" s="34"/>
      <c r="AA3567" s="34"/>
      <c r="AB3567" s="34"/>
      <c r="AC3567" s="34"/>
      <c r="AD3567" s="34"/>
      <c r="AE3567" s="34"/>
      <c r="AR3567" s="181" t="s">
        <v>172</v>
      </c>
      <c r="AT3567" s="181" t="s">
        <v>167</v>
      </c>
      <c r="AU3567" s="181" t="s">
        <v>86</v>
      </c>
      <c r="AY3567" s="18" t="s">
        <v>164</v>
      </c>
      <c r="BE3567" s="182">
        <f>IF(N3567="základní",J3567,0)</f>
        <v>0</v>
      </c>
      <c r="BF3567" s="182">
        <f>IF(N3567="snížená",J3567,0)</f>
        <v>0</v>
      </c>
      <c r="BG3567" s="182">
        <f>IF(N3567="zákl. přenesená",J3567,0)</f>
        <v>0</v>
      </c>
      <c r="BH3567" s="182">
        <f>IF(N3567="sníž. přenesená",J3567,0)</f>
        <v>0</v>
      </c>
      <c r="BI3567" s="182">
        <f>IF(N3567="nulová",J3567,0)</f>
        <v>0</v>
      </c>
      <c r="BJ3567" s="18" t="s">
        <v>84</v>
      </c>
      <c r="BK3567" s="182">
        <f>ROUND(I3567*H3567,2)</f>
        <v>0</v>
      </c>
      <c r="BL3567" s="18" t="s">
        <v>172</v>
      </c>
      <c r="BM3567" s="181" t="s">
        <v>3806</v>
      </c>
    </row>
    <row r="3568" spans="1:65" s="2" customFormat="1" x14ac:dyDescent="0.2">
      <c r="A3568" s="34"/>
      <c r="B3568" s="35"/>
      <c r="C3568" s="34"/>
      <c r="D3568" s="183" t="s">
        <v>174</v>
      </c>
      <c r="E3568" s="34"/>
      <c r="F3568" s="184" t="s">
        <v>3807</v>
      </c>
      <c r="G3568" s="34"/>
      <c r="H3568" s="34"/>
      <c r="I3568" s="103"/>
      <c r="J3568" s="34"/>
      <c r="K3568" s="34"/>
      <c r="L3568" s="35"/>
      <c r="M3568" s="185"/>
      <c r="N3568" s="186"/>
      <c r="O3568" s="60"/>
      <c r="P3568" s="60"/>
      <c r="Q3568" s="60"/>
      <c r="R3568" s="60"/>
      <c r="S3568" s="60"/>
      <c r="T3568" s="61"/>
      <c r="U3568" s="34"/>
      <c r="V3568" s="34"/>
      <c r="W3568" s="34"/>
      <c r="X3568" s="34"/>
      <c r="Y3568" s="34"/>
      <c r="Z3568" s="34"/>
      <c r="AA3568" s="34"/>
      <c r="AB3568" s="34"/>
      <c r="AC3568" s="34"/>
      <c r="AD3568" s="34"/>
      <c r="AE3568" s="34"/>
      <c r="AT3568" s="18" t="s">
        <v>174</v>
      </c>
      <c r="AU3568" s="18" t="s">
        <v>86</v>
      </c>
    </row>
    <row r="3569" spans="2:51" s="13" customFormat="1" x14ac:dyDescent="0.2">
      <c r="B3569" s="188"/>
      <c r="D3569" s="183" t="s">
        <v>177</v>
      </c>
      <c r="E3569" s="189" t="s">
        <v>1</v>
      </c>
      <c r="F3569" s="190" t="s">
        <v>2727</v>
      </c>
      <c r="H3569" s="189" t="s">
        <v>1</v>
      </c>
      <c r="I3569" s="191"/>
      <c r="L3569" s="188"/>
      <c r="M3569" s="192"/>
      <c r="N3569" s="193"/>
      <c r="O3569" s="193"/>
      <c r="P3569" s="193"/>
      <c r="Q3569" s="193"/>
      <c r="R3569" s="193"/>
      <c r="S3569" s="193"/>
      <c r="T3569" s="194"/>
      <c r="AT3569" s="189" t="s">
        <v>177</v>
      </c>
      <c r="AU3569" s="189" t="s">
        <v>86</v>
      </c>
      <c r="AV3569" s="13" t="s">
        <v>84</v>
      </c>
      <c r="AW3569" s="13" t="s">
        <v>34</v>
      </c>
      <c r="AX3569" s="13" t="s">
        <v>77</v>
      </c>
      <c r="AY3569" s="189" t="s">
        <v>164</v>
      </c>
    </row>
    <row r="3570" spans="2:51" s="13" customFormat="1" x14ac:dyDescent="0.2">
      <c r="B3570" s="188"/>
      <c r="D3570" s="183" t="s">
        <v>177</v>
      </c>
      <c r="E3570" s="189" t="s">
        <v>1</v>
      </c>
      <c r="F3570" s="190" t="s">
        <v>2728</v>
      </c>
      <c r="H3570" s="189" t="s">
        <v>1</v>
      </c>
      <c r="I3570" s="191"/>
      <c r="L3570" s="188"/>
      <c r="M3570" s="192"/>
      <c r="N3570" s="193"/>
      <c r="O3570" s="193"/>
      <c r="P3570" s="193"/>
      <c r="Q3570" s="193"/>
      <c r="R3570" s="193"/>
      <c r="S3570" s="193"/>
      <c r="T3570" s="194"/>
      <c r="AT3570" s="189" t="s">
        <v>177</v>
      </c>
      <c r="AU3570" s="189" t="s">
        <v>86</v>
      </c>
      <c r="AV3570" s="13" t="s">
        <v>84</v>
      </c>
      <c r="AW3570" s="13" t="s">
        <v>34</v>
      </c>
      <c r="AX3570" s="13" t="s">
        <v>77</v>
      </c>
      <c r="AY3570" s="189" t="s">
        <v>164</v>
      </c>
    </row>
    <row r="3571" spans="2:51" s="13" customFormat="1" x14ac:dyDescent="0.2">
      <c r="B3571" s="188"/>
      <c r="D3571" s="183" t="s">
        <v>177</v>
      </c>
      <c r="E3571" s="189" t="s">
        <v>1</v>
      </c>
      <c r="F3571" s="190" t="s">
        <v>2729</v>
      </c>
      <c r="H3571" s="189" t="s">
        <v>1</v>
      </c>
      <c r="I3571" s="191"/>
      <c r="L3571" s="188"/>
      <c r="M3571" s="192"/>
      <c r="N3571" s="193"/>
      <c r="O3571" s="193"/>
      <c r="P3571" s="193"/>
      <c r="Q3571" s="193"/>
      <c r="R3571" s="193"/>
      <c r="S3571" s="193"/>
      <c r="T3571" s="194"/>
      <c r="AT3571" s="189" t="s">
        <v>177</v>
      </c>
      <c r="AU3571" s="189" t="s">
        <v>86</v>
      </c>
      <c r="AV3571" s="13" t="s">
        <v>84</v>
      </c>
      <c r="AW3571" s="13" t="s">
        <v>34</v>
      </c>
      <c r="AX3571" s="13" t="s">
        <v>77</v>
      </c>
      <c r="AY3571" s="189" t="s">
        <v>164</v>
      </c>
    </row>
    <row r="3572" spans="2:51" s="13" customFormat="1" x14ac:dyDescent="0.2">
      <c r="B3572" s="188"/>
      <c r="D3572" s="183" t="s">
        <v>177</v>
      </c>
      <c r="E3572" s="189" t="s">
        <v>1</v>
      </c>
      <c r="F3572" s="190" t="s">
        <v>2820</v>
      </c>
      <c r="H3572" s="189" t="s">
        <v>1</v>
      </c>
      <c r="I3572" s="191"/>
      <c r="L3572" s="188"/>
      <c r="M3572" s="192"/>
      <c r="N3572" s="193"/>
      <c r="O3572" s="193"/>
      <c r="P3572" s="193"/>
      <c r="Q3572" s="193"/>
      <c r="R3572" s="193"/>
      <c r="S3572" s="193"/>
      <c r="T3572" s="194"/>
      <c r="AT3572" s="189" t="s">
        <v>177</v>
      </c>
      <c r="AU3572" s="189" t="s">
        <v>86</v>
      </c>
      <c r="AV3572" s="13" t="s">
        <v>84</v>
      </c>
      <c r="AW3572" s="13" t="s">
        <v>34</v>
      </c>
      <c r="AX3572" s="13" t="s">
        <v>77</v>
      </c>
      <c r="AY3572" s="189" t="s">
        <v>164</v>
      </c>
    </row>
    <row r="3573" spans="2:51" s="13" customFormat="1" x14ac:dyDescent="0.2">
      <c r="B3573" s="188"/>
      <c r="D3573" s="183" t="s">
        <v>177</v>
      </c>
      <c r="E3573" s="189" t="s">
        <v>1</v>
      </c>
      <c r="F3573" s="190" t="s">
        <v>2758</v>
      </c>
      <c r="H3573" s="189" t="s">
        <v>1</v>
      </c>
      <c r="I3573" s="191"/>
      <c r="L3573" s="188"/>
      <c r="M3573" s="192"/>
      <c r="N3573" s="193"/>
      <c r="O3573" s="193"/>
      <c r="P3573" s="193"/>
      <c r="Q3573" s="193"/>
      <c r="R3573" s="193"/>
      <c r="S3573" s="193"/>
      <c r="T3573" s="194"/>
      <c r="AT3573" s="189" t="s">
        <v>177</v>
      </c>
      <c r="AU3573" s="189" t="s">
        <v>86</v>
      </c>
      <c r="AV3573" s="13" t="s">
        <v>84</v>
      </c>
      <c r="AW3573" s="13" t="s">
        <v>34</v>
      </c>
      <c r="AX3573" s="13" t="s">
        <v>77</v>
      </c>
      <c r="AY3573" s="189" t="s">
        <v>164</v>
      </c>
    </row>
    <row r="3574" spans="2:51" s="13" customFormat="1" x14ac:dyDescent="0.2">
      <c r="B3574" s="188"/>
      <c r="D3574" s="183" t="s">
        <v>177</v>
      </c>
      <c r="E3574" s="189" t="s">
        <v>1</v>
      </c>
      <c r="F3574" s="190" t="s">
        <v>3785</v>
      </c>
      <c r="H3574" s="189" t="s">
        <v>1</v>
      </c>
      <c r="I3574" s="191"/>
      <c r="L3574" s="188"/>
      <c r="M3574" s="192"/>
      <c r="N3574" s="193"/>
      <c r="O3574" s="193"/>
      <c r="P3574" s="193"/>
      <c r="Q3574" s="193"/>
      <c r="R3574" s="193"/>
      <c r="S3574" s="193"/>
      <c r="T3574" s="194"/>
      <c r="AT3574" s="189" t="s">
        <v>177</v>
      </c>
      <c r="AU3574" s="189" t="s">
        <v>86</v>
      </c>
      <c r="AV3574" s="13" t="s">
        <v>84</v>
      </c>
      <c r="AW3574" s="13" t="s">
        <v>34</v>
      </c>
      <c r="AX3574" s="13" t="s">
        <v>77</v>
      </c>
      <c r="AY3574" s="189" t="s">
        <v>164</v>
      </c>
    </row>
    <row r="3575" spans="2:51" s="13" customFormat="1" x14ac:dyDescent="0.2">
      <c r="B3575" s="188"/>
      <c r="D3575" s="183" t="s">
        <v>177</v>
      </c>
      <c r="E3575" s="189" t="s">
        <v>1</v>
      </c>
      <c r="F3575" s="190" t="s">
        <v>2892</v>
      </c>
      <c r="H3575" s="189" t="s">
        <v>1</v>
      </c>
      <c r="I3575" s="191"/>
      <c r="L3575" s="188"/>
      <c r="M3575" s="192"/>
      <c r="N3575" s="193"/>
      <c r="O3575" s="193"/>
      <c r="P3575" s="193"/>
      <c r="Q3575" s="193"/>
      <c r="R3575" s="193"/>
      <c r="S3575" s="193"/>
      <c r="T3575" s="194"/>
      <c r="AT3575" s="189" t="s">
        <v>177</v>
      </c>
      <c r="AU3575" s="189" t="s">
        <v>86</v>
      </c>
      <c r="AV3575" s="13" t="s">
        <v>84</v>
      </c>
      <c r="AW3575" s="13" t="s">
        <v>34</v>
      </c>
      <c r="AX3575" s="13" t="s">
        <v>77</v>
      </c>
      <c r="AY3575" s="189" t="s">
        <v>164</v>
      </c>
    </row>
    <row r="3576" spans="2:51" s="13" customFormat="1" x14ac:dyDescent="0.2">
      <c r="B3576" s="188"/>
      <c r="D3576" s="183" t="s">
        <v>177</v>
      </c>
      <c r="E3576" s="189" t="s">
        <v>1</v>
      </c>
      <c r="F3576" s="190" t="s">
        <v>2894</v>
      </c>
      <c r="H3576" s="189" t="s">
        <v>1</v>
      </c>
      <c r="I3576" s="191"/>
      <c r="L3576" s="188"/>
      <c r="M3576" s="192"/>
      <c r="N3576" s="193"/>
      <c r="O3576" s="193"/>
      <c r="P3576" s="193"/>
      <c r="Q3576" s="193"/>
      <c r="R3576" s="193"/>
      <c r="S3576" s="193"/>
      <c r="T3576" s="194"/>
      <c r="AT3576" s="189" t="s">
        <v>177</v>
      </c>
      <c r="AU3576" s="189" t="s">
        <v>86</v>
      </c>
      <c r="AV3576" s="13" t="s">
        <v>84</v>
      </c>
      <c r="AW3576" s="13" t="s">
        <v>34</v>
      </c>
      <c r="AX3576" s="13" t="s">
        <v>77</v>
      </c>
      <c r="AY3576" s="189" t="s">
        <v>164</v>
      </c>
    </row>
    <row r="3577" spans="2:51" s="14" customFormat="1" x14ac:dyDescent="0.2">
      <c r="B3577" s="195"/>
      <c r="D3577" s="183" t="s">
        <v>177</v>
      </c>
      <c r="E3577" s="196" t="s">
        <v>1</v>
      </c>
      <c r="F3577" s="197" t="s">
        <v>3786</v>
      </c>
      <c r="H3577" s="198">
        <v>13.2</v>
      </c>
      <c r="I3577" s="199"/>
      <c r="L3577" s="195"/>
      <c r="M3577" s="200"/>
      <c r="N3577" s="201"/>
      <c r="O3577" s="201"/>
      <c r="P3577" s="201"/>
      <c r="Q3577" s="201"/>
      <c r="R3577" s="201"/>
      <c r="S3577" s="201"/>
      <c r="T3577" s="202"/>
      <c r="AT3577" s="196" t="s">
        <v>177</v>
      </c>
      <c r="AU3577" s="196" t="s">
        <v>86</v>
      </c>
      <c r="AV3577" s="14" t="s">
        <v>86</v>
      </c>
      <c r="AW3577" s="14" t="s">
        <v>34</v>
      </c>
      <c r="AX3577" s="14" t="s">
        <v>77</v>
      </c>
      <c r="AY3577" s="196" t="s">
        <v>164</v>
      </c>
    </row>
    <row r="3578" spans="2:51" s="13" customFormat="1" x14ac:dyDescent="0.2">
      <c r="B3578" s="188"/>
      <c r="D3578" s="183" t="s">
        <v>177</v>
      </c>
      <c r="E3578" s="189" t="s">
        <v>1</v>
      </c>
      <c r="F3578" s="190" t="s">
        <v>3428</v>
      </c>
      <c r="H3578" s="189" t="s">
        <v>1</v>
      </c>
      <c r="I3578" s="191"/>
      <c r="L3578" s="188"/>
      <c r="M3578" s="192"/>
      <c r="N3578" s="193"/>
      <c r="O3578" s="193"/>
      <c r="P3578" s="193"/>
      <c r="Q3578" s="193"/>
      <c r="R3578" s="193"/>
      <c r="S3578" s="193"/>
      <c r="T3578" s="194"/>
      <c r="AT3578" s="189" t="s">
        <v>177</v>
      </c>
      <c r="AU3578" s="189" t="s">
        <v>86</v>
      </c>
      <c r="AV3578" s="13" t="s">
        <v>84</v>
      </c>
      <c r="AW3578" s="13" t="s">
        <v>34</v>
      </c>
      <c r="AX3578" s="13" t="s">
        <v>77</v>
      </c>
      <c r="AY3578" s="189" t="s">
        <v>164</v>
      </c>
    </row>
    <row r="3579" spans="2:51" s="13" customFormat="1" x14ac:dyDescent="0.2">
      <c r="B3579" s="188"/>
      <c r="D3579" s="183" t="s">
        <v>177</v>
      </c>
      <c r="E3579" s="189" t="s">
        <v>1</v>
      </c>
      <c r="F3579" s="190" t="s">
        <v>3787</v>
      </c>
      <c r="H3579" s="189" t="s">
        <v>1</v>
      </c>
      <c r="I3579" s="191"/>
      <c r="L3579" s="188"/>
      <c r="M3579" s="192"/>
      <c r="N3579" s="193"/>
      <c r="O3579" s="193"/>
      <c r="P3579" s="193"/>
      <c r="Q3579" s="193"/>
      <c r="R3579" s="193"/>
      <c r="S3579" s="193"/>
      <c r="T3579" s="194"/>
      <c r="AT3579" s="189" t="s">
        <v>177</v>
      </c>
      <c r="AU3579" s="189" t="s">
        <v>86</v>
      </c>
      <c r="AV3579" s="13" t="s">
        <v>84</v>
      </c>
      <c r="AW3579" s="13" t="s">
        <v>34</v>
      </c>
      <c r="AX3579" s="13" t="s">
        <v>77</v>
      </c>
      <c r="AY3579" s="189" t="s">
        <v>164</v>
      </c>
    </row>
    <row r="3580" spans="2:51" s="14" customFormat="1" x14ac:dyDescent="0.2">
      <c r="B3580" s="195"/>
      <c r="D3580" s="183" t="s">
        <v>177</v>
      </c>
      <c r="E3580" s="196" t="s">
        <v>1</v>
      </c>
      <c r="F3580" s="197" t="s">
        <v>3788</v>
      </c>
      <c r="H3580" s="198">
        <v>9</v>
      </c>
      <c r="I3580" s="199"/>
      <c r="L3580" s="195"/>
      <c r="M3580" s="200"/>
      <c r="N3580" s="201"/>
      <c r="O3580" s="201"/>
      <c r="P3580" s="201"/>
      <c r="Q3580" s="201"/>
      <c r="R3580" s="201"/>
      <c r="S3580" s="201"/>
      <c r="T3580" s="202"/>
      <c r="AT3580" s="196" t="s">
        <v>177</v>
      </c>
      <c r="AU3580" s="196" t="s">
        <v>86</v>
      </c>
      <c r="AV3580" s="14" t="s">
        <v>86</v>
      </c>
      <c r="AW3580" s="14" t="s">
        <v>34</v>
      </c>
      <c r="AX3580" s="14" t="s">
        <v>77</v>
      </c>
      <c r="AY3580" s="196" t="s">
        <v>164</v>
      </c>
    </row>
    <row r="3581" spans="2:51" s="13" customFormat="1" x14ac:dyDescent="0.2">
      <c r="B3581" s="188"/>
      <c r="D3581" s="183" t="s">
        <v>177</v>
      </c>
      <c r="E3581" s="189" t="s">
        <v>1</v>
      </c>
      <c r="F3581" s="190" t="s">
        <v>3414</v>
      </c>
      <c r="H3581" s="189" t="s">
        <v>1</v>
      </c>
      <c r="I3581" s="191"/>
      <c r="L3581" s="188"/>
      <c r="M3581" s="192"/>
      <c r="N3581" s="193"/>
      <c r="O3581" s="193"/>
      <c r="P3581" s="193"/>
      <c r="Q3581" s="193"/>
      <c r="R3581" s="193"/>
      <c r="S3581" s="193"/>
      <c r="T3581" s="194"/>
      <c r="AT3581" s="189" t="s">
        <v>177</v>
      </c>
      <c r="AU3581" s="189" t="s">
        <v>86</v>
      </c>
      <c r="AV3581" s="13" t="s">
        <v>84</v>
      </c>
      <c r="AW3581" s="13" t="s">
        <v>34</v>
      </c>
      <c r="AX3581" s="13" t="s">
        <v>77</v>
      </c>
      <c r="AY3581" s="189" t="s">
        <v>164</v>
      </c>
    </row>
    <row r="3582" spans="2:51" s="13" customFormat="1" x14ac:dyDescent="0.2">
      <c r="B3582" s="188"/>
      <c r="D3582" s="183" t="s">
        <v>177</v>
      </c>
      <c r="E3582" s="189" t="s">
        <v>1</v>
      </c>
      <c r="F3582" s="190" t="s">
        <v>3789</v>
      </c>
      <c r="H3582" s="189" t="s">
        <v>1</v>
      </c>
      <c r="I3582" s="191"/>
      <c r="L3582" s="188"/>
      <c r="M3582" s="192"/>
      <c r="N3582" s="193"/>
      <c r="O3582" s="193"/>
      <c r="P3582" s="193"/>
      <c r="Q3582" s="193"/>
      <c r="R3582" s="193"/>
      <c r="S3582" s="193"/>
      <c r="T3582" s="194"/>
      <c r="AT3582" s="189" t="s">
        <v>177</v>
      </c>
      <c r="AU3582" s="189" t="s">
        <v>86</v>
      </c>
      <c r="AV3582" s="13" t="s">
        <v>84</v>
      </c>
      <c r="AW3582" s="13" t="s">
        <v>34</v>
      </c>
      <c r="AX3582" s="13" t="s">
        <v>77</v>
      </c>
      <c r="AY3582" s="189" t="s">
        <v>164</v>
      </c>
    </row>
    <row r="3583" spans="2:51" s="14" customFormat="1" x14ac:dyDescent="0.2">
      <c r="B3583" s="195"/>
      <c r="D3583" s="183" t="s">
        <v>177</v>
      </c>
      <c r="E3583" s="196" t="s">
        <v>1</v>
      </c>
      <c r="F3583" s="197" t="s">
        <v>3790</v>
      </c>
      <c r="H3583" s="198">
        <v>26</v>
      </c>
      <c r="I3583" s="199"/>
      <c r="L3583" s="195"/>
      <c r="M3583" s="200"/>
      <c r="N3583" s="201"/>
      <c r="O3583" s="201"/>
      <c r="P3583" s="201"/>
      <c r="Q3583" s="201"/>
      <c r="R3583" s="201"/>
      <c r="S3583" s="201"/>
      <c r="T3583" s="202"/>
      <c r="AT3583" s="196" t="s">
        <v>177</v>
      </c>
      <c r="AU3583" s="196" t="s">
        <v>86</v>
      </c>
      <c r="AV3583" s="14" t="s">
        <v>86</v>
      </c>
      <c r="AW3583" s="14" t="s">
        <v>34</v>
      </c>
      <c r="AX3583" s="14" t="s">
        <v>77</v>
      </c>
      <c r="AY3583" s="196" t="s">
        <v>164</v>
      </c>
    </row>
    <row r="3584" spans="2:51" s="13" customFormat="1" x14ac:dyDescent="0.2">
      <c r="B3584" s="188"/>
      <c r="D3584" s="183" t="s">
        <v>177</v>
      </c>
      <c r="E3584" s="189" t="s">
        <v>1</v>
      </c>
      <c r="F3584" s="190" t="s">
        <v>3417</v>
      </c>
      <c r="H3584" s="189" t="s">
        <v>1</v>
      </c>
      <c r="I3584" s="191"/>
      <c r="L3584" s="188"/>
      <c r="M3584" s="192"/>
      <c r="N3584" s="193"/>
      <c r="O3584" s="193"/>
      <c r="P3584" s="193"/>
      <c r="Q3584" s="193"/>
      <c r="R3584" s="193"/>
      <c r="S3584" s="193"/>
      <c r="T3584" s="194"/>
      <c r="AT3584" s="189" t="s">
        <v>177</v>
      </c>
      <c r="AU3584" s="189" t="s">
        <v>86</v>
      </c>
      <c r="AV3584" s="13" t="s">
        <v>84</v>
      </c>
      <c r="AW3584" s="13" t="s">
        <v>34</v>
      </c>
      <c r="AX3584" s="13" t="s">
        <v>77</v>
      </c>
      <c r="AY3584" s="189" t="s">
        <v>164</v>
      </c>
    </row>
    <row r="3585" spans="1:65" s="13" customFormat="1" x14ac:dyDescent="0.2">
      <c r="B3585" s="188"/>
      <c r="D3585" s="183" t="s">
        <v>177</v>
      </c>
      <c r="E3585" s="189" t="s">
        <v>1</v>
      </c>
      <c r="F3585" s="190" t="s">
        <v>3791</v>
      </c>
      <c r="H3585" s="189" t="s">
        <v>1</v>
      </c>
      <c r="I3585" s="191"/>
      <c r="L3585" s="188"/>
      <c r="M3585" s="192"/>
      <c r="N3585" s="193"/>
      <c r="O3585" s="193"/>
      <c r="P3585" s="193"/>
      <c r="Q3585" s="193"/>
      <c r="R3585" s="193"/>
      <c r="S3585" s="193"/>
      <c r="T3585" s="194"/>
      <c r="AT3585" s="189" t="s">
        <v>177</v>
      </c>
      <c r="AU3585" s="189" t="s">
        <v>86</v>
      </c>
      <c r="AV3585" s="13" t="s">
        <v>84</v>
      </c>
      <c r="AW3585" s="13" t="s">
        <v>34</v>
      </c>
      <c r="AX3585" s="13" t="s">
        <v>77</v>
      </c>
      <c r="AY3585" s="189" t="s">
        <v>164</v>
      </c>
    </row>
    <row r="3586" spans="1:65" s="14" customFormat="1" x14ac:dyDescent="0.2">
      <c r="B3586" s="195"/>
      <c r="D3586" s="183" t="s">
        <v>177</v>
      </c>
      <c r="E3586" s="196" t="s">
        <v>1</v>
      </c>
      <c r="F3586" s="197" t="s">
        <v>3615</v>
      </c>
      <c r="H3586" s="198">
        <v>8</v>
      </c>
      <c r="I3586" s="199"/>
      <c r="L3586" s="195"/>
      <c r="M3586" s="200"/>
      <c r="N3586" s="201"/>
      <c r="O3586" s="201"/>
      <c r="P3586" s="201"/>
      <c r="Q3586" s="201"/>
      <c r="R3586" s="201"/>
      <c r="S3586" s="201"/>
      <c r="T3586" s="202"/>
      <c r="AT3586" s="196" t="s">
        <v>177</v>
      </c>
      <c r="AU3586" s="196" t="s">
        <v>86</v>
      </c>
      <c r="AV3586" s="14" t="s">
        <v>86</v>
      </c>
      <c r="AW3586" s="14" t="s">
        <v>34</v>
      </c>
      <c r="AX3586" s="14" t="s">
        <v>77</v>
      </c>
      <c r="AY3586" s="196" t="s">
        <v>164</v>
      </c>
    </row>
    <row r="3587" spans="1:65" s="13" customFormat="1" x14ac:dyDescent="0.2">
      <c r="B3587" s="188"/>
      <c r="D3587" s="183" t="s">
        <v>177</v>
      </c>
      <c r="E3587" s="189" t="s">
        <v>1</v>
      </c>
      <c r="F3587" s="190" t="s">
        <v>3439</v>
      </c>
      <c r="H3587" s="189" t="s">
        <v>1</v>
      </c>
      <c r="I3587" s="191"/>
      <c r="L3587" s="188"/>
      <c r="M3587" s="192"/>
      <c r="N3587" s="193"/>
      <c r="O3587" s="193"/>
      <c r="P3587" s="193"/>
      <c r="Q3587" s="193"/>
      <c r="R3587" s="193"/>
      <c r="S3587" s="193"/>
      <c r="T3587" s="194"/>
      <c r="AT3587" s="189" t="s">
        <v>177</v>
      </c>
      <c r="AU3587" s="189" t="s">
        <v>86</v>
      </c>
      <c r="AV3587" s="13" t="s">
        <v>84</v>
      </c>
      <c r="AW3587" s="13" t="s">
        <v>34</v>
      </c>
      <c r="AX3587" s="13" t="s">
        <v>77</v>
      </c>
      <c r="AY3587" s="189" t="s">
        <v>164</v>
      </c>
    </row>
    <row r="3588" spans="1:65" s="13" customFormat="1" x14ac:dyDescent="0.2">
      <c r="B3588" s="188"/>
      <c r="D3588" s="183" t="s">
        <v>177</v>
      </c>
      <c r="E3588" s="189" t="s">
        <v>1</v>
      </c>
      <c r="F3588" s="190" t="s">
        <v>3792</v>
      </c>
      <c r="H3588" s="189" t="s">
        <v>1</v>
      </c>
      <c r="I3588" s="191"/>
      <c r="L3588" s="188"/>
      <c r="M3588" s="192"/>
      <c r="N3588" s="193"/>
      <c r="O3588" s="193"/>
      <c r="P3588" s="193"/>
      <c r="Q3588" s="193"/>
      <c r="R3588" s="193"/>
      <c r="S3588" s="193"/>
      <c r="T3588" s="194"/>
      <c r="AT3588" s="189" t="s">
        <v>177</v>
      </c>
      <c r="AU3588" s="189" t="s">
        <v>86</v>
      </c>
      <c r="AV3588" s="13" t="s">
        <v>84</v>
      </c>
      <c r="AW3588" s="13" t="s">
        <v>34</v>
      </c>
      <c r="AX3588" s="13" t="s">
        <v>77</v>
      </c>
      <c r="AY3588" s="189" t="s">
        <v>164</v>
      </c>
    </row>
    <row r="3589" spans="1:65" s="14" customFormat="1" x14ac:dyDescent="0.2">
      <c r="B3589" s="195"/>
      <c r="D3589" s="183" t="s">
        <v>177</v>
      </c>
      <c r="E3589" s="196" t="s">
        <v>1</v>
      </c>
      <c r="F3589" s="197" t="s">
        <v>3793</v>
      </c>
      <c r="H3589" s="198">
        <v>10.25</v>
      </c>
      <c r="I3589" s="199"/>
      <c r="L3589" s="195"/>
      <c r="M3589" s="200"/>
      <c r="N3589" s="201"/>
      <c r="O3589" s="201"/>
      <c r="P3589" s="201"/>
      <c r="Q3589" s="201"/>
      <c r="R3589" s="201"/>
      <c r="S3589" s="201"/>
      <c r="T3589" s="202"/>
      <c r="AT3589" s="196" t="s">
        <v>177</v>
      </c>
      <c r="AU3589" s="196" t="s">
        <v>86</v>
      </c>
      <c r="AV3589" s="14" t="s">
        <v>86</v>
      </c>
      <c r="AW3589" s="14" t="s">
        <v>34</v>
      </c>
      <c r="AX3589" s="14" t="s">
        <v>77</v>
      </c>
      <c r="AY3589" s="196" t="s">
        <v>164</v>
      </c>
    </row>
    <row r="3590" spans="1:65" s="13" customFormat="1" x14ac:dyDescent="0.2">
      <c r="B3590" s="188"/>
      <c r="D3590" s="183" t="s">
        <v>177</v>
      </c>
      <c r="E3590" s="189" t="s">
        <v>1</v>
      </c>
      <c r="F3590" s="190" t="s">
        <v>3221</v>
      </c>
      <c r="H3590" s="189" t="s">
        <v>1</v>
      </c>
      <c r="I3590" s="191"/>
      <c r="L3590" s="188"/>
      <c r="M3590" s="192"/>
      <c r="N3590" s="193"/>
      <c r="O3590" s="193"/>
      <c r="P3590" s="193"/>
      <c r="Q3590" s="193"/>
      <c r="R3590" s="193"/>
      <c r="S3590" s="193"/>
      <c r="T3590" s="194"/>
      <c r="AT3590" s="189" t="s">
        <v>177</v>
      </c>
      <c r="AU3590" s="189" t="s">
        <v>86</v>
      </c>
      <c r="AV3590" s="13" t="s">
        <v>84</v>
      </c>
      <c r="AW3590" s="13" t="s">
        <v>34</v>
      </c>
      <c r="AX3590" s="13" t="s">
        <v>77</v>
      </c>
      <c r="AY3590" s="189" t="s">
        <v>164</v>
      </c>
    </row>
    <row r="3591" spans="1:65" s="13" customFormat="1" x14ac:dyDescent="0.2">
      <c r="B3591" s="188"/>
      <c r="D3591" s="183" t="s">
        <v>177</v>
      </c>
      <c r="E3591" s="189" t="s">
        <v>1</v>
      </c>
      <c r="F3591" s="190" t="s">
        <v>3798</v>
      </c>
      <c r="H3591" s="189" t="s">
        <v>1</v>
      </c>
      <c r="I3591" s="191"/>
      <c r="L3591" s="188"/>
      <c r="M3591" s="192"/>
      <c r="N3591" s="193"/>
      <c r="O3591" s="193"/>
      <c r="P3591" s="193"/>
      <c r="Q3591" s="193"/>
      <c r="R3591" s="193"/>
      <c r="S3591" s="193"/>
      <c r="T3591" s="194"/>
      <c r="AT3591" s="189" t="s">
        <v>177</v>
      </c>
      <c r="AU3591" s="189" t="s">
        <v>86</v>
      </c>
      <c r="AV3591" s="13" t="s">
        <v>84</v>
      </c>
      <c r="AW3591" s="13" t="s">
        <v>34</v>
      </c>
      <c r="AX3591" s="13" t="s">
        <v>77</v>
      </c>
      <c r="AY3591" s="189" t="s">
        <v>164</v>
      </c>
    </row>
    <row r="3592" spans="1:65" s="14" customFormat="1" x14ac:dyDescent="0.2">
      <c r="B3592" s="195"/>
      <c r="D3592" s="183" t="s">
        <v>177</v>
      </c>
      <c r="E3592" s="196" t="s">
        <v>1</v>
      </c>
      <c r="F3592" s="197" t="s">
        <v>3799</v>
      </c>
      <c r="H3592" s="198">
        <v>18</v>
      </c>
      <c r="I3592" s="199"/>
      <c r="L3592" s="195"/>
      <c r="M3592" s="200"/>
      <c r="N3592" s="201"/>
      <c r="O3592" s="201"/>
      <c r="P3592" s="201"/>
      <c r="Q3592" s="201"/>
      <c r="R3592" s="201"/>
      <c r="S3592" s="201"/>
      <c r="T3592" s="202"/>
      <c r="AT3592" s="196" t="s">
        <v>177</v>
      </c>
      <c r="AU3592" s="196" t="s">
        <v>86</v>
      </c>
      <c r="AV3592" s="14" t="s">
        <v>86</v>
      </c>
      <c r="AW3592" s="14" t="s">
        <v>34</v>
      </c>
      <c r="AX3592" s="14" t="s">
        <v>77</v>
      </c>
      <c r="AY3592" s="196" t="s">
        <v>164</v>
      </c>
    </row>
    <row r="3593" spans="1:65" s="13" customFormat="1" x14ac:dyDescent="0.2">
      <c r="B3593" s="188"/>
      <c r="D3593" s="183" t="s">
        <v>177</v>
      </c>
      <c r="E3593" s="189" t="s">
        <v>1</v>
      </c>
      <c r="F3593" s="190" t="s">
        <v>3594</v>
      </c>
      <c r="H3593" s="189" t="s">
        <v>1</v>
      </c>
      <c r="I3593" s="191"/>
      <c r="L3593" s="188"/>
      <c r="M3593" s="192"/>
      <c r="N3593" s="193"/>
      <c r="O3593" s="193"/>
      <c r="P3593" s="193"/>
      <c r="Q3593" s="193"/>
      <c r="R3593" s="193"/>
      <c r="S3593" s="193"/>
      <c r="T3593" s="194"/>
      <c r="AT3593" s="189" t="s">
        <v>177</v>
      </c>
      <c r="AU3593" s="189" t="s">
        <v>86</v>
      </c>
      <c r="AV3593" s="13" t="s">
        <v>84</v>
      </c>
      <c r="AW3593" s="13" t="s">
        <v>34</v>
      </c>
      <c r="AX3593" s="13" t="s">
        <v>77</v>
      </c>
      <c r="AY3593" s="189" t="s">
        <v>164</v>
      </c>
    </row>
    <row r="3594" spans="1:65" s="13" customFormat="1" x14ac:dyDescent="0.2">
      <c r="B3594" s="188"/>
      <c r="D3594" s="183" t="s">
        <v>177</v>
      </c>
      <c r="E3594" s="189" t="s">
        <v>1</v>
      </c>
      <c r="F3594" s="190" t="s">
        <v>3800</v>
      </c>
      <c r="H3594" s="189" t="s">
        <v>1</v>
      </c>
      <c r="I3594" s="191"/>
      <c r="L3594" s="188"/>
      <c r="M3594" s="192"/>
      <c r="N3594" s="193"/>
      <c r="O3594" s="193"/>
      <c r="P3594" s="193"/>
      <c r="Q3594" s="193"/>
      <c r="R3594" s="193"/>
      <c r="S3594" s="193"/>
      <c r="T3594" s="194"/>
      <c r="AT3594" s="189" t="s">
        <v>177</v>
      </c>
      <c r="AU3594" s="189" t="s">
        <v>86</v>
      </c>
      <c r="AV3594" s="13" t="s">
        <v>84</v>
      </c>
      <c r="AW3594" s="13" t="s">
        <v>34</v>
      </c>
      <c r="AX3594" s="13" t="s">
        <v>77</v>
      </c>
      <c r="AY3594" s="189" t="s">
        <v>164</v>
      </c>
    </row>
    <row r="3595" spans="1:65" s="14" customFormat="1" x14ac:dyDescent="0.2">
      <c r="B3595" s="195"/>
      <c r="D3595" s="183" t="s">
        <v>177</v>
      </c>
      <c r="E3595" s="196" t="s">
        <v>1</v>
      </c>
      <c r="F3595" s="197" t="s">
        <v>3801</v>
      </c>
      <c r="H3595" s="198">
        <v>2</v>
      </c>
      <c r="I3595" s="199"/>
      <c r="L3595" s="195"/>
      <c r="M3595" s="200"/>
      <c r="N3595" s="201"/>
      <c r="O3595" s="201"/>
      <c r="P3595" s="201"/>
      <c r="Q3595" s="201"/>
      <c r="R3595" s="201"/>
      <c r="S3595" s="201"/>
      <c r="T3595" s="202"/>
      <c r="AT3595" s="196" t="s">
        <v>177</v>
      </c>
      <c r="AU3595" s="196" t="s">
        <v>86</v>
      </c>
      <c r="AV3595" s="14" t="s">
        <v>86</v>
      </c>
      <c r="AW3595" s="14" t="s">
        <v>34</v>
      </c>
      <c r="AX3595" s="14" t="s">
        <v>77</v>
      </c>
      <c r="AY3595" s="196" t="s">
        <v>164</v>
      </c>
    </row>
    <row r="3596" spans="1:65" s="13" customFormat="1" x14ac:dyDescent="0.2">
      <c r="B3596" s="188"/>
      <c r="D3596" s="183" t="s">
        <v>177</v>
      </c>
      <c r="E3596" s="189" t="s">
        <v>1</v>
      </c>
      <c r="F3596" s="190" t="s">
        <v>2759</v>
      </c>
      <c r="H3596" s="189" t="s">
        <v>1</v>
      </c>
      <c r="I3596" s="191"/>
      <c r="L3596" s="188"/>
      <c r="M3596" s="192"/>
      <c r="N3596" s="193"/>
      <c r="O3596" s="193"/>
      <c r="P3596" s="193"/>
      <c r="Q3596" s="193"/>
      <c r="R3596" s="193"/>
      <c r="S3596" s="193"/>
      <c r="T3596" s="194"/>
      <c r="AT3596" s="189" t="s">
        <v>177</v>
      </c>
      <c r="AU3596" s="189" t="s">
        <v>86</v>
      </c>
      <c r="AV3596" s="13" t="s">
        <v>84</v>
      </c>
      <c r="AW3596" s="13" t="s">
        <v>34</v>
      </c>
      <c r="AX3596" s="13" t="s">
        <v>77</v>
      </c>
      <c r="AY3596" s="189" t="s">
        <v>164</v>
      </c>
    </row>
    <row r="3597" spans="1:65" s="13" customFormat="1" x14ac:dyDescent="0.2">
      <c r="B3597" s="188"/>
      <c r="D3597" s="183" t="s">
        <v>177</v>
      </c>
      <c r="E3597" s="189" t="s">
        <v>1</v>
      </c>
      <c r="F3597" s="190" t="s">
        <v>3802</v>
      </c>
      <c r="H3597" s="189" t="s">
        <v>1</v>
      </c>
      <c r="I3597" s="191"/>
      <c r="L3597" s="188"/>
      <c r="M3597" s="192"/>
      <c r="N3597" s="193"/>
      <c r="O3597" s="193"/>
      <c r="P3597" s="193"/>
      <c r="Q3597" s="193"/>
      <c r="R3597" s="193"/>
      <c r="S3597" s="193"/>
      <c r="T3597" s="194"/>
      <c r="AT3597" s="189" t="s">
        <v>177</v>
      </c>
      <c r="AU3597" s="189" t="s">
        <v>86</v>
      </c>
      <c r="AV3597" s="13" t="s">
        <v>84</v>
      </c>
      <c r="AW3597" s="13" t="s">
        <v>34</v>
      </c>
      <c r="AX3597" s="13" t="s">
        <v>77</v>
      </c>
      <c r="AY3597" s="189" t="s">
        <v>164</v>
      </c>
    </row>
    <row r="3598" spans="1:65" s="14" customFormat="1" x14ac:dyDescent="0.2">
      <c r="B3598" s="195"/>
      <c r="D3598" s="183" t="s">
        <v>177</v>
      </c>
      <c r="E3598" s="196" t="s">
        <v>1</v>
      </c>
      <c r="F3598" s="197" t="s">
        <v>3803</v>
      </c>
      <c r="H3598" s="198">
        <v>30</v>
      </c>
      <c r="I3598" s="199"/>
      <c r="L3598" s="195"/>
      <c r="M3598" s="200"/>
      <c r="N3598" s="201"/>
      <c r="O3598" s="201"/>
      <c r="P3598" s="201"/>
      <c r="Q3598" s="201"/>
      <c r="R3598" s="201"/>
      <c r="S3598" s="201"/>
      <c r="T3598" s="202"/>
      <c r="AT3598" s="196" t="s">
        <v>177</v>
      </c>
      <c r="AU3598" s="196" t="s">
        <v>86</v>
      </c>
      <c r="AV3598" s="14" t="s">
        <v>86</v>
      </c>
      <c r="AW3598" s="14" t="s">
        <v>34</v>
      </c>
      <c r="AX3598" s="14" t="s">
        <v>77</v>
      </c>
      <c r="AY3598" s="196" t="s">
        <v>164</v>
      </c>
    </row>
    <row r="3599" spans="1:65" s="15" customFormat="1" x14ac:dyDescent="0.2">
      <c r="B3599" s="203"/>
      <c r="D3599" s="183" t="s">
        <v>177</v>
      </c>
      <c r="E3599" s="204" t="s">
        <v>1</v>
      </c>
      <c r="F3599" s="205" t="s">
        <v>184</v>
      </c>
      <c r="H3599" s="206">
        <v>116.45</v>
      </c>
      <c r="I3599" s="207"/>
      <c r="L3599" s="203"/>
      <c r="M3599" s="208"/>
      <c r="N3599" s="209"/>
      <c r="O3599" s="209"/>
      <c r="P3599" s="209"/>
      <c r="Q3599" s="209"/>
      <c r="R3599" s="209"/>
      <c r="S3599" s="209"/>
      <c r="T3599" s="210"/>
      <c r="AT3599" s="204" t="s">
        <v>177</v>
      </c>
      <c r="AU3599" s="204" t="s">
        <v>86</v>
      </c>
      <c r="AV3599" s="15" t="s">
        <v>172</v>
      </c>
      <c r="AW3599" s="15" t="s">
        <v>34</v>
      </c>
      <c r="AX3599" s="15" t="s">
        <v>84</v>
      </c>
      <c r="AY3599" s="204" t="s">
        <v>164</v>
      </c>
    </row>
    <row r="3600" spans="1:65" s="2" customFormat="1" ht="16.5" customHeight="1" x14ac:dyDescent="0.2">
      <c r="A3600" s="34"/>
      <c r="B3600" s="168"/>
      <c r="C3600" s="169" t="s">
        <v>1318</v>
      </c>
      <c r="D3600" s="214" t="s">
        <v>167</v>
      </c>
      <c r="E3600" s="171" t="s">
        <v>3808</v>
      </c>
      <c r="F3600" s="172" t="s">
        <v>3809</v>
      </c>
      <c r="G3600" s="173" t="s">
        <v>587</v>
      </c>
      <c r="H3600" s="174">
        <v>12</v>
      </c>
      <c r="I3600" s="175"/>
      <c r="J3600" s="176">
        <f>ROUND(I3600*H3600,2)</f>
        <v>0</v>
      </c>
      <c r="K3600" s="172" t="s">
        <v>216</v>
      </c>
      <c r="L3600" s="35"/>
      <c r="M3600" s="177" t="s">
        <v>1</v>
      </c>
      <c r="N3600" s="178" t="s">
        <v>42</v>
      </c>
      <c r="O3600" s="60"/>
      <c r="P3600" s="179">
        <f>O3600*H3600</f>
        <v>0</v>
      </c>
      <c r="Q3600" s="179">
        <v>2.1000000000000001E-4</v>
      </c>
      <c r="R3600" s="179">
        <f>Q3600*H3600</f>
        <v>2.5200000000000001E-3</v>
      </c>
      <c r="S3600" s="179">
        <v>0</v>
      </c>
      <c r="T3600" s="180">
        <f>S3600*H3600</f>
        <v>0</v>
      </c>
      <c r="U3600" s="34"/>
      <c r="V3600" s="34"/>
      <c r="W3600" s="34"/>
      <c r="X3600" s="34"/>
      <c r="Y3600" s="34"/>
      <c r="Z3600" s="34"/>
      <c r="AA3600" s="34"/>
      <c r="AB3600" s="34"/>
      <c r="AC3600" s="34"/>
      <c r="AD3600" s="34"/>
      <c r="AE3600" s="34"/>
      <c r="AR3600" s="181" t="s">
        <v>172</v>
      </c>
      <c r="AT3600" s="181" t="s">
        <v>167</v>
      </c>
      <c r="AU3600" s="181" t="s">
        <v>86</v>
      </c>
      <c r="AY3600" s="18" t="s">
        <v>164</v>
      </c>
      <c r="BE3600" s="182">
        <f>IF(N3600="základní",J3600,0)</f>
        <v>0</v>
      </c>
      <c r="BF3600" s="182">
        <f>IF(N3600="snížená",J3600,0)</f>
        <v>0</v>
      </c>
      <c r="BG3600" s="182">
        <f>IF(N3600="zákl. přenesená",J3600,0)</f>
        <v>0</v>
      </c>
      <c r="BH3600" s="182">
        <f>IF(N3600="sníž. přenesená",J3600,0)</f>
        <v>0</v>
      </c>
      <c r="BI3600" s="182">
        <f>IF(N3600="nulová",J3600,0)</f>
        <v>0</v>
      </c>
      <c r="BJ3600" s="18" t="s">
        <v>84</v>
      </c>
      <c r="BK3600" s="182">
        <f>ROUND(I3600*H3600,2)</f>
        <v>0</v>
      </c>
      <c r="BL3600" s="18" t="s">
        <v>172</v>
      </c>
      <c r="BM3600" s="181" t="s">
        <v>3810</v>
      </c>
    </row>
    <row r="3601" spans="1:65" s="2" customFormat="1" x14ac:dyDescent="0.2">
      <c r="A3601" s="34"/>
      <c r="B3601" s="35"/>
      <c r="C3601" s="34"/>
      <c r="D3601" s="183" t="s">
        <v>174</v>
      </c>
      <c r="E3601" s="34"/>
      <c r="F3601" s="184" t="s">
        <v>3811</v>
      </c>
      <c r="G3601" s="34"/>
      <c r="H3601" s="34"/>
      <c r="I3601" s="103"/>
      <c r="J3601" s="34"/>
      <c r="K3601" s="34"/>
      <c r="L3601" s="35"/>
      <c r="M3601" s="185"/>
      <c r="N3601" s="186"/>
      <c r="O3601" s="60"/>
      <c r="P3601" s="60"/>
      <c r="Q3601" s="60"/>
      <c r="R3601" s="60"/>
      <c r="S3601" s="60"/>
      <c r="T3601" s="61"/>
      <c r="U3601" s="34"/>
      <c r="V3601" s="34"/>
      <c r="W3601" s="34"/>
      <c r="X3601" s="34"/>
      <c r="Y3601" s="34"/>
      <c r="Z3601" s="34"/>
      <c r="AA3601" s="34"/>
      <c r="AB3601" s="34"/>
      <c r="AC3601" s="34"/>
      <c r="AD3601" s="34"/>
      <c r="AE3601" s="34"/>
      <c r="AT3601" s="18" t="s">
        <v>174</v>
      </c>
      <c r="AU3601" s="18" t="s">
        <v>86</v>
      </c>
    </row>
    <row r="3602" spans="1:65" s="13" customFormat="1" x14ac:dyDescent="0.2">
      <c r="B3602" s="188"/>
      <c r="D3602" s="183" t="s">
        <v>177</v>
      </c>
      <c r="E3602" s="189" t="s">
        <v>1</v>
      </c>
      <c r="F3602" s="190" t="s">
        <v>2727</v>
      </c>
      <c r="H3602" s="189" t="s">
        <v>1</v>
      </c>
      <c r="I3602" s="191"/>
      <c r="L3602" s="188"/>
      <c r="M3602" s="192"/>
      <c r="N3602" s="193"/>
      <c r="O3602" s="193"/>
      <c r="P3602" s="193"/>
      <c r="Q3602" s="193"/>
      <c r="R3602" s="193"/>
      <c r="S3602" s="193"/>
      <c r="T3602" s="194"/>
      <c r="AT3602" s="189" t="s">
        <v>177</v>
      </c>
      <c r="AU3602" s="189" t="s">
        <v>86</v>
      </c>
      <c r="AV3602" s="13" t="s">
        <v>84</v>
      </c>
      <c r="AW3602" s="13" t="s">
        <v>34</v>
      </c>
      <c r="AX3602" s="13" t="s">
        <v>77</v>
      </c>
      <c r="AY3602" s="189" t="s">
        <v>164</v>
      </c>
    </row>
    <row r="3603" spans="1:65" s="13" customFormat="1" x14ac:dyDescent="0.2">
      <c r="B3603" s="188"/>
      <c r="D3603" s="183" t="s">
        <v>177</v>
      </c>
      <c r="E3603" s="189" t="s">
        <v>1</v>
      </c>
      <c r="F3603" s="190" t="s">
        <v>2728</v>
      </c>
      <c r="H3603" s="189" t="s">
        <v>1</v>
      </c>
      <c r="I3603" s="191"/>
      <c r="L3603" s="188"/>
      <c r="M3603" s="192"/>
      <c r="N3603" s="193"/>
      <c r="O3603" s="193"/>
      <c r="P3603" s="193"/>
      <c r="Q3603" s="193"/>
      <c r="R3603" s="193"/>
      <c r="S3603" s="193"/>
      <c r="T3603" s="194"/>
      <c r="AT3603" s="189" t="s">
        <v>177</v>
      </c>
      <c r="AU3603" s="189" t="s">
        <v>86</v>
      </c>
      <c r="AV3603" s="13" t="s">
        <v>84</v>
      </c>
      <c r="AW3603" s="13" t="s">
        <v>34</v>
      </c>
      <c r="AX3603" s="13" t="s">
        <v>77</v>
      </c>
      <c r="AY3603" s="189" t="s">
        <v>164</v>
      </c>
    </row>
    <row r="3604" spans="1:65" s="13" customFormat="1" x14ac:dyDescent="0.2">
      <c r="B3604" s="188"/>
      <c r="D3604" s="183" t="s">
        <v>177</v>
      </c>
      <c r="E3604" s="189" t="s">
        <v>1</v>
      </c>
      <c r="F3604" s="190" t="s">
        <v>2729</v>
      </c>
      <c r="H3604" s="189" t="s">
        <v>1</v>
      </c>
      <c r="I3604" s="191"/>
      <c r="L3604" s="188"/>
      <c r="M3604" s="192"/>
      <c r="N3604" s="193"/>
      <c r="O3604" s="193"/>
      <c r="P3604" s="193"/>
      <c r="Q3604" s="193"/>
      <c r="R3604" s="193"/>
      <c r="S3604" s="193"/>
      <c r="T3604" s="194"/>
      <c r="AT3604" s="189" t="s">
        <v>177</v>
      </c>
      <c r="AU3604" s="189" t="s">
        <v>86</v>
      </c>
      <c r="AV3604" s="13" t="s">
        <v>84</v>
      </c>
      <c r="AW3604" s="13" t="s">
        <v>34</v>
      </c>
      <c r="AX3604" s="13" t="s">
        <v>77</v>
      </c>
      <c r="AY3604" s="189" t="s">
        <v>164</v>
      </c>
    </row>
    <row r="3605" spans="1:65" s="13" customFormat="1" x14ac:dyDescent="0.2">
      <c r="B3605" s="188"/>
      <c r="D3605" s="183" t="s">
        <v>177</v>
      </c>
      <c r="E3605" s="189" t="s">
        <v>1</v>
      </c>
      <c r="F3605" s="190" t="s">
        <v>2820</v>
      </c>
      <c r="H3605" s="189" t="s">
        <v>1</v>
      </c>
      <c r="I3605" s="191"/>
      <c r="L3605" s="188"/>
      <c r="M3605" s="192"/>
      <c r="N3605" s="193"/>
      <c r="O3605" s="193"/>
      <c r="P3605" s="193"/>
      <c r="Q3605" s="193"/>
      <c r="R3605" s="193"/>
      <c r="S3605" s="193"/>
      <c r="T3605" s="194"/>
      <c r="AT3605" s="189" t="s">
        <v>177</v>
      </c>
      <c r="AU3605" s="189" t="s">
        <v>86</v>
      </c>
      <c r="AV3605" s="13" t="s">
        <v>84</v>
      </c>
      <c r="AW3605" s="13" t="s">
        <v>34</v>
      </c>
      <c r="AX3605" s="13" t="s">
        <v>77</v>
      </c>
      <c r="AY3605" s="189" t="s">
        <v>164</v>
      </c>
    </row>
    <row r="3606" spans="1:65" s="13" customFormat="1" x14ac:dyDescent="0.2">
      <c r="B3606" s="188"/>
      <c r="D3606" s="183" t="s">
        <v>177</v>
      </c>
      <c r="E3606" s="189" t="s">
        <v>1</v>
      </c>
      <c r="F3606" s="190" t="s">
        <v>2821</v>
      </c>
      <c r="H3606" s="189" t="s">
        <v>1</v>
      </c>
      <c r="I3606" s="191"/>
      <c r="L3606" s="188"/>
      <c r="M3606" s="192"/>
      <c r="N3606" s="193"/>
      <c r="O3606" s="193"/>
      <c r="P3606" s="193"/>
      <c r="Q3606" s="193"/>
      <c r="R3606" s="193"/>
      <c r="S3606" s="193"/>
      <c r="T3606" s="194"/>
      <c r="AT3606" s="189" t="s">
        <v>177</v>
      </c>
      <c r="AU3606" s="189" t="s">
        <v>86</v>
      </c>
      <c r="AV3606" s="13" t="s">
        <v>84</v>
      </c>
      <c r="AW3606" s="13" t="s">
        <v>34</v>
      </c>
      <c r="AX3606" s="13" t="s">
        <v>77</v>
      </c>
      <c r="AY3606" s="189" t="s">
        <v>164</v>
      </c>
    </row>
    <row r="3607" spans="1:65" s="13" customFormat="1" x14ac:dyDescent="0.2">
      <c r="B3607" s="188"/>
      <c r="D3607" s="183" t="s">
        <v>177</v>
      </c>
      <c r="E3607" s="189" t="s">
        <v>1</v>
      </c>
      <c r="F3607" s="190" t="s">
        <v>2758</v>
      </c>
      <c r="H3607" s="189" t="s">
        <v>1</v>
      </c>
      <c r="I3607" s="191"/>
      <c r="L3607" s="188"/>
      <c r="M3607" s="192"/>
      <c r="N3607" s="193"/>
      <c r="O3607" s="193"/>
      <c r="P3607" s="193"/>
      <c r="Q3607" s="193"/>
      <c r="R3607" s="193"/>
      <c r="S3607" s="193"/>
      <c r="T3607" s="194"/>
      <c r="AT3607" s="189" t="s">
        <v>177</v>
      </c>
      <c r="AU3607" s="189" t="s">
        <v>86</v>
      </c>
      <c r="AV3607" s="13" t="s">
        <v>84</v>
      </c>
      <c r="AW3607" s="13" t="s">
        <v>34</v>
      </c>
      <c r="AX3607" s="13" t="s">
        <v>77</v>
      </c>
      <c r="AY3607" s="189" t="s">
        <v>164</v>
      </c>
    </row>
    <row r="3608" spans="1:65" s="13" customFormat="1" x14ac:dyDescent="0.2">
      <c r="B3608" s="188"/>
      <c r="D3608" s="183" t="s">
        <v>177</v>
      </c>
      <c r="E3608" s="189" t="s">
        <v>1</v>
      </c>
      <c r="F3608" s="190" t="s">
        <v>3812</v>
      </c>
      <c r="H3608" s="189" t="s">
        <v>1</v>
      </c>
      <c r="I3608" s="191"/>
      <c r="L3608" s="188"/>
      <c r="M3608" s="192"/>
      <c r="N3608" s="193"/>
      <c r="O3608" s="193"/>
      <c r="P3608" s="193"/>
      <c r="Q3608" s="193"/>
      <c r="R3608" s="193"/>
      <c r="S3608" s="193"/>
      <c r="T3608" s="194"/>
      <c r="AT3608" s="189" t="s">
        <v>177</v>
      </c>
      <c r="AU3608" s="189" t="s">
        <v>86</v>
      </c>
      <c r="AV3608" s="13" t="s">
        <v>84</v>
      </c>
      <c r="AW3608" s="13" t="s">
        <v>34</v>
      </c>
      <c r="AX3608" s="13" t="s">
        <v>77</v>
      </c>
      <c r="AY3608" s="189" t="s">
        <v>164</v>
      </c>
    </row>
    <row r="3609" spans="1:65" s="13" customFormat="1" x14ac:dyDescent="0.2">
      <c r="B3609" s="188"/>
      <c r="D3609" s="183" t="s">
        <v>177</v>
      </c>
      <c r="E3609" s="189" t="s">
        <v>1</v>
      </c>
      <c r="F3609" s="190" t="s">
        <v>2823</v>
      </c>
      <c r="H3609" s="189" t="s">
        <v>1</v>
      </c>
      <c r="I3609" s="191"/>
      <c r="L3609" s="188"/>
      <c r="M3609" s="192"/>
      <c r="N3609" s="193"/>
      <c r="O3609" s="193"/>
      <c r="P3609" s="193"/>
      <c r="Q3609" s="193"/>
      <c r="R3609" s="193"/>
      <c r="S3609" s="193"/>
      <c r="T3609" s="194"/>
      <c r="AT3609" s="189" t="s">
        <v>177</v>
      </c>
      <c r="AU3609" s="189" t="s">
        <v>86</v>
      </c>
      <c r="AV3609" s="13" t="s">
        <v>84</v>
      </c>
      <c r="AW3609" s="13" t="s">
        <v>34</v>
      </c>
      <c r="AX3609" s="13" t="s">
        <v>77</v>
      </c>
      <c r="AY3609" s="189" t="s">
        <v>164</v>
      </c>
    </row>
    <row r="3610" spans="1:65" s="13" customFormat="1" x14ac:dyDescent="0.2">
      <c r="B3610" s="188"/>
      <c r="D3610" s="183" t="s">
        <v>177</v>
      </c>
      <c r="E3610" s="189" t="s">
        <v>1</v>
      </c>
      <c r="F3610" s="190" t="s">
        <v>3813</v>
      </c>
      <c r="H3610" s="189" t="s">
        <v>1</v>
      </c>
      <c r="I3610" s="191"/>
      <c r="L3610" s="188"/>
      <c r="M3610" s="192"/>
      <c r="N3610" s="193"/>
      <c r="O3610" s="193"/>
      <c r="P3610" s="193"/>
      <c r="Q3610" s="193"/>
      <c r="R3610" s="193"/>
      <c r="S3610" s="193"/>
      <c r="T3610" s="194"/>
      <c r="AT3610" s="189" t="s">
        <v>177</v>
      </c>
      <c r="AU3610" s="189" t="s">
        <v>86</v>
      </c>
      <c r="AV3610" s="13" t="s">
        <v>84</v>
      </c>
      <c r="AW3610" s="13" t="s">
        <v>34</v>
      </c>
      <c r="AX3610" s="13" t="s">
        <v>77</v>
      </c>
      <c r="AY3610" s="189" t="s">
        <v>164</v>
      </c>
    </row>
    <row r="3611" spans="1:65" s="14" customFormat="1" x14ac:dyDescent="0.2">
      <c r="B3611" s="195"/>
      <c r="D3611" s="183" t="s">
        <v>177</v>
      </c>
      <c r="E3611" s="196" t="s">
        <v>1</v>
      </c>
      <c r="F3611" s="197" t="s">
        <v>3814</v>
      </c>
      <c r="H3611" s="198">
        <v>12</v>
      </c>
      <c r="I3611" s="199"/>
      <c r="L3611" s="195"/>
      <c r="M3611" s="200"/>
      <c r="N3611" s="201"/>
      <c r="O3611" s="201"/>
      <c r="P3611" s="201"/>
      <c r="Q3611" s="201"/>
      <c r="R3611" s="201"/>
      <c r="S3611" s="201"/>
      <c r="T3611" s="202"/>
      <c r="AT3611" s="196" t="s">
        <v>177</v>
      </c>
      <c r="AU3611" s="196" t="s">
        <v>86</v>
      </c>
      <c r="AV3611" s="14" t="s">
        <v>86</v>
      </c>
      <c r="AW3611" s="14" t="s">
        <v>34</v>
      </c>
      <c r="AX3611" s="14" t="s">
        <v>77</v>
      </c>
      <c r="AY3611" s="196" t="s">
        <v>164</v>
      </c>
    </row>
    <row r="3612" spans="1:65" s="15" customFormat="1" x14ac:dyDescent="0.2">
      <c r="B3612" s="203"/>
      <c r="D3612" s="183" t="s">
        <v>177</v>
      </c>
      <c r="E3612" s="204" t="s">
        <v>1</v>
      </c>
      <c r="F3612" s="205" t="s">
        <v>184</v>
      </c>
      <c r="H3612" s="206">
        <v>12</v>
      </c>
      <c r="I3612" s="207"/>
      <c r="L3612" s="203"/>
      <c r="M3612" s="208"/>
      <c r="N3612" s="209"/>
      <c r="O3612" s="209"/>
      <c r="P3612" s="209"/>
      <c r="Q3612" s="209"/>
      <c r="R3612" s="209"/>
      <c r="S3612" s="209"/>
      <c r="T3612" s="210"/>
      <c r="AT3612" s="204" t="s">
        <v>177</v>
      </c>
      <c r="AU3612" s="204" t="s">
        <v>86</v>
      </c>
      <c r="AV3612" s="15" t="s">
        <v>172</v>
      </c>
      <c r="AW3612" s="15" t="s">
        <v>34</v>
      </c>
      <c r="AX3612" s="15" t="s">
        <v>84</v>
      </c>
      <c r="AY3612" s="204" t="s">
        <v>164</v>
      </c>
    </row>
    <row r="3613" spans="1:65" s="2" customFormat="1" ht="16.5" customHeight="1" x14ac:dyDescent="0.2">
      <c r="A3613" s="34"/>
      <c r="B3613" s="168"/>
      <c r="C3613" s="169" t="s">
        <v>1323</v>
      </c>
      <c r="D3613" s="170" t="s">
        <v>167</v>
      </c>
      <c r="E3613" s="171" t="s">
        <v>3815</v>
      </c>
      <c r="F3613" s="172" t="s">
        <v>3816</v>
      </c>
      <c r="G3613" s="173" t="s">
        <v>587</v>
      </c>
      <c r="H3613" s="174">
        <v>5</v>
      </c>
      <c r="I3613" s="175"/>
      <c r="J3613" s="176">
        <f>ROUND(I3613*H3613,2)</f>
        <v>0</v>
      </c>
      <c r="K3613" s="172" t="s">
        <v>171</v>
      </c>
      <c r="L3613" s="35"/>
      <c r="M3613" s="177" t="s">
        <v>1</v>
      </c>
      <c r="N3613" s="178" t="s">
        <v>42</v>
      </c>
      <c r="O3613" s="60"/>
      <c r="P3613" s="179">
        <f>O3613*H3613</f>
        <v>0</v>
      </c>
      <c r="Q3613" s="179">
        <v>1.1E-4</v>
      </c>
      <c r="R3613" s="179">
        <f>Q3613*H3613</f>
        <v>5.5000000000000003E-4</v>
      </c>
      <c r="S3613" s="179">
        <v>0</v>
      </c>
      <c r="T3613" s="180">
        <f>S3613*H3613</f>
        <v>0</v>
      </c>
      <c r="U3613" s="34"/>
      <c r="V3613" s="34"/>
      <c r="W3613" s="34"/>
      <c r="X3613" s="34"/>
      <c r="Y3613" s="34"/>
      <c r="Z3613" s="34"/>
      <c r="AA3613" s="34"/>
      <c r="AB3613" s="34"/>
      <c r="AC3613" s="34"/>
      <c r="AD3613" s="34"/>
      <c r="AE3613" s="34"/>
      <c r="AR3613" s="181" t="s">
        <v>172</v>
      </c>
      <c r="AT3613" s="181" t="s">
        <v>167</v>
      </c>
      <c r="AU3613" s="181" t="s">
        <v>86</v>
      </c>
      <c r="AY3613" s="18" t="s">
        <v>164</v>
      </c>
      <c r="BE3613" s="182">
        <f>IF(N3613="základní",J3613,0)</f>
        <v>0</v>
      </c>
      <c r="BF3613" s="182">
        <f>IF(N3613="snížená",J3613,0)</f>
        <v>0</v>
      </c>
      <c r="BG3613" s="182">
        <f>IF(N3613="zákl. přenesená",J3613,0)</f>
        <v>0</v>
      </c>
      <c r="BH3613" s="182">
        <f>IF(N3613="sníž. přenesená",J3613,0)</f>
        <v>0</v>
      </c>
      <c r="BI3613" s="182">
        <f>IF(N3613="nulová",J3613,0)</f>
        <v>0</v>
      </c>
      <c r="BJ3613" s="18" t="s">
        <v>84</v>
      </c>
      <c r="BK3613" s="182">
        <f>ROUND(I3613*H3613,2)</f>
        <v>0</v>
      </c>
      <c r="BL3613" s="18" t="s">
        <v>172</v>
      </c>
      <c r="BM3613" s="181" t="s">
        <v>3817</v>
      </c>
    </row>
    <row r="3614" spans="1:65" s="2" customFormat="1" x14ac:dyDescent="0.2">
      <c r="A3614" s="34"/>
      <c r="B3614" s="35"/>
      <c r="C3614" s="34"/>
      <c r="D3614" s="183" t="s">
        <v>174</v>
      </c>
      <c r="E3614" s="34"/>
      <c r="F3614" s="184" t="s">
        <v>3818</v>
      </c>
      <c r="G3614" s="34"/>
      <c r="H3614" s="34"/>
      <c r="I3614" s="103"/>
      <c r="J3614" s="34"/>
      <c r="K3614" s="34"/>
      <c r="L3614" s="35"/>
      <c r="M3614" s="185"/>
      <c r="N3614" s="186"/>
      <c r="O3614" s="60"/>
      <c r="P3614" s="60"/>
      <c r="Q3614" s="60"/>
      <c r="R3614" s="60"/>
      <c r="S3614" s="60"/>
      <c r="T3614" s="61"/>
      <c r="U3614" s="34"/>
      <c r="V3614" s="34"/>
      <c r="W3614" s="34"/>
      <c r="X3614" s="34"/>
      <c r="Y3614" s="34"/>
      <c r="Z3614" s="34"/>
      <c r="AA3614" s="34"/>
      <c r="AB3614" s="34"/>
      <c r="AC3614" s="34"/>
      <c r="AD3614" s="34"/>
      <c r="AE3614" s="34"/>
      <c r="AT3614" s="18" t="s">
        <v>174</v>
      </c>
      <c r="AU3614" s="18" t="s">
        <v>86</v>
      </c>
    </row>
    <row r="3615" spans="1:65" s="13" customFormat="1" x14ac:dyDescent="0.2">
      <c r="B3615" s="188"/>
      <c r="D3615" s="183" t="s">
        <v>177</v>
      </c>
      <c r="E3615" s="189" t="s">
        <v>1</v>
      </c>
      <c r="F3615" s="190" t="s">
        <v>2727</v>
      </c>
      <c r="H3615" s="189" t="s">
        <v>1</v>
      </c>
      <c r="I3615" s="191"/>
      <c r="L3615" s="188"/>
      <c r="M3615" s="192"/>
      <c r="N3615" s="193"/>
      <c r="O3615" s="193"/>
      <c r="P3615" s="193"/>
      <c r="Q3615" s="193"/>
      <c r="R3615" s="193"/>
      <c r="S3615" s="193"/>
      <c r="T3615" s="194"/>
      <c r="AT3615" s="189" t="s">
        <v>177</v>
      </c>
      <c r="AU3615" s="189" t="s">
        <v>86</v>
      </c>
      <c r="AV3615" s="13" t="s">
        <v>84</v>
      </c>
      <c r="AW3615" s="13" t="s">
        <v>34</v>
      </c>
      <c r="AX3615" s="13" t="s">
        <v>77</v>
      </c>
      <c r="AY3615" s="189" t="s">
        <v>164</v>
      </c>
    </row>
    <row r="3616" spans="1:65" s="13" customFormat="1" x14ac:dyDescent="0.2">
      <c r="B3616" s="188"/>
      <c r="D3616" s="183" t="s">
        <v>177</v>
      </c>
      <c r="E3616" s="189" t="s">
        <v>1</v>
      </c>
      <c r="F3616" s="190" t="s">
        <v>2728</v>
      </c>
      <c r="H3616" s="189" t="s">
        <v>1</v>
      </c>
      <c r="I3616" s="191"/>
      <c r="L3616" s="188"/>
      <c r="M3616" s="192"/>
      <c r="N3616" s="193"/>
      <c r="O3616" s="193"/>
      <c r="P3616" s="193"/>
      <c r="Q3616" s="193"/>
      <c r="R3616" s="193"/>
      <c r="S3616" s="193"/>
      <c r="T3616" s="194"/>
      <c r="AT3616" s="189" t="s">
        <v>177</v>
      </c>
      <c r="AU3616" s="189" t="s">
        <v>86</v>
      </c>
      <c r="AV3616" s="13" t="s">
        <v>84</v>
      </c>
      <c r="AW3616" s="13" t="s">
        <v>34</v>
      </c>
      <c r="AX3616" s="13" t="s">
        <v>77</v>
      </c>
      <c r="AY3616" s="189" t="s">
        <v>164</v>
      </c>
    </row>
    <row r="3617" spans="1:65" s="13" customFormat="1" x14ac:dyDescent="0.2">
      <c r="B3617" s="188"/>
      <c r="D3617" s="183" t="s">
        <v>177</v>
      </c>
      <c r="E3617" s="189" t="s">
        <v>1</v>
      </c>
      <c r="F3617" s="190" t="s">
        <v>2729</v>
      </c>
      <c r="H3617" s="189" t="s">
        <v>1</v>
      </c>
      <c r="I3617" s="191"/>
      <c r="L3617" s="188"/>
      <c r="M3617" s="192"/>
      <c r="N3617" s="193"/>
      <c r="O3617" s="193"/>
      <c r="P3617" s="193"/>
      <c r="Q3617" s="193"/>
      <c r="R3617" s="193"/>
      <c r="S3617" s="193"/>
      <c r="T3617" s="194"/>
      <c r="AT3617" s="189" t="s">
        <v>177</v>
      </c>
      <c r="AU3617" s="189" t="s">
        <v>86</v>
      </c>
      <c r="AV3617" s="13" t="s">
        <v>84</v>
      </c>
      <c r="AW3617" s="13" t="s">
        <v>34</v>
      </c>
      <c r="AX3617" s="13" t="s">
        <v>77</v>
      </c>
      <c r="AY3617" s="189" t="s">
        <v>164</v>
      </c>
    </row>
    <row r="3618" spans="1:65" s="13" customFormat="1" x14ac:dyDescent="0.2">
      <c r="B3618" s="188"/>
      <c r="D3618" s="183" t="s">
        <v>177</v>
      </c>
      <c r="E3618" s="189" t="s">
        <v>1</v>
      </c>
      <c r="F3618" s="190" t="s">
        <v>2820</v>
      </c>
      <c r="H3618" s="189" t="s">
        <v>1</v>
      </c>
      <c r="I3618" s="191"/>
      <c r="L3618" s="188"/>
      <c r="M3618" s="192"/>
      <c r="N3618" s="193"/>
      <c r="O3618" s="193"/>
      <c r="P3618" s="193"/>
      <c r="Q3618" s="193"/>
      <c r="R3618" s="193"/>
      <c r="S3618" s="193"/>
      <c r="T3618" s="194"/>
      <c r="AT3618" s="189" t="s">
        <v>177</v>
      </c>
      <c r="AU3618" s="189" t="s">
        <v>86</v>
      </c>
      <c r="AV3618" s="13" t="s">
        <v>84</v>
      </c>
      <c r="AW3618" s="13" t="s">
        <v>34</v>
      </c>
      <c r="AX3618" s="13" t="s">
        <v>77</v>
      </c>
      <c r="AY3618" s="189" t="s">
        <v>164</v>
      </c>
    </row>
    <row r="3619" spans="1:65" s="13" customFormat="1" x14ac:dyDescent="0.2">
      <c r="B3619" s="188"/>
      <c r="D3619" s="183" t="s">
        <v>177</v>
      </c>
      <c r="E3619" s="189" t="s">
        <v>1</v>
      </c>
      <c r="F3619" s="190" t="s">
        <v>2821</v>
      </c>
      <c r="H3619" s="189" t="s">
        <v>1</v>
      </c>
      <c r="I3619" s="191"/>
      <c r="L3619" s="188"/>
      <c r="M3619" s="192"/>
      <c r="N3619" s="193"/>
      <c r="O3619" s="193"/>
      <c r="P3619" s="193"/>
      <c r="Q3619" s="193"/>
      <c r="R3619" s="193"/>
      <c r="S3619" s="193"/>
      <c r="T3619" s="194"/>
      <c r="AT3619" s="189" t="s">
        <v>177</v>
      </c>
      <c r="AU3619" s="189" t="s">
        <v>86</v>
      </c>
      <c r="AV3619" s="13" t="s">
        <v>84</v>
      </c>
      <c r="AW3619" s="13" t="s">
        <v>34</v>
      </c>
      <c r="AX3619" s="13" t="s">
        <v>77</v>
      </c>
      <c r="AY3619" s="189" t="s">
        <v>164</v>
      </c>
    </row>
    <row r="3620" spans="1:65" s="13" customFormat="1" x14ac:dyDescent="0.2">
      <c r="B3620" s="188"/>
      <c r="D3620" s="183" t="s">
        <v>177</v>
      </c>
      <c r="E3620" s="189" t="s">
        <v>1</v>
      </c>
      <c r="F3620" s="190" t="s">
        <v>2758</v>
      </c>
      <c r="H3620" s="189" t="s">
        <v>1</v>
      </c>
      <c r="I3620" s="191"/>
      <c r="L3620" s="188"/>
      <c r="M3620" s="192"/>
      <c r="N3620" s="193"/>
      <c r="O3620" s="193"/>
      <c r="P3620" s="193"/>
      <c r="Q3620" s="193"/>
      <c r="R3620" s="193"/>
      <c r="S3620" s="193"/>
      <c r="T3620" s="194"/>
      <c r="AT3620" s="189" t="s">
        <v>177</v>
      </c>
      <c r="AU3620" s="189" t="s">
        <v>86</v>
      </c>
      <c r="AV3620" s="13" t="s">
        <v>84</v>
      </c>
      <c r="AW3620" s="13" t="s">
        <v>34</v>
      </c>
      <c r="AX3620" s="13" t="s">
        <v>77</v>
      </c>
      <c r="AY3620" s="189" t="s">
        <v>164</v>
      </c>
    </row>
    <row r="3621" spans="1:65" s="13" customFormat="1" x14ac:dyDescent="0.2">
      <c r="B3621" s="188"/>
      <c r="D3621" s="183" t="s">
        <v>177</v>
      </c>
      <c r="E3621" s="189" t="s">
        <v>1</v>
      </c>
      <c r="F3621" s="190" t="s">
        <v>3819</v>
      </c>
      <c r="H3621" s="189" t="s">
        <v>1</v>
      </c>
      <c r="I3621" s="191"/>
      <c r="L3621" s="188"/>
      <c r="M3621" s="192"/>
      <c r="N3621" s="193"/>
      <c r="O3621" s="193"/>
      <c r="P3621" s="193"/>
      <c r="Q3621" s="193"/>
      <c r="R3621" s="193"/>
      <c r="S3621" s="193"/>
      <c r="T3621" s="194"/>
      <c r="AT3621" s="189" t="s">
        <v>177</v>
      </c>
      <c r="AU3621" s="189" t="s">
        <v>86</v>
      </c>
      <c r="AV3621" s="13" t="s">
        <v>84</v>
      </c>
      <c r="AW3621" s="13" t="s">
        <v>34</v>
      </c>
      <c r="AX3621" s="13" t="s">
        <v>77</v>
      </c>
      <c r="AY3621" s="189" t="s">
        <v>164</v>
      </c>
    </row>
    <row r="3622" spans="1:65" s="13" customFormat="1" x14ac:dyDescent="0.2">
      <c r="B3622" s="188"/>
      <c r="D3622" s="183" t="s">
        <v>177</v>
      </c>
      <c r="E3622" s="189" t="s">
        <v>1</v>
      </c>
      <c r="F3622" s="190" t="s">
        <v>3439</v>
      </c>
      <c r="H3622" s="189" t="s">
        <v>1</v>
      </c>
      <c r="I3622" s="191"/>
      <c r="L3622" s="188"/>
      <c r="M3622" s="192"/>
      <c r="N3622" s="193"/>
      <c r="O3622" s="193"/>
      <c r="P3622" s="193"/>
      <c r="Q3622" s="193"/>
      <c r="R3622" s="193"/>
      <c r="S3622" s="193"/>
      <c r="T3622" s="194"/>
      <c r="AT3622" s="189" t="s">
        <v>177</v>
      </c>
      <c r="AU3622" s="189" t="s">
        <v>86</v>
      </c>
      <c r="AV3622" s="13" t="s">
        <v>84</v>
      </c>
      <c r="AW3622" s="13" t="s">
        <v>34</v>
      </c>
      <c r="AX3622" s="13" t="s">
        <v>77</v>
      </c>
      <c r="AY3622" s="189" t="s">
        <v>164</v>
      </c>
    </row>
    <row r="3623" spans="1:65" s="13" customFormat="1" x14ac:dyDescent="0.2">
      <c r="B3623" s="188"/>
      <c r="D3623" s="183" t="s">
        <v>177</v>
      </c>
      <c r="E3623" s="189" t="s">
        <v>1</v>
      </c>
      <c r="F3623" s="190" t="s">
        <v>3820</v>
      </c>
      <c r="H3623" s="189" t="s">
        <v>1</v>
      </c>
      <c r="I3623" s="191"/>
      <c r="L3623" s="188"/>
      <c r="M3623" s="192"/>
      <c r="N3623" s="193"/>
      <c r="O3623" s="193"/>
      <c r="P3623" s="193"/>
      <c r="Q3623" s="193"/>
      <c r="R3623" s="193"/>
      <c r="S3623" s="193"/>
      <c r="T3623" s="194"/>
      <c r="AT3623" s="189" t="s">
        <v>177</v>
      </c>
      <c r="AU3623" s="189" t="s">
        <v>86</v>
      </c>
      <c r="AV3623" s="13" t="s">
        <v>84</v>
      </c>
      <c r="AW3623" s="13" t="s">
        <v>34</v>
      </c>
      <c r="AX3623" s="13" t="s">
        <v>77</v>
      </c>
      <c r="AY3623" s="189" t="s">
        <v>164</v>
      </c>
    </row>
    <row r="3624" spans="1:65" s="14" customFormat="1" x14ac:dyDescent="0.2">
      <c r="B3624" s="195"/>
      <c r="D3624" s="183" t="s">
        <v>177</v>
      </c>
      <c r="E3624" s="196" t="s">
        <v>1</v>
      </c>
      <c r="F3624" s="197" t="s">
        <v>3419</v>
      </c>
      <c r="H3624" s="198">
        <v>5</v>
      </c>
      <c r="I3624" s="199"/>
      <c r="L3624" s="195"/>
      <c r="M3624" s="200"/>
      <c r="N3624" s="201"/>
      <c r="O3624" s="201"/>
      <c r="P3624" s="201"/>
      <c r="Q3624" s="201"/>
      <c r="R3624" s="201"/>
      <c r="S3624" s="201"/>
      <c r="T3624" s="202"/>
      <c r="AT3624" s="196" t="s">
        <v>177</v>
      </c>
      <c r="AU3624" s="196" t="s">
        <v>86</v>
      </c>
      <c r="AV3624" s="14" t="s">
        <v>86</v>
      </c>
      <c r="AW3624" s="14" t="s">
        <v>34</v>
      </c>
      <c r="AX3624" s="14" t="s">
        <v>77</v>
      </c>
      <c r="AY3624" s="196" t="s">
        <v>164</v>
      </c>
    </row>
    <row r="3625" spans="1:65" s="15" customFormat="1" x14ac:dyDescent="0.2">
      <c r="B3625" s="203"/>
      <c r="D3625" s="183" t="s">
        <v>177</v>
      </c>
      <c r="E3625" s="204" t="s">
        <v>1</v>
      </c>
      <c r="F3625" s="205" t="s">
        <v>184</v>
      </c>
      <c r="H3625" s="206">
        <v>5</v>
      </c>
      <c r="I3625" s="207"/>
      <c r="L3625" s="203"/>
      <c r="M3625" s="208"/>
      <c r="N3625" s="209"/>
      <c r="O3625" s="209"/>
      <c r="P3625" s="209"/>
      <c r="Q3625" s="209"/>
      <c r="R3625" s="209"/>
      <c r="S3625" s="209"/>
      <c r="T3625" s="210"/>
      <c r="AT3625" s="204" t="s">
        <v>177</v>
      </c>
      <c r="AU3625" s="204" t="s">
        <v>86</v>
      </c>
      <c r="AV3625" s="15" t="s">
        <v>172</v>
      </c>
      <c r="AW3625" s="15" t="s">
        <v>34</v>
      </c>
      <c r="AX3625" s="15" t="s">
        <v>84</v>
      </c>
      <c r="AY3625" s="204" t="s">
        <v>164</v>
      </c>
    </row>
    <row r="3626" spans="1:65" s="2" customFormat="1" ht="16.5" customHeight="1" x14ac:dyDescent="0.2">
      <c r="A3626" s="34"/>
      <c r="B3626" s="168"/>
      <c r="C3626" s="169" t="s">
        <v>1329</v>
      </c>
      <c r="D3626" s="214" t="s">
        <v>167</v>
      </c>
      <c r="E3626" s="171" t="s">
        <v>3821</v>
      </c>
      <c r="F3626" s="172" t="s">
        <v>3822</v>
      </c>
      <c r="G3626" s="173" t="s">
        <v>587</v>
      </c>
      <c r="H3626" s="174">
        <v>2</v>
      </c>
      <c r="I3626" s="175"/>
      <c r="J3626" s="176">
        <f>ROUND(I3626*H3626,2)</f>
        <v>0</v>
      </c>
      <c r="K3626" s="172" t="s">
        <v>216</v>
      </c>
      <c r="L3626" s="35"/>
      <c r="M3626" s="177" t="s">
        <v>1</v>
      </c>
      <c r="N3626" s="178" t="s">
        <v>42</v>
      </c>
      <c r="O3626" s="60"/>
      <c r="P3626" s="179">
        <f>O3626*H3626</f>
        <v>0</v>
      </c>
      <c r="Q3626" s="179">
        <v>7.6000000000000004E-4</v>
      </c>
      <c r="R3626" s="179">
        <f>Q3626*H3626</f>
        <v>1.5200000000000001E-3</v>
      </c>
      <c r="S3626" s="179">
        <v>0</v>
      </c>
      <c r="T3626" s="180">
        <f>S3626*H3626</f>
        <v>0</v>
      </c>
      <c r="U3626" s="34"/>
      <c r="V3626" s="34"/>
      <c r="W3626" s="34"/>
      <c r="X3626" s="34"/>
      <c r="Y3626" s="34"/>
      <c r="Z3626" s="34"/>
      <c r="AA3626" s="34"/>
      <c r="AB3626" s="34"/>
      <c r="AC3626" s="34"/>
      <c r="AD3626" s="34"/>
      <c r="AE3626" s="34"/>
      <c r="AR3626" s="181" t="s">
        <v>172</v>
      </c>
      <c r="AT3626" s="181" t="s">
        <v>167</v>
      </c>
      <c r="AU3626" s="181" t="s">
        <v>86</v>
      </c>
      <c r="AY3626" s="18" t="s">
        <v>164</v>
      </c>
      <c r="BE3626" s="182">
        <f>IF(N3626="základní",J3626,0)</f>
        <v>0</v>
      </c>
      <c r="BF3626" s="182">
        <f>IF(N3626="snížená",J3626,0)</f>
        <v>0</v>
      </c>
      <c r="BG3626" s="182">
        <f>IF(N3626="zákl. přenesená",J3626,0)</f>
        <v>0</v>
      </c>
      <c r="BH3626" s="182">
        <f>IF(N3626="sníž. přenesená",J3626,0)</f>
        <v>0</v>
      </c>
      <c r="BI3626" s="182">
        <f>IF(N3626="nulová",J3626,0)</f>
        <v>0</v>
      </c>
      <c r="BJ3626" s="18" t="s">
        <v>84</v>
      </c>
      <c r="BK3626" s="182">
        <f>ROUND(I3626*H3626,2)</f>
        <v>0</v>
      </c>
      <c r="BL3626" s="18" t="s">
        <v>172</v>
      </c>
      <c r="BM3626" s="181" t="s">
        <v>3823</v>
      </c>
    </row>
    <row r="3627" spans="1:65" s="2" customFormat="1" x14ac:dyDescent="0.2">
      <c r="A3627" s="34"/>
      <c r="B3627" s="35"/>
      <c r="C3627" s="34"/>
      <c r="D3627" s="183" t="s">
        <v>174</v>
      </c>
      <c r="E3627" s="34"/>
      <c r="F3627" s="184" t="s">
        <v>3824</v>
      </c>
      <c r="G3627" s="34"/>
      <c r="H3627" s="34"/>
      <c r="I3627" s="103"/>
      <c r="J3627" s="34"/>
      <c r="K3627" s="34"/>
      <c r="L3627" s="35"/>
      <c r="M3627" s="185"/>
      <c r="N3627" s="186"/>
      <c r="O3627" s="60"/>
      <c r="P3627" s="60"/>
      <c r="Q3627" s="60"/>
      <c r="R3627" s="60"/>
      <c r="S3627" s="60"/>
      <c r="T3627" s="61"/>
      <c r="U3627" s="34"/>
      <c r="V3627" s="34"/>
      <c r="W3627" s="34"/>
      <c r="X3627" s="34"/>
      <c r="Y3627" s="34"/>
      <c r="Z3627" s="34"/>
      <c r="AA3627" s="34"/>
      <c r="AB3627" s="34"/>
      <c r="AC3627" s="34"/>
      <c r="AD3627" s="34"/>
      <c r="AE3627" s="34"/>
      <c r="AT3627" s="18" t="s">
        <v>174</v>
      </c>
      <c r="AU3627" s="18" t="s">
        <v>86</v>
      </c>
    </row>
    <row r="3628" spans="1:65" s="2" customFormat="1" ht="19.5" x14ac:dyDescent="0.2">
      <c r="A3628" s="34"/>
      <c r="B3628" s="35"/>
      <c r="C3628" s="34"/>
      <c r="D3628" s="183" t="s">
        <v>175</v>
      </c>
      <c r="E3628" s="34"/>
      <c r="F3628" s="187" t="s">
        <v>3825</v>
      </c>
      <c r="G3628" s="34"/>
      <c r="H3628" s="34"/>
      <c r="I3628" s="103"/>
      <c r="J3628" s="34"/>
      <c r="K3628" s="34"/>
      <c r="L3628" s="35"/>
      <c r="M3628" s="185"/>
      <c r="N3628" s="186"/>
      <c r="O3628" s="60"/>
      <c r="P3628" s="60"/>
      <c r="Q3628" s="60"/>
      <c r="R3628" s="60"/>
      <c r="S3628" s="60"/>
      <c r="T3628" s="61"/>
      <c r="U3628" s="34"/>
      <c r="V3628" s="34"/>
      <c r="W3628" s="34"/>
      <c r="X3628" s="34"/>
      <c r="Y3628" s="34"/>
      <c r="Z3628" s="34"/>
      <c r="AA3628" s="34"/>
      <c r="AB3628" s="34"/>
      <c r="AC3628" s="34"/>
      <c r="AD3628" s="34"/>
      <c r="AE3628" s="34"/>
      <c r="AT3628" s="18" t="s">
        <v>175</v>
      </c>
      <c r="AU3628" s="18" t="s">
        <v>86</v>
      </c>
    </row>
    <row r="3629" spans="1:65" s="13" customFormat="1" x14ac:dyDescent="0.2">
      <c r="B3629" s="188"/>
      <c r="D3629" s="183" t="s">
        <v>177</v>
      </c>
      <c r="E3629" s="189" t="s">
        <v>1</v>
      </c>
      <c r="F3629" s="190" t="s">
        <v>2727</v>
      </c>
      <c r="H3629" s="189" t="s">
        <v>1</v>
      </c>
      <c r="I3629" s="191"/>
      <c r="L3629" s="188"/>
      <c r="M3629" s="192"/>
      <c r="N3629" s="193"/>
      <c r="O3629" s="193"/>
      <c r="P3629" s="193"/>
      <c r="Q3629" s="193"/>
      <c r="R3629" s="193"/>
      <c r="S3629" s="193"/>
      <c r="T3629" s="194"/>
      <c r="AT3629" s="189" t="s">
        <v>177</v>
      </c>
      <c r="AU3629" s="189" t="s">
        <v>86</v>
      </c>
      <c r="AV3629" s="13" t="s">
        <v>84</v>
      </c>
      <c r="AW3629" s="13" t="s">
        <v>34</v>
      </c>
      <c r="AX3629" s="13" t="s">
        <v>77</v>
      </c>
      <c r="AY3629" s="189" t="s">
        <v>164</v>
      </c>
    </row>
    <row r="3630" spans="1:65" s="13" customFormat="1" x14ac:dyDescent="0.2">
      <c r="B3630" s="188"/>
      <c r="D3630" s="183" t="s">
        <v>177</v>
      </c>
      <c r="E3630" s="189" t="s">
        <v>1</v>
      </c>
      <c r="F3630" s="190" t="s">
        <v>2728</v>
      </c>
      <c r="H3630" s="189" t="s">
        <v>1</v>
      </c>
      <c r="I3630" s="191"/>
      <c r="L3630" s="188"/>
      <c r="M3630" s="192"/>
      <c r="N3630" s="193"/>
      <c r="O3630" s="193"/>
      <c r="P3630" s="193"/>
      <c r="Q3630" s="193"/>
      <c r="R3630" s="193"/>
      <c r="S3630" s="193"/>
      <c r="T3630" s="194"/>
      <c r="AT3630" s="189" t="s">
        <v>177</v>
      </c>
      <c r="AU3630" s="189" t="s">
        <v>86</v>
      </c>
      <c r="AV3630" s="13" t="s">
        <v>84</v>
      </c>
      <c r="AW3630" s="13" t="s">
        <v>34</v>
      </c>
      <c r="AX3630" s="13" t="s">
        <v>77</v>
      </c>
      <c r="AY3630" s="189" t="s">
        <v>164</v>
      </c>
    </row>
    <row r="3631" spans="1:65" s="13" customFormat="1" x14ac:dyDescent="0.2">
      <c r="B3631" s="188"/>
      <c r="D3631" s="183" t="s">
        <v>177</v>
      </c>
      <c r="E3631" s="189" t="s">
        <v>1</v>
      </c>
      <c r="F3631" s="190" t="s">
        <v>2729</v>
      </c>
      <c r="H3631" s="189" t="s">
        <v>1</v>
      </c>
      <c r="I3631" s="191"/>
      <c r="L3631" s="188"/>
      <c r="M3631" s="192"/>
      <c r="N3631" s="193"/>
      <c r="O3631" s="193"/>
      <c r="P3631" s="193"/>
      <c r="Q3631" s="193"/>
      <c r="R3631" s="193"/>
      <c r="S3631" s="193"/>
      <c r="T3631" s="194"/>
      <c r="AT3631" s="189" t="s">
        <v>177</v>
      </c>
      <c r="AU3631" s="189" t="s">
        <v>86</v>
      </c>
      <c r="AV3631" s="13" t="s">
        <v>84</v>
      </c>
      <c r="AW3631" s="13" t="s">
        <v>34</v>
      </c>
      <c r="AX3631" s="13" t="s">
        <v>77</v>
      </c>
      <c r="AY3631" s="189" t="s">
        <v>164</v>
      </c>
    </row>
    <row r="3632" spans="1:65" s="13" customFormat="1" x14ac:dyDescent="0.2">
      <c r="B3632" s="188"/>
      <c r="D3632" s="183" t="s">
        <v>177</v>
      </c>
      <c r="E3632" s="189" t="s">
        <v>1</v>
      </c>
      <c r="F3632" s="190" t="s">
        <v>2820</v>
      </c>
      <c r="H3632" s="189" t="s">
        <v>1</v>
      </c>
      <c r="I3632" s="191"/>
      <c r="L3632" s="188"/>
      <c r="M3632" s="192"/>
      <c r="N3632" s="193"/>
      <c r="O3632" s="193"/>
      <c r="P3632" s="193"/>
      <c r="Q3632" s="193"/>
      <c r="R3632" s="193"/>
      <c r="S3632" s="193"/>
      <c r="T3632" s="194"/>
      <c r="AT3632" s="189" t="s">
        <v>177</v>
      </c>
      <c r="AU3632" s="189" t="s">
        <v>86</v>
      </c>
      <c r="AV3632" s="13" t="s">
        <v>84</v>
      </c>
      <c r="AW3632" s="13" t="s">
        <v>34</v>
      </c>
      <c r="AX3632" s="13" t="s">
        <v>77</v>
      </c>
      <c r="AY3632" s="189" t="s">
        <v>164</v>
      </c>
    </row>
    <row r="3633" spans="1:65" s="13" customFormat="1" x14ac:dyDescent="0.2">
      <c r="B3633" s="188"/>
      <c r="D3633" s="183" t="s">
        <v>177</v>
      </c>
      <c r="E3633" s="189" t="s">
        <v>1</v>
      </c>
      <c r="F3633" s="190" t="s">
        <v>2821</v>
      </c>
      <c r="H3633" s="189" t="s">
        <v>1</v>
      </c>
      <c r="I3633" s="191"/>
      <c r="L3633" s="188"/>
      <c r="M3633" s="192"/>
      <c r="N3633" s="193"/>
      <c r="O3633" s="193"/>
      <c r="P3633" s="193"/>
      <c r="Q3633" s="193"/>
      <c r="R3633" s="193"/>
      <c r="S3633" s="193"/>
      <c r="T3633" s="194"/>
      <c r="AT3633" s="189" t="s">
        <v>177</v>
      </c>
      <c r="AU3633" s="189" t="s">
        <v>86</v>
      </c>
      <c r="AV3633" s="13" t="s">
        <v>84</v>
      </c>
      <c r="AW3633" s="13" t="s">
        <v>34</v>
      </c>
      <c r="AX3633" s="13" t="s">
        <v>77</v>
      </c>
      <c r="AY3633" s="189" t="s">
        <v>164</v>
      </c>
    </row>
    <row r="3634" spans="1:65" s="13" customFormat="1" x14ac:dyDescent="0.2">
      <c r="B3634" s="188"/>
      <c r="D3634" s="183" t="s">
        <v>177</v>
      </c>
      <c r="E3634" s="189" t="s">
        <v>1</v>
      </c>
      <c r="F3634" s="190" t="s">
        <v>2758</v>
      </c>
      <c r="H3634" s="189" t="s">
        <v>1</v>
      </c>
      <c r="I3634" s="191"/>
      <c r="L3634" s="188"/>
      <c r="M3634" s="192"/>
      <c r="N3634" s="193"/>
      <c r="O3634" s="193"/>
      <c r="P3634" s="193"/>
      <c r="Q3634" s="193"/>
      <c r="R3634" s="193"/>
      <c r="S3634" s="193"/>
      <c r="T3634" s="194"/>
      <c r="AT3634" s="189" t="s">
        <v>177</v>
      </c>
      <c r="AU3634" s="189" t="s">
        <v>86</v>
      </c>
      <c r="AV3634" s="13" t="s">
        <v>84</v>
      </c>
      <c r="AW3634" s="13" t="s">
        <v>34</v>
      </c>
      <c r="AX3634" s="13" t="s">
        <v>77</v>
      </c>
      <c r="AY3634" s="189" t="s">
        <v>164</v>
      </c>
    </row>
    <row r="3635" spans="1:65" s="13" customFormat="1" x14ac:dyDescent="0.2">
      <c r="B3635" s="188"/>
      <c r="D3635" s="183" t="s">
        <v>177</v>
      </c>
      <c r="E3635" s="189" t="s">
        <v>1</v>
      </c>
      <c r="F3635" s="190" t="s">
        <v>3826</v>
      </c>
      <c r="H3635" s="189" t="s">
        <v>1</v>
      </c>
      <c r="I3635" s="191"/>
      <c r="L3635" s="188"/>
      <c r="M3635" s="192"/>
      <c r="N3635" s="193"/>
      <c r="O3635" s="193"/>
      <c r="P3635" s="193"/>
      <c r="Q3635" s="193"/>
      <c r="R3635" s="193"/>
      <c r="S3635" s="193"/>
      <c r="T3635" s="194"/>
      <c r="AT3635" s="189" t="s">
        <v>177</v>
      </c>
      <c r="AU3635" s="189" t="s">
        <v>86</v>
      </c>
      <c r="AV3635" s="13" t="s">
        <v>84</v>
      </c>
      <c r="AW3635" s="13" t="s">
        <v>34</v>
      </c>
      <c r="AX3635" s="13" t="s">
        <v>77</v>
      </c>
      <c r="AY3635" s="189" t="s">
        <v>164</v>
      </c>
    </row>
    <row r="3636" spans="1:65" s="13" customFormat="1" x14ac:dyDescent="0.2">
      <c r="B3636" s="188"/>
      <c r="D3636" s="183" t="s">
        <v>177</v>
      </c>
      <c r="E3636" s="189" t="s">
        <v>1</v>
      </c>
      <c r="F3636" s="190" t="s">
        <v>2823</v>
      </c>
      <c r="H3636" s="189" t="s">
        <v>1</v>
      </c>
      <c r="I3636" s="191"/>
      <c r="L3636" s="188"/>
      <c r="M3636" s="192"/>
      <c r="N3636" s="193"/>
      <c r="O3636" s="193"/>
      <c r="P3636" s="193"/>
      <c r="Q3636" s="193"/>
      <c r="R3636" s="193"/>
      <c r="S3636" s="193"/>
      <c r="T3636" s="194"/>
      <c r="AT3636" s="189" t="s">
        <v>177</v>
      </c>
      <c r="AU3636" s="189" t="s">
        <v>86</v>
      </c>
      <c r="AV3636" s="13" t="s">
        <v>84</v>
      </c>
      <c r="AW3636" s="13" t="s">
        <v>34</v>
      </c>
      <c r="AX3636" s="13" t="s">
        <v>77</v>
      </c>
      <c r="AY3636" s="189" t="s">
        <v>164</v>
      </c>
    </row>
    <row r="3637" spans="1:65" s="13" customFormat="1" x14ac:dyDescent="0.2">
      <c r="B3637" s="188"/>
      <c r="D3637" s="183" t="s">
        <v>177</v>
      </c>
      <c r="E3637" s="189" t="s">
        <v>1</v>
      </c>
      <c r="F3637" s="190" t="s">
        <v>3406</v>
      </c>
      <c r="H3637" s="189" t="s">
        <v>1</v>
      </c>
      <c r="I3637" s="191"/>
      <c r="L3637" s="188"/>
      <c r="M3637" s="192"/>
      <c r="N3637" s="193"/>
      <c r="O3637" s="193"/>
      <c r="P3637" s="193"/>
      <c r="Q3637" s="193"/>
      <c r="R3637" s="193"/>
      <c r="S3637" s="193"/>
      <c r="T3637" s="194"/>
      <c r="AT3637" s="189" t="s">
        <v>177</v>
      </c>
      <c r="AU3637" s="189" t="s">
        <v>86</v>
      </c>
      <c r="AV3637" s="13" t="s">
        <v>84</v>
      </c>
      <c r="AW3637" s="13" t="s">
        <v>34</v>
      </c>
      <c r="AX3637" s="13" t="s">
        <v>77</v>
      </c>
      <c r="AY3637" s="189" t="s">
        <v>164</v>
      </c>
    </row>
    <row r="3638" spans="1:65" s="14" customFormat="1" x14ac:dyDescent="0.2">
      <c r="B3638" s="195"/>
      <c r="D3638" s="183" t="s">
        <v>177</v>
      </c>
      <c r="E3638" s="196" t="s">
        <v>1</v>
      </c>
      <c r="F3638" s="197" t="s">
        <v>3407</v>
      </c>
      <c r="H3638" s="198">
        <v>2</v>
      </c>
      <c r="I3638" s="199"/>
      <c r="L3638" s="195"/>
      <c r="M3638" s="200"/>
      <c r="N3638" s="201"/>
      <c r="O3638" s="201"/>
      <c r="P3638" s="201"/>
      <c r="Q3638" s="201"/>
      <c r="R3638" s="201"/>
      <c r="S3638" s="201"/>
      <c r="T3638" s="202"/>
      <c r="AT3638" s="196" t="s">
        <v>177</v>
      </c>
      <c r="AU3638" s="196" t="s">
        <v>86</v>
      </c>
      <c r="AV3638" s="14" t="s">
        <v>86</v>
      </c>
      <c r="AW3638" s="14" t="s">
        <v>34</v>
      </c>
      <c r="AX3638" s="14" t="s">
        <v>77</v>
      </c>
      <c r="AY3638" s="196" t="s">
        <v>164</v>
      </c>
    </row>
    <row r="3639" spans="1:65" s="15" customFormat="1" x14ac:dyDescent="0.2">
      <c r="B3639" s="203"/>
      <c r="D3639" s="183" t="s">
        <v>177</v>
      </c>
      <c r="E3639" s="204" t="s">
        <v>1</v>
      </c>
      <c r="F3639" s="205" t="s">
        <v>184</v>
      </c>
      <c r="H3639" s="206">
        <v>2</v>
      </c>
      <c r="I3639" s="207"/>
      <c r="L3639" s="203"/>
      <c r="M3639" s="208"/>
      <c r="N3639" s="209"/>
      <c r="O3639" s="209"/>
      <c r="P3639" s="209"/>
      <c r="Q3639" s="209"/>
      <c r="R3639" s="209"/>
      <c r="S3639" s="209"/>
      <c r="T3639" s="210"/>
      <c r="AT3639" s="204" t="s">
        <v>177</v>
      </c>
      <c r="AU3639" s="204" t="s">
        <v>86</v>
      </c>
      <c r="AV3639" s="15" t="s">
        <v>172</v>
      </c>
      <c r="AW3639" s="15" t="s">
        <v>34</v>
      </c>
      <c r="AX3639" s="15" t="s">
        <v>84</v>
      </c>
      <c r="AY3639" s="204" t="s">
        <v>164</v>
      </c>
    </row>
    <row r="3640" spans="1:65" s="2" customFormat="1" ht="16.5" customHeight="1" x14ac:dyDescent="0.2">
      <c r="A3640" s="34"/>
      <c r="B3640" s="168"/>
      <c r="C3640" s="169" t="s">
        <v>1335</v>
      </c>
      <c r="D3640" s="214" t="s">
        <v>167</v>
      </c>
      <c r="E3640" s="171" t="s">
        <v>3827</v>
      </c>
      <c r="F3640" s="172" t="s">
        <v>3828</v>
      </c>
      <c r="G3640" s="173" t="s">
        <v>587</v>
      </c>
      <c r="H3640" s="174">
        <v>2</v>
      </c>
      <c r="I3640" s="175"/>
      <c r="J3640" s="176">
        <f>ROUND(I3640*H3640,2)</f>
        <v>0</v>
      </c>
      <c r="K3640" s="172" t="s">
        <v>216</v>
      </c>
      <c r="L3640" s="35"/>
      <c r="M3640" s="177" t="s">
        <v>1</v>
      </c>
      <c r="N3640" s="178" t="s">
        <v>42</v>
      </c>
      <c r="O3640" s="60"/>
      <c r="P3640" s="179">
        <f>O3640*H3640</f>
        <v>0</v>
      </c>
      <c r="Q3640" s="179">
        <v>1.01E-3</v>
      </c>
      <c r="R3640" s="179">
        <f>Q3640*H3640</f>
        <v>2.0200000000000001E-3</v>
      </c>
      <c r="S3640" s="179">
        <v>0</v>
      </c>
      <c r="T3640" s="180">
        <f>S3640*H3640</f>
        <v>0</v>
      </c>
      <c r="U3640" s="34"/>
      <c r="V3640" s="34"/>
      <c r="W3640" s="34"/>
      <c r="X3640" s="34"/>
      <c r="Y3640" s="34"/>
      <c r="Z3640" s="34"/>
      <c r="AA3640" s="34"/>
      <c r="AB3640" s="34"/>
      <c r="AC3640" s="34"/>
      <c r="AD3640" s="34"/>
      <c r="AE3640" s="34"/>
      <c r="AR3640" s="181" t="s">
        <v>172</v>
      </c>
      <c r="AT3640" s="181" t="s">
        <v>167</v>
      </c>
      <c r="AU3640" s="181" t="s">
        <v>86</v>
      </c>
      <c r="AY3640" s="18" t="s">
        <v>164</v>
      </c>
      <c r="BE3640" s="182">
        <f>IF(N3640="základní",J3640,0)</f>
        <v>0</v>
      </c>
      <c r="BF3640" s="182">
        <f>IF(N3640="snížená",J3640,0)</f>
        <v>0</v>
      </c>
      <c r="BG3640" s="182">
        <f>IF(N3640="zákl. přenesená",J3640,0)</f>
        <v>0</v>
      </c>
      <c r="BH3640" s="182">
        <f>IF(N3640="sníž. přenesená",J3640,0)</f>
        <v>0</v>
      </c>
      <c r="BI3640" s="182">
        <f>IF(N3640="nulová",J3640,0)</f>
        <v>0</v>
      </c>
      <c r="BJ3640" s="18" t="s">
        <v>84</v>
      </c>
      <c r="BK3640" s="182">
        <f>ROUND(I3640*H3640,2)</f>
        <v>0</v>
      </c>
      <c r="BL3640" s="18" t="s">
        <v>172</v>
      </c>
      <c r="BM3640" s="181" t="s">
        <v>3829</v>
      </c>
    </row>
    <row r="3641" spans="1:65" s="2" customFormat="1" x14ac:dyDescent="0.2">
      <c r="A3641" s="34"/>
      <c r="B3641" s="35"/>
      <c r="C3641" s="34"/>
      <c r="D3641" s="183" t="s">
        <v>174</v>
      </c>
      <c r="E3641" s="34"/>
      <c r="F3641" s="184" t="s">
        <v>3830</v>
      </c>
      <c r="G3641" s="34"/>
      <c r="H3641" s="34"/>
      <c r="I3641" s="103"/>
      <c r="J3641" s="34"/>
      <c r="K3641" s="34"/>
      <c r="L3641" s="35"/>
      <c r="M3641" s="185"/>
      <c r="N3641" s="186"/>
      <c r="O3641" s="60"/>
      <c r="P3641" s="60"/>
      <c r="Q3641" s="60"/>
      <c r="R3641" s="60"/>
      <c r="S3641" s="60"/>
      <c r="T3641" s="61"/>
      <c r="U3641" s="34"/>
      <c r="V3641" s="34"/>
      <c r="W3641" s="34"/>
      <c r="X3641" s="34"/>
      <c r="Y3641" s="34"/>
      <c r="Z3641" s="34"/>
      <c r="AA3641" s="34"/>
      <c r="AB3641" s="34"/>
      <c r="AC3641" s="34"/>
      <c r="AD3641" s="34"/>
      <c r="AE3641" s="34"/>
      <c r="AT3641" s="18" t="s">
        <v>174</v>
      </c>
      <c r="AU3641" s="18" t="s">
        <v>86</v>
      </c>
    </row>
    <row r="3642" spans="1:65" s="2" customFormat="1" ht="19.5" x14ac:dyDescent="0.2">
      <c r="A3642" s="34"/>
      <c r="B3642" s="35"/>
      <c r="C3642" s="34"/>
      <c r="D3642" s="183" t="s">
        <v>175</v>
      </c>
      <c r="E3642" s="34"/>
      <c r="F3642" s="187" t="s">
        <v>3825</v>
      </c>
      <c r="G3642" s="34"/>
      <c r="H3642" s="34"/>
      <c r="I3642" s="103"/>
      <c r="J3642" s="34"/>
      <c r="K3642" s="34"/>
      <c r="L3642" s="35"/>
      <c r="M3642" s="185"/>
      <c r="N3642" s="186"/>
      <c r="O3642" s="60"/>
      <c r="P3642" s="60"/>
      <c r="Q3642" s="60"/>
      <c r="R3642" s="60"/>
      <c r="S3642" s="60"/>
      <c r="T3642" s="61"/>
      <c r="U3642" s="34"/>
      <c r="V3642" s="34"/>
      <c r="W3642" s="34"/>
      <c r="X3642" s="34"/>
      <c r="Y3642" s="34"/>
      <c r="Z3642" s="34"/>
      <c r="AA3642" s="34"/>
      <c r="AB3642" s="34"/>
      <c r="AC3642" s="34"/>
      <c r="AD3642" s="34"/>
      <c r="AE3642" s="34"/>
      <c r="AT3642" s="18" t="s">
        <v>175</v>
      </c>
      <c r="AU3642" s="18" t="s">
        <v>86</v>
      </c>
    </row>
    <row r="3643" spans="1:65" s="13" customFormat="1" x14ac:dyDescent="0.2">
      <c r="B3643" s="188"/>
      <c r="D3643" s="183" t="s">
        <v>177</v>
      </c>
      <c r="E3643" s="189" t="s">
        <v>1</v>
      </c>
      <c r="F3643" s="190" t="s">
        <v>2727</v>
      </c>
      <c r="H3643" s="189" t="s">
        <v>1</v>
      </c>
      <c r="I3643" s="191"/>
      <c r="L3643" s="188"/>
      <c r="M3643" s="192"/>
      <c r="N3643" s="193"/>
      <c r="O3643" s="193"/>
      <c r="P3643" s="193"/>
      <c r="Q3643" s="193"/>
      <c r="R3643" s="193"/>
      <c r="S3643" s="193"/>
      <c r="T3643" s="194"/>
      <c r="AT3643" s="189" t="s">
        <v>177</v>
      </c>
      <c r="AU3643" s="189" t="s">
        <v>86</v>
      </c>
      <c r="AV3643" s="13" t="s">
        <v>84</v>
      </c>
      <c r="AW3643" s="13" t="s">
        <v>34</v>
      </c>
      <c r="AX3643" s="13" t="s">
        <v>77</v>
      </c>
      <c r="AY3643" s="189" t="s">
        <v>164</v>
      </c>
    </row>
    <row r="3644" spans="1:65" s="13" customFormat="1" x14ac:dyDescent="0.2">
      <c r="B3644" s="188"/>
      <c r="D3644" s="183" t="s">
        <v>177</v>
      </c>
      <c r="E3644" s="189" t="s">
        <v>1</v>
      </c>
      <c r="F3644" s="190" t="s">
        <v>2728</v>
      </c>
      <c r="H3644" s="189" t="s">
        <v>1</v>
      </c>
      <c r="I3644" s="191"/>
      <c r="L3644" s="188"/>
      <c r="M3644" s="192"/>
      <c r="N3644" s="193"/>
      <c r="O3644" s="193"/>
      <c r="P3644" s="193"/>
      <c r="Q3644" s="193"/>
      <c r="R3644" s="193"/>
      <c r="S3644" s="193"/>
      <c r="T3644" s="194"/>
      <c r="AT3644" s="189" t="s">
        <v>177</v>
      </c>
      <c r="AU3644" s="189" t="s">
        <v>86</v>
      </c>
      <c r="AV3644" s="13" t="s">
        <v>84</v>
      </c>
      <c r="AW3644" s="13" t="s">
        <v>34</v>
      </c>
      <c r="AX3644" s="13" t="s">
        <v>77</v>
      </c>
      <c r="AY3644" s="189" t="s">
        <v>164</v>
      </c>
    </row>
    <row r="3645" spans="1:65" s="13" customFormat="1" x14ac:dyDescent="0.2">
      <c r="B3645" s="188"/>
      <c r="D3645" s="183" t="s">
        <v>177</v>
      </c>
      <c r="E3645" s="189" t="s">
        <v>1</v>
      </c>
      <c r="F3645" s="190" t="s">
        <v>2729</v>
      </c>
      <c r="H3645" s="189" t="s">
        <v>1</v>
      </c>
      <c r="I3645" s="191"/>
      <c r="L3645" s="188"/>
      <c r="M3645" s="192"/>
      <c r="N3645" s="193"/>
      <c r="O3645" s="193"/>
      <c r="P3645" s="193"/>
      <c r="Q3645" s="193"/>
      <c r="R3645" s="193"/>
      <c r="S3645" s="193"/>
      <c r="T3645" s="194"/>
      <c r="AT3645" s="189" t="s">
        <v>177</v>
      </c>
      <c r="AU3645" s="189" t="s">
        <v>86</v>
      </c>
      <c r="AV3645" s="13" t="s">
        <v>84</v>
      </c>
      <c r="AW3645" s="13" t="s">
        <v>34</v>
      </c>
      <c r="AX3645" s="13" t="s">
        <v>77</v>
      </c>
      <c r="AY3645" s="189" t="s">
        <v>164</v>
      </c>
    </row>
    <row r="3646" spans="1:65" s="13" customFormat="1" x14ac:dyDescent="0.2">
      <c r="B3646" s="188"/>
      <c r="D3646" s="183" t="s">
        <v>177</v>
      </c>
      <c r="E3646" s="189" t="s">
        <v>1</v>
      </c>
      <c r="F3646" s="190" t="s">
        <v>2820</v>
      </c>
      <c r="H3646" s="189" t="s">
        <v>1</v>
      </c>
      <c r="I3646" s="191"/>
      <c r="L3646" s="188"/>
      <c r="M3646" s="192"/>
      <c r="N3646" s="193"/>
      <c r="O3646" s="193"/>
      <c r="P3646" s="193"/>
      <c r="Q3646" s="193"/>
      <c r="R3646" s="193"/>
      <c r="S3646" s="193"/>
      <c r="T3646" s="194"/>
      <c r="AT3646" s="189" t="s">
        <v>177</v>
      </c>
      <c r="AU3646" s="189" t="s">
        <v>86</v>
      </c>
      <c r="AV3646" s="13" t="s">
        <v>84</v>
      </c>
      <c r="AW3646" s="13" t="s">
        <v>34</v>
      </c>
      <c r="AX3646" s="13" t="s">
        <v>77</v>
      </c>
      <c r="AY3646" s="189" t="s">
        <v>164</v>
      </c>
    </row>
    <row r="3647" spans="1:65" s="13" customFormat="1" x14ac:dyDescent="0.2">
      <c r="B3647" s="188"/>
      <c r="D3647" s="183" t="s">
        <v>177</v>
      </c>
      <c r="E3647" s="189" t="s">
        <v>1</v>
      </c>
      <c r="F3647" s="190" t="s">
        <v>2821</v>
      </c>
      <c r="H3647" s="189" t="s">
        <v>1</v>
      </c>
      <c r="I3647" s="191"/>
      <c r="L3647" s="188"/>
      <c r="M3647" s="192"/>
      <c r="N3647" s="193"/>
      <c r="O3647" s="193"/>
      <c r="P3647" s="193"/>
      <c r="Q3647" s="193"/>
      <c r="R3647" s="193"/>
      <c r="S3647" s="193"/>
      <c r="T3647" s="194"/>
      <c r="AT3647" s="189" t="s">
        <v>177</v>
      </c>
      <c r="AU3647" s="189" t="s">
        <v>86</v>
      </c>
      <c r="AV3647" s="13" t="s">
        <v>84</v>
      </c>
      <c r="AW3647" s="13" t="s">
        <v>34</v>
      </c>
      <c r="AX3647" s="13" t="s">
        <v>77</v>
      </c>
      <c r="AY3647" s="189" t="s">
        <v>164</v>
      </c>
    </row>
    <row r="3648" spans="1:65" s="13" customFormat="1" x14ac:dyDescent="0.2">
      <c r="B3648" s="188"/>
      <c r="D3648" s="183" t="s">
        <v>177</v>
      </c>
      <c r="E3648" s="189" t="s">
        <v>1</v>
      </c>
      <c r="F3648" s="190" t="s">
        <v>2758</v>
      </c>
      <c r="H3648" s="189" t="s">
        <v>1</v>
      </c>
      <c r="I3648" s="191"/>
      <c r="L3648" s="188"/>
      <c r="M3648" s="192"/>
      <c r="N3648" s="193"/>
      <c r="O3648" s="193"/>
      <c r="P3648" s="193"/>
      <c r="Q3648" s="193"/>
      <c r="R3648" s="193"/>
      <c r="S3648" s="193"/>
      <c r="T3648" s="194"/>
      <c r="AT3648" s="189" t="s">
        <v>177</v>
      </c>
      <c r="AU3648" s="189" t="s">
        <v>86</v>
      </c>
      <c r="AV3648" s="13" t="s">
        <v>84</v>
      </c>
      <c r="AW3648" s="13" t="s">
        <v>34</v>
      </c>
      <c r="AX3648" s="13" t="s">
        <v>77</v>
      </c>
      <c r="AY3648" s="189" t="s">
        <v>164</v>
      </c>
    </row>
    <row r="3649" spans="1:65" s="13" customFormat="1" x14ac:dyDescent="0.2">
      <c r="B3649" s="188"/>
      <c r="D3649" s="183" t="s">
        <v>177</v>
      </c>
      <c r="E3649" s="189" t="s">
        <v>1</v>
      </c>
      <c r="F3649" s="190" t="s">
        <v>3831</v>
      </c>
      <c r="H3649" s="189" t="s">
        <v>1</v>
      </c>
      <c r="I3649" s="191"/>
      <c r="L3649" s="188"/>
      <c r="M3649" s="192"/>
      <c r="N3649" s="193"/>
      <c r="O3649" s="193"/>
      <c r="P3649" s="193"/>
      <c r="Q3649" s="193"/>
      <c r="R3649" s="193"/>
      <c r="S3649" s="193"/>
      <c r="T3649" s="194"/>
      <c r="AT3649" s="189" t="s">
        <v>177</v>
      </c>
      <c r="AU3649" s="189" t="s">
        <v>86</v>
      </c>
      <c r="AV3649" s="13" t="s">
        <v>84</v>
      </c>
      <c r="AW3649" s="13" t="s">
        <v>34</v>
      </c>
      <c r="AX3649" s="13" t="s">
        <v>77</v>
      </c>
      <c r="AY3649" s="189" t="s">
        <v>164</v>
      </c>
    </row>
    <row r="3650" spans="1:65" s="13" customFormat="1" x14ac:dyDescent="0.2">
      <c r="B3650" s="188"/>
      <c r="D3650" s="183" t="s">
        <v>177</v>
      </c>
      <c r="E3650" s="189" t="s">
        <v>1</v>
      </c>
      <c r="F3650" s="190" t="s">
        <v>3439</v>
      </c>
      <c r="H3650" s="189" t="s">
        <v>1</v>
      </c>
      <c r="I3650" s="191"/>
      <c r="L3650" s="188"/>
      <c r="M3650" s="192"/>
      <c r="N3650" s="193"/>
      <c r="O3650" s="193"/>
      <c r="P3650" s="193"/>
      <c r="Q3650" s="193"/>
      <c r="R3650" s="193"/>
      <c r="S3650" s="193"/>
      <c r="T3650" s="194"/>
      <c r="AT3650" s="189" t="s">
        <v>177</v>
      </c>
      <c r="AU3650" s="189" t="s">
        <v>86</v>
      </c>
      <c r="AV3650" s="13" t="s">
        <v>84</v>
      </c>
      <c r="AW3650" s="13" t="s">
        <v>34</v>
      </c>
      <c r="AX3650" s="13" t="s">
        <v>77</v>
      </c>
      <c r="AY3650" s="189" t="s">
        <v>164</v>
      </c>
    </row>
    <row r="3651" spans="1:65" s="13" customFormat="1" x14ac:dyDescent="0.2">
      <c r="B3651" s="188"/>
      <c r="D3651" s="183" t="s">
        <v>177</v>
      </c>
      <c r="E3651" s="189" t="s">
        <v>1</v>
      </c>
      <c r="F3651" s="190" t="s">
        <v>3406</v>
      </c>
      <c r="H3651" s="189" t="s">
        <v>1</v>
      </c>
      <c r="I3651" s="191"/>
      <c r="L3651" s="188"/>
      <c r="M3651" s="192"/>
      <c r="N3651" s="193"/>
      <c r="O3651" s="193"/>
      <c r="P3651" s="193"/>
      <c r="Q3651" s="193"/>
      <c r="R3651" s="193"/>
      <c r="S3651" s="193"/>
      <c r="T3651" s="194"/>
      <c r="AT3651" s="189" t="s">
        <v>177</v>
      </c>
      <c r="AU3651" s="189" t="s">
        <v>86</v>
      </c>
      <c r="AV3651" s="13" t="s">
        <v>84</v>
      </c>
      <c r="AW3651" s="13" t="s">
        <v>34</v>
      </c>
      <c r="AX3651" s="13" t="s">
        <v>77</v>
      </c>
      <c r="AY3651" s="189" t="s">
        <v>164</v>
      </c>
    </row>
    <row r="3652" spans="1:65" s="14" customFormat="1" x14ac:dyDescent="0.2">
      <c r="B3652" s="195"/>
      <c r="D3652" s="183" t="s">
        <v>177</v>
      </c>
      <c r="E3652" s="196" t="s">
        <v>1</v>
      </c>
      <c r="F3652" s="197" t="s">
        <v>3407</v>
      </c>
      <c r="H3652" s="198">
        <v>2</v>
      </c>
      <c r="I3652" s="199"/>
      <c r="L3652" s="195"/>
      <c r="M3652" s="200"/>
      <c r="N3652" s="201"/>
      <c r="O3652" s="201"/>
      <c r="P3652" s="201"/>
      <c r="Q3652" s="201"/>
      <c r="R3652" s="201"/>
      <c r="S3652" s="201"/>
      <c r="T3652" s="202"/>
      <c r="AT3652" s="196" t="s">
        <v>177</v>
      </c>
      <c r="AU3652" s="196" t="s">
        <v>86</v>
      </c>
      <c r="AV3652" s="14" t="s">
        <v>86</v>
      </c>
      <c r="AW3652" s="14" t="s">
        <v>34</v>
      </c>
      <c r="AX3652" s="14" t="s">
        <v>77</v>
      </c>
      <c r="AY3652" s="196" t="s">
        <v>164</v>
      </c>
    </row>
    <row r="3653" spans="1:65" s="15" customFormat="1" x14ac:dyDescent="0.2">
      <c r="B3653" s="203"/>
      <c r="D3653" s="183" t="s">
        <v>177</v>
      </c>
      <c r="E3653" s="204" t="s">
        <v>1</v>
      </c>
      <c r="F3653" s="205" t="s">
        <v>184</v>
      </c>
      <c r="H3653" s="206">
        <v>2</v>
      </c>
      <c r="I3653" s="207"/>
      <c r="L3653" s="203"/>
      <c r="M3653" s="208"/>
      <c r="N3653" s="209"/>
      <c r="O3653" s="209"/>
      <c r="P3653" s="209"/>
      <c r="Q3653" s="209"/>
      <c r="R3653" s="209"/>
      <c r="S3653" s="209"/>
      <c r="T3653" s="210"/>
      <c r="AT3653" s="204" t="s">
        <v>177</v>
      </c>
      <c r="AU3653" s="204" t="s">
        <v>86</v>
      </c>
      <c r="AV3653" s="15" t="s">
        <v>172</v>
      </c>
      <c r="AW3653" s="15" t="s">
        <v>34</v>
      </c>
      <c r="AX3653" s="15" t="s">
        <v>84</v>
      </c>
      <c r="AY3653" s="204" t="s">
        <v>164</v>
      </c>
    </row>
    <row r="3654" spans="1:65" s="2" customFormat="1" ht="16.5" customHeight="1" x14ac:dyDescent="0.2">
      <c r="A3654" s="34"/>
      <c r="B3654" s="168"/>
      <c r="C3654" s="169" t="s">
        <v>1366</v>
      </c>
      <c r="D3654" s="170" t="s">
        <v>167</v>
      </c>
      <c r="E3654" s="171" t="s">
        <v>3832</v>
      </c>
      <c r="F3654" s="172" t="s">
        <v>3833</v>
      </c>
      <c r="G3654" s="173" t="s">
        <v>587</v>
      </c>
      <c r="H3654" s="174">
        <v>2</v>
      </c>
      <c r="I3654" s="175"/>
      <c r="J3654" s="176">
        <f>ROUND(I3654*H3654,2)</f>
        <v>0</v>
      </c>
      <c r="K3654" s="172" t="s">
        <v>171</v>
      </c>
      <c r="L3654" s="35"/>
      <c r="M3654" s="177" t="s">
        <v>1</v>
      </c>
      <c r="N3654" s="178" t="s">
        <v>42</v>
      </c>
      <c r="O3654" s="60"/>
      <c r="P3654" s="179">
        <f>O3654*H3654</f>
        <v>0</v>
      </c>
      <c r="Q3654" s="179">
        <v>1.1900000000000001E-3</v>
      </c>
      <c r="R3654" s="179">
        <f>Q3654*H3654</f>
        <v>2.3800000000000002E-3</v>
      </c>
      <c r="S3654" s="179">
        <v>0</v>
      </c>
      <c r="T3654" s="180">
        <f>S3654*H3654</f>
        <v>0</v>
      </c>
      <c r="U3654" s="34"/>
      <c r="V3654" s="34"/>
      <c r="W3654" s="34"/>
      <c r="X3654" s="34"/>
      <c r="Y3654" s="34"/>
      <c r="Z3654" s="34"/>
      <c r="AA3654" s="34"/>
      <c r="AB3654" s="34"/>
      <c r="AC3654" s="34"/>
      <c r="AD3654" s="34"/>
      <c r="AE3654" s="34"/>
      <c r="AR3654" s="181" t="s">
        <v>172</v>
      </c>
      <c r="AT3654" s="181" t="s">
        <v>167</v>
      </c>
      <c r="AU3654" s="181" t="s">
        <v>86</v>
      </c>
      <c r="AY3654" s="18" t="s">
        <v>164</v>
      </c>
      <c r="BE3654" s="182">
        <f>IF(N3654="základní",J3654,0)</f>
        <v>0</v>
      </c>
      <c r="BF3654" s="182">
        <f>IF(N3654="snížená",J3654,0)</f>
        <v>0</v>
      </c>
      <c r="BG3654" s="182">
        <f>IF(N3654="zákl. přenesená",J3654,0)</f>
        <v>0</v>
      </c>
      <c r="BH3654" s="182">
        <f>IF(N3654="sníž. přenesená",J3654,0)</f>
        <v>0</v>
      </c>
      <c r="BI3654" s="182">
        <f>IF(N3654="nulová",J3654,0)</f>
        <v>0</v>
      </c>
      <c r="BJ3654" s="18" t="s">
        <v>84</v>
      </c>
      <c r="BK3654" s="182">
        <f>ROUND(I3654*H3654,2)</f>
        <v>0</v>
      </c>
      <c r="BL3654" s="18" t="s">
        <v>172</v>
      </c>
      <c r="BM3654" s="181" t="s">
        <v>3834</v>
      </c>
    </row>
    <row r="3655" spans="1:65" s="2" customFormat="1" x14ac:dyDescent="0.2">
      <c r="A3655" s="34"/>
      <c r="B3655" s="35"/>
      <c r="C3655" s="34"/>
      <c r="D3655" s="183" t="s">
        <v>174</v>
      </c>
      <c r="E3655" s="34"/>
      <c r="F3655" s="184" t="s">
        <v>3835</v>
      </c>
      <c r="G3655" s="34"/>
      <c r="H3655" s="34"/>
      <c r="I3655" s="103"/>
      <c r="J3655" s="34"/>
      <c r="K3655" s="34"/>
      <c r="L3655" s="35"/>
      <c r="M3655" s="185"/>
      <c r="N3655" s="186"/>
      <c r="O3655" s="60"/>
      <c r="P3655" s="60"/>
      <c r="Q3655" s="60"/>
      <c r="R3655" s="60"/>
      <c r="S3655" s="60"/>
      <c r="T3655" s="61"/>
      <c r="U3655" s="34"/>
      <c r="V3655" s="34"/>
      <c r="W3655" s="34"/>
      <c r="X3655" s="34"/>
      <c r="Y3655" s="34"/>
      <c r="Z3655" s="34"/>
      <c r="AA3655" s="34"/>
      <c r="AB3655" s="34"/>
      <c r="AC3655" s="34"/>
      <c r="AD3655" s="34"/>
      <c r="AE3655" s="34"/>
      <c r="AT3655" s="18" t="s">
        <v>174</v>
      </c>
      <c r="AU3655" s="18" t="s">
        <v>86</v>
      </c>
    </row>
    <row r="3656" spans="1:65" s="13" customFormat="1" x14ac:dyDescent="0.2">
      <c r="B3656" s="188"/>
      <c r="D3656" s="183" t="s">
        <v>177</v>
      </c>
      <c r="E3656" s="189" t="s">
        <v>1</v>
      </c>
      <c r="F3656" s="190" t="s">
        <v>2727</v>
      </c>
      <c r="H3656" s="189" t="s">
        <v>1</v>
      </c>
      <c r="I3656" s="191"/>
      <c r="L3656" s="188"/>
      <c r="M3656" s="192"/>
      <c r="N3656" s="193"/>
      <c r="O3656" s="193"/>
      <c r="P3656" s="193"/>
      <c r="Q3656" s="193"/>
      <c r="R3656" s="193"/>
      <c r="S3656" s="193"/>
      <c r="T3656" s="194"/>
      <c r="AT3656" s="189" t="s">
        <v>177</v>
      </c>
      <c r="AU3656" s="189" t="s">
        <v>86</v>
      </c>
      <c r="AV3656" s="13" t="s">
        <v>84</v>
      </c>
      <c r="AW3656" s="13" t="s">
        <v>34</v>
      </c>
      <c r="AX3656" s="13" t="s">
        <v>77</v>
      </c>
      <c r="AY3656" s="189" t="s">
        <v>164</v>
      </c>
    </row>
    <row r="3657" spans="1:65" s="13" customFormat="1" x14ac:dyDescent="0.2">
      <c r="B3657" s="188"/>
      <c r="D3657" s="183" t="s">
        <v>177</v>
      </c>
      <c r="E3657" s="189" t="s">
        <v>1</v>
      </c>
      <c r="F3657" s="190" t="s">
        <v>2728</v>
      </c>
      <c r="H3657" s="189" t="s">
        <v>1</v>
      </c>
      <c r="I3657" s="191"/>
      <c r="L3657" s="188"/>
      <c r="M3657" s="192"/>
      <c r="N3657" s="193"/>
      <c r="O3657" s="193"/>
      <c r="P3657" s="193"/>
      <c r="Q3657" s="193"/>
      <c r="R3657" s="193"/>
      <c r="S3657" s="193"/>
      <c r="T3657" s="194"/>
      <c r="AT3657" s="189" t="s">
        <v>177</v>
      </c>
      <c r="AU3657" s="189" t="s">
        <v>86</v>
      </c>
      <c r="AV3657" s="13" t="s">
        <v>84</v>
      </c>
      <c r="AW3657" s="13" t="s">
        <v>34</v>
      </c>
      <c r="AX3657" s="13" t="s">
        <v>77</v>
      </c>
      <c r="AY3657" s="189" t="s">
        <v>164</v>
      </c>
    </row>
    <row r="3658" spans="1:65" s="13" customFormat="1" x14ac:dyDescent="0.2">
      <c r="B3658" s="188"/>
      <c r="D3658" s="183" t="s">
        <v>177</v>
      </c>
      <c r="E3658" s="189" t="s">
        <v>1</v>
      </c>
      <c r="F3658" s="190" t="s">
        <v>2729</v>
      </c>
      <c r="H3658" s="189" t="s">
        <v>1</v>
      </c>
      <c r="I3658" s="191"/>
      <c r="L3658" s="188"/>
      <c r="M3658" s="192"/>
      <c r="N3658" s="193"/>
      <c r="O3658" s="193"/>
      <c r="P3658" s="193"/>
      <c r="Q3658" s="193"/>
      <c r="R3658" s="193"/>
      <c r="S3658" s="193"/>
      <c r="T3658" s="194"/>
      <c r="AT3658" s="189" t="s">
        <v>177</v>
      </c>
      <c r="AU3658" s="189" t="s">
        <v>86</v>
      </c>
      <c r="AV3658" s="13" t="s">
        <v>84</v>
      </c>
      <c r="AW3658" s="13" t="s">
        <v>34</v>
      </c>
      <c r="AX3658" s="13" t="s">
        <v>77</v>
      </c>
      <c r="AY3658" s="189" t="s">
        <v>164</v>
      </c>
    </row>
    <row r="3659" spans="1:65" s="13" customFormat="1" x14ac:dyDescent="0.2">
      <c r="B3659" s="188"/>
      <c r="D3659" s="183" t="s">
        <v>177</v>
      </c>
      <c r="E3659" s="189" t="s">
        <v>1</v>
      </c>
      <c r="F3659" s="190" t="s">
        <v>2820</v>
      </c>
      <c r="H3659" s="189" t="s">
        <v>1</v>
      </c>
      <c r="I3659" s="191"/>
      <c r="L3659" s="188"/>
      <c r="M3659" s="192"/>
      <c r="N3659" s="193"/>
      <c r="O3659" s="193"/>
      <c r="P3659" s="193"/>
      <c r="Q3659" s="193"/>
      <c r="R3659" s="193"/>
      <c r="S3659" s="193"/>
      <c r="T3659" s="194"/>
      <c r="AT3659" s="189" t="s">
        <v>177</v>
      </c>
      <c r="AU3659" s="189" t="s">
        <v>86</v>
      </c>
      <c r="AV3659" s="13" t="s">
        <v>84</v>
      </c>
      <c r="AW3659" s="13" t="s">
        <v>34</v>
      </c>
      <c r="AX3659" s="13" t="s">
        <v>77</v>
      </c>
      <c r="AY3659" s="189" t="s">
        <v>164</v>
      </c>
    </row>
    <row r="3660" spans="1:65" s="13" customFormat="1" x14ac:dyDescent="0.2">
      <c r="B3660" s="188"/>
      <c r="D3660" s="183" t="s">
        <v>177</v>
      </c>
      <c r="E3660" s="189" t="s">
        <v>1</v>
      </c>
      <c r="F3660" s="190" t="s">
        <v>2821</v>
      </c>
      <c r="H3660" s="189" t="s">
        <v>1</v>
      </c>
      <c r="I3660" s="191"/>
      <c r="L3660" s="188"/>
      <c r="M3660" s="192"/>
      <c r="N3660" s="193"/>
      <c r="O3660" s="193"/>
      <c r="P3660" s="193"/>
      <c r="Q3660" s="193"/>
      <c r="R3660" s="193"/>
      <c r="S3660" s="193"/>
      <c r="T3660" s="194"/>
      <c r="AT3660" s="189" t="s">
        <v>177</v>
      </c>
      <c r="AU3660" s="189" t="s">
        <v>86</v>
      </c>
      <c r="AV3660" s="13" t="s">
        <v>84</v>
      </c>
      <c r="AW3660" s="13" t="s">
        <v>34</v>
      </c>
      <c r="AX3660" s="13" t="s">
        <v>77</v>
      </c>
      <c r="AY3660" s="189" t="s">
        <v>164</v>
      </c>
    </row>
    <row r="3661" spans="1:65" s="13" customFormat="1" x14ac:dyDescent="0.2">
      <c r="B3661" s="188"/>
      <c r="D3661" s="183" t="s">
        <v>177</v>
      </c>
      <c r="E3661" s="189" t="s">
        <v>1</v>
      </c>
      <c r="F3661" s="190" t="s">
        <v>2758</v>
      </c>
      <c r="H3661" s="189" t="s">
        <v>1</v>
      </c>
      <c r="I3661" s="191"/>
      <c r="L3661" s="188"/>
      <c r="M3661" s="192"/>
      <c r="N3661" s="193"/>
      <c r="O3661" s="193"/>
      <c r="P3661" s="193"/>
      <c r="Q3661" s="193"/>
      <c r="R3661" s="193"/>
      <c r="S3661" s="193"/>
      <c r="T3661" s="194"/>
      <c r="AT3661" s="189" t="s">
        <v>177</v>
      </c>
      <c r="AU3661" s="189" t="s">
        <v>86</v>
      </c>
      <c r="AV3661" s="13" t="s">
        <v>84</v>
      </c>
      <c r="AW3661" s="13" t="s">
        <v>34</v>
      </c>
      <c r="AX3661" s="13" t="s">
        <v>77</v>
      </c>
      <c r="AY3661" s="189" t="s">
        <v>164</v>
      </c>
    </row>
    <row r="3662" spans="1:65" s="13" customFormat="1" x14ac:dyDescent="0.2">
      <c r="B3662" s="188"/>
      <c r="D3662" s="183" t="s">
        <v>177</v>
      </c>
      <c r="E3662" s="189" t="s">
        <v>1</v>
      </c>
      <c r="F3662" s="190" t="s">
        <v>3836</v>
      </c>
      <c r="H3662" s="189" t="s">
        <v>1</v>
      </c>
      <c r="I3662" s="191"/>
      <c r="L3662" s="188"/>
      <c r="M3662" s="192"/>
      <c r="N3662" s="193"/>
      <c r="O3662" s="193"/>
      <c r="P3662" s="193"/>
      <c r="Q3662" s="193"/>
      <c r="R3662" s="193"/>
      <c r="S3662" s="193"/>
      <c r="T3662" s="194"/>
      <c r="AT3662" s="189" t="s">
        <v>177</v>
      </c>
      <c r="AU3662" s="189" t="s">
        <v>86</v>
      </c>
      <c r="AV3662" s="13" t="s">
        <v>84</v>
      </c>
      <c r="AW3662" s="13" t="s">
        <v>34</v>
      </c>
      <c r="AX3662" s="13" t="s">
        <v>77</v>
      </c>
      <c r="AY3662" s="189" t="s">
        <v>164</v>
      </c>
    </row>
    <row r="3663" spans="1:65" s="13" customFormat="1" x14ac:dyDescent="0.2">
      <c r="B3663" s="188"/>
      <c r="D3663" s="183" t="s">
        <v>177</v>
      </c>
      <c r="E3663" s="189" t="s">
        <v>1</v>
      </c>
      <c r="F3663" s="190" t="s">
        <v>2823</v>
      </c>
      <c r="H3663" s="189" t="s">
        <v>1</v>
      </c>
      <c r="I3663" s="191"/>
      <c r="L3663" s="188"/>
      <c r="M3663" s="192"/>
      <c r="N3663" s="193"/>
      <c r="O3663" s="193"/>
      <c r="P3663" s="193"/>
      <c r="Q3663" s="193"/>
      <c r="R3663" s="193"/>
      <c r="S3663" s="193"/>
      <c r="T3663" s="194"/>
      <c r="AT3663" s="189" t="s">
        <v>177</v>
      </c>
      <c r="AU3663" s="189" t="s">
        <v>86</v>
      </c>
      <c r="AV3663" s="13" t="s">
        <v>84</v>
      </c>
      <c r="AW3663" s="13" t="s">
        <v>34</v>
      </c>
      <c r="AX3663" s="13" t="s">
        <v>77</v>
      </c>
      <c r="AY3663" s="189" t="s">
        <v>164</v>
      </c>
    </row>
    <row r="3664" spans="1:65" s="13" customFormat="1" x14ac:dyDescent="0.2">
      <c r="B3664" s="188"/>
      <c r="D3664" s="183" t="s">
        <v>177</v>
      </c>
      <c r="E3664" s="189" t="s">
        <v>1</v>
      </c>
      <c r="F3664" s="190" t="s">
        <v>3406</v>
      </c>
      <c r="H3664" s="189" t="s">
        <v>1</v>
      </c>
      <c r="I3664" s="191"/>
      <c r="L3664" s="188"/>
      <c r="M3664" s="192"/>
      <c r="N3664" s="193"/>
      <c r="O3664" s="193"/>
      <c r="P3664" s="193"/>
      <c r="Q3664" s="193"/>
      <c r="R3664" s="193"/>
      <c r="S3664" s="193"/>
      <c r="T3664" s="194"/>
      <c r="AT3664" s="189" t="s">
        <v>177</v>
      </c>
      <c r="AU3664" s="189" t="s">
        <v>86</v>
      </c>
      <c r="AV3664" s="13" t="s">
        <v>84</v>
      </c>
      <c r="AW3664" s="13" t="s">
        <v>34</v>
      </c>
      <c r="AX3664" s="13" t="s">
        <v>77</v>
      </c>
      <c r="AY3664" s="189" t="s">
        <v>164</v>
      </c>
    </row>
    <row r="3665" spans="1:65" s="14" customFormat="1" x14ac:dyDescent="0.2">
      <c r="B3665" s="195"/>
      <c r="D3665" s="183" t="s">
        <v>177</v>
      </c>
      <c r="E3665" s="196" t="s">
        <v>1</v>
      </c>
      <c r="F3665" s="197" t="s">
        <v>3407</v>
      </c>
      <c r="H3665" s="198">
        <v>2</v>
      </c>
      <c r="I3665" s="199"/>
      <c r="L3665" s="195"/>
      <c r="M3665" s="200"/>
      <c r="N3665" s="201"/>
      <c r="O3665" s="201"/>
      <c r="P3665" s="201"/>
      <c r="Q3665" s="201"/>
      <c r="R3665" s="201"/>
      <c r="S3665" s="201"/>
      <c r="T3665" s="202"/>
      <c r="AT3665" s="196" t="s">
        <v>177</v>
      </c>
      <c r="AU3665" s="196" t="s">
        <v>86</v>
      </c>
      <c r="AV3665" s="14" t="s">
        <v>86</v>
      </c>
      <c r="AW3665" s="14" t="s">
        <v>34</v>
      </c>
      <c r="AX3665" s="14" t="s">
        <v>77</v>
      </c>
      <c r="AY3665" s="196" t="s">
        <v>164</v>
      </c>
    </row>
    <row r="3666" spans="1:65" s="15" customFormat="1" x14ac:dyDescent="0.2">
      <c r="B3666" s="203"/>
      <c r="D3666" s="183" t="s">
        <v>177</v>
      </c>
      <c r="E3666" s="204" t="s">
        <v>1</v>
      </c>
      <c r="F3666" s="205" t="s">
        <v>184</v>
      </c>
      <c r="H3666" s="206">
        <v>2</v>
      </c>
      <c r="I3666" s="207"/>
      <c r="L3666" s="203"/>
      <c r="M3666" s="208"/>
      <c r="N3666" s="209"/>
      <c r="O3666" s="209"/>
      <c r="P3666" s="209"/>
      <c r="Q3666" s="209"/>
      <c r="R3666" s="209"/>
      <c r="S3666" s="209"/>
      <c r="T3666" s="210"/>
      <c r="AT3666" s="204" t="s">
        <v>177</v>
      </c>
      <c r="AU3666" s="204" t="s">
        <v>86</v>
      </c>
      <c r="AV3666" s="15" t="s">
        <v>172</v>
      </c>
      <c r="AW3666" s="15" t="s">
        <v>34</v>
      </c>
      <c r="AX3666" s="15" t="s">
        <v>84</v>
      </c>
      <c r="AY3666" s="204" t="s">
        <v>164</v>
      </c>
    </row>
    <row r="3667" spans="1:65" s="2" customFormat="1" ht="16.5" customHeight="1" x14ac:dyDescent="0.2">
      <c r="A3667" s="34"/>
      <c r="B3667" s="168"/>
      <c r="C3667" s="169" t="s">
        <v>1372</v>
      </c>
      <c r="D3667" s="214" t="s">
        <v>167</v>
      </c>
      <c r="E3667" s="171" t="s">
        <v>3837</v>
      </c>
      <c r="F3667" s="172" t="s">
        <v>3838</v>
      </c>
      <c r="G3667" s="173" t="s">
        <v>215</v>
      </c>
      <c r="H3667" s="174">
        <v>14</v>
      </c>
      <c r="I3667" s="175"/>
      <c r="J3667" s="176">
        <f>ROUND(I3667*H3667,2)</f>
        <v>0</v>
      </c>
      <c r="K3667" s="172" t="s">
        <v>216</v>
      </c>
      <c r="L3667" s="35"/>
      <c r="M3667" s="177" t="s">
        <v>1</v>
      </c>
      <c r="N3667" s="178" t="s">
        <v>42</v>
      </c>
      <c r="O3667" s="60"/>
      <c r="P3667" s="179">
        <f>O3667*H3667</f>
        <v>0</v>
      </c>
      <c r="Q3667" s="179">
        <v>5.1999999999999995E-4</v>
      </c>
      <c r="R3667" s="179">
        <f>Q3667*H3667</f>
        <v>7.2799999999999991E-3</v>
      </c>
      <c r="S3667" s="179">
        <v>0</v>
      </c>
      <c r="T3667" s="180">
        <f>S3667*H3667</f>
        <v>0</v>
      </c>
      <c r="U3667" s="34"/>
      <c r="V3667" s="34"/>
      <c r="W3667" s="34"/>
      <c r="X3667" s="34"/>
      <c r="Y3667" s="34"/>
      <c r="Z3667" s="34"/>
      <c r="AA3667" s="34"/>
      <c r="AB3667" s="34"/>
      <c r="AC3667" s="34"/>
      <c r="AD3667" s="34"/>
      <c r="AE3667" s="34"/>
      <c r="AR3667" s="181" t="s">
        <v>172</v>
      </c>
      <c r="AT3667" s="181" t="s">
        <v>167</v>
      </c>
      <c r="AU3667" s="181" t="s">
        <v>86</v>
      </c>
      <c r="AY3667" s="18" t="s">
        <v>164</v>
      </c>
      <c r="BE3667" s="182">
        <f>IF(N3667="základní",J3667,0)</f>
        <v>0</v>
      </c>
      <c r="BF3667" s="182">
        <f>IF(N3667="snížená",J3667,0)</f>
        <v>0</v>
      </c>
      <c r="BG3667" s="182">
        <f>IF(N3667="zákl. přenesená",J3667,0)</f>
        <v>0</v>
      </c>
      <c r="BH3667" s="182">
        <f>IF(N3667="sníž. přenesená",J3667,0)</f>
        <v>0</v>
      </c>
      <c r="BI3667" s="182">
        <f>IF(N3667="nulová",J3667,0)</f>
        <v>0</v>
      </c>
      <c r="BJ3667" s="18" t="s">
        <v>84</v>
      </c>
      <c r="BK3667" s="182">
        <f>ROUND(I3667*H3667,2)</f>
        <v>0</v>
      </c>
      <c r="BL3667" s="18" t="s">
        <v>172</v>
      </c>
      <c r="BM3667" s="181" t="s">
        <v>3839</v>
      </c>
    </row>
    <row r="3668" spans="1:65" s="2" customFormat="1" x14ac:dyDescent="0.2">
      <c r="A3668" s="34"/>
      <c r="B3668" s="35"/>
      <c r="C3668" s="34"/>
      <c r="D3668" s="183" t="s">
        <v>174</v>
      </c>
      <c r="E3668" s="34"/>
      <c r="F3668" s="184" t="s">
        <v>3840</v>
      </c>
      <c r="G3668" s="34"/>
      <c r="H3668" s="34"/>
      <c r="I3668" s="103"/>
      <c r="J3668" s="34"/>
      <c r="K3668" s="34"/>
      <c r="L3668" s="35"/>
      <c r="M3668" s="185"/>
      <c r="N3668" s="186"/>
      <c r="O3668" s="60"/>
      <c r="P3668" s="60"/>
      <c r="Q3668" s="60"/>
      <c r="R3668" s="60"/>
      <c r="S3668" s="60"/>
      <c r="T3668" s="61"/>
      <c r="U3668" s="34"/>
      <c r="V3668" s="34"/>
      <c r="W3668" s="34"/>
      <c r="X3668" s="34"/>
      <c r="Y3668" s="34"/>
      <c r="Z3668" s="34"/>
      <c r="AA3668" s="34"/>
      <c r="AB3668" s="34"/>
      <c r="AC3668" s="34"/>
      <c r="AD3668" s="34"/>
      <c r="AE3668" s="34"/>
      <c r="AT3668" s="18" t="s">
        <v>174</v>
      </c>
      <c r="AU3668" s="18" t="s">
        <v>86</v>
      </c>
    </row>
    <row r="3669" spans="1:65" s="13" customFormat="1" x14ac:dyDescent="0.2">
      <c r="B3669" s="188"/>
      <c r="D3669" s="183" t="s">
        <v>177</v>
      </c>
      <c r="E3669" s="189" t="s">
        <v>1</v>
      </c>
      <c r="F3669" s="190" t="s">
        <v>2727</v>
      </c>
      <c r="H3669" s="189" t="s">
        <v>1</v>
      </c>
      <c r="I3669" s="191"/>
      <c r="L3669" s="188"/>
      <c r="M3669" s="192"/>
      <c r="N3669" s="193"/>
      <c r="O3669" s="193"/>
      <c r="P3669" s="193"/>
      <c r="Q3669" s="193"/>
      <c r="R3669" s="193"/>
      <c r="S3669" s="193"/>
      <c r="T3669" s="194"/>
      <c r="AT3669" s="189" t="s">
        <v>177</v>
      </c>
      <c r="AU3669" s="189" t="s">
        <v>86</v>
      </c>
      <c r="AV3669" s="13" t="s">
        <v>84</v>
      </c>
      <c r="AW3669" s="13" t="s">
        <v>34</v>
      </c>
      <c r="AX3669" s="13" t="s">
        <v>77</v>
      </c>
      <c r="AY3669" s="189" t="s">
        <v>164</v>
      </c>
    </row>
    <row r="3670" spans="1:65" s="13" customFormat="1" x14ac:dyDescent="0.2">
      <c r="B3670" s="188"/>
      <c r="D3670" s="183" t="s">
        <v>177</v>
      </c>
      <c r="E3670" s="189" t="s">
        <v>1</v>
      </c>
      <c r="F3670" s="190" t="s">
        <v>2728</v>
      </c>
      <c r="H3670" s="189" t="s">
        <v>1</v>
      </c>
      <c r="I3670" s="191"/>
      <c r="L3670" s="188"/>
      <c r="M3670" s="192"/>
      <c r="N3670" s="193"/>
      <c r="O3670" s="193"/>
      <c r="P3670" s="193"/>
      <c r="Q3670" s="193"/>
      <c r="R3670" s="193"/>
      <c r="S3670" s="193"/>
      <c r="T3670" s="194"/>
      <c r="AT3670" s="189" t="s">
        <v>177</v>
      </c>
      <c r="AU3670" s="189" t="s">
        <v>86</v>
      </c>
      <c r="AV3670" s="13" t="s">
        <v>84</v>
      </c>
      <c r="AW3670" s="13" t="s">
        <v>34</v>
      </c>
      <c r="AX3670" s="13" t="s">
        <v>77</v>
      </c>
      <c r="AY3670" s="189" t="s">
        <v>164</v>
      </c>
    </row>
    <row r="3671" spans="1:65" s="13" customFormat="1" x14ac:dyDescent="0.2">
      <c r="B3671" s="188"/>
      <c r="D3671" s="183" t="s">
        <v>177</v>
      </c>
      <c r="E3671" s="189" t="s">
        <v>1</v>
      </c>
      <c r="F3671" s="190" t="s">
        <v>2729</v>
      </c>
      <c r="H3671" s="189" t="s">
        <v>1</v>
      </c>
      <c r="I3671" s="191"/>
      <c r="L3671" s="188"/>
      <c r="M3671" s="192"/>
      <c r="N3671" s="193"/>
      <c r="O3671" s="193"/>
      <c r="P3671" s="193"/>
      <c r="Q3671" s="193"/>
      <c r="R3671" s="193"/>
      <c r="S3671" s="193"/>
      <c r="T3671" s="194"/>
      <c r="AT3671" s="189" t="s">
        <v>177</v>
      </c>
      <c r="AU3671" s="189" t="s">
        <v>86</v>
      </c>
      <c r="AV3671" s="13" t="s">
        <v>84</v>
      </c>
      <c r="AW3671" s="13" t="s">
        <v>34</v>
      </c>
      <c r="AX3671" s="13" t="s">
        <v>77</v>
      </c>
      <c r="AY3671" s="189" t="s">
        <v>164</v>
      </c>
    </row>
    <row r="3672" spans="1:65" s="13" customFormat="1" x14ac:dyDescent="0.2">
      <c r="B3672" s="188"/>
      <c r="D3672" s="183" t="s">
        <v>177</v>
      </c>
      <c r="E3672" s="189" t="s">
        <v>1</v>
      </c>
      <c r="F3672" s="190" t="s">
        <v>2820</v>
      </c>
      <c r="H3672" s="189" t="s">
        <v>1</v>
      </c>
      <c r="I3672" s="191"/>
      <c r="L3672" s="188"/>
      <c r="M3672" s="192"/>
      <c r="N3672" s="193"/>
      <c r="O3672" s="193"/>
      <c r="P3672" s="193"/>
      <c r="Q3672" s="193"/>
      <c r="R3672" s="193"/>
      <c r="S3672" s="193"/>
      <c r="T3672" s="194"/>
      <c r="AT3672" s="189" t="s">
        <v>177</v>
      </c>
      <c r="AU3672" s="189" t="s">
        <v>86</v>
      </c>
      <c r="AV3672" s="13" t="s">
        <v>84</v>
      </c>
      <c r="AW3672" s="13" t="s">
        <v>34</v>
      </c>
      <c r="AX3672" s="13" t="s">
        <v>77</v>
      </c>
      <c r="AY3672" s="189" t="s">
        <v>164</v>
      </c>
    </row>
    <row r="3673" spans="1:65" s="13" customFormat="1" x14ac:dyDescent="0.2">
      <c r="B3673" s="188"/>
      <c r="D3673" s="183" t="s">
        <v>177</v>
      </c>
      <c r="E3673" s="189" t="s">
        <v>1</v>
      </c>
      <c r="F3673" s="190" t="s">
        <v>2821</v>
      </c>
      <c r="H3673" s="189" t="s">
        <v>1</v>
      </c>
      <c r="I3673" s="191"/>
      <c r="L3673" s="188"/>
      <c r="M3673" s="192"/>
      <c r="N3673" s="193"/>
      <c r="O3673" s="193"/>
      <c r="P3673" s="193"/>
      <c r="Q3673" s="193"/>
      <c r="R3673" s="193"/>
      <c r="S3673" s="193"/>
      <c r="T3673" s="194"/>
      <c r="AT3673" s="189" t="s">
        <v>177</v>
      </c>
      <c r="AU3673" s="189" t="s">
        <v>86</v>
      </c>
      <c r="AV3673" s="13" t="s">
        <v>84</v>
      </c>
      <c r="AW3673" s="13" t="s">
        <v>34</v>
      </c>
      <c r="AX3673" s="13" t="s">
        <v>77</v>
      </c>
      <c r="AY3673" s="189" t="s">
        <v>164</v>
      </c>
    </row>
    <row r="3674" spans="1:65" s="13" customFormat="1" x14ac:dyDescent="0.2">
      <c r="B3674" s="188"/>
      <c r="D3674" s="183" t="s">
        <v>177</v>
      </c>
      <c r="E3674" s="189" t="s">
        <v>1</v>
      </c>
      <c r="F3674" s="190" t="s">
        <v>2758</v>
      </c>
      <c r="H3674" s="189" t="s">
        <v>1</v>
      </c>
      <c r="I3674" s="191"/>
      <c r="L3674" s="188"/>
      <c r="M3674" s="192"/>
      <c r="N3674" s="193"/>
      <c r="O3674" s="193"/>
      <c r="P3674" s="193"/>
      <c r="Q3674" s="193"/>
      <c r="R3674" s="193"/>
      <c r="S3674" s="193"/>
      <c r="T3674" s="194"/>
      <c r="AT3674" s="189" t="s">
        <v>177</v>
      </c>
      <c r="AU3674" s="189" t="s">
        <v>86</v>
      </c>
      <c r="AV3674" s="13" t="s">
        <v>84</v>
      </c>
      <c r="AW3674" s="13" t="s">
        <v>34</v>
      </c>
      <c r="AX3674" s="13" t="s">
        <v>77</v>
      </c>
      <c r="AY3674" s="189" t="s">
        <v>164</v>
      </c>
    </row>
    <row r="3675" spans="1:65" s="13" customFormat="1" x14ac:dyDescent="0.2">
      <c r="B3675" s="188"/>
      <c r="D3675" s="183" t="s">
        <v>177</v>
      </c>
      <c r="E3675" s="189" t="s">
        <v>1</v>
      </c>
      <c r="F3675" s="190" t="s">
        <v>3841</v>
      </c>
      <c r="H3675" s="189" t="s">
        <v>1</v>
      </c>
      <c r="I3675" s="191"/>
      <c r="L3675" s="188"/>
      <c r="M3675" s="192"/>
      <c r="N3675" s="193"/>
      <c r="O3675" s="193"/>
      <c r="P3675" s="193"/>
      <c r="Q3675" s="193"/>
      <c r="R3675" s="193"/>
      <c r="S3675" s="193"/>
      <c r="T3675" s="194"/>
      <c r="AT3675" s="189" t="s">
        <v>177</v>
      </c>
      <c r="AU3675" s="189" t="s">
        <v>86</v>
      </c>
      <c r="AV3675" s="13" t="s">
        <v>84</v>
      </c>
      <c r="AW3675" s="13" t="s">
        <v>34</v>
      </c>
      <c r="AX3675" s="13" t="s">
        <v>77</v>
      </c>
      <c r="AY3675" s="189" t="s">
        <v>164</v>
      </c>
    </row>
    <row r="3676" spans="1:65" s="13" customFormat="1" x14ac:dyDescent="0.2">
      <c r="B3676" s="188"/>
      <c r="D3676" s="183" t="s">
        <v>177</v>
      </c>
      <c r="E3676" s="189" t="s">
        <v>1</v>
      </c>
      <c r="F3676" s="190" t="s">
        <v>2823</v>
      </c>
      <c r="H3676" s="189" t="s">
        <v>1</v>
      </c>
      <c r="I3676" s="191"/>
      <c r="L3676" s="188"/>
      <c r="M3676" s="192"/>
      <c r="N3676" s="193"/>
      <c r="O3676" s="193"/>
      <c r="P3676" s="193"/>
      <c r="Q3676" s="193"/>
      <c r="R3676" s="193"/>
      <c r="S3676" s="193"/>
      <c r="T3676" s="194"/>
      <c r="AT3676" s="189" t="s">
        <v>177</v>
      </c>
      <c r="AU3676" s="189" t="s">
        <v>86</v>
      </c>
      <c r="AV3676" s="13" t="s">
        <v>84</v>
      </c>
      <c r="AW3676" s="13" t="s">
        <v>34</v>
      </c>
      <c r="AX3676" s="13" t="s">
        <v>77</v>
      </c>
      <c r="AY3676" s="189" t="s">
        <v>164</v>
      </c>
    </row>
    <row r="3677" spans="1:65" s="13" customFormat="1" x14ac:dyDescent="0.2">
      <c r="B3677" s="188"/>
      <c r="D3677" s="183" t="s">
        <v>177</v>
      </c>
      <c r="E3677" s="189" t="s">
        <v>1</v>
      </c>
      <c r="F3677" s="190" t="s">
        <v>3842</v>
      </c>
      <c r="H3677" s="189" t="s">
        <v>1</v>
      </c>
      <c r="I3677" s="191"/>
      <c r="L3677" s="188"/>
      <c r="M3677" s="192"/>
      <c r="N3677" s="193"/>
      <c r="O3677" s="193"/>
      <c r="P3677" s="193"/>
      <c r="Q3677" s="193"/>
      <c r="R3677" s="193"/>
      <c r="S3677" s="193"/>
      <c r="T3677" s="194"/>
      <c r="AT3677" s="189" t="s">
        <v>177</v>
      </c>
      <c r="AU3677" s="189" t="s">
        <v>86</v>
      </c>
      <c r="AV3677" s="13" t="s">
        <v>84</v>
      </c>
      <c r="AW3677" s="13" t="s">
        <v>34</v>
      </c>
      <c r="AX3677" s="13" t="s">
        <v>77</v>
      </c>
      <c r="AY3677" s="189" t="s">
        <v>164</v>
      </c>
    </row>
    <row r="3678" spans="1:65" s="14" customFormat="1" x14ac:dyDescent="0.2">
      <c r="B3678" s="195"/>
      <c r="D3678" s="183" t="s">
        <v>177</v>
      </c>
      <c r="E3678" s="196" t="s">
        <v>1</v>
      </c>
      <c r="F3678" s="197" t="s">
        <v>3843</v>
      </c>
      <c r="H3678" s="198">
        <v>14</v>
      </c>
      <c r="I3678" s="199"/>
      <c r="L3678" s="195"/>
      <c r="M3678" s="200"/>
      <c r="N3678" s="201"/>
      <c r="O3678" s="201"/>
      <c r="P3678" s="201"/>
      <c r="Q3678" s="201"/>
      <c r="R3678" s="201"/>
      <c r="S3678" s="201"/>
      <c r="T3678" s="202"/>
      <c r="AT3678" s="196" t="s">
        <v>177</v>
      </c>
      <c r="AU3678" s="196" t="s">
        <v>86</v>
      </c>
      <c r="AV3678" s="14" t="s">
        <v>86</v>
      </c>
      <c r="AW3678" s="14" t="s">
        <v>34</v>
      </c>
      <c r="AX3678" s="14" t="s">
        <v>77</v>
      </c>
      <c r="AY3678" s="196" t="s">
        <v>164</v>
      </c>
    </row>
    <row r="3679" spans="1:65" s="15" customFormat="1" x14ac:dyDescent="0.2">
      <c r="B3679" s="203"/>
      <c r="D3679" s="183" t="s">
        <v>177</v>
      </c>
      <c r="E3679" s="204" t="s">
        <v>1</v>
      </c>
      <c r="F3679" s="205" t="s">
        <v>184</v>
      </c>
      <c r="H3679" s="206">
        <v>14</v>
      </c>
      <c r="I3679" s="207"/>
      <c r="L3679" s="203"/>
      <c r="M3679" s="208"/>
      <c r="N3679" s="209"/>
      <c r="O3679" s="209"/>
      <c r="P3679" s="209"/>
      <c r="Q3679" s="209"/>
      <c r="R3679" s="209"/>
      <c r="S3679" s="209"/>
      <c r="T3679" s="210"/>
      <c r="AT3679" s="204" t="s">
        <v>177</v>
      </c>
      <c r="AU3679" s="204" t="s">
        <v>86</v>
      </c>
      <c r="AV3679" s="15" t="s">
        <v>172</v>
      </c>
      <c r="AW3679" s="15" t="s">
        <v>34</v>
      </c>
      <c r="AX3679" s="15" t="s">
        <v>84</v>
      </c>
      <c r="AY3679" s="204" t="s">
        <v>164</v>
      </c>
    </row>
    <row r="3680" spans="1:65" s="2" customFormat="1" ht="16.5" customHeight="1" x14ac:dyDescent="0.2">
      <c r="A3680" s="34"/>
      <c r="B3680" s="168"/>
      <c r="C3680" s="223" t="s">
        <v>1378</v>
      </c>
      <c r="D3680" s="224" t="s">
        <v>326</v>
      </c>
      <c r="E3680" s="225" t="s">
        <v>3844</v>
      </c>
      <c r="F3680" s="226" t="s">
        <v>3845</v>
      </c>
      <c r="G3680" s="227" t="s">
        <v>215</v>
      </c>
      <c r="H3680" s="228">
        <v>14</v>
      </c>
      <c r="I3680" s="229"/>
      <c r="J3680" s="230">
        <f>ROUND(I3680*H3680,2)</f>
        <v>0</v>
      </c>
      <c r="K3680" s="226" t="s">
        <v>216</v>
      </c>
      <c r="L3680" s="231"/>
      <c r="M3680" s="232" t="s">
        <v>1</v>
      </c>
      <c r="N3680" s="233" t="s">
        <v>42</v>
      </c>
      <c r="O3680" s="60"/>
      <c r="P3680" s="179">
        <f>O3680*H3680</f>
        <v>0</v>
      </c>
      <c r="Q3680" s="179">
        <v>3.3050000000000003E-2</v>
      </c>
      <c r="R3680" s="179">
        <f>Q3680*H3680</f>
        <v>0.46270000000000006</v>
      </c>
      <c r="S3680" s="179">
        <v>0</v>
      </c>
      <c r="T3680" s="180">
        <f>S3680*H3680</f>
        <v>0</v>
      </c>
      <c r="U3680" s="34"/>
      <c r="V3680" s="34"/>
      <c r="W3680" s="34"/>
      <c r="X3680" s="34"/>
      <c r="Y3680" s="34"/>
      <c r="Z3680" s="34"/>
      <c r="AA3680" s="34"/>
      <c r="AB3680" s="34"/>
      <c r="AC3680" s="34"/>
      <c r="AD3680" s="34"/>
      <c r="AE3680" s="34"/>
      <c r="AR3680" s="181" t="s">
        <v>279</v>
      </c>
      <c r="AT3680" s="181" t="s">
        <v>326</v>
      </c>
      <c r="AU3680" s="181" t="s">
        <v>86</v>
      </c>
      <c r="AY3680" s="18" t="s">
        <v>164</v>
      </c>
      <c r="BE3680" s="182">
        <f>IF(N3680="základní",J3680,0)</f>
        <v>0</v>
      </c>
      <c r="BF3680" s="182">
        <f>IF(N3680="snížená",J3680,0)</f>
        <v>0</v>
      </c>
      <c r="BG3680" s="182">
        <f>IF(N3680="zákl. přenesená",J3680,0)</f>
        <v>0</v>
      </c>
      <c r="BH3680" s="182">
        <f>IF(N3680="sníž. přenesená",J3680,0)</f>
        <v>0</v>
      </c>
      <c r="BI3680" s="182">
        <f>IF(N3680="nulová",J3680,0)</f>
        <v>0</v>
      </c>
      <c r="BJ3680" s="18" t="s">
        <v>84</v>
      </c>
      <c r="BK3680" s="182">
        <f>ROUND(I3680*H3680,2)</f>
        <v>0</v>
      </c>
      <c r="BL3680" s="18" t="s">
        <v>172</v>
      </c>
      <c r="BM3680" s="181" t="s">
        <v>3846</v>
      </c>
    </row>
    <row r="3681" spans="1:65" s="2" customFormat="1" x14ac:dyDescent="0.2">
      <c r="A3681" s="34"/>
      <c r="B3681" s="35"/>
      <c r="C3681" s="34"/>
      <c r="D3681" s="183" t="s">
        <v>174</v>
      </c>
      <c r="E3681" s="34"/>
      <c r="F3681" s="184" t="s">
        <v>3845</v>
      </c>
      <c r="G3681" s="34"/>
      <c r="H3681" s="34"/>
      <c r="I3681" s="103"/>
      <c r="J3681" s="34"/>
      <c r="K3681" s="34"/>
      <c r="L3681" s="35"/>
      <c r="M3681" s="185"/>
      <c r="N3681" s="186"/>
      <c r="O3681" s="60"/>
      <c r="P3681" s="60"/>
      <c r="Q3681" s="60"/>
      <c r="R3681" s="60"/>
      <c r="S3681" s="60"/>
      <c r="T3681" s="61"/>
      <c r="U3681" s="34"/>
      <c r="V3681" s="34"/>
      <c r="W3681" s="34"/>
      <c r="X3681" s="34"/>
      <c r="Y3681" s="34"/>
      <c r="Z3681" s="34"/>
      <c r="AA3681" s="34"/>
      <c r="AB3681" s="34"/>
      <c r="AC3681" s="34"/>
      <c r="AD3681" s="34"/>
      <c r="AE3681" s="34"/>
      <c r="AT3681" s="18" t="s">
        <v>174</v>
      </c>
      <c r="AU3681" s="18" t="s">
        <v>86</v>
      </c>
    </row>
    <row r="3682" spans="1:65" s="13" customFormat="1" x14ac:dyDescent="0.2">
      <c r="B3682" s="188"/>
      <c r="D3682" s="183" t="s">
        <v>177</v>
      </c>
      <c r="E3682" s="189" t="s">
        <v>1</v>
      </c>
      <c r="F3682" s="190" t="s">
        <v>2727</v>
      </c>
      <c r="H3682" s="189" t="s">
        <v>1</v>
      </c>
      <c r="I3682" s="191"/>
      <c r="L3682" s="188"/>
      <c r="M3682" s="192"/>
      <c r="N3682" s="193"/>
      <c r="O3682" s="193"/>
      <c r="P3682" s="193"/>
      <c r="Q3682" s="193"/>
      <c r="R3682" s="193"/>
      <c r="S3682" s="193"/>
      <c r="T3682" s="194"/>
      <c r="AT3682" s="189" t="s">
        <v>177</v>
      </c>
      <c r="AU3682" s="189" t="s">
        <v>86</v>
      </c>
      <c r="AV3682" s="13" t="s">
        <v>84</v>
      </c>
      <c r="AW3682" s="13" t="s">
        <v>34</v>
      </c>
      <c r="AX3682" s="13" t="s">
        <v>77</v>
      </c>
      <c r="AY3682" s="189" t="s">
        <v>164</v>
      </c>
    </row>
    <row r="3683" spans="1:65" s="13" customFormat="1" x14ac:dyDescent="0.2">
      <c r="B3683" s="188"/>
      <c r="D3683" s="183" t="s">
        <v>177</v>
      </c>
      <c r="E3683" s="189" t="s">
        <v>1</v>
      </c>
      <c r="F3683" s="190" t="s">
        <v>2728</v>
      </c>
      <c r="H3683" s="189" t="s">
        <v>1</v>
      </c>
      <c r="I3683" s="191"/>
      <c r="L3683" s="188"/>
      <c r="M3683" s="192"/>
      <c r="N3683" s="193"/>
      <c r="O3683" s="193"/>
      <c r="P3683" s="193"/>
      <c r="Q3683" s="193"/>
      <c r="R3683" s="193"/>
      <c r="S3683" s="193"/>
      <c r="T3683" s="194"/>
      <c r="AT3683" s="189" t="s">
        <v>177</v>
      </c>
      <c r="AU3683" s="189" t="s">
        <v>86</v>
      </c>
      <c r="AV3683" s="13" t="s">
        <v>84</v>
      </c>
      <c r="AW3683" s="13" t="s">
        <v>34</v>
      </c>
      <c r="AX3683" s="13" t="s">
        <v>77</v>
      </c>
      <c r="AY3683" s="189" t="s">
        <v>164</v>
      </c>
    </row>
    <row r="3684" spans="1:65" s="13" customFormat="1" x14ac:dyDescent="0.2">
      <c r="B3684" s="188"/>
      <c r="D3684" s="183" t="s">
        <v>177</v>
      </c>
      <c r="E3684" s="189" t="s">
        <v>1</v>
      </c>
      <c r="F3684" s="190" t="s">
        <v>2729</v>
      </c>
      <c r="H3684" s="189" t="s">
        <v>1</v>
      </c>
      <c r="I3684" s="191"/>
      <c r="L3684" s="188"/>
      <c r="M3684" s="192"/>
      <c r="N3684" s="193"/>
      <c r="O3684" s="193"/>
      <c r="P3684" s="193"/>
      <c r="Q3684" s="193"/>
      <c r="R3684" s="193"/>
      <c r="S3684" s="193"/>
      <c r="T3684" s="194"/>
      <c r="AT3684" s="189" t="s">
        <v>177</v>
      </c>
      <c r="AU3684" s="189" t="s">
        <v>86</v>
      </c>
      <c r="AV3684" s="13" t="s">
        <v>84</v>
      </c>
      <c r="AW3684" s="13" t="s">
        <v>34</v>
      </c>
      <c r="AX3684" s="13" t="s">
        <v>77</v>
      </c>
      <c r="AY3684" s="189" t="s">
        <v>164</v>
      </c>
    </row>
    <row r="3685" spans="1:65" s="13" customFormat="1" x14ac:dyDescent="0.2">
      <c r="B3685" s="188"/>
      <c r="D3685" s="183" t="s">
        <v>177</v>
      </c>
      <c r="E3685" s="189" t="s">
        <v>1</v>
      </c>
      <c r="F3685" s="190" t="s">
        <v>2820</v>
      </c>
      <c r="H3685" s="189" t="s">
        <v>1</v>
      </c>
      <c r="I3685" s="191"/>
      <c r="L3685" s="188"/>
      <c r="M3685" s="192"/>
      <c r="N3685" s="193"/>
      <c r="O3685" s="193"/>
      <c r="P3685" s="193"/>
      <c r="Q3685" s="193"/>
      <c r="R3685" s="193"/>
      <c r="S3685" s="193"/>
      <c r="T3685" s="194"/>
      <c r="AT3685" s="189" t="s">
        <v>177</v>
      </c>
      <c r="AU3685" s="189" t="s">
        <v>86</v>
      </c>
      <c r="AV3685" s="13" t="s">
        <v>84</v>
      </c>
      <c r="AW3685" s="13" t="s">
        <v>34</v>
      </c>
      <c r="AX3685" s="13" t="s">
        <v>77</v>
      </c>
      <c r="AY3685" s="189" t="s">
        <v>164</v>
      </c>
    </row>
    <row r="3686" spans="1:65" s="13" customFormat="1" x14ac:dyDescent="0.2">
      <c r="B3686" s="188"/>
      <c r="D3686" s="183" t="s">
        <v>177</v>
      </c>
      <c r="E3686" s="189" t="s">
        <v>1</v>
      </c>
      <c r="F3686" s="190" t="s">
        <v>2821</v>
      </c>
      <c r="H3686" s="189" t="s">
        <v>1</v>
      </c>
      <c r="I3686" s="191"/>
      <c r="L3686" s="188"/>
      <c r="M3686" s="192"/>
      <c r="N3686" s="193"/>
      <c r="O3686" s="193"/>
      <c r="P3686" s="193"/>
      <c r="Q3686" s="193"/>
      <c r="R3686" s="193"/>
      <c r="S3686" s="193"/>
      <c r="T3686" s="194"/>
      <c r="AT3686" s="189" t="s">
        <v>177</v>
      </c>
      <c r="AU3686" s="189" t="s">
        <v>86</v>
      </c>
      <c r="AV3686" s="13" t="s">
        <v>84</v>
      </c>
      <c r="AW3686" s="13" t="s">
        <v>34</v>
      </c>
      <c r="AX3686" s="13" t="s">
        <v>77</v>
      </c>
      <c r="AY3686" s="189" t="s">
        <v>164</v>
      </c>
    </row>
    <row r="3687" spans="1:65" s="13" customFormat="1" x14ac:dyDescent="0.2">
      <c r="B3687" s="188"/>
      <c r="D3687" s="183" t="s">
        <v>177</v>
      </c>
      <c r="E3687" s="189" t="s">
        <v>1</v>
      </c>
      <c r="F3687" s="190" t="s">
        <v>2758</v>
      </c>
      <c r="H3687" s="189" t="s">
        <v>1</v>
      </c>
      <c r="I3687" s="191"/>
      <c r="L3687" s="188"/>
      <c r="M3687" s="192"/>
      <c r="N3687" s="193"/>
      <c r="O3687" s="193"/>
      <c r="P3687" s="193"/>
      <c r="Q3687" s="193"/>
      <c r="R3687" s="193"/>
      <c r="S3687" s="193"/>
      <c r="T3687" s="194"/>
      <c r="AT3687" s="189" t="s">
        <v>177</v>
      </c>
      <c r="AU3687" s="189" t="s">
        <v>86</v>
      </c>
      <c r="AV3687" s="13" t="s">
        <v>84</v>
      </c>
      <c r="AW3687" s="13" t="s">
        <v>34</v>
      </c>
      <c r="AX3687" s="13" t="s">
        <v>77</v>
      </c>
      <c r="AY3687" s="189" t="s">
        <v>164</v>
      </c>
    </row>
    <row r="3688" spans="1:65" s="13" customFormat="1" x14ac:dyDescent="0.2">
      <c r="B3688" s="188"/>
      <c r="D3688" s="183" t="s">
        <v>177</v>
      </c>
      <c r="E3688" s="189" t="s">
        <v>1</v>
      </c>
      <c r="F3688" s="190" t="s">
        <v>3841</v>
      </c>
      <c r="H3688" s="189" t="s">
        <v>1</v>
      </c>
      <c r="I3688" s="191"/>
      <c r="L3688" s="188"/>
      <c r="M3688" s="192"/>
      <c r="N3688" s="193"/>
      <c r="O3688" s="193"/>
      <c r="P3688" s="193"/>
      <c r="Q3688" s="193"/>
      <c r="R3688" s="193"/>
      <c r="S3688" s="193"/>
      <c r="T3688" s="194"/>
      <c r="AT3688" s="189" t="s">
        <v>177</v>
      </c>
      <c r="AU3688" s="189" t="s">
        <v>86</v>
      </c>
      <c r="AV3688" s="13" t="s">
        <v>84</v>
      </c>
      <c r="AW3688" s="13" t="s">
        <v>34</v>
      </c>
      <c r="AX3688" s="13" t="s">
        <v>77</v>
      </c>
      <c r="AY3688" s="189" t="s">
        <v>164</v>
      </c>
    </row>
    <row r="3689" spans="1:65" s="13" customFormat="1" x14ac:dyDescent="0.2">
      <c r="B3689" s="188"/>
      <c r="D3689" s="183" t="s">
        <v>177</v>
      </c>
      <c r="E3689" s="189" t="s">
        <v>1</v>
      </c>
      <c r="F3689" s="190" t="s">
        <v>2823</v>
      </c>
      <c r="H3689" s="189" t="s">
        <v>1</v>
      </c>
      <c r="I3689" s="191"/>
      <c r="L3689" s="188"/>
      <c r="M3689" s="192"/>
      <c r="N3689" s="193"/>
      <c r="O3689" s="193"/>
      <c r="P3689" s="193"/>
      <c r="Q3689" s="193"/>
      <c r="R3689" s="193"/>
      <c r="S3689" s="193"/>
      <c r="T3689" s="194"/>
      <c r="AT3689" s="189" t="s">
        <v>177</v>
      </c>
      <c r="AU3689" s="189" t="s">
        <v>86</v>
      </c>
      <c r="AV3689" s="13" t="s">
        <v>84</v>
      </c>
      <c r="AW3689" s="13" t="s">
        <v>34</v>
      </c>
      <c r="AX3689" s="13" t="s">
        <v>77</v>
      </c>
      <c r="AY3689" s="189" t="s">
        <v>164</v>
      </c>
    </row>
    <row r="3690" spans="1:65" s="13" customFormat="1" x14ac:dyDescent="0.2">
      <c r="B3690" s="188"/>
      <c r="D3690" s="183" t="s">
        <v>177</v>
      </c>
      <c r="E3690" s="189" t="s">
        <v>1</v>
      </c>
      <c r="F3690" s="190" t="s">
        <v>3847</v>
      </c>
      <c r="H3690" s="189" t="s">
        <v>1</v>
      </c>
      <c r="I3690" s="191"/>
      <c r="L3690" s="188"/>
      <c r="M3690" s="192"/>
      <c r="N3690" s="193"/>
      <c r="O3690" s="193"/>
      <c r="P3690" s="193"/>
      <c r="Q3690" s="193"/>
      <c r="R3690" s="193"/>
      <c r="S3690" s="193"/>
      <c r="T3690" s="194"/>
      <c r="AT3690" s="189" t="s">
        <v>177</v>
      </c>
      <c r="AU3690" s="189" t="s">
        <v>86</v>
      </c>
      <c r="AV3690" s="13" t="s">
        <v>84</v>
      </c>
      <c r="AW3690" s="13" t="s">
        <v>34</v>
      </c>
      <c r="AX3690" s="13" t="s">
        <v>77</v>
      </c>
      <c r="AY3690" s="189" t="s">
        <v>164</v>
      </c>
    </row>
    <row r="3691" spans="1:65" s="13" customFormat="1" x14ac:dyDescent="0.2">
      <c r="B3691" s="188"/>
      <c r="D3691" s="183" t="s">
        <v>177</v>
      </c>
      <c r="E3691" s="189" t="s">
        <v>1</v>
      </c>
      <c r="F3691" s="190" t="s">
        <v>3842</v>
      </c>
      <c r="H3691" s="189" t="s">
        <v>1</v>
      </c>
      <c r="I3691" s="191"/>
      <c r="L3691" s="188"/>
      <c r="M3691" s="192"/>
      <c r="N3691" s="193"/>
      <c r="O3691" s="193"/>
      <c r="P3691" s="193"/>
      <c r="Q3691" s="193"/>
      <c r="R3691" s="193"/>
      <c r="S3691" s="193"/>
      <c r="T3691" s="194"/>
      <c r="AT3691" s="189" t="s">
        <v>177</v>
      </c>
      <c r="AU3691" s="189" t="s">
        <v>86</v>
      </c>
      <c r="AV3691" s="13" t="s">
        <v>84</v>
      </c>
      <c r="AW3691" s="13" t="s">
        <v>34</v>
      </c>
      <c r="AX3691" s="13" t="s">
        <v>77</v>
      </c>
      <c r="AY3691" s="189" t="s">
        <v>164</v>
      </c>
    </row>
    <row r="3692" spans="1:65" s="14" customFormat="1" x14ac:dyDescent="0.2">
      <c r="B3692" s="195"/>
      <c r="D3692" s="183" t="s">
        <v>177</v>
      </c>
      <c r="E3692" s="196" t="s">
        <v>1</v>
      </c>
      <c r="F3692" s="197" t="s">
        <v>3843</v>
      </c>
      <c r="H3692" s="198">
        <v>14</v>
      </c>
      <c r="I3692" s="199"/>
      <c r="L3692" s="195"/>
      <c r="M3692" s="200"/>
      <c r="N3692" s="201"/>
      <c r="O3692" s="201"/>
      <c r="P3692" s="201"/>
      <c r="Q3692" s="201"/>
      <c r="R3692" s="201"/>
      <c r="S3692" s="201"/>
      <c r="T3692" s="202"/>
      <c r="AT3692" s="196" t="s">
        <v>177</v>
      </c>
      <c r="AU3692" s="196" t="s">
        <v>86</v>
      </c>
      <c r="AV3692" s="14" t="s">
        <v>86</v>
      </c>
      <c r="AW3692" s="14" t="s">
        <v>34</v>
      </c>
      <c r="AX3692" s="14" t="s">
        <v>77</v>
      </c>
      <c r="AY3692" s="196" t="s">
        <v>164</v>
      </c>
    </row>
    <row r="3693" spans="1:65" s="15" customFormat="1" x14ac:dyDescent="0.2">
      <c r="B3693" s="203"/>
      <c r="D3693" s="183" t="s">
        <v>177</v>
      </c>
      <c r="E3693" s="204" t="s">
        <v>1</v>
      </c>
      <c r="F3693" s="205" t="s">
        <v>184</v>
      </c>
      <c r="H3693" s="206">
        <v>14</v>
      </c>
      <c r="I3693" s="207"/>
      <c r="L3693" s="203"/>
      <c r="M3693" s="208"/>
      <c r="N3693" s="209"/>
      <c r="O3693" s="209"/>
      <c r="P3693" s="209"/>
      <c r="Q3693" s="209"/>
      <c r="R3693" s="209"/>
      <c r="S3693" s="209"/>
      <c r="T3693" s="210"/>
      <c r="AT3693" s="204" t="s">
        <v>177</v>
      </c>
      <c r="AU3693" s="204" t="s">
        <v>86</v>
      </c>
      <c r="AV3693" s="15" t="s">
        <v>172</v>
      </c>
      <c r="AW3693" s="15" t="s">
        <v>34</v>
      </c>
      <c r="AX3693" s="15" t="s">
        <v>84</v>
      </c>
      <c r="AY3693" s="204" t="s">
        <v>164</v>
      </c>
    </row>
    <row r="3694" spans="1:65" s="2" customFormat="1" ht="16.5" customHeight="1" x14ac:dyDescent="0.2">
      <c r="A3694" s="34"/>
      <c r="B3694" s="168"/>
      <c r="C3694" s="169" t="s">
        <v>1385</v>
      </c>
      <c r="D3694" s="214" t="s">
        <v>167</v>
      </c>
      <c r="E3694" s="171" t="s">
        <v>507</v>
      </c>
      <c r="F3694" s="172" t="s">
        <v>508</v>
      </c>
      <c r="G3694" s="173" t="s">
        <v>215</v>
      </c>
      <c r="H3694" s="174">
        <v>5</v>
      </c>
      <c r="I3694" s="175"/>
      <c r="J3694" s="176">
        <f>ROUND(I3694*H3694,2)</f>
        <v>0</v>
      </c>
      <c r="K3694" s="172" t="s">
        <v>216</v>
      </c>
      <c r="L3694" s="35"/>
      <c r="M3694" s="177" t="s">
        <v>1</v>
      </c>
      <c r="N3694" s="178" t="s">
        <v>42</v>
      </c>
      <c r="O3694" s="60"/>
      <c r="P3694" s="179">
        <f>O3694*H3694</f>
        <v>0</v>
      </c>
      <c r="Q3694" s="179">
        <v>5.8E-4</v>
      </c>
      <c r="R3694" s="179">
        <f>Q3694*H3694</f>
        <v>2.8999999999999998E-3</v>
      </c>
      <c r="S3694" s="179">
        <v>0</v>
      </c>
      <c r="T3694" s="180">
        <f>S3694*H3694</f>
        <v>0</v>
      </c>
      <c r="U3694" s="34"/>
      <c r="V3694" s="34"/>
      <c r="W3694" s="34"/>
      <c r="X3694" s="34"/>
      <c r="Y3694" s="34"/>
      <c r="Z3694" s="34"/>
      <c r="AA3694" s="34"/>
      <c r="AB3694" s="34"/>
      <c r="AC3694" s="34"/>
      <c r="AD3694" s="34"/>
      <c r="AE3694" s="34"/>
      <c r="AR3694" s="181" t="s">
        <v>172</v>
      </c>
      <c r="AT3694" s="181" t="s">
        <v>167</v>
      </c>
      <c r="AU3694" s="181" t="s">
        <v>86</v>
      </c>
      <c r="AY3694" s="18" t="s">
        <v>164</v>
      </c>
      <c r="BE3694" s="182">
        <f>IF(N3694="základní",J3694,0)</f>
        <v>0</v>
      </c>
      <c r="BF3694" s="182">
        <f>IF(N3694="snížená",J3694,0)</f>
        <v>0</v>
      </c>
      <c r="BG3694" s="182">
        <f>IF(N3694="zákl. přenesená",J3694,0)</f>
        <v>0</v>
      </c>
      <c r="BH3694" s="182">
        <f>IF(N3694="sníž. přenesená",J3694,0)</f>
        <v>0</v>
      </c>
      <c r="BI3694" s="182">
        <f>IF(N3694="nulová",J3694,0)</f>
        <v>0</v>
      </c>
      <c r="BJ3694" s="18" t="s">
        <v>84</v>
      </c>
      <c r="BK3694" s="182">
        <f>ROUND(I3694*H3694,2)</f>
        <v>0</v>
      </c>
      <c r="BL3694" s="18" t="s">
        <v>172</v>
      </c>
      <c r="BM3694" s="181" t="s">
        <v>3848</v>
      </c>
    </row>
    <row r="3695" spans="1:65" s="2" customFormat="1" x14ac:dyDescent="0.2">
      <c r="A3695" s="34"/>
      <c r="B3695" s="35"/>
      <c r="C3695" s="34"/>
      <c r="D3695" s="183" t="s">
        <v>174</v>
      </c>
      <c r="E3695" s="34"/>
      <c r="F3695" s="184" t="s">
        <v>510</v>
      </c>
      <c r="G3695" s="34"/>
      <c r="H3695" s="34"/>
      <c r="I3695" s="103"/>
      <c r="J3695" s="34"/>
      <c r="K3695" s="34"/>
      <c r="L3695" s="35"/>
      <c r="M3695" s="185"/>
      <c r="N3695" s="186"/>
      <c r="O3695" s="60"/>
      <c r="P3695" s="60"/>
      <c r="Q3695" s="60"/>
      <c r="R3695" s="60"/>
      <c r="S3695" s="60"/>
      <c r="T3695" s="61"/>
      <c r="U3695" s="34"/>
      <c r="V3695" s="34"/>
      <c r="W3695" s="34"/>
      <c r="X3695" s="34"/>
      <c r="Y3695" s="34"/>
      <c r="Z3695" s="34"/>
      <c r="AA3695" s="34"/>
      <c r="AB3695" s="34"/>
      <c r="AC3695" s="34"/>
      <c r="AD3695" s="34"/>
      <c r="AE3695" s="34"/>
      <c r="AT3695" s="18" t="s">
        <v>174</v>
      </c>
      <c r="AU3695" s="18" t="s">
        <v>86</v>
      </c>
    </row>
    <row r="3696" spans="1:65" s="13" customFormat="1" x14ac:dyDescent="0.2">
      <c r="B3696" s="188"/>
      <c r="D3696" s="183" t="s">
        <v>177</v>
      </c>
      <c r="E3696" s="189" t="s">
        <v>1</v>
      </c>
      <c r="F3696" s="190" t="s">
        <v>2727</v>
      </c>
      <c r="H3696" s="189" t="s">
        <v>1</v>
      </c>
      <c r="I3696" s="191"/>
      <c r="L3696" s="188"/>
      <c r="M3696" s="192"/>
      <c r="N3696" s="193"/>
      <c r="O3696" s="193"/>
      <c r="P3696" s="193"/>
      <c r="Q3696" s="193"/>
      <c r="R3696" s="193"/>
      <c r="S3696" s="193"/>
      <c r="T3696" s="194"/>
      <c r="AT3696" s="189" t="s">
        <v>177</v>
      </c>
      <c r="AU3696" s="189" t="s">
        <v>86</v>
      </c>
      <c r="AV3696" s="13" t="s">
        <v>84</v>
      </c>
      <c r="AW3696" s="13" t="s">
        <v>34</v>
      </c>
      <c r="AX3696" s="13" t="s">
        <v>77</v>
      </c>
      <c r="AY3696" s="189" t="s">
        <v>164</v>
      </c>
    </row>
    <row r="3697" spans="1:65" s="13" customFormat="1" x14ac:dyDescent="0.2">
      <c r="B3697" s="188"/>
      <c r="D3697" s="183" t="s">
        <v>177</v>
      </c>
      <c r="E3697" s="189" t="s">
        <v>1</v>
      </c>
      <c r="F3697" s="190" t="s">
        <v>2728</v>
      </c>
      <c r="H3697" s="189" t="s">
        <v>1</v>
      </c>
      <c r="I3697" s="191"/>
      <c r="L3697" s="188"/>
      <c r="M3697" s="192"/>
      <c r="N3697" s="193"/>
      <c r="O3697" s="193"/>
      <c r="P3697" s="193"/>
      <c r="Q3697" s="193"/>
      <c r="R3697" s="193"/>
      <c r="S3697" s="193"/>
      <c r="T3697" s="194"/>
      <c r="AT3697" s="189" t="s">
        <v>177</v>
      </c>
      <c r="AU3697" s="189" t="s">
        <v>86</v>
      </c>
      <c r="AV3697" s="13" t="s">
        <v>84</v>
      </c>
      <c r="AW3697" s="13" t="s">
        <v>34</v>
      </c>
      <c r="AX3697" s="13" t="s">
        <v>77</v>
      </c>
      <c r="AY3697" s="189" t="s">
        <v>164</v>
      </c>
    </row>
    <row r="3698" spans="1:65" s="13" customFormat="1" x14ac:dyDescent="0.2">
      <c r="B3698" s="188"/>
      <c r="D3698" s="183" t="s">
        <v>177</v>
      </c>
      <c r="E3698" s="189" t="s">
        <v>1</v>
      </c>
      <c r="F3698" s="190" t="s">
        <v>2729</v>
      </c>
      <c r="H3698" s="189" t="s">
        <v>1</v>
      </c>
      <c r="I3698" s="191"/>
      <c r="L3698" s="188"/>
      <c r="M3698" s="192"/>
      <c r="N3698" s="193"/>
      <c r="O3698" s="193"/>
      <c r="P3698" s="193"/>
      <c r="Q3698" s="193"/>
      <c r="R3698" s="193"/>
      <c r="S3698" s="193"/>
      <c r="T3698" s="194"/>
      <c r="AT3698" s="189" t="s">
        <v>177</v>
      </c>
      <c r="AU3698" s="189" t="s">
        <v>86</v>
      </c>
      <c r="AV3698" s="13" t="s">
        <v>84</v>
      </c>
      <c r="AW3698" s="13" t="s">
        <v>34</v>
      </c>
      <c r="AX3698" s="13" t="s">
        <v>77</v>
      </c>
      <c r="AY3698" s="189" t="s">
        <v>164</v>
      </c>
    </row>
    <row r="3699" spans="1:65" s="13" customFormat="1" x14ac:dyDescent="0.2">
      <c r="B3699" s="188"/>
      <c r="D3699" s="183" t="s">
        <v>177</v>
      </c>
      <c r="E3699" s="189" t="s">
        <v>1</v>
      </c>
      <c r="F3699" s="190" t="s">
        <v>2820</v>
      </c>
      <c r="H3699" s="189" t="s">
        <v>1</v>
      </c>
      <c r="I3699" s="191"/>
      <c r="L3699" s="188"/>
      <c r="M3699" s="192"/>
      <c r="N3699" s="193"/>
      <c r="O3699" s="193"/>
      <c r="P3699" s="193"/>
      <c r="Q3699" s="193"/>
      <c r="R3699" s="193"/>
      <c r="S3699" s="193"/>
      <c r="T3699" s="194"/>
      <c r="AT3699" s="189" t="s">
        <v>177</v>
      </c>
      <c r="AU3699" s="189" t="s">
        <v>86</v>
      </c>
      <c r="AV3699" s="13" t="s">
        <v>84</v>
      </c>
      <c r="AW3699" s="13" t="s">
        <v>34</v>
      </c>
      <c r="AX3699" s="13" t="s">
        <v>77</v>
      </c>
      <c r="AY3699" s="189" t="s">
        <v>164</v>
      </c>
    </row>
    <row r="3700" spans="1:65" s="13" customFormat="1" x14ac:dyDescent="0.2">
      <c r="B3700" s="188"/>
      <c r="D3700" s="183" t="s">
        <v>177</v>
      </c>
      <c r="E3700" s="189" t="s">
        <v>1</v>
      </c>
      <c r="F3700" s="190" t="s">
        <v>2821</v>
      </c>
      <c r="H3700" s="189" t="s">
        <v>1</v>
      </c>
      <c r="I3700" s="191"/>
      <c r="L3700" s="188"/>
      <c r="M3700" s="192"/>
      <c r="N3700" s="193"/>
      <c r="O3700" s="193"/>
      <c r="P3700" s="193"/>
      <c r="Q3700" s="193"/>
      <c r="R3700" s="193"/>
      <c r="S3700" s="193"/>
      <c r="T3700" s="194"/>
      <c r="AT3700" s="189" t="s">
        <v>177</v>
      </c>
      <c r="AU3700" s="189" t="s">
        <v>86</v>
      </c>
      <c r="AV3700" s="13" t="s">
        <v>84</v>
      </c>
      <c r="AW3700" s="13" t="s">
        <v>34</v>
      </c>
      <c r="AX3700" s="13" t="s">
        <v>77</v>
      </c>
      <c r="AY3700" s="189" t="s">
        <v>164</v>
      </c>
    </row>
    <row r="3701" spans="1:65" s="13" customFormat="1" x14ac:dyDescent="0.2">
      <c r="B3701" s="188"/>
      <c r="D3701" s="183" t="s">
        <v>177</v>
      </c>
      <c r="E3701" s="189" t="s">
        <v>1</v>
      </c>
      <c r="F3701" s="190" t="s">
        <v>2758</v>
      </c>
      <c r="H3701" s="189" t="s">
        <v>1</v>
      </c>
      <c r="I3701" s="191"/>
      <c r="L3701" s="188"/>
      <c r="M3701" s="192"/>
      <c r="N3701" s="193"/>
      <c r="O3701" s="193"/>
      <c r="P3701" s="193"/>
      <c r="Q3701" s="193"/>
      <c r="R3701" s="193"/>
      <c r="S3701" s="193"/>
      <c r="T3701" s="194"/>
      <c r="AT3701" s="189" t="s">
        <v>177</v>
      </c>
      <c r="AU3701" s="189" t="s">
        <v>86</v>
      </c>
      <c r="AV3701" s="13" t="s">
        <v>84</v>
      </c>
      <c r="AW3701" s="13" t="s">
        <v>34</v>
      </c>
      <c r="AX3701" s="13" t="s">
        <v>77</v>
      </c>
      <c r="AY3701" s="189" t="s">
        <v>164</v>
      </c>
    </row>
    <row r="3702" spans="1:65" s="13" customFormat="1" x14ac:dyDescent="0.2">
      <c r="B3702" s="188"/>
      <c r="D3702" s="183" t="s">
        <v>177</v>
      </c>
      <c r="E3702" s="189" t="s">
        <v>1</v>
      </c>
      <c r="F3702" s="190" t="s">
        <v>3849</v>
      </c>
      <c r="H3702" s="189" t="s">
        <v>1</v>
      </c>
      <c r="I3702" s="191"/>
      <c r="L3702" s="188"/>
      <c r="M3702" s="192"/>
      <c r="N3702" s="193"/>
      <c r="O3702" s="193"/>
      <c r="P3702" s="193"/>
      <c r="Q3702" s="193"/>
      <c r="R3702" s="193"/>
      <c r="S3702" s="193"/>
      <c r="T3702" s="194"/>
      <c r="AT3702" s="189" t="s">
        <v>177</v>
      </c>
      <c r="AU3702" s="189" t="s">
        <v>86</v>
      </c>
      <c r="AV3702" s="13" t="s">
        <v>84</v>
      </c>
      <c r="AW3702" s="13" t="s">
        <v>34</v>
      </c>
      <c r="AX3702" s="13" t="s">
        <v>77</v>
      </c>
      <c r="AY3702" s="189" t="s">
        <v>164</v>
      </c>
    </row>
    <row r="3703" spans="1:65" s="13" customFormat="1" x14ac:dyDescent="0.2">
      <c r="B3703" s="188"/>
      <c r="D3703" s="183" t="s">
        <v>177</v>
      </c>
      <c r="E3703" s="189" t="s">
        <v>1</v>
      </c>
      <c r="F3703" s="190" t="s">
        <v>3439</v>
      </c>
      <c r="H3703" s="189" t="s">
        <v>1</v>
      </c>
      <c r="I3703" s="191"/>
      <c r="L3703" s="188"/>
      <c r="M3703" s="192"/>
      <c r="N3703" s="193"/>
      <c r="O3703" s="193"/>
      <c r="P3703" s="193"/>
      <c r="Q3703" s="193"/>
      <c r="R3703" s="193"/>
      <c r="S3703" s="193"/>
      <c r="T3703" s="194"/>
      <c r="AT3703" s="189" t="s">
        <v>177</v>
      </c>
      <c r="AU3703" s="189" t="s">
        <v>86</v>
      </c>
      <c r="AV3703" s="13" t="s">
        <v>84</v>
      </c>
      <c r="AW3703" s="13" t="s">
        <v>34</v>
      </c>
      <c r="AX3703" s="13" t="s">
        <v>77</v>
      </c>
      <c r="AY3703" s="189" t="s">
        <v>164</v>
      </c>
    </row>
    <row r="3704" spans="1:65" s="13" customFormat="1" x14ac:dyDescent="0.2">
      <c r="B3704" s="188"/>
      <c r="D3704" s="183" t="s">
        <v>177</v>
      </c>
      <c r="E3704" s="189" t="s">
        <v>1</v>
      </c>
      <c r="F3704" s="190" t="s">
        <v>3850</v>
      </c>
      <c r="H3704" s="189" t="s">
        <v>1</v>
      </c>
      <c r="I3704" s="191"/>
      <c r="L3704" s="188"/>
      <c r="M3704" s="192"/>
      <c r="N3704" s="193"/>
      <c r="O3704" s="193"/>
      <c r="P3704" s="193"/>
      <c r="Q3704" s="193"/>
      <c r="R3704" s="193"/>
      <c r="S3704" s="193"/>
      <c r="T3704" s="194"/>
      <c r="AT3704" s="189" t="s">
        <v>177</v>
      </c>
      <c r="AU3704" s="189" t="s">
        <v>86</v>
      </c>
      <c r="AV3704" s="13" t="s">
        <v>84</v>
      </c>
      <c r="AW3704" s="13" t="s">
        <v>34</v>
      </c>
      <c r="AX3704" s="13" t="s">
        <v>77</v>
      </c>
      <c r="AY3704" s="189" t="s">
        <v>164</v>
      </c>
    </row>
    <row r="3705" spans="1:65" s="14" customFormat="1" x14ac:dyDescent="0.2">
      <c r="B3705" s="195"/>
      <c r="D3705" s="183" t="s">
        <v>177</v>
      </c>
      <c r="E3705" s="196" t="s">
        <v>1</v>
      </c>
      <c r="F3705" s="197" t="s">
        <v>3419</v>
      </c>
      <c r="H3705" s="198">
        <v>5</v>
      </c>
      <c r="I3705" s="199"/>
      <c r="L3705" s="195"/>
      <c r="M3705" s="200"/>
      <c r="N3705" s="201"/>
      <c r="O3705" s="201"/>
      <c r="P3705" s="201"/>
      <c r="Q3705" s="201"/>
      <c r="R3705" s="201"/>
      <c r="S3705" s="201"/>
      <c r="T3705" s="202"/>
      <c r="AT3705" s="196" t="s">
        <v>177</v>
      </c>
      <c r="AU3705" s="196" t="s">
        <v>86</v>
      </c>
      <c r="AV3705" s="14" t="s">
        <v>86</v>
      </c>
      <c r="AW3705" s="14" t="s">
        <v>34</v>
      </c>
      <c r="AX3705" s="14" t="s">
        <v>77</v>
      </c>
      <c r="AY3705" s="196" t="s">
        <v>164</v>
      </c>
    </row>
    <row r="3706" spans="1:65" s="15" customFormat="1" x14ac:dyDescent="0.2">
      <c r="B3706" s="203"/>
      <c r="D3706" s="183" t="s">
        <v>177</v>
      </c>
      <c r="E3706" s="204" t="s">
        <v>1</v>
      </c>
      <c r="F3706" s="205" t="s">
        <v>184</v>
      </c>
      <c r="H3706" s="206">
        <v>5</v>
      </c>
      <c r="I3706" s="207"/>
      <c r="L3706" s="203"/>
      <c r="M3706" s="208"/>
      <c r="N3706" s="209"/>
      <c r="O3706" s="209"/>
      <c r="P3706" s="209"/>
      <c r="Q3706" s="209"/>
      <c r="R3706" s="209"/>
      <c r="S3706" s="209"/>
      <c r="T3706" s="210"/>
      <c r="AT3706" s="204" t="s">
        <v>177</v>
      </c>
      <c r="AU3706" s="204" t="s">
        <v>86</v>
      </c>
      <c r="AV3706" s="15" t="s">
        <v>172</v>
      </c>
      <c r="AW3706" s="15" t="s">
        <v>34</v>
      </c>
      <c r="AX3706" s="15" t="s">
        <v>84</v>
      </c>
      <c r="AY3706" s="204" t="s">
        <v>164</v>
      </c>
    </row>
    <row r="3707" spans="1:65" s="2" customFormat="1" ht="16.5" customHeight="1" x14ac:dyDescent="0.2">
      <c r="A3707" s="34"/>
      <c r="B3707" s="168"/>
      <c r="C3707" s="223" t="s">
        <v>1391</v>
      </c>
      <c r="D3707" s="224" t="s">
        <v>326</v>
      </c>
      <c r="E3707" s="225" t="s">
        <v>3851</v>
      </c>
      <c r="F3707" s="226" t="s">
        <v>3852</v>
      </c>
      <c r="G3707" s="227" t="s">
        <v>215</v>
      </c>
      <c r="H3707" s="228">
        <v>5</v>
      </c>
      <c r="I3707" s="229"/>
      <c r="J3707" s="230">
        <f>ROUND(I3707*H3707,2)</f>
        <v>0</v>
      </c>
      <c r="K3707" s="226" t="s">
        <v>216</v>
      </c>
      <c r="L3707" s="231"/>
      <c r="M3707" s="232" t="s">
        <v>1</v>
      </c>
      <c r="N3707" s="233" t="s">
        <v>42</v>
      </c>
      <c r="O3707" s="60"/>
      <c r="P3707" s="179">
        <f>O3707*H3707</f>
        <v>0</v>
      </c>
      <c r="Q3707" s="179">
        <v>4.5359999999999998E-2</v>
      </c>
      <c r="R3707" s="179">
        <f>Q3707*H3707</f>
        <v>0.2268</v>
      </c>
      <c r="S3707" s="179">
        <v>0</v>
      </c>
      <c r="T3707" s="180">
        <f>S3707*H3707</f>
        <v>0</v>
      </c>
      <c r="U3707" s="34"/>
      <c r="V3707" s="34"/>
      <c r="W3707" s="34"/>
      <c r="X3707" s="34"/>
      <c r="Y3707" s="34"/>
      <c r="Z3707" s="34"/>
      <c r="AA3707" s="34"/>
      <c r="AB3707" s="34"/>
      <c r="AC3707" s="34"/>
      <c r="AD3707" s="34"/>
      <c r="AE3707" s="34"/>
      <c r="AR3707" s="181" t="s">
        <v>279</v>
      </c>
      <c r="AT3707" s="181" t="s">
        <v>326</v>
      </c>
      <c r="AU3707" s="181" t="s">
        <v>86</v>
      </c>
      <c r="AY3707" s="18" t="s">
        <v>164</v>
      </c>
      <c r="BE3707" s="182">
        <f>IF(N3707="základní",J3707,0)</f>
        <v>0</v>
      </c>
      <c r="BF3707" s="182">
        <f>IF(N3707="snížená",J3707,0)</f>
        <v>0</v>
      </c>
      <c r="BG3707" s="182">
        <f>IF(N3707="zákl. přenesená",J3707,0)</f>
        <v>0</v>
      </c>
      <c r="BH3707" s="182">
        <f>IF(N3707="sníž. přenesená",J3707,0)</f>
        <v>0</v>
      </c>
      <c r="BI3707" s="182">
        <f>IF(N3707="nulová",J3707,0)</f>
        <v>0</v>
      </c>
      <c r="BJ3707" s="18" t="s">
        <v>84</v>
      </c>
      <c r="BK3707" s="182">
        <f>ROUND(I3707*H3707,2)</f>
        <v>0</v>
      </c>
      <c r="BL3707" s="18" t="s">
        <v>172</v>
      </c>
      <c r="BM3707" s="181" t="s">
        <v>3853</v>
      </c>
    </row>
    <row r="3708" spans="1:65" s="2" customFormat="1" x14ac:dyDescent="0.2">
      <c r="A3708" s="34"/>
      <c r="B3708" s="35"/>
      <c r="C3708" s="34"/>
      <c r="D3708" s="183" t="s">
        <v>174</v>
      </c>
      <c r="E3708" s="34"/>
      <c r="F3708" s="184" t="s">
        <v>3852</v>
      </c>
      <c r="G3708" s="34"/>
      <c r="H3708" s="34"/>
      <c r="I3708" s="103"/>
      <c r="J3708" s="34"/>
      <c r="K3708" s="34"/>
      <c r="L3708" s="35"/>
      <c r="M3708" s="185"/>
      <c r="N3708" s="186"/>
      <c r="O3708" s="60"/>
      <c r="P3708" s="60"/>
      <c r="Q3708" s="60"/>
      <c r="R3708" s="60"/>
      <c r="S3708" s="60"/>
      <c r="T3708" s="61"/>
      <c r="U3708" s="34"/>
      <c r="V3708" s="34"/>
      <c r="W3708" s="34"/>
      <c r="X3708" s="34"/>
      <c r="Y3708" s="34"/>
      <c r="Z3708" s="34"/>
      <c r="AA3708" s="34"/>
      <c r="AB3708" s="34"/>
      <c r="AC3708" s="34"/>
      <c r="AD3708" s="34"/>
      <c r="AE3708" s="34"/>
      <c r="AT3708" s="18" t="s">
        <v>174</v>
      </c>
      <c r="AU3708" s="18" t="s">
        <v>86</v>
      </c>
    </row>
    <row r="3709" spans="1:65" s="13" customFormat="1" x14ac:dyDescent="0.2">
      <c r="B3709" s="188"/>
      <c r="D3709" s="183" t="s">
        <v>177</v>
      </c>
      <c r="E3709" s="189" t="s">
        <v>1</v>
      </c>
      <c r="F3709" s="190" t="s">
        <v>2727</v>
      </c>
      <c r="H3709" s="189" t="s">
        <v>1</v>
      </c>
      <c r="I3709" s="191"/>
      <c r="L3709" s="188"/>
      <c r="M3709" s="192"/>
      <c r="N3709" s="193"/>
      <c r="O3709" s="193"/>
      <c r="P3709" s="193"/>
      <c r="Q3709" s="193"/>
      <c r="R3709" s="193"/>
      <c r="S3709" s="193"/>
      <c r="T3709" s="194"/>
      <c r="AT3709" s="189" t="s">
        <v>177</v>
      </c>
      <c r="AU3709" s="189" t="s">
        <v>86</v>
      </c>
      <c r="AV3709" s="13" t="s">
        <v>84</v>
      </c>
      <c r="AW3709" s="13" t="s">
        <v>34</v>
      </c>
      <c r="AX3709" s="13" t="s">
        <v>77</v>
      </c>
      <c r="AY3709" s="189" t="s">
        <v>164</v>
      </c>
    </row>
    <row r="3710" spans="1:65" s="13" customFormat="1" x14ac:dyDescent="0.2">
      <c r="B3710" s="188"/>
      <c r="D3710" s="183" t="s">
        <v>177</v>
      </c>
      <c r="E3710" s="189" t="s">
        <v>1</v>
      </c>
      <c r="F3710" s="190" t="s">
        <v>2728</v>
      </c>
      <c r="H3710" s="189" t="s">
        <v>1</v>
      </c>
      <c r="I3710" s="191"/>
      <c r="L3710" s="188"/>
      <c r="M3710" s="192"/>
      <c r="N3710" s="193"/>
      <c r="O3710" s="193"/>
      <c r="P3710" s="193"/>
      <c r="Q3710" s="193"/>
      <c r="R3710" s="193"/>
      <c r="S3710" s="193"/>
      <c r="T3710" s="194"/>
      <c r="AT3710" s="189" t="s">
        <v>177</v>
      </c>
      <c r="AU3710" s="189" t="s">
        <v>86</v>
      </c>
      <c r="AV3710" s="13" t="s">
        <v>84</v>
      </c>
      <c r="AW3710" s="13" t="s">
        <v>34</v>
      </c>
      <c r="AX3710" s="13" t="s">
        <v>77</v>
      </c>
      <c r="AY3710" s="189" t="s">
        <v>164</v>
      </c>
    </row>
    <row r="3711" spans="1:65" s="13" customFormat="1" x14ac:dyDescent="0.2">
      <c r="B3711" s="188"/>
      <c r="D3711" s="183" t="s">
        <v>177</v>
      </c>
      <c r="E3711" s="189" t="s">
        <v>1</v>
      </c>
      <c r="F3711" s="190" t="s">
        <v>2729</v>
      </c>
      <c r="H3711" s="189" t="s">
        <v>1</v>
      </c>
      <c r="I3711" s="191"/>
      <c r="L3711" s="188"/>
      <c r="M3711" s="192"/>
      <c r="N3711" s="193"/>
      <c r="O3711" s="193"/>
      <c r="P3711" s="193"/>
      <c r="Q3711" s="193"/>
      <c r="R3711" s="193"/>
      <c r="S3711" s="193"/>
      <c r="T3711" s="194"/>
      <c r="AT3711" s="189" t="s">
        <v>177</v>
      </c>
      <c r="AU3711" s="189" t="s">
        <v>86</v>
      </c>
      <c r="AV3711" s="13" t="s">
        <v>84</v>
      </c>
      <c r="AW3711" s="13" t="s">
        <v>34</v>
      </c>
      <c r="AX3711" s="13" t="s">
        <v>77</v>
      </c>
      <c r="AY3711" s="189" t="s">
        <v>164</v>
      </c>
    </row>
    <row r="3712" spans="1:65" s="13" customFormat="1" x14ac:dyDescent="0.2">
      <c r="B3712" s="188"/>
      <c r="D3712" s="183" t="s">
        <v>177</v>
      </c>
      <c r="E3712" s="189" t="s">
        <v>1</v>
      </c>
      <c r="F3712" s="190" t="s">
        <v>2820</v>
      </c>
      <c r="H3712" s="189" t="s">
        <v>1</v>
      </c>
      <c r="I3712" s="191"/>
      <c r="L3712" s="188"/>
      <c r="M3712" s="192"/>
      <c r="N3712" s="193"/>
      <c r="O3712" s="193"/>
      <c r="P3712" s="193"/>
      <c r="Q3712" s="193"/>
      <c r="R3712" s="193"/>
      <c r="S3712" s="193"/>
      <c r="T3712" s="194"/>
      <c r="AT3712" s="189" t="s">
        <v>177</v>
      </c>
      <c r="AU3712" s="189" t="s">
        <v>86</v>
      </c>
      <c r="AV3712" s="13" t="s">
        <v>84</v>
      </c>
      <c r="AW3712" s="13" t="s">
        <v>34</v>
      </c>
      <c r="AX3712" s="13" t="s">
        <v>77</v>
      </c>
      <c r="AY3712" s="189" t="s">
        <v>164</v>
      </c>
    </row>
    <row r="3713" spans="1:65" s="13" customFormat="1" x14ac:dyDescent="0.2">
      <c r="B3713" s="188"/>
      <c r="D3713" s="183" t="s">
        <v>177</v>
      </c>
      <c r="E3713" s="189" t="s">
        <v>1</v>
      </c>
      <c r="F3713" s="190" t="s">
        <v>2821</v>
      </c>
      <c r="H3713" s="189" t="s">
        <v>1</v>
      </c>
      <c r="I3713" s="191"/>
      <c r="L3713" s="188"/>
      <c r="M3713" s="192"/>
      <c r="N3713" s="193"/>
      <c r="O3713" s="193"/>
      <c r="P3713" s="193"/>
      <c r="Q3713" s="193"/>
      <c r="R3713" s="193"/>
      <c r="S3713" s="193"/>
      <c r="T3713" s="194"/>
      <c r="AT3713" s="189" t="s">
        <v>177</v>
      </c>
      <c r="AU3713" s="189" t="s">
        <v>86</v>
      </c>
      <c r="AV3713" s="13" t="s">
        <v>84</v>
      </c>
      <c r="AW3713" s="13" t="s">
        <v>34</v>
      </c>
      <c r="AX3713" s="13" t="s">
        <v>77</v>
      </c>
      <c r="AY3713" s="189" t="s">
        <v>164</v>
      </c>
    </row>
    <row r="3714" spans="1:65" s="13" customFormat="1" x14ac:dyDescent="0.2">
      <c r="B3714" s="188"/>
      <c r="D3714" s="183" t="s">
        <v>177</v>
      </c>
      <c r="E3714" s="189" t="s">
        <v>1</v>
      </c>
      <c r="F3714" s="190" t="s">
        <v>2758</v>
      </c>
      <c r="H3714" s="189" t="s">
        <v>1</v>
      </c>
      <c r="I3714" s="191"/>
      <c r="L3714" s="188"/>
      <c r="M3714" s="192"/>
      <c r="N3714" s="193"/>
      <c r="O3714" s="193"/>
      <c r="P3714" s="193"/>
      <c r="Q3714" s="193"/>
      <c r="R3714" s="193"/>
      <c r="S3714" s="193"/>
      <c r="T3714" s="194"/>
      <c r="AT3714" s="189" t="s">
        <v>177</v>
      </c>
      <c r="AU3714" s="189" t="s">
        <v>86</v>
      </c>
      <c r="AV3714" s="13" t="s">
        <v>84</v>
      </c>
      <c r="AW3714" s="13" t="s">
        <v>34</v>
      </c>
      <c r="AX3714" s="13" t="s">
        <v>77</v>
      </c>
      <c r="AY3714" s="189" t="s">
        <v>164</v>
      </c>
    </row>
    <row r="3715" spans="1:65" s="13" customFormat="1" x14ac:dyDescent="0.2">
      <c r="B3715" s="188"/>
      <c r="D3715" s="183" t="s">
        <v>177</v>
      </c>
      <c r="E3715" s="189" t="s">
        <v>1</v>
      </c>
      <c r="F3715" s="190" t="s">
        <v>3849</v>
      </c>
      <c r="H3715" s="189" t="s">
        <v>1</v>
      </c>
      <c r="I3715" s="191"/>
      <c r="L3715" s="188"/>
      <c r="M3715" s="192"/>
      <c r="N3715" s="193"/>
      <c r="O3715" s="193"/>
      <c r="P3715" s="193"/>
      <c r="Q3715" s="193"/>
      <c r="R3715" s="193"/>
      <c r="S3715" s="193"/>
      <c r="T3715" s="194"/>
      <c r="AT3715" s="189" t="s">
        <v>177</v>
      </c>
      <c r="AU3715" s="189" t="s">
        <v>86</v>
      </c>
      <c r="AV3715" s="13" t="s">
        <v>84</v>
      </c>
      <c r="AW3715" s="13" t="s">
        <v>34</v>
      </c>
      <c r="AX3715" s="13" t="s">
        <v>77</v>
      </c>
      <c r="AY3715" s="189" t="s">
        <v>164</v>
      </c>
    </row>
    <row r="3716" spans="1:65" s="13" customFormat="1" x14ac:dyDescent="0.2">
      <c r="B3716" s="188"/>
      <c r="D3716" s="183" t="s">
        <v>177</v>
      </c>
      <c r="E3716" s="189" t="s">
        <v>1</v>
      </c>
      <c r="F3716" s="190" t="s">
        <v>3439</v>
      </c>
      <c r="H3716" s="189" t="s">
        <v>1</v>
      </c>
      <c r="I3716" s="191"/>
      <c r="L3716" s="188"/>
      <c r="M3716" s="192"/>
      <c r="N3716" s="193"/>
      <c r="O3716" s="193"/>
      <c r="P3716" s="193"/>
      <c r="Q3716" s="193"/>
      <c r="R3716" s="193"/>
      <c r="S3716" s="193"/>
      <c r="T3716" s="194"/>
      <c r="AT3716" s="189" t="s">
        <v>177</v>
      </c>
      <c r="AU3716" s="189" t="s">
        <v>86</v>
      </c>
      <c r="AV3716" s="13" t="s">
        <v>84</v>
      </c>
      <c r="AW3716" s="13" t="s">
        <v>34</v>
      </c>
      <c r="AX3716" s="13" t="s">
        <v>77</v>
      </c>
      <c r="AY3716" s="189" t="s">
        <v>164</v>
      </c>
    </row>
    <row r="3717" spans="1:65" s="13" customFormat="1" x14ac:dyDescent="0.2">
      <c r="B3717" s="188"/>
      <c r="D3717" s="183" t="s">
        <v>177</v>
      </c>
      <c r="E3717" s="189" t="s">
        <v>1</v>
      </c>
      <c r="F3717" s="190" t="s">
        <v>3854</v>
      </c>
      <c r="H3717" s="189" t="s">
        <v>1</v>
      </c>
      <c r="I3717" s="191"/>
      <c r="L3717" s="188"/>
      <c r="M3717" s="192"/>
      <c r="N3717" s="193"/>
      <c r="O3717" s="193"/>
      <c r="P3717" s="193"/>
      <c r="Q3717" s="193"/>
      <c r="R3717" s="193"/>
      <c r="S3717" s="193"/>
      <c r="T3717" s="194"/>
      <c r="AT3717" s="189" t="s">
        <v>177</v>
      </c>
      <c r="AU3717" s="189" t="s">
        <v>86</v>
      </c>
      <c r="AV3717" s="13" t="s">
        <v>84</v>
      </c>
      <c r="AW3717" s="13" t="s">
        <v>34</v>
      </c>
      <c r="AX3717" s="13" t="s">
        <v>77</v>
      </c>
      <c r="AY3717" s="189" t="s">
        <v>164</v>
      </c>
    </row>
    <row r="3718" spans="1:65" s="13" customFormat="1" x14ac:dyDescent="0.2">
      <c r="B3718" s="188"/>
      <c r="D3718" s="183" t="s">
        <v>177</v>
      </c>
      <c r="E3718" s="189" t="s">
        <v>1</v>
      </c>
      <c r="F3718" s="190" t="s">
        <v>3850</v>
      </c>
      <c r="H3718" s="189" t="s">
        <v>1</v>
      </c>
      <c r="I3718" s="191"/>
      <c r="L3718" s="188"/>
      <c r="M3718" s="192"/>
      <c r="N3718" s="193"/>
      <c r="O3718" s="193"/>
      <c r="P3718" s="193"/>
      <c r="Q3718" s="193"/>
      <c r="R3718" s="193"/>
      <c r="S3718" s="193"/>
      <c r="T3718" s="194"/>
      <c r="AT3718" s="189" t="s">
        <v>177</v>
      </c>
      <c r="AU3718" s="189" t="s">
        <v>86</v>
      </c>
      <c r="AV3718" s="13" t="s">
        <v>84</v>
      </c>
      <c r="AW3718" s="13" t="s">
        <v>34</v>
      </c>
      <c r="AX3718" s="13" t="s">
        <v>77</v>
      </c>
      <c r="AY3718" s="189" t="s">
        <v>164</v>
      </c>
    </row>
    <row r="3719" spans="1:65" s="14" customFormat="1" x14ac:dyDescent="0.2">
      <c r="B3719" s="195"/>
      <c r="D3719" s="183" t="s">
        <v>177</v>
      </c>
      <c r="E3719" s="196" t="s">
        <v>1</v>
      </c>
      <c r="F3719" s="197" t="s">
        <v>3419</v>
      </c>
      <c r="H3719" s="198">
        <v>5</v>
      </c>
      <c r="I3719" s="199"/>
      <c r="L3719" s="195"/>
      <c r="M3719" s="200"/>
      <c r="N3719" s="201"/>
      <c r="O3719" s="201"/>
      <c r="P3719" s="201"/>
      <c r="Q3719" s="201"/>
      <c r="R3719" s="201"/>
      <c r="S3719" s="201"/>
      <c r="T3719" s="202"/>
      <c r="AT3719" s="196" t="s">
        <v>177</v>
      </c>
      <c r="AU3719" s="196" t="s">
        <v>86</v>
      </c>
      <c r="AV3719" s="14" t="s">
        <v>86</v>
      </c>
      <c r="AW3719" s="14" t="s">
        <v>34</v>
      </c>
      <c r="AX3719" s="14" t="s">
        <v>77</v>
      </c>
      <c r="AY3719" s="196" t="s">
        <v>164</v>
      </c>
    </row>
    <row r="3720" spans="1:65" s="15" customFormat="1" x14ac:dyDescent="0.2">
      <c r="B3720" s="203"/>
      <c r="D3720" s="183" t="s">
        <v>177</v>
      </c>
      <c r="E3720" s="204" t="s">
        <v>1</v>
      </c>
      <c r="F3720" s="205" t="s">
        <v>184</v>
      </c>
      <c r="H3720" s="206">
        <v>5</v>
      </c>
      <c r="I3720" s="207"/>
      <c r="L3720" s="203"/>
      <c r="M3720" s="208"/>
      <c r="N3720" s="209"/>
      <c r="O3720" s="209"/>
      <c r="P3720" s="209"/>
      <c r="Q3720" s="209"/>
      <c r="R3720" s="209"/>
      <c r="S3720" s="209"/>
      <c r="T3720" s="210"/>
      <c r="AT3720" s="204" t="s">
        <v>177</v>
      </c>
      <c r="AU3720" s="204" t="s">
        <v>86</v>
      </c>
      <c r="AV3720" s="15" t="s">
        <v>172</v>
      </c>
      <c r="AW3720" s="15" t="s">
        <v>34</v>
      </c>
      <c r="AX3720" s="15" t="s">
        <v>84</v>
      </c>
      <c r="AY3720" s="204" t="s">
        <v>164</v>
      </c>
    </row>
    <row r="3721" spans="1:65" s="2" customFormat="1" ht="16.5" customHeight="1" x14ac:dyDescent="0.2">
      <c r="A3721" s="34"/>
      <c r="B3721" s="168"/>
      <c r="C3721" s="169" t="s">
        <v>1399</v>
      </c>
      <c r="D3721" s="170" t="s">
        <v>167</v>
      </c>
      <c r="E3721" s="171" t="s">
        <v>3855</v>
      </c>
      <c r="F3721" s="172" t="s">
        <v>3856</v>
      </c>
      <c r="G3721" s="173" t="s">
        <v>215</v>
      </c>
      <c r="H3721" s="174">
        <v>3.9</v>
      </c>
      <c r="I3721" s="175"/>
      <c r="J3721" s="176">
        <f>ROUND(I3721*H3721,2)</f>
        <v>0</v>
      </c>
      <c r="K3721" s="172" t="s">
        <v>171</v>
      </c>
      <c r="L3721" s="35"/>
      <c r="M3721" s="177" t="s">
        <v>1</v>
      </c>
      <c r="N3721" s="178" t="s">
        <v>42</v>
      </c>
      <c r="O3721" s="60"/>
      <c r="P3721" s="179">
        <f>O3721*H3721</f>
        <v>0</v>
      </c>
      <c r="Q3721" s="179">
        <v>6.4000000000000005E-4</v>
      </c>
      <c r="R3721" s="179">
        <f>Q3721*H3721</f>
        <v>2.496E-3</v>
      </c>
      <c r="S3721" s="179">
        <v>0</v>
      </c>
      <c r="T3721" s="180">
        <f>S3721*H3721</f>
        <v>0</v>
      </c>
      <c r="U3721" s="34"/>
      <c r="V3721" s="34"/>
      <c r="W3721" s="34"/>
      <c r="X3721" s="34"/>
      <c r="Y3721" s="34"/>
      <c r="Z3721" s="34"/>
      <c r="AA3721" s="34"/>
      <c r="AB3721" s="34"/>
      <c r="AC3721" s="34"/>
      <c r="AD3721" s="34"/>
      <c r="AE3721" s="34"/>
      <c r="AR3721" s="181" t="s">
        <v>172</v>
      </c>
      <c r="AT3721" s="181" t="s">
        <v>167</v>
      </c>
      <c r="AU3721" s="181" t="s">
        <v>86</v>
      </c>
      <c r="AY3721" s="18" t="s">
        <v>164</v>
      </c>
      <c r="BE3721" s="182">
        <f>IF(N3721="základní",J3721,0)</f>
        <v>0</v>
      </c>
      <c r="BF3721" s="182">
        <f>IF(N3721="snížená",J3721,0)</f>
        <v>0</v>
      </c>
      <c r="BG3721" s="182">
        <f>IF(N3721="zákl. přenesená",J3721,0)</f>
        <v>0</v>
      </c>
      <c r="BH3721" s="182">
        <f>IF(N3721="sníž. přenesená",J3721,0)</f>
        <v>0</v>
      </c>
      <c r="BI3721" s="182">
        <f>IF(N3721="nulová",J3721,0)</f>
        <v>0</v>
      </c>
      <c r="BJ3721" s="18" t="s">
        <v>84</v>
      </c>
      <c r="BK3721" s="182">
        <f>ROUND(I3721*H3721,2)</f>
        <v>0</v>
      </c>
      <c r="BL3721" s="18" t="s">
        <v>172</v>
      </c>
      <c r="BM3721" s="181" t="s">
        <v>3857</v>
      </c>
    </row>
    <row r="3722" spans="1:65" s="2" customFormat="1" x14ac:dyDescent="0.2">
      <c r="A3722" s="34"/>
      <c r="B3722" s="35"/>
      <c r="C3722" s="34"/>
      <c r="D3722" s="183" t="s">
        <v>174</v>
      </c>
      <c r="E3722" s="34"/>
      <c r="F3722" s="184" t="s">
        <v>3858</v>
      </c>
      <c r="G3722" s="34"/>
      <c r="H3722" s="34"/>
      <c r="I3722" s="103"/>
      <c r="J3722" s="34"/>
      <c r="K3722" s="34"/>
      <c r="L3722" s="35"/>
      <c r="M3722" s="185"/>
      <c r="N3722" s="186"/>
      <c r="O3722" s="60"/>
      <c r="P3722" s="60"/>
      <c r="Q3722" s="60"/>
      <c r="R3722" s="60"/>
      <c r="S3722" s="60"/>
      <c r="T3722" s="61"/>
      <c r="U3722" s="34"/>
      <c r="V3722" s="34"/>
      <c r="W3722" s="34"/>
      <c r="X3722" s="34"/>
      <c r="Y3722" s="34"/>
      <c r="Z3722" s="34"/>
      <c r="AA3722" s="34"/>
      <c r="AB3722" s="34"/>
      <c r="AC3722" s="34"/>
      <c r="AD3722" s="34"/>
      <c r="AE3722" s="34"/>
      <c r="AT3722" s="18" t="s">
        <v>174</v>
      </c>
      <c r="AU3722" s="18" t="s">
        <v>86</v>
      </c>
    </row>
    <row r="3723" spans="1:65" s="13" customFormat="1" x14ac:dyDescent="0.2">
      <c r="B3723" s="188"/>
      <c r="D3723" s="183" t="s">
        <v>177</v>
      </c>
      <c r="E3723" s="189" t="s">
        <v>1</v>
      </c>
      <c r="F3723" s="190" t="s">
        <v>2727</v>
      </c>
      <c r="H3723" s="189" t="s">
        <v>1</v>
      </c>
      <c r="I3723" s="191"/>
      <c r="L3723" s="188"/>
      <c r="M3723" s="192"/>
      <c r="N3723" s="193"/>
      <c r="O3723" s="193"/>
      <c r="P3723" s="193"/>
      <c r="Q3723" s="193"/>
      <c r="R3723" s="193"/>
      <c r="S3723" s="193"/>
      <c r="T3723" s="194"/>
      <c r="AT3723" s="189" t="s">
        <v>177</v>
      </c>
      <c r="AU3723" s="189" t="s">
        <v>86</v>
      </c>
      <c r="AV3723" s="13" t="s">
        <v>84</v>
      </c>
      <c r="AW3723" s="13" t="s">
        <v>34</v>
      </c>
      <c r="AX3723" s="13" t="s">
        <v>77</v>
      </c>
      <c r="AY3723" s="189" t="s">
        <v>164</v>
      </c>
    </row>
    <row r="3724" spans="1:65" s="13" customFormat="1" x14ac:dyDescent="0.2">
      <c r="B3724" s="188"/>
      <c r="D3724" s="183" t="s">
        <v>177</v>
      </c>
      <c r="E3724" s="189" t="s">
        <v>1</v>
      </c>
      <c r="F3724" s="190" t="s">
        <v>2728</v>
      </c>
      <c r="H3724" s="189" t="s">
        <v>1</v>
      </c>
      <c r="I3724" s="191"/>
      <c r="L3724" s="188"/>
      <c r="M3724" s="192"/>
      <c r="N3724" s="193"/>
      <c r="O3724" s="193"/>
      <c r="P3724" s="193"/>
      <c r="Q3724" s="193"/>
      <c r="R3724" s="193"/>
      <c r="S3724" s="193"/>
      <c r="T3724" s="194"/>
      <c r="AT3724" s="189" t="s">
        <v>177</v>
      </c>
      <c r="AU3724" s="189" t="s">
        <v>86</v>
      </c>
      <c r="AV3724" s="13" t="s">
        <v>84</v>
      </c>
      <c r="AW3724" s="13" t="s">
        <v>34</v>
      </c>
      <c r="AX3724" s="13" t="s">
        <v>77</v>
      </c>
      <c r="AY3724" s="189" t="s">
        <v>164</v>
      </c>
    </row>
    <row r="3725" spans="1:65" s="13" customFormat="1" x14ac:dyDescent="0.2">
      <c r="B3725" s="188"/>
      <c r="D3725" s="183" t="s">
        <v>177</v>
      </c>
      <c r="E3725" s="189" t="s">
        <v>1</v>
      </c>
      <c r="F3725" s="190" t="s">
        <v>2729</v>
      </c>
      <c r="H3725" s="189" t="s">
        <v>1</v>
      </c>
      <c r="I3725" s="191"/>
      <c r="L3725" s="188"/>
      <c r="M3725" s="192"/>
      <c r="N3725" s="193"/>
      <c r="O3725" s="193"/>
      <c r="P3725" s="193"/>
      <c r="Q3725" s="193"/>
      <c r="R3725" s="193"/>
      <c r="S3725" s="193"/>
      <c r="T3725" s="194"/>
      <c r="AT3725" s="189" t="s">
        <v>177</v>
      </c>
      <c r="AU3725" s="189" t="s">
        <v>86</v>
      </c>
      <c r="AV3725" s="13" t="s">
        <v>84</v>
      </c>
      <c r="AW3725" s="13" t="s">
        <v>34</v>
      </c>
      <c r="AX3725" s="13" t="s">
        <v>77</v>
      </c>
      <c r="AY3725" s="189" t="s">
        <v>164</v>
      </c>
    </row>
    <row r="3726" spans="1:65" s="13" customFormat="1" x14ac:dyDescent="0.2">
      <c r="B3726" s="188"/>
      <c r="D3726" s="183" t="s">
        <v>177</v>
      </c>
      <c r="E3726" s="189" t="s">
        <v>1</v>
      </c>
      <c r="F3726" s="190" t="s">
        <v>2820</v>
      </c>
      <c r="H3726" s="189" t="s">
        <v>1</v>
      </c>
      <c r="I3726" s="191"/>
      <c r="L3726" s="188"/>
      <c r="M3726" s="192"/>
      <c r="N3726" s="193"/>
      <c r="O3726" s="193"/>
      <c r="P3726" s="193"/>
      <c r="Q3726" s="193"/>
      <c r="R3726" s="193"/>
      <c r="S3726" s="193"/>
      <c r="T3726" s="194"/>
      <c r="AT3726" s="189" t="s">
        <v>177</v>
      </c>
      <c r="AU3726" s="189" t="s">
        <v>86</v>
      </c>
      <c r="AV3726" s="13" t="s">
        <v>84</v>
      </c>
      <c r="AW3726" s="13" t="s">
        <v>34</v>
      </c>
      <c r="AX3726" s="13" t="s">
        <v>77</v>
      </c>
      <c r="AY3726" s="189" t="s">
        <v>164</v>
      </c>
    </row>
    <row r="3727" spans="1:65" s="13" customFormat="1" x14ac:dyDescent="0.2">
      <c r="B3727" s="188"/>
      <c r="D3727" s="183" t="s">
        <v>177</v>
      </c>
      <c r="E3727" s="189" t="s">
        <v>1</v>
      </c>
      <c r="F3727" s="190" t="s">
        <v>2821</v>
      </c>
      <c r="H3727" s="189" t="s">
        <v>1</v>
      </c>
      <c r="I3727" s="191"/>
      <c r="L3727" s="188"/>
      <c r="M3727" s="192"/>
      <c r="N3727" s="193"/>
      <c r="O3727" s="193"/>
      <c r="P3727" s="193"/>
      <c r="Q3727" s="193"/>
      <c r="R3727" s="193"/>
      <c r="S3727" s="193"/>
      <c r="T3727" s="194"/>
      <c r="AT3727" s="189" t="s">
        <v>177</v>
      </c>
      <c r="AU3727" s="189" t="s">
        <v>86</v>
      </c>
      <c r="AV3727" s="13" t="s">
        <v>84</v>
      </c>
      <c r="AW3727" s="13" t="s">
        <v>34</v>
      </c>
      <c r="AX3727" s="13" t="s">
        <v>77</v>
      </c>
      <c r="AY3727" s="189" t="s">
        <v>164</v>
      </c>
    </row>
    <row r="3728" spans="1:65" s="13" customFormat="1" x14ac:dyDescent="0.2">
      <c r="B3728" s="188"/>
      <c r="D3728" s="183" t="s">
        <v>177</v>
      </c>
      <c r="E3728" s="189" t="s">
        <v>1</v>
      </c>
      <c r="F3728" s="190" t="s">
        <v>2758</v>
      </c>
      <c r="H3728" s="189" t="s">
        <v>1</v>
      </c>
      <c r="I3728" s="191"/>
      <c r="L3728" s="188"/>
      <c r="M3728" s="192"/>
      <c r="N3728" s="193"/>
      <c r="O3728" s="193"/>
      <c r="P3728" s="193"/>
      <c r="Q3728" s="193"/>
      <c r="R3728" s="193"/>
      <c r="S3728" s="193"/>
      <c r="T3728" s="194"/>
      <c r="AT3728" s="189" t="s">
        <v>177</v>
      </c>
      <c r="AU3728" s="189" t="s">
        <v>86</v>
      </c>
      <c r="AV3728" s="13" t="s">
        <v>84</v>
      </c>
      <c r="AW3728" s="13" t="s">
        <v>34</v>
      </c>
      <c r="AX3728" s="13" t="s">
        <v>77</v>
      </c>
      <c r="AY3728" s="189" t="s">
        <v>164</v>
      </c>
    </row>
    <row r="3729" spans="1:65" s="13" customFormat="1" x14ac:dyDescent="0.2">
      <c r="B3729" s="188"/>
      <c r="D3729" s="183" t="s">
        <v>177</v>
      </c>
      <c r="E3729" s="189" t="s">
        <v>1</v>
      </c>
      <c r="F3729" s="190" t="s">
        <v>2822</v>
      </c>
      <c r="H3729" s="189" t="s">
        <v>1</v>
      </c>
      <c r="I3729" s="191"/>
      <c r="L3729" s="188"/>
      <c r="M3729" s="192"/>
      <c r="N3729" s="193"/>
      <c r="O3729" s="193"/>
      <c r="P3729" s="193"/>
      <c r="Q3729" s="193"/>
      <c r="R3729" s="193"/>
      <c r="S3729" s="193"/>
      <c r="T3729" s="194"/>
      <c r="AT3729" s="189" t="s">
        <v>177</v>
      </c>
      <c r="AU3729" s="189" t="s">
        <v>86</v>
      </c>
      <c r="AV3729" s="13" t="s">
        <v>84</v>
      </c>
      <c r="AW3729" s="13" t="s">
        <v>34</v>
      </c>
      <c r="AX3729" s="13" t="s">
        <v>77</v>
      </c>
      <c r="AY3729" s="189" t="s">
        <v>164</v>
      </c>
    </row>
    <row r="3730" spans="1:65" s="13" customFormat="1" x14ac:dyDescent="0.2">
      <c r="B3730" s="188"/>
      <c r="D3730" s="183" t="s">
        <v>177</v>
      </c>
      <c r="E3730" s="189" t="s">
        <v>1</v>
      </c>
      <c r="F3730" s="190" t="s">
        <v>2823</v>
      </c>
      <c r="H3730" s="189" t="s">
        <v>1</v>
      </c>
      <c r="I3730" s="191"/>
      <c r="L3730" s="188"/>
      <c r="M3730" s="192"/>
      <c r="N3730" s="193"/>
      <c r="O3730" s="193"/>
      <c r="P3730" s="193"/>
      <c r="Q3730" s="193"/>
      <c r="R3730" s="193"/>
      <c r="S3730" s="193"/>
      <c r="T3730" s="194"/>
      <c r="AT3730" s="189" t="s">
        <v>177</v>
      </c>
      <c r="AU3730" s="189" t="s">
        <v>86</v>
      </c>
      <c r="AV3730" s="13" t="s">
        <v>84</v>
      </c>
      <c r="AW3730" s="13" t="s">
        <v>34</v>
      </c>
      <c r="AX3730" s="13" t="s">
        <v>77</v>
      </c>
      <c r="AY3730" s="189" t="s">
        <v>164</v>
      </c>
    </row>
    <row r="3731" spans="1:65" s="13" customFormat="1" x14ac:dyDescent="0.2">
      <c r="B3731" s="188"/>
      <c r="D3731" s="183" t="s">
        <v>177</v>
      </c>
      <c r="E3731" s="189" t="s">
        <v>1</v>
      </c>
      <c r="F3731" s="190" t="s">
        <v>3859</v>
      </c>
      <c r="H3731" s="189" t="s">
        <v>1</v>
      </c>
      <c r="I3731" s="191"/>
      <c r="L3731" s="188"/>
      <c r="M3731" s="192"/>
      <c r="N3731" s="193"/>
      <c r="O3731" s="193"/>
      <c r="P3731" s="193"/>
      <c r="Q3731" s="193"/>
      <c r="R3731" s="193"/>
      <c r="S3731" s="193"/>
      <c r="T3731" s="194"/>
      <c r="AT3731" s="189" t="s">
        <v>177</v>
      </c>
      <c r="AU3731" s="189" t="s">
        <v>86</v>
      </c>
      <c r="AV3731" s="13" t="s">
        <v>84</v>
      </c>
      <c r="AW3731" s="13" t="s">
        <v>34</v>
      </c>
      <c r="AX3731" s="13" t="s">
        <v>77</v>
      </c>
      <c r="AY3731" s="189" t="s">
        <v>164</v>
      </c>
    </row>
    <row r="3732" spans="1:65" s="14" customFormat="1" x14ac:dyDescent="0.2">
      <c r="B3732" s="195"/>
      <c r="D3732" s="183" t="s">
        <v>177</v>
      </c>
      <c r="E3732" s="196" t="s">
        <v>1</v>
      </c>
      <c r="F3732" s="197" t="s">
        <v>3860</v>
      </c>
      <c r="H3732" s="198">
        <v>3.9</v>
      </c>
      <c r="I3732" s="199"/>
      <c r="L3732" s="195"/>
      <c r="M3732" s="200"/>
      <c r="N3732" s="201"/>
      <c r="O3732" s="201"/>
      <c r="P3732" s="201"/>
      <c r="Q3732" s="201"/>
      <c r="R3732" s="201"/>
      <c r="S3732" s="201"/>
      <c r="T3732" s="202"/>
      <c r="AT3732" s="196" t="s">
        <v>177</v>
      </c>
      <c r="AU3732" s="196" t="s">
        <v>86</v>
      </c>
      <c r="AV3732" s="14" t="s">
        <v>86</v>
      </c>
      <c r="AW3732" s="14" t="s">
        <v>34</v>
      </c>
      <c r="AX3732" s="14" t="s">
        <v>77</v>
      </c>
      <c r="AY3732" s="196" t="s">
        <v>164</v>
      </c>
    </row>
    <row r="3733" spans="1:65" s="15" customFormat="1" x14ac:dyDescent="0.2">
      <c r="B3733" s="203"/>
      <c r="D3733" s="183" t="s">
        <v>177</v>
      </c>
      <c r="E3733" s="204" t="s">
        <v>1</v>
      </c>
      <c r="F3733" s="205" t="s">
        <v>184</v>
      </c>
      <c r="H3733" s="206">
        <v>3.9</v>
      </c>
      <c r="I3733" s="207"/>
      <c r="L3733" s="203"/>
      <c r="M3733" s="208"/>
      <c r="N3733" s="209"/>
      <c r="O3733" s="209"/>
      <c r="P3733" s="209"/>
      <c r="Q3733" s="209"/>
      <c r="R3733" s="209"/>
      <c r="S3733" s="209"/>
      <c r="T3733" s="210"/>
      <c r="AT3733" s="204" t="s">
        <v>177</v>
      </c>
      <c r="AU3733" s="204" t="s">
        <v>86</v>
      </c>
      <c r="AV3733" s="15" t="s">
        <v>172</v>
      </c>
      <c r="AW3733" s="15" t="s">
        <v>34</v>
      </c>
      <c r="AX3733" s="15" t="s">
        <v>84</v>
      </c>
      <c r="AY3733" s="204" t="s">
        <v>164</v>
      </c>
    </row>
    <row r="3734" spans="1:65" s="2" customFormat="1" ht="16.5" customHeight="1" x14ac:dyDescent="0.2">
      <c r="A3734" s="34"/>
      <c r="B3734" s="168"/>
      <c r="C3734" s="223" t="s">
        <v>1403</v>
      </c>
      <c r="D3734" s="235" t="s">
        <v>326</v>
      </c>
      <c r="E3734" s="225" t="s">
        <v>3861</v>
      </c>
      <c r="F3734" s="226" t="s">
        <v>3862</v>
      </c>
      <c r="G3734" s="227" t="s">
        <v>215</v>
      </c>
      <c r="H3734" s="228">
        <v>3.9</v>
      </c>
      <c r="I3734" s="229"/>
      <c r="J3734" s="230">
        <f>ROUND(I3734*H3734,2)</f>
        <v>0</v>
      </c>
      <c r="K3734" s="226" t="s">
        <v>171</v>
      </c>
      <c r="L3734" s="231"/>
      <c r="M3734" s="232" t="s">
        <v>1</v>
      </c>
      <c r="N3734" s="233" t="s">
        <v>42</v>
      </c>
      <c r="O3734" s="60"/>
      <c r="P3734" s="179">
        <f>O3734*H3734</f>
        <v>0</v>
      </c>
      <c r="Q3734" s="179">
        <v>6.0999999999999999E-2</v>
      </c>
      <c r="R3734" s="179">
        <f>Q3734*H3734</f>
        <v>0.2379</v>
      </c>
      <c r="S3734" s="179">
        <v>0</v>
      </c>
      <c r="T3734" s="180">
        <f>S3734*H3734</f>
        <v>0</v>
      </c>
      <c r="U3734" s="34"/>
      <c r="V3734" s="34"/>
      <c r="W3734" s="34"/>
      <c r="X3734" s="34"/>
      <c r="Y3734" s="34"/>
      <c r="Z3734" s="34"/>
      <c r="AA3734" s="34"/>
      <c r="AB3734" s="34"/>
      <c r="AC3734" s="34"/>
      <c r="AD3734" s="34"/>
      <c r="AE3734" s="34"/>
      <c r="AR3734" s="181" t="s">
        <v>279</v>
      </c>
      <c r="AT3734" s="181" t="s">
        <v>326</v>
      </c>
      <c r="AU3734" s="181" t="s">
        <v>86</v>
      </c>
      <c r="AY3734" s="18" t="s">
        <v>164</v>
      </c>
      <c r="BE3734" s="182">
        <f>IF(N3734="základní",J3734,0)</f>
        <v>0</v>
      </c>
      <c r="BF3734" s="182">
        <f>IF(N3734="snížená",J3734,0)</f>
        <v>0</v>
      </c>
      <c r="BG3734" s="182">
        <f>IF(N3734="zákl. přenesená",J3734,0)</f>
        <v>0</v>
      </c>
      <c r="BH3734" s="182">
        <f>IF(N3734="sníž. přenesená",J3734,0)</f>
        <v>0</v>
      </c>
      <c r="BI3734" s="182">
        <f>IF(N3734="nulová",J3734,0)</f>
        <v>0</v>
      </c>
      <c r="BJ3734" s="18" t="s">
        <v>84</v>
      </c>
      <c r="BK3734" s="182">
        <f>ROUND(I3734*H3734,2)</f>
        <v>0</v>
      </c>
      <c r="BL3734" s="18" t="s">
        <v>172</v>
      </c>
      <c r="BM3734" s="181" t="s">
        <v>3863</v>
      </c>
    </row>
    <row r="3735" spans="1:65" s="2" customFormat="1" x14ac:dyDescent="0.2">
      <c r="A3735" s="34"/>
      <c r="B3735" s="35"/>
      <c r="C3735" s="34"/>
      <c r="D3735" s="183" t="s">
        <v>174</v>
      </c>
      <c r="E3735" s="34"/>
      <c r="F3735" s="184" t="s">
        <v>3862</v>
      </c>
      <c r="G3735" s="34"/>
      <c r="H3735" s="34"/>
      <c r="I3735" s="103"/>
      <c r="J3735" s="34"/>
      <c r="K3735" s="34"/>
      <c r="L3735" s="35"/>
      <c r="M3735" s="185"/>
      <c r="N3735" s="186"/>
      <c r="O3735" s="60"/>
      <c r="P3735" s="60"/>
      <c r="Q3735" s="60"/>
      <c r="R3735" s="60"/>
      <c r="S3735" s="60"/>
      <c r="T3735" s="61"/>
      <c r="U3735" s="34"/>
      <c r="V3735" s="34"/>
      <c r="W3735" s="34"/>
      <c r="X3735" s="34"/>
      <c r="Y3735" s="34"/>
      <c r="Z3735" s="34"/>
      <c r="AA3735" s="34"/>
      <c r="AB3735" s="34"/>
      <c r="AC3735" s="34"/>
      <c r="AD3735" s="34"/>
      <c r="AE3735" s="34"/>
      <c r="AT3735" s="18" t="s">
        <v>174</v>
      </c>
      <c r="AU3735" s="18" t="s">
        <v>86</v>
      </c>
    </row>
    <row r="3736" spans="1:65" s="13" customFormat="1" x14ac:dyDescent="0.2">
      <c r="B3736" s="188"/>
      <c r="D3736" s="183" t="s">
        <v>177</v>
      </c>
      <c r="E3736" s="189" t="s">
        <v>1</v>
      </c>
      <c r="F3736" s="190" t="s">
        <v>2852</v>
      </c>
      <c r="H3736" s="189" t="s">
        <v>1</v>
      </c>
      <c r="I3736" s="191"/>
      <c r="L3736" s="188"/>
      <c r="M3736" s="192"/>
      <c r="N3736" s="193"/>
      <c r="O3736" s="193"/>
      <c r="P3736" s="193"/>
      <c r="Q3736" s="193"/>
      <c r="R3736" s="193"/>
      <c r="S3736" s="193"/>
      <c r="T3736" s="194"/>
      <c r="AT3736" s="189" t="s">
        <v>177</v>
      </c>
      <c r="AU3736" s="189" t="s">
        <v>86</v>
      </c>
      <c r="AV3736" s="13" t="s">
        <v>84</v>
      </c>
      <c r="AW3736" s="13" t="s">
        <v>34</v>
      </c>
      <c r="AX3736" s="13" t="s">
        <v>77</v>
      </c>
      <c r="AY3736" s="189" t="s">
        <v>164</v>
      </c>
    </row>
    <row r="3737" spans="1:65" s="13" customFormat="1" x14ac:dyDescent="0.2">
      <c r="B3737" s="188"/>
      <c r="D3737" s="183" t="s">
        <v>177</v>
      </c>
      <c r="E3737" s="189" t="s">
        <v>1</v>
      </c>
      <c r="F3737" s="190" t="s">
        <v>2853</v>
      </c>
      <c r="H3737" s="189" t="s">
        <v>1</v>
      </c>
      <c r="I3737" s="191"/>
      <c r="L3737" s="188"/>
      <c r="M3737" s="192"/>
      <c r="N3737" s="193"/>
      <c r="O3737" s="193"/>
      <c r="P3737" s="193"/>
      <c r="Q3737" s="193"/>
      <c r="R3737" s="193"/>
      <c r="S3737" s="193"/>
      <c r="T3737" s="194"/>
      <c r="AT3737" s="189" t="s">
        <v>177</v>
      </c>
      <c r="AU3737" s="189" t="s">
        <v>86</v>
      </c>
      <c r="AV3737" s="13" t="s">
        <v>84</v>
      </c>
      <c r="AW3737" s="13" t="s">
        <v>34</v>
      </c>
      <c r="AX3737" s="13" t="s">
        <v>77</v>
      </c>
      <c r="AY3737" s="189" t="s">
        <v>164</v>
      </c>
    </row>
    <row r="3738" spans="1:65" s="13" customFormat="1" x14ac:dyDescent="0.2">
      <c r="B3738" s="188"/>
      <c r="D3738" s="183" t="s">
        <v>177</v>
      </c>
      <c r="E3738" s="189" t="s">
        <v>1</v>
      </c>
      <c r="F3738" s="190" t="s">
        <v>2854</v>
      </c>
      <c r="H3738" s="189" t="s">
        <v>1</v>
      </c>
      <c r="I3738" s="191"/>
      <c r="L3738" s="188"/>
      <c r="M3738" s="192"/>
      <c r="N3738" s="193"/>
      <c r="O3738" s="193"/>
      <c r="P3738" s="193"/>
      <c r="Q3738" s="193"/>
      <c r="R3738" s="193"/>
      <c r="S3738" s="193"/>
      <c r="T3738" s="194"/>
      <c r="AT3738" s="189" t="s">
        <v>177</v>
      </c>
      <c r="AU3738" s="189" t="s">
        <v>86</v>
      </c>
      <c r="AV3738" s="13" t="s">
        <v>84</v>
      </c>
      <c r="AW3738" s="13" t="s">
        <v>34</v>
      </c>
      <c r="AX3738" s="13" t="s">
        <v>77</v>
      </c>
      <c r="AY3738" s="189" t="s">
        <v>164</v>
      </c>
    </row>
    <row r="3739" spans="1:65" s="13" customFormat="1" x14ac:dyDescent="0.2">
      <c r="B3739" s="188"/>
      <c r="D3739" s="183" t="s">
        <v>177</v>
      </c>
      <c r="E3739" s="189" t="s">
        <v>1</v>
      </c>
      <c r="F3739" s="190" t="s">
        <v>2855</v>
      </c>
      <c r="H3739" s="189" t="s">
        <v>1</v>
      </c>
      <c r="I3739" s="191"/>
      <c r="L3739" s="188"/>
      <c r="M3739" s="192"/>
      <c r="N3739" s="193"/>
      <c r="O3739" s="193"/>
      <c r="P3739" s="193"/>
      <c r="Q3739" s="193"/>
      <c r="R3739" s="193"/>
      <c r="S3739" s="193"/>
      <c r="T3739" s="194"/>
      <c r="AT3739" s="189" t="s">
        <v>177</v>
      </c>
      <c r="AU3739" s="189" t="s">
        <v>86</v>
      </c>
      <c r="AV3739" s="13" t="s">
        <v>84</v>
      </c>
      <c r="AW3739" s="13" t="s">
        <v>34</v>
      </c>
      <c r="AX3739" s="13" t="s">
        <v>77</v>
      </c>
      <c r="AY3739" s="189" t="s">
        <v>164</v>
      </c>
    </row>
    <row r="3740" spans="1:65" s="13" customFormat="1" x14ac:dyDescent="0.2">
      <c r="B3740" s="188"/>
      <c r="D3740" s="183" t="s">
        <v>177</v>
      </c>
      <c r="E3740" s="189" t="s">
        <v>1</v>
      </c>
      <c r="F3740" s="190" t="s">
        <v>2820</v>
      </c>
      <c r="H3740" s="189" t="s">
        <v>1</v>
      </c>
      <c r="I3740" s="191"/>
      <c r="L3740" s="188"/>
      <c r="M3740" s="192"/>
      <c r="N3740" s="193"/>
      <c r="O3740" s="193"/>
      <c r="P3740" s="193"/>
      <c r="Q3740" s="193"/>
      <c r="R3740" s="193"/>
      <c r="S3740" s="193"/>
      <c r="T3740" s="194"/>
      <c r="AT3740" s="189" t="s">
        <v>177</v>
      </c>
      <c r="AU3740" s="189" t="s">
        <v>86</v>
      </c>
      <c r="AV3740" s="13" t="s">
        <v>84</v>
      </c>
      <c r="AW3740" s="13" t="s">
        <v>34</v>
      </c>
      <c r="AX3740" s="13" t="s">
        <v>77</v>
      </c>
      <c r="AY3740" s="189" t="s">
        <v>164</v>
      </c>
    </row>
    <row r="3741" spans="1:65" s="13" customFormat="1" x14ac:dyDescent="0.2">
      <c r="B3741" s="188"/>
      <c r="D3741" s="183" t="s">
        <v>177</v>
      </c>
      <c r="E3741" s="189" t="s">
        <v>1</v>
      </c>
      <c r="F3741" s="190" t="s">
        <v>3864</v>
      </c>
      <c r="H3741" s="189" t="s">
        <v>1</v>
      </c>
      <c r="I3741" s="191"/>
      <c r="L3741" s="188"/>
      <c r="M3741" s="192"/>
      <c r="N3741" s="193"/>
      <c r="O3741" s="193"/>
      <c r="P3741" s="193"/>
      <c r="Q3741" s="193"/>
      <c r="R3741" s="193"/>
      <c r="S3741" s="193"/>
      <c r="T3741" s="194"/>
      <c r="AT3741" s="189" t="s">
        <v>177</v>
      </c>
      <c r="AU3741" s="189" t="s">
        <v>86</v>
      </c>
      <c r="AV3741" s="13" t="s">
        <v>84</v>
      </c>
      <c r="AW3741" s="13" t="s">
        <v>34</v>
      </c>
      <c r="AX3741" s="13" t="s">
        <v>77</v>
      </c>
      <c r="AY3741" s="189" t="s">
        <v>164</v>
      </c>
    </row>
    <row r="3742" spans="1:65" s="13" customFormat="1" x14ac:dyDescent="0.2">
      <c r="B3742" s="188"/>
      <c r="D3742" s="183" t="s">
        <v>177</v>
      </c>
      <c r="E3742" s="189" t="s">
        <v>1</v>
      </c>
      <c r="F3742" s="190" t="s">
        <v>3865</v>
      </c>
      <c r="H3742" s="189" t="s">
        <v>1</v>
      </c>
      <c r="I3742" s="191"/>
      <c r="L3742" s="188"/>
      <c r="M3742" s="192"/>
      <c r="N3742" s="193"/>
      <c r="O3742" s="193"/>
      <c r="P3742" s="193"/>
      <c r="Q3742" s="193"/>
      <c r="R3742" s="193"/>
      <c r="S3742" s="193"/>
      <c r="T3742" s="194"/>
      <c r="AT3742" s="189" t="s">
        <v>177</v>
      </c>
      <c r="AU3742" s="189" t="s">
        <v>86</v>
      </c>
      <c r="AV3742" s="13" t="s">
        <v>84</v>
      </c>
      <c r="AW3742" s="13" t="s">
        <v>34</v>
      </c>
      <c r="AX3742" s="13" t="s">
        <v>77</v>
      </c>
      <c r="AY3742" s="189" t="s">
        <v>164</v>
      </c>
    </row>
    <row r="3743" spans="1:65" s="13" customFormat="1" x14ac:dyDescent="0.2">
      <c r="B3743" s="188"/>
      <c r="D3743" s="183" t="s">
        <v>177</v>
      </c>
      <c r="E3743" s="189" t="s">
        <v>1</v>
      </c>
      <c r="F3743" s="190" t="s">
        <v>3866</v>
      </c>
      <c r="H3743" s="189" t="s">
        <v>1</v>
      </c>
      <c r="I3743" s="191"/>
      <c r="L3743" s="188"/>
      <c r="M3743" s="192"/>
      <c r="N3743" s="193"/>
      <c r="O3743" s="193"/>
      <c r="P3743" s="193"/>
      <c r="Q3743" s="193"/>
      <c r="R3743" s="193"/>
      <c r="S3743" s="193"/>
      <c r="T3743" s="194"/>
      <c r="AT3743" s="189" t="s">
        <v>177</v>
      </c>
      <c r="AU3743" s="189" t="s">
        <v>86</v>
      </c>
      <c r="AV3743" s="13" t="s">
        <v>84</v>
      </c>
      <c r="AW3743" s="13" t="s">
        <v>34</v>
      </c>
      <c r="AX3743" s="13" t="s">
        <v>77</v>
      </c>
      <c r="AY3743" s="189" t="s">
        <v>164</v>
      </c>
    </row>
    <row r="3744" spans="1:65" s="14" customFormat="1" x14ac:dyDescent="0.2">
      <c r="B3744" s="195"/>
      <c r="D3744" s="183" t="s">
        <v>177</v>
      </c>
      <c r="E3744" s="196" t="s">
        <v>1</v>
      </c>
      <c r="F3744" s="197" t="s">
        <v>3867</v>
      </c>
      <c r="H3744" s="198">
        <v>3.9</v>
      </c>
      <c r="I3744" s="199"/>
      <c r="L3744" s="195"/>
      <c r="M3744" s="200"/>
      <c r="N3744" s="201"/>
      <c r="O3744" s="201"/>
      <c r="P3744" s="201"/>
      <c r="Q3744" s="201"/>
      <c r="R3744" s="201"/>
      <c r="S3744" s="201"/>
      <c r="T3744" s="202"/>
      <c r="AT3744" s="196" t="s">
        <v>177</v>
      </c>
      <c r="AU3744" s="196" t="s">
        <v>86</v>
      </c>
      <c r="AV3744" s="14" t="s">
        <v>86</v>
      </c>
      <c r="AW3744" s="14" t="s">
        <v>34</v>
      </c>
      <c r="AX3744" s="14" t="s">
        <v>77</v>
      </c>
      <c r="AY3744" s="196" t="s">
        <v>164</v>
      </c>
    </row>
    <row r="3745" spans="1:65" s="15" customFormat="1" x14ac:dyDescent="0.2">
      <c r="B3745" s="203"/>
      <c r="D3745" s="183" t="s">
        <v>177</v>
      </c>
      <c r="E3745" s="204" t="s">
        <v>1</v>
      </c>
      <c r="F3745" s="205" t="s">
        <v>184</v>
      </c>
      <c r="H3745" s="206">
        <v>3.9</v>
      </c>
      <c r="I3745" s="207"/>
      <c r="L3745" s="203"/>
      <c r="M3745" s="208"/>
      <c r="N3745" s="209"/>
      <c r="O3745" s="209"/>
      <c r="P3745" s="209"/>
      <c r="Q3745" s="209"/>
      <c r="R3745" s="209"/>
      <c r="S3745" s="209"/>
      <c r="T3745" s="210"/>
      <c r="AT3745" s="204" t="s">
        <v>177</v>
      </c>
      <c r="AU3745" s="204" t="s">
        <v>86</v>
      </c>
      <c r="AV3745" s="15" t="s">
        <v>172</v>
      </c>
      <c r="AW3745" s="15" t="s">
        <v>34</v>
      </c>
      <c r="AX3745" s="15" t="s">
        <v>84</v>
      </c>
      <c r="AY3745" s="204" t="s">
        <v>164</v>
      </c>
    </row>
    <row r="3746" spans="1:65" s="12" customFormat="1" ht="20.85" customHeight="1" x14ac:dyDescent="0.2">
      <c r="B3746" s="155"/>
      <c r="D3746" s="156" t="s">
        <v>76</v>
      </c>
      <c r="E3746" s="166" t="s">
        <v>165</v>
      </c>
      <c r="F3746" s="166" t="s">
        <v>166</v>
      </c>
      <c r="I3746" s="158"/>
      <c r="J3746" s="167">
        <f>BK3746</f>
        <v>0</v>
      </c>
      <c r="L3746" s="155"/>
      <c r="M3746" s="160"/>
      <c r="N3746" s="161"/>
      <c r="O3746" s="161"/>
      <c r="P3746" s="162">
        <f>SUM(P3747:P3959)</f>
        <v>0</v>
      </c>
      <c r="Q3746" s="161"/>
      <c r="R3746" s="162">
        <f>SUM(R3747:R3959)</f>
        <v>19.854262439999999</v>
      </c>
      <c r="S3746" s="161"/>
      <c r="T3746" s="163">
        <f>SUM(T3747:T3959)</f>
        <v>18.280160000000002</v>
      </c>
      <c r="AR3746" s="156" t="s">
        <v>84</v>
      </c>
      <c r="AT3746" s="164" t="s">
        <v>76</v>
      </c>
      <c r="AU3746" s="164" t="s">
        <v>86</v>
      </c>
      <c r="AY3746" s="156" t="s">
        <v>164</v>
      </c>
      <c r="BK3746" s="165">
        <f>SUM(BK3747:BK3959)</f>
        <v>0</v>
      </c>
    </row>
    <row r="3747" spans="1:65" s="2" customFormat="1" ht="16.5" customHeight="1" x14ac:dyDescent="0.2">
      <c r="A3747" s="34"/>
      <c r="B3747" s="168"/>
      <c r="C3747" s="169" t="s">
        <v>1409</v>
      </c>
      <c r="D3747" s="214" t="s">
        <v>167</v>
      </c>
      <c r="E3747" s="171" t="s">
        <v>3868</v>
      </c>
      <c r="F3747" s="172" t="s">
        <v>3869</v>
      </c>
      <c r="G3747" s="173" t="s">
        <v>215</v>
      </c>
      <c r="H3747" s="174">
        <v>100</v>
      </c>
      <c r="I3747" s="175"/>
      <c r="J3747" s="176">
        <f>ROUND(I3747*H3747,2)</f>
        <v>0</v>
      </c>
      <c r="K3747" s="172" t="s">
        <v>216</v>
      </c>
      <c r="L3747" s="35"/>
      <c r="M3747" s="177" t="s">
        <v>1</v>
      </c>
      <c r="N3747" s="178" t="s">
        <v>42</v>
      </c>
      <c r="O3747" s="60"/>
      <c r="P3747" s="179">
        <f>O3747*H3747</f>
        <v>0</v>
      </c>
      <c r="Q3747" s="179">
        <v>0.11519</v>
      </c>
      <c r="R3747" s="179">
        <f>Q3747*H3747</f>
        <v>11.519</v>
      </c>
      <c r="S3747" s="179">
        <v>0</v>
      </c>
      <c r="T3747" s="180">
        <f>S3747*H3747</f>
        <v>0</v>
      </c>
      <c r="U3747" s="34"/>
      <c r="V3747" s="34"/>
      <c r="W3747" s="34"/>
      <c r="X3747" s="34"/>
      <c r="Y3747" s="34"/>
      <c r="Z3747" s="34"/>
      <c r="AA3747" s="34"/>
      <c r="AB3747" s="34"/>
      <c r="AC3747" s="34"/>
      <c r="AD3747" s="34"/>
      <c r="AE3747" s="34"/>
      <c r="AR3747" s="181" t="s">
        <v>172</v>
      </c>
      <c r="AT3747" s="181" t="s">
        <v>167</v>
      </c>
      <c r="AU3747" s="181" t="s">
        <v>236</v>
      </c>
      <c r="AY3747" s="18" t="s">
        <v>164</v>
      </c>
      <c r="BE3747" s="182">
        <f>IF(N3747="základní",J3747,0)</f>
        <v>0</v>
      </c>
      <c r="BF3747" s="182">
        <f>IF(N3747="snížená",J3747,0)</f>
        <v>0</v>
      </c>
      <c r="BG3747" s="182">
        <f>IF(N3747="zákl. přenesená",J3747,0)</f>
        <v>0</v>
      </c>
      <c r="BH3747" s="182">
        <f>IF(N3747="sníž. přenesená",J3747,0)</f>
        <v>0</v>
      </c>
      <c r="BI3747" s="182">
        <f>IF(N3747="nulová",J3747,0)</f>
        <v>0</v>
      </c>
      <c r="BJ3747" s="18" t="s">
        <v>84</v>
      </c>
      <c r="BK3747" s="182">
        <f>ROUND(I3747*H3747,2)</f>
        <v>0</v>
      </c>
      <c r="BL3747" s="18" t="s">
        <v>172</v>
      </c>
      <c r="BM3747" s="181" t="s">
        <v>3870</v>
      </c>
    </row>
    <row r="3748" spans="1:65" s="2" customFormat="1" ht="19.5" x14ac:dyDescent="0.2">
      <c r="A3748" s="34"/>
      <c r="B3748" s="35"/>
      <c r="C3748" s="34"/>
      <c r="D3748" s="183" t="s">
        <v>174</v>
      </c>
      <c r="E3748" s="34"/>
      <c r="F3748" s="184" t="s">
        <v>3871</v>
      </c>
      <c r="G3748" s="34"/>
      <c r="H3748" s="34"/>
      <c r="I3748" s="103"/>
      <c r="J3748" s="34"/>
      <c r="K3748" s="34"/>
      <c r="L3748" s="35"/>
      <c r="M3748" s="185"/>
      <c r="N3748" s="186"/>
      <c r="O3748" s="60"/>
      <c r="P3748" s="60"/>
      <c r="Q3748" s="60"/>
      <c r="R3748" s="60"/>
      <c r="S3748" s="60"/>
      <c r="T3748" s="61"/>
      <c r="U3748" s="34"/>
      <c r="V3748" s="34"/>
      <c r="W3748" s="34"/>
      <c r="X3748" s="34"/>
      <c r="Y3748" s="34"/>
      <c r="Z3748" s="34"/>
      <c r="AA3748" s="34"/>
      <c r="AB3748" s="34"/>
      <c r="AC3748" s="34"/>
      <c r="AD3748" s="34"/>
      <c r="AE3748" s="34"/>
      <c r="AT3748" s="18" t="s">
        <v>174</v>
      </c>
      <c r="AU3748" s="18" t="s">
        <v>236</v>
      </c>
    </row>
    <row r="3749" spans="1:65" s="2" customFormat="1" ht="58.5" x14ac:dyDescent="0.2">
      <c r="A3749" s="34"/>
      <c r="B3749" s="35"/>
      <c r="C3749" s="34"/>
      <c r="D3749" s="183" t="s">
        <v>175</v>
      </c>
      <c r="E3749" s="34"/>
      <c r="F3749" s="187" t="s">
        <v>3872</v>
      </c>
      <c r="G3749" s="34"/>
      <c r="H3749" s="34"/>
      <c r="I3749" s="103"/>
      <c r="J3749" s="34"/>
      <c r="K3749" s="34"/>
      <c r="L3749" s="35"/>
      <c r="M3749" s="185"/>
      <c r="N3749" s="186"/>
      <c r="O3749" s="60"/>
      <c r="P3749" s="60"/>
      <c r="Q3749" s="60"/>
      <c r="R3749" s="60"/>
      <c r="S3749" s="60"/>
      <c r="T3749" s="61"/>
      <c r="U3749" s="34"/>
      <c r="V3749" s="34"/>
      <c r="W3749" s="34"/>
      <c r="X3749" s="34"/>
      <c r="Y3749" s="34"/>
      <c r="Z3749" s="34"/>
      <c r="AA3749" s="34"/>
      <c r="AB3749" s="34"/>
      <c r="AC3749" s="34"/>
      <c r="AD3749" s="34"/>
      <c r="AE3749" s="34"/>
      <c r="AT3749" s="18" t="s">
        <v>175</v>
      </c>
      <c r="AU3749" s="18" t="s">
        <v>236</v>
      </c>
    </row>
    <row r="3750" spans="1:65" s="13" customFormat="1" x14ac:dyDescent="0.2">
      <c r="B3750" s="188"/>
      <c r="D3750" s="183" t="s">
        <v>177</v>
      </c>
      <c r="E3750" s="189" t="s">
        <v>1</v>
      </c>
      <c r="F3750" s="190" t="s">
        <v>2727</v>
      </c>
      <c r="H3750" s="189" t="s">
        <v>1</v>
      </c>
      <c r="I3750" s="191"/>
      <c r="L3750" s="188"/>
      <c r="M3750" s="192"/>
      <c r="N3750" s="193"/>
      <c r="O3750" s="193"/>
      <c r="P3750" s="193"/>
      <c r="Q3750" s="193"/>
      <c r="R3750" s="193"/>
      <c r="S3750" s="193"/>
      <c r="T3750" s="194"/>
      <c r="AT3750" s="189" t="s">
        <v>177</v>
      </c>
      <c r="AU3750" s="189" t="s">
        <v>236</v>
      </c>
      <c r="AV3750" s="13" t="s">
        <v>84</v>
      </c>
      <c r="AW3750" s="13" t="s">
        <v>34</v>
      </c>
      <c r="AX3750" s="13" t="s">
        <v>77</v>
      </c>
      <c r="AY3750" s="189" t="s">
        <v>164</v>
      </c>
    </row>
    <row r="3751" spans="1:65" s="13" customFormat="1" x14ac:dyDescent="0.2">
      <c r="B3751" s="188"/>
      <c r="D3751" s="183" t="s">
        <v>177</v>
      </c>
      <c r="E3751" s="189" t="s">
        <v>1</v>
      </c>
      <c r="F3751" s="190" t="s">
        <v>2728</v>
      </c>
      <c r="H3751" s="189" t="s">
        <v>1</v>
      </c>
      <c r="I3751" s="191"/>
      <c r="L3751" s="188"/>
      <c r="M3751" s="192"/>
      <c r="N3751" s="193"/>
      <c r="O3751" s="193"/>
      <c r="P3751" s="193"/>
      <c r="Q3751" s="193"/>
      <c r="R3751" s="193"/>
      <c r="S3751" s="193"/>
      <c r="T3751" s="194"/>
      <c r="AT3751" s="189" t="s">
        <v>177</v>
      </c>
      <c r="AU3751" s="189" t="s">
        <v>236</v>
      </c>
      <c r="AV3751" s="13" t="s">
        <v>84</v>
      </c>
      <c r="AW3751" s="13" t="s">
        <v>34</v>
      </c>
      <c r="AX3751" s="13" t="s">
        <v>77</v>
      </c>
      <c r="AY3751" s="189" t="s">
        <v>164</v>
      </c>
    </row>
    <row r="3752" spans="1:65" s="13" customFormat="1" x14ac:dyDescent="0.2">
      <c r="B3752" s="188"/>
      <c r="D3752" s="183" t="s">
        <v>177</v>
      </c>
      <c r="E3752" s="189" t="s">
        <v>1</v>
      </c>
      <c r="F3752" s="190" t="s">
        <v>2729</v>
      </c>
      <c r="H3752" s="189" t="s">
        <v>1</v>
      </c>
      <c r="I3752" s="191"/>
      <c r="L3752" s="188"/>
      <c r="M3752" s="192"/>
      <c r="N3752" s="193"/>
      <c r="O3752" s="193"/>
      <c r="P3752" s="193"/>
      <c r="Q3752" s="193"/>
      <c r="R3752" s="193"/>
      <c r="S3752" s="193"/>
      <c r="T3752" s="194"/>
      <c r="AT3752" s="189" t="s">
        <v>177</v>
      </c>
      <c r="AU3752" s="189" t="s">
        <v>236</v>
      </c>
      <c r="AV3752" s="13" t="s">
        <v>84</v>
      </c>
      <c r="AW3752" s="13" t="s">
        <v>34</v>
      </c>
      <c r="AX3752" s="13" t="s">
        <v>77</v>
      </c>
      <c r="AY3752" s="189" t="s">
        <v>164</v>
      </c>
    </row>
    <row r="3753" spans="1:65" s="13" customFormat="1" x14ac:dyDescent="0.2">
      <c r="B3753" s="188"/>
      <c r="D3753" s="183" t="s">
        <v>177</v>
      </c>
      <c r="E3753" s="189" t="s">
        <v>1</v>
      </c>
      <c r="F3753" s="190" t="s">
        <v>2730</v>
      </c>
      <c r="H3753" s="189" t="s">
        <v>1</v>
      </c>
      <c r="I3753" s="191"/>
      <c r="L3753" s="188"/>
      <c r="M3753" s="192"/>
      <c r="N3753" s="193"/>
      <c r="O3753" s="193"/>
      <c r="P3753" s="193"/>
      <c r="Q3753" s="193"/>
      <c r="R3753" s="193"/>
      <c r="S3753" s="193"/>
      <c r="T3753" s="194"/>
      <c r="AT3753" s="189" t="s">
        <v>177</v>
      </c>
      <c r="AU3753" s="189" t="s">
        <v>236</v>
      </c>
      <c r="AV3753" s="13" t="s">
        <v>84</v>
      </c>
      <c r="AW3753" s="13" t="s">
        <v>34</v>
      </c>
      <c r="AX3753" s="13" t="s">
        <v>77</v>
      </c>
      <c r="AY3753" s="189" t="s">
        <v>164</v>
      </c>
    </row>
    <row r="3754" spans="1:65" s="13" customFormat="1" x14ac:dyDescent="0.2">
      <c r="B3754" s="188"/>
      <c r="D3754" s="183" t="s">
        <v>177</v>
      </c>
      <c r="E3754" s="189" t="s">
        <v>1</v>
      </c>
      <c r="F3754" s="190" t="s">
        <v>2731</v>
      </c>
      <c r="H3754" s="189" t="s">
        <v>1</v>
      </c>
      <c r="I3754" s="191"/>
      <c r="L3754" s="188"/>
      <c r="M3754" s="192"/>
      <c r="N3754" s="193"/>
      <c r="O3754" s="193"/>
      <c r="P3754" s="193"/>
      <c r="Q3754" s="193"/>
      <c r="R3754" s="193"/>
      <c r="S3754" s="193"/>
      <c r="T3754" s="194"/>
      <c r="AT3754" s="189" t="s">
        <v>177</v>
      </c>
      <c r="AU3754" s="189" t="s">
        <v>236</v>
      </c>
      <c r="AV3754" s="13" t="s">
        <v>84</v>
      </c>
      <c r="AW3754" s="13" t="s">
        <v>34</v>
      </c>
      <c r="AX3754" s="13" t="s">
        <v>77</v>
      </c>
      <c r="AY3754" s="189" t="s">
        <v>164</v>
      </c>
    </row>
    <row r="3755" spans="1:65" s="13" customFormat="1" x14ac:dyDescent="0.2">
      <c r="B3755" s="188"/>
      <c r="D3755" s="183" t="s">
        <v>177</v>
      </c>
      <c r="E3755" s="189" t="s">
        <v>1</v>
      </c>
      <c r="F3755" s="190" t="s">
        <v>3873</v>
      </c>
      <c r="H3755" s="189" t="s">
        <v>1</v>
      </c>
      <c r="I3755" s="191"/>
      <c r="L3755" s="188"/>
      <c r="M3755" s="192"/>
      <c r="N3755" s="193"/>
      <c r="O3755" s="193"/>
      <c r="P3755" s="193"/>
      <c r="Q3755" s="193"/>
      <c r="R3755" s="193"/>
      <c r="S3755" s="193"/>
      <c r="T3755" s="194"/>
      <c r="AT3755" s="189" t="s">
        <v>177</v>
      </c>
      <c r="AU3755" s="189" t="s">
        <v>236</v>
      </c>
      <c r="AV3755" s="13" t="s">
        <v>84</v>
      </c>
      <c r="AW3755" s="13" t="s">
        <v>34</v>
      </c>
      <c r="AX3755" s="13" t="s">
        <v>77</v>
      </c>
      <c r="AY3755" s="189" t="s">
        <v>164</v>
      </c>
    </row>
    <row r="3756" spans="1:65" s="13" customFormat="1" x14ac:dyDescent="0.2">
      <c r="B3756" s="188"/>
      <c r="D3756" s="183" t="s">
        <v>177</v>
      </c>
      <c r="E3756" s="189" t="s">
        <v>1</v>
      </c>
      <c r="F3756" s="190" t="s">
        <v>3874</v>
      </c>
      <c r="H3756" s="189" t="s">
        <v>1</v>
      </c>
      <c r="I3756" s="191"/>
      <c r="L3756" s="188"/>
      <c r="M3756" s="192"/>
      <c r="N3756" s="193"/>
      <c r="O3756" s="193"/>
      <c r="P3756" s="193"/>
      <c r="Q3756" s="193"/>
      <c r="R3756" s="193"/>
      <c r="S3756" s="193"/>
      <c r="T3756" s="194"/>
      <c r="AT3756" s="189" t="s">
        <v>177</v>
      </c>
      <c r="AU3756" s="189" t="s">
        <v>236</v>
      </c>
      <c r="AV3756" s="13" t="s">
        <v>84</v>
      </c>
      <c r="AW3756" s="13" t="s">
        <v>34</v>
      </c>
      <c r="AX3756" s="13" t="s">
        <v>77</v>
      </c>
      <c r="AY3756" s="189" t="s">
        <v>164</v>
      </c>
    </row>
    <row r="3757" spans="1:65" s="13" customFormat="1" x14ac:dyDescent="0.2">
      <c r="B3757" s="188"/>
      <c r="D3757" s="183" t="s">
        <v>177</v>
      </c>
      <c r="E3757" s="189" t="s">
        <v>1</v>
      </c>
      <c r="F3757" s="190" t="s">
        <v>3875</v>
      </c>
      <c r="H3757" s="189" t="s">
        <v>1</v>
      </c>
      <c r="I3757" s="191"/>
      <c r="L3757" s="188"/>
      <c r="M3757" s="192"/>
      <c r="N3757" s="193"/>
      <c r="O3757" s="193"/>
      <c r="P3757" s="193"/>
      <c r="Q3757" s="193"/>
      <c r="R3757" s="193"/>
      <c r="S3757" s="193"/>
      <c r="T3757" s="194"/>
      <c r="AT3757" s="189" t="s">
        <v>177</v>
      </c>
      <c r="AU3757" s="189" t="s">
        <v>236</v>
      </c>
      <c r="AV3757" s="13" t="s">
        <v>84</v>
      </c>
      <c r="AW3757" s="13" t="s">
        <v>34</v>
      </c>
      <c r="AX3757" s="13" t="s">
        <v>77</v>
      </c>
      <c r="AY3757" s="189" t="s">
        <v>164</v>
      </c>
    </row>
    <row r="3758" spans="1:65" s="14" customFormat="1" x14ac:dyDescent="0.2">
      <c r="B3758" s="195"/>
      <c r="D3758" s="183" t="s">
        <v>177</v>
      </c>
      <c r="E3758" s="196" t="s">
        <v>1</v>
      </c>
      <c r="F3758" s="197" t="s">
        <v>3407</v>
      </c>
      <c r="H3758" s="198">
        <v>2</v>
      </c>
      <c r="I3758" s="199"/>
      <c r="L3758" s="195"/>
      <c r="M3758" s="200"/>
      <c r="N3758" s="201"/>
      <c r="O3758" s="201"/>
      <c r="P3758" s="201"/>
      <c r="Q3758" s="201"/>
      <c r="R3758" s="201"/>
      <c r="S3758" s="201"/>
      <c r="T3758" s="202"/>
      <c r="AT3758" s="196" t="s">
        <v>177</v>
      </c>
      <c r="AU3758" s="196" t="s">
        <v>236</v>
      </c>
      <c r="AV3758" s="14" t="s">
        <v>86</v>
      </c>
      <c r="AW3758" s="14" t="s">
        <v>34</v>
      </c>
      <c r="AX3758" s="14" t="s">
        <v>77</v>
      </c>
      <c r="AY3758" s="196" t="s">
        <v>164</v>
      </c>
    </row>
    <row r="3759" spans="1:65" s="13" customFormat="1" x14ac:dyDescent="0.2">
      <c r="B3759" s="188"/>
      <c r="D3759" s="183" t="s">
        <v>177</v>
      </c>
      <c r="E3759" s="189" t="s">
        <v>1</v>
      </c>
      <c r="F3759" s="190" t="s">
        <v>3876</v>
      </c>
      <c r="H3759" s="189" t="s">
        <v>1</v>
      </c>
      <c r="I3759" s="191"/>
      <c r="L3759" s="188"/>
      <c r="M3759" s="192"/>
      <c r="N3759" s="193"/>
      <c r="O3759" s="193"/>
      <c r="P3759" s="193"/>
      <c r="Q3759" s="193"/>
      <c r="R3759" s="193"/>
      <c r="S3759" s="193"/>
      <c r="T3759" s="194"/>
      <c r="AT3759" s="189" t="s">
        <v>177</v>
      </c>
      <c r="AU3759" s="189" t="s">
        <v>236</v>
      </c>
      <c r="AV3759" s="13" t="s">
        <v>84</v>
      </c>
      <c r="AW3759" s="13" t="s">
        <v>34</v>
      </c>
      <c r="AX3759" s="13" t="s">
        <v>77</v>
      </c>
      <c r="AY3759" s="189" t="s">
        <v>164</v>
      </c>
    </row>
    <row r="3760" spans="1:65" s="13" customFormat="1" x14ac:dyDescent="0.2">
      <c r="B3760" s="188"/>
      <c r="D3760" s="183" t="s">
        <v>177</v>
      </c>
      <c r="E3760" s="189" t="s">
        <v>1</v>
      </c>
      <c r="F3760" s="190" t="s">
        <v>3877</v>
      </c>
      <c r="H3760" s="189" t="s">
        <v>1</v>
      </c>
      <c r="I3760" s="191"/>
      <c r="L3760" s="188"/>
      <c r="M3760" s="192"/>
      <c r="N3760" s="193"/>
      <c r="O3760" s="193"/>
      <c r="P3760" s="193"/>
      <c r="Q3760" s="193"/>
      <c r="R3760" s="193"/>
      <c r="S3760" s="193"/>
      <c r="T3760" s="194"/>
      <c r="AT3760" s="189" t="s">
        <v>177</v>
      </c>
      <c r="AU3760" s="189" t="s">
        <v>236</v>
      </c>
      <c r="AV3760" s="13" t="s">
        <v>84</v>
      </c>
      <c r="AW3760" s="13" t="s">
        <v>34</v>
      </c>
      <c r="AX3760" s="13" t="s">
        <v>77</v>
      </c>
      <c r="AY3760" s="189" t="s">
        <v>164</v>
      </c>
    </row>
    <row r="3761" spans="1:65" s="14" customFormat="1" x14ac:dyDescent="0.2">
      <c r="B3761" s="195"/>
      <c r="D3761" s="183" t="s">
        <v>177</v>
      </c>
      <c r="E3761" s="196" t="s">
        <v>1</v>
      </c>
      <c r="F3761" s="197" t="s">
        <v>3878</v>
      </c>
      <c r="H3761" s="198">
        <v>98</v>
      </c>
      <c r="I3761" s="199"/>
      <c r="L3761" s="195"/>
      <c r="M3761" s="200"/>
      <c r="N3761" s="201"/>
      <c r="O3761" s="201"/>
      <c r="P3761" s="201"/>
      <c r="Q3761" s="201"/>
      <c r="R3761" s="201"/>
      <c r="S3761" s="201"/>
      <c r="T3761" s="202"/>
      <c r="AT3761" s="196" t="s">
        <v>177</v>
      </c>
      <c r="AU3761" s="196" t="s">
        <v>236</v>
      </c>
      <c r="AV3761" s="14" t="s">
        <v>86</v>
      </c>
      <c r="AW3761" s="14" t="s">
        <v>34</v>
      </c>
      <c r="AX3761" s="14" t="s">
        <v>77</v>
      </c>
      <c r="AY3761" s="196" t="s">
        <v>164</v>
      </c>
    </row>
    <row r="3762" spans="1:65" s="15" customFormat="1" x14ac:dyDescent="0.2">
      <c r="B3762" s="203"/>
      <c r="D3762" s="183" t="s">
        <v>177</v>
      </c>
      <c r="E3762" s="204" t="s">
        <v>1</v>
      </c>
      <c r="F3762" s="205" t="s">
        <v>184</v>
      </c>
      <c r="H3762" s="206">
        <v>100</v>
      </c>
      <c r="I3762" s="207"/>
      <c r="L3762" s="203"/>
      <c r="M3762" s="208"/>
      <c r="N3762" s="209"/>
      <c r="O3762" s="209"/>
      <c r="P3762" s="209"/>
      <c r="Q3762" s="209"/>
      <c r="R3762" s="209"/>
      <c r="S3762" s="209"/>
      <c r="T3762" s="210"/>
      <c r="AT3762" s="204" t="s">
        <v>177</v>
      </c>
      <c r="AU3762" s="204" t="s">
        <v>236</v>
      </c>
      <c r="AV3762" s="15" t="s">
        <v>172</v>
      </c>
      <c r="AW3762" s="15" t="s">
        <v>34</v>
      </c>
      <c r="AX3762" s="15" t="s">
        <v>84</v>
      </c>
      <c r="AY3762" s="204" t="s">
        <v>164</v>
      </c>
    </row>
    <row r="3763" spans="1:65" s="2" customFormat="1" ht="16.5" customHeight="1" x14ac:dyDescent="0.2">
      <c r="A3763" s="34"/>
      <c r="B3763" s="168"/>
      <c r="C3763" s="223" t="s">
        <v>1416</v>
      </c>
      <c r="D3763" s="224" t="s">
        <v>326</v>
      </c>
      <c r="E3763" s="225" t="s">
        <v>3879</v>
      </c>
      <c r="F3763" s="226" t="s">
        <v>3880</v>
      </c>
      <c r="G3763" s="227" t="s">
        <v>215</v>
      </c>
      <c r="H3763" s="228">
        <v>98</v>
      </c>
      <c r="I3763" s="229"/>
      <c r="J3763" s="230">
        <f>ROUND(I3763*H3763,2)</f>
        <v>0</v>
      </c>
      <c r="K3763" s="226" t="s">
        <v>216</v>
      </c>
      <c r="L3763" s="231"/>
      <c r="M3763" s="232" t="s">
        <v>1</v>
      </c>
      <c r="N3763" s="233" t="s">
        <v>42</v>
      </c>
      <c r="O3763" s="60"/>
      <c r="P3763" s="179">
        <f>O3763*H3763</f>
        <v>0</v>
      </c>
      <c r="Q3763" s="179">
        <v>8.1000000000000003E-2</v>
      </c>
      <c r="R3763" s="179">
        <f>Q3763*H3763</f>
        <v>7.9380000000000006</v>
      </c>
      <c r="S3763" s="179">
        <v>0</v>
      </c>
      <c r="T3763" s="180">
        <f>S3763*H3763</f>
        <v>0</v>
      </c>
      <c r="U3763" s="34"/>
      <c r="V3763" s="34"/>
      <c r="W3763" s="34"/>
      <c r="X3763" s="34"/>
      <c r="Y3763" s="34"/>
      <c r="Z3763" s="34"/>
      <c r="AA3763" s="34"/>
      <c r="AB3763" s="34"/>
      <c r="AC3763" s="34"/>
      <c r="AD3763" s="34"/>
      <c r="AE3763" s="34"/>
      <c r="AR3763" s="181" t="s">
        <v>279</v>
      </c>
      <c r="AT3763" s="181" t="s">
        <v>326</v>
      </c>
      <c r="AU3763" s="181" t="s">
        <v>236</v>
      </c>
      <c r="AY3763" s="18" t="s">
        <v>164</v>
      </c>
      <c r="BE3763" s="182">
        <f>IF(N3763="základní",J3763,0)</f>
        <v>0</v>
      </c>
      <c r="BF3763" s="182">
        <f>IF(N3763="snížená",J3763,0)</f>
        <v>0</v>
      </c>
      <c r="BG3763" s="182">
        <f>IF(N3763="zákl. přenesená",J3763,0)</f>
        <v>0</v>
      </c>
      <c r="BH3763" s="182">
        <f>IF(N3763="sníž. přenesená",J3763,0)</f>
        <v>0</v>
      </c>
      <c r="BI3763" s="182">
        <f>IF(N3763="nulová",J3763,0)</f>
        <v>0</v>
      </c>
      <c r="BJ3763" s="18" t="s">
        <v>84</v>
      </c>
      <c r="BK3763" s="182">
        <f>ROUND(I3763*H3763,2)</f>
        <v>0</v>
      </c>
      <c r="BL3763" s="18" t="s">
        <v>172</v>
      </c>
      <c r="BM3763" s="181" t="s">
        <v>3881</v>
      </c>
    </row>
    <row r="3764" spans="1:65" s="2" customFormat="1" x14ac:dyDescent="0.2">
      <c r="A3764" s="34"/>
      <c r="B3764" s="35"/>
      <c r="C3764" s="34"/>
      <c r="D3764" s="183" t="s">
        <v>174</v>
      </c>
      <c r="E3764" s="34"/>
      <c r="F3764" s="184" t="s">
        <v>3880</v>
      </c>
      <c r="G3764" s="34"/>
      <c r="H3764" s="34"/>
      <c r="I3764" s="103"/>
      <c r="J3764" s="34"/>
      <c r="K3764" s="34"/>
      <c r="L3764" s="35"/>
      <c r="M3764" s="185"/>
      <c r="N3764" s="186"/>
      <c r="O3764" s="60"/>
      <c r="P3764" s="60"/>
      <c r="Q3764" s="60"/>
      <c r="R3764" s="60"/>
      <c r="S3764" s="60"/>
      <c r="T3764" s="61"/>
      <c r="U3764" s="34"/>
      <c r="V3764" s="34"/>
      <c r="W3764" s="34"/>
      <c r="X3764" s="34"/>
      <c r="Y3764" s="34"/>
      <c r="Z3764" s="34"/>
      <c r="AA3764" s="34"/>
      <c r="AB3764" s="34"/>
      <c r="AC3764" s="34"/>
      <c r="AD3764" s="34"/>
      <c r="AE3764" s="34"/>
      <c r="AT3764" s="18" t="s">
        <v>174</v>
      </c>
      <c r="AU3764" s="18" t="s">
        <v>236</v>
      </c>
    </row>
    <row r="3765" spans="1:65" s="13" customFormat="1" x14ac:dyDescent="0.2">
      <c r="B3765" s="188"/>
      <c r="D3765" s="183" t="s">
        <v>177</v>
      </c>
      <c r="E3765" s="189" t="s">
        <v>1</v>
      </c>
      <c r="F3765" s="190" t="s">
        <v>2727</v>
      </c>
      <c r="H3765" s="189" t="s">
        <v>1</v>
      </c>
      <c r="I3765" s="191"/>
      <c r="L3765" s="188"/>
      <c r="M3765" s="192"/>
      <c r="N3765" s="193"/>
      <c r="O3765" s="193"/>
      <c r="P3765" s="193"/>
      <c r="Q3765" s="193"/>
      <c r="R3765" s="193"/>
      <c r="S3765" s="193"/>
      <c r="T3765" s="194"/>
      <c r="AT3765" s="189" t="s">
        <v>177</v>
      </c>
      <c r="AU3765" s="189" t="s">
        <v>236</v>
      </c>
      <c r="AV3765" s="13" t="s">
        <v>84</v>
      </c>
      <c r="AW3765" s="13" t="s">
        <v>34</v>
      </c>
      <c r="AX3765" s="13" t="s">
        <v>77</v>
      </c>
      <c r="AY3765" s="189" t="s">
        <v>164</v>
      </c>
    </row>
    <row r="3766" spans="1:65" s="13" customFormat="1" x14ac:dyDescent="0.2">
      <c r="B3766" s="188"/>
      <c r="D3766" s="183" t="s">
        <v>177</v>
      </c>
      <c r="E3766" s="189" t="s">
        <v>1</v>
      </c>
      <c r="F3766" s="190" t="s">
        <v>2728</v>
      </c>
      <c r="H3766" s="189" t="s">
        <v>1</v>
      </c>
      <c r="I3766" s="191"/>
      <c r="L3766" s="188"/>
      <c r="M3766" s="192"/>
      <c r="N3766" s="193"/>
      <c r="O3766" s="193"/>
      <c r="P3766" s="193"/>
      <c r="Q3766" s="193"/>
      <c r="R3766" s="193"/>
      <c r="S3766" s="193"/>
      <c r="T3766" s="194"/>
      <c r="AT3766" s="189" t="s">
        <v>177</v>
      </c>
      <c r="AU3766" s="189" t="s">
        <v>236</v>
      </c>
      <c r="AV3766" s="13" t="s">
        <v>84</v>
      </c>
      <c r="AW3766" s="13" t="s">
        <v>34</v>
      </c>
      <c r="AX3766" s="13" t="s">
        <v>77</v>
      </c>
      <c r="AY3766" s="189" t="s">
        <v>164</v>
      </c>
    </row>
    <row r="3767" spans="1:65" s="13" customFormat="1" x14ac:dyDescent="0.2">
      <c r="B3767" s="188"/>
      <c r="D3767" s="183" t="s">
        <v>177</v>
      </c>
      <c r="E3767" s="189" t="s">
        <v>1</v>
      </c>
      <c r="F3767" s="190" t="s">
        <v>2729</v>
      </c>
      <c r="H3767" s="189" t="s">
        <v>1</v>
      </c>
      <c r="I3767" s="191"/>
      <c r="L3767" s="188"/>
      <c r="M3767" s="192"/>
      <c r="N3767" s="193"/>
      <c r="O3767" s="193"/>
      <c r="P3767" s="193"/>
      <c r="Q3767" s="193"/>
      <c r="R3767" s="193"/>
      <c r="S3767" s="193"/>
      <c r="T3767" s="194"/>
      <c r="AT3767" s="189" t="s">
        <v>177</v>
      </c>
      <c r="AU3767" s="189" t="s">
        <v>236</v>
      </c>
      <c r="AV3767" s="13" t="s">
        <v>84</v>
      </c>
      <c r="AW3767" s="13" t="s">
        <v>34</v>
      </c>
      <c r="AX3767" s="13" t="s">
        <v>77</v>
      </c>
      <c r="AY3767" s="189" t="s">
        <v>164</v>
      </c>
    </row>
    <row r="3768" spans="1:65" s="13" customFormat="1" x14ac:dyDescent="0.2">
      <c r="B3768" s="188"/>
      <c r="D3768" s="183" t="s">
        <v>177</v>
      </c>
      <c r="E3768" s="189" t="s">
        <v>1</v>
      </c>
      <c r="F3768" s="190" t="s">
        <v>2730</v>
      </c>
      <c r="H3768" s="189" t="s">
        <v>1</v>
      </c>
      <c r="I3768" s="191"/>
      <c r="L3768" s="188"/>
      <c r="M3768" s="192"/>
      <c r="N3768" s="193"/>
      <c r="O3768" s="193"/>
      <c r="P3768" s="193"/>
      <c r="Q3768" s="193"/>
      <c r="R3768" s="193"/>
      <c r="S3768" s="193"/>
      <c r="T3768" s="194"/>
      <c r="AT3768" s="189" t="s">
        <v>177</v>
      </c>
      <c r="AU3768" s="189" t="s">
        <v>236</v>
      </c>
      <c r="AV3768" s="13" t="s">
        <v>84</v>
      </c>
      <c r="AW3768" s="13" t="s">
        <v>34</v>
      </c>
      <c r="AX3768" s="13" t="s">
        <v>77</v>
      </c>
      <c r="AY3768" s="189" t="s">
        <v>164</v>
      </c>
    </row>
    <row r="3769" spans="1:65" s="13" customFormat="1" x14ac:dyDescent="0.2">
      <c r="B3769" s="188"/>
      <c r="D3769" s="183" t="s">
        <v>177</v>
      </c>
      <c r="E3769" s="189" t="s">
        <v>1</v>
      </c>
      <c r="F3769" s="190" t="s">
        <v>2731</v>
      </c>
      <c r="H3769" s="189" t="s">
        <v>1</v>
      </c>
      <c r="I3769" s="191"/>
      <c r="L3769" s="188"/>
      <c r="M3769" s="192"/>
      <c r="N3769" s="193"/>
      <c r="O3769" s="193"/>
      <c r="P3769" s="193"/>
      <c r="Q3769" s="193"/>
      <c r="R3769" s="193"/>
      <c r="S3769" s="193"/>
      <c r="T3769" s="194"/>
      <c r="AT3769" s="189" t="s">
        <v>177</v>
      </c>
      <c r="AU3769" s="189" t="s">
        <v>236</v>
      </c>
      <c r="AV3769" s="13" t="s">
        <v>84</v>
      </c>
      <c r="AW3769" s="13" t="s">
        <v>34</v>
      </c>
      <c r="AX3769" s="13" t="s">
        <v>77</v>
      </c>
      <c r="AY3769" s="189" t="s">
        <v>164</v>
      </c>
    </row>
    <row r="3770" spans="1:65" s="13" customFormat="1" x14ac:dyDescent="0.2">
      <c r="B3770" s="188"/>
      <c r="D3770" s="183" t="s">
        <v>177</v>
      </c>
      <c r="E3770" s="189" t="s">
        <v>1</v>
      </c>
      <c r="F3770" s="190" t="s">
        <v>3873</v>
      </c>
      <c r="H3770" s="189" t="s">
        <v>1</v>
      </c>
      <c r="I3770" s="191"/>
      <c r="L3770" s="188"/>
      <c r="M3770" s="192"/>
      <c r="N3770" s="193"/>
      <c r="O3770" s="193"/>
      <c r="P3770" s="193"/>
      <c r="Q3770" s="193"/>
      <c r="R3770" s="193"/>
      <c r="S3770" s="193"/>
      <c r="T3770" s="194"/>
      <c r="AT3770" s="189" t="s">
        <v>177</v>
      </c>
      <c r="AU3770" s="189" t="s">
        <v>236</v>
      </c>
      <c r="AV3770" s="13" t="s">
        <v>84</v>
      </c>
      <c r="AW3770" s="13" t="s">
        <v>34</v>
      </c>
      <c r="AX3770" s="13" t="s">
        <v>77</v>
      </c>
      <c r="AY3770" s="189" t="s">
        <v>164</v>
      </c>
    </row>
    <row r="3771" spans="1:65" s="13" customFormat="1" x14ac:dyDescent="0.2">
      <c r="B3771" s="188"/>
      <c r="D3771" s="183" t="s">
        <v>177</v>
      </c>
      <c r="E3771" s="189" t="s">
        <v>1</v>
      </c>
      <c r="F3771" s="190" t="s">
        <v>3876</v>
      </c>
      <c r="H3771" s="189" t="s">
        <v>1</v>
      </c>
      <c r="I3771" s="191"/>
      <c r="L3771" s="188"/>
      <c r="M3771" s="192"/>
      <c r="N3771" s="193"/>
      <c r="O3771" s="193"/>
      <c r="P3771" s="193"/>
      <c r="Q3771" s="193"/>
      <c r="R3771" s="193"/>
      <c r="S3771" s="193"/>
      <c r="T3771" s="194"/>
      <c r="AT3771" s="189" t="s">
        <v>177</v>
      </c>
      <c r="AU3771" s="189" t="s">
        <v>236</v>
      </c>
      <c r="AV3771" s="13" t="s">
        <v>84</v>
      </c>
      <c r="AW3771" s="13" t="s">
        <v>34</v>
      </c>
      <c r="AX3771" s="13" t="s">
        <v>77</v>
      </c>
      <c r="AY3771" s="189" t="s">
        <v>164</v>
      </c>
    </row>
    <row r="3772" spans="1:65" s="13" customFormat="1" x14ac:dyDescent="0.2">
      <c r="B3772" s="188"/>
      <c r="D3772" s="183" t="s">
        <v>177</v>
      </c>
      <c r="E3772" s="189" t="s">
        <v>1</v>
      </c>
      <c r="F3772" s="190" t="s">
        <v>3877</v>
      </c>
      <c r="H3772" s="189" t="s">
        <v>1</v>
      </c>
      <c r="I3772" s="191"/>
      <c r="L3772" s="188"/>
      <c r="M3772" s="192"/>
      <c r="N3772" s="193"/>
      <c r="O3772" s="193"/>
      <c r="P3772" s="193"/>
      <c r="Q3772" s="193"/>
      <c r="R3772" s="193"/>
      <c r="S3772" s="193"/>
      <c r="T3772" s="194"/>
      <c r="AT3772" s="189" t="s">
        <v>177</v>
      </c>
      <c r="AU3772" s="189" t="s">
        <v>236</v>
      </c>
      <c r="AV3772" s="13" t="s">
        <v>84</v>
      </c>
      <c r="AW3772" s="13" t="s">
        <v>34</v>
      </c>
      <c r="AX3772" s="13" t="s">
        <v>77</v>
      </c>
      <c r="AY3772" s="189" t="s">
        <v>164</v>
      </c>
    </row>
    <row r="3773" spans="1:65" s="14" customFormat="1" x14ac:dyDescent="0.2">
      <c r="B3773" s="195"/>
      <c r="D3773" s="183" t="s">
        <v>177</v>
      </c>
      <c r="E3773" s="196" t="s">
        <v>1</v>
      </c>
      <c r="F3773" s="197" t="s">
        <v>3878</v>
      </c>
      <c r="H3773" s="198">
        <v>98</v>
      </c>
      <c r="I3773" s="199"/>
      <c r="L3773" s="195"/>
      <c r="M3773" s="200"/>
      <c r="N3773" s="201"/>
      <c r="O3773" s="201"/>
      <c r="P3773" s="201"/>
      <c r="Q3773" s="201"/>
      <c r="R3773" s="201"/>
      <c r="S3773" s="201"/>
      <c r="T3773" s="202"/>
      <c r="AT3773" s="196" t="s">
        <v>177</v>
      </c>
      <c r="AU3773" s="196" t="s">
        <v>236</v>
      </c>
      <c r="AV3773" s="14" t="s">
        <v>86</v>
      </c>
      <c r="AW3773" s="14" t="s">
        <v>34</v>
      </c>
      <c r="AX3773" s="14" t="s">
        <v>77</v>
      </c>
      <c r="AY3773" s="196" t="s">
        <v>164</v>
      </c>
    </row>
    <row r="3774" spans="1:65" s="15" customFormat="1" x14ac:dyDescent="0.2">
      <c r="B3774" s="203"/>
      <c r="D3774" s="183" t="s">
        <v>177</v>
      </c>
      <c r="E3774" s="204" t="s">
        <v>1</v>
      </c>
      <c r="F3774" s="205" t="s">
        <v>184</v>
      </c>
      <c r="H3774" s="206">
        <v>98</v>
      </c>
      <c r="I3774" s="207"/>
      <c r="L3774" s="203"/>
      <c r="M3774" s="208"/>
      <c r="N3774" s="209"/>
      <c r="O3774" s="209"/>
      <c r="P3774" s="209"/>
      <c r="Q3774" s="209"/>
      <c r="R3774" s="209"/>
      <c r="S3774" s="209"/>
      <c r="T3774" s="210"/>
      <c r="AT3774" s="204" t="s">
        <v>177</v>
      </c>
      <c r="AU3774" s="204" t="s">
        <v>236</v>
      </c>
      <c r="AV3774" s="15" t="s">
        <v>172</v>
      </c>
      <c r="AW3774" s="15" t="s">
        <v>34</v>
      </c>
      <c r="AX3774" s="15" t="s">
        <v>84</v>
      </c>
      <c r="AY3774" s="204" t="s">
        <v>164</v>
      </c>
    </row>
    <row r="3775" spans="1:65" s="2" customFormat="1" ht="16.5" customHeight="1" x14ac:dyDescent="0.2">
      <c r="A3775" s="34"/>
      <c r="B3775" s="168"/>
      <c r="C3775" s="169" t="s">
        <v>1421</v>
      </c>
      <c r="D3775" s="214" t="s">
        <v>167</v>
      </c>
      <c r="E3775" s="171" t="s">
        <v>3882</v>
      </c>
      <c r="F3775" s="172" t="s">
        <v>3883</v>
      </c>
      <c r="G3775" s="173" t="s">
        <v>215</v>
      </c>
      <c r="H3775" s="174">
        <v>54.3</v>
      </c>
      <c r="I3775" s="175"/>
      <c r="J3775" s="176">
        <f>ROUND(I3775*H3775,2)</f>
        <v>0</v>
      </c>
      <c r="K3775" s="172" t="s">
        <v>216</v>
      </c>
      <c r="L3775" s="35"/>
      <c r="M3775" s="177" t="s">
        <v>1</v>
      </c>
      <c r="N3775" s="178" t="s">
        <v>42</v>
      </c>
      <c r="O3775" s="60"/>
      <c r="P3775" s="179">
        <f>O3775*H3775</f>
        <v>0</v>
      </c>
      <c r="Q3775" s="179">
        <v>1.0000000000000001E-5</v>
      </c>
      <c r="R3775" s="179">
        <f>Q3775*H3775</f>
        <v>5.4299999999999997E-4</v>
      </c>
      <c r="S3775" s="179">
        <v>0</v>
      </c>
      <c r="T3775" s="180">
        <f>S3775*H3775</f>
        <v>0</v>
      </c>
      <c r="U3775" s="34"/>
      <c r="V3775" s="34"/>
      <c r="W3775" s="34"/>
      <c r="X3775" s="34"/>
      <c r="Y3775" s="34"/>
      <c r="Z3775" s="34"/>
      <c r="AA3775" s="34"/>
      <c r="AB3775" s="34"/>
      <c r="AC3775" s="34"/>
      <c r="AD3775" s="34"/>
      <c r="AE3775" s="34"/>
      <c r="AR3775" s="181" t="s">
        <v>172</v>
      </c>
      <c r="AT3775" s="181" t="s">
        <v>167</v>
      </c>
      <c r="AU3775" s="181" t="s">
        <v>236</v>
      </c>
      <c r="AY3775" s="18" t="s">
        <v>164</v>
      </c>
      <c r="BE3775" s="182">
        <f>IF(N3775="základní",J3775,0)</f>
        <v>0</v>
      </c>
      <c r="BF3775" s="182">
        <f>IF(N3775="snížená",J3775,0)</f>
        <v>0</v>
      </c>
      <c r="BG3775" s="182">
        <f>IF(N3775="zákl. přenesená",J3775,0)</f>
        <v>0</v>
      </c>
      <c r="BH3775" s="182">
        <f>IF(N3775="sníž. přenesená",J3775,0)</f>
        <v>0</v>
      </c>
      <c r="BI3775" s="182">
        <f>IF(N3775="nulová",J3775,0)</f>
        <v>0</v>
      </c>
      <c r="BJ3775" s="18" t="s">
        <v>84</v>
      </c>
      <c r="BK3775" s="182">
        <f>ROUND(I3775*H3775,2)</f>
        <v>0</v>
      </c>
      <c r="BL3775" s="18" t="s">
        <v>172</v>
      </c>
      <c r="BM3775" s="181" t="s">
        <v>3884</v>
      </c>
    </row>
    <row r="3776" spans="1:65" s="2" customFormat="1" x14ac:dyDescent="0.2">
      <c r="A3776" s="34"/>
      <c r="B3776" s="35"/>
      <c r="C3776" s="34"/>
      <c r="D3776" s="183" t="s">
        <v>174</v>
      </c>
      <c r="E3776" s="34"/>
      <c r="F3776" s="184" t="s">
        <v>3885</v>
      </c>
      <c r="G3776" s="34"/>
      <c r="H3776" s="34"/>
      <c r="I3776" s="103"/>
      <c r="J3776" s="34"/>
      <c r="K3776" s="34"/>
      <c r="L3776" s="35"/>
      <c r="M3776" s="185"/>
      <c r="N3776" s="186"/>
      <c r="O3776" s="60"/>
      <c r="P3776" s="60"/>
      <c r="Q3776" s="60"/>
      <c r="R3776" s="60"/>
      <c r="S3776" s="60"/>
      <c r="T3776" s="61"/>
      <c r="U3776" s="34"/>
      <c r="V3776" s="34"/>
      <c r="W3776" s="34"/>
      <c r="X3776" s="34"/>
      <c r="Y3776" s="34"/>
      <c r="Z3776" s="34"/>
      <c r="AA3776" s="34"/>
      <c r="AB3776" s="34"/>
      <c r="AC3776" s="34"/>
      <c r="AD3776" s="34"/>
      <c r="AE3776" s="34"/>
      <c r="AT3776" s="18" t="s">
        <v>174</v>
      </c>
      <c r="AU3776" s="18" t="s">
        <v>236</v>
      </c>
    </row>
    <row r="3777" spans="1:65" s="2" customFormat="1" ht="19.5" x14ac:dyDescent="0.2">
      <c r="A3777" s="34"/>
      <c r="B3777" s="35"/>
      <c r="C3777" s="34"/>
      <c r="D3777" s="183" t="s">
        <v>175</v>
      </c>
      <c r="E3777" s="34"/>
      <c r="F3777" s="187" t="s">
        <v>3886</v>
      </c>
      <c r="G3777" s="34"/>
      <c r="H3777" s="34"/>
      <c r="I3777" s="103"/>
      <c r="J3777" s="34"/>
      <c r="K3777" s="34"/>
      <c r="L3777" s="35"/>
      <c r="M3777" s="185"/>
      <c r="N3777" s="186"/>
      <c r="O3777" s="60"/>
      <c r="P3777" s="60"/>
      <c r="Q3777" s="60"/>
      <c r="R3777" s="60"/>
      <c r="S3777" s="60"/>
      <c r="T3777" s="61"/>
      <c r="U3777" s="34"/>
      <c r="V3777" s="34"/>
      <c r="W3777" s="34"/>
      <c r="X3777" s="34"/>
      <c r="Y3777" s="34"/>
      <c r="Z3777" s="34"/>
      <c r="AA3777" s="34"/>
      <c r="AB3777" s="34"/>
      <c r="AC3777" s="34"/>
      <c r="AD3777" s="34"/>
      <c r="AE3777" s="34"/>
      <c r="AT3777" s="18" t="s">
        <v>175</v>
      </c>
      <c r="AU3777" s="18" t="s">
        <v>236</v>
      </c>
    </row>
    <row r="3778" spans="1:65" s="13" customFormat="1" x14ac:dyDescent="0.2">
      <c r="B3778" s="188"/>
      <c r="D3778" s="183" t="s">
        <v>177</v>
      </c>
      <c r="E3778" s="189" t="s">
        <v>1</v>
      </c>
      <c r="F3778" s="190" t="s">
        <v>2727</v>
      </c>
      <c r="H3778" s="189" t="s">
        <v>1</v>
      </c>
      <c r="I3778" s="191"/>
      <c r="L3778" s="188"/>
      <c r="M3778" s="192"/>
      <c r="N3778" s="193"/>
      <c r="O3778" s="193"/>
      <c r="P3778" s="193"/>
      <c r="Q3778" s="193"/>
      <c r="R3778" s="193"/>
      <c r="S3778" s="193"/>
      <c r="T3778" s="194"/>
      <c r="AT3778" s="189" t="s">
        <v>177</v>
      </c>
      <c r="AU3778" s="189" t="s">
        <v>236</v>
      </c>
      <c r="AV3778" s="13" t="s">
        <v>84</v>
      </c>
      <c r="AW3778" s="13" t="s">
        <v>34</v>
      </c>
      <c r="AX3778" s="13" t="s">
        <v>77</v>
      </c>
      <c r="AY3778" s="189" t="s">
        <v>164</v>
      </c>
    </row>
    <row r="3779" spans="1:65" s="13" customFormat="1" x14ac:dyDescent="0.2">
      <c r="B3779" s="188"/>
      <c r="D3779" s="183" t="s">
        <v>177</v>
      </c>
      <c r="E3779" s="189" t="s">
        <v>1</v>
      </c>
      <c r="F3779" s="190" t="s">
        <v>2728</v>
      </c>
      <c r="H3779" s="189" t="s">
        <v>1</v>
      </c>
      <c r="I3779" s="191"/>
      <c r="L3779" s="188"/>
      <c r="M3779" s="192"/>
      <c r="N3779" s="193"/>
      <c r="O3779" s="193"/>
      <c r="P3779" s="193"/>
      <c r="Q3779" s="193"/>
      <c r="R3779" s="193"/>
      <c r="S3779" s="193"/>
      <c r="T3779" s="194"/>
      <c r="AT3779" s="189" t="s">
        <v>177</v>
      </c>
      <c r="AU3779" s="189" t="s">
        <v>236</v>
      </c>
      <c r="AV3779" s="13" t="s">
        <v>84</v>
      </c>
      <c r="AW3779" s="13" t="s">
        <v>34</v>
      </c>
      <c r="AX3779" s="13" t="s">
        <v>77</v>
      </c>
      <c r="AY3779" s="189" t="s">
        <v>164</v>
      </c>
    </row>
    <row r="3780" spans="1:65" s="13" customFormat="1" x14ac:dyDescent="0.2">
      <c r="B3780" s="188"/>
      <c r="D3780" s="183" t="s">
        <v>177</v>
      </c>
      <c r="E3780" s="189" t="s">
        <v>1</v>
      </c>
      <c r="F3780" s="190" t="s">
        <v>2729</v>
      </c>
      <c r="H3780" s="189" t="s">
        <v>1</v>
      </c>
      <c r="I3780" s="191"/>
      <c r="L3780" s="188"/>
      <c r="M3780" s="192"/>
      <c r="N3780" s="193"/>
      <c r="O3780" s="193"/>
      <c r="P3780" s="193"/>
      <c r="Q3780" s="193"/>
      <c r="R3780" s="193"/>
      <c r="S3780" s="193"/>
      <c r="T3780" s="194"/>
      <c r="AT3780" s="189" t="s">
        <v>177</v>
      </c>
      <c r="AU3780" s="189" t="s">
        <v>236</v>
      </c>
      <c r="AV3780" s="13" t="s">
        <v>84</v>
      </c>
      <c r="AW3780" s="13" t="s">
        <v>34</v>
      </c>
      <c r="AX3780" s="13" t="s">
        <v>77</v>
      </c>
      <c r="AY3780" s="189" t="s">
        <v>164</v>
      </c>
    </row>
    <row r="3781" spans="1:65" s="13" customFormat="1" x14ac:dyDescent="0.2">
      <c r="B3781" s="188"/>
      <c r="D3781" s="183" t="s">
        <v>177</v>
      </c>
      <c r="E3781" s="189" t="s">
        <v>1</v>
      </c>
      <c r="F3781" s="190" t="s">
        <v>2730</v>
      </c>
      <c r="H3781" s="189" t="s">
        <v>1</v>
      </c>
      <c r="I3781" s="191"/>
      <c r="L3781" s="188"/>
      <c r="M3781" s="192"/>
      <c r="N3781" s="193"/>
      <c r="O3781" s="193"/>
      <c r="P3781" s="193"/>
      <c r="Q3781" s="193"/>
      <c r="R3781" s="193"/>
      <c r="S3781" s="193"/>
      <c r="T3781" s="194"/>
      <c r="AT3781" s="189" t="s">
        <v>177</v>
      </c>
      <c r="AU3781" s="189" t="s">
        <v>236</v>
      </c>
      <c r="AV3781" s="13" t="s">
        <v>84</v>
      </c>
      <c r="AW3781" s="13" t="s">
        <v>34</v>
      </c>
      <c r="AX3781" s="13" t="s">
        <v>77</v>
      </c>
      <c r="AY3781" s="189" t="s">
        <v>164</v>
      </c>
    </row>
    <row r="3782" spans="1:65" s="13" customFormat="1" x14ac:dyDescent="0.2">
      <c r="B3782" s="188"/>
      <c r="D3782" s="183" t="s">
        <v>177</v>
      </c>
      <c r="E3782" s="189" t="s">
        <v>1</v>
      </c>
      <c r="F3782" s="190" t="s">
        <v>2731</v>
      </c>
      <c r="H3782" s="189" t="s">
        <v>1</v>
      </c>
      <c r="I3782" s="191"/>
      <c r="L3782" s="188"/>
      <c r="M3782" s="192"/>
      <c r="N3782" s="193"/>
      <c r="O3782" s="193"/>
      <c r="P3782" s="193"/>
      <c r="Q3782" s="193"/>
      <c r="R3782" s="193"/>
      <c r="S3782" s="193"/>
      <c r="T3782" s="194"/>
      <c r="AT3782" s="189" t="s">
        <v>177</v>
      </c>
      <c r="AU3782" s="189" t="s">
        <v>236</v>
      </c>
      <c r="AV3782" s="13" t="s">
        <v>84</v>
      </c>
      <c r="AW3782" s="13" t="s">
        <v>34</v>
      </c>
      <c r="AX3782" s="13" t="s">
        <v>77</v>
      </c>
      <c r="AY3782" s="189" t="s">
        <v>164</v>
      </c>
    </row>
    <row r="3783" spans="1:65" s="13" customFormat="1" x14ac:dyDescent="0.2">
      <c r="B3783" s="188"/>
      <c r="D3783" s="183" t="s">
        <v>177</v>
      </c>
      <c r="E3783" s="189" t="s">
        <v>1</v>
      </c>
      <c r="F3783" s="190" t="s">
        <v>3887</v>
      </c>
      <c r="H3783" s="189" t="s">
        <v>1</v>
      </c>
      <c r="I3783" s="191"/>
      <c r="L3783" s="188"/>
      <c r="M3783" s="192"/>
      <c r="N3783" s="193"/>
      <c r="O3783" s="193"/>
      <c r="P3783" s="193"/>
      <c r="Q3783" s="193"/>
      <c r="R3783" s="193"/>
      <c r="S3783" s="193"/>
      <c r="T3783" s="194"/>
      <c r="AT3783" s="189" t="s">
        <v>177</v>
      </c>
      <c r="AU3783" s="189" t="s">
        <v>236</v>
      </c>
      <c r="AV3783" s="13" t="s">
        <v>84</v>
      </c>
      <c r="AW3783" s="13" t="s">
        <v>34</v>
      </c>
      <c r="AX3783" s="13" t="s">
        <v>77</v>
      </c>
      <c r="AY3783" s="189" t="s">
        <v>164</v>
      </c>
    </row>
    <row r="3784" spans="1:65" s="13" customFormat="1" x14ac:dyDescent="0.2">
      <c r="B3784" s="188"/>
      <c r="D3784" s="183" t="s">
        <v>177</v>
      </c>
      <c r="E3784" s="189" t="s">
        <v>1</v>
      </c>
      <c r="F3784" s="190" t="s">
        <v>3888</v>
      </c>
      <c r="H3784" s="189" t="s">
        <v>1</v>
      </c>
      <c r="I3784" s="191"/>
      <c r="L3784" s="188"/>
      <c r="M3784" s="192"/>
      <c r="N3784" s="193"/>
      <c r="O3784" s="193"/>
      <c r="P3784" s="193"/>
      <c r="Q3784" s="193"/>
      <c r="R3784" s="193"/>
      <c r="S3784" s="193"/>
      <c r="T3784" s="194"/>
      <c r="AT3784" s="189" t="s">
        <v>177</v>
      </c>
      <c r="AU3784" s="189" t="s">
        <v>236</v>
      </c>
      <c r="AV3784" s="13" t="s">
        <v>84</v>
      </c>
      <c r="AW3784" s="13" t="s">
        <v>34</v>
      </c>
      <c r="AX3784" s="13" t="s">
        <v>77</v>
      </c>
      <c r="AY3784" s="189" t="s">
        <v>164</v>
      </c>
    </row>
    <row r="3785" spans="1:65" s="13" customFormat="1" x14ac:dyDescent="0.2">
      <c r="B3785" s="188"/>
      <c r="D3785" s="183" t="s">
        <v>177</v>
      </c>
      <c r="E3785" s="189" t="s">
        <v>1</v>
      </c>
      <c r="F3785" s="190" t="s">
        <v>3889</v>
      </c>
      <c r="H3785" s="189" t="s">
        <v>1</v>
      </c>
      <c r="I3785" s="191"/>
      <c r="L3785" s="188"/>
      <c r="M3785" s="192"/>
      <c r="N3785" s="193"/>
      <c r="O3785" s="193"/>
      <c r="P3785" s="193"/>
      <c r="Q3785" s="193"/>
      <c r="R3785" s="193"/>
      <c r="S3785" s="193"/>
      <c r="T3785" s="194"/>
      <c r="AT3785" s="189" t="s">
        <v>177</v>
      </c>
      <c r="AU3785" s="189" t="s">
        <v>236</v>
      </c>
      <c r="AV3785" s="13" t="s">
        <v>84</v>
      </c>
      <c r="AW3785" s="13" t="s">
        <v>34</v>
      </c>
      <c r="AX3785" s="13" t="s">
        <v>77</v>
      </c>
      <c r="AY3785" s="189" t="s">
        <v>164</v>
      </c>
    </row>
    <row r="3786" spans="1:65" s="14" customFormat="1" x14ac:dyDescent="0.2">
      <c r="B3786" s="195"/>
      <c r="D3786" s="183" t="s">
        <v>177</v>
      </c>
      <c r="E3786" s="196" t="s">
        <v>1</v>
      </c>
      <c r="F3786" s="197" t="s">
        <v>3890</v>
      </c>
      <c r="H3786" s="198">
        <v>54.3</v>
      </c>
      <c r="I3786" s="199"/>
      <c r="L3786" s="195"/>
      <c r="M3786" s="200"/>
      <c r="N3786" s="201"/>
      <c r="O3786" s="201"/>
      <c r="P3786" s="201"/>
      <c r="Q3786" s="201"/>
      <c r="R3786" s="201"/>
      <c r="S3786" s="201"/>
      <c r="T3786" s="202"/>
      <c r="AT3786" s="196" t="s">
        <v>177</v>
      </c>
      <c r="AU3786" s="196" t="s">
        <v>236</v>
      </c>
      <c r="AV3786" s="14" t="s">
        <v>86</v>
      </c>
      <c r="AW3786" s="14" t="s">
        <v>34</v>
      </c>
      <c r="AX3786" s="14" t="s">
        <v>77</v>
      </c>
      <c r="AY3786" s="196" t="s">
        <v>164</v>
      </c>
    </row>
    <row r="3787" spans="1:65" s="15" customFormat="1" x14ac:dyDescent="0.2">
      <c r="B3787" s="203"/>
      <c r="D3787" s="183" t="s">
        <v>177</v>
      </c>
      <c r="E3787" s="204" t="s">
        <v>1</v>
      </c>
      <c r="F3787" s="205" t="s">
        <v>184</v>
      </c>
      <c r="H3787" s="206">
        <v>54.3</v>
      </c>
      <c r="I3787" s="207"/>
      <c r="L3787" s="203"/>
      <c r="M3787" s="208"/>
      <c r="N3787" s="209"/>
      <c r="O3787" s="209"/>
      <c r="P3787" s="209"/>
      <c r="Q3787" s="209"/>
      <c r="R3787" s="209"/>
      <c r="S3787" s="209"/>
      <c r="T3787" s="210"/>
      <c r="AT3787" s="204" t="s">
        <v>177</v>
      </c>
      <c r="AU3787" s="204" t="s">
        <v>236</v>
      </c>
      <c r="AV3787" s="15" t="s">
        <v>172</v>
      </c>
      <c r="AW3787" s="15" t="s">
        <v>34</v>
      </c>
      <c r="AX3787" s="15" t="s">
        <v>84</v>
      </c>
      <c r="AY3787" s="204" t="s">
        <v>164</v>
      </c>
    </row>
    <row r="3788" spans="1:65" s="2" customFormat="1" ht="16.5" customHeight="1" x14ac:dyDescent="0.2">
      <c r="A3788" s="34"/>
      <c r="B3788" s="168"/>
      <c r="C3788" s="169" t="s">
        <v>1428</v>
      </c>
      <c r="D3788" s="170" t="s">
        <v>167</v>
      </c>
      <c r="E3788" s="171" t="s">
        <v>3891</v>
      </c>
      <c r="F3788" s="172" t="s">
        <v>3892</v>
      </c>
      <c r="G3788" s="173" t="s">
        <v>215</v>
      </c>
      <c r="H3788" s="174">
        <v>54.3</v>
      </c>
      <c r="I3788" s="175"/>
      <c r="J3788" s="176">
        <f>ROUND(I3788*H3788,2)</f>
        <v>0</v>
      </c>
      <c r="K3788" s="172" t="s">
        <v>171</v>
      </c>
      <c r="L3788" s="35"/>
      <c r="M3788" s="177" t="s">
        <v>1</v>
      </c>
      <c r="N3788" s="178" t="s">
        <v>42</v>
      </c>
      <c r="O3788" s="60"/>
      <c r="P3788" s="179">
        <f>O3788*H3788</f>
        <v>0</v>
      </c>
      <c r="Q3788" s="179">
        <v>0</v>
      </c>
      <c r="R3788" s="179">
        <f>Q3788*H3788</f>
        <v>0</v>
      </c>
      <c r="S3788" s="179">
        <v>0</v>
      </c>
      <c r="T3788" s="180">
        <f>S3788*H3788</f>
        <v>0</v>
      </c>
      <c r="U3788" s="34"/>
      <c r="V3788" s="34"/>
      <c r="W3788" s="34"/>
      <c r="X3788" s="34"/>
      <c r="Y3788" s="34"/>
      <c r="Z3788" s="34"/>
      <c r="AA3788" s="34"/>
      <c r="AB3788" s="34"/>
      <c r="AC3788" s="34"/>
      <c r="AD3788" s="34"/>
      <c r="AE3788" s="34"/>
      <c r="AR3788" s="181" t="s">
        <v>172</v>
      </c>
      <c r="AT3788" s="181" t="s">
        <v>167</v>
      </c>
      <c r="AU3788" s="181" t="s">
        <v>236</v>
      </c>
      <c r="AY3788" s="18" t="s">
        <v>164</v>
      </c>
      <c r="BE3788" s="182">
        <f>IF(N3788="základní",J3788,0)</f>
        <v>0</v>
      </c>
      <c r="BF3788" s="182">
        <f>IF(N3788="snížená",J3788,0)</f>
        <v>0</v>
      </c>
      <c r="BG3788" s="182">
        <f>IF(N3788="zákl. přenesená",J3788,0)</f>
        <v>0</v>
      </c>
      <c r="BH3788" s="182">
        <f>IF(N3788="sníž. přenesená",J3788,0)</f>
        <v>0</v>
      </c>
      <c r="BI3788" s="182">
        <f>IF(N3788="nulová",J3788,0)</f>
        <v>0</v>
      </c>
      <c r="BJ3788" s="18" t="s">
        <v>84</v>
      </c>
      <c r="BK3788" s="182">
        <f>ROUND(I3788*H3788,2)</f>
        <v>0</v>
      </c>
      <c r="BL3788" s="18" t="s">
        <v>172</v>
      </c>
      <c r="BM3788" s="181" t="s">
        <v>3893</v>
      </c>
    </row>
    <row r="3789" spans="1:65" s="2" customFormat="1" x14ac:dyDescent="0.2">
      <c r="A3789" s="34"/>
      <c r="B3789" s="35"/>
      <c r="C3789" s="34"/>
      <c r="D3789" s="183" t="s">
        <v>174</v>
      </c>
      <c r="E3789" s="34"/>
      <c r="F3789" s="184" t="s">
        <v>3894</v>
      </c>
      <c r="G3789" s="34"/>
      <c r="H3789" s="34"/>
      <c r="I3789" s="103"/>
      <c r="J3789" s="34"/>
      <c r="K3789" s="34"/>
      <c r="L3789" s="35"/>
      <c r="M3789" s="185"/>
      <c r="N3789" s="186"/>
      <c r="O3789" s="60"/>
      <c r="P3789" s="60"/>
      <c r="Q3789" s="60"/>
      <c r="R3789" s="60"/>
      <c r="S3789" s="60"/>
      <c r="T3789" s="61"/>
      <c r="U3789" s="34"/>
      <c r="V3789" s="34"/>
      <c r="W3789" s="34"/>
      <c r="X3789" s="34"/>
      <c r="Y3789" s="34"/>
      <c r="Z3789" s="34"/>
      <c r="AA3789" s="34"/>
      <c r="AB3789" s="34"/>
      <c r="AC3789" s="34"/>
      <c r="AD3789" s="34"/>
      <c r="AE3789" s="34"/>
      <c r="AT3789" s="18" t="s">
        <v>174</v>
      </c>
      <c r="AU3789" s="18" t="s">
        <v>236</v>
      </c>
    </row>
    <row r="3790" spans="1:65" s="13" customFormat="1" x14ac:dyDescent="0.2">
      <c r="B3790" s="188"/>
      <c r="D3790" s="183" t="s">
        <v>177</v>
      </c>
      <c r="E3790" s="189" t="s">
        <v>1</v>
      </c>
      <c r="F3790" s="190" t="s">
        <v>2727</v>
      </c>
      <c r="H3790" s="189" t="s">
        <v>1</v>
      </c>
      <c r="I3790" s="191"/>
      <c r="L3790" s="188"/>
      <c r="M3790" s="192"/>
      <c r="N3790" s="193"/>
      <c r="O3790" s="193"/>
      <c r="P3790" s="193"/>
      <c r="Q3790" s="193"/>
      <c r="R3790" s="193"/>
      <c r="S3790" s="193"/>
      <c r="T3790" s="194"/>
      <c r="AT3790" s="189" t="s">
        <v>177</v>
      </c>
      <c r="AU3790" s="189" t="s">
        <v>236</v>
      </c>
      <c r="AV3790" s="13" t="s">
        <v>84</v>
      </c>
      <c r="AW3790" s="13" t="s">
        <v>34</v>
      </c>
      <c r="AX3790" s="13" t="s">
        <v>77</v>
      </c>
      <c r="AY3790" s="189" t="s">
        <v>164</v>
      </c>
    </row>
    <row r="3791" spans="1:65" s="13" customFormat="1" x14ac:dyDescent="0.2">
      <c r="B3791" s="188"/>
      <c r="D3791" s="183" t="s">
        <v>177</v>
      </c>
      <c r="E3791" s="189" t="s">
        <v>1</v>
      </c>
      <c r="F3791" s="190" t="s">
        <v>2728</v>
      </c>
      <c r="H3791" s="189" t="s">
        <v>1</v>
      </c>
      <c r="I3791" s="191"/>
      <c r="L3791" s="188"/>
      <c r="M3791" s="192"/>
      <c r="N3791" s="193"/>
      <c r="O3791" s="193"/>
      <c r="P3791" s="193"/>
      <c r="Q3791" s="193"/>
      <c r="R3791" s="193"/>
      <c r="S3791" s="193"/>
      <c r="T3791" s="194"/>
      <c r="AT3791" s="189" t="s">
        <v>177</v>
      </c>
      <c r="AU3791" s="189" t="s">
        <v>236</v>
      </c>
      <c r="AV3791" s="13" t="s">
        <v>84</v>
      </c>
      <c r="AW3791" s="13" t="s">
        <v>34</v>
      </c>
      <c r="AX3791" s="13" t="s">
        <v>77</v>
      </c>
      <c r="AY3791" s="189" t="s">
        <v>164</v>
      </c>
    </row>
    <row r="3792" spans="1:65" s="13" customFormat="1" x14ac:dyDescent="0.2">
      <c r="B3792" s="188"/>
      <c r="D3792" s="183" t="s">
        <v>177</v>
      </c>
      <c r="E3792" s="189" t="s">
        <v>1</v>
      </c>
      <c r="F3792" s="190" t="s">
        <v>2729</v>
      </c>
      <c r="H3792" s="189" t="s">
        <v>1</v>
      </c>
      <c r="I3792" s="191"/>
      <c r="L3792" s="188"/>
      <c r="M3792" s="192"/>
      <c r="N3792" s="193"/>
      <c r="O3792" s="193"/>
      <c r="P3792" s="193"/>
      <c r="Q3792" s="193"/>
      <c r="R3792" s="193"/>
      <c r="S3792" s="193"/>
      <c r="T3792" s="194"/>
      <c r="AT3792" s="189" t="s">
        <v>177</v>
      </c>
      <c r="AU3792" s="189" t="s">
        <v>236</v>
      </c>
      <c r="AV3792" s="13" t="s">
        <v>84</v>
      </c>
      <c r="AW3792" s="13" t="s">
        <v>34</v>
      </c>
      <c r="AX3792" s="13" t="s">
        <v>77</v>
      </c>
      <c r="AY3792" s="189" t="s">
        <v>164</v>
      </c>
    </row>
    <row r="3793" spans="1:65" s="13" customFormat="1" x14ac:dyDescent="0.2">
      <c r="B3793" s="188"/>
      <c r="D3793" s="183" t="s">
        <v>177</v>
      </c>
      <c r="E3793" s="189" t="s">
        <v>1</v>
      </c>
      <c r="F3793" s="190" t="s">
        <v>2730</v>
      </c>
      <c r="H3793" s="189" t="s">
        <v>1</v>
      </c>
      <c r="I3793" s="191"/>
      <c r="L3793" s="188"/>
      <c r="M3793" s="192"/>
      <c r="N3793" s="193"/>
      <c r="O3793" s="193"/>
      <c r="P3793" s="193"/>
      <c r="Q3793" s="193"/>
      <c r="R3793" s="193"/>
      <c r="S3793" s="193"/>
      <c r="T3793" s="194"/>
      <c r="AT3793" s="189" t="s">
        <v>177</v>
      </c>
      <c r="AU3793" s="189" t="s">
        <v>236</v>
      </c>
      <c r="AV3793" s="13" t="s">
        <v>84</v>
      </c>
      <c r="AW3793" s="13" t="s">
        <v>34</v>
      </c>
      <c r="AX3793" s="13" t="s">
        <v>77</v>
      </c>
      <c r="AY3793" s="189" t="s">
        <v>164</v>
      </c>
    </row>
    <row r="3794" spans="1:65" s="13" customFormat="1" x14ac:dyDescent="0.2">
      <c r="B3794" s="188"/>
      <c r="D3794" s="183" t="s">
        <v>177</v>
      </c>
      <c r="E3794" s="189" t="s">
        <v>1</v>
      </c>
      <c r="F3794" s="190" t="s">
        <v>2731</v>
      </c>
      <c r="H3794" s="189" t="s">
        <v>1</v>
      </c>
      <c r="I3794" s="191"/>
      <c r="L3794" s="188"/>
      <c r="M3794" s="192"/>
      <c r="N3794" s="193"/>
      <c r="O3794" s="193"/>
      <c r="P3794" s="193"/>
      <c r="Q3794" s="193"/>
      <c r="R3794" s="193"/>
      <c r="S3794" s="193"/>
      <c r="T3794" s="194"/>
      <c r="AT3794" s="189" t="s">
        <v>177</v>
      </c>
      <c r="AU3794" s="189" t="s">
        <v>236</v>
      </c>
      <c r="AV3794" s="13" t="s">
        <v>84</v>
      </c>
      <c r="AW3794" s="13" t="s">
        <v>34</v>
      </c>
      <c r="AX3794" s="13" t="s">
        <v>77</v>
      </c>
      <c r="AY3794" s="189" t="s">
        <v>164</v>
      </c>
    </row>
    <row r="3795" spans="1:65" s="13" customFormat="1" x14ac:dyDescent="0.2">
      <c r="B3795" s="188"/>
      <c r="D3795" s="183" t="s">
        <v>177</v>
      </c>
      <c r="E3795" s="189" t="s">
        <v>1</v>
      </c>
      <c r="F3795" s="190" t="s">
        <v>3895</v>
      </c>
      <c r="H3795" s="189" t="s">
        <v>1</v>
      </c>
      <c r="I3795" s="191"/>
      <c r="L3795" s="188"/>
      <c r="M3795" s="192"/>
      <c r="N3795" s="193"/>
      <c r="O3795" s="193"/>
      <c r="P3795" s="193"/>
      <c r="Q3795" s="193"/>
      <c r="R3795" s="193"/>
      <c r="S3795" s="193"/>
      <c r="T3795" s="194"/>
      <c r="AT3795" s="189" t="s">
        <v>177</v>
      </c>
      <c r="AU3795" s="189" t="s">
        <v>236</v>
      </c>
      <c r="AV3795" s="13" t="s">
        <v>84</v>
      </c>
      <c r="AW3795" s="13" t="s">
        <v>34</v>
      </c>
      <c r="AX3795" s="13" t="s">
        <v>77</v>
      </c>
      <c r="AY3795" s="189" t="s">
        <v>164</v>
      </c>
    </row>
    <row r="3796" spans="1:65" s="13" customFormat="1" x14ac:dyDescent="0.2">
      <c r="B3796" s="188"/>
      <c r="D3796" s="183" t="s">
        <v>177</v>
      </c>
      <c r="E3796" s="189" t="s">
        <v>1</v>
      </c>
      <c r="F3796" s="190" t="s">
        <v>3896</v>
      </c>
      <c r="H3796" s="189" t="s">
        <v>1</v>
      </c>
      <c r="I3796" s="191"/>
      <c r="L3796" s="188"/>
      <c r="M3796" s="192"/>
      <c r="N3796" s="193"/>
      <c r="O3796" s="193"/>
      <c r="P3796" s="193"/>
      <c r="Q3796" s="193"/>
      <c r="R3796" s="193"/>
      <c r="S3796" s="193"/>
      <c r="T3796" s="194"/>
      <c r="AT3796" s="189" t="s">
        <v>177</v>
      </c>
      <c r="AU3796" s="189" t="s">
        <v>236</v>
      </c>
      <c r="AV3796" s="13" t="s">
        <v>84</v>
      </c>
      <c r="AW3796" s="13" t="s">
        <v>34</v>
      </c>
      <c r="AX3796" s="13" t="s">
        <v>77</v>
      </c>
      <c r="AY3796" s="189" t="s">
        <v>164</v>
      </c>
    </row>
    <row r="3797" spans="1:65" s="13" customFormat="1" x14ac:dyDescent="0.2">
      <c r="B3797" s="188"/>
      <c r="D3797" s="183" t="s">
        <v>177</v>
      </c>
      <c r="E3797" s="189" t="s">
        <v>1</v>
      </c>
      <c r="F3797" s="190" t="s">
        <v>3897</v>
      </c>
      <c r="H3797" s="189" t="s">
        <v>1</v>
      </c>
      <c r="I3797" s="191"/>
      <c r="L3797" s="188"/>
      <c r="M3797" s="192"/>
      <c r="N3797" s="193"/>
      <c r="O3797" s="193"/>
      <c r="P3797" s="193"/>
      <c r="Q3797" s="193"/>
      <c r="R3797" s="193"/>
      <c r="S3797" s="193"/>
      <c r="T3797" s="194"/>
      <c r="AT3797" s="189" t="s">
        <v>177</v>
      </c>
      <c r="AU3797" s="189" t="s">
        <v>236</v>
      </c>
      <c r="AV3797" s="13" t="s">
        <v>84</v>
      </c>
      <c r="AW3797" s="13" t="s">
        <v>34</v>
      </c>
      <c r="AX3797" s="13" t="s">
        <v>77</v>
      </c>
      <c r="AY3797" s="189" t="s">
        <v>164</v>
      </c>
    </row>
    <row r="3798" spans="1:65" s="14" customFormat="1" x14ac:dyDescent="0.2">
      <c r="B3798" s="195"/>
      <c r="D3798" s="183" t="s">
        <v>177</v>
      </c>
      <c r="E3798" s="196" t="s">
        <v>1</v>
      </c>
      <c r="F3798" s="197" t="s">
        <v>3890</v>
      </c>
      <c r="H3798" s="198">
        <v>54.3</v>
      </c>
      <c r="I3798" s="199"/>
      <c r="L3798" s="195"/>
      <c r="M3798" s="200"/>
      <c r="N3798" s="201"/>
      <c r="O3798" s="201"/>
      <c r="P3798" s="201"/>
      <c r="Q3798" s="201"/>
      <c r="R3798" s="201"/>
      <c r="S3798" s="201"/>
      <c r="T3798" s="202"/>
      <c r="AT3798" s="196" t="s">
        <v>177</v>
      </c>
      <c r="AU3798" s="196" t="s">
        <v>236</v>
      </c>
      <c r="AV3798" s="14" t="s">
        <v>86</v>
      </c>
      <c r="AW3798" s="14" t="s">
        <v>34</v>
      </c>
      <c r="AX3798" s="14" t="s">
        <v>77</v>
      </c>
      <c r="AY3798" s="196" t="s">
        <v>164</v>
      </c>
    </row>
    <row r="3799" spans="1:65" s="15" customFormat="1" x14ac:dyDescent="0.2">
      <c r="B3799" s="203"/>
      <c r="D3799" s="183" t="s">
        <v>177</v>
      </c>
      <c r="E3799" s="204" t="s">
        <v>1</v>
      </c>
      <c r="F3799" s="205" t="s">
        <v>184</v>
      </c>
      <c r="H3799" s="206">
        <v>54.3</v>
      </c>
      <c r="I3799" s="207"/>
      <c r="L3799" s="203"/>
      <c r="M3799" s="208"/>
      <c r="N3799" s="209"/>
      <c r="O3799" s="209"/>
      <c r="P3799" s="209"/>
      <c r="Q3799" s="209"/>
      <c r="R3799" s="209"/>
      <c r="S3799" s="209"/>
      <c r="T3799" s="210"/>
      <c r="AT3799" s="204" t="s">
        <v>177</v>
      </c>
      <c r="AU3799" s="204" t="s">
        <v>236</v>
      </c>
      <c r="AV3799" s="15" t="s">
        <v>172</v>
      </c>
      <c r="AW3799" s="15" t="s">
        <v>34</v>
      </c>
      <c r="AX3799" s="15" t="s">
        <v>84</v>
      </c>
      <c r="AY3799" s="204" t="s">
        <v>164</v>
      </c>
    </row>
    <row r="3800" spans="1:65" s="2" customFormat="1" ht="16.5" customHeight="1" x14ac:dyDescent="0.2">
      <c r="A3800" s="34"/>
      <c r="B3800" s="168"/>
      <c r="C3800" s="169" t="s">
        <v>1434</v>
      </c>
      <c r="D3800" s="170" t="s">
        <v>167</v>
      </c>
      <c r="E3800" s="171" t="s">
        <v>3898</v>
      </c>
      <c r="F3800" s="172" t="s">
        <v>3899</v>
      </c>
      <c r="G3800" s="173" t="s">
        <v>215</v>
      </c>
      <c r="H3800" s="174">
        <v>54.3</v>
      </c>
      <c r="I3800" s="175"/>
      <c r="J3800" s="176">
        <f>ROUND(I3800*H3800,2)</f>
        <v>0</v>
      </c>
      <c r="K3800" s="172" t="s">
        <v>171</v>
      </c>
      <c r="L3800" s="35"/>
      <c r="M3800" s="177" t="s">
        <v>1</v>
      </c>
      <c r="N3800" s="178" t="s">
        <v>42</v>
      </c>
      <c r="O3800" s="60"/>
      <c r="P3800" s="179">
        <f>O3800*H3800</f>
        <v>0</v>
      </c>
      <c r="Q3800" s="179">
        <v>5.0000000000000002E-5</v>
      </c>
      <c r="R3800" s="179">
        <f>Q3800*H3800</f>
        <v>2.715E-3</v>
      </c>
      <c r="S3800" s="179">
        <v>0</v>
      </c>
      <c r="T3800" s="180">
        <f>S3800*H3800</f>
        <v>0</v>
      </c>
      <c r="U3800" s="34"/>
      <c r="V3800" s="34"/>
      <c r="W3800" s="34"/>
      <c r="X3800" s="34"/>
      <c r="Y3800" s="34"/>
      <c r="Z3800" s="34"/>
      <c r="AA3800" s="34"/>
      <c r="AB3800" s="34"/>
      <c r="AC3800" s="34"/>
      <c r="AD3800" s="34"/>
      <c r="AE3800" s="34"/>
      <c r="AR3800" s="181" t="s">
        <v>172</v>
      </c>
      <c r="AT3800" s="181" t="s">
        <v>167</v>
      </c>
      <c r="AU3800" s="181" t="s">
        <v>236</v>
      </c>
      <c r="AY3800" s="18" t="s">
        <v>164</v>
      </c>
      <c r="BE3800" s="182">
        <f>IF(N3800="základní",J3800,0)</f>
        <v>0</v>
      </c>
      <c r="BF3800" s="182">
        <f>IF(N3800="snížená",J3800,0)</f>
        <v>0</v>
      </c>
      <c r="BG3800" s="182">
        <f>IF(N3800="zákl. přenesená",J3800,0)</f>
        <v>0</v>
      </c>
      <c r="BH3800" s="182">
        <f>IF(N3800="sníž. přenesená",J3800,0)</f>
        <v>0</v>
      </c>
      <c r="BI3800" s="182">
        <f>IF(N3800="nulová",J3800,0)</f>
        <v>0</v>
      </c>
      <c r="BJ3800" s="18" t="s">
        <v>84</v>
      </c>
      <c r="BK3800" s="182">
        <f>ROUND(I3800*H3800,2)</f>
        <v>0</v>
      </c>
      <c r="BL3800" s="18" t="s">
        <v>172</v>
      </c>
      <c r="BM3800" s="181" t="s">
        <v>3900</v>
      </c>
    </row>
    <row r="3801" spans="1:65" s="2" customFormat="1" ht="19.5" x14ac:dyDescent="0.2">
      <c r="A3801" s="34"/>
      <c r="B3801" s="35"/>
      <c r="C3801" s="34"/>
      <c r="D3801" s="183" t="s">
        <v>174</v>
      </c>
      <c r="E3801" s="34"/>
      <c r="F3801" s="184" t="s">
        <v>3901</v>
      </c>
      <c r="G3801" s="34"/>
      <c r="H3801" s="34"/>
      <c r="I3801" s="103"/>
      <c r="J3801" s="34"/>
      <c r="K3801" s="34"/>
      <c r="L3801" s="35"/>
      <c r="M3801" s="185"/>
      <c r="N3801" s="186"/>
      <c r="O3801" s="60"/>
      <c r="P3801" s="60"/>
      <c r="Q3801" s="60"/>
      <c r="R3801" s="60"/>
      <c r="S3801" s="60"/>
      <c r="T3801" s="61"/>
      <c r="U3801" s="34"/>
      <c r="V3801" s="34"/>
      <c r="W3801" s="34"/>
      <c r="X3801" s="34"/>
      <c r="Y3801" s="34"/>
      <c r="Z3801" s="34"/>
      <c r="AA3801" s="34"/>
      <c r="AB3801" s="34"/>
      <c r="AC3801" s="34"/>
      <c r="AD3801" s="34"/>
      <c r="AE3801" s="34"/>
      <c r="AT3801" s="18" t="s">
        <v>174</v>
      </c>
      <c r="AU3801" s="18" t="s">
        <v>236</v>
      </c>
    </row>
    <row r="3802" spans="1:65" s="13" customFormat="1" x14ac:dyDescent="0.2">
      <c r="B3802" s="188"/>
      <c r="D3802" s="183" t="s">
        <v>177</v>
      </c>
      <c r="E3802" s="189" t="s">
        <v>1</v>
      </c>
      <c r="F3802" s="190" t="s">
        <v>2727</v>
      </c>
      <c r="H3802" s="189" t="s">
        <v>1</v>
      </c>
      <c r="I3802" s="191"/>
      <c r="L3802" s="188"/>
      <c r="M3802" s="192"/>
      <c r="N3802" s="193"/>
      <c r="O3802" s="193"/>
      <c r="P3802" s="193"/>
      <c r="Q3802" s="193"/>
      <c r="R3802" s="193"/>
      <c r="S3802" s="193"/>
      <c r="T3802" s="194"/>
      <c r="AT3802" s="189" t="s">
        <v>177</v>
      </c>
      <c r="AU3802" s="189" t="s">
        <v>236</v>
      </c>
      <c r="AV3802" s="13" t="s">
        <v>84</v>
      </c>
      <c r="AW3802" s="13" t="s">
        <v>34</v>
      </c>
      <c r="AX3802" s="13" t="s">
        <v>77</v>
      </c>
      <c r="AY3802" s="189" t="s">
        <v>164</v>
      </c>
    </row>
    <row r="3803" spans="1:65" s="13" customFormat="1" x14ac:dyDescent="0.2">
      <c r="B3803" s="188"/>
      <c r="D3803" s="183" t="s">
        <v>177</v>
      </c>
      <c r="E3803" s="189" t="s">
        <v>1</v>
      </c>
      <c r="F3803" s="190" t="s">
        <v>2728</v>
      </c>
      <c r="H3803" s="189" t="s">
        <v>1</v>
      </c>
      <c r="I3803" s="191"/>
      <c r="L3803" s="188"/>
      <c r="M3803" s="192"/>
      <c r="N3803" s="193"/>
      <c r="O3803" s="193"/>
      <c r="P3803" s="193"/>
      <c r="Q3803" s="193"/>
      <c r="R3803" s="193"/>
      <c r="S3803" s="193"/>
      <c r="T3803" s="194"/>
      <c r="AT3803" s="189" t="s">
        <v>177</v>
      </c>
      <c r="AU3803" s="189" t="s">
        <v>236</v>
      </c>
      <c r="AV3803" s="13" t="s">
        <v>84</v>
      </c>
      <c r="AW3803" s="13" t="s">
        <v>34</v>
      </c>
      <c r="AX3803" s="13" t="s">
        <v>77</v>
      </c>
      <c r="AY3803" s="189" t="s">
        <v>164</v>
      </c>
    </row>
    <row r="3804" spans="1:65" s="13" customFormat="1" x14ac:dyDescent="0.2">
      <c r="B3804" s="188"/>
      <c r="D3804" s="183" t="s">
        <v>177</v>
      </c>
      <c r="E3804" s="189" t="s">
        <v>1</v>
      </c>
      <c r="F3804" s="190" t="s">
        <v>2729</v>
      </c>
      <c r="H3804" s="189" t="s">
        <v>1</v>
      </c>
      <c r="I3804" s="191"/>
      <c r="L3804" s="188"/>
      <c r="M3804" s="192"/>
      <c r="N3804" s="193"/>
      <c r="O3804" s="193"/>
      <c r="P3804" s="193"/>
      <c r="Q3804" s="193"/>
      <c r="R3804" s="193"/>
      <c r="S3804" s="193"/>
      <c r="T3804" s="194"/>
      <c r="AT3804" s="189" t="s">
        <v>177</v>
      </c>
      <c r="AU3804" s="189" t="s">
        <v>236</v>
      </c>
      <c r="AV3804" s="13" t="s">
        <v>84</v>
      </c>
      <c r="AW3804" s="13" t="s">
        <v>34</v>
      </c>
      <c r="AX3804" s="13" t="s">
        <v>77</v>
      </c>
      <c r="AY3804" s="189" t="s">
        <v>164</v>
      </c>
    </row>
    <row r="3805" spans="1:65" s="13" customFormat="1" x14ac:dyDescent="0.2">
      <c r="B3805" s="188"/>
      <c r="D3805" s="183" t="s">
        <v>177</v>
      </c>
      <c r="E3805" s="189" t="s">
        <v>1</v>
      </c>
      <c r="F3805" s="190" t="s">
        <v>2730</v>
      </c>
      <c r="H3805" s="189" t="s">
        <v>1</v>
      </c>
      <c r="I3805" s="191"/>
      <c r="L3805" s="188"/>
      <c r="M3805" s="192"/>
      <c r="N3805" s="193"/>
      <c r="O3805" s="193"/>
      <c r="P3805" s="193"/>
      <c r="Q3805" s="193"/>
      <c r="R3805" s="193"/>
      <c r="S3805" s="193"/>
      <c r="T3805" s="194"/>
      <c r="AT3805" s="189" t="s">
        <v>177</v>
      </c>
      <c r="AU3805" s="189" t="s">
        <v>236</v>
      </c>
      <c r="AV3805" s="13" t="s">
        <v>84</v>
      </c>
      <c r="AW3805" s="13" t="s">
        <v>34</v>
      </c>
      <c r="AX3805" s="13" t="s">
        <v>77</v>
      </c>
      <c r="AY3805" s="189" t="s">
        <v>164</v>
      </c>
    </row>
    <row r="3806" spans="1:65" s="13" customFormat="1" x14ac:dyDescent="0.2">
      <c r="B3806" s="188"/>
      <c r="D3806" s="183" t="s">
        <v>177</v>
      </c>
      <c r="E3806" s="189" t="s">
        <v>1</v>
      </c>
      <c r="F3806" s="190" t="s">
        <v>2731</v>
      </c>
      <c r="H3806" s="189" t="s">
        <v>1</v>
      </c>
      <c r="I3806" s="191"/>
      <c r="L3806" s="188"/>
      <c r="M3806" s="192"/>
      <c r="N3806" s="193"/>
      <c r="O3806" s="193"/>
      <c r="P3806" s="193"/>
      <c r="Q3806" s="193"/>
      <c r="R3806" s="193"/>
      <c r="S3806" s="193"/>
      <c r="T3806" s="194"/>
      <c r="AT3806" s="189" t="s">
        <v>177</v>
      </c>
      <c r="AU3806" s="189" t="s">
        <v>236</v>
      </c>
      <c r="AV3806" s="13" t="s">
        <v>84</v>
      </c>
      <c r="AW3806" s="13" t="s">
        <v>34</v>
      </c>
      <c r="AX3806" s="13" t="s">
        <v>77</v>
      </c>
      <c r="AY3806" s="189" t="s">
        <v>164</v>
      </c>
    </row>
    <row r="3807" spans="1:65" s="13" customFormat="1" x14ac:dyDescent="0.2">
      <c r="B3807" s="188"/>
      <c r="D3807" s="183" t="s">
        <v>177</v>
      </c>
      <c r="E3807" s="189" t="s">
        <v>1</v>
      </c>
      <c r="F3807" s="190" t="s">
        <v>3902</v>
      </c>
      <c r="H3807" s="189" t="s">
        <v>1</v>
      </c>
      <c r="I3807" s="191"/>
      <c r="L3807" s="188"/>
      <c r="M3807" s="192"/>
      <c r="N3807" s="193"/>
      <c r="O3807" s="193"/>
      <c r="P3807" s="193"/>
      <c r="Q3807" s="193"/>
      <c r="R3807" s="193"/>
      <c r="S3807" s="193"/>
      <c r="T3807" s="194"/>
      <c r="AT3807" s="189" t="s">
        <v>177</v>
      </c>
      <c r="AU3807" s="189" t="s">
        <v>236</v>
      </c>
      <c r="AV3807" s="13" t="s">
        <v>84</v>
      </c>
      <c r="AW3807" s="13" t="s">
        <v>34</v>
      </c>
      <c r="AX3807" s="13" t="s">
        <v>77</v>
      </c>
      <c r="AY3807" s="189" t="s">
        <v>164</v>
      </c>
    </row>
    <row r="3808" spans="1:65" s="13" customFormat="1" x14ac:dyDescent="0.2">
      <c r="B3808" s="188"/>
      <c r="D3808" s="183" t="s">
        <v>177</v>
      </c>
      <c r="E3808" s="189" t="s">
        <v>1</v>
      </c>
      <c r="F3808" s="190" t="s">
        <v>3903</v>
      </c>
      <c r="H3808" s="189" t="s">
        <v>1</v>
      </c>
      <c r="I3808" s="191"/>
      <c r="L3808" s="188"/>
      <c r="M3808" s="192"/>
      <c r="N3808" s="193"/>
      <c r="O3808" s="193"/>
      <c r="P3808" s="193"/>
      <c r="Q3808" s="193"/>
      <c r="R3808" s="193"/>
      <c r="S3808" s="193"/>
      <c r="T3808" s="194"/>
      <c r="AT3808" s="189" t="s">
        <v>177</v>
      </c>
      <c r="AU3808" s="189" t="s">
        <v>236</v>
      </c>
      <c r="AV3808" s="13" t="s">
        <v>84</v>
      </c>
      <c r="AW3808" s="13" t="s">
        <v>34</v>
      </c>
      <c r="AX3808" s="13" t="s">
        <v>77</v>
      </c>
      <c r="AY3808" s="189" t="s">
        <v>164</v>
      </c>
    </row>
    <row r="3809" spans="1:65" s="13" customFormat="1" x14ac:dyDescent="0.2">
      <c r="B3809" s="188"/>
      <c r="D3809" s="183" t="s">
        <v>177</v>
      </c>
      <c r="E3809" s="189" t="s">
        <v>1</v>
      </c>
      <c r="F3809" s="190" t="s">
        <v>3904</v>
      </c>
      <c r="H3809" s="189" t="s">
        <v>1</v>
      </c>
      <c r="I3809" s="191"/>
      <c r="L3809" s="188"/>
      <c r="M3809" s="192"/>
      <c r="N3809" s="193"/>
      <c r="O3809" s="193"/>
      <c r="P3809" s="193"/>
      <c r="Q3809" s="193"/>
      <c r="R3809" s="193"/>
      <c r="S3809" s="193"/>
      <c r="T3809" s="194"/>
      <c r="AT3809" s="189" t="s">
        <v>177</v>
      </c>
      <c r="AU3809" s="189" t="s">
        <v>236</v>
      </c>
      <c r="AV3809" s="13" t="s">
        <v>84</v>
      </c>
      <c r="AW3809" s="13" t="s">
        <v>34</v>
      </c>
      <c r="AX3809" s="13" t="s">
        <v>77</v>
      </c>
      <c r="AY3809" s="189" t="s">
        <v>164</v>
      </c>
    </row>
    <row r="3810" spans="1:65" s="14" customFormat="1" x14ac:dyDescent="0.2">
      <c r="B3810" s="195"/>
      <c r="D3810" s="183" t="s">
        <v>177</v>
      </c>
      <c r="E3810" s="196" t="s">
        <v>1</v>
      </c>
      <c r="F3810" s="197" t="s">
        <v>3890</v>
      </c>
      <c r="H3810" s="198">
        <v>54.3</v>
      </c>
      <c r="I3810" s="199"/>
      <c r="L3810" s="195"/>
      <c r="M3810" s="200"/>
      <c r="N3810" s="201"/>
      <c r="O3810" s="201"/>
      <c r="P3810" s="201"/>
      <c r="Q3810" s="201"/>
      <c r="R3810" s="201"/>
      <c r="S3810" s="201"/>
      <c r="T3810" s="202"/>
      <c r="AT3810" s="196" t="s">
        <v>177</v>
      </c>
      <c r="AU3810" s="196" t="s">
        <v>236</v>
      </c>
      <c r="AV3810" s="14" t="s">
        <v>86</v>
      </c>
      <c r="AW3810" s="14" t="s">
        <v>34</v>
      </c>
      <c r="AX3810" s="14" t="s">
        <v>77</v>
      </c>
      <c r="AY3810" s="196" t="s">
        <v>164</v>
      </c>
    </row>
    <row r="3811" spans="1:65" s="15" customFormat="1" x14ac:dyDescent="0.2">
      <c r="B3811" s="203"/>
      <c r="D3811" s="183" t="s">
        <v>177</v>
      </c>
      <c r="E3811" s="204" t="s">
        <v>1</v>
      </c>
      <c r="F3811" s="205" t="s">
        <v>184</v>
      </c>
      <c r="H3811" s="206">
        <v>54.3</v>
      </c>
      <c r="I3811" s="207"/>
      <c r="L3811" s="203"/>
      <c r="M3811" s="208"/>
      <c r="N3811" s="209"/>
      <c r="O3811" s="209"/>
      <c r="P3811" s="209"/>
      <c r="Q3811" s="209"/>
      <c r="R3811" s="209"/>
      <c r="S3811" s="209"/>
      <c r="T3811" s="210"/>
      <c r="AT3811" s="204" t="s">
        <v>177</v>
      </c>
      <c r="AU3811" s="204" t="s">
        <v>236</v>
      </c>
      <c r="AV3811" s="15" t="s">
        <v>172</v>
      </c>
      <c r="AW3811" s="15" t="s">
        <v>34</v>
      </c>
      <c r="AX3811" s="15" t="s">
        <v>84</v>
      </c>
      <c r="AY3811" s="204" t="s">
        <v>164</v>
      </c>
    </row>
    <row r="3812" spans="1:65" s="2" customFormat="1" ht="16.5" customHeight="1" x14ac:dyDescent="0.2">
      <c r="A3812" s="34"/>
      <c r="B3812" s="168"/>
      <c r="C3812" s="169" t="s">
        <v>1443</v>
      </c>
      <c r="D3812" s="214" t="s">
        <v>167</v>
      </c>
      <c r="E3812" s="171" t="s">
        <v>3905</v>
      </c>
      <c r="F3812" s="172" t="s">
        <v>3906</v>
      </c>
      <c r="G3812" s="173" t="s">
        <v>282</v>
      </c>
      <c r="H3812" s="174">
        <v>305.60000000000002</v>
      </c>
      <c r="I3812" s="175"/>
      <c r="J3812" s="176">
        <f>ROUND(I3812*H3812,2)</f>
        <v>0</v>
      </c>
      <c r="K3812" s="172" t="s">
        <v>216</v>
      </c>
      <c r="L3812" s="35"/>
      <c r="M3812" s="177" t="s">
        <v>1</v>
      </c>
      <c r="N3812" s="178" t="s">
        <v>42</v>
      </c>
      <c r="O3812" s="60"/>
      <c r="P3812" s="179">
        <f>O3812*H3812</f>
        <v>0</v>
      </c>
      <c r="Q3812" s="179">
        <v>4.6999999999999999E-4</v>
      </c>
      <c r="R3812" s="179">
        <f>Q3812*H3812</f>
        <v>0.14363200000000001</v>
      </c>
      <c r="S3812" s="179">
        <v>0</v>
      </c>
      <c r="T3812" s="180">
        <f>S3812*H3812</f>
        <v>0</v>
      </c>
      <c r="U3812" s="34"/>
      <c r="V3812" s="34"/>
      <c r="W3812" s="34"/>
      <c r="X3812" s="34"/>
      <c r="Y3812" s="34"/>
      <c r="Z3812" s="34"/>
      <c r="AA3812" s="34"/>
      <c r="AB3812" s="34"/>
      <c r="AC3812" s="34"/>
      <c r="AD3812" s="34"/>
      <c r="AE3812" s="34"/>
      <c r="AR3812" s="181" t="s">
        <v>172</v>
      </c>
      <c r="AT3812" s="181" t="s">
        <v>167</v>
      </c>
      <c r="AU3812" s="181" t="s">
        <v>236</v>
      </c>
      <c r="AY3812" s="18" t="s">
        <v>164</v>
      </c>
      <c r="BE3812" s="182">
        <f>IF(N3812="základní",J3812,0)</f>
        <v>0</v>
      </c>
      <c r="BF3812" s="182">
        <f>IF(N3812="snížená",J3812,0)</f>
        <v>0</v>
      </c>
      <c r="BG3812" s="182">
        <f>IF(N3812="zákl. přenesená",J3812,0)</f>
        <v>0</v>
      </c>
      <c r="BH3812" s="182">
        <f>IF(N3812="sníž. přenesená",J3812,0)</f>
        <v>0</v>
      </c>
      <c r="BI3812" s="182">
        <f>IF(N3812="nulová",J3812,0)</f>
        <v>0</v>
      </c>
      <c r="BJ3812" s="18" t="s">
        <v>84</v>
      </c>
      <c r="BK3812" s="182">
        <f>ROUND(I3812*H3812,2)</f>
        <v>0</v>
      </c>
      <c r="BL3812" s="18" t="s">
        <v>172</v>
      </c>
      <c r="BM3812" s="181" t="s">
        <v>3907</v>
      </c>
    </row>
    <row r="3813" spans="1:65" s="2" customFormat="1" x14ac:dyDescent="0.2">
      <c r="A3813" s="34"/>
      <c r="B3813" s="35"/>
      <c r="C3813" s="34"/>
      <c r="D3813" s="183" t="s">
        <v>174</v>
      </c>
      <c r="E3813" s="34"/>
      <c r="F3813" s="184" t="s">
        <v>3908</v>
      </c>
      <c r="G3813" s="34"/>
      <c r="H3813" s="34"/>
      <c r="I3813" s="103"/>
      <c r="J3813" s="34"/>
      <c r="K3813" s="34"/>
      <c r="L3813" s="35"/>
      <c r="M3813" s="185"/>
      <c r="N3813" s="186"/>
      <c r="O3813" s="60"/>
      <c r="P3813" s="60"/>
      <c r="Q3813" s="60"/>
      <c r="R3813" s="60"/>
      <c r="S3813" s="60"/>
      <c r="T3813" s="61"/>
      <c r="U3813" s="34"/>
      <c r="V3813" s="34"/>
      <c r="W3813" s="34"/>
      <c r="X3813" s="34"/>
      <c r="Y3813" s="34"/>
      <c r="Z3813" s="34"/>
      <c r="AA3813" s="34"/>
      <c r="AB3813" s="34"/>
      <c r="AC3813" s="34"/>
      <c r="AD3813" s="34"/>
      <c r="AE3813" s="34"/>
      <c r="AT3813" s="18" t="s">
        <v>174</v>
      </c>
      <c r="AU3813" s="18" t="s">
        <v>236</v>
      </c>
    </row>
    <row r="3814" spans="1:65" s="2" customFormat="1" ht="19.5" x14ac:dyDescent="0.2">
      <c r="A3814" s="34"/>
      <c r="B3814" s="35"/>
      <c r="C3814" s="34"/>
      <c r="D3814" s="183" t="s">
        <v>175</v>
      </c>
      <c r="E3814" s="34"/>
      <c r="F3814" s="187" t="s">
        <v>3909</v>
      </c>
      <c r="G3814" s="34"/>
      <c r="H3814" s="34"/>
      <c r="I3814" s="103"/>
      <c r="J3814" s="34"/>
      <c r="K3814" s="34"/>
      <c r="L3814" s="35"/>
      <c r="M3814" s="185"/>
      <c r="N3814" s="186"/>
      <c r="O3814" s="60"/>
      <c r="P3814" s="60"/>
      <c r="Q3814" s="60"/>
      <c r="R3814" s="60"/>
      <c r="S3814" s="60"/>
      <c r="T3814" s="61"/>
      <c r="U3814" s="34"/>
      <c r="V3814" s="34"/>
      <c r="W3814" s="34"/>
      <c r="X3814" s="34"/>
      <c r="Y3814" s="34"/>
      <c r="Z3814" s="34"/>
      <c r="AA3814" s="34"/>
      <c r="AB3814" s="34"/>
      <c r="AC3814" s="34"/>
      <c r="AD3814" s="34"/>
      <c r="AE3814" s="34"/>
      <c r="AT3814" s="18" t="s">
        <v>175</v>
      </c>
      <c r="AU3814" s="18" t="s">
        <v>236</v>
      </c>
    </row>
    <row r="3815" spans="1:65" s="13" customFormat="1" x14ac:dyDescent="0.2">
      <c r="B3815" s="188"/>
      <c r="D3815" s="183" t="s">
        <v>177</v>
      </c>
      <c r="E3815" s="189" t="s">
        <v>1</v>
      </c>
      <c r="F3815" s="190" t="s">
        <v>2727</v>
      </c>
      <c r="H3815" s="189" t="s">
        <v>1</v>
      </c>
      <c r="I3815" s="191"/>
      <c r="L3815" s="188"/>
      <c r="M3815" s="192"/>
      <c r="N3815" s="193"/>
      <c r="O3815" s="193"/>
      <c r="P3815" s="193"/>
      <c r="Q3815" s="193"/>
      <c r="R3815" s="193"/>
      <c r="S3815" s="193"/>
      <c r="T3815" s="194"/>
      <c r="AT3815" s="189" t="s">
        <v>177</v>
      </c>
      <c r="AU3815" s="189" t="s">
        <v>236</v>
      </c>
      <c r="AV3815" s="13" t="s">
        <v>84</v>
      </c>
      <c r="AW3815" s="13" t="s">
        <v>34</v>
      </c>
      <c r="AX3815" s="13" t="s">
        <v>77</v>
      </c>
      <c r="AY3815" s="189" t="s">
        <v>164</v>
      </c>
    </row>
    <row r="3816" spans="1:65" s="13" customFormat="1" x14ac:dyDescent="0.2">
      <c r="B3816" s="188"/>
      <c r="D3816" s="183" t="s">
        <v>177</v>
      </c>
      <c r="E3816" s="189" t="s">
        <v>1</v>
      </c>
      <c r="F3816" s="190" t="s">
        <v>2728</v>
      </c>
      <c r="H3816" s="189" t="s">
        <v>1</v>
      </c>
      <c r="I3816" s="191"/>
      <c r="L3816" s="188"/>
      <c r="M3816" s="192"/>
      <c r="N3816" s="193"/>
      <c r="O3816" s="193"/>
      <c r="P3816" s="193"/>
      <c r="Q3816" s="193"/>
      <c r="R3816" s="193"/>
      <c r="S3816" s="193"/>
      <c r="T3816" s="194"/>
      <c r="AT3816" s="189" t="s">
        <v>177</v>
      </c>
      <c r="AU3816" s="189" t="s">
        <v>236</v>
      </c>
      <c r="AV3816" s="13" t="s">
        <v>84</v>
      </c>
      <c r="AW3816" s="13" t="s">
        <v>34</v>
      </c>
      <c r="AX3816" s="13" t="s">
        <v>77</v>
      </c>
      <c r="AY3816" s="189" t="s">
        <v>164</v>
      </c>
    </row>
    <row r="3817" spans="1:65" s="13" customFormat="1" x14ac:dyDescent="0.2">
      <c r="B3817" s="188"/>
      <c r="D3817" s="183" t="s">
        <v>177</v>
      </c>
      <c r="E3817" s="189" t="s">
        <v>1</v>
      </c>
      <c r="F3817" s="190" t="s">
        <v>2729</v>
      </c>
      <c r="H3817" s="189" t="s">
        <v>1</v>
      </c>
      <c r="I3817" s="191"/>
      <c r="L3817" s="188"/>
      <c r="M3817" s="192"/>
      <c r="N3817" s="193"/>
      <c r="O3817" s="193"/>
      <c r="P3817" s="193"/>
      <c r="Q3817" s="193"/>
      <c r="R3817" s="193"/>
      <c r="S3817" s="193"/>
      <c r="T3817" s="194"/>
      <c r="AT3817" s="189" t="s">
        <v>177</v>
      </c>
      <c r="AU3817" s="189" t="s">
        <v>236</v>
      </c>
      <c r="AV3817" s="13" t="s">
        <v>84</v>
      </c>
      <c r="AW3817" s="13" t="s">
        <v>34</v>
      </c>
      <c r="AX3817" s="13" t="s">
        <v>77</v>
      </c>
      <c r="AY3817" s="189" t="s">
        <v>164</v>
      </c>
    </row>
    <row r="3818" spans="1:65" s="13" customFormat="1" x14ac:dyDescent="0.2">
      <c r="B3818" s="188"/>
      <c r="D3818" s="183" t="s">
        <v>177</v>
      </c>
      <c r="E3818" s="189" t="s">
        <v>1</v>
      </c>
      <c r="F3818" s="190" t="s">
        <v>2730</v>
      </c>
      <c r="H3818" s="189" t="s">
        <v>1</v>
      </c>
      <c r="I3818" s="191"/>
      <c r="L3818" s="188"/>
      <c r="M3818" s="192"/>
      <c r="N3818" s="193"/>
      <c r="O3818" s="193"/>
      <c r="P3818" s="193"/>
      <c r="Q3818" s="193"/>
      <c r="R3818" s="193"/>
      <c r="S3818" s="193"/>
      <c r="T3818" s="194"/>
      <c r="AT3818" s="189" t="s">
        <v>177</v>
      </c>
      <c r="AU3818" s="189" t="s">
        <v>236</v>
      </c>
      <c r="AV3818" s="13" t="s">
        <v>84</v>
      </c>
      <c r="AW3818" s="13" t="s">
        <v>34</v>
      </c>
      <c r="AX3818" s="13" t="s">
        <v>77</v>
      </c>
      <c r="AY3818" s="189" t="s">
        <v>164</v>
      </c>
    </row>
    <row r="3819" spans="1:65" s="13" customFormat="1" x14ac:dyDescent="0.2">
      <c r="B3819" s="188"/>
      <c r="D3819" s="183" t="s">
        <v>177</v>
      </c>
      <c r="E3819" s="189" t="s">
        <v>1</v>
      </c>
      <c r="F3819" s="190" t="s">
        <v>2731</v>
      </c>
      <c r="H3819" s="189" t="s">
        <v>1</v>
      </c>
      <c r="I3819" s="191"/>
      <c r="L3819" s="188"/>
      <c r="M3819" s="192"/>
      <c r="N3819" s="193"/>
      <c r="O3819" s="193"/>
      <c r="P3819" s="193"/>
      <c r="Q3819" s="193"/>
      <c r="R3819" s="193"/>
      <c r="S3819" s="193"/>
      <c r="T3819" s="194"/>
      <c r="AT3819" s="189" t="s">
        <v>177</v>
      </c>
      <c r="AU3819" s="189" t="s">
        <v>236</v>
      </c>
      <c r="AV3819" s="13" t="s">
        <v>84</v>
      </c>
      <c r="AW3819" s="13" t="s">
        <v>34</v>
      </c>
      <c r="AX3819" s="13" t="s">
        <v>77</v>
      </c>
      <c r="AY3819" s="189" t="s">
        <v>164</v>
      </c>
    </row>
    <row r="3820" spans="1:65" s="13" customFormat="1" x14ac:dyDescent="0.2">
      <c r="B3820" s="188"/>
      <c r="D3820" s="183" t="s">
        <v>177</v>
      </c>
      <c r="E3820" s="189" t="s">
        <v>1</v>
      </c>
      <c r="F3820" s="190" t="s">
        <v>3910</v>
      </c>
      <c r="H3820" s="189" t="s">
        <v>1</v>
      </c>
      <c r="I3820" s="191"/>
      <c r="L3820" s="188"/>
      <c r="M3820" s="192"/>
      <c r="N3820" s="193"/>
      <c r="O3820" s="193"/>
      <c r="P3820" s="193"/>
      <c r="Q3820" s="193"/>
      <c r="R3820" s="193"/>
      <c r="S3820" s="193"/>
      <c r="T3820" s="194"/>
      <c r="AT3820" s="189" t="s">
        <v>177</v>
      </c>
      <c r="AU3820" s="189" t="s">
        <v>236</v>
      </c>
      <c r="AV3820" s="13" t="s">
        <v>84</v>
      </c>
      <c r="AW3820" s="13" t="s">
        <v>34</v>
      </c>
      <c r="AX3820" s="13" t="s">
        <v>77</v>
      </c>
      <c r="AY3820" s="189" t="s">
        <v>164</v>
      </c>
    </row>
    <row r="3821" spans="1:65" s="13" customFormat="1" x14ac:dyDescent="0.2">
      <c r="B3821" s="188"/>
      <c r="D3821" s="183" t="s">
        <v>177</v>
      </c>
      <c r="E3821" s="189" t="s">
        <v>1</v>
      </c>
      <c r="F3821" s="190" t="s">
        <v>3911</v>
      </c>
      <c r="H3821" s="189" t="s">
        <v>1</v>
      </c>
      <c r="I3821" s="191"/>
      <c r="L3821" s="188"/>
      <c r="M3821" s="192"/>
      <c r="N3821" s="193"/>
      <c r="O3821" s="193"/>
      <c r="P3821" s="193"/>
      <c r="Q3821" s="193"/>
      <c r="R3821" s="193"/>
      <c r="S3821" s="193"/>
      <c r="T3821" s="194"/>
      <c r="AT3821" s="189" t="s">
        <v>177</v>
      </c>
      <c r="AU3821" s="189" t="s">
        <v>236</v>
      </c>
      <c r="AV3821" s="13" t="s">
        <v>84</v>
      </c>
      <c r="AW3821" s="13" t="s">
        <v>34</v>
      </c>
      <c r="AX3821" s="13" t="s">
        <v>77</v>
      </c>
      <c r="AY3821" s="189" t="s">
        <v>164</v>
      </c>
    </row>
    <row r="3822" spans="1:65" s="14" customFormat="1" x14ac:dyDescent="0.2">
      <c r="B3822" s="195"/>
      <c r="D3822" s="183" t="s">
        <v>177</v>
      </c>
      <c r="E3822" s="196" t="s">
        <v>1</v>
      </c>
      <c r="F3822" s="197" t="s">
        <v>3912</v>
      </c>
      <c r="H3822" s="198">
        <v>305.60000000000002</v>
      </c>
      <c r="I3822" s="199"/>
      <c r="L3822" s="195"/>
      <c r="M3822" s="200"/>
      <c r="N3822" s="201"/>
      <c r="O3822" s="201"/>
      <c r="P3822" s="201"/>
      <c r="Q3822" s="201"/>
      <c r="R3822" s="201"/>
      <c r="S3822" s="201"/>
      <c r="T3822" s="202"/>
      <c r="AT3822" s="196" t="s">
        <v>177</v>
      </c>
      <c r="AU3822" s="196" t="s">
        <v>236</v>
      </c>
      <c r="AV3822" s="14" t="s">
        <v>86</v>
      </c>
      <c r="AW3822" s="14" t="s">
        <v>34</v>
      </c>
      <c r="AX3822" s="14" t="s">
        <v>77</v>
      </c>
      <c r="AY3822" s="196" t="s">
        <v>164</v>
      </c>
    </row>
    <row r="3823" spans="1:65" s="15" customFormat="1" x14ac:dyDescent="0.2">
      <c r="B3823" s="203"/>
      <c r="D3823" s="183" t="s">
        <v>177</v>
      </c>
      <c r="E3823" s="204" t="s">
        <v>1</v>
      </c>
      <c r="F3823" s="205" t="s">
        <v>184</v>
      </c>
      <c r="H3823" s="206">
        <v>305.60000000000002</v>
      </c>
      <c r="I3823" s="207"/>
      <c r="L3823" s="203"/>
      <c r="M3823" s="208"/>
      <c r="N3823" s="209"/>
      <c r="O3823" s="209"/>
      <c r="P3823" s="209"/>
      <c r="Q3823" s="209"/>
      <c r="R3823" s="209"/>
      <c r="S3823" s="209"/>
      <c r="T3823" s="210"/>
      <c r="AT3823" s="204" t="s">
        <v>177</v>
      </c>
      <c r="AU3823" s="204" t="s">
        <v>236</v>
      </c>
      <c r="AV3823" s="15" t="s">
        <v>172</v>
      </c>
      <c r="AW3823" s="15" t="s">
        <v>34</v>
      </c>
      <c r="AX3823" s="15" t="s">
        <v>84</v>
      </c>
      <c r="AY3823" s="204" t="s">
        <v>164</v>
      </c>
    </row>
    <row r="3824" spans="1:65" s="2" customFormat="1" ht="16.5" customHeight="1" x14ac:dyDescent="0.2">
      <c r="A3824" s="34"/>
      <c r="B3824" s="168"/>
      <c r="C3824" s="169" t="s">
        <v>1447</v>
      </c>
      <c r="D3824" s="214" t="s">
        <v>167</v>
      </c>
      <c r="E3824" s="171" t="s">
        <v>3905</v>
      </c>
      <c r="F3824" s="172" t="s">
        <v>3906</v>
      </c>
      <c r="G3824" s="173" t="s">
        <v>282</v>
      </c>
      <c r="H3824" s="174">
        <v>52.5</v>
      </c>
      <c r="I3824" s="175"/>
      <c r="J3824" s="176">
        <f>ROUND(I3824*H3824,2)</f>
        <v>0</v>
      </c>
      <c r="K3824" s="172" t="s">
        <v>216</v>
      </c>
      <c r="L3824" s="35"/>
      <c r="M3824" s="177" t="s">
        <v>1</v>
      </c>
      <c r="N3824" s="178" t="s">
        <v>42</v>
      </c>
      <c r="O3824" s="60"/>
      <c r="P3824" s="179">
        <f>O3824*H3824</f>
        <v>0</v>
      </c>
      <c r="Q3824" s="179">
        <v>4.6999999999999999E-4</v>
      </c>
      <c r="R3824" s="179">
        <f>Q3824*H3824</f>
        <v>2.4674999999999999E-2</v>
      </c>
      <c r="S3824" s="179">
        <v>0</v>
      </c>
      <c r="T3824" s="180">
        <f>S3824*H3824</f>
        <v>0</v>
      </c>
      <c r="U3824" s="34"/>
      <c r="V3824" s="34"/>
      <c r="W3824" s="34"/>
      <c r="X3824" s="34"/>
      <c r="Y3824" s="34"/>
      <c r="Z3824" s="34"/>
      <c r="AA3824" s="34"/>
      <c r="AB3824" s="34"/>
      <c r="AC3824" s="34"/>
      <c r="AD3824" s="34"/>
      <c r="AE3824" s="34"/>
      <c r="AR3824" s="181" t="s">
        <v>172</v>
      </c>
      <c r="AT3824" s="181" t="s">
        <v>167</v>
      </c>
      <c r="AU3824" s="181" t="s">
        <v>236</v>
      </c>
      <c r="AY3824" s="18" t="s">
        <v>164</v>
      </c>
      <c r="BE3824" s="182">
        <f>IF(N3824="základní",J3824,0)</f>
        <v>0</v>
      </c>
      <c r="BF3824" s="182">
        <f>IF(N3824="snížená",J3824,0)</f>
        <v>0</v>
      </c>
      <c r="BG3824" s="182">
        <f>IF(N3824="zákl. přenesená",J3824,0)</f>
        <v>0</v>
      </c>
      <c r="BH3824" s="182">
        <f>IF(N3824="sníž. přenesená",J3824,0)</f>
        <v>0</v>
      </c>
      <c r="BI3824" s="182">
        <f>IF(N3824="nulová",J3824,0)</f>
        <v>0</v>
      </c>
      <c r="BJ3824" s="18" t="s">
        <v>84</v>
      </c>
      <c r="BK3824" s="182">
        <f>ROUND(I3824*H3824,2)</f>
        <v>0</v>
      </c>
      <c r="BL3824" s="18" t="s">
        <v>172</v>
      </c>
      <c r="BM3824" s="181" t="s">
        <v>3913</v>
      </c>
    </row>
    <row r="3825" spans="1:65" s="2" customFormat="1" x14ac:dyDescent="0.2">
      <c r="A3825" s="34"/>
      <c r="B3825" s="35"/>
      <c r="C3825" s="34"/>
      <c r="D3825" s="183" t="s">
        <v>174</v>
      </c>
      <c r="E3825" s="34"/>
      <c r="F3825" s="184" t="s">
        <v>3908</v>
      </c>
      <c r="G3825" s="34"/>
      <c r="H3825" s="34"/>
      <c r="I3825" s="103"/>
      <c r="J3825" s="34"/>
      <c r="K3825" s="34"/>
      <c r="L3825" s="35"/>
      <c r="M3825" s="185"/>
      <c r="N3825" s="186"/>
      <c r="O3825" s="60"/>
      <c r="P3825" s="60"/>
      <c r="Q3825" s="60"/>
      <c r="R3825" s="60"/>
      <c r="S3825" s="60"/>
      <c r="T3825" s="61"/>
      <c r="U3825" s="34"/>
      <c r="V3825" s="34"/>
      <c r="W3825" s="34"/>
      <c r="X3825" s="34"/>
      <c r="Y3825" s="34"/>
      <c r="Z3825" s="34"/>
      <c r="AA3825" s="34"/>
      <c r="AB3825" s="34"/>
      <c r="AC3825" s="34"/>
      <c r="AD3825" s="34"/>
      <c r="AE3825" s="34"/>
      <c r="AT3825" s="18" t="s">
        <v>174</v>
      </c>
      <c r="AU3825" s="18" t="s">
        <v>236</v>
      </c>
    </row>
    <row r="3826" spans="1:65" s="2" customFormat="1" ht="19.5" x14ac:dyDescent="0.2">
      <c r="A3826" s="34"/>
      <c r="B3826" s="35"/>
      <c r="C3826" s="34"/>
      <c r="D3826" s="183" t="s">
        <v>175</v>
      </c>
      <c r="E3826" s="34"/>
      <c r="F3826" s="187" t="s">
        <v>3909</v>
      </c>
      <c r="G3826" s="34"/>
      <c r="H3826" s="34"/>
      <c r="I3826" s="103"/>
      <c r="J3826" s="34"/>
      <c r="K3826" s="34"/>
      <c r="L3826" s="35"/>
      <c r="M3826" s="185"/>
      <c r="N3826" s="186"/>
      <c r="O3826" s="60"/>
      <c r="P3826" s="60"/>
      <c r="Q3826" s="60"/>
      <c r="R3826" s="60"/>
      <c r="S3826" s="60"/>
      <c r="T3826" s="61"/>
      <c r="U3826" s="34"/>
      <c r="V3826" s="34"/>
      <c r="W3826" s="34"/>
      <c r="X3826" s="34"/>
      <c r="Y3826" s="34"/>
      <c r="Z3826" s="34"/>
      <c r="AA3826" s="34"/>
      <c r="AB3826" s="34"/>
      <c r="AC3826" s="34"/>
      <c r="AD3826" s="34"/>
      <c r="AE3826" s="34"/>
      <c r="AT3826" s="18" t="s">
        <v>175</v>
      </c>
      <c r="AU3826" s="18" t="s">
        <v>236</v>
      </c>
    </row>
    <row r="3827" spans="1:65" s="13" customFormat="1" x14ac:dyDescent="0.2">
      <c r="B3827" s="188"/>
      <c r="D3827" s="183" t="s">
        <v>177</v>
      </c>
      <c r="E3827" s="189" t="s">
        <v>1</v>
      </c>
      <c r="F3827" s="190" t="s">
        <v>2727</v>
      </c>
      <c r="H3827" s="189" t="s">
        <v>1</v>
      </c>
      <c r="I3827" s="191"/>
      <c r="L3827" s="188"/>
      <c r="M3827" s="192"/>
      <c r="N3827" s="193"/>
      <c r="O3827" s="193"/>
      <c r="P3827" s="193"/>
      <c r="Q3827" s="193"/>
      <c r="R3827" s="193"/>
      <c r="S3827" s="193"/>
      <c r="T3827" s="194"/>
      <c r="AT3827" s="189" t="s">
        <v>177</v>
      </c>
      <c r="AU3827" s="189" t="s">
        <v>236</v>
      </c>
      <c r="AV3827" s="13" t="s">
        <v>84</v>
      </c>
      <c r="AW3827" s="13" t="s">
        <v>34</v>
      </c>
      <c r="AX3827" s="13" t="s">
        <v>77</v>
      </c>
      <c r="AY3827" s="189" t="s">
        <v>164</v>
      </c>
    </row>
    <row r="3828" spans="1:65" s="13" customFormat="1" x14ac:dyDescent="0.2">
      <c r="B3828" s="188"/>
      <c r="D3828" s="183" t="s">
        <v>177</v>
      </c>
      <c r="E3828" s="189" t="s">
        <v>1</v>
      </c>
      <c r="F3828" s="190" t="s">
        <v>2728</v>
      </c>
      <c r="H3828" s="189" t="s">
        <v>1</v>
      </c>
      <c r="I3828" s="191"/>
      <c r="L3828" s="188"/>
      <c r="M3828" s="192"/>
      <c r="N3828" s="193"/>
      <c r="O3828" s="193"/>
      <c r="P3828" s="193"/>
      <c r="Q3828" s="193"/>
      <c r="R3828" s="193"/>
      <c r="S3828" s="193"/>
      <c r="T3828" s="194"/>
      <c r="AT3828" s="189" t="s">
        <v>177</v>
      </c>
      <c r="AU3828" s="189" t="s">
        <v>236</v>
      </c>
      <c r="AV3828" s="13" t="s">
        <v>84</v>
      </c>
      <c r="AW3828" s="13" t="s">
        <v>34</v>
      </c>
      <c r="AX3828" s="13" t="s">
        <v>77</v>
      </c>
      <c r="AY3828" s="189" t="s">
        <v>164</v>
      </c>
    </row>
    <row r="3829" spans="1:65" s="13" customFormat="1" x14ac:dyDescent="0.2">
      <c r="B3829" s="188"/>
      <c r="D3829" s="183" t="s">
        <v>177</v>
      </c>
      <c r="E3829" s="189" t="s">
        <v>1</v>
      </c>
      <c r="F3829" s="190" t="s">
        <v>2729</v>
      </c>
      <c r="H3829" s="189" t="s">
        <v>1</v>
      </c>
      <c r="I3829" s="191"/>
      <c r="L3829" s="188"/>
      <c r="M3829" s="192"/>
      <c r="N3829" s="193"/>
      <c r="O3829" s="193"/>
      <c r="P3829" s="193"/>
      <c r="Q3829" s="193"/>
      <c r="R3829" s="193"/>
      <c r="S3829" s="193"/>
      <c r="T3829" s="194"/>
      <c r="AT3829" s="189" t="s">
        <v>177</v>
      </c>
      <c r="AU3829" s="189" t="s">
        <v>236</v>
      </c>
      <c r="AV3829" s="13" t="s">
        <v>84</v>
      </c>
      <c r="AW3829" s="13" t="s">
        <v>34</v>
      </c>
      <c r="AX3829" s="13" t="s">
        <v>77</v>
      </c>
      <c r="AY3829" s="189" t="s">
        <v>164</v>
      </c>
    </row>
    <row r="3830" spans="1:65" s="13" customFormat="1" x14ac:dyDescent="0.2">
      <c r="B3830" s="188"/>
      <c r="D3830" s="183" t="s">
        <v>177</v>
      </c>
      <c r="E3830" s="189" t="s">
        <v>1</v>
      </c>
      <c r="F3830" s="190" t="s">
        <v>2730</v>
      </c>
      <c r="H3830" s="189" t="s">
        <v>1</v>
      </c>
      <c r="I3830" s="191"/>
      <c r="L3830" s="188"/>
      <c r="M3830" s="192"/>
      <c r="N3830" s="193"/>
      <c r="O3830" s="193"/>
      <c r="P3830" s="193"/>
      <c r="Q3830" s="193"/>
      <c r="R3830" s="193"/>
      <c r="S3830" s="193"/>
      <c r="T3830" s="194"/>
      <c r="AT3830" s="189" t="s">
        <v>177</v>
      </c>
      <c r="AU3830" s="189" t="s">
        <v>236</v>
      </c>
      <c r="AV3830" s="13" t="s">
        <v>84</v>
      </c>
      <c r="AW3830" s="13" t="s">
        <v>34</v>
      </c>
      <c r="AX3830" s="13" t="s">
        <v>77</v>
      </c>
      <c r="AY3830" s="189" t="s">
        <v>164</v>
      </c>
    </row>
    <row r="3831" spans="1:65" s="13" customFormat="1" x14ac:dyDescent="0.2">
      <c r="B3831" s="188"/>
      <c r="D3831" s="183" t="s">
        <v>177</v>
      </c>
      <c r="E3831" s="189" t="s">
        <v>1</v>
      </c>
      <c r="F3831" s="190" t="s">
        <v>2731</v>
      </c>
      <c r="H3831" s="189" t="s">
        <v>1</v>
      </c>
      <c r="I3831" s="191"/>
      <c r="L3831" s="188"/>
      <c r="M3831" s="192"/>
      <c r="N3831" s="193"/>
      <c r="O3831" s="193"/>
      <c r="P3831" s="193"/>
      <c r="Q3831" s="193"/>
      <c r="R3831" s="193"/>
      <c r="S3831" s="193"/>
      <c r="T3831" s="194"/>
      <c r="AT3831" s="189" t="s">
        <v>177</v>
      </c>
      <c r="AU3831" s="189" t="s">
        <v>236</v>
      </c>
      <c r="AV3831" s="13" t="s">
        <v>84</v>
      </c>
      <c r="AW3831" s="13" t="s">
        <v>34</v>
      </c>
      <c r="AX3831" s="13" t="s">
        <v>77</v>
      </c>
      <c r="AY3831" s="189" t="s">
        <v>164</v>
      </c>
    </row>
    <row r="3832" spans="1:65" s="13" customFormat="1" x14ac:dyDescent="0.2">
      <c r="B3832" s="188"/>
      <c r="D3832" s="183" t="s">
        <v>177</v>
      </c>
      <c r="E3832" s="189" t="s">
        <v>1</v>
      </c>
      <c r="F3832" s="190" t="s">
        <v>2771</v>
      </c>
      <c r="H3832" s="189" t="s">
        <v>1</v>
      </c>
      <c r="I3832" s="191"/>
      <c r="L3832" s="188"/>
      <c r="M3832" s="192"/>
      <c r="N3832" s="193"/>
      <c r="O3832" s="193"/>
      <c r="P3832" s="193"/>
      <c r="Q3832" s="193"/>
      <c r="R3832" s="193"/>
      <c r="S3832" s="193"/>
      <c r="T3832" s="194"/>
      <c r="AT3832" s="189" t="s">
        <v>177</v>
      </c>
      <c r="AU3832" s="189" t="s">
        <v>236</v>
      </c>
      <c r="AV3832" s="13" t="s">
        <v>84</v>
      </c>
      <c r="AW3832" s="13" t="s">
        <v>34</v>
      </c>
      <c r="AX3832" s="13" t="s">
        <v>77</v>
      </c>
      <c r="AY3832" s="189" t="s">
        <v>164</v>
      </c>
    </row>
    <row r="3833" spans="1:65" s="13" customFormat="1" x14ac:dyDescent="0.2">
      <c r="B3833" s="188"/>
      <c r="D3833" s="183" t="s">
        <v>177</v>
      </c>
      <c r="E3833" s="189" t="s">
        <v>1</v>
      </c>
      <c r="F3833" s="190" t="s">
        <v>2772</v>
      </c>
      <c r="H3833" s="189" t="s">
        <v>1</v>
      </c>
      <c r="I3833" s="191"/>
      <c r="L3833" s="188"/>
      <c r="M3833" s="192"/>
      <c r="N3833" s="193"/>
      <c r="O3833" s="193"/>
      <c r="P3833" s="193"/>
      <c r="Q3833" s="193"/>
      <c r="R3833" s="193"/>
      <c r="S3833" s="193"/>
      <c r="T3833" s="194"/>
      <c r="AT3833" s="189" t="s">
        <v>177</v>
      </c>
      <c r="AU3833" s="189" t="s">
        <v>236</v>
      </c>
      <c r="AV3833" s="13" t="s">
        <v>84</v>
      </c>
      <c r="AW3833" s="13" t="s">
        <v>34</v>
      </c>
      <c r="AX3833" s="13" t="s">
        <v>77</v>
      </c>
      <c r="AY3833" s="189" t="s">
        <v>164</v>
      </c>
    </row>
    <row r="3834" spans="1:65" s="14" customFormat="1" x14ac:dyDescent="0.2">
      <c r="B3834" s="195"/>
      <c r="D3834" s="183" t="s">
        <v>177</v>
      </c>
      <c r="E3834" s="196" t="s">
        <v>1</v>
      </c>
      <c r="F3834" s="197" t="s">
        <v>2773</v>
      </c>
      <c r="H3834" s="198">
        <v>52.5</v>
      </c>
      <c r="I3834" s="199"/>
      <c r="L3834" s="195"/>
      <c r="M3834" s="200"/>
      <c r="N3834" s="201"/>
      <c r="O3834" s="201"/>
      <c r="P3834" s="201"/>
      <c r="Q3834" s="201"/>
      <c r="R3834" s="201"/>
      <c r="S3834" s="201"/>
      <c r="T3834" s="202"/>
      <c r="AT3834" s="196" t="s">
        <v>177</v>
      </c>
      <c r="AU3834" s="196" t="s">
        <v>236</v>
      </c>
      <c r="AV3834" s="14" t="s">
        <v>86</v>
      </c>
      <c r="AW3834" s="14" t="s">
        <v>34</v>
      </c>
      <c r="AX3834" s="14" t="s">
        <v>77</v>
      </c>
      <c r="AY3834" s="196" t="s">
        <v>164</v>
      </c>
    </row>
    <row r="3835" spans="1:65" s="15" customFormat="1" x14ac:dyDescent="0.2">
      <c r="B3835" s="203"/>
      <c r="D3835" s="183" t="s">
        <v>177</v>
      </c>
      <c r="E3835" s="204" t="s">
        <v>1</v>
      </c>
      <c r="F3835" s="205" t="s">
        <v>184</v>
      </c>
      <c r="H3835" s="206">
        <v>52.5</v>
      </c>
      <c r="I3835" s="207"/>
      <c r="L3835" s="203"/>
      <c r="M3835" s="208"/>
      <c r="N3835" s="209"/>
      <c r="O3835" s="209"/>
      <c r="P3835" s="209"/>
      <c r="Q3835" s="209"/>
      <c r="R3835" s="209"/>
      <c r="S3835" s="209"/>
      <c r="T3835" s="210"/>
      <c r="AT3835" s="204" t="s">
        <v>177</v>
      </c>
      <c r="AU3835" s="204" t="s">
        <v>236</v>
      </c>
      <c r="AV3835" s="15" t="s">
        <v>172</v>
      </c>
      <c r="AW3835" s="15" t="s">
        <v>34</v>
      </c>
      <c r="AX3835" s="15" t="s">
        <v>84</v>
      </c>
      <c r="AY3835" s="204" t="s">
        <v>164</v>
      </c>
    </row>
    <row r="3836" spans="1:65" s="2" customFormat="1" ht="16.5" customHeight="1" x14ac:dyDescent="0.2">
      <c r="A3836" s="34"/>
      <c r="B3836" s="168"/>
      <c r="C3836" s="169" t="s">
        <v>1453</v>
      </c>
      <c r="D3836" s="214" t="s">
        <v>167</v>
      </c>
      <c r="E3836" s="171" t="s">
        <v>3914</v>
      </c>
      <c r="F3836" s="172" t="s">
        <v>3915</v>
      </c>
      <c r="G3836" s="173" t="s">
        <v>215</v>
      </c>
      <c r="H3836" s="174">
        <v>3.5</v>
      </c>
      <c r="I3836" s="175"/>
      <c r="J3836" s="176">
        <f>ROUND(I3836*H3836,2)</f>
        <v>0</v>
      </c>
      <c r="K3836" s="172" t="s">
        <v>216</v>
      </c>
      <c r="L3836" s="35"/>
      <c r="M3836" s="177" t="s">
        <v>1</v>
      </c>
      <c r="N3836" s="178" t="s">
        <v>42</v>
      </c>
      <c r="O3836" s="60"/>
      <c r="P3836" s="179">
        <f>O3836*H3836</f>
        <v>0</v>
      </c>
      <c r="Q3836" s="179">
        <v>6.0999999999999997E-4</v>
      </c>
      <c r="R3836" s="179">
        <f>Q3836*H3836</f>
        <v>2.1349999999999997E-3</v>
      </c>
      <c r="S3836" s="179">
        <v>0</v>
      </c>
      <c r="T3836" s="180">
        <f>S3836*H3836</f>
        <v>0</v>
      </c>
      <c r="U3836" s="34"/>
      <c r="V3836" s="34"/>
      <c r="W3836" s="34"/>
      <c r="X3836" s="34"/>
      <c r="Y3836" s="34"/>
      <c r="Z3836" s="34"/>
      <c r="AA3836" s="34"/>
      <c r="AB3836" s="34"/>
      <c r="AC3836" s="34"/>
      <c r="AD3836" s="34"/>
      <c r="AE3836" s="34"/>
      <c r="AR3836" s="181" t="s">
        <v>172</v>
      </c>
      <c r="AT3836" s="181" t="s">
        <v>167</v>
      </c>
      <c r="AU3836" s="181" t="s">
        <v>236</v>
      </c>
      <c r="AY3836" s="18" t="s">
        <v>164</v>
      </c>
      <c r="BE3836" s="182">
        <f>IF(N3836="základní",J3836,0)</f>
        <v>0</v>
      </c>
      <c r="BF3836" s="182">
        <f>IF(N3836="snížená",J3836,0)</f>
        <v>0</v>
      </c>
      <c r="BG3836" s="182">
        <f>IF(N3836="zákl. přenesená",J3836,0)</f>
        <v>0</v>
      </c>
      <c r="BH3836" s="182">
        <f>IF(N3836="sníž. přenesená",J3836,0)</f>
        <v>0</v>
      </c>
      <c r="BI3836" s="182">
        <f>IF(N3836="nulová",J3836,0)</f>
        <v>0</v>
      </c>
      <c r="BJ3836" s="18" t="s">
        <v>84</v>
      </c>
      <c r="BK3836" s="182">
        <f>ROUND(I3836*H3836,2)</f>
        <v>0</v>
      </c>
      <c r="BL3836" s="18" t="s">
        <v>172</v>
      </c>
      <c r="BM3836" s="181" t="s">
        <v>3916</v>
      </c>
    </row>
    <row r="3837" spans="1:65" s="2" customFormat="1" ht="19.5" x14ac:dyDescent="0.2">
      <c r="A3837" s="34"/>
      <c r="B3837" s="35"/>
      <c r="C3837" s="34"/>
      <c r="D3837" s="183" t="s">
        <v>174</v>
      </c>
      <c r="E3837" s="34"/>
      <c r="F3837" s="184" t="s">
        <v>3917</v>
      </c>
      <c r="G3837" s="34"/>
      <c r="H3837" s="34"/>
      <c r="I3837" s="103"/>
      <c r="J3837" s="34"/>
      <c r="K3837" s="34"/>
      <c r="L3837" s="35"/>
      <c r="M3837" s="185"/>
      <c r="N3837" s="186"/>
      <c r="O3837" s="60"/>
      <c r="P3837" s="60"/>
      <c r="Q3837" s="60"/>
      <c r="R3837" s="60"/>
      <c r="S3837" s="60"/>
      <c r="T3837" s="61"/>
      <c r="U3837" s="34"/>
      <c r="V3837" s="34"/>
      <c r="W3837" s="34"/>
      <c r="X3837" s="34"/>
      <c r="Y3837" s="34"/>
      <c r="Z3837" s="34"/>
      <c r="AA3837" s="34"/>
      <c r="AB3837" s="34"/>
      <c r="AC3837" s="34"/>
      <c r="AD3837" s="34"/>
      <c r="AE3837" s="34"/>
      <c r="AT3837" s="18" t="s">
        <v>174</v>
      </c>
      <c r="AU3837" s="18" t="s">
        <v>236</v>
      </c>
    </row>
    <row r="3838" spans="1:65" s="2" customFormat="1" ht="19.5" x14ac:dyDescent="0.2">
      <c r="A3838" s="34"/>
      <c r="B3838" s="35"/>
      <c r="C3838" s="34"/>
      <c r="D3838" s="183" t="s">
        <v>175</v>
      </c>
      <c r="E3838" s="34"/>
      <c r="F3838" s="187" t="s">
        <v>3918</v>
      </c>
      <c r="G3838" s="34"/>
      <c r="H3838" s="34"/>
      <c r="I3838" s="103"/>
      <c r="J3838" s="34"/>
      <c r="K3838" s="34"/>
      <c r="L3838" s="35"/>
      <c r="M3838" s="185"/>
      <c r="N3838" s="186"/>
      <c r="O3838" s="60"/>
      <c r="P3838" s="60"/>
      <c r="Q3838" s="60"/>
      <c r="R3838" s="60"/>
      <c r="S3838" s="60"/>
      <c r="T3838" s="61"/>
      <c r="U3838" s="34"/>
      <c r="V3838" s="34"/>
      <c r="W3838" s="34"/>
      <c r="X3838" s="34"/>
      <c r="Y3838" s="34"/>
      <c r="Z3838" s="34"/>
      <c r="AA3838" s="34"/>
      <c r="AB3838" s="34"/>
      <c r="AC3838" s="34"/>
      <c r="AD3838" s="34"/>
      <c r="AE3838" s="34"/>
      <c r="AT3838" s="18" t="s">
        <v>175</v>
      </c>
      <c r="AU3838" s="18" t="s">
        <v>236</v>
      </c>
    </row>
    <row r="3839" spans="1:65" s="13" customFormat="1" x14ac:dyDescent="0.2">
      <c r="B3839" s="188"/>
      <c r="D3839" s="183" t="s">
        <v>177</v>
      </c>
      <c r="E3839" s="189" t="s">
        <v>1</v>
      </c>
      <c r="F3839" s="190" t="s">
        <v>2727</v>
      </c>
      <c r="H3839" s="189" t="s">
        <v>1</v>
      </c>
      <c r="I3839" s="191"/>
      <c r="L3839" s="188"/>
      <c r="M3839" s="192"/>
      <c r="N3839" s="193"/>
      <c r="O3839" s="193"/>
      <c r="P3839" s="193"/>
      <c r="Q3839" s="193"/>
      <c r="R3839" s="193"/>
      <c r="S3839" s="193"/>
      <c r="T3839" s="194"/>
      <c r="AT3839" s="189" t="s">
        <v>177</v>
      </c>
      <c r="AU3839" s="189" t="s">
        <v>236</v>
      </c>
      <c r="AV3839" s="13" t="s">
        <v>84</v>
      </c>
      <c r="AW3839" s="13" t="s">
        <v>34</v>
      </c>
      <c r="AX3839" s="13" t="s">
        <v>77</v>
      </c>
      <c r="AY3839" s="189" t="s">
        <v>164</v>
      </c>
    </row>
    <row r="3840" spans="1:65" s="13" customFormat="1" x14ac:dyDescent="0.2">
      <c r="B3840" s="188"/>
      <c r="D3840" s="183" t="s">
        <v>177</v>
      </c>
      <c r="E3840" s="189" t="s">
        <v>1</v>
      </c>
      <c r="F3840" s="190" t="s">
        <v>2728</v>
      </c>
      <c r="H3840" s="189" t="s">
        <v>1</v>
      </c>
      <c r="I3840" s="191"/>
      <c r="L3840" s="188"/>
      <c r="M3840" s="192"/>
      <c r="N3840" s="193"/>
      <c r="O3840" s="193"/>
      <c r="P3840" s="193"/>
      <c r="Q3840" s="193"/>
      <c r="R3840" s="193"/>
      <c r="S3840" s="193"/>
      <c r="T3840" s="194"/>
      <c r="AT3840" s="189" t="s">
        <v>177</v>
      </c>
      <c r="AU3840" s="189" t="s">
        <v>236</v>
      </c>
      <c r="AV3840" s="13" t="s">
        <v>84</v>
      </c>
      <c r="AW3840" s="13" t="s">
        <v>34</v>
      </c>
      <c r="AX3840" s="13" t="s">
        <v>77</v>
      </c>
      <c r="AY3840" s="189" t="s">
        <v>164</v>
      </c>
    </row>
    <row r="3841" spans="1:65" s="13" customFormat="1" x14ac:dyDescent="0.2">
      <c r="B3841" s="188"/>
      <c r="D3841" s="183" t="s">
        <v>177</v>
      </c>
      <c r="E3841" s="189" t="s">
        <v>1</v>
      </c>
      <c r="F3841" s="190" t="s">
        <v>2729</v>
      </c>
      <c r="H3841" s="189" t="s">
        <v>1</v>
      </c>
      <c r="I3841" s="191"/>
      <c r="L3841" s="188"/>
      <c r="M3841" s="192"/>
      <c r="N3841" s="193"/>
      <c r="O3841" s="193"/>
      <c r="P3841" s="193"/>
      <c r="Q3841" s="193"/>
      <c r="R3841" s="193"/>
      <c r="S3841" s="193"/>
      <c r="T3841" s="194"/>
      <c r="AT3841" s="189" t="s">
        <v>177</v>
      </c>
      <c r="AU3841" s="189" t="s">
        <v>236</v>
      </c>
      <c r="AV3841" s="13" t="s">
        <v>84</v>
      </c>
      <c r="AW3841" s="13" t="s">
        <v>34</v>
      </c>
      <c r="AX3841" s="13" t="s">
        <v>77</v>
      </c>
      <c r="AY3841" s="189" t="s">
        <v>164</v>
      </c>
    </row>
    <row r="3842" spans="1:65" s="13" customFormat="1" x14ac:dyDescent="0.2">
      <c r="B3842" s="188"/>
      <c r="D3842" s="183" t="s">
        <v>177</v>
      </c>
      <c r="E3842" s="189" t="s">
        <v>1</v>
      </c>
      <c r="F3842" s="190" t="s">
        <v>2730</v>
      </c>
      <c r="H3842" s="189" t="s">
        <v>1</v>
      </c>
      <c r="I3842" s="191"/>
      <c r="L3842" s="188"/>
      <c r="M3842" s="192"/>
      <c r="N3842" s="193"/>
      <c r="O3842" s="193"/>
      <c r="P3842" s="193"/>
      <c r="Q3842" s="193"/>
      <c r="R3842" s="193"/>
      <c r="S3842" s="193"/>
      <c r="T3842" s="194"/>
      <c r="AT3842" s="189" t="s">
        <v>177</v>
      </c>
      <c r="AU3842" s="189" t="s">
        <v>236</v>
      </c>
      <c r="AV3842" s="13" t="s">
        <v>84</v>
      </c>
      <c r="AW3842" s="13" t="s">
        <v>34</v>
      </c>
      <c r="AX3842" s="13" t="s">
        <v>77</v>
      </c>
      <c r="AY3842" s="189" t="s">
        <v>164</v>
      </c>
    </row>
    <row r="3843" spans="1:65" s="13" customFormat="1" x14ac:dyDescent="0.2">
      <c r="B3843" s="188"/>
      <c r="D3843" s="183" t="s">
        <v>177</v>
      </c>
      <c r="E3843" s="189" t="s">
        <v>1</v>
      </c>
      <c r="F3843" s="190" t="s">
        <v>2731</v>
      </c>
      <c r="H3843" s="189" t="s">
        <v>1</v>
      </c>
      <c r="I3843" s="191"/>
      <c r="L3843" s="188"/>
      <c r="M3843" s="192"/>
      <c r="N3843" s="193"/>
      <c r="O3843" s="193"/>
      <c r="P3843" s="193"/>
      <c r="Q3843" s="193"/>
      <c r="R3843" s="193"/>
      <c r="S3843" s="193"/>
      <c r="T3843" s="194"/>
      <c r="AT3843" s="189" t="s">
        <v>177</v>
      </c>
      <c r="AU3843" s="189" t="s">
        <v>236</v>
      </c>
      <c r="AV3843" s="13" t="s">
        <v>84</v>
      </c>
      <c r="AW3843" s="13" t="s">
        <v>34</v>
      </c>
      <c r="AX3843" s="13" t="s">
        <v>77</v>
      </c>
      <c r="AY3843" s="189" t="s">
        <v>164</v>
      </c>
    </row>
    <row r="3844" spans="1:65" s="13" customFormat="1" x14ac:dyDescent="0.2">
      <c r="B3844" s="188"/>
      <c r="D3844" s="183" t="s">
        <v>177</v>
      </c>
      <c r="E3844" s="189" t="s">
        <v>1</v>
      </c>
      <c r="F3844" s="190" t="s">
        <v>3919</v>
      </c>
      <c r="H3844" s="189" t="s">
        <v>1</v>
      </c>
      <c r="I3844" s="191"/>
      <c r="L3844" s="188"/>
      <c r="M3844" s="192"/>
      <c r="N3844" s="193"/>
      <c r="O3844" s="193"/>
      <c r="P3844" s="193"/>
      <c r="Q3844" s="193"/>
      <c r="R3844" s="193"/>
      <c r="S3844" s="193"/>
      <c r="T3844" s="194"/>
      <c r="AT3844" s="189" t="s">
        <v>177</v>
      </c>
      <c r="AU3844" s="189" t="s">
        <v>236</v>
      </c>
      <c r="AV3844" s="13" t="s">
        <v>84</v>
      </c>
      <c r="AW3844" s="13" t="s">
        <v>34</v>
      </c>
      <c r="AX3844" s="13" t="s">
        <v>77</v>
      </c>
      <c r="AY3844" s="189" t="s">
        <v>164</v>
      </c>
    </row>
    <row r="3845" spans="1:65" s="13" customFormat="1" x14ac:dyDescent="0.2">
      <c r="B3845" s="188"/>
      <c r="D3845" s="183" t="s">
        <v>177</v>
      </c>
      <c r="E3845" s="189" t="s">
        <v>1</v>
      </c>
      <c r="F3845" s="190" t="s">
        <v>3920</v>
      </c>
      <c r="H3845" s="189" t="s">
        <v>1</v>
      </c>
      <c r="I3845" s="191"/>
      <c r="L3845" s="188"/>
      <c r="M3845" s="192"/>
      <c r="N3845" s="193"/>
      <c r="O3845" s="193"/>
      <c r="P3845" s="193"/>
      <c r="Q3845" s="193"/>
      <c r="R3845" s="193"/>
      <c r="S3845" s="193"/>
      <c r="T3845" s="194"/>
      <c r="AT3845" s="189" t="s">
        <v>177</v>
      </c>
      <c r="AU3845" s="189" t="s">
        <v>236</v>
      </c>
      <c r="AV3845" s="13" t="s">
        <v>84</v>
      </c>
      <c r="AW3845" s="13" t="s">
        <v>34</v>
      </c>
      <c r="AX3845" s="13" t="s">
        <v>77</v>
      </c>
      <c r="AY3845" s="189" t="s">
        <v>164</v>
      </c>
    </row>
    <row r="3846" spans="1:65" s="14" customFormat="1" x14ac:dyDescent="0.2">
      <c r="B3846" s="195"/>
      <c r="D3846" s="183" t="s">
        <v>177</v>
      </c>
      <c r="E3846" s="196" t="s">
        <v>1</v>
      </c>
      <c r="F3846" s="197" t="s">
        <v>3921</v>
      </c>
      <c r="H3846" s="198">
        <v>3.5</v>
      </c>
      <c r="I3846" s="199"/>
      <c r="L3846" s="195"/>
      <c r="M3846" s="200"/>
      <c r="N3846" s="201"/>
      <c r="O3846" s="201"/>
      <c r="P3846" s="201"/>
      <c r="Q3846" s="201"/>
      <c r="R3846" s="201"/>
      <c r="S3846" s="201"/>
      <c r="T3846" s="202"/>
      <c r="AT3846" s="196" t="s">
        <v>177</v>
      </c>
      <c r="AU3846" s="196" t="s">
        <v>236</v>
      </c>
      <c r="AV3846" s="14" t="s">
        <v>86</v>
      </c>
      <c r="AW3846" s="14" t="s">
        <v>34</v>
      </c>
      <c r="AX3846" s="14" t="s">
        <v>77</v>
      </c>
      <c r="AY3846" s="196" t="s">
        <v>164</v>
      </c>
    </row>
    <row r="3847" spans="1:65" s="15" customFormat="1" x14ac:dyDescent="0.2">
      <c r="B3847" s="203"/>
      <c r="D3847" s="183" t="s">
        <v>177</v>
      </c>
      <c r="E3847" s="204" t="s">
        <v>1</v>
      </c>
      <c r="F3847" s="205" t="s">
        <v>184</v>
      </c>
      <c r="H3847" s="206">
        <v>3.5</v>
      </c>
      <c r="I3847" s="207"/>
      <c r="L3847" s="203"/>
      <c r="M3847" s="208"/>
      <c r="N3847" s="209"/>
      <c r="O3847" s="209"/>
      <c r="P3847" s="209"/>
      <c r="Q3847" s="209"/>
      <c r="R3847" s="209"/>
      <c r="S3847" s="209"/>
      <c r="T3847" s="210"/>
      <c r="AT3847" s="204" t="s">
        <v>177</v>
      </c>
      <c r="AU3847" s="204" t="s">
        <v>236</v>
      </c>
      <c r="AV3847" s="15" t="s">
        <v>172</v>
      </c>
      <c r="AW3847" s="15" t="s">
        <v>34</v>
      </c>
      <c r="AX3847" s="15" t="s">
        <v>84</v>
      </c>
      <c r="AY3847" s="204" t="s">
        <v>164</v>
      </c>
    </row>
    <row r="3848" spans="1:65" s="2" customFormat="1" ht="16.5" customHeight="1" x14ac:dyDescent="0.2">
      <c r="A3848" s="34"/>
      <c r="B3848" s="168"/>
      <c r="C3848" s="169" t="s">
        <v>1457</v>
      </c>
      <c r="D3848" s="214" t="s">
        <v>167</v>
      </c>
      <c r="E3848" s="171" t="s">
        <v>3922</v>
      </c>
      <c r="F3848" s="172" t="s">
        <v>3923</v>
      </c>
      <c r="G3848" s="173" t="s">
        <v>282</v>
      </c>
      <c r="H3848" s="174">
        <v>224</v>
      </c>
      <c r="I3848" s="175"/>
      <c r="J3848" s="176">
        <f>ROUND(I3848*H3848,2)</f>
        <v>0</v>
      </c>
      <c r="K3848" s="172" t="s">
        <v>216</v>
      </c>
      <c r="L3848" s="35"/>
      <c r="M3848" s="177" t="s">
        <v>1</v>
      </c>
      <c r="N3848" s="178" t="s">
        <v>42</v>
      </c>
      <c r="O3848" s="60"/>
      <c r="P3848" s="179">
        <f>O3848*H3848</f>
        <v>0</v>
      </c>
      <c r="Q3848" s="179">
        <v>0</v>
      </c>
      <c r="R3848" s="179">
        <f>Q3848*H3848</f>
        <v>0</v>
      </c>
      <c r="S3848" s="179">
        <v>0.02</v>
      </c>
      <c r="T3848" s="180">
        <f>S3848*H3848</f>
        <v>4.4800000000000004</v>
      </c>
      <c r="U3848" s="34"/>
      <c r="V3848" s="34"/>
      <c r="W3848" s="34"/>
      <c r="X3848" s="34"/>
      <c r="Y3848" s="34"/>
      <c r="Z3848" s="34"/>
      <c r="AA3848" s="34"/>
      <c r="AB3848" s="34"/>
      <c r="AC3848" s="34"/>
      <c r="AD3848" s="34"/>
      <c r="AE3848" s="34"/>
      <c r="AR3848" s="181" t="s">
        <v>172</v>
      </c>
      <c r="AT3848" s="181" t="s">
        <v>167</v>
      </c>
      <c r="AU3848" s="181" t="s">
        <v>236</v>
      </c>
      <c r="AY3848" s="18" t="s">
        <v>164</v>
      </c>
      <c r="BE3848" s="182">
        <f>IF(N3848="základní",J3848,0)</f>
        <v>0</v>
      </c>
      <c r="BF3848" s="182">
        <f>IF(N3848="snížená",J3848,0)</f>
        <v>0</v>
      </c>
      <c r="BG3848" s="182">
        <f>IF(N3848="zákl. přenesená",J3848,0)</f>
        <v>0</v>
      </c>
      <c r="BH3848" s="182">
        <f>IF(N3848="sníž. přenesená",J3848,0)</f>
        <v>0</v>
      </c>
      <c r="BI3848" s="182">
        <f>IF(N3848="nulová",J3848,0)</f>
        <v>0</v>
      </c>
      <c r="BJ3848" s="18" t="s">
        <v>84</v>
      </c>
      <c r="BK3848" s="182">
        <f>ROUND(I3848*H3848,2)</f>
        <v>0</v>
      </c>
      <c r="BL3848" s="18" t="s">
        <v>172</v>
      </c>
      <c r="BM3848" s="181" t="s">
        <v>3924</v>
      </c>
    </row>
    <row r="3849" spans="1:65" s="2" customFormat="1" ht="19.5" x14ac:dyDescent="0.2">
      <c r="A3849" s="34"/>
      <c r="B3849" s="35"/>
      <c r="C3849" s="34"/>
      <c r="D3849" s="183" t="s">
        <v>174</v>
      </c>
      <c r="E3849" s="34"/>
      <c r="F3849" s="184" t="s">
        <v>3925</v>
      </c>
      <c r="G3849" s="34"/>
      <c r="H3849" s="34"/>
      <c r="I3849" s="103"/>
      <c r="J3849" s="34"/>
      <c r="K3849" s="34"/>
      <c r="L3849" s="35"/>
      <c r="M3849" s="185"/>
      <c r="N3849" s="186"/>
      <c r="O3849" s="60"/>
      <c r="P3849" s="60"/>
      <c r="Q3849" s="60"/>
      <c r="R3849" s="60"/>
      <c r="S3849" s="60"/>
      <c r="T3849" s="61"/>
      <c r="U3849" s="34"/>
      <c r="V3849" s="34"/>
      <c r="W3849" s="34"/>
      <c r="X3849" s="34"/>
      <c r="Y3849" s="34"/>
      <c r="Z3849" s="34"/>
      <c r="AA3849" s="34"/>
      <c r="AB3849" s="34"/>
      <c r="AC3849" s="34"/>
      <c r="AD3849" s="34"/>
      <c r="AE3849" s="34"/>
      <c r="AT3849" s="18" t="s">
        <v>174</v>
      </c>
      <c r="AU3849" s="18" t="s">
        <v>236</v>
      </c>
    </row>
    <row r="3850" spans="1:65" s="2" customFormat="1" ht="39" x14ac:dyDescent="0.2">
      <c r="A3850" s="34"/>
      <c r="B3850" s="35"/>
      <c r="C3850" s="34"/>
      <c r="D3850" s="183" t="s">
        <v>175</v>
      </c>
      <c r="E3850" s="34"/>
      <c r="F3850" s="187" t="s">
        <v>3926</v>
      </c>
      <c r="G3850" s="34"/>
      <c r="H3850" s="34"/>
      <c r="I3850" s="103"/>
      <c r="J3850" s="34"/>
      <c r="K3850" s="34"/>
      <c r="L3850" s="35"/>
      <c r="M3850" s="185"/>
      <c r="N3850" s="186"/>
      <c r="O3850" s="60"/>
      <c r="P3850" s="60"/>
      <c r="Q3850" s="60"/>
      <c r="R3850" s="60"/>
      <c r="S3850" s="60"/>
      <c r="T3850" s="61"/>
      <c r="U3850" s="34"/>
      <c r="V3850" s="34"/>
      <c r="W3850" s="34"/>
      <c r="X3850" s="34"/>
      <c r="Y3850" s="34"/>
      <c r="Z3850" s="34"/>
      <c r="AA3850" s="34"/>
      <c r="AB3850" s="34"/>
      <c r="AC3850" s="34"/>
      <c r="AD3850" s="34"/>
      <c r="AE3850" s="34"/>
      <c r="AT3850" s="18" t="s">
        <v>175</v>
      </c>
      <c r="AU3850" s="18" t="s">
        <v>236</v>
      </c>
    </row>
    <row r="3851" spans="1:65" s="13" customFormat="1" x14ac:dyDescent="0.2">
      <c r="B3851" s="188"/>
      <c r="D3851" s="183" t="s">
        <v>177</v>
      </c>
      <c r="E3851" s="189" t="s">
        <v>1</v>
      </c>
      <c r="F3851" s="190" t="s">
        <v>2727</v>
      </c>
      <c r="H3851" s="189" t="s">
        <v>1</v>
      </c>
      <c r="I3851" s="191"/>
      <c r="L3851" s="188"/>
      <c r="M3851" s="192"/>
      <c r="N3851" s="193"/>
      <c r="O3851" s="193"/>
      <c r="P3851" s="193"/>
      <c r="Q3851" s="193"/>
      <c r="R3851" s="193"/>
      <c r="S3851" s="193"/>
      <c r="T3851" s="194"/>
      <c r="AT3851" s="189" t="s">
        <v>177</v>
      </c>
      <c r="AU3851" s="189" t="s">
        <v>236</v>
      </c>
      <c r="AV3851" s="13" t="s">
        <v>84</v>
      </c>
      <c r="AW3851" s="13" t="s">
        <v>34</v>
      </c>
      <c r="AX3851" s="13" t="s">
        <v>77</v>
      </c>
      <c r="AY3851" s="189" t="s">
        <v>164</v>
      </c>
    </row>
    <row r="3852" spans="1:65" s="13" customFormat="1" x14ac:dyDescent="0.2">
      <c r="B3852" s="188"/>
      <c r="D3852" s="183" t="s">
        <v>177</v>
      </c>
      <c r="E3852" s="189" t="s">
        <v>1</v>
      </c>
      <c r="F3852" s="190" t="s">
        <v>2728</v>
      </c>
      <c r="H3852" s="189" t="s">
        <v>1</v>
      </c>
      <c r="I3852" s="191"/>
      <c r="L3852" s="188"/>
      <c r="M3852" s="192"/>
      <c r="N3852" s="193"/>
      <c r="O3852" s="193"/>
      <c r="P3852" s="193"/>
      <c r="Q3852" s="193"/>
      <c r="R3852" s="193"/>
      <c r="S3852" s="193"/>
      <c r="T3852" s="194"/>
      <c r="AT3852" s="189" t="s">
        <v>177</v>
      </c>
      <c r="AU3852" s="189" t="s">
        <v>236</v>
      </c>
      <c r="AV3852" s="13" t="s">
        <v>84</v>
      </c>
      <c r="AW3852" s="13" t="s">
        <v>34</v>
      </c>
      <c r="AX3852" s="13" t="s">
        <v>77</v>
      </c>
      <c r="AY3852" s="189" t="s">
        <v>164</v>
      </c>
    </row>
    <row r="3853" spans="1:65" s="13" customFormat="1" x14ac:dyDescent="0.2">
      <c r="B3853" s="188"/>
      <c r="D3853" s="183" t="s">
        <v>177</v>
      </c>
      <c r="E3853" s="189" t="s">
        <v>1</v>
      </c>
      <c r="F3853" s="190" t="s">
        <v>2729</v>
      </c>
      <c r="H3853" s="189" t="s">
        <v>1</v>
      </c>
      <c r="I3853" s="191"/>
      <c r="L3853" s="188"/>
      <c r="M3853" s="192"/>
      <c r="N3853" s="193"/>
      <c r="O3853" s="193"/>
      <c r="P3853" s="193"/>
      <c r="Q3853" s="193"/>
      <c r="R3853" s="193"/>
      <c r="S3853" s="193"/>
      <c r="T3853" s="194"/>
      <c r="AT3853" s="189" t="s">
        <v>177</v>
      </c>
      <c r="AU3853" s="189" t="s">
        <v>236</v>
      </c>
      <c r="AV3853" s="13" t="s">
        <v>84</v>
      </c>
      <c r="AW3853" s="13" t="s">
        <v>34</v>
      </c>
      <c r="AX3853" s="13" t="s">
        <v>77</v>
      </c>
      <c r="AY3853" s="189" t="s">
        <v>164</v>
      </c>
    </row>
    <row r="3854" spans="1:65" s="13" customFormat="1" x14ac:dyDescent="0.2">
      <c r="B3854" s="188"/>
      <c r="D3854" s="183" t="s">
        <v>177</v>
      </c>
      <c r="E3854" s="189" t="s">
        <v>1</v>
      </c>
      <c r="F3854" s="190" t="s">
        <v>2730</v>
      </c>
      <c r="H3854" s="189" t="s">
        <v>1</v>
      </c>
      <c r="I3854" s="191"/>
      <c r="L3854" s="188"/>
      <c r="M3854" s="192"/>
      <c r="N3854" s="193"/>
      <c r="O3854" s="193"/>
      <c r="P3854" s="193"/>
      <c r="Q3854" s="193"/>
      <c r="R3854" s="193"/>
      <c r="S3854" s="193"/>
      <c r="T3854" s="194"/>
      <c r="AT3854" s="189" t="s">
        <v>177</v>
      </c>
      <c r="AU3854" s="189" t="s">
        <v>236</v>
      </c>
      <c r="AV3854" s="13" t="s">
        <v>84</v>
      </c>
      <c r="AW3854" s="13" t="s">
        <v>34</v>
      </c>
      <c r="AX3854" s="13" t="s">
        <v>77</v>
      </c>
      <c r="AY3854" s="189" t="s">
        <v>164</v>
      </c>
    </row>
    <row r="3855" spans="1:65" s="13" customFormat="1" x14ac:dyDescent="0.2">
      <c r="B3855" s="188"/>
      <c r="D3855" s="183" t="s">
        <v>177</v>
      </c>
      <c r="E3855" s="189" t="s">
        <v>1</v>
      </c>
      <c r="F3855" s="190" t="s">
        <v>2731</v>
      </c>
      <c r="H3855" s="189" t="s">
        <v>1</v>
      </c>
      <c r="I3855" s="191"/>
      <c r="L3855" s="188"/>
      <c r="M3855" s="192"/>
      <c r="N3855" s="193"/>
      <c r="O3855" s="193"/>
      <c r="P3855" s="193"/>
      <c r="Q3855" s="193"/>
      <c r="R3855" s="193"/>
      <c r="S3855" s="193"/>
      <c r="T3855" s="194"/>
      <c r="AT3855" s="189" t="s">
        <v>177</v>
      </c>
      <c r="AU3855" s="189" t="s">
        <v>236</v>
      </c>
      <c r="AV3855" s="13" t="s">
        <v>84</v>
      </c>
      <c r="AW3855" s="13" t="s">
        <v>34</v>
      </c>
      <c r="AX3855" s="13" t="s">
        <v>77</v>
      </c>
      <c r="AY3855" s="189" t="s">
        <v>164</v>
      </c>
    </row>
    <row r="3856" spans="1:65" s="13" customFormat="1" x14ac:dyDescent="0.2">
      <c r="B3856" s="188"/>
      <c r="D3856" s="183" t="s">
        <v>177</v>
      </c>
      <c r="E3856" s="189" t="s">
        <v>1</v>
      </c>
      <c r="F3856" s="190" t="s">
        <v>3379</v>
      </c>
      <c r="H3856" s="189" t="s">
        <v>1</v>
      </c>
      <c r="I3856" s="191"/>
      <c r="L3856" s="188"/>
      <c r="M3856" s="192"/>
      <c r="N3856" s="193"/>
      <c r="O3856" s="193"/>
      <c r="P3856" s="193"/>
      <c r="Q3856" s="193"/>
      <c r="R3856" s="193"/>
      <c r="S3856" s="193"/>
      <c r="T3856" s="194"/>
      <c r="AT3856" s="189" t="s">
        <v>177</v>
      </c>
      <c r="AU3856" s="189" t="s">
        <v>236</v>
      </c>
      <c r="AV3856" s="13" t="s">
        <v>84</v>
      </c>
      <c r="AW3856" s="13" t="s">
        <v>34</v>
      </c>
      <c r="AX3856" s="13" t="s">
        <v>77</v>
      </c>
      <c r="AY3856" s="189" t="s">
        <v>164</v>
      </c>
    </row>
    <row r="3857" spans="1:65" s="13" customFormat="1" x14ac:dyDescent="0.2">
      <c r="B3857" s="188"/>
      <c r="D3857" s="183" t="s">
        <v>177</v>
      </c>
      <c r="E3857" s="189" t="s">
        <v>1</v>
      </c>
      <c r="F3857" s="190" t="s">
        <v>3380</v>
      </c>
      <c r="H3857" s="189" t="s">
        <v>1</v>
      </c>
      <c r="I3857" s="191"/>
      <c r="L3857" s="188"/>
      <c r="M3857" s="192"/>
      <c r="N3857" s="193"/>
      <c r="O3857" s="193"/>
      <c r="P3857" s="193"/>
      <c r="Q3857" s="193"/>
      <c r="R3857" s="193"/>
      <c r="S3857" s="193"/>
      <c r="T3857" s="194"/>
      <c r="AT3857" s="189" t="s">
        <v>177</v>
      </c>
      <c r="AU3857" s="189" t="s">
        <v>236</v>
      </c>
      <c r="AV3857" s="13" t="s">
        <v>84</v>
      </c>
      <c r="AW3857" s="13" t="s">
        <v>34</v>
      </c>
      <c r="AX3857" s="13" t="s">
        <v>77</v>
      </c>
      <c r="AY3857" s="189" t="s">
        <v>164</v>
      </c>
    </row>
    <row r="3858" spans="1:65" s="14" customFormat="1" x14ac:dyDescent="0.2">
      <c r="B3858" s="195"/>
      <c r="D3858" s="183" t="s">
        <v>177</v>
      </c>
      <c r="E3858" s="196" t="s">
        <v>1</v>
      </c>
      <c r="F3858" s="197" t="s">
        <v>3357</v>
      </c>
      <c r="H3858" s="198">
        <v>224</v>
      </c>
      <c r="I3858" s="199"/>
      <c r="L3858" s="195"/>
      <c r="M3858" s="200"/>
      <c r="N3858" s="201"/>
      <c r="O3858" s="201"/>
      <c r="P3858" s="201"/>
      <c r="Q3858" s="201"/>
      <c r="R3858" s="201"/>
      <c r="S3858" s="201"/>
      <c r="T3858" s="202"/>
      <c r="AT3858" s="196" t="s">
        <v>177</v>
      </c>
      <c r="AU3858" s="196" t="s">
        <v>236</v>
      </c>
      <c r="AV3858" s="14" t="s">
        <v>86</v>
      </c>
      <c r="AW3858" s="14" t="s">
        <v>34</v>
      </c>
      <c r="AX3858" s="14" t="s">
        <v>77</v>
      </c>
      <c r="AY3858" s="196" t="s">
        <v>164</v>
      </c>
    </row>
    <row r="3859" spans="1:65" s="15" customFormat="1" x14ac:dyDescent="0.2">
      <c r="B3859" s="203"/>
      <c r="D3859" s="183" t="s">
        <v>177</v>
      </c>
      <c r="E3859" s="204" t="s">
        <v>1</v>
      </c>
      <c r="F3859" s="205" t="s">
        <v>184</v>
      </c>
      <c r="H3859" s="206">
        <v>224</v>
      </c>
      <c r="I3859" s="207"/>
      <c r="L3859" s="203"/>
      <c r="M3859" s="208"/>
      <c r="N3859" s="209"/>
      <c r="O3859" s="209"/>
      <c r="P3859" s="209"/>
      <c r="Q3859" s="209"/>
      <c r="R3859" s="209"/>
      <c r="S3859" s="209"/>
      <c r="T3859" s="210"/>
      <c r="AT3859" s="204" t="s">
        <v>177</v>
      </c>
      <c r="AU3859" s="204" t="s">
        <v>236</v>
      </c>
      <c r="AV3859" s="15" t="s">
        <v>172</v>
      </c>
      <c r="AW3859" s="15" t="s">
        <v>34</v>
      </c>
      <c r="AX3859" s="15" t="s">
        <v>84</v>
      </c>
      <c r="AY3859" s="204" t="s">
        <v>164</v>
      </c>
    </row>
    <row r="3860" spans="1:65" s="2" customFormat="1" ht="16.5" customHeight="1" x14ac:dyDescent="0.2">
      <c r="A3860" s="34"/>
      <c r="B3860" s="168"/>
      <c r="C3860" s="169" t="s">
        <v>1469</v>
      </c>
      <c r="D3860" s="214" t="s">
        <v>167</v>
      </c>
      <c r="E3860" s="171" t="s">
        <v>3927</v>
      </c>
      <c r="F3860" s="172" t="s">
        <v>3928</v>
      </c>
      <c r="G3860" s="173" t="s">
        <v>587</v>
      </c>
      <c r="H3860" s="174">
        <v>56</v>
      </c>
      <c r="I3860" s="175"/>
      <c r="J3860" s="176">
        <f>ROUND(I3860*H3860,2)</f>
        <v>0</v>
      </c>
      <c r="K3860" s="172" t="s">
        <v>216</v>
      </c>
      <c r="L3860" s="35"/>
      <c r="M3860" s="177" t="s">
        <v>1</v>
      </c>
      <c r="N3860" s="178" t="s">
        <v>42</v>
      </c>
      <c r="O3860" s="60"/>
      <c r="P3860" s="179">
        <f>O3860*H3860</f>
        <v>0</v>
      </c>
      <c r="Q3860" s="179">
        <v>0</v>
      </c>
      <c r="R3860" s="179">
        <f>Q3860*H3860</f>
        <v>0</v>
      </c>
      <c r="S3860" s="179">
        <v>0</v>
      </c>
      <c r="T3860" s="180">
        <f>S3860*H3860</f>
        <v>0</v>
      </c>
      <c r="U3860" s="34"/>
      <c r="V3860" s="34"/>
      <c r="W3860" s="34"/>
      <c r="X3860" s="34"/>
      <c r="Y3860" s="34"/>
      <c r="Z3860" s="34"/>
      <c r="AA3860" s="34"/>
      <c r="AB3860" s="34"/>
      <c r="AC3860" s="34"/>
      <c r="AD3860" s="34"/>
      <c r="AE3860" s="34"/>
      <c r="AR3860" s="181" t="s">
        <v>172</v>
      </c>
      <c r="AT3860" s="181" t="s">
        <v>167</v>
      </c>
      <c r="AU3860" s="181" t="s">
        <v>236</v>
      </c>
      <c r="AY3860" s="18" t="s">
        <v>164</v>
      </c>
      <c r="BE3860" s="182">
        <f>IF(N3860="základní",J3860,0)</f>
        <v>0</v>
      </c>
      <c r="BF3860" s="182">
        <f>IF(N3860="snížená",J3860,0)</f>
        <v>0</v>
      </c>
      <c r="BG3860" s="182">
        <f>IF(N3860="zákl. přenesená",J3860,0)</f>
        <v>0</v>
      </c>
      <c r="BH3860" s="182">
        <f>IF(N3860="sníž. přenesená",J3860,0)</f>
        <v>0</v>
      </c>
      <c r="BI3860" s="182">
        <f>IF(N3860="nulová",J3860,0)</f>
        <v>0</v>
      </c>
      <c r="BJ3860" s="18" t="s">
        <v>84</v>
      </c>
      <c r="BK3860" s="182">
        <f>ROUND(I3860*H3860,2)</f>
        <v>0</v>
      </c>
      <c r="BL3860" s="18" t="s">
        <v>172</v>
      </c>
      <c r="BM3860" s="181" t="s">
        <v>3929</v>
      </c>
    </row>
    <row r="3861" spans="1:65" s="2" customFormat="1" ht="19.5" x14ac:dyDescent="0.2">
      <c r="A3861" s="34"/>
      <c r="B3861" s="35"/>
      <c r="C3861" s="34"/>
      <c r="D3861" s="183" t="s">
        <v>174</v>
      </c>
      <c r="E3861" s="34"/>
      <c r="F3861" s="184" t="s">
        <v>3930</v>
      </c>
      <c r="G3861" s="34"/>
      <c r="H3861" s="34"/>
      <c r="I3861" s="103"/>
      <c r="J3861" s="34"/>
      <c r="K3861" s="34"/>
      <c r="L3861" s="35"/>
      <c r="M3861" s="185"/>
      <c r="N3861" s="186"/>
      <c r="O3861" s="60"/>
      <c r="P3861" s="60"/>
      <c r="Q3861" s="60"/>
      <c r="R3861" s="60"/>
      <c r="S3861" s="60"/>
      <c r="T3861" s="61"/>
      <c r="U3861" s="34"/>
      <c r="V3861" s="34"/>
      <c r="W3861" s="34"/>
      <c r="X3861" s="34"/>
      <c r="Y3861" s="34"/>
      <c r="Z3861" s="34"/>
      <c r="AA3861" s="34"/>
      <c r="AB3861" s="34"/>
      <c r="AC3861" s="34"/>
      <c r="AD3861" s="34"/>
      <c r="AE3861" s="34"/>
      <c r="AT3861" s="18" t="s">
        <v>174</v>
      </c>
      <c r="AU3861" s="18" t="s">
        <v>236</v>
      </c>
    </row>
    <row r="3862" spans="1:65" s="2" customFormat="1" ht="48.75" x14ac:dyDescent="0.2">
      <c r="A3862" s="34"/>
      <c r="B3862" s="35"/>
      <c r="C3862" s="34"/>
      <c r="D3862" s="183" t="s">
        <v>175</v>
      </c>
      <c r="E3862" s="34"/>
      <c r="F3862" s="187" t="s">
        <v>3931</v>
      </c>
      <c r="G3862" s="34"/>
      <c r="H3862" s="34"/>
      <c r="I3862" s="103"/>
      <c r="J3862" s="34"/>
      <c r="K3862" s="34"/>
      <c r="L3862" s="35"/>
      <c r="M3862" s="185"/>
      <c r="N3862" s="186"/>
      <c r="O3862" s="60"/>
      <c r="P3862" s="60"/>
      <c r="Q3862" s="60"/>
      <c r="R3862" s="60"/>
      <c r="S3862" s="60"/>
      <c r="T3862" s="61"/>
      <c r="U3862" s="34"/>
      <c r="V3862" s="34"/>
      <c r="W3862" s="34"/>
      <c r="X3862" s="34"/>
      <c r="Y3862" s="34"/>
      <c r="Z3862" s="34"/>
      <c r="AA3862" s="34"/>
      <c r="AB3862" s="34"/>
      <c r="AC3862" s="34"/>
      <c r="AD3862" s="34"/>
      <c r="AE3862" s="34"/>
      <c r="AT3862" s="18" t="s">
        <v>175</v>
      </c>
      <c r="AU3862" s="18" t="s">
        <v>236</v>
      </c>
    </row>
    <row r="3863" spans="1:65" s="13" customFormat="1" x14ac:dyDescent="0.2">
      <c r="B3863" s="188"/>
      <c r="D3863" s="183" t="s">
        <v>177</v>
      </c>
      <c r="E3863" s="189" t="s">
        <v>1</v>
      </c>
      <c r="F3863" s="190" t="s">
        <v>2727</v>
      </c>
      <c r="H3863" s="189" t="s">
        <v>1</v>
      </c>
      <c r="I3863" s="191"/>
      <c r="L3863" s="188"/>
      <c r="M3863" s="192"/>
      <c r="N3863" s="193"/>
      <c r="O3863" s="193"/>
      <c r="P3863" s="193"/>
      <c r="Q3863" s="193"/>
      <c r="R3863" s="193"/>
      <c r="S3863" s="193"/>
      <c r="T3863" s="194"/>
      <c r="AT3863" s="189" t="s">
        <v>177</v>
      </c>
      <c r="AU3863" s="189" t="s">
        <v>236</v>
      </c>
      <c r="AV3863" s="13" t="s">
        <v>84</v>
      </c>
      <c r="AW3863" s="13" t="s">
        <v>34</v>
      </c>
      <c r="AX3863" s="13" t="s">
        <v>77</v>
      </c>
      <c r="AY3863" s="189" t="s">
        <v>164</v>
      </c>
    </row>
    <row r="3864" spans="1:65" s="13" customFormat="1" x14ac:dyDescent="0.2">
      <c r="B3864" s="188"/>
      <c r="D3864" s="183" t="s">
        <v>177</v>
      </c>
      <c r="E3864" s="189" t="s">
        <v>1</v>
      </c>
      <c r="F3864" s="190" t="s">
        <v>2728</v>
      </c>
      <c r="H3864" s="189" t="s">
        <v>1</v>
      </c>
      <c r="I3864" s="191"/>
      <c r="L3864" s="188"/>
      <c r="M3864" s="192"/>
      <c r="N3864" s="193"/>
      <c r="O3864" s="193"/>
      <c r="P3864" s="193"/>
      <c r="Q3864" s="193"/>
      <c r="R3864" s="193"/>
      <c r="S3864" s="193"/>
      <c r="T3864" s="194"/>
      <c r="AT3864" s="189" t="s">
        <v>177</v>
      </c>
      <c r="AU3864" s="189" t="s">
        <v>236</v>
      </c>
      <c r="AV3864" s="13" t="s">
        <v>84</v>
      </c>
      <c r="AW3864" s="13" t="s">
        <v>34</v>
      </c>
      <c r="AX3864" s="13" t="s">
        <v>77</v>
      </c>
      <c r="AY3864" s="189" t="s">
        <v>164</v>
      </c>
    </row>
    <row r="3865" spans="1:65" s="13" customFormat="1" x14ac:dyDescent="0.2">
      <c r="B3865" s="188"/>
      <c r="D3865" s="183" t="s">
        <v>177</v>
      </c>
      <c r="E3865" s="189" t="s">
        <v>1</v>
      </c>
      <c r="F3865" s="190" t="s">
        <v>2729</v>
      </c>
      <c r="H3865" s="189" t="s">
        <v>1</v>
      </c>
      <c r="I3865" s="191"/>
      <c r="L3865" s="188"/>
      <c r="M3865" s="192"/>
      <c r="N3865" s="193"/>
      <c r="O3865" s="193"/>
      <c r="P3865" s="193"/>
      <c r="Q3865" s="193"/>
      <c r="R3865" s="193"/>
      <c r="S3865" s="193"/>
      <c r="T3865" s="194"/>
      <c r="AT3865" s="189" t="s">
        <v>177</v>
      </c>
      <c r="AU3865" s="189" t="s">
        <v>236</v>
      </c>
      <c r="AV3865" s="13" t="s">
        <v>84</v>
      </c>
      <c r="AW3865" s="13" t="s">
        <v>34</v>
      </c>
      <c r="AX3865" s="13" t="s">
        <v>77</v>
      </c>
      <c r="AY3865" s="189" t="s">
        <v>164</v>
      </c>
    </row>
    <row r="3866" spans="1:65" s="13" customFormat="1" x14ac:dyDescent="0.2">
      <c r="B3866" s="188"/>
      <c r="D3866" s="183" t="s">
        <v>177</v>
      </c>
      <c r="E3866" s="189" t="s">
        <v>1</v>
      </c>
      <c r="F3866" s="190" t="s">
        <v>2730</v>
      </c>
      <c r="H3866" s="189" t="s">
        <v>1</v>
      </c>
      <c r="I3866" s="191"/>
      <c r="L3866" s="188"/>
      <c r="M3866" s="192"/>
      <c r="N3866" s="193"/>
      <c r="O3866" s="193"/>
      <c r="P3866" s="193"/>
      <c r="Q3866" s="193"/>
      <c r="R3866" s="193"/>
      <c r="S3866" s="193"/>
      <c r="T3866" s="194"/>
      <c r="AT3866" s="189" t="s">
        <v>177</v>
      </c>
      <c r="AU3866" s="189" t="s">
        <v>236</v>
      </c>
      <c r="AV3866" s="13" t="s">
        <v>84</v>
      </c>
      <c r="AW3866" s="13" t="s">
        <v>34</v>
      </c>
      <c r="AX3866" s="13" t="s">
        <v>77</v>
      </c>
      <c r="AY3866" s="189" t="s">
        <v>164</v>
      </c>
    </row>
    <row r="3867" spans="1:65" s="13" customFormat="1" x14ac:dyDescent="0.2">
      <c r="B3867" s="188"/>
      <c r="D3867" s="183" t="s">
        <v>177</v>
      </c>
      <c r="E3867" s="189" t="s">
        <v>1</v>
      </c>
      <c r="F3867" s="190" t="s">
        <v>2731</v>
      </c>
      <c r="H3867" s="189" t="s">
        <v>1</v>
      </c>
      <c r="I3867" s="191"/>
      <c r="L3867" s="188"/>
      <c r="M3867" s="192"/>
      <c r="N3867" s="193"/>
      <c r="O3867" s="193"/>
      <c r="P3867" s="193"/>
      <c r="Q3867" s="193"/>
      <c r="R3867" s="193"/>
      <c r="S3867" s="193"/>
      <c r="T3867" s="194"/>
      <c r="AT3867" s="189" t="s">
        <v>177</v>
      </c>
      <c r="AU3867" s="189" t="s">
        <v>236</v>
      </c>
      <c r="AV3867" s="13" t="s">
        <v>84</v>
      </c>
      <c r="AW3867" s="13" t="s">
        <v>34</v>
      </c>
      <c r="AX3867" s="13" t="s">
        <v>77</v>
      </c>
      <c r="AY3867" s="189" t="s">
        <v>164</v>
      </c>
    </row>
    <row r="3868" spans="1:65" s="13" customFormat="1" x14ac:dyDescent="0.2">
      <c r="B3868" s="188"/>
      <c r="D3868" s="183" t="s">
        <v>177</v>
      </c>
      <c r="E3868" s="189" t="s">
        <v>1</v>
      </c>
      <c r="F3868" s="190" t="s">
        <v>3932</v>
      </c>
      <c r="H3868" s="189" t="s">
        <v>1</v>
      </c>
      <c r="I3868" s="191"/>
      <c r="L3868" s="188"/>
      <c r="M3868" s="192"/>
      <c r="N3868" s="193"/>
      <c r="O3868" s="193"/>
      <c r="P3868" s="193"/>
      <c r="Q3868" s="193"/>
      <c r="R3868" s="193"/>
      <c r="S3868" s="193"/>
      <c r="T3868" s="194"/>
      <c r="AT3868" s="189" t="s">
        <v>177</v>
      </c>
      <c r="AU3868" s="189" t="s">
        <v>236</v>
      </c>
      <c r="AV3868" s="13" t="s">
        <v>84</v>
      </c>
      <c r="AW3868" s="13" t="s">
        <v>34</v>
      </c>
      <c r="AX3868" s="13" t="s">
        <v>77</v>
      </c>
      <c r="AY3868" s="189" t="s">
        <v>164</v>
      </c>
    </row>
    <row r="3869" spans="1:65" s="13" customFormat="1" x14ac:dyDescent="0.2">
      <c r="B3869" s="188"/>
      <c r="D3869" s="183" t="s">
        <v>177</v>
      </c>
      <c r="E3869" s="189" t="s">
        <v>1</v>
      </c>
      <c r="F3869" s="190" t="s">
        <v>3933</v>
      </c>
      <c r="H3869" s="189" t="s">
        <v>1</v>
      </c>
      <c r="I3869" s="191"/>
      <c r="L3869" s="188"/>
      <c r="M3869" s="192"/>
      <c r="N3869" s="193"/>
      <c r="O3869" s="193"/>
      <c r="P3869" s="193"/>
      <c r="Q3869" s="193"/>
      <c r="R3869" s="193"/>
      <c r="S3869" s="193"/>
      <c r="T3869" s="194"/>
      <c r="AT3869" s="189" t="s">
        <v>177</v>
      </c>
      <c r="AU3869" s="189" t="s">
        <v>236</v>
      </c>
      <c r="AV3869" s="13" t="s">
        <v>84</v>
      </c>
      <c r="AW3869" s="13" t="s">
        <v>34</v>
      </c>
      <c r="AX3869" s="13" t="s">
        <v>77</v>
      </c>
      <c r="AY3869" s="189" t="s">
        <v>164</v>
      </c>
    </row>
    <row r="3870" spans="1:65" s="13" customFormat="1" x14ac:dyDescent="0.2">
      <c r="B3870" s="188"/>
      <c r="D3870" s="183" t="s">
        <v>177</v>
      </c>
      <c r="E3870" s="189" t="s">
        <v>1</v>
      </c>
      <c r="F3870" s="190" t="s">
        <v>3934</v>
      </c>
      <c r="H3870" s="189" t="s">
        <v>1</v>
      </c>
      <c r="I3870" s="191"/>
      <c r="L3870" s="188"/>
      <c r="M3870" s="192"/>
      <c r="N3870" s="193"/>
      <c r="O3870" s="193"/>
      <c r="P3870" s="193"/>
      <c r="Q3870" s="193"/>
      <c r="R3870" s="193"/>
      <c r="S3870" s="193"/>
      <c r="T3870" s="194"/>
      <c r="AT3870" s="189" t="s">
        <v>177</v>
      </c>
      <c r="AU3870" s="189" t="s">
        <v>236</v>
      </c>
      <c r="AV3870" s="13" t="s">
        <v>84</v>
      </c>
      <c r="AW3870" s="13" t="s">
        <v>34</v>
      </c>
      <c r="AX3870" s="13" t="s">
        <v>77</v>
      </c>
      <c r="AY3870" s="189" t="s">
        <v>164</v>
      </c>
    </row>
    <row r="3871" spans="1:65" s="14" customFormat="1" x14ac:dyDescent="0.2">
      <c r="B3871" s="195"/>
      <c r="D3871" s="183" t="s">
        <v>177</v>
      </c>
      <c r="E3871" s="196" t="s">
        <v>1</v>
      </c>
      <c r="F3871" s="197" t="s">
        <v>3935</v>
      </c>
      <c r="H3871" s="198">
        <v>56</v>
      </c>
      <c r="I3871" s="199"/>
      <c r="L3871" s="195"/>
      <c r="M3871" s="200"/>
      <c r="N3871" s="201"/>
      <c r="O3871" s="201"/>
      <c r="P3871" s="201"/>
      <c r="Q3871" s="201"/>
      <c r="R3871" s="201"/>
      <c r="S3871" s="201"/>
      <c r="T3871" s="202"/>
      <c r="AT3871" s="196" t="s">
        <v>177</v>
      </c>
      <c r="AU3871" s="196" t="s">
        <v>236</v>
      </c>
      <c r="AV3871" s="14" t="s">
        <v>86</v>
      </c>
      <c r="AW3871" s="14" t="s">
        <v>34</v>
      </c>
      <c r="AX3871" s="14" t="s">
        <v>77</v>
      </c>
      <c r="AY3871" s="196" t="s">
        <v>164</v>
      </c>
    </row>
    <row r="3872" spans="1:65" s="15" customFormat="1" x14ac:dyDescent="0.2">
      <c r="B3872" s="203"/>
      <c r="D3872" s="183" t="s">
        <v>177</v>
      </c>
      <c r="E3872" s="204" t="s">
        <v>1</v>
      </c>
      <c r="F3872" s="205" t="s">
        <v>184</v>
      </c>
      <c r="H3872" s="206">
        <v>56</v>
      </c>
      <c r="I3872" s="207"/>
      <c r="L3872" s="203"/>
      <c r="M3872" s="208"/>
      <c r="N3872" s="209"/>
      <c r="O3872" s="209"/>
      <c r="P3872" s="209"/>
      <c r="Q3872" s="209"/>
      <c r="R3872" s="209"/>
      <c r="S3872" s="209"/>
      <c r="T3872" s="210"/>
      <c r="AT3872" s="204" t="s">
        <v>177</v>
      </c>
      <c r="AU3872" s="204" t="s">
        <v>236</v>
      </c>
      <c r="AV3872" s="15" t="s">
        <v>172</v>
      </c>
      <c r="AW3872" s="15" t="s">
        <v>34</v>
      </c>
      <c r="AX3872" s="15" t="s">
        <v>84</v>
      </c>
      <c r="AY3872" s="204" t="s">
        <v>164</v>
      </c>
    </row>
    <row r="3873" spans="1:65" s="2" customFormat="1" ht="16.5" customHeight="1" x14ac:dyDescent="0.2">
      <c r="A3873" s="34"/>
      <c r="B3873" s="168"/>
      <c r="C3873" s="223" t="s">
        <v>1477</v>
      </c>
      <c r="D3873" s="235" t="s">
        <v>326</v>
      </c>
      <c r="E3873" s="225" t="s">
        <v>3936</v>
      </c>
      <c r="F3873" s="226" t="s">
        <v>3937</v>
      </c>
      <c r="G3873" s="227" t="s">
        <v>587</v>
      </c>
      <c r="H3873" s="228">
        <v>56</v>
      </c>
      <c r="I3873" s="229"/>
      <c r="J3873" s="230">
        <f>ROUND(I3873*H3873,2)</f>
        <v>0</v>
      </c>
      <c r="K3873" s="226" t="s">
        <v>171</v>
      </c>
      <c r="L3873" s="231"/>
      <c r="M3873" s="232" t="s">
        <v>1</v>
      </c>
      <c r="N3873" s="233" t="s">
        <v>42</v>
      </c>
      <c r="O3873" s="60"/>
      <c r="P3873" s="179">
        <f>O3873*H3873</f>
        <v>0</v>
      </c>
      <c r="Q3873" s="179">
        <v>1E-4</v>
      </c>
      <c r="R3873" s="179">
        <f>Q3873*H3873</f>
        <v>5.5999999999999999E-3</v>
      </c>
      <c r="S3873" s="179">
        <v>0</v>
      </c>
      <c r="T3873" s="180">
        <f>S3873*H3873</f>
        <v>0</v>
      </c>
      <c r="U3873" s="34"/>
      <c r="V3873" s="34"/>
      <c r="W3873" s="34"/>
      <c r="X3873" s="34"/>
      <c r="Y3873" s="34"/>
      <c r="Z3873" s="34"/>
      <c r="AA3873" s="34"/>
      <c r="AB3873" s="34"/>
      <c r="AC3873" s="34"/>
      <c r="AD3873" s="34"/>
      <c r="AE3873" s="34"/>
      <c r="AR3873" s="181" t="s">
        <v>279</v>
      </c>
      <c r="AT3873" s="181" t="s">
        <v>326</v>
      </c>
      <c r="AU3873" s="181" t="s">
        <v>236</v>
      </c>
      <c r="AY3873" s="18" t="s">
        <v>164</v>
      </c>
      <c r="BE3873" s="182">
        <f>IF(N3873="základní",J3873,0)</f>
        <v>0</v>
      </c>
      <c r="BF3873" s="182">
        <f>IF(N3873="snížená",J3873,0)</f>
        <v>0</v>
      </c>
      <c r="BG3873" s="182">
        <f>IF(N3873="zákl. přenesená",J3873,0)</f>
        <v>0</v>
      </c>
      <c r="BH3873" s="182">
        <f>IF(N3873="sníž. přenesená",J3873,0)</f>
        <v>0</v>
      </c>
      <c r="BI3873" s="182">
        <f>IF(N3873="nulová",J3873,0)</f>
        <v>0</v>
      </c>
      <c r="BJ3873" s="18" t="s">
        <v>84</v>
      </c>
      <c r="BK3873" s="182">
        <f>ROUND(I3873*H3873,2)</f>
        <v>0</v>
      </c>
      <c r="BL3873" s="18" t="s">
        <v>172</v>
      </c>
      <c r="BM3873" s="181" t="s">
        <v>3938</v>
      </c>
    </row>
    <row r="3874" spans="1:65" s="2" customFormat="1" x14ac:dyDescent="0.2">
      <c r="A3874" s="34"/>
      <c r="B3874" s="35"/>
      <c r="C3874" s="34"/>
      <c r="D3874" s="183" t="s">
        <v>174</v>
      </c>
      <c r="E3874" s="34"/>
      <c r="F3874" s="184" t="s">
        <v>3937</v>
      </c>
      <c r="G3874" s="34"/>
      <c r="H3874" s="34"/>
      <c r="I3874" s="103"/>
      <c r="J3874" s="34"/>
      <c r="K3874" s="34"/>
      <c r="L3874" s="35"/>
      <c r="M3874" s="185"/>
      <c r="N3874" s="186"/>
      <c r="O3874" s="60"/>
      <c r="P3874" s="60"/>
      <c r="Q3874" s="60"/>
      <c r="R3874" s="60"/>
      <c r="S3874" s="60"/>
      <c r="T3874" s="61"/>
      <c r="U3874" s="34"/>
      <c r="V3874" s="34"/>
      <c r="W3874" s="34"/>
      <c r="X3874" s="34"/>
      <c r="Y3874" s="34"/>
      <c r="Z3874" s="34"/>
      <c r="AA3874" s="34"/>
      <c r="AB3874" s="34"/>
      <c r="AC3874" s="34"/>
      <c r="AD3874" s="34"/>
      <c r="AE3874" s="34"/>
      <c r="AT3874" s="18" t="s">
        <v>174</v>
      </c>
      <c r="AU3874" s="18" t="s">
        <v>236</v>
      </c>
    </row>
    <row r="3875" spans="1:65" s="13" customFormat="1" x14ac:dyDescent="0.2">
      <c r="B3875" s="188"/>
      <c r="D3875" s="183" t="s">
        <v>177</v>
      </c>
      <c r="E3875" s="189" t="s">
        <v>1</v>
      </c>
      <c r="F3875" s="190" t="s">
        <v>2727</v>
      </c>
      <c r="H3875" s="189" t="s">
        <v>1</v>
      </c>
      <c r="I3875" s="191"/>
      <c r="L3875" s="188"/>
      <c r="M3875" s="192"/>
      <c r="N3875" s="193"/>
      <c r="O3875" s="193"/>
      <c r="P3875" s="193"/>
      <c r="Q3875" s="193"/>
      <c r="R3875" s="193"/>
      <c r="S3875" s="193"/>
      <c r="T3875" s="194"/>
      <c r="AT3875" s="189" t="s">
        <v>177</v>
      </c>
      <c r="AU3875" s="189" t="s">
        <v>236</v>
      </c>
      <c r="AV3875" s="13" t="s">
        <v>84</v>
      </c>
      <c r="AW3875" s="13" t="s">
        <v>34</v>
      </c>
      <c r="AX3875" s="13" t="s">
        <v>77</v>
      </c>
      <c r="AY3875" s="189" t="s">
        <v>164</v>
      </c>
    </row>
    <row r="3876" spans="1:65" s="13" customFormat="1" x14ac:dyDescent="0.2">
      <c r="B3876" s="188"/>
      <c r="D3876" s="183" t="s">
        <v>177</v>
      </c>
      <c r="E3876" s="189" t="s">
        <v>1</v>
      </c>
      <c r="F3876" s="190" t="s">
        <v>2728</v>
      </c>
      <c r="H3876" s="189" t="s">
        <v>1</v>
      </c>
      <c r="I3876" s="191"/>
      <c r="L3876" s="188"/>
      <c r="M3876" s="192"/>
      <c r="N3876" s="193"/>
      <c r="O3876" s="193"/>
      <c r="P3876" s="193"/>
      <c r="Q3876" s="193"/>
      <c r="R3876" s="193"/>
      <c r="S3876" s="193"/>
      <c r="T3876" s="194"/>
      <c r="AT3876" s="189" t="s">
        <v>177</v>
      </c>
      <c r="AU3876" s="189" t="s">
        <v>236</v>
      </c>
      <c r="AV3876" s="13" t="s">
        <v>84</v>
      </c>
      <c r="AW3876" s="13" t="s">
        <v>34</v>
      </c>
      <c r="AX3876" s="13" t="s">
        <v>77</v>
      </c>
      <c r="AY3876" s="189" t="s">
        <v>164</v>
      </c>
    </row>
    <row r="3877" spans="1:65" s="13" customFormat="1" x14ac:dyDescent="0.2">
      <c r="B3877" s="188"/>
      <c r="D3877" s="183" t="s">
        <v>177</v>
      </c>
      <c r="E3877" s="189" t="s">
        <v>1</v>
      </c>
      <c r="F3877" s="190" t="s">
        <v>2729</v>
      </c>
      <c r="H3877" s="189" t="s">
        <v>1</v>
      </c>
      <c r="I3877" s="191"/>
      <c r="L3877" s="188"/>
      <c r="M3877" s="192"/>
      <c r="N3877" s="193"/>
      <c r="O3877" s="193"/>
      <c r="P3877" s="193"/>
      <c r="Q3877" s="193"/>
      <c r="R3877" s="193"/>
      <c r="S3877" s="193"/>
      <c r="T3877" s="194"/>
      <c r="AT3877" s="189" t="s">
        <v>177</v>
      </c>
      <c r="AU3877" s="189" t="s">
        <v>236</v>
      </c>
      <c r="AV3877" s="13" t="s">
        <v>84</v>
      </c>
      <c r="AW3877" s="13" t="s">
        <v>34</v>
      </c>
      <c r="AX3877" s="13" t="s">
        <v>77</v>
      </c>
      <c r="AY3877" s="189" t="s">
        <v>164</v>
      </c>
    </row>
    <row r="3878" spans="1:65" s="13" customFormat="1" x14ac:dyDescent="0.2">
      <c r="B3878" s="188"/>
      <c r="D3878" s="183" t="s">
        <v>177</v>
      </c>
      <c r="E3878" s="189" t="s">
        <v>1</v>
      </c>
      <c r="F3878" s="190" t="s">
        <v>2730</v>
      </c>
      <c r="H3878" s="189" t="s">
        <v>1</v>
      </c>
      <c r="I3878" s="191"/>
      <c r="L3878" s="188"/>
      <c r="M3878" s="192"/>
      <c r="N3878" s="193"/>
      <c r="O3878" s="193"/>
      <c r="P3878" s="193"/>
      <c r="Q3878" s="193"/>
      <c r="R3878" s="193"/>
      <c r="S3878" s="193"/>
      <c r="T3878" s="194"/>
      <c r="AT3878" s="189" t="s">
        <v>177</v>
      </c>
      <c r="AU3878" s="189" t="s">
        <v>236</v>
      </c>
      <c r="AV3878" s="13" t="s">
        <v>84</v>
      </c>
      <c r="AW3878" s="13" t="s">
        <v>34</v>
      </c>
      <c r="AX3878" s="13" t="s">
        <v>77</v>
      </c>
      <c r="AY3878" s="189" t="s">
        <v>164</v>
      </c>
    </row>
    <row r="3879" spans="1:65" s="13" customFormat="1" x14ac:dyDescent="0.2">
      <c r="B3879" s="188"/>
      <c r="D3879" s="183" t="s">
        <v>177</v>
      </c>
      <c r="E3879" s="189" t="s">
        <v>1</v>
      </c>
      <c r="F3879" s="190" t="s">
        <v>2731</v>
      </c>
      <c r="H3879" s="189" t="s">
        <v>1</v>
      </c>
      <c r="I3879" s="191"/>
      <c r="L3879" s="188"/>
      <c r="M3879" s="192"/>
      <c r="N3879" s="193"/>
      <c r="O3879" s="193"/>
      <c r="P3879" s="193"/>
      <c r="Q3879" s="193"/>
      <c r="R3879" s="193"/>
      <c r="S3879" s="193"/>
      <c r="T3879" s="194"/>
      <c r="AT3879" s="189" t="s">
        <v>177</v>
      </c>
      <c r="AU3879" s="189" t="s">
        <v>236</v>
      </c>
      <c r="AV3879" s="13" t="s">
        <v>84</v>
      </c>
      <c r="AW3879" s="13" t="s">
        <v>34</v>
      </c>
      <c r="AX3879" s="13" t="s">
        <v>77</v>
      </c>
      <c r="AY3879" s="189" t="s">
        <v>164</v>
      </c>
    </row>
    <row r="3880" spans="1:65" s="13" customFormat="1" x14ac:dyDescent="0.2">
      <c r="B3880" s="188"/>
      <c r="D3880" s="183" t="s">
        <v>177</v>
      </c>
      <c r="E3880" s="189" t="s">
        <v>1</v>
      </c>
      <c r="F3880" s="190" t="s">
        <v>3932</v>
      </c>
      <c r="H3880" s="189" t="s">
        <v>1</v>
      </c>
      <c r="I3880" s="191"/>
      <c r="L3880" s="188"/>
      <c r="M3880" s="192"/>
      <c r="N3880" s="193"/>
      <c r="O3880" s="193"/>
      <c r="P3880" s="193"/>
      <c r="Q3880" s="193"/>
      <c r="R3880" s="193"/>
      <c r="S3880" s="193"/>
      <c r="T3880" s="194"/>
      <c r="AT3880" s="189" t="s">
        <v>177</v>
      </c>
      <c r="AU3880" s="189" t="s">
        <v>236</v>
      </c>
      <c r="AV3880" s="13" t="s">
        <v>84</v>
      </c>
      <c r="AW3880" s="13" t="s">
        <v>34</v>
      </c>
      <c r="AX3880" s="13" t="s">
        <v>77</v>
      </c>
      <c r="AY3880" s="189" t="s">
        <v>164</v>
      </c>
    </row>
    <row r="3881" spans="1:65" s="13" customFormat="1" x14ac:dyDescent="0.2">
      <c r="B3881" s="188"/>
      <c r="D3881" s="183" t="s">
        <v>177</v>
      </c>
      <c r="E3881" s="189" t="s">
        <v>1</v>
      </c>
      <c r="F3881" s="190" t="s">
        <v>3933</v>
      </c>
      <c r="H3881" s="189" t="s">
        <v>1</v>
      </c>
      <c r="I3881" s="191"/>
      <c r="L3881" s="188"/>
      <c r="M3881" s="192"/>
      <c r="N3881" s="193"/>
      <c r="O3881" s="193"/>
      <c r="P3881" s="193"/>
      <c r="Q3881" s="193"/>
      <c r="R3881" s="193"/>
      <c r="S3881" s="193"/>
      <c r="T3881" s="194"/>
      <c r="AT3881" s="189" t="s">
        <v>177</v>
      </c>
      <c r="AU3881" s="189" t="s">
        <v>236</v>
      </c>
      <c r="AV3881" s="13" t="s">
        <v>84</v>
      </c>
      <c r="AW3881" s="13" t="s">
        <v>34</v>
      </c>
      <c r="AX3881" s="13" t="s">
        <v>77</v>
      </c>
      <c r="AY3881" s="189" t="s">
        <v>164</v>
      </c>
    </row>
    <row r="3882" spans="1:65" s="13" customFormat="1" x14ac:dyDescent="0.2">
      <c r="B3882" s="188"/>
      <c r="D3882" s="183" t="s">
        <v>177</v>
      </c>
      <c r="E3882" s="189" t="s">
        <v>1</v>
      </c>
      <c r="F3882" s="190" t="s">
        <v>3934</v>
      </c>
      <c r="H3882" s="189" t="s">
        <v>1</v>
      </c>
      <c r="I3882" s="191"/>
      <c r="L3882" s="188"/>
      <c r="M3882" s="192"/>
      <c r="N3882" s="193"/>
      <c r="O3882" s="193"/>
      <c r="P3882" s="193"/>
      <c r="Q3882" s="193"/>
      <c r="R3882" s="193"/>
      <c r="S3882" s="193"/>
      <c r="T3882" s="194"/>
      <c r="AT3882" s="189" t="s">
        <v>177</v>
      </c>
      <c r="AU3882" s="189" t="s">
        <v>236</v>
      </c>
      <c r="AV3882" s="13" t="s">
        <v>84</v>
      </c>
      <c r="AW3882" s="13" t="s">
        <v>34</v>
      </c>
      <c r="AX3882" s="13" t="s">
        <v>77</v>
      </c>
      <c r="AY3882" s="189" t="s">
        <v>164</v>
      </c>
    </row>
    <row r="3883" spans="1:65" s="14" customFormat="1" x14ac:dyDescent="0.2">
      <c r="B3883" s="195"/>
      <c r="D3883" s="183" t="s">
        <v>177</v>
      </c>
      <c r="E3883" s="196" t="s">
        <v>1</v>
      </c>
      <c r="F3883" s="197" t="s">
        <v>3935</v>
      </c>
      <c r="H3883" s="198">
        <v>56</v>
      </c>
      <c r="I3883" s="199"/>
      <c r="L3883" s="195"/>
      <c r="M3883" s="200"/>
      <c r="N3883" s="201"/>
      <c r="O3883" s="201"/>
      <c r="P3883" s="201"/>
      <c r="Q3883" s="201"/>
      <c r="R3883" s="201"/>
      <c r="S3883" s="201"/>
      <c r="T3883" s="202"/>
      <c r="AT3883" s="196" t="s">
        <v>177</v>
      </c>
      <c r="AU3883" s="196" t="s">
        <v>236</v>
      </c>
      <c r="AV3883" s="14" t="s">
        <v>86</v>
      </c>
      <c r="AW3883" s="14" t="s">
        <v>34</v>
      </c>
      <c r="AX3883" s="14" t="s">
        <v>77</v>
      </c>
      <c r="AY3883" s="196" t="s">
        <v>164</v>
      </c>
    </row>
    <row r="3884" spans="1:65" s="15" customFormat="1" x14ac:dyDescent="0.2">
      <c r="B3884" s="203"/>
      <c r="D3884" s="183" t="s">
        <v>177</v>
      </c>
      <c r="E3884" s="204" t="s">
        <v>1</v>
      </c>
      <c r="F3884" s="205" t="s">
        <v>184</v>
      </c>
      <c r="H3884" s="206">
        <v>56</v>
      </c>
      <c r="I3884" s="207"/>
      <c r="L3884" s="203"/>
      <c r="M3884" s="208"/>
      <c r="N3884" s="209"/>
      <c r="O3884" s="209"/>
      <c r="P3884" s="209"/>
      <c r="Q3884" s="209"/>
      <c r="R3884" s="209"/>
      <c r="S3884" s="209"/>
      <c r="T3884" s="210"/>
      <c r="AT3884" s="204" t="s">
        <v>177</v>
      </c>
      <c r="AU3884" s="204" t="s">
        <v>236</v>
      </c>
      <c r="AV3884" s="15" t="s">
        <v>172</v>
      </c>
      <c r="AW3884" s="15" t="s">
        <v>34</v>
      </c>
      <c r="AX3884" s="15" t="s">
        <v>84</v>
      </c>
      <c r="AY3884" s="204" t="s">
        <v>164</v>
      </c>
    </row>
    <row r="3885" spans="1:65" s="2" customFormat="1" ht="16.5" customHeight="1" x14ac:dyDescent="0.2">
      <c r="A3885" s="34"/>
      <c r="B3885" s="168"/>
      <c r="C3885" s="169" t="s">
        <v>1531</v>
      </c>
      <c r="D3885" s="170" t="s">
        <v>167</v>
      </c>
      <c r="E3885" s="171" t="s">
        <v>3939</v>
      </c>
      <c r="F3885" s="172" t="s">
        <v>3940</v>
      </c>
      <c r="G3885" s="173" t="s">
        <v>282</v>
      </c>
      <c r="H3885" s="174">
        <v>54.3</v>
      </c>
      <c r="I3885" s="175"/>
      <c r="J3885" s="176">
        <f>ROUND(I3885*H3885,2)</f>
        <v>0</v>
      </c>
      <c r="K3885" s="172" t="s">
        <v>171</v>
      </c>
      <c r="L3885" s="35"/>
      <c r="M3885" s="177" t="s">
        <v>1</v>
      </c>
      <c r="N3885" s="178" t="s">
        <v>42</v>
      </c>
      <c r="O3885" s="60"/>
      <c r="P3885" s="179">
        <f>O3885*H3885</f>
        <v>0</v>
      </c>
      <c r="Q3885" s="179">
        <v>6.3000000000000003E-4</v>
      </c>
      <c r="R3885" s="179">
        <f>Q3885*H3885</f>
        <v>3.4208999999999996E-2</v>
      </c>
      <c r="S3885" s="179">
        <v>0</v>
      </c>
      <c r="T3885" s="180">
        <f>S3885*H3885</f>
        <v>0</v>
      </c>
      <c r="U3885" s="34"/>
      <c r="V3885" s="34"/>
      <c r="W3885" s="34"/>
      <c r="X3885" s="34"/>
      <c r="Y3885" s="34"/>
      <c r="Z3885" s="34"/>
      <c r="AA3885" s="34"/>
      <c r="AB3885" s="34"/>
      <c r="AC3885" s="34"/>
      <c r="AD3885" s="34"/>
      <c r="AE3885" s="34"/>
      <c r="AR3885" s="181" t="s">
        <v>172</v>
      </c>
      <c r="AT3885" s="181" t="s">
        <v>167</v>
      </c>
      <c r="AU3885" s="181" t="s">
        <v>236</v>
      </c>
      <c r="AY3885" s="18" t="s">
        <v>164</v>
      </c>
      <c r="BE3885" s="182">
        <f>IF(N3885="základní",J3885,0)</f>
        <v>0</v>
      </c>
      <c r="BF3885" s="182">
        <f>IF(N3885="snížená",J3885,0)</f>
        <v>0</v>
      </c>
      <c r="BG3885" s="182">
        <f>IF(N3885="zákl. přenesená",J3885,0)</f>
        <v>0</v>
      </c>
      <c r="BH3885" s="182">
        <f>IF(N3885="sníž. přenesená",J3885,0)</f>
        <v>0</v>
      </c>
      <c r="BI3885" s="182">
        <f>IF(N3885="nulová",J3885,0)</f>
        <v>0</v>
      </c>
      <c r="BJ3885" s="18" t="s">
        <v>84</v>
      </c>
      <c r="BK3885" s="182">
        <f>ROUND(I3885*H3885,2)</f>
        <v>0</v>
      </c>
      <c r="BL3885" s="18" t="s">
        <v>172</v>
      </c>
      <c r="BM3885" s="181" t="s">
        <v>3941</v>
      </c>
    </row>
    <row r="3886" spans="1:65" s="2" customFormat="1" x14ac:dyDescent="0.2">
      <c r="A3886" s="34"/>
      <c r="B3886" s="35"/>
      <c r="C3886" s="34"/>
      <c r="D3886" s="183" t="s">
        <v>174</v>
      </c>
      <c r="E3886" s="34"/>
      <c r="F3886" s="184" t="s">
        <v>3942</v>
      </c>
      <c r="G3886" s="34"/>
      <c r="H3886" s="34"/>
      <c r="I3886" s="103"/>
      <c r="J3886" s="34"/>
      <c r="K3886" s="34"/>
      <c r="L3886" s="35"/>
      <c r="M3886" s="185"/>
      <c r="N3886" s="186"/>
      <c r="O3886" s="60"/>
      <c r="P3886" s="60"/>
      <c r="Q3886" s="60"/>
      <c r="R3886" s="60"/>
      <c r="S3886" s="60"/>
      <c r="T3886" s="61"/>
      <c r="U3886" s="34"/>
      <c r="V3886" s="34"/>
      <c r="W3886" s="34"/>
      <c r="X3886" s="34"/>
      <c r="Y3886" s="34"/>
      <c r="Z3886" s="34"/>
      <c r="AA3886" s="34"/>
      <c r="AB3886" s="34"/>
      <c r="AC3886" s="34"/>
      <c r="AD3886" s="34"/>
      <c r="AE3886" s="34"/>
      <c r="AT3886" s="18" t="s">
        <v>174</v>
      </c>
      <c r="AU3886" s="18" t="s">
        <v>236</v>
      </c>
    </row>
    <row r="3887" spans="1:65" s="13" customFormat="1" x14ac:dyDescent="0.2">
      <c r="B3887" s="188"/>
      <c r="D3887" s="183" t="s">
        <v>177</v>
      </c>
      <c r="E3887" s="189" t="s">
        <v>1</v>
      </c>
      <c r="F3887" s="190" t="s">
        <v>2727</v>
      </c>
      <c r="H3887" s="189" t="s">
        <v>1</v>
      </c>
      <c r="I3887" s="191"/>
      <c r="L3887" s="188"/>
      <c r="M3887" s="192"/>
      <c r="N3887" s="193"/>
      <c r="O3887" s="193"/>
      <c r="P3887" s="193"/>
      <c r="Q3887" s="193"/>
      <c r="R3887" s="193"/>
      <c r="S3887" s="193"/>
      <c r="T3887" s="194"/>
      <c r="AT3887" s="189" t="s">
        <v>177</v>
      </c>
      <c r="AU3887" s="189" t="s">
        <v>236</v>
      </c>
      <c r="AV3887" s="13" t="s">
        <v>84</v>
      </c>
      <c r="AW3887" s="13" t="s">
        <v>34</v>
      </c>
      <c r="AX3887" s="13" t="s">
        <v>77</v>
      </c>
      <c r="AY3887" s="189" t="s">
        <v>164</v>
      </c>
    </row>
    <row r="3888" spans="1:65" s="13" customFormat="1" x14ac:dyDescent="0.2">
      <c r="B3888" s="188"/>
      <c r="D3888" s="183" t="s">
        <v>177</v>
      </c>
      <c r="E3888" s="189" t="s">
        <v>1</v>
      </c>
      <c r="F3888" s="190" t="s">
        <v>2728</v>
      </c>
      <c r="H3888" s="189" t="s">
        <v>1</v>
      </c>
      <c r="I3888" s="191"/>
      <c r="L3888" s="188"/>
      <c r="M3888" s="192"/>
      <c r="N3888" s="193"/>
      <c r="O3888" s="193"/>
      <c r="P3888" s="193"/>
      <c r="Q3888" s="193"/>
      <c r="R3888" s="193"/>
      <c r="S3888" s="193"/>
      <c r="T3888" s="194"/>
      <c r="AT3888" s="189" t="s">
        <v>177</v>
      </c>
      <c r="AU3888" s="189" t="s">
        <v>236</v>
      </c>
      <c r="AV3888" s="13" t="s">
        <v>84</v>
      </c>
      <c r="AW3888" s="13" t="s">
        <v>34</v>
      </c>
      <c r="AX3888" s="13" t="s">
        <v>77</v>
      </c>
      <c r="AY3888" s="189" t="s">
        <v>164</v>
      </c>
    </row>
    <row r="3889" spans="1:65" s="13" customFormat="1" x14ac:dyDescent="0.2">
      <c r="B3889" s="188"/>
      <c r="D3889" s="183" t="s">
        <v>177</v>
      </c>
      <c r="E3889" s="189" t="s">
        <v>1</v>
      </c>
      <c r="F3889" s="190" t="s">
        <v>2729</v>
      </c>
      <c r="H3889" s="189" t="s">
        <v>1</v>
      </c>
      <c r="I3889" s="191"/>
      <c r="L3889" s="188"/>
      <c r="M3889" s="192"/>
      <c r="N3889" s="193"/>
      <c r="O3889" s="193"/>
      <c r="P3889" s="193"/>
      <c r="Q3889" s="193"/>
      <c r="R3889" s="193"/>
      <c r="S3889" s="193"/>
      <c r="T3889" s="194"/>
      <c r="AT3889" s="189" t="s">
        <v>177</v>
      </c>
      <c r="AU3889" s="189" t="s">
        <v>236</v>
      </c>
      <c r="AV3889" s="13" t="s">
        <v>84</v>
      </c>
      <c r="AW3889" s="13" t="s">
        <v>34</v>
      </c>
      <c r="AX3889" s="13" t="s">
        <v>77</v>
      </c>
      <c r="AY3889" s="189" t="s">
        <v>164</v>
      </c>
    </row>
    <row r="3890" spans="1:65" s="13" customFormat="1" x14ac:dyDescent="0.2">
      <c r="B3890" s="188"/>
      <c r="D3890" s="183" t="s">
        <v>177</v>
      </c>
      <c r="E3890" s="189" t="s">
        <v>1</v>
      </c>
      <c r="F3890" s="190" t="s">
        <v>2730</v>
      </c>
      <c r="H3890" s="189" t="s">
        <v>1</v>
      </c>
      <c r="I3890" s="191"/>
      <c r="L3890" s="188"/>
      <c r="M3890" s="192"/>
      <c r="N3890" s="193"/>
      <c r="O3890" s="193"/>
      <c r="P3890" s="193"/>
      <c r="Q3890" s="193"/>
      <c r="R3890" s="193"/>
      <c r="S3890" s="193"/>
      <c r="T3890" s="194"/>
      <c r="AT3890" s="189" t="s">
        <v>177</v>
      </c>
      <c r="AU3890" s="189" t="s">
        <v>236</v>
      </c>
      <c r="AV3890" s="13" t="s">
        <v>84</v>
      </c>
      <c r="AW3890" s="13" t="s">
        <v>34</v>
      </c>
      <c r="AX3890" s="13" t="s">
        <v>77</v>
      </c>
      <c r="AY3890" s="189" t="s">
        <v>164</v>
      </c>
    </row>
    <row r="3891" spans="1:65" s="13" customFormat="1" x14ac:dyDescent="0.2">
      <c r="B3891" s="188"/>
      <c r="D3891" s="183" t="s">
        <v>177</v>
      </c>
      <c r="E3891" s="189" t="s">
        <v>1</v>
      </c>
      <c r="F3891" s="190" t="s">
        <v>2731</v>
      </c>
      <c r="H3891" s="189" t="s">
        <v>1</v>
      </c>
      <c r="I3891" s="191"/>
      <c r="L3891" s="188"/>
      <c r="M3891" s="192"/>
      <c r="N3891" s="193"/>
      <c r="O3891" s="193"/>
      <c r="P3891" s="193"/>
      <c r="Q3891" s="193"/>
      <c r="R3891" s="193"/>
      <c r="S3891" s="193"/>
      <c r="T3891" s="194"/>
      <c r="AT3891" s="189" t="s">
        <v>177</v>
      </c>
      <c r="AU3891" s="189" t="s">
        <v>236</v>
      </c>
      <c r="AV3891" s="13" t="s">
        <v>84</v>
      </c>
      <c r="AW3891" s="13" t="s">
        <v>34</v>
      </c>
      <c r="AX3891" s="13" t="s">
        <v>77</v>
      </c>
      <c r="AY3891" s="189" t="s">
        <v>164</v>
      </c>
    </row>
    <row r="3892" spans="1:65" s="13" customFormat="1" x14ac:dyDescent="0.2">
      <c r="B3892" s="188"/>
      <c r="D3892" s="183" t="s">
        <v>177</v>
      </c>
      <c r="E3892" s="189" t="s">
        <v>1</v>
      </c>
      <c r="F3892" s="190" t="s">
        <v>3943</v>
      </c>
      <c r="H3892" s="189" t="s">
        <v>1</v>
      </c>
      <c r="I3892" s="191"/>
      <c r="L3892" s="188"/>
      <c r="M3892" s="192"/>
      <c r="N3892" s="193"/>
      <c r="O3892" s="193"/>
      <c r="P3892" s="193"/>
      <c r="Q3892" s="193"/>
      <c r="R3892" s="193"/>
      <c r="S3892" s="193"/>
      <c r="T3892" s="194"/>
      <c r="AT3892" s="189" t="s">
        <v>177</v>
      </c>
      <c r="AU3892" s="189" t="s">
        <v>236</v>
      </c>
      <c r="AV3892" s="13" t="s">
        <v>84</v>
      </c>
      <c r="AW3892" s="13" t="s">
        <v>34</v>
      </c>
      <c r="AX3892" s="13" t="s">
        <v>77</v>
      </c>
      <c r="AY3892" s="189" t="s">
        <v>164</v>
      </c>
    </row>
    <row r="3893" spans="1:65" s="13" customFormat="1" x14ac:dyDescent="0.2">
      <c r="B3893" s="188"/>
      <c r="D3893" s="183" t="s">
        <v>177</v>
      </c>
      <c r="E3893" s="189" t="s">
        <v>1</v>
      </c>
      <c r="F3893" s="190" t="s">
        <v>3944</v>
      </c>
      <c r="H3893" s="189" t="s">
        <v>1</v>
      </c>
      <c r="I3893" s="191"/>
      <c r="L3893" s="188"/>
      <c r="M3893" s="192"/>
      <c r="N3893" s="193"/>
      <c r="O3893" s="193"/>
      <c r="P3893" s="193"/>
      <c r="Q3893" s="193"/>
      <c r="R3893" s="193"/>
      <c r="S3893" s="193"/>
      <c r="T3893" s="194"/>
      <c r="AT3893" s="189" t="s">
        <v>177</v>
      </c>
      <c r="AU3893" s="189" t="s">
        <v>236</v>
      </c>
      <c r="AV3893" s="13" t="s">
        <v>84</v>
      </c>
      <c r="AW3893" s="13" t="s">
        <v>34</v>
      </c>
      <c r="AX3893" s="13" t="s">
        <v>77</v>
      </c>
      <c r="AY3893" s="189" t="s">
        <v>164</v>
      </c>
    </row>
    <row r="3894" spans="1:65" s="13" customFormat="1" x14ac:dyDescent="0.2">
      <c r="B3894" s="188"/>
      <c r="D3894" s="183" t="s">
        <v>177</v>
      </c>
      <c r="E3894" s="189" t="s">
        <v>1</v>
      </c>
      <c r="F3894" s="190" t="s">
        <v>3945</v>
      </c>
      <c r="H3894" s="189" t="s">
        <v>1</v>
      </c>
      <c r="I3894" s="191"/>
      <c r="L3894" s="188"/>
      <c r="M3894" s="192"/>
      <c r="N3894" s="193"/>
      <c r="O3894" s="193"/>
      <c r="P3894" s="193"/>
      <c r="Q3894" s="193"/>
      <c r="R3894" s="193"/>
      <c r="S3894" s="193"/>
      <c r="T3894" s="194"/>
      <c r="AT3894" s="189" t="s">
        <v>177</v>
      </c>
      <c r="AU3894" s="189" t="s">
        <v>236</v>
      </c>
      <c r="AV3894" s="13" t="s">
        <v>84</v>
      </c>
      <c r="AW3894" s="13" t="s">
        <v>34</v>
      </c>
      <c r="AX3894" s="13" t="s">
        <v>77</v>
      </c>
      <c r="AY3894" s="189" t="s">
        <v>164</v>
      </c>
    </row>
    <row r="3895" spans="1:65" s="14" customFormat="1" x14ac:dyDescent="0.2">
      <c r="B3895" s="195"/>
      <c r="D3895" s="183" t="s">
        <v>177</v>
      </c>
      <c r="E3895" s="196" t="s">
        <v>1</v>
      </c>
      <c r="F3895" s="197" t="s">
        <v>3890</v>
      </c>
      <c r="H3895" s="198">
        <v>54.3</v>
      </c>
      <c r="I3895" s="199"/>
      <c r="L3895" s="195"/>
      <c r="M3895" s="200"/>
      <c r="N3895" s="201"/>
      <c r="O3895" s="201"/>
      <c r="P3895" s="201"/>
      <c r="Q3895" s="201"/>
      <c r="R3895" s="201"/>
      <c r="S3895" s="201"/>
      <c r="T3895" s="202"/>
      <c r="AT3895" s="196" t="s">
        <v>177</v>
      </c>
      <c r="AU3895" s="196" t="s">
        <v>236</v>
      </c>
      <c r="AV3895" s="14" t="s">
        <v>86</v>
      </c>
      <c r="AW3895" s="14" t="s">
        <v>34</v>
      </c>
      <c r="AX3895" s="14" t="s">
        <v>77</v>
      </c>
      <c r="AY3895" s="196" t="s">
        <v>164</v>
      </c>
    </row>
    <row r="3896" spans="1:65" s="15" customFormat="1" x14ac:dyDescent="0.2">
      <c r="B3896" s="203"/>
      <c r="D3896" s="183" t="s">
        <v>177</v>
      </c>
      <c r="E3896" s="204" t="s">
        <v>1</v>
      </c>
      <c r="F3896" s="205" t="s">
        <v>184</v>
      </c>
      <c r="H3896" s="206">
        <v>54.3</v>
      </c>
      <c r="I3896" s="207"/>
      <c r="L3896" s="203"/>
      <c r="M3896" s="208"/>
      <c r="N3896" s="209"/>
      <c r="O3896" s="209"/>
      <c r="P3896" s="209"/>
      <c r="Q3896" s="209"/>
      <c r="R3896" s="209"/>
      <c r="S3896" s="209"/>
      <c r="T3896" s="210"/>
      <c r="AT3896" s="204" t="s">
        <v>177</v>
      </c>
      <c r="AU3896" s="204" t="s">
        <v>236</v>
      </c>
      <c r="AV3896" s="15" t="s">
        <v>172</v>
      </c>
      <c r="AW3896" s="15" t="s">
        <v>34</v>
      </c>
      <c r="AX3896" s="15" t="s">
        <v>84</v>
      </c>
      <c r="AY3896" s="204" t="s">
        <v>164</v>
      </c>
    </row>
    <row r="3897" spans="1:65" s="2" customFormat="1" ht="16.5" customHeight="1" x14ac:dyDescent="0.2">
      <c r="A3897" s="34"/>
      <c r="B3897" s="168"/>
      <c r="C3897" s="169" t="s">
        <v>1537</v>
      </c>
      <c r="D3897" s="170" t="s">
        <v>167</v>
      </c>
      <c r="E3897" s="171" t="s">
        <v>3946</v>
      </c>
      <c r="F3897" s="172" t="s">
        <v>3947</v>
      </c>
      <c r="G3897" s="173" t="s">
        <v>215</v>
      </c>
      <c r="H3897" s="174">
        <v>98</v>
      </c>
      <c r="I3897" s="175"/>
      <c r="J3897" s="176">
        <f>ROUND(I3897*H3897,2)</f>
        <v>0</v>
      </c>
      <c r="K3897" s="172" t="s">
        <v>171</v>
      </c>
      <c r="L3897" s="35"/>
      <c r="M3897" s="177" t="s">
        <v>1</v>
      </c>
      <c r="N3897" s="178" t="s">
        <v>42</v>
      </c>
      <c r="O3897" s="60"/>
      <c r="P3897" s="179">
        <f>O3897*H3897</f>
        <v>0</v>
      </c>
      <c r="Q3897" s="179">
        <v>1.83E-3</v>
      </c>
      <c r="R3897" s="179">
        <f>Q3897*H3897</f>
        <v>0.17934</v>
      </c>
      <c r="S3897" s="179">
        <v>0</v>
      </c>
      <c r="T3897" s="180">
        <f>S3897*H3897</f>
        <v>0</v>
      </c>
      <c r="U3897" s="34"/>
      <c r="V3897" s="34"/>
      <c r="W3897" s="34"/>
      <c r="X3897" s="34"/>
      <c r="Y3897" s="34"/>
      <c r="Z3897" s="34"/>
      <c r="AA3897" s="34"/>
      <c r="AB3897" s="34"/>
      <c r="AC3897" s="34"/>
      <c r="AD3897" s="34"/>
      <c r="AE3897" s="34"/>
      <c r="AR3897" s="181" t="s">
        <v>172</v>
      </c>
      <c r="AT3897" s="181" t="s">
        <v>167</v>
      </c>
      <c r="AU3897" s="181" t="s">
        <v>236</v>
      </c>
      <c r="AY3897" s="18" t="s">
        <v>164</v>
      </c>
      <c r="BE3897" s="182">
        <f>IF(N3897="základní",J3897,0)</f>
        <v>0</v>
      </c>
      <c r="BF3897" s="182">
        <f>IF(N3897="snížená",J3897,0)</f>
        <v>0</v>
      </c>
      <c r="BG3897" s="182">
        <f>IF(N3897="zákl. přenesená",J3897,0)</f>
        <v>0</v>
      </c>
      <c r="BH3897" s="182">
        <f>IF(N3897="sníž. přenesená",J3897,0)</f>
        <v>0</v>
      </c>
      <c r="BI3897" s="182">
        <f>IF(N3897="nulová",J3897,0)</f>
        <v>0</v>
      </c>
      <c r="BJ3897" s="18" t="s">
        <v>84</v>
      </c>
      <c r="BK3897" s="182">
        <f>ROUND(I3897*H3897,2)</f>
        <v>0</v>
      </c>
      <c r="BL3897" s="18" t="s">
        <v>172</v>
      </c>
      <c r="BM3897" s="181" t="s">
        <v>3948</v>
      </c>
    </row>
    <row r="3898" spans="1:65" s="2" customFormat="1" ht="19.5" x14ac:dyDescent="0.2">
      <c r="A3898" s="34"/>
      <c r="B3898" s="35"/>
      <c r="C3898" s="34"/>
      <c r="D3898" s="183" t="s">
        <v>174</v>
      </c>
      <c r="E3898" s="34"/>
      <c r="F3898" s="184" t="s">
        <v>3949</v>
      </c>
      <c r="G3898" s="34"/>
      <c r="H3898" s="34"/>
      <c r="I3898" s="103"/>
      <c r="J3898" s="34"/>
      <c r="K3898" s="34"/>
      <c r="L3898" s="35"/>
      <c r="M3898" s="185"/>
      <c r="N3898" s="186"/>
      <c r="O3898" s="60"/>
      <c r="P3898" s="60"/>
      <c r="Q3898" s="60"/>
      <c r="R3898" s="60"/>
      <c r="S3898" s="60"/>
      <c r="T3898" s="61"/>
      <c r="U3898" s="34"/>
      <c r="V3898" s="34"/>
      <c r="W3898" s="34"/>
      <c r="X3898" s="34"/>
      <c r="Y3898" s="34"/>
      <c r="Z3898" s="34"/>
      <c r="AA3898" s="34"/>
      <c r="AB3898" s="34"/>
      <c r="AC3898" s="34"/>
      <c r="AD3898" s="34"/>
      <c r="AE3898" s="34"/>
      <c r="AT3898" s="18" t="s">
        <v>174</v>
      </c>
      <c r="AU3898" s="18" t="s">
        <v>236</v>
      </c>
    </row>
    <row r="3899" spans="1:65" s="13" customFormat="1" x14ac:dyDescent="0.2">
      <c r="B3899" s="188"/>
      <c r="D3899" s="183" t="s">
        <v>177</v>
      </c>
      <c r="E3899" s="189" t="s">
        <v>1</v>
      </c>
      <c r="F3899" s="190" t="s">
        <v>2727</v>
      </c>
      <c r="H3899" s="189" t="s">
        <v>1</v>
      </c>
      <c r="I3899" s="191"/>
      <c r="L3899" s="188"/>
      <c r="M3899" s="192"/>
      <c r="N3899" s="193"/>
      <c r="O3899" s="193"/>
      <c r="P3899" s="193"/>
      <c r="Q3899" s="193"/>
      <c r="R3899" s="193"/>
      <c r="S3899" s="193"/>
      <c r="T3899" s="194"/>
      <c r="AT3899" s="189" t="s">
        <v>177</v>
      </c>
      <c r="AU3899" s="189" t="s">
        <v>236</v>
      </c>
      <c r="AV3899" s="13" t="s">
        <v>84</v>
      </c>
      <c r="AW3899" s="13" t="s">
        <v>34</v>
      </c>
      <c r="AX3899" s="13" t="s">
        <v>77</v>
      </c>
      <c r="AY3899" s="189" t="s">
        <v>164</v>
      </c>
    </row>
    <row r="3900" spans="1:65" s="13" customFormat="1" x14ac:dyDescent="0.2">
      <c r="B3900" s="188"/>
      <c r="D3900" s="183" t="s">
        <v>177</v>
      </c>
      <c r="E3900" s="189" t="s">
        <v>1</v>
      </c>
      <c r="F3900" s="190" t="s">
        <v>2728</v>
      </c>
      <c r="H3900" s="189" t="s">
        <v>1</v>
      </c>
      <c r="I3900" s="191"/>
      <c r="L3900" s="188"/>
      <c r="M3900" s="192"/>
      <c r="N3900" s="193"/>
      <c r="O3900" s="193"/>
      <c r="P3900" s="193"/>
      <c r="Q3900" s="193"/>
      <c r="R3900" s="193"/>
      <c r="S3900" s="193"/>
      <c r="T3900" s="194"/>
      <c r="AT3900" s="189" t="s">
        <v>177</v>
      </c>
      <c r="AU3900" s="189" t="s">
        <v>236</v>
      </c>
      <c r="AV3900" s="13" t="s">
        <v>84</v>
      </c>
      <c r="AW3900" s="13" t="s">
        <v>34</v>
      </c>
      <c r="AX3900" s="13" t="s">
        <v>77</v>
      </c>
      <c r="AY3900" s="189" t="s">
        <v>164</v>
      </c>
    </row>
    <row r="3901" spans="1:65" s="13" customFormat="1" x14ac:dyDescent="0.2">
      <c r="B3901" s="188"/>
      <c r="D3901" s="183" t="s">
        <v>177</v>
      </c>
      <c r="E3901" s="189" t="s">
        <v>1</v>
      </c>
      <c r="F3901" s="190" t="s">
        <v>2729</v>
      </c>
      <c r="H3901" s="189" t="s">
        <v>1</v>
      </c>
      <c r="I3901" s="191"/>
      <c r="L3901" s="188"/>
      <c r="M3901" s="192"/>
      <c r="N3901" s="193"/>
      <c r="O3901" s="193"/>
      <c r="P3901" s="193"/>
      <c r="Q3901" s="193"/>
      <c r="R3901" s="193"/>
      <c r="S3901" s="193"/>
      <c r="T3901" s="194"/>
      <c r="AT3901" s="189" t="s">
        <v>177</v>
      </c>
      <c r="AU3901" s="189" t="s">
        <v>236</v>
      </c>
      <c r="AV3901" s="13" t="s">
        <v>84</v>
      </c>
      <c r="AW3901" s="13" t="s">
        <v>34</v>
      </c>
      <c r="AX3901" s="13" t="s">
        <v>77</v>
      </c>
      <c r="AY3901" s="189" t="s">
        <v>164</v>
      </c>
    </row>
    <row r="3902" spans="1:65" s="13" customFormat="1" x14ac:dyDescent="0.2">
      <c r="B3902" s="188"/>
      <c r="D3902" s="183" t="s">
        <v>177</v>
      </c>
      <c r="E3902" s="189" t="s">
        <v>1</v>
      </c>
      <c r="F3902" s="190" t="s">
        <v>2730</v>
      </c>
      <c r="H3902" s="189" t="s">
        <v>1</v>
      </c>
      <c r="I3902" s="191"/>
      <c r="L3902" s="188"/>
      <c r="M3902" s="192"/>
      <c r="N3902" s="193"/>
      <c r="O3902" s="193"/>
      <c r="P3902" s="193"/>
      <c r="Q3902" s="193"/>
      <c r="R3902" s="193"/>
      <c r="S3902" s="193"/>
      <c r="T3902" s="194"/>
      <c r="AT3902" s="189" t="s">
        <v>177</v>
      </c>
      <c r="AU3902" s="189" t="s">
        <v>236</v>
      </c>
      <c r="AV3902" s="13" t="s">
        <v>84</v>
      </c>
      <c r="AW3902" s="13" t="s">
        <v>34</v>
      </c>
      <c r="AX3902" s="13" t="s">
        <v>77</v>
      </c>
      <c r="AY3902" s="189" t="s">
        <v>164</v>
      </c>
    </row>
    <row r="3903" spans="1:65" s="13" customFormat="1" x14ac:dyDescent="0.2">
      <c r="B3903" s="188"/>
      <c r="D3903" s="183" t="s">
        <v>177</v>
      </c>
      <c r="E3903" s="189" t="s">
        <v>1</v>
      </c>
      <c r="F3903" s="190" t="s">
        <v>2731</v>
      </c>
      <c r="H3903" s="189" t="s">
        <v>1</v>
      </c>
      <c r="I3903" s="191"/>
      <c r="L3903" s="188"/>
      <c r="M3903" s="192"/>
      <c r="N3903" s="193"/>
      <c r="O3903" s="193"/>
      <c r="P3903" s="193"/>
      <c r="Q3903" s="193"/>
      <c r="R3903" s="193"/>
      <c r="S3903" s="193"/>
      <c r="T3903" s="194"/>
      <c r="AT3903" s="189" t="s">
        <v>177</v>
      </c>
      <c r="AU3903" s="189" t="s">
        <v>236</v>
      </c>
      <c r="AV3903" s="13" t="s">
        <v>84</v>
      </c>
      <c r="AW3903" s="13" t="s">
        <v>34</v>
      </c>
      <c r="AX3903" s="13" t="s">
        <v>77</v>
      </c>
      <c r="AY3903" s="189" t="s">
        <v>164</v>
      </c>
    </row>
    <row r="3904" spans="1:65" s="13" customFormat="1" x14ac:dyDescent="0.2">
      <c r="B3904" s="188"/>
      <c r="D3904" s="183" t="s">
        <v>177</v>
      </c>
      <c r="E3904" s="189" t="s">
        <v>1</v>
      </c>
      <c r="F3904" s="190" t="s">
        <v>3873</v>
      </c>
      <c r="H3904" s="189" t="s">
        <v>1</v>
      </c>
      <c r="I3904" s="191"/>
      <c r="L3904" s="188"/>
      <c r="M3904" s="192"/>
      <c r="N3904" s="193"/>
      <c r="O3904" s="193"/>
      <c r="P3904" s="193"/>
      <c r="Q3904" s="193"/>
      <c r="R3904" s="193"/>
      <c r="S3904" s="193"/>
      <c r="T3904" s="194"/>
      <c r="AT3904" s="189" t="s">
        <v>177</v>
      </c>
      <c r="AU3904" s="189" t="s">
        <v>236</v>
      </c>
      <c r="AV3904" s="13" t="s">
        <v>84</v>
      </c>
      <c r="AW3904" s="13" t="s">
        <v>34</v>
      </c>
      <c r="AX3904" s="13" t="s">
        <v>77</v>
      </c>
      <c r="AY3904" s="189" t="s">
        <v>164</v>
      </c>
    </row>
    <row r="3905" spans="1:65" s="13" customFormat="1" x14ac:dyDescent="0.2">
      <c r="B3905" s="188"/>
      <c r="D3905" s="183" t="s">
        <v>177</v>
      </c>
      <c r="E3905" s="189" t="s">
        <v>1</v>
      </c>
      <c r="F3905" s="190" t="s">
        <v>3950</v>
      </c>
      <c r="H3905" s="189" t="s">
        <v>1</v>
      </c>
      <c r="I3905" s="191"/>
      <c r="L3905" s="188"/>
      <c r="M3905" s="192"/>
      <c r="N3905" s="193"/>
      <c r="O3905" s="193"/>
      <c r="P3905" s="193"/>
      <c r="Q3905" s="193"/>
      <c r="R3905" s="193"/>
      <c r="S3905" s="193"/>
      <c r="T3905" s="194"/>
      <c r="AT3905" s="189" t="s">
        <v>177</v>
      </c>
      <c r="AU3905" s="189" t="s">
        <v>236</v>
      </c>
      <c r="AV3905" s="13" t="s">
        <v>84</v>
      </c>
      <c r="AW3905" s="13" t="s">
        <v>34</v>
      </c>
      <c r="AX3905" s="13" t="s">
        <v>77</v>
      </c>
      <c r="AY3905" s="189" t="s">
        <v>164</v>
      </c>
    </row>
    <row r="3906" spans="1:65" s="13" customFormat="1" x14ac:dyDescent="0.2">
      <c r="B3906" s="188"/>
      <c r="D3906" s="183" t="s">
        <v>177</v>
      </c>
      <c r="E3906" s="189" t="s">
        <v>1</v>
      </c>
      <c r="F3906" s="190" t="s">
        <v>3877</v>
      </c>
      <c r="H3906" s="189" t="s">
        <v>1</v>
      </c>
      <c r="I3906" s="191"/>
      <c r="L3906" s="188"/>
      <c r="M3906" s="192"/>
      <c r="N3906" s="193"/>
      <c r="O3906" s="193"/>
      <c r="P3906" s="193"/>
      <c r="Q3906" s="193"/>
      <c r="R3906" s="193"/>
      <c r="S3906" s="193"/>
      <c r="T3906" s="194"/>
      <c r="AT3906" s="189" t="s">
        <v>177</v>
      </c>
      <c r="AU3906" s="189" t="s">
        <v>236</v>
      </c>
      <c r="AV3906" s="13" t="s">
        <v>84</v>
      </c>
      <c r="AW3906" s="13" t="s">
        <v>34</v>
      </c>
      <c r="AX3906" s="13" t="s">
        <v>77</v>
      </c>
      <c r="AY3906" s="189" t="s">
        <v>164</v>
      </c>
    </row>
    <row r="3907" spans="1:65" s="14" customFormat="1" x14ac:dyDescent="0.2">
      <c r="B3907" s="195"/>
      <c r="D3907" s="183" t="s">
        <v>177</v>
      </c>
      <c r="E3907" s="196" t="s">
        <v>1</v>
      </c>
      <c r="F3907" s="197" t="s">
        <v>3878</v>
      </c>
      <c r="H3907" s="198">
        <v>98</v>
      </c>
      <c r="I3907" s="199"/>
      <c r="L3907" s="195"/>
      <c r="M3907" s="200"/>
      <c r="N3907" s="201"/>
      <c r="O3907" s="201"/>
      <c r="P3907" s="201"/>
      <c r="Q3907" s="201"/>
      <c r="R3907" s="201"/>
      <c r="S3907" s="201"/>
      <c r="T3907" s="202"/>
      <c r="AT3907" s="196" t="s">
        <v>177</v>
      </c>
      <c r="AU3907" s="196" t="s">
        <v>236</v>
      </c>
      <c r="AV3907" s="14" t="s">
        <v>86</v>
      </c>
      <c r="AW3907" s="14" t="s">
        <v>34</v>
      </c>
      <c r="AX3907" s="14" t="s">
        <v>77</v>
      </c>
      <c r="AY3907" s="196" t="s">
        <v>164</v>
      </c>
    </row>
    <row r="3908" spans="1:65" s="15" customFormat="1" x14ac:dyDescent="0.2">
      <c r="B3908" s="203"/>
      <c r="D3908" s="183" t="s">
        <v>177</v>
      </c>
      <c r="E3908" s="204" t="s">
        <v>1</v>
      </c>
      <c r="F3908" s="205" t="s">
        <v>184</v>
      </c>
      <c r="H3908" s="206">
        <v>98</v>
      </c>
      <c r="I3908" s="207"/>
      <c r="L3908" s="203"/>
      <c r="M3908" s="208"/>
      <c r="N3908" s="209"/>
      <c r="O3908" s="209"/>
      <c r="P3908" s="209"/>
      <c r="Q3908" s="209"/>
      <c r="R3908" s="209"/>
      <c r="S3908" s="209"/>
      <c r="T3908" s="210"/>
      <c r="AT3908" s="204" t="s">
        <v>177</v>
      </c>
      <c r="AU3908" s="204" t="s">
        <v>236</v>
      </c>
      <c r="AV3908" s="15" t="s">
        <v>172</v>
      </c>
      <c r="AW3908" s="15" t="s">
        <v>34</v>
      </c>
      <c r="AX3908" s="15" t="s">
        <v>84</v>
      </c>
      <c r="AY3908" s="204" t="s">
        <v>164</v>
      </c>
    </row>
    <row r="3909" spans="1:65" s="2" customFormat="1" ht="16.5" customHeight="1" x14ac:dyDescent="0.2">
      <c r="A3909" s="34"/>
      <c r="B3909" s="168"/>
      <c r="C3909" s="169" t="s">
        <v>1543</v>
      </c>
      <c r="D3909" s="214" t="s">
        <v>167</v>
      </c>
      <c r="E3909" s="171" t="s">
        <v>3951</v>
      </c>
      <c r="F3909" s="172" t="s">
        <v>3952</v>
      </c>
      <c r="G3909" s="173" t="s">
        <v>215</v>
      </c>
      <c r="H3909" s="174">
        <v>1.6519999999999999</v>
      </c>
      <c r="I3909" s="175"/>
      <c r="J3909" s="176">
        <f>ROUND(I3909*H3909,2)</f>
        <v>0</v>
      </c>
      <c r="K3909" s="172" t="s">
        <v>216</v>
      </c>
      <c r="L3909" s="35"/>
      <c r="M3909" s="177" t="s">
        <v>1</v>
      </c>
      <c r="N3909" s="178" t="s">
        <v>42</v>
      </c>
      <c r="O3909" s="60"/>
      <c r="P3909" s="179">
        <f>O3909*H3909</f>
        <v>0</v>
      </c>
      <c r="Q3909" s="179">
        <v>1.72E-3</v>
      </c>
      <c r="R3909" s="179">
        <f>Q3909*H3909</f>
        <v>2.8414399999999998E-3</v>
      </c>
      <c r="S3909" s="179">
        <v>0</v>
      </c>
      <c r="T3909" s="180">
        <f>S3909*H3909</f>
        <v>0</v>
      </c>
      <c r="U3909" s="34"/>
      <c r="V3909" s="34"/>
      <c r="W3909" s="34"/>
      <c r="X3909" s="34"/>
      <c r="Y3909" s="34"/>
      <c r="Z3909" s="34"/>
      <c r="AA3909" s="34"/>
      <c r="AB3909" s="34"/>
      <c r="AC3909" s="34"/>
      <c r="AD3909" s="34"/>
      <c r="AE3909" s="34"/>
      <c r="AR3909" s="181" t="s">
        <v>172</v>
      </c>
      <c r="AT3909" s="181" t="s">
        <v>167</v>
      </c>
      <c r="AU3909" s="181" t="s">
        <v>236</v>
      </c>
      <c r="AY3909" s="18" t="s">
        <v>164</v>
      </c>
      <c r="BE3909" s="182">
        <f>IF(N3909="základní",J3909,0)</f>
        <v>0</v>
      </c>
      <c r="BF3909" s="182">
        <f>IF(N3909="snížená",J3909,0)</f>
        <v>0</v>
      </c>
      <c r="BG3909" s="182">
        <f>IF(N3909="zákl. přenesená",J3909,0)</f>
        <v>0</v>
      </c>
      <c r="BH3909" s="182">
        <f>IF(N3909="sníž. přenesená",J3909,0)</f>
        <v>0</v>
      </c>
      <c r="BI3909" s="182">
        <f>IF(N3909="nulová",J3909,0)</f>
        <v>0</v>
      </c>
      <c r="BJ3909" s="18" t="s">
        <v>84</v>
      </c>
      <c r="BK3909" s="182">
        <f>ROUND(I3909*H3909,2)</f>
        <v>0</v>
      </c>
      <c r="BL3909" s="18" t="s">
        <v>172</v>
      </c>
      <c r="BM3909" s="181" t="s">
        <v>3953</v>
      </c>
    </row>
    <row r="3910" spans="1:65" s="2" customFormat="1" x14ac:dyDescent="0.2">
      <c r="A3910" s="34"/>
      <c r="B3910" s="35"/>
      <c r="C3910" s="34"/>
      <c r="D3910" s="183" t="s">
        <v>174</v>
      </c>
      <c r="E3910" s="34"/>
      <c r="F3910" s="184" t="s">
        <v>3954</v>
      </c>
      <c r="G3910" s="34"/>
      <c r="H3910" s="34"/>
      <c r="I3910" s="103"/>
      <c r="J3910" s="34"/>
      <c r="K3910" s="34"/>
      <c r="L3910" s="35"/>
      <c r="M3910" s="185"/>
      <c r="N3910" s="186"/>
      <c r="O3910" s="60"/>
      <c r="P3910" s="60"/>
      <c r="Q3910" s="60"/>
      <c r="R3910" s="60"/>
      <c r="S3910" s="60"/>
      <c r="T3910" s="61"/>
      <c r="U3910" s="34"/>
      <c r="V3910" s="34"/>
      <c r="W3910" s="34"/>
      <c r="X3910" s="34"/>
      <c r="Y3910" s="34"/>
      <c r="Z3910" s="34"/>
      <c r="AA3910" s="34"/>
      <c r="AB3910" s="34"/>
      <c r="AC3910" s="34"/>
      <c r="AD3910" s="34"/>
      <c r="AE3910" s="34"/>
      <c r="AT3910" s="18" t="s">
        <v>174</v>
      </c>
      <c r="AU3910" s="18" t="s">
        <v>236</v>
      </c>
    </row>
    <row r="3911" spans="1:65" s="13" customFormat="1" x14ac:dyDescent="0.2">
      <c r="B3911" s="188"/>
      <c r="D3911" s="183" t="s">
        <v>177</v>
      </c>
      <c r="E3911" s="189" t="s">
        <v>1</v>
      </c>
      <c r="F3911" s="190" t="s">
        <v>2727</v>
      </c>
      <c r="H3911" s="189" t="s">
        <v>1</v>
      </c>
      <c r="I3911" s="191"/>
      <c r="L3911" s="188"/>
      <c r="M3911" s="192"/>
      <c r="N3911" s="193"/>
      <c r="O3911" s="193"/>
      <c r="P3911" s="193"/>
      <c r="Q3911" s="193"/>
      <c r="R3911" s="193"/>
      <c r="S3911" s="193"/>
      <c r="T3911" s="194"/>
      <c r="AT3911" s="189" t="s">
        <v>177</v>
      </c>
      <c r="AU3911" s="189" t="s">
        <v>236</v>
      </c>
      <c r="AV3911" s="13" t="s">
        <v>84</v>
      </c>
      <c r="AW3911" s="13" t="s">
        <v>34</v>
      </c>
      <c r="AX3911" s="13" t="s">
        <v>77</v>
      </c>
      <c r="AY3911" s="189" t="s">
        <v>164</v>
      </c>
    </row>
    <row r="3912" spans="1:65" s="13" customFormat="1" x14ac:dyDescent="0.2">
      <c r="B3912" s="188"/>
      <c r="D3912" s="183" t="s">
        <v>177</v>
      </c>
      <c r="E3912" s="189" t="s">
        <v>1</v>
      </c>
      <c r="F3912" s="190" t="s">
        <v>2728</v>
      </c>
      <c r="H3912" s="189" t="s">
        <v>1</v>
      </c>
      <c r="I3912" s="191"/>
      <c r="L3912" s="188"/>
      <c r="M3912" s="192"/>
      <c r="N3912" s="193"/>
      <c r="O3912" s="193"/>
      <c r="P3912" s="193"/>
      <c r="Q3912" s="193"/>
      <c r="R3912" s="193"/>
      <c r="S3912" s="193"/>
      <c r="T3912" s="194"/>
      <c r="AT3912" s="189" t="s">
        <v>177</v>
      </c>
      <c r="AU3912" s="189" t="s">
        <v>236</v>
      </c>
      <c r="AV3912" s="13" t="s">
        <v>84</v>
      </c>
      <c r="AW3912" s="13" t="s">
        <v>34</v>
      </c>
      <c r="AX3912" s="13" t="s">
        <v>77</v>
      </c>
      <c r="AY3912" s="189" t="s">
        <v>164</v>
      </c>
    </row>
    <row r="3913" spans="1:65" s="13" customFormat="1" x14ac:dyDescent="0.2">
      <c r="B3913" s="188"/>
      <c r="D3913" s="183" t="s">
        <v>177</v>
      </c>
      <c r="E3913" s="189" t="s">
        <v>1</v>
      </c>
      <c r="F3913" s="190" t="s">
        <v>2729</v>
      </c>
      <c r="H3913" s="189" t="s">
        <v>1</v>
      </c>
      <c r="I3913" s="191"/>
      <c r="L3913" s="188"/>
      <c r="M3913" s="192"/>
      <c r="N3913" s="193"/>
      <c r="O3913" s="193"/>
      <c r="P3913" s="193"/>
      <c r="Q3913" s="193"/>
      <c r="R3913" s="193"/>
      <c r="S3913" s="193"/>
      <c r="T3913" s="194"/>
      <c r="AT3913" s="189" t="s">
        <v>177</v>
      </c>
      <c r="AU3913" s="189" t="s">
        <v>236</v>
      </c>
      <c r="AV3913" s="13" t="s">
        <v>84</v>
      </c>
      <c r="AW3913" s="13" t="s">
        <v>34</v>
      </c>
      <c r="AX3913" s="13" t="s">
        <v>77</v>
      </c>
      <c r="AY3913" s="189" t="s">
        <v>164</v>
      </c>
    </row>
    <row r="3914" spans="1:65" s="13" customFormat="1" x14ac:dyDescent="0.2">
      <c r="B3914" s="188"/>
      <c r="D3914" s="183" t="s">
        <v>177</v>
      </c>
      <c r="E3914" s="189" t="s">
        <v>1</v>
      </c>
      <c r="F3914" s="190" t="s">
        <v>2757</v>
      </c>
      <c r="H3914" s="189" t="s">
        <v>1</v>
      </c>
      <c r="I3914" s="191"/>
      <c r="L3914" s="188"/>
      <c r="M3914" s="192"/>
      <c r="N3914" s="193"/>
      <c r="O3914" s="193"/>
      <c r="P3914" s="193"/>
      <c r="Q3914" s="193"/>
      <c r="R3914" s="193"/>
      <c r="S3914" s="193"/>
      <c r="T3914" s="194"/>
      <c r="AT3914" s="189" t="s">
        <v>177</v>
      </c>
      <c r="AU3914" s="189" t="s">
        <v>236</v>
      </c>
      <c r="AV3914" s="13" t="s">
        <v>84</v>
      </c>
      <c r="AW3914" s="13" t="s">
        <v>34</v>
      </c>
      <c r="AX3914" s="13" t="s">
        <v>77</v>
      </c>
      <c r="AY3914" s="189" t="s">
        <v>164</v>
      </c>
    </row>
    <row r="3915" spans="1:65" s="13" customFormat="1" x14ac:dyDescent="0.2">
      <c r="B3915" s="188"/>
      <c r="D3915" s="183" t="s">
        <v>177</v>
      </c>
      <c r="E3915" s="189" t="s">
        <v>1</v>
      </c>
      <c r="F3915" s="190" t="s">
        <v>2758</v>
      </c>
      <c r="H3915" s="189" t="s">
        <v>1</v>
      </c>
      <c r="I3915" s="191"/>
      <c r="L3915" s="188"/>
      <c r="M3915" s="192"/>
      <c r="N3915" s="193"/>
      <c r="O3915" s="193"/>
      <c r="P3915" s="193"/>
      <c r="Q3915" s="193"/>
      <c r="R3915" s="193"/>
      <c r="S3915" s="193"/>
      <c r="T3915" s="194"/>
      <c r="AT3915" s="189" t="s">
        <v>177</v>
      </c>
      <c r="AU3915" s="189" t="s">
        <v>236</v>
      </c>
      <c r="AV3915" s="13" t="s">
        <v>84</v>
      </c>
      <c r="AW3915" s="13" t="s">
        <v>34</v>
      </c>
      <c r="AX3915" s="13" t="s">
        <v>77</v>
      </c>
      <c r="AY3915" s="189" t="s">
        <v>164</v>
      </c>
    </row>
    <row r="3916" spans="1:65" s="13" customFormat="1" x14ac:dyDescent="0.2">
      <c r="B3916" s="188"/>
      <c r="D3916" s="183" t="s">
        <v>177</v>
      </c>
      <c r="E3916" s="189" t="s">
        <v>1</v>
      </c>
      <c r="F3916" s="190" t="s">
        <v>3255</v>
      </c>
      <c r="H3916" s="189" t="s">
        <v>1</v>
      </c>
      <c r="I3916" s="191"/>
      <c r="L3916" s="188"/>
      <c r="M3916" s="192"/>
      <c r="N3916" s="193"/>
      <c r="O3916" s="193"/>
      <c r="P3916" s="193"/>
      <c r="Q3916" s="193"/>
      <c r="R3916" s="193"/>
      <c r="S3916" s="193"/>
      <c r="T3916" s="194"/>
      <c r="AT3916" s="189" t="s">
        <v>177</v>
      </c>
      <c r="AU3916" s="189" t="s">
        <v>236</v>
      </c>
      <c r="AV3916" s="13" t="s">
        <v>84</v>
      </c>
      <c r="AW3916" s="13" t="s">
        <v>34</v>
      </c>
      <c r="AX3916" s="13" t="s">
        <v>77</v>
      </c>
      <c r="AY3916" s="189" t="s">
        <v>164</v>
      </c>
    </row>
    <row r="3917" spans="1:65" s="13" customFormat="1" x14ac:dyDescent="0.2">
      <c r="B3917" s="188"/>
      <c r="D3917" s="183" t="s">
        <v>177</v>
      </c>
      <c r="E3917" s="189" t="s">
        <v>1</v>
      </c>
      <c r="F3917" s="190" t="s">
        <v>3955</v>
      </c>
      <c r="H3917" s="189" t="s">
        <v>1</v>
      </c>
      <c r="I3917" s="191"/>
      <c r="L3917" s="188"/>
      <c r="M3917" s="192"/>
      <c r="N3917" s="193"/>
      <c r="O3917" s="193"/>
      <c r="P3917" s="193"/>
      <c r="Q3917" s="193"/>
      <c r="R3917" s="193"/>
      <c r="S3917" s="193"/>
      <c r="T3917" s="194"/>
      <c r="AT3917" s="189" t="s">
        <v>177</v>
      </c>
      <c r="AU3917" s="189" t="s">
        <v>236</v>
      </c>
      <c r="AV3917" s="13" t="s">
        <v>84</v>
      </c>
      <c r="AW3917" s="13" t="s">
        <v>34</v>
      </c>
      <c r="AX3917" s="13" t="s">
        <v>77</v>
      </c>
      <c r="AY3917" s="189" t="s">
        <v>164</v>
      </c>
    </row>
    <row r="3918" spans="1:65" s="13" customFormat="1" x14ac:dyDescent="0.2">
      <c r="B3918" s="188"/>
      <c r="D3918" s="183" t="s">
        <v>177</v>
      </c>
      <c r="E3918" s="189" t="s">
        <v>1</v>
      </c>
      <c r="F3918" s="190" t="s">
        <v>3261</v>
      </c>
      <c r="H3918" s="189" t="s">
        <v>1</v>
      </c>
      <c r="I3918" s="191"/>
      <c r="L3918" s="188"/>
      <c r="M3918" s="192"/>
      <c r="N3918" s="193"/>
      <c r="O3918" s="193"/>
      <c r="P3918" s="193"/>
      <c r="Q3918" s="193"/>
      <c r="R3918" s="193"/>
      <c r="S3918" s="193"/>
      <c r="T3918" s="194"/>
      <c r="AT3918" s="189" t="s">
        <v>177</v>
      </c>
      <c r="AU3918" s="189" t="s">
        <v>236</v>
      </c>
      <c r="AV3918" s="13" t="s">
        <v>84</v>
      </c>
      <c r="AW3918" s="13" t="s">
        <v>34</v>
      </c>
      <c r="AX3918" s="13" t="s">
        <v>77</v>
      </c>
      <c r="AY3918" s="189" t="s">
        <v>164</v>
      </c>
    </row>
    <row r="3919" spans="1:65" s="13" customFormat="1" x14ac:dyDescent="0.2">
      <c r="B3919" s="188"/>
      <c r="D3919" s="183" t="s">
        <v>177</v>
      </c>
      <c r="E3919" s="189" t="s">
        <v>1</v>
      </c>
      <c r="F3919" s="190" t="s">
        <v>3262</v>
      </c>
      <c r="H3919" s="189" t="s">
        <v>1</v>
      </c>
      <c r="I3919" s="191"/>
      <c r="L3919" s="188"/>
      <c r="M3919" s="192"/>
      <c r="N3919" s="193"/>
      <c r="O3919" s="193"/>
      <c r="P3919" s="193"/>
      <c r="Q3919" s="193"/>
      <c r="R3919" s="193"/>
      <c r="S3919" s="193"/>
      <c r="T3919" s="194"/>
      <c r="AT3919" s="189" t="s">
        <v>177</v>
      </c>
      <c r="AU3919" s="189" t="s">
        <v>236</v>
      </c>
      <c r="AV3919" s="13" t="s">
        <v>84</v>
      </c>
      <c r="AW3919" s="13" t="s">
        <v>34</v>
      </c>
      <c r="AX3919" s="13" t="s">
        <v>77</v>
      </c>
      <c r="AY3919" s="189" t="s">
        <v>164</v>
      </c>
    </row>
    <row r="3920" spans="1:65" s="14" customFormat="1" x14ac:dyDescent="0.2">
      <c r="B3920" s="195"/>
      <c r="D3920" s="183" t="s">
        <v>177</v>
      </c>
      <c r="E3920" s="196" t="s">
        <v>1</v>
      </c>
      <c r="F3920" s="197" t="s">
        <v>3956</v>
      </c>
      <c r="H3920" s="198">
        <v>1.6519999999999999</v>
      </c>
      <c r="I3920" s="199"/>
      <c r="L3920" s="195"/>
      <c r="M3920" s="200"/>
      <c r="N3920" s="201"/>
      <c r="O3920" s="201"/>
      <c r="P3920" s="201"/>
      <c r="Q3920" s="201"/>
      <c r="R3920" s="201"/>
      <c r="S3920" s="201"/>
      <c r="T3920" s="202"/>
      <c r="AT3920" s="196" t="s">
        <v>177</v>
      </c>
      <c r="AU3920" s="196" t="s">
        <v>236</v>
      </c>
      <c r="AV3920" s="14" t="s">
        <v>86</v>
      </c>
      <c r="AW3920" s="14" t="s">
        <v>34</v>
      </c>
      <c r="AX3920" s="14" t="s">
        <v>77</v>
      </c>
      <c r="AY3920" s="196" t="s">
        <v>164</v>
      </c>
    </row>
    <row r="3921" spans="1:65" s="15" customFormat="1" x14ac:dyDescent="0.2">
      <c r="B3921" s="203"/>
      <c r="D3921" s="183" t="s">
        <v>177</v>
      </c>
      <c r="E3921" s="204" t="s">
        <v>1</v>
      </c>
      <c r="F3921" s="205" t="s">
        <v>184</v>
      </c>
      <c r="H3921" s="206">
        <v>1.6519999999999999</v>
      </c>
      <c r="I3921" s="207"/>
      <c r="L3921" s="203"/>
      <c r="M3921" s="208"/>
      <c r="N3921" s="209"/>
      <c r="O3921" s="209"/>
      <c r="P3921" s="209"/>
      <c r="Q3921" s="209"/>
      <c r="R3921" s="209"/>
      <c r="S3921" s="209"/>
      <c r="T3921" s="210"/>
      <c r="AT3921" s="204" t="s">
        <v>177</v>
      </c>
      <c r="AU3921" s="204" t="s">
        <v>236</v>
      </c>
      <c r="AV3921" s="15" t="s">
        <v>172</v>
      </c>
      <c r="AW3921" s="15" t="s">
        <v>34</v>
      </c>
      <c r="AX3921" s="15" t="s">
        <v>84</v>
      </c>
      <c r="AY3921" s="204" t="s">
        <v>164</v>
      </c>
    </row>
    <row r="3922" spans="1:65" s="2" customFormat="1" ht="16.5" customHeight="1" x14ac:dyDescent="0.2">
      <c r="A3922" s="34"/>
      <c r="B3922" s="168"/>
      <c r="C3922" s="169" t="s">
        <v>1551</v>
      </c>
      <c r="D3922" s="214" t="s">
        <v>167</v>
      </c>
      <c r="E3922" s="171" t="s">
        <v>3957</v>
      </c>
      <c r="F3922" s="172" t="s">
        <v>3958</v>
      </c>
      <c r="G3922" s="173" t="s">
        <v>227</v>
      </c>
      <c r="H3922" s="174">
        <v>6.8360000000000003</v>
      </c>
      <c r="I3922" s="175"/>
      <c r="J3922" s="176">
        <f>ROUND(I3922*H3922,2)</f>
        <v>0</v>
      </c>
      <c r="K3922" s="172" t="s">
        <v>216</v>
      </c>
      <c r="L3922" s="35"/>
      <c r="M3922" s="177" t="s">
        <v>1</v>
      </c>
      <c r="N3922" s="178" t="s">
        <v>42</v>
      </c>
      <c r="O3922" s="60"/>
      <c r="P3922" s="179">
        <f>O3922*H3922</f>
        <v>0</v>
      </c>
      <c r="Q3922" s="179">
        <v>0</v>
      </c>
      <c r="R3922" s="179">
        <f>Q3922*H3922</f>
        <v>0</v>
      </c>
      <c r="S3922" s="179">
        <v>2</v>
      </c>
      <c r="T3922" s="180">
        <f>S3922*H3922</f>
        <v>13.672000000000001</v>
      </c>
      <c r="U3922" s="34"/>
      <c r="V3922" s="34"/>
      <c r="W3922" s="34"/>
      <c r="X3922" s="34"/>
      <c r="Y3922" s="34"/>
      <c r="Z3922" s="34"/>
      <c r="AA3922" s="34"/>
      <c r="AB3922" s="34"/>
      <c r="AC3922" s="34"/>
      <c r="AD3922" s="34"/>
      <c r="AE3922" s="34"/>
      <c r="AR3922" s="181" t="s">
        <v>172</v>
      </c>
      <c r="AT3922" s="181" t="s">
        <v>167</v>
      </c>
      <c r="AU3922" s="181" t="s">
        <v>236</v>
      </c>
      <c r="AY3922" s="18" t="s">
        <v>164</v>
      </c>
      <c r="BE3922" s="182">
        <f>IF(N3922="základní",J3922,0)</f>
        <v>0</v>
      </c>
      <c r="BF3922" s="182">
        <f>IF(N3922="snížená",J3922,0)</f>
        <v>0</v>
      </c>
      <c r="BG3922" s="182">
        <f>IF(N3922="zákl. přenesená",J3922,0)</f>
        <v>0</v>
      </c>
      <c r="BH3922" s="182">
        <f>IF(N3922="sníž. přenesená",J3922,0)</f>
        <v>0</v>
      </c>
      <c r="BI3922" s="182">
        <f>IF(N3922="nulová",J3922,0)</f>
        <v>0</v>
      </c>
      <c r="BJ3922" s="18" t="s">
        <v>84</v>
      </c>
      <c r="BK3922" s="182">
        <f>ROUND(I3922*H3922,2)</f>
        <v>0</v>
      </c>
      <c r="BL3922" s="18" t="s">
        <v>172</v>
      </c>
      <c r="BM3922" s="181" t="s">
        <v>3959</v>
      </c>
    </row>
    <row r="3923" spans="1:65" s="2" customFormat="1" x14ac:dyDescent="0.2">
      <c r="A3923" s="34"/>
      <c r="B3923" s="35"/>
      <c r="C3923" s="34"/>
      <c r="D3923" s="183" t="s">
        <v>174</v>
      </c>
      <c r="E3923" s="34"/>
      <c r="F3923" s="184" t="s">
        <v>3960</v>
      </c>
      <c r="G3923" s="34"/>
      <c r="H3923" s="34"/>
      <c r="I3923" s="103"/>
      <c r="J3923" s="34"/>
      <c r="K3923" s="34"/>
      <c r="L3923" s="35"/>
      <c r="M3923" s="185"/>
      <c r="N3923" s="186"/>
      <c r="O3923" s="60"/>
      <c r="P3923" s="60"/>
      <c r="Q3923" s="60"/>
      <c r="R3923" s="60"/>
      <c r="S3923" s="60"/>
      <c r="T3923" s="61"/>
      <c r="U3923" s="34"/>
      <c r="V3923" s="34"/>
      <c r="W3923" s="34"/>
      <c r="X3923" s="34"/>
      <c r="Y3923" s="34"/>
      <c r="Z3923" s="34"/>
      <c r="AA3923" s="34"/>
      <c r="AB3923" s="34"/>
      <c r="AC3923" s="34"/>
      <c r="AD3923" s="34"/>
      <c r="AE3923" s="34"/>
      <c r="AT3923" s="18" t="s">
        <v>174</v>
      </c>
      <c r="AU3923" s="18" t="s">
        <v>236</v>
      </c>
    </row>
    <row r="3924" spans="1:65" s="13" customFormat="1" x14ac:dyDescent="0.2">
      <c r="B3924" s="188"/>
      <c r="D3924" s="183" t="s">
        <v>177</v>
      </c>
      <c r="E3924" s="189" t="s">
        <v>1</v>
      </c>
      <c r="F3924" s="190" t="s">
        <v>2727</v>
      </c>
      <c r="H3924" s="189" t="s">
        <v>1</v>
      </c>
      <c r="I3924" s="191"/>
      <c r="L3924" s="188"/>
      <c r="M3924" s="192"/>
      <c r="N3924" s="193"/>
      <c r="O3924" s="193"/>
      <c r="P3924" s="193"/>
      <c r="Q3924" s="193"/>
      <c r="R3924" s="193"/>
      <c r="S3924" s="193"/>
      <c r="T3924" s="194"/>
      <c r="AT3924" s="189" t="s">
        <v>177</v>
      </c>
      <c r="AU3924" s="189" t="s">
        <v>236</v>
      </c>
      <c r="AV3924" s="13" t="s">
        <v>84</v>
      </c>
      <c r="AW3924" s="13" t="s">
        <v>34</v>
      </c>
      <c r="AX3924" s="13" t="s">
        <v>77</v>
      </c>
      <c r="AY3924" s="189" t="s">
        <v>164</v>
      </c>
    </row>
    <row r="3925" spans="1:65" s="13" customFormat="1" x14ac:dyDescent="0.2">
      <c r="B3925" s="188"/>
      <c r="D3925" s="183" t="s">
        <v>177</v>
      </c>
      <c r="E3925" s="189" t="s">
        <v>1</v>
      </c>
      <c r="F3925" s="190" t="s">
        <v>2728</v>
      </c>
      <c r="H3925" s="189" t="s">
        <v>1</v>
      </c>
      <c r="I3925" s="191"/>
      <c r="L3925" s="188"/>
      <c r="M3925" s="192"/>
      <c r="N3925" s="193"/>
      <c r="O3925" s="193"/>
      <c r="P3925" s="193"/>
      <c r="Q3925" s="193"/>
      <c r="R3925" s="193"/>
      <c r="S3925" s="193"/>
      <c r="T3925" s="194"/>
      <c r="AT3925" s="189" t="s">
        <v>177</v>
      </c>
      <c r="AU3925" s="189" t="s">
        <v>236</v>
      </c>
      <c r="AV3925" s="13" t="s">
        <v>84</v>
      </c>
      <c r="AW3925" s="13" t="s">
        <v>34</v>
      </c>
      <c r="AX3925" s="13" t="s">
        <v>77</v>
      </c>
      <c r="AY3925" s="189" t="s">
        <v>164</v>
      </c>
    </row>
    <row r="3926" spans="1:65" s="13" customFormat="1" x14ac:dyDescent="0.2">
      <c r="B3926" s="188"/>
      <c r="D3926" s="183" t="s">
        <v>177</v>
      </c>
      <c r="E3926" s="189" t="s">
        <v>1</v>
      </c>
      <c r="F3926" s="190" t="s">
        <v>2729</v>
      </c>
      <c r="H3926" s="189" t="s">
        <v>1</v>
      </c>
      <c r="I3926" s="191"/>
      <c r="L3926" s="188"/>
      <c r="M3926" s="192"/>
      <c r="N3926" s="193"/>
      <c r="O3926" s="193"/>
      <c r="P3926" s="193"/>
      <c r="Q3926" s="193"/>
      <c r="R3926" s="193"/>
      <c r="S3926" s="193"/>
      <c r="T3926" s="194"/>
      <c r="AT3926" s="189" t="s">
        <v>177</v>
      </c>
      <c r="AU3926" s="189" t="s">
        <v>236</v>
      </c>
      <c r="AV3926" s="13" t="s">
        <v>84</v>
      </c>
      <c r="AW3926" s="13" t="s">
        <v>34</v>
      </c>
      <c r="AX3926" s="13" t="s">
        <v>77</v>
      </c>
      <c r="AY3926" s="189" t="s">
        <v>164</v>
      </c>
    </row>
    <row r="3927" spans="1:65" s="13" customFormat="1" x14ac:dyDescent="0.2">
      <c r="B3927" s="188"/>
      <c r="D3927" s="183" t="s">
        <v>177</v>
      </c>
      <c r="E3927" s="189" t="s">
        <v>1</v>
      </c>
      <c r="F3927" s="190" t="s">
        <v>2757</v>
      </c>
      <c r="H3927" s="189" t="s">
        <v>1</v>
      </c>
      <c r="I3927" s="191"/>
      <c r="L3927" s="188"/>
      <c r="M3927" s="192"/>
      <c r="N3927" s="193"/>
      <c r="O3927" s="193"/>
      <c r="P3927" s="193"/>
      <c r="Q3927" s="193"/>
      <c r="R3927" s="193"/>
      <c r="S3927" s="193"/>
      <c r="T3927" s="194"/>
      <c r="AT3927" s="189" t="s">
        <v>177</v>
      </c>
      <c r="AU3927" s="189" t="s">
        <v>236</v>
      </c>
      <c r="AV3927" s="13" t="s">
        <v>84</v>
      </c>
      <c r="AW3927" s="13" t="s">
        <v>34</v>
      </c>
      <c r="AX3927" s="13" t="s">
        <v>77</v>
      </c>
      <c r="AY3927" s="189" t="s">
        <v>164</v>
      </c>
    </row>
    <row r="3928" spans="1:65" s="13" customFormat="1" x14ac:dyDescent="0.2">
      <c r="B3928" s="188"/>
      <c r="D3928" s="183" t="s">
        <v>177</v>
      </c>
      <c r="E3928" s="189" t="s">
        <v>1</v>
      </c>
      <c r="F3928" s="190" t="s">
        <v>2758</v>
      </c>
      <c r="H3928" s="189" t="s">
        <v>1</v>
      </c>
      <c r="I3928" s="191"/>
      <c r="L3928" s="188"/>
      <c r="M3928" s="192"/>
      <c r="N3928" s="193"/>
      <c r="O3928" s="193"/>
      <c r="P3928" s="193"/>
      <c r="Q3928" s="193"/>
      <c r="R3928" s="193"/>
      <c r="S3928" s="193"/>
      <c r="T3928" s="194"/>
      <c r="AT3928" s="189" t="s">
        <v>177</v>
      </c>
      <c r="AU3928" s="189" t="s">
        <v>236</v>
      </c>
      <c r="AV3928" s="13" t="s">
        <v>84</v>
      </c>
      <c r="AW3928" s="13" t="s">
        <v>34</v>
      </c>
      <c r="AX3928" s="13" t="s">
        <v>77</v>
      </c>
      <c r="AY3928" s="189" t="s">
        <v>164</v>
      </c>
    </row>
    <row r="3929" spans="1:65" s="13" customFormat="1" x14ac:dyDescent="0.2">
      <c r="B3929" s="188"/>
      <c r="D3929" s="183" t="s">
        <v>177</v>
      </c>
      <c r="E3929" s="189" t="s">
        <v>1</v>
      </c>
      <c r="F3929" s="190" t="s">
        <v>3961</v>
      </c>
      <c r="H3929" s="189" t="s">
        <v>1</v>
      </c>
      <c r="I3929" s="191"/>
      <c r="L3929" s="188"/>
      <c r="M3929" s="192"/>
      <c r="N3929" s="193"/>
      <c r="O3929" s="193"/>
      <c r="P3929" s="193"/>
      <c r="Q3929" s="193"/>
      <c r="R3929" s="193"/>
      <c r="S3929" s="193"/>
      <c r="T3929" s="194"/>
      <c r="AT3929" s="189" t="s">
        <v>177</v>
      </c>
      <c r="AU3929" s="189" t="s">
        <v>236</v>
      </c>
      <c r="AV3929" s="13" t="s">
        <v>84</v>
      </c>
      <c r="AW3929" s="13" t="s">
        <v>34</v>
      </c>
      <c r="AX3929" s="13" t="s">
        <v>77</v>
      </c>
      <c r="AY3929" s="189" t="s">
        <v>164</v>
      </c>
    </row>
    <row r="3930" spans="1:65" s="13" customFormat="1" x14ac:dyDescent="0.2">
      <c r="B3930" s="188"/>
      <c r="D3930" s="183" t="s">
        <v>177</v>
      </c>
      <c r="E3930" s="189" t="s">
        <v>1</v>
      </c>
      <c r="F3930" s="190" t="s">
        <v>3962</v>
      </c>
      <c r="H3930" s="189" t="s">
        <v>1</v>
      </c>
      <c r="I3930" s="191"/>
      <c r="L3930" s="188"/>
      <c r="M3930" s="192"/>
      <c r="N3930" s="193"/>
      <c r="O3930" s="193"/>
      <c r="P3930" s="193"/>
      <c r="Q3930" s="193"/>
      <c r="R3930" s="193"/>
      <c r="S3930" s="193"/>
      <c r="T3930" s="194"/>
      <c r="AT3930" s="189" t="s">
        <v>177</v>
      </c>
      <c r="AU3930" s="189" t="s">
        <v>236</v>
      </c>
      <c r="AV3930" s="13" t="s">
        <v>84</v>
      </c>
      <c r="AW3930" s="13" t="s">
        <v>34</v>
      </c>
      <c r="AX3930" s="13" t="s">
        <v>77</v>
      </c>
      <c r="AY3930" s="189" t="s">
        <v>164</v>
      </c>
    </row>
    <row r="3931" spans="1:65" s="14" customFormat="1" x14ac:dyDescent="0.2">
      <c r="B3931" s="195"/>
      <c r="D3931" s="183" t="s">
        <v>177</v>
      </c>
      <c r="E3931" s="196" t="s">
        <v>1</v>
      </c>
      <c r="F3931" s="197" t="s">
        <v>3963</v>
      </c>
      <c r="H3931" s="198">
        <v>6.8360000000000003</v>
      </c>
      <c r="I3931" s="199"/>
      <c r="L3931" s="195"/>
      <c r="M3931" s="200"/>
      <c r="N3931" s="201"/>
      <c r="O3931" s="201"/>
      <c r="P3931" s="201"/>
      <c r="Q3931" s="201"/>
      <c r="R3931" s="201"/>
      <c r="S3931" s="201"/>
      <c r="T3931" s="202"/>
      <c r="AT3931" s="196" t="s">
        <v>177</v>
      </c>
      <c r="AU3931" s="196" t="s">
        <v>236</v>
      </c>
      <c r="AV3931" s="14" t="s">
        <v>86</v>
      </c>
      <c r="AW3931" s="14" t="s">
        <v>34</v>
      </c>
      <c r="AX3931" s="14" t="s">
        <v>77</v>
      </c>
      <c r="AY3931" s="196" t="s">
        <v>164</v>
      </c>
    </row>
    <row r="3932" spans="1:65" s="15" customFormat="1" x14ac:dyDescent="0.2">
      <c r="B3932" s="203"/>
      <c r="D3932" s="183" t="s">
        <v>177</v>
      </c>
      <c r="E3932" s="204" t="s">
        <v>1</v>
      </c>
      <c r="F3932" s="205" t="s">
        <v>184</v>
      </c>
      <c r="H3932" s="206">
        <v>6.8360000000000003</v>
      </c>
      <c r="I3932" s="207"/>
      <c r="L3932" s="203"/>
      <c r="M3932" s="208"/>
      <c r="N3932" s="209"/>
      <c r="O3932" s="209"/>
      <c r="P3932" s="209"/>
      <c r="Q3932" s="209"/>
      <c r="R3932" s="209"/>
      <c r="S3932" s="209"/>
      <c r="T3932" s="210"/>
      <c r="AT3932" s="204" t="s">
        <v>177</v>
      </c>
      <c r="AU3932" s="204" t="s">
        <v>236</v>
      </c>
      <c r="AV3932" s="15" t="s">
        <v>172</v>
      </c>
      <c r="AW3932" s="15" t="s">
        <v>34</v>
      </c>
      <c r="AX3932" s="15" t="s">
        <v>84</v>
      </c>
      <c r="AY3932" s="204" t="s">
        <v>164</v>
      </c>
    </row>
    <row r="3933" spans="1:65" s="2" customFormat="1" ht="16.5" customHeight="1" x14ac:dyDescent="0.2">
      <c r="A3933" s="34"/>
      <c r="B3933" s="168"/>
      <c r="C3933" s="169" t="s">
        <v>1559</v>
      </c>
      <c r="D3933" s="214" t="s">
        <v>167</v>
      </c>
      <c r="E3933" s="171" t="s">
        <v>3964</v>
      </c>
      <c r="F3933" s="172" t="s">
        <v>3965</v>
      </c>
      <c r="G3933" s="173" t="s">
        <v>215</v>
      </c>
      <c r="H3933" s="174">
        <v>0.12</v>
      </c>
      <c r="I3933" s="175"/>
      <c r="J3933" s="176">
        <f>ROUND(I3933*H3933,2)</f>
        <v>0</v>
      </c>
      <c r="K3933" s="172" t="s">
        <v>216</v>
      </c>
      <c r="L3933" s="35"/>
      <c r="M3933" s="177" t="s">
        <v>1</v>
      </c>
      <c r="N3933" s="178" t="s">
        <v>42</v>
      </c>
      <c r="O3933" s="60"/>
      <c r="P3933" s="179">
        <f>O3933*H3933</f>
        <v>0</v>
      </c>
      <c r="Q3933" s="179">
        <v>4.1700000000000001E-3</v>
      </c>
      <c r="R3933" s="179">
        <f>Q3933*H3933</f>
        <v>5.0040000000000002E-4</v>
      </c>
      <c r="S3933" s="179">
        <v>0.28299999999999997</v>
      </c>
      <c r="T3933" s="180">
        <f>S3933*H3933</f>
        <v>3.3959999999999997E-2</v>
      </c>
      <c r="U3933" s="34"/>
      <c r="V3933" s="34"/>
      <c r="W3933" s="34"/>
      <c r="X3933" s="34"/>
      <c r="Y3933" s="34"/>
      <c r="Z3933" s="34"/>
      <c r="AA3933" s="34"/>
      <c r="AB3933" s="34"/>
      <c r="AC3933" s="34"/>
      <c r="AD3933" s="34"/>
      <c r="AE3933" s="34"/>
      <c r="AR3933" s="181" t="s">
        <v>172</v>
      </c>
      <c r="AT3933" s="181" t="s">
        <v>167</v>
      </c>
      <c r="AU3933" s="181" t="s">
        <v>236</v>
      </c>
      <c r="AY3933" s="18" t="s">
        <v>164</v>
      </c>
      <c r="BE3933" s="182">
        <f>IF(N3933="základní",J3933,0)</f>
        <v>0</v>
      </c>
      <c r="BF3933" s="182">
        <f>IF(N3933="snížená",J3933,0)</f>
        <v>0</v>
      </c>
      <c r="BG3933" s="182">
        <f>IF(N3933="zákl. přenesená",J3933,0)</f>
        <v>0</v>
      </c>
      <c r="BH3933" s="182">
        <f>IF(N3933="sníž. přenesená",J3933,0)</f>
        <v>0</v>
      </c>
      <c r="BI3933" s="182">
        <f>IF(N3933="nulová",J3933,0)</f>
        <v>0</v>
      </c>
      <c r="BJ3933" s="18" t="s">
        <v>84</v>
      </c>
      <c r="BK3933" s="182">
        <f>ROUND(I3933*H3933,2)</f>
        <v>0</v>
      </c>
      <c r="BL3933" s="18" t="s">
        <v>172</v>
      </c>
      <c r="BM3933" s="181" t="s">
        <v>3966</v>
      </c>
    </row>
    <row r="3934" spans="1:65" s="2" customFormat="1" ht="19.5" x14ac:dyDescent="0.2">
      <c r="A3934" s="34"/>
      <c r="B3934" s="35"/>
      <c r="C3934" s="34"/>
      <c r="D3934" s="183" t="s">
        <v>174</v>
      </c>
      <c r="E3934" s="34"/>
      <c r="F3934" s="184" t="s">
        <v>3967</v>
      </c>
      <c r="G3934" s="34"/>
      <c r="H3934" s="34"/>
      <c r="I3934" s="103"/>
      <c r="J3934" s="34"/>
      <c r="K3934" s="34"/>
      <c r="L3934" s="35"/>
      <c r="M3934" s="185"/>
      <c r="N3934" s="186"/>
      <c r="O3934" s="60"/>
      <c r="P3934" s="60"/>
      <c r="Q3934" s="60"/>
      <c r="R3934" s="60"/>
      <c r="S3934" s="60"/>
      <c r="T3934" s="61"/>
      <c r="U3934" s="34"/>
      <c r="V3934" s="34"/>
      <c r="W3934" s="34"/>
      <c r="X3934" s="34"/>
      <c r="Y3934" s="34"/>
      <c r="Z3934" s="34"/>
      <c r="AA3934" s="34"/>
      <c r="AB3934" s="34"/>
      <c r="AC3934" s="34"/>
      <c r="AD3934" s="34"/>
      <c r="AE3934" s="34"/>
      <c r="AT3934" s="18" t="s">
        <v>174</v>
      </c>
      <c r="AU3934" s="18" t="s">
        <v>236</v>
      </c>
    </row>
    <row r="3935" spans="1:65" s="2" customFormat="1" ht="29.25" x14ac:dyDescent="0.2">
      <c r="A3935" s="34"/>
      <c r="B3935" s="35"/>
      <c r="C3935" s="34"/>
      <c r="D3935" s="183" t="s">
        <v>175</v>
      </c>
      <c r="E3935" s="34"/>
      <c r="F3935" s="187" t="s">
        <v>695</v>
      </c>
      <c r="G3935" s="34"/>
      <c r="H3935" s="34"/>
      <c r="I3935" s="103"/>
      <c r="J3935" s="34"/>
      <c r="K3935" s="34"/>
      <c r="L3935" s="35"/>
      <c r="M3935" s="185"/>
      <c r="N3935" s="186"/>
      <c r="O3935" s="60"/>
      <c r="P3935" s="60"/>
      <c r="Q3935" s="60"/>
      <c r="R3935" s="60"/>
      <c r="S3935" s="60"/>
      <c r="T3935" s="61"/>
      <c r="U3935" s="34"/>
      <c r="V3935" s="34"/>
      <c r="W3935" s="34"/>
      <c r="X3935" s="34"/>
      <c r="Y3935" s="34"/>
      <c r="Z3935" s="34"/>
      <c r="AA3935" s="34"/>
      <c r="AB3935" s="34"/>
      <c r="AC3935" s="34"/>
      <c r="AD3935" s="34"/>
      <c r="AE3935" s="34"/>
      <c r="AT3935" s="18" t="s">
        <v>175</v>
      </c>
      <c r="AU3935" s="18" t="s">
        <v>236</v>
      </c>
    </row>
    <row r="3936" spans="1:65" s="13" customFormat="1" x14ac:dyDescent="0.2">
      <c r="B3936" s="188"/>
      <c r="D3936" s="183" t="s">
        <v>177</v>
      </c>
      <c r="E3936" s="189" t="s">
        <v>1</v>
      </c>
      <c r="F3936" s="190" t="s">
        <v>2727</v>
      </c>
      <c r="H3936" s="189" t="s">
        <v>1</v>
      </c>
      <c r="I3936" s="191"/>
      <c r="L3936" s="188"/>
      <c r="M3936" s="192"/>
      <c r="N3936" s="193"/>
      <c r="O3936" s="193"/>
      <c r="P3936" s="193"/>
      <c r="Q3936" s="193"/>
      <c r="R3936" s="193"/>
      <c r="S3936" s="193"/>
      <c r="T3936" s="194"/>
      <c r="AT3936" s="189" t="s">
        <v>177</v>
      </c>
      <c r="AU3936" s="189" t="s">
        <v>236</v>
      </c>
      <c r="AV3936" s="13" t="s">
        <v>84</v>
      </c>
      <c r="AW3936" s="13" t="s">
        <v>34</v>
      </c>
      <c r="AX3936" s="13" t="s">
        <v>77</v>
      </c>
      <c r="AY3936" s="189" t="s">
        <v>164</v>
      </c>
    </row>
    <row r="3937" spans="1:65" s="13" customFormat="1" x14ac:dyDescent="0.2">
      <c r="B3937" s="188"/>
      <c r="D3937" s="183" t="s">
        <v>177</v>
      </c>
      <c r="E3937" s="189" t="s">
        <v>1</v>
      </c>
      <c r="F3937" s="190" t="s">
        <v>2728</v>
      </c>
      <c r="H3937" s="189" t="s">
        <v>1</v>
      </c>
      <c r="I3937" s="191"/>
      <c r="L3937" s="188"/>
      <c r="M3937" s="192"/>
      <c r="N3937" s="193"/>
      <c r="O3937" s="193"/>
      <c r="P3937" s="193"/>
      <c r="Q3937" s="193"/>
      <c r="R3937" s="193"/>
      <c r="S3937" s="193"/>
      <c r="T3937" s="194"/>
      <c r="AT3937" s="189" t="s">
        <v>177</v>
      </c>
      <c r="AU3937" s="189" t="s">
        <v>236</v>
      </c>
      <c r="AV3937" s="13" t="s">
        <v>84</v>
      </c>
      <c r="AW3937" s="13" t="s">
        <v>34</v>
      </c>
      <c r="AX3937" s="13" t="s">
        <v>77</v>
      </c>
      <c r="AY3937" s="189" t="s">
        <v>164</v>
      </c>
    </row>
    <row r="3938" spans="1:65" s="13" customFormat="1" x14ac:dyDescent="0.2">
      <c r="B3938" s="188"/>
      <c r="D3938" s="183" t="s">
        <v>177</v>
      </c>
      <c r="E3938" s="189" t="s">
        <v>1</v>
      </c>
      <c r="F3938" s="190" t="s">
        <v>2729</v>
      </c>
      <c r="H3938" s="189" t="s">
        <v>1</v>
      </c>
      <c r="I3938" s="191"/>
      <c r="L3938" s="188"/>
      <c r="M3938" s="192"/>
      <c r="N3938" s="193"/>
      <c r="O3938" s="193"/>
      <c r="P3938" s="193"/>
      <c r="Q3938" s="193"/>
      <c r="R3938" s="193"/>
      <c r="S3938" s="193"/>
      <c r="T3938" s="194"/>
      <c r="AT3938" s="189" t="s">
        <v>177</v>
      </c>
      <c r="AU3938" s="189" t="s">
        <v>236</v>
      </c>
      <c r="AV3938" s="13" t="s">
        <v>84</v>
      </c>
      <c r="AW3938" s="13" t="s">
        <v>34</v>
      </c>
      <c r="AX3938" s="13" t="s">
        <v>77</v>
      </c>
      <c r="AY3938" s="189" t="s">
        <v>164</v>
      </c>
    </row>
    <row r="3939" spans="1:65" s="13" customFormat="1" x14ac:dyDescent="0.2">
      <c r="B3939" s="188"/>
      <c r="D3939" s="183" t="s">
        <v>177</v>
      </c>
      <c r="E3939" s="189" t="s">
        <v>1</v>
      </c>
      <c r="F3939" s="190" t="s">
        <v>2757</v>
      </c>
      <c r="H3939" s="189" t="s">
        <v>1</v>
      </c>
      <c r="I3939" s="191"/>
      <c r="L3939" s="188"/>
      <c r="M3939" s="192"/>
      <c r="N3939" s="193"/>
      <c r="O3939" s="193"/>
      <c r="P3939" s="193"/>
      <c r="Q3939" s="193"/>
      <c r="R3939" s="193"/>
      <c r="S3939" s="193"/>
      <c r="T3939" s="194"/>
      <c r="AT3939" s="189" t="s">
        <v>177</v>
      </c>
      <c r="AU3939" s="189" t="s">
        <v>236</v>
      </c>
      <c r="AV3939" s="13" t="s">
        <v>84</v>
      </c>
      <c r="AW3939" s="13" t="s">
        <v>34</v>
      </c>
      <c r="AX3939" s="13" t="s">
        <v>77</v>
      </c>
      <c r="AY3939" s="189" t="s">
        <v>164</v>
      </c>
    </row>
    <row r="3940" spans="1:65" s="13" customFormat="1" x14ac:dyDescent="0.2">
      <c r="B3940" s="188"/>
      <c r="D3940" s="183" t="s">
        <v>177</v>
      </c>
      <c r="E3940" s="189" t="s">
        <v>1</v>
      </c>
      <c r="F3940" s="190" t="s">
        <v>2758</v>
      </c>
      <c r="H3940" s="189" t="s">
        <v>1</v>
      </c>
      <c r="I3940" s="191"/>
      <c r="L3940" s="188"/>
      <c r="M3940" s="192"/>
      <c r="N3940" s="193"/>
      <c r="O3940" s="193"/>
      <c r="P3940" s="193"/>
      <c r="Q3940" s="193"/>
      <c r="R3940" s="193"/>
      <c r="S3940" s="193"/>
      <c r="T3940" s="194"/>
      <c r="AT3940" s="189" t="s">
        <v>177</v>
      </c>
      <c r="AU3940" s="189" t="s">
        <v>236</v>
      </c>
      <c r="AV3940" s="13" t="s">
        <v>84</v>
      </c>
      <c r="AW3940" s="13" t="s">
        <v>34</v>
      </c>
      <c r="AX3940" s="13" t="s">
        <v>77</v>
      </c>
      <c r="AY3940" s="189" t="s">
        <v>164</v>
      </c>
    </row>
    <row r="3941" spans="1:65" s="13" customFormat="1" x14ac:dyDescent="0.2">
      <c r="B3941" s="188"/>
      <c r="D3941" s="183" t="s">
        <v>177</v>
      </c>
      <c r="E3941" s="189" t="s">
        <v>1</v>
      </c>
      <c r="F3941" s="190" t="s">
        <v>3255</v>
      </c>
      <c r="H3941" s="189" t="s">
        <v>1</v>
      </c>
      <c r="I3941" s="191"/>
      <c r="L3941" s="188"/>
      <c r="M3941" s="192"/>
      <c r="N3941" s="193"/>
      <c r="O3941" s="193"/>
      <c r="P3941" s="193"/>
      <c r="Q3941" s="193"/>
      <c r="R3941" s="193"/>
      <c r="S3941" s="193"/>
      <c r="T3941" s="194"/>
      <c r="AT3941" s="189" t="s">
        <v>177</v>
      </c>
      <c r="AU3941" s="189" t="s">
        <v>236</v>
      </c>
      <c r="AV3941" s="13" t="s">
        <v>84</v>
      </c>
      <c r="AW3941" s="13" t="s">
        <v>34</v>
      </c>
      <c r="AX3941" s="13" t="s">
        <v>77</v>
      </c>
      <c r="AY3941" s="189" t="s">
        <v>164</v>
      </c>
    </row>
    <row r="3942" spans="1:65" s="13" customFormat="1" x14ac:dyDescent="0.2">
      <c r="B3942" s="188"/>
      <c r="D3942" s="183" t="s">
        <v>177</v>
      </c>
      <c r="E3942" s="189" t="s">
        <v>1</v>
      </c>
      <c r="F3942" s="190" t="s">
        <v>3260</v>
      </c>
      <c r="H3942" s="189" t="s">
        <v>1</v>
      </c>
      <c r="I3942" s="191"/>
      <c r="L3942" s="188"/>
      <c r="M3942" s="192"/>
      <c r="N3942" s="193"/>
      <c r="O3942" s="193"/>
      <c r="P3942" s="193"/>
      <c r="Q3942" s="193"/>
      <c r="R3942" s="193"/>
      <c r="S3942" s="193"/>
      <c r="T3942" s="194"/>
      <c r="AT3942" s="189" t="s">
        <v>177</v>
      </c>
      <c r="AU3942" s="189" t="s">
        <v>236</v>
      </c>
      <c r="AV3942" s="13" t="s">
        <v>84</v>
      </c>
      <c r="AW3942" s="13" t="s">
        <v>34</v>
      </c>
      <c r="AX3942" s="13" t="s">
        <v>77</v>
      </c>
      <c r="AY3942" s="189" t="s">
        <v>164</v>
      </c>
    </row>
    <row r="3943" spans="1:65" s="13" customFormat="1" x14ac:dyDescent="0.2">
      <c r="B3943" s="188"/>
      <c r="D3943" s="183" t="s">
        <v>177</v>
      </c>
      <c r="E3943" s="189" t="s">
        <v>1</v>
      </c>
      <c r="F3943" s="190" t="s">
        <v>3261</v>
      </c>
      <c r="H3943" s="189" t="s">
        <v>1</v>
      </c>
      <c r="I3943" s="191"/>
      <c r="L3943" s="188"/>
      <c r="M3943" s="192"/>
      <c r="N3943" s="193"/>
      <c r="O3943" s="193"/>
      <c r="P3943" s="193"/>
      <c r="Q3943" s="193"/>
      <c r="R3943" s="193"/>
      <c r="S3943" s="193"/>
      <c r="T3943" s="194"/>
      <c r="AT3943" s="189" t="s">
        <v>177</v>
      </c>
      <c r="AU3943" s="189" t="s">
        <v>236</v>
      </c>
      <c r="AV3943" s="13" t="s">
        <v>84</v>
      </c>
      <c r="AW3943" s="13" t="s">
        <v>34</v>
      </c>
      <c r="AX3943" s="13" t="s">
        <v>77</v>
      </c>
      <c r="AY3943" s="189" t="s">
        <v>164</v>
      </c>
    </row>
    <row r="3944" spans="1:65" s="13" customFormat="1" x14ac:dyDescent="0.2">
      <c r="B3944" s="188"/>
      <c r="D3944" s="183" t="s">
        <v>177</v>
      </c>
      <c r="E3944" s="189" t="s">
        <v>1</v>
      </c>
      <c r="F3944" s="190" t="s">
        <v>3262</v>
      </c>
      <c r="H3944" s="189" t="s">
        <v>1</v>
      </c>
      <c r="I3944" s="191"/>
      <c r="L3944" s="188"/>
      <c r="M3944" s="192"/>
      <c r="N3944" s="193"/>
      <c r="O3944" s="193"/>
      <c r="P3944" s="193"/>
      <c r="Q3944" s="193"/>
      <c r="R3944" s="193"/>
      <c r="S3944" s="193"/>
      <c r="T3944" s="194"/>
      <c r="AT3944" s="189" t="s">
        <v>177</v>
      </c>
      <c r="AU3944" s="189" t="s">
        <v>236</v>
      </c>
      <c r="AV3944" s="13" t="s">
        <v>84</v>
      </c>
      <c r="AW3944" s="13" t="s">
        <v>34</v>
      </c>
      <c r="AX3944" s="13" t="s">
        <v>77</v>
      </c>
      <c r="AY3944" s="189" t="s">
        <v>164</v>
      </c>
    </row>
    <row r="3945" spans="1:65" s="14" customFormat="1" x14ac:dyDescent="0.2">
      <c r="B3945" s="195"/>
      <c r="D3945" s="183" t="s">
        <v>177</v>
      </c>
      <c r="E3945" s="196" t="s">
        <v>1</v>
      </c>
      <c r="F3945" s="197" t="s">
        <v>3968</v>
      </c>
      <c r="H3945" s="198">
        <v>0.12</v>
      </c>
      <c r="I3945" s="199"/>
      <c r="L3945" s="195"/>
      <c r="M3945" s="200"/>
      <c r="N3945" s="201"/>
      <c r="O3945" s="201"/>
      <c r="P3945" s="201"/>
      <c r="Q3945" s="201"/>
      <c r="R3945" s="201"/>
      <c r="S3945" s="201"/>
      <c r="T3945" s="202"/>
      <c r="AT3945" s="196" t="s">
        <v>177</v>
      </c>
      <c r="AU3945" s="196" t="s">
        <v>236</v>
      </c>
      <c r="AV3945" s="14" t="s">
        <v>86</v>
      </c>
      <c r="AW3945" s="14" t="s">
        <v>34</v>
      </c>
      <c r="AX3945" s="14" t="s">
        <v>77</v>
      </c>
      <c r="AY3945" s="196" t="s">
        <v>164</v>
      </c>
    </row>
    <row r="3946" spans="1:65" s="15" customFormat="1" x14ac:dyDescent="0.2">
      <c r="B3946" s="203"/>
      <c r="D3946" s="183" t="s">
        <v>177</v>
      </c>
      <c r="E3946" s="204" t="s">
        <v>1</v>
      </c>
      <c r="F3946" s="205" t="s">
        <v>184</v>
      </c>
      <c r="H3946" s="206">
        <v>0.12</v>
      </c>
      <c r="I3946" s="207"/>
      <c r="L3946" s="203"/>
      <c r="M3946" s="208"/>
      <c r="N3946" s="209"/>
      <c r="O3946" s="209"/>
      <c r="P3946" s="209"/>
      <c r="Q3946" s="209"/>
      <c r="R3946" s="209"/>
      <c r="S3946" s="209"/>
      <c r="T3946" s="210"/>
      <c r="AT3946" s="204" t="s">
        <v>177</v>
      </c>
      <c r="AU3946" s="204" t="s">
        <v>236</v>
      </c>
      <c r="AV3946" s="15" t="s">
        <v>172</v>
      </c>
      <c r="AW3946" s="15" t="s">
        <v>34</v>
      </c>
      <c r="AX3946" s="15" t="s">
        <v>84</v>
      </c>
      <c r="AY3946" s="204" t="s">
        <v>164</v>
      </c>
    </row>
    <row r="3947" spans="1:65" s="2" customFormat="1" ht="16.5" customHeight="1" x14ac:dyDescent="0.2">
      <c r="A3947" s="34"/>
      <c r="B3947" s="168"/>
      <c r="C3947" s="169" t="s">
        <v>1565</v>
      </c>
      <c r="D3947" s="170" t="s">
        <v>167</v>
      </c>
      <c r="E3947" s="171" t="s">
        <v>3969</v>
      </c>
      <c r="F3947" s="172" t="s">
        <v>3970</v>
      </c>
      <c r="G3947" s="173" t="s">
        <v>215</v>
      </c>
      <c r="H3947" s="174">
        <v>0.12</v>
      </c>
      <c r="I3947" s="175"/>
      <c r="J3947" s="176">
        <f>ROUND(I3947*H3947,2)</f>
        <v>0</v>
      </c>
      <c r="K3947" s="172" t="s">
        <v>171</v>
      </c>
      <c r="L3947" s="35"/>
      <c r="M3947" s="177" t="s">
        <v>1</v>
      </c>
      <c r="N3947" s="178" t="s">
        <v>42</v>
      </c>
      <c r="O3947" s="60"/>
      <c r="P3947" s="179">
        <f>O3947*H3947</f>
        <v>0</v>
      </c>
      <c r="Q3947" s="179">
        <v>8.9300000000000004E-3</v>
      </c>
      <c r="R3947" s="179">
        <f>Q3947*H3947</f>
        <v>1.0716E-3</v>
      </c>
      <c r="S3947" s="179">
        <v>0.78500000000000003</v>
      </c>
      <c r="T3947" s="180">
        <f>S3947*H3947</f>
        <v>9.4200000000000006E-2</v>
      </c>
      <c r="U3947" s="34"/>
      <c r="V3947" s="34"/>
      <c r="W3947" s="34"/>
      <c r="X3947" s="34"/>
      <c r="Y3947" s="34"/>
      <c r="Z3947" s="34"/>
      <c r="AA3947" s="34"/>
      <c r="AB3947" s="34"/>
      <c r="AC3947" s="34"/>
      <c r="AD3947" s="34"/>
      <c r="AE3947" s="34"/>
      <c r="AR3947" s="181" t="s">
        <v>172</v>
      </c>
      <c r="AT3947" s="181" t="s">
        <v>167</v>
      </c>
      <c r="AU3947" s="181" t="s">
        <v>236</v>
      </c>
      <c r="AY3947" s="18" t="s">
        <v>164</v>
      </c>
      <c r="BE3947" s="182">
        <f>IF(N3947="základní",J3947,0)</f>
        <v>0</v>
      </c>
      <c r="BF3947" s="182">
        <f>IF(N3947="snížená",J3947,0)</f>
        <v>0</v>
      </c>
      <c r="BG3947" s="182">
        <f>IF(N3947="zákl. přenesená",J3947,0)</f>
        <v>0</v>
      </c>
      <c r="BH3947" s="182">
        <f>IF(N3947="sníž. přenesená",J3947,0)</f>
        <v>0</v>
      </c>
      <c r="BI3947" s="182">
        <f>IF(N3947="nulová",J3947,0)</f>
        <v>0</v>
      </c>
      <c r="BJ3947" s="18" t="s">
        <v>84</v>
      </c>
      <c r="BK3947" s="182">
        <f>ROUND(I3947*H3947,2)</f>
        <v>0</v>
      </c>
      <c r="BL3947" s="18" t="s">
        <v>172</v>
      </c>
      <c r="BM3947" s="181" t="s">
        <v>3971</v>
      </c>
    </row>
    <row r="3948" spans="1:65" s="2" customFormat="1" ht="19.5" x14ac:dyDescent="0.2">
      <c r="A3948" s="34"/>
      <c r="B3948" s="35"/>
      <c r="C3948" s="34"/>
      <c r="D3948" s="183" t="s">
        <v>174</v>
      </c>
      <c r="E3948" s="34"/>
      <c r="F3948" s="184" t="s">
        <v>3972</v>
      </c>
      <c r="G3948" s="34"/>
      <c r="H3948" s="34"/>
      <c r="I3948" s="103"/>
      <c r="J3948" s="34"/>
      <c r="K3948" s="34"/>
      <c r="L3948" s="35"/>
      <c r="M3948" s="185"/>
      <c r="N3948" s="186"/>
      <c r="O3948" s="60"/>
      <c r="P3948" s="60"/>
      <c r="Q3948" s="60"/>
      <c r="R3948" s="60"/>
      <c r="S3948" s="60"/>
      <c r="T3948" s="61"/>
      <c r="U3948" s="34"/>
      <c r="V3948" s="34"/>
      <c r="W3948" s="34"/>
      <c r="X3948" s="34"/>
      <c r="Y3948" s="34"/>
      <c r="Z3948" s="34"/>
      <c r="AA3948" s="34"/>
      <c r="AB3948" s="34"/>
      <c r="AC3948" s="34"/>
      <c r="AD3948" s="34"/>
      <c r="AE3948" s="34"/>
      <c r="AT3948" s="18" t="s">
        <v>174</v>
      </c>
      <c r="AU3948" s="18" t="s">
        <v>236</v>
      </c>
    </row>
    <row r="3949" spans="1:65" s="13" customFormat="1" x14ac:dyDescent="0.2">
      <c r="B3949" s="188"/>
      <c r="D3949" s="183" t="s">
        <v>177</v>
      </c>
      <c r="E3949" s="189" t="s">
        <v>1</v>
      </c>
      <c r="F3949" s="190" t="s">
        <v>2727</v>
      </c>
      <c r="H3949" s="189" t="s">
        <v>1</v>
      </c>
      <c r="I3949" s="191"/>
      <c r="L3949" s="188"/>
      <c r="M3949" s="192"/>
      <c r="N3949" s="193"/>
      <c r="O3949" s="193"/>
      <c r="P3949" s="193"/>
      <c r="Q3949" s="193"/>
      <c r="R3949" s="193"/>
      <c r="S3949" s="193"/>
      <c r="T3949" s="194"/>
      <c r="AT3949" s="189" t="s">
        <v>177</v>
      </c>
      <c r="AU3949" s="189" t="s">
        <v>236</v>
      </c>
      <c r="AV3949" s="13" t="s">
        <v>84</v>
      </c>
      <c r="AW3949" s="13" t="s">
        <v>34</v>
      </c>
      <c r="AX3949" s="13" t="s">
        <v>77</v>
      </c>
      <c r="AY3949" s="189" t="s">
        <v>164</v>
      </c>
    </row>
    <row r="3950" spans="1:65" s="13" customFormat="1" x14ac:dyDescent="0.2">
      <c r="B3950" s="188"/>
      <c r="D3950" s="183" t="s">
        <v>177</v>
      </c>
      <c r="E3950" s="189" t="s">
        <v>1</v>
      </c>
      <c r="F3950" s="190" t="s">
        <v>2728</v>
      </c>
      <c r="H3950" s="189" t="s">
        <v>1</v>
      </c>
      <c r="I3950" s="191"/>
      <c r="L3950" s="188"/>
      <c r="M3950" s="192"/>
      <c r="N3950" s="193"/>
      <c r="O3950" s="193"/>
      <c r="P3950" s="193"/>
      <c r="Q3950" s="193"/>
      <c r="R3950" s="193"/>
      <c r="S3950" s="193"/>
      <c r="T3950" s="194"/>
      <c r="AT3950" s="189" t="s">
        <v>177</v>
      </c>
      <c r="AU3950" s="189" t="s">
        <v>236</v>
      </c>
      <c r="AV3950" s="13" t="s">
        <v>84</v>
      </c>
      <c r="AW3950" s="13" t="s">
        <v>34</v>
      </c>
      <c r="AX3950" s="13" t="s">
        <v>77</v>
      </c>
      <c r="AY3950" s="189" t="s">
        <v>164</v>
      </c>
    </row>
    <row r="3951" spans="1:65" s="13" customFormat="1" x14ac:dyDescent="0.2">
      <c r="B3951" s="188"/>
      <c r="D3951" s="183" t="s">
        <v>177</v>
      </c>
      <c r="E3951" s="189" t="s">
        <v>1</v>
      </c>
      <c r="F3951" s="190" t="s">
        <v>2729</v>
      </c>
      <c r="H3951" s="189" t="s">
        <v>1</v>
      </c>
      <c r="I3951" s="191"/>
      <c r="L3951" s="188"/>
      <c r="M3951" s="192"/>
      <c r="N3951" s="193"/>
      <c r="O3951" s="193"/>
      <c r="P3951" s="193"/>
      <c r="Q3951" s="193"/>
      <c r="R3951" s="193"/>
      <c r="S3951" s="193"/>
      <c r="T3951" s="194"/>
      <c r="AT3951" s="189" t="s">
        <v>177</v>
      </c>
      <c r="AU3951" s="189" t="s">
        <v>236</v>
      </c>
      <c r="AV3951" s="13" t="s">
        <v>84</v>
      </c>
      <c r="AW3951" s="13" t="s">
        <v>34</v>
      </c>
      <c r="AX3951" s="13" t="s">
        <v>77</v>
      </c>
      <c r="AY3951" s="189" t="s">
        <v>164</v>
      </c>
    </row>
    <row r="3952" spans="1:65" s="13" customFormat="1" x14ac:dyDescent="0.2">
      <c r="B3952" s="188"/>
      <c r="D3952" s="183" t="s">
        <v>177</v>
      </c>
      <c r="E3952" s="189" t="s">
        <v>1</v>
      </c>
      <c r="F3952" s="190" t="s">
        <v>2757</v>
      </c>
      <c r="H3952" s="189" t="s">
        <v>1</v>
      </c>
      <c r="I3952" s="191"/>
      <c r="L3952" s="188"/>
      <c r="M3952" s="192"/>
      <c r="N3952" s="193"/>
      <c r="O3952" s="193"/>
      <c r="P3952" s="193"/>
      <c r="Q3952" s="193"/>
      <c r="R3952" s="193"/>
      <c r="S3952" s="193"/>
      <c r="T3952" s="194"/>
      <c r="AT3952" s="189" t="s">
        <v>177</v>
      </c>
      <c r="AU3952" s="189" t="s">
        <v>236</v>
      </c>
      <c r="AV3952" s="13" t="s">
        <v>84</v>
      </c>
      <c r="AW3952" s="13" t="s">
        <v>34</v>
      </c>
      <c r="AX3952" s="13" t="s">
        <v>77</v>
      </c>
      <c r="AY3952" s="189" t="s">
        <v>164</v>
      </c>
    </row>
    <row r="3953" spans="1:65" s="13" customFormat="1" x14ac:dyDescent="0.2">
      <c r="B3953" s="188"/>
      <c r="D3953" s="183" t="s">
        <v>177</v>
      </c>
      <c r="E3953" s="189" t="s">
        <v>1</v>
      </c>
      <c r="F3953" s="190" t="s">
        <v>2758</v>
      </c>
      <c r="H3953" s="189" t="s">
        <v>1</v>
      </c>
      <c r="I3953" s="191"/>
      <c r="L3953" s="188"/>
      <c r="M3953" s="192"/>
      <c r="N3953" s="193"/>
      <c r="O3953" s="193"/>
      <c r="P3953" s="193"/>
      <c r="Q3953" s="193"/>
      <c r="R3953" s="193"/>
      <c r="S3953" s="193"/>
      <c r="T3953" s="194"/>
      <c r="AT3953" s="189" t="s">
        <v>177</v>
      </c>
      <c r="AU3953" s="189" t="s">
        <v>236</v>
      </c>
      <c r="AV3953" s="13" t="s">
        <v>84</v>
      </c>
      <c r="AW3953" s="13" t="s">
        <v>34</v>
      </c>
      <c r="AX3953" s="13" t="s">
        <v>77</v>
      </c>
      <c r="AY3953" s="189" t="s">
        <v>164</v>
      </c>
    </row>
    <row r="3954" spans="1:65" s="13" customFormat="1" x14ac:dyDescent="0.2">
      <c r="B3954" s="188"/>
      <c r="D3954" s="183" t="s">
        <v>177</v>
      </c>
      <c r="E3954" s="189" t="s">
        <v>1</v>
      </c>
      <c r="F3954" s="190" t="s">
        <v>3255</v>
      </c>
      <c r="H3954" s="189" t="s">
        <v>1</v>
      </c>
      <c r="I3954" s="191"/>
      <c r="L3954" s="188"/>
      <c r="M3954" s="192"/>
      <c r="N3954" s="193"/>
      <c r="O3954" s="193"/>
      <c r="P3954" s="193"/>
      <c r="Q3954" s="193"/>
      <c r="R3954" s="193"/>
      <c r="S3954" s="193"/>
      <c r="T3954" s="194"/>
      <c r="AT3954" s="189" t="s">
        <v>177</v>
      </c>
      <c r="AU3954" s="189" t="s">
        <v>236</v>
      </c>
      <c r="AV3954" s="13" t="s">
        <v>84</v>
      </c>
      <c r="AW3954" s="13" t="s">
        <v>34</v>
      </c>
      <c r="AX3954" s="13" t="s">
        <v>77</v>
      </c>
      <c r="AY3954" s="189" t="s">
        <v>164</v>
      </c>
    </row>
    <row r="3955" spans="1:65" s="13" customFormat="1" x14ac:dyDescent="0.2">
      <c r="B3955" s="188"/>
      <c r="D3955" s="183" t="s">
        <v>177</v>
      </c>
      <c r="E3955" s="189" t="s">
        <v>1</v>
      </c>
      <c r="F3955" s="190" t="s">
        <v>3256</v>
      </c>
      <c r="H3955" s="189" t="s">
        <v>1</v>
      </c>
      <c r="I3955" s="191"/>
      <c r="L3955" s="188"/>
      <c r="M3955" s="192"/>
      <c r="N3955" s="193"/>
      <c r="O3955" s="193"/>
      <c r="P3955" s="193"/>
      <c r="Q3955" s="193"/>
      <c r="R3955" s="193"/>
      <c r="S3955" s="193"/>
      <c r="T3955" s="194"/>
      <c r="AT3955" s="189" t="s">
        <v>177</v>
      </c>
      <c r="AU3955" s="189" t="s">
        <v>236</v>
      </c>
      <c r="AV3955" s="13" t="s">
        <v>84</v>
      </c>
      <c r="AW3955" s="13" t="s">
        <v>34</v>
      </c>
      <c r="AX3955" s="13" t="s">
        <v>77</v>
      </c>
      <c r="AY3955" s="189" t="s">
        <v>164</v>
      </c>
    </row>
    <row r="3956" spans="1:65" s="13" customFormat="1" x14ac:dyDescent="0.2">
      <c r="B3956" s="188"/>
      <c r="D3956" s="183" t="s">
        <v>177</v>
      </c>
      <c r="E3956" s="189" t="s">
        <v>1</v>
      </c>
      <c r="F3956" s="190" t="s">
        <v>3257</v>
      </c>
      <c r="H3956" s="189" t="s">
        <v>1</v>
      </c>
      <c r="I3956" s="191"/>
      <c r="L3956" s="188"/>
      <c r="M3956" s="192"/>
      <c r="N3956" s="193"/>
      <c r="O3956" s="193"/>
      <c r="P3956" s="193"/>
      <c r="Q3956" s="193"/>
      <c r="R3956" s="193"/>
      <c r="S3956" s="193"/>
      <c r="T3956" s="194"/>
      <c r="AT3956" s="189" t="s">
        <v>177</v>
      </c>
      <c r="AU3956" s="189" t="s">
        <v>236</v>
      </c>
      <c r="AV3956" s="13" t="s">
        <v>84</v>
      </c>
      <c r="AW3956" s="13" t="s">
        <v>34</v>
      </c>
      <c r="AX3956" s="13" t="s">
        <v>77</v>
      </c>
      <c r="AY3956" s="189" t="s">
        <v>164</v>
      </c>
    </row>
    <row r="3957" spans="1:65" s="13" customFormat="1" x14ac:dyDescent="0.2">
      <c r="B3957" s="188"/>
      <c r="D3957" s="183" t="s">
        <v>177</v>
      </c>
      <c r="E3957" s="189" t="s">
        <v>1</v>
      </c>
      <c r="F3957" s="190" t="s">
        <v>3258</v>
      </c>
      <c r="H3957" s="189" t="s">
        <v>1</v>
      </c>
      <c r="I3957" s="191"/>
      <c r="L3957" s="188"/>
      <c r="M3957" s="192"/>
      <c r="N3957" s="193"/>
      <c r="O3957" s="193"/>
      <c r="P3957" s="193"/>
      <c r="Q3957" s="193"/>
      <c r="R3957" s="193"/>
      <c r="S3957" s="193"/>
      <c r="T3957" s="194"/>
      <c r="AT3957" s="189" t="s">
        <v>177</v>
      </c>
      <c r="AU3957" s="189" t="s">
        <v>236</v>
      </c>
      <c r="AV3957" s="13" t="s">
        <v>84</v>
      </c>
      <c r="AW3957" s="13" t="s">
        <v>34</v>
      </c>
      <c r="AX3957" s="13" t="s">
        <v>77</v>
      </c>
      <c r="AY3957" s="189" t="s">
        <v>164</v>
      </c>
    </row>
    <row r="3958" spans="1:65" s="14" customFormat="1" x14ac:dyDescent="0.2">
      <c r="B3958" s="195"/>
      <c r="D3958" s="183" t="s">
        <v>177</v>
      </c>
      <c r="E3958" s="196" t="s">
        <v>1</v>
      </c>
      <c r="F3958" s="197" t="s">
        <v>3973</v>
      </c>
      <c r="H3958" s="198">
        <v>0.12</v>
      </c>
      <c r="I3958" s="199"/>
      <c r="L3958" s="195"/>
      <c r="M3958" s="200"/>
      <c r="N3958" s="201"/>
      <c r="O3958" s="201"/>
      <c r="P3958" s="201"/>
      <c r="Q3958" s="201"/>
      <c r="R3958" s="201"/>
      <c r="S3958" s="201"/>
      <c r="T3958" s="202"/>
      <c r="AT3958" s="196" t="s">
        <v>177</v>
      </c>
      <c r="AU3958" s="196" t="s">
        <v>236</v>
      </c>
      <c r="AV3958" s="14" t="s">
        <v>86</v>
      </c>
      <c r="AW3958" s="14" t="s">
        <v>34</v>
      </c>
      <c r="AX3958" s="14" t="s">
        <v>77</v>
      </c>
      <c r="AY3958" s="196" t="s">
        <v>164</v>
      </c>
    </row>
    <row r="3959" spans="1:65" s="15" customFormat="1" x14ac:dyDescent="0.2">
      <c r="B3959" s="203"/>
      <c r="D3959" s="183" t="s">
        <v>177</v>
      </c>
      <c r="E3959" s="204" t="s">
        <v>1</v>
      </c>
      <c r="F3959" s="205" t="s">
        <v>184</v>
      </c>
      <c r="H3959" s="206">
        <v>0.12</v>
      </c>
      <c r="I3959" s="207"/>
      <c r="L3959" s="203"/>
      <c r="M3959" s="208"/>
      <c r="N3959" s="209"/>
      <c r="O3959" s="209"/>
      <c r="P3959" s="209"/>
      <c r="Q3959" s="209"/>
      <c r="R3959" s="209"/>
      <c r="S3959" s="209"/>
      <c r="T3959" s="210"/>
      <c r="AT3959" s="204" t="s">
        <v>177</v>
      </c>
      <c r="AU3959" s="204" t="s">
        <v>236</v>
      </c>
      <c r="AV3959" s="15" t="s">
        <v>172</v>
      </c>
      <c r="AW3959" s="15" t="s">
        <v>34</v>
      </c>
      <c r="AX3959" s="15" t="s">
        <v>84</v>
      </c>
      <c r="AY3959" s="204" t="s">
        <v>164</v>
      </c>
    </row>
    <row r="3960" spans="1:65" s="12" customFormat="1" ht="22.9" customHeight="1" x14ac:dyDescent="0.2">
      <c r="B3960" s="155"/>
      <c r="D3960" s="156" t="s">
        <v>76</v>
      </c>
      <c r="E3960" s="166" t="s">
        <v>1058</v>
      </c>
      <c r="F3960" s="166" t="s">
        <v>1059</v>
      </c>
      <c r="I3960" s="158"/>
      <c r="J3960" s="167">
        <f>BK3960</f>
        <v>0</v>
      </c>
      <c r="L3960" s="155"/>
      <c r="M3960" s="160"/>
      <c r="N3960" s="161"/>
      <c r="O3960" s="161"/>
      <c r="P3960" s="162">
        <f>SUM(P3961:P4133)</f>
        <v>0</v>
      </c>
      <c r="Q3960" s="161"/>
      <c r="R3960" s="162">
        <f>SUM(R3961:R4133)</f>
        <v>0</v>
      </c>
      <c r="S3960" s="161"/>
      <c r="T3960" s="163">
        <f>SUM(T3961:T4133)</f>
        <v>0</v>
      </c>
      <c r="AR3960" s="156" t="s">
        <v>84</v>
      </c>
      <c r="AT3960" s="164" t="s">
        <v>76</v>
      </c>
      <c r="AU3960" s="164" t="s">
        <v>84</v>
      </c>
      <c r="AY3960" s="156" t="s">
        <v>164</v>
      </c>
      <c r="BK3960" s="165">
        <f>SUM(BK3961:BK4133)</f>
        <v>0</v>
      </c>
    </row>
    <row r="3961" spans="1:65" s="2" customFormat="1" ht="16.5" customHeight="1" x14ac:dyDescent="0.2">
      <c r="A3961" s="34"/>
      <c r="B3961" s="168"/>
      <c r="C3961" s="169" t="s">
        <v>1576</v>
      </c>
      <c r="D3961" s="214" t="s">
        <v>167</v>
      </c>
      <c r="E3961" s="171" t="s">
        <v>3974</v>
      </c>
      <c r="F3961" s="172" t="s">
        <v>3975</v>
      </c>
      <c r="G3961" s="173" t="s">
        <v>329</v>
      </c>
      <c r="H3961" s="174">
        <v>27.326000000000001</v>
      </c>
      <c r="I3961" s="175"/>
      <c r="J3961" s="176">
        <f>ROUND(I3961*H3961,2)</f>
        <v>0</v>
      </c>
      <c r="K3961" s="172" t="s">
        <v>216</v>
      </c>
      <c r="L3961" s="35"/>
      <c r="M3961" s="177" t="s">
        <v>1</v>
      </c>
      <c r="N3961" s="178" t="s">
        <v>42</v>
      </c>
      <c r="O3961" s="60"/>
      <c r="P3961" s="179">
        <f>O3961*H3961</f>
        <v>0</v>
      </c>
      <c r="Q3961" s="179">
        <v>0</v>
      </c>
      <c r="R3961" s="179">
        <f>Q3961*H3961</f>
        <v>0</v>
      </c>
      <c r="S3961" s="179">
        <v>0</v>
      </c>
      <c r="T3961" s="180">
        <f>S3961*H3961</f>
        <v>0</v>
      </c>
      <c r="U3961" s="34"/>
      <c r="V3961" s="34"/>
      <c r="W3961" s="34"/>
      <c r="X3961" s="34"/>
      <c r="Y3961" s="34"/>
      <c r="Z3961" s="34"/>
      <c r="AA3961" s="34"/>
      <c r="AB3961" s="34"/>
      <c r="AC3961" s="34"/>
      <c r="AD3961" s="34"/>
      <c r="AE3961" s="34"/>
      <c r="AR3961" s="181" t="s">
        <v>172</v>
      </c>
      <c r="AT3961" s="181" t="s">
        <v>167</v>
      </c>
      <c r="AU3961" s="181" t="s">
        <v>86</v>
      </c>
      <c r="AY3961" s="18" t="s">
        <v>164</v>
      </c>
      <c r="BE3961" s="182">
        <f>IF(N3961="základní",J3961,0)</f>
        <v>0</v>
      </c>
      <c r="BF3961" s="182">
        <f>IF(N3961="snížená",J3961,0)</f>
        <v>0</v>
      </c>
      <c r="BG3961" s="182">
        <f>IF(N3961="zákl. přenesená",J3961,0)</f>
        <v>0</v>
      </c>
      <c r="BH3961" s="182">
        <f>IF(N3961="sníž. přenesená",J3961,0)</f>
        <v>0</v>
      </c>
      <c r="BI3961" s="182">
        <f>IF(N3961="nulová",J3961,0)</f>
        <v>0</v>
      </c>
      <c r="BJ3961" s="18" t="s">
        <v>84</v>
      </c>
      <c r="BK3961" s="182">
        <f>ROUND(I3961*H3961,2)</f>
        <v>0</v>
      </c>
      <c r="BL3961" s="18" t="s">
        <v>172</v>
      </c>
      <c r="BM3961" s="181" t="s">
        <v>3976</v>
      </c>
    </row>
    <row r="3962" spans="1:65" s="2" customFormat="1" x14ac:dyDescent="0.2">
      <c r="A3962" s="34"/>
      <c r="B3962" s="35"/>
      <c r="C3962" s="34"/>
      <c r="D3962" s="183" t="s">
        <v>174</v>
      </c>
      <c r="E3962" s="34"/>
      <c r="F3962" s="184" t="s">
        <v>3977</v>
      </c>
      <c r="G3962" s="34"/>
      <c r="H3962" s="34"/>
      <c r="I3962" s="103"/>
      <c r="J3962" s="34"/>
      <c r="K3962" s="34"/>
      <c r="L3962" s="35"/>
      <c r="M3962" s="185"/>
      <c r="N3962" s="186"/>
      <c r="O3962" s="60"/>
      <c r="P3962" s="60"/>
      <c r="Q3962" s="60"/>
      <c r="R3962" s="60"/>
      <c r="S3962" s="60"/>
      <c r="T3962" s="61"/>
      <c r="U3962" s="34"/>
      <c r="V3962" s="34"/>
      <c r="W3962" s="34"/>
      <c r="X3962" s="34"/>
      <c r="Y3962" s="34"/>
      <c r="Z3962" s="34"/>
      <c r="AA3962" s="34"/>
      <c r="AB3962" s="34"/>
      <c r="AC3962" s="34"/>
      <c r="AD3962" s="34"/>
      <c r="AE3962" s="34"/>
      <c r="AT3962" s="18" t="s">
        <v>174</v>
      </c>
      <c r="AU3962" s="18" t="s">
        <v>86</v>
      </c>
    </row>
    <row r="3963" spans="1:65" s="13" customFormat="1" x14ac:dyDescent="0.2">
      <c r="B3963" s="188"/>
      <c r="D3963" s="183" t="s">
        <v>177</v>
      </c>
      <c r="E3963" s="189" t="s">
        <v>1</v>
      </c>
      <c r="F3963" s="190" t="s">
        <v>2727</v>
      </c>
      <c r="H3963" s="189" t="s">
        <v>1</v>
      </c>
      <c r="I3963" s="191"/>
      <c r="L3963" s="188"/>
      <c r="M3963" s="192"/>
      <c r="N3963" s="193"/>
      <c r="O3963" s="193"/>
      <c r="P3963" s="193"/>
      <c r="Q3963" s="193"/>
      <c r="R3963" s="193"/>
      <c r="S3963" s="193"/>
      <c r="T3963" s="194"/>
      <c r="AT3963" s="189" t="s">
        <v>177</v>
      </c>
      <c r="AU3963" s="189" t="s">
        <v>86</v>
      </c>
      <c r="AV3963" s="13" t="s">
        <v>84</v>
      </c>
      <c r="AW3963" s="13" t="s">
        <v>34</v>
      </c>
      <c r="AX3963" s="13" t="s">
        <v>77</v>
      </c>
      <c r="AY3963" s="189" t="s">
        <v>164</v>
      </c>
    </row>
    <row r="3964" spans="1:65" s="13" customFormat="1" x14ac:dyDescent="0.2">
      <c r="B3964" s="188"/>
      <c r="D3964" s="183" t="s">
        <v>177</v>
      </c>
      <c r="E3964" s="189" t="s">
        <v>1</v>
      </c>
      <c r="F3964" s="190" t="s">
        <v>2728</v>
      </c>
      <c r="H3964" s="189" t="s">
        <v>1</v>
      </c>
      <c r="I3964" s="191"/>
      <c r="L3964" s="188"/>
      <c r="M3964" s="192"/>
      <c r="N3964" s="193"/>
      <c r="O3964" s="193"/>
      <c r="P3964" s="193"/>
      <c r="Q3964" s="193"/>
      <c r="R3964" s="193"/>
      <c r="S3964" s="193"/>
      <c r="T3964" s="194"/>
      <c r="AT3964" s="189" t="s">
        <v>177</v>
      </c>
      <c r="AU3964" s="189" t="s">
        <v>86</v>
      </c>
      <c r="AV3964" s="13" t="s">
        <v>84</v>
      </c>
      <c r="AW3964" s="13" t="s">
        <v>34</v>
      </c>
      <c r="AX3964" s="13" t="s">
        <v>77</v>
      </c>
      <c r="AY3964" s="189" t="s">
        <v>164</v>
      </c>
    </row>
    <row r="3965" spans="1:65" s="13" customFormat="1" x14ac:dyDescent="0.2">
      <c r="B3965" s="188"/>
      <c r="D3965" s="183" t="s">
        <v>177</v>
      </c>
      <c r="E3965" s="189" t="s">
        <v>1</v>
      </c>
      <c r="F3965" s="190" t="s">
        <v>2729</v>
      </c>
      <c r="H3965" s="189" t="s">
        <v>1</v>
      </c>
      <c r="I3965" s="191"/>
      <c r="L3965" s="188"/>
      <c r="M3965" s="192"/>
      <c r="N3965" s="193"/>
      <c r="O3965" s="193"/>
      <c r="P3965" s="193"/>
      <c r="Q3965" s="193"/>
      <c r="R3965" s="193"/>
      <c r="S3965" s="193"/>
      <c r="T3965" s="194"/>
      <c r="AT3965" s="189" t="s">
        <v>177</v>
      </c>
      <c r="AU3965" s="189" t="s">
        <v>86</v>
      </c>
      <c r="AV3965" s="13" t="s">
        <v>84</v>
      </c>
      <c r="AW3965" s="13" t="s">
        <v>34</v>
      </c>
      <c r="AX3965" s="13" t="s">
        <v>77</v>
      </c>
      <c r="AY3965" s="189" t="s">
        <v>164</v>
      </c>
    </row>
    <row r="3966" spans="1:65" s="13" customFormat="1" x14ac:dyDescent="0.2">
      <c r="B3966" s="188"/>
      <c r="D3966" s="183" t="s">
        <v>177</v>
      </c>
      <c r="E3966" s="189" t="s">
        <v>1</v>
      </c>
      <c r="F3966" s="190" t="s">
        <v>3220</v>
      </c>
      <c r="H3966" s="189" t="s">
        <v>1</v>
      </c>
      <c r="I3966" s="191"/>
      <c r="L3966" s="188"/>
      <c r="M3966" s="192"/>
      <c r="N3966" s="193"/>
      <c r="O3966" s="193"/>
      <c r="P3966" s="193"/>
      <c r="Q3966" s="193"/>
      <c r="R3966" s="193"/>
      <c r="S3966" s="193"/>
      <c r="T3966" s="194"/>
      <c r="AT3966" s="189" t="s">
        <v>177</v>
      </c>
      <c r="AU3966" s="189" t="s">
        <v>86</v>
      </c>
      <c r="AV3966" s="13" t="s">
        <v>84</v>
      </c>
      <c r="AW3966" s="13" t="s">
        <v>34</v>
      </c>
      <c r="AX3966" s="13" t="s">
        <v>77</v>
      </c>
      <c r="AY3966" s="189" t="s">
        <v>164</v>
      </c>
    </row>
    <row r="3967" spans="1:65" s="13" customFormat="1" x14ac:dyDescent="0.2">
      <c r="B3967" s="188"/>
      <c r="D3967" s="183" t="s">
        <v>177</v>
      </c>
      <c r="E3967" s="189" t="s">
        <v>1</v>
      </c>
      <c r="F3967" s="190" t="s">
        <v>2758</v>
      </c>
      <c r="H3967" s="189" t="s">
        <v>1</v>
      </c>
      <c r="I3967" s="191"/>
      <c r="L3967" s="188"/>
      <c r="M3967" s="192"/>
      <c r="N3967" s="193"/>
      <c r="O3967" s="193"/>
      <c r="P3967" s="193"/>
      <c r="Q3967" s="193"/>
      <c r="R3967" s="193"/>
      <c r="S3967" s="193"/>
      <c r="T3967" s="194"/>
      <c r="AT3967" s="189" t="s">
        <v>177</v>
      </c>
      <c r="AU3967" s="189" t="s">
        <v>86</v>
      </c>
      <c r="AV3967" s="13" t="s">
        <v>84</v>
      </c>
      <c r="AW3967" s="13" t="s">
        <v>34</v>
      </c>
      <c r="AX3967" s="13" t="s">
        <v>77</v>
      </c>
      <c r="AY3967" s="189" t="s">
        <v>164</v>
      </c>
    </row>
    <row r="3968" spans="1:65" s="13" customFormat="1" x14ac:dyDescent="0.2">
      <c r="B3968" s="188"/>
      <c r="D3968" s="183" t="s">
        <v>177</v>
      </c>
      <c r="E3968" s="189" t="s">
        <v>1</v>
      </c>
      <c r="F3968" s="190" t="s">
        <v>3221</v>
      </c>
      <c r="H3968" s="189" t="s">
        <v>1</v>
      </c>
      <c r="I3968" s="191"/>
      <c r="L3968" s="188"/>
      <c r="M3968" s="192"/>
      <c r="N3968" s="193"/>
      <c r="O3968" s="193"/>
      <c r="P3968" s="193"/>
      <c r="Q3968" s="193"/>
      <c r="R3968" s="193"/>
      <c r="S3968" s="193"/>
      <c r="T3968" s="194"/>
      <c r="AT3968" s="189" t="s">
        <v>177</v>
      </c>
      <c r="AU3968" s="189" t="s">
        <v>86</v>
      </c>
      <c r="AV3968" s="13" t="s">
        <v>84</v>
      </c>
      <c r="AW3968" s="13" t="s">
        <v>34</v>
      </c>
      <c r="AX3968" s="13" t="s">
        <v>77</v>
      </c>
      <c r="AY3968" s="189" t="s">
        <v>164</v>
      </c>
    </row>
    <row r="3969" spans="2:51" s="13" customFormat="1" x14ac:dyDescent="0.2">
      <c r="B3969" s="188"/>
      <c r="D3969" s="183" t="s">
        <v>177</v>
      </c>
      <c r="E3969" s="189" t="s">
        <v>1</v>
      </c>
      <c r="F3969" s="190" t="s">
        <v>3394</v>
      </c>
      <c r="H3969" s="189" t="s">
        <v>1</v>
      </c>
      <c r="I3969" s="191"/>
      <c r="L3969" s="188"/>
      <c r="M3969" s="192"/>
      <c r="N3969" s="193"/>
      <c r="O3969" s="193"/>
      <c r="P3969" s="193"/>
      <c r="Q3969" s="193"/>
      <c r="R3969" s="193"/>
      <c r="S3969" s="193"/>
      <c r="T3969" s="194"/>
      <c r="AT3969" s="189" t="s">
        <v>177</v>
      </c>
      <c r="AU3969" s="189" t="s">
        <v>86</v>
      </c>
      <c r="AV3969" s="13" t="s">
        <v>84</v>
      </c>
      <c r="AW3969" s="13" t="s">
        <v>34</v>
      </c>
      <c r="AX3969" s="13" t="s">
        <v>77</v>
      </c>
      <c r="AY3969" s="189" t="s">
        <v>164</v>
      </c>
    </row>
    <row r="3970" spans="2:51" s="13" customFormat="1" x14ac:dyDescent="0.2">
      <c r="B3970" s="188"/>
      <c r="D3970" s="183" t="s">
        <v>177</v>
      </c>
      <c r="E3970" s="189" t="s">
        <v>1</v>
      </c>
      <c r="F3970" s="190" t="s">
        <v>3395</v>
      </c>
      <c r="H3970" s="189" t="s">
        <v>1</v>
      </c>
      <c r="I3970" s="191"/>
      <c r="L3970" s="188"/>
      <c r="M3970" s="192"/>
      <c r="N3970" s="193"/>
      <c r="O3970" s="193"/>
      <c r="P3970" s="193"/>
      <c r="Q3970" s="193"/>
      <c r="R3970" s="193"/>
      <c r="S3970" s="193"/>
      <c r="T3970" s="194"/>
      <c r="AT3970" s="189" t="s">
        <v>177</v>
      </c>
      <c r="AU3970" s="189" t="s">
        <v>86</v>
      </c>
      <c r="AV3970" s="13" t="s">
        <v>84</v>
      </c>
      <c r="AW3970" s="13" t="s">
        <v>34</v>
      </c>
      <c r="AX3970" s="13" t="s">
        <v>77</v>
      </c>
      <c r="AY3970" s="189" t="s">
        <v>164</v>
      </c>
    </row>
    <row r="3971" spans="2:51" s="13" customFormat="1" x14ac:dyDescent="0.2">
      <c r="B3971" s="188"/>
      <c r="D3971" s="183" t="s">
        <v>177</v>
      </c>
      <c r="E3971" s="189" t="s">
        <v>1</v>
      </c>
      <c r="F3971" s="190" t="s">
        <v>3255</v>
      </c>
      <c r="H3971" s="189" t="s">
        <v>1</v>
      </c>
      <c r="I3971" s="191"/>
      <c r="L3971" s="188"/>
      <c r="M3971" s="192"/>
      <c r="N3971" s="193"/>
      <c r="O3971" s="193"/>
      <c r="P3971" s="193"/>
      <c r="Q3971" s="193"/>
      <c r="R3971" s="193"/>
      <c r="S3971" s="193"/>
      <c r="T3971" s="194"/>
      <c r="AT3971" s="189" t="s">
        <v>177</v>
      </c>
      <c r="AU3971" s="189" t="s">
        <v>86</v>
      </c>
      <c r="AV3971" s="13" t="s">
        <v>84</v>
      </c>
      <c r="AW3971" s="13" t="s">
        <v>34</v>
      </c>
      <c r="AX3971" s="13" t="s">
        <v>77</v>
      </c>
      <c r="AY3971" s="189" t="s">
        <v>164</v>
      </c>
    </row>
    <row r="3972" spans="2:51" s="13" customFormat="1" x14ac:dyDescent="0.2">
      <c r="B3972" s="188"/>
      <c r="D3972" s="183" t="s">
        <v>177</v>
      </c>
      <c r="E3972" s="189" t="s">
        <v>1</v>
      </c>
      <c r="F3972" s="190" t="s">
        <v>3257</v>
      </c>
      <c r="H3972" s="189" t="s">
        <v>1</v>
      </c>
      <c r="I3972" s="191"/>
      <c r="L3972" s="188"/>
      <c r="M3972" s="192"/>
      <c r="N3972" s="193"/>
      <c r="O3972" s="193"/>
      <c r="P3972" s="193"/>
      <c r="Q3972" s="193"/>
      <c r="R3972" s="193"/>
      <c r="S3972" s="193"/>
      <c r="T3972" s="194"/>
      <c r="AT3972" s="189" t="s">
        <v>177</v>
      </c>
      <c r="AU3972" s="189" t="s">
        <v>86</v>
      </c>
      <c r="AV3972" s="13" t="s">
        <v>84</v>
      </c>
      <c r="AW3972" s="13" t="s">
        <v>34</v>
      </c>
      <c r="AX3972" s="13" t="s">
        <v>77</v>
      </c>
      <c r="AY3972" s="189" t="s">
        <v>164</v>
      </c>
    </row>
    <row r="3973" spans="2:51" s="13" customFormat="1" x14ac:dyDescent="0.2">
      <c r="B3973" s="188"/>
      <c r="D3973" s="183" t="s">
        <v>177</v>
      </c>
      <c r="E3973" s="189" t="s">
        <v>1</v>
      </c>
      <c r="F3973" s="190" t="s">
        <v>3397</v>
      </c>
      <c r="H3973" s="189" t="s">
        <v>1</v>
      </c>
      <c r="I3973" s="191"/>
      <c r="L3973" s="188"/>
      <c r="M3973" s="192"/>
      <c r="N3973" s="193"/>
      <c r="O3973" s="193"/>
      <c r="P3973" s="193"/>
      <c r="Q3973" s="193"/>
      <c r="R3973" s="193"/>
      <c r="S3973" s="193"/>
      <c r="T3973" s="194"/>
      <c r="AT3973" s="189" t="s">
        <v>177</v>
      </c>
      <c r="AU3973" s="189" t="s">
        <v>86</v>
      </c>
      <c r="AV3973" s="13" t="s">
        <v>84</v>
      </c>
      <c r="AW3973" s="13" t="s">
        <v>34</v>
      </c>
      <c r="AX3973" s="13" t="s">
        <v>77</v>
      </c>
      <c r="AY3973" s="189" t="s">
        <v>164</v>
      </c>
    </row>
    <row r="3974" spans="2:51" s="13" customFormat="1" x14ac:dyDescent="0.2">
      <c r="B3974" s="188"/>
      <c r="D3974" s="183" t="s">
        <v>177</v>
      </c>
      <c r="E3974" s="189" t="s">
        <v>1</v>
      </c>
      <c r="F3974" s="190" t="s">
        <v>3399</v>
      </c>
      <c r="H3974" s="189" t="s">
        <v>1</v>
      </c>
      <c r="I3974" s="191"/>
      <c r="L3974" s="188"/>
      <c r="M3974" s="192"/>
      <c r="N3974" s="193"/>
      <c r="O3974" s="193"/>
      <c r="P3974" s="193"/>
      <c r="Q3974" s="193"/>
      <c r="R3974" s="193"/>
      <c r="S3974" s="193"/>
      <c r="T3974" s="194"/>
      <c r="AT3974" s="189" t="s">
        <v>177</v>
      </c>
      <c r="AU3974" s="189" t="s">
        <v>86</v>
      </c>
      <c r="AV3974" s="13" t="s">
        <v>84</v>
      </c>
      <c r="AW3974" s="13" t="s">
        <v>34</v>
      </c>
      <c r="AX3974" s="13" t="s">
        <v>77</v>
      </c>
      <c r="AY3974" s="189" t="s">
        <v>164</v>
      </c>
    </row>
    <row r="3975" spans="2:51" s="13" customFormat="1" x14ac:dyDescent="0.2">
      <c r="B3975" s="188"/>
      <c r="D3975" s="183" t="s">
        <v>177</v>
      </c>
      <c r="E3975" s="189" t="s">
        <v>1</v>
      </c>
      <c r="F3975" s="190" t="s">
        <v>3978</v>
      </c>
      <c r="H3975" s="189" t="s">
        <v>1</v>
      </c>
      <c r="I3975" s="191"/>
      <c r="L3975" s="188"/>
      <c r="M3975" s="192"/>
      <c r="N3975" s="193"/>
      <c r="O3975" s="193"/>
      <c r="P3975" s="193"/>
      <c r="Q3975" s="193"/>
      <c r="R3975" s="193"/>
      <c r="S3975" s="193"/>
      <c r="T3975" s="194"/>
      <c r="AT3975" s="189" t="s">
        <v>177</v>
      </c>
      <c r="AU3975" s="189" t="s">
        <v>86</v>
      </c>
      <c r="AV3975" s="13" t="s">
        <v>84</v>
      </c>
      <c r="AW3975" s="13" t="s">
        <v>34</v>
      </c>
      <c r="AX3975" s="13" t="s">
        <v>77</v>
      </c>
      <c r="AY3975" s="189" t="s">
        <v>164</v>
      </c>
    </row>
    <row r="3976" spans="2:51" s="14" customFormat="1" x14ac:dyDescent="0.2">
      <c r="B3976" s="195"/>
      <c r="D3976" s="183" t="s">
        <v>177</v>
      </c>
      <c r="E3976" s="196" t="s">
        <v>1</v>
      </c>
      <c r="F3976" s="197" t="s">
        <v>3979</v>
      </c>
      <c r="H3976" s="198">
        <v>6.7789999999999999</v>
      </c>
      <c r="I3976" s="199"/>
      <c r="L3976" s="195"/>
      <c r="M3976" s="200"/>
      <c r="N3976" s="201"/>
      <c r="O3976" s="201"/>
      <c r="P3976" s="201"/>
      <c r="Q3976" s="201"/>
      <c r="R3976" s="201"/>
      <c r="S3976" s="201"/>
      <c r="T3976" s="202"/>
      <c r="AT3976" s="196" t="s">
        <v>177</v>
      </c>
      <c r="AU3976" s="196" t="s">
        <v>86</v>
      </c>
      <c r="AV3976" s="14" t="s">
        <v>86</v>
      </c>
      <c r="AW3976" s="14" t="s">
        <v>34</v>
      </c>
      <c r="AX3976" s="14" t="s">
        <v>77</v>
      </c>
      <c r="AY3976" s="196" t="s">
        <v>164</v>
      </c>
    </row>
    <row r="3977" spans="2:51" s="13" customFormat="1" x14ac:dyDescent="0.2">
      <c r="B3977" s="188"/>
      <c r="D3977" s="183" t="s">
        <v>177</v>
      </c>
      <c r="E3977" s="189" t="s">
        <v>1</v>
      </c>
      <c r="F3977" s="190" t="s">
        <v>2759</v>
      </c>
      <c r="H3977" s="189" t="s">
        <v>1</v>
      </c>
      <c r="I3977" s="191"/>
      <c r="L3977" s="188"/>
      <c r="M3977" s="192"/>
      <c r="N3977" s="193"/>
      <c r="O3977" s="193"/>
      <c r="P3977" s="193"/>
      <c r="Q3977" s="193"/>
      <c r="R3977" s="193"/>
      <c r="S3977" s="193"/>
      <c r="T3977" s="194"/>
      <c r="AT3977" s="189" t="s">
        <v>177</v>
      </c>
      <c r="AU3977" s="189" t="s">
        <v>86</v>
      </c>
      <c r="AV3977" s="13" t="s">
        <v>84</v>
      </c>
      <c r="AW3977" s="13" t="s">
        <v>34</v>
      </c>
      <c r="AX3977" s="13" t="s">
        <v>77</v>
      </c>
      <c r="AY3977" s="189" t="s">
        <v>164</v>
      </c>
    </row>
    <row r="3978" spans="2:51" s="13" customFormat="1" x14ac:dyDescent="0.2">
      <c r="B3978" s="188"/>
      <c r="D3978" s="183" t="s">
        <v>177</v>
      </c>
      <c r="E3978" s="189" t="s">
        <v>1</v>
      </c>
      <c r="F3978" s="190" t="s">
        <v>3650</v>
      </c>
      <c r="H3978" s="189" t="s">
        <v>1</v>
      </c>
      <c r="I3978" s="191"/>
      <c r="L3978" s="188"/>
      <c r="M3978" s="192"/>
      <c r="N3978" s="193"/>
      <c r="O3978" s="193"/>
      <c r="P3978" s="193"/>
      <c r="Q3978" s="193"/>
      <c r="R3978" s="193"/>
      <c r="S3978" s="193"/>
      <c r="T3978" s="194"/>
      <c r="AT3978" s="189" t="s">
        <v>177</v>
      </c>
      <c r="AU3978" s="189" t="s">
        <v>86</v>
      </c>
      <c r="AV3978" s="13" t="s">
        <v>84</v>
      </c>
      <c r="AW3978" s="13" t="s">
        <v>34</v>
      </c>
      <c r="AX3978" s="13" t="s">
        <v>77</v>
      </c>
      <c r="AY3978" s="189" t="s">
        <v>164</v>
      </c>
    </row>
    <row r="3979" spans="2:51" s="13" customFormat="1" x14ac:dyDescent="0.2">
      <c r="B3979" s="188"/>
      <c r="D3979" s="183" t="s">
        <v>177</v>
      </c>
      <c r="E3979" s="189" t="s">
        <v>1</v>
      </c>
      <c r="F3979" s="190" t="s">
        <v>3651</v>
      </c>
      <c r="H3979" s="189" t="s">
        <v>1</v>
      </c>
      <c r="I3979" s="191"/>
      <c r="L3979" s="188"/>
      <c r="M3979" s="192"/>
      <c r="N3979" s="193"/>
      <c r="O3979" s="193"/>
      <c r="P3979" s="193"/>
      <c r="Q3979" s="193"/>
      <c r="R3979" s="193"/>
      <c r="S3979" s="193"/>
      <c r="T3979" s="194"/>
      <c r="AT3979" s="189" t="s">
        <v>177</v>
      </c>
      <c r="AU3979" s="189" t="s">
        <v>86</v>
      </c>
      <c r="AV3979" s="13" t="s">
        <v>84</v>
      </c>
      <c r="AW3979" s="13" t="s">
        <v>34</v>
      </c>
      <c r="AX3979" s="13" t="s">
        <v>77</v>
      </c>
      <c r="AY3979" s="189" t="s">
        <v>164</v>
      </c>
    </row>
    <row r="3980" spans="2:51" s="13" customFormat="1" x14ac:dyDescent="0.2">
      <c r="B3980" s="188"/>
      <c r="D3980" s="183" t="s">
        <v>177</v>
      </c>
      <c r="E3980" s="189" t="s">
        <v>1</v>
      </c>
      <c r="F3980" s="190" t="s">
        <v>3653</v>
      </c>
      <c r="H3980" s="189" t="s">
        <v>1</v>
      </c>
      <c r="I3980" s="191"/>
      <c r="L3980" s="188"/>
      <c r="M3980" s="192"/>
      <c r="N3980" s="193"/>
      <c r="O3980" s="193"/>
      <c r="P3980" s="193"/>
      <c r="Q3980" s="193"/>
      <c r="R3980" s="193"/>
      <c r="S3980" s="193"/>
      <c r="T3980" s="194"/>
      <c r="AT3980" s="189" t="s">
        <v>177</v>
      </c>
      <c r="AU3980" s="189" t="s">
        <v>86</v>
      </c>
      <c r="AV3980" s="13" t="s">
        <v>84</v>
      </c>
      <c r="AW3980" s="13" t="s">
        <v>34</v>
      </c>
      <c r="AX3980" s="13" t="s">
        <v>77</v>
      </c>
      <c r="AY3980" s="189" t="s">
        <v>164</v>
      </c>
    </row>
    <row r="3981" spans="2:51" s="13" customFormat="1" x14ac:dyDescent="0.2">
      <c r="B3981" s="188"/>
      <c r="D3981" s="183" t="s">
        <v>177</v>
      </c>
      <c r="E3981" s="189" t="s">
        <v>1</v>
      </c>
      <c r="F3981" s="190" t="s">
        <v>3655</v>
      </c>
      <c r="H3981" s="189" t="s">
        <v>1</v>
      </c>
      <c r="I3981" s="191"/>
      <c r="L3981" s="188"/>
      <c r="M3981" s="192"/>
      <c r="N3981" s="193"/>
      <c r="O3981" s="193"/>
      <c r="P3981" s="193"/>
      <c r="Q3981" s="193"/>
      <c r="R3981" s="193"/>
      <c r="S3981" s="193"/>
      <c r="T3981" s="194"/>
      <c r="AT3981" s="189" t="s">
        <v>177</v>
      </c>
      <c r="AU3981" s="189" t="s">
        <v>86</v>
      </c>
      <c r="AV3981" s="13" t="s">
        <v>84</v>
      </c>
      <c r="AW3981" s="13" t="s">
        <v>34</v>
      </c>
      <c r="AX3981" s="13" t="s">
        <v>77</v>
      </c>
      <c r="AY3981" s="189" t="s">
        <v>164</v>
      </c>
    </row>
    <row r="3982" spans="2:51" s="13" customFormat="1" x14ac:dyDescent="0.2">
      <c r="B3982" s="188"/>
      <c r="D3982" s="183" t="s">
        <v>177</v>
      </c>
      <c r="E3982" s="189" t="s">
        <v>1</v>
      </c>
      <c r="F3982" s="190" t="s">
        <v>3656</v>
      </c>
      <c r="H3982" s="189" t="s">
        <v>1</v>
      </c>
      <c r="I3982" s="191"/>
      <c r="L3982" s="188"/>
      <c r="M3982" s="192"/>
      <c r="N3982" s="193"/>
      <c r="O3982" s="193"/>
      <c r="P3982" s="193"/>
      <c r="Q3982" s="193"/>
      <c r="R3982" s="193"/>
      <c r="S3982" s="193"/>
      <c r="T3982" s="194"/>
      <c r="AT3982" s="189" t="s">
        <v>177</v>
      </c>
      <c r="AU3982" s="189" t="s">
        <v>86</v>
      </c>
      <c r="AV3982" s="13" t="s">
        <v>84</v>
      </c>
      <c r="AW3982" s="13" t="s">
        <v>34</v>
      </c>
      <c r="AX3982" s="13" t="s">
        <v>77</v>
      </c>
      <c r="AY3982" s="189" t="s">
        <v>164</v>
      </c>
    </row>
    <row r="3983" spans="2:51" s="13" customFormat="1" x14ac:dyDescent="0.2">
      <c r="B3983" s="188"/>
      <c r="D3983" s="183" t="s">
        <v>177</v>
      </c>
      <c r="E3983" s="189" t="s">
        <v>1</v>
      </c>
      <c r="F3983" s="190" t="s">
        <v>3980</v>
      </c>
      <c r="H3983" s="189" t="s">
        <v>1</v>
      </c>
      <c r="I3983" s="191"/>
      <c r="L3983" s="188"/>
      <c r="M3983" s="192"/>
      <c r="N3983" s="193"/>
      <c r="O3983" s="193"/>
      <c r="P3983" s="193"/>
      <c r="Q3983" s="193"/>
      <c r="R3983" s="193"/>
      <c r="S3983" s="193"/>
      <c r="T3983" s="194"/>
      <c r="AT3983" s="189" t="s">
        <v>177</v>
      </c>
      <c r="AU3983" s="189" t="s">
        <v>86</v>
      </c>
      <c r="AV3983" s="13" t="s">
        <v>84</v>
      </c>
      <c r="AW3983" s="13" t="s">
        <v>34</v>
      </c>
      <c r="AX3983" s="13" t="s">
        <v>77</v>
      </c>
      <c r="AY3983" s="189" t="s">
        <v>164</v>
      </c>
    </row>
    <row r="3984" spans="2:51" s="14" customFormat="1" x14ac:dyDescent="0.2">
      <c r="B3984" s="195"/>
      <c r="D3984" s="183" t="s">
        <v>177</v>
      </c>
      <c r="E3984" s="196" t="s">
        <v>1</v>
      </c>
      <c r="F3984" s="197" t="s">
        <v>3981</v>
      </c>
      <c r="H3984" s="198">
        <v>5.2670000000000003</v>
      </c>
      <c r="I3984" s="199"/>
      <c r="L3984" s="195"/>
      <c r="M3984" s="200"/>
      <c r="N3984" s="201"/>
      <c r="O3984" s="201"/>
      <c r="P3984" s="201"/>
      <c r="Q3984" s="201"/>
      <c r="R3984" s="201"/>
      <c r="S3984" s="201"/>
      <c r="T3984" s="202"/>
      <c r="AT3984" s="196" t="s">
        <v>177</v>
      </c>
      <c r="AU3984" s="196" t="s">
        <v>86</v>
      </c>
      <c r="AV3984" s="14" t="s">
        <v>86</v>
      </c>
      <c r="AW3984" s="14" t="s">
        <v>34</v>
      </c>
      <c r="AX3984" s="14" t="s">
        <v>77</v>
      </c>
      <c r="AY3984" s="196" t="s">
        <v>164</v>
      </c>
    </row>
    <row r="3985" spans="2:51" s="13" customFormat="1" x14ac:dyDescent="0.2">
      <c r="B3985" s="188"/>
      <c r="D3985" s="183" t="s">
        <v>177</v>
      </c>
      <c r="E3985" s="189" t="s">
        <v>1</v>
      </c>
      <c r="F3985" s="190" t="s">
        <v>2758</v>
      </c>
      <c r="H3985" s="189" t="s">
        <v>1</v>
      </c>
      <c r="I3985" s="191"/>
      <c r="L3985" s="188"/>
      <c r="M3985" s="192"/>
      <c r="N3985" s="193"/>
      <c r="O3985" s="193"/>
      <c r="P3985" s="193"/>
      <c r="Q3985" s="193"/>
      <c r="R3985" s="193"/>
      <c r="S3985" s="193"/>
      <c r="T3985" s="194"/>
      <c r="AT3985" s="189" t="s">
        <v>177</v>
      </c>
      <c r="AU3985" s="189" t="s">
        <v>86</v>
      </c>
      <c r="AV3985" s="13" t="s">
        <v>84</v>
      </c>
      <c r="AW3985" s="13" t="s">
        <v>34</v>
      </c>
      <c r="AX3985" s="13" t="s">
        <v>77</v>
      </c>
      <c r="AY3985" s="189" t="s">
        <v>164</v>
      </c>
    </row>
    <row r="3986" spans="2:51" s="13" customFormat="1" x14ac:dyDescent="0.2">
      <c r="B3986" s="188"/>
      <c r="D3986" s="183" t="s">
        <v>177</v>
      </c>
      <c r="E3986" s="189" t="s">
        <v>1</v>
      </c>
      <c r="F3986" s="190" t="s">
        <v>2759</v>
      </c>
      <c r="H3986" s="189" t="s">
        <v>1</v>
      </c>
      <c r="I3986" s="191"/>
      <c r="L3986" s="188"/>
      <c r="M3986" s="192"/>
      <c r="N3986" s="193"/>
      <c r="O3986" s="193"/>
      <c r="P3986" s="193"/>
      <c r="Q3986" s="193"/>
      <c r="R3986" s="193"/>
      <c r="S3986" s="193"/>
      <c r="T3986" s="194"/>
      <c r="AT3986" s="189" t="s">
        <v>177</v>
      </c>
      <c r="AU3986" s="189" t="s">
        <v>86</v>
      </c>
      <c r="AV3986" s="13" t="s">
        <v>84</v>
      </c>
      <c r="AW3986" s="13" t="s">
        <v>34</v>
      </c>
      <c r="AX3986" s="13" t="s">
        <v>77</v>
      </c>
      <c r="AY3986" s="189" t="s">
        <v>164</v>
      </c>
    </row>
    <row r="3987" spans="2:51" s="13" customFormat="1" x14ac:dyDescent="0.2">
      <c r="B3987" s="188"/>
      <c r="D3987" s="183" t="s">
        <v>177</v>
      </c>
      <c r="E3987" s="189" t="s">
        <v>1</v>
      </c>
      <c r="F3987" s="190" t="s">
        <v>3735</v>
      </c>
      <c r="H3987" s="189" t="s">
        <v>1</v>
      </c>
      <c r="I3987" s="191"/>
      <c r="L3987" s="188"/>
      <c r="M3987" s="192"/>
      <c r="N3987" s="193"/>
      <c r="O3987" s="193"/>
      <c r="P3987" s="193"/>
      <c r="Q3987" s="193"/>
      <c r="R3987" s="193"/>
      <c r="S3987" s="193"/>
      <c r="T3987" s="194"/>
      <c r="AT3987" s="189" t="s">
        <v>177</v>
      </c>
      <c r="AU3987" s="189" t="s">
        <v>86</v>
      </c>
      <c r="AV3987" s="13" t="s">
        <v>84</v>
      </c>
      <c r="AW3987" s="13" t="s">
        <v>34</v>
      </c>
      <c r="AX3987" s="13" t="s">
        <v>77</v>
      </c>
      <c r="AY3987" s="189" t="s">
        <v>164</v>
      </c>
    </row>
    <row r="3988" spans="2:51" s="13" customFormat="1" x14ac:dyDescent="0.2">
      <c r="B3988" s="188"/>
      <c r="D3988" s="183" t="s">
        <v>177</v>
      </c>
      <c r="E3988" s="189" t="s">
        <v>1</v>
      </c>
      <c r="F3988" s="190" t="s">
        <v>3736</v>
      </c>
      <c r="H3988" s="189" t="s">
        <v>1</v>
      </c>
      <c r="I3988" s="191"/>
      <c r="L3988" s="188"/>
      <c r="M3988" s="192"/>
      <c r="N3988" s="193"/>
      <c r="O3988" s="193"/>
      <c r="P3988" s="193"/>
      <c r="Q3988" s="193"/>
      <c r="R3988" s="193"/>
      <c r="S3988" s="193"/>
      <c r="T3988" s="194"/>
      <c r="AT3988" s="189" t="s">
        <v>177</v>
      </c>
      <c r="AU3988" s="189" t="s">
        <v>86</v>
      </c>
      <c r="AV3988" s="13" t="s">
        <v>84</v>
      </c>
      <c r="AW3988" s="13" t="s">
        <v>34</v>
      </c>
      <c r="AX3988" s="13" t="s">
        <v>77</v>
      </c>
      <c r="AY3988" s="189" t="s">
        <v>164</v>
      </c>
    </row>
    <row r="3989" spans="2:51" s="13" customFormat="1" x14ac:dyDescent="0.2">
      <c r="B3989" s="188"/>
      <c r="D3989" s="183" t="s">
        <v>177</v>
      </c>
      <c r="E3989" s="189" t="s">
        <v>1</v>
      </c>
      <c r="F3989" s="190" t="s">
        <v>3737</v>
      </c>
      <c r="H3989" s="189" t="s">
        <v>1</v>
      </c>
      <c r="I3989" s="191"/>
      <c r="L3989" s="188"/>
      <c r="M3989" s="192"/>
      <c r="N3989" s="193"/>
      <c r="O3989" s="193"/>
      <c r="P3989" s="193"/>
      <c r="Q3989" s="193"/>
      <c r="R3989" s="193"/>
      <c r="S3989" s="193"/>
      <c r="T3989" s="194"/>
      <c r="AT3989" s="189" t="s">
        <v>177</v>
      </c>
      <c r="AU3989" s="189" t="s">
        <v>86</v>
      </c>
      <c r="AV3989" s="13" t="s">
        <v>84</v>
      </c>
      <c r="AW3989" s="13" t="s">
        <v>34</v>
      </c>
      <c r="AX3989" s="13" t="s">
        <v>77</v>
      </c>
      <c r="AY3989" s="189" t="s">
        <v>164</v>
      </c>
    </row>
    <row r="3990" spans="2:51" s="13" customFormat="1" x14ac:dyDescent="0.2">
      <c r="B3990" s="188"/>
      <c r="D3990" s="183" t="s">
        <v>177</v>
      </c>
      <c r="E3990" s="189" t="s">
        <v>1</v>
      </c>
      <c r="F3990" s="190" t="s">
        <v>3738</v>
      </c>
      <c r="H3990" s="189" t="s">
        <v>1</v>
      </c>
      <c r="I3990" s="191"/>
      <c r="L3990" s="188"/>
      <c r="M3990" s="192"/>
      <c r="N3990" s="193"/>
      <c r="O3990" s="193"/>
      <c r="P3990" s="193"/>
      <c r="Q3990" s="193"/>
      <c r="R3990" s="193"/>
      <c r="S3990" s="193"/>
      <c r="T3990" s="194"/>
      <c r="AT3990" s="189" t="s">
        <v>177</v>
      </c>
      <c r="AU3990" s="189" t="s">
        <v>86</v>
      </c>
      <c r="AV3990" s="13" t="s">
        <v>84</v>
      </c>
      <c r="AW3990" s="13" t="s">
        <v>34</v>
      </c>
      <c r="AX3990" s="13" t="s">
        <v>77</v>
      </c>
      <c r="AY3990" s="189" t="s">
        <v>164</v>
      </c>
    </row>
    <row r="3991" spans="2:51" s="13" customFormat="1" x14ac:dyDescent="0.2">
      <c r="B3991" s="188"/>
      <c r="D3991" s="183" t="s">
        <v>177</v>
      </c>
      <c r="E3991" s="189" t="s">
        <v>1</v>
      </c>
      <c r="F3991" s="190" t="s">
        <v>3739</v>
      </c>
      <c r="H3991" s="189" t="s">
        <v>1</v>
      </c>
      <c r="I3991" s="191"/>
      <c r="L3991" s="188"/>
      <c r="M3991" s="192"/>
      <c r="N3991" s="193"/>
      <c r="O3991" s="193"/>
      <c r="P3991" s="193"/>
      <c r="Q3991" s="193"/>
      <c r="R3991" s="193"/>
      <c r="S3991" s="193"/>
      <c r="T3991" s="194"/>
      <c r="AT3991" s="189" t="s">
        <v>177</v>
      </c>
      <c r="AU3991" s="189" t="s">
        <v>86</v>
      </c>
      <c r="AV3991" s="13" t="s">
        <v>84</v>
      </c>
      <c r="AW3991" s="13" t="s">
        <v>34</v>
      </c>
      <c r="AX3991" s="13" t="s">
        <v>77</v>
      </c>
      <c r="AY3991" s="189" t="s">
        <v>164</v>
      </c>
    </row>
    <row r="3992" spans="2:51" s="13" customFormat="1" x14ac:dyDescent="0.2">
      <c r="B3992" s="188"/>
      <c r="D3992" s="183" t="s">
        <v>177</v>
      </c>
      <c r="E3992" s="189" t="s">
        <v>1</v>
      </c>
      <c r="F3992" s="190" t="s">
        <v>3740</v>
      </c>
      <c r="H3992" s="189" t="s">
        <v>1</v>
      </c>
      <c r="I3992" s="191"/>
      <c r="L3992" s="188"/>
      <c r="M3992" s="192"/>
      <c r="N3992" s="193"/>
      <c r="O3992" s="193"/>
      <c r="P3992" s="193"/>
      <c r="Q3992" s="193"/>
      <c r="R3992" s="193"/>
      <c r="S3992" s="193"/>
      <c r="T3992" s="194"/>
      <c r="AT3992" s="189" t="s">
        <v>177</v>
      </c>
      <c r="AU3992" s="189" t="s">
        <v>86</v>
      </c>
      <c r="AV3992" s="13" t="s">
        <v>84</v>
      </c>
      <c r="AW3992" s="13" t="s">
        <v>34</v>
      </c>
      <c r="AX3992" s="13" t="s">
        <v>77</v>
      </c>
      <c r="AY3992" s="189" t="s">
        <v>164</v>
      </c>
    </row>
    <row r="3993" spans="2:51" s="13" customFormat="1" x14ac:dyDescent="0.2">
      <c r="B3993" s="188"/>
      <c r="D3993" s="183" t="s">
        <v>177</v>
      </c>
      <c r="E3993" s="189" t="s">
        <v>1</v>
      </c>
      <c r="F3993" s="190" t="s">
        <v>3982</v>
      </c>
      <c r="H3993" s="189" t="s">
        <v>1</v>
      </c>
      <c r="I3993" s="191"/>
      <c r="L3993" s="188"/>
      <c r="M3993" s="192"/>
      <c r="N3993" s="193"/>
      <c r="O3993" s="193"/>
      <c r="P3993" s="193"/>
      <c r="Q3993" s="193"/>
      <c r="R3993" s="193"/>
      <c r="S3993" s="193"/>
      <c r="T3993" s="194"/>
      <c r="AT3993" s="189" t="s">
        <v>177</v>
      </c>
      <c r="AU3993" s="189" t="s">
        <v>86</v>
      </c>
      <c r="AV3993" s="13" t="s">
        <v>84</v>
      </c>
      <c r="AW3993" s="13" t="s">
        <v>34</v>
      </c>
      <c r="AX3993" s="13" t="s">
        <v>77</v>
      </c>
      <c r="AY3993" s="189" t="s">
        <v>164</v>
      </c>
    </row>
    <row r="3994" spans="2:51" s="14" customFormat="1" x14ac:dyDescent="0.2">
      <c r="B3994" s="195"/>
      <c r="D3994" s="183" t="s">
        <v>177</v>
      </c>
      <c r="E3994" s="196" t="s">
        <v>1</v>
      </c>
      <c r="F3994" s="197" t="s">
        <v>3983</v>
      </c>
      <c r="H3994" s="198">
        <v>0.75</v>
      </c>
      <c r="I3994" s="199"/>
      <c r="L3994" s="195"/>
      <c r="M3994" s="200"/>
      <c r="N3994" s="201"/>
      <c r="O3994" s="201"/>
      <c r="P3994" s="201"/>
      <c r="Q3994" s="201"/>
      <c r="R3994" s="201"/>
      <c r="S3994" s="201"/>
      <c r="T3994" s="202"/>
      <c r="AT3994" s="196" t="s">
        <v>177</v>
      </c>
      <c r="AU3994" s="196" t="s">
        <v>86</v>
      </c>
      <c r="AV3994" s="14" t="s">
        <v>86</v>
      </c>
      <c r="AW3994" s="14" t="s">
        <v>34</v>
      </c>
      <c r="AX3994" s="14" t="s">
        <v>77</v>
      </c>
      <c r="AY3994" s="196" t="s">
        <v>164</v>
      </c>
    </row>
    <row r="3995" spans="2:51" s="13" customFormat="1" x14ac:dyDescent="0.2">
      <c r="B3995" s="188"/>
      <c r="D3995" s="183" t="s">
        <v>177</v>
      </c>
      <c r="E3995" s="189" t="s">
        <v>1</v>
      </c>
      <c r="F3995" s="190" t="s">
        <v>2759</v>
      </c>
      <c r="H3995" s="189" t="s">
        <v>1</v>
      </c>
      <c r="I3995" s="191"/>
      <c r="L3995" s="188"/>
      <c r="M3995" s="192"/>
      <c r="N3995" s="193"/>
      <c r="O3995" s="193"/>
      <c r="P3995" s="193"/>
      <c r="Q3995" s="193"/>
      <c r="R3995" s="193"/>
      <c r="S3995" s="193"/>
      <c r="T3995" s="194"/>
      <c r="AT3995" s="189" t="s">
        <v>177</v>
      </c>
      <c r="AU3995" s="189" t="s">
        <v>86</v>
      </c>
      <c r="AV3995" s="13" t="s">
        <v>84</v>
      </c>
      <c r="AW3995" s="13" t="s">
        <v>34</v>
      </c>
      <c r="AX3995" s="13" t="s">
        <v>77</v>
      </c>
      <c r="AY3995" s="189" t="s">
        <v>164</v>
      </c>
    </row>
    <row r="3996" spans="2:51" s="13" customFormat="1" x14ac:dyDescent="0.2">
      <c r="B3996" s="188"/>
      <c r="D3996" s="183" t="s">
        <v>177</v>
      </c>
      <c r="E3996" s="189" t="s">
        <v>1</v>
      </c>
      <c r="F3996" s="190" t="s">
        <v>3643</v>
      </c>
      <c r="H3996" s="189" t="s">
        <v>1</v>
      </c>
      <c r="I3996" s="191"/>
      <c r="L3996" s="188"/>
      <c r="M3996" s="192"/>
      <c r="N3996" s="193"/>
      <c r="O3996" s="193"/>
      <c r="P3996" s="193"/>
      <c r="Q3996" s="193"/>
      <c r="R3996" s="193"/>
      <c r="S3996" s="193"/>
      <c r="T3996" s="194"/>
      <c r="AT3996" s="189" t="s">
        <v>177</v>
      </c>
      <c r="AU3996" s="189" t="s">
        <v>86</v>
      </c>
      <c r="AV3996" s="13" t="s">
        <v>84</v>
      </c>
      <c r="AW3996" s="13" t="s">
        <v>34</v>
      </c>
      <c r="AX3996" s="13" t="s">
        <v>77</v>
      </c>
      <c r="AY3996" s="189" t="s">
        <v>164</v>
      </c>
    </row>
    <row r="3997" spans="2:51" s="13" customFormat="1" x14ac:dyDescent="0.2">
      <c r="B3997" s="188"/>
      <c r="D3997" s="183" t="s">
        <v>177</v>
      </c>
      <c r="E3997" s="189" t="s">
        <v>1</v>
      </c>
      <c r="F3997" s="190" t="s">
        <v>3644</v>
      </c>
      <c r="H3997" s="189" t="s">
        <v>1</v>
      </c>
      <c r="I3997" s="191"/>
      <c r="L3997" s="188"/>
      <c r="M3997" s="192"/>
      <c r="N3997" s="193"/>
      <c r="O3997" s="193"/>
      <c r="P3997" s="193"/>
      <c r="Q3997" s="193"/>
      <c r="R3997" s="193"/>
      <c r="S3997" s="193"/>
      <c r="T3997" s="194"/>
      <c r="AT3997" s="189" t="s">
        <v>177</v>
      </c>
      <c r="AU3997" s="189" t="s">
        <v>86</v>
      </c>
      <c r="AV3997" s="13" t="s">
        <v>84</v>
      </c>
      <c r="AW3997" s="13" t="s">
        <v>34</v>
      </c>
      <c r="AX3997" s="13" t="s">
        <v>77</v>
      </c>
      <c r="AY3997" s="189" t="s">
        <v>164</v>
      </c>
    </row>
    <row r="3998" spans="2:51" s="13" customFormat="1" x14ac:dyDescent="0.2">
      <c r="B3998" s="188"/>
      <c r="D3998" s="183" t="s">
        <v>177</v>
      </c>
      <c r="E3998" s="189" t="s">
        <v>1</v>
      </c>
      <c r="F3998" s="190" t="s">
        <v>3984</v>
      </c>
      <c r="H3998" s="189" t="s">
        <v>1</v>
      </c>
      <c r="I3998" s="191"/>
      <c r="L3998" s="188"/>
      <c r="M3998" s="192"/>
      <c r="N3998" s="193"/>
      <c r="O3998" s="193"/>
      <c r="P3998" s="193"/>
      <c r="Q3998" s="193"/>
      <c r="R3998" s="193"/>
      <c r="S3998" s="193"/>
      <c r="T3998" s="194"/>
      <c r="AT3998" s="189" t="s">
        <v>177</v>
      </c>
      <c r="AU3998" s="189" t="s">
        <v>86</v>
      </c>
      <c r="AV3998" s="13" t="s">
        <v>84</v>
      </c>
      <c r="AW3998" s="13" t="s">
        <v>34</v>
      </c>
      <c r="AX3998" s="13" t="s">
        <v>77</v>
      </c>
      <c r="AY3998" s="189" t="s">
        <v>164</v>
      </c>
    </row>
    <row r="3999" spans="2:51" s="14" customFormat="1" x14ac:dyDescent="0.2">
      <c r="B3999" s="195"/>
      <c r="D3999" s="183" t="s">
        <v>177</v>
      </c>
      <c r="E3999" s="196" t="s">
        <v>1</v>
      </c>
      <c r="F3999" s="197" t="s">
        <v>3985</v>
      </c>
      <c r="H3999" s="198">
        <v>0.73</v>
      </c>
      <c r="I3999" s="199"/>
      <c r="L3999" s="195"/>
      <c r="M3999" s="200"/>
      <c r="N3999" s="201"/>
      <c r="O3999" s="201"/>
      <c r="P3999" s="201"/>
      <c r="Q3999" s="201"/>
      <c r="R3999" s="201"/>
      <c r="S3999" s="201"/>
      <c r="T3999" s="202"/>
      <c r="AT3999" s="196" t="s">
        <v>177</v>
      </c>
      <c r="AU3999" s="196" t="s">
        <v>86</v>
      </c>
      <c r="AV3999" s="14" t="s">
        <v>86</v>
      </c>
      <c r="AW3999" s="14" t="s">
        <v>34</v>
      </c>
      <c r="AX3999" s="14" t="s">
        <v>77</v>
      </c>
      <c r="AY3999" s="196" t="s">
        <v>164</v>
      </c>
    </row>
    <row r="4000" spans="2:51" s="13" customFormat="1" x14ac:dyDescent="0.2">
      <c r="B4000" s="188"/>
      <c r="D4000" s="183" t="s">
        <v>177</v>
      </c>
      <c r="E4000" s="189" t="s">
        <v>1</v>
      </c>
      <c r="F4000" s="190" t="s">
        <v>3255</v>
      </c>
      <c r="H4000" s="189" t="s">
        <v>1</v>
      </c>
      <c r="I4000" s="191"/>
      <c r="L4000" s="188"/>
      <c r="M4000" s="192"/>
      <c r="N4000" s="193"/>
      <c r="O4000" s="193"/>
      <c r="P4000" s="193"/>
      <c r="Q4000" s="193"/>
      <c r="R4000" s="193"/>
      <c r="S4000" s="193"/>
      <c r="T4000" s="194"/>
      <c r="AT4000" s="189" t="s">
        <v>177</v>
      </c>
      <c r="AU4000" s="189" t="s">
        <v>86</v>
      </c>
      <c r="AV4000" s="13" t="s">
        <v>84</v>
      </c>
      <c r="AW4000" s="13" t="s">
        <v>34</v>
      </c>
      <c r="AX4000" s="13" t="s">
        <v>77</v>
      </c>
      <c r="AY4000" s="189" t="s">
        <v>164</v>
      </c>
    </row>
    <row r="4001" spans="2:51" s="13" customFormat="1" x14ac:dyDescent="0.2">
      <c r="B4001" s="188"/>
      <c r="D4001" s="183" t="s">
        <v>177</v>
      </c>
      <c r="E4001" s="189" t="s">
        <v>1</v>
      </c>
      <c r="F4001" s="190" t="s">
        <v>3256</v>
      </c>
      <c r="H4001" s="189" t="s">
        <v>1</v>
      </c>
      <c r="I4001" s="191"/>
      <c r="L4001" s="188"/>
      <c r="M4001" s="192"/>
      <c r="N4001" s="193"/>
      <c r="O4001" s="193"/>
      <c r="P4001" s="193"/>
      <c r="Q4001" s="193"/>
      <c r="R4001" s="193"/>
      <c r="S4001" s="193"/>
      <c r="T4001" s="194"/>
      <c r="AT4001" s="189" t="s">
        <v>177</v>
      </c>
      <c r="AU4001" s="189" t="s">
        <v>86</v>
      </c>
      <c r="AV4001" s="13" t="s">
        <v>84</v>
      </c>
      <c r="AW4001" s="13" t="s">
        <v>34</v>
      </c>
      <c r="AX4001" s="13" t="s">
        <v>77</v>
      </c>
      <c r="AY4001" s="189" t="s">
        <v>164</v>
      </c>
    </row>
    <row r="4002" spans="2:51" s="13" customFormat="1" x14ac:dyDescent="0.2">
      <c r="B4002" s="188"/>
      <c r="D4002" s="183" t="s">
        <v>177</v>
      </c>
      <c r="E4002" s="189" t="s">
        <v>1</v>
      </c>
      <c r="F4002" s="190" t="s">
        <v>3257</v>
      </c>
      <c r="H4002" s="189" t="s">
        <v>1</v>
      </c>
      <c r="I4002" s="191"/>
      <c r="L4002" s="188"/>
      <c r="M4002" s="192"/>
      <c r="N4002" s="193"/>
      <c r="O4002" s="193"/>
      <c r="P4002" s="193"/>
      <c r="Q4002" s="193"/>
      <c r="R4002" s="193"/>
      <c r="S4002" s="193"/>
      <c r="T4002" s="194"/>
      <c r="AT4002" s="189" t="s">
        <v>177</v>
      </c>
      <c r="AU4002" s="189" t="s">
        <v>86</v>
      </c>
      <c r="AV4002" s="13" t="s">
        <v>84</v>
      </c>
      <c r="AW4002" s="13" t="s">
        <v>34</v>
      </c>
      <c r="AX4002" s="13" t="s">
        <v>77</v>
      </c>
      <c r="AY4002" s="189" t="s">
        <v>164</v>
      </c>
    </row>
    <row r="4003" spans="2:51" s="13" customFormat="1" x14ac:dyDescent="0.2">
      <c r="B4003" s="188"/>
      <c r="D4003" s="183" t="s">
        <v>177</v>
      </c>
      <c r="E4003" s="189" t="s">
        <v>1</v>
      </c>
      <c r="F4003" s="190" t="s">
        <v>3258</v>
      </c>
      <c r="H4003" s="189" t="s">
        <v>1</v>
      </c>
      <c r="I4003" s="191"/>
      <c r="L4003" s="188"/>
      <c r="M4003" s="192"/>
      <c r="N4003" s="193"/>
      <c r="O4003" s="193"/>
      <c r="P4003" s="193"/>
      <c r="Q4003" s="193"/>
      <c r="R4003" s="193"/>
      <c r="S4003" s="193"/>
      <c r="T4003" s="194"/>
      <c r="AT4003" s="189" t="s">
        <v>177</v>
      </c>
      <c r="AU4003" s="189" t="s">
        <v>86</v>
      </c>
      <c r="AV4003" s="13" t="s">
        <v>84</v>
      </c>
      <c r="AW4003" s="13" t="s">
        <v>34</v>
      </c>
      <c r="AX4003" s="13" t="s">
        <v>77</v>
      </c>
      <c r="AY4003" s="189" t="s">
        <v>164</v>
      </c>
    </row>
    <row r="4004" spans="2:51" s="13" customFormat="1" x14ac:dyDescent="0.2">
      <c r="B4004" s="188"/>
      <c r="D4004" s="183" t="s">
        <v>177</v>
      </c>
      <c r="E4004" s="189" t="s">
        <v>1</v>
      </c>
      <c r="F4004" s="190" t="s">
        <v>3986</v>
      </c>
      <c r="H4004" s="189" t="s">
        <v>1</v>
      </c>
      <c r="I4004" s="191"/>
      <c r="L4004" s="188"/>
      <c r="M4004" s="192"/>
      <c r="N4004" s="193"/>
      <c r="O4004" s="193"/>
      <c r="P4004" s="193"/>
      <c r="Q4004" s="193"/>
      <c r="R4004" s="193"/>
      <c r="S4004" s="193"/>
      <c r="T4004" s="194"/>
      <c r="AT4004" s="189" t="s">
        <v>177</v>
      </c>
      <c r="AU4004" s="189" t="s">
        <v>86</v>
      </c>
      <c r="AV4004" s="13" t="s">
        <v>84</v>
      </c>
      <c r="AW4004" s="13" t="s">
        <v>34</v>
      </c>
      <c r="AX4004" s="13" t="s">
        <v>77</v>
      </c>
      <c r="AY4004" s="189" t="s">
        <v>164</v>
      </c>
    </row>
    <row r="4005" spans="2:51" s="14" customFormat="1" x14ac:dyDescent="0.2">
      <c r="B4005" s="195"/>
      <c r="D4005" s="183" t="s">
        <v>177</v>
      </c>
      <c r="E4005" s="196" t="s">
        <v>1</v>
      </c>
      <c r="F4005" s="197" t="s">
        <v>3987</v>
      </c>
      <c r="H4005" s="198">
        <v>9.4E-2</v>
      </c>
      <c r="I4005" s="199"/>
      <c r="L4005" s="195"/>
      <c r="M4005" s="200"/>
      <c r="N4005" s="201"/>
      <c r="O4005" s="201"/>
      <c r="P4005" s="201"/>
      <c r="Q4005" s="201"/>
      <c r="R4005" s="201"/>
      <c r="S4005" s="201"/>
      <c r="T4005" s="202"/>
      <c r="AT4005" s="196" t="s">
        <v>177</v>
      </c>
      <c r="AU4005" s="196" t="s">
        <v>86</v>
      </c>
      <c r="AV4005" s="14" t="s">
        <v>86</v>
      </c>
      <c r="AW4005" s="14" t="s">
        <v>34</v>
      </c>
      <c r="AX4005" s="14" t="s">
        <v>77</v>
      </c>
      <c r="AY4005" s="196" t="s">
        <v>164</v>
      </c>
    </row>
    <row r="4006" spans="2:51" s="13" customFormat="1" x14ac:dyDescent="0.2">
      <c r="B4006" s="188"/>
      <c r="D4006" s="183" t="s">
        <v>177</v>
      </c>
      <c r="E4006" s="189" t="s">
        <v>1</v>
      </c>
      <c r="F4006" s="190" t="s">
        <v>3255</v>
      </c>
      <c r="H4006" s="189" t="s">
        <v>1</v>
      </c>
      <c r="I4006" s="191"/>
      <c r="L4006" s="188"/>
      <c r="M4006" s="192"/>
      <c r="N4006" s="193"/>
      <c r="O4006" s="193"/>
      <c r="P4006" s="193"/>
      <c r="Q4006" s="193"/>
      <c r="R4006" s="193"/>
      <c r="S4006" s="193"/>
      <c r="T4006" s="194"/>
      <c r="AT4006" s="189" t="s">
        <v>177</v>
      </c>
      <c r="AU4006" s="189" t="s">
        <v>86</v>
      </c>
      <c r="AV4006" s="13" t="s">
        <v>84</v>
      </c>
      <c r="AW4006" s="13" t="s">
        <v>34</v>
      </c>
      <c r="AX4006" s="13" t="s">
        <v>77</v>
      </c>
      <c r="AY4006" s="189" t="s">
        <v>164</v>
      </c>
    </row>
    <row r="4007" spans="2:51" s="13" customFormat="1" x14ac:dyDescent="0.2">
      <c r="B4007" s="188"/>
      <c r="D4007" s="183" t="s">
        <v>177</v>
      </c>
      <c r="E4007" s="189" t="s">
        <v>1</v>
      </c>
      <c r="F4007" s="190" t="s">
        <v>3260</v>
      </c>
      <c r="H4007" s="189" t="s">
        <v>1</v>
      </c>
      <c r="I4007" s="191"/>
      <c r="L4007" s="188"/>
      <c r="M4007" s="192"/>
      <c r="N4007" s="193"/>
      <c r="O4007" s="193"/>
      <c r="P4007" s="193"/>
      <c r="Q4007" s="193"/>
      <c r="R4007" s="193"/>
      <c r="S4007" s="193"/>
      <c r="T4007" s="194"/>
      <c r="AT4007" s="189" t="s">
        <v>177</v>
      </c>
      <c r="AU4007" s="189" t="s">
        <v>86</v>
      </c>
      <c r="AV4007" s="13" t="s">
        <v>84</v>
      </c>
      <c r="AW4007" s="13" t="s">
        <v>34</v>
      </c>
      <c r="AX4007" s="13" t="s">
        <v>77</v>
      </c>
      <c r="AY4007" s="189" t="s">
        <v>164</v>
      </c>
    </row>
    <row r="4008" spans="2:51" s="13" customFormat="1" x14ac:dyDescent="0.2">
      <c r="B4008" s="188"/>
      <c r="D4008" s="183" t="s">
        <v>177</v>
      </c>
      <c r="E4008" s="189" t="s">
        <v>1</v>
      </c>
      <c r="F4008" s="190" t="s">
        <v>3261</v>
      </c>
      <c r="H4008" s="189" t="s">
        <v>1</v>
      </c>
      <c r="I4008" s="191"/>
      <c r="L4008" s="188"/>
      <c r="M4008" s="192"/>
      <c r="N4008" s="193"/>
      <c r="O4008" s="193"/>
      <c r="P4008" s="193"/>
      <c r="Q4008" s="193"/>
      <c r="R4008" s="193"/>
      <c r="S4008" s="193"/>
      <c r="T4008" s="194"/>
      <c r="AT4008" s="189" t="s">
        <v>177</v>
      </c>
      <c r="AU4008" s="189" t="s">
        <v>86</v>
      </c>
      <c r="AV4008" s="13" t="s">
        <v>84</v>
      </c>
      <c r="AW4008" s="13" t="s">
        <v>34</v>
      </c>
      <c r="AX4008" s="13" t="s">
        <v>77</v>
      </c>
      <c r="AY4008" s="189" t="s">
        <v>164</v>
      </c>
    </row>
    <row r="4009" spans="2:51" s="13" customFormat="1" x14ac:dyDescent="0.2">
      <c r="B4009" s="188"/>
      <c r="D4009" s="183" t="s">
        <v>177</v>
      </c>
      <c r="E4009" s="189" t="s">
        <v>1</v>
      </c>
      <c r="F4009" s="190" t="s">
        <v>3262</v>
      </c>
      <c r="H4009" s="189" t="s">
        <v>1</v>
      </c>
      <c r="I4009" s="191"/>
      <c r="L4009" s="188"/>
      <c r="M4009" s="192"/>
      <c r="N4009" s="193"/>
      <c r="O4009" s="193"/>
      <c r="P4009" s="193"/>
      <c r="Q4009" s="193"/>
      <c r="R4009" s="193"/>
      <c r="S4009" s="193"/>
      <c r="T4009" s="194"/>
      <c r="AT4009" s="189" t="s">
        <v>177</v>
      </c>
      <c r="AU4009" s="189" t="s">
        <v>86</v>
      </c>
      <c r="AV4009" s="13" t="s">
        <v>84</v>
      </c>
      <c r="AW4009" s="13" t="s">
        <v>34</v>
      </c>
      <c r="AX4009" s="13" t="s">
        <v>77</v>
      </c>
      <c r="AY4009" s="189" t="s">
        <v>164</v>
      </c>
    </row>
    <row r="4010" spans="2:51" s="13" customFormat="1" x14ac:dyDescent="0.2">
      <c r="B4010" s="188"/>
      <c r="D4010" s="183" t="s">
        <v>177</v>
      </c>
      <c r="E4010" s="189" t="s">
        <v>1</v>
      </c>
      <c r="F4010" s="190" t="s">
        <v>3988</v>
      </c>
      <c r="H4010" s="189" t="s">
        <v>1</v>
      </c>
      <c r="I4010" s="191"/>
      <c r="L4010" s="188"/>
      <c r="M4010" s="192"/>
      <c r="N4010" s="193"/>
      <c r="O4010" s="193"/>
      <c r="P4010" s="193"/>
      <c r="Q4010" s="193"/>
      <c r="R4010" s="193"/>
      <c r="S4010" s="193"/>
      <c r="T4010" s="194"/>
      <c r="AT4010" s="189" t="s">
        <v>177</v>
      </c>
      <c r="AU4010" s="189" t="s">
        <v>86</v>
      </c>
      <c r="AV4010" s="13" t="s">
        <v>84</v>
      </c>
      <c r="AW4010" s="13" t="s">
        <v>34</v>
      </c>
      <c r="AX4010" s="13" t="s">
        <v>77</v>
      </c>
      <c r="AY4010" s="189" t="s">
        <v>164</v>
      </c>
    </row>
    <row r="4011" spans="2:51" s="14" customFormat="1" x14ac:dyDescent="0.2">
      <c r="B4011" s="195"/>
      <c r="D4011" s="183" t="s">
        <v>177</v>
      </c>
      <c r="E4011" s="196" t="s">
        <v>1</v>
      </c>
      <c r="F4011" s="197" t="s">
        <v>3989</v>
      </c>
      <c r="H4011" s="198">
        <v>3.4000000000000002E-2</v>
      </c>
      <c r="I4011" s="199"/>
      <c r="L4011" s="195"/>
      <c r="M4011" s="200"/>
      <c r="N4011" s="201"/>
      <c r="O4011" s="201"/>
      <c r="P4011" s="201"/>
      <c r="Q4011" s="201"/>
      <c r="R4011" s="201"/>
      <c r="S4011" s="201"/>
      <c r="T4011" s="202"/>
      <c r="AT4011" s="196" t="s">
        <v>177</v>
      </c>
      <c r="AU4011" s="196" t="s">
        <v>86</v>
      </c>
      <c r="AV4011" s="14" t="s">
        <v>86</v>
      </c>
      <c r="AW4011" s="14" t="s">
        <v>34</v>
      </c>
      <c r="AX4011" s="14" t="s">
        <v>77</v>
      </c>
      <c r="AY4011" s="196" t="s">
        <v>164</v>
      </c>
    </row>
    <row r="4012" spans="2:51" s="13" customFormat="1" x14ac:dyDescent="0.2">
      <c r="B4012" s="188"/>
      <c r="D4012" s="183" t="s">
        <v>177</v>
      </c>
      <c r="E4012" s="189" t="s">
        <v>1</v>
      </c>
      <c r="F4012" s="190" t="s">
        <v>2758</v>
      </c>
      <c r="H4012" s="189" t="s">
        <v>1</v>
      </c>
      <c r="I4012" s="191"/>
      <c r="L4012" s="188"/>
      <c r="M4012" s="192"/>
      <c r="N4012" s="193"/>
      <c r="O4012" s="193"/>
      <c r="P4012" s="193"/>
      <c r="Q4012" s="193"/>
      <c r="R4012" s="193"/>
      <c r="S4012" s="193"/>
      <c r="T4012" s="194"/>
      <c r="AT4012" s="189" t="s">
        <v>177</v>
      </c>
      <c r="AU4012" s="189" t="s">
        <v>86</v>
      </c>
      <c r="AV4012" s="13" t="s">
        <v>84</v>
      </c>
      <c r="AW4012" s="13" t="s">
        <v>34</v>
      </c>
      <c r="AX4012" s="13" t="s">
        <v>77</v>
      </c>
      <c r="AY4012" s="189" t="s">
        <v>164</v>
      </c>
    </row>
    <row r="4013" spans="2:51" s="13" customFormat="1" x14ac:dyDescent="0.2">
      <c r="B4013" s="188"/>
      <c r="D4013" s="183" t="s">
        <v>177</v>
      </c>
      <c r="E4013" s="189" t="s">
        <v>1</v>
      </c>
      <c r="F4013" s="190" t="s">
        <v>3961</v>
      </c>
      <c r="H4013" s="189" t="s">
        <v>1</v>
      </c>
      <c r="I4013" s="191"/>
      <c r="L4013" s="188"/>
      <c r="M4013" s="192"/>
      <c r="N4013" s="193"/>
      <c r="O4013" s="193"/>
      <c r="P4013" s="193"/>
      <c r="Q4013" s="193"/>
      <c r="R4013" s="193"/>
      <c r="S4013" s="193"/>
      <c r="T4013" s="194"/>
      <c r="AT4013" s="189" t="s">
        <v>177</v>
      </c>
      <c r="AU4013" s="189" t="s">
        <v>86</v>
      </c>
      <c r="AV4013" s="13" t="s">
        <v>84</v>
      </c>
      <c r="AW4013" s="13" t="s">
        <v>34</v>
      </c>
      <c r="AX4013" s="13" t="s">
        <v>77</v>
      </c>
      <c r="AY4013" s="189" t="s">
        <v>164</v>
      </c>
    </row>
    <row r="4014" spans="2:51" s="13" customFormat="1" x14ac:dyDescent="0.2">
      <c r="B4014" s="188"/>
      <c r="D4014" s="183" t="s">
        <v>177</v>
      </c>
      <c r="E4014" s="189" t="s">
        <v>1</v>
      </c>
      <c r="F4014" s="190" t="s">
        <v>3962</v>
      </c>
      <c r="H4014" s="189" t="s">
        <v>1</v>
      </c>
      <c r="I4014" s="191"/>
      <c r="L4014" s="188"/>
      <c r="M4014" s="192"/>
      <c r="N4014" s="193"/>
      <c r="O4014" s="193"/>
      <c r="P4014" s="193"/>
      <c r="Q4014" s="193"/>
      <c r="R4014" s="193"/>
      <c r="S4014" s="193"/>
      <c r="T4014" s="194"/>
      <c r="AT4014" s="189" t="s">
        <v>177</v>
      </c>
      <c r="AU4014" s="189" t="s">
        <v>86</v>
      </c>
      <c r="AV4014" s="13" t="s">
        <v>84</v>
      </c>
      <c r="AW4014" s="13" t="s">
        <v>34</v>
      </c>
      <c r="AX4014" s="13" t="s">
        <v>77</v>
      </c>
      <c r="AY4014" s="189" t="s">
        <v>164</v>
      </c>
    </row>
    <row r="4015" spans="2:51" s="13" customFormat="1" x14ac:dyDescent="0.2">
      <c r="B4015" s="188"/>
      <c r="D4015" s="183" t="s">
        <v>177</v>
      </c>
      <c r="E4015" s="189" t="s">
        <v>1</v>
      </c>
      <c r="F4015" s="190" t="s">
        <v>3990</v>
      </c>
      <c r="H4015" s="189" t="s">
        <v>1</v>
      </c>
      <c r="I4015" s="191"/>
      <c r="L4015" s="188"/>
      <c r="M4015" s="192"/>
      <c r="N4015" s="193"/>
      <c r="O4015" s="193"/>
      <c r="P4015" s="193"/>
      <c r="Q4015" s="193"/>
      <c r="R4015" s="193"/>
      <c r="S4015" s="193"/>
      <c r="T4015" s="194"/>
      <c r="AT4015" s="189" t="s">
        <v>177</v>
      </c>
      <c r="AU4015" s="189" t="s">
        <v>86</v>
      </c>
      <c r="AV4015" s="13" t="s">
        <v>84</v>
      </c>
      <c r="AW4015" s="13" t="s">
        <v>34</v>
      </c>
      <c r="AX4015" s="13" t="s">
        <v>77</v>
      </c>
      <c r="AY4015" s="189" t="s">
        <v>164</v>
      </c>
    </row>
    <row r="4016" spans="2:51" s="14" customFormat="1" x14ac:dyDescent="0.2">
      <c r="B4016" s="195"/>
      <c r="D4016" s="183" t="s">
        <v>177</v>
      </c>
      <c r="E4016" s="196" t="s">
        <v>1</v>
      </c>
      <c r="F4016" s="197" t="s">
        <v>3991</v>
      </c>
      <c r="H4016" s="198">
        <v>13.672000000000001</v>
      </c>
      <c r="I4016" s="199"/>
      <c r="L4016" s="195"/>
      <c r="M4016" s="200"/>
      <c r="N4016" s="201"/>
      <c r="O4016" s="201"/>
      <c r="P4016" s="201"/>
      <c r="Q4016" s="201"/>
      <c r="R4016" s="201"/>
      <c r="S4016" s="201"/>
      <c r="T4016" s="202"/>
      <c r="AT4016" s="196" t="s">
        <v>177</v>
      </c>
      <c r="AU4016" s="196" t="s">
        <v>86</v>
      </c>
      <c r="AV4016" s="14" t="s">
        <v>86</v>
      </c>
      <c r="AW4016" s="14" t="s">
        <v>34</v>
      </c>
      <c r="AX4016" s="14" t="s">
        <v>77</v>
      </c>
      <c r="AY4016" s="196" t="s">
        <v>164</v>
      </c>
    </row>
    <row r="4017" spans="1:65" s="15" customFormat="1" x14ac:dyDescent="0.2">
      <c r="B4017" s="203"/>
      <c r="D4017" s="183" t="s">
        <v>177</v>
      </c>
      <c r="E4017" s="204" t="s">
        <v>1</v>
      </c>
      <c r="F4017" s="205" t="s">
        <v>184</v>
      </c>
      <c r="H4017" s="206">
        <v>27.326000000000001</v>
      </c>
      <c r="I4017" s="207"/>
      <c r="L4017" s="203"/>
      <c r="M4017" s="208"/>
      <c r="N4017" s="209"/>
      <c r="O4017" s="209"/>
      <c r="P4017" s="209"/>
      <c r="Q4017" s="209"/>
      <c r="R4017" s="209"/>
      <c r="S4017" s="209"/>
      <c r="T4017" s="210"/>
      <c r="AT4017" s="204" t="s">
        <v>177</v>
      </c>
      <c r="AU4017" s="204" t="s">
        <v>86</v>
      </c>
      <c r="AV4017" s="15" t="s">
        <v>172</v>
      </c>
      <c r="AW4017" s="15" t="s">
        <v>34</v>
      </c>
      <c r="AX4017" s="15" t="s">
        <v>84</v>
      </c>
      <c r="AY4017" s="204" t="s">
        <v>164</v>
      </c>
    </row>
    <row r="4018" spans="1:65" s="2" customFormat="1" ht="16.5" customHeight="1" x14ac:dyDescent="0.2">
      <c r="A4018" s="34"/>
      <c r="B4018" s="168"/>
      <c r="C4018" s="169" t="s">
        <v>1582</v>
      </c>
      <c r="D4018" s="214" t="s">
        <v>167</v>
      </c>
      <c r="E4018" s="306" t="s">
        <v>6073</v>
      </c>
      <c r="F4018" s="307" t="s">
        <v>6074</v>
      </c>
      <c r="G4018" s="173" t="s">
        <v>329</v>
      </c>
      <c r="H4018" s="174">
        <v>94.988</v>
      </c>
      <c r="I4018" s="175"/>
      <c r="J4018" s="176">
        <f>ROUND(I4018*H4018,2)</f>
        <v>0</v>
      </c>
      <c r="K4018" s="307" t="s">
        <v>171</v>
      </c>
      <c r="L4018" s="35"/>
      <c r="M4018" s="177" t="s">
        <v>1</v>
      </c>
      <c r="N4018" s="178" t="s">
        <v>42</v>
      </c>
      <c r="O4018" s="60"/>
      <c r="P4018" s="179">
        <f>O4018*H4018</f>
        <v>0</v>
      </c>
      <c r="Q4018" s="179">
        <v>0</v>
      </c>
      <c r="R4018" s="179">
        <f>Q4018*H4018</f>
        <v>0</v>
      </c>
      <c r="S4018" s="179">
        <v>0</v>
      </c>
      <c r="T4018" s="180">
        <f>S4018*H4018</f>
        <v>0</v>
      </c>
      <c r="U4018" s="34"/>
      <c r="V4018" s="34"/>
      <c r="W4018" s="34"/>
      <c r="X4018" s="34"/>
      <c r="Y4018" s="34"/>
      <c r="Z4018" s="34"/>
      <c r="AA4018" s="34"/>
      <c r="AB4018" s="34"/>
      <c r="AC4018" s="34"/>
      <c r="AD4018" s="34"/>
      <c r="AE4018" s="34"/>
      <c r="AR4018" s="181" t="s">
        <v>172</v>
      </c>
      <c r="AT4018" s="181" t="s">
        <v>167</v>
      </c>
      <c r="AU4018" s="181" t="s">
        <v>86</v>
      </c>
      <c r="AY4018" s="18" t="s">
        <v>164</v>
      </c>
      <c r="BE4018" s="182">
        <f>IF(N4018="základní",J4018,0)</f>
        <v>0</v>
      </c>
      <c r="BF4018" s="182">
        <f>IF(N4018="snížená",J4018,0)</f>
        <v>0</v>
      </c>
      <c r="BG4018" s="182">
        <f>IF(N4018="zákl. přenesená",J4018,0)</f>
        <v>0</v>
      </c>
      <c r="BH4018" s="182">
        <f>IF(N4018="sníž. přenesená",J4018,0)</f>
        <v>0</v>
      </c>
      <c r="BI4018" s="182">
        <f>IF(N4018="nulová",J4018,0)</f>
        <v>0</v>
      </c>
      <c r="BJ4018" s="18" t="s">
        <v>84</v>
      </c>
      <c r="BK4018" s="182">
        <f>ROUND(I4018*H4018,2)</f>
        <v>0</v>
      </c>
      <c r="BL4018" s="18" t="s">
        <v>172</v>
      </c>
      <c r="BM4018" s="181" t="s">
        <v>3992</v>
      </c>
    </row>
    <row r="4019" spans="1:65" s="2" customFormat="1" x14ac:dyDescent="0.2">
      <c r="A4019" s="34"/>
      <c r="B4019" s="35"/>
      <c r="C4019" s="34"/>
      <c r="D4019" s="183" t="s">
        <v>174</v>
      </c>
      <c r="E4019" s="34"/>
      <c r="F4019" s="308" t="s">
        <v>6075</v>
      </c>
      <c r="G4019" s="34"/>
      <c r="H4019" s="34"/>
      <c r="I4019" s="103"/>
      <c r="J4019" s="34"/>
      <c r="K4019" s="34"/>
      <c r="L4019" s="35"/>
      <c r="M4019" s="185"/>
      <c r="N4019" s="186"/>
      <c r="O4019" s="60"/>
      <c r="P4019" s="60"/>
      <c r="Q4019" s="60"/>
      <c r="R4019" s="60"/>
      <c r="S4019" s="60"/>
      <c r="T4019" s="61"/>
      <c r="U4019" s="34"/>
      <c r="V4019" s="34"/>
      <c r="W4019" s="34"/>
      <c r="X4019" s="34"/>
      <c r="Y4019" s="34"/>
      <c r="Z4019" s="34"/>
      <c r="AA4019" s="34"/>
      <c r="AB4019" s="34"/>
      <c r="AC4019" s="34"/>
      <c r="AD4019" s="34"/>
      <c r="AE4019" s="34"/>
      <c r="AT4019" s="18" t="s">
        <v>174</v>
      </c>
      <c r="AU4019" s="18" t="s">
        <v>86</v>
      </c>
    </row>
    <row r="4020" spans="1:65" s="2" customFormat="1" ht="48.75" x14ac:dyDescent="0.2">
      <c r="A4020" s="34"/>
      <c r="B4020" s="35"/>
      <c r="C4020" s="34"/>
      <c r="D4020" s="183" t="s">
        <v>175</v>
      </c>
      <c r="E4020" s="34"/>
      <c r="F4020" s="187" t="s">
        <v>3993</v>
      </c>
      <c r="G4020" s="34"/>
      <c r="H4020" s="34"/>
      <c r="I4020" s="103"/>
      <c r="J4020" s="34"/>
      <c r="K4020" s="34"/>
      <c r="L4020" s="35"/>
      <c r="M4020" s="185"/>
      <c r="N4020" s="186"/>
      <c r="O4020" s="60"/>
      <c r="P4020" s="60"/>
      <c r="Q4020" s="60"/>
      <c r="R4020" s="60"/>
      <c r="S4020" s="60"/>
      <c r="T4020" s="61"/>
      <c r="U4020" s="34"/>
      <c r="V4020" s="34"/>
      <c r="W4020" s="34"/>
      <c r="X4020" s="34"/>
      <c r="Y4020" s="34"/>
      <c r="Z4020" s="34"/>
      <c r="AA4020" s="34"/>
      <c r="AB4020" s="34"/>
      <c r="AC4020" s="34"/>
      <c r="AD4020" s="34"/>
      <c r="AE4020" s="34"/>
      <c r="AT4020" s="18" t="s">
        <v>175</v>
      </c>
      <c r="AU4020" s="18" t="s">
        <v>86</v>
      </c>
    </row>
    <row r="4021" spans="1:65" s="13" customFormat="1" x14ac:dyDescent="0.2">
      <c r="B4021" s="188"/>
      <c r="D4021" s="183" t="s">
        <v>177</v>
      </c>
      <c r="E4021" s="189" t="s">
        <v>1</v>
      </c>
      <c r="F4021" s="190" t="s">
        <v>2727</v>
      </c>
      <c r="H4021" s="189" t="s">
        <v>1</v>
      </c>
      <c r="I4021" s="191"/>
      <c r="L4021" s="188"/>
      <c r="M4021" s="192"/>
      <c r="N4021" s="193"/>
      <c r="O4021" s="193"/>
      <c r="P4021" s="193"/>
      <c r="Q4021" s="193"/>
      <c r="R4021" s="193"/>
      <c r="S4021" s="193"/>
      <c r="T4021" s="194"/>
      <c r="AT4021" s="189" t="s">
        <v>177</v>
      </c>
      <c r="AU4021" s="189" t="s">
        <v>86</v>
      </c>
      <c r="AV4021" s="13" t="s">
        <v>84</v>
      </c>
      <c r="AW4021" s="13" t="s">
        <v>34</v>
      </c>
      <c r="AX4021" s="13" t="s">
        <v>77</v>
      </c>
      <c r="AY4021" s="189" t="s">
        <v>164</v>
      </c>
    </row>
    <row r="4022" spans="1:65" s="13" customFormat="1" x14ac:dyDescent="0.2">
      <c r="B4022" s="188"/>
      <c r="D4022" s="183" t="s">
        <v>177</v>
      </c>
      <c r="E4022" s="189" t="s">
        <v>1</v>
      </c>
      <c r="F4022" s="190" t="s">
        <v>2728</v>
      </c>
      <c r="H4022" s="189" t="s">
        <v>1</v>
      </c>
      <c r="I4022" s="191"/>
      <c r="L4022" s="188"/>
      <c r="M4022" s="192"/>
      <c r="N4022" s="193"/>
      <c r="O4022" s="193"/>
      <c r="P4022" s="193"/>
      <c r="Q4022" s="193"/>
      <c r="R4022" s="193"/>
      <c r="S4022" s="193"/>
      <c r="T4022" s="194"/>
      <c r="AT4022" s="189" t="s">
        <v>177</v>
      </c>
      <c r="AU4022" s="189" t="s">
        <v>86</v>
      </c>
      <c r="AV4022" s="13" t="s">
        <v>84</v>
      </c>
      <c r="AW4022" s="13" t="s">
        <v>34</v>
      </c>
      <c r="AX4022" s="13" t="s">
        <v>77</v>
      </c>
      <c r="AY4022" s="189" t="s">
        <v>164</v>
      </c>
    </row>
    <row r="4023" spans="1:65" s="13" customFormat="1" x14ac:dyDescent="0.2">
      <c r="B4023" s="188"/>
      <c r="D4023" s="183" t="s">
        <v>177</v>
      </c>
      <c r="E4023" s="189" t="s">
        <v>1</v>
      </c>
      <c r="F4023" s="190" t="s">
        <v>2729</v>
      </c>
      <c r="H4023" s="189" t="s">
        <v>1</v>
      </c>
      <c r="I4023" s="191"/>
      <c r="L4023" s="188"/>
      <c r="M4023" s="192"/>
      <c r="N4023" s="193"/>
      <c r="O4023" s="193"/>
      <c r="P4023" s="193"/>
      <c r="Q4023" s="193"/>
      <c r="R4023" s="193"/>
      <c r="S4023" s="193"/>
      <c r="T4023" s="194"/>
      <c r="AT4023" s="189" t="s">
        <v>177</v>
      </c>
      <c r="AU4023" s="189" t="s">
        <v>86</v>
      </c>
      <c r="AV4023" s="13" t="s">
        <v>84</v>
      </c>
      <c r="AW4023" s="13" t="s">
        <v>34</v>
      </c>
      <c r="AX4023" s="13" t="s">
        <v>77</v>
      </c>
      <c r="AY4023" s="189" t="s">
        <v>164</v>
      </c>
    </row>
    <row r="4024" spans="1:65" s="13" customFormat="1" x14ac:dyDescent="0.2">
      <c r="B4024" s="188"/>
      <c r="D4024" s="183" t="s">
        <v>177</v>
      </c>
      <c r="E4024" s="189" t="s">
        <v>1</v>
      </c>
      <c r="F4024" s="190" t="s">
        <v>2730</v>
      </c>
      <c r="H4024" s="189" t="s">
        <v>1</v>
      </c>
      <c r="I4024" s="191"/>
      <c r="L4024" s="188"/>
      <c r="M4024" s="192"/>
      <c r="N4024" s="193"/>
      <c r="O4024" s="193"/>
      <c r="P4024" s="193"/>
      <c r="Q4024" s="193"/>
      <c r="R4024" s="193"/>
      <c r="S4024" s="193"/>
      <c r="T4024" s="194"/>
      <c r="AT4024" s="189" t="s">
        <v>177</v>
      </c>
      <c r="AU4024" s="189" t="s">
        <v>86</v>
      </c>
      <c r="AV4024" s="13" t="s">
        <v>84</v>
      </c>
      <c r="AW4024" s="13" t="s">
        <v>34</v>
      </c>
      <c r="AX4024" s="13" t="s">
        <v>77</v>
      </c>
      <c r="AY4024" s="189" t="s">
        <v>164</v>
      </c>
    </row>
    <row r="4025" spans="1:65" s="13" customFormat="1" x14ac:dyDescent="0.2">
      <c r="B4025" s="188"/>
      <c r="D4025" s="183" t="s">
        <v>177</v>
      </c>
      <c r="E4025" s="189" t="s">
        <v>1</v>
      </c>
      <c r="F4025" s="190" t="s">
        <v>2731</v>
      </c>
      <c r="H4025" s="189" t="s">
        <v>1</v>
      </c>
      <c r="I4025" s="191"/>
      <c r="L4025" s="188"/>
      <c r="M4025" s="192"/>
      <c r="N4025" s="193"/>
      <c r="O4025" s="193"/>
      <c r="P4025" s="193"/>
      <c r="Q4025" s="193"/>
      <c r="R4025" s="193"/>
      <c r="S4025" s="193"/>
      <c r="T4025" s="194"/>
      <c r="AT4025" s="189" t="s">
        <v>177</v>
      </c>
      <c r="AU4025" s="189" t="s">
        <v>86</v>
      </c>
      <c r="AV4025" s="13" t="s">
        <v>84</v>
      </c>
      <c r="AW4025" s="13" t="s">
        <v>34</v>
      </c>
      <c r="AX4025" s="13" t="s">
        <v>77</v>
      </c>
      <c r="AY4025" s="189" t="s">
        <v>164</v>
      </c>
    </row>
    <row r="4026" spans="1:65" s="13" customFormat="1" x14ac:dyDescent="0.2">
      <c r="B4026" s="188"/>
      <c r="D4026" s="183" t="s">
        <v>177</v>
      </c>
      <c r="E4026" s="189" t="s">
        <v>1</v>
      </c>
      <c r="F4026" s="190" t="s">
        <v>2740</v>
      </c>
      <c r="H4026" s="189" t="s">
        <v>1</v>
      </c>
      <c r="I4026" s="191"/>
      <c r="L4026" s="188"/>
      <c r="M4026" s="192"/>
      <c r="N4026" s="193"/>
      <c r="O4026" s="193"/>
      <c r="P4026" s="193"/>
      <c r="Q4026" s="193"/>
      <c r="R4026" s="193"/>
      <c r="S4026" s="193"/>
      <c r="T4026" s="194"/>
      <c r="AT4026" s="189" t="s">
        <v>177</v>
      </c>
      <c r="AU4026" s="189" t="s">
        <v>86</v>
      </c>
      <c r="AV4026" s="13" t="s">
        <v>84</v>
      </c>
      <c r="AW4026" s="13" t="s">
        <v>34</v>
      </c>
      <c r="AX4026" s="13" t="s">
        <v>77</v>
      </c>
      <c r="AY4026" s="189" t="s">
        <v>164</v>
      </c>
    </row>
    <row r="4027" spans="1:65" s="13" customFormat="1" x14ac:dyDescent="0.2">
      <c r="B4027" s="188"/>
      <c r="D4027" s="183" t="s">
        <v>177</v>
      </c>
      <c r="E4027" s="189" t="s">
        <v>1</v>
      </c>
      <c r="F4027" s="190" t="s">
        <v>2741</v>
      </c>
      <c r="H4027" s="189" t="s">
        <v>1</v>
      </c>
      <c r="I4027" s="191"/>
      <c r="L4027" s="188"/>
      <c r="M4027" s="192"/>
      <c r="N4027" s="193"/>
      <c r="O4027" s="193"/>
      <c r="P4027" s="193"/>
      <c r="Q4027" s="193"/>
      <c r="R4027" s="193"/>
      <c r="S4027" s="193"/>
      <c r="T4027" s="194"/>
      <c r="AT4027" s="189" t="s">
        <v>177</v>
      </c>
      <c r="AU4027" s="189" t="s">
        <v>86</v>
      </c>
      <c r="AV4027" s="13" t="s">
        <v>84</v>
      </c>
      <c r="AW4027" s="13" t="s">
        <v>34</v>
      </c>
      <c r="AX4027" s="13" t="s">
        <v>77</v>
      </c>
      <c r="AY4027" s="189" t="s">
        <v>164</v>
      </c>
    </row>
    <row r="4028" spans="1:65" s="13" customFormat="1" x14ac:dyDescent="0.2">
      <c r="B4028" s="188"/>
      <c r="D4028" s="183" t="s">
        <v>177</v>
      </c>
      <c r="E4028" s="189" t="s">
        <v>1</v>
      </c>
      <c r="F4028" s="190" t="s">
        <v>3994</v>
      </c>
      <c r="H4028" s="189" t="s">
        <v>1</v>
      </c>
      <c r="I4028" s="191"/>
      <c r="L4028" s="188"/>
      <c r="M4028" s="192"/>
      <c r="N4028" s="193"/>
      <c r="O4028" s="193"/>
      <c r="P4028" s="193"/>
      <c r="Q4028" s="193"/>
      <c r="R4028" s="193"/>
      <c r="S4028" s="193"/>
      <c r="T4028" s="194"/>
      <c r="AT4028" s="189" t="s">
        <v>177</v>
      </c>
      <c r="AU4028" s="189" t="s">
        <v>86</v>
      </c>
      <c r="AV4028" s="13" t="s">
        <v>84</v>
      </c>
      <c r="AW4028" s="13" t="s">
        <v>34</v>
      </c>
      <c r="AX4028" s="13" t="s">
        <v>77</v>
      </c>
      <c r="AY4028" s="189" t="s">
        <v>164</v>
      </c>
    </row>
    <row r="4029" spans="1:65" s="14" customFormat="1" x14ac:dyDescent="0.2">
      <c r="B4029" s="195"/>
      <c r="D4029" s="183" t="s">
        <v>177</v>
      </c>
      <c r="E4029" s="196" t="s">
        <v>1</v>
      </c>
      <c r="F4029" s="197" t="s">
        <v>3995</v>
      </c>
      <c r="H4029" s="198">
        <v>87.12</v>
      </c>
      <c r="I4029" s="199"/>
      <c r="L4029" s="195"/>
      <c r="M4029" s="200"/>
      <c r="N4029" s="201"/>
      <c r="O4029" s="201"/>
      <c r="P4029" s="201"/>
      <c r="Q4029" s="201"/>
      <c r="R4029" s="201"/>
      <c r="S4029" s="201"/>
      <c r="T4029" s="202"/>
      <c r="AT4029" s="196" t="s">
        <v>177</v>
      </c>
      <c r="AU4029" s="196" t="s">
        <v>86</v>
      </c>
      <c r="AV4029" s="14" t="s">
        <v>86</v>
      </c>
      <c r="AW4029" s="14" t="s">
        <v>34</v>
      </c>
      <c r="AX4029" s="14" t="s">
        <v>77</v>
      </c>
      <c r="AY4029" s="196" t="s">
        <v>164</v>
      </c>
    </row>
    <row r="4030" spans="1:65" s="13" customFormat="1" x14ac:dyDescent="0.2">
      <c r="B4030" s="188"/>
      <c r="D4030" s="183" t="s">
        <v>177</v>
      </c>
      <c r="E4030" s="189" t="s">
        <v>1</v>
      </c>
      <c r="F4030" s="190" t="s">
        <v>2731</v>
      </c>
      <c r="H4030" s="189" t="s">
        <v>1</v>
      </c>
      <c r="I4030" s="191"/>
      <c r="L4030" s="188"/>
      <c r="M4030" s="192"/>
      <c r="N4030" s="193"/>
      <c r="O4030" s="193"/>
      <c r="P4030" s="193"/>
      <c r="Q4030" s="193"/>
      <c r="R4030" s="193"/>
      <c r="S4030" s="193"/>
      <c r="T4030" s="194"/>
      <c r="AT4030" s="189" t="s">
        <v>177</v>
      </c>
      <c r="AU4030" s="189" t="s">
        <v>86</v>
      </c>
      <c r="AV4030" s="13" t="s">
        <v>84</v>
      </c>
      <c r="AW4030" s="13" t="s">
        <v>34</v>
      </c>
      <c r="AX4030" s="13" t="s">
        <v>77</v>
      </c>
      <c r="AY4030" s="189" t="s">
        <v>164</v>
      </c>
    </row>
    <row r="4031" spans="1:65" s="13" customFormat="1" x14ac:dyDescent="0.2">
      <c r="B4031" s="188"/>
      <c r="D4031" s="183" t="s">
        <v>177</v>
      </c>
      <c r="E4031" s="189" t="s">
        <v>1</v>
      </c>
      <c r="F4031" s="190" t="s">
        <v>3379</v>
      </c>
      <c r="H4031" s="189" t="s">
        <v>1</v>
      </c>
      <c r="I4031" s="191"/>
      <c r="L4031" s="188"/>
      <c r="M4031" s="192"/>
      <c r="N4031" s="193"/>
      <c r="O4031" s="193"/>
      <c r="P4031" s="193"/>
      <c r="Q4031" s="193"/>
      <c r="R4031" s="193"/>
      <c r="S4031" s="193"/>
      <c r="T4031" s="194"/>
      <c r="AT4031" s="189" t="s">
        <v>177</v>
      </c>
      <c r="AU4031" s="189" t="s">
        <v>86</v>
      </c>
      <c r="AV4031" s="13" t="s">
        <v>84</v>
      </c>
      <c r="AW4031" s="13" t="s">
        <v>34</v>
      </c>
      <c r="AX4031" s="13" t="s">
        <v>77</v>
      </c>
      <c r="AY4031" s="189" t="s">
        <v>164</v>
      </c>
    </row>
    <row r="4032" spans="1:65" s="13" customFormat="1" x14ac:dyDescent="0.2">
      <c r="B4032" s="188"/>
      <c r="D4032" s="183" t="s">
        <v>177</v>
      </c>
      <c r="E4032" s="189" t="s">
        <v>1</v>
      </c>
      <c r="F4032" s="190" t="s">
        <v>3380</v>
      </c>
      <c r="H4032" s="189" t="s">
        <v>1</v>
      </c>
      <c r="I4032" s="191"/>
      <c r="L4032" s="188"/>
      <c r="M4032" s="192"/>
      <c r="N4032" s="193"/>
      <c r="O4032" s="193"/>
      <c r="P4032" s="193"/>
      <c r="Q4032" s="193"/>
      <c r="R4032" s="193"/>
      <c r="S4032" s="193"/>
      <c r="T4032" s="194"/>
      <c r="AT4032" s="189" t="s">
        <v>177</v>
      </c>
      <c r="AU4032" s="189" t="s">
        <v>86</v>
      </c>
      <c r="AV4032" s="13" t="s">
        <v>84</v>
      </c>
      <c r="AW4032" s="13" t="s">
        <v>34</v>
      </c>
      <c r="AX4032" s="13" t="s">
        <v>77</v>
      </c>
      <c r="AY4032" s="189" t="s">
        <v>164</v>
      </c>
    </row>
    <row r="4033" spans="1:65" s="13" customFormat="1" x14ac:dyDescent="0.2">
      <c r="B4033" s="188"/>
      <c r="D4033" s="183" t="s">
        <v>177</v>
      </c>
      <c r="E4033" s="189" t="s">
        <v>1</v>
      </c>
      <c r="F4033" s="190" t="s">
        <v>3996</v>
      </c>
      <c r="H4033" s="189" t="s">
        <v>1</v>
      </c>
      <c r="I4033" s="191"/>
      <c r="L4033" s="188"/>
      <c r="M4033" s="192"/>
      <c r="N4033" s="193"/>
      <c r="O4033" s="193"/>
      <c r="P4033" s="193"/>
      <c r="Q4033" s="193"/>
      <c r="R4033" s="193"/>
      <c r="S4033" s="193"/>
      <c r="T4033" s="194"/>
      <c r="AT4033" s="189" t="s">
        <v>177</v>
      </c>
      <c r="AU4033" s="189" t="s">
        <v>86</v>
      </c>
      <c r="AV4033" s="13" t="s">
        <v>84</v>
      </c>
      <c r="AW4033" s="13" t="s">
        <v>34</v>
      </c>
      <c r="AX4033" s="13" t="s">
        <v>77</v>
      </c>
      <c r="AY4033" s="189" t="s">
        <v>164</v>
      </c>
    </row>
    <row r="4034" spans="1:65" s="14" customFormat="1" x14ac:dyDescent="0.2">
      <c r="B4034" s="195"/>
      <c r="D4034" s="183" t="s">
        <v>177</v>
      </c>
      <c r="E4034" s="196" t="s">
        <v>1</v>
      </c>
      <c r="F4034" s="197" t="s">
        <v>3997</v>
      </c>
      <c r="H4034" s="198">
        <v>4.4800000000000004</v>
      </c>
      <c r="I4034" s="199"/>
      <c r="L4034" s="195"/>
      <c r="M4034" s="200"/>
      <c r="N4034" s="201"/>
      <c r="O4034" s="201"/>
      <c r="P4034" s="201"/>
      <c r="Q4034" s="201"/>
      <c r="R4034" s="201"/>
      <c r="S4034" s="201"/>
      <c r="T4034" s="202"/>
      <c r="AT4034" s="196" t="s">
        <v>177</v>
      </c>
      <c r="AU4034" s="196" t="s">
        <v>86</v>
      </c>
      <c r="AV4034" s="14" t="s">
        <v>86</v>
      </c>
      <c r="AW4034" s="14" t="s">
        <v>34</v>
      </c>
      <c r="AX4034" s="14" t="s">
        <v>77</v>
      </c>
      <c r="AY4034" s="196" t="s">
        <v>164</v>
      </c>
    </row>
    <row r="4035" spans="1:65" s="13" customFormat="1" x14ac:dyDescent="0.2">
      <c r="B4035" s="188"/>
      <c r="D4035" s="183" t="s">
        <v>177</v>
      </c>
      <c r="E4035" s="189" t="s">
        <v>1</v>
      </c>
      <c r="F4035" s="190" t="s">
        <v>2744</v>
      </c>
      <c r="H4035" s="189" t="s">
        <v>1</v>
      </c>
      <c r="I4035" s="191"/>
      <c r="L4035" s="188"/>
      <c r="M4035" s="192"/>
      <c r="N4035" s="193"/>
      <c r="O4035" s="193"/>
      <c r="P4035" s="193"/>
      <c r="Q4035" s="193"/>
      <c r="R4035" s="193"/>
      <c r="S4035" s="193"/>
      <c r="T4035" s="194"/>
      <c r="AT4035" s="189" t="s">
        <v>177</v>
      </c>
      <c r="AU4035" s="189" t="s">
        <v>86</v>
      </c>
      <c r="AV4035" s="13" t="s">
        <v>84</v>
      </c>
      <c r="AW4035" s="13" t="s">
        <v>34</v>
      </c>
      <c r="AX4035" s="13" t="s">
        <v>77</v>
      </c>
      <c r="AY4035" s="189" t="s">
        <v>164</v>
      </c>
    </row>
    <row r="4036" spans="1:65" s="13" customFormat="1" x14ac:dyDescent="0.2">
      <c r="B4036" s="188"/>
      <c r="D4036" s="183" t="s">
        <v>177</v>
      </c>
      <c r="E4036" s="189" t="s">
        <v>1</v>
      </c>
      <c r="F4036" s="190" t="s">
        <v>2745</v>
      </c>
      <c r="H4036" s="189" t="s">
        <v>1</v>
      </c>
      <c r="I4036" s="191"/>
      <c r="L4036" s="188"/>
      <c r="M4036" s="192"/>
      <c r="N4036" s="193"/>
      <c r="O4036" s="193"/>
      <c r="P4036" s="193"/>
      <c r="Q4036" s="193"/>
      <c r="R4036" s="193"/>
      <c r="S4036" s="193"/>
      <c r="T4036" s="194"/>
      <c r="AT4036" s="189" t="s">
        <v>177</v>
      </c>
      <c r="AU4036" s="189" t="s">
        <v>86</v>
      </c>
      <c r="AV4036" s="13" t="s">
        <v>84</v>
      </c>
      <c r="AW4036" s="13" t="s">
        <v>34</v>
      </c>
      <c r="AX4036" s="13" t="s">
        <v>77</v>
      </c>
      <c r="AY4036" s="189" t="s">
        <v>164</v>
      </c>
    </row>
    <row r="4037" spans="1:65" s="13" customFormat="1" x14ac:dyDescent="0.2">
      <c r="B4037" s="188"/>
      <c r="D4037" s="183" t="s">
        <v>177</v>
      </c>
      <c r="E4037" s="189" t="s">
        <v>1</v>
      </c>
      <c r="F4037" s="190" t="s">
        <v>3998</v>
      </c>
      <c r="H4037" s="189" t="s">
        <v>1</v>
      </c>
      <c r="I4037" s="191"/>
      <c r="L4037" s="188"/>
      <c r="M4037" s="192"/>
      <c r="N4037" s="193"/>
      <c r="O4037" s="193"/>
      <c r="P4037" s="193"/>
      <c r="Q4037" s="193"/>
      <c r="R4037" s="193"/>
      <c r="S4037" s="193"/>
      <c r="T4037" s="194"/>
      <c r="AT4037" s="189" t="s">
        <v>177</v>
      </c>
      <c r="AU4037" s="189" t="s">
        <v>86</v>
      </c>
      <c r="AV4037" s="13" t="s">
        <v>84</v>
      </c>
      <c r="AW4037" s="13" t="s">
        <v>34</v>
      </c>
      <c r="AX4037" s="13" t="s">
        <v>77</v>
      </c>
      <c r="AY4037" s="189" t="s">
        <v>164</v>
      </c>
    </row>
    <row r="4038" spans="1:65" s="14" customFormat="1" x14ac:dyDescent="0.2">
      <c r="B4038" s="195"/>
      <c r="D4038" s="183" t="s">
        <v>177</v>
      </c>
      <c r="E4038" s="196" t="s">
        <v>1</v>
      </c>
      <c r="F4038" s="197" t="s">
        <v>3999</v>
      </c>
      <c r="H4038" s="198">
        <v>3.3879999999999999</v>
      </c>
      <c r="I4038" s="199"/>
      <c r="L4038" s="195"/>
      <c r="M4038" s="200"/>
      <c r="N4038" s="201"/>
      <c r="O4038" s="201"/>
      <c r="P4038" s="201"/>
      <c r="Q4038" s="201"/>
      <c r="R4038" s="201"/>
      <c r="S4038" s="201"/>
      <c r="T4038" s="202"/>
      <c r="AT4038" s="196" t="s">
        <v>177</v>
      </c>
      <c r="AU4038" s="196" t="s">
        <v>86</v>
      </c>
      <c r="AV4038" s="14" t="s">
        <v>86</v>
      </c>
      <c r="AW4038" s="14" t="s">
        <v>34</v>
      </c>
      <c r="AX4038" s="14" t="s">
        <v>77</v>
      </c>
      <c r="AY4038" s="196" t="s">
        <v>164</v>
      </c>
    </row>
    <row r="4039" spans="1:65" s="15" customFormat="1" x14ac:dyDescent="0.2">
      <c r="B4039" s="203"/>
      <c r="D4039" s="183" t="s">
        <v>177</v>
      </c>
      <c r="E4039" s="204" t="s">
        <v>1</v>
      </c>
      <c r="F4039" s="205" t="s">
        <v>184</v>
      </c>
      <c r="H4039" s="206">
        <v>94.988</v>
      </c>
      <c r="I4039" s="207"/>
      <c r="L4039" s="203"/>
      <c r="M4039" s="208"/>
      <c r="N4039" s="209"/>
      <c r="O4039" s="209"/>
      <c r="P4039" s="209"/>
      <c r="Q4039" s="209"/>
      <c r="R4039" s="209"/>
      <c r="S4039" s="209"/>
      <c r="T4039" s="210"/>
      <c r="AT4039" s="204" t="s">
        <v>177</v>
      </c>
      <c r="AU4039" s="204" t="s">
        <v>86</v>
      </c>
      <c r="AV4039" s="15" t="s">
        <v>172</v>
      </c>
      <c r="AW4039" s="15" t="s">
        <v>34</v>
      </c>
      <c r="AX4039" s="15" t="s">
        <v>84</v>
      </c>
      <c r="AY4039" s="204" t="s">
        <v>164</v>
      </c>
    </row>
    <row r="4040" spans="1:65" s="2" customFormat="1" ht="16.5" customHeight="1" x14ac:dyDescent="0.2">
      <c r="A4040" s="34"/>
      <c r="B4040" s="168"/>
      <c r="C4040" s="169" t="s">
        <v>1596</v>
      </c>
      <c r="D4040" s="214" t="s">
        <v>167</v>
      </c>
      <c r="E4040" s="306" t="s">
        <v>6077</v>
      </c>
      <c r="F4040" s="307" t="s">
        <v>6076</v>
      </c>
      <c r="G4040" s="173" t="s">
        <v>329</v>
      </c>
      <c r="H4040" s="174">
        <v>30.28</v>
      </c>
      <c r="I4040" s="175"/>
      <c r="J4040" s="176">
        <f>ROUND(I4040*H4040,2)</f>
        <v>0</v>
      </c>
      <c r="K4040" s="307" t="s">
        <v>171</v>
      </c>
      <c r="L4040" s="35"/>
      <c r="M4040" s="177" t="s">
        <v>1</v>
      </c>
      <c r="N4040" s="178" t="s">
        <v>42</v>
      </c>
      <c r="O4040" s="60"/>
      <c r="P4040" s="179">
        <f>O4040*H4040</f>
        <v>0</v>
      </c>
      <c r="Q4040" s="179">
        <v>0</v>
      </c>
      <c r="R4040" s="179">
        <f>Q4040*H4040</f>
        <v>0</v>
      </c>
      <c r="S4040" s="179">
        <v>0</v>
      </c>
      <c r="T4040" s="180">
        <f>S4040*H4040</f>
        <v>0</v>
      </c>
      <c r="U4040" s="34"/>
      <c r="V4040" s="34"/>
      <c r="W4040" s="34"/>
      <c r="X4040" s="34"/>
      <c r="Y4040" s="34"/>
      <c r="Z4040" s="34"/>
      <c r="AA4040" s="34"/>
      <c r="AB4040" s="34"/>
      <c r="AC4040" s="34"/>
      <c r="AD4040" s="34"/>
      <c r="AE4040" s="34"/>
      <c r="AR4040" s="181" t="s">
        <v>172</v>
      </c>
      <c r="AT4040" s="181" t="s">
        <v>167</v>
      </c>
      <c r="AU4040" s="181" t="s">
        <v>86</v>
      </c>
      <c r="AY4040" s="18" t="s">
        <v>164</v>
      </c>
      <c r="BE4040" s="182">
        <f>IF(N4040="základní",J4040,0)</f>
        <v>0</v>
      </c>
      <c r="BF4040" s="182">
        <f>IF(N4040="snížená",J4040,0)</f>
        <v>0</v>
      </c>
      <c r="BG4040" s="182">
        <f>IF(N4040="zákl. přenesená",J4040,0)</f>
        <v>0</v>
      </c>
      <c r="BH4040" s="182">
        <f>IF(N4040="sníž. přenesená",J4040,0)</f>
        <v>0</v>
      </c>
      <c r="BI4040" s="182">
        <f>IF(N4040="nulová",J4040,0)</f>
        <v>0</v>
      </c>
      <c r="BJ4040" s="18" t="s">
        <v>84</v>
      </c>
      <c r="BK4040" s="182">
        <f>ROUND(I4040*H4040,2)</f>
        <v>0</v>
      </c>
      <c r="BL4040" s="18" t="s">
        <v>172</v>
      </c>
      <c r="BM4040" s="181" t="s">
        <v>4000</v>
      </c>
    </row>
    <row r="4041" spans="1:65" s="2" customFormat="1" ht="19.5" x14ac:dyDescent="0.2">
      <c r="A4041" s="34"/>
      <c r="B4041" s="35"/>
      <c r="C4041" s="34"/>
      <c r="D4041" s="183" t="s">
        <v>174</v>
      </c>
      <c r="E4041" s="34"/>
      <c r="F4041" s="308" t="s">
        <v>6078</v>
      </c>
      <c r="G4041" s="34"/>
      <c r="H4041" s="34"/>
      <c r="I4041" s="103"/>
      <c r="J4041" s="34"/>
      <c r="K4041" s="34"/>
      <c r="L4041" s="35"/>
      <c r="M4041" s="185"/>
      <c r="N4041" s="186"/>
      <c r="O4041" s="60"/>
      <c r="P4041" s="60"/>
      <c r="Q4041" s="60"/>
      <c r="R4041" s="60"/>
      <c r="S4041" s="60"/>
      <c r="T4041" s="61"/>
      <c r="U4041" s="34"/>
      <c r="V4041" s="34"/>
      <c r="W4041" s="34"/>
      <c r="X4041" s="34"/>
      <c r="Y4041" s="34"/>
      <c r="Z4041" s="34"/>
      <c r="AA4041" s="34"/>
      <c r="AB4041" s="34"/>
      <c r="AC4041" s="34"/>
      <c r="AD4041" s="34"/>
      <c r="AE4041" s="34"/>
      <c r="AT4041" s="18" t="s">
        <v>174</v>
      </c>
      <c r="AU4041" s="18" t="s">
        <v>86</v>
      </c>
    </row>
    <row r="4042" spans="1:65" s="2" customFormat="1" ht="48.75" x14ac:dyDescent="0.2">
      <c r="A4042" s="34"/>
      <c r="B4042" s="35"/>
      <c r="C4042" s="34"/>
      <c r="D4042" s="183" t="s">
        <v>175</v>
      </c>
      <c r="E4042" s="34"/>
      <c r="F4042" s="187" t="s">
        <v>3993</v>
      </c>
      <c r="G4042" s="34"/>
      <c r="H4042" s="34"/>
      <c r="I4042" s="103"/>
      <c r="J4042" s="34"/>
      <c r="K4042" s="34"/>
      <c r="L4042" s="35"/>
      <c r="M4042" s="185"/>
      <c r="N4042" s="186"/>
      <c r="O4042" s="60"/>
      <c r="P4042" s="60"/>
      <c r="Q4042" s="60"/>
      <c r="R4042" s="60"/>
      <c r="S4042" s="60"/>
      <c r="T4042" s="61"/>
      <c r="U4042" s="34"/>
      <c r="V4042" s="34"/>
      <c r="W4042" s="34"/>
      <c r="X4042" s="34"/>
      <c r="Y4042" s="34"/>
      <c r="Z4042" s="34"/>
      <c r="AA4042" s="34"/>
      <c r="AB4042" s="34"/>
      <c r="AC4042" s="34"/>
      <c r="AD4042" s="34"/>
      <c r="AE4042" s="34"/>
      <c r="AT4042" s="18" t="s">
        <v>175</v>
      </c>
      <c r="AU4042" s="18" t="s">
        <v>86</v>
      </c>
    </row>
    <row r="4043" spans="1:65" s="13" customFormat="1" x14ac:dyDescent="0.2">
      <c r="B4043" s="188"/>
      <c r="D4043" s="183" t="s">
        <v>177</v>
      </c>
      <c r="E4043" s="189" t="s">
        <v>1</v>
      </c>
      <c r="F4043" s="190" t="s">
        <v>2727</v>
      </c>
      <c r="H4043" s="189" t="s">
        <v>1</v>
      </c>
      <c r="I4043" s="191"/>
      <c r="L4043" s="188"/>
      <c r="M4043" s="192"/>
      <c r="N4043" s="193"/>
      <c r="O4043" s="193"/>
      <c r="P4043" s="193"/>
      <c r="Q4043" s="193"/>
      <c r="R4043" s="193"/>
      <c r="S4043" s="193"/>
      <c r="T4043" s="194"/>
      <c r="AT4043" s="189" t="s">
        <v>177</v>
      </c>
      <c r="AU4043" s="189" t="s">
        <v>86</v>
      </c>
      <c r="AV4043" s="13" t="s">
        <v>84</v>
      </c>
      <c r="AW4043" s="13" t="s">
        <v>34</v>
      </c>
      <c r="AX4043" s="13" t="s">
        <v>77</v>
      </c>
      <c r="AY4043" s="189" t="s">
        <v>164</v>
      </c>
    </row>
    <row r="4044" spans="1:65" s="13" customFormat="1" x14ac:dyDescent="0.2">
      <c r="B4044" s="188"/>
      <c r="D4044" s="183" t="s">
        <v>177</v>
      </c>
      <c r="E4044" s="189" t="s">
        <v>1</v>
      </c>
      <c r="F4044" s="190" t="s">
        <v>2728</v>
      </c>
      <c r="H4044" s="189" t="s">
        <v>1</v>
      </c>
      <c r="I4044" s="191"/>
      <c r="L4044" s="188"/>
      <c r="M4044" s="192"/>
      <c r="N4044" s="193"/>
      <c r="O4044" s="193"/>
      <c r="P4044" s="193"/>
      <c r="Q4044" s="193"/>
      <c r="R4044" s="193"/>
      <c r="S4044" s="193"/>
      <c r="T4044" s="194"/>
      <c r="AT4044" s="189" t="s">
        <v>177</v>
      </c>
      <c r="AU4044" s="189" t="s">
        <v>86</v>
      </c>
      <c r="AV4044" s="13" t="s">
        <v>84</v>
      </c>
      <c r="AW4044" s="13" t="s">
        <v>34</v>
      </c>
      <c r="AX4044" s="13" t="s">
        <v>77</v>
      </c>
      <c r="AY4044" s="189" t="s">
        <v>164</v>
      </c>
    </row>
    <row r="4045" spans="1:65" s="13" customFormat="1" x14ac:dyDescent="0.2">
      <c r="B4045" s="188"/>
      <c r="D4045" s="183" t="s">
        <v>177</v>
      </c>
      <c r="E4045" s="189" t="s">
        <v>1</v>
      </c>
      <c r="F4045" s="190" t="s">
        <v>2729</v>
      </c>
      <c r="H4045" s="189" t="s">
        <v>1</v>
      </c>
      <c r="I4045" s="191"/>
      <c r="L4045" s="188"/>
      <c r="M4045" s="192"/>
      <c r="N4045" s="193"/>
      <c r="O4045" s="193"/>
      <c r="P4045" s="193"/>
      <c r="Q4045" s="193"/>
      <c r="R4045" s="193"/>
      <c r="S4045" s="193"/>
      <c r="T4045" s="194"/>
      <c r="AT4045" s="189" t="s">
        <v>177</v>
      </c>
      <c r="AU4045" s="189" t="s">
        <v>86</v>
      </c>
      <c r="AV4045" s="13" t="s">
        <v>84</v>
      </c>
      <c r="AW4045" s="13" t="s">
        <v>34</v>
      </c>
      <c r="AX4045" s="13" t="s">
        <v>77</v>
      </c>
      <c r="AY4045" s="189" t="s">
        <v>164</v>
      </c>
    </row>
    <row r="4046" spans="1:65" s="13" customFormat="1" x14ac:dyDescent="0.2">
      <c r="B4046" s="188"/>
      <c r="D4046" s="183" t="s">
        <v>177</v>
      </c>
      <c r="E4046" s="189" t="s">
        <v>1</v>
      </c>
      <c r="F4046" s="190" t="s">
        <v>2730</v>
      </c>
      <c r="H4046" s="189" t="s">
        <v>1</v>
      </c>
      <c r="I4046" s="191"/>
      <c r="L4046" s="188"/>
      <c r="M4046" s="192"/>
      <c r="N4046" s="193"/>
      <c r="O4046" s="193"/>
      <c r="P4046" s="193"/>
      <c r="Q4046" s="193"/>
      <c r="R4046" s="193"/>
      <c r="S4046" s="193"/>
      <c r="T4046" s="194"/>
      <c r="AT4046" s="189" t="s">
        <v>177</v>
      </c>
      <c r="AU4046" s="189" t="s">
        <v>86</v>
      </c>
      <c r="AV4046" s="13" t="s">
        <v>84</v>
      </c>
      <c r="AW4046" s="13" t="s">
        <v>34</v>
      </c>
      <c r="AX4046" s="13" t="s">
        <v>77</v>
      </c>
      <c r="AY4046" s="189" t="s">
        <v>164</v>
      </c>
    </row>
    <row r="4047" spans="1:65" s="13" customFormat="1" x14ac:dyDescent="0.2">
      <c r="B4047" s="188"/>
      <c r="D4047" s="183" t="s">
        <v>177</v>
      </c>
      <c r="E4047" s="189" t="s">
        <v>1</v>
      </c>
      <c r="F4047" s="190" t="s">
        <v>2731</v>
      </c>
      <c r="H4047" s="189" t="s">
        <v>1</v>
      </c>
      <c r="I4047" s="191"/>
      <c r="L4047" s="188"/>
      <c r="M4047" s="192"/>
      <c r="N4047" s="193"/>
      <c r="O4047" s="193"/>
      <c r="P4047" s="193"/>
      <c r="Q4047" s="193"/>
      <c r="R4047" s="193"/>
      <c r="S4047" s="193"/>
      <c r="T4047" s="194"/>
      <c r="AT4047" s="189" t="s">
        <v>177</v>
      </c>
      <c r="AU4047" s="189" t="s">
        <v>86</v>
      </c>
      <c r="AV4047" s="13" t="s">
        <v>84</v>
      </c>
      <c r="AW4047" s="13" t="s">
        <v>34</v>
      </c>
      <c r="AX4047" s="13" t="s">
        <v>77</v>
      </c>
      <c r="AY4047" s="189" t="s">
        <v>164</v>
      </c>
    </row>
    <row r="4048" spans="1:65" s="13" customFormat="1" x14ac:dyDescent="0.2">
      <c r="B4048" s="188"/>
      <c r="D4048" s="183" t="s">
        <v>177</v>
      </c>
      <c r="E4048" s="189" t="s">
        <v>1</v>
      </c>
      <c r="F4048" s="190" t="s">
        <v>2779</v>
      </c>
      <c r="H4048" s="189" t="s">
        <v>1</v>
      </c>
      <c r="I4048" s="191"/>
      <c r="L4048" s="188"/>
      <c r="M4048" s="192"/>
      <c r="N4048" s="193"/>
      <c r="O4048" s="193"/>
      <c r="P4048" s="193"/>
      <c r="Q4048" s="193"/>
      <c r="R4048" s="193"/>
      <c r="S4048" s="193"/>
      <c r="T4048" s="194"/>
      <c r="AT4048" s="189" t="s">
        <v>177</v>
      </c>
      <c r="AU4048" s="189" t="s">
        <v>86</v>
      </c>
      <c r="AV4048" s="13" t="s">
        <v>84</v>
      </c>
      <c r="AW4048" s="13" t="s">
        <v>34</v>
      </c>
      <c r="AX4048" s="13" t="s">
        <v>77</v>
      </c>
      <c r="AY4048" s="189" t="s">
        <v>164</v>
      </c>
    </row>
    <row r="4049" spans="1:65" s="13" customFormat="1" x14ac:dyDescent="0.2">
      <c r="B4049" s="188"/>
      <c r="D4049" s="183" t="s">
        <v>177</v>
      </c>
      <c r="E4049" s="189" t="s">
        <v>1</v>
      </c>
      <c r="F4049" s="190" t="s">
        <v>2780</v>
      </c>
      <c r="H4049" s="189" t="s">
        <v>1</v>
      </c>
      <c r="I4049" s="191"/>
      <c r="L4049" s="188"/>
      <c r="M4049" s="192"/>
      <c r="N4049" s="193"/>
      <c r="O4049" s="193"/>
      <c r="P4049" s="193"/>
      <c r="Q4049" s="193"/>
      <c r="R4049" s="193"/>
      <c r="S4049" s="193"/>
      <c r="T4049" s="194"/>
      <c r="AT4049" s="189" t="s">
        <v>177</v>
      </c>
      <c r="AU4049" s="189" t="s">
        <v>86</v>
      </c>
      <c r="AV4049" s="13" t="s">
        <v>84</v>
      </c>
      <c r="AW4049" s="13" t="s">
        <v>34</v>
      </c>
      <c r="AX4049" s="13" t="s">
        <v>77</v>
      </c>
      <c r="AY4049" s="189" t="s">
        <v>164</v>
      </c>
    </row>
    <row r="4050" spans="1:65" s="13" customFormat="1" x14ac:dyDescent="0.2">
      <c r="B4050" s="188"/>
      <c r="D4050" s="183" t="s">
        <v>177</v>
      </c>
      <c r="E4050" s="189" t="s">
        <v>1</v>
      </c>
      <c r="F4050" s="190" t="s">
        <v>4001</v>
      </c>
      <c r="H4050" s="189" t="s">
        <v>1</v>
      </c>
      <c r="I4050" s="191"/>
      <c r="L4050" s="188"/>
      <c r="M4050" s="192"/>
      <c r="N4050" s="193"/>
      <c r="O4050" s="193"/>
      <c r="P4050" s="193"/>
      <c r="Q4050" s="193"/>
      <c r="R4050" s="193"/>
      <c r="S4050" s="193"/>
      <c r="T4050" s="194"/>
      <c r="AT4050" s="189" t="s">
        <v>177</v>
      </c>
      <c r="AU4050" s="189" t="s">
        <v>86</v>
      </c>
      <c r="AV4050" s="13" t="s">
        <v>84</v>
      </c>
      <c r="AW4050" s="13" t="s">
        <v>34</v>
      </c>
      <c r="AX4050" s="13" t="s">
        <v>77</v>
      </c>
      <c r="AY4050" s="189" t="s">
        <v>164</v>
      </c>
    </row>
    <row r="4051" spans="1:65" s="14" customFormat="1" x14ac:dyDescent="0.2">
      <c r="B4051" s="195"/>
      <c r="D4051" s="183" t="s">
        <v>177</v>
      </c>
      <c r="E4051" s="196" t="s">
        <v>1</v>
      </c>
      <c r="F4051" s="197" t="s">
        <v>4002</v>
      </c>
      <c r="H4051" s="198">
        <v>11.6</v>
      </c>
      <c r="I4051" s="199"/>
      <c r="L4051" s="195"/>
      <c r="M4051" s="200"/>
      <c r="N4051" s="201"/>
      <c r="O4051" s="201"/>
      <c r="P4051" s="201"/>
      <c r="Q4051" s="201"/>
      <c r="R4051" s="201"/>
      <c r="S4051" s="201"/>
      <c r="T4051" s="202"/>
      <c r="AT4051" s="196" t="s">
        <v>177</v>
      </c>
      <c r="AU4051" s="196" t="s">
        <v>86</v>
      </c>
      <c r="AV4051" s="14" t="s">
        <v>86</v>
      </c>
      <c r="AW4051" s="14" t="s">
        <v>34</v>
      </c>
      <c r="AX4051" s="14" t="s">
        <v>77</v>
      </c>
      <c r="AY4051" s="196" t="s">
        <v>164</v>
      </c>
    </row>
    <row r="4052" spans="1:65" s="13" customFormat="1" x14ac:dyDescent="0.2">
      <c r="B4052" s="188"/>
      <c r="D4052" s="183" t="s">
        <v>177</v>
      </c>
      <c r="E4052" s="189" t="s">
        <v>1</v>
      </c>
      <c r="F4052" s="190" t="s">
        <v>2771</v>
      </c>
      <c r="H4052" s="189" t="s">
        <v>1</v>
      </c>
      <c r="I4052" s="191"/>
      <c r="L4052" s="188"/>
      <c r="M4052" s="192"/>
      <c r="N4052" s="193"/>
      <c r="O4052" s="193"/>
      <c r="P4052" s="193"/>
      <c r="Q4052" s="193"/>
      <c r="R4052" s="193"/>
      <c r="S4052" s="193"/>
      <c r="T4052" s="194"/>
      <c r="AT4052" s="189" t="s">
        <v>177</v>
      </c>
      <c r="AU4052" s="189" t="s">
        <v>86</v>
      </c>
      <c r="AV4052" s="13" t="s">
        <v>84</v>
      </c>
      <c r="AW4052" s="13" t="s">
        <v>34</v>
      </c>
      <c r="AX4052" s="13" t="s">
        <v>77</v>
      </c>
      <c r="AY4052" s="189" t="s">
        <v>164</v>
      </c>
    </row>
    <row r="4053" spans="1:65" s="13" customFormat="1" x14ac:dyDescent="0.2">
      <c r="B4053" s="188"/>
      <c r="D4053" s="183" t="s">
        <v>177</v>
      </c>
      <c r="E4053" s="189" t="s">
        <v>1</v>
      </c>
      <c r="F4053" s="190" t="s">
        <v>2772</v>
      </c>
      <c r="H4053" s="189" t="s">
        <v>1</v>
      </c>
      <c r="I4053" s="191"/>
      <c r="L4053" s="188"/>
      <c r="M4053" s="192"/>
      <c r="N4053" s="193"/>
      <c r="O4053" s="193"/>
      <c r="P4053" s="193"/>
      <c r="Q4053" s="193"/>
      <c r="R4053" s="193"/>
      <c r="S4053" s="193"/>
      <c r="T4053" s="194"/>
      <c r="AT4053" s="189" t="s">
        <v>177</v>
      </c>
      <c r="AU4053" s="189" t="s">
        <v>86</v>
      </c>
      <c r="AV4053" s="13" t="s">
        <v>84</v>
      </c>
      <c r="AW4053" s="13" t="s">
        <v>34</v>
      </c>
      <c r="AX4053" s="13" t="s">
        <v>77</v>
      </c>
      <c r="AY4053" s="189" t="s">
        <v>164</v>
      </c>
    </row>
    <row r="4054" spans="1:65" s="13" customFormat="1" x14ac:dyDescent="0.2">
      <c r="B4054" s="188"/>
      <c r="D4054" s="183" t="s">
        <v>177</v>
      </c>
      <c r="E4054" s="189" t="s">
        <v>1</v>
      </c>
      <c r="F4054" s="190" t="s">
        <v>4003</v>
      </c>
      <c r="H4054" s="189" t="s">
        <v>1</v>
      </c>
      <c r="I4054" s="191"/>
      <c r="L4054" s="188"/>
      <c r="M4054" s="192"/>
      <c r="N4054" s="193"/>
      <c r="O4054" s="193"/>
      <c r="P4054" s="193"/>
      <c r="Q4054" s="193"/>
      <c r="R4054" s="193"/>
      <c r="S4054" s="193"/>
      <c r="T4054" s="194"/>
      <c r="AT4054" s="189" t="s">
        <v>177</v>
      </c>
      <c r="AU4054" s="189" t="s">
        <v>86</v>
      </c>
      <c r="AV4054" s="13" t="s">
        <v>84</v>
      </c>
      <c r="AW4054" s="13" t="s">
        <v>34</v>
      </c>
      <c r="AX4054" s="13" t="s">
        <v>77</v>
      </c>
      <c r="AY4054" s="189" t="s">
        <v>164</v>
      </c>
    </row>
    <row r="4055" spans="1:65" s="14" customFormat="1" x14ac:dyDescent="0.2">
      <c r="B4055" s="195"/>
      <c r="D4055" s="183" t="s">
        <v>177</v>
      </c>
      <c r="E4055" s="196" t="s">
        <v>1</v>
      </c>
      <c r="F4055" s="197" t="s">
        <v>4004</v>
      </c>
      <c r="H4055" s="198">
        <v>4.2000000000000003E-2</v>
      </c>
      <c r="I4055" s="199"/>
      <c r="L4055" s="195"/>
      <c r="M4055" s="200"/>
      <c r="N4055" s="201"/>
      <c r="O4055" s="201"/>
      <c r="P4055" s="201"/>
      <c r="Q4055" s="201"/>
      <c r="R4055" s="201"/>
      <c r="S4055" s="201"/>
      <c r="T4055" s="202"/>
      <c r="AT4055" s="196" t="s">
        <v>177</v>
      </c>
      <c r="AU4055" s="196" t="s">
        <v>86</v>
      </c>
      <c r="AV4055" s="14" t="s">
        <v>86</v>
      </c>
      <c r="AW4055" s="14" t="s">
        <v>34</v>
      </c>
      <c r="AX4055" s="14" t="s">
        <v>77</v>
      </c>
      <c r="AY4055" s="196" t="s">
        <v>164</v>
      </c>
    </row>
    <row r="4056" spans="1:65" s="13" customFormat="1" x14ac:dyDescent="0.2">
      <c r="B4056" s="188"/>
      <c r="D4056" s="183" t="s">
        <v>177</v>
      </c>
      <c r="E4056" s="189" t="s">
        <v>1</v>
      </c>
      <c r="F4056" s="190" t="s">
        <v>2771</v>
      </c>
      <c r="H4056" s="189" t="s">
        <v>1</v>
      </c>
      <c r="I4056" s="191"/>
      <c r="L4056" s="188"/>
      <c r="M4056" s="192"/>
      <c r="N4056" s="193"/>
      <c r="O4056" s="193"/>
      <c r="P4056" s="193"/>
      <c r="Q4056" s="193"/>
      <c r="R4056" s="193"/>
      <c r="S4056" s="193"/>
      <c r="T4056" s="194"/>
      <c r="AT4056" s="189" t="s">
        <v>177</v>
      </c>
      <c r="AU4056" s="189" t="s">
        <v>86</v>
      </c>
      <c r="AV4056" s="13" t="s">
        <v>84</v>
      </c>
      <c r="AW4056" s="13" t="s">
        <v>34</v>
      </c>
      <c r="AX4056" s="13" t="s">
        <v>77</v>
      </c>
      <c r="AY4056" s="189" t="s">
        <v>164</v>
      </c>
    </row>
    <row r="4057" spans="1:65" s="13" customFormat="1" x14ac:dyDescent="0.2">
      <c r="B4057" s="188"/>
      <c r="D4057" s="183" t="s">
        <v>177</v>
      </c>
      <c r="E4057" s="189" t="s">
        <v>1</v>
      </c>
      <c r="F4057" s="190" t="s">
        <v>2772</v>
      </c>
      <c r="H4057" s="189" t="s">
        <v>1</v>
      </c>
      <c r="I4057" s="191"/>
      <c r="L4057" s="188"/>
      <c r="M4057" s="192"/>
      <c r="N4057" s="193"/>
      <c r="O4057" s="193"/>
      <c r="P4057" s="193"/>
      <c r="Q4057" s="193"/>
      <c r="R4057" s="193"/>
      <c r="S4057" s="193"/>
      <c r="T4057" s="194"/>
      <c r="AT4057" s="189" t="s">
        <v>177</v>
      </c>
      <c r="AU4057" s="189" t="s">
        <v>86</v>
      </c>
      <c r="AV4057" s="13" t="s">
        <v>84</v>
      </c>
      <c r="AW4057" s="13" t="s">
        <v>34</v>
      </c>
      <c r="AX4057" s="13" t="s">
        <v>77</v>
      </c>
      <c r="AY4057" s="189" t="s">
        <v>164</v>
      </c>
    </row>
    <row r="4058" spans="1:65" s="13" customFormat="1" x14ac:dyDescent="0.2">
      <c r="B4058" s="188"/>
      <c r="D4058" s="183" t="s">
        <v>177</v>
      </c>
      <c r="E4058" s="189" t="s">
        <v>1</v>
      </c>
      <c r="F4058" s="190" t="s">
        <v>4005</v>
      </c>
      <c r="H4058" s="189" t="s">
        <v>1</v>
      </c>
      <c r="I4058" s="191"/>
      <c r="L4058" s="188"/>
      <c r="M4058" s="192"/>
      <c r="N4058" s="193"/>
      <c r="O4058" s="193"/>
      <c r="P4058" s="193"/>
      <c r="Q4058" s="193"/>
      <c r="R4058" s="193"/>
      <c r="S4058" s="193"/>
      <c r="T4058" s="194"/>
      <c r="AT4058" s="189" t="s">
        <v>177</v>
      </c>
      <c r="AU4058" s="189" t="s">
        <v>86</v>
      </c>
      <c r="AV4058" s="13" t="s">
        <v>84</v>
      </c>
      <c r="AW4058" s="13" t="s">
        <v>34</v>
      </c>
      <c r="AX4058" s="13" t="s">
        <v>77</v>
      </c>
      <c r="AY4058" s="189" t="s">
        <v>164</v>
      </c>
    </row>
    <row r="4059" spans="1:65" s="14" customFormat="1" x14ac:dyDescent="0.2">
      <c r="B4059" s="195"/>
      <c r="D4059" s="183" t="s">
        <v>177</v>
      </c>
      <c r="E4059" s="196" t="s">
        <v>1</v>
      </c>
      <c r="F4059" s="197" t="s">
        <v>4006</v>
      </c>
      <c r="H4059" s="198">
        <v>18.638000000000002</v>
      </c>
      <c r="I4059" s="199"/>
      <c r="L4059" s="195"/>
      <c r="M4059" s="200"/>
      <c r="N4059" s="201"/>
      <c r="O4059" s="201"/>
      <c r="P4059" s="201"/>
      <c r="Q4059" s="201"/>
      <c r="R4059" s="201"/>
      <c r="S4059" s="201"/>
      <c r="T4059" s="202"/>
      <c r="AT4059" s="196" t="s">
        <v>177</v>
      </c>
      <c r="AU4059" s="196" t="s">
        <v>86</v>
      </c>
      <c r="AV4059" s="14" t="s">
        <v>86</v>
      </c>
      <c r="AW4059" s="14" t="s">
        <v>34</v>
      </c>
      <c r="AX4059" s="14" t="s">
        <v>77</v>
      </c>
      <c r="AY4059" s="196" t="s">
        <v>164</v>
      </c>
    </row>
    <row r="4060" spans="1:65" s="15" customFormat="1" x14ac:dyDescent="0.2">
      <c r="B4060" s="203"/>
      <c r="D4060" s="183" t="s">
        <v>177</v>
      </c>
      <c r="E4060" s="204" t="s">
        <v>1</v>
      </c>
      <c r="F4060" s="205" t="s">
        <v>184</v>
      </c>
      <c r="H4060" s="206">
        <v>30.28</v>
      </c>
      <c r="I4060" s="207"/>
      <c r="L4060" s="203"/>
      <c r="M4060" s="208"/>
      <c r="N4060" s="209"/>
      <c r="O4060" s="209"/>
      <c r="P4060" s="209"/>
      <c r="Q4060" s="209"/>
      <c r="R4060" s="209"/>
      <c r="S4060" s="209"/>
      <c r="T4060" s="210"/>
      <c r="AT4060" s="204" t="s">
        <v>177</v>
      </c>
      <c r="AU4060" s="204" t="s">
        <v>86</v>
      </c>
      <c r="AV4060" s="15" t="s">
        <v>172</v>
      </c>
      <c r="AW4060" s="15" t="s">
        <v>34</v>
      </c>
      <c r="AX4060" s="15" t="s">
        <v>84</v>
      </c>
      <c r="AY4060" s="204" t="s">
        <v>164</v>
      </c>
    </row>
    <row r="4061" spans="1:65" s="2" customFormat="1" ht="16.5" customHeight="1" x14ac:dyDescent="0.2">
      <c r="A4061" s="34"/>
      <c r="B4061" s="168"/>
      <c r="C4061" s="169" t="s">
        <v>1608</v>
      </c>
      <c r="D4061" s="170" t="s">
        <v>167</v>
      </c>
      <c r="E4061" s="171" t="s">
        <v>4007</v>
      </c>
      <c r="F4061" s="307" t="s">
        <v>6084</v>
      </c>
      <c r="G4061" s="173" t="s">
        <v>329</v>
      </c>
      <c r="H4061" s="174">
        <v>7.5289999999999999</v>
      </c>
      <c r="I4061" s="175"/>
      <c r="J4061" s="176">
        <f>ROUND(I4061*H4061,2)</f>
        <v>0</v>
      </c>
      <c r="K4061" s="172" t="s">
        <v>171</v>
      </c>
      <c r="L4061" s="35"/>
      <c r="M4061" s="177" t="s">
        <v>1</v>
      </c>
      <c r="N4061" s="178" t="s">
        <v>42</v>
      </c>
      <c r="O4061" s="60"/>
      <c r="P4061" s="179">
        <f>O4061*H4061</f>
        <v>0</v>
      </c>
      <c r="Q4061" s="179">
        <v>0</v>
      </c>
      <c r="R4061" s="179">
        <f>Q4061*H4061</f>
        <v>0</v>
      </c>
      <c r="S4061" s="179">
        <v>0</v>
      </c>
      <c r="T4061" s="180">
        <f>S4061*H4061</f>
        <v>0</v>
      </c>
      <c r="U4061" s="34"/>
      <c r="V4061" s="34"/>
      <c r="W4061" s="34"/>
      <c r="X4061" s="34"/>
      <c r="Y4061" s="34"/>
      <c r="Z4061" s="34"/>
      <c r="AA4061" s="34"/>
      <c r="AB4061" s="34"/>
      <c r="AC4061" s="34"/>
      <c r="AD4061" s="34"/>
      <c r="AE4061" s="34"/>
      <c r="AR4061" s="181" t="s">
        <v>172</v>
      </c>
      <c r="AT4061" s="181" t="s">
        <v>167</v>
      </c>
      <c r="AU4061" s="181" t="s">
        <v>86</v>
      </c>
      <c r="AY4061" s="18" t="s">
        <v>164</v>
      </c>
      <c r="BE4061" s="182">
        <f>IF(N4061="základní",J4061,0)</f>
        <v>0</v>
      </c>
      <c r="BF4061" s="182">
        <f>IF(N4061="snížená",J4061,0)</f>
        <v>0</v>
      </c>
      <c r="BG4061" s="182">
        <f>IF(N4061="zákl. přenesená",J4061,0)</f>
        <v>0</v>
      </c>
      <c r="BH4061" s="182">
        <f>IF(N4061="sníž. přenesená",J4061,0)</f>
        <v>0</v>
      </c>
      <c r="BI4061" s="182">
        <f>IF(N4061="nulová",J4061,0)</f>
        <v>0</v>
      </c>
      <c r="BJ4061" s="18" t="s">
        <v>84</v>
      </c>
      <c r="BK4061" s="182">
        <f>ROUND(I4061*H4061,2)</f>
        <v>0</v>
      </c>
      <c r="BL4061" s="18" t="s">
        <v>172</v>
      </c>
      <c r="BM4061" s="181" t="s">
        <v>4008</v>
      </c>
    </row>
    <row r="4062" spans="1:65" s="2" customFormat="1" x14ac:dyDescent="0.2">
      <c r="A4062" s="34"/>
      <c r="B4062" s="35"/>
      <c r="C4062" s="34"/>
      <c r="D4062" s="183" t="s">
        <v>174</v>
      </c>
      <c r="E4062" s="34"/>
      <c r="F4062" s="308" t="s">
        <v>6085</v>
      </c>
      <c r="G4062" s="34"/>
      <c r="H4062" s="34"/>
      <c r="I4062" s="103"/>
      <c r="J4062" s="34"/>
      <c r="K4062" s="34"/>
      <c r="L4062" s="35"/>
      <c r="M4062" s="185"/>
      <c r="N4062" s="186"/>
      <c r="O4062" s="60"/>
      <c r="P4062" s="60"/>
      <c r="Q4062" s="60"/>
      <c r="R4062" s="60"/>
      <c r="S4062" s="60"/>
      <c r="T4062" s="61"/>
      <c r="U4062" s="34"/>
      <c r="V4062" s="34"/>
      <c r="W4062" s="34"/>
      <c r="X4062" s="34"/>
      <c r="Y4062" s="34"/>
      <c r="Z4062" s="34"/>
      <c r="AA4062" s="34"/>
      <c r="AB4062" s="34"/>
      <c r="AC4062" s="34"/>
      <c r="AD4062" s="34"/>
      <c r="AE4062" s="34"/>
      <c r="AT4062" s="18" t="s">
        <v>174</v>
      </c>
      <c r="AU4062" s="18" t="s">
        <v>86</v>
      </c>
    </row>
    <row r="4063" spans="1:65" s="13" customFormat="1" x14ac:dyDescent="0.2">
      <c r="B4063" s="188"/>
      <c r="D4063" s="183" t="s">
        <v>177</v>
      </c>
      <c r="E4063" s="189" t="s">
        <v>1</v>
      </c>
      <c r="F4063" s="190" t="s">
        <v>2727</v>
      </c>
      <c r="H4063" s="189" t="s">
        <v>1</v>
      </c>
      <c r="I4063" s="191"/>
      <c r="L4063" s="188"/>
      <c r="M4063" s="192"/>
      <c r="N4063" s="193"/>
      <c r="O4063" s="193"/>
      <c r="P4063" s="193"/>
      <c r="Q4063" s="193"/>
      <c r="R4063" s="193"/>
      <c r="S4063" s="193"/>
      <c r="T4063" s="194"/>
      <c r="AT4063" s="189" t="s">
        <v>177</v>
      </c>
      <c r="AU4063" s="189" t="s">
        <v>86</v>
      </c>
      <c r="AV4063" s="13" t="s">
        <v>84</v>
      </c>
      <c r="AW4063" s="13" t="s">
        <v>34</v>
      </c>
      <c r="AX4063" s="13" t="s">
        <v>77</v>
      </c>
      <c r="AY4063" s="189" t="s">
        <v>164</v>
      </c>
    </row>
    <row r="4064" spans="1:65" s="13" customFormat="1" x14ac:dyDescent="0.2">
      <c r="B4064" s="188"/>
      <c r="D4064" s="183" t="s">
        <v>177</v>
      </c>
      <c r="E4064" s="189" t="s">
        <v>1</v>
      </c>
      <c r="F4064" s="190" t="s">
        <v>2728</v>
      </c>
      <c r="H4064" s="189" t="s">
        <v>1</v>
      </c>
      <c r="I4064" s="191"/>
      <c r="L4064" s="188"/>
      <c r="M4064" s="192"/>
      <c r="N4064" s="193"/>
      <c r="O4064" s="193"/>
      <c r="P4064" s="193"/>
      <c r="Q4064" s="193"/>
      <c r="R4064" s="193"/>
      <c r="S4064" s="193"/>
      <c r="T4064" s="194"/>
      <c r="AT4064" s="189" t="s">
        <v>177</v>
      </c>
      <c r="AU4064" s="189" t="s">
        <v>86</v>
      </c>
      <c r="AV4064" s="13" t="s">
        <v>84</v>
      </c>
      <c r="AW4064" s="13" t="s">
        <v>34</v>
      </c>
      <c r="AX4064" s="13" t="s">
        <v>77</v>
      </c>
      <c r="AY4064" s="189" t="s">
        <v>164</v>
      </c>
    </row>
    <row r="4065" spans="2:51" s="13" customFormat="1" x14ac:dyDescent="0.2">
      <c r="B4065" s="188"/>
      <c r="D4065" s="183" t="s">
        <v>177</v>
      </c>
      <c r="E4065" s="189" t="s">
        <v>1</v>
      </c>
      <c r="F4065" s="190" t="s">
        <v>2729</v>
      </c>
      <c r="H4065" s="189" t="s">
        <v>1</v>
      </c>
      <c r="I4065" s="191"/>
      <c r="L4065" s="188"/>
      <c r="M4065" s="192"/>
      <c r="N4065" s="193"/>
      <c r="O4065" s="193"/>
      <c r="P4065" s="193"/>
      <c r="Q4065" s="193"/>
      <c r="R4065" s="193"/>
      <c r="S4065" s="193"/>
      <c r="T4065" s="194"/>
      <c r="AT4065" s="189" t="s">
        <v>177</v>
      </c>
      <c r="AU4065" s="189" t="s">
        <v>86</v>
      </c>
      <c r="AV4065" s="13" t="s">
        <v>84</v>
      </c>
      <c r="AW4065" s="13" t="s">
        <v>34</v>
      </c>
      <c r="AX4065" s="13" t="s">
        <v>77</v>
      </c>
      <c r="AY4065" s="189" t="s">
        <v>164</v>
      </c>
    </row>
    <row r="4066" spans="2:51" s="13" customFormat="1" x14ac:dyDescent="0.2">
      <c r="B4066" s="188"/>
      <c r="D4066" s="183" t="s">
        <v>177</v>
      </c>
      <c r="E4066" s="189" t="s">
        <v>1</v>
      </c>
      <c r="F4066" s="190" t="s">
        <v>3220</v>
      </c>
      <c r="H4066" s="189" t="s">
        <v>1</v>
      </c>
      <c r="I4066" s="191"/>
      <c r="L4066" s="188"/>
      <c r="M4066" s="192"/>
      <c r="N4066" s="193"/>
      <c r="O4066" s="193"/>
      <c r="P4066" s="193"/>
      <c r="Q4066" s="193"/>
      <c r="R4066" s="193"/>
      <c r="S4066" s="193"/>
      <c r="T4066" s="194"/>
      <c r="AT4066" s="189" t="s">
        <v>177</v>
      </c>
      <c r="AU4066" s="189" t="s">
        <v>86</v>
      </c>
      <c r="AV4066" s="13" t="s">
        <v>84</v>
      </c>
      <c r="AW4066" s="13" t="s">
        <v>34</v>
      </c>
      <c r="AX4066" s="13" t="s">
        <v>77</v>
      </c>
      <c r="AY4066" s="189" t="s">
        <v>164</v>
      </c>
    </row>
    <row r="4067" spans="2:51" s="13" customFormat="1" x14ac:dyDescent="0.2">
      <c r="B4067" s="188"/>
      <c r="D4067" s="183" t="s">
        <v>177</v>
      </c>
      <c r="E4067" s="189" t="s">
        <v>1</v>
      </c>
      <c r="F4067" s="190" t="s">
        <v>2758</v>
      </c>
      <c r="H4067" s="189" t="s">
        <v>1</v>
      </c>
      <c r="I4067" s="191"/>
      <c r="L4067" s="188"/>
      <c r="M4067" s="192"/>
      <c r="N4067" s="193"/>
      <c r="O4067" s="193"/>
      <c r="P4067" s="193"/>
      <c r="Q4067" s="193"/>
      <c r="R4067" s="193"/>
      <c r="S4067" s="193"/>
      <c r="T4067" s="194"/>
      <c r="AT4067" s="189" t="s">
        <v>177</v>
      </c>
      <c r="AU4067" s="189" t="s">
        <v>86</v>
      </c>
      <c r="AV4067" s="13" t="s">
        <v>84</v>
      </c>
      <c r="AW4067" s="13" t="s">
        <v>34</v>
      </c>
      <c r="AX4067" s="13" t="s">
        <v>77</v>
      </c>
      <c r="AY4067" s="189" t="s">
        <v>164</v>
      </c>
    </row>
    <row r="4068" spans="2:51" s="13" customFormat="1" x14ac:dyDescent="0.2">
      <c r="B4068" s="188"/>
      <c r="D4068" s="183" t="s">
        <v>177</v>
      </c>
      <c r="E4068" s="189" t="s">
        <v>1</v>
      </c>
      <c r="F4068" s="190" t="s">
        <v>3221</v>
      </c>
      <c r="H4068" s="189" t="s">
        <v>1</v>
      </c>
      <c r="I4068" s="191"/>
      <c r="L4068" s="188"/>
      <c r="M4068" s="192"/>
      <c r="N4068" s="193"/>
      <c r="O4068" s="193"/>
      <c r="P4068" s="193"/>
      <c r="Q4068" s="193"/>
      <c r="R4068" s="193"/>
      <c r="S4068" s="193"/>
      <c r="T4068" s="194"/>
      <c r="AT4068" s="189" t="s">
        <v>177</v>
      </c>
      <c r="AU4068" s="189" t="s">
        <v>86</v>
      </c>
      <c r="AV4068" s="13" t="s">
        <v>84</v>
      </c>
      <c r="AW4068" s="13" t="s">
        <v>34</v>
      </c>
      <c r="AX4068" s="13" t="s">
        <v>77</v>
      </c>
      <c r="AY4068" s="189" t="s">
        <v>164</v>
      </c>
    </row>
    <row r="4069" spans="2:51" s="13" customFormat="1" x14ac:dyDescent="0.2">
      <c r="B4069" s="188"/>
      <c r="D4069" s="183" t="s">
        <v>177</v>
      </c>
      <c r="E4069" s="189" t="s">
        <v>1</v>
      </c>
      <c r="F4069" s="190" t="s">
        <v>3394</v>
      </c>
      <c r="H4069" s="189" t="s">
        <v>1</v>
      </c>
      <c r="I4069" s="191"/>
      <c r="L4069" s="188"/>
      <c r="M4069" s="192"/>
      <c r="N4069" s="193"/>
      <c r="O4069" s="193"/>
      <c r="P4069" s="193"/>
      <c r="Q4069" s="193"/>
      <c r="R4069" s="193"/>
      <c r="S4069" s="193"/>
      <c r="T4069" s="194"/>
      <c r="AT4069" s="189" t="s">
        <v>177</v>
      </c>
      <c r="AU4069" s="189" t="s">
        <v>86</v>
      </c>
      <c r="AV4069" s="13" t="s">
        <v>84</v>
      </c>
      <c r="AW4069" s="13" t="s">
        <v>34</v>
      </c>
      <c r="AX4069" s="13" t="s">
        <v>77</v>
      </c>
      <c r="AY4069" s="189" t="s">
        <v>164</v>
      </c>
    </row>
    <row r="4070" spans="2:51" s="13" customFormat="1" x14ac:dyDescent="0.2">
      <c r="B4070" s="188"/>
      <c r="D4070" s="183" t="s">
        <v>177</v>
      </c>
      <c r="E4070" s="189" t="s">
        <v>1</v>
      </c>
      <c r="F4070" s="190" t="s">
        <v>3395</v>
      </c>
      <c r="H4070" s="189" t="s">
        <v>1</v>
      </c>
      <c r="I4070" s="191"/>
      <c r="L4070" s="188"/>
      <c r="M4070" s="192"/>
      <c r="N4070" s="193"/>
      <c r="O4070" s="193"/>
      <c r="P4070" s="193"/>
      <c r="Q4070" s="193"/>
      <c r="R4070" s="193"/>
      <c r="S4070" s="193"/>
      <c r="T4070" s="194"/>
      <c r="AT4070" s="189" t="s">
        <v>177</v>
      </c>
      <c r="AU4070" s="189" t="s">
        <v>86</v>
      </c>
      <c r="AV4070" s="13" t="s">
        <v>84</v>
      </c>
      <c r="AW4070" s="13" t="s">
        <v>34</v>
      </c>
      <c r="AX4070" s="13" t="s">
        <v>77</v>
      </c>
      <c r="AY4070" s="189" t="s">
        <v>164</v>
      </c>
    </row>
    <row r="4071" spans="2:51" s="13" customFormat="1" x14ac:dyDescent="0.2">
      <c r="B4071" s="188"/>
      <c r="D4071" s="183" t="s">
        <v>177</v>
      </c>
      <c r="E4071" s="189" t="s">
        <v>1</v>
      </c>
      <c r="F4071" s="190" t="s">
        <v>3255</v>
      </c>
      <c r="H4071" s="189" t="s">
        <v>1</v>
      </c>
      <c r="I4071" s="191"/>
      <c r="L4071" s="188"/>
      <c r="M4071" s="192"/>
      <c r="N4071" s="193"/>
      <c r="O4071" s="193"/>
      <c r="P4071" s="193"/>
      <c r="Q4071" s="193"/>
      <c r="R4071" s="193"/>
      <c r="S4071" s="193"/>
      <c r="T4071" s="194"/>
      <c r="AT4071" s="189" t="s">
        <v>177</v>
      </c>
      <c r="AU4071" s="189" t="s">
        <v>86</v>
      </c>
      <c r="AV4071" s="13" t="s">
        <v>84</v>
      </c>
      <c r="AW4071" s="13" t="s">
        <v>34</v>
      </c>
      <c r="AX4071" s="13" t="s">
        <v>77</v>
      </c>
      <c r="AY4071" s="189" t="s">
        <v>164</v>
      </c>
    </row>
    <row r="4072" spans="2:51" s="13" customFormat="1" x14ac:dyDescent="0.2">
      <c r="B4072" s="188"/>
      <c r="D4072" s="183" t="s">
        <v>177</v>
      </c>
      <c r="E4072" s="189" t="s">
        <v>1</v>
      </c>
      <c r="F4072" s="190" t="s">
        <v>3257</v>
      </c>
      <c r="H4072" s="189" t="s">
        <v>1</v>
      </c>
      <c r="I4072" s="191"/>
      <c r="L4072" s="188"/>
      <c r="M4072" s="192"/>
      <c r="N4072" s="193"/>
      <c r="O4072" s="193"/>
      <c r="P4072" s="193"/>
      <c r="Q4072" s="193"/>
      <c r="R4072" s="193"/>
      <c r="S4072" s="193"/>
      <c r="T4072" s="194"/>
      <c r="AT4072" s="189" t="s">
        <v>177</v>
      </c>
      <c r="AU4072" s="189" t="s">
        <v>86</v>
      </c>
      <c r="AV4072" s="13" t="s">
        <v>84</v>
      </c>
      <c r="AW4072" s="13" t="s">
        <v>34</v>
      </c>
      <c r="AX4072" s="13" t="s">
        <v>77</v>
      </c>
      <c r="AY4072" s="189" t="s">
        <v>164</v>
      </c>
    </row>
    <row r="4073" spans="2:51" s="13" customFormat="1" x14ac:dyDescent="0.2">
      <c r="B4073" s="188"/>
      <c r="D4073" s="183" t="s">
        <v>177</v>
      </c>
      <c r="E4073" s="189" t="s">
        <v>1</v>
      </c>
      <c r="F4073" s="190" t="s">
        <v>3397</v>
      </c>
      <c r="H4073" s="189" t="s">
        <v>1</v>
      </c>
      <c r="I4073" s="191"/>
      <c r="L4073" s="188"/>
      <c r="M4073" s="192"/>
      <c r="N4073" s="193"/>
      <c r="O4073" s="193"/>
      <c r="P4073" s="193"/>
      <c r="Q4073" s="193"/>
      <c r="R4073" s="193"/>
      <c r="S4073" s="193"/>
      <c r="T4073" s="194"/>
      <c r="AT4073" s="189" t="s">
        <v>177</v>
      </c>
      <c r="AU4073" s="189" t="s">
        <v>86</v>
      </c>
      <c r="AV4073" s="13" t="s">
        <v>84</v>
      </c>
      <c r="AW4073" s="13" t="s">
        <v>34</v>
      </c>
      <c r="AX4073" s="13" t="s">
        <v>77</v>
      </c>
      <c r="AY4073" s="189" t="s">
        <v>164</v>
      </c>
    </row>
    <row r="4074" spans="2:51" s="13" customFormat="1" x14ac:dyDescent="0.2">
      <c r="B4074" s="188"/>
      <c r="D4074" s="183" t="s">
        <v>177</v>
      </c>
      <c r="E4074" s="189" t="s">
        <v>1</v>
      </c>
      <c r="F4074" s="190" t="s">
        <v>3399</v>
      </c>
      <c r="H4074" s="189" t="s">
        <v>1</v>
      </c>
      <c r="I4074" s="191"/>
      <c r="L4074" s="188"/>
      <c r="M4074" s="192"/>
      <c r="N4074" s="193"/>
      <c r="O4074" s="193"/>
      <c r="P4074" s="193"/>
      <c r="Q4074" s="193"/>
      <c r="R4074" s="193"/>
      <c r="S4074" s="193"/>
      <c r="T4074" s="194"/>
      <c r="AT4074" s="189" t="s">
        <v>177</v>
      </c>
      <c r="AU4074" s="189" t="s">
        <v>86</v>
      </c>
      <c r="AV4074" s="13" t="s">
        <v>84</v>
      </c>
      <c r="AW4074" s="13" t="s">
        <v>34</v>
      </c>
      <c r="AX4074" s="13" t="s">
        <v>77</v>
      </c>
      <c r="AY4074" s="189" t="s">
        <v>164</v>
      </c>
    </row>
    <row r="4075" spans="2:51" s="13" customFormat="1" x14ac:dyDescent="0.2">
      <c r="B4075" s="188"/>
      <c r="D4075" s="183" t="s">
        <v>177</v>
      </c>
      <c r="E4075" s="189" t="s">
        <v>1</v>
      </c>
      <c r="F4075" s="190" t="s">
        <v>3978</v>
      </c>
      <c r="H4075" s="189" t="s">
        <v>1</v>
      </c>
      <c r="I4075" s="191"/>
      <c r="L4075" s="188"/>
      <c r="M4075" s="192"/>
      <c r="N4075" s="193"/>
      <c r="O4075" s="193"/>
      <c r="P4075" s="193"/>
      <c r="Q4075" s="193"/>
      <c r="R4075" s="193"/>
      <c r="S4075" s="193"/>
      <c r="T4075" s="194"/>
      <c r="AT4075" s="189" t="s">
        <v>177</v>
      </c>
      <c r="AU4075" s="189" t="s">
        <v>86</v>
      </c>
      <c r="AV4075" s="13" t="s">
        <v>84</v>
      </c>
      <c r="AW4075" s="13" t="s">
        <v>34</v>
      </c>
      <c r="AX4075" s="13" t="s">
        <v>77</v>
      </c>
      <c r="AY4075" s="189" t="s">
        <v>164</v>
      </c>
    </row>
    <row r="4076" spans="2:51" s="14" customFormat="1" x14ac:dyDescent="0.2">
      <c r="B4076" s="195"/>
      <c r="D4076" s="183" t="s">
        <v>177</v>
      </c>
      <c r="E4076" s="196" t="s">
        <v>1</v>
      </c>
      <c r="F4076" s="197" t="s">
        <v>3979</v>
      </c>
      <c r="H4076" s="198">
        <v>6.7789999999999999</v>
      </c>
      <c r="I4076" s="199"/>
      <c r="L4076" s="195"/>
      <c r="M4076" s="200"/>
      <c r="N4076" s="201"/>
      <c r="O4076" s="201"/>
      <c r="P4076" s="201"/>
      <c r="Q4076" s="201"/>
      <c r="R4076" s="201"/>
      <c r="S4076" s="201"/>
      <c r="T4076" s="202"/>
      <c r="AT4076" s="196" t="s">
        <v>177</v>
      </c>
      <c r="AU4076" s="196" t="s">
        <v>86</v>
      </c>
      <c r="AV4076" s="14" t="s">
        <v>86</v>
      </c>
      <c r="AW4076" s="14" t="s">
        <v>34</v>
      </c>
      <c r="AX4076" s="14" t="s">
        <v>77</v>
      </c>
      <c r="AY4076" s="196" t="s">
        <v>164</v>
      </c>
    </row>
    <row r="4077" spans="2:51" s="13" customFormat="1" x14ac:dyDescent="0.2">
      <c r="B4077" s="188"/>
      <c r="D4077" s="183" t="s">
        <v>177</v>
      </c>
      <c r="E4077" s="189" t="s">
        <v>1</v>
      </c>
      <c r="F4077" s="190" t="s">
        <v>2758</v>
      </c>
      <c r="H4077" s="189" t="s">
        <v>1</v>
      </c>
      <c r="I4077" s="191"/>
      <c r="L4077" s="188"/>
      <c r="M4077" s="192"/>
      <c r="N4077" s="193"/>
      <c r="O4077" s="193"/>
      <c r="P4077" s="193"/>
      <c r="Q4077" s="193"/>
      <c r="R4077" s="193"/>
      <c r="S4077" s="193"/>
      <c r="T4077" s="194"/>
      <c r="AT4077" s="189" t="s">
        <v>177</v>
      </c>
      <c r="AU4077" s="189" t="s">
        <v>86</v>
      </c>
      <c r="AV4077" s="13" t="s">
        <v>84</v>
      </c>
      <c r="AW4077" s="13" t="s">
        <v>34</v>
      </c>
      <c r="AX4077" s="13" t="s">
        <v>77</v>
      </c>
      <c r="AY4077" s="189" t="s">
        <v>164</v>
      </c>
    </row>
    <row r="4078" spans="2:51" s="13" customFormat="1" x14ac:dyDescent="0.2">
      <c r="B4078" s="188"/>
      <c r="D4078" s="183" t="s">
        <v>177</v>
      </c>
      <c r="E4078" s="189" t="s">
        <v>1</v>
      </c>
      <c r="F4078" s="190" t="s">
        <v>2759</v>
      </c>
      <c r="H4078" s="189" t="s">
        <v>1</v>
      </c>
      <c r="I4078" s="191"/>
      <c r="L4078" s="188"/>
      <c r="M4078" s="192"/>
      <c r="N4078" s="193"/>
      <c r="O4078" s="193"/>
      <c r="P4078" s="193"/>
      <c r="Q4078" s="193"/>
      <c r="R4078" s="193"/>
      <c r="S4078" s="193"/>
      <c r="T4078" s="194"/>
      <c r="AT4078" s="189" t="s">
        <v>177</v>
      </c>
      <c r="AU4078" s="189" t="s">
        <v>86</v>
      </c>
      <c r="AV4078" s="13" t="s">
        <v>84</v>
      </c>
      <c r="AW4078" s="13" t="s">
        <v>34</v>
      </c>
      <c r="AX4078" s="13" t="s">
        <v>77</v>
      </c>
      <c r="AY4078" s="189" t="s">
        <v>164</v>
      </c>
    </row>
    <row r="4079" spans="2:51" s="13" customFormat="1" x14ac:dyDescent="0.2">
      <c r="B4079" s="188"/>
      <c r="D4079" s="183" t="s">
        <v>177</v>
      </c>
      <c r="E4079" s="189" t="s">
        <v>1</v>
      </c>
      <c r="F4079" s="190" t="s">
        <v>3735</v>
      </c>
      <c r="H4079" s="189" t="s">
        <v>1</v>
      </c>
      <c r="I4079" s="191"/>
      <c r="L4079" s="188"/>
      <c r="M4079" s="192"/>
      <c r="N4079" s="193"/>
      <c r="O4079" s="193"/>
      <c r="P4079" s="193"/>
      <c r="Q4079" s="193"/>
      <c r="R4079" s="193"/>
      <c r="S4079" s="193"/>
      <c r="T4079" s="194"/>
      <c r="AT4079" s="189" t="s">
        <v>177</v>
      </c>
      <c r="AU4079" s="189" t="s">
        <v>86</v>
      </c>
      <c r="AV4079" s="13" t="s">
        <v>84</v>
      </c>
      <c r="AW4079" s="13" t="s">
        <v>34</v>
      </c>
      <c r="AX4079" s="13" t="s">
        <v>77</v>
      </c>
      <c r="AY4079" s="189" t="s">
        <v>164</v>
      </c>
    </row>
    <row r="4080" spans="2:51" s="13" customFormat="1" x14ac:dyDescent="0.2">
      <c r="B4080" s="188"/>
      <c r="D4080" s="183" t="s">
        <v>177</v>
      </c>
      <c r="E4080" s="189" t="s">
        <v>1</v>
      </c>
      <c r="F4080" s="190" t="s">
        <v>3736</v>
      </c>
      <c r="H4080" s="189" t="s">
        <v>1</v>
      </c>
      <c r="I4080" s="191"/>
      <c r="L4080" s="188"/>
      <c r="M4080" s="192"/>
      <c r="N4080" s="193"/>
      <c r="O4080" s="193"/>
      <c r="P4080" s="193"/>
      <c r="Q4080" s="193"/>
      <c r="R4080" s="193"/>
      <c r="S4080" s="193"/>
      <c r="T4080" s="194"/>
      <c r="AT4080" s="189" t="s">
        <v>177</v>
      </c>
      <c r="AU4080" s="189" t="s">
        <v>86</v>
      </c>
      <c r="AV4080" s="13" t="s">
        <v>84</v>
      </c>
      <c r="AW4080" s="13" t="s">
        <v>34</v>
      </c>
      <c r="AX4080" s="13" t="s">
        <v>77</v>
      </c>
      <c r="AY4080" s="189" t="s">
        <v>164</v>
      </c>
    </row>
    <row r="4081" spans="1:65" s="13" customFormat="1" x14ac:dyDescent="0.2">
      <c r="B4081" s="188"/>
      <c r="D4081" s="183" t="s">
        <v>177</v>
      </c>
      <c r="E4081" s="189" t="s">
        <v>1</v>
      </c>
      <c r="F4081" s="190" t="s">
        <v>3737</v>
      </c>
      <c r="H4081" s="189" t="s">
        <v>1</v>
      </c>
      <c r="I4081" s="191"/>
      <c r="L4081" s="188"/>
      <c r="M4081" s="192"/>
      <c r="N4081" s="193"/>
      <c r="O4081" s="193"/>
      <c r="P4081" s="193"/>
      <c r="Q4081" s="193"/>
      <c r="R4081" s="193"/>
      <c r="S4081" s="193"/>
      <c r="T4081" s="194"/>
      <c r="AT4081" s="189" t="s">
        <v>177</v>
      </c>
      <c r="AU4081" s="189" t="s">
        <v>86</v>
      </c>
      <c r="AV4081" s="13" t="s">
        <v>84</v>
      </c>
      <c r="AW4081" s="13" t="s">
        <v>34</v>
      </c>
      <c r="AX4081" s="13" t="s">
        <v>77</v>
      </c>
      <c r="AY4081" s="189" t="s">
        <v>164</v>
      </c>
    </row>
    <row r="4082" spans="1:65" s="13" customFormat="1" x14ac:dyDescent="0.2">
      <c r="B4082" s="188"/>
      <c r="D4082" s="183" t="s">
        <v>177</v>
      </c>
      <c r="E4082" s="189" t="s">
        <v>1</v>
      </c>
      <c r="F4082" s="190" t="s">
        <v>3738</v>
      </c>
      <c r="H4082" s="189" t="s">
        <v>1</v>
      </c>
      <c r="I4082" s="191"/>
      <c r="L4082" s="188"/>
      <c r="M4082" s="192"/>
      <c r="N4082" s="193"/>
      <c r="O4082" s="193"/>
      <c r="P4082" s="193"/>
      <c r="Q4082" s="193"/>
      <c r="R4082" s="193"/>
      <c r="S4082" s="193"/>
      <c r="T4082" s="194"/>
      <c r="AT4082" s="189" t="s">
        <v>177</v>
      </c>
      <c r="AU4082" s="189" t="s">
        <v>86</v>
      </c>
      <c r="AV4082" s="13" t="s">
        <v>84</v>
      </c>
      <c r="AW4082" s="13" t="s">
        <v>34</v>
      </c>
      <c r="AX4082" s="13" t="s">
        <v>77</v>
      </c>
      <c r="AY4082" s="189" t="s">
        <v>164</v>
      </c>
    </row>
    <row r="4083" spans="1:65" s="13" customFormat="1" x14ac:dyDescent="0.2">
      <c r="B4083" s="188"/>
      <c r="D4083" s="183" t="s">
        <v>177</v>
      </c>
      <c r="E4083" s="189" t="s">
        <v>1</v>
      </c>
      <c r="F4083" s="190" t="s">
        <v>3739</v>
      </c>
      <c r="H4083" s="189" t="s">
        <v>1</v>
      </c>
      <c r="I4083" s="191"/>
      <c r="L4083" s="188"/>
      <c r="M4083" s="192"/>
      <c r="N4083" s="193"/>
      <c r="O4083" s="193"/>
      <c r="P4083" s="193"/>
      <c r="Q4083" s="193"/>
      <c r="R4083" s="193"/>
      <c r="S4083" s="193"/>
      <c r="T4083" s="194"/>
      <c r="AT4083" s="189" t="s">
        <v>177</v>
      </c>
      <c r="AU4083" s="189" t="s">
        <v>86</v>
      </c>
      <c r="AV4083" s="13" t="s">
        <v>84</v>
      </c>
      <c r="AW4083" s="13" t="s">
        <v>34</v>
      </c>
      <c r="AX4083" s="13" t="s">
        <v>77</v>
      </c>
      <c r="AY4083" s="189" t="s">
        <v>164</v>
      </c>
    </row>
    <row r="4084" spans="1:65" s="13" customFormat="1" x14ac:dyDescent="0.2">
      <c r="B4084" s="188"/>
      <c r="D4084" s="183" t="s">
        <v>177</v>
      </c>
      <c r="E4084" s="189" t="s">
        <v>1</v>
      </c>
      <c r="F4084" s="190" t="s">
        <v>3740</v>
      </c>
      <c r="H4084" s="189" t="s">
        <v>1</v>
      </c>
      <c r="I4084" s="191"/>
      <c r="L4084" s="188"/>
      <c r="M4084" s="192"/>
      <c r="N4084" s="193"/>
      <c r="O4084" s="193"/>
      <c r="P4084" s="193"/>
      <c r="Q4084" s="193"/>
      <c r="R4084" s="193"/>
      <c r="S4084" s="193"/>
      <c r="T4084" s="194"/>
      <c r="AT4084" s="189" t="s">
        <v>177</v>
      </c>
      <c r="AU4084" s="189" t="s">
        <v>86</v>
      </c>
      <c r="AV4084" s="13" t="s">
        <v>84</v>
      </c>
      <c r="AW4084" s="13" t="s">
        <v>34</v>
      </c>
      <c r="AX4084" s="13" t="s">
        <v>77</v>
      </c>
      <c r="AY4084" s="189" t="s">
        <v>164</v>
      </c>
    </row>
    <row r="4085" spans="1:65" s="13" customFormat="1" x14ac:dyDescent="0.2">
      <c r="B4085" s="188"/>
      <c r="D4085" s="183" t="s">
        <v>177</v>
      </c>
      <c r="E4085" s="189" t="s">
        <v>1</v>
      </c>
      <c r="F4085" s="190" t="s">
        <v>3982</v>
      </c>
      <c r="H4085" s="189" t="s">
        <v>1</v>
      </c>
      <c r="I4085" s="191"/>
      <c r="L4085" s="188"/>
      <c r="M4085" s="192"/>
      <c r="N4085" s="193"/>
      <c r="O4085" s="193"/>
      <c r="P4085" s="193"/>
      <c r="Q4085" s="193"/>
      <c r="R4085" s="193"/>
      <c r="S4085" s="193"/>
      <c r="T4085" s="194"/>
      <c r="AT4085" s="189" t="s">
        <v>177</v>
      </c>
      <c r="AU4085" s="189" t="s">
        <v>86</v>
      </c>
      <c r="AV4085" s="13" t="s">
        <v>84</v>
      </c>
      <c r="AW4085" s="13" t="s">
        <v>34</v>
      </c>
      <c r="AX4085" s="13" t="s">
        <v>77</v>
      </c>
      <c r="AY4085" s="189" t="s">
        <v>164</v>
      </c>
    </row>
    <row r="4086" spans="1:65" s="14" customFormat="1" x14ac:dyDescent="0.2">
      <c r="B4086" s="195"/>
      <c r="D4086" s="183" t="s">
        <v>177</v>
      </c>
      <c r="E4086" s="196" t="s">
        <v>1</v>
      </c>
      <c r="F4086" s="197" t="s">
        <v>3983</v>
      </c>
      <c r="H4086" s="198">
        <v>0.75</v>
      </c>
      <c r="I4086" s="199"/>
      <c r="L4086" s="195"/>
      <c r="M4086" s="200"/>
      <c r="N4086" s="201"/>
      <c r="O4086" s="201"/>
      <c r="P4086" s="201"/>
      <c r="Q4086" s="201"/>
      <c r="R4086" s="201"/>
      <c r="S4086" s="201"/>
      <c r="T4086" s="202"/>
      <c r="AT4086" s="196" t="s">
        <v>177</v>
      </c>
      <c r="AU4086" s="196" t="s">
        <v>86</v>
      </c>
      <c r="AV4086" s="14" t="s">
        <v>86</v>
      </c>
      <c r="AW4086" s="14" t="s">
        <v>34</v>
      </c>
      <c r="AX4086" s="14" t="s">
        <v>77</v>
      </c>
      <c r="AY4086" s="196" t="s">
        <v>164</v>
      </c>
    </row>
    <row r="4087" spans="1:65" s="15" customFormat="1" x14ac:dyDescent="0.2">
      <c r="B4087" s="203"/>
      <c r="D4087" s="183" t="s">
        <v>177</v>
      </c>
      <c r="E4087" s="204" t="s">
        <v>1</v>
      </c>
      <c r="F4087" s="205" t="s">
        <v>184</v>
      </c>
      <c r="H4087" s="206">
        <v>7.5289999999999999</v>
      </c>
      <c r="I4087" s="207"/>
      <c r="L4087" s="203"/>
      <c r="M4087" s="208"/>
      <c r="N4087" s="209"/>
      <c r="O4087" s="209"/>
      <c r="P4087" s="209"/>
      <c r="Q4087" s="209"/>
      <c r="R4087" s="209"/>
      <c r="S4087" s="209"/>
      <c r="T4087" s="210"/>
      <c r="AT4087" s="204" t="s">
        <v>177</v>
      </c>
      <c r="AU4087" s="204" t="s">
        <v>86</v>
      </c>
      <c r="AV4087" s="15" t="s">
        <v>172</v>
      </c>
      <c r="AW4087" s="15" t="s">
        <v>34</v>
      </c>
      <c r="AX4087" s="15" t="s">
        <v>84</v>
      </c>
      <c r="AY4087" s="204" t="s">
        <v>164</v>
      </c>
    </row>
    <row r="4088" spans="1:65" s="2" customFormat="1" ht="16.5" customHeight="1" x14ac:dyDescent="0.2">
      <c r="A4088" s="34"/>
      <c r="B4088" s="168"/>
      <c r="C4088" s="169" t="s">
        <v>1623</v>
      </c>
      <c r="D4088" s="214" t="s">
        <v>167</v>
      </c>
      <c r="E4088" s="171" t="s">
        <v>4009</v>
      </c>
      <c r="F4088" s="307" t="s">
        <v>6079</v>
      </c>
      <c r="G4088" s="173" t="s">
        <v>329</v>
      </c>
      <c r="H4088" s="174">
        <v>146.095</v>
      </c>
      <c r="I4088" s="175"/>
      <c r="J4088" s="176">
        <f>ROUND(I4088*H4088,2)</f>
        <v>0</v>
      </c>
      <c r="K4088" s="307" t="s">
        <v>171</v>
      </c>
      <c r="L4088" s="35"/>
      <c r="M4088" s="177" t="s">
        <v>1</v>
      </c>
      <c r="N4088" s="178" t="s">
        <v>42</v>
      </c>
      <c r="O4088" s="60"/>
      <c r="P4088" s="179">
        <f>O4088*H4088</f>
        <v>0</v>
      </c>
      <c r="Q4088" s="179">
        <v>0</v>
      </c>
      <c r="R4088" s="179">
        <f>Q4088*H4088</f>
        <v>0</v>
      </c>
      <c r="S4088" s="179">
        <v>0</v>
      </c>
      <c r="T4088" s="180">
        <f>S4088*H4088</f>
        <v>0</v>
      </c>
      <c r="U4088" s="34"/>
      <c r="V4088" s="34"/>
      <c r="W4088" s="34"/>
      <c r="X4088" s="34"/>
      <c r="Y4088" s="34"/>
      <c r="Z4088" s="34"/>
      <c r="AA4088" s="34"/>
      <c r="AB4088" s="34"/>
      <c r="AC4088" s="34"/>
      <c r="AD4088" s="34"/>
      <c r="AE4088" s="34"/>
      <c r="AR4088" s="181" t="s">
        <v>172</v>
      </c>
      <c r="AT4088" s="181" t="s">
        <v>167</v>
      </c>
      <c r="AU4088" s="181" t="s">
        <v>86</v>
      </c>
      <c r="AY4088" s="18" t="s">
        <v>164</v>
      </c>
      <c r="BE4088" s="182">
        <f>IF(N4088="základní",J4088,0)</f>
        <v>0</v>
      </c>
      <c r="BF4088" s="182">
        <f>IF(N4088="snížená",J4088,0)</f>
        <v>0</v>
      </c>
      <c r="BG4088" s="182">
        <f>IF(N4088="zákl. přenesená",J4088,0)</f>
        <v>0</v>
      </c>
      <c r="BH4088" s="182">
        <f>IF(N4088="sníž. přenesená",J4088,0)</f>
        <v>0</v>
      </c>
      <c r="BI4088" s="182">
        <f>IF(N4088="nulová",J4088,0)</f>
        <v>0</v>
      </c>
      <c r="BJ4088" s="18" t="s">
        <v>84</v>
      </c>
      <c r="BK4088" s="182">
        <f>ROUND(I4088*H4088,2)</f>
        <v>0</v>
      </c>
      <c r="BL4088" s="18" t="s">
        <v>172</v>
      </c>
      <c r="BM4088" s="181" t="s">
        <v>4010</v>
      </c>
    </row>
    <row r="4089" spans="1:65" s="2" customFormat="1" x14ac:dyDescent="0.2">
      <c r="A4089" s="34"/>
      <c r="B4089" s="35"/>
      <c r="C4089" s="34"/>
      <c r="D4089" s="183" t="s">
        <v>174</v>
      </c>
      <c r="E4089" s="34"/>
      <c r="F4089" s="308" t="s">
        <v>6080</v>
      </c>
      <c r="G4089" s="34"/>
      <c r="H4089" s="34"/>
      <c r="I4089" s="103"/>
      <c r="J4089" s="34"/>
      <c r="K4089" s="34"/>
      <c r="L4089" s="35"/>
      <c r="M4089" s="185"/>
      <c r="N4089" s="186"/>
      <c r="O4089" s="60"/>
      <c r="P4089" s="60"/>
      <c r="Q4089" s="60"/>
      <c r="R4089" s="60"/>
      <c r="S4089" s="60"/>
      <c r="T4089" s="61"/>
      <c r="U4089" s="34"/>
      <c r="V4089" s="34"/>
      <c r="W4089" s="34"/>
      <c r="X4089" s="34"/>
      <c r="Y4089" s="34"/>
      <c r="Z4089" s="34"/>
      <c r="AA4089" s="34"/>
      <c r="AB4089" s="34"/>
      <c r="AC4089" s="34"/>
      <c r="AD4089" s="34"/>
      <c r="AE4089" s="34"/>
      <c r="AT4089" s="18" t="s">
        <v>174</v>
      </c>
      <c r="AU4089" s="18" t="s">
        <v>86</v>
      </c>
    </row>
    <row r="4090" spans="1:65" s="2" customFormat="1" ht="39" x14ac:dyDescent="0.2">
      <c r="A4090" s="34"/>
      <c r="B4090" s="35"/>
      <c r="C4090" s="34"/>
      <c r="D4090" s="183" t="s">
        <v>175</v>
      </c>
      <c r="E4090" s="34"/>
      <c r="F4090" s="187" t="s">
        <v>4011</v>
      </c>
      <c r="G4090" s="34"/>
      <c r="H4090" s="34"/>
      <c r="I4090" s="103"/>
      <c r="J4090" s="34"/>
      <c r="K4090" s="34"/>
      <c r="L4090" s="35"/>
      <c r="M4090" s="185"/>
      <c r="N4090" s="186"/>
      <c r="O4090" s="60"/>
      <c r="P4090" s="60"/>
      <c r="Q4090" s="60"/>
      <c r="R4090" s="60"/>
      <c r="S4090" s="60"/>
      <c r="T4090" s="61"/>
      <c r="U4090" s="34"/>
      <c r="V4090" s="34"/>
      <c r="W4090" s="34"/>
      <c r="X4090" s="34"/>
      <c r="Y4090" s="34"/>
      <c r="Z4090" s="34"/>
      <c r="AA4090" s="34"/>
      <c r="AB4090" s="34"/>
      <c r="AC4090" s="34"/>
      <c r="AD4090" s="34"/>
      <c r="AE4090" s="34"/>
      <c r="AT4090" s="18" t="s">
        <v>175</v>
      </c>
      <c r="AU4090" s="18" t="s">
        <v>86</v>
      </c>
    </row>
    <row r="4091" spans="1:65" s="13" customFormat="1" x14ac:dyDescent="0.2">
      <c r="B4091" s="188"/>
      <c r="D4091" s="183" t="s">
        <v>177</v>
      </c>
      <c r="E4091" s="189" t="s">
        <v>1</v>
      </c>
      <c r="F4091" s="190" t="s">
        <v>2727</v>
      </c>
      <c r="H4091" s="189" t="s">
        <v>1</v>
      </c>
      <c r="I4091" s="191"/>
      <c r="L4091" s="188"/>
      <c r="M4091" s="192"/>
      <c r="N4091" s="193"/>
      <c r="O4091" s="193"/>
      <c r="P4091" s="193"/>
      <c r="Q4091" s="193"/>
      <c r="R4091" s="193"/>
      <c r="S4091" s="193"/>
      <c r="T4091" s="194"/>
      <c r="AT4091" s="189" t="s">
        <v>177</v>
      </c>
      <c r="AU4091" s="189" t="s">
        <v>86</v>
      </c>
      <c r="AV4091" s="13" t="s">
        <v>84</v>
      </c>
      <c r="AW4091" s="13" t="s">
        <v>34</v>
      </c>
      <c r="AX4091" s="13" t="s">
        <v>77</v>
      </c>
      <c r="AY4091" s="189" t="s">
        <v>164</v>
      </c>
    </row>
    <row r="4092" spans="1:65" s="13" customFormat="1" x14ac:dyDescent="0.2">
      <c r="B4092" s="188"/>
      <c r="D4092" s="183" t="s">
        <v>177</v>
      </c>
      <c r="E4092" s="189" t="s">
        <v>1</v>
      </c>
      <c r="F4092" s="190" t="s">
        <v>2728</v>
      </c>
      <c r="H4092" s="189" t="s">
        <v>1</v>
      </c>
      <c r="I4092" s="191"/>
      <c r="L4092" s="188"/>
      <c r="M4092" s="192"/>
      <c r="N4092" s="193"/>
      <c r="O4092" s="193"/>
      <c r="P4092" s="193"/>
      <c r="Q4092" s="193"/>
      <c r="R4092" s="193"/>
      <c r="S4092" s="193"/>
      <c r="T4092" s="194"/>
      <c r="AT4092" s="189" t="s">
        <v>177</v>
      </c>
      <c r="AU4092" s="189" t="s">
        <v>86</v>
      </c>
      <c r="AV4092" s="13" t="s">
        <v>84</v>
      </c>
      <c r="AW4092" s="13" t="s">
        <v>34</v>
      </c>
      <c r="AX4092" s="13" t="s">
        <v>77</v>
      </c>
      <c r="AY4092" s="189" t="s">
        <v>164</v>
      </c>
    </row>
    <row r="4093" spans="1:65" s="13" customFormat="1" x14ac:dyDescent="0.2">
      <c r="B4093" s="188"/>
      <c r="D4093" s="183" t="s">
        <v>177</v>
      </c>
      <c r="E4093" s="189" t="s">
        <v>1</v>
      </c>
      <c r="F4093" s="190" t="s">
        <v>2729</v>
      </c>
      <c r="H4093" s="189" t="s">
        <v>1</v>
      </c>
      <c r="I4093" s="191"/>
      <c r="L4093" s="188"/>
      <c r="M4093" s="192"/>
      <c r="N4093" s="193"/>
      <c r="O4093" s="193"/>
      <c r="P4093" s="193"/>
      <c r="Q4093" s="193"/>
      <c r="R4093" s="193"/>
      <c r="S4093" s="193"/>
      <c r="T4093" s="194"/>
      <c r="AT4093" s="189" t="s">
        <v>177</v>
      </c>
      <c r="AU4093" s="189" t="s">
        <v>86</v>
      </c>
      <c r="AV4093" s="13" t="s">
        <v>84</v>
      </c>
      <c r="AW4093" s="13" t="s">
        <v>34</v>
      </c>
      <c r="AX4093" s="13" t="s">
        <v>77</v>
      </c>
      <c r="AY4093" s="189" t="s">
        <v>164</v>
      </c>
    </row>
    <row r="4094" spans="1:65" s="13" customFormat="1" x14ac:dyDescent="0.2">
      <c r="B4094" s="188"/>
      <c r="D4094" s="183" t="s">
        <v>177</v>
      </c>
      <c r="E4094" s="189" t="s">
        <v>1</v>
      </c>
      <c r="F4094" s="190" t="s">
        <v>2730</v>
      </c>
      <c r="H4094" s="189" t="s">
        <v>1</v>
      </c>
      <c r="I4094" s="191"/>
      <c r="L4094" s="188"/>
      <c r="M4094" s="192"/>
      <c r="N4094" s="193"/>
      <c r="O4094" s="193"/>
      <c r="P4094" s="193"/>
      <c r="Q4094" s="193"/>
      <c r="R4094" s="193"/>
      <c r="S4094" s="193"/>
      <c r="T4094" s="194"/>
      <c r="AT4094" s="189" t="s">
        <v>177</v>
      </c>
      <c r="AU4094" s="189" t="s">
        <v>86</v>
      </c>
      <c r="AV4094" s="13" t="s">
        <v>84</v>
      </c>
      <c r="AW4094" s="13" t="s">
        <v>34</v>
      </c>
      <c r="AX4094" s="13" t="s">
        <v>77</v>
      </c>
      <c r="AY4094" s="189" t="s">
        <v>164</v>
      </c>
    </row>
    <row r="4095" spans="1:65" s="13" customFormat="1" x14ac:dyDescent="0.2">
      <c r="B4095" s="188"/>
      <c r="D4095" s="183" t="s">
        <v>177</v>
      </c>
      <c r="E4095" s="189" t="s">
        <v>1</v>
      </c>
      <c r="F4095" s="190" t="s">
        <v>2731</v>
      </c>
      <c r="H4095" s="189" t="s">
        <v>1</v>
      </c>
      <c r="I4095" s="191"/>
      <c r="L4095" s="188"/>
      <c r="M4095" s="192"/>
      <c r="N4095" s="193"/>
      <c r="O4095" s="193"/>
      <c r="P4095" s="193"/>
      <c r="Q4095" s="193"/>
      <c r="R4095" s="193"/>
      <c r="S4095" s="193"/>
      <c r="T4095" s="194"/>
      <c r="AT4095" s="189" t="s">
        <v>177</v>
      </c>
      <c r="AU4095" s="189" t="s">
        <v>86</v>
      </c>
      <c r="AV4095" s="13" t="s">
        <v>84</v>
      </c>
      <c r="AW4095" s="13" t="s">
        <v>34</v>
      </c>
      <c r="AX4095" s="13" t="s">
        <v>77</v>
      </c>
      <c r="AY4095" s="189" t="s">
        <v>164</v>
      </c>
    </row>
    <row r="4096" spans="1:65" s="13" customFormat="1" x14ac:dyDescent="0.2">
      <c r="B4096" s="188"/>
      <c r="D4096" s="183" t="s">
        <v>177</v>
      </c>
      <c r="E4096" s="189" t="s">
        <v>1</v>
      </c>
      <c r="F4096" s="190" t="s">
        <v>2751</v>
      </c>
      <c r="H4096" s="189" t="s">
        <v>1</v>
      </c>
      <c r="I4096" s="191"/>
      <c r="L4096" s="188"/>
      <c r="M4096" s="192"/>
      <c r="N4096" s="193"/>
      <c r="O4096" s="193"/>
      <c r="P4096" s="193"/>
      <c r="Q4096" s="193"/>
      <c r="R4096" s="193"/>
      <c r="S4096" s="193"/>
      <c r="T4096" s="194"/>
      <c r="AT4096" s="189" t="s">
        <v>177</v>
      </c>
      <c r="AU4096" s="189" t="s">
        <v>86</v>
      </c>
      <c r="AV4096" s="13" t="s">
        <v>84</v>
      </c>
      <c r="AW4096" s="13" t="s">
        <v>34</v>
      </c>
      <c r="AX4096" s="13" t="s">
        <v>77</v>
      </c>
      <c r="AY4096" s="189" t="s">
        <v>164</v>
      </c>
    </row>
    <row r="4097" spans="2:51" s="13" customFormat="1" x14ac:dyDescent="0.2">
      <c r="B4097" s="188"/>
      <c r="D4097" s="183" t="s">
        <v>177</v>
      </c>
      <c r="E4097" s="189" t="s">
        <v>1</v>
      </c>
      <c r="F4097" s="190" t="s">
        <v>2752</v>
      </c>
      <c r="H4097" s="189" t="s">
        <v>1</v>
      </c>
      <c r="I4097" s="191"/>
      <c r="L4097" s="188"/>
      <c r="M4097" s="192"/>
      <c r="N4097" s="193"/>
      <c r="O4097" s="193"/>
      <c r="P4097" s="193"/>
      <c r="Q4097" s="193"/>
      <c r="R4097" s="193"/>
      <c r="S4097" s="193"/>
      <c r="T4097" s="194"/>
      <c r="AT4097" s="189" t="s">
        <v>177</v>
      </c>
      <c r="AU4097" s="189" t="s">
        <v>86</v>
      </c>
      <c r="AV4097" s="13" t="s">
        <v>84</v>
      </c>
      <c r="AW4097" s="13" t="s">
        <v>34</v>
      </c>
      <c r="AX4097" s="13" t="s">
        <v>77</v>
      </c>
      <c r="AY4097" s="189" t="s">
        <v>164</v>
      </c>
    </row>
    <row r="4098" spans="2:51" s="13" customFormat="1" x14ac:dyDescent="0.2">
      <c r="B4098" s="188"/>
      <c r="D4098" s="183" t="s">
        <v>177</v>
      </c>
      <c r="E4098" s="189" t="s">
        <v>1</v>
      </c>
      <c r="F4098" s="190" t="s">
        <v>4012</v>
      </c>
      <c r="H4098" s="189" t="s">
        <v>1</v>
      </c>
      <c r="I4098" s="191"/>
      <c r="L4098" s="188"/>
      <c r="M4098" s="192"/>
      <c r="N4098" s="193"/>
      <c r="O4098" s="193"/>
      <c r="P4098" s="193"/>
      <c r="Q4098" s="193"/>
      <c r="R4098" s="193"/>
      <c r="S4098" s="193"/>
      <c r="T4098" s="194"/>
      <c r="AT4098" s="189" t="s">
        <v>177</v>
      </c>
      <c r="AU4098" s="189" t="s">
        <v>86</v>
      </c>
      <c r="AV4098" s="13" t="s">
        <v>84</v>
      </c>
      <c r="AW4098" s="13" t="s">
        <v>34</v>
      </c>
      <c r="AX4098" s="13" t="s">
        <v>77</v>
      </c>
      <c r="AY4098" s="189" t="s">
        <v>164</v>
      </c>
    </row>
    <row r="4099" spans="2:51" s="14" customFormat="1" x14ac:dyDescent="0.2">
      <c r="B4099" s="195"/>
      <c r="D4099" s="183" t="s">
        <v>177</v>
      </c>
      <c r="E4099" s="196" t="s">
        <v>1</v>
      </c>
      <c r="F4099" s="197" t="s">
        <v>4013</v>
      </c>
      <c r="H4099" s="198">
        <v>123.75</v>
      </c>
      <c r="I4099" s="199"/>
      <c r="L4099" s="195"/>
      <c r="M4099" s="200"/>
      <c r="N4099" s="201"/>
      <c r="O4099" s="201"/>
      <c r="P4099" s="201"/>
      <c r="Q4099" s="201"/>
      <c r="R4099" s="201"/>
      <c r="S4099" s="201"/>
      <c r="T4099" s="202"/>
      <c r="AT4099" s="196" t="s">
        <v>177</v>
      </c>
      <c r="AU4099" s="196" t="s">
        <v>86</v>
      </c>
      <c r="AV4099" s="14" t="s">
        <v>86</v>
      </c>
      <c r="AW4099" s="14" t="s">
        <v>34</v>
      </c>
      <c r="AX4099" s="14" t="s">
        <v>77</v>
      </c>
      <c r="AY4099" s="196" t="s">
        <v>164</v>
      </c>
    </row>
    <row r="4100" spans="2:51" s="13" customFormat="1" x14ac:dyDescent="0.2">
      <c r="B4100" s="188"/>
      <c r="D4100" s="183" t="s">
        <v>177</v>
      </c>
      <c r="E4100" s="189" t="s">
        <v>1</v>
      </c>
      <c r="F4100" s="190" t="s">
        <v>2759</v>
      </c>
      <c r="H4100" s="189" t="s">
        <v>1</v>
      </c>
      <c r="I4100" s="191"/>
      <c r="L4100" s="188"/>
      <c r="M4100" s="192"/>
      <c r="N4100" s="193"/>
      <c r="O4100" s="193"/>
      <c r="P4100" s="193"/>
      <c r="Q4100" s="193"/>
      <c r="R4100" s="193"/>
      <c r="S4100" s="193"/>
      <c r="T4100" s="194"/>
      <c r="AT4100" s="189" t="s">
        <v>177</v>
      </c>
      <c r="AU4100" s="189" t="s">
        <v>86</v>
      </c>
      <c r="AV4100" s="13" t="s">
        <v>84</v>
      </c>
      <c r="AW4100" s="13" t="s">
        <v>34</v>
      </c>
      <c r="AX4100" s="13" t="s">
        <v>77</v>
      </c>
      <c r="AY4100" s="189" t="s">
        <v>164</v>
      </c>
    </row>
    <row r="4101" spans="2:51" s="13" customFormat="1" x14ac:dyDescent="0.2">
      <c r="B4101" s="188"/>
      <c r="D4101" s="183" t="s">
        <v>177</v>
      </c>
      <c r="E4101" s="189" t="s">
        <v>1</v>
      </c>
      <c r="F4101" s="190" t="s">
        <v>3650</v>
      </c>
      <c r="H4101" s="189" t="s">
        <v>1</v>
      </c>
      <c r="I4101" s="191"/>
      <c r="L4101" s="188"/>
      <c r="M4101" s="192"/>
      <c r="N4101" s="193"/>
      <c r="O4101" s="193"/>
      <c r="P4101" s="193"/>
      <c r="Q4101" s="193"/>
      <c r="R4101" s="193"/>
      <c r="S4101" s="193"/>
      <c r="T4101" s="194"/>
      <c r="AT4101" s="189" t="s">
        <v>177</v>
      </c>
      <c r="AU4101" s="189" t="s">
        <v>86</v>
      </c>
      <c r="AV4101" s="13" t="s">
        <v>84</v>
      </c>
      <c r="AW4101" s="13" t="s">
        <v>34</v>
      </c>
      <c r="AX4101" s="13" t="s">
        <v>77</v>
      </c>
      <c r="AY4101" s="189" t="s">
        <v>164</v>
      </c>
    </row>
    <row r="4102" spans="2:51" s="13" customFormat="1" x14ac:dyDescent="0.2">
      <c r="B4102" s="188"/>
      <c r="D4102" s="183" t="s">
        <v>177</v>
      </c>
      <c r="E4102" s="189" t="s">
        <v>1</v>
      </c>
      <c r="F4102" s="190" t="s">
        <v>3651</v>
      </c>
      <c r="H4102" s="189" t="s">
        <v>1</v>
      </c>
      <c r="I4102" s="191"/>
      <c r="L4102" s="188"/>
      <c r="M4102" s="192"/>
      <c r="N4102" s="193"/>
      <c r="O4102" s="193"/>
      <c r="P4102" s="193"/>
      <c r="Q4102" s="193"/>
      <c r="R4102" s="193"/>
      <c r="S4102" s="193"/>
      <c r="T4102" s="194"/>
      <c r="AT4102" s="189" t="s">
        <v>177</v>
      </c>
      <c r="AU4102" s="189" t="s">
        <v>86</v>
      </c>
      <c r="AV4102" s="13" t="s">
        <v>84</v>
      </c>
      <c r="AW4102" s="13" t="s">
        <v>34</v>
      </c>
      <c r="AX4102" s="13" t="s">
        <v>77</v>
      </c>
      <c r="AY4102" s="189" t="s">
        <v>164</v>
      </c>
    </row>
    <row r="4103" spans="2:51" s="13" customFormat="1" x14ac:dyDescent="0.2">
      <c r="B4103" s="188"/>
      <c r="D4103" s="183" t="s">
        <v>177</v>
      </c>
      <c r="E4103" s="189" t="s">
        <v>1</v>
      </c>
      <c r="F4103" s="190" t="s">
        <v>3653</v>
      </c>
      <c r="H4103" s="189" t="s">
        <v>1</v>
      </c>
      <c r="I4103" s="191"/>
      <c r="L4103" s="188"/>
      <c r="M4103" s="192"/>
      <c r="N4103" s="193"/>
      <c r="O4103" s="193"/>
      <c r="P4103" s="193"/>
      <c r="Q4103" s="193"/>
      <c r="R4103" s="193"/>
      <c r="S4103" s="193"/>
      <c r="T4103" s="194"/>
      <c r="AT4103" s="189" t="s">
        <v>177</v>
      </c>
      <c r="AU4103" s="189" t="s">
        <v>86</v>
      </c>
      <c r="AV4103" s="13" t="s">
        <v>84</v>
      </c>
      <c r="AW4103" s="13" t="s">
        <v>34</v>
      </c>
      <c r="AX4103" s="13" t="s">
        <v>77</v>
      </c>
      <c r="AY4103" s="189" t="s">
        <v>164</v>
      </c>
    </row>
    <row r="4104" spans="2:51" s="13" customFormat="1" x14ac:dyDescent="0.2">
      <c r="B4104" s="188"/>
      <c r="D4104" s="183" t="s">
        <v>177</v>
      </c>
      <c r="E4104" s="189" t="s">
        <v>1</v>
      </c>
      <c r="F4104" s="190" t="s">
        <v>3655</v>
      </c>
      <c r="H4104" s="189" t="s">
        <v>1</v>
      </c>
      <c r="I4104" s="191"/>
      <c r="L4104" s="188"/>
      <c r="M4104" s="192"/>
      <c r="N4104" s="193"/>
      <c r="O4104" s="193"/>
      <c r="P4104" s="193"/>
      <c r="Q4104" s="193"/>
      <c r="R4104" s="193"/>
      <c r="S4104" s="193"/>
      <c r="T4104" s="194"/>
      <c r="AT4104" s="189" t="s">
        <v>177</v>
      </c>
      <c r="AU4104" s="189" t="s">
        <v>86</v>
      </c>
      <c r="AV4104" s="13" t="s">
        <v>84</v>
      </c>
      <c r="AW4104" s="13" t="s">
        <v>34</v>
      </c>
      <c r="AX4104" s="13" t="s">
        <v>77</v>
      </c>
      <c r="AY4104" s="189" t="s">
        <v>164</v>
      </c>
    </row>
    <row r="4105" spans="2:51" s="13" customFormat="1" x14ac:dyDescent="0.2">
      <c r="B4105" s="188"/>
      <c r="D4105" s="183" t="s">
        <v>177</v>
      </c>
      <c r="E4105" s="189" t="s">
        <v>1</v>
      </c>
      <c r="F4105" s="190" t="s">
        <v>3656</v>
      </c>
      <c r="H4105" s="189" t="s">
        <v>1</v>
      </c>
      <c r="I4105" s="191"/>
      <c r="L4105" s="188"/>
      <c r="M4105" s="192"/>
      <c r="N4105" s="193"/>
      <c r="O4105" s="193"/>
      <c r="P4105" s="193"/>
      <c r="Q4105" s="193"/>
      <c r="R4105" s="193"/>
      <c r="S4105" s="193"/>
      <c r="T4105" s="194"/>
      <c r="AT4105" s="189" t="s">
        <v>177</v>
      </c>
      <c r="AU4105" s="189" t="s">
        <v>86</v>
      </c>
      <c r="AV4105" s="13" t="s">
        <v>84</v>
      </c>
      <c r="AW4105" s="13" t="s">
        <v>34</v>
      </c>
      <c r="AX4105" s="13" t="s">
        <v>77</v>
      </c>
      <c r="AY4105" s="189" t="s">
        <v>164</v>
      </c>
    </row>
    <row r="4106" spans="2:51" s="13" customFormat="1" x14ac:dyDescent="0.2">
      <c r="B4106" s="188"/>
      <c r="D4106" s="183" t="s">
        <v>177</v>
      </c>
      <c r="E4106" s="189" t="s">
        <v>1</v>
      </c>
      <c r="F4106" s="190" t="s">
        <v>3980</v>
      </c>
      <c r="H4106" s="189" t="s">
        <v>1</v>
      </c>
      <c r="I4106" s="191"/>
      <c r="L4106" s="188"/>
      <c r="M4106" s="192"/>
      <c r="N4106" s="193"/>
      <c r="O4106" s="193"/>
      <c r="P4106" s="193"/>
      <c r="Q4106" s="193"/>
      <c r="R4106" s="193"/>
      <c r="S4106" s="193"/>
      <c r="T4106" s="194"/>
      <c r="AT4106" s="189" t="s">
        <v>177</v>
      </c>
      <c r="AU4106" s="189" t="s">
        <v>86</v>
      </c>
      <c r="AV4106" s="13" t="s">
        <v>84</v>
      </c>
      <c r="AW4106" s="13" t="s">
        <v>34</v>
      </c>
      <c r="AX4106" s="13" t="s">
        <v>77</v>
      </c>
      <c r="AY4106" s="189" t="s">
        <v>164</v>
      </c>
    </row>
    <row r="4107" spans="2:51" s="14" customFormat="1" x14ac:dyDescent="0.2">
      <c r="B4107" s="195"/>
      <c r="D4107" s="183" t="s">
        <v>177</v>
      </c>
      <c r="E4107" s="196" t="s">
        <v>1</v>
      </c>
      <c r="F4107" s="197" t="s">
        <v>3981</v>
      </c>
      <c r="H4107" s="198">
        <v>5.2670000000000003</v>
      </c>
      <c r="I4107" s="199"/>
      <c r="L4107" s="195"/>
      <c r="M4107" s="200"/>
      <c r="N4107" s="201"/>
      <c r="O4107" s="201"/>
      <c r="P4107" s="201"/>
      <c r="Q4107" s="201"/>
      <c r="R4107" s="201"/>
      <c r="S4107" s="201"/>
      <c r="T4107" s="202"/>
      <c r="AT4107" s="196" t="s">
        <v>177</v>
      </c>
      <c r="AU4107" s="196" t="s">
        <v>86</v>
      </c>
      <c r="AV4107" s="14" t="s">
        <v>86</v>
      </c>
      <c r="AW4107" s="14" t="s">
        <v>34</v>
      </c>
      <c r="AX4107" s="14" t="s">
        <v>77</v>
      </c>
      <c r="AY4107" s="196" t="s">
        <v>164</v>
      </c>
    </row>
    <row r="4108" spans="2:51" s="13" customFormat="1" x14ac:dyDescent="0.2">
      <c r="B4108" s="188"/>
      <c r="D4108" s="183" t="s">
        <v>177</v>
      </c>
      <c r="E4108" s="189" t="s">
        <v>1</v>
      </c>
      <c r="F4108" s="190" t="s">
        <v>2758</v>
      </c>
      <c r="H4108" s="189" t="s">
        <v>1</v>
      </c>
      <c r="I4108" s="191"/>
      <c r="L4108" s="188"/>
      <c r="M4108" s="192"/>
      <c r="N4108" s="193"/>
      <c r="O4108" s="193"/>
      <c r="P4108" s="193"/>
      <c r="Q4108" s="193"/>
      <c r="R4108" s="193"/>
      <c r="S4108" s="193"/>
      <c r="T4108" s="194"/>
      <c r="AT4108" s="189" t="s">
        <v>177</v>
      </c>
      <c r="AU4108" s="189" t="s">
        <v>86</v>
      </c>
      <c r="AV4108" s="13" t="s">
        <v>84</v>
      </c>
      <c r="AW4108" s="13" t="s">
        <v>34</v>
      </c>
      <c r="AX4108" s="13" t="s">
        <v>77</v>
      </c>
      <c r="AY4108" s="189" t="s">
        <v>164</v>
      </c>
    </row>
    <row r="4109" spans="2:51" s="13" customFormat="1" x14ac:dyDescent="0.2">
      <c r="B4109" s="188"/>
      <c r="D4109" s="183" t="s">
        <v>177</v>
      </c>
      <c r="E4109" s="189" t="s">
        <v>1</v>
      </c>
      <c r="F4109" s="190" t="s">
        <v>2759</v>
      </c>
      <c r="H4109" s="189" t="s">
        <v>1</v>
      </c>
      <c r="I4109" s="191"/>
      <c r="L4109" s="188"/>
      <c r="M4109" s="192"/>
      <c r="N4109" s="193"/>
      <c r="O4109" s="193"/>
      <c r="P4109" s="193"/>
      <c r="Q4109" s="193"/>
      <c r="R4109" s="193"/>
      <c r="S4109" s="193"/>
      <c r="T4109" s="194"/>
      <c r="AT4109" s="189" t="s">
        <v>177</v>
      </c>
      <c r="AU4109" s="189" t="s">
        <v>86</v>
      </c>
      <c r="AV4109" s="13" t="s">
        <v>84</v>
      </c>
      <c r="AW4109" s="13" t="s">
        <v>34</v>
      </c>
      <c r="AX4109" s="13" t="s">
        <v>77</v>
      </c>
      <c r="AY4109" s="189" t="s">
        <v>164</v>
      </c>
    </row>
    <row r="4110" spans="2:51" s="13" customFormat="1" x14ac:dyDescent="0.2">
      <c r="B4110" s="188"/>
      <c r="D4110" s="183" t="s">
        <v>177</v>
      </c>
      <c r="E4110" s="189" t="s">
        <v>1</v>
      </c>
      <c r="F4110" s="190" t="s">
        <v>2760</v>
      </c>
      <c r="H4110" s="189" t="s">
        <v>1</v>
      </c>
      <c r="I4110" s="191"/>
      <c r="L4110" s="188"/>
      <c r="M4110" s="192"/>
      <c r="N4110" s="193"/>
      <c r="O4110" s="193"/>
      <c r="P4110" s="193"/>
      <c r="Q4110" s="193"/>
      <c r="R4110" s="193"/>
      <c r="S4110" s="193"/>
      <c r="T4110" s="194"/>
      <c r="AT4110" s="189" t="s">
        <v>177</v>
      </c>
      <c r="AU4110" s="189" t="s">
        <v>86</v>
      </c>
      <c r="AV4110" s="13" t="s">
        <v>84</v>
      </c>
      <c r="AW4110" s="13" t="s">
        <v>34</v>
      </c>
      <c r="AX4110" s="13" t="s">
        <v>77</v>
      </c>
      <c r="AY4110" s="189" t="s">
        <v>164</v>
      </c>
    </row>
    <row r="4111" spans="2:51" s="13" customFormat="1" x14ac:dyDescent="0.2">
      <c r="B4111" s="188"/>
      <c r="D4111" s="183" t="s">
        <v>177</v>
      </c>
      <c r="E4111" s="189" t="s">
        <v>1</v>
      </c>
      <c r="F4111" s="190" t="s">
        <v>2761</v>
      </c>
      <c r="H4111" s="189" t="s">
        <v>1</v>
      </c>
      <c r="I4111" s="191"/>
      <c r="L4111" s="188"/>
      <c r="M4111" s="192"/>
      <c r="N4111" s="193"/>
      <c r="O4111" s="193"/>
      <c r="P4111" s="193"/>
      <c r="Q4111" s="193"/>
      <c r="R4111" s="193"/>
      <c r="S4111" s="193"/>
      <c r="T4111" s="194"/>
      <c r="AT4111" s="189" t="s">
        <v>177</v>
      </c>
      <c r="AU4111" s="189" t="s">
        <v>86</v>
      </c>
      <c r="AV4111" s="13" t="s">
        <v>84</v>
      </c>
      <c r="AW4111" s="13" t="s">
        <v>34</v>
      </c>
      <c r="AX4111" s="13" t="s">
        <v>77</v>
      </c>
      <c r="AY4111" s="189" t="s">
        <v>164</v>
      </c>
    </row>
    <row r="4112" spans="2:51" s="13" customFormat="1" x14ac:dyDescent="0.2">
      <c r="B4112" s="188"/>
      <c r="D4112" s="183" t="s">
        <v>177</v>
      </c>
      <c r="E4112" s="189" t="s">
        <v>1</v>
      </c>
      <c r="F4112" s="190" t="s">
        <v>2763</v>
      </c>
      <c r="H4112" s="189" t="s">
        <v>1</v>
      </c>
      <c r="I4112" s="191"/>
      <c r="L4112" s="188"/>
      <c r="M4112" s="192"/>
      <c r="N4112" s="193"/>
      <c r="O4112" s="193"/>
      <c r="P4112" s="193"/>
      <c r="Q4112" s="193"/>
      <c r="R4112" s="193"/>
      <c r="S4112" s="193"/>
      <c r="T4112" s="194"/>
      <c r="AT4112" s="189" t="s">
        <v>177</v>
      </c>
      <c r="AU4112" s="189" t="s">
        <v>86</v>
      </c>
      <c r="AV4112" s="13" t="s">
        <v>84</v>
      </c>
      <c r="AW4112" s="13" t="s">
        <v>34</v>
      </c>
      <c r="AX4112" s="13" t="s">
        <v>77</v>
      </c>
      <c r="AY4112" s="189" t="s">
        <v>164</v>
      </c>
    </row>
    <row r="4113" spans="2:51" s="13" customFormat="1" x14ac:dyDescent="0.2">
      <c r="B4113" s="188"/>
      <c r="D4113" s="183" t="s">
        <v>177</v>
      </c>
      <c r="E4113" s="189" t="s">
        <v>1</v>
      </c>
      <c r="F4113" s="190" t="s">
        <v>2764</v>
      </c>
      <c r="H4113" s="189" t="s">
        <v>1</v>
      </c>
      <c r="I4113" s="191"/>
      <c r="L4113" s="188"/>
      <c r="M4113" s="192"/>
      <c r="N4113" s="193"/>
      <c r="O4113" s="193"/>
      <c r="P4113" s="193"/>
      <c r="Q4113" s="193"/>
      <c r="R4113" s="193"/>
      <c r="S4113" s="193"/>
      <c r="T4113" s="194"/>
      <c r="AT4113" s="189" t="s">
        <v>177</v>
      </c>
      <c r="AU4113" s="189" t="s">
        <v>86</v>
      </c>
      <c r="AV4113" s="13" t="s">
        <v>84</v>
      </c>
      <c r="AW4113" s="13" t="s">
        <v>34</v>
      </c>
      <c r="AX4113" s="13" t="s">
        <v>77</v>
      </c>
      <c r="AY4113" s="189" t="s">
        <v>164</v>
      </c>
    </row>
    <row r="4114" spans="2:51" s="13" customFormat="1" x14ac:dyDescent="0.2">
      <c r="B4114" s="188"/>
      <c r="D4114" s="183" t="s">
        <v>177</v>
      </c>
      <c r="E4114" s="189" t="s">
        <v>1</v>
      </c>
      <c r="F4114" s="190" t="s">
        <v>2765</v>
      </c>
      <c r="H4114" s="189" t="s">
        <v>1</v>
      </c>
      <c r="I4114" s="191"/>
      <c r="L4114" s="188"/>
      <c r="M4114" s="192"/>
      <c r="N4114" s="193"/>
      <c r="O4114" s="193"/>
      <c r="P4114" s="193"/>
      <c r="Q4114" s="193"/>
      <c r="R4114" s="193"/>
      <c r="S4114" s="193"/>
      <c r="T4114" s="194"/>
      <c r="AT4114" s="189" t="s">
        <v>177</v>
      </c>
      <c r="AU4114" s="189" t="s">
        <v>86</v>
      </c>
      <c r="AV4114" s="13" t="s">
        <v>84</v>
      </c>
      <c r="AW4114" s="13" t="s">
        <v>34</v>
      </c>
      <c r="AX4114" s="13" t="s">
        <v>77</v>
      </c>
      <c r="AY4114" s="189" t="s">
        <v>164</v>
      </c>
    </row>
    <row r="4115" spans="2:51" s="13" customFormat="1" x14ac:dyDescent="0.2">
      <c r="B4115" s="188"/>
      <c r="D4115" s="183" t="s">
        <v>177</v>
      </c>
      <c r="E4115" s="189" t="s">
        <v>1</v>
      </c>
      <c r="F4115" s="190" t="s">
        <v>4014</v>
      </c>
      <c r="H4115" s="189" t="s">
        <v>1</v>
      </c>
      <c r="I4115" s="191"/>
      <c r="L4115" s="188"/>
      <c r="M4115" s="192"/>
      <c r="N4115" s="193"/>
      <c r="O4115" s="193"/>
      <c r="P4115" s="193"/>
      <c r="Q4115" s="193"/>
      <c r="R4115" s="193"/>
      <c r="S4115" s="193"/>
      <c r="T4115" s="194"/>
      <c r="AT4115" s="189" t="s">
        <v>177</v>
      </c>
      <c r="AU4115" s="189" t="s">
        <v>86</v>
      </c>
      <c r="AV4115" s="13" t="s">
        <v>84</v>
      </c>
      <c r="AW4115" s="13" t="s">
        <v>34</v>
      </c>
      <c r="AX4115" s="13" t="s">
        <v>77</v>
      </c>
      <c r="AY4115" s="189" t="s">
        <v>164</v>
      </c>
    </row>
    <row r="4116" spans="2:51" s="14" customFormat="1" x14ac:dyDescent="0.2">
      <c r="B4116" s="195"/>
      <c r="D4116" s="183" t="s">
        <v>177</v>
      </c>
      <c r="E4116" s="196" t="s">
        <v>1</v>
      </c>
      <c r="F4116" s="197" t="s">
        <v>4015</v>
      </c>
      <c r="H4116" s="198">
        <v>2.5819999999999999</v>
      </c>
      <c r="I4116" s="199"/>
      <c r="L4116" s="195"/>
      <c r="M4116" s="200"/>
      <c r="N4116" s="201"/>
      <c r="O4116" s="201"/>
      <c r="P4116" s="201"/>
      <c r="Q4116" s="201"/>
      <c r="R4116" s="201"/>
      <c r="S4116" s="201"/>
      <c r="T4116" s="202"/>
      <c r="AT4116" s="196" t="s">
        <v>177</v>
      </c>
      <c r="AU4116" s="196" t="s">
        <v>86</v>
      </c>
      <c r="AV4116" s="14" t="s">
        <v>86</v>
      </c>
      <c r="AW4116" s="14" t="s">
        <v>34</v>
      </c>
      <c r="AX4116" s="14" t="s">
        <v>77</v>
      </c>
      <c r="AY4116" s="196" t="s">
        <v>164</v>
      </c>
    </row>
    <row r="4117" spans="2:51" s="13" customFormat="1" x14ac:dyDescent="0.2">
      <c r="B4117" s="188"/>
      <c r="D4117" s="183" t="s">
        <v>177</v>
      </c>
      <c r="E4117" s="189" t="s">
        <v>1</v>
      </c>
      <c r="F4117" s="190" t="s">
        <v>2759</v>
      </c>
      <c r="H4117" s="189" t="s">
        <v>1</v>
      </c>
      <c r="I4117" s="191"/>
      <c r="L4117" s="188"/>
      <c r="M4117" s="192"/>
      <c r="N4117" s="193"/>
      <c r="O4117" s="193"/>
      <c r="P4117" s="193"/>
      <c r="Q4117" s="193"/>
      <c r="R4117" s="193"/>
      <c r="S4117" s="193"/>
      <c r="T4117" s="194"/>
      <c r="AT4117" s="189" t="s">
        <v>177</v>
      </c>
      <c r="AU4117" s="189" t="s">
        <v>86</v>
      </c>
      <c r="AV4117" s="13" t="s">
        <v>84</v>
      </c>
      <c r="AW4117" s="13" t="s">
        <v>34</v>
      </c>
      <c r="AX4117" s="13" t="s">
        <v>77</v>
      </c>
      <c r="AY4117" s="189" t="s">
        <v>164</v>
      </c>
    </row>
    <row r="4118" spans="2:51" s="13" customFormat="1" x14ac:dyDescent="0.2">
      <c r="B4118" s="188"/>
      <c r="D4118" s="183" t="s">
        <v>177</v>
      </c>
      <c r="E4118" s="189" t="s">
        <v>1</v>
      </c>
      <c r="F4118" s="190" t="s">
        <v>3643</v>
      </c>
      <c r="H4118" s="189" t="s">
        <v>1</v>
      </c>
      <c r="I4118" s="191"/>
      <c r="L4118" s="188"/>
      <c r="M4118" s="192"/>
      <c r="N4118" s="193"/>
      <c r="O4118" s="193"/>
      <c r="P4118" s="193"/>
      <c r="Q4118" s="193"/>
      <c r="R4118" s="193"/>
      <c r="S4118" s="193"/>
      <c r="T4118" s="194"/>
      <c r="AT4118" s="189" t="s">
        <v>177</v>
      </c>
      <c r="AU4118" s="189" t="s">
        <v>86</v>
      </c>
      <c r="AV4118" s="13" t="s">
        <v>84</v>
      </c>
      <c r="AW4118" s="13" t="s">
        <v>34</v>
      </c>
      <c r="AX4118" s="13" t="s">
        <v>77</v>
      </c>
      <c r="AY4118" s="189" t="s">
        <v>164</v>
      </c>
    </row>
    <row r="4119" spans="2:51" s="13" customFormat="1" x14ac:dyDescent="0.2">
      <c r="B4119" s="188"/>
      <c r="D4119" s="183" t="s">
        <v>177</v>
      </c>
      <c r="E4119" s="189" t="s">
        <v>1</v>
      </c>
      <c r="F4119" s="190" t="s">
        <v>3644</v>
      </c>
      <c r="H4119" s="189" t="s">
        <v>1</v>
      </c>
      <c r="I4119" s="191"/>
      <c r="L4119" s="188"/>
      <c r="M4119" s="192"/>
      <c r="N4119" s="193"/>
      <c r="O4119" s="193"/>
      <c r="P4119" s="193"/>
      <c r="Q4119" s="193"/>
      <c r="R4119" s="193"/>
      <c r="S4119" s="193"/>
      <c r="T4119" s="194"/>
      <c r="AT4119" s="189" t="s">
        <v>177</v>
      </c>
      <c r="AU4119" s="189" t="s">
        <v>86</v>
      </c>
      <c r="AV4119" s="13" t="s">
        <v>84</v>
      </c>
      <c r="AW4119" s="13" t="s">
        <v>34</v>
      </c>
      <c r="AX4119" s="13" t="s">
        <v>77</v>
      </c>
      <c r="AY4119" s="189" t="s">
        <v>164</v>
      </c>
    </row>
    <row r="4120" spans="2:51" s="13" customFormat="1" x14ac:dyDescent="0.2">
      <c r="B4120" s="188"/>
      <c r="D4120" s="183" t="s">
        <v>177</v>
      </c>
      <c r="E4120" s="189" t="s">
        <v>1</v>
      </c>
      <c r="F4120" s="190" t="s">
        <v>3984</v>
      </c>
      <c r="H4120" s="189" t="s">
        <v>1</v>
      </c>
      <c r="I4120" s="191"/>
      <c r="L4120" s="188"/>
      <c r="M4120" s="192"/>
      <c r="N4120" s="193"/>
      <c r="O4120" s="193"/>
      <c r="P4120" s="193"/>
      <c r="Q4120" s="193"/>
      <c r="R4120" s="193"/>
      <c r="S4120" s="193"/>
      <c r="T4120" s="194"/>
      <c r="AT4120" s="189" t="s">
        <v>177</v>
      </c>
      <c r="AU4120" s="189" t="s">
        <v>86</v>
      </c>
      <c r="AV4120" s="13" t="s">
        <v>84</v>
      </c>
      <c r="AW4120" s="13" t="s">
        <v>34</v>
      </c>
      <c r="AX4120" s="13" t="s">
        <v>77</v>
      </c>
      <c r="AY4120" s="189" t="s">
        <v>164</v>
      </c>
    </row>
    <row r="4121" spans="2:51" s="14" customFormat="1" x14ac:dyDescent="0.2">
      <c r="B4121" s="195"/>
      <c r="D4121" s="183" t="s">
        <v>177</v>
      </c>
      <c r="E4121" s="196" t="s">
        <v>1</v>
      </c>
      <c r="F4121" s="197" t="s">
        <v>3985</v>
      </c>
      <c r="H4121" s="198">
        <v>0.73</v>
      </c>
      <c r="I4121" s="199"/>
      <c r="L4121" s="195"/>
      <c r="M4121" s="200"/>
      <c r="N4121" s="201"/>
      <c r="O4121" s="201"/>
      <c r="P4121" s="201"/>
      <c r="Q4121" s="201"/>
      <c r="R4121" s="201"/>
      <c r="S4121" s="201"/>
      <c r="T4121" s="202"/>
      <c r="AT4121" s="196" t="s">
        <v>177</v>
      </c>
      <c r="AU4121" s="196" t="s">
        <v>86</v>
      </c>
      <c r="AV4121" s="14" t="s">
        <v>86</v>
      </c>
      <c r="AW4121" s="14" t="s">
        <v>34</v>
      </c>
      <c r="AX4121" s="14" t="s">
        <v>77</v>
      </c>
      <c r="AY4121" s="196" t="s">
        <v>164</v>
      </c>
    </row>
    <row r="4122" spans="2:51" s="13" customFormat="1" x14ac:dyDescent="0.2">
      <c r="B4122" s="188"/>
      <c r="D4122" s="183" t="s">
        <v>177</v>
      </c>
      <c r="E4122" s="189" t="s">
        <v>1</v>
      </c>
      <c r="F4122" s="190" t="s">
        <v>3255</v>
      </c>
      <c r="H4122" s="189" t="s">
        <v>1</v>
      </c>
      <c r="I4122" s="191"/>
      <c r="L4122" s="188"/>
      <c r="M4122" s="192"/>
      <c r="N4122" s="193"/>
      <c r="O4122" s="193"/>
      <c r="P4122" s="193"/>
      <c r="Q4122" s="193"/>
      <c r="R4122" s="193"/>
      <c r="S4122" s="193"/>
      <c r="T4122" s="194"/>
      <c r="AT4122" s="189" t="s">
        <v>177</v>
      </c>
      <c r="AU4122" s="189" t="s">
        <v>86</v>
      </c>
      <c r="AV4122" s="13" t="s">
        <v>84</v>
      </c>
      <c r="AW4122" s="13" t="s">
        <v>34</v>
      </c>
      <c r="AX4122" s="13" t="s">
        <v>77</v>
      </c>
      <c r="AY4122" s="189" t="s">
        <v>164</v>
      </c>
    </row>
    <row r="4123" spans="2:51" s="13" customFormat="1" x14ac:dyDescent="0.2">
      <c r="B4123" s="188"/>
      <c r="D4123" s="183" t="s">
        <v>177</v>
      </c>
      <c r="E4123" s="189" t="s">
        <v>1</v>
      </c>
      <c r="F4123" s="190" t="s">
        <v>3256</v>
      </c>
      <c r="H4123" s="189" t="s">
        <v>1</v>
      </c>
      <c r="I4123" s="191"/>
      <c r="L4123" s="188"/>
      <c r="M4123" s="192"/>
      <c r="N4123" s="193"/>
      <c r="O4123" s="193"/>
      <c r="P4123" s="193"/>
      <c r="Q4123" s="193"/>
      <c r="R4123" s="193"/>
      <c r="S4123" s="193"/>
      <c r="T4123" s="194"/>
      <c r="AT4123" s="189" t="s">
        <v>177</v>
      </c>
      <c r="AU4123" s="189" t="s">
        <v>86</v>
      </c>
      <c r="AV4123" s="13" t="s">
        <v>84</v>
      </c>
      <c r="AW4123" s="13" t="s">
        <v>34</v>
      </c>
      <c r="AX4123" s="13" t="s">
        <v>77</v>
      </c>
      <c r="AY4123" s="189" t="s">
        <v>164</v>
      </c>
    </row>
    <row r="4124" spans="2:51" s="13" customFormat="1" x14ac:dyDescent="0.2">
      <c r="B4124" s="188"/>
      <c r="D4124" s="183" t="s">
        <v>177</v>
      </c>
      <c r="E4124" s="189" t="s">
        <v>1</v>
      </c>
      <c r="F4124" s="190" t="s">
        <v>3257</v>
      </c>
      <c r="H4124" s="189" t="s">
        <v>1</v>
      </c>
      <c r="I4124" s="191"/>
      <c r="L4124" s="188"/>
      <c r="M4124" s="192"/>
      <c r="N4124" s="193"/>
      <c r="O4124" s="193"/>
      <c r="P4124" s="193"/>
      <c r="Q4124" s="193"/>
      <c r="R4124" s="193"/>
      <c r="S4124" s="193"/>
      <c r="T4124" s="194"/>
      <c r="AT4124" s="189" t="s">
        <v>177</v>
      </c>
      <c r="AU4124" s="189" t="s">
        <v>86</v>
      </c>
      <c r="AV4124" s="13" t="s">
        <v>84</v>
      </c>
      <c r="AW4124" s="13" t="s">
        <v>34</v>
      </c>
      <c r="AX4124" s="13" t="s">
        <v>77</v>
      </c>
      <c r="AY4124" s="189" t="s">
        <v>164</v>
      </c>
    </row>
    <row r="4125" spans="2:51" s="13" customFormat="1" x14ac:dyDescent="0.2">
      <c r="B4125" s="188"/>
      <c r="D4125" s="183" t="s">
        <v>177</v>
      </c>
      <c r="E4125" s="189" t="s">
        <v>1</v>
      </c>
      <c r="F4125" s="190" t="s">
        <v>3258</v>
      </c>
      <c r="H4125" s="189" t="s">
        <v>1</v>
      </c>
      <c r="I4125" s="191"/>
      <c r="L4125" s="188"/>
      <c r="M4125" s="192"/>
      <c r="N4125" s="193"/>
      <c r="O4125" s="193"/>
      <c r="P4125" s="193"/>
      <c r="Q4125" s="193"/>
      <c r="R4125" s="193"/>
      <c r="S4125" s="193"/>
      <c r="T4125" s="194"/>
      <c r="AT4125" s="189" t="s">
        <v>177</v>
      </c>
      <c r="AU4125" s="189" t="s">
        <v>86</v>
      </c>
      <c r="AV4125" s="13" t="s">
        <v>84</v>
      </c>
      <c r="AW4125" s="13" t="s">
        <v>34</v>
      </c>
      <c r="AX4125" s="13" t="s">
        <v>77</v>
      </c>
      <c r="AY4125" s="189" t="s">
        <v>164</v>
      </c>
    </row>
    <row r="4126" spans="2:51" s="13" customFormat="1" x14ac:dyDescent="0.2">
      <c r="B4126" s="188"/>
      <c r="D4126" s="183" t="s">
        <v>177</v>
      </c>
      <c r="E4126" s="189" t="s">
        <v>1</v>
      </c>
      <c r="F4126" s="190" t="s">
        <v>3986</v>
      </c>
      <c r="H4126" s="189" t="s">
        <v>1</v>
      </c>
      <c r="I4126" s="191"/>
      <c r="L4126" s="188"/>
      <c r="M4126" s="192"/>
      <c r="N4126" s="193"/>
      <c r="O4126" s="193"/>
      <c r="P4126" s="193"/>
      <c r="Q4126" s="193"/>
      <c r="R4126" s="193"/>
      <c r="S4126" s="193"/>
      <c r="T4126" s="194"/>
      <c r="AT4126" s="189" t="s">
        <v>177</v>
      </c>
      <c r="AU4126" s="189" t="s">
        <v>86</v>
      </c>
      <c r="AV4126" s="13" t="s">
        <v>84</v>
      </c>
      <c r="AW4126" s="13" t="s">
        <v>34</v>
      </c>
      <c r="AX4126" s="13" t="s">
        <v>77</v>
      </c>
      <c r="AY4126" s="189" t="s">
        <v>164</v>
      </c>
    </row>
    <row r="4127" spans="2:51" s="14" customFormat="1" x14ac:dyDescent="0.2">
      <c r="B4127" s="195"/>
      <c r="D4127" s="183" t="s">
        <v>177</v>
      </c>
      <c r="E4127" s="196" t="s">
        <v>1</v>
      </c>
      <c r="F4127" s="197" t="s">
        <v>3987</v>
      </c>
      <c r="H4127" s="198">
        <v>9.4E-2</v>
      </c>
      <c r="I4127" s="199"/>
      <c r="L4127" s="195"/>
      <c r="M4127" s="200"/>
      <c r="N4127" s="201"/>
      <c r="O4127" s="201"/>
      <c r="P4127" s="201"/>
      <c r="Q4127" s="201"/>
      <c r="R4127" s="201"/>
      <c r="S4127" s="201"/>
      <c r="T4127" s="202"/>
      <c r="AT4127" s="196" t="s">
        <v>177</v>
      </c>
      <c r="AU4127" s="196" t="s">
        <v>86</v>
      </c>
      <c r="AV4127" s="14" t="s">
        <v>86</v>
      </c>
      <c r="AW4127" s="14" t="s">
        <v>34</v>
      </c>
      <c r="AX4127" s="14" t="s">
        <v>77</v>
      </c>
      <c r="AY4127" s="196" t="s">
        <v>164</v>
      </c>
    </row>
    <row r="4128" spans="2:51" s="13" customFormat="1" x14ac:dyDescent="0.2">
      <c r="B4128" s="188"/>
      <c r="D4128" s="183" t="s">
        <v>177</v>
      </c>
      <c r="E4128" s="189" t="s">
        <v>1</v>
      </c>
      <c r="F4128" s="190" t="s">
        <v>2758</v>
      </c>
      <c r="H4128" s="189" t="s">
        <v>1</v>
      </c>
      <c r="I4128" s="191"/>
      <c r="L4128" s="188"/>
      <c r="M4128" s="192"/>
      <c r="N4128" s="193"/>
      <c r="O4128" s="193"/>
      <c r="P4128" s="193"/>
      <c r="Q4128" s="193"/>
      <c r="R4128" s="193"/>
      <c r="S4128" s="193"/>
      <c r="T4128" s="194"/>
      <c r="AT4128" s="189" t="s">
        <v>177</v>
      </c>
      <c r="AU4128" s="189" t="s">
        <v>86</v>
      </c>
      <c r="AV4128" s="13" t="s">
        <v>84</v>
      </c>
      <c r="AW4128" s="13" t="s">
        <v>34</v>
      </c>
      <c r="AX4128" s="13" t="s">
        <v>77</v>
      </c>
      <c r="AY4128" s="189" t="s">
        <v>164</v>
      </c>
    </row>
    <row r="4129" spans="1:65" s="13" customFormat="1" x14ac:dyDescent="0.2">
      <c r="B4129" s="188"/>
      <c r="D4129" s="183" t="s">
        <v>177</v>
      </c>
      <c r="E4129" s="189" t="s">
        <v>1</v>
      </c>
      <c r="F4129" s="190" t="s">
        <v>3961</v>
      </c>
      <c r="H4129" s="189" t="s">
        <v>1</v>
      </c>
      <c r="I4129" s="191"/>
      <c r="L4129" s="188"/>
      <c r="M4129" s="192"/>
      <c r="N4129" s="193"/>
      <c r="O4129" s="193"/>
      <c r="P4129" s="193"/>
      <c r="Q4129" s="193"/>
      <c r="R4129" s="193"/>
      <c r="S4129" s="193"/>
      <c r="T4129" s="194"/>
      <c r="AT4129" s="189" t="s">
        <v>177</v>
      </c>
      <c r="AU4129" s="189" t="s">
        <v>86</v>
      </c>
      <c r="AV4129" s="13" t="s">
        <v>84</v>
      </c>
      <c r="AW4129" s="13" t="s">
        <v>34</v>
      </c>
      <c r="AX4129" s="13" t="s">
        <v>77</v>
      </c>
      <c r="AY4129" s="189" t="s">
        <v>164</v>
      </c>
    </row>
    <row r="4130" spans="1:65" s="13" customFormat="1" x14ac:dyDescent="0.2">
      <c r="B4130" s="188"/>
      <c r="D4130" s="183" t="s">
        <v>177</v>
      </c>
      <c r="E4130" s="189" t="s">
        <v>1</v>
      </c>
      <c r="F4130" s="190" t="s">
        <v>3962</v>
      </c>
      <c r="H4130" s="189" t="s">
        <v>1</v>
      </c>
      <c r="I4130" s="191"/>
      <c r="L4130" s="188"/>
      <c r="M4130" s="192"/>
      <c r="N4130" s="193"/>
      <c r="O4130" s="193"/>
      <c r="P4130" s="193"/>
      <c r="Q4130" s="193"/>
      <c r="R4130" s="193"/>
      <c r="S4130" s="193"/>
      <c r="T4130" s="194"/>
      <c r="AT4130" s="189" t="s">
        <v>177</v>
      </c>
      <c r="AU4130" s="189" t="s">
        <v>86</v>
      </c>
      <c r="AV4130" s="13" t="s">
        <v>84</v>
      </c>
      <c r="AW4130" s="13" t="s">
        <v>34</v>
      </c>
      <c r="AX4130" s="13" t="s">
        <v>77</v>
      </c>
      <c r="AY4130" s="189" t="s">
        <v>164</v>
      </c>
    </row>
    <row r="4131" spans="1:65" s="13" customFormat="1" x14ac:dyDescent="0.2">
      <c r="B4131" s="188"/>
      <c r="D4131" s="183" t="s">
        <v>177</v>
      </c>
      <c r="E4131" s="189" t="s">
        <v>1</v>
      </c>
      <c r="F4131" s="190" t="s">
        <v>3990</v>
      </c>
      <c r="H4131" s="189" t="s">
        <v>1</v>
      </c>
      <c r="I4131" s="191"/>
      <c r="L4131" s="188"/>
      <c r="M4131" s="192"/>
      <c r="N4131" s="193"/>
      <c r="O4131" s="193"/>
      <c r="P4131" s="193"/>
      <c r="Q4131" s="193"/>
      <c r="R4131" s="193"/>
      <c r="S4131" s="193"/>
      <c r="T4131" s="194"/>
      <c r="AT4131" s="189" t="s">
        <v>177</v>
      </c>
      <c r="AU4131" s="189" t="s">
        <v>86</v>
      </c>
      <c r="AV4131" s="13" t="s">
        <v>84</v>
      </c>
      <c r="AW4131" s="13" t="s">
        <v>34</v>
      </c>
      <c r="AX4131" s="13" t="s">
        <v>77</v>
      </c>
      <c r="AY4131" s="189" t="s">
        <v>164</v>
      </c>
    </row>
    <row r="4132" spans="1:65" s="14" customFormat="1" x14ac:dyDescent="0.2">
      <c r="B4132" s="195"/>
      <c r="D4132" s="183" t="s">
        <v>177</v>
      </c>
      <c r="E4132" s="196" t="s">
        <v>1</v>
      </c>
      <c r="F4132" s="197" t="s">
        <v>3991</v>
      </c>
      <c r="H4132" s="198">
        <v>13.672000000000001</v>
      </c>
      <c r="I4132" s="199"/>
      <c r="L4132" s="195"/>
      <c r="M4132" s="200"/>
      <c r="N4132" s="201"/>
      <c r="O4132" s="201"/>
      <c r="P4132" s="201"/>
      <c r="Q4132" s="201"/>
      <c r="R4132" s="201"/>
      <c r="S4132" s="201"/>
      <c r="T4132" s="202"/>
      <c r="AT4132" s="196" t="s">
        <v>177</v>
      </c>
      <c r="AU4132" s="196" t="s">
        <v>86</v>
      </c>
      <c r="AV4132" s="14" t="s">
        <v>86</v>
      </c>
      <c r="AW4132" s="14" t="s">
        <v>34</v>
      </c>
      <c r="AX4132" s="14" t="s">
        <v>77</v>
      </c>
      <c r="AY4132" s="196" t="s">
        <v>164</v>
      </c>
    </row>
    <row r="4133" spans="1:65" s="15" customFormat="1" x14ac:dyDescent="0.2">
      <c r="B4133" s="203"/>
      <c r="D4133" s="183" t="s">
        <v>177</v>
      </c>
      <c r="E4133" s="204" t="s">
        <v>1</v>
      </c>
      <c r="F4133" s="205" t="s">
        <v>184</v>
      </c>
      <c r="H4133" s="206">
        <v>146.095</v>
      </c>
      <c r="I4133" s="207"/>
      <c r="L4133" s="203"/>
      <c r="M4133" s="208"/>
      <c r="N4133" s="209"/>
      <c r="O4133" s="209"/>
      <c r="P4133" s="209"/>
      <c r="Q4133" s="209"/>
      <c r="R4133" s="209"/>
      <c r="S4133" s="209"/>
      <c r="T4133" s="210"/>
      <c r="AT4133" s="204" t="s">
        <v>177</v>
      </c>
      <c r="AU4133" s="204" t="s">
        <v>86</v>
      </c>
      <c r="AV4133" s="15" t="s">
        <v>172</v>
      </c>
      <c r="AW4133" s="15" t="s">
        <v>34</v>
      </c>
      <c r="AX4133" s="15" t="s">
        <v>84</v>
      </c>
      <c r="AY4133" s="204" t="s">
        <v>164</v>
      </c>
    </row>
    <row r="4134" spans="1:65" s="12" customFormat="1" ht="22.9" customHeight="1" x14ac:dyDescent="0.2">
      <c r="B4134" s="155"/>
      <c r="D4134" s="156" t="s">
        <v>76</v>
      </c>
      <c r="E4134" s="166" t="s">
        <v>1082</v>
      </c>
      <c r="F4134" s="166" t="s">
        <v>1083</v>
      </c>
      <c r="I4134" s="158"/>
      <c r="J4134" s="167">
        <f>BK4134</f>
        <v>0</v>
      </c>
      <c r="L4134" s="155"/>
      <c r="M4134" s="160"/>
      <c r="N4134" s="161"/>
      <c r="O4134" s="161"/>
      <c r="P4134" s="162">
        <f>SUM(P4135:P4137)</f>
        <v>0</v>
      </c>
      <c r="Q4134" s="161"/>
      <c r="R4134" s="162">
        <f>SUM(R4135:R4137)</f>
        <v>0</v>
      </c>
      <c r="S4134" s="161"/>
      <c r="T4134" s="163">
        <f>SUM(T4135:T4137)</f>
        <v>0</v>
      </c>
      <c r="AR4134" s="156" t="s">
        <v>84</v>
      </c>
      <c r="AT4134" s="164" t="s">
        <v>76</v>
      </c>
      <c r="AU4134" s="164" t="s">
        <v>84</v>
      </c>
      <c r="AY4134" s="156" t="s">
        <v>164</v>
      </c>
      <c r="BK4134" s="165">
        <f>SUM(BK4135:BK4137)</f>
        <v>0</v>
      </c>
    </row>
    <row r="4135" spans="1:65" s="2" customFormat="1" ht="16.5" customHeight="1" x14ac:dyDescent="0.2">
      <c r="A4135" s="34"/>
      <c r="B4135" s="168"/>
      <c r="C4135" s="169" t="s">
        <v>1650</v>
      </c>
      <c r="D4135" s="234" t="s">
        <v>167</v>
      </c>
      <c r="E4135" s="171" t="s">
        <v>4016</v>
      </c>
      <c r="F4135" s="172" t="s">
        <v>4017</v>
      </c>
      <c r="G4135" s="173" t="s">
        <v>329</v>
      </c>
      <c r="H4135" s="174">
        <v>876.34799999999996</v>
      </c>
      <c r="I4135" s="175"/>
      <c r="J4135" s="176">
        <f>ROUND(I4135*H4135,2)</f>
        <v>0</v>
      </c>
      <c r="K4135" s="172" t="s">
        <v>216</v>
      </c>
      <c r="L4135" s="35"/>
      <c r="M4135" s="177" t="s">
        <v>1</v>
      </c>
      <c r="N4135" s="178" t="s">
        <v>42</v>
      </c>
      <c r="O4135" s="60"/>
      <c r="P4135" s="179">
        <f>O4135*H4135</f>
        <v>0</v>
      </c>
      <c r="Q4135" s="179">
        <v>0</v>
      </c>
      <c r="R4135" s="179">
        <f>Q4135*H4135</f>
        <v>0</v>
      </c>
      <c r="S4135" s="179">
        <v>0</v>
      </c>
      <c r="T4135" s="180">
        <f>S4135*H4135</f>
        <v>0</v>
      </c>
      <c r="U4135" s="34"/>
      <c r="V4135" s="34"/>
      <c r="W4135" s="34"/>
      <c r="X4135" s="34"/>
      <c r="Y4135" s="34"/>
      <c r="Z4135" s="34"/>
      <c r="AA4135" s="34"/>
      <c r="AB4135" s="34"/>
      <c r="AC4135" s="34"/>
      <c r="AD4135" s="34"/>
      <c r="AE4135" s="34"/>
      <c r="AR4135" s="181" t="s">
        <v>172</v>
      </c>
      <c r="AT4135" s="181" t="s">
        <v>167</v>
      </c>
      <c r="AU4135" s="181" t="s">
        <v>86</v>
      </c>
      <c r="AY4135" s="18" t="s">
        <v>164</v>
      </c>
      <c r="BE4135" s="182">
        <f>IF(N4135="základní",J4135,0)</f>
        <v>0</v>
      </c>
      <c r="BF4135" s="182">
        <f>IF(N4135="snížená",J4135,0)</f>
        <v>0</v>
      </c>
      <c r="BG4135" s="182">
        <f>IF(N4135="zákl. přenesená",J4135,0)</f>
        <v>0</v>
      </c>
      <c r="BH4135" s="182">
        <f>IF(N4135="sníž. přenesená",J4135,0)</f>
        <v>0</v>
      </c>
      <c r="BI4135" s="182">
        <f>IF(N4135="nulová",J4135,0)</f>
        <v>0</v>
      </c>
      <c r="BJ4135" s="18" t="s">
        <v>84</v>
      </c>
      <c r="BK4135" s="182">
        <f>ROUND(I4135*H4135,2)</f>
        <v>0</v>
      </c>
      <c r="BL4135" s="18" t="s">
        <v>172</v>
      </c>
      <c r="BM4135" s="181" t="s">
        <v>4018</v>
      </c>
    </row>
    <row r="4136" spans="1:65" s="2" customFormat="1" ht="19.5" x14ac:dyDescent="0.2">
      <c r="A4136" s="34"/>
      <c r="B4136" s="35"/>
      <c r="C4136" s="34"/>
      <c r="D4136" s="183" t="s">
        <v>174</v>
      </c>
      <c r="E4136" s="34"/>
      <c r="F4136" s="184" t="s">
        <v>4019</v>
      </c>
      <c r="G4136" s="34"/>
      <c r="H4136" s="34"/>
      <c r="I4136" s="103"/>
      <c r="J4136" s="34"/>
      <c r="K4136" s="34"/>
      <c r="L4136" s="35"/>
      <c r="M4136" s="185"/>
      <c r="N4136" s="186"/>
      <c r="O4136" s="60"/>
      <c r="P4136" s="60"/>
      <c r="Q4136" s="60"/>
      <c r="R4136" s="60"/>
      <c r="S4136" s="60"/>
      <c r="T4136" s="61"/>
      <c r="U4136" s="34"/>
      <c r="V4136" s="34"/>
      <c r="W4136" s="34"/>
      <c r="X4136" s="34"/>
      <c r="Y4136" s="34"/>
      <c r="Z4136" s="34"/>
      <c r="AA4136" s="34"/>
      <c r="AB4136" s="34"/>
      <c r="AC4136" s="34"/>
      <c r="AD4136" s="34"/>
      <c r="AE4136" s="34"/>
      <c r="AT4136" s="18" t="s">
        <v>174</v>
      </c>
      <c r="AU4136" s="18" t="s">
        <v>86</v>
      </c>
    </row>
    <row r="4137" spans="1:65" s="2" customFormat="1" ht="29.25" x14ac:dyDescent="0.2">
      <c r="A4137" s="34"/>
      <c r="B4137" s="35"/>
      <c r="C4137" s="34"/>
      <c r="D4137" s="183" t="s">
        <v>175</v>
      </c>
      <c r="E4137" s="34"/>
      <c r="F4137" s="187" t="s">
        <v>4020</v>
      </c>
      <c r="G4137" s="34"/>
      <c r="H4137" s="34"/>
      <c r="I4137" s="103"/>
      <c r="J4137" s="34"/>
      <c r="K4137" s="34"/>
      <c r="L4137" s="35"/>
      <c r="M4137" s="185"/>
      <c r="N4137" s="186"/>
      <c r="O4137" s="60"/>
      <c r="P4137" s="60"/>
      <c r="Q4137" s="60"/>
      <c r="R4137" s="60"/>
      <c r="S4137" s="60"/>
      <c r="T4137" s="61"/>
      <c r="U4137" s="34"/>
      <c r="V4137" s="34"/>
      <c r="W4137" s="34"/>
      <c r="X4137" s="34"/>
      <c r="Y4137" s="34"/>
      <c r="Z4137" s="34"/>
      <c r="AA4137" s="34"/>
      <c r="AB4137" s="34"/>
      <c r="AC4137" s="34"/>
      <c r="AD4137" s="34"/>
      <c r="AE4137" s="34"/>
      <c r="AT4137" s="18" t="s">
        <v>175</v>
      </c>
      <c r="AU4137" s="18" t="s">
        <v>86</v>
      </c>
    </row>
    <row r="4138" spans="1:65" s="12" customFormat="1" ht="25.9" customHeight="1" x14ac:dyDescent="0.2">
      <c r="B4138" s="155"/>
      <c r="D4138" s="156" t="s">
        <v>76</v>
      </c>
      <c r="E4138" s="157" t="s">
        <v>185</v>
      </c>
      <c r="F4138" s="157" t="s">
        <v>186</v>
      </c>
      <c r="I4138" s="158"/>
      <c r="J4138" s="159">
        <f>BK4138</f>
        <v>0</v>
      </c>
      <c r="L4138" s="155"/>
      <c r="M4138" s="160"/>
      <c r="N4138" s="161"/>
      <c r="O4138" s="161"/>
      <c r="P4138" s="162">
        <f>P4139+P4189+P4239+P4284</f>
        <v>0</v>
      </c>
      <c r="Q4138" s="161"/>
      <c r="R4138" s="162">
        <f>R4139+R4189+R4239+R4284</f>
        <v>0.27677167000000003</v>
      </c>
      <c r="S4138" s="161"/>
      <c r="T4138" s="163">
        <f>T4139+T4189+T4239+T4284</f>
        <v>0</v>
      </c>
      <c r="AR4138" s="156" t="s">
        <v>86</v>
      </c>
      <c r="AT4138" s="164" t="s">
        <v>76</v>
      </c>
      <c r="AU4138" s="164" t="s">
        <v>77</v>
      </c>
      <c r="AY4138" s="156" t="s">
        <v>164</v>
      </c>
      <c r="BK4138" s="165">
        <f>BK4139+BK4189+BK4239+BK4284</f>
        <v>0</v>
      </c>
    </row>
    <row r="4139" spans="1:65" s="12" customFormat="1" ht="22.9" customHeight="1" x14ac:dyDescent="0.2">
      <c r="B4139" s="155"/>
      <c r="D4139" s="156" t="s">
        <v>76</v>
      </c>
      <c r="E4139" s="166" t="s">
        <v>1090</v>
      </c>
      <c r="F4139" s="166" t="s">
        <v>1091</v>
      </c>
      <c r="I4139" s="158"/>
      <c r="J4139" s="167">
        <f>BK4139</f>
        <v>0</v>
      </c>
      <c r="L4139" s="155"/>
      <c r="M4139" s="160"/>
      <c r="N4139" s="161"/>
      <c r="O4139" s="161"/>
      <c r="P4139" s="162">
        <f>SUM(P4140:P4188)</f>
        <v>0</v>
      </c>
      <c r="Q4139" s="161"/>
      <c r="R4139" s="162">
        <f>SUM(R4140:R4188)</f>
        <v>1.291458E-2</v>
      </c>
      <c r="S4139" s="161"/>
      <c r="T4139" s="163">
        <f>SUM(T4140:T4188)</f>
        <v>0</v>
      </c>
      <c r="AR4139" s="156" t="s">
        <v>86</v>
      </c>
      <c r="AT4139" s="164" t="s">
        <v>76</v>
      </c>
      <c r="AU4139" s="164" t="s">
        <v>84</v>
      </c>
      <c r="AY4139" s="156" t="s">
        <v>164</v>
      </c>
      <c r="BK4139" s="165">
        <f>SUM(BK4140:BK4188)</f>
        <v>0</v>
      </c>
    </row>
    <row r="4140" spans="1:65" s="2" customFormat="1" ht="16.5" customHeight="1" x14ac:dyDescent="0.2">
      <c r="A4140" s="34"/>
      <c r="B4140" s="168"/>
      <c r="C4140" s="169" t="s">
        <v>1657</v>
      </c>
      <c r="D4140" s="214" t="s">
        <v>167</v>
      </c>
      <c r="E4140" s="171" t="s">
        <v>4021</v>
      </c>
      <c r="F4140" s="172" t="s">
        <v>4022</v>
      </c>
      <c r="G4140" s="173" t="s">
        <v>282</v>
      </c>
      <c r="H4140" s="174">
        <v>30.486000000000001</v>
      </c>
      <c r="I4140" s="175"/>
      <c r="J4140" s="176">
        <f>ROUND(I4140*H4140,2)</f>
        <v>0</v>
      </c>
      <c r="K4140" s="172" t="s">
        <v>216</v>
      </c>
      <c r="L4140" s="35"/>
      <c r="M4140" s="177" t="s">
        <v>1</v>
      </c>
      <c r="N4140" s="178" t="s">
        <v>42</v>
      </c>
      <c r="O4140" s="60"/>
      <c r="P4140" s="179">
        <f>O4140*H4140</f>
        <v>0</v>
      </c>
      <c r="Q4140" s="179">
        <v>3.0000000000000001E-5</v>
      </c>
      <c r="R4140" s="179">
        <f>Q4140*H4140</f>
        <v>9.1458000000000002E-4</v>
      </c>
      <c r="S4140" s="179">
        <v>0</v>
      </c>
      <c r="T4140" s="180">
        <f>S4140*H4140</f>
        <v>0</v>
      </c>
      <c r="U4140" s="34"/>
      <c r="V4140" s="34"/>
      <c r="W4140" s="34"/>
      <c r="X4140" s="34"/>
      <c r="Y4140" s="34"/>
      <c r="Z4140" s="34"/>
      <c r="AA4140" s="34"/>
      <c r="AB4140" s="34"/>
      <c r="AC4140" s="34"/>
      <c r="AD4140" s="34"/>
      <c r="AE4140" s="34"/>
      <c r="AR4140" s="181" t="s">
        <v>191</v>
      </c>
      <c r="AT4140" s="181" t="s">
        <v>167</v>
      </c>
      <c r="AU4140" s="181" t="s">
        <v>86</v>
      </c>
      <c r="AY4140" s="18" t="s">
        <v>164</v>
      </c>
      <c r="BE4140" s="182">
        <f>IF(N4140="základní",J4140,0)</f>
        <v>0</v>
      </c>
      <c r="BF4140" s="182">
        <f>IF(N4140="snížená",J4140,0)</f>
        <v>0</v>
      </c>
      <c r="BG4140" s="182">
        <f>IF(N4140="zákl. přenesená",J4140,0)</f>
        <v>0</v>
      </c>
      <c r="BH4140" s="182">
        <f>IF(N4140="sníž. přenesená",J4140,0)</f>
        <v>0</v>
      </c>
      <c r="BI4140" s="182">
        <f>IF(N4140="nulová",J4140,0)</f>
        <v>0</v>
      </c>
      <c r="BJ4140" s="18" t="s">
        <v>84</v>
      </c>
      <c r="BK4140" s="182">
        <f>ROUND(I4140*H4140,2)</f>
        <v>0</v>
      </c>
      <c r="BL4140" s="18" t="s">
        <v>191</v>
      </c>
      <c r="BM4140" s="181" t="s">
        <v>4023</v>
      </c>
    </row>
    <row r="4141" spans="1:65" s="2" customFormat="1" x14ac:dyDescent="0.2">
      <c r="A4141" s="34"/>
      <c r="B4141" s="35"/>
      <c r="C4141" s="34"/>
      <c r="D4141" s="183" t="s">
        <v>174</v>
      </c>
      <c r="E4141" s="34"/>
      <c r="F4141" s="184" t="s">
        <v>4024</v>
      </c>
      <c r="G4141" s="34"/>
      <c r="H4141" s="34"/>
      <c r="I4141" s="103"/>
      <c r="J4141" s="34"/>
      <c r="K4141" s="34"/>
      <c r="L4141" s="35"/>
      <c r="M4141" s="185"/>
      <c r="N4141" s="186"/>
      <c r="O4141" s="60"/>
      <c r="P4141" s="60"/>
      <c r="Q4141" s="60"/>
      <c r="R4141" s="60"/>
      <c r="S4141" s="60"/>
      <c r="T4141" s="61"/>
      <c r="U4141" s="34"/>
      <c r="V4141" s="34"/>
      <c r="W4141" s="34"/>
      <c r="X4141" s="34"/>
      <c r="Y4141" s="34"/>
      <c r="Z4141" s="34"/>
      <c r="AA4141" s="34"/>
      <c r="AB4141" s="34"/>
      <c r="AC4141" s="34"/>
      <c r="AD4141" s="34"/>
      <c r="AE4141" s="34"/>
      <c r="AT4141" s="18" t="s">
        <v>174</v>
      </c>
      <c r="AU4141" s="18" t="s">
        <v>86</v>
      </c>
    </row>
    <row r="4142" spans="1:65" s="13" customFormat="1" x14ac:dyDescent="0.2">
      <c r="B4142" s="188"/>
      <c r="D4142" s="183" t="s">
        <v>177</v>
      </c>
      <c r="E4142" s="189" t="s">
        <v>1</v>
      </c>
      <c r="F4142" s="190" t="s">
        <v>2727</v>
      </c>
      <c r="H4142" s="189" t="s">
        <v>1</v>
      </c>
      <c r="I4142" s="191"/>
      <c r="L4142" s="188"/>
      <c r="M4142" s="192"/>
      <c r="N4142" s="193"/>
      <c r="O4142" s="193"/>
      <c r="P4142" s="193"/>
      <c r="Q4142" s="193"/>
      <c r="R4142" s="193"/>
      <c r="S4142" s="193"/>
      <c r="T4142" s="194"/>
      <c r="AT4142" s="189" t="s">
        <v>177</v>
      </c>
      <c r="AU4142" s="189" t="s">
        <v>86</v>
      </c>
      <c r="AV4142" s="13" t="s">
        <v>84</v>
      </c>
      <c r="AW4142" s="13" t="s">
        <v>34</v>
      </c>
      <c r="AX4142" s="13" t="s">
        <v>77</v>
      </c>
      <c r="AY4142" s="189" t="s">
        <v>164</v>
      </c>
    </row>
    <row r="4143" spans="1:65" s="13" customFormat="1" x14ac:dyDescent="0.2">
      <c r="B4143" s="188"/>
      <c r="D4143" s="183" t="s">
        <v>177</v>
      </c>
      <c r="E4143" s="189" t="s">
        <v>1</v>
      </c>
      <c r="F4143" s="190" t="s">
        <v>2728</v>
      </c>
      <c r="H4143" s="189" t="s">
        <v>1</v>
      </c>
      <c r="I4143" s="191"/>
      <c r="L4143" s="188"/>
      <c r="M4143" s="192"/>
      <c r="N4143" s="193"/>
      <c r="O4143" s="193"/>
      <c r="P4143" s="193"/>
      <c r="Q4143" s="193"/>
      <c r="R4143" s="193"/>
      <c r="S4143" s="193"/>
      <c r="T4143" s="194"/>
      <c r="AT4143" s="189" t="s">
        <v>177</v>
      </c>
      <c r="AU4143" s="189" t="s">
        <v>86</v>
      </c>
      <c r="AV4143" s="13" t="s">
        <v>84</v>
      </c>
      <c r="AW4143" s="13" t="s">
        <v>34</v>
      </c>
      <c r="AX4143" s="13" t="s">
        <v>77</v>
      </c>
      <c r="AY4143" s="189" t="s">
        <v>164</v>
      </c>
    </row>
    <row r="4144" spans="1:65" s="13" customFormat="1" x14ac:dyDescent="0.2">
      <c r="B4144" s="188"/>
      <c r="D4144" s="183" t="s">
        <v>177</v>
      </c>
      <c r="E4144" s="189" t="s">
        <v>1</v>
      </c>
      <c r="F4144" s="190" t="s">
        <v>2729</v>
      </c>
      <c r="H4144" s="189" t="s">
        <v>1</v>
      </c>
      <c r="I4144" s="191"/>
      <c r="L4144" s="188"/>
      <c r="M4144" s="192"/>
      <c r="N4144" s="193"/>
      <c r="O4144" s="193"/>
      <c r="P4144" s="193"/>
      <c r="Q4144" s="193"/>
      <c r="R4144" s="193"/>
      <c r="S4144" s="193"/>
      <c r="T4144" s="194"/>
      <c r="AT4144" s="189" t="s">
        <v>177</v>
      </c>
      <c r="AU4144" s="189" t="s">
        <v>86</v>
      </c>
      <c r="AV4144" s="13" t="s">
        <v>84</v>
      </c>
      <c r="AW4144" s="13" t="s">
        <v>34</v>
      </c>
      <c r="AX4144" s="13" t="s">
        <v>77</v>
      </c>
      <c r="AY4144" s="189" t="s">
        <v>164</v>
      </c>
    </row>
    <row r="4145" spans="2:51" s="13" customFormat="1" x14ac:dyDescent="0.2">
      <c r="B4145" s="188"/>
      <c r="D4145" s="183" t="s">
        <v>177</v>
      </c>
      <c r="E4145" s="189" t="s">
        <v>1</v>
      </c>
      <c r="F4145" s="190" t="s">
        <v>2820</v>
      </c>
      <c r="H4145" s="189" t="s">
        <v>1</v>
      </c>
      <c r="I4145" s="191"/>
      <c r="L4145" s="188"/>
      <c r="M4145" s="192"/>
      <c r="N4145" s="193"/>
      <c r="O4145" s="193"/>
      <c r="P4145" s="193"/>
      <c r="Q4145" s="193"/>
      <c r="R4145" s="193"/>
      <c r="S4145" s="193"/>
      <c r="T4145" s="194"/>
      <c r="AT4145" s="189" t="s">
        <v>177</v>
      </c>
      <c r="AU4145" s="189" t="s">
        <v>86</v>
      </c>
      <c r="AV4145" s="13" t="s">
        <v>84</v>
      </c>
      <c r="AW4145" s="13" t="s">
        <v>34</v>
      </c>
      <c r="AX4145" s="13" t="s">
        <v>77</v>
      </c>
      <c r="AY4145" s="189" t="s">
        <v>164</v>
      </c>
    </row>
    <row r="4146" spans="2:51" s="13" customFormat="1" x14ac:dyDescent="0.2">
      <c r="B4146" s="188"/>
      <c r="D4146" s="183" t="s">
        <v>177</v>
      </c>
      <c r="E4146" s="189" t="s">
        <v>1</v>
      </c>
      <c r="F4146" s="190" t="s">
        <v>2821</v>
      </c>
      <c r="H4146" s="189" t="s">
        <v>1</v>
      </c>
      <c r="I4146" s="191"/>
      <c r="L4146" s="188"/>
      <c r="M4146" s="192"/>
      <c r="N4146" s="193"/>
      <c r="O4146" s="193"/>
      <c r="P4146" s="193"/>
      <c r="Q4146" s="193"/>
      <c r="R4146" s="193"/>
      <c r="S4146" s="193"/>
      <c r="T4146" s="194"/>
      <c r="AT4146" s="189" t="s">
        <v>177</v>
      </c>
      <c r="AU4146" s="189" t="s">
        <v>86</v>
      </c>
      <c r="AV4146" s="13" t="s">
        <v>84</v>
      </c>
      <c r="AW4146" s="13" t="s">
        <v>34</v>
      </c>
      <c r="AX4146" s="13" t="s">
        <v>77</v>
      </c>
      <c r="AY4146" s="189" t="s">
        <v>164</v>
      </c>
    </row>
    <row r="4147" spans="2:51" s="13" customFormat="1" x14ac:dyDescent="0.2">
      <c r="B4147" s="188"/>
      <c r="D4147" s="183" t="s">
        <v>177</v>
      </c>
      <c r="E4147" s="189" t="s">
        <v>1</v>
      </c>
      <c r="F4147" s="190" t="s">
        <v>2758</v>
      </c>
      <c r="H4147" s="189" t="s">
        <v>1</v>
      </c>
      <c r="I4147" s="191"/>
      <c r="L4147" s="188"/>
      <c r="M4147" s="192"/>
      <c r="N4147" s="193"/>
      <c r="O4147" s="193"/>
      <c r="P4147" s="193"/>
      <c r="Q4147" s="193"/>
      <c r="R4147" s="193"/>
      <c r="S4147" s="193"/>
      <c r="T4147" s="194"/>
      <c r="AT4147" s="189" t="s">
        <v>177</v>
      </c>
      <c r="AU4147" s="189" t="s">
        <v>86</v>
      </c>
      <c r="AV4147" s="13" t="s">
        <v>84</v>
      </c>
      <c r="AW4147" s="13" t="s">
        <v>34</v>
      </c>
      <c r="AX4147" s="13" t="s">
        <v>77</v>
      </c>
      <c r="AY4147" s="189" t="s">
        <v>164</v>
      </c>
    </row>
    <row r="4148" spans="2:51" s="13" customFormat="1" x14ac:dyDescent="0.2">
      <c r="B4148" s="188"/>
      <c r="D4148" s="183" t="s">
        <v>177</v>
      </c>
      <c r="E4148" s="189" t="s">
        <v>1</v>
      </c>
      <c r="F4148" s="190" t="s">
        <v>4025</v>
      </c>
      <c r="H4148" s="189" t="s">
        <v>1</v>
      </c>
      <c r="I4148" s="191"/>
      <c r="L4148" s="188"/>
      <c r="M4148" s="192"/>
      <c r="N4148" s="193"/>
      <c r="O4148" s="193"/>
      <c r="P4148" s="193"/>
      <c r="Q4148" s="193"/>
      <c r="R4148" s="193"/>
      <c r="S4148" s="193"/>
      <c r="T4148" s="194"/>
      <c r="AT4148" s="189" t="s">
        <v>177</v>
      </c>
      <c r="AU4148" s="189" t="s">
        <v>86</v>
      </c>
      <c r="AV4148" s="13" t="s">
        <v>84</v>
      </c>
      <c r="AW4148" s="13" t="s">
        <v>34</v>
      </c>
      <c r="AX4148" s="13" t="s">
        <v>77</v>
      </c>
      <c r="AY4148" s="189" t="s">
        <v>164</v>
      </c>
    </row>
    <row r="4149" spans="2:51" s="13" customFormat="1" x14ac:dyDescent="0.2">
      <c r="B4149" s="188"/>
      <c r="D4149" s="183" t="s">
        <v>177</v>
      </c>
      <c r="E4149" s="189" t="s">
        <v>1</v>
      </c>
      <c r="F4149" s="190" t="s">
        <v>3439</v>
      </c>
      <c r="H4149" s="189" t="s">
        <v>1</v>
      </c>
      <c r="I4149" s="191"/>
      <c r="L4149" s="188"/>
      <c r="M4149" s="192"/>
      <c r="N4149" s="193"/>
      <c r="O4149" s="193"/>
      <c r="P4149" s="193"/>
      <c r="Q4149" s="193"/>
      <c r="R4149" s="193"/>
      <c r="S4149" s="193"/>
      <c r="T4149" s="194"/>
      <c r="AT4149" s="189" t="s">
        <v>177</v>
      </c>
      <c r="AU4149" s="189" t="s">
        <v>86</v>
      </c>
      <c r="AV4149" s="13" t="s">
        <v>84</v>
      </c>
      <c r="AW4149" s="13" t="s">
        <v>34</v>
      </c>
      <c r="AX4149" s="13" t="s">
        <v>77</v>
      </c>
      <c r="AY4149" s="189" t="s">
        <v>164</v>
      </c>
    </row>
    <row r="4150" spans="2:51" s="13" customFormat="1" x14ac:dyDescent="0.2">
      <c r="B4150" s="188"/>
      <c r="D4150" s="183" t="s">
        <v>177</v>
      </c>
      <c r="E4150" s="189" t="s">
        <v>1</v>
      </c>
      <c r="F4150" s="190" t="s">
        <v>4026</v>
      </c>
      <c r="H4150" s="189" t="s">
        <v>1</v>
      </c>
      <c r="I4150" s="191"/>
      <c r="L4150" s="188"/>
      <c r="M4150" s="192"/>
      <c r="N4150" s="193"/>
      <c r="O4150" s="193"/>
      <c r="P4150" s="193"/>
      <c r="Q4150" s="193"/>
      <c r="R4150" s="193"/>
      <c r="S4150" s="193"/>
      <c r="T4150" s="194"/>
      <c r="AT4150" s="189" t="s">
        <v>177</v>
      </c>
      <c r="AU4150" s="189" t="s">
        <v>86</v>
      </c>
      <c r="AV4150" s="13" t="s">
        <v>84</v>
      </c>
      <c r="AW4150" s="13" t="s">
        <v>34</v>
      </c>
      <c r="AX4150" s="13" t="s">
        <v>77</v>
      </c>
      <c r="AY4150" s="189" t="s">
        <v>164</v>
      </c>
    </row>
    <row r="4151" spans="2:51" s="13" customFormat="1" x14ac:dyDescent="0.2">
      <c r="B4151" s="188"/>
      <c r="D4151" s="183" t="s">
        <v>177</v>
      </c>
      <c r="E4151" s="189" t="s">
        <v>1</v>
      </c>
      <c r="F4151" s="190" t="s">
        <v>4027</v>
      </c>
      <c r="H4151" s="189" t="s">
        <v>1</v>
      </c>
      <c r="I4151" s="191"/>
      <c r="L4151" s="188"/>
      <c r="M4151" s="192"/>
      <c r="N4151" s="193"/>
      <c r="O4151" s="193"/>
      <c r="P4151" s="193"/>
      <c r="Q4151" s="193"/>
      <c r="R4151" s="193"/>
      <c r="S4151" s="193"/>
      <c r="T4151" s="194"/>
      <c r="AT4151" s="189" t="s">
        <v>177</v>
      </c>
      <c r="AU4151" s="189" t="s">
        <v>86</v>
      </c>
      <c r="AV4151" s="13" t="s">
        <v>84</v>
      </c>
      <c r="AW4151" s="13" t="s">
        <v>34</v>
      </c>
      <c r="AX4151" s="13" t="s">
        <v>77</v>
      </c>
      <c r="AY4151" s="189" t="s">
        <v>164</v>
      </c>
    </row>
    <row r="4152" spans="2:51" s="14" customFormat="1" x14ac:dyDescent="0.2">
      <c r="B4152" s="195"/>
      <c r="D4152" s="183" t="s">
        <v>177</v>
      </c>
      <c r="E4152" s="196" t="s">
        <v>1</v>
      </c>
      <c r="F4152" s="197" t="s">
        <v>4028</v>
      </c>
      <c r="H4152" s="198">
        <v>8.577</v>
      </c>
      <c r="I4152" s="199"/>
      <c r="L4152" s="195"/>
      <c r="M4152" s="200"/>
      <c r="N4152" s="201"/>
      <c r="O4152" s="201"/>
      <c r="P4152" s="201"/>
      <c r="Q4152" s="201"/>
      <c r="R4152" s="201"/>
      <c r="S4152" s="201"/>
      <c r="T4152" s="202"/>
      <c r="AT4152" s="196" t="s">
        <v>177</v>
      </c>
      <c r="AU4152" s="196" t="s">
        <v>86</v>
      </c>
      <c r="AV4152" s="14" t="s">
        <v>86</v>
      </c>
      <c r="AW4152" s="14" t="s">
        <v>34</v>
      </c>
      <c r="AX4152" s="14" t="s">
        <v>77</v>
      </c>
      <c r="AY4152" s="196" t="s">
        <v>164</v>
      </c>
    </row>
    <row r="4153" spans="2:51" s="13" customFormat="1" x14ac:dyDescent="0.2">
      <c r="B4153" s="188"/>
      <c r="D4153" s="183" t="s">
        <v>177</v>
      </c>
      <c r="E4153" s="189" t="s">
        <v>1</v>
      </c>
      <c r="F4153" s="190" t="s">
        <v>2823</v>
      </c>
      <c r="H4153" s="189" t="s">
        <v>1</v>
      </c>
      <c r="I4153" s="191"/>
      <c r="L4153" s="188"/>
      <c r="M4153" s="192"/>
      <c r="N4153" s="193"/>
      <c r="O4153" s="193"/>
      <c r="P4153" s="193"/>
      <c r="Q4153" s="193"/>
      <c r="R4153" s="193"/>
      <c r="S4153" s="193"/>
      <c r="T4153" s="194"/>
      <c r="AT4153" s="189" t="s">
        <v>177</v>
      </c>
      <c r="AU4153" s="189" t="s">
        <v>86</v>
      </c>
      <c r="AV4153" s="13" t="s">
        <v>84</v>
      </c>
      <c r="AW4153" s="13" t="s">
        <v>34</v>
      </c>
      <c r="AX4153" s="13" t="s">
        <v>77</v>
      </c>
      <c r="AY4153" s="189" t="s">
        <v>164</v>
      </c>
    </row>
    <row r="4154" spans="2:51" s="13" customFormat="1" x14ac:dyDescent="0.2">
      <c r="B4154" s="188"/>
      <c r="D4154" s="183" t="s">
        <v>177</v>
      </c>
      <c r="E4154" s="189" t="s">
        <v>1</v>
      </c>
      <c r="F4154" s="190" t="s">
        <v>4026</v>
      </c>
      <c r="H4154" s="189" t="s">
        <v>1</v>
      </c>
      <c r="I4154" s="191"/>
      <c r="L4154" s="188"/>
      <c r="M4154" s="192"/>
      <c r="N4154" s="193"/>
      <c r="O4154" s="193"/>
      <c r="P4154" s="193"/>
      <c r="Q4154" s="193"/>
      <c r="R4154" s="193"/>
      <c r="S4154" s="193"/>
      <c r="T4154" s="194"/>
      <c r="AT4154" s="189" t="s">
        <v>177</v>
      </c>
      <c r="AU4154" s="189" t="s">
        <v>86</v>
      </c>
      <c r="AV4154" s="13" t="s">
        <v>84</v>
      </c>
      <c r="AW4154" s="13" t="s">
        <v>34</v>
      </c>
      <c r="AX4154" s="13" t="s">
        <v>77</v>
      </c>
      <c r="AY4154" s="189" t="s">
        <v>164</v>
      </c>
    </row>
    <row r="4155" spans="2:51" s="13" customFormat="1" x14ac:dyDescent="0.2">
      <c r="B4155" s="188"/>
      <c r="D4155" s="183" t="s">
        <v>177</v>
      </c>
      <c r="E4155" s="189" t="s">
        <v>1</v>
      </c>
      <c r="F4155" s="190" t="s">
        <v>4029</v>
      </c>
      <c r="H4155" s="189" t="s">
        <v>1</v>
      </c>
      <c r="I4155" s="191"/>
      <c r="L4155" s="188"/>
      <c r="M4155" s="192"/>
      <c r="N4155" s="193"/>
      <c r="O4155" s="193"/>
      <c r="P4155" s="193"/>
      <c r="Q4155" s="193"/>
      <c r="R4155" s="193"/>
      <c r="S4155" s="193"/>
      <c r="T4155" s="194"/>
      <c r="AT4155" s="189" t="s">
        <v>177</v>
      </c>
      <c r="AU4155" s="189" t="s">
        <v>86</v>
      </c>
      <c r="AV4155" s="13" t="s">
        <v>84</v>
      </c>
      <c r="AW4155" s="13" t="s">
        <v>34</v>
      </c>
      <c r="AX4155" s="13" t="s">
        <v>77</v>
      </c>
      <c r="AY4155" s="189" t="s">
        <v>164</v>
      </c>
    </row>
    <row r="4156" spans="2:51" s="14" customFormat="1" x14ac:dyDescent="0.2">
      <c r="B4156" s="195"/>
      <c r="D4156" s="183" t="s">
        <v>177</v>
      </c>
      <c r="E4156" s="196" t="s">
        <v>1</v>
      </c>
      <c r="F4156" s="197" t="s">
        <v>4030</v>
      </c>
      <c r="H4156" s="198">
        <v>13.21</v>
      </c>
      <c r="I4156" s="199"/>
      <c r="L4156" s="195"/>
      <c r="M4156" s="200"/>
      <c r="N4156" s="201"/>
      <c r="O4156" s="201"/>
      <c r="P4156" s="201"/>
      <c r="Q4156" s="201"/>
      <c r="R4156" s="201"/>
      <c r="S4156" s="201"/>
      <c r="T4156" s="202"/>
      <c r="AT4156" s="196" t="s">
        <v>177</v>
      </c>
      <c r="AU4156" s="196" t="s">
        <v>86</v>
      </c>
      <c r="AV4156" s="14" t="s">
        <v>86</v>
      </c>
      <c r="AW4156" s="14" t="s">
        <v>34</v>
      </c>
      <c r="AX4156" s="14" t="s">
        <v>77</v>
      </c>
      <c r="AY4156" s="196" t="s">
        <v>164</v>
      </c>
    </row>
    <row r="4157" spans="2:51" s="13" customFormat="1" x14ac:dyDescent="0.2">
      <c r="B4157" s="188"/>
      <c r="D4157" s="183" t="s">
        <v>177</v>
      </c>
      <c r="E4157" s="189" t="s">
        <v>1</v>
      </c>
      <c r="F4157" s="190" t="s">
        <v>2823</v>
      </c>
      <c r="H4157" s="189" t="s">
        <v>1</v>
      </c>
      <c r="I4157" s="191"/>
      <c r="L4157" s="188"/>
      <c r="M4157" s="192"/>
      <c r="N4157" s="193"/>
      <c r="O4157" s="193"/>
      <c r="P4157" s="193"/>
      <c r="Q4157" s="193"/>
      <c r="R4157" s="193"/>
      <c r="S4157" s="193"/>
      <c r="T4157" s="194"/>
      <c r="AT4157" s="189" t="s">
        <v>177</v>
      </c>
      <c r="AU4157" s="189" t="s">
        <v>86</v>
      </c>
      <c r="AV4157" s="13" t="s">
        <v>84</v>
      </c>
      <c r="AW4157" s="13" t="s">
        <v>34</v>
      </c>
      <c r="AX4157" s="13" t="s">
        <v>77</v>
      </c>
      <c r="AY4157" s="189" t="s">
        <v>164</v>
      </c>
    </row>
    <row r="4158" spans="2:51" s="13" customFormat="1" x14ac:dyDescent="0.2">
      <c r="B4158" s="188"/>
      <c r="D4158" s="183" t="s">
        <v>177</v>
      </c>
      <c r="E4158" s="189" t="s">
        <v>1</v>
      </c>
      <c r="F4158" s="190" t="s">
        <v>4026</v>
      </c>
      <c r="H4158" s="189" t="s">
        <v>1</v>
      </c>
      <c r="I4158" s="191"/>
      <c r="L4158" s="188"/>
      <c r="M4158" s="192"/>
      <c r="N4158" s="193"/>
      <c r="O4158" s="193"/>
      <c r="P4158" s="193"/>
      <c r="Q4158" s="193"/>
      <c r="R4158" s="193"/>
      <c r="S4158" s="193"/>
      <c r="T4158" s="194"/>
      <c r="AT4158" s="189" t="s">
        <v>177</v>
      </c>
      <c r="AU4158" s="189" t="s">
        <v>86</v>
      </c>
      <c r="AV4158" s="13" t="s">
        <v>84</v>
      </c>
      <c r="AW4158" s="13" t="s">
        <v>34</v>
      </c>
      <c r="AX4158" s="13" t="s">
        <v>77</v>
      </c>
      <c r="AY4158" s="189" t="s">
        <v>164</v>
      </c>
    </row>
    <row r="4159" spans="2:51" s="13" customFormat="1" x14ac:dyDescent="0.2">
      <c r="B4159" s="188"/>
      <c r="D4159" s="183" t="s">
        <v>177</v>
      </c>
      <c r="E4159" s="189" t="s">
        <v>1</v>
      </c>
      <c r="F4159" s="190" t="s">
        <v>4031</v>
      </c>
      <c r="H4159" s="189" t="s">
        <v>1</v>
      </c>
      <c r="I4159" s="191"/>
      <c r="L4159" s="188"/>
      <c r="M4159" s="192"/>
      <c r="N4159" s="193"/>
      <c r="O4159" s="193"/>
      <c r="P4159" s="193"/>
      <c r="Q4159" s="193"/>
      <c r="R4159" s="193"/>
      <c r="S4159" s="193"/>
      <c r="T4159" s="194"/>
      <c r="AT4159" s="189" t="s">
        <v>177</v>
      </c>
      <c r="AU4159" s="189" t="s">
        <v>86</v>
      </c>
      <c r="AV4159" s="13" t="s">
        <v>84</v>
      </c>
      <c r="AW4159" s="13" t="s">
        <v>34</v>
      </c>
      <c r="AX4159" s="13" t="s">
        <v>77</v>
      </c>
      <c r="AY4159" s="189" t="s">
        <v>164</v>
      </c>
    </row>
    <row r="4160" spans="2:51" s="14" customFormat="1" x14ac:dyDescent="0.2">
      <c r="B4160" s="195"/>
      <c r="D4160" s="183" t="s">
        <v>177</v>
      </c>
      <c r="E4160" s="196" t="s">
        <v>1</v>
      </c>
      <c r="F4160" s="197" t="s">
        <v>4032</v>
      </c>
      <c r="H4160" s="198">
        <v>8.6989999999999998</v>
      </c>
      <c r="I4160" s="199"/>
      <c r="L4160" s="195"/>
      <c r="M4160" s="200"/>
      <c r="N4160" s="201"/>
      <c r="O4160" s="201"/>
      <c r="P4160" s="201"/>
      <c r="Q4160" s="201"/>
      <c r="R4160" s="201"/>
      <c r="S4160" s="201"/>
      <c r="T4160" s="202"/>
      <c r="AT4160" s="196" t="s">
        <v>177</v>
      </c>
      <c r="AU4160" s="196" t="s">
        <v>86</v>
      </c>
      <c r="AV4160" s="14" t="s">
        <v>86</v>
      </c>
      <c r="AW4160" s="14" t="s">
        <v>34</v>
      </c>
      <c r="AX4160" s="14" t="s">
        <v>77</v>
      </c>
      <c r="AY4160" s="196" t="s">
        <v>164</v>
      </c>
    </row>
    <row r="4161" spans="1:65" s="15" customFormat="1" x14ac:dyDescent="0.2">
      <c r="B4161" s="203"/>
      <c r="D4161" s="183" t="s">
        <v>177</v>
      </c>
      <c r="E4161" s="204" t="s">
        <v>1</v>
      </c>
      <c r="F4161" s="205" t="s">
        <v>184</v>
      </c>
      <c r="H4161" s="206">
        <v>30.486000000000001</v>
      </c>
      <c r="I4161" s="207"/>
      <c r="L4161" s="203"/>
      <c r="M4161" s="208"/>
      <c r="N4161" s="209"/>
      <c r="O4161" s="209"/>
      <c r="P4161" s="209"/>
      <c r="Q4161" s="209"/>
      <c r="R4161" s="209"/>
      <c r="S4161" s="209"/>
      <c r="T4161" s="210"/>
      <c r="AT4161" s="204" t="s">
        <v>177</v>
      </c>
      <c r="AU4161" s="204" t="s">
        <v>86</v>
      </c>
      <c r="AV4161" s="15" t="s">
        <v>172</v>
      </c>
      <c r="AW4161" s="15" t="s">
        <v>34</v>
      </c>
      <c r="AX4161" s="15" t="s">
        <v>84</v>
      </c>
      <c r="AY4161" s="204" t="s">
        <v>164</v>
      </c>
    </row>
    <row r="4162" spans="1:65" s="2" customFormat="1" ht="16.5" customHeight="1" x14ac:dyDescent="0.2">
      <c r="A4162" s="34"/>
      <c r="B4162" s="168"/>
      <c r="C4162" s="223" t="s">
        <v>1663</v>
      </c>
      <c r="D4162" s="224" t="s">
        <v>326</v>
      </c>
      <c r="E4162" s="225" t="s">
        <v>4033</v>
      </c>
      <c r="F4162" s="226" t="s">
        <v>4034</v>
      </c>
      <c r="G4162" s="227" t="s">
        <v>329</v>
      </c>
      <c r="H4162" s="228">
        <v>1.2E-2</v>
      </c>
      <c r="I4162" s="229"/>
      <c r="J4162" s="230">
        <f>ROUND(I4162*H4162,2)</f>
        <v>0</v>
      </c>
      <c r="K4162" s="226" t="s">
        <v>216</v>
      </c>
      <c r="L4162" s="231"/>
      <c r="M4162" s="232" t="s">
        <v>1</v>
      </c>
      <c r="N4162" s="233" t="s">
        <v>42</v>
      </c>
      <c r="O4162" s="60"/>
      <c r="P4162" s="179">
        <f>O4162*H4162</f>
        <v>0</v>
      </c>
      <c r="Q4162" s="179">
        <v>1</v>
      </c>
      <c r="R4162" s="179">
        <f>Q4162*H4162</f>
        <v>1.2E-2</v>
      </c>
      <c r="S4162" s="179">
        <v>0</v>
      </c>
      <c r="T4162" s="180">
        <f>S4162*H4162</f>
        <v>0</v>
      </c>
      <c r="U4162" s="34"/>
      <c r="V4162" s="34"/>
      <c r="W4162" s="34"/>
      <c r="X4162" s="34"/>
      <c r="Y4162" s="34"/>
      <c r="Z4162" s="34"/>
      <c r="AA4162" s="34"/>
      <c r="AB4162" s="34"/>
      <c r="AC4162" s="34"/>
      <c r="AD4162" s="34"/>
      <c r="AE4162" s="34"/>
      <c r="AR4162" s="181" t="s">
        <v>480</v>
      </c>
      <c r="AT4162" s="181" t="s">
        <v>326</v>
      </c>
      <c r="AU4162" s="181" t="s">
        <v>86</v>
      </c>
      <c r="AY4162" s="18" t="s">
        <v>164</v>
      </c>
      <c r="BE4162" s="182">
        <f>IF(N4162="základní",J4162,0)</f>
        <v>0</v>
      </c>
      <c r="BF4162" s="182">
        <f>IF(N4162="snížená",J4162,0)</f>
        <v>0</v>
      </c>
      <c r="BG4162" s="182">
        <f>IF(N4162="zákl. přenesená",J4162,0)</f>
        <v>0</v>
      </c>
      <c r="BH4162" s="182">
        <f>IF(N4162="sníž. přenesená",J4162,0)</f>
        <v>0</v>
      </c>
      <c r="BI4162" s="182">
        <f>IF(N4162="nulová",J4162,0)</f>
        <v>0</v>
      </c>
      <c r="BJ4162" s="18" t="s">
        <v>84</v>
      </c>
      <c r="BK4162" s="182">
        <f>ROUND(I4162*H4162,2)</f>
        <v>0</v>
      </c>
      <c r="BL4162" s="18" t="s">
        <v>191</v>
      </c>
      <c r="BM4162" s="181" t="s">
        <v>4035</v>
      </c>
    </row>
    <row r="4163" spans="1:65" s="2" customFormat="1" x14ac:dyDescent="0.2">
      <c r="A4163" s="34"/>
      <c r="B4163" s="35"/>
      <c r="C4163" s="34"/>
      <c r="D4163" s="183" t="s">
        <v>174</v>
      </c>
      <c r="E4163" s="34"/>
      <c r="F4163" s="184" t="s">
        <v>4034</v>
      </c>
      <c r="G4163" s="34"/>
      <c r="H4163" s="34"/>
      <c r="I4163" s="103"/>
      <c r="J4163" s="34"/>
      <c r="K4163" s="34"/>
      <c r="L4163" s="35"/>
      <c r="M4163" s="185"/>
      <c r="N4163" s="186"/>
      <c r="O4163" s="60"/>
      <c r="P4163" s="60"/>
      <c r="Q4163" s="60"/>
      <c r="R4163" s="60"/>
      <c r="S4163" s="60"/>
      <c r="T4163" s="61"/>
      <c r="U4163" s="34"/>
      <c r="V4163" s="34"/>
      <c r="W4163" s="34"/>
      <c r="X4163" s="34"/>
      <c r="Y4163" s="34"/>
      <c r="Z4163" s="34"/>
      <c r="AA4163" s="34"/>
      <c r="AB4163" s="34"/>
      <c r="AC4163" s="34"/>
      <c r="AD4163" s="34"/>
      <c r="AE4163" s="34"/>
      <c r="AT4163" s="18" t="s">
        <v>174</v>
      </c>
      <c r="AU4163" s="18" t="s">
        <v>86</v>
      </c>
    </row>
    <row r="4164" spans="1:65" s="2" customFormat="1" ht="19.5" x14ac:dyDescent="0.2">
      <c r="A4164" s="34"/>
      <c r="B4164" s="35"/>
      <c r="C4164" s="34"/>
      <c r="D4164" s="183" t="s">
        <v>194</v>
      </c>
      <c r="E4164" s="34"/>
      <c r="F4164" s="187" t="s">
        <v>4036</v>
      </c>
      <c r="G4164" s="34"/>
      <c r="H4164" s="34"/>
      <c r="I4164" s="103"/>
      <c r="J4164" s="34"/>
      <c r="K4164" s="34"/>
      <c r="L4164" s="35"/>
      <c r="M4164" s="185"/>
      <c r="N4164" s="186"/>
      <c r="O4164" s="60"/>
      <c r="P4164" s="60"/>
      <c r="Q4164" s="60"/>
      <c r="R4164" s="60"/>
      <c r="S4164" s="60"/>
      <c r="T4164" s="61"/>
      <c r="U4164" s="34"/>
      <c r="V4164" s="34"/>
      <c r="W4164" s="34"/>
      <c r="X4164" s="34"/>
      <c r="Y4164" s="34"/>
      <c r="Z4164" s="34"/>
      <c r="AA4164" s="34"/>
      <c r="AB4164" s="34"/>
      <c r="AC4164" s="34"/>
      <c r="AD4164" s="34"/>
      <c r="AE4164" s="34"/>
      <c r="AT4164" s="18" t="s">
        <v>194</v>
      </c>
      <c r="AU4164" s="18" t="s">
        <v>86</v>
      </c>
    </row>
    <row r="4165" spans="1:65" s="13" customFormat="1" x14ac:dyDescent="0.2">
      <c r="B4165" s="188"/>
      <c r="D4165" s="183" t="s">
        <v>177</v>
      </c>
      <c r="E4165" s="189" t="s">
        <v>1</v>
      </c>
      <c r="F4165" s="190" t="s">
        <v>2727</v>
      </c>
      <c r="H4165" s="189" t="s">
        <v>1</v>
      </c>
      <c r="I4165" s="191"/>
      <c r="L4165" s="188"/>
      <c r="M4165" s="192"/>
      <c r="N4165" s="193"/>
      <c r="O4165" s="193"/>
      <c r="P4165" s="193"/>
      <c r="Q4165" s="193"/>
      <c r="R4165" s="193"/>
      <c r="S4165" s="193"/>
      <c r="T4165" s="194"/>
      <c r="AT4165" s="189" t="s">
        <v>177</v>
      </c>
      <c r="AU4165" s="189" t="s">
        <v>86</v>
      </c>
      <c r="AV4165" s="13" t="s">
        <v>84</v>
      </c>
      <c r="AW4165" s="13" t="s">
        <v>34</v>
      </c>
      <c r="AX4165" s="13" t="s">
        <v>77</v>
      </c>
      <c r="AY4165" s="189" t="s">
        <v>164</v>
      </c>
    </row>
    <row r="4166" spans="1:65" s="13" customFormat="1" x14ac:dyDescent="0.2">
      <c r="B4166" s="188"/>
      <c r="D4166" s="183" t="s">
        <v>177</v>
      </c>
      <c r="E4166" s="189" t="s">
        <v>1</v>
      </c>
      <c r="F4166" s="190" t="s">
        <v>2728</v>
      </c>
      <c r="H4166" s="189" t="s">
        <v>1</v>
      </c>
      <c r="I4166" s="191"/>
      <c r="L4166" s="188"/>
      <c r="M4166" s="192"/>
      <c r="N4166" s="193"/>
      <c r="O4166" s="193"/>
      <c r="P4166" s="193"/>
      <c r="Q4166" s="193"/>
      <c r="R4166" s="193"/>
      <c r="S4166" s="193"/>
      <c r="T4166" s="194"/>
      <c r="AT4166" s="189" t="s">
        <v>177</v>
      </c>
      <c r="AU4166" s="189" t="s">
        <v>86</v>
      </c>
      <c r="AV4166" s="13" t="s">
        <v>84</v>
      </c>
      <c r="AW4166" s="13" t="s">
        <v>34</v>
      </c>
      <c r="AX4166" s="13" t="s">
        <v>77</v>
      </c>
      <c r="AY4166" s="189" t="s">
        <v>164</v>
      </c>
    </row>
    <row r="4167" spans="1:65" s="13" customFormat="1" x14ac:dyDescent="0.2">
      <c r="B4167" s="188"/>
      <c r="D4167" s="183" t="s">
        <v>177</v>
      </c>
      <c r="E4167" s="189" t="s">
        <v>1</v>
      </c>
      <c r="F4167" s="190" t="s">
        <v>2729</v>
      </c>
      <c r="H4167" s="189" t="s">
        <v>1</v>
      </c>
      <c r="I4167" s="191"/>
      <c r="L4167" s="188"/>
      <c r="M4167" s="192"/>
      <c r="N4167" s="193"/>
      <c r="O4167" s="193"/>
      <c r="P4167" s="193"/>
      <c r="Q4167" s="193"/>
      <c r="R4167" s="193"/>
      <c r="S4167" s="193"/>
      <c r="T4167" s="194"/>
      <c r="AT4167" s="189" t="s">
        <v>177</v>
      </c>
      <c r="AU4167" s="189" t="s">
        <v>86</v>
      </c>
      <c r="AV4167" s="13" t="s">
        <v>84</v>
      </c>
      <c r="AW4167" s="13" t="s">
        <v>34</v>
      </c>
      <c r="AX4167" s="13" t="s">
        <v>77</v>
      </c>
      <c r="AY4167" s="189" t="s">
        <v>164</v>
      </c>
    </row>
    <row r="4168" spans="1:65" s="13" customFormat="1" x14ac:dyDescent="0.2">
      <c r="B4168" s="188"/>
      <c r="D4168" s="183" t="s">
        <v>177</v>
      </c>
      <c r="E4168" s="189" t="s">
        <v>1</v>
      </c>
      <c r="F4168" s="190" t="s">
        <v>2820</v>
      </c>
      <c r="H4168" s="189" t="s">
        <v>1</v>
      </c>
      <c r="I4168" s="191"/>
      <c r="L4168" s="188"/>
      <c r="M4168" s="192"/>
      <c r="N4168" s="193"/>
      <c r="O4168" s="193"/>
      <c r="P4168" s="193"/>
      <c r="Q4168" s="193"/>
      <c r="R4168" s="193"/>
      <c r="S4168" s="193"/>
      <c r="T4168" s="194"/>
      <c r="AT4168" s="189" t="s">
        <v>177</v>
      </c>
      <c r="AU4168" s="189" t="s">
        <v>86</v>
      </c>
      <c r="AV4168" s="13" t="s">
        <v>84</v>
      </c>
      <c r="AW4168" s="13" t="s">
        <v>34</v>
      </c>
      <c r="AX4168" s="13" t="s">
        <v>77</v>
      </c>
      <c r="AY4168" s="189" t="s">
        <v>164</v>
      </c>
    </row>
    <row r="4169" spans="1:65" s="13" customFormat="1" x14ac:dyDescent="0.2">
      <c r="B4169" s="188"/>
      <c r="D4169" s="183" t="s">
        <v>177</v>
      </c>
      <c r="E4169" s="189" t="s">
        <v>1</v>
      </c>
      <c r="F4169" s="190" t="s">
        <v>2821</v>
      </c>
      <c r="H4169" s="189" t="s">
        <v>1</v>
      </c>
      <c r="I4169" s="191"/>
      <c r="L4169" s="188"/>
      <c r="M4169" s="192"/>
      <c r="N4169" s="193"/>
      <c r="O4169" s="193"/>
      <c r="P4169" s="193"/>
      <c r="Q4169" s="193"/>
      <c r="R4169" s="193"/>
      <c r="S4169" s="193"/>
      <c r="T4169" s="194"/>
      <c r="AT4169" s="189" t="s">
        <v>177</v>
      </c>
      <c r="AU4169" s="189" t="s">
        <v>86</v>
      </c>
      <c r="AV4169" s="13" t="s">
        <v>84</v>
      </c>
      <c r="AW4169" s="13" t="s">
        <v>34</v>
      </c>
      <c r="AX4169" s="13" t="s">
        <v>77</v>
      </c>
      <c r="AY4169" s="189" t="s">
        <v>164</v>
      </c>
    </row>
    <row r="4170" spans="1:65" s="13" customFormat="1" x14ac:dyDescent="0.2">
      <c r="B4170" s="188"/>
      <c r="D4170" s="183" t="s">
        <v>177</v>
      </c>
      <c r="E4170" s="189" t="s">
        <v>1</v>
      </c>
      <c r="F4170" s="190" t="s">
        <v>2758</v>
      </c>
      <c r="H4170" s="189" t="s">
        <v>1</v>
      </c>
      <c r="I4170" s="191"/>
      <c r="L4170" s="188"/>
      <c r="M4170" s="192"/>
      <c r="N4170" s="193"/>
      <c r="O4170" s="193"/>
      <c r="P4170" s="193"/>
      <c r="Q4170" s="193"/>
      <c r="R4170" s="193"/>
      <c r="S4170" s="193"/>
      <c r="T4170" s="194"/>
      <c r="AT4170" s="189" t="s">
        <v>177</v>
      </c>
      <c r="AU4170" s="189" t="s">
        <v>86</v>
      </c>
      <c r="AV4170" s="13" t="s">
        <v>84</v>
      </c>
      <c r="AW4170" s="13" t="s">
        <v>34</v>
      </c>
      <c r="AX4170" s="13" t="s">
        <v>77</v>
      </c>
      <c r="AY4170" s="189" t="s">
        <v>164</v>
      </c>
    </row>
    <row r="4171" spans="1:65" s="13" customFormat="1" x14ac:dyDescent="0.2">
      <c r="B4171" s="188"/>
      <c r="D4171" s="183" t="s">
        <v>177</v>
      </c>
      <c r="E4171" s="189" t="s">
        <v>1</v>
      </c>
      <c r="F4171" s="190" t="s">
        <v>4025</v>
      </c>
      <c r="H4171" s="189" t="s">
        <v>1</v>
      </c>
      <c r="I4171" s="191"/>
      <c r="L4171" s="188"/>
      <c r="M4171" s="192"/>
      <c r="N4171" s="193"/>
      <c r="O4171" s="193"/>
      <c r="P4171" s="193"/>
      <c r="Q4171" s="193"/>
      <c r="R4171" s="193"/>
      <c r="S4171" s="193"/>
      <c r="T4171" s="194"/>
      <c r="AT4171" s="189" t="s">
        <v>177</v>
      </c>
      <c r="AU4171" s="189" t="s">
        <v>86</v>
      </c>
      <c r="AV4171" s="13" t="s">
        <v>84</v>
      </c>
      <c r="AW4171" s="13" t="s">
        <v>34</v>
      </c>
      <c r="AX4171" s="13" t="s">
        <v>77</v>
      </c>
      <c r="AY4171" s="189" t="s">
        <v>164</v>
      </c>
    </row>
    <row r="4172" spans="1:65" s="13" customFormat="1" x14ac:dyDescent="0.2">
      <c r="B4172" s="188"/>
      <c r="D4172" s="183" t="s">
        <v>177</v>
      </c>
      <c r="E4172" s="189" t="s">
        <v>1</v>
      </c>
      <c r="F4172" s="190" t="s">
        <v>3439</v>
      </c>
      <c r="H4172" s="189" t="s">
        <v>1</v>
      </c>
      <c r="I4172" s="191"/>
      <c r="L4172" s="188"/>
      <c r="M4172" s="192"/>
      <c r="N4172" s="193"/>
      <c r="O4172" s="193"/>
      <c r="P4172" s="193"/>
      <c r="Q4172" s="193"/>
      <c r="R4172" s="193"/>
      <c r="S4172" s="193"/>
      <c r="T4172" s="194"/>
      <c r="AT4172" s="189" t="s">
        <v>177</v>
      </c>
      <c r="AU4172" s="189" t="s">
        <v>86</v>
      </c>
      <c r="AV4172" s="13" t="s">
        <v>84</v>
      </c>
      <c r="AW4172" s="13" t="s">
        <v>34</v>
      </c>
      <c r="AX4172" s="13" t="s">
        <v>77</v>
      </c>
      <c r="AY4172" s="189" t="s">
        <v>164</v>
      </c>
    </row>
    <row r="4173" spans="1:65" s="13" customFormat="1" x14ac:dyDescent="0.2">
      <c r="B4173" s="188"/>
      <c r="D4173" s="183" t="s">
        <v>177</v>
      </c>
      <c r="E4173" s="189" t="s">
        <v>1</v>
      </c>
      <c r="F4173" s="190" t="s">
        <v>4037</v>
      </c>
      <c r="H4173" s="189" t="s">
        <v>1</v>
      </c>
      <c r="I4173" s="191"/>
      <c r="L4173" s="188"/>
      <c r="M4173" s="192"/>
      <c r="N4173" s="193"/>
      <c r="O4173" s="193"/>
      <c r="P4173" s="193"/>
      <c r="Q4173" s="193"/>
      <c r="R4173" s="193"/>
      <c r="S4173" s="193"/>
      <c r="T4173" s="194"/>
      <c r="AT4173" s="189" t="s">
        <v>177</v>
      </c>
      <c r="AU4173" s="189" t="s">
        <v>86</v>
      </c>
      <c r="AV4173" s="13" t="s">
        <v>84</v>
      </c>
      <c r="AW4173" s="13" t="s">
        <v>34</v>
      </c>
      <c r="AX4173" s="13" t="s">
        <v>77</v>
      </c>
      <c r="AY4173" s="189" t="s">
        <v>164</v>
      </c>
    </row>
    <row r="4174" spans="1:65" s="13" customFormat="1" x14ac:dyDescent="0.2">
      <c r="B4174" s="188"/>
      <c r="D4174" s="183" t="s">
        <v>177</v>
      </c>
      <c r="E4174" s="189" t="s">
        <v>1</v>
      </c>
      <c r="F4174" s="190" t="s">
        <v>4027</v>
      </c>
      <c r="H4174" s="189" t="s">
        <v>1</v>
      </c>
      <c r="I4174" s="191"/>
      <c r="L4174" s="188"/>
      <c r="M4174" s="192"/>
      <c r="N4174" s="193"/>
      <c r="O4174" s="193"/>
      <c r="P4174" s="193"/>
      <c r="Q4174" s="193"/>
      <c r="R4174" s="193"/>
      <c r="S4174" s="193"/>
      <c r="T4174" s="194"/>
      <c r="AT4174" s="189" t="s">
        <v>177</v>
      </c>
      <c r="AU4174" s="189" t="s">
        <v>86</v>
      </c>
      <c r="AV4174" s="13" t="s">
        <v>84</v>
      </c>
      <c r="AW4174" s="13" t="s">
        <v>34</v>
      </c>
      <c r="AX4174" s="13" t="s">
        <v>77</v>
      </c>
      <c r="AY4174" s="189" t="s">
        <v>164</v>
      </c>
    </row>
    <row r="4175" spans="1:65" s="14" customFormat="1" x14ac:dyDescent="0.2">
      <c r="B4175" s="195"/>
      <c r="D4175" s="183" t="s">
        <v>177</v>
      </c>
      <c r="E4175" s="196" t="s">
        <v>1</v>
      </c>
      <c r="F4175" s="197" t="s">
        <v>4028</v>
      </c>
      <c r="H4175" s="198">
        <v>8.577</v>
      </c>
      <c r="I4175" s="199"/>
      <c r="L4175" s="195"/>
      <c r="M4175" s="200"/>
      <c r="N4175" s="201"/>
      <c r="O4175" s="201"/>
      <c r="P4175" s="201"/>
      <c r="Q4175" s="201"/>
      <c r="R4175" s="201"/>
      <c r="S4175" s="201"/>
      <c r="T4175" s="202"/>
      <c r="AT4175" s="196" t="s">
        <v>177</v>
      </c>
      <c r="AU4175" s="196" t="s">
        <v>86</v>
      </c>
      <c r="AV4175" s="14" t="s">
        <v>86</v>
      </c>
      <c r="AW4175" s="14" t="s">
        <v>34</v>
      </c>
      <c r="AX4175" s="14" t="s">
        <v>77</v>
      </c>
      <c r="AY4175" s="196" t="s">
        <v>164</v>
      </c>
    </row>
    <row r="4176" spans="1:65" s="13" customFormat="1" x14ac:dyDescent="0.2">
      <c r="B4176" s="188"/>
      <c r="D4176" s="183" t="s">
        <v>177</v>
      </c>
      <c r="E4176" s="189" t="s">
        <v>1</v>
      </c>
      <c r="F4176" s="190" t="s">
        <v>2823</v>
      </c>
      <c r="H4176" s="189" t="s">
        <v>1</v>
      </c>
      <c r="I4176" s="191"/>
      <c r="L4176" s="188"/>
      <c r="M4176" s="192"/>
      <c r="N4176" s="193"/>
      <c r="O4176" s="193"/>
      <c r="P4176" s="193"/>
      <c r="Q4176" s="193"/>
      <c r="R4176" s="193"/>
      <c r="S4176" s="193"/>
      <c r="T4176" s="194"/>
      <c r="AT4176" s="189" t="s">
        <v>177</v>
      </c>
      <c r="AU4176" s="189" t="s">
        <v>86</v>
      </c>
      <c r="AV4176" s="13" t="s">
        <v>84</v>
      </c>
      <c r="AW4176" s="13" t="s">
        <v>34</v>
      </c>
      <c r="AX4176" s="13" t="s">
        <v>77</v>
      </c>
      <c r="AY4176" s="189" t="s">
        <v>164</v>
      </c>
    </row>
    <row r="4177" spans="1:65" s="13" customFormat="1" x14ac:dyDescent="0.2">
      <c r="B4177" s="188"/>
      <c r="D4177" s="183" t="s">
        <v>177</v>
      </c>
      <c r="E4177" s="189" t="s">
        <v>1</v>
      </c>
      <c r="F4177" s="190" t="s">
        <v>4037</v>
      </c>
      <c r="H4177" s="189" t="s">
        <v>1</v>
      </c>
      <c r="I4177" s="191"/>
      <c r="L4177" s="188"/>
      <c r="M4177" s="192"/>
      <c r="N4177" s="193"/>
      <c r="O4177" s="193"/>
      <c r="P4177" s="193"/>
      <c r="Q4177" s="193"/>
      <c r="R4177" s="193"/>
      <c r="S4177" s="193"/>
      <c r="T4177" s="194"/>
      <c r="AT4177" s="189" t="s">
        <v>177</v>
      </c>
      <c r="AU4177" s="189" t="s">
        <v>86</v>
      </c>
      <c r="AV4177" s="13" t="s">
        <v>84</v>
      </c>
      <c r="AW4177" s="13" t="s">
        <v>34</v>
      </c>
      <c r="AX4177" s="13" t="s">
        <v>77</v>
      </c>
      <c r="AY4177" s="189" t="s">
        <v>164</v>
      </c>
    </row>
    <row r="4178" spans="1:65" s="13" customFormat="1" x14ac:dyDescent="0.2">
      <c r="B4178" s="188"/>
      <c r="D4178" s="183" t="s">
        <v>177</v>
      </c>
      <c r="E4178" s="189" t="s">
        <v>1</v>
      </c>
      <c r="F4178" s="190" t="s">
        <v>4029</v>
      </c>
      <c r="H4178" s="189" t="s">
        <v>1</v>
      </c>
      <c r="I4178" s="191"/>
      <c r="L4178" s="188"/>
      <c r="M4178" s="192"/>
      <c r="N4178" s="193"/>
      <c r="O4178" s="193"/>
      <c r="P4178" s="193"/>
      <c r="Q4178" s="193"/>
      <c r="R4178" s="193"/>
      <c r="S4178" s="193"/>
      <c r="T4178" s="194"/>
      <c r="AT4178" s="189" t="s">
        <v>177</v>
      </c>
      <c r="AU4178" s="189" t="s">
        <v>86</v>
      </c>
      <c r="AV4178" s="13" t="s">
        <v>84</v>
      </c>
      <c r="AW4178" s="13" t="s">
        <v>34</v>
      </c>
      <c r="AX4178" s="13" t="s">
        <v>77</v>
      </c>
      <c r="AY4178" s="189" t="s">
        <v>164</v>
      </c>
    </row>
    <row r="4179" spans="1:65" s="14" customFormat="1" x14ac:dyDescent="0.2">
      <c r="B4179" s="195"/>
      <c r="D4179" s="183" t="s">
        <v>177</v>
      </c>
      <c r="E4179" s="196" t="s">
        <v>1</v>
      </c>
      <c r="F4179" s="197" t="s">
        <v>4030</v>
      </c>
      <c r="H4179" s="198">
        <v>13.21</v>
      </c>
      <c r="I4179" s="199"/>
      <c r="L4179" s="195"/>
      <c r="M4179" s="200"/>
      <c r="N4179" s="201"/>
      <c r="O4179" s="201"/>
      <c r="P4179" s="201"/>
      <c r="Q4179" s="201"/>
      <c r="R4179" s="201"/>
      <c r="S4179" s="201"/>
      <c r="T4179" s="202"/>
      <c r="AT4179" s="196" t="s">
        <v>177</v>
      </c>
      <c r="AU4179" s="196" t="s">
        <v>86</v>
      </c>
      <c r="AV4179" s="14" t="s">
        <v>86</v>
      </c>
      <c r="AW4179" s="14" t="s">
        <v>34</v>
      </c>
      <c r="AX4179" s="14" t="s">
        <v>77</v>
      </c>
      <c r="AY4179" s="196" t="s">
        <v>164</v>
      </c>
    </row>
    <row r="4180" spans="1:65" s="13" customFormat="1" x14ac:dyDescent="0.2">
      <c r="B4180" s="188"/>
      <c r="D4180" s="183" t="s">
        <v>177</v>
      </c>
      <c r="E4180" s="189" t="s">
        <v>1</v>
      </c>
      <c r="F4180" s="190" t="s">
        <v>2823</v>
      </c>
      <c r="H4180" s="189" t="s">
        <v>1</v>
      </c>
      <c r="I4180" s="191"/>
      <c r="L4180" s="188"/>
      <c r="M4180" s="192"/>
      <c r="N4180" s="193"/>
      <c r="O4180" s="193"/>
      <c r="P4180" s="193"/>
      <c r="Q4180" s="193"/>
      <c r="R4180" s="193"/>
      <c r="S4180" s="193"/>
      <c r="T4180" s="194"/>
      <c r="AT4180" s="189" t="s">
        <v>177</v>
      </c>
      <c r="AU4180" s="189" t="s">
        <v>86</v>
      </c>
      <c r="AV4180" s="13" t="s">
        <v>84</v>
      </c>
      <c r="AW4180" s="13" t="s">
        <v>34</v>
      </c>
      <c r="AX4180" s="13" t="s">
        <v>77</v>
      </c>
      <c r="AY4180" s="189" t="s">
        <v>164</v>
      </c>
    </row>
    <row r="4181" spans="1:65" s="13" customFormat="1" x14ac:dyDescent="0.2">
      <c r="B4181" s="188"/>
      <c r="D4181" s="183" t="s">
        <v>177</v>
      </c>
      <c r="E4181" s="189" t="s">
        <v>1</v>
      </c>
      <c r="F4181" s="190" t="s">
        <v>4037</v>
      </c>
      <c r="H4181" s="189" t="s">
        <v>1</v>
      </c>
      <c r="I4181" s="191"/>
      <c r="L4181" s="188"/>
      <c r="M4181" s="192"/>
      <c r="N4181" s="193"/>
      <c r="O4181" s="193"/>
      <c r="P4181" s="193"/>
      <c r="Q4181" s="193"/>
      <c r="R4181" s="193"/>
      <c r="S4181" s="193"/>
      <c r="T4181" s="194"/>
      <c r="AT4181" s="189" t="s">
        <v>177</v>
      </c>
      <c r="AU4181" s="189" t="s">
        <v>86</v>
      </c>
      <c r="AV4181" s="13" t="s">
        <v>84</v>
      </c>
      <c r="AW4181" s="13" t="s">
        <v>34</v>
      </c>
      <c r="AX4181" s="13" t="s">
        <v>77</v>
      </c>
      <c r="AY4181" s="189" t="s">
        <v>164</v>
      </c>
    </row>
    <row r="4182" spans="1:65" s="13" customFormat="1" x14ac:dyDescent="0.2">
      <c r="B4182" s="188"/>
      <c r="D4182" s="183" t="s">
        <v>177</v>
      </c>
      <c r="E4182" s="189" t="s">
        <v>1</v>
      </c>
      <c r="F4182" s="190" t="s">
        <v>4031</v>
      </c>
      <c r="H4182" s="189" t="s">
        <v>1</v>
      </c>
      <c r="I4182" s="191"/>
      <c r="L4182" s="188"/>
      <c r="M4182" s="192"/>
      <c r="N4182" s="193"/>
      <c r="O4182" s="193"/>
      <c r="P4182" s="193"/>
      <c r="Q4182" s="193"/>
      <c r="R4182" s="193"/>
      <c r="S4182" s="193"/>
      <c r="T4182" s="194"/>
      <c r="AT4182" s="189" t="s">
        <v>177</v>
      </c>
      <c r="AU4182" s="189" t="s">
        <v>86</v>
      </c>
      <c r="AV4182" s="13" t="s">
        <v>84</v>
      </c>
      <c r="AW4182" s="13" t="s">
        <v>34</v>
      </c>
      <c r="AX4182" s="13" t="s">
        <v>77</v>
      </c>
      <c r="AY4182" s="189" t="s">
        <v>164</v>
      </c>
    </row>
    <row r="4183" spans="1:65" s="14" customFormat="1" x14ac:dyDescent="0.2">
      <c r="B4183" s="195"/>
      <c r="D4183" s="183" t="s">
        <v>177</v>
      </c>
      <c r="E4183" s="196" t="s">
        <v>1</v>
      </c>
      <c r="F4183" s="197" t="s">
        <v>4032</v>
      </c>
      <c r="H4183" s="198">
        <v>8.6989999999999998</v>
      </c>
      <c r="I4183" s="199"/>
      <c r="L4183" s="195"/>
      <c r="M4183" s="200"/>
      <c r="N4183" s="201"/>
      <c r="O4183" s="201"/>
      <c r="P4183" s="201"/>
      <c r="Q4183" s="201"/>
      <c r="R4183" s="201"/>
      <c r="S4183" s="201"/>
      <c r="T4183" s="202"/>
      <c r="AT4183" s="196" t="s">
        <v>177</v>
      </c>
      <c r="AU4183" s="196" t="s">
        <v>86</v>
      </c>
      <c r="AV4183" s="14" t="s">
        <v>86</v>
      </c>
      <c r="AW4183" s="14" t="s">
        <v>34</v>
      </c>
      <c r="AX4183" s="14" t="s">
        <v>77</v>
      </c>
      <c r="AY4183" s="196" t="s">
        <v>164</v>
      </c>
    </row>
    <row r="4184" spans="1:65" s="15" customFormat="1" x14ac:dyDescent="0.2">
      <c r="B4184" s="203"/>
      <c r="D4184" s="183" t="s">
        <v>177</v>
      </c>
      <c r="E4184" s="204" t="s">
        <v>1</v>
      </c>
      <c r="F4184" s="205" t="s">
        <v>184</v>
      </c>
      <c r="H4184" s="206">
        <v>30.486000000000001</v>
      </c>
      <c r="I4184" s="207"/>
      <c r="L4184" s="203"/>
      <c r="M4184" s="208"/>
      <c r="N4184" s="209"/>
      <c r="O4184" s="209"/>
      <c r="P4184" s="209"/>
      <c r="Q4184" s="209"/>
      <c r="R4184" s="209"/>
      <c r="S4184" s="209"/>
      <c r="T4184" s="210"/>
      <c r="AT4184" s="204" t="s">
        <v>177</v>
      </c>
      <c r="AU4184" s="204" t="s">
        <v>86</v>
      </c>
      <c r="AV4184" s="15" t="s">
        <v>172</v>
      </c>
      <c r="AW4184" s="15" t="s">
        <v>34</v>
      </c>
      <c r="AX4184" s="15" t="s">
        <v>84</v>
      </c>
      <c r="AY4184" s="204" t="s">
        <v>164</v>
      </c>
    </row>
    <row r="4185" spans="1:65" s="14" customFormat="1" x14ac:dyDescent="0.2">
      <c r="B4185" s="195"/>
      <c r="D4185" s="183" t="s">
        <v>177</v>
      </c>
      <c r="F4185" s="197" t="s">
        <v>4038</v>
      </c>
      <c r="H4185" s="198">
        <v>1.2E-2</v>
      </c>
      <c r="I4185" s="199"/>
      <c r="L4185" s="195"/>
      <c r="M4185" s="200"/>
      <c r="N4185" s="201"/>
      <c r="O4185" s="201"/>
      <c r="P4185" s="201"/>
      <c r="Q4185" s="201"/>
      <c r="R4185" s="201"/>
      <c r="S4185" s="201"/>
      <c r="T4185" s="202"/>
      <c r="AT4185" s="196" t="s">
        <v>177</v>
      </c>
      <c r="AU4185" s="196" t="s">
        <v>86</v>
      </c>
      <c r="AV4185" s="14" t="s">
        <v>86</v>
      </c>
      <c r="AW4185" s="14" t="s">
        <v>3</v>
      </c>
      <c r="AX4185" s="14" t="s">
        <v>84</v>
      </c>
      <c r="AY4185" s="196" t="s">
        <v>164</v>
      </c>
    </row>
    <row r="4186" spans="1:65" s="2" customFormat="1" ht="16.5" customHeight="1" x14ac:dyDescent="0.2">
      <c r="A4186" s="34"/>
      <c r="B4186" s="168"/>
      <c r="C4186" s="169" t="s">
        <v>4039</v>
      </c>
      <c r="D4186" s="234" t="s">
        <v>167</v>
      </c>
      <c r="E4186" s="171" t="s">
        <v>1126</v>
      </c>
      <c r="F4186" s="172" t="s">
        <v>1127</v>
      </c>
      <c r="G4186" s="173" t="s">
        <v>329</v>
      </c>
      <c r="H4186" s="174">
        <v>1.2999999999999999E-2</v>
      </c>
      <c r="I4186" s="175"/>
      <c r="J4186" s="176">
        <f>ROUND(I4186*H4186,2)</f>
        <v>0</v>
      </c>
      <c r="K4186" s="172" t="s">
        <v>216</v>
      </c>
      <c r="L4186" s="35"/>
      <c r="M4186" s="177" t="s">
        <v>1</v>
      </c>
      <c r="N4186" s="178" t="s">
        <v>42</v>
      </c>
      <c r="O4186" s="60"/>
      <c r="P4186" s="179">
        <f>O4186*H4186</f>
        <v>0</v>
      </c>
      <c r="Q4186" s="179">
        <v>0</v>
      </c>
      <c r="R4186" s="179">
        <f>Q4186*H4186</f>
        <v>0</v>
      </c>
      <c r="S4186" s="179">
        <v>0</v>
      </c>
      <c r="T4186" s="180">
        <f>S4186*H4186</f>
        <v>0</v>
      </c>
      <c r="U4186" s="34"/>
      <c r="V4186" s="34"/>
      <c r="W4186" s="34"/>
      <c r="X4186" s="34"/>
      <c r="Y4186" s="34"/>
      <c r="Z4186" s="34"/>
      <c r="AA4186" s="34"/>
      <c r="AB4186" s="34"/>
      <c r="AC4186" s="34"/>
      <c r="AD4186" s="34"/>
      <c r="AE4186" s="34"/>
      <c r="AR4186" s="181" t="s">
        <v>191</v>
      </c>
      <c r="AT4186" s="181" t="s">
        <v>167</v>
      </c>
      <c r="AU4186" s="181" t="s">
        <v>86</v>
      </c>
      <c r="AY4186" s="18" t="s">
        <v>164</v>
      </c>
      <c r="BE4186" s="182">
        <f>IF(N4186="základní",J4186,0)</f>
        <v>0</v>
      </c>
      <c r="BF4186" s="182">
        <f>IF(N4186="snížená",J4186,0)</f>
        <v>0</v>
      </c>
      <c r="BG4186" s="182">
        <f>IF(N4186="zákl. přenesená",J4186,0)</f>
        <v>0</v>
      </c>
      <c r="BH4186" s="182">
        <f>IF(N4186="sníž. přenesená",J4186,0)</f>
        <v>0</v>
      </c>
      <c r="BI4186" s="182">
        <f>IF(N4186="nulová",J4186,0)</f>
        <v>0</v>
      </c>
      <c r="BJ4186" s="18" t="s">
        <v>84</v>
      </c>
      <c r="BK4186" s="182">
        <f>ROUND(I4186*H4186,2)</f>
        <v>0</v>
      </c>
      <c r="BL4186" s="18" t="s">
        <v>191</v>
      </c>
      <c r="BM4186" s="181" t="s">
        <v>4040</v>
      </c>
    </row>
    <row r="4187" spans="1:65" s="2" customFormat="1" ht="19.5" x14ac:dyDescent="0.2">
      <c r="A4187" s="34"/>
      <c r="B4187" s="35"/>
      <c r="C4187" s="34"/>
      <c r="D4187" s="183" t="s">
        <v>174</v>
      </c>
      <c r="E4187" s="34"/>
      <c r="F4187" s="184" t="s">
        <v>1129</v>
      </c>
      <c r="G4187" s="34"/>
      <c r="H4187" s="34"/>
      <c r="I4187" s="103"/>
      <c r="J4187" s="34"/>
      <c r="K4187" s="34"/>
      <c r="L4187" s="35"/>
      <c r="M4187" s="185"/>
      <c r="N4187" s="186"/>
      <c r="O4187" s="60"/>
      <c r="P4187" s="60"/>
      <c r="Q4187" s="60"/>
      <c r="R4187" s="60"/>
      <c r="S4187" s="60"/>
      <c r="T4187" s="61"/>
      <c r="U4187" s="34"/>
      <c r="V4187" s="34"/>
      <c r="W4187" s="34"/>
      <c r="X4187" s="34"/>
      <c r="Y4187" s="34"/>
      <c r="Z4187" s="34"/>
      <c r="AA4187" s="34"/>
      <c r="AB4187" s="34"/>
      <c r="AC4187" s="34"/>
      <c r="AD4187" s="34"/>
      <c r="AE4187" s="34"/>
      <c r="AT4187" s="18" t="s">
        <v>174</v>
      </c>
      <c r="AU4187" s="18" t="s">
        <v>86</v>
      </c>
    </row>
    <row r="4188" spans="1:65" s="2" customFormat="1" ht="58.5" x14ac:dyDescent="0.2">
      <c r="A4188" s="34"/>
      <c r="B4188" s="35"/>
      <c r="C4188" s="34"/>
      <c r="D4188" s="183" t="s">
        <v>175</v>
      </c>
      <c r="E4188" s="34"/>
      <c r="F4188" s="187" t="s">
        <v>1130</v>
      </c>
      <c r="G4188" s="34"/>
      <c r="H4188" s="34"/>
      <c r="I4188" s="103"/>
      <c r="J4188" s="34"/>
      <c r="K4188" s="34"/>
      <c r="L4188" s="35"/>
      <c r="M4188" s="185"/>
      <c r="N4188" s="186"/>
      <c r="O4188" s="60"/>
      <c r="P4188" s="60"/>
      <c r="Q4188" s="60"/>
      <c r="R4188" s="60"/>
      <c r="S4188" s="60"/>
      <c r="T4188" s="61"/>
      <c r="U4188" s="34"/>
      <c r="V4188" s="34"/>
      <c r="W4188" s="34"/>
      <c r="X4188" s="34"/>
      <c r="Y4188" s="34"/>
      <c r="Z4188" s="34"/>
      <c r="AA4188" s="34"/>
      <c r="AB4188" s="34"/>
      <c r="AC4188" s="34"/>
      <c r="AD4188" s="34"/>
      <c r="AE4188" s="34"/>
      <c r="AT4188" s="18" t="s">
        <v>175</v>
      </c>
      <c r="AU4188" s="18" t="s">
        <v>86</v>
      </c>
    </row>
    <row r="4189" spans="1:65" s="12" customFormat="1" ht="22.9" customHeight="1" x14ac:dyDescent="0.2">
      <c r="B4189" s="155"/>
      <c r="D4189" s="156" t="s">
        <v>76</v>
      </c>
      <c r="E4189" s="166" t="s">
        <v>4041</v>
      </c>
      <c r="F4189" s="166" t="s">
        <v>4042</v>
      </c>
      <c r="I4189" s="158"/>
      <c r="J4189" s="167">
        <f>BK4189</f>
        <v>0</v>
      </c>
      <c r="L4189" s="155"/>
      <c r="M4189" s="160"/>
      <c r="N4189" s="161"/>
      <c r="O4189" s="161"/>
      <c r="P4189" s="162">
        <f>SUM(P4190:P4238)</f>
        <v>0</v>
      </c>
      <c r="Q4189" s="161"/>
      <c r="R4189" s="162">
        <f>SUM(R4190:R4238)</f>
        <v>2.5856000000000001E-2</v>
      </c>
      <c r="S4189" s="161"/>
      <c r="T4189" s="163">
        <f>SUM(T4190:T4238)</f>
        <v>0</v>
      </c>
      <c r="AR4189" s="156" t="s">
        <v>86</v>
      </c>
      <c r="AT4189" s="164" t="s">
        <v>76</v>
      </c>
      <c r="AU4189" s="164" t="s">
        <v>84</v>
      </c>
      <c r="AY4189" s="156" t="s">
        <v>164</v>
      </c>
      <c r="BK4189" s="165">
        <f>SUM(BK4190:BK4238)</f>
        <v>0</v>
      </c>
    </row>
    <row r="4190" spans="1:65" s="2" customFormat="1" ht="16.5" customHeight="1" x14ac:dyDescent="0.2">
      <c r="A4190" s="34"/>
      <c r="B4190" s="168"/>
      <c r="C4190" s="169" t="s">
        <v>4043</v>
      </c>
      <c r="D4190" s="170" t="s">
        <v>167</v>
      </c>
      <c r="E4190" s="171" t="s">
        <v>4044</v>
      </c>
      <c r="F4190" s="172" t="s">
        <v>4045</v>
      </c>
      <c r="G4190" s="173" t="s">
        <v>587</v>
      </c>
      <c r="H4190" s="174">
        <v>5.45</v>
      </c>
      <c r="I4190" s="175"/>
      <c r="J4190" s="176">
        <f>ROUND(I4190*H4190,2)</f>
        <v>0</v>
      </c>
      <c r="K4190" s="172" t="s">
        <v>171</v>
      </c>
      <c r="L4190" s="35"/>
      <c r="M4190" s="177" t="s">
        <v>1</v>
      </c>
      <c r="N4190" s="178" t="s">
        <v>42</v>
      </c>
      <c r="O4190" s="60"/>
      <c r="P4190" s="179">
        <f>O4190*H4190</f>
        <v>0</v>
      </c>
      <c r="Q4190" s="179">
        <v>2.5600000000000002E-3</v>
      </c>
      <c r="R4190" s="179">
        <f>Q4190*H4190</f>
        <v>1.3952000000000001E-2</v>
      </c>
      <c r="S4190" s="179">
        <v>0</v>
      </c>
      <c r="T4190" s="180">
        <f>S4190*H4190</f>
        <v>0</v>
      </c>
      <c r="U4190" s="34"/>
      <c r="V4190" s="34"/>
      <c r="W4190" s="34"/>
      <c r="X4190" s="34"/>
      <c r="Y4190" s="34"/>
      <c r="Z4190" s="34"/>
      <c r="AA4190" s="34"/>
      <c r="AB4190" s="34"/>
      <c r="AC4190" s="34"/>
      <c r="AD4190" s="34"/>
      <c r="AE4190" s="34"/>
      <c r="AR4190" s="181" t="s">
        <v>191</v>
      </c>
      <c r="AT4190" s="181" t="s">
        <v>167</v>
      </c>
      <c r="AU4190" s="181" t="s">
        <v>86</v>
      </c>
      <c r="AY4190" s="18" t="s">
        <v>164</v>
      </c>
      <c r="BE4190" s="182">
        <f>IF(N4190="základní",J4190,0)</f>
        <v>0</v>
      </c>
      <c r="BF4190" s="182">
        <f>IF(N4190="snížená",J4190,0)</f>
        <v>0</v>
      </c>
      <c r="BG4190" s="182">
        <f>IF(N4190="zákl. přenesená",J4190,0)</f>
        <v>0</v>
      </c>
      <c r="BH4190" s="182">
        <f>IF(N4190="sníž. přenesená",J4190,0)</f>
        <v>0</v>
      </c>
      <c r="BI4190" s="182">
        <f>IF(N4190="nulová",J4190,0)</f>
        <v>0</v>
      </c>
      <c r="BJ4190" s="18" t="s">
        <v>84</v>
      </c>
      <c r="BK4190" s="182">
        <f>ROUND(I4190*H4190,2)</f>
        <v>0</v>
      </c>
      <c r="BL4190" s="18" t="s">
        <v>191</v>
      </c>
      <c r="BM4190" s="181" t="s">
        <v>4046</v>
      </c>
    </row>
    <row r="4191" spans="1:65" s="2" customFormat="1" x14ac:dyDescent="0.2">
      <c r="A4191" s="34"/>
      <c r="B4191" s="35"/>
      <c r="C4191" s="34"/>
      <c r="D4191" s="183" t="s">
        <v>174</v>
      </c>
      <c r="E4191" s="34"/>
      <c r="F4191" s="184" t="s">
        <v>4045</v>
      </c>
      <c r="G4191" s="34"/>
      <c r="H4191" s="34"/>
      <c r="I4191" s="103"/>
      <c r="J4191" s="34"/>
      <c r="K4191" s="34"/>
      <c r="L4191" s="35"/>
      <c r="M4191" s="185"/>
      <c r="N4191" s="186"/>
      <c r="O4191" s="60"/>
      <c r="P4191" s="60"/>
      <c r="Q4191" s="60"/>
      <c r="R4191" s="60"/>
      <c r="S4191" s="60"/>
      <c r="T4191" s="61"/>
      <c r="U4191" s="34"/>
      <c r="V4191" s="34"/>
      <c r="W4191" s="34"/>
      <c r="X4191" s="34"/>
      <c r="Y4191" s="34"/>
      <c r="Z4191" s="34"/>
      <c r="AA4191" s="34"/>
      <c r="AB4191" s="34"/>
      <c r="AC4191" s="34"/>
      <c r="AD4191" s="34"/>
      <c r="AE4191" s="34"/>
      <c r="AT4191" s="18" t="s">
        <v>174</v>
      </c>
      <c r="AU4191" s="18" t="s">
        <v>86</v>
      </c>
    </row>
    <row r="4192" spans="1:65" s="2" customFormat="1" ht="19.5" x14ac:dyDescent="0.2">
      <c r="A4192" s="34"/>
      <c r="B4192" s="35"/>
      <c r="C4192" s="34"/>
      <c r="D4192" s="183" t="s">
        <v>175</v>
      </c>
      <c r="E4192" s="34"/>
      <c r="F4192" s="187" t="s">
        <v>4047</v>
      </c>
      <c r="G4192" s="34"/>
      <c r="H4192" s="34"/>
      <c r="I4192" s="103"/>
      <c r="J4192" s="34"/>
      <c r="K4192" s="34"/>
      <c r="L4192" s="35"/>
      <c r="M4192" s="185"/>
      <c r="N4192" s="186"/>
      <c r="O4192" s="60"/>
      <c r="P4192" s="60"/>
      <c r="Q4192" s="60"/>
      <c r="R4192" s="60"/>
      <c r="S4192" s="60"/>
      <c r="T4192" s="61"/>
      <c r="U4192" s="34"/>
      <c r="V4192" s="34"/>
      <c r="W4192" s="34"/>
      <c r="X4192" s="34"/>
      <c r="Y4192" s="34"/>
      <c r="Z4192" s="34"/>
      <c r="AA4192" s="34"/>
      <c r="AB4192" s="34"/>
      <c r="AC4192" s="34"/>
      <c r="AD4192" s="34"/>
      <c r="AE4192" s="34"/>
      <c r="AT4192" s="18" t="s">
        <v>175</v>
      </c>
      <c r="AU4192" s="18" t="s">
        <v>86</v>
      </c>
    </row>
    <row r="4193" spans="1:65" s="13" customFormat="1" x14ac:dyDescent="0.2">
      <c r="B4193" s="188"/>
      <c r="D4193" s="183" t="s">
        <v>177</v>
      </c>
      <c r="E4193" s="189" t="s">
        <v>1</v>
      </c>
      <c r="F4193" s="190" t="s">
        <v>2727</v>
      </c>
      <c r="H4193" s="189" t="s">
        <v>1</v>
      </c>
      <c r="I4193" s="191"/>
      <c r="L4193" s="188"/>
      <c r="M4193" s="192"/>
      <c r="N4193" s="193"/>
      <c r="O4193" s="193"/>
      <c r="P4193" s="193"/>
      <c r="Q4193" s="193"/>
      <c r="R4193" s="193"/>
      <c r="S4193" s="193"/>
      <c r="T4193" s="194"/>
      <c r="AT4193" s="189" t="s">
        <v>177</v>
      </c>
      <c r="AU4193" s="189" t="s">
        <v>86</v>
      </c>
      <c r="AV4193" s="13" t="s">
        <v>84</v>
      </c>
      <c r="AW4193" s="13" t="s">
        <v>34</v>
      </c>
      <c r="AX4193" s="13" t="s">
        <v>77</v>
      </c>
      <c r="AY4193" s="189" t="s">
        <v>164</v>
      </c>
    </row>
    <row r="4194" spans="1:65" s="13" customFormat="1" x14ac:dyDescent="0.2">
      <c r="B4194" s="188"/>
      <c r="D4194" s="183" t="s">
        <v>177</v>
      </c>
      <c r="E4194" s="189" t="s">
        <v>1</v>
      </c>
      <c r="F4194" s="190" t="s">
        <v>2728</v>
      </c>
      <c r="H4194" s="189" t="s">
        <v>1</v>
      </c>
      <c r="I4194" s="191"/>
      <c r="L4194" s="188"/>
      <c r="M4194" s="192"/>
      <c r="N4194" s="193"/>
      <c r="O4194" s="193"/>
      <c r="P4194" s="193"/>
      <c r="Q4194" s="193"/>
      <c r="R4194" s="193"/>
      <c r="S4194" s="193"/>
      <c r="T4194" s="194"/>
      <c r="AT4194" s="189" t="s">
        <v>177</v>
      </c>
      <c r="AU4194" s="189" t="s">
        <v>86</v>
      </c>
      <c r="AV4194" s="13" t="s">
        <v>84</v>
      </c>
      <c r="AW4194" s="13" t="s">
        <v>34</v>
      </c>
      <c r="AX4194" s="13" t="s">
        <v>77</v>
      </c>
      <c r="AY4194" s="189" t="s">
        <v>164</v>
      </c>
    </row>
    <row r="4195" spans="1:65" s="13" customFormat="1" x14ac:dyDescent="0.2">
      <c r="B4195" s="188"/>
      <c r="D4195" s="183" t="s">
        <v>177</v>
      </c>
      <c r="E4195" s="189" t="s">
        <v>1</v>
      </c>
      <c r="F4195" s="190" t="s">
        <v>2729</v>
      </c>
      <c r="H4195" s="189" t="s">
        <v>1</v>
      </c>
      <c r="I4195" s="191"/>
      <c r="L4195" s="188"/>
      <c r="M4195" s="192"/>
      <c r="N4195" s="193"/>
      <c r="O4195" s="193"/>
      <c r="P4195" s="193"/>
      <c r="Q4195" s="193"/>
      <c r="R4195" s="193"/>
      <c r="S4195" s="193"/>
      <c r="T4195" s="194"/>
      <c r="AT4195" s="189" t="s">
        <v>177</v>
      </c>
      <c r="AU4195" s="189" t="s">
        <v>86</v>
      </c>
      <c r="AV4195" s="13" t="s">
        <v>84</v>
      </c>
      <c r="AW4195" s="13" t="s">
        <v>34</v>
      </c>
      <c r="AX4195" s="13" t="s">
        <v>77</v>
      </c>
      <c r="AY4195" s="189" t="s">
        <v>164</v>
      </c>
    </row>
    <row r="4196" spans="1:65" s="13" customFormat="1" x14ac:dyDescent="0.2">
      <c r="B4196" s="188"/>
      <c r="D4196" s="183" t="s">
        <v>177</v>
      </c>
      <c r="E4196" s="189" t="s">
        <v>1</v>
      </c>
      <c r="F4196" s="190" t="s">
        <v>2820</v>
      </c>
      <c r="H4196" s="189" t="s">
        <v>1</v>
      </c>
      <c r="I4196" s="191"/>
      <c r="L4196" s="188"/>
      <c r="M4196" s="192"/>
      <c r="N4196" s="193"/>
      <c r="O4196" s="193"/>
      <c r="P4196" s="193"/>
      <c r="Q4196" s="193"/>
      <c r="R4196" s="193"/>
      <c r="S4196" s="193"/>
      <c r="T4196" s="194"/>
      <c r="AT4196" s="189" t="s">
        <v>177</v>
      </c>
      <c r="AU4196" s="189" t="s">
        <v>86</v>
      </c>
      <c r="AV4196" s="13" t="s">
        <v>84</v>
      </c>
      <c r="AW4196" s="13" t="s">
        <v>34</v>
      </c>
      <c r="AX4196" s="13" t="s">
        <v>77</v>
      </c>
      <c r="AY4196" s="189" t="s">
        <v>164</v>
      </c>
    </row>
    <row r="4197" spans="1:65" s="13" customFormat="1" x14ac:dyDescent="0.2">
      <c r="B4197" s="188"/>
      <c r="D4197" s="183" t="s">
        <v>177</v>
      </c>
      <c r="E4197" s="189" t="s">
        <v>1</v>
      </c>
      <c r="F4197" s="190" t="s">
        <v>2758</v>
      </c>
      <c r="H4197" s="189" t="s">
        <v>1</v>
      </c>
      <c r="I4197" s="191"/>
      <c r="L4197" s="188"/>
      <c r="M4197" s="192"/>
      <c r="N4197" s="193"/>
      <c r="O4197" s="193"/>
      <c r="P4197" s="193"/>
      <c r="Q4197" s="193"/>
      <c r="R4197" s="193"/>
      <c r="S4197" s="193"/>
      <c r="T4197" s="194"/>
      <c r="AT4197" s="189" t="s">
        <v>177</v>
      </c>
      <c r="AU4197" s="189" t="s">
        <v>86</v>
      </c>
      <c r="AV4197" s="13" t="s">
        <v>84</v>
      </c>
      <c r="AW4197" s="13" t="s">
        <v>34</v>
      </c>
      <c r="AX4197" s="13" t="s">
        <v>77</v>
      </c>
      <c r="AY4197" s="189" t="s">
        <v>164</v>
      </c>
    </row>
    <row r="4198" spans="1:65" s="13" customFormat="1" x14ac:dyDescent="0.2">
      <c r="B4198" s="188"/>
      <c r="D4198" s="183" t="s">
        <v>177</v>
      </c>
      <c r="E4198" s="189" t="s">
        <v>1</v>
      </c>
      <c r="F4198" s="190" t="s">
        <v>3413</v>
      </c>
      <c r="H4198" s="189" t="s">
        <v>1</v>
      </c>
      <c r="I4198" s="191"/>
      <c r="L4198" s="188"/>
      <c r="M4198" s="192"/>
      <c r="N4198" s="193"/>
      <c r="O4198" s="193"/>
      <c r="P4198" s="193"/>
      <c r="Q4198" s="193"/>
      <c r="R4198" s="193"/>
      <c r="S4198" s="193"/>
      <c r="T4198" s="194"/>
      <c r="AT4198" s="189" t="s">
        <v>177</v>
      </c>
      <c r="AU4198" s="189" t="s">
        <v>86</v>
      </c>
      <c r="AV4198" s="13" t="s">
        <v>84</v>
      </c>
      <c r="AW4198" s="13" t="s">
        <v>34</v>
      </c>
      <c r="AX4198" s="13" t="s">
        <v>77</v>
      </c>
      <c r="AY4198" s="189" t="s">
        <v>164</v>
      </c>
    </row>
    <row r="4199" spans="1:65" s="13" customFormat="1" x14ac:dyDescent="0.2">
      <c r="B4199" s="188"/>
      <c r="D4199" s="183" t="s">
        <v>177</v>
      </c>
      <c r="E4199" s="189" t="s">
        <v>1</v>
      </c>
      <c r="F4199" s="190" t="s">
        <v>3417</v>
      </c>
      <c r="H4199" s="189" t="s">
        <v>1</v>
      </c>
      <c r="I4199" s="191"/>
      <c r="L4199" s="188"/>
      <c r="M4199" s="192"/>
      <c r="N4199" s="193"/>
      <c r="O4199" s="193"/>
      <c r="P4199" s="193"/>
      <c r="Q4199" s="193"/>
      <c r="R4199" s="193"/>
      <c r="S4199" s="193"/>
      <c r="T4199" s="194"/>
      <c r="AT4199" s="189" t="s">
        <v>177</v>
      </c>
      <c r="AU4199" s="189" t="s">
        <v>86</v>
      </c>
      <c r="AV4199" s="13" t="s">
        <v>84</v>
      </c>
      <c r="AW4199" s="13" t="s">
        <v>34</v>
      </c>
      <c r="AX4199" s="13" t="s">
        <v>77</v>
      </c>
      <c r="AY4199" s="189" t="s">
        <v>164</v>
      </c>
    </row>
    <row r="4200" spans="1:65" s="13" customFormat="1" x14ac:dyDescent="0.2">
      <c r="B4200" s="188"/>
      <c r="D4200" s="183" t="s">
        <v>177</v>
      </c>
      <c r="E4200" s="189" t="s">
        <v>1</v>
      </c>
      <c r="F4200" s="190" t="s">
        <v>4048</v>
      </c>
      <c r="H4200" s="189" t="s">
        <v>1</v>
      </c>
      <c r="I4200" s="191"/>
      <c r="L4200" s="188"/>
      <c r="M4200" s="192"/>
      <c r="N4200" s="193"/>
      <c r="O4200" s="193"/>
      <c r="P4200" s="193"/>
      <c r="Q4200" s="193"/>
      <c r="R4200" s="193"/>
      <c r="S4200" s="193"/>
      <c r="T4200" s="194"/>
      <c r="AT4200" s="189" t="s">
        <v>177</v>
      </c>
      <c r="AU4200" s="189" t="s">
        <v>86</v>
      </c>
      <c r="AV4200" s="13" t="s">
        <v>84</v>
      </c>
      <c r="AW4200" s="13" t="s">
        <v>34</v>
      </c>
      <c r="AX4200" s="13" t="s">
        <v>77</v>
      </c>
      <c r="AY4200" s="189" t="s">
        <v>164</v>
      </c>
    </row>
    <row r="4201" spans="1:65" s="13" customFormat="1" x14ac:dyDescent="0.2">
      <c r="B4201" s="188"/>
      <c r="D4201" s="183" t="s">
        <v>177</v>
      </c>
      <c r="E4201" s="189" t="s">
        <v>1</v>
      </c>
      <c r="F4201" s="190" t="s">
        <v>4049</v>
      </c>
      <c r="H4201" s="189" t="s">
        <v>1</v>
      </c>
      <c r="I4201" s="191"/>
      <c r="L4201" s="188"/>
      <c r="M4201" s="192"/>
      <c r="N4201" s="193"/>
      <c r="O4201" s="193"/>
      <c r="P4201" s="193"/>
      <c r="Q4201" s="193"/>
      <c r="R4201" s="193"/>
      <c r="S4201" s="193"/>
      <c r="T4201" s="194"/>
      <c r="AT4201" s="189" t="s">
        <v>177</v>
      </c>
      <c r="AU4201" s="189" t="s">
        <v>86</v>
      </c>
      <c r="AV4201" s="13" t="s">
        <v>84</v>
      </c>
      <c r="AW4201" s="13" t="s">
        <v>34</v>
      </c>
      <c r="AX4201" s="13" t="s">
        <v>77</v>
      </c>
      <c r="AY4201" s="189" t="s">
        <v>164</v>
      </c>
    </row>
    <row r="4202" spans="1:65" s="14" customFormat="1" x14ac:dyDescent="0.2">
      <c r="B4202" s="195"/>
      <c r="D4202" s="183" t="s">
        <v>177</v>
      </c>
      <c r="E4202" s="196" t="s">
        <v>1</v>
      </c>
      <c r="F4202" s="197" t="s">
        <v>4050</v>
      </c>
      <c r="H4202" s="198">
        <v>2.2000000000000002</v>
      </c>
      <c r="I4202" s="199"/>
      <c r="L4202" s="195"/>
      <c r="M4202" s="200"/>
      <c r="N4202" s="201"/>
      <c r="O4202" s="201"/>
      <c r="P4202" s="201"/>
      <c r="Q4202" s="201"/>
      <c r="R4202" s="201"/>
      <c r="S4202" s="201"/>
      <c r="T4202" s="202"/>
      <c r="AT4202" s="196" t="s">
        <v>177</v>
      </c>
      <c r="AU4202" s="196" t="s">
        <v>86</v>
      </c>
      <c r="AV4202" s="14" t="s">
        <v>86</v>
      </c>
      <c r="AW4202" s="14" t="s">
        <v>34</v>
      </c>
      <c r="AX4202" s="14" t="s">
        <v>77</v>
      </c>
      <c r="AY4202" s="196" t="s">
        <v>164</v>
      </c>
    </row>
    <row r="4203" spans="1:65" s="13" customFormat="1" x14ac:dyDescent="0.2">
      <c r="B4203" s="188"/>
      <c r="D4203" s="183" t="s">
        <v>177</v>
      </c>
      <c r="E4203" s="189" t="s">
        <v>1</v>
      </c>
      <c r="F4203" s="190" t="s">
        <v>3414</v>
      </c>
      <c r="H4203" s="189" t="s">
        <v>1</v>
      </c>
      <c r="I4203" s="191"/>
      <c r="L4203" s="188"/>
      <c r="M4203" s="192"/>
      <c r="N4203" s="193"/>
      <c r="O4203" s="193"/>
      <c r="P4203" s="193"/>
      <c r="Q4203" s="193"/>
      <c r="R4203" s="193"/>
      <c r="S4203" s="193"/>
      <c r="T4203" s="194"/>
      <c r="AT4203" s="189" t="s">
        <v>177</v>
      </c>
      <c r="AU4203" s="189" t="s">
        <v>86</v>
      </c>
      <c r="AV4203" s="13" t="s">
        <v>84</v>
      </c>
      <c r="AW4203" s="13" t="s">
        <v>34</v>
      </c>
      <c r="AX4203" s="13" t="s">
        <v>77</v>
      </c>
      <c r="AY4203" s="189" t="s">
        <v>164</v>
      </c>
    </row>
    <row r="4204" spans="1:65" s="13" customFormat="1" x14ac:dyDescent="0.2">
      <c r="B4204" s="188"/>
      <c r="D4204" s="183" t="s">
        <v>177</v>
      </c>
      <c r="E4204" s="189" t="s">
        <v>1</v>
      </c>
      <c r="F4204" s="190" t="s">
        <v>4048</v>
      </c>
      <c r="H4204" s="189" t="s">
        <v>1</v>
      </c>
      <c r="I4204" s="191"/>
      <c r="L4204" s="188"/>
      <c r="M4204" s="192"/>
      <c r="N4204" s="193"/>
      <c r="O4204" s="193"/>
      <c r="P4204" s="193"/>
      <c r="Q4204" s="193"/>
      <c r="R4204" s="193"/>
      <c r="S4204" s="193"/>
      <c r="T4204" s="194"/>
      <c r="AT4204" s="189" t="s">
        <v>177</v>
      </c>
      <c r="AU4204" s="189" t="s">
        <v>86</v>
      </c>
      <c r="AV4204" s="13" t="s">
        <v>84</v>
      </c>
      <c r="AW4204" s="13" t="s">
        <v>34</v>
      </c>
      <c r="AX4204" s="13" t="s">
        <v>77</v>
      </c>
      <c r="AY4204" s="189" t="s">
        <v>164</v>
      </c>
    </row>
    <row r="4205" spans="1:65" s="13" customFormat="1" x14ac:dyDescent="0.2">
      <c r="B4205" s="188"/>
      <c r="D4205" s="183" t="s">
        <v>177</v>
      </c>
      <c r="E4205" s="189" t="s">
        <v>1</v>
      </c>
      <c r="F4205" s="190" t="s">
        <v>4051</v>
      </c>
      <c r="H4205" s="189" t="s">
        <v>1</v>
      </c>
      <c r="I4205" s="191"/>
      <c r="L4205" s="188"/>
      <c r="M4205" s="192"/>
      <c r="N4205" s="193"/>
      <c r="O4205" s="193"/>
      <c r="P4205" s="193"/>
      <c r="Q4205" s="193"/>
      <c r="R4205" s="193"/>
      <c r="S4205" s="193"/>
      <c r="T4205" s="194"/>
      <c r="AT4205" s="189" t="s">
        <v>177</v>
      </c>
      <c r="AU4205" s="189" t="s">
        <v>86</v>
      </c>
      <c r="AV4205" s="13" t="s">
        <v>84</v>
      </c>
      <c r="AW4205" s="13" t="s">
        <v>34</v>
      </c>
      <c r="AX4205" s="13" t="s">
        <v>77</v>
      </c>
      <c r="AY4205" s="189" t="s">
        <v>164</v>
      </c>
    </row>
    <row r="4206" spans="1:65" s="14" customFormat="1" x14ac:dyDescent="0.2">
      <c r="B4206" s="195"/>
      <c r="D4206" s="183" t="s">
        <v>177</v>
      </c>
      <c r="E4206" s="196" t="s">
        <v>1</v>
      </c>
      <c r="F4206" s="197" t="s">
        <v>4052</v>
      </c>
      <c r="H4206" s="198">
        <v>3.25</v>
      </c>
      <c r="I4206" s="199"/>
      <c r="L4206" s="195"/>
      <c r="M4206" s="200"/>
      <c r="N4206" s="201"/>
      <c r="O4206" s="201"/>
      <c r="P4206" s="201"/>
      <c r="Q4206" s="201"/>
      <c r="R4206" s="201"/>
      <c r="S4206" s="201"/>
      <c r="T4206" s="202"/>
      <c r="AT4206" s="196" t="s">
        <v>177</v>
      </c>
      <c r="AU4206" s="196" t="s">
        <v>86</v>
      </c>
      <c r="AV4206" s="14" t="s">
        <v>86</v>
      </c>
      <c r="AW4206" s="14" t="s">
        <v>34</v>
      </c>
      <c r="AX4206" s="14" t="s">
        <v>77</v>
      </c>
      <c r="AY4206" s="196" t="s">
        <v>164</v>
      </c>
    </row>
    <row r="4207" spans="1:65" s="15" customFormat="1" x14ac:dyDescent="0.2">
      <c r="B4207" s="203"/>
      <c r="D4207" s="183" t="s">
        <v>177</v>
      </c>
      <c r="E4207" s="204" t="s">
        <v>1</v>
      </c>
      <c r="F4207" s="205" t="s">
        <v>184</v>
      </c>
      <c r="H4207" s="206">
        <v>5.45</v>
      </c>
      <c r="I4207" s="207"/>
      <c r="L4207" s="203"/>
      <c r="M4207" s="208"/>
      <c r="N4207" s="209"/>
      <c r="O4207" s="209"/>
      <c r="P4207" s="209"/>
      <c r="Q4207" s="209"/>
      <c r="R4207" s="209"/>
      <c r="S4207" s="209"/>
      <c r="T4207" s="210"/>
      <c r="AT4207" s="204" t="s">
        <v>177</v>
      </c>
      <c r="AU4207" s="204" t="s">
        <v>86</v>
      </c>
      <c r="AV4207" s="15" t="s">
        <v>172</v>
      </c>
      <c r="AW4207" s="15" t="s">
        <v>34</v>
      </c>
      <c r="AX4207" s="15" t="s">
        <v>84</v>
      </c>
      <c r="AY4207" s="204" t="s">
        <v>164</v>
      </c>
    </row>
    <row r="4208" spans="1:65" s="2" customFormat="1" ht="16.5" customHeight="1" x14ac:dyDescent="0.2">
      <c r="A4208" s="34"/>
      <c r="B4208" s="168"/>
      <c r="C4208" s="169" t="s">
        <v>4053</v>
      </c>
      <c r="D4208" s="170" t="s">
        <v>167</v>
      </c>
      <c r="E4208" s="171" t="s">
        <v>4054</v>
      </c>
      <c r="F4208" s="172" t="s">
        <v>4055</v>
      </c>
      <c r="G4208" s="173" t="s">
        <v>587</v>
      </c>
      <c r="H4208" s="174">
        <v>3.15</v>
      </c>
      <c r="I4208" s="175"/>
      <c r="J4208" s="176">
        <f>ROUND(I4208*H4208,2)</f>
        <v>0</v>
      </c>
      <c r="K4208" s="172" t="s">
        <v>171</v>
      </c>
      <c r="L4208" s="35"/>
      <c r="M4208" s="177" t="s">
        <v>1</v>
      </c>
      <c r="N4208" s="178" t="s">
        <v>42</v>
      </c>
      <c r="O4208" s="60"/>
      <c r="P4208" s="179">
        <f>O4208*H4208</f>
        <v>0</v>
      </c>
      <c r="Q4208" s="179">
        <v>2.5600000000000002E-3</v>
      </c>
      <c r="R4208" s="179">
        <f>Q4208*H4208</f>
        <v>8.064E-3</v>
      </c>
      <c r="S4208" s="179">
        <v>0</v>
      </c>
      <c r="T4208" s="180">
        <f>S4208*H4208</f>
        <v>0</v>
      </c>
      <c r="U4208" s="34"/>
      <c r="V4208" s="34"/>
      <c r="W4208" s="34"/>
      <c r="X4208" s="34"/>
      <c r="Y4208" s="34"/>
      <c r="Z4208" s="34"/>
      <c r="AA4208" s="34"/>
      <c r="AB4208" s="34"/>
      <c r="AC4208" s="34"/>
      <c r="AD4208" s="34"/>
      <c r="AE4208" s="34"/>
      <c r="AR4208" s="181" t="s">
        <v>191</v>
      </c>
      <c r="AT4208" s="181" t="s">
        <v>167</v>
      </c>
      <c r="AU4208" s="181" t="s">
        <v>86</v>
      </c>
      <c r="AY4208" s="18" t="s">
        <v>164</v>
      </c>
      <c r="BE4208" s="182">
        <f>IF(N4208="základní",J4208,0)</f>
        <v>0</v>
      </c>
      <c r="BF4208" s="182">
        <f>IF(N4208="snížená",J4208,0)</f>
        <v>0</v>
      </c>
      <c r="BG4208" s="182">
        <f>IF(N4208="zákl. přenesená",J4208,0)</f>
        <v>0</v>
      </c>
      <c r="BH4208" s="182">
        <f>IF(N4208="sníž. přenesená",J4208,0)</f>
        <v>0</v>
      </c>
      <c r="BI4208" s="182">
        <f>IF(N4208="nulová",J4208,0)</f>
        <v>0</v>
      </c>
      <c r="BJ4208" s="18" t="s">
        <v>84</v>
      </c>
      <c r="BK4208" s="182">
        <f>ROUND(I4208*H4208,2)</f>
        <v>0</v>
      </c>
      <c r="BL4208" s="18" t="s">
        <v>191</v>
      </c>
      <c r="BM4208" s="181" t="s">
        <v>4056</v>
      </c>
    </row>
    <row r="4209" spans="1:65" s="2" customFormat="1" x14ac:dyDescent="0.2">
      <c r="A4209" s="34"/>
      <c r="B4209" s="35"/>
      <c r="C4209" s="34"/>
      <c r="D4209" s="183" t="s">
        <v>174</v>
      </c>
      <c r="E4209" s="34"/>
      <c r="F4209" s="184" t="s">
        <v>4055</v>
      </c>
      <c r="G4209" s="34"/>
      <c r="H4209" s="34"/>
      <c r="I4209" s="103"/>
      <c r="J4209" s="34"/>
      <c r="K4209" s="34"/>
      <c r="L4209" s="35"/>
      <c r="M4209" s="185"/>
      <c r="N4209" s="186"/>
      <c r="O4209" s="60"/>
      <c r="P4209" s="60"/>
      <c r="Q4209" s="60"/>
      <c r="R4209" s="60"/>
      <c r="S4209" s="60"/>
      <c r="T4209" s="61"/>
      <c r="U4209" s="34"/>
      <c r="V4209" s="34"/>
      <c r="W4209" s="34"/>
      <c r="X4209" s="34"/>
      <c r="Y4209" s="34"/>
      <c r="Z4209" s="34"/>
      <c r="AA4209" s="34"/>
      <c r="AB4209" s="34"/>
      <c r="AC4209" s="34"/>
      <c r="AD4209" s="34"/>
      <c r="AE4209" s="34"/>
      <c r="AT4209" s="18" t="s">
        <v>174</v>
      </c>
      <c r="AU4209" s="18" t="s">
        <v>86</v>
      </c>
    </row>
    <row r="4210" spans="1:65" s="2" customFormat="1" ht="19.5" x14ac:dyDescent="0.2">
      <c r="A4210" s="34"/>
      <c r="B4210" s="35"/>
      <c r="C4210" s="34"/>
      <c r="D4210" s="183" t="s">
        <v>175</v>
      </c>
      <c r="E4210" s="34"/>
      <c r="F4210" s="187" t="s">
        <v>4047</v>
      </c>
      <c r="G4210" s="34"/>
      <c r="H4210" s="34"/>
      <c r="I4210" s="103"/>
      <c r="J4210" s="34"/>
      <c r="K4210" s="34"/>
      <c r="L4210" s="35"/>
      <c r="M4210" s="185"/>
      <c r="N4210" s="186"/>
      <c r="O4210" s="60"/>
      <c r="P4210" s="60"/>
      <c r="Q4210" s="60"/>
      <c r="R4210" s="60"/>
      <c r="S4210" s="60"/>
      <c r="T4210" s="61"/>
      <c r="U4210" s="34"/>
      <c r="V4210" s="34"/>
      <c r="W4210" s="34"/>
      <c r="X4210" s="34"/>
      <c r="Y4210" s="34"/>
      <c r="Z4210" s="34"/>
      <c r="AA4210" s="34"/>
      <c r="AB4210" s="34"/>
      <c r="AC4210" s="34"/>
      <c r="AD4210" s="34"/>
      <c r="AE4210" s="34"/>
      <c r="AT4210" s="18" t="s">
        <v>175</v>
      </c>
      <c r="AU4210" s="18" t="s">
        <v>86</v>
      </c>
    </row>
    <row r="4211" spans="1:65" s="13" customFormat="1" x14ac:dyDescent="0.2">
      <c r="B4211" s="188"/>
      <c r="D4211" s="183" t="s">
        <v>177</v>
      </c>
      <c r="E4211" s="189" t="s">
        <v>1</v>
      </c>
      <c r="F4211" s="190" t="s">
        <v>2727</v>
      </c>
      <c r="H4211" s="189" t="s">
        <v>1</v>
      </c>
      <c r="I4211" s="191"/>
      <c r="L4211" s="188"/>
      <c r="M4211" s="192"/>
      <c r="N4211" s="193"/>
      <c r="O4211" s="193"/>
      <c r="P4211" s="193"/>
      <c r="Q4211" s="193"/>
      <c r="R4211" s="193"/>
      <c r="S4211" s="193"/>
      <c r="T4211" s="194"/>
      <c r="AT4211" s="189" t="s">
        <v>177</v>
      </c>
      <c r="AU4211" s="189" t="s">
        <v>86</v>
      </c>
      <c r="AV4211" s="13" t="s">
        <v>84</v>
      </c>
      <c r="AW4211" s="13" t="s">
        <v>34</v>
      </c>
      <c r="AX4211" s="13" t="s">
        <v>77</v>
      </c>
      <c r="AY4211" s="189" t="s">
        <v>164</v>
      </c>
    </row>
    <row r="4212" spans="1:65" s="13" customFormat="1" x14ac:dyDescent="0.2">
      <c r="B4212" s="188"/>
      <c r="D4212" s="183" t="s">
        <v>177</v>
      </c>
      <c r="E4212" s="189" t="s">
        <v>1</v>
      </c>
      <c r="F4212" s="190" t="s">
        <v>2728</v>
      </c>
      <c r="H4212" s="189" t="s">
        <v>1</v>
      </c>
      <c r="I4212" s="191"/>
      <c r="L4212" s="188"/>
      <c r="M4212" s="192"/>
      <c r="N4212" s="193"/>
      <c r="O4212" s="193"/>
      <c r="P4212" s="193"/>
      <c r="Q4212" s="193"/>
      <c r="R4212" s="193"/>
      <c r="S4212" s="193"/>
      <c r="T4212" s="194"/>
      <c r="AT4212" s="189" t="s">
        <v>177</v>
      </c>
      <c r="AU4212" s="189" t="s">
        <v>86</v>
      </c>
      <c r="AV4212" s="13" t="s">
        <v>84</v>
      </c>
      <c r="AW4212" s="13" t="s">
        <v>34</v>
      </c>
      <c r="AX4212" s="13" t="s">
        <v>77</v>
      </c>
      <c r="AY4212" s="189" t="s">
        <v>164</v>
      </c>
    </row>
    <row r="4213" spans="1:65" s="13" customFormat="1" x14ac:dyDescent="0.2">
      <c r="B4213" s="188"/>
      <c r="D4213" s="183" t="s">
        <v>177</v>
      </c>
      <c r="E4213" s="189" t="s">
        <v>1</v>
      </c>
      <c r="F4213" s="190" t="s">
        <v>2729</v>
      </c>
      <c r="H4213" s="189" t="s">
        <v>1</v>
      </c>
      <c r="I4213" s="191"/>
      <c r="L4213" s="188"/>
      <c r="M4213" s="192"/>
      <c r="N4213" s="193"/>
      <c r="O4213" s="193"/>
      <c r="P4213" s="193"/>
      <c r="Q4213" s="193"/>
      <c r="R4213" s="193"/>
      <c r="S4213" s="193"/>
      <c r="T4213" s="194"/>
      <c r="AT4213" s="189" t="s">
        <v>177</v>
      </c>
      <c r="AU4213" s="189" t="s">
        <v>86</v>
      </c>
      <c r="AV4213" s="13" t="s">
        <v>84</v>
      </c>
      <c r="AW4213" s="13" t="s">
        <v>34</v>
      </c>
      <c r="AX4213" s="13" t="s">
        <v>77</v>
      </c>
      <c r="AY4213" s="189" t="s">
        <v>164</v>
      </c>
    </row>
    <row r="4214" spans="1:65" s="13" customFormat="1" x14ac:dyDescent="0.2">
      <c r="B4214" s="188"/>
      <c r="D4214" s="183" t="s">
        <v>177</v>
      </c>
      <c r="E4214" s="189" t="s">
        <v>1</v>
      </c>
      <c r="F4214" s="190" t="s">
        <v>2820</v>
      </c>
      <c r="H4214" s="189" t="s">
        <v>1</v>
      </c>
      <c r="I4214" s="191"/>
      <c r="L4214" s="188"/>
      <c r="M4214" s="192"/>
      <c r="N4214" s="193"/>
      <c r="O4214" s="193"/>
      <c r="P4214" s="193"/>
      <c r="Q4214" s="193"/>
      <c r="R4214" s="193"/>
      <c r="S4214" s="193"/>
      <c r="T4214" s="194"/>
      <c r="AT4214" s="189" t="s">
        <v>177</v>
      </c>
      <c r="AU4214" s="189" t="s">
        <v>86</v>
      </c>
      <c r="AV4214" s="13" t="s">
        <v>84</v>
      </c>
      <c r="AW4214" s="13" t="s">
        <v>34</v>
      </c>
      <c r="AX4214" s="13" t="s">
        <v>77</v>
      </c>
      <c r="AY4214" s="189" t="s">
        <v>164</v>
      </c>
    </row>
    <row r="4215" spans="1:65" s="13" customFormat="1" x14ac:dyDescent="0.2">
      <c r="B4215" s="188"/>
      <c r="D4215" s="183" t="s">
        <v>177</v>
      </c>
      <c r="E4215" s="189" t="s">
        <v>1</v>
      </c>
      <c r="F4215" s="190" t="s">
        <v>2758</v>
      </c>
      <c r="H4215" s="189" t="s">
        <v>1</v>
      </c>
      <c r="I4215" s="191"/>
      <c r="L4215" s="188"/>
      <c r="M4215" s="192"/>
      <c r="N4215" s="193"/>
      <c r="O4215" s="193"/>
      <c r="P4215" s="193"/>
      <c r="Q4215" s="193"/>
      <c r="R4215" s="193"/>
      <c r="S4215" s="193"/>
      <c r="T4215" s="194"/>
      <c r="AT4215" s="189" t="s">
        <v>177</v>
      </c>
      <c r="AU4215" s="189" t="s">
        <v>86</v>
      </c>
      <c r="AV4215" s="13" t="s">
        <v>84</v>
      </c>
      <c r="AW4215" s="13" t="s">
        <v>34</v>
      </c>
      <c r="AX4215" s="13" t="s">
        <v>77</v>
      </c>
      <c r="AY4215" s="189" t="s">
        <v>164</v>
      </c>
    </row>
    <row r="4216" spans="1:65" s="13" customFormat="1" x14ac:dyDescent="0.2">
      <c r="B4216" s="188"/>
      <c r="D4216" s="183" t="s">
        <v>177</v>
      </c>
      <c r="E4216" s="189" t="s">
        <v>1</v>
      </c>
      <c r="F4216" s="190" t="s">
        <v>4057</v>
      </c>
      <c r="H4216" s="189" t="s">
        <v>1</v>
      </c>
      <c r="I4216" s="191"/>
      <c r="L4216" s="188"/>
      <c r="M4216" s="192"/>
      <c r="N4216" s="193"/>
      <c r="O4216" s="193"/>
      <c r="P4216" s="193"/>
      <c r="Q4216" s="193"/>
      <c r="R4216" s="193"/>
      <c r="S4216" s="193"/>
      <c r="T4216" s="194"/>
      <c r="AT4216" s="189" t="s">
        <v>177</v>
      </c>
      <c r="AU4216" s="189" t="s">
        <v>86</v>
      </c>
      <c r="AV4216" s="13" t="s">
        <v>84</v>
      </c>
      <c r="AW4216" s="13" t="s">
        <v>34</v>
      </c>
      <c r="AX4216" s="13" t="s">
        <v>77</v>
      </c>
      <c r="AY4216" s="189" t="s">
        <v>164</v>
      </c>
    </row>
    <row r="4217" spans="1:65" s="13" customFormat="1" x14ac:dyDescent="0.2">
      <c r="B4217" s="188"/>
      <c r="D4217" s="183" t="s">
        <v>177</v>
      </c>
      <c r="E4217" s="189" t="s">
        <v>1</v>
      </c>
      <c r="F4217" s="190" t="s">
        <v>3428</v>
      </c>
      <c r="H4217" s="189" t="s">
        <v>1</v>
      </c>
      <c r="I4217" s="191"/>
      <c r="L4217" s="188"/>
      <c r="M4217" s="192"/>
      <c r="N4217" s="193"/>
      <c r="O4217" s="193"/>
      <c r="P4217" s="193"/>
      <c r="Q4217" s="193"/>
      <c r="R4217" s="193"/>
      <c r="S4217" s="193"/>
      <c r="T4217" s="194"/>
      <c r="AT4217" s="189" t="s">
        <v>177</v>
      </c>
      <c r="AU4217" s="189" t="s">
        <v>86</v>
      </c>
      <c r="AV4217" s="13" t="s">
        <v>84</v>
      </c>
      <c r="AW4217" s="13" t="s">
        <v>34</v>
      </c>
      <c r="AX4217" s="13" t="s">
        <v>77</v>
      </c>
      <c r="AY4217" s="189" t="s">
        <v>164</v>
      </c>
    </row>
    <row r="4218" spans="1:65" s="13" customFormat="1" x14ac:dyDescent="0.2">
      <c r="B4218" s="188"/>
      <c r="D4218" s="183" t="s">
        <v>177</v>
      </c>
      <c r="E4218" s="189" t="s">
        <v>1</v>
      </c>
      <c r="F4218" s="190" t="s">
        <v>4048</v>
      </c>
      <c r="H4218" s="189" t="s">
        <v>1</v>
      </c>
      <c r="I4218" s="191"/>
      <c r="L4218" s="188"/>
      <c r="M4218" s="192"/>
      <c r="N4218" s="193"/>
      <c r="O4218" s="193"/>
      <c r="P4218" s="193"/>
      <c r="Q4218" s="193"/>
      <c r="R4218" s="193"/>
      <c r="S4218" s="193"/>
      <c r="T4218" s="194"/>
      <c r="AT4218" s="189" t="s">
        <v>177</v>
      </c>
      <c r="AU4218" s="189" t="s">
        <v>86</v>
      </c>
      <c r="AV4218" s="13" t="s">
        <v>84</v>
      </c>
      <c r="AW4218" s="13" t="s">
        <v>34</v>
      </c>
      <c r="AX4218" s="13" t="s">
        <v>77</v>
      </c>
      <c r="AY4218" s="189" t="s">
        <v>164</v>
      </c>
    </row>
    <row r="4219" spans="1:65" s="13" customFormat="1" x14ac:dyDescent="0.2">
      <c r="B4219" s="188"/>
      <c r="D4219" s="183" t="s">
        <v>177</v>
      </c>
      <c r="E4219" s="189" t="s">
        <v>1</v>
      </c>
      <c r="F4219" s="190" t="s">
        <v>4058</v>
      </c>
      <c r="H4219" s="189" t="s">
        <v>1</v>
      </c>
      <c r="I4219" s="191"/>
      <c r="L4219" s="188"/>
      <c r="M4219" s="192"/>
      <c r="N4219" s="193"/>
      <c r="O4219" s="193"/>
      <c r="P4219" s="193"/>
      <c r="Q4219" s="193"/>
      <c r="R4219" s="193"/>
      <c r="S4219" s="193"/>
      <c r="T4219" s="194"/>
      <c r="AT4219" s="189" t="s">
        <v>177</v>
      </c>
      <c r="AU4219" s="189" t="s">
        <v>86</v>
      </c>
      <c r="AV4219" s="13" t="s">
        <v>84</v>
      </c>
      <c r="AW4219" s="13" t="s">
        <v>34</v>
      </c>
      <c r="AX4219" s="13" t="s">
        <v>77</v>
      </c>
      <c r="AY4219" s="189" t="s">
        <v>164</v>
      </c>
    </row>
    <row r="4220" spans="1:65" s="14" customFormat="1" x14ac:dyDescent="0.2">
      <c r="B4220" s="195"/>
      <c r="D4220" s="183" t="s">
        <v>177</v>
      </c>
      <c r="E4220" s="196" t="s">
        <v>1</v>
      </c>
      <c r="F4220" s="197" t="s">
        <v>4059</v>
      </c>
      <c r="H4220" s="198">
        <v>3.15</v>
      </c>
      <c r="I4220" s="199"/>
      <c r="L4220" s="195"/>
      <c r="M4220" s="200"/>
      <c r="N4220" s="201"/>
      <c r="O4220" s="201"/>
      <c r="P4220" s="201"/>
      <c r="Q4220" s="201"/>
      <c r="R4220" s="201"/>
      <c r="S4220" s="201"/>
      <c r="T4220" s="202"/>
      <c r="AT4220" s="196" t="s">
        <v>177</v>
      </c>
      <c r="AU4220" s="196" t="s">
        <v>86</v>
      </c>
      <c r="AV4220" s="14" t="s">
        <v>86</v>
      </c>
      <c r="AW4220" s="14" t="s">
        <v>34</v>
      </c>
      <c r="AX4220" s="14" t="s">
        <v>77</v>
      </c>
      <c r="AY4220" s="196" t="s">
        <v>164</v>
      </c>
    </row>
    <row r="4221" spans="1:65" s="15" customFormat="1" x14ac:dyDescent="0.2">
      <c r="B4221" s="203"/>
      <c r="D4221" s="183" t="s">
        <v>177</v>
      </c>
      <c r="E4221" s="204" t="s">
        <v>1</v>
      </c>
      <c r="F4221" s="205" t="s">
        <v>184</v>
      </c>
      <c r="H4221" s="206">
        <v>3.15</v>
      </c>
      <c r="I4221" s="207"/>
      <c r="L4221" s="203"/>
      <c r="M4221" s="208"/>
      <c r="N4221" s="209"/>
      <c r="O4221" s="209"/>
      <c r="P4221" s="209"/>
      <c r="Q4221" s="209"/>
      <c r="R4221" s="209"/>
      <c r="S4221" s="209"/>
      <c r="T4221" s="210"/>
      <c r="AT4221" s="204" t="s">
        <v>177</v>
      </c>
      <c r="AU4221" s="204" t="s">
        <v>86</v>
      </c>
      <c r="AV4221" s="15" t="s">
        <v>172</v>
      </c>
      <c r="AW4221" s="15" t="s">
        <v>34</v>
      </c>
      <c r="AX4221" s="15" t="s">
        <v>84</v>
      </c>
      <c r="AY4221" s="204" t="s">
        <v>164</v>
      </c>
    </row>
    <row r="4222" spans="1:65" s="2" customFormat="1" ht="16.5" customHeight="1" x14ac:dyDescent="0.2">
      <c r="A4222" s="34"/>
      <c r="B4222" s="168"/>
      <c r="C4222" s="169" t="s">
        <v>4060</v>
      </c>
      <c r="D4222" s="170" t="s">
        <v>167</v>
      </c>
      <c r="E4222" s="171" t="s">
        <v>4061</v>
      </c>
      <c r="F4222" s="172" t="s">
        <v>4062</v>
      </c>
      <c r="G4222" s="173" t="s">
        <v>587</v>
      </c>
      <c r="H4222" s="174">
        <v>1.5</v>
      </c>
      <c r="I4222" s="175"/>
      <c r="J4222" s="176">
        <f>ROUND(I4222*H4222,2)</f>
        <v>0</v>
      </c>
      <c r="K4222" s="172" t="s">
        <v>171</v>
      </c>
      <c r="L4222" s="35"/>
      <c r="M4222" s="177" t="s">
        <v>1</v>
      </c>
      <c r="N4222" s="178" t="s">
        <v>42</v>
      </c>
      <c r="O4222" s="60"/>
      <c r="P4222" s="179">
        <f>O4222*H4222</f>
        <v>0</v>
      </c>
      <c r="Q4222" s="179">
        <v>2.5600000000000002E-3</v>
      </c>
      <c r="R4222" s="179">
        <f>Q4222*H4222</f>
        <v>3.8400000000000005E-3</v>
      </c>
      <c r="S4222" s="179">
        <v>0</v>
      </c>
      <c r="T4222" s="180">
        <f>S4222*H4222</f>
        <v>0</v>
      </c>
      <c r="U4222" s="34"/>
      <c r="V4222" s="34"/>
      <c r="W4222" s="34"/>
      <c r="X4222" s="34"/>
      <c r="Y4222" s="34"/>
      <c r="Z4222" s="34"/>
      <c r="AA4222" s="34"/>
      <c r="AB4222" s="34"/>
      <c r="AC4222" s="34"/>
      <c r="AD4222" s="34"/>
      <c r="AE4222" s="34"/>
      <c r="AR4222" s="181" t="s">
        <v>191</v>
      </c>
      <c r="AT4222" s="181" t="s">
        <v>167</v>
      </c>
      <c r="AU4222" s="181" t="s">
        <v>86</v>
      </c>
      <c r="AY4222" s="18" t="s">
        <v>164</v>
      </c>
      <c r="BE4222" s="182">
        <f>IF(N4222="základní",J4222,0)</f>
        <v>0</v>
      </c>
      <c r="BF4222" s="182">
        <f>IF(N4222="snížená",J4222,0)</f>
        <v>0</v>
      </c>
      <c r="BG4222" s="182">
        <f>IF(N4222="zákl. přenesená",J4222,0)</f>
        <v>0</v>
      </c>
      <c r="BH4222" s="182">
        <f>IF(N4222="sníž. přenesená",J4222,0)</f>
        <v>0</v>
      </c>
      <c r="BI4222" s="182">
        <f>IF(N4222="nulová",J4222,0)</f>
        <v>0</v>
      </c>
      <c r="BJ4222" s="18" t="s">
        <v>84</v>
      </c>
      <c r="BK4222" s="182">
        <f>ROUND(I4222*H4222,2)</f>
        <v>0</v>
      </c>
      <c r="BL4222" s="18" t="s">
        <v>191</v>
      </c>
      <c r="BM4222" s="181" t="s">
        <v>4063</v>
      </c>
    </row>
    <row r="4223" spans="1:65" s="2" customFormat="1" x14ac:dyDescent="0.2">
      <c r="A4223" s="34"/>
      <c r="B4223" s="35"/>
      <c r="C4223" s="34"/>
      <c r="D4223" s="183" t="s">
        <v>174</v>
      </c>
      <c r="E4223" s="34"/>
      <c r="F4223" s="184" t="s">
        <v>4062</v>
      </c>
      <c r="G4223" s="34"/>
      <c r="H4223" s="34"/>
      <c r="I4223" s="103"/>
      <c r="J4223" s="34"/>
      <c r="K4223" s="34"/>
      <c r="L4223" s="35"/>
      <c r="M4223" s="185"/>
      <c r="N4223" s="186"/>
      <c r="O4223" s="60"/>
      <c r="P4223" s="60"/>
      <c r="Q4223" s="60"/>
      <c r="R4223" s="60"/>
      <c r="S4223" s="60"/>
      <c r="T4223" s="61"/>
      <c r="U4223" s="34"/>
      <c r="V4223" s="34"/>
      <c r="W4223" s="34"/>
      <c r="X4223" s="34"/>
      <c r="Y4223" s="34"/>
      <c r="Z4223" s="34"/>
      <c r="AA4223" s="34"/>
      <c r="AB4223" s="34"/>
      <c r="AC4223" s="34"/>
      <c r="AD4223" s="34"/>
      <c r="AE4223" s="34"/>
      <c r="AT4223" s="18" t="s">
        <v>174</v>
      </c>
      <c r="AU4223" s="18" t="s">
        <v>86</v>
      </c>
    </row>
    <row r="4224" spans="1:65" s="2" customFormat="1" ht="19.5" x14ac:dyDescent="0.2">
      <c r="A4224" s="34"/>
      <c r="B4224" s="35"/>
      <c r="C4224" s="34"/>
      <c r="D4224" s="183" t="s">
        <v>175</v>
      </c>
      <c r="E4224" s="34"/>
      <c r="F4224" s="187" t="s">
        <v>4047</v>
      </c>
      <c r="G4224" s="34"/>
      <c r="H4224" s="34"/>
      <c r="I4224" s="103"/>
      <c r="J4224" s="34"/>
      <c r="K4224" s="34"/>
      <c r="L4224" s="35"/>
      <c r="M4224" s="185"/>
      <c r="N4224" s="186"/>
      <c r="O4224" s="60"/>
      <c r="P4224" s="60"/>
      <c r="Q4224" s="60"/>
      <c r="R4224" s="60"/>
      <c r="S4224" s="60"/>
      <c r="T4224" s="61"/>
      <c r="U4224" s="34"/>
      <c r="V4224" s="34"/>
      <c r="W4224" s="34"/>
      <c r="X4224" s="34"/>
      <c r="Y4224" s="34"/>
      <c r="Z4224" s="34"/>
      <c r="AA4224" s="34"/>
      <c r="AB4224" s="34"/>
      <c r="AC4224" s="34"/>
      <c r="AD4224" s="34"/>
      <c r="AE4224" s="34"/>
      <c r="AT4224" s="18" t="s">
        <v>175</v>
      </c>
      <c r="AU4224" s="18" t="s">
        <v>86</v>
      </c>
    </row>
    <row r="4225" spans="1:65" s="13" customFormat="1" x14ac:dyDescent="0.2">
      <c r="B4225" s="188"/>
      <c r="D4225" s="183" t="s">
        <v>177</v>
      </c>
      <c r="E4225" s="189" t="s">
        <v>1</v>
      </c>
      <c r="F4225" s="190" t="s">
        <v>2727</v>
      </c>
      <c r="H4225" s="189" t="s">
        <v>1</v>
      </c>
      <c r="I4225" s="191"/>
      <c r="L4225" s="188"/>
      <c r="M4225" s="192"/>
      <c r="N4225" s="193"/>
      <c r="O4225" s="193"/>
      <c r="P4225" s="193"/>
      <c r="Q4225" s="193"/>
      <c r="R4225" s="193"/>
      <c r="S4225" s="193"/>
      <c r="T4225" s="194"/>
      <c r="AT4225" s="189" t="s">
        <v>177</v>
      </c>
      <c r="AU4225" s="189" t="s">
        <v>86</v>
      </c>
      <c r="AV4225" s="13" t="s">
        <v>84</v>
      </c>
      <c r="AW4225" s="13" t="s">
        <v>34</v>
      </c>
      <c r="AX4225" s="13" t="s">
        <v>77</v>
      </c>
      <c r="AY4225" s="189" t="s">
        <v>164</v>
      </c>
    </row>
    <row r="4226" spans="1:65" s="13" customFormat="1" x14ac:dyDescent="0.2">
      <c r="B4226" s="188"/>
      <c r="D4226" s="183" t="s">
        <v>177</v>
      </c>
      <c r="E4226" s="189" t="s">
        <v>1</v>
      </c>
      <c r="F4226" s="190" t="s">
        <v>2728</v>
      </c>
      <c r="H4226" s="189" t="s">
        <v>1</v>
      </c>
      <c r="I4226" s="191"/>
      <c r="L4226" s="188"/>
      <c r="M4226" s="192"/>
      <c r="N4226" s="193"/>
      <c r="O4226" s="193"/>
      <c r="P4226" s="193"/>
      <c r="Q4226" s="193"/>
      <c r="R4226" s="193"/>
      <c r="S4226" s="193"/>
      <c r="T4226" s="194"/>
      <c r="AT4226" s="189" t="s">
        <v>177</v>
      </c>
      <c r="AU4226" s="189" t="s">
        <v>86</v>
      </c>
      <c r="AV4226" s="13" t="s">
        <v>84</v>
      </c>
      <c r="AW4226" s="13" t="s">
        <v>34</v>
      </c>
      <c r="AX4226" s="13" t="s">
        <v>77</v>
      </c>
      <c r="AY4226" s="189" t="s">
        <v>164</v>
      </c>
    </row>
    <row r="4227" spans="1:65" s="13" customFormat="1" x14ac:dyDescent="0.2">
      <c r="B4227" s="188"/>
      <c r="D4227" s="183" t="s">
        <v>177</v>
      </c>
      <c r="E4227" s="189" t="s">
        <v>1</v>
      </c>
      <c r="F4227" s="190" t="s">
        <v>2729</v>
      </c>
      <c r="H4227" s="189" t="s">
        <v>1</v>
      </c>
      <c r="I4227" s="191"/>
      <c r="L4227" s="188"/>
      <c r="M4227" s="192"/>
      <c r="N4227" s="193"/>
      <c r="O4227" s="193"/>
      <c r="P4227" s="193"/>
      <c r="Q4227" s="193"/>
      <c r="R4227" s="193"/>
      <c r="S4227" s="193"/>
      <c r="T4227" s="194"/>
      <c r="AT4227" s="189" t="s">
        <v>177</v>
      </c>
      <c r="AU4227" s="189" t="s">
        <v>86</v>
      </c>
      <c r="AV4227" s="13" t="s">
        <v>84</v>
      </c>
      <c r="AW4227" s="13" t="s">
        <v>34</v>
      </c>
      <c r="AX4227" s="13" t="s">
        <v>77</v>
      </c>
      <c r="AY4227" s="189" t="s">
        <v>164</v>
      </c>
    </row>
    <row r="4228" spans="1:65" s="13" customFormat="1" x14ac:dyDescent="0.2">
      <c r="B4228" s="188"/>
      <c r="D4228" s="183" t="s">
        <v>177</v>
      </c>
      <c r="E4228" s="189" t="s">
        <v>1</v>
      </c>
      <c r="F4228" s="190" t="s">
        <v>2820</v>
      </c>
      <c r="H4228" s="189" t="s">
        <v>1</v>
      </c>
      <c r="I4228" s="191"/>
      <c r="L4228" s="188"/>
      <c r="M4228" s="192"/>
      <c r="N4228" s="193"/>
      <c r="O4228" s="193"/>
      <c r="P4228" s="193"/>
      <c r="Q4228" s="193"/>
      <c r="R4228" s="193"/>
      <c r="S4228" s="193"/>
      <c r="T4228" s="194"/>
      <c r="AT4228" s="189" t="s">
        <v>177</v>
      </c>
      <c r="AU4228" s="189" t="s">
        <v>86</v>
      </c>
      <c r="AV4228" s="13" t="s">
        <v>84</v>
      </c>
      <c r="AW4228" s="13" t="s">
        <v>34</v>
      </c>
      <c r="AX4228" s="13" t="s">
        <v>77</v>
      </c>
      <c r="AY4228" s="189" t="s">
        <v>164</v>
      </c>
    </row>
    <row r="4229" spans="1:65" s="13" customFormat="1" x14ac:dyDescent="0.2">
      <c r="B4229" s="188"/>
      <c r="D4229" s="183" t="s">
        <v>177</v>
      </c>
      <c r="E4229" s="189" t="s">
        <v>1</v>
      </c>
      <c r="F4229" s="190" t="s">
        <v>2758</v>
      </c>
      <c r="H4229" s="189" t="s">
        <v>1</v>
      </c>
      <c r="I4229" s="191"/>
      <c r="L4229" s="188"/>
      <c r="M4229" s="192"/>
      <c r="N4229" s="193"/>
      <c r="O4229" s="193"/>
      <c r="P4229" s="193"/>
      <c r="Q4229" s="193"/>
      <c r="R4229" s="193"/>
      <c r="S4229" s="193"/>
      <c r="T4229" s="194"/>
      <c r="AT4229" s="189" t="s">
        <v>177</v>
      </c>
      <c r="AU4229" s="189" t="s">
        <v>86</v>
      </c>
      <c r="AV4229" s="13" t="s">
        <v>84</v>
      </c>
      <c r="AW4229" s="13" t="s">
        <v>34</v>
      </c>
      <c r="AX4229" s="13" t="s">
        <v>77</v>
      </c>
      <c r="AY4229" s="189" t="s">
        <v>164</v>
      </c>
    </row>
    <row r="4230" spans="1:65" s="13" customFormat="1" x14ac:dyDescent="0.2">
      <c r="B4230" s="188"/>
      <c r="D4230" s="183" t="s">
        <v>177</v>
      </c>
      <c r="E4230" s="189" t="s">
        <v>1</v>
      </c>
      <c r="F4230" s="190" t="s">
        <v>4064</v>
      </c>
      <c r="H4230" s="189" t="s">
        <v>1</v>
      </c>
      <c r="I4230" s="191"/>
      <c r="L4230" s="188"/>
      <c r="M4230" s="192"/>
      <c r="N4230" s="193"/>
      <c r="O4230" s="193"/>
      <c r="P4230" s="193"/>
      <c r="Q4230" s="193"/>
      <c r="R4230" s="193"/>
      <c r="S4230" s="193"/>
      <c r="T4230" s="194"/>
      <c r="AT4230" s="189" t="s">
        <v>177</v>
      </c>
      <c r="AU4230" s="189" t="s">
        <v>86</v>
      </c>
      <c r="AV4230" s="13" t="s">
        <v>84</v>
      </c>
      <c r="AW4230" s="13" t="s">
        <v>34</v>
      </c>
      <c r="AX4230" s="13" t="s">
        <v>77</v>
      </c>
      <c r="AY4230" s="189" t="s">
        <v>164</v>
      </c>
    </row>
    <row r="4231" spans="1:65" s="13" customFormat="1" x14ac:dyDescent="0.2">
      <c r="B4231" s="188"/>
      <c r="D4231" s="183" t="s">
        <v>177</v>
      </c>
      <c r="E4231" s="189" t="s">
        <v>1</v>
      </c>
      <c r="F4231" s="190" t="s">
        <v>4065</v>
      </c>
      <c r="H4231" s="189" t="s">
        <v>1</v>
      </c>
      <c r="I4231" s="191"/>
      <c r="L4231" s="188"/>
      <c r="M4231" s="192"/>
      <c r="N4231" s="193"/>
      <c r="O4231" s="193"/>
      <c r="P4231" s="193"/>
      <c r="Q4231" s="193"/>
      <c r="R4231" s="193"/>
      <c r="S4231" s="193"/>
      <c r="T4231" s="194"/>
      <c r="AT4231" s="189" t="s">
        <v>177</v>
      </c>
      <c r="AU4231" s="189" t="s">
        <v>86</v>
      </c>
      <c r="AV4231" s="13" t="s">
        <v>84</v>
      </c>
      <c r="AW4231" s="13" t="s">
        <v>34</v>
      </c>
      <c r="AX4231" s="13" t="s">
        <v>77</v>
      </c>
      <c r="AY4231" s="189" t="s">
        <v>164</v>
      </c>
    </row>
    <row r="4232" spans="1:65" s="13" customFormat="1" x14ac:dyDescent="0.2">
      <c r="B4232" s="188"/>
      <c r="D4232" s="183" t="s">
        <v>177</v>
      </c>
      <c r="E4232" s="189" t="s">
        <v>1</v>
      </c>
      <c r="F4232" s="190" t="s">
        <v>4048</v>
      </c>
      <c r="H4232" s="189" t="s">
        <v>1</v>
      </c>
      <c r="I4232" s="191"/>
      <c r="L4232" s="188"/>
      <c r="M4232" s="192"/>
      <c r="N4232" s="193"/>
      <c r="O4232" s="193"/>
      <c r="P4232" s="193"/>
      <c r="Q4232" s="193"/>
      <c r="R4232" s="193"/>
      <c r="S4232" s="193"/>
      <c r="T4232" s="194"/>
      <c r="AT4232" s="189" t="s">
        <v>177</v>
      </c>
      <c r="AU4232" s="189" t="s">
        <v>86</v>
      </c>
      <c r="AV4232" s="13" t="s">
        <v>84</v>
      </c>
      <c r="AW4232" s="13" t="s">
        <v>34</v>
      </c>
      <c r="AX4232" s="13" t="s">
        <v>77</v>
      </c>
      <c r="AY4232" s="189" t="s">
        <v>164</v>
      </c>
    </row>
    <row r="4233" spans="1:65" s="13" customFormat="1" x14ac:dyDescent="0.2">
      <c r="B4233" s="188"/>
      <c r="D4233" s="183" t="s">
        <v>177</v>
      </c>
      <c r="E4233" s="189" t="s">
        <v>1</v>
      </c>
      <c r="F4233" s="190" t="s">
        <v>4066</v>
      </c>
      <c r="H4233" s="189" t="s">
        <v>1</v>
      </c>
      <c r="I4233" s="191"/>
      <c r="L4233" s="188"/>
      <c r="M4233" s="192"/>
      <c r="N4233" s="193"/>
      <c r="O4233" s="193"/>
      <c r="P4233" s="193"/>
      <c r="Q4233" s="193"/>
      <c r="R4233" s="193"/>
      <c r="S4233" s="193"/>
      <c r="T4233" s="194"/>
      <c r="AT4233" s="189" t="s">
        <v>177</v>
      </c>
      <c r="AU4233" s="189" t="s">
        <v>86</v>
      </c>
      <c r="AV4233" s="13" t="s">
        <v>84</v>
      </c>
      <c r="AW4233" s="13" t="s">
        <v>34</v>
      </c>
      <c r="AX4233" s="13" t="s">
        <v>77</v>
      </c>
      <c r="AY4233" s="189" t="s">
        <v>164</v>
      </c>
    </row>
    <row r="4234" spans="1:65" s="14" customFormat="1" x14ac:dyDescent="0.2">
      <c r="B4234" s="195"/>
      <c r="D4234" s="183" t="s">
        <v>177</v>
      </c>
      <c r="E4234" s="196" t="s">
        <v>1</v>
      </c>
      <c r="F4234" s="197" t="s">
        <v>4067</v>
      </c>
      <c r="H4234" s="198">
        <v>1.5</v>
      </c>
      <c r="I4234" s="199"/>
      <c r="L4234" s="195"/>
      <c r="M4234" s="200"/>
      <c r="N4234" s="201"/>
      <c r="O4234" s="201"/>
      <c r="P4234" s="201"/>
      <c r="Q4234" s="201"/>
      <c r="R4234" s="201"/>
      <c r="S4234" s="201"/>
      <c r="T4234" s="202"/>
      <c r="AT4234" s="196" t="s">
        <v>177</v>
      </c>
      <c r="AU4234" s="196" t="s">
        <v>86</v>
      </c>
      <c r="AV4234" s="14" t="s">
        <v>86</v>
      </c>
      <c r="AW4234" s="14" t="s">
        <v>34</v>
      </c>
      <c r="AX4234" s="14" t="s">
        <v>77</v>
      </c>
      <c r="AY4234" s="196" t="s">
        <v>164</v>
      </c>
    </row>
    <row r="4235" spans="1:65" s="15" customFormat="1" x14ac:dyDescent="0.2">
      <c r="B4235" s="203"/>
      <c r="D4235" s="183" t="s">
        <v>177</v>
      </c>
      <c r="E4235" s="204" t="s">
        <v>1</v>
      </c>
      <c r="F4235" s="205" t="s">
        <v>184</v>
      </c>
      <c r="H4235" s="206">
        <v>1.5</v>
      </c>
      <c r="I4235" s="207"/>
      <c r="L4235" s="203"/>
      <c r="M4235" s="208"/>
      <c r="N4235" s="209"/>
      <c r="O4235" s="209"/>
      <c r="P4235" s="209"/>
      <c r="Q4235" s="209"/>
      <c r="R4235" s="209"/>
      <c r="S4235" s="209"/>
      <c r="T4235" s="210"/>
      <c r="AT4235" s="204" t="s">
        <v>177</v>
      </c>
      <c r="AU4235" s="204" t="s">
        <v>86</v>
      </c>
      <c r="AV4235" s="15" t="s">
        <v>172</v>
      </c>
      <c r="AW4235" s="15" t="s">
        <v>34</v>
      </c>
      <c r="AX4235" s="15" t="s">
        <v>84</v>
      </c>
      <c r="AY4235" s="204" t="s">
        <v>164</v>
      </c>
    </row>
    <row r="4236" spans="1:65" s="2" customFormat="1" ht="16.5" customHeight="1" x14ac:dyDescent="0.2">
      <c r="A4236" s="34"/>
      <c r="B4236" s="168"/>
      <c r="C4236" s="169" t="s">
        <v>4068</v>
      </c>
      <c r="D4236" s="234" t="s">
        <v>167</v>
      </c>
      <c r="E4236" s="171" t="s">
        <v>4069</v>
      </c>
      <c r="F4236" s="172" t="s">
        <v>4070</v>
      </c>
      <c r="G4236" s="173" t="s">
        <v>329</v>
      </c>
      <c r="H4236" s="174">
        <v>2.5999999999999999E-2</v>
      </c>
      <c r="I4236" s="175"/>
      <c r="J4236" s="176">
        <f>ROUND(I4236*H4236,2)</f>
        <v>0</v>
      </c>
      <c r="K4236" s="172" t="s">
        <v>216</v>
      </c>
      <c r="L4236" s="35"/>
      <c r="M4236" s="177" t="s">
        <v>1</v>
      </c>
      <c r="N4236" s="178" t="s">
        <v>42</v>
      </c>
      <c r="O4236" s="60"/>
      <c r="P4236" s="179">
        <f>O4236*H4236</f>
        <v>0</v>
      </c>
      <c r="Q4236" s="179">
        <v>0</v>
      </c>
      <c r="R4236" s="179">
        <f>Q4236*H4236</f>
        <v>0</v>
      </c>
      <c r="S4236" s="179">
        <v>0</v>
      </c>
      <c r="T4236" s="180">
        <f>S4236*H4236</f>
        <v>0</v>
      </c>
      <c r="U4236" s="34"/>
      <c r="V4236" s="34"/>
      <c r="W4236" s="34"/>
      <c r="X4236" s="34"/>
      <c r="Y4236" s="34"/>
      <c r="Z4236" s="34"/>
      <c r="AA4236" s="34"/>
      <c r="AB4236" s="34"/>
      <c r="AC4236" s="34"/>
      <c r="AD4236" s="34"/>
      <c r="AE4236" s="34"/>
      <c r="AR4236" s="181" t="s">
        <v>191</v>
      </c>
      <c r="AT4236" s="181" t="s">
        <v>167</v>
      </c>
      <c r="AU4236" s="181" t="s">
        <v>86</v>
      </c>
      <c r="AY4236" s="18" t="s">
        <v>164</v>
      </c>
      <c r="BE4236" s="182">
        <f>IF(N4236="základní",J4236,0)</f>
        <v>0</v>
      </c>
      <c r="BF4236" s="182">
        <f>IF(N4236="snížená",J4236,0)</f>
        <v>0</v>
      </c>
      <c r="BG4236" s="182">
        <f>IF(N4236="zákl. přenesená",J4236,0)</f>
        <v>0</v>
      </c>
      <c r="BH4236" s="182">
        <f>IF(N4236="sníž. přenesená",J4236,0)</f>
        <v>0</v>
      </c>
      <c r="BI4236" s="182">
        <f>IF(N4236="nulová",J4236,0)</f>
        <v>0</v>
      </c>
      <c r="BJ4236" s="18" t="s">
        <v>84</v>
      </c>
      <c r="BK4236" s="182">
        <f>ROUND(I4236*H4236,2)</f>
        <v>0</v>
      </c>
      <c r="BL4236" s="18" t="s">
        <v>191</v>
      </c>
      <c r="BM4236" s="181" t="s">
        <v>4071</v>
      </c>
    </row>
    <row r="4237" spans="1:65" s="2" customFormat="1" ht="19.5" x14ac:dyDescent="0.2">
      <c r="A4237" s="34"/>
      <c r="B4237" s="35"/>
      <c r="C4237" s="34"/>
      <c r="D4237" s="183" t="s">
        <v>174</v>
      </c>
      <c r="E4237" s="34"/>
      <c r="F4237" s="184" t="s">
        <v>4072</v>
      </c>
      <c r="G4237" s="34"/>
      <c r="H4237" s="34"/>
      <c r="I4237" s="103"/>
      <c r="J4237" s="34"/>
      <c r="K4237" s="34"/>
      <c r="L4237" s="35"/>
      <c r="M4237" s="185"/>
      <c r="N4237" s="186"/>
      <c r="O4237" s="60"/>
      <c r="P4237" s="60"/>
      <c r="Q4237" s="60"/>
      <c r="R4237" s="60"/>
      <c r="S4237" s="60"/>
      <c r="T4237" s="61"/>
      <c r="U4237" s="34"/>
      <c r="V4237" s="34"/>
      <c r="W4237" s="34"/>
      <c r="X4237" s="34"/>
      <c r="Y4237" s="34"/>
      <c r="Z4237" s="34"/>
      <c r="AA4237" s="34"/>
      <c r="AB4237" s="34"/>
      <c r="AC4237" s="34"/>
      <c r="AD4237" s="34"/>
      <c r="AE4237" s="34"/>
      <c r="AT4237" s="18" t="s">
        <v>174</v>
      </c>
      <c r="AU4237" s="18" t="s">
        <v>86</v>
      </c>
    </row>
    <row r="4238" spans="1:65" s="2" customFormat="1" ht="58.5" x14ac:dyDescent="0.2">
      <c r="A4238" s="34"/>
      <c r="B4238" s="35"/>
      <c r="C4238" s="34"/>
      <c r="D4238" s="183" t="s">
        <v>175</v>
      </c>
      <c r="E4238" s="34"/>
      <c r="F4238" s="187" t="s">
        <v>2372</v>
      </c>
      <c r="G4238" s="34"/>
      <c r="H4238" s="34"/>
      <c r="I4238" s="103"/>
      <c r="J4238" s="34"/>
      <c r="K4238" s="34"/>
      <c r="L4238" s="35"/>
      <c r="M4238" s="185"/>
      <c r="N4238" s="186"/>
      <c r="O4238" s="60"/>
      <c r="P4238" s="60"/>
      <c r="Q4238" s="60"/>
      <c r="R4238" s="60"/>
      <c r="S4238" s="60"/>
      <c r="T4238" s="61"/>
      <c r="U4238" s="34"/>
      <c r="V4238" s="34"/>
      <c r="W4238" s="34"/>
      <c r="X4238" s="34"/>
      <c r="Y4238" s="34"/>
      <c r="Z4238" s="34"/>
      <c r="AA4238" s="34"/>
      <c r="AB4238" s="34"/>
      <c r="AC4238" s="34"/>
      <c r="AD4238" s="34"/>
      <c r="AE4238" s="34"/>
      <c r="AT4238" s="18" t="s">
        <v>175</v>
      </c>
      <c r="AU4238" s="18" t="s">
        <v>86</v>
      </c>
    </row>
    <row r="4239" spans="1:65" s="12" customFormat="1" ht="22.9" customHeight="1" x14ac:dyDescent="0.2">
      <c r="B4239" s="155"/>
      <c r="D4239" s="156" t="s">
        <v>76</v>
      </c>
      <c r="E4239" s="166" t="s">
        <v>187</v>
      </c>
      <c r="F4239" s="166" t="s">
        <v>188</v>
      </c>
      <c r="I4239" s="158"/>
      <c r="J4239" s="167">
        <f>BK4239</f>
        <v>0</v>
      </c>
      <c r="L4239" s="155"/>
      <c r="M4239" s="160"/>
      <c r="N4239" s="161"/>
      <c r="O4239" s="161"/>
      <c r="P4239" s="162">
        <f>SUM(P4240:P4283)</f>
        <v>0</v>
      </c>
      <c r="Q4239" s="161"/>
      <c r="R4239" s="162">
        <f>SUM(R4240:R4283)</f>
        <v>0.14874434000000003</v>
      </c>
      <c r="S4239" s="161"/>
      <c r="T4239" s="163">
        <f>SUM(T4240:T4283)</f>
        <v>0</v>
      </c>
      <c r="AR4239" s="156" t="s">
        <v>86</v>
      </c>
      <c r="AT4239" s="164" t="s">
        <v>76</v>
      </c>
      <c r="AU4239" s="164" t="s">
        <v>84</v>
      </c>
      <c r="AY4239" s="156" t="s">
        <v>164</v>
      </c>
      <c r="BK4239" s="165">
        <f>SUM(BK4240:BK4283)</f>
        <v>0</v>
      </c>
    </row>
    <row r="4240" spans="1:65" s="2" customFormat="1" ht="16.5" customHeight="1" x14ac:dyDescent="0.2">
      <c r="A4240" s="34"/>
      <c r="B4240" s="168"/>
      <c r="C4240" s="169" t="s">
        <v>4073</v>
      </c>
      <c r="D4240" s="214" t="s">
        <v>167</v>
      </c>
      <c r="E4240" s="171" t="s">
        <v>1287</v>
      </c>
      <c r="F4240" s="172" t="s">
        <v>1288</v>
      </c>
      <c r="G4240" s="173" t="s">
        <v>1266</v>
      </c>
      <c r="H4240" s="174">
        <v>140.93899999999999</v>
      </c>
      <c r="I4240" s="175"/>
      <c r="J4240" s="176">
        <f>ROUND(I4240*H4240,2)</f>
        <v>0</v>
      </c>
      <c r="K4240" s="172" t="s">
        <v>216</v>
      </c>
      <c r="L4240" s="35"/>
      <c r="M4240" s="177" t="s">
        <v>1</v>
      </c>
      <c r="N4240" s="178" t="s">
        <v>42</v>
      </c>
      <c r="O4240" s="60"/>
      <c r="P4240" s="179">
        <f>O4240*H4240</f>
        <v>0</v>
      </c>
      <c r="Q4240" s="179">
        <v>6.0000000000000002E-5</v>
      </c>
      <c r="R4240" s="179">
        <f>Q4240*H4240</f>
        <v>8.4563399999999997E-3</v>
      </c>
      <c r="S4240" s="179">
        <v>0</v>
      </c>
      <c r="T4240" s="180">
        <f>S4240*H4240</f>
        <v>0</v>
      </c>
      <c r="U4240" s="34"/>
      <c r="V4240" s="34"/>
      <c r="W4240" s="34"/>
      <c r="X4240" s="34"/>
      <c r="Y4240" s="34"/>
      <c r="Z4240" s="34"/>
      <c r="AA4240" s="34"/>
      <c r="AB4240" s="34"/>
      <c r="AC4240" s="34"/>
      <c r="AD4240" s="34"/>
      <c r="AE4240" s="34"/>
      <c r="AR4240" s="181" t="s">
        <v>191</v>
      </c>
      <c r="AT4240" s="181" t="s">
        <v>167</v>
      </c>
      <c r="AU4240" s="181" t="s">
        <v>86</v>
      </c>
      <c r="AY4240" s="18" t="s">
        <v>164</v>
      </c>
      <c r="BE4240" s="182">
        <f>IF(N4240="základní",J4240,0)</f>
        <v>0</v>
      </c>
      <c r="BF4240" s="182">
        <f>IF(N4240="snížená",J4240,0)</f>
        <v>0</v>
      </c>
      <c r="BG4240" s="182">
        <f>IF(N4240="zákl. přenesená",J4240,0)</f>
        <v>0</v>
      </c>
      <c r="BH4240" s="182">
        <f>IF(N4240="sníž. přenesená",J4240,0)</f>
        <v>0</v>
      </c>
      <c r="BI4240" s="182">
        <f>IF(N4240="nulová",J4240,0)</f>
        <v>0</v>
      </c>
      <c r="BJ4240" s="18" t="s">
        <v>84</v>
      </c>
      <c r="BK4240" s="182">
        <f>ROUND(I4240*H4240,2)</f>
        <v>0</v>
      </c>
      <c r="BL4240" s="18" t="s">
        <v>191</v>
      </c>
      <c r="BM4240" s="181" t="s">
        <v>4074</v>
      </c>
    </row>
    <row r="4241" spans="1:51" s="2" customFormat="1" x14ac:dyDescent="0.2">
      <c r="A4241" s="34"/>
      <c r="B4241" s="35"/>
      <c r="C4241" s="34"/>
      <c r="D4241" s="183" t="s">
        <v>174</v>
      </c>
      <c r="E4241" s="34"/>
      <c r="F4241" s="184" t="s">
        <v>1290</v>
      </c>
      <c r="G4241" s="34"/>
      <c r="H4241" s="34"/>
      <c r="I4241" s="103"/>
      <c r="J4241" s="34"/>
      <c r="K4241" s="34"/>
      <c r="L4241" s="35"/>
      <c r="M4241" s="185"/>
      <c r="N4241" s="186"/>
      <c r="O4241" s="60"/>
      <c r="P4241" s="60"/>
      <c r="Q4241" s="60"/>
      <c r="R4241" s="60"/>
      <c r="S4241" s="60"/>
      <c r="T4241" s="61"/>
      <c r="U4241" s="34"/>
      <c r="V4241" s="34"/>
      <c r="W4241" s="34"/>
      <c r="X4241" s="34"/>
      <c r="Y4241" s="34"/>
      <c r="Z4241" s="34"/>
      <c r="AA4241" s="34"/>
      <c r="AB4241" s="34"/>
      <c r="AC4241" s="34"/>
      <c r="AD4241" s="34"/>
      <c r="AE4241" s="34"/>
      <c r="AT4241" s="18" t="s">
        <v>174</v>
      </c>
      <c r="AU4241" s="18" t="s">
        <v>86</v>
      </c>
    </row>
    <row r="4242" spans="1:51" s="2" customFormat="1" ht="19.5" x14ac:dyDescent="0.2">
      <c r="A4242" s="34"/>
      <c r="B4242" s="35"/>
      <c r="C4242" s="34"/>
      <c r="D4242" s="183" t="s">
        <v>175</v>
      </c>
      <c r="E4242" s="34"/>
      <c r="F4242" s="187" t="s">
        <v>1269</v>
      </c>
      <c r="G4242" s="34"/>
      <c r="H4242" s="34"/>
      <c r="I4242" s="103"/>
      <c r="J4242" s="34"/>
      <c r="K4242" s="34"/>
      <c r="L4242" s="35"/>
      <c r="M4242" s="185"/>
      <c r="N4242" s="186"/>
      <c r="O4242" s="60"/>
      <c r="P4242" s="60"/>
      <c r="Q4242" s="60"/>
      <c r="R4242" s="60"/>
      <c r="S4242" s="60"/>
      <c r="T4242" s="61"/>
      <c r="U4242" s="34"/>
      <c r="V4242" s="34"/>
      <c r="W4242" s="34"/>
      <c r="X4242" s="34"/>
      <c r="Y4242" s="34"/>
      <c r="Z4242" s="34"/>
      <c r="AA4242" s="34"/>
      <c r="AB4242" s="34"/>
      <c r="AC4242" s="34"/>
      <c r="AD4242" s="34"/>
      <c r="AE4242" s="34"/>
      <c r="AT4242" s="18" t="s">
        <v>175</v>
      </c>
      <c r="AU4242" s="18" t="s">
        <v>86</v>
      </c>
    </row>
    <row r="4243" spans="1:51" s="13" customFormat="1" x14ac:dyDescent="0.2">
      <c r="B4243" s="188"/>
      <c r="D4243" s="183" t="s">
        <v>177</v>
      </c>
      <c r="E4243" s="189" t="s">
        <v>1</v>
      </c>
      <c r="F4243" s="190" t="s">
        <v>2852</v>
      </c>
      <c r="H4243" s="189" t="s">
        <v>1</v>
      </c>
      <c r="I4243" s="191"/>
      <c r="L4243" s="188"/>
      <c r="M4243" s="192"/>
      <c r="N4243" s="193"/>
      <c r="O4243" s="193"/>
      <c r="P4243" s="193"/>
      <c r="Q4243" s="193"/>
      <c r="R4243" s="193"/>
      <c r="S4243" s="193"/>
      <c r="T4243" s="194"/>
      <c r="AT4243" s="189" t="s">
        <v>177</v>
      </c>
      <c r="AU4243" s="189" t="s">
        <v>86</v>
      </c>
      <c r="AV4243" s="13" t="s">
        <v>84</v>
      </c>
      <c r="AW4243" s="13" t="s">
        <v>34</v>
      </c>
      <c r="AX4243" s="13" t="s">
        <v>77</v>
      </c>
      <c r="AY4243" s="189" t="s">
        <v>164</v>
      </c>
    </row>
    <row r="4244" spans="1:51" s="13" customFormat="1" x14ac:dyDescent="0.2">
      <c r="B4244" s="188"/>
      <c r="D4244" s="183" t="s">
        <v>177</v>
      </c>
      <c r="E4244" s="189" t="s">
        <v>1</v>
      </c>
      <c r="F4244" s="190" t="s">
        <v>2853</v>
      </c>
      <c r="H4244" s="189" t="s">
        <v>1</v>
      </c>
      <c r="I4244" s="191"/>
      <c r="L4244" s="188"/>
      <c r="M4244" s="192"/>
      <c r="N4244" s="193"/>
      <c r="O4244" s="193"/>
      <c r="P4244" s="193"/>
      <c r="Q4244" s="193"/>
      <c r="R4244" s="193"/>
      <c r="S4244" s="193"/>
      <c r="T4244" s="194"/>
      <c r="AT4244" s="189" t="s">
        <v>177</v>
      </c>
      <c r="AU4244" s="189" t="s">
        <v>86</v>
      </c>
      <c r="AV4244" s="13" t="s">
        <v>84</v>
      </c>
      <c r="AW4244" s="13" t="s">
        <v>34</v>
      </c>
      <c r="AX4244" s="13" t="s">
        <v>77</v>
      </c>
      <c r="AY4244" s="189" t="s">
        <v>164</v>
      </c>
    </row>
    <row r="4245" spans="1:51" s="13" customFormat="1" x14ac:dyDescent="0.2">
      <c r="B4245" s="188"/>
      <c r="D4245" s="183" t="s">
        <v>177</v>
      </c>
      <c r="E4245" s="189" t="s">
        <v>1</v>
      </c>
      <c r="F4245" s="190" t="s">
        <v>2854</v>
      </c>
      <c r="H4245" s="189" t="s">
        <v>1</v>
      </c>
      <c r="I4245" s="191"/>
      <c r="L4245" s="188"/>
      <c r="M4245" s="192"/>
      <c r="N4245" s="193"/>
      <c r="O4245" s="193"/>
      <c r="P4245" s="193"/>
      <c r="Q4245" s="193"/>
      <c r="R4245" s="193"/>
      <c r="S4245" s="193"/>
      <c r="T4245" s="194"/>
      <c r="AT4245" s="189" t="s">
        <v>177</v>
      </c>
      <c r="AU4245" s="189" t="s">
        <v>86</v>
      </c>
      <c r="AV4245" s="13" t="s">
        <v>84</v>
      </c>
      <c r="AW4245" s="13" t="s">
        <v>34</v>
      </c>
      <c r="AX4245" s="13" t="s">
        <v>77</v>
      </c>
      <c r="AY4245" s="189" t="s">
        <v>164</v>
      </c>
    </row>
    <row r="4246" spans="1:51" s="13" customFormat="1" x14ac:dyDescent="0.2">
      <c r="B4246" s="188"/>
      <c r="D4246" s="183" t="s">
        <v>177</v>
      </c>
      <c r="E4246" s="189" t="s">
        <v>1</v>
      </c>
      <c r="F4246" s="190" t="s">
        <v>2855</v>
      </c>
      <c r="H4246" s="189" t="s">
        <v>1</v>
      </c>
      <c r="I4246" s="191"/>
      <c r="L4246" s="188"/>
      <c r="M4246" s="192"/>
      <c r="N4246" s="193"/>
      <c r="O4246" s="193"/>
      <c r="P4246" s="193"/>
      <c r="Q4246" s="193"/>
      <c r="R4246" s="193"/>
      <c r="S4246" s="193"/>
      <c r="T4246" s="194"/>
      <c r="AT4246" s="189" t="s">
        <v>177</v>
      </c>
      <c r="AU4246" s="189" t="s">
        <v>86</v>
      </c>
      <c r="AV4246" s="13" t="s">
        <v>84</v>
      </c>
      <c r="AW4246" s="13" t="s">
        <v>34</v>
      </c>
      <c r="AX4246" s="13" t="s">
        <v>77</v>
      </c>
      <c r="AY4246" s="189" t="s">
        <v>164</v>
      </c>
    </row>
    <row r="4247" spans="1:51" s="13" customFormat="1" x14ac:dyDescent="0.2">
      <c r="B4247" s="188"/>
      <c r="D4247" s="183" t="s">
        <v>177</v>
      </c>
      <c r="E4247" s="189" t="s">
        <v>1</v>
      </c>
      <c r="F4247" s="190" t="s">
        <v>2856</v>
      </c>
      <c r="H4247" s="189" t="s">
        <v>1</v>
      </c>
      <c r="I4247" s="191"/>
      <c r="L4247" s="188"/>
      <c r="M4247" s="192"/>
      <c r="N4247" s="193"/>
      <c r="O4247" s="193"/>
      <c r="P4247" s="193"/>
      <c r="Q4247" s="193"/>
      <c r="R4247" s="193"/>
      <c r="S4247" s="193"/>
      <c r="T4247" s="194"/>
      <c r="AT4247" s="189" t="s">
        <v>177</v>
      </c>
      <c r="AU4247" s="189" t="s">
        <v>86</v>
      </c>
      <c r="AV4247" s="13" t="s">
        <v>84</v>
      </c>
      <c r="AW4247" s="13" t="s">
        <v>34</v>
      </c>
      <c r="AX4247" s="13" t="s">
        <v>77</v>
      </c>
      <c r="AY4247" s="189" t="s">
        <v>164</v>
      </c>
    </row>
    <row r="4248" spans="1:51" s="13" customFormat="1" x14ac:dyDescent="0.2">
      <c r="B4248" s="188"/>
      <c r="D4248" s="183" t="s">
        <v>177</v>
      </c>
      <c r="E4248" s="189" t="s">
        <v>1</v>
      </c>
      <c r="F4248" s="190" t="s">
        <v>4075</v>
      </c>
      <c r="H4248" s="189" t="s">
        <v>1</v>
      </c>
      <c r="I4248" s="191"/>
      <c r="L4248" s="188"/>
      <c r="M4248" s="192"/>
      <c r="N4248" s="193"/>
      <c r="O4248" s="193"/>
      <c r="P4248" s="193"/>
      <c r="Q4248" s="193"/>
      <c r="R4248" s="193"/>
      <c r="S4248" s="193"/>
      <c r="T4248" s="194"/>
      <c r="AT4248" s="189" t="s">
        <v>177</v>
      </c>
      <c r="AU4248" s="189" t="s">
        <v>86</v>
      </c>
      <c r="AV4248" s="13" t="s">
        <v>84</v>
      </c>
      <c r="AW4248" s="13" t="s">
        <v>34</v>
      </c>
      <c r="AX4248" s="13" t="s">
        <v>77</v>
      </c>
      <c r="AY4248" s="189" t="s">
        <v>164</v>
      </c>
    </row>
    <row r="4249" spans="1:51" s="14" customFormat="1" x14ac:dyDescent="0.2">
      <c r="B4249" s="195"/>
      <c r="D4249" s="183" t="s">
        <v>177</v>
      </c>
      <c r="E4249" s="196" t="s">
        <v>1</v>
      </c>
      <c r="F4249" s="197" t="s">
        <v>4076</v>
      </c>
      <c r="H4249" s="198">
        <v>66.36</v>
      </c>
      <c r="I4249" s="199"/>
      <c r="L4249" s="195"/>
      <c r="M4249" s="200"/>
      <c r="N4249" s="201"/>
      <c r="O4249" s="201"/>
      <c r="P4249" s="201"/>
      <c r="Q4249" s="201"/>
      <c r="R4249" s="201"/>
      <c r="S4249" s="201"/>
      <c r="T4249" s="202"/>
      <c r="AT4249" s="196" t="s">
        <v>177</v>
      </c>
      <c r="AU4249" s="196" t="s">
        <v>86</v>
      </c>
      <c r="AV4249" s="14" t="s">
        <v>86</v>
      </c>
      <c r="AW4249" s="14" t="s">
        <v>34</v>
      </c>
      <c r="AX4249" s="14" t="s">
        <v>77</v>
      </c>
      <c r="AY4249" s="196" t="s">
        <v>164</v>
      </c>
    </row>
    <row r="4250" spans="1:51" s="13" customFormat="1" x14ac:dyDescent="0.2">
      <c r="B4250" s="188"/>
      <c r="D4250" s="183" t="s">
        <v>177</v>
      </c>
      <c r="E4250" s="189" t="s">
        <v>1</v>
      </c>
      <c r="F4250" s="190" t="s">
        <v>2857</v>
      </c>
      <c r="H4250" s="189" t="s">
        <v>1</v>
      </c>
      <c r="I4250" s="191"/>
      <c r="L4250" s="188"/>
      <c r="M4250" s="192"/>
      <c r="N4250" s="193"/>
      <c r="O4250" s="193"/>
      <c r="P4250" s="193"/>
      <c r="Q4250" s="193"/>
      <c r="R4250" s="193"/>
      <c r="S4250" s="193"/>
      <c r="T4250" s="194"/>
      <c r="AT4250" s="189" t="s">
        <v>177</v>
      </c>
      <c r="AU4250" s="189" t="s">
        <v>86</v>
      </c>
      <c r="AV4250" s="13" t="s">
        <v>84</v>
      </c>
      <c r="AW4250" s="13" t="s">
        <v>34</v>
      </c>
      <c r="AX4250" s="13" t="s">
        <v>77</v>
      </c>
      <c r="AY4250" s="189" t="s">
        <v>164</v>
      </c>
    </row>
    <row r="4251" spans="1:51" s="14" customFormat="1" x14ac:dyDescent="0.2">
      <c r="B4251" s="195"/>
      <c r="D4251" s="183" t="s">
        <v>177</v>
      </c>
      <c r="E4251" s="196" t="s">
        <v>1</v>
      </c>
      <c r="F4251" s="197" t="s">
        <v>4077</v>
      </c>
      <c r="H4251" s="198">
        <v>73.153999999999996</v>
      </c>
      <c r="I4251" s="199"/>
      <c r="L4251" s="195"/>
      <c r="M4251" s="200"/>
      <c r="N4251" s="201"/>
      <c r="O4251" s="201"/>
      <c r="P4251" s="201"/>
      <c r="Q4251" s="201"/>
      <c r="R4251" s="201"/>
      <c r="S4251" s="201"/>
      <c r="T4251" s="202"/>
      <c r="AT4251" s="196" t="s">
        <v>177</v>
      </c>
      <c r="AU4251" s="196" t="s">
        <v>86</v>
      </c>
      <c r="AV4251" s="14" t="s">
        <v>86</v>
      </c>
      <c r="AW4251" s="14" t="s">
        <v>34</v>
      </c>
      <c r="AX4251" s="14" t="s">
        <v>77</v>
      </c>
      <c r="AY4251" s="196" t="s">
        <v>164</v>
      </c>
    </row>
    <row r="4252" spans="1:51" s="13" customFormat="1" x14ac:dyDescent="0.2">
      <c r="B4252" s="188"/>
      <c r="D4252" s="183" t="s">
        <v>177</v>
      </c>
      <c r="E4252" s="189" t="s">
        <v>1</v>
      </c>
      <c r="F4252" s="190" t="s">
        <v>4075</v>
      </c>
      <c r="H4252" s="189" t="s">
        <v>1</v>
      </c>
      <c r="I4252" s="191"/>
      <c r="L4252" s="188"/>
      <c r="M4252" s="192"/>
      <c r="N4252" s="193"/>
      <c r="O4252" s="193"/>
      <c r="P4252" s="193"/>
      <c r="Q4252" s="193"/>
      <c r="R4252" s="193"/>
      <c r="S4252" s="193"/>
      <c r="T4252" s="194"/>
      <c r="AT4252" s="189" t="s">
        <v>177</v>
      </c>
      <c r="AU4252" s="189" t="s">
        <v>86</v>
      </c>
      <c r="AV4252" s="13" t="s">
        <v>84</v>
      </c>
      <c r="AW4252" s="13" t="s">
        <v>34</v>
      </c>
      <c r="AX4252" s="13" t="s">
        <v>77</v>
      </c>
      <c r="AY4252" s="189" t="s">
        <v>164</v>
      </c>
    </row>
    <row r="4253" spans="1:51" s="14" customFormat="1" x14ac:dyDescent="0.2">
      <c r="B4253" s="195"/>
      <c r="D4253" s="183" t="s">
        <v>177</v>
      </c>
      <c r="E4253" s="196" t="s">
        <v>1</v>
      </c>
      <c r="F4253" s="197" t="s">
        <v>4078</v>
      </c>
      <c r="H4253" s="198">
        <v>0.99099999999999999</v>
      </c>
      <c r="I4253" s="199"/>
      <c r="L4253" s="195"/>
      <c r="M4253" s="200"/>
      <c r="N4253" s="201"/>
      <c r="O4253" s="201"/>
      <c r="P4253" s="201"/>
      <c r="Q4253" s="201"/>
      <c r="R4253" s="201"/>
      <c r="S4253" s="201"/>
      <c r="T4253" s="202"/>
      <c r="AT4253" s="196" t="s">
        <v>177</v>
      </c>
      <c r="AU4253" s="196" t="s">
        <v>86</v>
      </c>
      <c r="AV4253" s="14" t="s">
        <v>86</v>
      </c>
      <c r="AW4253" s="14" t="s">
        <v>34</v>
      </c>
      <c r="AX4253" s="14" t="s">
        <v>77</v>
      </c>
      <c r="AY4253" s="196" t="s">
        <v>164</v>
      </c>
    </row>
    <row r="4254" spans="1:51" s="13" customFormat="1" x14ac:dyDescent="0.2">
      <c r="B4254" s="188"/>
      <c r="D4254" s="183" t="s">
        <v>177</v>
      </c>
      <c r="E4254" s="189" t="s">
        <v>1</v>
      </c>
      <c r="F4254" s="190" t="s">
        <v>2857</v>
      </c>
      <c r="H4254" s="189" t="s">
        <v>1</v>
      </c>
      <c r="I4254" s="191"/>
      <c r="L4254" s="188"/>
      <c r="M4254" s="192"/>
      <c r="N4254" s="193"/>
      <c r="O4254" s="193"/>
      <c r="P4254" s="193"/>
      <c r="Q4254" s="193"/>
      <c r="R4254" s="193"/>
      <c r="S4254" s="193"/>
      <c r="T4254" s="194"/>
      <c r="AT4254" s="189" t="s">
        <v>177</v>
      </c>
      <c r="AU4254" s="189" t="s">
        <v>86</v>
      </c>
      <c r="AV4254" s="13" t="s">
        <v>84</v>
      </c>
      <c r="AW4254" s="13" t="s">
        <v>34</v>
      </c>
      <c r="AX4254" s="13" t="s">
        <v>77</v>
      </c>
      <c r="AY4254" s="189" t="s">
        <v>164</v>
      </c>
    </row>
    <row r="4255" spans="1:51" s="14" customFormat="1" x14ac:dyDescent="0.2">
      <c r="B4255" s="195"/>
      <c r="D4255" s="183" t="s">
        <v>177</v>
      </c>
      <c r="E4255" s="196" t="s">
        <v>1</v>
      </c>
      <c r="F4255" s="197" t="s">
        <v>4079</v>
      </c>
      <c r="H4255" s="198">
        <v>0.434</v>
      </c>
      <c r="I4255" s="199"/>
      <c r="L4255" s="195"/>
      <c r="M4255" s="200"/>
      <c r="N4255" s="201"/>
      <c r="O4255" s="201"/>
      <c r="P4255" s="201"/>
      <c r="Q4255" s="201"/>
      <c r="R4255" s="201"/>
      <c r="S4255" s="201"/>
      <c r="T4255" s="202"/>
      <c r="AT4255" s="196" t="s">
        <v>177</v>
      </c>
      <c r="AU4255" s="196" t="s">
        <v>86</v>
      </c>
      <c r="AV4255" s="14" t="s">
        <v>86</v>
      </c>
      <c r="AW4255" s="14" t="s">
        <v>34</v>
      </c>
      <c r="AX4255" s="14" t="s">
        <v>77</v>
      </c>
      <c r="AY4255" s="196" t="s">
        <v>164</v>
      </c>
    </row>
    <row r="4256" spans="1:51" s="15" customFormat="1" x14ac:dyDescent="0.2">
      <c r="B4256" s="203"/>
      <c r="D4256" s="183" t="s">
        <v>177</v>
      </c>
      <c r="E4256" s="204" t="s">
        <v>1</v>
      </c>
      <c r="F4256" s="205" t="s">
        <v>184</v>
      </c>
      <c r="H4256" s="206">
        <v>140.93899999999999</v>
      </c>
      <c r="I4256" s="207"/>
      <c r="L4256" s="203"/>
      <c r="M4256" s="208"/>
      <c r="N4256" s="209"/>
      <c r="O4256" s="209"/>
      <c r="P4256" s="209"/>
      <c r="Q4256" s="209"/>
      <c r="R4256" s="209"/>
      <c r="S4256" s="209"/>
      <c r="T4256" s="210"/>
      <c r="AT4256" s="204" t="s">
        <v>177</v>
      </c>
      <c r="AU4256" s="204" t="s">
        <v>86</v>
      </c>
      <c r="AV4256" s="15" t="s">
        <v>172</v>
      </c>
      <c r="AW4256" s="15" t="s">
        <v>34</v>
      </c>
      <c r="AX4256" s="15" t="s">
        <v>84</v>
      </c>
      <c r="AY4256" s="204" t="s">
        <v>164</v>
      </c>
    </row>
    <row r="4257" spans="1:65" s="2" customFormat="1" ht="16.5" customHeight="1" x14ac:dyDescent="0.2">
      <c r="A4257" s="34"/>
      <c r="B4257" s="168"/>
      <c r="C4257" s="223" t="s">
        <v>4080</v>
      </c>
      <c r="D4257" s="224" t="s">
        <v>326</v>
      </c>
      <c r="E4257" s="225" t="s">
        <v>4081</v>
      </c>
      <c r="F4257" s="226" t="s">
        <v>4082</v>
      </c>
      <c r="G4257" s="227" t="s">
        <v>329</v>
      </c>
      <c r="H4257" s="228">
        <v>0.13900000000000001</v>
      </c>
      <c r="I4257" s="229"/>
      <c r="J4257" s="230">
        <f>ROUND(I4257*H4257,2)</f>
        <v>0</v>
      </c>
      <c r="K4257" s="226" t="s">
        <v>216</v>
      </c>
      <c r="L4257" s="231"/>
      <c r="M4257" s="232" t="s">
        <v>1</v>
      </c>
      <c r="N4257" s="233" t="s">
        <v>42</v>
      </c>
      <c r="O4257" s="60"/>
      <c r="P4257" s="179">
        <f>O4257*H4257</f>
        <v>0</v>
      </c>
      <c r="Q4257" s="179">
        <v>1</v>
      </c>
      <c r="R4257" s="179">
        <f>Q4257*H4257</f>
        <v>0.13900000000000001</v>
      </c>
      <c r="S4257" s="179">
        <v>0</v>
      </c>
      <c r="T4257" s="180">
        <f>S4257*H4257</f>
        <v>0</v>
      </c>
      <c r="U4257" s="34"/>
      <c r="V4257" s="34"/>
      <c r="W4257" s="34"/>
      <c r="X4257" s="34"/>
      <c r="Y4257" s="34"/>
      <c r="Z4257" s="34"/>
      <c r="AA4257" s="34"/>
      <c r="AB4257" s="34"/>
      <c r="AC4257" s="34"/>
      <c r="AD4257" s="34"/>
      <c r="AE4257" s="34"/>
      <c r="AR4257" s="181" t="s">
        <v>480</v>
      </c>
      <c r="AT4257" s="181" t="s">
        <v>326</v>
      </c>
      <c r="AU4257" s="181" t="s">
        <v>86</v>
      </c>
      <c r="AY4257" s="18" t="s">
        <v>164</v>
      </c>
      <c r="BE4257" s="182">
        <f>IF(N4257="základní",J4257,0)</f>
        <v>0</v>
      </c>
      <c r="BF4257" s="182">
        <f>IF(N4257="snížená",J4257,0)</f>
        <v>0</v>
      </c>
      <c r="BG4257" s="182">
        <f>IF(N4257="zákl. přenesená",J4257,0)</f>
        <v>0</v>
      </c>
      <c r="BH4257" s="182">
        <f>IF(N4257="sníž. přenesená",J4257,0)</f>
        <v>0</v>
      </c>
      <c r="BI4257" s="182">
        <f>IF(N4257="nulová",J4257,0)</f>
        <v>0</v>
      </c>
      <c r="BJ4257" s="18" t="s">
        <v>84</v>
      </c>
      <c r="BK4257" s="182">
        <f>ROUND(I4257*H4257,2)</f>
        <v>0</v>
      </c>
      <c r="BL4257" s="18" t="s">
        <v>191</v>
      </c>
      <c r="BM4257" s="181" t="s">
        <v>4083</v>
      </c>
    </row>
    <row r="4258" spans="1:65" s="2" customFormat="1" x14ac:dyDescent="0.2">
      <c r="A4258" s="34"/>
      <c r="B4258" s="35"/>
      <c r="C4258" s="34"/>
      <c r="D4258" s="183" t="s">
        <v>174</v>
      </c>
      <c r="E4258" s="34"/>
      <c r="F4258" s="184" t="s">
        <v>4082</v>
      </c>
      <c r="G4258" s="34"/>
      <c r="H4258" s="34"/>
      <c r="I4258" s="103"/>
      <c r="J4258" s="34"/>
      <c r="K4258" s="34"/>
      <c r="L4258" s="35"/>
      <c r="M4258" s="185"/>
      <c r="N4258" s="186"/>
      <c r="O4258" s="60"/>
      <c r="P4258" s="60"/>
      <c r="Q4258" s="60"/>
      <c r="R4258" s="60"/>
      <c r="S4258" s="60"/>
      <c r="T4258" s="61"/>
      <c r="U4258" s="34"/>
      <c r="V4258" s="34"/>
      <c r="W4258" s="34"/>
      <c r="X4258" s="34"/>
      <c r="Y4258" s="34"/>
      <c r="Z4258" s="34"/>
      <c r="AA4258" s="34"/>
      <c r="AB4258" s="34"/>
      <c r="AC4258" s="34"/>
      <c r="AD4258" s="34"/>
      <c r="AE4258" s="34"/>
      <c r="AT4258" s="18" t="s">
        <v>174</v>
      </c>
      <c r="AU4258" s="18" t="s">
        <v>86</v>
      </c>
    </row>
    <row r="4259" spans="1:65" s="13" customFormat="1" x14ac:dyDescent="0.2">
      <c r="B4259" s="188"/>
      <c r="D4259" s="183" t="s">
        <v>177</v>
      </c>
      <c r="E4259" s="189" t="s">
        <v>1</v>
      </c>
      <c r="F4259" s="190" t="s">
        <v>2852</v>
      </c>
      <c r="H4259" s="189" t="s">
        <v>1</v>
      </c>
      <c r="I4259" s="191"/>
      <c r="L4259" s="188"/>
      <c r="M4259" s="192"/>
      <c r="N4259" s="193"/>
      <c r="O4259" s="193"/>
      <c r="P4259" s="193"/>
      <c r="Q4259" s="193"/>
      <c r="R4259" s="193"/>
      <c r="S4259" s="193"/>
      <c r="T4259" s="194"/>
      <c r="AT4259" s="189" t="s">
        <v>177</v>
      </c>
      <c r="AU4259" s="189" t="s">
        <v>86</v>
      </c>
      <c r="AV4259" s="13" t="s">
        <v>84</v>
      </c>
      <c r="AW4259" s="13" t="s">
        <v>34</v>
      </c>
      <c r="AX4259" s="13" t="s">
        <v>77</v>
      </c>
      <c r="AY4259" s="189" t="s">
        <v>164</v>
      </c>
    </row>
    <row r="4260" spans="1:65" s="13" customFormat="1" x14ac:dyDescent="0.2">
      <c r="B4260" s="188"/>
      <c r="D4260" s="183" t="s">
        <v>177</v>
      </c>
      <c r="E4260" s="189" t="s">
        <v>1</v>
      </c>
      <c r="F4260" s="190" t="s">
        <v>2853</v>
      </c>
      <c r="H4260" s="189" t="s">
        <v>1</v>
      </c>
      <c r="I4260" s="191"/>
      <c r="L4260" s="188"/>
      <c r="M4260" s="192"/>
      <c r="N4260" s="193"/>
      <c r="O4260" s="193"/>
      <c r="P4260" s="193"/>
      <c r="Q4260" s="193"/>
      <c r="R4260" s="193"/>
      <c r="S4260" s="193"/>
      <c r="T4260" s="194"/>
      <c r="AT4260" s="189" t="s">
        <v>177</v>
      </c>
      <c r="AU4260" s="189" t="s">
        <v>86</v>
      </c>
      <c r="AV4260" s="13" t="s">
        <v>84</v>
      </c>
      <c r="AW4260" s="13" t="s">
        <v>34</v>
      </c>
      <c r="AX4260" s="13" t="s">
        <v>77</v>
      </c>
      <c r="AY4260" s="189" t="s">
        <v>164</v>
      </c>
    </row>
    <row r="4261" spans="1:65" s="13" customFormat="1" x14ac:dyDescent="0.2">
      <c r="B4261" s="188"/>
      <c r="D4261" s="183" t="s">
        <v>177</v>
      </c>
      <c r="E4261" s="189" t="s">
        <v>1</v>
      </c>
      <c r="F4261" s="190" t="s">
        <v>2854</v>
      </c>
      <c r="H4261" s="189" t="s">
        <v>1</v>
      </c>
      <c r="I4261" s="191"/>
      <c r="L4261" s="188"/>
      <c r="M4261" s="192"/>
      <c r="N4261" s="193"/>
      <c r="O4261" s="193"/>
      <c r="P4261" s="193"/>
      <c r="Q4261" s="193"/>
      <c r="R4261" s="193"/>
      <c r="S4261" s="193"/>
      <c r="T4261" s="194"/>
      <c r="AT4261" s="189" t="s">
        <v>177</v>
      </c>
      <c r="AU4261" s="189" t="s">
        <v>86</v>
      </c>
      <c r="AV4261" s="13" t="s">
        <v>84</v>
      </c>
      <c r="AW4261" s="13" t="s">
        <v>34</v>
      </c>
      <c r="AX4261" s="13" t="s">
        <v>77</v>
      </c>
      <c r="AY4261" s="189" t="s">
        <v>164</v>
      </c>
    </row>
    <row r="4262" spans="1:65" s="13" customFormat="1" x14ac:dyDescent="0.2">
      <c r="B4262" s="188"/>
      <c r="D4262" s="183" t="s">
        <v>177</v>
      </c>
      <c r="E4262" s="189" t="s">
        <v>1</v>
      </c>
      <c r="F4262" s="190" t="s">
        <v>2855</v>
      </c>
      <c r="H4262" s="189" t="s">
        <v>1</v>
      </c>
      <c r="I4262" s="191"/>
      <c r="L4262" s="188"/>
      <c r="M4262" s="192"/>
      <c r="N4262" s="193"/>
      <c r="O4262" s="193"/>
      <c r="P4262" s="193"/>
      <c r="Q4262" s="193"/>
      <c r="R4262" s="193"/>
      <c r="S4262" s="193"/>
      <c r="T4262" s="194"/>
      <c r="AT4262" s="189" t="s">
        <v>177</v>
      </c>
      <c r="AU4262" s="189" t="s">
        <v>86</v>
      </c>
      <c r="AV4262" s="13" t="s">
        <v>84</v>
      </c>
      <c r="AW4262" s="13" t="s">
        <v>34</v>
      </c>
      <c r="AX4262" s="13" t="s">
        <v>77</v>
      </c>
      <c r="AY4262" s="189" t="s">
        <v>164</v>
      </c>
    </row>
    <row r="4263" spans="1:65" s="13" customFormat="1" x14ac:dyDescent="0.2">
      <c r="B4263" s="188"/>
      <c r="D4263" s="183" t="s">
        <v>177</v>
      </c>
      <c r="E4263" s="189" t="s">
        <v>1</v>
      </c>
      <c r="F4263" s="190" t="s">
        <v>2856</v>
      </c>
      <c r="H4263" s="189" t="s">
        <v>1</v>
      </c>
      <c r="I4263" s="191"/>
      <c r="L4263" s="188"/>
      <c r="M4263" s="192"/>
      <c r="N4263" s="193"/>
      <c r="O4263" s="193"/>
      <c r="P4263" s="193"/>
      <c r="Q4263" s="193"/>
      <c r="R4263" s="193"/>
      <c r="S4263" s="193"/>
      <c r="T4263" s="194"/>
      <c r="AT4263" s="189" t="s">
        <v>177</v>
      </c>
      <c r="AU4263" s="189" t="s">
        <v>86</v>
      </c>
      <c r="AV4263" s="13" t="s">
        <v>84</v>
      </c>
      <c r="AW4263" s="13" t="s">
        <v>34</v>
      </c>
      <c r="AX4263" s="13" t="s">
        <v>77</v>
      </c>
      <c r="AY4263" s="189" t="s">
        <v>164</v>
      </c>
    </row>
    <row r="4264" spans="1:65" s="13" customFormat="1" x14ac:dyDescent="0.2">
      <c r="B4264" s="188"/>
      <c r="D4264" s="183" t="s">
        <v>177</v>
      </c>
      <c r="E4264" s="189" t="s">
        <v>1</v>
      </c>
      <c r="F4264" s="190" t="s">
        <v>4075</v>
      </c>
      <c r="H4264" s="189" t="s">
        <v>1</v>
      </c>
      <c r="I4264" s="191"/>
      <c r="L4264" s="188"/>
      <c r="M4264" s="192"/>
      <c r="N4264" s="193"/>
      <c r="O4264" s="193"/>
      <c r="P4264" s="193"/>
      <c r="Q4264" s="193"/>
      <c r="R4264" s="193"/>
      <c r="S4264" s="193"/>
      <c r="T4264" s="194"/>
      <c r="AT4264" s="189" t="s">
        <v>177</v>
      </c>
      <c r="AU4264" s="189" t="s">
        <v>86</v>
      </c>
      <c r="AV4264" s="13" t="s">
        <v>84</v>
      </c>
      <c r="AW4264" s="13" t="s">
        <v>34</v>
      </c>
      <c r="AX4264" s="13" t="s">
        <v>77</v>
      </c>
      <c r="AY4264" s="189" t="s">
        <v>164</v>
      </c>
    </row>
    <row r="4265" spans="1:65" s="14" customFormat="1" x14ac:dyDescent="0.2">
      <c r="B4265" s="195"/>
      <c r="D4265" s="183" t="s">
        <v>177</v>
      </c>
      <c r="E4265" s="196" t="s">
        <v>1</v>
      </c>
      <c r="F4265" s="197" t="s">
        <v>4084</v>
      </c>
      <c r="H4265" s="198">
        <v>6.6000000000000003E-2</v>
      </c>
      <c r="I4265" s="199"/>
      <c r="L4265" s="195"/>
      <c r="M4265" s="200"/>
      <c r="N4265" s="201"/>
      <c r="O4265" s="201"/>
      <c r="P4265" s="201"/>
      <c r="Q4265" s="201"/>
      <c r="R4265" s="201"/>
      <c r="S4265" s="201"/>
      <c r="T4265" s="202"/>
      <c r="AT4265" s="196" t="s">
        <v>177</v>
      </c>
      <c r="AU4265" s="196" t="s">
        <v>86</v>
      </c>
      <c r="AV4265" s="14" t="s">
        <v>86</v>
      </c>
      <c r="AW4265" s="14" t="s">
        <v>34</v>
      </c>
      <c r="AX4265" s="14" t="s">
        <v>77</v>
      </c>
      <c r="AY4265" s="196" t="s">
        <v>164</v>
      </c>
    </row>
    <row r="4266" spans="1:65" s="13" customFormat="1" x14ac:dyDescent="0.2">
      <c r="B4266" s="188"/>
      <c r="D4266" s="183" t="s">
        <v>177</v>
      </c>
      <c r="E4266" s="189" t="s">
        <v>1</v>
      </c>
      <c r="F4266" s="190" t="s">
        <v>2857</v>
      </c>
      <c r="H4266" s="189" t="s">
        <v>1</v>
      </c>
      <c r="I4266" s="191"/>
      <c r="L4266" s="188"/>
      <c r="M4266" s="192"/>
      <c r="N4266" s="193"/>
      <c r="O4266" s="193"/>
      <c r="P4266" s="193"/>
      <c r="Q4266" s="193"/>
      <c r="R4266" s="193"/>
      <c r="S4266" s="193"/>
      <c r="T4266" s="194"/>
      <c r="AT4266" s="189" t="s">
        <v>177</v>
      </c>
      <c r="AU4266" s="189" t="s">
        <v>86</v>
      </c>
      <c r="AV4266" s="13" t="s">
        <v>84</v>
      </c>
      <c r="AW4266" s="13" t="s">
        <v>34</v>
      </c>
      <c r="AX4266" s="13" t="s">
        <v>77</v>
      </c>
      <c r="AY4266" s="189" t="s">
        <v>164</v>
      </c>
    </row>
    <row r="4267" spans="1:65" s="14" customFormat="1" x14ac:dyDescent="0.2">
      <c r="B4267" s="195"/>
      <c r="D4267" s="183" t="s">
        <v>177</v>
      </c>
      <c r="E4267" s="196" t="s">
        <v>1</v>
      </c>
      <c r="F4267" s="197" t="s">
        <v>4085</v>
      </c>
      <c r="H4267" s="198">
        <v>7.2999999999999995E-2</v>
      </c>
      <c r="I4267" s="199"/>
      <c r="L4267" s="195"/>
      <c r="M4267" s="200"/>
      <c r="N4267" s="201"/>
      <c r="O4267" s="201"/>
      <c r="P4267" s="201"/>
      <c r="Q4267" s="201"/>
      <c r="R4267" s="201"/>
      <c r="S4267" s="201"/>
      <c r="T4267" s="202"/>
      <c r="AT4267" s="196" t="s">
        <v>177</v>
      </c>
      <c r="AU4267" s="196" t="s">
        <v>86</v>
      </c>
      <c r="AV4267" s="14" t="s">
        <v>86</v>
      </c>
      <c r="AW4267" s="14" t="s">
        <v>34</v>
      </c>
      <c r="AX4267" s="14" t="s">
        <v>77</v>
      </c>
      <c r="AY4267" s="196" t="s">
        <v>164</v>
      </c>
    </row>
    <row r="4268" spans="1:65" s="15" customFormat="1" x14ac:dyDescent="0.2">
      <c r="B4268" s="203"/>
      <c r="D4268" s="183" t="s">
        <v>177</v>
      </c>
      <c r="E4268" s="204" t="s">
        <v>1</v>
      </c>
      <c r="F4268" s="205" t="s">
        <v>184</v>
      </c>
      <c r="H4268" s="206">
        <v>0.13900000000000001</v>
      </c>
      <c r="I4268" s="207"/>
      <c r="L4268" s="203"/>
      <c r="M4268" s="208"/>
      <c r="N4268" s="209"/>
      <c r="O4268" s="209"/>
      <c r="P4268" s="209"/>
      <c r="Q4268" s="209"/>
      <c r="R4268" s="209"/>
      <c r="S4268" s="209"/>
      <c r="T4268" s="210"/>
      <c r="AT4268" s="204" t="s">
        <v>177</v>
      </c>
      <c r="AU4268" s="204" t="s">
        <v>86</v>
      </c>
      <c r="AV4268" s="15" t="s">
        <v>172</v>
      </c>
      <c r="AW4268" s="15" t="s">
        <v>34</v>
      </c>
      <c r="AX4268" s="15" t="s">
        <v>84</v>
      </c>
      <c r="AY4268" s="204" t="s">
        <v>164</v>
      </c>
    </row>
    <row r="4269" spans="1:65" s="2" customFormat="1" ht="16.5" customHeight="1" x14ac:dyDescent="0.2">
      <c r="A4269" s="34"/>
      <c r="B4269" s="168"/>
      <c r="C4269" s="223" t="s">
        <v>4086</v>
      </c>
      <c r="D4269" s="224" t="s">
        <v>326</v>
      </c>
      <c r="E4269" s="225" t="s">
        <v>4087</v>
      </c>
      <c r="F4269" s="226" t="s">
        <v>4088</v>
      </c>
      <c r="G4269" s="227" t="s">
        <v>215</v>
      </c>
      <c r="H4269" s="228">
        <v>8.0500000000000007</v>
      </c>
      <c r="I4269" s="229"/>
      <c r="J4269" s="230">
        <f>ROUND(I4269*H4269,2)</f>
        <v>0</v>
      </c>
      <c r="K4269" s="226" t="s">
        <v>216</v>
      </c>
      <c r="L4269" s="231"/>
      <c r="M4269" s="232" t="s">
        <v>1</v>
      </c>
      <c r="N4269" s="233" t="s">
        <v>42</v>
      </c>
      <c r="O4269" s="60"/>
      <c r="P4269" s="179">
        <f>O4269*H4269</f>
        <v>0</v>
      </c>
      <c r="Q4269" s="179">
        <v>1.6000000000000001E-4</v>
      </c>
      <c r="R4269" s="179">
        <f>Q4269*H4269</f>
        <v>1.2880000000000003E-3</v>
      </c>
      <c r="S4269" s="179">
        <v>0</v>
      </c>
      <c r="T4269" s="180">
        <f>S4269*H4269</f>
        <v>0</v>
      </c>
      <c r="U4269" s="34"/>
      <c r="V4269" s="34"/>
      <c r="W4269" s="34"/>
      <c r="X4269" s="34"/>
      <c r="Y4269" s="34"/>
      <c r="Z4269" s="34"/>
      <c r="AA4269" s="34"/>
      <c r="AB4269" s="34"/>
      <c r="AC4269" s="34"/>
      <c r="AD4269" s="34"/>
      <c r="AE4269" s="34"/>
      <c r="AR4269" s="181" t="s">
        <v>480</v>
      </c>
      <c r="AT4269" s="181" t="s">
        <v>326</v>
      </c>
      <c r="AU4269" s="181" t="s">
        <v>86</v>
      </c>
      <c r="AY4269" s="18" t="s">
        <v>164</v>
      </c>
      <c r="BE4269" s="182">
        <f>IF(N4269="základní",J4269,0)</f>
        <v>0</v>
      </c>
      <c r="BF4269" s="182">
        <f>IF(N4269="snížená",J4269,0)</f>
        <v>0</v>
      </c>
      <c r="BG4269" s="182">
        <f>IF(N4269="zákl. přenesená",J4269,0)</f>
        <v>0</v>
      </c>
      <c r="BH4269" s="182">
        <f>IF(N4269="sníž. přenesená",J4269,0)</f>
        <v>0</v>
      </c>
      <c r="BI4269" s="182">
        <f>IF(N4269="nulová",J4269,0)</f>
        <v>0</v>
      </c>
      <c r="BJ4269" s="18" t="s">
        <v>84</v>
      </c>
      <c r="BK4269" s="182">
        <f>ROUND(I4269*H4269,2)</f>
        <v>0</v>
      </c>
      <c r="BL4269" s="18" t="s">
        <v>191</v>
      </c>
      <c r="BM4269" s="181" t="s">
        <v>4089</v>
      </c>
    </row>
    <row r="4270" spans="1:65" s="2" customFormat="1" x14ac:dyDescent="0.2">
      <c r="A4270" s="34"/>
      <c r="B4270" s="35"/>
      <c r="C4270" s="34"/>
      <c r="D4270" s="183" t="s">
        <v>174</v>
      </c>
      <c r="E4270" s="34"/>
      <c r="F4270" s="184" t="s">
        <v>4088</v>
      </c>
      <c r="G4270" s="34"/>
      <c r="H4270" s="34"/>
      <c r="I4270" s="103"/>
      <c r="J4270" s="34"/>
      <c r="K4270" s="34"/>
      <c r="L4270" s="35"/>
      <c r="M4270" s="185"/>
      <c r="N4270" s="186"/>
      <c r="O4270" s="60"/>
      <c r="P4270" s="60"/>
      <c r="Q4270" s="60"/>
      <c r="R4270" s="60"/>
      <c r="S4270" s="60"/>
      <c r="T4270" s="61"/>
      <c r="U4270" s="34"/>
      <c r="V4270" s="34"/>
      <c r="W4270" s="34"/>
      <c r="X4270" s="34"/>
      <c r="Y4270" s="34"/>
      <c r="Z4270" s="34"/>
      <c r="AA4270" s="34"/>
      <c r="AB4270" s="34"/>
      <c r="AC4270" s="34"/>
      <c r="AD4270" s="34"/>
      <c r="AE4270" s="34"/>
      <c r="AT4270" s="18" t="s">
        <v>174</v>
      </c>
      <c r="AU4270" s="18" t="s">
        <v>86</v>
      </c>
    </row>
    <row r="4271" spans="1:65" s="13" customFormat="1" x14ac:dyDescent="0.2">
      <c r="B4271" s="188"/>
      <c r="D4271" s="183" t="s">
        <v>177</v>
      </c>
      <c r="E4271" s="189" t="s">
        <v>1</v>
      </c>
      <c r="F4271" s="190" t="s">
        <v>2852</v>
      </c>
      <c r="H4271" s="189" t="s">
        <v>1</v>
      </c>
      <c r="I4271" s="191"/>
      <c r="L4271" s="188"/>
      <c r="M4271" s="192"/>
      <c r="N4271" s="193"/>
      <c r="O4271" s="193"/>
      <c r="P4271" s="193"/>
      <c r="Q4271" s="193"/>
      <c r="R4271" s="193"/>
      <c r="S4271" s="193"/>
      <c r="T4271" s="194"/>
      <c r="AT4271" s="189" t="s">
        <v>177</v>
      </c>
      <c r="AU4271" s="189" t="s">
        <v>86</v>
      </c>
      <c r="AV4271" s="13" t="s">
        <v>84</v>
      </c>
      <c r="AW4271" s="13" t="s">
        <v>34</v>
      </c>
      <c r="AX4271" s="13" t="s">
        <v>77</v>
      </c>
      <c r="AY4271" s="189" t="s">
        <v>164</v>
      </c>
    </row>
    <row r="4272" spans="1:65" s="13" customFormat="1" x14ac:dyDescent="0.2">
      <c r="B4272" s="188"/>
      <c r="D4272" s="183" t="s">
        <v>177</v>
      </c>
      <c r="E4272" s="189" t="s">
        <v>1</v>
      </c>
      <c r="F4272" s="190" t="s">
        <v>2853</v>
      </c>
      <c r="H4272" s="189" t="s">
        <v>1</v>
      </c>
      <c r="I4272" s="191"/>
      <c r="L4272" s="188"/>
      <c r="M4272" s="192"/>
      <c r="N4272" s="193"/>
      <c r="O4272" s="193"/>
      <c r="P4272" s="193"/>
      <c r="Q4272" s="193"/>
      <c r="R4272" s="193"/>
      <c r="S4272" s="193"/>
      <c r="T4272" s="194"/>
      <c r="AT4272" s="189" t="s">
        <v>177</v>
      </c>
      <c r="AU4272" s="189" t="s">
        <v>86</v>
      </c>
      <c r="AV4272" s="13" t="s">
        <v>84</v>
      </c>
      <c r="AW4272" s="13" t="s">
        <v>34</v>
      </c>
      <c r="AX4272" s="13" t="s">
        <v>77</v>
      </c>
      <c r="AY4272" s="189" t="s">
        <v>164</v>
      </c>
    </row>
    <row r="4273" spans="1:65" s="13" customFormat="1" x14ac:dyDescent="0.2">
      <c r="B4273" s="188"/>
      <c r="D4273" s="183" t="s">
        <v>177</v>
      </c>
      <c r="E4273" s="189" t="s">
        <v>1</v>
      </c>
      <c r="F4273" s="190" t="s">
        <v>2854</v>
      </c>
      <c r="H4273" s="189" t="s">
        <v>1</v>
      </c>
      <c r="I4273" s="191"/>
      <c r="L4273" s="188"/>
      <c r="M4273" s="192"/>
      <c r="N4273" s="193"/>
      <c r="O4273" s="193"/>
      <c r="P4273" s="193"/>
      <c r="Q4273" s="193"/>
      <c r="R4273" s="193"/>
      <c r="S4273" s="193"/>
      <c r="T4273" s="194"/>
      <c r="AT4273" s="189" t="s">
        <v>177</v>
      </c>
      <c r="AU4273" s="189" t="s">
        <v>86</v>
      </c>
      <c r="AV4273" s="13" t="s">
        <v>84</v>
      </c>
      <c r="AW4273" s="13" t="s">
        <v>34</v>
      </c>
      <c r="AX4273" s="13" t="s">
        <v>77</v>
      </c>
      <c r="AY4273" s="189" t="s">
        <v>164</v>
      </c>
    </row>
    <row r="4274" spans="1:65" s="13" customFormat="1" x14ac:dyDescent="0.2">
      <c r="B4274" s="188"/>
      <c r="D4274" s="183" t="s">
        <v>177</v>
      </c>
      <c r="E4274" s="189" t="s">
        <v>1</v>
      </c>
      <c r="F4274" s="190" t="s">
        <v>2855</v>
      </c>
      <c r="H4274" s="189" t="s">
        <v>1</v>
      </c>
      <c r="I4274" s="191"/>
      <c r="L4274" s="188"/>
      <c r="M4274" s="192"/>
      <c r="N4274" s="193"/>
      <c r="O4274" s="193"/>
      <c r="P4274" s="193"/>
      <c r="Q4274" s="193"/>
      <c r="R4274" s="193"/>
      <c r="S4274" s="193"/>
      <c r="T4274" s="194"/>
      <c r="AT4274" s="189" t="s">
        <v>177</v>
      </c>
      <c r="AU4274" s="189" t="s">
        <v>86</v>
      </c>
      <c r="AV4274" s="13" t="s">
        <v>84</v>
      </c>
      <c r="AW4274" s="13" t="s">
        <v>34</v>
      </c>
      <c r="AX4274" s="13" t="s">
        <v>77</v>
      </c>
      <c r="AY4274" s="189" t="s">
        <v>164</v>
      </c>
    </row>
    <row r="4275" spans="1:65" s="13" customFormat="1" x14ac:dyDescent="0.2">
      <c r="B4275" s="188"/>
      <c r="D4275" s="183" t="s">
        <v>177</v>
      </c>
      <c r="E4275" s="189" t="s">
        <v>1</v>
      </c>
      <c r="F4275" s="190" t="s">
        <v>2856</v>
      </c>
      <c r="H4275" s="189" t="s">
        <v>1</v>
      </c>
      <c r="I4275" s="191"/>
      <c r="L4275" s="188"/>
      <c r="M4275" s="192"/>
      <c r="N4275" s="193"/>
      <c r="O4275" s="193"/>
      <c r="P4275" s="193"/>
      <c r="Q4275" s="193"/>
      <c r="R4275" s="193"/>
      <c r="S4275" s="193"/>
      <c r="T4275" s="194"/>
      <c r="AT4275" s="189" t="s">
        <v>177</v>
      </c>
      <c r="AU4275" s="189" t="s">
        <v>86</v>
      </c>
      <c r="AV4275" s="13" t="s">
        <v>84</v>
      </c>
      <c r="AW4275" s="13" t="s">
        <v>34</v>
      </c>
      <c r="AX4275" s="13" t="s">
        <v>77</v>
      </c>
      <c r="AY4275" s="189" t="s">
        <v>164</v>
      </c>
    </row>
    <row r="4276" spans="1:65" s="13" customFormat="1" x14ac:dyDescent="0.2">
      <c r="B4276" s="188"/>
      <c r="D4276" s="183" t="s">
        <v>177</v>
      </c>
      <c r="E4276" s="189" t="s">
        <v>1</v>
      </c>
      <c r="F4276" s="190" t="s">
        <v>4075</v>
      </c>
      <c r="H4276" s="189" t="s">
        <v>1</v>
      </c>
      <c r="I4276" s="191"/>
      <c r="L4276" s="188"/>
      <c r="M4276" s="192"/>
      <c r="N4276" s="193"/>
      <c r="O4276" s="193"/>
      <c r="P4276" s="193"/>
      <c r="Q4276" s="193"/>
      <c r="R4276" s="193"/>
      <c r="S4276" s="193"/>
      <c r="T4276" s="194"/>
      <c r="AT4276" s="189" t="s">
        <v>177</v>
      </c>
      <c r="AU4276" s="189" t="s">
        <v>86</v>
      </c>
      <c r="AV4276" s="13" t="s">
        <v>84</v>
      </c>
      <c r="AW4276" s="13" t="s">
        <v>34</v>
      </c>
      <c r="AX4276" s="13" t="s">
        <v>77</v>
      </c>
      <c r="AY4276" s="189" t="s">
        <v>164</v>
      </c>
    </row>
    <row r="4277" spans="1:65" s="14" customFormat="1" x14ac:dyDescent="0.2">
      <c r="B4277" s="195"/>
      <c r="D4277" s="183" t="s">
        <v>177</v>
      </c>
      <c r="E4277" s="196" t="s">
        <v>1</v>
      </c>
      <c r="F4277" s="197" t="s">
        <v>4090</v>
      </c>
      <c r="H4277" s="198">
        <v>5.6</v>
      </c>
      <c r="I4277" s="199"/>
      <c r="L4277" s="195"/>
      <c r="M4277" s="200"/>
      <c r="N4277" s="201"/>
      <c r="O4277" s="201"/>
      <c r="P4277" s="201"/>
      <c r="Q4277" s="201"/>
      <c r="R4277" s="201"/>
      <c r="S4277" s="201"/>
      <c r="T4277" s="202"/>
      <c r="AT4277" s="196" t="s">
        <v>177</v>
      </c>
      <c r="AU4277" s="196" t="s">
        <v>86</v>
      </c>
      <c r="AV4277" s="14" t="s">
        <v>86</v>
      </c>
      <c r="AW4277" s="14" t="s">
        <v>34</v>
      </c>
      <c r="AX4277" s="14" t="s">
        <v>77</v>
      </c>
      <c r="AY4277" s="196" t="s">
        <v>164</v>
      </c>
    </row>
    <row r="4278" spans="1:65" s="13" customFormat="1" x14ac:dyDescent="0.2">
      <c r="B4278" s="188"/>
      <c r="D4278" s="183" t="s">
        <v>177</v>
      </c>
      <c r="E4278" s="189" t="s">
        <v>1</v>
      </c>
      <c r="F4278" s="190" t="s">
        <v>2857</v>
      </c>
      <c r="H4278" s="189" t="s">
        <v>1</v>
      </c>
      <c r="I4278" s="191"/>
      <c r="L4278" s="188"/>
      <c r="M4278" s="192"/>
      <c r="N4278" s="193"/>
      <c r="O4278" s="193"/>
      <c r="P4278" s="193"/>
      <c r="Q4278" s="193"/>
      <c r="R4278" s="193"/>
      <c r="S4278" s="193"/>
      <c r="T4278" s="194"/>
      <c r="AT4278" s="189" t="s">
        <v>177</v>
      </c>
      <c r="AU4278" s="189" t="s">
        <v>86</v>
      </c>
      <c r="AV4278" s="13" t="s">
        <v>84</v>
      </c>
      <c r="AW4278" s="13" t="s">
        <v>34</v>
      </c>
      <c r="AX4278" s="13" t="s">
        <v>77</v>
      </c>
      <c r="AY4278" s="189" t="s">
        <v>164</v>
      </c>
    </row>
    <row r="4279" spans="1:65" s="14" customFormat="1" x14ac:dyDescent="0.2">
      <c r="B4279" s="195"/>
      <c r="D4279" s="183" t="s">
        <v>177</v>
      </c>
      <c r="E4279" s="196" t="s">
        <v>1</v>
      </c>
      <c r="F4279" s="197" t="s">
        <v>4091</v>
      </c>
      <c r="H4279" s="198">
        <v>2.4500000000000002</v>
      </c>
      <c r="I4279" s="199"/>
      <c r="L4279" s="195"/>
      <c r="M4279" s="200"/>
      <c r="N4279" s="201"/>
      <c r="O4279" s="201"/>
      <c r="P4279" s="201"/>
      <c r="Q4279" s="201"/>
      <c r="R4279" s="201"/>
      <c r="S4279" s="201"/>
      <c r="T4279" s="202"/>
      <c r="AT4279" s="196" t="s">
        <v>177</v>
      </c>
      <c r="AU4279" s="196" t="s">
        <v>86</v>
      </c>
      <c r="AV4279" s="14" t="s">
        <v>86</v>
      </c>
      <c r="AW4279" s="14" t="s">
        <v>34</v>
      </c>
      <c r="AX4279" s="14" t="s">
        <v>77</v>
      </c>
      <c r="AY4279" s="196" t="s">
        <v>164</v>
      </c>
    </row>
    <row r="4280" spans="1:65" s="15" customFormat="1" x14ac:dyDescent="0.2">
      <c r="B4280" s="203"/>
      <c r="D4280" s="183" t="s">
        <v>177</v>
      </c>
      <c r="E4280" s="204" t="s">
        <v>1</v>
      </c>
      <c r="F4280" s="205" t="s">
        <v>184</v>
      </c>
      <c r="H4280" s="206">
        <v>8.0500000000000007</v>
      </c>
      <c r="I4280" s="207"/>
      <c r="L4280" s="203"/>
      <c r="M4280" s="208"/>
      <c r="N4280" s="209"/>
      <c r="O4280" s="209"/>
      <c r="P4280" s="209"/>
      <c r="Q4280" s="209"/>
      <c r="R4280" s="209"/>
      <c r="S4280" s="209"/>
      <c r="T4280" s="210"/>
      <c r="AT4280" s="204" t="s">
        <v>177</v>
      </c>
      <c r="AU4280" s="204" t="s">
        <v>86</v>
      </c>
      <c r="AV4280" s="15" t="s">
        <v>172</v>
      </c>
      <c r="AW4280" s="15" t="s">
        <v>34</v>
      </c>
      <c r="AX4280" s="15" t="s">
        <v>84</v>
      </c>
      <c r="AY4280" s="204" t="s">
        <v>164</v>
      </c>
    </row>
    <row r="4281" spans="1:65" s="2" customFormat="1" ht="16.5" customHeight="1" x14ac:dyDescent="0.2">
      <c r="A4281" s="34"/>
      <c r="B4281" s="168"/>
      <c r="C4281" s="169" t="s">
        <v>4092</v>
      </c>
      <c r="D4281" s="234" t="s">
        <v>167</v>
      </c>
      <c r="E4281" s="171" t="s">
        <v>1470</v>
      </c>
      <c r="F4281" s="172" t="s">
        <v>1471</v>
      </c>
      <c r="G4281" s="173" t="s">
        <v>329</v>
      </c>
      <c r="H4281" s="174">
        <v>0.14899999999999999</v>
      </c>
      <c r="I4281" s="175"/>
      <c r="J4281" s="176">
        <f>ROUND(I4281*H4281,2)</f>
        <v>0</v>
      </c>
      <c r="K4281" s="172" t="s">
        <v>216</v>
      </c>
      <c r="L4281" s="35"/>
      <c r="M4281" s="177" t="s">
        <v>1</v>
      </c>
      <c r="N4281" s="178" t="s">
        <v>42</v>
      </c>
      <c r="O4281" s="60"/>
      <c r="P4281" s="179">
        <f>O4281*H4281</f>
        <v>0</v>
      </c>
      <c r="Q4281" s="179">
        <v>0</v>
      </c>
      <c r="R4281" s="179">
        <f>Q4281*H4281</f>
        <v>0</v>
      </c>
      <c r="S4281" s="179">
        <v>0</v>
      </c>
      <c r="T4281" s="180">
        <f>S4281*H4281</f>
        <v>0</v>
      </c>
      <c r="U4281" s="34"/>
      <c r="V4281" s="34"/>
      <c r="W4281" s="34"/>
      <c r="X4281" s="34"/>
      <c r="Y4281" s="34"/>
      <c r="Z4281" s="34"/>
      <c r="AA4281" s="34"/>
      <c r="AB4281" s="34"/>
      <c r="AC4281" s="34"/>
      <c r="AD4281" s="34"/>
      <c r="AE4281" s="34"/>
      <c r="AR4281" s="181" t="s">
        <v>191</v>
      </c>
      <c r="AT4281" s="181" t="s">
        <v>167</v>
      </c>
      <c r="AU4281" s="181" t="s">
        <v>86</v>
      </c>
      <c r="AY4281" s="18" t="s">
        <v>164</v>
      </c>
      <c r="BE4281" s="182">
        <f>IF(N4281="základní",J4281,0)</f>
        <v>0</v>
      </c>
      <c r="BF4281" s="182">
        <f>IF(N4281="snížená",J4281,0)</f>
        <v>0</v>
      </c>
      <c r="BG4281" s="182">
        <f>IF(N4281="zákl. přenesená",J4281,0)</f>
        <v>0</v>
      </c>
      <c r="BH4281" s="182">
        <f>IF(N4281="sníž. přenesená",J4281,0)</f>
        <v>0</v>
      </c>
      <c r="BI4281" s="182">
        <f>IF(N4281="nulová",J4281,0)</f>
        <v>0</v>
      </c>
      <c r="BJ4281" s="18" t="s">
        <v>84</v>
      </c>
      <c r="BK4281" s="182">
        <f>ROUND(I4281*H4281,2)</f>
        <v>0</v>
      </c>
      <c r="BL4281" s="18" t="s">
        <v>191</v>
      </c>
      <c r="BM4281" s="181" t="s">
        <v>4093</v>
      </c>
    </row>
    <row r="4282" spans="1:65" s="2" customFormat="1" ht="19.5" x14ac:dyDescent="0.2">
      <c r="A4282" s="34"/>
      <c r="B4282" s="35"/>
      <c r="C4282" s="34"/>
      <c r="D4282" s="183" t="s">
        <v>174</v>
      </c>
      <c r="E4282" s="34"/>
      <c r="F4282" s="184" t="s">
        <v>1473</v>
      </c>
      <c r="G4282" s="34"/>
      <c r="H4282" s="34"/>
      <c r="I4282" s="103"/>
      <c r="J4282" s="34"/>
      <c r="K4282" s="34"/>
      <c r="L4282" s="35"/>
      <c r="M4282" s="185"/>
      <c r="N4282" s="186"/>
      <c r="O4282" s="60"/>
      <c r="P4282" s="60"/>
      <c r="Q4282" s="60"/>
      <c r="R4282" s="60"/>
      <c r="S4282" s="60"/>
      <c r="T4282" s="61"/>
      <c r="U4282" s="34"/>
      <c r="V4282" s="34"/>
      <c r="W4282" s="34"/>
      <c r="X4282" s="34"/>
      <c r="Y4282" s="34"/>
      <c r="Z4282" s="34"/>
      <c r="AA4282" s="34"/>
      <c r="AB4282" s="34"/>
      <c r="AC4282" s="34"/>
      <c r="AD4282" s="34"/>
      <c r="AE4282" s="34"/>
      <c r="AT4282" s="18" t="s">
        <v>174</v>
      </c>
      <c r="AU4282" s="18" t="s">
        <v>86</v>
      </c>
    </row>
    <row r="4283" spans="1:65" s="2" customFormat="1" ht="58.5" x14ac:dyDescent="0.2">
      <c r="A4283" s="34"/>
      <c r="B4283" s="35"/>
      <c r="C4283" s="34"/>
      <c r="D4283" s="183" t="s">
        <v>175</v>
      </c>
      <c r="E4283" s="34"/>
      <c r="F4283" s="187" t="s">
        <v>1474</v>
      </c>
      <c r="G4283" s="34"/>
      <c r="H4283" s="34"/>
      <c r="I4283" s="103"/>
      <c r="J4283" s="34"/>
      <c r="K4283" s="34"/>
      <c r="L4283" s="35"/>
      <c r="M4283" s="185"/>
      <c r="N4283" s="186"/>
      <c r="O4283" s="60"/>
      <c r="P4283" s="60"/>
      <c r="Q4283" s="60"/>
      <c r="R4283" s="60"/>
      <c r="S4283" s="60"/>
      <c r="T4283" s="61"/>
      <c r="U4283" s="34"/>
      <c r="V4283" s="34"/>
      <c r="W4283" s="34"/>
      <c r="X4283" s="34"/>
      <c r="Y4283" s="34"/>
      <c r="Z4283" s="34"/>
      <c r="AA4283" s="34"/>
      <c r="AB4283" s="34"/>
      <c r="AC4283" s="34"/>
      <c r="AD4283" s="34"/>
      <c r="AE4283" s="34"/>
      <c r="AT4283" s="18" t="s">
        <v>175</v>
      </c>
      <c r="AU4283" s="18" t="s">
        <v>86</v>
      </c>
    </row>
    <row r="4284" spans="1:65" s="12" customFormat="1" ht="22.9" customHeight="1" x14ac:dyDescent="0.2">
      <c r="B4284" s="155"/>
      <c r="D4284" s="156" t="s">
        <v>76</v>
      </c>
      <c r="E4284" s="166" t="s">
        <v>1475</v>
      </c>
      <c r="F4284" s="166" t="s">
        <v>1476</v>
      </c>
      <c r="I4284" s="158"/>
      <c r="J4284" s="167">
        <f>BK4284</f>
        <v>0</v>
      </c>
      <c r="L4284" s="155"/>
      <c r="M4284" s="160"/>
      <c r="N4284" s="161"/>
      <c r="O4284" s="161"/>
      <c r="P4284" s="162">
        <f>SUM(P4285:P4552)</f>
        <v>0</v>
      </c>
      <c r="Q4284" s="161"/>
      <c r="R4284" s="162">
        <f>SUM(R4285:R4552)</f>
        <v>8.925675000000001E-2</v>
      </c>
      <c r="S4284" s="161"/>
      <c r="T4284" s="163">
        <f>SUM(T4285:T4552)</f>
        <v>0</v>
      </c>
      <c r="AR4284" s="156" t="s">
        <v>86</v>
      </c>
      <c r="AT4284" s="164" t="s">
        <v>76</v>
      </c>
      <c r="AU4284" s="164" t="s">
        <v>84</v>
      </c>
      <c r="AY4284" s="156" t="s">
        <v>164</v>
      </c>
      <c r="BK4284" s="165">
        <f>SUM(BK4285:BK4552)</f>
        <v>0</v>
      </c>
    </row>
    <row r="4285" spans="1:65" s="2" customFormat="1" ht="16.5" customHeight="1" x14ac:dyDescent="0.2">
      <c r="A4285" s="34"/>
      <c r="B4285" s="168"/>
      <c r="C4285" s="169" t="s">
        <v>4094</v>
      </c>
      <c r="D4285" s="214" t="s">
        <v>167</v>
      </c>
      <c r="E4285" s="171" t="s">
        <v>4095</v>
      </c>
      <c r="F4285" s="172" t="s">
        <v>4096</v>
      </c>
      <c r="G4285" s="173" t="s">
        <v>282</v>
      </c>
      <c r="H4285" s="174">
        <v>16.687000000000001</v>
      </c>
      <c r="I4285" s="175"/>
      <c r="J4285" s="176">
        <f>ROUND(I4285*H4285,2)</f>
        <v>0</v>
      </c>
      <c r="K4285" s="172" t="s">
        <v>216</v>
      </c>
      <c r="L4285" s="35"/>
      <c r="M4285" s="177" t="s">
        <v>1</v>
      </c>
      <c r="N4285" s="178" t="s">
        <v>42</v>
      </c>
      <c r="O4285" s="60"/>
      <c r="P4285" s="179">
        <f>O4285*H4285</f>
        <v>0</v>
      </c>
      <c r="Q4285" s="179">
        <v>6.9999999999999994E-5</v>
      </c>
      <c r="R4285" s="179">
        <f>Q4285*H4285</f>
        <v>1.1680899999999999E-3</v>
      </c>
      <c r="S4285" s="179">
        <v>0</v>
      </c>
      <c r="T4285" s="180">
        <f>S4285*H4285</f>
        <v>0</v>
      </c>
      <c r="U4285" s="34"/>
      <c r="V4285" s="34"/>
      <c r="W4285" s="34"/>
      <c r="X4285" s="34"/>
      <c r="Y4285" s="34"/>
      <c r="Z4285" s="34"/>
      <c r="AA4285" s="34"/>
      <c r="AB4285" s="34"/>
      <c r="AC4285" s="34"/>
      <c r="AD4285" s="34"/>
      <c r="AE4285" s="34"/>
      <c r="AR4285" s="181" t="s">
        <v>191</v>
      </c>
      <c r="AT4285" s="181" t="s">
        <v>167</v>
      </c>
      <c r="AU4285" s="181" t="s">
        <v>86</v>
      </c>
      <c r="AY4285" s="18" t="s">
        <v>164</v>
      </c>
      <c r="BE4285" s="182">
        <f>IF(N4285="základní",J4285,0)</f>
        <v>0</v>
      </c>
      <c r="BF4285" s="182">
        <f>IF(N4285="snížená",J4285,0)</f>
        <v>0</v>
      </c>
      <c r="BG4285" s="182">
        <f>IF(N4285="zákl. přenesená",J4285,0)</f>
        <v>0</v>
      </c>
      <c r="BH4285" s="182">
        <f>IF(N4285="sníž. přenesená",J4285,0)</f>
        <v>0</v>
      </c>
      <c r="BI4285" s="182">
        <f>IF(N4285="nulová",J4285,0)</f>
        <v>0</v>
      </c>
      <c r="BJ4285" s="18" t="s">
        <v>84</v>
      </c>
      <c r="BK4285" s="182">
        <f>ROUND(I4285*H4285,2)</f>
        <v>0</v>
      </c>
      <c r="BL4285" s="18" t="s">
        <v>191</v>
      </c>
      <c r="BM4285" s="181" t="s">
        <v>4097</v>
      </c>
    </row>
    <row r="4286" spans="1:65" s="2" customFormat="1" x14ac:dyDescent="0.2">
      <c r="A4286" s="34"/>
      <c r="B4286" s="35"/>
      <c r="C4286" s="34"/>
      <c r="D4286" s="183" t="s">
        <v>174</v>
      </c>
      <c r="E4286" s="34"/>
      <c r="F4286" s="184" t="s">
        <v>4098</v>
      </c>
      <c r="G4286" s="34"/>
      <c r="H4286" s="34"/>
      <c r="I4286" s="103"/>
      <c r="J4286" s="34"/>
      <c r="K4286" s="34"/>
      <c r="L4286" s="35"/>
      <c r="M4286" s="185"/>
      <c r="N4286" s="186"/>
      <c r="O4286" s="60"/>
      <c r="P4286" s="60"/>
      <c r="Q4286" s="60"/>
      <c r="R4286" s="60"/>
      <c r="S4286" s="60"/>
      <c r="T4286" s="61"/>
      <c r="U4286" s="34"/>
      <c r="V4286" s="34"/>
      <c r="W4286" s="34"/>
      <c r="X4286" s="34"/>
      <c r="Y4286" s="34"/>
      <c r="Z4286" s="34"/>
      <c r="AA4286" s="34"/>
      <c r="AB4286" s="34"/>
      <c r="AC4286" s="34"/>
      <c r="AD4286" s="34"/>
      <c r="AE4286" s="34"/>
      <c r="AT4286" s="18" t="s">
        <v>174</v>
      </c>
      <c r="AU4286" s="18" t="s">
        <v>86</v>
      </c>
    </row>
    <row r="4287" spans="1:65" s="13" customFormat="1" x14ac:dyDescent="0.2">
      <c r="B4287" s="188"/>
      <c r="D4287" s="183" t="s">
        <v>177</v>
      </c>
      <c r="E4287" s="189" t="s">
        <v>1</v>
      </c>
      <c r="F4287" s="190" t="s">
        <v>2852</v>
      </c>
      <c r="H4287" s="189" t="s">
        <v>1</v>
      </c>
      <c r="I4287" s="191"/>
      <c r="L4287" s="188"/>
      <c r="M4287" s="192"/>
      <c r="N4287" s="193"/>
      <c r="O4287" s="193"/>
      <c r="P4287" s="193"/>
      <c r="Q4287" s="193"/>
      <c r="R4287" s="193"/>
      <c r="S4287" s="193"/>
      <c r="T4287" s="194"/>
      <c r="AT4287" s="189" t="s">
        <v>177</v>
      </c>
      <c r="AU4287" s="189" t="s">
        <v>86</v>
      </c>
      <c r="AV4287" s="13" t="s">
        <v>84</v>
      </c>
      <c r="AW4287" s="13" t="s">
        <v>34</v>
      </c>
      <c r="AX4287" s="13" t="s">
        <v>77</v>
      </c>
      <c r="AY4287" s="189" t="s">
        <v>164</v>
      </c>
    </row>
    <row r="4288" spans="1:65" s="13" customFormat="1" x14ac:dyDescent="0.2">
      <c r="B4288" s="188"/>
      <c r="D4288" s="183" t="s">
        <v>177</v>
      </c>
      <c r="E4288" s="189" t="s">
        <v>1</v>
      </c>
      <c r="F4288" s="190" t="s">
        <v>2853</v>
      </c>
      <c r="H4288" s="189" t="s">
        <v>1</v>
      </c>
      <c r="I4288" s="191"/>
      <c r="L4288" s="188"/>
      <c r="M4288" s="192"/>
      <c r="N4288" s="193"/>
      <c r="O4288" s="193"/>
      <c r="P4288" s="193"/>
      <c r="Q4288" s="193"/>
      <c r="R4288" s="193"/>
      <c r="S4288" s="193"/>
      <c r="T4288" s="194"/>
      <c r="AT4288" s="189" t="s">
        <v>177</v>
      </c>
      <c r="AU4288" s="189" t="s">
        <v>86</v>
      </c>
      <c r="AV4288" s="13" t="s">
        <v>84</v>
      </c>
      <c r="AW4288" s="13" t="s">
        <v>34</v>
      </c>
      <c r="AX4288" s="13" t="s">
        <v>77</v>
      </c>
      <c r="AY4288" s="189" t="s">
        <v>164</v>
      </c>
    </row>
    <row r="4289" spans="1:65" s="13" customFormat="1" x14ac:dyDescent="0.2">
      <c r="B4289" s="188"/>
      <c r="D4289" s="183" t="s">
        <v>177</v>
      </c>
      <c r="E4289" s="189" t="s">
        <v>1</v>
      </c>
      <c r="F4289" s="190" t="s">
        <v>2854</v>
      </c>
      <c r="H4289" s="189" t="s">
        <v>1</v>
      </c>
      <c r="I4289" s="191"/>
      <c r="L4289" s="188"/>
      <c r="M4289" s="192"/>
      <c r="N4289" s="193"/>
      <c r="O4289" s="193"/>
      <c r="P4289" s="193"/>
      <c r="Q4289" s="193"/>
      <c r="R4289" s="193"/>
      <c r="S4289" s="193"/>
      <c r="T4289" s="194"/>
      <c r="AT4289" s="189" t="s">
        <v>177</v>
      </c>
      <c r="AU4289" s="189" t="s">
        <v>86</v>
      </c>
      <c r="AV4289" s="13" t="s">
        <v>84</v>
      </c>
      <c r="AW4289" s="13" t="s">
        <v>34</v>
      </c>
      <c r="AX4289" s="13" t="s">
        <v>77</v>
      </c>
      <c r="AY4289" s="189" t="s">
        <v>164</v>
      </c>
    </row>
    <row r="4290" spans="1:65" s="13" customFormat="1" x14ac:dyDescent="0.2">
      <c r="B4290" s="188"/>
      <c r="D4290" s="183" t="s">
        <v>177</v>
      </c>
      <c r="E4290" s="189" t="s">
        <v>1</v>
      </c>
      <c r="F4290" s="190" t="s">
        <v>2855</v>
      </c>
      <c r="H4290" s="189" t="s">
        <v>1</v>
      </c>
      <c r="I4290" s="191"/>
      <c r="L4290" s="188"/>
      <c r="M4290" s="192"/>
      <c r="N4290" s="193"/>
      <c r="O4290" s="193"/>
      <c r="P4290" s="193"/>
      <c r="Q4290" s="193"/>
      <c r="R4290" s="193"/>
      <c r="S4290" s="193"/>
      <c r="T4290" s="194"/>
      <c r="AT4290" s="189" t="s">
        <v>177</v>
      </c>
      <c r="AU4290" s="189" t="s">
        <v>86</v>
      </c>
      <c r="AV4290" s="13" t="s">
        <v>84</v>
      </c>
      <c r="AW4290" s="13" t="s">
        <v>34</v>
      </c>
      <c r="AX4290" s="13" t="s">
        <v>77</v>
      </c>
      <c r="AY4290" s="189" t="s">
        <v>164</v>
      </c>
    </row>
    <row r="4291" spans="1:65" s="13" customFormat="1" x14ac:dyDescent="0.2">
      <c r="B4291" s="188"/>
      <c r="D4291" s="183" t="s">
        <v>177</v>
      </c>
      <c r="E4291" s="189" t="s">
        <v>1</v>
      </c>
      <c r="F4291" s="190" t="s">
        <v>2856</v>
      </c>
      <c r="H4291" s="189" t="s">
        <v>1</v>
      </c>
      <c r="I4291" s="191"/>
      <c r="L4291" s="188"/>
      <c r="M4291" s="192"/>
      <c r="N4291" s="193"/>
      <c r="O4291" s="193"/>
      <c r="P4291" s="193"/>
      <c r="Q4291" s="193"/>
      <c r="R4291" s="193"/>
      <c r="S4291" s="193"/>
      <c r="T4291" s="194"/>
      <c r="AT4291" s="189" t="s">
        <v>177</v>
      </c>
      <c r="AU4291" s="189" t="s">
        <v>86</v>
      </c>
      <c r="AV4291" s="13" t="s">
        <v>84</v>
      </c>
      <c r="AW4291" s="13" t="s">
        <v>34</v>
      </c>
      <c r="AX4291" s="13" t="s">
        <v>77</v>
      </c>
      <c r="AY4291" s="189" t="s">
        <v>164</v>
      </c>
    </row>
    <row r="4292" spans="1:65" s="13" customFormat="1" x14ac:dyDescent="0.2">
      <c r="B4292" s="188"/>
      <c r="D4292" s="183" t="s">
        <v>177</v>
      </c>
      <c r="E4292" s="189" t="s">
        <v>1</v>
      </c>
      <c r="F4292" s="190" t="s">
        <v>4099</v>
      </c>
      <c r="H4292" s="189" t="s">
        <v>1</v>
      </c>
      <c r="I4292" s="191"/>
      <c r="L4292" s="188"/>
      <c r="M4292" s="192"/>
      <c r="N4292" s="193"/>
      <c r="O4292" s="193"/>
      <c r="P4292" s="193"/>
      <c r="Q4292" s="193"/>
      <c r="R4292" s="193"/>
      <c r="S4292" s="193"/>
      <c r="T4292" s="194"/>
      <c r="AT4292" s="189" t="s">
        <v>177</v>
      </c>
      <c r="AU4292" s="189" t="s">
        <v>86</v>
      </c>
      <c r="AV4292" s="13" t="s">
        <v>84</v>
      </c>
      <c r="AW4292" s="13" t="s">
        <v>34</v>
      </c>
      <c r="AX4292" s="13" t="s">
        <v>77</v>
      </c>
      <c r="AY4292" s="189" t="s">
        <v>164</v>
      </c>
    </row>
    <row r="4293" spans="1:65" s="13" customFormat="1" x14ac:dyDescent="0.2">
      <c r="B4293" s="188"/>
      <c r="D4293" s="183" t="s">
        <v>177</v>
      </c>
      <c r="E4293" s="189" t="s">
        <v>1</v>
      </c>
      <c r="F4293" s="190" t="s">
        <v>4075</v>
      </c>
      <c r="H4293" s="189" t="s">
        <v>1</v>
      </c>
      <c r="I4293" s="191"/>
      <c r="L4293" s="188"/>
      <c r="M4293" s="192"/>
      <c r="N4293" s="193"/>
      <c r="O4293" s="193"/>
      <c r="P4293" s="193"/>
      <c r="Q4293" s="193"/>
      <c r="R4293" s="193"/>
      <c r="S4293" s="193"/>
      <c r="T4293" s="194"/>
      <c r="AT4293" s="189" t="s">
        <v>177</v>
      </c>
      <c r="AU4293" s="189" t="s">
        <v>86</v>
      </c>
      <c r="AV4293" s="13" t="s">
        <v>84</v>
      </c>
      <c r="AW4293" s="13" t="s">
        <v>34</v>
      </c>
      <c r="AX4293" s="13" t="s">
        <v>77</v>
      </c>
      <c r="AY4293" s="189" t="s">
        <v>164</v>
      </c>
    </row>
    <row r="4294" spans="1:65" s="14" customFormat="1" x14ac:dyDescent="0.2">
      <c r="B4294" s="195"/>
      <c r="D4294" s="183" t="s">
        <v>177</v>
      </c>
      <c r="E4294" s="196" t="s">
        <v>1</v>
      </c>
      <c r="F4294" s="197" t="s">
        <v>4100</v>
      </c>
      <c r="H4294" s="198">
        <v>13.464</v>
      </c>
      <c r="I4294" s="199"/>
      <c r="L4294" s="195"/>
      <c r="M4294" s="200"/>
      <c r="N4294" s="201"/>
      <c r="O4294" s="201"/>
      <c r="P4294" s="201"/>
      <c r="Q4294" s="201"/>
      <c r="R4294" s="201"/>
      <c r="S4294" s="201"/>
      <c r="T4294" s="202"/>
      <c r="AT4294" s="196" t="s">
        <v>177</v>
      </c>
      <c r="AU4294" s="196" t="s">
        <v>86</v>
      </c>
      <c r="AV4294" s="14" t="s">
        <v>86</v>
      </c>
      <c r="AW4294" s="14" t="s">
        <v>34</v>
      </c>
      <c r="AX4294" s="14" t="s">
        <v>77</v>
      </c>
      <c r="AY4294" s="196" t="s">
        <v>164</v>
      </c>
    </row>
    <row r="4295" spans="1:65" s="13" customFormat="1" x14ac:dyDescent="0.2">
      <c r="B4295" s="188"/>
      <c r="D4295" s="183" t="s">
        <v>177</v>
      </c>
      <c r="E4295" s="189" t="s">
        <v>1</v>
      </c>
      <c r="F4295" s="190" t="s">
        <v>4101</v>
      </c>
      <c r="H4295" s="189" t="s">
        <v>1</v>
      </c>
      <c r="I4295" s="191"/>
      <c r="L4295" s="188"/>
      <c r="M4295" s="192"/>
      <c r="N4295" s="193"/>
      <c r="O4295" s="193"/>
      <c r="P4295" s="193"/>
      <c r="Q4295" s="193"/>
      <c r="R4295" s="193"/>
      <c r="S4295" s="193"/>
      <c r="T4295" s="194"/>
      <c r="AT4295" s="189" t="s">
        <v>177</v>
      </c>
      <c r="AU4295" s="189" t="s">
        <v>86</v>
      </c>
      <c r="AV4295" s="13" t="s">
        <v>84</v>
      </c>
      <c r="AW4295" s="13" t="s">
        <v>34</v>
      </c>
      <c r="AX4295" s="13" t="s">
        <v>77</v>
      </c>
      <c r="AY4295" s="189" t="s">
        <v>164</v>
      </c>
    </row>
    <row r="4296" spans="1:65" s="13" customFormat="1" x14ac:dyDescent="0.2">
      <c r="B4296" s="188"/>
      <c r="D4296" s="183" t="s">
        <v>177</v>
      </c>
      <c r="E4296" s="189" t="s">
        <v>1</v>
      </c>
      <c r="F4296" s="190" t="s">
        <v>4075</v>
      </c>
      <c r="H4296" s="189" t="s">
        <v>1</v>
      </c>
      <c r="I4296" s="191"/>
      <c r="L4296" s="188"/>
      <c r="M4296" s="192"/>
      <c r="N4296" s="193"/>
      <c r="O4296" s="193"/>
      <c r="P4296" s="193"/>
      <c r="Q4296" s="193"/>
      <c r="R4296" s="193"/>
      <c r="S4296" s="193"/>
      <c r="T4296" s="194"/>
      <c r="AT4296" s="189" t="s">
        <v>177</v>
      </c>
      <c r="AU4296" s="189" t="s">
        <v>86</v>
      </c>
      <c r="AV4296" s="13" t="s">
        <v>84</v>
      </c>
      <c r="AW4296" s="13" t="s">
        <v>34</v>
      </c>
      <c r="AX4296" s="13" t="s">
        <v>77</v>
      </c>
      <c r="AY4296" s="189" t="s">
        <v>164</v>
      </c>
    </row>
    <row r="4297" spans="1:65" s="14" customFormat="1" x14ac:dyDescent="0.2">
      <c r="B4297" s="195"/>
      <c r="D4297" s="183" t="s">
        <v>177</v>
      </c>
      <c r="E4297" s="196" t="s">
        <v>1</v>
      </c>
      <c r="F4297" s="197" t="s">
        <v>4102</v>
      </c>
      <c r="H4297" s="198">
        <v>3.2229999999999999</v>
      </c>
      <c r="I4297" s="199"/>
      <c r="L4297" s="195"/>
      <c r="M4297" s="200"/>
      <c r="N4297" s="201"/>
      <c r="O4297" s="201"/>
      <c r="P4297" s="201"/>
      <c r="Q4297" s="201"/>
      <c r="R4297" s="201"/>
      <c r="S4297" s="201"/>
      <c r="T4297" s="202"/>
      <c r="AT4297" s="196" t="s">
        <v>177</v>
      </c>
      <c r="AU4297" s="196" t="s">
        <v>86</v>
      </c>
      <c r="AV4297" s="14" t="s">
        <v>86</v>
      </c>
      <c r="AW4297" s="14" t="s">
        <v>34</v>
      </c>
      <c r="AX4297" s="14" t="s">
        <v>77</v>
      </c>
      <c r="AY4297" s="196" t="s">
        <v>164</v>
      </c>
    </row>
    <row r="4298" spans="1:65" s="15" customFormat="1" x14ac:dyDescent="0.2">
      <c r="B4298" s="203"/>
      <c r="D4298" s="183" t="s">
        <v>177</v>
      </c>
      <c r="E4298" s="204" t="s">
        <v>1</v>
      </c>
      <c r="F4298" s="205" t="s">
        <v>184</v>
      </c>
      <c r="H4298" s="206">
        <v>16.687000000000001</v>
      </c>
      <c r="I4298" s="207"/>
      <c r="L4298" s="203"/>
      <c r="M4298" s="208"/>
      <c r="N4298" s="209"/>
      <c r="O4298" s="209"/>
      <c r="P4298" s="209"/>
      <c r="Q4298" s="209"/>
      <c r="R4298" s="209"/>
      <c r="S4298" s="209"/>
      <c r="T4298" s="210"/>
      <c r="AT4298" s="204" t="s">
        <v>177</v>
      </c>
      <c r="AU4298" s="204" t="s">
        <v>86</v>
      </c>
      <c r="AV4298" s="15" t="s">
        <v>172</v>
      </c>
      <c r="AW4298" s="15" t="s">
        <v>34</v>
      </c>
      <c r="AX4298" s="15" t="s">
        <v>84</v>
      </c>
      <c r="AY4298" s="204" t="s">
        <v>164</v>
      </c>
    </row>
    <row r="4299" spans="1:65" s="2" customFormat="1" ht="16.5" customHeight="1" x14ac:dyDescent="0.2">
      <c r="A4299" s="34"/>
      <c r="B4299" s="168"/>
      <c r="C4299" s="169" t="s">
        <v>4103</v>
      </c>
      <c r="D4299" s="214" t="s">
        <v>167</v>
      </c>
      <c r="E4299" s="171" t="s">
        <v>4104</v>
      </c>
      <c r="F4299" s="172" t="s">
        <v>4105</v>
      </c>
      <c r="G4299" s="173" t="s">
        <v>282</v>
      </c>
      <c r="H4299" s="174">
        <v>18.853999999999999</v>
      </c>
      <c r="I4299" s="175"/>
      <c r="J4299" s="176">
        <f>ROUND(I4299*H4299,2)</f>
        <v>0</v>
      </c>
      <c r="K4299" s="172" t="s">
        <v>216</v>
      </c>
      <c r="L4299" s="35"/>
      <c r="M4299" s="177" t="s">
        <v>1</v>
      </c>
      <c r="N4299" s="178" t="s">
        <v>42</v>
      </c>
      <c r="O4299" s="60"/>
      <c r="P4299" s="179">
        <f>O4299*H4299</f>
        <v>0</v>
      </c>
      <c r="Q4299" s="179">
        <v>8.0000000000000007E-5</v>
      </c>
      <c r="R4299" s="179">
        <f>Q4299*H4299</f>
        <v>1.5083200000000001E-3</v>
      </c>
      <c r="S4299" s="179">
        <v>0</v>
      </c>
      <c r="T4299" s="180">
        <f>S4299*H4299</f>
        <v>0</v>
      </c>
      <c r="U4299" s="34"/>
      <c r="V4299" s="34"/>
      <c r="W4299" s="34"/>
      <c r="X4299" s="34"/>
      <c r="Y4299" s="34"/>
      <c r="Z4299" s="34"/>
      <c r="AA4299" s="34"/>
      <c r="AB4299" s="34"/>
      <c r="AC4299" s="34"/>
      <c r="AD4299" s="34"/>
      <c r="AE4299" s="34"/>
      <c r="AR4299" s="181" t="s">
        <v>191</v>
      </c>
      <c r="AT4299" s="181" t="s">
        <v>167</v>
      </c>
      <c r="AU4299" s="181" t="s">
        <v>86</v>
      </c>
      <c r="AY4299" s="18" t="s">
        <v>164</v>
      </c>
      <c r="BE4299" s="182">
        <f>IF(N4299="základní",J4299,0)</f>
        <v>0</v>
      </c>
      <c r="BF4299" s="182">
        <f>IF(N4299="snížená",J4299,0)</f>
        <v>0</v>
      </c>
      <c r="BG4299" s="182">
        <f>IF(N4299="zákl. přenesená",J4299,0)</f>
        <v>0</v>
      </c>
      <c r="BH4299" s="182">
        <f>IF(N4299="sníž. přenesená",J4299,0)</f>
        <v>0</v>
      </c>
      <c r="BI4299" s="182">
        <f>IF(N4299="nulová",J4299,0)</f>
        <v>0</v>
      </c>
      <c r="BJ4299" s="18" t="s">
        <v>84</v>
      </c>
      <c r="BK4299" s="182">
        <f>ROUND(I4299*H4299,2)</f>
        <v>0</v>
      </c>
      <c r="BL4299" s="18" t="s">
        <v>191</v>
      </c>
      <c r="BM4299" s="181" t="s">
        <v>4106</v>
      </c>
    </row>
    <row r="4300" spans="1:65" s="2" customFormat="1" x14ac:dyDescent="0.2">
      <c r="A4300" s="34"/>
      <c r="B4300" s="35"/>
      <c r="C4300" s="34"/>
      <c r="D4300" s="183" t="s">
        <v>174</v>
      </c>
      <c r="E4300" s="34"/>
      <c r="F4300" s="184" t="s">
        <v>4107</v>
      </c>
      <c r="G4300" s="34"/>
      <c r="H4300" s="34"/>
      <c r="I4300" s="103"/>
      <c r="J4300" s="34"/>
      <c r="K4300" s="34"/>
      <c r="L4300" s="35"/>
      <c r="M4300" s="185"/>
      <c r="N4300" s="186"/>
      <c r="O4300" s="60"/>
      <c r="P4300" s="60"/>
      <c r="Q4300" s="60"/>
      <c r="R4300" s="60"/>
      <c r="S4300" s="60"/>
      <c r="T4300" s="61"/>
      <c r="U4300" s="34"/>
      <c r="V4300" s="34"/>
      <c r="W4300" s="34"/>
      <c r="X4300" s="34"/>
      <c r="Y4300" s="34"/>
      <c r="Z4300" s="34"/>
      <c r="AA4300" s="34"/>
      <c r="AB4300" s="34"/>
      <c r="AC4300" s="34"/>
      <c r="AD4300" s="34"/>
      <c r="AE4300" s="34"/>
      <c r="AT4300" s="18" t="s">
        <v>174</v>
      </c>
      <c r="AU4300" s="18" t="s">
        <v>86</v>
      </c>
    </row>
    <row r="4301" spans="1:65" s="13" customFormat="1" x14ac:dyDescent="0.2">
      <c r="B4301" s="188"/>
      <c r="D4301" s="183" t="s">
        <v>177</v>
      </c>
      <c r="E4301" s="189" t="s">
        <v>1</v>
      </c>
      <c r="F4301" s="190" t="s">
        <v>2852</v>
      </c>
      <c r="H4301" s="189" t="s">
        <v>1</v>
      </c>
      <c r="I4301" s="191"/>
      <c r="L4301" s="188"/>
      <c r="M4301" s="192"/>
      <c r="N4301" s="193"/>
      <c r="O4301" s="193"/>
      <c r="P4301" s="193"/>
      <c r="Q4301" s="193"/>
      <c r="R4301" s="193"/>
      <c r="S4301" s="193"/>
      <c r="T4301" s="194"/>
      <c r="AT4301" s="189" t="s">
        <v>177</v>
      </c>
      <c r="AU4301" s="189" t="s">
        <v>86</v>
      </c>
      <c r="AV4301" s="13" t="s">
        <v>84</v>
      </c>
      <c r="AW4301" s="13" t="s">
        <v>34</v>
      </c>
      <c r="AX4301" s="13" t="s">
        <v>77</v>
      </c>
      <c r="AY4301" s="189" t="s">
        <v>164</v>
      </c>
    </row>
    <row r="4302" spans="1:65" s="13" customFormat="1" x14ac:dyDescent="0.2">
      <c r="B4302" s="188"/>
      <c r="D4302" s="183" t="s">
        <v>177</v>
      </c>
      <c r="E4302" s="189" t="s">
        <v>1</v>
      </c>
      <c r="F4302" s="190" t="s">
        <v>2853</v>
      </c>
      <c r="H4302" s="189" t="s">
        <v>1</v>
      </c>
      <c r="I4302" s="191"/>
      <c r="L4302" s="188"/>
      <c r="M4302" s="192"/>
      <c r="N4302" s="193"/>
      <c r="O4302" s="193"/>
      <c r="P4302" s="193"/>
      <c r="Q4302" s="193"/>
      <c r="R4302" s="193"/>
      <c r="S4302" s="193"/>
      <c r="T4302" s="194"/>
      <c r="AT4302" s="189" t="s">
        <v>177</v>
      </c>
      <c r="AU4302" s="189" t="s">
        <v>86</v>
      </c>
      <c r="AV4302" s="13" t="s">
        <v>84</v>
      </c>
      <c r="AW4302" s="13" t="s">
        <v>34</v>
      </c>
      <c r="AX4302" s="13" t="s">
        <v>77</v>
      </c>
      <c r="AY4302" s="189" t="s">
        <v>164</v>
      </c>
    </row>
    <row r="4303" spans="1:65" s="13" customFormat="1" x14ac:dyDescent="0.2">
      <c r="B4303" s="188"/>
      <c r="D4303" s="183" t="s">
        <v>177</v>
      </c>
      <c r="E4303" s="189" t="s">
        <v>1</v>
      </c>
      <c r="F4303" s="190" t="s">
        <v>2854</v>
      </c>
      <c r="H4303" s="189" t="s">
        <v>1</v>
      </c>
      <c r="I4303" s="191"/>
      <c r="L4303" s="188"/>
      <c r="M4303" s="192"/>
      <c r="N4303" s="193"/>
      <c r="O4303" s="193"/>
      <c r="P4303" s="193"/>
      <c r="Q4303" s="193"/>
      <c r="R4303" s="193"/>
      <c r="S4303" s="193"/>
      <c r="T4303" s="194"/>
      <c r="AT4303" s="189" t="s">
        <v>177</v>
      </c>
      <c r="AU4303" s="189" t="s">
        <v>86</v>
      </c>
      <c r="AV4303" s="13" t="s">
        <v>84</v>
      </c>
      <c r="AW4303" s="13" t="s">
        <v>34</v>
      </c>
      <c r="AX4303" s="13" t="s">
        <v>77</v>
      </c>
      <c r="AY4303" s="189" t="s">
        <v>164</v>
      </c>
    </row>
    <row r="4304" spans="1:65" s="13" customFormat="1" x14ac:dyDescent="0.2">
      <c r="B4304" s="188"/>
      <c r="D4304" s="183" t="s">
        <v>177</v>
      </c>
      <c r="E4304" s="189" t="s">
        <v>1</v>
      </c>
      <c r="F4304" s="190" t="s">
        <v>2855</v>
      </c>
      <c r="H4304" s="189" t="s">
        <v>1</v>
      </c>
      <c r="I4304" s="191"/>
      <c r="L4304" s="188"/>
      <c r="M4304" s="192"/>
      <c r="N4304" s="193"/>
      <c r="O4304" s="193"/>
      <c r="P4304" s="193"/>
      <c r="Q4304" s="193"/>
      <c r="R4304" s="193"/>
      <c r="S4304" s="193"/>
      <c r="T4304" s="194"/>
      <c r="AT4304" s="189" t="s">
        <v>177</v>
      </c>
      <c r="AU4304" s="189" t="s">
        <v>86</v>
      </c>
      <c r="AV4304" s="13" t="s">
        <v>84</v>
      </c>
      <c r="AW4304" s="13" t="s">
        <v>34</v>
      </c>
      <c r="AX4304" s="13" t="s">
        <v>77</v>
      </c>
      <c r="AY4304" s="189" t="s">
        <v>164</v>
      </c>
    </row>
    <row r="4305" spans="1:65" s="13" customFormat="1" x14ac:dyDescent="0.2">
      <c r="B4305" s="188"/>
      <c r="D4305" s="183" t="s">
        <v>177</v>
      </c>
      <c r="E4305" s="189" t="s">
        <v>1</v>
      </c>
      <c r="F4305" s="190" t="s">
        <v>2856</v>
      </c>
      <c r="H4305" s="189" t="s">
        <v>1</v>
      </c>
      <c r="I4305" s="191"/>
      <c r="L4305" s="188"/>
      <c r="M4305" s="192"/>
      <c r="N4305" s="193"/>
      <c r="O4305" s="193"/>
      <c r="P4305" s="193"/>
      <c r="Q4305" s="193"/>
      <c r="R4305" s="193"/>
      <c r="S4305" s="193"/>
      <c r="T4305" s="194"/>
      <c r="AT4305" s="189" t="s">
        <v>177</v>
      </c>
      <c r="AU4305" s="189" t="s">
        <v>86</v>
      </c>
      <c r="AV4305" s="13" t="s">
        <v>84</v>
      </c>
      <c r="AW4305" s="13" t="s">
        <v>34</v>
      </c>
      <c r="AX4305" s="13" t="s">
        <v>77</v>
      </c>
      <c r="AY4305" s="189" t="s">
        <v>164</v>
      </c>
    </row>
    <row r="4306" spans="1:65" s="13" customFormat="1" x14ac:dyDescent="0.2">
      <c r="B4306" s="188"/>
      <c r="D4306" s="183" t="s">
        <v>177</v>
      </c>
      <c r="E4306" s="189" t="s">
        <v>1</v>
      </c>
      <c r="F4306" s="190" t="s">
        <v>4099</v>
      </c>
      <c r="H4306" s="189" t="s">
        <v>1</v>
      </c>
      <c r="I4306" s="191"/>
      <c r="L4306" s="188"/>
      <c r="M4306" s="192"/>
      <c r="N4306" s="193"/>
      <c r="O4306" s="193"/>
      <c r="P4306" s="193"/>
      <c r="Q4306" s="193"/>
      <c r="R4306" s="193"/>
      <c r="S4306" s="193"/>
      <c r="T4306" s="194"/>
      <c r="AT4306" s="189" t="s">
        <v>177</v>
      </c>
      <c r="AU4306" s="189" t="s">
        <v>86</v>
      </c>
      <c r="AV4306" s="13" t="s">
        <v>84</v>
      </c>
      <c r="AW4306" s="13" t="s">
        <v>34</v>
      </c>
      <c r="AX4306" s="13" t="s">
        <v>77</v>
      </c>
      <c r="AY4306" s="189" t="s">
        <v>164</v>
      </c>
    </row>
    <row r="4307" spans="1:65" s="13" customFormat="1" x14ac:dyDescent="0.2">
      <c r="B4307" s="188"/>
      <c r="D4307" s="183" t="s">
        <v>177</v>
      </c>
      <c r="E4307" s="189" t="s">
        <v>1</v>
      </c>
      <c r="F4307" s="190" t="s">
        <v>4075</v>
      </c>
      <c r="H4307" s="189" t="s">
        <v>1</v>
      </c>
      <c r="I4307" s="191"/>
      <c r="L4307" s="188"/>
      <c r="M4307" s="192"/>
      <c r="N4307" s="193"/>
      <c r="O4307" s="193"/>
      <c r="P4307" s="193"/>
      <c r="Q4307" s="193"/>
      <c r="R4307" s="193"/>
      <c r="S4307" s="193"/>
      <c r="T4307" s="194"/>
      <c r="AT4307" s="189" t="s">
        <v>177</v>
      </c>
      <c r="AU4307" s="189" t="s">
        <v>86</v>
      </c>
      <c r="AV4307" s="13" t="s">
        <v>84</v>
      </c>
      <c r="AW4307" s="13" t="s">
        <v>34</v>
      </c>
      <c r="AX4307" s="13" t="s">
        <v>77</v>
      </c>
      <c r="AY4307" s="189" t="s">
        <v>164</v>
      </c>
    </row>
    <row r="4308" spans="1:65" s="14" customFormat="1" x14ac:dyDescent="0.2">
      <c r="B4308" s="195"/>
      <c r="D4308" s="183" t="s">
        <v>177</v>
      </c>
      <c r="E4308" s="196" t="s">
        <v>1</v>
      </c>
      <c r="F4308" s="197" t="s">
        <v>4100</v>
      </c>
      <c r="H4308" s="198">
        <v>13.464</v>
      </c>
      <c r="I4308" s="199"/>
      <c r="L4308" s="195"/>
      <c r="M4308" s="200"/>
      <c r="N4308" s="201"/>
      <c r="O4308" s="201"/>
      <c r="P4308" s="201"/>
      <c r="Q4308" s="201"/>
      <c r="R4308" s="201"/>
      <c r="S4308" s="201"/>
      <c r="T4308" s="202"/>
      <c r="AT4308" s="196" t="s">
        <v>177</v>
      </c>
      <c r="AU4308" s="196" t="s">
        <v>86</v>
      </c>
      <c r="AV4308" s="14" t="s">
        <v>86</v>
      </c>
      <c r="AW4308" s="14" t="s">
        <v>34</v>
      </c>
      <c r="AX4308" s="14" t="s">
        <v>77</v>
      </c>
      <c r="AY4308" s="196" t="s">
        <v>164</v>
      </c>
    </row>
    <row r="4309" spans="1:65" s="13" customFormat="1" x14ac:dyDescent="0.2">
      <c r="B4309" s="188"/>
      <c r="D4309" s="183" t="s">
        <v>177</v>
      </c>
      <c r="E4309" s="189" t="s">
        <v>1</v>
      </c>
      <c r="F4309" s="190" t="s">
        <v>2857</v>
      </c>
      <c r="H4309" s="189" t="s">
        <v>1</v>
      </c>
      <c r="I4309" s="191"/>
      <c r="L4309" s="188"/>
      <c r="M4309" s="192"/>
      <c r="N4309" s="193"/>
      <c r="O4309" s="193"/>
      <c r="P4309" s="193"/>
      <c r="Q4309" s="193"/>
      <c r="R4309" s="193"/>
      <c r="S4309" s="193"/>
      <c r="T4309" s="194"/>
      <c r="AT4309" s="189" t="s">
        <v>177</v>
      </c>
      <c r="AU4309" s="189" t="s">
        <v>86</v>
      </c>
      <c r="AV4309" s="13" t="s">
        <v>84</v>
      </c>
      <c r="AW4309" s="13" t="s">
        <v>34</v>
      </c>
      <c r="AX4309" s="13" t="s">
        <v>77</v>
      </c>
      <c r="AY4309" s="189" t="s">
        <v>164</v>
      </c>
    </row>
    <row r="4310" spans="1:65" s="14" customFormat="1" x14ac:dyDescent="0.2">
      <c r="B4310" s="195"/>
      <c r="D4310" s="183" t="s">
        <v>177</v>
      </c>
      <c r="E4310" s="196" t="s">
        <v>1</v>
      </c>
      <c r="F4310" s="197" t="s">
        <v>4108</v>
      </c>
      <c r="H4310" s="198">
        <v>1.276</v>
      </c>
      <c r="I4310" s="199"/>
      <c r="L4310" s="195"/>
      <c r="M4310" s="200"/>
      <c r="N4310" s="201"/>
      <c r="O4310" s="201"/>
      <c r="P4310" s="201"/>
      <c r="Q4310" s="201"/>
      <c r="R4310" s="201"/>
      <c r="S4310" s="201"/>
      <c r="T4310" s="202"/>
      <c r="AT4310" s="196" t="s">
        <v>177</v>
      </c>
      <c r="AU4310" s="196" t="s">
        <v>86</v>
      </c>
      <c r="AV4310" s="14" t="s">
        <v>86</v>
      </c>
      <c r="AW4310" s="14" t="s">
        <v>34</v>
      </c>
      <c r="AX4310" s="14" t="s">
        <v>77</v>
      </c>
      <c r="AY4310" s="196" t="s">
        <v>164</v>
      </c>
    </row>
    <row r="4311" spans="1:65" s="16" customFormat="1" x14ac:dyDescent="0.2">
      <c r="B4311" s="215"/>
      <c r="D4311" s="183" t="s">
        <v>177</v>
      </c>
      <c r="E4311" s="216" t="s">
        <v>1</v>
      </c>
      <c r="F4311" s="217" t="s">
        <v>235</v>
      </c>
      <c r="H4311" s="218">
        <v>14.74</v>
      </c>
      <c r="I4311" s="219"/>
      <c r="L4311" s="215"/>
      <c r="M4311" s="220"/>
      <c r="N4311" s="221"/>
      <c r="O4311" s="221"/>
      <c r="P4311" s="221"/>
      <c r="Q4311" s="221"/>
      <c r="R4311" s="221"/>
      <c r="S4311" s="221"/>
      <c r="T4311" s="222"/>
      <c r="AT4311" s="216" t="s">
        <v>177</v>
      </c>
      <c r="AU4311" s="216" t="s">
        <v>86</v>
      </c>
      <c r="AV4311" s="16" t="s">
        <v>236</v>
      </c>
      <c r="AW4311" s="16" t="s">
        <v>34</v>
      </c>
      <c r="AX4311" s="16" t="s">
        <v>77</v>
      </c>
      <c r="AY4311" s="216" t="s">
        <v>164</v>
      </c>
    </row>
    <row r="4312" spans="1:65" s="13" customFormat="1" x14ac:dyDescent="0.2">
      <c r="B4312" s="188"/>
      <c r="D4312" s="183" t="s">
        <v>177</v>
      </c>
      <c r="E4312" s="189" t="s">
        <v>1</v>
      </c>
      <c r="F4312" s="190" t="s">
        <v>4101</v>
      </c>
      <c r="H4312" s="189" t="s">
        <v>1</v>
      </c>
      <c r="I4312" s="191"/>
      <c r="L4312" s="188"/>
      <c r="M4312" s="192"/>
      <c r="N4312" s="193"/>
      <c r="O4312" s="193"/>
      <c r="P4312" s="193"/>
      <c r="Q4312" s="193"/>
      <c r="R4312" s="193"/>
      <c r="S4312" s="193"/>
      <c r="T4312" s="194"/>
      <c r="AT4312" s="189" t="s">
        <v>177</v>
      </c>
      <c r="AU4312" s="189" t="s">
        <v>86</v>
      </c>
      <c r="AV4312" s="13" t="s">
        <v>84</v>
      </c>
      <c r="AW4312" s="13" t="s">
        <v>34</v>
      </c>
      <c r="AX4312" s="13" t="s">
        <v>77</v>
      </c>
      <c r="AY4312" s="189" t="s">
        <v>164</v>
      </c>
    </row>
    <row r="4313" spans="1:65" s="13" customFormat="1" x14ac:dyDescent="0.2">
      <c r="B4313" s="188"/>
      <c r="D4313" s="183" t="s">
        <v>177</v>
      </c>
      <c r="E4313" s="189" t="s">
        <v>1</v>
      </c>
      <c r="F4313" s="190" t="s">
        <v>4075</v>
      </c>
      <c r="H4313" s="189" t="s">
        <v>1</v>
      </c>
      <c r="I4313" s="191"/>
      <c r="L4313" s="188"/>
      <c r="M4313" s="192"/>
      <c r="N4313" s="193"/>
      <c r="O4313" s="193"/>
      <c r="P4313" s="193"/>
      <c r="Q4313" s="193"/>
      <c r="R4313" s="193"/>
      <c r="S4313" s="193"/>
      <c r="T4313" s="194"/>
      <c r="AT4313" s="189" t="s">
        <v>177</v>
      </c>
      <c r="AU4313" s="189" t="s">
        <v>86</v>
      </c>
      <c r="AV4313" s="13" t="s">
        <v>84</v>
      </c>
      <c r="AW4313" s="13" t="s">
        <v>34</v>
      </c>
      <c r="AX4313" s="13" t="s">
        <v>77</v>
      </c>
      <c r="AY4313" s="189" t="s">
        <v>164</v>
      </c>
    </row>
    <row r="4314" spans="1:65" s="14" customFormat="1" x14ac:dyDescent="0.2">
      <c r="B4314" s="195"/>
      <c r="D4314" s="183" t="s">
        <v>177</v>
      </c>
      <c r="E4314" s="196" t="s">
        <v>1</v>
      </c>
      <c r="F4314" s="197" t="s">
        <v>4102</v>
      </c>
      <c r="H4314" s="198">
        <v>3.2229999999999999</v>
      </c>
      <c r="I4314" s="199"/>
      <c r="L4314" s="195"/>
      <c r="M4314" s="200"/>
      <c r="N4314" s="201"/>
      <c r="O4314" s="201"/>
      <c r="P4314" s="201"/>
      <c r="Q4314" s="201"/>
      <c r="R4314" s="201"/>
      <c r="S4314" s="201"/>
      <c r="T4314" s="202"/>
      <c r="AT4314" s="196" t="s">
        <v>177</v>
      </c>
      <c r="AU4314" s="196" t="s">
        <v>86</v>
      </c>
      <c r="AV4314" s="14" t="s">
        <v>86</v>
      </c>
      <c r="AW4314" s="14" t="s">
        <v>34</v>
      </c>
      <c r="AX4314" s="14" t="s">
        <v>77</v>
      </c>
      <c r="AY4314" s="196" t="s">
        <v>164</v>
      </c>
    </row>
    <row r="4315" spans="1:65" s="13" customFormat="1" x14ac:dyDescent="0.2">
      <c r="B4315" s="188"/>
      <c r="D4315" s="183" t="s">
        <v>177</v>
      </c>
      <c r="E4315" s="189" t="s">
        <v>1</v>
      </c>
      <c r="F4315" s="190" t="s">
        <v>2857</v>
      </c>
      <c r="H4315" s="189" t="s">
        <v>1</v>
      </c>
      <c r="I4315" s="191"/>
      <c r="L4315" s="188"/>
      <c r="M4315" s="192"/>
      <c r="N4315" s="193"/>
      <c r="O4315" s="193"/>
      <c r="P4315" s="193"/>
      <c r="Q4315" s="193"/>
      <c r="R4315" s="193"/>
      <c r="S4315" s="193"/>
      <c r="T4315" s="194"/>
      <c r="AT4315" s="189" t="s">
        <v>177</v>
      </c>
      <c r="AU4315" s="189" t="s">
        <v>86</v>
      </c>
      <c r="AV4315" s="13" t="s">
        <v>84</v>
      </c>
      <c r="AW4315" s="13" t="s">
        <v>34</v>
      </c>
      <c r="AX4315" s="13" t="s">
        <v>77</v>
      </c>
      <c r="AY4315" s="189" t="s">
        <v>164</v>
      </c>
    </row>
    <row r="4316" spans="1:65" s="14" customFormat="1" x14ac:dyDescent="0.2">
      <c r="B4316" s="195"/>
      <c r="D4316" s="183" t="s">
        <v>177</v>
      </c>
      <c r="E4316" s="196" t="s">
        <v>1</v>
      </c>
      <c r="F4316" s="197" t="s">
        <v>4109</v>
      </c>
      <c r="H4316" s="198">
        <v>0.89100000000000001</v>
      </c>
      <c r="I4316" s="199"/>
      <c r="L4316" s="195"/>
      <c r="M4316" s="200"/>
      <c r="N4316" s="201"/>
      <c r="O4316" s="201"/>
      <c r="P4316" s="201"/>
      <c r="Q4316" s="201"/>
      <c r="R4316" s="201"/>
      <c r="S4316" s="201"/>
      <c r="T4316" s="202"/>
      <c r="AT4316" s="196" t="s">
        <v>177</v>
      </c>
      <c r="AU4316" s="196" t="s">
        <v>86</v>
      </c>
      <c r="AV4316" s="14" t="s">
        <v>86</v>
      </c>
      <c r="AW4316" s="14" t="s">
        <v>34</v>
      </c>
      <c r="AX4316" s="14" t="s">
        <v>77</v>
      </c>
      <c r="AY4316" s="196" t="s">
        <v>164</v>
      </c>
    </row>
    <row r="4317" spans="1:65" s="16" customFormat="1" x14ac:dyDescent="0.2">
      <c r="B4317" s="215"/>
      <c r="D4317" s="183" t="s">
        <v>177</v>
      </c>
      <c r="E4317" s="216" t="s">
        <v>1</v>
      </c>
      <c r="F4317" s="217" t="s">
        <v>235</v>
      </c>
      <c r="H4317" s="218">
        <v>4.1139999999999999</v>
      </c>
      <c r="I4317" s="219"/>
      <c r="L4317" s="215"/>
      <c r="M4317" s="220"/>
      <c r="N4317" s="221"/>
      <c r="O4317" s="221"/>
      <c r="P4317" s="221"/>
      <c r="Q4317" s="221"/>
      <c r="R4317" s="221"/>
      <c r="S4317" s="221"/>
      <c r="T4317" s="222"/>
      <c r="AT4317" s="216" t="s">
        <v>177</v>
      </c>
      <c r="AU4317" s="216" t="s">
        <v>86</v>
      </c>
      <c r="AV4317" s="16" t="s">
        <v>236</v>
      </c>
      <c r="AW4317" s="16" t="s">
        <v>34</v>
      </c>
      <c r="AX4317" s="16" t="s">
        <v>77</v>
      </c>
      <c r="AY4317" s="216" t="s">
        <v>164</v>
      </c>
    </row>
    <row r="4318" spans="1:65" s="15" customFormat="1" x14ac:dyDescent="0.2">
      <c r="B4318" s="203"/>
      <c r="D4318" s="183" t="s">
        <v>177</v>
      </c>
      <c r="E4318" s="204" t="s">
        <v>1</v>
      </c>
      <c r="F4318" s="205" t="s">
        <v>184</v>
      </c>
      <c r="H4318" s="206">
        <v>18.853999999999999</v>
      </c>
      <c r="I4318" s="207"/>
      <c r="L4318" s="203"/>
      <c r="M4318" s="208"/>
      <c r="N4318" s="209"/>
      <c r="O4318" s="209"/>
      <c r="P4318" s="209"/>
      <c r="Q4318" s="209"/>
      <c r="R4318" s="209"/>
      <c r="S4318" s="209"/>
      <c r="T4318" s="210"/>
      <c r="AT4318" s="204" t="s">
        <v>177</v>
      </c>
      <c r="AU4318" s="204" t="s">
        <v>86</v>
      </c>
      <c r="AV4318" s="15" t="s">
        <v>172</v>
      </c>
      <c r="AW4318" s="15" t="s">
        <v>34</v>
      </c>
      <c r="AX4318" s="15" t="s">
        <v>84</v>
      </c>
      <c r="AY4318" s="204" t="s">
        <v>164</v>
      </c>
    </row>
    <row r="4319" spans="1:65" s="2" customFormat="1" ht="16.5" customHeight="1" x14ac:dyDescent="0.2">
      <c r="A4319" s="34"/>
      <c r="B4319" s="168"/>
      <c r="C4319" s="169" t="s">
        <v>4110</v>
      </c>
      <c r="D4319" s="214" t="s">
        <v>167</v>
      </c>
      <c r="E4319" s="171" t="s">
        <v>4111</v>
      </c>
      <c r="F4319" s="172" t="s">
        <v>4112</v>
      </c>
      <c r="G4319" s="173" t="s">
        <v>282</v>
      </c>
      <c r="H4319" s="174">
        <v>18.853999999999999</v>
      </c>
      <c r="I4319" s="175"/>
      <c r="J4319" s="176">
        <f>ROUND(I4319*H4319,2)</f>
        <v>0</v>
      </c>
      <c r="K4319" s="172" t="s">
        <v>216</v>
      </c>
      <c r="L4319" s="35"/>
      <c r="M4319" s="177" t="s">
        <v>1</v>
      </c>
      <c r="N4319" s="178" t="s">
        <v>42</v>
      </c>
      <c r="O4319" s="60"/>
      <c r="P4319" s="179">
        <f>O4319*H4319</f>
        <v>0</v>
      </c>
      <c r="Q4319" s="179">
        <v>0</v>
      </c>
      <c r="R4319" s="179">
        <f>Q4319*H4319</f>
        <v>0</v>
      </c>
      <c r="S4319" s="179">
        <v>0</v>
      </c>
      <c r="T4319" s="180">
        <f>S4319*H4319</f>
        <v>0</v>
      </c>
      <c r="U4319" s="34"/>
      <c r="V4319" s="34"/>
      <c r="W4319" s="34"/>
      <c r="X4319" s="34"/>
      <c r="Y4319" s="34"/>
      <c r="Z4319" s="34"/>
      <c r="AA4319" s="34"/>
      <c r="AB4319" s="34"/>
      <c r="AC4319" s="34"/>
      <c r="AD4319" s="34"/>
      <c r="AE4319" s="34"/>
      <c r="AR4319" s="181" t="s">
        <v>191</v>
      </c>
      <c r="AT4319" s="181" t="s">
        <v>167</v>
      </c>
      <c r="AU4319" s="181" t="s">
        <v>86</v>
      </c>
      <c r="AY4319" s="18" t="s">
        <v>164</v>
      </c>
      <c r="BE4319" s="182">
        <f>IF(N4319="základní",J4319,0)</f>
        <v>0</v>
      </c>
      <c r="BF4319" s="182">
        <f>IF(N4319="snížená",J4319,0)</f>
        <v>0</v>
      </c>
      <c r="BG4319" s="182">
        <f>IF(N4319="zákl. přenesená",J4319,0)</f>
        <v>0</v>
      </c>
      <c r="BH4319" s="182">
        <f>IF(N4319="sníž. přenesená",J4319,0)</f>
        <v>0</v>
      </c>
      <c r="BI4319" s="182">
        <f>IF(N4319="nulová",J4319,0)</f>
        <v>0</v>
      </c>
      <c r="BJ4319" s="18" t="s">
        <v>84</v>
      </c>
      <c r="BK4319" s="182">
        <f>ROUND(I4319*H4319,2)</f>
        <v>0</v>
      </c>
      <c r="BL4319" s="18" t="s">
        <v>191</v>
      </c>
      <c r="BM4319" s="181" t="s">
        <v>4113</v>
      </c>
    </row>
    <row r="4320" spans="1:65" s="2" customFormat="1" x14ac:dyDescent="0.2">
      <c r="A4320" s="34"/>
      <c r="B4320" s="35"/>
      <c r="C4320" s="34"/>
      <c r="D4320" s="183" t="s">
        <v>174</v>
      </c>
      <c r="E4320" s="34"/>
      <c r="F4320" s="184" t="s">
        <v>4114</v>
      </c>
      <c r="G4320" s="34"/>
      <c r="H4320" s="34"/>
      <c r="I4320" s="103"/>
      <c r="J4320" s="34"/>
      <c r="K4320" s="34"/>
      <c r="L4320" s="35"/>
      <c r="M4320" s="185"/>
      <c r="N4320" s="186"/>
      <c r="O4320" s="60"/>
      <c r="P4320" s="60"/>
      <c r="Q4320" s="60"/>
      <c r="R4320" s="60"/>
      <c r="S4320" s="60"/>
      <c r="T4320" s="61"/>
      <c r="U4320" s="34"/>
      <c r="V4320" s="34"/>
      <c r="W4320" s="34"/>
      <c r="X4320" s="34"/>
      <c r="Y4320" s="34"/>
      <c r="Z4320" s="34"/>
      <c r="AA4320" s="34"/>
      <c r="AB4320" s="34"/>
      <c r="AC4320" s="34"/>
      <c r="AD4320" s="34"/>
      <c r="AE4320" s="34"/>
      <c r="AT4320" s="18" t="s">
        <v>174</v>
      </c>
      <c r="AU4320" s="18" t="s">
        <v>86</v>
      </c>
    </row>
    <row r="4321" spans="2:51" s="13" customFormat="1" x14ac:dyDescent="0.2">
      <c r="B4321" s="188"/>
      <c r="D4321" s="183" t="s">
        <v>177</v>
      </c>
      <c r="E4321" s="189" t="s">
        <v>1</v>
      </c>
      <c r="F4321" s="190" t="s">
        <v>2852</v>
      </c>
      <c r="H4321" s="189" t="s">
        <v>1</v>
      </c>
      <c r="I4321" s="191"/>
      <c r="L4321" s="188"/>
      <c r="M4321" s="192"/>
      <c r="N4321" s="193"/>
      <c r="O4321" s="193"/>
      <c r="P4321" s="193"/>
      <c r="Q4321" s="193"/>
      <c r="R4321" s="193"/>
      <c r="S4321" s="193"/>
      <c r="T4321" s="194"/>
      <c r="AT4321" s="189" t="s">
        <v>177</v>
      </c>
      <c r="AU4321" s="189" t="s">
        <v>86</v>
      </c>
      <c r="AV4321" s="13" t="s">
        <v>84</v>
      </c>
      <c r="AW4321" s="13" t="s">
        <v>34</v>
      </c>
      <c r="AX4321" s="13" t="s">
        <v>77</v>
      </c>
      <c r="AY4321" s="189" t="s">
        <v>164</v>
      </c>
    </row>
    <row r="4322" spans="2:51" s="13" customFormat="1" x14ac:dyDescent="0.2">
      <c r="B4322" s="188"/>
      <c r="D4322" s="183" t="s">
        <v>177</v>
      </c>
      <c r="E4322" s="189" t="s">
        <v>1</v>
      </c>
      <c r="F4322" s="190" t="s">
        <v>2853</v>
      </c>
      <c r="H4322" s="189" t="s">
        <v>1</v>
      </c>
      <c r="I4322" s="191"/>
      <c r="L4322" s="188"/>
      <c r="M4322" s="192"/>
      <c r="N4322" s="193"/>
      <c r="O4322" s="193"/>
      <c r="P4322" s="193"/>
      <c r="Q4322" s="193"/>
      <c r="R4322" s="193"/>
      <c r="S4322" s="193"/>
      <c r="T4322" s="194"/>
      <c r="AT4322" s="189" t="s">
        <v>177</v>
      </c>
      <c r="AU4322" s="189" t="s">
        <v>86</v>
      </c>
      <c r="AV4322" s="13" t="s">
        <v>84</v>
      </c>
      <c r="AW4322" s="13" t="s">
        <v>34</v>
      </c>
      <c r="AX4322" s="13" t="s">
        <v>77</v>
      </c>
      <c r="AY4322" s="189" t="s">
        <v>164</v>
      </c>
    </row>
    <row r="4323" spans="2:51" s="13" customFormat="1" x14ac:dyDescent="0.2">
      <c r="B4323" s="188"/>
      <c r="D4323" s="183" t="s">
        <v>177</v>
      </c>
      <c r="E4323" s="189" t="s">
        <v>1</v>
      </c>
      <c r="F4323" s="190" t="s">
        <v>2854</v>
      </c>
      <c r="H4323" s="189" t="s">
        <v>1</v>
      </c>
      <c r="I4323" s="191"/>
      <c r="L4323" s="188"/>
      <c r="M4323" s="192"/>
      <c r="N4323" s="193"/>
      <c r="O4323" s="193"/>
      <c r="P4323" s="193"/>
      <c r="Q4323" s="193"/>
      <c r="R4323" s="193"/>
      <c r="S4323" s="193"/>
      <c r="T4323" s="194"/>
      <c r="AT4323" s="189" t="s">
        <v>177</v>
      </c>
      <c r="AU4323" s="189" t="s">
        <v>86</v>
      </c>
      <c r="AV4323" s="13" t="s">
        <v>84</v>
      </c>
      <c r="AW4323" s="13" t="s">
        <v>34</v>
      </c>
      <c r="AX4323" s="13" t="s">
        <v>77</v>
      </c>
      <c r="AY4323" s="189" t="s">
        <v>164</v>
      </c>
    </row>
    <row r="4324" spans="2:51" s="13" customFormat="1" x14ac:dyDescent="0.2">
      <c r="B4324" s="188"/>
      <c r="D4324" s="183" t="s">
        <v>177</v>
      </c>
      <c r="E4324" s="189" t="s">
        <v>1</v>
      </c>
      <c r="F4324" s="190" t="s">
        <v>2855</v>
      </c>
      <c r="H4324" s="189" t="s">
        <v>1</v>
      </c>
      <c r="I4324" s="191"/>
      <c r="L4324" s="188"/>
      <c r="M4324" s="192"/>
      <c r="N4324" s="193"/>
      <c r="O4324" s="193"/>
      <c r="P4324" s="193"/>
      <c r="Q4324" s="193"/>
      <c r="R4324" s="193"/>
      <c r="S4324" s="193"/>
      <c r="T4324" s="194"/>
      <c r="AT4324" s="189" t="s">
        <v>177</v>
      </c>
      <c r="AU4324" s="189" t="s">
        <v>86</v>
      </c>
      <c r="AV4324" s="13" t="s">
        <v>84</v>
      </c>
      <c r="AW4324" s="13" t="s">
        <v>34</v>
      </c>
      <c r="AX4324" s="13" t="s">
        <v>77</v>
      </c>
      <c r="AY4324" s="189" t="s">
        <v>164</v>
      </c>
    </row>
    <row r="4325" spans="2:51" s="13" customFormat="1" x14ac:dyDescent="0.2">
      <c r="B4325" s="188"/>
      <c r="D4325" s="183" t="s">
        <v>177</v>
      </c>
      <c r="E4325" s="189" t="s">
        <v>1</v>
      </c>
      <c r="F4325" s="190" t="s">
        <v>2856</v>
      </c>
      <c r="H4325" s="189" t="s">
        <v>1</v>
      </c>
      <c r="I4325" s="191"/>
      <c r="L4325" s="188"/>
      <c r="M4325" s="192"/>
      <c r="N4325" s="193"/>
      <c r="O4325" s="193"/>
      <c r="P4325" s="193"/>
      <c r="Q4325" s="193"/>
      <c r="R4325" s="193"/>
      <c r="S4325" s="193"/>
      <c r="T4325" s="194"/>
      <c r="AT4325" s="189" t="s">
        <v>177</v>
      </c>
      <c r="AU4325" s="189" t="s">
        <v>86</v>
      </c>
      <c r="AV4325" s="13" t="s">
        <v>84</v>
      </c>
      <c r="AW4325" s="13" t="s">
        <v>34</v>
      </c>
      <c r="AX4325" s="13" t="s">
        <v>77</v>
      </c>
      <c r="AY4325" s="189" t="s">
        <v>164</v>
      </c>
    </row>
    <row r="4326" spans="2:51" s="13" customFormat="1" x14ac:dyDescent="0.2">
      <c r="B4326" s="188"/>
      <c r="D4326" s="183" t="s">
        <v>177</v>
      </c>
      <c r="E4326" s="189" t="s">
        <v>1</v>
      </c>
      <c r="F4326" s="190" t="s">
        <v>4099</v>
      </c>
      <c r="H4326" s="189" t="s">
        <v>1</v>
      </c>
      <c r="I4326" s="191"/>
      <c r="L4326" s="188"/>
      <c r="M4326" s="192"/>
      <c r="N4326" s="193"/>
      <c r="O4326" s="193"/>
      <c r="P4326" s="193"/>
      <c r="Q4326" s="193"/>
      <c r="R4326" s="193"/>
      <c r="S4326" s="193"/>
      <c r="T4326" s="194"/>
      <c r="AT4326" s="189" t="s">
        <v>177</v>
      </c>
      <c r="AU4326" s="189" t="s">
        <v>86</v>
      </c>
      <c r="AV4326" s="13" t="s">
        <v>84</v>
      </c>
      <c r="AW4326" s="13" t="s">
        <v>34</v>
      </c>
      <c r="AX4326" s="13" t="s">
        <v>77</v>
      </c>
      <c r="AY4326" s="189" t="s">
        <v>164</v>
      </c>
    </row>
    <row r="4327" spans="2:51" s="13" customFormat="1" x14ac:dyDescent="0.2">
      <c r="B4327" s="188"/>
      <c r="D4327" s="183" t="s">
        <v>177</v>
      </c>
      <c r="E4327" s="189" t="s">
        <v>1</v>
      </c>
      <c r="F4327" s="190" t="s">
        <v>4075</v>
      </c>
      <c r="H4327" s="189" t="s">
        <v>1</v>
      </c>
      <c r="I4327" s="191"/>
      <c r="L4327" s="188"/>
      <c r="M4327" s="192"/>
      <c r="N4327" s="193"/>
      <c r="O4327" s="193"/>
      <c r="P4327" s="193"/>
      <c r="Q4327" s="193"/>
      <c r="R4327" s="193"/>
      <c r="S4327" s="193"/>
      <c r="T4327" s="194"/>
      <c r="AT4327" s="189" t="s">
        <v>177</v>
      </c>
      <c r="AU4327" s="189" t="s">
        <v>86</v>
      </c>
      <c r="AV4327" s="13" t="s">
        <v>84</v>
      </c>
      <c r="AW4327" s="13" t="s">
        <v>34</v>
      </c>
      <c r="AX4327" s="13" t="s">
        <v>77</v>
      </c>
      <c r="AY4327" s="189" t="s">
        <v>164</v>
      </c>
    </row>
    <row r="4328" spans="2:51" s="14" customFormat="1" x14ac:dyDescent="0.2">
      <c r="B4328" s="195"/>
      <c r="D4328" s="183" t="s">
        <v>177</v>
      </c>
      <c r="E4328" s="196" t="s">
        <v>1</v>
      </c>
      <c r="F4328" s="197" t="s">
        <v>4100</v>
      </c>
      <c r="H4328" s="198">
        <v>13.464</v>
      </c>
      <c r="I4328" s="199"/>
      <c r="L4328" s="195"/>
      <c r="M4328" s="200"/>
      <c r="N4328" s="201"/>
      <c r="O4328" s="201"/>
      <c r="P4328" s="201"/>
      <c r="Q4328" s="201"/>
      <c r="R4328" s="201"/>
      <c r="S4328" s="201"/>
      <c r="T4328" s="202"/>
      <c r="AT4328" s="196" t="s">
        <v>177</v>
      </c>
      <c r="AU4328" s="196" t="s">
        <v>86</v>
      </c>
      <c r="AV4328" s="14" t="s">
        <v>86</v>
      </c>
      <c r="AW4328" s="14" t="s">
        <v>34</v>
      </c>
      <c r="AX4328" s="14" t="s">
        <v>77</v>
      </c>
      <c r="AY4328" s="196" t="s">
        <v>164</v>
      </c>
    </row>
    <row r="4329" spans="2:51" s="13" customFormat="1" x14ac:dyDescent="0.2">
      <c r="B4329" s="188"/>
      <c r="D4329" s="183" t="s">
        <v>177</v>
      </c>
      <c r="E4329" s="189" t="s">
        <v>1</v>
      </c>
      <c r="F4329" s="190" t="s">
        <v>2857</v>
      </c>
      <c r="H4329" s="189" t="s">
        <v>1</v>
      </c>
      <c r="I4329" s="191"/>
      <c r="L4329" s="188"/>
      <c r="M4329" s="192"/>
      <c r="N4329" s="193"/>
      <c r="O4329" s="193"/>
      <c r="P4329" s="193"/>
      <c r="Q4329" s="193"/>
      <c r="R4329" s="193"/>
      <c r="S4329" s="193"/>
      <c r="T4329" s="194"/>
      <c r="AT4329" s="189" t="s">
        <v>177</v>
      </c>
      <c r="AU4329" s="189" t="s">
        <v>86</v>
      </c>
      <c r="AV4329" s="13" t="s">
        <v>84</v>
      </c>
      <c r="AW4329" s="13" t="s">
        <v>34</v>
      </c>
      <c r="AX4329" s="13" t="s">
        <v>77</v>
      </c>
      <c r="AY4329" s="189" t="s">
        <v>164</v>
      </c>
    </row>
    <row r="4330" spans="2:51" s="14" customFormat="1" x14ac:dyDescent="0.2">
      <c r="B4330" s="195"/>
      <c r="D4330" s="183" t="s">
        <v>177</v>
      </c>
      <c r="E4330" s="196" t="s">
        <v>1</v>
      </c>
      <c r="F4330" s="197" t="s">
        <v>4108</v>
      </c>
      <c r="H4330" s="198">
        <v>1.276</v>
      </c>
      <c r="I4330" s="199"/>
      <c r="L4330" s="195"/>
      <c r="M4330" s="200"/>
      <c r="N4330" s="201"/>
      <c r="O4330" s="201"/>
      <c r="P4330" s="201"/>
      <c r="Q4330" s="201"/>
      <c r="R4330" s="201"/>
      <c r="S4330" s="201"/>
      <c r="T4330" s="202"/>
      <c r="AT4330" s="196" t="s">
        <v>177</v>
      </c>
      <c r="AU4330" s="196" t="s">
        <v>86</v>
      </c>
      <c r="AV4330" s="14" t="s">
        <v>86</v>
      </c>
      <c r="AW4330" s="14" t="s">
        <v>34</v>
      </c>
      <c r="AX4330" s="14" t="s">
        <v>77</v>
      </c>
      <c r="AY4330" s="196" t="s">
        <v>164</v>
      </c>
    </row>
    <row r="4331" spans="2:51" s="16" customFormat="1" x14ac:dyDescent="0.2">
      <c r="B4331" s="215"/>
      <c r="D4331" s="183" t="s">
        <v>177</v>
      </c>
      <c r="E4331" s="216" t="s">
        <v>1</v>
      </c>
      <c r="F4331" s="217" t="s">
        <v>235</v>
      </c>
      <c r="H4331" s="218">
        <v>14.74</v>
      </c>
      <c r="I4331" s="219"/>
      <c r="L4331" s="215"/>
      <c r="M4331" s="220"/>
      <c r="N4331" s="221"/>
      <c r="O4331" s="221"/>
      <c r="P4331" s="221"/>
      <c r="Q4331" s="221"/>
      <c r="R4331" s="221"/>
      <c r="S4331" s="221"/>
      <c r="T4331" s="222"/>
      <c r="AT4331" s="216" t="s">
        <v>177</v>
      </c>
      <c r="AU4331" s="216" t="s">
        <v>86</v>
      </c>
      <c r="AV4331" s="16" t="s">
        <v>236</v>
      </c>
      <c r="AW4331" s="16" t="s">
        <v>34</v>
      </c>
      <c r="AX4331" s="16" t="s">
        <v>77</v>
      </c>
      <c r="AY4331" s="216" t="s">
        <v>164</v>
      </c>
    </row>
    <row r="4332" spans="2:51" s="13" customFormat="1" x14ac:dyDescent="0.2">
      <c r="B4332" s="188"/>
      <c r="D4332" s="183" t="s">
        <v>177</v>
      </c>
      <c r="E4332" s="189" t="s">
        <v>1</v>
      </c>
      <c r="F4332" s="190" t="s">
        <v>4101</v>
      </c>
      <c r="H4332" s="189" t="s">
        <v>1</v>
      </c>
      <c r="I4332" s="191"/>
      <c r="L4332" s="188"/>
      <c r="M4332" s="192"/>
      <c r="N4332" s="193"/>
      <c r="O4332" s="193"/>
      <c r="P4332" s="193"/>
      <c r="Q4332" s="193"/>
      <c r="R4332" s="193"/>
      <c r="S4332" s="193"/>
      <c r="T4332" s="194"/>
      <c r="AT4332" s="189" t="s">
        <v>177</v>
      </c>
      <c r="AU4332" s="189" t="s">
        <v>86</v>
      </c>
      <c r="AV4332" s="13" t="s">
        <v>84</v>
      </c>
      <c r="AW4332" s="13" t="s">
        <v>34</v>
      </c>
      <c r="AX4332" s="13" t="s">
        <v>77</v>
      </c>
      <c r="AY4332" s="189" t="s">
        <v>164</v>
      </c>
    </row>
    <row r="4333" spans="2:51" s="13" customFormat="1" x14ac:dyDescent="0.2">
      <c r="B4333" s="188"/>
      <c r="D4333" s="183" t="s">
        <v>177</v>
      </c>
      <c r="E4333" s="189" t="s">
        <v>1</v>
      </c>
      <c r="F4333" s="190" t="s">
        <v>4075</v>
      </c>
      <c r="H4333" s="189" t="s">
        <v>1</v>
      </c>
      <c r="I4333" s="191"/>
      <c r="L4333" s="188"/>
      <c r="M4333" s="192"/>
      <c r="N4333" s="193"/>
      <c r="O4333" s="193"/>
      <c r="P4333" s="193"/>
      <c r="Q4333" s="193"/>
      <c r="R4333" s="193"/>
      <c r="S4333" s="193"/>
      <c r="T4333" s="194"/>
      <c r="AT4333" s="189" t="s">
        <v>177</v>
      </c>
      <c r="AU4333" s="189" t="s">
        <v>86</v>
      </c>
      <c r="AV4333" s="13" t="s">
        <v>84</v>
      </c>
      <c r="AW4333" s="13" t="s">
        <v>34</v>
      </c>
      <c r="AX4333" s="13" t="s">
        <v>77</v>
      </c>
      <c r="AY4333" s="189" t="s">
        <v>164</v>
      </c>
    </row>
    <row r="4334" spans="2:51" s="14" customFormat="1" x14ac:dyDescent="0.2">
      <c r="B4334" s="195"/>
      <c r="D4334" s="183" t="s">
        <v>177</v>
      </c>
      <c r="E4334" s="196" t="s">
        <v>1</v>
      </c>
      <c r="F4334" s="197" t="s">
        <v>4102</v>
      </c>
      <c r="H4334" s="198">
        <v>3.2229999999999999</v>
      </c>
      <c r="I4334" s="199"/>
      <c r="L4334" s="195"/>
      <c r="M4334" s="200"/>
      <c r="N4334" s="201"/>
      <c r="O4334" s="201"/>
      <c r="P4334" s="201"/>
      <c r="Q4334" s="201"/>
      <c r="R4334" s="201"/>
      <c r="S4334" s="201"/>
      <c r="T4334" s="202"/>
      <c r="AT4334" s="196" t="s">
        <v>177</v>
      </c>
      <c r="AU4334" s="196" t="s">
        <v>86</v>
      </c>
      <c r="AV4334" s="14" t="s">
        <v>86</v>
      </c>
      <c r="AW4334" s="14" t="s">
        <v>34</v>
      </c>
      <c r="AX4334" s="14" t="s">
        <v>77</v>
      </c>
      <c r="AY4334" s="196" t="s">
        <v>164</v>
      </c>
    </row>
    <row r="4335" spans="2:51" s="13" customFormat="1" x14ac:dyDescent="0.2">
      <c r="B4335" s="188"/>
      <c r="D4335" s="183" t="s">
        <v>177</v>
      </c>
      <c r="E4335" s="189" t="s">
        <v>1</v>
      </c>
      <c r="F4335" s="190" t="s">
        <v>2857</v>
      </c>
      <c r="H4335" s="189" t="s">
        <v>1</v>
      </c>
      <c r="I4335" s="191"/>
      <c r="L4335" s="188"/>
      <c r="M4335" s="192"/>
      <c r="N4335" s="193"/>
      <c r="O4335" s="193"/>
      <c r="P4335" s="193"/>
      <c r="Q4335" s="193"/>
      <c r="R4335" s="193"/>
      <c r="S4335" s="193"/>
      <c r="T4335" s="194"/>
      <c r="AT4335" s="189" t="s">
        <v>177</v>
      </c>
      <c r="AU4335" s="189" t="s">
        <v>86</v>
      </c>
      <c r="AV4335" s="13" t="s">
        <v>84</v>
      </c>
      <c r="AW4335" s="13" t="s">
        <v>34</v>
      </c>
      <c r="AX4335" s="13" t="s">
        <v>77</v>
      </c>
      <c r="AY4335" s="189" t="s">
        <v>164</v>
      </c>
    </row>
    <row r="4336" spans="2:51" s="14" customFormat="1" x14ac:dyDescent="0.2">
      <c r="B4336" s="195"/>
      <c r="D4336" s="183" t="s">
        <v>177</v>
      </c>
      <c r="E4336" s="196" t="s">
        <v>1</v>
      </c>
      <c r="F4336" s="197" t="s">
        <v>4109</v>
      </c>
      <c r="H4336" s="198">
        <v>0.89100000000000001</v>
      </c>
      <c r="I4336" s="199"/>
      <c r="L4336" s="195"/>
      <c r="M4336" s="200"/>
      <c r="N4336" s="201"/>
      <c r="O4336" s="201"/>
      <c r="P4336" s="201"/>
      <c r="Q4336" s="201"/>
      <c r="R4336" s="201"/>
      <c r="S4336" s="201"/>
      <c r="T4336" s="202"/>
      <c r="AT4336" s="196" t="s">
        <v>177</v>
      </c>
      <c r="AU4336" s="196" t="s">
        <v>86</v>
      </c>
      <c r="AV4336" s="14" t="s">
        <v>86</v>
      </c>
      <c r="AW4336" s="14" t="s">
        <v>34</v>
      </c>
      <c r="AX4336" s="14" t="s">
        <v>77</v>
      </c>
      <c r="AY4336" s="196" t="s">
        <v>164</v>
      </c>
    </row>
    <row r="4337" spans="1:65" s="16" customFormat="1" x14ac:dyDescent="0.2">
      <c r="B4337" s="215"/>
      <c r="D4337" s="183" t="s">
        <v>177</v>
      </c>
      <c r="E4337" s="216" t="s">
        <v>1</v>
      </c>
      <c r="F4337" s="217" t="s">
        <v>235</v>
      </c>
      <c r="H4337" s="218">
        <v>4.1139999999999999</v>
      </c>
      <c r="I4337" s="219"/>
      <c r="L4337" s="215"/>
      <c r="M4337" s="220"/>
      <c r="N4337" s="221"/>
      <c r="O4337" s="221"/>
      <c r="P4337" s="221"/>
      <c r="Q4337" s="221"/>
      <c r="R4337" s="221"/>
      <c r="S4337" s="221"/>
      <c r="T4337" s="222"/>
      <c r="AT4337" s="216" t="s">
        <v>177</v>
      </c>
      <c r="AU4337" s="216" t="s">
        <v>86</v>
      </c>
      <c r="AV4337" s="16" t="s">
        <v>236</v>
      </c>
      <c r="AW4337" s="16" t="s">
        <v>34</v>
      </c>
      <c r="AX4337" s="16" t="s">
        <v>77</v>
      </c>
      <c r="AY4337" s="216" t="s">
        <v>164</v>
      </c>
    </row>
    <row r="4338" spans="1:65" s="15" customFormat="1" x14ac:dyDescent="0.2">
      <c r="B4338" s="203"/>
      <c r="D4338" s="183" t="s">
        <v>177</v>
      </c>
      <c r="E4338" s="204" t="s">
        <v>1</v>
      </c>
      <c r="F4338" s="205" t="s">
        <v>184</v>
      </c>
      <c r="H4338" s="206">
        <v>18.853999999999999</v>
      </c>
      <c r="I4338" s="207"/>
      <c r="L4338" s="203"/>
      <c r="M4338" s="208"/>
      <c r="N4338" s="209"/>
      <c r="O4338" s="209"/>
      <c r="P4338" s="209"/>
      <c r="Q4338" s="209"/>
      <c r="R4338" s="209"/>
      <c r="S4338" s="209"/>
      <c r="T4338" s="210"/>
      <c r="AT4338" s="204" t="s">
        <v>177</v>
      </c>
      <c r="AU4338" s="204" t="s">
        <v>86</v>
      </c>
      <c r="AV4338" s="15" t="s">
        <v>172</v>
      </c>
      <c r="AW4338" s="15" t="s">
        <v>34</v>
      </c>
      <c r="AX4338" s="15" t="s">
        <v>84</v>
      </c>
      <c r="AY4338" s="204" t="s">
        <v>164</v>
      </c>
    </row>
    <row r="4339" spans="1:65" s="2" customFormat="1" ht="16.5" customHeight="1" x14ac:dyDescent="0.2">
      <c r="A4339" s="34"/>
      <c r="B4339" s="168"/>
      <c r="C4339" s="169" t="s">
        <v>4115</v>
      </c>
      <c r="D4339" s="214" t="s">
        <v>167</v>
      </c>
      <c r="E4339" s="171" t="s">
        <v>4116</v>
      </c>
      <c r="F4339" s="172" t="s">
        <v>4117</v>
      </c>
      <c r="G4339" s="173" t="s">
        <v>282</v>
      </c>
      <c r="H4339" s="174">
        <v>18.853999999999999</v>
      </c>
      <c r="I4339" s="175"/>
      <c r="J4339" s="176">
        <f>ROUND(I4339*H4339,2)</f>
        <v>0</v>
      </c>
      <c r="K4339" s="172" t="s">
        <v>216</v>
      </c>
      <c r="L4339" s="35"/>
      <c r="M4339" s="177" t="s">
        <v>1</v>
      </c>
      <c r="N4339" s="178" t="s">
        <v>42</v>
      </c>
      <c r="O4339" s="60"/>
      <c r="P4339" s="179">
        <f>O4339*H4339</f>
        <v>0</v>
      </c>
      <c r="Q4339" s="179">
        <v>1.1E-4</v>
      </c>
      <c r="R4339" s="179">
        <f>Q4339*H4339</f>
        <v>2.0739399999999998E-3</v>
      </c>
      <c r="S4339" s="179">
        <v>0</v>
      </c>
      <c r="T4339" s="180">
        <f>S4339*H4339</f>
        <v>0</v>
      </c>
      <c r="U4339" s="34"/>
      <c r="V4339" s="34"/>
      <c r="W4339" s="34"/>
      <c r="X4339" s="34"/>
      <c r="Y4339" s="34"/>
      <c r="Z4339" s="34"/>
      <c r="AA4339" s="34"/>
      <c r="AB4339" s="34"/>
      <c r="AC4339" s="34"/>
      <c r="AD4339" s="34"/>
      <c r="AE4339" s="34"/>
      <c r="AR4339" s="181" t="s">
        <v>191</v>
      </c>
      <c r="AT4339" s="181" t="s">
        <v>167</v>
      </c>
      <c r="AU4339" s="181" t="s">
        <v>86</v>
      </c>
      <c r="AY4339" s="18" t="s">
        <v>164</v>
      </c>
      <c r="BE4339" s="182">
        <f>IF(N4339="základní",J4339,0)</f>
        <v>0</v>
      </c>
      <c r="BF4339" s="182">
        <f>IF(N4339="snížená",J4339,0)</f>
        <v>0</v>
      </c>
      <c r="BG4339" s="182">
        <f>IF(N4339="zákl. přenesená",J4339,0)</f>
        <v>0</v>
      </c>
      <c r="BH4339" s="182">
        <f>IF(N4339="sníž. přenesená",J4339,0)</f>
        <v>0</v>
      </c>
      <c r="BI4339" s="182">
        <f>IF(N4339="nulová",J4339,0)</f>
        <v>0</v>
      </c>
      <c r="BJ4339" s="18" t="s">
        <v>84</v>
      </c>
      <c r="BK4339" s="182">
        <f>ROUND(I4339*H4339,2)</f>
        <v>0</v>
      </c>
      <c r="BL4339" s="18" t="s">
        <v>191</v>
      </c>
      <c r="BM4339" s="181" t="s">
        <v>4118</v>
      </c>
    </row>
    <row r="4340" spans="1:65" s="2" customFormat="1" x14ac:dyDescent="0.2">
      <c r="A4340" s="34"/>
      <c r="B4340" s="35"/>
      <c r="C4340" s="34"/>
      <c r="D4340" s="183" t="s">
        <v>174</v>
      </c>
      <c r="E4340" s="34"/>
      <c r="F4340" s="184" t="s">
        <v>4119</v>
      </c>
      <c r="G4340" s="34"/>
      <c r="H4340" s="34"/>
      <c r="I4340" s="103"/>
      <c r="J4340" s="34"/>
      <c r="K4340" s="34"/>
      <c r="L4340" s="35"/>
      <c r="M4340" s="185"/>
      <c r="N4340" s="186"/>
      <c r="O4340" s="60"/>
      <c r="P4340" s="60"/>
      <c r="Q4340" s="60"/>
      <c r="R4340" s="60"/>
      <c r="S4340" s="60"/>
      <c r="T4340" s="61"/>
      <c r="U4340" s="34"/>
      <c r="V4340" s="34"/>
      <c r="W4340" s="34"/>
      <c r="X4340" s="34"/>
      <c r="Y4340" s="34"/>
      <c r="Z4340" s="34"/>
      <c r="AA4340" s="34"/>
      <c r="AB4340" s="34"/>
      <c r="AC4340" s="34"/>
      <c r="AD4340" s="34"/>
      <c r="AE4340" s="34"/>
      <c r="AT4340" s="18" t="s">
        <v>174</v>
      </c>
      <c r="AU4340" s="18" t="s">
        <v>86</v>
      </c>
    </row>
    <row r="4341" spans="1:65" s="13" customFormat="1" x14ac:dyDescent="0.2">
      <c r="B4341" s="188"/>
      <c r="D4341" s="183" t="s">
        <v>177</v>
      </c>
      <c r="E4341" s="189" t="s">
        <v>1</v>
      </c>
      <c r="F4341" s="190" t="s">
        <v>2852</v>
      </c>
      <c r="H4341" s="189" t="s">
        <v>1</v>
      </c>
      <c r="I4341" s="191"/>
      <c r="L4341" s="188"/>
      <c r="M4341" s="192"/>
      <c r="N4341" s="193"/>
      <c r="O4341" s="193"/>
      <c r="P4341" s="193"/>
      <c r="Q4341" s="193"/>
      <c r="R4341" s="193"/>
      <c r="S4341" s="193"/>
      <c r="T4341" s="194"/>
      <c r="AT4341" s="189" t="s">
        <v>177</v>
      </c>
      <c r="AU4341" s="189" t="s">
        <v>86</v>
      </c>
      <c r="AV4341" s="13" t="s">
        <v>84</v>
      </c>
      <c r="AW4341" s="13" t="s">
        <v>34</v>
      </c>
      <c r="AX4341" s="13" t="s">
        <v>77</v>
      </c>
      <c r="AY4341" s="189" t="s">
        <v>164</v>
      </c>
    </row>
    <row r="4342" spans="1:65" s="13" customFormat="1" x14ac:dyDescent="0.2">
      <c r="B4342" s="188"/>
      <c r="D4342" s="183" t="s">
        <v>177</v>
      </c>
      <c r="E4342" s="189" t="s">
        <v>1</v>
      </c>
      <c r="F4342" s="190" t="s">
        <v>2853</v>
      </c>
      <c r="H4342" s="189" t="s">
        <v>1</v>
      </c>
      <c r="I4342" s="191"/>
      <c r="L4342" s="188"/>
      <c r="M4342" s="192"/>
      <c r="N4342" s="193"/>
      <c r="O4342" s="193"/>
      <c r="P4342" s="193"/>
      <c r="Q4342" s="193"/>
      <c r="R4342" s="193"/>
      <c r="S4342" s="193"/>
      <c r="T4342" s="194"/>
      <c r="AT4342" s="189" t="s">
        <v>177</v>
      </c>
      <c r="AU4342" s="189" t="s">
        <v>86</v>
      </c>
      <c r="AV4342" s="13" t="s">
        <v>84</v>
      </c>
      <c r="AW4342" s="13" t="s">
        <v>34</v>
      </c>
      <c r="AX4342" s="13" t="s">
        <v>77</v>
      </c>
      <c r="AY4342" s="189" t="s">
        <v>164</v>
      </c>
    </row>
    <row r="4343" spans="1:65" s="13" customFormat="1" x14ac:dyDescent="0.2">
      <c r="B4343" s="188"/>
      <c r="D4343" s="183" t="s">
        <v>177</v>
      </c>
      <c r="E4343" s="189" t="s">
        <v>1</v>
      </c>
      <c r="F4343" s="190" t="s">
        <v>2854</v>
      </c>
      <c r="H4343" s="189" t="s">
        <v>1</v>
      </c>
      <c r="I4343" s="191"/>
      <c r="L4343" s="188"/>
      <c r="M4343" s="192"/>
      <c r="N4343" s="193"/>
      <c r="O4343" s="193"/>
      <c r="P4343" s="193"/>
      <c r="Q4343" s="193"/>
      <c r="R4343" s="193"/>
      <c r="S4343" s="193"/>
      <c r="T4343" s="194"/>
      <c r="AT4343" s="189" t="s">
        <v>177</v>
      </c>
      <c r="AU4343" s="189" t="s">
        <v>86</v>
      </c>
      <c r="AV4343" s="13" t="s">
        <v>84</v>
      </c>
      <c r="AW4343" s="13" t="s">
        <v>34</v>
      </c>
      <c r="AX4343" s="13" t="s">
        <v>77</v>
      </c>
      <c r="AY4343" s="189" t="s">
        <v>164</v>
      </c>
    </row>
    <row r="4344" spans="1:65" s="13" customFormat="1" x14ac:dyDescent="0.2">
      <c r="B4344" s="188"/>
      <c r="D4344" s="183" t="s">
        <v>177</v>
      </c>
      <c r="E4344" s="189" t="s">
        <v>1</v>
      </c>
      <c r="F4344" s="190" t="s">
        <v>2855</v>
      </c>
      <c r="H4344" s="189" t="s">
        <v>1</v>
      </c>
      <c r="I4344" s="191"/>
      <c r="L4344" s="188"/>
      <c r="M4344" s="192"/>
      <c r="N4344" s="193"/>
      <c r="O4344" s="193"/>
      <c r="P4344" s="193"/>
      <c r="Q4344" s="193"/>
      <c r="R4344" s="193"/>
      <c r="S4344" s="193"/>
      <c r="T4344" s="194"/>
      <c r="AT4344" s="189" t="s">
        <v>177</v>
      </c>
      <c r="AU4344" s="189" t="s">
        <v>86</v>
      </c>
      <c r="AV4344" s="13" t="s">
        <v>84</v>
      </c>
      <c r="AW4344" s="13" t="s">
        <v>34</v>
      </c>
      <c r="AX4344" s="13" t="s">
        <v>77</v>
      </c>
      <c r="AY4344" s="189" t="s">
        <v>164</v>
      </c>
    </row>
    <row r="4345" spans="1:65" s="13" customFormat="1" x14ac:dyDescent="0.2">
      <c r="B4345" s="188"/>
      <c r="D4345" s="183" t="s">
        <v>177</v>
      </c>
      <c r="E4345" s="189" t="s">
        <v>1</v>
      </c>
      <c r="F4345" s="190" t="s">
        <v>2856</v>
      </c>
      <c r="H4345" s="189" t="s">
        <v>1</v>
      </c>
      <c r="I4345" s="191"/>
      <c r="L4345" s="188"/>
      <c r="M4345" s="192"/>
      <c r="N4345" s="193"/>
      <c r="O4345" s="193"/>
      <c r="P4345" s="193"/>
      <c r="Q4345" s="193"/>
      <c r="R4345" s="193"/>
      <c r="S4345" s="193"/>
      <c r="T4345" s="194"/>
      <c r="AT4345" s="189" t="s">
        <v>177</v>
      </c>
      <c r="AU4345" s="189" t="s">
        <v>86</v>
      </c>
      <c r="AV4345" s="13" t="s">
        <v>84</v>
      </c>
      <c r="AW4345" s="13" t="s">
        <v>34</v>
      </c>
      <c r="AX4345" s="13" t="s">
        <v>77</v>
      </c>
      <c r="AY4345" s="189" t="s">
        <v>164</v>
      </c>
    </row>
    <row r="4346" spans="1:65" s="13" customFormat="1" x14ac:dyDescent="0.2">
      <c r="B4346" s="188"/>
      <c r="D4346" s="183" t="s">
        <v>177</v>
      </c>
      <c r="E4346" s="189" t="s">
        <v>1</v>
      </c>
      <c r="F4346" s="190" t="s">
        <v>4099</v>
      </c>
      <c r="H4346" s="189" t="s">
        <v>1</v>
      </c>
      <c r="I4346" s="191"/>
      <c r="L4346" s="188"/>
      <c r="M4346" s="192"/>
      <c r="N4346" s="193"/>
      <c r="O4346" s="193"/>
      <c r="P4346" s="193"/>
      <c r="Q4346" s="193"/>
      <c r="R4346" s="193"/>
      <c r="S4346" s="193"/>
      <c r="T4346" s="194"/>
      <c r="AT4346" s="189" t="s">
        <v>177</v>
      </c>
      <c r="AU4346" s="189" t="s">
        <v>86</v>
      </c>
      <c r="AV4346" s="13" t="s">
        <v>84</v>
      </c>
      <c r="AW4346" s="13" t="s">
        <v>34</v>
      </c>
      <c r="AX4346" s="13" t="s">
        <v>77</v>
      </c>
      <c r="AY4346" s="189" t="s">
        <v>164</v>
      </c>
    </row>
    <row r="4347" spans="1:65" s="13" customFormat="1" x14ac:dyDescent="0.2">
      <c r="B4347" s="188"/>
      <c r="D4347" s="183" t="s">
        <v>177</v>
      </c>
      <c r="E4347" s="189" t="s">
        <v>1</v>
      </c>
      <c r="F4347" s="190" t="s">
        <v>4075</v>
      </c>
      <c r="H4347" s="189" t="s">
        <v>1</v>
      </c>
      <c r="I4347" s="191"/>
      <c r="L4347" s="188"/>
      <c r="M4347" s="192"/>
      <c r="N4347" s="193"/>
      <c r="O4347" s="193"/>
      <c r="P4347" s="193"/>
      <c r="Q4347" s="193"/>
      <c r="R4347" s="193"/>
      <c r="S4347" s="193"/>
      <c r="T4347" s="194"/>
      <c r="AT4347" s="189" t="s">
        <v>177</v>
      </c>
      <c r="AU4347" s="189" t="s">
        <v>86</v>
      </c>
      <c r="AV4347" s="13" t="s">
        <v>84</v>
      </c>
      <c r="AW4347" s="13" t="s">
        <v>34</v>
      </c>
      <c r="AX4347" s="13" t="s">
        <v>77</v>
      </c>
      <c r="AY4347" s="189" t="s">
        <v>164</v>
      </c>
    </row>
    <row r="4348" spans="1:65" s="14" customFormat="1" x14ac:dyDescent="0.2">
      <c r="B4348" s="195"/>
      <c r="D4348" s="183" t="s">
        <v>177</v>
      </c>
      <c r="E4348" s="196" t="s">
        <v>1</v>
      </c>
      <c r="F4348" s="197" t="s">
        <v>4100</v>
      </c>
      <c r="H4348" s="198">
        <v>13.464</v>
      </c>
      <c r="I4348" s="199"/>
      <c r="L4348" s="195"/>
      <c r="M4348" s="200"/>
      <c r="N4348" s="201"/>
      <c r="O4348" s="201"/>
      <c r="P4348" s="201"/>
      <c r="Q4348" s="201"/>
      <c r="R4348" s="201"/>
      <c r="S4348" s="201"/>
      <c r="T4348" s="202"/>
      <c r="AT4348" s="196" t="s">
        <v>177</v>
      </c>
      <c r="AU4348" s="196" t="s">
        <v>86</v>
      </c>
      <c r="AV4348" s="14" t="s">
        <v>86</v>
      </c>
      <c r="AW4348" s="14" t="s">
        <v>34</v>
      </c>
      <c r="AX4348" s="14" t="s">
        <v>77</v>
      </c>
      <c r="AY4348" s="196" t="s">
        <v>164</v>
      </c>
    </row>
    <row r="4349" spans="1:65" s="13" customFormat="1" x14ac:dyDescent="0.2">
      <c r="B4349" s="188"/>
      <c r="D4349" s="183" t="s">
        <v>177</v>
      </c>
      <c r="E4349" s="189" t="s">
        <v>1</v>
      </c>
      <c r="F4349" s="190" t="s">
        <v>2857</v>
      </c>
      <c r="H4349" s="189" t="s">
        <v>1</v>
      </c>
      <c r="I4349" s="191"/>
      <c r="L4349" s="188"/>
      <c r="M4349" s="192"/>
      <c r="N4349" s="193"/>
      <c r="O4349" s="193"/>
      <c r="P4349" s="193"/>
      <c r="Q4349" s="193"/>
      <c r="R4349" s="193"/>
      <c r="S4349" s="193"/>
      <c r="T4349" s="194"/>
      <c r="AT4349" s="189" t="s">
        <v>177</v>
      </c>
      <c r="AU4349" s="189" t="s">
        <v>86</v>
      </c>
      <c r="AV4349" s="13" t="s">
        <v>84</v>
      </c>
      <c r="AW4349" s="13" t="s">
        <v>34</v>
      </c>
      <c r="AX4349" s="13" t="s">
        <v>77</v>
      </c>
      <c r="AY4349" s="189" t="s">
        <v>164</v>
      </c>
    </row>
    <row r="4350" spans="1:65" s="14" customFormat="1" x14ac:dyDescent="0.2">
      <c r="B4350" s="195"/>
      <c r="D4350" s="183" t="s">
        <v>177</v>
      </c>
      <c r="E4350" s="196" t="s">
        <v>1</v>
      </c>
      <c r="F4350" s="197" t="s">
        <v>4108</v>
      </c>
      <c r="H4350" s="198">
        <v>1.276</v>
      </c>
      <c r="I4350" s="199"/>
      <c r="L4350" s="195"/>
      <c r="M4350" s="200"/>
      <c r="N4350" s="201"/>
      <c r="O4350" s="201"/>
      <c r="P4350" s="201"/>
      <c r="Q4350" s="201"/>
      <c r="R4350" s="201"/>
      <c r="S4350" s="201"/>
      <c r="T4350" s="202"/>
      <c r="AT4350" s="196" t="s">
        <v>177</v>
      </c>
      <c r="AU4350" s="196" t="s">
        <v>86</v>
      </c>
      <c r="AV4350" s="14" t="s">
        <v>86</v>
      </c>
      <c r="AW4350" s="14" t="s">
        <v>34</v>
      </c>
      <c r="AX4350" s="14" t="s">
        <v>77</v>
      </c>
      <c r="AY4350" s="196" t="s">
        <v>164</v>
      </c>
    </row>
    <row r="4351" spans="1:65" s="16" customFormat="1" x14ac:dyDescent="0.2">
      <c r="B4351" s="215"/>
      <c r="D4351" s="183" t="s">
        <v>177</v>
      </c>
      <c r="E4351" s="216" t="s">
        <v>1</v>
      </c>
      <c r="F4351" s="217" t="s">
        <v>235</v>
      </c>
      <c r="H4351" s="218">
        <v>14.74</v>
      </c>
      <c r="I4351" s="219"/>
      <c r="L4351" s="215"/>
      <c r="M4351" s="220"/>
      <c r="N4351" s="221"/>
      <c r="O4351" s="221"/>
      <c r="P4351" s="221"/>
      <c r="Q4351" s="221"/>
      <c r="R4351" s="221"/>
      <c r="S4351" s="221"/>
      <c r="T4351" s="222"/>
      <c r="AT4351" s="216" t="s">
        <v>177</v>
      </c>
      <c r="AU4351" s="216" t="s">
        <v>86</v>
      </c>
      <c r="AV4351" s="16" t="s">
        <v>236</v>
      </c>
      <c r="AW4351" s="16" t="s">
        <v>34</v>
      </c>
      <c r="AX4351" s="16" t="s">
        <v>77</v>
      </c>
      <c r="AY4351" s="216" t="s">
        <v>164</v>
      </c>
    </row>
    <row r="4352" spans="1:65" s="13" customFormat="1" x14ac:dyDescent="0.2">
      <c r="B4352" s="188"/>
      <c r="D4352" s="183" t="s">
        <v>177</v>
      </c>
      <c r="E4352" s="189" t="s">
        <v>1</v>
      </c>
      <c r="F4352" s="190" t="s">
        <v>4101</v>
      </c>
      <c r="H4352" s="189" t="s">
        <v>1</v>
      </c>
      <c r="I4352" s="191"/>
      <c r="L4352" s="188"/>
      <c r="M4352" s="192"/>
      <c r="N4352" s="193"/>
      <c r="O4352" s="193"/>
      <c r="P4352" s="193"/>
      <c r="Q4352" s="193"/>
      <c r="R4352" s="193"/>
      <c r="S4352" s="193"/>
      <c r="T4352" s="194"/>
      <c r="AT4352" s="189" t="s">
        <v>177</v>
      </c>
      <c r="AU4352" s="189" t="s">
        <v>86</v>
      </c>
      <c r="AV4352" s="13" t="s">
        <v>84</v>
      </c>
      <c r="AW4352" s="13" t="s">
        <v>34</v>
      </c>
      <c r="AX4352" s="13" t="s">
        <v>77</v>
      </c>
      <c r="AY4352" s="189" t="s">
        <v>164</v>
      </c>
    </row>
    <row r="4353" spans="1:65" s="13" customFormat="1" x14ac:dyDescent="0.2">
      <c r="B4353" s="188"/>
      <c r="D4353" s="183" t="s">
        <v>177</v>
      </c>
      <c r="E4353" s="189" t="s">
        <v>1</v>
      </c>
      <c r="F4353" s="190" t="s">
        <v>4075</v>
      </c>
      <c r="H4353" s="189" t="s">
        <v>1</v>
      </c>
      <c r="I4353" s="191"/>
      <c r="L4353" s="188"/>
      <c r="M4353" s="192"/>
      <c r="N4353" s="193"/>
      <c r="O4353" s="193"/>
      <c r="P4353" s="193"/>
      <c r="Q4353" s="193"/>
      <c r="R4353" s="193"/>
      <c r="S4353" s="193"/>
      <c r="T4353" s="194"/>
      <c r="AT4353" s="189" t="s">
        <v>177</v>
      </c>
      <c r="AU4353" s="189" t="s">
        <v>86</v>
      </c>
      <c r="AV4353" s="13" t="s">
        <v>84</v>
      </c>
      <c r="AW4353" s="13" t="s">
        <v>34</v>
      </c>
      <c r="AX4353" s="13" t="s">
        <v>77</v>
      </c>
      <c r="AY4353" s="189" t="s">
        <v>164</v>
      </c>
    </row>
    <row r="4354" spans="1:65" s="14" customFormat="1" x14ac:dyDescent="0.2">
      <c r="B4354" s="195"/>
      <c r="D4354" s="183" t="s">
        <v>177</v>
      </c>
      <c r="E4354" s="196" t="s">
        <v>1</v>
      </c>
      <c r="F4354" s="197" t="s">
        <v>4102</v>
      </c>
      <c r="H4354" s="198">
        <v>3.2229999999999999</v>
      </c>
      <c r="I4354" s="199"/>
      <c r="L4354" s="195"/>
      <c r="M4354" s="200"/>
      <c r="N4354" s="201"/>
      <c r="O4354" s="201"/>
      <c r="P4354" s="201"/>
      <c r="Q4354" s="201"/>
      <c r="R4354" s="201"/>
      <c r="S4354" s="201"/>
      <c r="T4354" s="202"/>
      <c r="AT4354" s="196" t="s">
        <v>177</v>
      </c>
      <c r="AU4354" s="196" t="s">
        <v>86</v>
      </c>
      <c r="AV4354" s="14" t="s">
        <v>86</v>
      </c>
      <c r="AW4354" s="14" t="s">
        <v>34</v>
      </c>
      <c r="AX4354" s="14" t="s">
        <v>77</v>
      </c>
      <c r="AY4354" s="196" t="s">
        <v>164</v>
      </c>
    </row>
    <row r="4355" spans="1:65" s="13" customFormat="1" x14ac:dyDescent="0.2">
      <c r="B4355" s="188"/>
      <c r="D4355" s="183" t="s">
        <v>177</v>
      </c>
      <c r="E4355" s="189" t="s">
        <v>1</v>
      </c>
      <c r="F4355" s="190" t="s">
        <v>2857</v>
      </c>
      <c r="H4355" s="189" t="s">
        <v>1</v>
      </c>
      <c r="I4355" s="191"/>
      <c r="L4355" s="188"/>
      <c r="M4355" s="192"/>
      <c r="N4355" s="193"/>
      <c r="O4355" s="193"/>
      <c r="P4355" s="193"/>
      <c r="Q4355" s="193"/>
      <c r="R4355" s="193"/>
      <c r="S4355" s="193"/>
      <c r="T4355" s="194"/>
      <c r="AT4355" s="189" t="s">
        <v>177</v>
      </c>
      <c r="AU4355" s="189" t="s">
        <v>86</v>
      </c>
      <c r="AV4355" s="13" t="s">
        <v>84</v>
      </c>
      <c r="AW4355" s="13" t="s">
        <v>34</v>
      </c>
      <c r="AX4355" s="13" t="s">
        <v>77</v>
      </c>
      <c r="AY4355" s="189" t="s">
        <v>164</v>
      </c>
    </row>
    <row r="4356" spans="1:65" s="14" customFormat="1" x14ac:dyDescent="0.2">
      <c r="B4356" s="195"/>
      <c r="D4356" s="183" t="s">
        <v>177</v>
      </c>
      <c r="E4356" s="196" t="s">
        <v>1</v>
      </c>
      <c r="F4356" s="197" t="s">
        <v>4109</v>
      </c>
      <c r="H4356" s="198">
        <v>0.89100000000000001</v>
      </c>
      <c r="I4356" s="199"/>
      <c r="L4356" s="195"/>
      <c r="M4356" s="200"/>
      <c r="N4356" s="201"/>
      <c r="O4356" s="201"/>
      <c r="P4356" s="201"/>
      <c r="Q4356" s="201"/>
      <c r="R4356" s="201"/>
      <c r="S4356" s="201"/>
      <c r="T4356" s="202"/>
      <c r="AT4356" s="196" t="s">
        <v>177</v>
      </c>
      <c r="AU4356" s="196" t="s">
        <v>86</v>
      </c>
      <c r="AV4356" s="14" t="s">
        <v>86</v>
      </c>
      <c r="AW4356" s="14" t="s">
        <v>34</v>
      </c>
      <c r="AX4356" s="14" t="s">
        <v>77</v>
      </c>
      <c r="AY4356" s="196" t="s">
        <v>164</v>
      </c>
    </row>
    <row r="4357" spans="1:65" s="16" customFormat="1" x14ac:dyDescent="0.2">
      <c r="B4357" s="215"/>
      <c r="D4357" s="183" t="s">
        <v>177</v>
      </c>
      <c r="E4357" s="216" t="s">
        <v>1</v>
      </c>
      <c r="F4357" s="217" t="s">
        <v>235</v>
      </c>
      <c r="H4357" s="218">
        <v>4.1139999999999999</v>
      </c>
      <c r="I4357" s="219"/>
      <c r="L4357" s="215"/>
      <c r="M4357" s="220"/>
      <c r="N4357" s="221"/>
      <c r="O4357" s="221"/>
      <c r="P4357" s="221"/>
      <c r="Q4357" s="221"/>
      <c r="R4357" s="221"/>
      <c r="S4357" s="221"/>
      <c r="T4357" s="222"/>
      <c r="AT4357" s="216" t="s">
        <v>177</v>
      </c>
      <c r="AU4357" s="216" t="s">
        <v>86</v>
      </c>
      <c r="AV4357" s="16" t="s">
        <v>236</v>
      </c>
      <c r="AW4357" s="16" t="s">
        <v>34</v>
      </c>
      <c r="AX4357" s="16" t="s">
        <v>77</v>
      </c>
      <c r="AY4357" s="216" t="s">
        <v>164</v>
      </c>
    </row>
    <row r="4358" spans="1:65" s="15" customFormat="1" x14ac:dyDescent="0.2">
      <c r="B4358" s="203"/>
      <c r="D4358" s="183" t="s">
        <v>177</v>
      </c>
      <c r="E4358" s="204" t="s">
        <v>1</v>
      </c>
      <c r="F4358" s="205" t="s">
        <v>184</v>
      </c>
      <c r="H4358" s="206">
        <v>18.853999999999999</v>
      </c>
      <c r="I4358" s="207"/>
      <c r="L4358" s="203"/>
      <c r="M4358" s="208"/>
      <c r="N4358" s="209"/>
      <c r="O4358" s="209"/>
      <c r="P4358" s="209"/>
      <c r="Q4358" s="209"/>
      <c r="R4358" s="209"/>
      <c r="S4358" s="209"/>
      <c r="T4358" s="210"/>
      <c r="AT4358" s="204" t="s">
        <v>177</v>
      </c>
      <c r="AU4358" s="204" t="s">
        <v>86</v>
      </c>
      <c r="AV4358" s="15" t="s">
        <v>172</v>
      </c>
      <c r="AW4358" s="15" t="s">
        <v>34</v>
      </c>
      <c r="AX4358" s="15" t="s">
        <v>84</v>
      </c>
      <c r="AY4358" s="204" t="s">
        <v>164</v>
      </c>
    </row>
    <row r="4359" spans="1:65" s="2" customFormat="1" ht="16.5" customHeight="1" x14ac:dyDescent="0.2">
      <c r="A4359" s="34"/>
      <c r="B4359" s="168"/>
      <c r="C4359" s="169" t="s">
        <v>4120</v>
      </c>
      <c r="D4359" s="214" t="s">
        <v>167</v>
      </c>
      <c r="E4359" s="171" t="s">
        <v>4121</v>
      </c>
      <c r="F4359" s="172" t="s">
        <v>4122</v>
      </c>
      <c r="G4359" s="173" t="s">
        <v>282</v>
      </c>
      <c r="H4359" s="174">
        <v>16.687000000000001</v>
      </c>
      <c r="I4359" s="175"/>
      <c r="J4359" s="176">
        <f>ROUND(I4359*H4359,2)</f>
        <v>0</v>
      </c>
      <c r="K4359" s="172" t="s">
        <v>216</v>
      </c>
      <c r="L4359" s="35"/>
      <c r="M4359" s="177" t="s">
        <v>1</v>
      </c>
      <c r="N4359" s="178" t="s">
        <v>42</v>
      </c>
      <c r="O4359" s="60"/>
      <c r="P4359" s="179">
        <f>O4359*H4359</f>
        <v>0</v>
      </c>
      <c r="Q4359" s="179">
        <v>0</v>
      </c>
      <c r="R4359" s="179">
        <f>Q4359*H4359</f>
        <v>0</v>
      </c>
      <c r="S4359" s="179">
        <v>0</v>
      </c>
      <c r="T4359" s="180">
        <f>S4359*H4359</f>
        <v>0</v>
      </c>
      <c r="U4359" s="34"/>
      <c r="V4359" s="34"/>
      <c r="W4359" s="34"/>
      <c r="X4359" s="34"/>
      <c r="Y4359" s="34"/>
      <c r="Z4359" s="34"/>
      <c r="AA4359" s="34"/>
      <c r="AB4359" s="34"/>
      <c r="AC4359" s="34"/>
      <c r="AD4359" s="34"/>
      <c r="AE4359" s="34"/>
      <c r="AR4359" s="181" t="s">
        <v>191</v>
      </c>
      <c r="AT4359" s="181" t="s">
        <v>167</v>
      </c>
      <c r="AU4359" s="181" t="s">
        <v>86</v>
      </c>
      <c r="AY4359" s="18" t="s">
        <v>164</v>
      </c>
      <c r="BE4359" s="182">
        <f>IF(N4359="základní",J4359,0)</f>
        <v>0</v>
      </c>
      <c r="BF4359" s="182">
        <f>IF(N4359="snížená",J4359,0)</f>
        <v>0</v>
      </c>
      <c r="BG4359" s="182">
        <f>IF(N4359="zákl. přenesená",J4359,0)</f>
        <v>0</v>
      </c>
      <c r="BH4359" s="182">
        <f>IF(N4359="sníž. přenesená",J4359,0)</f>
        <v>0</v>
      </c>
      <c r="BI4359" s="182">
        <f>IF(N4359="nulová",J4359,0)</f>
        <v>0</v>
      </c>
      <c r="BJ4359" s="18" t="s">
        <v>84</v>
      </c>
      <c r="BK4359" s="182">
        <f>ROUND(I4359*H4359,2)</f>
        <v>0</v>
      </c>
      <c r="BL4359" s="18" t="s">
        <v>191</v>
      </c>
      <c r="BM4359" s="181" t="s">
        <v>4123</v>
      </c>
    </row>
    <row r="4360" spans="1:65" s="2" customFormat="1" x14ac:dyDescent="0.2">
      <c r="A4360" s="34"/>
      <c r="B4360" s="35"/>
      <c r="C4360" s="34"/>
      <c r="D4360" s="183" t="s">
        <v>174</v>
      </c>
      <c r="E4360" s="34"/>
      <c r="F4360" s="184" t="s">
        <v>4124</v>
      </c>
      <c r="G4360" s="34"/>
      <c r="H4360" s="34"/>
      <c r="I4360" s="103"/>
      <c r="J4360" s="34"/>
      <c r="K4360" s="34"/>
      <c r="L4360" s="35"/>
      <c r="M4360" s="185"/>
      <c r="N4360" s="186"/>
      <c r="O4360" s="60"/>
      <c r="P4360" s="60"/>
      <c r="Q4360" s="60"/>
      <c r="R4360" s="60"/>
      <c r="S4360" s="60"/>
      <c r="T4360" s="61"/>
      <c r="U4360" s="34"/>
      <c r="V4360" s="34"/>
      <c r="W4360" s="34"/>
      <c r="X4360" s="34"/>
      <c r="Y4360" s="34"/>
      <c r="Z4360" s="34"/>
      <c r="AA4360" s="34"/>
      <c r="AB4360" s="34"/>
      <c r="AC4360" s="34"/>
      <c r="AD4360" s="34"/>
      <c r="AE4360" s="34"/>
      <c r="AT4360" s="18" t="s">
        <v>174</v>
      </c>
      <c r="AU4360" s="18" t="s">
        <v>86</v>
      </c>
    </row>
    <row r="4361" spans="1:65" s="13" customFormat="1" x14ac:dyDescent="0.2">
      <c r="B4361" s="188"/>
      <c r="D4361" s="183" t="s">
        <v>177</v>
      </c>
      <c r="E4361" s="189" t="s">
        <v>1</v>
      </c>
      <c r="F4361" s="190" t="s">
        <v>2852</v>
      </c>
      <c r="H4361" s="189" t="s">
        <v>1</v>
      </c>
      <c r="I4361" s="191"/>
      <c r="L4361" s="188"/>
      <c r="M4361" s="192"/>
      <c r="N4361" s="193"/>
      <c r="O4361" s="193"/>
      <c r="P4361" s="193"/>
      <c r="Q4361" s="193"/>
      <c r="R4361" s="193"/>
      <c r="S4361" s="193"/>
      <c r="T4361" s="194"/>
      <c r="AT4361" s="189" t="s">
        <v>177</v>
      </c>
      <c r="AU4361" s="189" t="s">
        <v>86</v>
      </c>
      <c r="AV4361" s="13" t="s">
        <v>84</v>
      </c>
      <c r="AW4361" s="13" t="s">
        <v>34</v>
      </c>
      <c r="AX4361" s="13" t="s">
        <v>77</v>
      </c>
      <c r="AY4361" s="189" t="s">
        <v>164</v>
      </c>
    </row>
    <row r="4362" spans="1:65" s="13" customFormat="1" x14ac:dyDescent="0.2">
      <c r="B4362" s="188"/>
      <c r="D4362" s="183" t="s">
        <v>177</v>
      </c>
      <c r="E4362" s="189" t="s">
        <v>1</v>
      </c>
      <c r="F4362" s="190" t="s">
        <v>2853</v>
      </c>
      <c r="H4362" s="189" t="s">
        <v>1</v>
      </c>
      <c r="I4362" s="191"/>
      <c r="L4362" s="188"/>
      <c r="M4362" s="192"/>
      <c r="N4362" s="193"/>
      <c r="O4362" s="193"/>
      <c r="P4362" s="193"/>
      <c r="Q4362" s="193"/>
      <c r="R4362" s="193"/>
      <c r="S4362" s="193"/>
      <c r="T4362" s="194"/>
      <c r="AT4362" s="189" t="s">
        <v>177</v>
      </c>
      <c r="AU4362" s="189" t="s">
        <v>86</v>
      </c>
      <c r="AV4362" s="13" t="s">
        <v>84</v>
      </c>
      <c r="AW4362" s="13" t="s">
        <v>34</v>
      </c>
      <c r="AX4362" s="13" t="s">
        <v>77</v>
      </c>
      <c r="AY4362" s="189" t="s">
        <v>164</v>
      </c>
    </row>
    <row r="4363" spans="1:65" s="13" customFormat="1" x14ac:dyDescent="0.2">
      <c r="B4363" s="188"/>
      <c r="D4363" s="183" t="s">
        <v>177</v>
      </c>
      <c r="E4363" s="189" t="s">
        <v>1</v>
      </c>
      <c r="F4363" s="190" t="s">
        <v>2854</v>
      </c>
      <c r="H4363" s="189" t="s">
        <v>1</v>
      </c>
      <c r="I4363" s="191"/>
      <c r="L4363" s="188"/>
      <c r="M4363" s="192"/>
      <c r="N4363" s="193"/>
      <c r="O4363" s="193"/>
      <c r="P4363" s="193"/>
      <c r="Q4363" s="193"/>
      <c r="R4363" s="193"/>
      <c r="S4363" s="193"/>
      <c r="T4363" s="194"/>
      <c r="AT4363" s="189" t="s">
        <v>177</v>
      </c>
      <c r="AU4363" s="189" t="s">
        <v>86</v>
      </c>
      <c r="AV4363" s="13" t="s">
        <v>84</v>
      </c>
      <c r="AW4363" s="13" t="s">
        <v>34</v>
      </c>
      <c r="AX4363" s="13" t="s">
        <v>77</v>
      </c>
      <c r="AY4363" s="189" t="s">
        <v>164</v>
      </c>
    </row>
    <row r="4364" spans="1:65" s="13" customFormat="1" x14ac:dyDescent="0.2">
      <c r="B4364" s="188"/>
      <c r="D4364" s="183" t="s">
        <v>177</v>
      </c>
      <c r="E4364" s="189" t="s">
        <v>1</v>
      </c>
      <c r="F4364" s="190" t="s">
        <v>2855</v>
      </c>
      <c r="H4364" s="189" t="s">
        <v>1</v>
      </c>
      <c r="I4364" s="191"/>
      <c r="L4364" s="188"/>
      <c r="M4364" s="192"/>
      <c r="N4364" s="193"/>
      <c r="O4364" s="193"/>
      <c r="P4364" s="193"/>
      <c r="Q4364" s="193"/>
      <c r="R4364" s="193"/>
      <c r="S4364" s="193"/>
      <c r="T4364" s="194"/>
      <c r="AT4364" s="189" t="s">
        <v>177</v>
      </c>
      <c r="AU4364" s="189" t="s">
        <v>86</v>
      </c>
      <c r="AV4364" s="13" t="s">
        <v>84</v>
      </c>
      <c r="AW4364" s="13" t="s">
        <v>34</v>
      </c>
      <c r="AX4364" s="13" t="s">
        <v>77</v>
      </c>
      <c r="AY4364" s="189" t="s">
        <v>164</v>
      </c>
    </row>
    <row r="4365" spans="1:65" s="13" customFormat="1" x14ac:dyDescent="0.2">
      <c r="B4365" s="188"/>
      <c r="D4365" s="183" t="s">
        <v>177</v>
      </c>
      <c r="E4365" s="189" t="s">
        <v>1</v>
      </c>
      <c r="F4365" s="190" t="s">
        <v>2856</v>
      </c>
      <c r="H4365" s="189" t="s">
        <v>1</v>
      </c>
      <c r="I4365" s="191"/>
      <c r="L4365" s="188"/>
      <c r="M4365" s="192"/>
      <c r="N4365" s="193"/>
      <c r="O4365" s="193"/>
      <c r="P4365" s="193"/>
      <c r="Q4365" s="193"/>
      <c r="R4365" s="193"/>
      <c r="S4365" s="193"/>
      <c r="T4365" s="194"/>
      <c r="AT4365" s="189" t="s">
        <v>177</v>
      </c>
      <c r="AU4365" s="189" t="s">
        <v>86</v>
      </c>
      <c r="AV4365" s="13" t="s">
        <v>84</v>
      </c>
      <c r="AW4365" s="13" t="s">
        <v>34</v>
      </c>
      <c r="AX4365" s="13" t="s">
        <v>77</v>
      </c>
      <c r="AY4365" s="189" t="s">
        <v>164</v>
      </c>
    </row>
    <row r="4366" spans="1:65" s="13" customFormat="1" x14ac:dyDescent="0.2">
      <c r="B4366" s="188"/>
      <c r="D4366" s="183" t="s">
        <v>177</v>
      </c>
      <c r="E4366" s="189" t="s">
        <v>1</v>
      </c>
      <c r="F4366" s="190" t="s">
        <v>4099</v>
      </c>
      <c r="H4366" s="189" t="s">
        <v>1</v>
      </c>
      <c r="I4366" s="191"/>
      <c r="L4366" s="188"/>
      <c r="M4366" s="192"/>
      <c r="N4366" s="193"/>
      <c r="O4366" s="193"/>
      <c r="P4366" s="193"/>
      <c r="Q4366" s="193"/>
      <c r="R4366" s="193"/>
      <c r="S4366" s="193"/>
      <c r="T4366" s="194"/>
      <c r="AT4366" s="189" t="s">
        <v>177</v>
      </c>
      <c r="AU4366" s="189" t="s">
        <v>86</v>
      </c>
      <c r="AV4366" s="13" t="s">
        <v>84</v>
      </c>
      <c r="AW4366" s="13" t="s">
        <v>34</v>
      </c>
      <c r="AX4366" s="13" t="s">
        <v>77</v>
      </c>
      <c r="AY4366" s="189" t="s">
        <v>164</v>
      </c>
    </row>
    <row r="4367" spans="1:65" s="13" customFormat="1" x14ac:dyDescent="0.2">
      <c r="B4367" s="188"/>
      <c r="D4367" s="183" t="s">
        <v>177</v>
      </c>
      <c r="E4367" s="189" t="s">
        <v>1</v>
      </c>
      <c r="F4367" s="190" t="s">
        <v>4075</v>
      </c>
      <c r="H4367" s="189" t="s">
        <v>1</v>
      </c>
      <c r="I4367" s="191"/>
      <c r="L4367" s="188"/>
      <c r="M4367" s="192"/>
      <c r="N4367" s="193"/>
      <c r="O4367" s="193"/>
      <c r="P4367" s="193"/>
      <c r="Q4367" s="193"/>
      <c r="R4367" s="193"/>
      <c r="S4367" s="193"/>
      <c r="T4367" s="194"/>
      <c r="AT4367" s="189" t="s">
        <v>177</v>
      </c>
      <c r="AU4367" s="189" t="s">
        <v>86</v>
      </c>
      <c r="AV4367" s="13" t="s">
        <v>84</v>
      </c>
      <c r="AW4367" s="13" t="s">
        <v>34</v>
      </c>
      <c r="AX4367" s="13" t="s">
        <v>77</v>
      </c>
      <c r="AY4367" s="189" t="s">
        <v>164</v>
      </c>
    </row>
    <row r="4368" spans="1:65" s="14" customFormat="1" x14ac:dyDescent="0.2">
      <c r="B4368" s="195"/>
      <c r="D4368" s="183" t="s">
        <v>177</v>
      </c>
      <c r="E4368" s="196" t="s">
        <v>1</v>
      </c>
      <c r="F4368" s="197" t="s">
        <v>4100</v>
      </c>
      <c r="H4368" s="198">
        <v>13.464</v>
      </c>
      <c r="I4368" s="199"/>
      <c r="L4368" s="195"/>
      <c r="M4368" s="200"/>
      <c r="N4368" s="201"/>
      <c r="O4368" s="201"/>
      <c r="P4368" s="201"/>
      <c r="Q4368" s="201"/>
      <c r="R4368" s="201"/>
      <c r="S4368" s="201"/>
      <c r="T4368" s="202"/>
      <c r="AT4368" s="196" t="s">
        <v>177</v>
      </c>
      <c r="AU4368" s="196" t="s">
        <v>86</v>
      </c>
      <c r="AV4368" s="14" t="s">
        <v>86</v>
      </c>
      <c r="AW4368" s="14" t="s">
        <v>34</v>
      </c>
      <c r="AX4368" s="14" t="s">
        <v>77</v>
      </c>
      <c r="AY4368" s="196" t="s">
        <v>164</v>
      </c>
    </row>
    <row r="4369" spans="1:65" s="13" customFormat="1" x14ac:dyDescent="0.2">
      <c r="B4369" s="188"/>
      <c r="D4369" s="183" t="s">
        <v>177</v>
      </c>
      <c r="E4369" s="189" t="s">
        <v>1</v>
      </c>
      <c r="F4369" s="190" t="s">
        <v>4101</v>
      </c>
      <c r="H4369" s="189" t="s">
        <v>1</v>
      </c>
      <c r="I4369" s="191"/>
      <c r="L4369" s="188"/>
      <c r="M4369" s="192"/>
      <c r="N4369" s="193"/>
      <c r="O4369" s="193"/>
      <c r="P4369" s="193"/>
      <c r="Q4369" s="193"/>
      <c r="R4369" s="193"/>
      <c r="S4369" s="193"/>
      <c r="T4369" s="194"/>
      <c r="AT4369" s="189" t="s">
        <v>177</v>
      </c>
      <c r="AU4369" s="189" t="s">
        <v>86</v>
      </c>
      <c r="AV4369" s="13" t="s">
        <v>84</v>
      </c>
      <c r="AW4369" s="13" t="s">
        <v>34</v>
      </c>
      <c r="AX4369" s="13" t="s">
        <v>77</v>
      </c>
      <c r="AY4369" s="189" t="s">
        <v>164</v>
      </c>
    </row>
    <row r="4370" spans="1:65" s="13" customFormat="1" x14ac:dyDescent="0.2">
      <c r="B4370" s="188"/>
      <c r="D4370" s="183" t="s">
        <v>177</v>
      </c>
      <c r="E4370" s="189" t="s">
        <v>1</v>
      </c>
      <c r="F4370" s="190" t="s">
        <v>4075</v>
      </c>
      <c r="H4370" s="189" t="s">
        <v>1</v>
      </c>
      <c r="I4370" s="191"/>
      <c r="L4370" s="188"/>
      <c r="M4370" s="192"/>
      <c r="N4370" s="193"/>
      <c r="O4370" s="193"/>
      <c r="P4370" s="193"/>
      <c r="Q4370" s="193"/>
      <c r="R4370" s="193"/>
      <c r="S4370" s="193"/>
      <c r="T4370" s="194"/>
      <c r="AT4370" s="189" t="s">
        <v>177</v>
      </c>
      <c r="AU4370" s="189" t="s">
        <v>86</v>
      </c>
      <c r="AV4370" s="13" t="s">
        <v>84</v>
      </c>
      <c r="AW4370" s="13" t="s">
        <v>34</v>
      </c>
      <c r="AX4370" s="13" t="s">
        <v>77</v>
      </c>
      <c r="AY4370" s="189" t="s">
        <v>164</v>
      </c>
    </row>
    <row r="4371" spans="1:65" s="14" customFormat="1" x14ac:dyDescent="0.2">
      <c r="B4371" s="195"/>
      <c r="D4371" s="183" t="s">
        <v>177</v>
      </c>
      <c r="E4371" s="196" t="s">
        <v>1</v>
      </c>
      <c r="F4371" s="197" t="s">
        <v>4102</v>
      </c>
      <c r="H4371" s="198">
        <v>3.2229999999999999</v>
      </c>
      <c r="I4371" s="199"/>
      <c r="L4371" s="195"/>
      <c r="M4371" s="200"/>
      <c r="N4371" s="201"/>
      <c r="O4371" s="201"/>
      <c r="P4371" s="201"/>
      <c r="Q4371" s="201"/>
      <c r="R4371" s="201"/>
      <c r="S4371" s="201"/>
      <c r="T4371" s="202"/>
      <c r="AT4371" s="196" t="s">
        <v>177</v>
      </c>
      <c r="AU4371" s="196" t="s">
        <v>86</v>
      </c>
      <c r="AV4371" s="14" t="s">
        <v>86</v>
      </c>
      <c r="AW4371" s="14" t="s">
        <v>34</v>
      </c>
      <c r="AX4371" s="14" t="s">
        <v>77</v>
      </c>
      <c r="AY4371" s="196" t="s">
        <v>164</v>
      </c>
    </row>
    <row r="4372" spans="1:65" s="15" customFormat="1" x14ac:dyDescent="0.2">
      <c r="B4372" s="203"/>
      <c r="D4372" s="183" t="s">
        <v>177</v>
      </c>
      <c r="E4372" s="204" t="s">
        <v>1</v>
      </c>
      <c r="F4372" s="205" t="s">
        <v>184</v>
      </c>
      <c r="H4372" s="206">
        <v>16.687000000000001</v>
      </c>
      <c r="I4372" s="207"/>
      <c r="L4372" s="203"/>
      <c r="M4372" s="208"/>
      <c r="N4372" s="209"/>
      <c r="O4372" s="209"/>
      <c r="P4372" s="209"/>
      <c r="Q4372" s="209"/>
      <c r="R4372" s="209"/>
      <c r="S4372" s="209"/>
      <c r="T4372" s="210"/>
      <c r="AT4372" s="204" t="s">
        <v>177</v>
      </c>
      <c r="AU4372" s="204" t="s">
        <v>86</v>
      </c>
      <c r="AV4372" s="15" t="s">
        <v>172</v>
      </c>
      <c r="AW4372" s="15" t="s">
        <v>34</v>
      </c>
      <c r="AX4372" s="15" t="s">
        <v>84</v>
      </c>
      <c r="AY4372" s="204" t="s">
        <v>164</v>
      </c>
    </row>
    <row r="4373" spans="1:65" s="2" customFormat="1" ht="16.5" customHeight="1" x14ac:dyDescent="0.2">
      <c r="A4373" s="34"/>
      <c r="B4373" s="168"/>
      <c r="C4373" s="169" t="s">
        <v>4125</v>
      </c>
      <c r="D4373" s="214" t="s">
        <v>167</v>
      </c>
      <c r="E4373" s="171" t="s">
        <v>1532</v>
      </c>
      <c r="F4373" s="172" t="s">
        <v>1533</v>
      </c>
      <c r="G4373" s="173" t="s">
        <v>282</v>
      </c>
      <c r="H4373" s="174">
        <v>18.853999999999999</v>
      </c>
      <c r="I4373" s="175"/>
      <c r="J4373" s="176">
        <f>ROUND(I4373*H4373,2)</f>
        <v>0</v>
      </c>
      <c r="K4373" s="172" t="s">
        <v>216</v>
      </c>
      <c r="L4373" s="35"/>
      <c r="M4373" s="177" t="s">
        <v>1</v>
      </c>
      <c r="N4373" s="178" t="s">
        <v>42</v>
      </c>
      <c r="O4373" s="60"/>
      <c r="P4373" s="179">
        <f>O4373*H4373</f>
        <v>0</v>
      </c>
      <c r="Q4373" s="179">
        <v>1.3999999999999999E-4</v>
      </c>
      <c r="R4373" s="179">
        <f>Q4373*H4373</f>
        <v>2.6395599999999996E-3</v>
      </c>
      <c r="S4373" s="179">
        <v>0</v>
      </c>
      <c r="T4373" s="180">
        <f>S4373*H4373</f>
        <v>0</v>
      </c>
      <c r="U4373" s="34"/>
      <c r="V4373" s="34"/>
      <c r="W4373" s="34"/>
      <c r="X4373" s="34"/>
      <c r="Y4373" s="34"/>
      <c r="Z4373" s="34"/>
      <c r="AA4373" s="34"/>
      <c r="AB4373" s="34"/>
      <c r="AC4373" s="34"/>
      <c r="AD4373" s="34"/>
      <c r="AE4373" s="34"/>
      <c r="AR4373" s="181" t="s">
        <v>191</v>
      </c>
      <c r="AT4373" s="181" t="s">
        <v>167</v>
      </c>
      <c r="AU4373" s="181" t="s">
        <v>86</v>
      </c>
      <c r="AY4373" s="18" t="s">
        <v>164</v>
      </c>
      <c r="BE4373" s="182">
        <f>IF(N4373="základní",J4373,0)</f>
        <v>0</v>
      </c>
      <c r="BF4373" s="182">
        <f>IF(N4373="snížená",J4373,0)</f>
        <v>0</v>
      </c>
      <c r="BG4373" s="182">
        <f>IF(N4373="zákl. přenesená",J4373,0)</f>
        <v>0</v>
      </c>
      <c r="BH4373" s="182">
        <f>IF(N4373="sníž. přenesená",J4373,0)</f>
        <v>0</v>
      </c>
      <c r="BI4373" s="182">
        <f>IF(N4373="nulová",J4373,0)</f>
        <v>0</v>
      </c>
      <c r="BJ4373" s="18" t="s">
        <v>84</v>
      </c>
      <c r="BK4373" s="182">
        <f>ROUND(I4373*H4373,2)</f>
        <v>0</v>
      </c>
      <c r="BL4373" s="18" t="s">
        <v>191</v>
      </c>
      <c r="BM4373" s="181" t="s">
        <v>4126</v>
      </c>
    </row>
    <row r="4374" spans="1:65" s="2" customFormat="1" x14ac:dyDescent="0.2">
      <c r="A4374" s="34"/>
      <c r="B4374" s="35"/>
      <c r="C4374" s="34"/>
      <c r="D4374" s="183" t="s">
        <v>174</v>
      </c>
      <c r="E4374" s="34"/>
      <c r="F4374" s="184" t="s">
        <v>1535</v>
      </c>
      <c r="G4374" s="34"/>
      <c r="H4374" s="34"/>
      <c r="I4374" s="103"/>
      <c r="J4374" s="34"/>
      <c r="K4374" s="34"/>
      <c r="L4374" s="35"/>
      <c r="M4374" s="185"/>
      <c r="N4374" s="186"/>
      <c r="O4374" s="60"/>
      <c r="P4374" s="60"/>
      <c r="Q4374" s="60"/>
      <c r="R4374" s="60"/>
      <c r="S4374" s="60"/>
      <c r="T4374" s="61"/>
      <c r="U4374" s="34"/>
      <c r="V4374" s="34"/>
      <c r="W4374" s="34"/>
      <c r="X4374" s="34"/>
      <c r="Y4374" s="34"/>
      <c r="Z4374" s="34"/>
      <c r="AA4374" s="34"/>
      <c r="AB4374" s="34"/>
      <c r="AC4374" s="34"/>
      <c r="AD4374" s="34"/>
      <c r="AE4374" s="34"/>
      <c r="AT4374" s="18" t="s">
        <v>174</v>
      </c>
      <c r="AU4374" s="18" t="s">
        <v>86</v>
      </c>
    </row>
    <row r="4375" spans="1:65" s="13" customFormat="1" x14ac:dyDescent="0.2">
      <c r="B4375" s="188"/>
      <c r="D4375" s="183" t="s">
        <v>177</v>
      </c>
      <c r="E4375" s="189" t="s">
        <v>1</v>
      </c>
      <c r="F4375" s="190" t="s">
        <v>2852</v>
      </c>
      <c r="H4375" s="189" t="s">
        <v>1</v>
      </c>
      <c r="I4375" s="191"/>
      <c r="L4375" s="188"/>
      <c r="M4375" s="192"/>
      <c r="N4375" s="193"/>
      <c r="O4375" s="193"/>
      <c r="P4375" s="193"/>
      <c r="Q4375" s="193"/>
      <c r="R4375" s="193"/>
      <c r="S4375" s="193"/>
      <c r="T4375" s="194"/>
      <c r="AT4375" s="189" t="s">
        <v>177</v>
      </c>
      <c r="AU4375" s="189" t="s">
        <v>86</v>
      </c>
      <c r="AV4375" s="13" t="s">
        <v>84</v>
      </c>
      <c r="AW4375" s="13" t="s">
        <v>34</v>
      </c>
      <c r="AX4375" s="13" t="s">
        <v>77</v>
      </c>
      <c r="AY4375" s="189" t="s">
        <v>164</v>
      </c>
    </row>
    <row r="4376" spans="1:65" s="13" customFormat="1" x14ac:dyDescent="0.2">
      <c r="B4376" s="188"/>
      <c r="D4376" s="183" t="s">
        <v>177</v>
      </c>
      <c r="E4376" s="189" t="s">
        <v>1</v>
      </c>
      <c r="F4376" s="190" t="s">
        <v>2853</v>
      </c>
      <c r="H4376" s="189" t="s">
        <v>1</v>
      </c>
      <c r="I4376" s="191"/>
      <c r="L4376" s="188"/>
      <c r="M4376" s="192"/>
      <c r="N4376" s="193"/>
      <c r="O4376" s="193"/>
      <c r="P4376" s="193"/>
      <c r="Q4376" s="193"/>
      <c r="R4376" s="193"/>
      <c r="S4376" s="193"/>
      <c r="T4376" s="194"/>
      <c r="AT4376" s="189" t="s">
        <v>177</v>
      </c>
      <c r="AU4376" s="189" t="s">
        <v>86</v>
      </c>
      <c r="AV4376" s="13" t="s">
        <v>84</v>
      </c>
      <c r="AW4376" s="13" t="s">
        <v>34</v>
      </c>
      <c r="AX4376" s="13" t="s">
        <v>77</v>
      </c>
      <c r="AY4376" s="189" t="s">
        <v>164</v>
      </c>
    </row>
    <row r="4377" spans="1:65" s="13" customFormat="1" x14ac:dyDescent="0.2">
      <c r="B4377" s="188"/>
      <c r="D4377" s="183" t="s">
        <v>177</v>
      </c>
      <c r="E4377" s="189" t="s">
        <v>1</v>
      </c>
      <c r="F4377" s="190" t="s">
        <v>2854</v>
      </c>
      <c r="H4377" s="189" t="s">
        <v>1</v>
      </c>
      <c r="I4377" s="191"/>
      <c r="L4377" s="188"/>
      <c r="M4377" s="192"/>
      <c r="N4377" s="193"/>
      <c r="O4377" s="193"/>
      <c r="P4377" s="193"/>
      <c r="Q4377" s="193"/>
      <c r="R4377" s="193"/>
      <c r="S4377" s="193"/>
      <c r="T4377" s="194"/>
      <c r="AT4377" s="189" t="s">
        <v>177</v>
      </c>
      <c r="AU4377" s="189" t="s">
        <v>86</v>
      </c>
      <c r="AV4377" s="13" t="s">
        <v>84</v>
      </c>
      <c r="AW4377" s="13" t="s">
        <v>34</v>
      </c>
      <c r="AX4377" s="13" t="s">
        <v>77</v>
      </c>
      <c r="AY4377" s="189" t="s">
        <v>164</v>
      </c>
    </row>
    <row r="4378" spans="1:65" s="13" customFormat="1" x14ac:dyDescent="0.2">
      <c r="B4378" s="188"/>
      <c r="D4378" s="183" t="s">
        <v>177</v>
      </c>
      <c r="E4378" s="189" t="s">
        <v>1</v>
      </c>
      <c r="F4378" s="190" t="s">
        <v>2855</v>
      </c>
      <c r="H4378" s="189" t="s">
        <v>1</v>
      </c>
      <c r="I4378" s="191"/>
      <c r="L4378" s="188"/>
      <c r="M4378" s="192"/>
      <c r="N4378" s="193"/>
      <c r="O4378" s="193"/>
      <c r="P4378" s="193"/>
      <c r="Q4378" s="193"/>
      <c r="R4378" s="193"/>
      <c r="S4378" s="193"/>
      <c r="T4378" s="194"/>
      <c r="AT4378" s="189" t="s">
        <v>177</v>
      </c>
      <c r="AU4378" s="189" t="s">
        <v>86</v>
      </c>
      <c r="AV4378" s="13" t="s">
        <v>84</v>
      </c>
      <c r="AW4378" s="13" t="s">
        <v>34</v>
      </c>
      <c r="AX4378" s="13" t="s">
        <v>77</v>
      </c>
      <c r="AY4378" s="189" t="s">
        <v>164</v>
      </c>
    </row>
    <row r="4379" spans="1:65" s="13" customFormat="1" x14ac:dyDescent="0.2">
      <c r="B4379" s="188"/>
      <c r="D4379" s="183" t="s">
        <v>177</v>
      </c>
      <c r="E4379" s="189" t="s">
        <v>1</v>
      </c>
      <c r="F4379" s="190" t="s">
        <v>2856</v>
      </c>
      <c r="H4379" s="189" t="s">
        <v>1</v>
      </c>
      <c r="I4379" s="191"/>
      <c r="L4379" s="188"/>
      <c r="M4379" s="192"/>
      <c r="N4379" s="193"/>
      <c r="O4379" s="193"/>
      <c r="P4379" s="193"/>
      <c r="Q4379" s="193"/>
      <c r="R4379" s="193"/>
      <c r="S4379" s="193"/>
      <c r="T4379" s="194"/>
      <c r="AT4379" s="189" t="s">
        <v>177</v>
      </c>
      <c r="AU4379" s="189" t="s">
        <v>86</v>
      </c>
      <c r="AV4379" s="13" t="s">
        <v>84</v>
      </c>
      <c r="AW4379" s="13" t="s">
        <v>34</v>
      </c>
      <c r="AX4379" s="13" t="s">
        <v>77</v>
      </c>
      <c r="AY4379" s="189" t="s">
        <v>164</v>
      </c>
    </row>
    <row r="4380" spans="1:65" s="13" customFormat="1" x14ac:dyDescent="0.2">
      <c r="B4380" s="188"/>
      <c r="D4380" s="183" t="s">
        <v>177</v>
      </c>
      <c r="E4380" s="189" t="s">
        <v>1</v>
      </c>
      <c r="F4380" s="190" t="s">
        <v>4099</v>
      </c>
      <c r="H4380" s="189" t="s">
        <v>1</v>
      </c>
      <c r="I4380" s="191"/>
      <c r="L4380" s="188"/>
      <c r="M4380" s="192"/>
      <c r="N4380" s="193"/>
      <c r="O4380" s="193"/>
      <c r="P4380" s="193"/>
      <c r="Q4380" s="193"/>
      <c r="R4380" s="193"/>
      <c r="S4380" s="193"/>
      <c r="T4380" s="194"/>
      <c r="AT4380" s="189" t="s">
        <v>177</v>
      </c>
      <c r="AU4380" s="189" t="s">
        <v>86</v>
      </c>
      <c r="AV4380" s="13" t="s">
        <v>84</v>
      </c>
      <c r="AW4380" s="13" t="s">
        <v>34</v>
      </c>
      <c r="AX4380" s="13" t="s">
        <v>77</v>
      </c>
      <c r="AY4380" s="189" t="s">
        <v>164</v>
      </c>
    </row>
    <row r="4381" spans="1:65" s="13" customFormat="1" x14ac:dyDescent="0.2">
      <c r="B4381" s="188"/>
      <c r="D4381" s="183" t="s">
        <v>177</v>
      </c>
      <c r="E4381" s="189" t="s">
        <v>1</v>
      </c>
      <c r="F4381" s="190" t="s">
        <v>4075</v>
      </c>
      <c r="H4381" s="189" t="s">
        <v>1</v>
      </c>
      <c r="I4381" s="191"/>
      <c r="L4381" s="188"/>
      <c r="M4381" s="192"/>
      <c r="N4381" s="193"/>
      <c r="O4381" s="193"/>
      <c r="P4381" s="193"/>
      <c r="Q4381" s="193"/>
      <c r="R4381" s="193"/>
      <c r="S4381" s="193"/>
      <c r="T4381" s="194"/>
      <c r="AT4381" s="189" t="s">
        <v>177</v>
      </c>
      <c r="AU4381" s="189" t="s">
        <v>86</v>
      </c>
      <c r="AV4381" s="13" t="s">
        <v>84</v>
      </c>
      <c r="AW4381" s="13" t="s">
        <v>34</v>
      </c>
      <c r="AX4381" s="13" t="s">
        <v>77</v>
      </c>
      <c r="AY4381" s="189" t="s">
        <v>164</v>
      </c>
    </row>
    <row r="4382" spans="1:65" s="14" customFormat="1" x14ac:dyDescent="0.2">
      <c r="B4382" s="195"/>
      <c r="D4382" s="183" t="s">
        <v>177</v>
      </c>
      <c r="E4382" s="196" t="s">
        <v>1</v>
      </c>
      <c r="F4382" s="197" t="s">
        <v>4100</v>
      </c>
      <c r="H4382" s="198">
        <v>13.464</v>
      </c>
      <c r="I4382" s="199"/>
      <c r="L4382" s="195"/>
      <c r="M4382" s="200"/>
      <c r="N4382" s="201"/>
      <c r="O4382" s="201"/>
      <c r="P4382" s="201"/>
      <c r="Q4382" s="201"/>
      <c r="R4382" s="201"/>
      <c r="S4382" s="201"/>
      <c r="T4382" s="202"/>
      <c r="AT4382" s="196" t="s">
        <v>177</v>
      </c>
      <c r="AU4382" s="196" t="s">
        <v>86</v>
      </c>
      <c r="AV4382" s="14" t="s">
        <v>86</v>
      </c>
      <c r="AW4382" s="14" t="s">
        <v>34</v>
      </c>
      <c r="AX4382" s="14" t="s">
        <v>77</v>
      </c>
      <c r="AY4382" s="196" t="s">
        <v>164</v>
      </c>
    </row>
    <row r="4383" spans="1:65" s="13" customFormat="1" x14ac:dyDescent="0.2">
      <c r="B4383" s="188"/>
      <c r="D4383" s="183" t="s">
        <v>177</v>
      </c>
      <c r="E4383" s="189" t="s">
        <v>1</v>
      </c>
      <c r="F4383" s="190" t="s">
        <v>2857</v>
      </c>
      <c r="H4383" s="189" t="s">
        <v>1</v>
      </c>
      <c r="I4383" s="191"/>
      <c r="L4383" s="188"/>
      <c r="M4383" s="192"/>
      <c r="N4383" s="193"/>
      <c r="O4383" s="193"/>
      <c r="P4383" s="193"/>
      <c r="Q4383" s="193"/>
      <c r="R4383" s="193"/>
      <c r="S4383" s="193"/>
      <c r="T4383" s="194"/>
      <c r="AT4383" s="189" t="s">
        <v>177</v>
      </c>
      <c r="AU4383" s="189" t="s">
        <v>86</v>
      </c>
      <c r="AV4383" s="13" t="s">
        <v>84</v>
      </c>
      <c r="AW4383" s="13" t="s">
        <v>34</v>
      </c>
      <c r="AX4383" s="13" t="s">
        <v>77</v>
      </c>
      <c r="AY4383" s="189" t="s">
        <v>164</v>
      </c>
    </row>
    <row r="4384" spans="1:65" s="14" customFormat="1" x14ac:dyDescent="0.2">
      <c r="B4384" s="195"/>
      <c r="D4384" s="183" t="s">
        <v>177</v>
      </c>
      <c r="E4384" s="196" t="s">
        <v>1</v>
      </c>
      <c r="F4384" s="197" t="s">
        <v>4108</v>
      </c>
      <c r="H4384" s="198">
        <v>1.276</v>
      </c>
      <c r="I4384" s="199"/>
      <c r="L4384" s="195"/>
      <c r="M4384" s="200"/>
      <c r="N4384" s="201"/>
      <c r="O4384" s="201"/>
      <c r="P4384" s="201"/>
      <c r="Q4384" s="201"/>
      <c r="R4384" s="201"/>
      <c r="S4384" s="201"/>
      <c r="T4384" s="202"/>
      <c r="AT4384" s="196" t="s">
        <v>177</v>
      </c>
      <c r="AU4384" s="196" t="s">
        <v>86</v>
      </c>
      <c r="AV4384" s="14" t="s">
        <v>86</v>
      </c>
      <c r="AW4384" s="14" t="s">
        <v>34</v>
      </c>
      <c r="AX4384" s="14" t="s">
        <v>77</v>
      </c>
      <c r="AY4384" s="196" t="s">
        <v>164</v>
      </c>
    </row>
    <row r="4385" spans="1:65" s="16" customFormat="1" x14ac:dyDescent="0.2">
      <c r="B4385" s="215"/>
      <c r="D4385" s="183" t="s">
        <v>177</v>
      </c>
      <c r="E4385" s="216" t="s">
        <v>1</v>
      </c>
      <c r="F4385" s="217" t="s">
        <v>235</v>
      </c>
      <c r="H4385" s="218">
        <v>14.74</v>
      </c>
      <c r="I4385" s="219"/>
      <c r="L4385" s="215"/>
      <c r="M4385" s="220"/>
      <c r="N4385" s="221"/>
      <c r="O4385" s="221"/>
      <c r="P4385" s="221"/>
      <c r="Q4385" s="221"/>
      <c r="R4385" s="221"/>
      <c r="S4385" s="221"/>
      <c r="T4385" s="222"/>
      <c r="AT4385" s="216" t="s">
        <v>177</v>
      </c>
      <c r="AU4385" s="216" t="s">
        <v>86</v>
      </c>
      <c r="AV4385" s="16" t="s">
        <v>236</v>
      </c>
      <c r="AW4385" s="16" t="s">
        <v>34</v>
      </c>
      <c r="AX4385" s="16" t="s">
        <v>77</v>
      </c>
      <c r="AY4385" s="216" t="s">
        <v>164</v>
      </c>
    </row>
    <row r="4386" spans="1:65" s="13" customFormat="1" x14ac:dyDescent="0.2">
      <c r="B4386" s="188"/>
      <c r="D4386" s="183" t="s">
        <v>177</v>
      </c>
      <c r="E4386" s="189" t="s">
        <v>1</v>
      </c>
      <c r="F4386" s="190" t="s">
        <v>4101</v>
      </c>
      <c r="H4386" s="189" t="s">
        <v>1</v>
      </c>
      <c r="I4386" s="191"/>
      <c r="L4386" s="188"/>
      <c r="M4386" s="192"/>
      <c r="N4386" s="193"/>
      <c r="O4386" s="193"/>
      <c r="P4386" s="193"/>
      <c r="Q4386" s="193"/>
      <c r="R4386" s="193"/>
      <c r="S4386" s="193"/>
      <c r="T4386" s="194"/>
      <c r="AT4386" s="189" t="s">
        <v>177</v>
      </c>
      <c r="AU4386" s="189" t="s">
        <v>86</v>
      </c>
      <c r="AV4386" s="13" t="s">
        <v>84</v>
      </c>
      <c r="AW4386" s="13" t="s">
        <v>34</v>
      </c>
      <c r="AX4386" s="13" t="s">
        <v>77</v>
      </c>
      <c r="AY4386" s="189" t="s">
        <v>164</v>
      </c>
    </row>
    <row r="4387" spans="1:65" s="13" customFormat="1" x14ac:dyDescent="0.2">
      <c r="B4387" s="188"/>
      <c r="D4387" s="183" t="s">
        <v>177</v>
      </c>
      <c r="E4387" s="189" t="s">
        <v>1</v>
      </c>
      <c r="F4387" s="190" t="s">
        <v>4075</v>
      </c>
      <c r="H4387" s="189" t="s">
        <v>1</v>
      </c>
      <c r="I4387" s="191"/>
      <c r="L4387" s="188"/>
      <c r="M4387" s="192"/>
      <c r="N4387" s="193"/>
      <c r="O4387" s="193"/>
      <c r="P4387" s="193"/>
      <c r="Q4387" s="193"/>
      <c r="R4387" s="193"/>
      <c r="S4387" s="193"/>
      <c r="T4387" s="194"/>
      <c r="AT4387" s="189" t="s">
        <v>177</v>
      </c>
      <c r="AU4387" s="189" t="s">
        <v>86</v>
      </c>
      <c r="AV4387" s="13" t="s">
        <v>84</v>
      </c>
      <c r="AW4387" s="13" t="s">
        <v>34</v>
      </c>
      <c r="AX4387" s="13" t="s">
        <v>77</v>
      </c>
      <c r="AY4387" s="189" t="s">
        <v>164</v>
      </c>
    </row>
    <row r="4388" spans="1:65" s="14" customFormat="1" x14ac:dyDescent="0.2">
      <c r="B4388" s="195"/>
      <c r="D4388" s="183" t="s">
        <v>177</v>
      </c>
      <c r="E4388" s="196" t="s">
        <v>1</v>
      </c>
      <c r="F4388" s="197" t="s">
        <v>4102</v>
      </c>
      <c r="H4388" s="198">
        <v>3.2229999999999999</v>
      </c>
      <c r="I4388" s="199"/>
      <c r="L4388" s="195"/>
      <c r="M4388" s="200"/>
      <c r="N4388" s="201"/>
      <c r="O4388" s="201"/>
      <c r="P4388" s="201"/>
      <c r="Q4388" s="201"/>
      <c r="R4388" s="201"/>
      <c r="S4388" s="201"/>
      <c r="T4388" s="202"/>
      <c r="AT4388" s="196" t="s">
        <v>177</v>
      </c>
      <c r="AU4388" s="196" t="s">
        <v>86</v>
      </c>
      <c r="AV4388" s="14" t="s">
        <v>86</v>
      </c>
      <c r="AW4388" s="14" t="s">
        <v>34</v>
      </c>
      <c r="AX4388" s="14" t="s">
        <v>77</v>
      </c>
      <c r="AY4388" s="196" t="s">
        <v>164</v>
      </c>
    </row>
    <row r="4389" spans="1:65" s="13" customFormat="1" x14ac:dyDescent="0.2">
      <c r="B4389" s="188"/>
      <c r="D4389" s="183" t="s">
        <v>177</v>
      </c>
      <c r="E4389" s="189" t="s">
        <v>1</v>
      </c>
      <c r="F4389" s="190" t="s">
        <v>2857</v>
      </c>
      <c r="H4389" s="189" t="s">
        <v>1</v>
      </c>
      <c r="I4389" s="191"/>
      <c r="L4389" s="188"/>
      <c r="M4389" s="192"/>
      <c r="N4389" s="193"/>
      <c r="O4389" s="193"/>
      <c r="P4389" s="193"/>
      <c r="Q4389" s="193"/>
      <c r="R4389" s="193"/>
      <c r="S4389" s="193"/>
      <c r="T4389" s="194"/>
      <c r="AT4389" s="189" t="s">
        <v>177</v>
      </c>
      <c r="AU4389" s="189" t="s">
        <v>86</v>
      </c>
      <c r="AV4389" s="13" t="s">
        <v>84</v>
      </c>
      <c r="AW4389" s="13" t="s">
        <v>34</v>
      </c>
      <c r="AX4389" s="13" t="s">
        <v>77</v>
      </c>
      <c r="AY4389" s="189" t="s">
        <v>164</v>
      </c>
    </row>
    <row r="4390" spans="1:65" s="14" customFormat="1" x14ac:dyDescent="0.2">
      <c r="B4390" s="195"/>
      <c r="D4390" s="183" t="s">
        <v>177</v>
      </c>
      <c r="E4390" s="196" t="s">
        <v>1</v>
      </c>
      <c r="F4390" s="197" t="s">
        <v>4109</v>
      </c>
      <c r="H4390" s="198">
        <v>0.89100000000000001</v>
      </c>
      <c r="I4390" s="199"/>
      <c r="L4390" s="195"/>
      <c r="M4390" s="200"/>
      <c r="N4390" s="201"/>
      <c r="O4390" s="201"/>
      <c r="P4390" s="201"/>
      <c r="Q4390" s="201"/>
      <c r="R4390" s="201"/>
      <c r="S4390" s="201"/>
      <c r="T4390" s="202"/>
      <c r="AT4390" s="196" t="s">
        <v>177</v>
      </c>
      <c r="AU4390" s="196" t="s">
        <v>86</v>
      </c>
      <c r="AV4390" s="14" t="s">
        <v>86</v>
      </c>
      <c r="AW4390" s="14" t="s">
        <v>34</v>
      </c>
      <c r="AX4390" s="14" t="s">
        <v>77</v>
      </c>
      <c r="AY4390" s="196" t="s">
        <v>164</v>
      </c>
    </row>
    <row r="4391" spans="1:65" s="16" customFormat="1" x14ac:dyDescent="0.2">
      <c r="B4391" s="215"/>
      <c r="D4391" s="183" t="s">
        <v>177</v>
      </c>
      <c r="E4391" s="216" t="s">
        <v>1</v>
      </c>
      <c r="F4391" s="217" t="s">
        <v>235</v>
      </c>
      <c r="H4391" s="218">
        <v>4.1139999999999999</v>
      </c>
      <c r="I4391" s="219"/>
      <c r="L4391" s="215"/>
      <c r="M4391" s="220"/>
      <c r="N4391" s="221"/>
      <c r="O4391" s="221"/>
      <c r="P4391" s="221"/>
      <c r="Q4391" s="221"/>
      <c r="R4391" s="221"/>
      <c r="S4391" s="221"/>
      <c r="T4391" s="222"/>
      <c r="AT4391" s="216" t="s">
        <v>177</v>
      </c>
      <c r="AU4391" s="216" t="s">
        <v>86</v>
      </c>
      <c r="AV4391" s="16" t="s">
        <v>236</v>
      </c>
      <c r="AW4391" s="16" t="s">
        <v>34</v>
      </c>
      <c r="AX4391" s="16" t="s">
        <v>77</v>
      </c>
      <c r="AY4391" s="216" t="s">
        <v>164</v>
      </c>
    </row>
    <row r="4392" spans="1:65" s="15" customFormat="1" x14ac:dyDescent="0.2">
      <c r="B4392" s="203"/>
      <c r="D4392" s="183" t="s">
        <v>177</v>
      </c>
      <c r="E4392" s="204" t="s">
        <v>1</v>
      </c>
      <c r="F4392" s="205" t="s">
        <v>184</v>
      </c>
      <c r="H4392" s="206">
        <v>18.853999999999999</v>
      </c>
      <c r="I4392" s="207"/>
      <c r="L4392" s="203"/>
      <c r="M4392" s="208"/>
      <c r="N4392" s="209"/>
      <c r="O4392" s="209"/>
      <c r="P4392" s="209"/>
      <c r="Q4392" s="209"/>
      <c r="R4392" s="209"/>
      <c r="S4392" s="209"/>
      <c r="T4392" s="210"/>
      <c r="AT4392" s="204" t="s">
        <v>177</v>
      </c>
      <c r="AU4392" s="204" t="s">
        <v>86</v>
      </c>
      <c r="AV4392" s="15" t="s">
        <v>172</v>
      </c>
      <c r="AW4392" s="15" t="s">
        <v>34</v>
      </c>
      <c r="AX4392" s="15" t="s">
        <v>84</v>
      </c>
      <c r="AY4392" s="204" t="s">
        <v>164</v>
      </c>
    </row>
    <row r="4393" spans="1:65" s="2" customFormat="1" ht="16.5" customHeight="1" x14ac:dyDescent="0.2">
      <c r="A4393" s="34"/>
      <c r="B4393" s="168"/>
      <c r="C4393" s="169" t="s">
        <v>4127</v>
      </c>
      <c r="D4393" s="214" t="s">
        <v>167</v>
      </c>
      <c r="E4393" s="171" t="s">
        <v>1538</v>
      </c>
      <c r="F4393" s="172" t="s">
        <v>1539</v>
      </c>
      <c r="G4393" s="173" t="s">
        <v>282</v>
      </c>
      <c r="H4393" s="174">
        <v>18.853999999999999</v>
      </c>
      <c r="I4393" s="175"/>
      <c r="J4393" s="176">
        <f>ROUND(I4393*H4393,2)</f>
        <v>0</v>
      </c>
      <c r="K4393" s="172" t="s">
        <v>216</v>
      </c>
      <c r="L4393" s="35"/>
      <c r="M4393" s="177" t="s">
        <v>1</v>
      </c>
      <c r="N4393" s="178" t="s">
        <v>42</v>
      </c>
      <c r="O4393" s="60"/>
      <c r="P4393" s="179">
        <f>O4393*H4393</f>
        <v>0</v>
      </c>
      <c r="Q4393" s="179">
        <v>2.3000000000000001E-4</v>
      </c>
      <c r="R4393" s="179">
        <f>Q4393*H4393</f>
        <v>4.3364199999999997E-3</v>
      </c>
      <c r="S4393" s="179">
        <v>0</v>
      </c>
      <c r="T4393" s="180">
        <f>S4393*H4393</f>
        <v>0</v>
      </c>
      <c r="U4393" s="34"/>
      <c r="V4393" s="34"/>
      <c r="W4393" s="34"/>
      <c r="X4393" s="34"/>
      <c r="Y4393" s="34"/>
      <c r="Z4393" s="34"/>
      <c r="AA4393" s="34"/>
      <c r="AB4393" s="34"/>
      <c r="AC4393" s="34"/>
      <c r="AD4393" s="34"/>
      <c r="AE4393" s="34"/>
      <c r="AR4393" s="181" t="s">
        <v>191</v>
      </c>
      <c r="AT4393" s="181" t="s">
        <v>167</v>
      </c>
      <c r="AU4393" s="181" t="s">
        <v>86</v>
      </c>
      <c r="AY4393" s="18" t="s">
        <v>164</v>
      </c>
      <c r="BE4393" s="182">
        <f>IF(N4393="základní",J4393,0)</f>
        <v>0</v>
      </c>
      <c r="BF4393" s="182">
        <f>IF(N4393="snížená",J4393,0)</f>
        <v>0</v>
      </c>
      <c r="BG4393" s="182">
        <f>IF(N4393="zákl. přenesená",J4393,0)</f>
        <v>0</v>
      </c>
      <c r="BH4393" s="182">
        <f>IF(N4393="sníž. přenesená",J4393,0)</f>
        <v>0</v>
      </c>
      <c r="BI4393" s="182">
        <f>IF(N4393="nulová",J4393,0)</f>
        <v>0</v>
      </c>
      <c r="BJ4393" s="18" t="s">
        <v>84</v>
      </c>
      <c r="BK4393" s="182">
        <f>ROUND(I4393*H4393,2)</f>
        <v>0</v>
      </c>
      <c r="BL4393" s="18" t="s">
        <v>191</v>
      </c>
      <c r="BM4393" s="181" t="s">
        <v>4128</v>
      </c>
    </row>
    <row r="4394" spans="1:65" s="2" customFormat="1" x14ac:dyDescent="0.2">
      <c r="A4394" s="34"/>
      <c r="B4394" s="35"/>
      <c r="C4394" s="34"/>
      <c r="D4394" s="183" t="s">
        <v>174</v>
      </c>
      <c r="E4394" s="34"/>
      <c r="F4394" s="184" t="s">
        <v>1541</v>
      </c>
      <c r="G4394" s="34"/>
      <c r="H4394" s="34"/>
      <c r="I4394" s="103"/>
      <c r="J4394" s="34"/>
      <c r="K4394" s="34"/>
      <c r="L4394" s="35"/>
      <c r="M4394" s="185"/>
      <c r="N4394" s="186"/>
      <c r="O4394" s="60"/>
      <c r="P4394" s="60"/>
      <c r="Q4394" s="60"/>
      <c r="R4394" s="60"/>
      <c r="S4394" s="60"/>
      <c r="T4394" s="61"/>
      <c r="U4394" s="34"/>
      <c r="V4394" s="34"/>
      <c r="W4394" s="34"/>
      <c r="X4394" s="34"/>
      <c r="Y4394" s="34"/>
      <c r="Z4394" s="34"/>
      <c r="AA4394" s="34"/>
      <c r="AB4394" s="34"/>
      <c r="AC4394" s="34"/>
      <c r="AD4394" s="34"/>
      <c r="AE4394" s="34"/>
      <c r="AT4394" s="18" t="s">
        <v>174</v>
      </c>
      <c r="AU4394" s="18" t="s">
        <v>86</v>
      </c>
    </row>
    <row r="4395" spans="1:65" s="13" customFormat="1" x14ac:dyDescent="0.2">
      <c r="B4395" s="188"/>
      <c r="D4395" s="183" t="s">
        <v>177</v>
      </c>
      <c r="E4395" s="189" t="s">
        <v>1</v>
      </c>
      <c r="F4395" s="190" t="s">
        <v>2852</v>
      </c>
      <c r="H4395" s="189" t="s">
        <v>1</v>
      </c>
      <c r="I4395" s="191"/>
      <c r="L4395" s="188"/>
      <c r="M4395" s="192"/>
      <c r="N4395" s="193"/>
      <c r="O4395" s="193"/>
      <c r="P4395" s="193"/>
      <c r="Q4395" s="193"/>
      <c r="R4395" s="193"/>
      <c r="S4395" s="193"/>
      <c r="T4395" s="194"/>
      <c r="AT4395" s="189" t="s">
        <v>177</v>
      </c>
      <c r="AU4395" s="189" t="s">
        <v>86</v>
      </c>
      <c r="AV4395" s="13" t="s">
        <v>84</v>
      </c>
      <c r="AW4395" s="13" t="s">
        <v>34</v>
      </c>
      <c r="AX4395" s="13" t="s">
        <v>77</v>
      </c>
      <c r="AY4395" s="189" t="s">
        <v>164</v>
      </c>
    </row>
    <row r="4396" spans="1:65" s="13" customFormat="1" x14ac:dyDescent="0.2">
      <c r="B4396" s="188"/>
      <c r="D4396" s="183" t="s">
        <v>177</v>
      </c>
      <c r="E4396" s="189" t="s">
        <v>1</v>
      </c>
      <c r="F4396" s="190" t="s">
        <v>2853</v>
      </c>
      <c r="H4396" s="189" t="s">
        <v>1</v>
      </c>
      <c r="I4396" s="191"/>
      <c r="L4396" s="188"/>
      <c r="M4396" s="192"/>
      <c r="N4396" s="193"/>
      <c r="O4396" s="193"/>
      <c r="P4396" s="193"/>
      <c r="Q4396" s="193"/>
      <c r="R4396" s="193"/>
      <c r="S4396" s="193"/>
      <c r="T4396" s="194"/>
      <c r="AT4396" s="189" t="s">
        <v>177</v>
      </c>
      <c r="AU4396" s="189" t="s">
        <v>86</v>
      </c>
      <c r="AV4396" s="13" t="s">
        <v>84</v>
      </c>
      <c r="AW4396" s="13" t="s">
        <v>34</v>
      </c>
      <c r="AX4396" s="13" t="s">
        <v>77</v>
      </c>
      <c r="AY4396" s="189" t="s">
        <v>164</v>
      </c>
    </row>
    <row r="4397" spans="1:65" s="13" customFormat="1" x14ac:dyDescent="0.2">
      <c r="B4397" s="188"/>
      <c r="D4397" s="183" t="s">
        <v>177</v>
      </c>
      <c r="E4397" s="189" t="s">
        <v>1</v>
      </c>
      <c r="F4397" s="190" t="s">
        <v>2854</v>
      </c>
      <c r="H4397" s="189" t="s">
        <v>1</v>
      </c>
      <c r="I4397" s="191"/>
      <c r="L4397" s="188"/>
      <c r="M4397" s="192"/>
      <c r="N4397" s="193"/>
      <c r="O4397" s="193"/>
      <c r="P4397" s="193"/>
      <c r="Q4397" s="193"/>
      <c r="R4397" s="193"/>
      <c r="S4397" s="193"/>
      <c r="T4397" s="194"/>
      <c r="AT4397" s="189" t="s">
        <v>177</v>
      </c>
      <c r="AU4397" s="189" t="s">
        <v>86</v>
      </c>
      <c r="AV4397" s="13" t="s">
        <v>84</v>
      </c>
      <c r="AW4397" s="13" t="s">
        <v>34</v>
      </c>
      <c r="AX4397" s="13" t="s">
        <v>77</v>
      </c>
      <c r="AY4397" s="189" t="s">
        <v>164</v>
      </c>
    </row>
    <row r="4398" spans="1:65" s="13" customFormat="1" x14ac:dyDescent="0.2">
      <c r="B4398" s="188"/>
      <c r="D4398" s="183" t="s">
        <v>177</v>
      </c>
      <c r="E4398" s="189" t="s">
        <v>1</v>
      </c>
      <c r="F4398" s="190" t="s">
        <v>2855</v>
      </c>
      <c r="H4398" s="189" t="s">
        <v>1</v>
      </c>
      <c r="I4398" s="191"/>
      <c r="L4398" s="188"/>
      <c r="M4398" s="192"/>
      <c r="N4398" s="193"/>
      <c r="O4398" s="193"/>
      <c r="P4398" s="193"/>
      <c r="Q4398" s="193"/>
      <c r="R4398" s="193"/>
      <c r="S4398" s="193"/>
      <c r="T4398" s="194"/>
      <c r="AT4398" s="189" t="s">
        <v>177</v>
      </c>
      <c r="AU4398" s="189" t="s">
        <v>86</v>
      </c>
      <c r="AV4398" s="13" t="s">
        <v>84</v>
      </c>
      <c r="AW4398" s="13" t="s">
        <v>34</v>
      </c>
      <c r="AX4398" s="13" t="s">
        <v>77</v>
      </c>
      <c r="AY4398" s="189" t="s">
        <v>164</v>
      </c>
    </row>
    <row r="4399" spans="1:65" s="13" customFormat="1" x14ac:dyDescent="0.2">
      <c r="B4399" s="188"/>
      <c r="D4399" s="183" t="s">
        <v>177</v>
      </c>
      <c r="E4399" s="189" t="s">
        <v>1</v>
      </c>
      <c r="F4399" s="190" t="s">
        <v>2856</v>
      </c>
      <c r="H4399" s="189" t="s">
        <v>1</v>
      </c>
      <c r="I4399" s="191"/>
      <c r="L4399" s="188"/>
      <c r="M4399" s="192"/>
      <c r="N4399" s="193"/>
      <c r="O4399" s="193"/>
      <c r="P4399" s="193"/>
      <c r="Q4399" s="193"/>
      <c r="R4399" s="193"/>
      <c r="S4399" s="193"/>
      <c r="T4399" s="194"/>
      <c r="AT4399" s="189" t="s">
        <v>177</v>
      </c>
      <c r="AU4399" s="189" t="s">
        <v>86</v>
      </c>
      <c r="AV4399" s="13" t="s">
        <v>84</v>
      </c>
      <c r="AW4399" s="13" t="s">
        <v>34</v>
      </c>
      <c r="AX4399" s="13" t="s">
        <v>77</v>
      </c>
      <c r="AY4399" s="189" t="s">
        <v>164</v>
      </c>
    </row>
    <row r="4400" spans="1:65" s="13" customFormat="1" x14ac:dyDescent="0.2">
      <c r="B4400" s="188"/>
      <c r="D4400" s="183" t="s">
        <v>177</v>
      </c>
      <c r="E4400" s="189" t="s">
        <v>1</v>
      </c>
      <c r="F4400" s="190" t="s">
        <v>4099</v>
      </c>
      <c r="H4400" s="189" t="s">
        <v>1</v>
      </c>
      <c r="I4400" s="191"/>
      <c r="L4400" s="188"/>
      <c r="M4400" s="192"/>
      <c r="N4400" s="193"/>
      <c r="O4400" s="193"/>
      <c r="P4400" s="193"/>
      <c r="Q4400" s="193"/>
      <c r="R4400" s="193"/>
      <c r="S4400" s="193"/>
      <c r="T4400" s="194"/>
      <c r="AT4400" s="189" t="s">
        <v>177</v>
      </c>
      <c r="AU4400" s="189" t="s">
        <v>86</v>
      </c>
      <c r="AV4400" s="13" t="s">
        <v>84</v>
      </c>
      <c r="AW4400" s="13" t="s">
        <v>34</v>
      </c>
      <c r="AX4400" s="13" t="s">
        <v>77</v>
      </c>
      <c r="AY4400" s="189" t="s">
        <v>164</v>
      </c>
    </row>
    <row r="4401" spans="1:65" s="13" customFormat="1" x14ac:dyDescent="0.2">
      <c r="B4401" s="188"/>
      <c r="D4401" s="183" t="s">
        <v>177</v>
      </c>
      <c r="E4401" s="189" t="s">
        <v>1</v>
      </c>
      <c r="F4401" s="190" t="s">
        <v>4075</v>
      </c>
      <c r="H4401" s="189" t="s">
        <v>1</v>
      </c>
      <c r="I4401" s="191"/>
      <c r="L4401" s="188"/>
      <c r="M4401" s="192"/>
      <c r="N4401" s="193"/>
      <c r="O4401" s="193"/>
      <c r="P4401" s="193"/>
      <c r="Q4401" s="193"/>
      <c r="R4401" s="193"/>
      <c r="S4401" s="193"/>
      <c r="T4401" s="194"/>
      <c r="AT4401" s="189" t="s">
        <v>177</v>
      </c>
      <c r="AU4401" s="189" t="s">
        <v>86</v>
      </c>
      <c r="AV4401" s="13" t="s">
        <v>84</v>
      </c>
      <c r="AW4401" s="13" t="s">
        <v>34</v>
      </c>
      <c r="AX4401" s="13" t="s">
        <v>77</v>
      </c>
      <c r="AY4401" s="189" t="s">
        <v>164</v>
      </c>
    </row>
    <row r="4402" spans="1:65" s="14" customFormat="1" x14ac:dyDescent="0.2">
      <c r="B4402" s="195"/>
      <c r="D4402" s="183" t="s">
        <v>177</v>
      </c>
      <c r="E4402" s="196" t="s">
        <v>1</v>
      </c>
      <c r="F4402" s="197" t="s">
        <v>4100</v>
      </c>
      <c r="H4402" s="198">
        <v>13.464</v>
      </c>
      <c r="I4402" s="199"/>
      <c r="L4402" s="195"/>
      <c r="M4402" s="200"/>
      <c r="N4402" s="201"/>
      <c r="O4402" s="201"/>
      <c r="P4402" s="201"/>
      <c r="Q4402" s="201"/>
      <c r="R4402" s="201"/>
      <c r="S4402" s="201"/>
      <c r="T4402" s="202"/>
      <c r="AT4402" s="196" t="s">
        <v>177</v>
      </c>
      <c r="AU4402" s="196" t="s">
        <v>86</v>
      </c>
      <c r="AV4402" s="14" t="s">
        <v>86</v>
      </c>
      <c r="AW4402" s="14" t="s">
        <v>34</v>
      </c>
      <c r="AX4402" s="14" t="s">
        <v>77</v>
      </c>
      <c r="AY4402" s="196" t="s">
        <v>164</v>
      </c>
    </row>
    <row r="4403" spans="1:65" s="13" customFormat="1" x14ac:dyDescent="0.2">
      <c r="B4403" s="188"/>
      <c r="D4403" s="183" t="s">
        <v>177</v>
      </c>
      <c r="E4403" s="189" t="s">
        <v>1</v>
      </c>
      <c r="F4403" s="190" t="s">
        <v>2857</v>
      </c>
      <c r="H4403" s="189" t="s">
        <v>1</v>
      </c>
      <c r="I4403" s="191"/>
      <c r="L4403" s="188"/>
      <c r="M4403" s="192"/>
      <c r="N4403" s="193"/>
      <c r="O4403" s="193"/>
      <c r="P4403" s="193"/>
      <c r="Q4403" s="193"/>
      <c r="R4403" s="193"/>
      <c r="S4403" s="193"/>
      <c r="T4403" s="194"/>
      <c r="AT4403" s="189" t="s">
        <v>177</v>
      </c>
      <c r="AU4403" s="189" t="s">
        <v>86</v>
      </c>
      <c r="AV4403" s="13" t="s">
        <v>84</v>
      </c>
      <c r="AW4403" s="13" t="s">
        <v>34</v>
      </c>
      <c r="AX4403" s="13" t="s">
        <v>77</v>
      </c>
      <c r="AY4403" s="189" t="s">
        <v>164</v>
      </c>
    </row>
    <row r="4404" spans="1:65" s="14" customFormat="1" x14ac:dyDescent="0.2">
      <c r="B4404" s="195"/>
      <c r="D4404" s="183" t="s">
        <v>177</v>
      </c>
      <c r="E4404" s="196" t="s">
        <v>1</v>
      </c>
      <c r="F4404" s="197" t="s">
        <v>4108</v>
      </c>
      <c r="H4404" s="198">
        <v>1.276</v>
      </c>
      <c r="I4404" s="199"/>
      <c r="L4404" s="195"/>
      <c r="M4404" s="200"/>
      <c r="N4404" s="201"/>
      <c r="O4404" s="201"/>
      <c r="P4404" s="201"/>
      <c r="Q4404" s="201"/>
      <c r="R4404" s="201"/>
      <c r="S4404" s="201"/>
      <c r="T4404" s="202"/>
      <c r="AT4404" s="196" t="s">
        <v>177</v>
      </c>
      <c r="AU4404" s="196" t="s">
        <v>86</v>
      </c>
      <c r="AV4404" s="14" t="s">
        <v>86</v>
      </c>
      <c r="AW4404" s="14" t="s">
        <v>34</v>
      </c>
      <c r="AX4404" s="14" t="s">
        <v>77</v>
      </c>
      <c r="AY4404" s="196" t="s">
        <v>164</v>
      </c>
    </row>
    <row r="4405" spans="1:65" s="16" customFormat="1" x14ac:dyDescent="0.2">
      <c r="B4405" s="215"/>
      <c r="D4405" s="183" t="s">
        <v>177</v>
      </c>
      <c r="E4405" s="216" t="s">
        <v>1</v>
      </c>
      <c r="F4405" s="217" t="s">
        <v>235</v>
      </c>
      <c r="H4405" s="218">
        <v>14.74</v>
      </c>
      <c r="I4405" s="219"/>
      <c r="L4405" s="215"/>
      <c r="M4405" s="220"/>
      <c r="N4405" s="221"/>
      <c r="O4405" s="221"/>
      <c r="P4405" s="221"/>
      <c r="Q4405" s="221"/>
      <c r="R4405" s="221"/>
      <c r="S4405" s="221"/>
      <c r="T4405" s="222"/>
      <c r="AT4405" s="216" t="s">
        <v>177</v>
      </c>
      <c r="AU4405" s="216" t="s">
        <v>86</v>
      </c>
      <c r="AV4405" s="16" t="s">
        <v>236</v>
      </c>
      <c r="AW4405" s="16" t="s">
        <v>34</v>
      </c>
      <c r="AX4405" s="16" t="s">
        <v>77</v>
      </c>
      <c r="AY4405" s="216" t="s">
        <v>164</v>
      </c>
    </row>
    <row r="4406" spans="1:65" s="13" customFormat="1" x14ac:dyDescent="0.2">
      <c r="B4406" s="188"/>
      <c r="D4406" s="183" t="s">
        <v>177</v>
      </c>
      <c r="E4406" s="189" t="s">
        <v>1</v>
      </c>
      <c r="F4406" s="190" t="s">
        <v>4101</v>
      </c>
      <c r="H4406" s="189" t="s">
        <v>1</v>
      </c>
      <c r="I4406" s="191"/>
      <c r="L4406" s="188"/>
      <c r="M4406" s="192"/>
      <c r="N4406" s="193"/>
      <c r="O4406" s="193"/>
      <c r="P4406" s="193"/>
      <c r="Q4406" s="193"/>
      <c r="R4406" s="193"/>
      <c r="S4406" s="193"/>
      <c r="T4406" s="194"/>
      <c r="AT4406" s="189" t="s">
        <v>177</v>
      </c>
      <c r="AU4406" s="189" t="s">
        <v>86</v>
      </c>
      <c r="AV4406" s="13" t="s">
        <v>84</v>
      </c>
      <c r="AW4406" s="13" t="s">
        <v>34</v>
      </c>
      <c r="AX4406" s="13" t="s">
        <v>77</v>
      </c>
      <c r="AY4406" s="189" t="s">
        <v>164</v>
      </c>
    </row>
    <row r="4407" spans="1:65" s="13" customFormat="1" x14ac:dyDescent="0.2">
      <c r="B4407" s="188"/>
      <c r="D4407" s="183" t="s">
        <v>177</v>
      </c>
      <c r="E4407" s="189" t="s">
        <v>1</v>
      </c>
      <c r="F4407" s="190" t="s">
        <v>4075</v>
      </c>
      <c r="H4407" s="189" t="s">
        <v>1</v>
      </c>
      <c r="I4407" s="191"/>
      <c r="L4407" s="188"/>
      <c r="M4407" s="192"/>
      <c r="N4407" s="193"/>
      <c r="O4407" s="193"/>
      <c r="P4407" s="193"/>
      <c r="Q4407" s="193"/>
      <c r="R4407" s="193"/>
      <c r="S4407" s="193"/>
      <c r="T4407" s="194"/>
      <c r="AT4407" s="189" t="s">
        <v>177</v>
      </c>
      <c r="AU4407" s="189" t="s">
        <v>86</v>
      </c>
      <c r="AV4407" s="13" t="s">
        <v>84</v>
      </c>
      <c r="AW4407" s="13" t="s">
        <v>34</v>
      </c>
      <c r="AX4407" s="13" t="s">
        <v>77</v>
      </c>
      <c r="AY4407" s="189" t="s">
        <v>164</v>
      </c>
    </row>
    <row r="4408" spans="1:65" s="14" customFormat="1" x14ac:dyDescent="0.2">
      <c r="B4408" s="195"/>
      <c r="D4408" s="183" t="s">
        <v>177</v>
      </c>
      <c r="E4408" s="196" t="s">
        <v>1</v>
      </c>
      <c r="F4408" s="197" t="s">
        <v>4102</v>
      </c>
      <c r="H4408" s="198">
        <v>3.2229999999999999</v>
      </c>
      <c r="I4408" s="199"/>
      <c r="L4408" s="195"/>
      <c r="M4408" s="200"/>
      <c r="N4408" s="201"/>
      <c r="O4408" s="201"/>
      <c r="P4408" s="201"/>
      <c r="Q4408" s="201"/>
      <c r="R4408" s="201"/>
      <c r="S4408" s="201"/>
      <c r="T4408" s="202"/>
      <c r="AT4408" s="196" t="s">
        <v>177</v>
      </c>
      <c r="AU4408" s="196" t="s">
        <v>86</v>
      </c>
      <c r="AV4408" s="14" t="s">
        <v>86</v>
      </c>
      <c r="AW4408" s="14" t="s">
        <v>34</v>
      </c>
      <c r="AX4408" s="14" t="s">
        <v>77</v>
      </c>
      <c r="AY4408" s="196" t="s">
        <v>164</v>
      </c>
    </row>
    <row r="4409" spans="1:65" s="13" customFormat="1" x14ac:dyDescent="0.2">
      <c r="B4409" s="188"/>
      <c r="D4409" s="183" t="s">
        <v>177</v>
      </c>
      <c r="E4409" s="189" t="s">
        <v>1</v>
      </c>
      <c r="F4409" s="190" t="s">
        <v>2857</v>
      </c>
      <c r="H4409" s="189" t="s">
        <v>1</v>
      </c>
      <c r="I4409" s="191"/>
      <c r="L4409" s="188"/>
      <c r="M4409" s="192"/>
      <c r="N4409" s="193"/>
      <c r="O4409" s="193"/>
      <c r="P4409" s="193"/>
      <c r="Q4409" s="193"/>
      <c r="R4409" s="193"/>
      <c r="S4409" s="193"/>
      <c r="T4409" s="194"/>
      <c r="AT4409" s="189" t="s">
        <v>177</v>
      </c>
      <c r="AU4409" s="189" t="s">
        <v>86</v>
      </c>
      <c r="AV4409" s="13" t="s">
        <v>84</v>
      </c>
      <c r="AW4409" s="13" t="s">
        <v>34</v>
      </c>
      <c r="AX4409" s="13" t="s">
        <v>77</v>
      </c>
      <c r="AY4409" s="189" t="s">
        <v>164</v>
      </c>
    </row>
    <row r="4410" spans="1:65" s="14" customFormat="1" x14ac:dyDescent="0.2">
      <c r="B4410" s="195"/>
      <c r="D4410" s="183" t="s">
        <v>177</v>
      </c>
      <c r="E4410" s="196" t="s">
        <v>1</v>
      </c>
      <c r="F4410" s="197" t="s">
        <v>4109</v>
      </c>
      <c r="H4410" s="198">
        <v>0.89100000000000001</v>
      </c>
      <c r="I4410" s="199"/>
      <c r="L4410" s="195"/>
      <c r="M4410" s="200"/>
      <c r="N4410" s="201"/>
      <c r="O4410" s="201"/>
      <c r="P4410" s="201"/>
      <c r="Q4410" s="201"/>
      <c r="R4410" s="201"/>
      <c r="S4410" s="201"/>
      <c r="T4410" s="202"/>
      <c r="AT4410" s="196" t="s">
        <v>177</v>
      </c>
      <c r="AU4410" s="196" t="s">
        <v>86</v>
      </c>
      <c r="AV4410" s="14" t="s">
        <v>86</v>
      </c>
      <c r="AW4410" s="14" t="s">
        <v>34</v>
      </c>
      <c r="AX4410" s="14" t="s">
        <v>77</v>
      </c>
      <c r="AY4410" s="196" t="s">
        <v>164</v>
      </c>
    </row>
    <row r="4411" spans="1:65" s="16" customFormat="1" x14ac:dyDescent="0.2">
      <c r="B4411" s="215"/>
      <c r="D4411" s="183" t="s">
        <v>177</v>
      </c>
      <c r="E4411" s="216" t="s">
        <v>1</v>
      </c>
      <c r="F4411" s="217" t="s">
        <v>235</v>
      </c>
      <c r="H4411" s="218">
        <v>4.1139999999999999</v>
      </c>
      <c r="I4411" s="219"/>
      <c r="L4411" s="215"/>
      <c r="M4411" s="220"/>
      <c r="N4411" s="221"/>
      <c r="O4411" s="221"/>
      <c r="P4411" s="221"/>
      <c r="Q4411" s="221"/>
      <c r="R4411" s="221"/>
      <c r="S4411" s="221"/>
      <c r="T4411" s="222"/>
      <c r="AT4411" s="216" t="s">
        <v>177</v>
      </c>
      <c r="AU4411" s="216" t="s">
        <v>86</v>
      </c>
      <c r="AV4411" s="16" t="s">
        <v>236</v>
      </c>
      <c r="AW4411" s="16" t="s">
        <v>34</v>
      </c>
      <c r="AX4411" s="16" t="s">
        <v>77</v>
      </c>
      <c r="AY4411" s="216" t="s">
        <v>164</v>
      </c>
    </row>
    <row r="4412" spans="1:65" s="15" customFormat="1" x14ac:dyDescent="0.2">
      <c r="B4412" s="203"/>
      <c r="D4412" s="183" t="s">
        <v>177</v>
      </c>
      <c r="E4412" s="204" t="s">
        <v>1</v>
      </c>
      <c r="F4412" s="205" t="s">
        <v>184</v>
      </c>
      <c r="H4412" s="206">
        <v>18.853999999999999</v>
      </c>
      <c r="I4412" s="207"/>
      <c r="L4412" s="203"/>
      <c r="M4412" s="208"/>
      <c r="N4412" s="209"/>
      <c r="O4412" s="209"/>
      <c r="P4412" s="209"/>
      <c r="Q4412" s="209"/>
      <c r="R4412" s="209"/>
      <c r="S4412" s="209"/>
      <c r="T4412" s="210"/>
      <c r="AT4412" s="204" t="s">
        <v>177</v>
      </c>
      <c r="AU4412" s="204" t="s">
        <v>86</v>
      </c>
      <c r="AV4412" s="15" t="s">
        <v>172</v>
      </c>
      <c r="AW4412" s="15" t="s">
        <v>34</v>
      </c>
      <c r="AX4412" s="15" t="s">
        <v>84</v>
      </c>
      <c r="AY4412" s="204" t="s">
        <v>164</v>
      </c>
    </row>
    <row r="4413" spans="1:65" s="2" customFormat="1" ht="16.5" customHeight="1" x14ac:dyDescent="0.2">
      <c r="A4413" s="34"/>
      <c r="B4413" s="168"/>
      <c r="C4413" s="169" t="s">
        <v>4129</v>
      </c>
      <c r="D4413" s="214" t="s">
        <v>167</v>
      </c>
      <c r="E4413" s="171" t="s">
        <v>4130</v>
      </c>
      <c r="F4413" s="172" t="s">
        <v>4131</v>
      </c>
      <c r="G4413" s="173" t="s">
        <v>282</v>
      </c>
      <c r="H4413" s="174">
        <v>18.853999999999999</v>
      </c>
      <c r="I4413" s="175"/>
      <c r="J4413" s="176">
        <f>ROUND(I4413*H4413,2)</f>
        <v>0</v>
      </c>
      <c r="K4413" s="172" t="s">
        <v>216</v>
      </c>
      <c r="L4413" s="35"/>
      <c r="M4413" s="177" t="s">
        <v>1</v>
      </c>
      <c r="N4413" s="178" t="s">
        <v>42</v>
      </c>
      <c r="O4413" s="60"/>
      <c r="P4413" s="179">
        <f>O4413*H4413</f>
        <v>0</v>
      </c>
      <c r="Q4413" s="179">
        <v>2.3000000000000001E-4</v>
      </c>
      <c r="R4413" s="179">
        <f>Q4413*H4413</f>
        <v>4.3364199999999997E-3</v>
      </c>
      <c r="S4413" s="179">
        <v>0</v>
      </c>
      <c r="T4413" s="180">
        <f>S4413*H4413</f>
        <v>0</v>
      </c>
      <c r="U4413" s="34"/>
      <c r="V4413" s="34"/>
      <c r="W4413" s="34"/>
      <c r="X4413" s="34"/>
      <c r="Y4413" s="34"/>
      <c r="Z4413" s="34"/>
      <c r="AA4413" s="34"/>
      <c r="AB4413" s="34"/>
      <c r="AC4413" s="34"/>
      <c r="AD4413" s="34"/>
      <c r="AE4413" s="34"/>
      <c r="AR4413" s="181" t="s">
        <v>191</v>
      </c>
      <c r="AT4413" s="181" t="s">
        <v>167</v>
      </c>
      <c r="AU4413" s="181" t="s">
        <v>86</v>
      </c>
      <c r="AY4413" s="18" t="s">
        <v>164</v>
      </c>
      <c r="BE4413" s="182">
        <f>IF(N4413="základní",J4413,0)</f>
        <v>0</v>
      </c>
      <c r="BF4413" s="182">
        <f>IF(N4413="snížená",J4413,0)</f>
        <v>0</v>
      </c>
      <c r="BG4413" s="182">
        <f>IF(N4413="zákl. přenesená",J4413,0)</f>
        <v>0</v>
      </c>
      <c r="BH4413" s="182">
        <f>IF(N4413="sníž. přenesená",J4413,0)</f>
        <v>0</v>
      </c>
      <c r="BI4413" s="182">
        <f>IF(N4413="nulová",J4413,0)</f>
        <v>0</v>
      </c>
      <c r="BJ4413" s="18" t="s">
        <v>84</v>
      </c>
      <c r="BK4413" s="182">
        <f>ROUND(I4413*H4413,2)</f>
        <v>0</v>
      </c>
      <c r="BL4413" s="18" t="s">
        <v>191</v>
      </c>
      <c r="BM4413" s="181" t="s">
        <v>4132</v>
      </c>
    </row>
    <row r="4414" spans="1:65" s="2" customFormat="1" x14ac:dyDescent="0.2">
      <c r="A4414" s="34"/>
      <c r="B4414" s="35"/>
      <c r="C4414" s="34"/>
      <c r="D4414" s="183" t="s">
        <v>174</v>
      </c>
      <c r="E4414" s="34"/>
      <c r="F4414" s="184" t="s">
        <v>4133</v>
      </c>
      <c r="G4414" s="34"/>
      <c r="H4414" s="34"/>
      <c r="I4414" s="103"/>
      <c r="J4414" s="34"/>
      <c r="K4414" s="34"/>
      <c r="L4414" s="35"/>
      <c r="M4414" s="185"/>
      <c r="N4414" s="186"/>
      <c r="O4414" s="60"/>
      <c r="P4414" s="60"/>
      <c r="Q4414" s="60"/>
      <c r="R4414" s="60"/>
      <c r="S4414" s="60"/>
      <c r="T4414" s="61"/>
      <c r="U4414" s="34"/>
      <c r="V4414" s="34"/>
      <c r="W4414" s="34"/>
      <c r="X4414" s="34"/>
      <c r="Y4414" s="34"/>
      <c r="Z4414" s="34"/>
      <c r="AA4414" s="34"/>
      <c r="AB4414" s="34"/>
      <c r="AC4414" s="34"/>
      <c r="AD4414" s="34"/>
      <c r="AE4414" s="34"/>
      <c r="AT4414" s="18" t="s">
        <v>174</v>
      </c>
      <c r="AU4414" s="18" t="s">
        <v>86</v>
      </c>
    </row>
    <row r="4415" spans="1:65" s="13" customFormat="1" x14ac:dyDescent="0.2">
      <c r="B4415" s="188"/>
      <c r="D4415" s="183" t="s">
        <v>177</v>
      </c>
      <c r="E4415" s="189" t="s">
        <v>1</v>
      </c>
      <c r="F4415" s="190" t="s">
        <v>2852</v>
      </c>
      <c r="H4415" s="189" t="s">
        <v>1</v>
      </c>
      <c r="I4415" s="191"/>
      <c r="L4415" s="188"/>
      <c r="M4415" s="192"/>
      <c r="N4415" s="193"/>
      <c r="O4415" s="193"/>
      <c r="P4415" s="193"/>
      <c r="Q4415" s="193"/>
      <c r="R4415" s="193"/>
      <c r="S4415" s="193"/>
      <c r="T4415" s="194"/>
      <c r="AT4415" s="189" t="s">
        <v>177</v>
      </c>
      <c r="AU4415" s="189" t="s">
        <v>86</v>
      </c>
      <c r="AV4415" s="13" t="s">
        <v>84</v>
      </c>
      <c r="AW4415" s="13" t="s">
        <v>34</v>
      </c>
      <c r="AX4415" s="13" t="s">
        <v>77</v>
      </c>
      <c r="AY4415" s="189" t="s">
        <v>164</v>
      </c>
    </row>
    <row r="4416" spans="1:65" s="13" customFormat="1" x14ac:dyDescent="0.2">
      <c r="B4416" s="188"/>
      <c r="D4416" s="183" t="s">
        <v>177</v>
      </c>
      <c r="E4416" s="189" t="s">
        <v>1</v>
      </c>
      <c r="F4416" s="190" t="s">
        <v>2853</v>
      </c>
      <c r="H4416" s="189" t="s">
        <v>1</v>
      </c>
      <c r="I4416" s="191"/>
      <c r="L4416" s="188"/>
      <c r="M4416" s="192"/>
      <c r="N4416" s="193"/>
      <c r="O4416" s="193"/>
      <c r="P4416" s="193"/>
      <c r="Q4416" s="193"/>
      <c r="R4416" s="193"/>
      <c r="S4416" s="193"/>
      <c r="T4416" s="194"/>
      <c r="AT4416" s="189" t="s">
        <v>177</v>
      </c>
      <c r="AU4416" s="189" t="s">
        <v>86</v>
      </c>
      <c r="AV4416" s="13" t="s">
        <v>84</v>
      </c>
      <c r="AW4416" s="13" t="s">
        <v>34</v>
      </c>
      <c r="AX4416" s="13" t="s">
        <v>77</v>
      </c>
      <c r="AY4416" s="189" t="s">
        <v>164</v>
      </c>
    </row>
    <row r="4417" spans="2:51" s="13" customFormat="1" x14ac:dyDescent="0.2">
      <c r="B4417" s="188"/>
      <c r="D4417" s="183" t="s">
        <v>177</v>
      </c>
      <c r="E4417" s="189" t="s">
        <v>1</v>
      </c>
      <c r="F4417" s="190" t="s">
        <v>2854</v>
      </c>
      <c r="H4417" s="189" t="s">
        <v>1</v>
      </c>
      <c r="I4417" s="191"/>
      <c r="L4417" s="188"/>
      <c r="M4417" s="192"/>
      <c r="N4417" s="193"/>
      <c r="O4417" s="193"/>
      <c r="P4417" s="193"/>
      <c r="Q4417" s="193"/>
      <c r="R4417" s="193"/>
      <c r="S4417" s="193"/>
      <c r="T4417" s="194"/>
      <c r="AT4417" s="189" t="s">
        <v>177</v>
      </c>
      <c r="AU4417" s="189" t="s">
        <v>86</v>
      </c>
      <c r="AV4417" s="13" t="s">
        <v>84</v>
      </c>
      <c r="AW4417" s="13" t="s">
        <v>34</v>
      </c>
      <c r="AX4417" s="13" t="s">
        <v>77</v>
      </c>
      <c r="AY4417" s="189" t="s">
        <v>164</v>
      </c>
    </row>
    <row r="4418" spans="2:51" s="13" customFormat="1" x14ac:dyDescent="0.2">
      <c r="B4418" s="188"/>
      <c r="D4418" s="183" t="s">
        <v>177</v>
      </c>
      <c r="E4418" s="189" t="s">
        <v>1</v>
      </c>
      <c r="F4418" s="190" t="s">
        <v>2855</v>
      </c>
      <c r="H4418" s="189" t="s">
        <v>1</v>
      </c>
      <c r="I4418" s="191"/>
      <c r="L4418" s="188"/>
      <c r="M4418" s="192"/>
      <c r="N4418" s="193"/>
      <c r="O4418" s="193"/>
      <c r="P4418" s="193"/>
      <c r="Q4418" s="193"/>
      <c r="R4418" s="193"/>
      <c r="S4418" s="193"/>
      <c r="T4418" s="194"/>
      <c r="AT4418" s="189" t="s">
        <v>177</v>
      </c>
      <c r="AU4418" s="189" t="s">
        <v>86</v>
      </c>
      <c r="AV4418" s="13" t="s">
        <v>84</v>
      </c>
      <c r="AW4418" s="13" t="s">
        <v>34</v>
      </c>
      <c r="AX4418" s="13" t="s">
        <v>77</v>
      </c>
      <c r="AY4418" s="189" t="s">
        <v>164</v>
      </c>
    </row>
    <row r="4419" spans="2:51" s="13" customFormat="1" x14ac:dyDescent="0.2">
      <c r="B4419" s="188"/>
      <c r="D4419" s="183" t="s">
        <v>177</v>
      </c>
      <c r="E4419" s="189" t="s">
        <v>1</v>
      </c>
      <c r="F4419" s="190" t="s">
        <v>2856</v>
      </c>
      <c r="H4419" s="189" t="s">
        <v>1</v>
      </c>
      <c r="I4419" s="191"/>
      <c r="L4419" s="188"/>
      <c r="M4419" s="192"/>
      <c r="N4419" s="193"/>
      <c r="O4419" s="193"/>
      <c r="P4419" s="193"/>
      <c r="Q4419" s="193"/>
      <c r="R4419" s="193"/>
      <c r="S4419" s="193"/>
      <c r="T4419" s="194"/>
      <c r="AT4419" s="189" t="s">
        <v>177</v>
      </c>
      <c r="AU4419" s="189" t="s">
        <v>86</v>
      </c>
      <c r="AV4419" s="13" t="s">
        <v>84</v>
      </c>
      <c r="AW4419" s="13" t="s">
        <v>34</v>
      </c>
      <c r="AX4419" s="13" t="s">
        <v>77</v>
      </c>
      <c r="AY4419" s="189" t="s">
        <v>164</v>
      </c>
    </row>
    <row r="4420" spans="2:51" s="13" customFormat="1" x14ac:dyDescent="0.2">
      <c r="B4420" s="188"/>
      <c r="D4420" s="183" t="s">
        <v>177</v>
      </c>
      <c r="E4420" s="189" t="s">
        <v>1</v>
      </c>
      <c r="F4420" s="190" t="s">
        <v>4099</v>
      </c>
      <c r="H4420" s="189" t="s">
        <v>1</v>
      </c>
      <c r="I4420" s="191"/>
      <c r="L4420" s="188"/>
      <c r="M4420" s="192"/>
      <c r="N4420" s="193"/>
      <c r="O4420" s="193"/>
      <c r="P4420" s="193"/>
      <c r="Q4420" s="193"/>
      <c r="R4420" s="193"/>
      <c r="S4420" s="193"/>
      <c r="T4420" s="194"/>
      <c r="AT4420" s="189" t="s">
        <v>177</v>
      </c>
      <c r="AU4420" s="189" t="s">
        <v>86</v>
      </c>
      <c r="AV4420" s="13" t="s">
        <v>84</v>
      </c>
      <c r="AW4420" s="13" t="s">
        <v>34</v>
      </c>
      <c r="AX4420" s="13" t="s">
        <v>77</v>
      </c>
      <c r="AY4420" s="189" t="s">
        <v>164</v>
      </c>
    </row>
    <row r="4421" spans="2:51" s="13" customFormat="1" x14ac:dyDescent="0.2">
      <c r="B4421" s="188"/>
      <c r="D4421" s="183" t="s">
        <v>177</v>
      </c>
      <c r="E4421" s="189" t="s">
        <v>1</v>
      </c>
      <c r="F4421" s="190" t="s">
        <v>4075</v>
      </c>
      <c r="H4421" s="189" t="s">
        <v>1</v>
      </c>
      <c r="I4421" s="191"/>
      <c r="L4421" s="188"/>
      <c r="M4421" s="192"/>
      <c r="N4421" s="193"/>
      <c r="O4421" s="193"/>
      <c r="P4421" s="193"/>
      <c r="Q4421" s="193"/>
      <c r="R4421" s="193"/>
      <c r="S4421" s="193"/>
      <c r="T4421" s="194"/>
      <c r="AT4421" s="189" t="s">
        <v>177</v>
      </c>
      <c r="AU4421" s="189" t="s">
        <v>86</v>
      </c>
      <c r="AV4421" s="13" t="s">
        <v>84</v>
      </c>
      <c r="AW4421" s="13" t="s">
        <v>34</v>
      </c>
      <c r="AX4421" s="13" t="s">
        <v>77</v>
      </c>
      <c r="AY4421" s="189" t="s">
        <v>164</v>
      </c>
    </row>
    <row r="4422" spans="2:51" s="14" customFormat="1" x14ac:dyDescent="0.2">
      <c r="B4422" s="195"/>
      <c r="D4422" s="183" t="s">
        <v>177</v>
      </c>
      <c r="E4422" s="196" t="s">
        <v>1</v>
      </c>
      <c r="F4422" s="197" t="s">
        <v>4100</v>
      </c>
      <c r="H4422" s="198">
        <v>13.464</v>
      </c>
      <c r="I4422" s="199"/>
      <c r="L4422" s="195"/>
      <c r="M4422" s="200"/>
      <c r="N4422" s="201"/>
      <c r="O4422" s="201"/>
      <c r="P4422" s="201"/>
      <c r="Q4422" s="201"/>
      <c r="R4422" s="201"/>
      <c r="S4422" s="201"/>
      <c r="T4422" s="202"/>
      <c r="AT4422" s="196" t="s">
        <v>177</v>
      </c>
      <c r="AU4422" s="196" t="s">
        <v>86</v>
      </c>
      <c r="AV4422" s="14" t="s">
        <v>86</v>
      </c>
      <c r="AW4422" s="14" t="s">
        <v>34</v>
      </c>
      <c r="AX4422" s="14" t="s">
        <v>77</v>
      </c>
      <c r="AY4422" s="196" t="s">
        <v>164</v>
      </c>
    </row>
    <row r="4423" spans="2:51" s="13" customFormat="1" x14ac:dyDescent="0.2">
      <c r="B4423" s="188"/>
      <c r="D4423" s="183" t="s">
        <v>177</v>
      </c>
      <c r="E4423" s="189" t="s">
        <v>1</v>
      </c>
      <c r="F4423" s="190" t="s">
        <v>2857</v>
      </c>
      <c r="H4423" s="189" t="s">
        <v>1</v>
      </c>
      <c r="I4423" s="191"/>
      <c r="L4423" s="188"/>
      <c r="M4423" s="192"/>
      <c r="N4423" s="193"/>
      <c r="O4423" s="193"/>
      <c r="P4423" s="193"/>
      <c r="Q4423" s="193"/>
      <c r="R4423" s="193"/>
      <c r="S4423" s="193"/>
      <c r="T4423" s="194"/>
      <c r="AT4423" s="189" t="s">
        <v>177</v>
      </c>
      <c r="AU4423" s="189" t="s">
        <v>86</v>
      </c>
      <c r="AV4423" s="13" t="s">
        <v>84</v>
      </c>
      <c r="AW4423" s="13" t="s">
        <v>34</v>
      </c>
      <c r="AX4423" s="13" t="s">
        <v>77</v>
      </c>
      <c r="AY4423" s="189" t="s">
        <v>164</v>
      </c>
    </row>
    <row r="4424" spans="2:51" s="14" customFormat="1" x14ac:dyDescent="0.2">
      <c r="B4424" s="195"/>
      <c r="D4424" s="183" t="s">
        <v>177</v>
      </c>
      <c r="E4424" s="196" t="s">
        <v>1</v>
      </c>
      <c r="F4424" s="197" t="s">
        <v>4108</v>
      </c>
      <c r="H4424" s="198">
        <v>1.276</v>
      </c>
      <c r="I4424" s="199"/>
      <c r="L4424" s="195"/>
      <c r="M4424" s="200"/>
      <c r="N4424" s="201"/>
      <c r="O4424" s="201"/>
      <c r="P4424" s="201"/>
      <c r="Q4424" s="201"/>
      <c r="R4424" s="201"/>
      <c r="S4424" s="201"/>
      <c r="T4424" s="202"/>
      <c r="AT4424" s="196" t="s">
        <v>177</v>
      </c>
      <c r="AU4424" s="196" t="s">
        <v>86</v>
      </c>
      <c r="AV4424" s="14" t="s">
        <v>86</v>
      </c>
      <c r="AW4424" s="14" t="s">
        <v>34</v>
      </c>
      <c r="AX4424" s="14" t="s">
        <v>77</v>
      </c>
      <c r="AY4424" s="196" t="s">
        <v>164</v>
      </c>
    </row>
    <row r="4425" spans="2:51" s="16" customFormat="1" x14ac:dyDescent="0.2">
      <c r="B4425" s="215"/>
      <c r="D4425" s="183" t="s">
        <v>177</v>
      </c>
      <c r="E4425" s="216" t="s">
        <v>1</v>
      </c>
      <c r="F4425" s="217" t="s">
        <v>235</v>
      </c>
      <c r="H4425" s="218">
        <v>14.74</v>
      </c>
      <c r="I4425" s="219"/>
      <c r="L4425" s="215"/>
      <c r="M4425" s="220"/>
      <c r="N4425" s="221"/>
      <c r="O4425" s="221"/>
      <c r="P4425" s="221"/>
      <c r="Q4425" s="221"/>
      <c r="R4425" s="221"/>
      <c r="S4425" s="221"/>
      <c r="T4425" s="222"/>
      <c r="AT4425" s="216" t="s">
        <v>177</v>
      </c>
      <c r="AU4425" s="216" t="s">
        <v>86</v>
      </c>
      <c r="AV4425" s="16" t="s">
        <v>236</v>
      </c>
      <c r="AW4425" s="16" t="s">
        <v>34</v>
      </c>
      <c r="AX4425" s="16" t="s">
        <v>77</v>
      </c>
      <c r="AY4425" s="216" t="s">
        <v>164</v>
      </c>
    </row>
    <row r="4426" spans="2:51" s="13" customFormat="1" x14ac:dyDescent="0.2">
      <c r="B4426" s="188"/>
      <c r="D4426" s="183" t="s">
        <v>177</v>
      </c>
      <c r="E4426" s="189" t="s">
        <v>1</v>
      </c>
      <c r="F4426" s="190" t="s">
        <v>4101</v>
      </c>
      <c r="H4426" s="189" t="s">
        <v>1</v>
      </c>
      <c r="I4426" s="191"/>
      <c r="L4426" s="188"/>
      <c r="M4426" s="192"/>
      <c r="N4426" s="193"/>
      <c r="O4426" s="193"/>
      <c r="P4426" s="193"/>
      <c r="Q4426" s="193"/>
      <c r="R4426" s="193"/>
      <c r="S4426" s="193"/>
      <c r="T4426" s="194"/>
      <c r="AT4426" s="189" t="s">
        <v>177</v>
      </c>
      <c r="AU4426" s="189" t="s">
        <v>86</v>
      </c>
      <c r="AV4426" s="13" t="s">
        <v>84</v>
      </c>
      <c r="AW4426" s="13" t="s">
        <v>34</v>
      </c>
      <c r="AX4426" s="13" t="s">
        <v>77</v>
      </c>
      <c r="AY4426" s="189" t="s">
        <v>164</v>
      </c>
    </row>
    <row r="4427" spans="2:51" s="13" customFormat="1" x14ac:dyDescent="0.2">
      <c r="B4427" s="188"/>
      <c r="D4427" s="183" t="s">
        <v>177</v>
      </c>
      <c r="E4427" s="189" t="s">
        <v>1</v>
      </c>
      <c r="F4427" s="190" t="s">
        <v>4075</v>
      </c>
      <c r="H4427" s="189" t="s">
        <v>1</v>
      </c>
      <c r="I4427" s="191"/>
      <c r="L4427" s="188"/>
      <c r="M4427" s="192"/>
      <c r="N4427" s="193"/>
      <c r="O4427" s="193"/>
      <c r="P4427" s="193"/>
      <c r="Q4427" s="193"/>
      <c r="R4427" s="193"/>
      <c r="S4427" s="193"/>
      <c r="T4427" s="194"/>
      <c r="AT4427" s="189" t="s">
        <v>177</v>
      </c>
      <c r="AU4427" s="189" t="s">
        <v>86</v>
      </c>
      <c r="AV4427" s="13" t="s">
        <v>84</v>
      </c>
      <c r="AW4427" s="13" t="s">
        <v>34</v>
      </c>
      <c r="AX4427" s="13" t="s">
        <v>77</v>
      </c>
      <c r="AY4427" s="189" t="s">
        <v>164</v>
      </c>
    </row>
    <row r="4428" spans="2:51" s="14" customFormat="1" x14ac:dyDescent="0.2">
      <c r="B4428" s="195"/>
      <c r="D4428" s="183" t="s">
        <v>177</v>
      </c>
      <c r="E4428" s="196" t="s">
        <v>1</v>
      </c>
      <c r="F4428" s="197" t="s">
        <v>4102</v>
      </c>
      <c r="H4428" s="198">
        <v>3.2229999999999999</v>
      </c>
      <c r="I4428" s="199"/>
      <c r="L4428" s="195"/>
      <c r="M4428" s="200"/>
      <c r="N4428" s="201"/>
      <c r="O4428" s="201"/>
      <c r="P4428" s="201"/>
      <c r="Q4428" s="201"/>
      <c r="R4428" s="201"/>
      <c r="S4428" s="201"/>
      <c r="T4428" s="202"/>
      <c r="AT4428" s="196" t="s">
        <v>177</v>
      </c>
      <c r="AU4428" s="196" t="s">
        <v>86</v>
      </c>
      <c r="AV4428" s="14" t="s">
        <v>86</v>
      </c>
      <c r="AW4428" s="14" t="s">
        <v>34</v>
      </c>
      <c r="AX4428" s="14" t="s">
        <v>77</v>
      </c>
      <c r="AY4428" s="196" t="s">
        <v>164</v>
      </c>
    </row>
    <row r="4429" spans="2:51" s="13" customFormat="1" x14ac:dyDescent="0.2">
      <c r="B4429" s="188"/>
      <c r="D4429" s="183" t="s">
        <v>177</v>
      </c>
      <c r="E4429" s="189" t="s">
        <v>1</v>
      </c>
      <c r="F4429" s="190" t="s">
        <v>2857</v>
      </c>
      <c r="H4429" s="189" t="s">
        <v>1</v>
      </c>
      <c r="I4429" s="191"/>
      <c r="L4429" s="188"/>
      <c r="M4429" s="192"/>
      <c r="N4429" s="193"/>
      <c r="O4429" s="193"/>
      <c r="P4429" s="193"/>
      <c r="Q4429" s="193"/>
      <c r="R4429" s="193"/>
      <c r="S4429" s="193"/>
      <c r="T4429" s="194"/>
      <c r="AT4429" s="189" t="s">
        <v>177</v>
      </c>
      <c r="AU4429" s="189" t="s">
        <v>86</v>
      </c>
      <c r="AV4429" s="13" t="s">
        <v>84</v>
      </c>
      <c r="AW4429" s="13" t="s">
        <v>34</v>
      </c>
      <c r="AX4429" s="13" t="s">
        <v>77</v>
      </c>
      <c r="AY4429" s="189" t="s">
        <v>164</v>
      </c>
    </row>
    <row r="4430" spans="2:51" s="14" customFormat="1" x14ac:dyDescent="0.2">
      <c r="B4430" s="195"/>
      <c r="D4430" s="183" t="s">
        <v>177</v>
      </c>
      <c r="E4430" s="196" t="s">
        <v>1</v>
      </c>
      <c r="F4430" s="197" t="s">
        <v>4109</v>
      </c>
      <c r="H4430" s="198">
        <v>0.89100000000000001</v>
      </c>
      <c r="I4430" s="199"/>
      <c r="L4430" s="195"/>
      <c r="M4430" s="200"/>
      <c r="N4430" s="201"/>
      <c r="O4430" s="201"/>
      <c r="P4430" s="201"/>
      <c r="Q4430" s="201"/>
      <c r="R4430" s="201"/>
      <c r="S4430" s="201"/>
      <c r="T4430" s="202"/>
      <c r="AT4430" s="196" t="s">
        <v>177</v>
      </c>
      <c r="AU4430" s="196" t="s">
        <v>86</v>
      </c>
      <c r="AV4430" s="14" t="s">
        <v>86</v>
      </c>
      <c r="AW4430" s="14" t="s">
        <v>34</v>
      </c>
      <c r="AX4430" s="14" t="s">
        <v>77</v>
      </c>
      <c r="AY4430" s="196" t="s">
        <v>164</v>
      </c>
    </row>
    <row r="4431" spans="2:51" s="16" customFormat="1" x14ac:dyDescent="0.2">
      <c r="B4431" s="215"/>
      <c r="D4431" s="183" t="s">
        <v>177</v>
      </c>
      <c r="E4431" s="216" t="s">
        <v>1</v>
      </c>
      <c r="F4431" s="217" t="s">
        <v>235</v>
      </c>
      <c r="H4431" s="218">
        <v>4.1139999999999999</v>
      </c>
      <c r="I4431" s="219"/>
      <c r="L4431" s="215"/>
      <c r="M4431" s="220"/>
      <c r="N4431" s="221"/>
      <c r="O4431" s="221"/>
      <c r="P4431" s="221"/>
      <c r="Q4431" s="221"/>
      <c r="R4431" s="221"/>
      <c r="S4431" s="221"/>
      <c r="T4431" s="222"/>
      <c r="AT4431" s="216" t="s">
        <v>177</v>
      </c>
      <c r="AU4431" s="216" t="s">
        <v>86</v>
      </c>
      <c r="AV4431" s="16" t="s">
        <v>236</v>
      </c>
      <c r="AW4431" s="16" t="s">
        <v>34</v>
      </c>
      <c r="AX4431" s="16" t="s">
        <v>77</v>
      </c>
      <c r="AY4431" s="216" t="s">
        <v>164</v>
      </c>
    </row>
    <row r="4432" spans="2:51" s="15" customFormat="1" x14ac:dyDescent="0.2">
      <c r="B4432" s="203"/>
      <c r="D4432" s="183" t="s">
        <v>177</v>
      </c>
      <c r="E4432" s="204" t="s">
        <v>1</v>
      </c>
      <c r="F4432" s="205" t="s">
        <v>184</v>
      </c>
      <c r="H4432" s="206">
        <v>18.853999999999999</v>
      </c>
      <c r="I4432" s="207"/>
      <c r="L4432" s="203"/>
      <c r="M4432" s="208"/>
      <c r="N4432" s="209"/>
      <c r="O4432" s="209"/>
      <c r="P4432" s="209"/>
      <c r="Q4432" s="209"/>
      <c r="R4432" s="209"/>
      <c r="S4432" s="209"/>
      <c r="T4432" s="210"/>
      <c r="AT4432" s="204" t="s">
        <v>177</v>
      </c>
      <c r="AU4432" s="204" t="s">
        <v>86</v>
      </c>
      <c r="AV4432" s="15" t="s">
        <v>172</v>
      </c>
      <c r="AW4432" s="15" t="s">
        <v>34</v>
      </c>
      <c r="AX4432" s="15" t="s">
        <v>84</v>
      </c>
      <c r="AY4432" s="204" t="s">
        <v>164</v>
      </c>
    </row>
    <row r="4433" spans="1:65" s="2" customFormat="1" ht="16.5" customHeight="1" x14ac:dyDescent="0.2">
      <c r="A4433" s="34"/>
      <c r="B4433" s="168"/>
      <c r="C4433" s="169" t="s">
        <v>4134</v>
      </c>
      <c r="D4433" s="214" t="s">
        <v>167</v>
      </c>
      <c r="E4433" s="171" t="s">
        <v>4135</v>
      </c>
      <c r="F4433" s="172" t="s">
        <v>4136</v>
      </c>
      <c r="G4433" s="173" t="s">
        <v>215</v>
      </c>
      <c r="H4433" s="174">
        <v>143</v>
      </c>
      <c r="I4433" s="175"/>
      <c r="J4433" s="176">
        <f>ROUND(I4433*H4433,2)</f>
        <v>0</v>
      </c>
      <c r="K4433" s="172" t="s">
        <v>216</v>
      </c>
      <c r="L4433" s="35"/>
      <c r="M4433" s="177" t="s">
        <v>1</v>
      </c>
      <c r="N4433" s="178" t="s">
        <v>42</v>
      </c>
      <c r="O4433" s="60"/>
      <c r="P4433" s="179">
        <f>O4433*H4433</f>
        <v>0</v>
      </c>
      <c r="Q4433" s="179">
        <v>1.0000000000000001E-5</v>
      </c>
      <c r="R4433" s="179">
        <f>Q4433*H4433</f>
        <v>1.4300000000000001E-3</v>
      </c>
      <c r="S4433" s="179">
        <v>0</v>
      </c>
      <c r="T4433" s="180">
        <f>S4433*H4433</f>
        <v>0</v>
      </c>
      <c r="U4433" s="34"/>
      <c r="V4433" s="34"/>
      <c r="W4433" s="34"/>
      <c r="X4433" s="34"/>
      <c r="Y4433" s="34"/>
      <c r="Z4433" s="34"/>
      <c r="AA4433" s="34"/>
      <c r="AB4433" s="34"/>
      <c r="AC4433" s="34"/>
      <c r="AD4433" s="34"/>
      <c r="AE4433" s="34"/>
      <c r="AR4433" s="181" t="s">
        <v>191</v>
      </c>
      <c r="AT4433" s="181" t="s">
        <v>167</v>
      </c>
      <c r="AU4433" s="181" t="s">
        <v>86</v>
      </c>
      <c r="AY4433" s="18" t="s">
        <v>164</v>
      </c>
      <c r="BE4433" s="182">
        <f>IF(N4433="základní",J4433,0)</f>
        <v>0</v>
      </c>
      <c r="BF4433" s="182">
        <f>IF(N4433="snížená",J4433,0)</f>
        <v>0</v>
      </c>
      <c r="BG4433" s="182">
        <f>IF(N4433="zákl. přenesená",J4433,0)</f>
        <v>0</v>
      </c>
      <c r="BH4433" s="182">
        <f>IF(N4433="sníž. přenesená",J4433,0)</f>
        <v>0</v>
      </c>
      <c r="BI4433" s="182">
        <f>IF(N4433="nulová",J4433,0)</f>
        <v>0</v>
      </c>
      <c r="BJ4433" s="18" t="s">
        <v>84</v>
      </c>
      <c r="BK4433" s="182">
        <f>ROUND(I4433*H4433,2)</f>
        <v>0</v>
      </c>
      <c r="BL4433" s="18" t="s">
        <v>191</v>
      </c>
      <c r="BM4433" s="181" t="s">
        <v>4137</v>
      </c>
    </row>
    <row r="4434" spans="1:65" s="2" customFormat="1" ht="19.5" x14ac:dyDescent="0.2">
      <c r="A4434" s="34"/>
      <c r="B4434" s="35"/>
      <c r="C4434" s="34"/>
      <c r="D4434" s="183" t="s">
        <v>174</v>
      </c>
      <c r="E4434" s="34"/>
      <c r="F4434" s="184" t="s">
        <v>4138</v>
      </c>
      <c r="G4434" s="34"/>
      <c r="H4434" s="34"/>
      <c r="I4434" s="103"/>
      <c r="J4434" s="34"/>
      <c r="K4434" s="34"/>
      <c r="L4434" s="35"/>
      <c r="M4434" s="185"/>
      <c r="N4434" s="186"/>
      <c r="O4434" s="60"/>
      <c r="P4434" s="60"/>
      <c r="Q4434" s="60"/>
      <c r="R4434" s="60"/>
      <c r="S4434" s="60"/>
      <c r="T4434" s="61"/>
      <c r="U4434" s="34"/>
      <c r="V4434" s="34"/>
      <c r="W4434" s="34"/>
      <c r="X4434" s="34"/>
      <c r="Y4434" s="34"/>
      <c r="Z4434" s="34"/>
      <c r="AA4434" s="34"/>
      <c r="AB4434" s="34"/>
      <c r="AC4434" s="34"/>
      <c r="AD4434" s="34"/>
      <c r="AE4434" s="34"/>
      <c r="AT4434" s="18" t="s">
        <v>174</v>
      </c>
      <c r="AU4434" s="18" t="s">
        <v>86</v>
      </c>
    </row>
    <row r="4435" spans="1:65" s="13" customFormat="1" x14ac:dyDescent="0.2">
      <c r="B4435" s="188"/>
      <c r="D4435" s="183" t="s">
        <v>177</v>
      </c>
      <c r="E4435" s="189" t="s">
        <v>1</v>
      </c>
      <c r="F4435" s="190" t="s">
        <v>2852</v>
      </c>
      <c r="H4435" s="189" t="s">
        <v>1</v>
      </c>
      <c r="I4435" s="191"/>
      <c r="L4435" s="188"/>
      <c r="M4435" s="192"/>
      <c r="N4435" s="193"/>
      <c r="O4435" s="193"/>
      <c r="P4435" s="193"/>
      <c r="Q4435" s="193"/>
      <c r="R4435" s="193"/>
      <c r="S4435" s="193"/>
      <c r="T4435" s="194"/>
      <c r="AT4435" s="189" t="s">
        <v>177</v>
      </c>
      <c r="AU4435" s="189" t="s">
        <v>86</v>
      </c>
      <c r="AV4435" s="13" t="s">
        <v>84</v>
      </c>
      <c r="AW4435" s="13" t="s">
        <v>34</v>
      </c>
      <c r="AX4435" s="13" t="s">
        <v>77</v>
      </c>
      <c r="AY4435" s="189" t="s">
        <v>164</v>
      </c>
    </row>
    <row r="4436" spans="1:65" s="13" customFormat="1" x14ac:dyDescent="0.2">
      <c r="B4436" s="188"/>
      <c r="D4436" s="183" t="s">
        <v>177</v>
      </c>
      <c r="E4436" s="189" t="s">
        <v>1</v>
      </c>
      <c r="F4436" s="190" t="s">
        <v>2853</v>
      </c>
      <c r="H4436" s="189" t="s">
        <v>1</v>
      </c>
      <c r="I4436" s="191"/>
      <c r="L4436" s="188"/>
      <c r="M4436" s="192"/>
      <c r="N4436" s="193"/>
      <c r="O4436" s="193"/>
      <c r="P4436" s="193"/>
      <c r="Q4436" s="193"/>
      <c r="R4436" s="193"/>
      <c r="S4436" s="193"/>
      <c r="T4436" s="194"/>
      <c r="AT4436" s="189" t="s">
        <v>177</v>
      </c>
      <c r="AU4436" s="189" t="s">
        <v>86</v>
      </c>
      <c r="AV4436" s="13" t="s">
        <v>84</v>
      </c>
      <c r="AW4436" s="13" t="s">
        <v>34</v>
      </c>
      <c r="AX4436" s="13" t="s">
        <v>77</v>
      </c>
      <c r="AY4436" s="189" t="s">
        <v>164</v>
      </c>
    </row>
    <row r="4437" spans="1:65" s="13" customFormat="1" x14ac:dyDescent="0.2">
      <c r="B4437" s="188"/>
      <c r="D4437" s="183" t="s">
        <v>177</v>
      </c>
      <c r="E4437" s="189" t="s">
        <v>1</v>
      </c>
      <c r="F4437" s="190" t="s">
        <v>2854</v>
      </c>
      <c r="H4437" s="189" t="s">
        <v>1</v>
      </c>
      <c r="I4437" s="191"/>
      <c r="L4437" s="188"/>
      <c r="M4437" s="192"/>
      <c r="N4437" s="193"/>
      <c r="O4437" s="193"/>
      <c r="P4437" s="193"/>
      <c r="Q4437" s="193"/>
      <c r="R4437" s="193"/>
      <c r="S4437" s="193"/>
      <c r="T4437" s="194"/>
      <c r="AT4437" s="189" t="s">
        <v>177</v>
      </c>
      <c r="AU4437" s="189" t="s">
        <v>86</v>
      </c>
      <c r="AV4437" s="13" t="s">
        <v>84</v>
      </c>
      <c r="AW4437" s="13" t="s">
        <v>34</v>
      </c>
      <c r="AX4437" s="13" t="s">
        <v>77</v>
      </c>
      <c r="AY4437" s="189" t="s">
        <v>164</v>
      </c>
    </row>
    <row r="4438" spans="1:65" s="13" customFormat="1" x14ac:dyDescent="0.2">
      <c r="B4438" s="188"/>
      <c r="D4438" s="183" t="s">
        <v>177</v>
      </c>
      <c r="E4438" s="189" t="s">
        <v>1</v>
      </c>
      <c r="F4438" s="190" t="s">
        <v>2855</v>
      </c>
      <c r="H4438" s="189" t="s">
        <v>1</v>
      </c>
      <c r="I4438" s="191"/>
      <c r="L4438" s="188"/>
      <c r="M4438" s="192"/>
      <c r="N4438" s="193"/>
      <c r="O4438" s="193"/>
      <c r="P4438" s="193"/>
      <c r="Q4438" s="193"/>
      <c r="R4438" s="193"/>
      <c r="S4438" s="193"/>
      <c r="T4438" s="194"/>
      <c r="AT4438" s="189" t="s">
        <v>177</v>
      </c>
      <c r="AU4438" s="189" t="s">
        <v>86</v>
      </c>
      <c r="AV4438" s="13" t="s">
        <v>84</v>
      </c>
      <c r="AW4438" s="13" t="s">
        <v>34</v>
      </c>
      <c r="AX4438" s="13" t="s">
        <v>77</v>
      </c>
      <c r="AY4438" s="189" t="s">
        <v>164</v>
      </c>
    </row>
    <row r="4439" spans="1:65" s="13" customFormat="1" x14ac:dyDescent="0.2">
      <c r="B4439" s="188"/>
      <c r="D4439" s="183" t="s">
        <v>177</v>
      </c>
      <c r="E4439" s="189" t="s">
        <v>1</v>
      </c>
      <c r="F4439" s="190" t="s">
        <v>2820</v>
      </c>
      <c r="H4439" s="189" t="s">
        <v>1</v>
      </c>
      <c r="I4439" s="191"/>
      <c r="L4439" s="188"/>
      <c r="M4439" s="192"/>
      <c r="N4439" s="193"/>
      <c r="O4439" s="193"/>
      <c r="P4439" s="193"/>
      <c r="Q4439" s="193"/>
      <c r="R4439" s="193"/>
      <c r="S4439" s="193"/>
      <c r="T4439" s="194"/>
      <c r="AT4439" s="189" t="s">
        <v>177</v>
      </c>
      <c r="AU4439" s="189" t="s">
        <v>86</v>
      </c>
      <c r="AV4439" s="13" t="s">
        <v>84</v>
      </c>
      <c r="AW4439" s="13" t="s">
        <v>34</v>
      </c>
      <c r="AX4439" s="13" t="s">
        <v>77</v>
      </c>
      <c r="AY4439" s="189" t="s">
        <v>164</v>
      </c>
    </row>
    <row r="4440" spans="1:65" s="13" customFormat="1" x14ac:dyDescent="0.2">
      <c r="B4440" s="188"/>
      <c r="D4440" s="183" t="s">
        <v>177</v>
      </c>
      <c r="E4440" s="189" t="s">
        <v>1</v>
      </c>
      <c r="F4440" s="190" t="s">
        <v>4139</v>
      </c>
      <c r="H4440" s="189" t="s">
        <v>1</v>
      </c>
      <c r="I4440" s="191"/>
      <c r="L4440" s="188"/>
      <c r="M4440" s="192"/>
      <c r="N4440" s="193"/>
      <c r="O4440" s="193"/>
      <c r="P4440" s="193"/>
      <c r="Q4440" s="193"/>
      <c r="R4440" s="193"/>
      <c r="S4440" s="193"/>
      <c r="T4440" s="194"/>
      <c r="AT4440" s="189" t="s">
        <v>177</v>
      </c>
      <c r="AU4440" s="189" t="s">
        <v>86</v>
      </c>
      <c r="AV4440" s="13" t="s">
        <v>84</v>
      </c>
      <c r="AW4440" s="13" t="s">
        <v>34</v>
      </c>
      <c r="AX4440" s="13" t="s">
        <v>77</v>
      </c>
      <c r="AY4440" s="189" t="s">
        <v>164</v>
      </c>
    </row>
    <row r="4441" spans="1:65" s="13" customFormat="1" x14ac:dyDescent="0.2">
      <c r="B4441" s="188"/>
      <c r="D4441" s="183" t="s">
        <v>177</v>
      </c>
      <c r="E4441" s="189" t="s">
        <v>1</v>
      </c>
      <c r="F4441" s="190" t="s">
        <v>4140</v>
      </c>
      <c r="H4441" s="189" t="s">
        <v>1</v>
      </c>
      <c r="I4441" s="191"/>
      <c r="L4441" s="188"/>
      <c r="M4441" s="192"/>
      <c r="N4441" s="193"/>
      <c r="O4441" s="193"/>
      <c r="P4441" s="193"/>
      <c r="Q4441" s="193"/>
      <c r="R4441" s="193"/>
      <c r="S4441" s="193"/>
      <c r="T4441" s="194"/>
      <c r="AT4441" s="189" t="s">
        <v>177</v>
      </c>
      <c r="AU4441" s="189" t="s">
        <v>86</v>
      </c>
      <c r="AV4441" s="13" t="s">
        <v>84</v>
      </c>
      <c r="AW4441" s="13" t="s">
        <v>34</v>
      </c>
      <c r="AX4441" s="13" t="s">
        <v>77</v>
      </c>
      <c r="AY4441" s="189" t="s">
        <v>164</v>
      </c>
    </row>
    <row r="4442" spans="1:65" s="13" customFormat="1" x14ac:dyDescent="0.2">
      <c r="B4442" s="188"/>
      <c r="D4442" s="183" t="s">
        <v>177</v>
      </c>
      <c r="E4442" s="189" t="s">
        <v>1</v>
      </c>
      <c r="F4442" s="190" t="s">
        <v>4141</v>
      </c>
      <c r="H4442" s="189" t="s">
        <v>1</v>
      </c>
      <c r="I4442" s="191"/>
      <c r="L4442" s="188"/>
      <c r="M4442" s="192"/>
      <c r="N4442" s="193"/>
      <c r="O4442" s="193"/>
      <c r="P4442" s="193"/>
      <c r="Q4442" s="193"/>
      <c r="R4442" s="193"/>
      <c r="S4442" s="193"/>
      <c r="T4442" s="194"/>
      <c r="AT4442" s="189" t="s">
        <v>177</v>
      </c>
      <c r="AU4442" s="189" t="s">
        <v>86</v>
      </c>
      <c r="AV4442" s="13" t="s">
        <v>84</v>
      </c>
      <c r="AW4442" s="13" t="s">
        <v>34</v>
      </c>
      <c r="AX4442" s="13" t="s">
        <v>77</v>
      </c>
      <c r="AY4442" s="189" t="s">
        <v>164</v>
      </c>
    </row>
    <row r="4443" spans="1:65" s="14" customFormat="1" x14ac:dyDescent="0.2">
      <c r="B4443" s="195"/>
      <c r="D4443" s="183" t="s">
        <v>177</v>
      </c>
      <c r="E4443" s="196" t="s">
        <v>1</v>
      </c>
      <c r="F4443" s="197" t="s">
        <v>4142</v>
      </c>
      <c r="H4443" s="198">
        <v>107.8</v>
      </c>
      <c r="I4443" s="199"/>
      <c r="L4443" s="195"/>
      <c r="M4443" s="200"/>
      <c r="N4443" s="201"/>
      <c r="O4443" s="201"/>
      <c r="P4443" s="201"/>
      <c r="Q4443" s="201"/>
      <c r="R4443" s="201"/>
      <c r="S4443" s="201"/>
      <c r="T4443" s="202"/>
      <c r="AT4443" s="196" t="s">
        <v>177</v>
      </c>
      <c r="AU4443" s="196" t="s">
        <v>86</v>
      </c>
      <c r="AV4443" s="14" t="s">
        <v>86</v>
      </c>
      <c r="AW4443" s="14" t="s">
        <v>34</v>
      </c>
      <c r="AX4443" s="14" t="s">
        <v>77</v>
      </c>
      <c r="AY4443" s="196" t="s">
        <v>164</v>
      </c>
    </row>
    <row r="4444" spans="1:65" s="13" customFormat="1" x14ac:dyDescent="0.2">
      <c r="B4444" s="188"/>
      <c r="D4444" s="183" t="s">
        <v>177</v>
      </c>
      <c r="E4444" s="189" t="s">
        <v>1</v>
      </c>
      <c r="F4444" s="190" t="s">
        <v>4143</v>
      </c>
      <c r="H4444" s="189" t="s">
        <v>1</v>
      </c>
      <c r="I4444" s="191"/>
      <c r="L4444" s="188"/>
      <c r="M4444" s="192"/>
      <c r="N4444" s="193"/>
      <c r="O4444" s="193"/>
      <c r="P4444" s="193"/>
      <c r="Q4444" s="193"/>
      <c r="R4444" s="193"/>
      <c r="S4444" s="193"/>
      <c r="T4444" s="194"/>
      <c r="AT4444" s="189" t="s">
        <v>177</v>
      </c>
      <c r="AU4444" s="189" t="s">
        <v>86</v>
      </c>
      <c r="AV4444" s="13" t="s">
        <v>84</v>
      </c>
      <c r="AW4444" s="13" t="s">
        <v>34</v>
      </c>
      <c r="AX4444" s="13" t="s">
        <v>77</v>
      </c>
      <c r="AY4444" s="189" t="s">
        <v>164</v>
      </c>
    </row>
    <row r="4445" spans="1:65" s="13" customFormat="1" x14ac:dyDescent="0.2">
      <c r="B4445" s="188"/>
      <c r="D4445" s="183" t="s">
        <v>177</v>
      </c>
      <c r="E4445" s="189" t="s">
        <v>1</v>
      </c>
      <c r="F4445" s="190" t="s">
        <v>4140</v>
      </c>
      <c r="H4445" s="189" t="s">
        <v>1</v>
      </c>
      <c r="I4445" s="191"/>
      <c r="L4445" s="188"/>
      <c r="M4445" s="192"/>
      <c r="N4445" s="193"/>
      <c r="O4445" s="193"/>
      <c r="P4445" s="193"/>
      <c r="Q4445" s="193"/>
      <c r="R4445" s="193"/>
      <c r="S4445" s="193"/>
      <c r="T4445" s="194"/>
      <c r="AT4445" s="189" t="s">
        <v>177</v>
      </c>
      <c r="AU4445" s="189" t="s">
        <v>86</v>
      </c>
      <c r="AV4445" s="13" t="s">
        <v>84</v>
      </c>
      <c r="AW4445" s="13" t="s">
        <v>34</v>
      </c>
      <c r="AX4445" s="13" t="s">
        <v>77</v>
      </c>
      <c r="AY4445" s="189" t="s">
        <v>164</v>
      </c>
    </row>
    <row r="4446" spans="1:65" s="13" customFormat="1" x14ac:dyDescent="0.2">
      <c r="B4446" s="188"/>
      <c r="D4446" s="183" t="s">
        <v>177</v>
      </c>
      <c r="E4446" s="189" t="s">
        <v>1</v>
      </c>
      <c r="F4446" s="190" t="s">
        <v>4144</v>
      </c>
      <c r="H4446" s="189" t="s">
        <v>1</v>
      </c>
      <c r="I4446" s="191"/>
      <c r="L4446" s="188"/>
      <c r="M4446" s="192"/>
      <c r="N4446" s="193"/>
      <c r="O4446" s="193"/>
      <c r="P4446" s="193"/>
      <c r="Q4446" s="193"/>
      <c r="R4446" s="193"/>
      <c r="S4446" s="193"/>
      <c r="T4446" s="194"/>
      <c r="AT4446" s="189" t="s">
        <v>177</v>
      </c>
      <c r="AU4446" s="189" t="s">
        <v>86</v>
      </c>
      <c r="AV4446" s="13" t="s">
        <v>84</v>
      </c>
      <c r="AW4446" s="13" t="s">
        <v>34</v>
      </c>
      <c r="AX4446" s="13" t="s">
        <v>77</v>
      </c>
      <c r="AY4446" s="189" t="s">
        <v>164</v>
      </c>
    </row>
    <row r="4447" spans="1:65" s="14" customFormat="1" x14ac:dyDescent="0.2">
      <c r="B4447" s="195"/>
      <c r="D4447" s="183" t="s">
        <v>177</v>
      </c>
      <c r="E4447" s="196" t="s">
        <v>1</v>
      </c>
      <c r="F4447" s="197" t="s">
        <v>4145</v>
      </c>
      <c r="H4447" s="198">
        <v>35.200000000000003</v>
      </c>
      <c r="I4447" s="199"/>
      <c r="L4447" s="195"/>
      <c r="M4447" s="200"/>
      <c r="N4447" s="201"/>
      <c r="O4447" s="201"/>
      <c r="P4447" s="201"/>
      <c r="Q4447" s="201"/>
      <c r="R4447" s="201"/>
      <c r="S4447" s="201"/>
      <c r="T4447" s="202"/>
      <c r="AT4447" s="196" t="s">
        <v>177</v>
      </c>
      <c r="AU4447" s="196" t="s">
        <v>86</v>
      </c>
      <c r="AV4447" s="14" t="s">
        <v>86</v>
      </c>
      <c r="AW4447" s="14" t="s">
        <v>34</v>
      </c>
      <c r="AX4447" s="14" t="s">
        <v>77</v>
      </c>
      <c r="AY4447" s="196" t="s">
        <v>164</v>
      </c>
    </row>
    <row r="4448" spans="1:65" s="15" customFormat="1" x14ac:dyDescent="0.2">
      <c r="B4448" s="203"/>
      <c r="D4448" s="183" t="s">
        <v>177</v>
      </c>
      <c r="E4448" s="204" t="s">
        <v>1</v>
      </c>
      <c r="F4448" s="205" t="s">
        <v>184</v>
      </c>
      <c r="H4448" s="206">
        <v>143</v>
      </c>
      <c r="I4448" s="207"/>
      <c r="L4448" s="203"/>
      <c r="M4448" s="208"/>
      <c r="N4448" s="209"/>
      <c r="O4448" s="209"/>
      <c r="P4448" s="209"/>
      <c r="Q4448" s="209"/>
      <c r="R4448" s="209"/>
      <c r="S4448" s="209"/>
      <c r="T4448" s="210"/>
      <c r="AT4448" s="204" t="s">
        <v>177</v>
      </c>
      <c r="AU4448" s="204" t="s">
        <v>86</v>
      </c>
      <c r="AV4448" s="15" t="s">
        <v>172</v>
      </c>
      <c r="AW4448" s="15" t="s">
        <v>34</v>
      </c>
      <c r="AX4448" s="15" t="s">
        <v>84</v>
      </c>
      <c r="AY4448" s="204" t="s">
        <v>164</v>
      </c>
    </row>
    <row r="4449" spans="1:65" s="2" customFormat="1" ht="16.5" customHeight="1" x14ac:dyDescent="0.2">
      <c r="A4449" s="34"/>
      <c r="B4449" s="168"/>
      <c r="C4449" s="169" t="s">
        <v>4146</v>
      </c>
      <c r="D4449" s="214" t="s">
        <v>167</v>
      </c>
      <c r="E4449" s="171" t="s">
        <v>4147</v>
      </c>
      <c r="F4449" s="172" t="s">
        <v>4148</v>
      </c>
      <c r="G4449" s="173" t="s">
        <v>215</v>
      </c>
      <c r="H4449" s="174">
        <v>287.10000000000002</v>
      </c>
      <c r="I4449" s="175"/>
      <c r="J4449" s="176">
        <f>ROUND(I4449*H4449,2)</f>
        <v>0</v>
      </c>
      <c r="K4449" s="172" t="s">
        <v>216</v>
      </c>
      <c r="L4449" s="35"/>
      <c r="M4449" s="177" t="s">
        <v>1</v>
      </c>
      <c r="N4449" s="178" t="s">
        <v>42</v>
      </c>
      <c r="O4449" s="60"/>
      <c r="P4449" s="179">
        <f>O4449*H4449</f>
        <v>0</v>
      </c>
      <c r="Q4449" s="179">
        <v>3.0000000000000001E-5</v>
      </c>
      <c r="R4449" s="179">
        <f>Q4449*H4449</f>
        <v>8.6130000000000009E-3</v>
      </c>
      <c r="S4449" s="179">
        <v>0</v>
      </c>
      <c r="T4449" s="180">
        <f>S4449*H4449</f>
        <v>0</v>
      </c>
      <c r="U4449" s="34"/>
      <c r="V4449" s="34"/>
      <c r="W4449" s="34"/>
      <c r="X4449" s="34"/>
      <c r="Y4449" s="34"/>
      <c r="Z4449" s="34"/>
      <c r="AA4449" s="34"/>
      <c r="AB4449" s="34"/>
      <c r="AC4449" s="34"/>
      <c r="AD4449" s="34"/>
      <c r="AE4449" s="34"/>
      <c r="AR4449" s="181" t="s">
        <v>191</v>
      </c>
      <c r="AT4449" s="181" t="s">
        <v>167</v>
      </c>
      <c r="AU4449" s="181" t="s">
        <v>86</v>
      </c>
      <c r="AY4449" s="18" t="s">
        <v>164</v>
      </c>
      <c r="BE4449" s="182">
        <f>IF(N4449="základní",J4449,0)</f>
        <v>0</v>
      </c>
      <c r="BF4449" s="182">
        <f>IF(N4449="snížená",J4449,0)</f>
        <v>0</v>
      </c>
      <c r="BG4449" s="182">
        <f>IF(N4449="zákl. přenesená",J4449,0)</f>
        <v>0</v>
      </c>
      <c r="BH4449" s="182">
        <f>IF(N4449="sníž. přenesená",J4449,0)</f>
        <v>0</v>
      </c>
      <c r="BI4449" s="182">
        <f>IF(N4449="nulová",J4449,0)</f>
        <v>0</v>
      </c>
      <c r="BJ4449" s="18" t="s">
        <v>84</v>
      </c>
      <c r="BK4449" s="182">
        <f>ROUND(I4449*H4449,2)</f>
        <v>0</v>
      </c>
      <c r="BL4449" s="18" t="s">
        <v>191</v>
      </c>
      <c r="BM4449" s="181" t="s">
        <v>4149</v>
      </c>
    </row>
    <row r="4450" spans="1:65" s="2" customFormat="1" ht="19.5" x14ac:dyDescent="0.2">
      <c r="A4450" s="34"/>
      <c r="B4450" s="35"/>
      <c r="C4450" s="34"/>
      <c r="D4450" s="183" t="s">
        <v>174</v>
      </c>
      <c r="E4450" s="34"/>
      <c r="F4450" s="184" t="s">
        <v>4150</v>
      </c>
      <c r="G4450" s="34"/>
      <c r="H4450" s="34"/>
      <c r="I4450" s="103"/>
      <c r="J4450" s="34"/>
      <c r="K4450" s="34"/>
      <c r="L4450" s="35"/>
      <c r="M4450" s="185"/>
      <c r="N4450" s="186"/>
      <c r="O4450" s="60"/>
      <c r="P4450" s="60"/>
      <c r="Q4450" s="60"/>
      <c r="R4450" s="60"/>
      <c r="S4450" s="60"/>
      <c r="T4450" s="61"/>
      <c r="U4450" s="34"/>
      <c r="V4450" s="34"/>
      <c r="W4450" s="34"/>
      <c r="X4450" s="34"/>
      <c r="Y4450" s="34"/>
      <c r="Z4450" s="34"/>
      <c r="AA4450" s="34"/>
      <c r="AB4450" s="34"/>
      <c r="AC4450" s="34"/>
      <c r="AD4450" s="34"/>
      <c r="AE4450" s="34"/>
      <c r="AT4450" s="18" t="s">
        <v>174</v>
      </c>
      <c r="AU4450" s="18" t="s">
        <v>86</v>
      </c>
    </row>
    <row r="4451" spans="1:65" s="13" customFormat="1" x14ac:dyDescent="0.2">
      <c r="B4451" s="188"/>
      <c r="D4451" s="183" t="s">
        <v>177</v>
      </c>
      <c r="E4451" s="189" t="s">
        <v>1</v>
      </c>
      <c r="F4451" s="190" t="s">
        <v>2852</v>
      </c>
      <c r="H4451" s="189" t="s">
        <v>1</v>
      </c>
      <c r="I4451" s="191"/>
      <c r="L4451" s="188"/>
      <c r="M4451" s="192"/>
      <c r="N4451" s="193"/>
      <c r="O4451" s="193"/>
      <c r="P4451" s="193"/>
      <c r="Q4451" s="193"/>
      <c r="R4451" s="193"/>
      <c r="S4451" s="193"/>
      <c r="T4451" s="194"/>
      <c r="AT4451" s="189" t="s">
        <v>177</v>
      </c>
      <c r="AU4451" s="189" t="s">
        <v>86</v>
      </c>
      <c r="AV4451" s="13" t="s">
        <v>84</v>
      </c>
      <c r="AW4451" s="13" t="s">
        <v>34</v>
      </c>
      <c r="AX4451" s="13" t="s">
        <v>77</v>
      </c>
      <c r="AY4451" s="189" t="s">
        <v>164</v>
      </c>
    </row>
    <row r="4452" spans="1:65" s="13" customFormat="1" x14ac:dyDescent="0.2">
      <c r="B4452" s="188"/>
      <c r="D4452" s="183" t="s">
        <v>177</v>
      </c>
      <c r="E4452" s="189" t="s">
        <v>1</v>
      </c>
      <c r="F4452" s="190" t="s">
        <v>2853</v>
      </c>
      <c r="H4452" s="189" t="s">
        <v>1</v>
      </c>
      <c r="I4452" s="191"/>
      <c r="L4452" s="188"/>
      <c r="M4452" s="192"/>
      <c r="N4452" s="193"/>
      <c r="O4452" s="193"/>
      <c r="P4452" s="193"/>
      <c r="Q4452" s="193"/>
      <c r="R4452" s="193"/>
      <c r="S4452" s="193"/>
      <c r="T4452" s="194"/>
      <c r="AT4452" s="189" t="s">
        <v>177</v>
      </c>
      <c r="AU4452" s="189" t="s">
        <v>86</v>
      </c>
      <c r="AV4452" s="13" t="s">
        <v>84</v>
      </c>
      <c r="AW4452" s="13" t="s">
        <v>34</v>
      </c>
      <c r="AX4452" s="13" t="s">
        <v>77</v>
      </c>
      <c r="AY4452" s="189" t="s">
        <v>164</v>
      </c>
    </row>
    <row r="4453" spans="1:65" s="13" customFormat="1" x14ac:dyDescent="0.2">
      <c r="B4453" s="188"/>
      <c r="D4453" s="183" t="s">
        <v>177</v>
      </c>
      <c r="E4453" s="189" t="s">
        <v>1</v>
      </c>
      <c r="F4453" s="190" t="s">
        <v>2854</v>
      </c>
      <c r="H4453" s="189" t="s">
        <v>1</v>
      </c>
      <c r="I4453" s="191"/>
      <c r="L4453" s="188"/>
      <c r="M4453" s="192"/>
      <c r="N4453" s="193"/>
      <c r="O4453" s="193"/>
      <c r="P4453" s="193"/>
      <c r="Q4453" s="193"/>
      <c r="R4453" s="193"/>
      <c r="S4453" s="193"/>
      <c r="T4453" s="194"/>
      <c r="AT4453" s="189" t="s">
        <v>177</v>
      </c>
      <c r="AU4453" s="189" t="s">
        <v>86</v>
      </c>
      <c r="AV4453" s="13" t="s">
        <v>84</v>
      </c>
      <c r="AW4453" s="13" t="s">
        <v>34</v>
      </c>
      <c r="AX4453" s="13" t="s">
        <v>77</v>
      </c>
      <c r="AY4453" s="189" t="s">
        <v>164</v>
      </c>
    </row>
    <row r="4454" spans="1:65" s="13" customFormat="1" x14ac:dyDescent="0.2">
      <c r="B4454" s="188"/>
      <c r="D4454" s="183" t="s">
        <v>177</v>
      </c>
      <c r="E4454" s="189" t="s">
        <v>1</v>
      </c>
      <c r="F4454" s="190" t="s">
        <v>2855</v>
      </c>
      <c r="H4454" s="189" t="s">
        <v>1</v>
      </c>
      <c r="I4454" s="191"/>
      <c r="L4454" s="188"/>
      <c r="M4454" s="192"/>
      <c r="N4454" s="193"/>
      <c r="O4454" s="193"/>
      <c r="P4454" s="193"/>
      <c r="Q4454" s="193"/>
      <c r="R4454" s="193"/>
      <c r="S4454" s="193"/>
      <c r="T4454" s="194"/>
      <c r="AT4454" s="189" t="s">
        <v>177</v>
      </c>
      <c r="AU4454" s="189" t="s">
        <v>86</v>
      </c>
      <c r="AV4454" s="13" t="s">
        <v>84</v>
      </c>
      <c r="AW4454" s="13" t="s">
        <v>34</v>
      </c>
      <c r="AX4454" s="13" t="s">
        <v>77</v>
      </c>
      <c r="AY4454" s="189" t="s">
        <v>164</v>
      </c>
    </row>
    <row r="4455" spans="1:65" s="13" customFormat="1" x14ac:dyDescent="0.2">
      <c r="B4455" s="188"/>
      <c r="D4455" s="183" t="s">
        <v>177</v>
      </c>
      <c r="E4455" s="189" t="s">
        <v>1</v>
      </c>
      <c r="F4455" s="190" t="s">
        <v>2820</v>
      </c>
      <c r="H4455" s="189" t="s">
        <v>1</v>
      </c>
      <c r="I4455" s="191"/>
      <c r="L4455" s="188"/>
      <c r="M4455" s="192"/>
      <c r="N4455" s="193"/>
      <c r="O4455" s="193"/>
      <c r="P4455" s="193"/>
      <c r="Q4455" s="193"/>
      <c r="R4455" s="193"/>
      <c r="S4455" s="193"/>
      <c r="T4455" s="194"/>
      <c r="AT4455" s="189" t="s">
        <v>177</v>
      </c>
      <c r="AU4455" s="189" t="s">
        <v>86</v>
      </c>
      <c r="AV4455" s="13" t="s">
        <v>84</v>
      </c>
      <c r="AW4455" s="13" t="s">
        <v>34</v>
      </c>
      <c r="AX4455" s="13" t="s">
        <v>77</v>
      </c>
      <c r="AY4455" s="189" t="s">
        <v>164</v>
      </c>
    </row>
    <row r="4456" spans="1:65" s="13" customFormat="1" x14ac:dyDescent="0.2">
      <c r="B4456" s="188"/>
      <c r="D4456" s="183" t="s">
        <v>177</v>
      </c>
      <c r="E4456" s="189" t="s">
        <v>1</v>
      </c>
      <c r="F4456" s="190" t="s">
        <v>3864</v>
      </c>
      <c r="H4456" s="189" t="s">
        <v>1</v>
      </c>
      <c r="I4456" s="191"/>
      <c r="L4456" s="188"/>
      <c r="M4456" s="192"/>
      <c r="N4456" s="193"/>
      <c r="O4456" s="193"/>
      <c r="P4456" s="193"/>
      <c r="Q4456" s="193"/>
      <c r="R4456" s="193"/>
      <c r="S4456" s="193"/>
      <c r="T4456" s="194"/>
      <c r="AT4456" s="189" t="s">
        <v>177</v>
      </c>
      <c r="AU4456" s="189" t="s">
        <v>86</v>
      </c>
      <c r="AV4456" s="13" t="s">
        <v>84</v>
      </c>
      <c r="AW4456" s="13" t="s">
        <v>34</v>
      </c>
      <c r="AX4456" s="13" t="s">
        <v>77</v>
      </c>
      <c r="AY4456" s="189" t="s">
        <v>164</v>
      </c>
    </row>
    <row r="4457" spans="1:65" s="13" customFormat="1" x14ac:dyDescent="0.2">
      <c r="B4457" s="188"/>
      <c r="D4457" s="183" t="s">
        <v>177</v>
      </c>
      <c r="E4457" s="189" t="s">
        <v>1</v>
      </c>
      <c r="F4457" s="190" t="s">
        <v>4151</v>
      </c>
      <c r="H4457" s="189" t="s">
        <v>1</v>
      </c>
      <c r="I4457" s="191"/>
      <c r="L4457" s="188"/>
      <c r="M4457" s="192"/>
      <c r="N4457" s="193"/>
      <c r="O4457" s="193"/>
      <c r="P4457" s="193"/>
      <c r="Q4457" s="193"/>
      <c r="R4457" s="193"/>
      <c r="S4457" s="193"/>
      <c r="T4457" s="194"/>
      <c r="AT4457" s="189" t="s">
        <v>177</v>
      </c>
      <c r="AU4457" s="189" t="s">
        <v>86</v>
      </c>
      <c r="AV4457" s="13" t="s">
        <v>84</v>
      </c>
      <c r="AW4457" s="13" t="s">
        <v>34</v>
      </c>
      <c r="AX4457" s="13" t="s">
        <v>77</v>
      </c>
      <c r="AY4457" s="189" t="s">
        <v>164</v>
      </c>
    </row>
    <row r="4458" spans="1:65" s="13" customFormat="1" x14ac:dyDescent="0.2">
      <c r="B4458" s="188"/>
      <c r="D4458" s="183" t="s">
        <v>177</v>
      </c>
      <c r="E4458" s="189" t="s">
        <v>1</v>
      </c>
      <c r="F4458" s="190" t="s">
        <v>4152</v>
      </c>
      <c r="H4458" s="189" t="s">
        <v>1</v>
      </c>
      <c r="I4458" s="191"/>
      <c r="L4458" s="188"/>
      <c r="M4458" s="192"/>
      <c r="N4458" s="193"/>
      <c r="O4458" s="193"/>
      <c r="P4458" s="193"/>
      <c r="Q4458" s="193"/>
      <c r="R4458" s="193"/>
      <c r="S4458" s="193"/>
      <c r="T4458" s="194"/>
      <c r="AT4458" s="189" t="s">
        <v>177</v>
      </c>
      <c r="AU4458" s="189" t="s">
        <v>86</v>
      </c>
      <c r="AV4458" s="13" t="s">
        <v>84</v>
      </c>
      <c r="AW4458" s="13" t="s">
        <v>34</v>
      </c>
      <c r="AX4458" s="13" t="s">
        <v>77</v>
      </c>
      <c r="AY4458" s="189" t="s">
        <v>164</v>
      </c>
    </row>
    <row r="4459" spans="1:65" s="14" customFormat="1" x14ac:dyDescent="0.2">
      <c r="B4459" s="195"/>
      <c r="D4459" s="183" t="s">
        <v>177</v>
      </c>
      <c r="E4459" s="196" t="s">
        <v>1</v>
      </c>
      <c r="F4459" s="197" t="s">
        <v>4153</v>
      </c>
      <c r="H4459" s="198">
        <v>50.6</v>
      </c>
      <c r="I4459" s="199"/>
      <c r="L4459" s="195"/>
      <c r="M4459" s="200"/>
      <c r="N4459" s="201"/>
      <c r="O4459" s="201"/>
      <c r="P4459" s="201"/>
      <c r="Q4459" s="201"/>
      <c r="R4459" s="201"/>
      <c r="S4459" s="201"/>
      <c r="T4459" s="202"/>
      <c r="AT4459" s="196" t="s">
        <v>177</v>
      </c>
      <c r="AU4459" s="196" t="s">
        <v>86</v>
      </c>
      <c r="AV4459" s="14" t="s">
        <v>86</v>
      </c>
      <c r="AW4459" s="14" t="s">
        <v>34</v>
      </c>
      <c r="AX4459" s="14" t="s">
        <v>77</v>
      </c>
      <c r="AY4459" s="196" t="s">
        <v>164</v>
      </c>
    </row>
    <row r="4460" spans="1:65" s="13" customFormat="1" x14ac:dyDescent="0.2">
      <c r="B4460" s="188"/>
      <c r="D4460" s="183" t="s">
        <v>177</v>
      </c>
      <c r="E4460" s="189" t="s">
        <v>1</v>
      </c>
      <c r="F4460" s="190" t="s">
        <v>4154</v>
      </c>
      <c r="H4460" s="189" t="s">
        <v>1</v>
      </c>
      <c r="I4460" s="191"/>
      <c r="L4460" s="188"/>
      <c r="M4460" s="192"/>
      <c r="N4460" s="193"/>
      <c r="O4460" s="193"/>
      <c r="P4460" s="193"/>
      <c r="Q4460" s="193"/>
      <c r="R4460" s="193"/>
      <c r="S4460" s="193"/>
      <c r="T4460" s="194"/>
      <c r="AT4460" s="189" t="s">
        <v>177</v>
      </c>
      <c r="AU4460" s="189" t="s">
        <v>86</v>
      </c>
      <c r="AV4460" s="13" t="s">
        <v>84</v>
      </c>
      <c r="AW4460" s="13" t="s">
        <v>34</v>
      </c>
      <c r="AX4460" s="13" t="s">
        <v>77</v>
      </c>
      <c r="AY4460" s="189" t="s">
        <v>164</v>
      </c>
    </row>
    <row r="4461" spans="1:65" s="13" customFormat="1" x14ac:dyDescent="0.2">
      <c r="B4461" s="188"/>
      <c r="D4461" s="183" t="s">
        <v>177</v>
      </c>
      <c r="E4461" s="189" t="s">
        <v>1</v>
      </c>
      <c r="F4461" s="190" t="s">
        <v>4151</v>
      </c>
      <c r="H4461" s="189" t="s">
        <v>1</v>
      </c>
      <c r="I4461" s="191"/>
      <c r="L4461" s="188"/>
      <c r="M4461" s="192"/>
      <c r="N4461" s="193"/>
      <c r="O4461" s="193"/>
      <c r="P4461" s="193"/>
      <c r="Q4461" s="193"/>
      <c r="R4461" s="193"/>
      <c r="S4461" s="193"/>
      <c r="T4461" s="194"/>
      <c r="AT4461" s="189" t="s">
        <v>177</v>
      </c>
      <c r="AU4461" s="189" t="s">
        <v>86</v>
      </c>
      <c r="AV4461" s="13" t="s">
        <v>84</v>
      </c>
      <c r="AW4461" s="13" t="s">
        <v>34</v>
      </c>
      <c r="AX4461" s="13" t="s">
        <v>77</v>
      </c>
      <c r="AY4461" s="189" t="s">
        <v>164</v>
      </c>
    </row>
    <row r="4462" spans="1:65" s="13" customFormat="1" x14ac:dyDescent="0.2">
      <c r="B4462" s="188"/>
      <c r="D4462" s="183" t="s">
        <v>177</v>
      </c>
      <c r="E4462" s="189" t="s">
        <v>1</v>
      </c>
      <c r="F4462" s="190" t="s">
        <v>4155</v>
      </c>
      <c r="H4462" s="189" t="s">
        <v>1</v>
      </c>
      <c r="I4462" s="191"/>
      <c r="L4462" s="188"/>
      <c r="M4462" s="192"/>
      <c r="N4462" s="193"/>
      <c r="O4462" s="193"/>
      <c r="P4462" s="193"/>
      <c r="Q4462" s="193"/>
      <c r="R4462" s="193"/>
      <c r="S4462" s="193"/>
      <c r="T4462" s="194"/>
      <c r="AT4462" s="189" t="s">
        <v>177</v>
      </c>
      <c r="AU4462" s="189" t="s">
        <v>86</v>
      </c>
      <c r="AV4462" s="13" t="s">
        <v>84</v>
      </c>
      <c r="AW4462" s="13" t="s">
        <v>34</v>
      </c>
      <c r="AX4462" s="13" t="s">
        <v>77</v>
      </c>
      <c r="AY4462" s="189" t="s">
        <v>164</v>
      </c>
    </row>
    <row r="4463" spans="1:65" s="14" customFormat="1" x14ac:dyDescent="0.2">
      <c r="B4463" s="195"/>
      <c r="D4463" s="183" t="s">
        <v>177</v>
      </c>
      <c r="E4463" s="196" t="s">
        <v>1</v>
      </c>
      <c r="F4463" s="197" t="s">
        <v>4156</v>
      </c>
      <c r="H4463" s="198">
        <v>93.5</v>
      </c>
      <c r="I4463" s="199"/>
      <c r="L4463" s="195"/>
      <c r="M4463" s="200"/>
      <c r="N4463" s="201"/>
      <c r="O4463" s="201"/>
      <c r="P4463" s="201"/>
      <c r="Q4463" s="201"/>
      <c r="R4463" s="201"/>
      <c r="S4463" s="201"/>
      <c r="T4463" s="202"/>
      <c r="AT4463" s="196" t="s">
        <v>177</v>
      </c>
      <c r="AU4463" s="196" t="s">
        <v>86</v>
      </c>
      <c r="AV4463" s="14" t="s">
        <v>86</v>
      </c>
      <c r="AW4463" s="14" t="s">
        <v>34</v>
      </c>
      <c r="AX4463" s="14" t="s">
        <v>77</v>
      </c>
      <c r="AY4463" s="196" t="s">
        <v>164</v>
      </c>
    </row>
    <row r="4464" spans="1:65" s="13" customFormat="1" x14ac:dyDescent="0.2">
      <c r="B4464" s="188"/>
      <c r="D4464" s="183" t="s">
        <v>177</v>
      </c>
      <c r="E4464" s="189" t="s">
        <v>1</v>
      </c>
      <c r="F4464" s="190" t="s">
        <v>4139</v>
      </c>
      <c r="H4464" s="189" t="s">
        <v>1</v>
      </c>
      <c r="I4464" s="191"/>
      <c r="L4464" s="188"/>
      <c r="M4464" s="192"/>
      <c r="N4464" s="193"/>
      <c r="O4464" s="193"/>
      <c r="P4464" s="193"/>
      <c r="Q4464" s="193"/>
      <c r="R4464" s="193"/>
      <c r="S4464" s="193"/>
      <c r="T4464" s="194"/>
      <c r="AT4464" s="189" t="s">
        <v>177</v>
      </c>
      <c r="AU4464" s="189" t="s">
        <v>86</v>
      </c>
      <c r="AV4464" s="13" t="s">
        <v>84</v>
      </c>
      <c r="AW4464" s="13" t="s">
        <v>34</v>
      </c>
      <c r="AX4464" s="13" t="s">
        <v>77</v>
      </c>
      <c r="AY4464" s="189" t="s">
        <v>164</v>
      </c>
    </row>
    <row r="4465" spans="1:65" s="13" customFormat="1" x14ac:dyDescent="0.2">
      <c r="B4465" s="188"/>
      <c r="D4465" s="183" t="s">
        <v>177</v>
      </c>
      <c r="E4465" s="189" t="s">
        <v>1</v>
      </c>
      <c r="F4465" s="190" t="s">
        <v>4140</v>
      </c>
      <c r="H4465" s="189" t="s">
        <v>1</v>
      </c>
      <c r="I4465" s="191"/>
      <c r="L4465" s="188"/>
      <c r="M4465" s="192"/>
      <c r="N4465" s="193"/>
      <c r="O4465" s="193"/>
      <c r="P4465" s="193"/>
      <c r="Q4465" s="193"/>
      <c r="R4465" s="193"/>
      <c r="S4465" s="193"/>
      <c r="T4465" s="194"/>
      <c r="AT4465" s="189" t="s">
        <v>177</v>
      </c>
      <c r="AU4465" s="189" t="s">
        <v>86</v>
      </c>
      <c r="AV4465" s="13" t="s">
        <v>84</v>
      </c>
      <c r="AW4465" s="13" t="s">
        <v>34</v>
      </c>
      <c r="AX4465" s="13" t="s">
        <v>77</v>
      </c>
      <c r="AY4465" s="189" t="s">
        <v>164</v>
      </c>
    </row>
    <row r="4466" spans="1:65" s="13" customFormat="1" x14ac:dyDescent="0.2">
      <c r="B4466" s="188"/>
      <c r="D4466" s="183" t="s">
        <v>177</v>
      </c>
      <c r="E4466" s="189" t="s">
        <v>1</v>
      </c>
      <c r="F4466" s="190" t="s">
        <v>4141</v>
      </c>
      <c r="H4466" s="189" t="s">
        <v>1</v>
      </c>
      <c r="I4466" s="191"/>
      <c r="L4466" s="188"/>
      <c r="M4466" s="192"/>
      <c r="N4466" s="193"/>
      <c r="O4466" s="193"/>
      <c r="P4466" s="193"/>
      <c r="Q4466" s="193"/>
      <c r="R4466" s="193"/>
      <c r="S4466" s="193"/>
      <c r="T4466" s="194"/>
      <c r="AT4466" s="189" t="s">
        <v>177</v>
      </c>
      <c r="AU4466" s="189" t="s">
        <v>86</v>
      </c>
      <c r="AV4466" s="13" t="s">
        <v>84</v>
      </c>
      <c r="AW4466" s="13" t="s">
        <v>34</v>
      </c>
      <c r="AX4466" s="13" t="s">
        <v>77</v>
      </c>
      <c r="AY4466" s="189" t="s">
        <v>164</v>
      </c>
    </row>
    <row r="4467" spans="1:65" s="14" customFormat="1" x14ac:dyDescent="0.2">
      <c r="B4467" s="195"/>
      <c r="D4467" s="183" t="s">
        <v>177</v>
      </c>
      <c r="E4467" s="196" t="s">
        <v>1</v>
      </c>
      <c r="F4467" s="197" t="s">
        <v>4142</v>
      </c>
      <c r="H4467" s="198">
        <v>107.8</v>
      </c>
      <c r="I4467" s="199"/>
      <c r="L4467" s="195"/>
      <c r="M4467" s="200"/>
      <c r="N4467" s="201"/>
      <c r="O4467" s="201"/>
      <c r="P4467" s="201"/>
      <c r="Q4467" s="201"/>
      <c r="R4467" s="201"/>
      <c r="S4467" s="201"/>
      <c r="T4467" s="202"/>
      <c r="AT4467" s="196" t="s">
        <v>177</v>
      </c>
      <c r="AU4467" s="196" t="s">
        <v>86</v>
      </c>
      <c r="AV4467" s="14" t="s">
        <v>86</v>
      </c>
      <c r="AW4467" s="14" t="s">
        <v>34</v>
      </c>
      <c r="AX4467" s="14" t="s">
        <v>77</v>
      </c>
      <c r="AY4467" s="196" t="s">
        <v>164</v>
      </c>
    </row>
    <row r="4468" spans="1:65" s="13" customFormat="1" x14ac:dyDescent="0.2">
      <c r="B4468" s="188"/>
      <c r="D4468" s="183" t="s">
        <v>177</v>
      </c>
      <c r="E4468" s="189" t="s">
        <v>1</v>
      </c>
      <c r="F4468" s="190" t="s">
        <v>4143</v>
      </c>
      <c r="H4468" s="189" t="s">
        <v>1</v>
      </c>
      <c r="I4468" s="191"/>
      <c r="L4468" s="188"/>
      <c r="M4468" s="192"/>
      <c r="N4468" s="193"/>
      <c r="O4468" s="193"/>
      <c r="P4468" s="193"/>
      <c r="Q4468" s="193"/>
      <c r="R4468" s="193"/>
      <c r="S4468" s="193"/>
      <c r="T4468" s="194"/>
      <c r="AT4468" s="189" t="s">
        <v>177</v>
      </c>
      <c r="AU4468" s="189" t="s">
        <v>86</v>
      </c>
      <c r="AV4468" s="13" t="s">
        <v>84</v>
      </c>
      <c r="AW4468" s="13" t="s">
        <v>34</v>
      </c>
      <c r="AX4468" s="13" t="s">
        <v>77</v>
      </c>
      <c r="AY4468" s="189" t="s">
        <v>164</v>
      </c>
    </row>
    <row r="4469" spans="1:65" s="13" customFormat="1" x14ac:dyDescent="0.2">
      <c r="B4469" s="188"/>
      <c r="D4469" s="183" t="s">
        <v>177</v>
      </c>
      <c r="E4469" s="189" t="s">
        <v>1</v>
      </c>
      <c r="F4469" s="190" t="s">
        <v>4140</v>
      </c>
      <c r="H4469" s="189" t="s">
        <v>1</v>
      </c>
      <c r="I4469" s="191"/>
      <c r="L4469" s="188"/>
      <c r="M4469" s="192"/>
      <c r="N4469" s="193"/>
      <c r="O4469" s="193"/>
      <c r="P4469" s="193"/>
      <c r="Q4469" s="193"/>
      <c r="R4469" s="193"/>
      <c r="S4469" s="193"/>
      <c r="T4469" s="194"/>
      <c r="AT4469" s="189" t="s">
        <v>177</v>
      </c>
      <c r="AU4469" s="189" t="s">
        <v>86</v>
      </c>
      <c r="AV4469" s="13" t="s">
        <v>84</v>
      </c>
      <c r="AW4469" s="13" t="s">
        <v>34</v>
      </c>
      <c r="AX4469" s="13" t="s">
        <v>77</v>
      </c>
      <c r="AY4469" s="189" t="s">
        <v>164</v>
      </c>
    </row>
    <row r="4470" spans="1:65" s="13" customFormat="1" x14ac:dyDescent="0.2">
      <c r="B4470" s="188"/>
      <c r="D4470" s="183" t="s">
        <v>177</v>
      </c>
      <c r="E4470" s="189" t="s">
        <v>1</v>
      </c>
      <c r="F4470" s="190" t="s">
        <v>4144</v>
      </c>
      <c r="H4470" s="189" t="s">
        <v>1</v>
      </c>
      <c r="I4470" s="191"/>
      <c r="L4470" s="188"/>
      <c r="M4470" s="192"/>
      <c r="N4470" s="193"/>
      <c r="O4470" s="193"/>
      <c r="P4470" s="193"/>
      <c r="Q4470" s="193"/>
      <c r="R4470" s="193"/>
      <c r="S4470" s="193"/>
      <c r="T4470" s="194"/>
      <c r="AT4470" s="189" t="s">
        <v>177</v>
      </c>
      <c r="AU4470" s="189" t="s">
        <v>86</v>
      </c>
      <c r="AV4470" s="13" t="s">
        <v>84</v>
      </c>
      <c r="AW4470" s="13" t="s">
        <v>34</v>
      </c>
      <c r="AX4470" s="13" t="s">
        <v>77</v>
      </c>
      <c r="AY4470" s="189" t="s">
        <v>164</v>
      </c>
    </row>
    <row r="4471" spans="1:65" s="14" customFormat="1" x14ac:dyDescent="0.2">
      <c r="B4471" s="195"/>
      <c r="D4471" s="183" t="s">
        <v>177</v>
      </c>
      <c r="E4471" s="196" t="s">
        <v>1</v>
      </c>
      <c r="F4471" s="197" t="s">
        <v>4145</v>
      </c>
      <c r="H4471" s="198">
        <v>35.200000000000003</v>
      </c>
      <c r="I4471" s="199"/>
      <c r="L4471" s="195"/>
      <c r="M4471" s="200"/>
      <c r="N4471" s="201"/>
      <c r="O4471" s="201"/>
      <c r="P4471" s="201"/>
      <c r="Q4471" s="201"/>
      <c r="R4471" s="201"/>
      <c r="S4471" s="201"/>
      <c r="T4471" s="202"/>
      <c r="AT4471" s="196" t="s">
        <v>177</v>
      </c>
      <c r="AU4471" s="196" t="s">
        <v>86</v>
      </c>
      <c r="AV4471" s="14" t="s">
        <v>86</v>
      </c>
      <c r="AW4471" s="14" t="s">
        <v>34</v>
      </c>
      <c r="AX4471" s="14" t="s">
        <v>77</v>
      </c>
      <c r="AY4471" s="196" t="s">
        <v>164</v>
      </c>
    </row>
    <row r="4472" spans="1:65" s="15" customFormat="1" x14ac:dyDescent="0.2">
      <c r="B4472" s="203"/>
      <c r="D4472" s="183" t="s">
        <v>177</v>
      </c>
      <c r="E4472" s="204" t="s">
        <v>1</v>
      </c>
      <c r="F4472" s="205" t="s">
        <v>184</v>
      </c>
      <c r="H4472" s="206">
        <v>287.10000000000002</v>
      </c>
      <c r="I4472" s="207"/>
      <c r="L4472" s="203"/>
      <c r="M4472" s="208"/>
      <c r="N4472" s="209"/>
      <c r="O4472" s="209"/>
      <c r="P4472" s="209"/>
      <c r="Q4472" s="209"/>
      <c r="R4472" s="209"/>
      <c r="S4472" s="209"/>
      <c r="T4472" s="210"/>
      <c r="AT4472" s="204" t="s">
        <v>177</v>
      </c>
      <c r="AU4472" s="204" t="s">
        <v>86</v>
      </c>
      <c r="AV4472" s="15" t="s">
        <v>172</v>
      </c>
      <c r="AW4472" s="15" t="s">
        <v>34</v>
      </c>
      <c r="AX4472" s="15" t="s">
        <v>84</v>
      </c>
      <c r="AY4472" s="204" t="s">
        <v>164</v>
      </c>
    </row>
    <row r="4473" spans="1:65" s="2" customFormat="1" ht="16.5" customHeight="1" x14ac:dyDescent="0.2">
      <c r="A4473" s="34"/>
      <c r="B4473" s="168"/>
      <c r="C4473" s="169" t="s">
        <v>4157</v>
      </c>
      <c r="D4473" s="214" t="s">
        <v>167</v>
      </c>
      <c r="E4473" s="171" t="s">
        <v>4158</v>
      </c>
      <c r="F4473" s="172" t="s">
        <v>4159</v>
      </c>
      <c r="G4473" s="173" t="s">
        <v>215</v>
      </c>
      <c r="H4473" s="174">
        <v>143</v>
      </c>
      <c r="I4473" s="175"/>
      <c r="J4473" s="176">
        <f>ROUND(I4473*H4473,2)</f>
        <v>0</v>
      </c>
      <c r="K4473" s="172" t="s">
        <v>216</v>
      </c>
      <c r="L4473" s="35"/>
      <c r="M4473" s="177" t="s">
        <v>1</v>
      </c>
      <c r="N4473" s="178" t="s">
        <v>42</v>
      </c>
      <c r="O4473" s="60"/>
      <c r="P4473" s="179">
        <f>O4473*H4473</f>
        <v>0</v>
      </c>
      <c r="Q4473" s="179">
        <v>2.0000000000000002E-5</v>
      </c>
      <c r="R4473" s="179">
        <f>Q4473*H4473</f>
        <v>2.8600000000000001E-3</v>
      </c>
      <c r="S4473" s="179">
        <v>0</v>
      </c>
      <c r="T4473" s="180">
        <f>S4473*H4473</f>
        <v>0</v>
      </c>
      <c r="U4473" s="34"/>
      <c r="V4473" s="34"/>
      <c r="W4473" s="34"/>
      <c r="X4473" s="34"/>
      <c r="Y4473" s="34"/>
      <c r="Z4473" s="34"/>
      <c r="AA4473" s="34"/>
      <c r="AB4473" s="34"/>
      <c r="AC4473" s="34"/>
      <c r="AD4473" s="34"/>
      <c r="AE4473" s="34"/>
      <c r="AR4473" s="181" t="s">
        <v>191</v>
      </c>
      <c r="AT4473" s="181" t="s">
        <v>167</v>
      </c>
      <c r="AU4473" s="181" t="s">
        <v>86</v>
      </c>
      <c r="AY4473" s="18" t="s">
        <v>164</v>
      </c>
      <c r="BE4473" s="182">
        <f>IF(N4473="základní",J4473,0)</f>
        <v>0</v>
      </c>
      <c r="BF4473" s="182">
        <f>IF(N4473="snížená",J4473,0)</f>
        <v>0</v>
      </c>
      <c r="BG4473" s="182">
        <f>IF(N4473="zákl. přenesená",J4473,0)</f>
        <v>0</v>
      </c>
      <c r="BH4473" s="182">
        <f>IF(N4473="sníž. přenesená",J4473,0)</f>
        <v>0</v>
      </c>
      <c r="BI4473" s="182">
        <f>IF(N4473="nulová",J4473,0)</f>
        <v>0</v>
      </c>
      <c r="BJ4473" s="18" t="s">
        <v>84</v>
      </c>
      <c r="BK4473" s="182">
        <f>ROUND(I4473*H4473,2)</f>
        <v>0</v>
      </c>
      <c r="BL4473" s="18" t="s">
        <v>191</v>
      </c>
      <c r="BM4473" s="181" t="s">
        <v>4160</v>
      </c>
    </row>
    <row r="4474" spans="1:65" s="2" customFormat="1" x14ac:dyDescent="0.2">
      <c r="A4474" s="34"/>
      <c r="B4474" s="35"/>
      <c r="C4474" s="34"/>
      <c r="D4474" s="183" t="s">
        <v>174</v>
      </c>
      <c r="E4474" s="34"/>
      <c r="F4474" s="184" t="s">
        <v>4161</v>
      </c>
      <c r="G4474" s="34"/>
      <c r="H4474" s="34"/>
      <c r="I4474" s="103"/>
      <c r="J4474" s="34"/>
      <c r="K4474" s="34"/>
      <c r="L4474" s="35"/>
      <c r="M4474" s="185"/>
      <c r="N4474" s="186"/>
      <c r="O4474" s="60"/>
      <c r="P4474" s="60"/>
      <c r="Q4474" s="60"/>
      <c r="R4474" s="60"/>
      <c r="S4474" s="60"/>
      <c r="T4474" s="61"/>
      <c r="U4474" s="34"/>
      <c r="V4474" s="34"/>
      <c r="W4474" s="34"/>
      <c r="X4474" s="34"/>
      <c r="Y4474" s="34"/>
      <c r="Z4474" s="34"/>
      <c r="AA4474" s="34"/>
      <c r="AB4474" s="34"/>
      <c r="AC4474" s="34"/>
      <c r="AD4474" s="34"/>
      <c r="AE4474" s="34"/>
      <c r="AT4474" s="18" t="s">
        <v>174</v>
      </c>
      <c r="AU4474" s="18" t="s">
        <v>86</v>
      </c>
    </row>
    <row r="4475" spans="1:65" s="13" customFormat="1" x14ac:dyDescent="0.2">
      <c r="B4475" s="188"/>
      <c r="D4475" s="183" t="s">
        <v>177</v>
      </c>
      <c r="E4475" s="189" t="s">
        <v>1</v>
      </c>
      <c r="F4475" s="190" t="s">
        <v>2852</v>
      </c>
      <c r="H4475" s="189" t="s">
        <v>1</v>
      </c>
      <c r="I4475" s="191"/>
      <c r="L4475" s="188"/>
      <c r="M4475" s="192"/>
      <c r="N4475" s="193"/>
      <c r="O4475" s="193"/>
      <c r="P4475" s="193"/>
      <c r="Q4475" s="193"/>
      <c r="R4475" s="193"/>
      <c r="S4475" s="193"/>
      <c r="T4475" s="194"/>
      <c r="AT4475" s="189" t="s">
        <v>177</v>
      </c>
      <c r="AU4475" s="189" t="s">
        <v>86</v>
      </c>
      <c r="AV4475" s="13" t="s">
        <v>84</v>
      </c>
      <c r="AW4475" s="13" t="s">
        <v>34</v>
      </c>
      <c r="AX4475" s="13" t="s">
        <v>77</v>
      </c>
      <c r="AY4475" s="189" t="s">
        <v>164</v>
      </c>
    </row>
    <row r="4476" spans="1:65" s="13" customFormat="1" x14ac:dyDescent="0.2">
      <c r="B4476" s="188"/>
      <c r="D4476" s="183" t="s">
        <v>177</v>
      </c>
      <c r="E4476" s="189" t="s">
        <v>1</v>
      </c>
      <c r="F4476" s="190" t="s">
        <v>2853</v>
      </c>
      <c r="H4476" s="189" t="s">
        <v>1</v>
      </c>
      <c r="I4476" s="191"/>
      <c r="L4476" s="188"/>
      <c r="M4476" s="192"/>
      <c r="N4476" s="193"/>
      <c r="O4476" s="193"/>
      <c r="P4476" s="193"/>
      <c r="Q4476" s="193"/>
      <c r="R4476" s="193"/>
      <c r="S4476" s="193"/>
      <c r="T4476" s="194"/>
      <c r="AT4476" s="189" t="s">
        <v>177</v>
      </c>
      <c r="AU4476" s="189" t="s">
        <v>86</v>
      </c>
      <c r="AV4476" s="13" t="s">
        <v>84</v>
      </c>
      <c r="AW4476" s="13" t="s">
        <v>34</v>
      </c>
      <c r="AX4476" s="13" t="s">
        <v>77</v>
      </c>
      <c r="AY4476" s="189" t="s">
        <v>164</v>
      </c>
    </row>
    <row r="4477" spans="1:65" s="13" customFormat="1" x14ac:dyDescent="0.2">
      <c r="B4477" s="188"/>
      <c r="D4477" s="183" t="s">
        <v>177</v>
      </c>
      <c r="E4477" s="189" t="s">
        <v>1</v>
      </c>
      <c r="F4477" s="190" t="s">
        <v>2854</v>
      </c>
      <c r="H4477" s="189" t="s">
        <v>1</v>
      </c>
      <c r="I4477" s="191"/>
      <c r="L4477" s="188"/>
      <c r="M4477" s="192"/>
      <c r="N4477" s="193"/>
      <c r="O4477" s="193"/>
      <c r="P4477" s="193"/>
      <c r="Q4477" s="193"/>
      <c r="R4477" s="193"/>
      <c r="S4477" s="193"/>
      <c r="T4477" s="194"/>
      <c r="AT4477" s="189" t="s">
        <v>177</v>
      </c>
      <c r="AU4477" s="189" t="s">
        <v>86</v>
      </c>
      <c r="AV4477" s="13" t="s">
        <v>84</v>
      </c>
      <c r="AW4477" s="13" t="s">
        <v>34</v>
      </c>
      <c r="AX4477" s="13" t="s">
        <v>77</v>
      </c>
      <c r="AY4477" s="189" t="s">
        <v>164</v>
      </c>
    </row>
    <row r="4478" spans="1:65" s="13" customFormat="1" x14ac:dyDescent="0.2">
      <c r="B4478" s="188"/>
      <c r="D4478" s="183" t="s">
        <v>177</v>
      </c>
      <c r="E4478" s="189" t="s">
        <v>1</v>
      </c>
      <c r="F4478" s="190" t="s">
        <v>2855</v>
      </c>
      <c r="H4478" s="189" t="s">
        <v>1</v>
      </c>
      <c r="I4478" s="191"/>
      <c r="L4478" s="188"/>
      <c r="M4478" s="192"/>
      <c r="N4478" s="193"/>
      <c r="O4478" s="193"/>
      <c r="P4478" s="193"/>
      <c r="Q4478" s="193"/>
      <c r="R4478" s="193"/>
      <c r="S4478" s="193"/>
      <c r="T4478" s="194"/>
      <c r="AT4478" s="189" t="s">
        <v>177</v>
      </c>
      <c r="AU4478" s="189" t="s">
        <v>86</v>
      </c>
      <c r="AV4478" s="13" t="s">
        <v>84</v>
      </c>
      <c r="AW4478" s="13" t="s">
        <v>34</v>
      </c>
      <c r="AX4478" s="13" t="s">
        <v>77</v>
      </c>
      <c r="AY4478" s="189" t="s">
        <v>164</v>
      </c>
    </row>
    <row r="4479" spans="1:65" s="13" customFormat="1" x14ac:dyDescent="0.2">
      <c r="B4479" s="188"/>
      <c r="D4479" s="183" t="s">
        <v>177</v>
      </c>
      <c r="E4479" s="189" t="s">
        <v>1</v>
      </c>
      <c r="F4479" s="190" t="s">
        <v>2820</v>
      </c>
      <c r="H4479" s="189" t="s">
        <v>1</v>
      </c>
      <c r="I4479" s="191"/>
      <c r="L4479" s="188"/>
      <c r="M4479" s="192"/>
      <c r="N4479" s="193"/>
      <c r="O4479" s="193"/>
      <c r="P4479" s="193"/>
      <c r="Q4479" s="193"/>
      <c r="R4479" s="193"/>
      <c r="S4479" s="193"/>
      <c r="T4479" s="194"/>
      <c r="AT4479" s="189" t="s">
        <v>177</v>
      </c>
      <c r="AU4479" s="189" t="s">
        <v>86</v>
      </c>
      <c r="AV4479" s="13" t="s">
        <v>84</v>
      </c>
      <c r="AW4479" s="13" t="s">
        <v>34</v>
      </c>
      <c r="AX4479" s="13" t="s">
        <v>77</v>
      </c>
      <c r="AY4479" s="189" t="s">
        <v>164</v>
      </c>
    </row>
    <row r="4480" spans="1:65" s="13" customFormat="1" x14ac:dyDescent="0.2">
      <c r="B4480" s="188"/>
      <c r="D4480" s="183" t="s">
        <v>177</v>
      </c>
      <c r="E4480" s="189" t="s">
        <v>1</v>
      </c>
      <c r="F4480" s="190" t="s">
        <v>4139</v>
      </c>
      <c r="H4480" s="189" t="s">
        <v>1</v>
      </c>
      <c r="I4480" s="191"/>
      <c r="L4480" s="188"/>
      <c r="M4480" s="192"/>
      <c r="N4480" s="193"/>
      <c r="O4480" s="193"/>
      <c r="P4480" s="193"/>
      <c r="Q4480" s="193"/>
      <c r="R4480" s="193"/>
      <c r="S4480" s="193"/>
      <c r="T4480" s="194"/>
      <c r="AT4480" s="189" t="s">
        <v>177</v>
      </c>
      <c r="AU4480" s="189" t="s">
        <v>86</v>
      </c>
      <c r="AV4480" s="13" t="s">
        <v>84</v>
      </c>
      <c r="AW4480" s="13" t="s">
        <v>34</v>
      </c>
      <c r="AX4480" s="13" t="s">
        <v>77</v>
      </c>
      <c r="AY4480" s="189" t="s">
        <v>164</v>
      </c>
    </row>
    <row r="4481" spans="1:65" s="13" customFormat="1" x14ac:dyDescent="0.2">
      <c r="B4481" s="188"/>
      <c r="D4481" s="183" t="s">
        <v>177</v>
      </c>
      <c r="E4481" s="189" t="s">
        <v>1</v>
      </c>
      <c r="F4481" s="190" t="s">
        <v>4140</v>
      </c>
      <c r="H4481" s="189" t="s">
        <v>1</v>
      </c>
      <c r="I4481" s="191"/>
      <c r="L4481" s="188"/>
      <c r="M4481" s="192"/>
      <c r="N4481" s="193"/>
      <c r="O4481" s="193"/>
      <c r="P4481" s="193"/>
      <c r="Q4481" s="193"/>
      <c r="R4481" s="193"/>
      <c r="S4481" s="193"/>
      <c r="T4481" s="194"/>
      <c r="AT4481" s="189" t="s">
        <v>177</v>
      </c>
      <c r="AU4481" s="189" t="s">
        <v>86</v>
      </c>
      <c r="AV4481" s="13" t="s">
        <v>84</v>
      </c>
      <c r="AW4481" s="13" t="s">
        <v>34</v>
      </c>
      <c r="AX4481" s="13" t="s">
        <v>77</v>
      </c>
      <c r="AY4481" s="189" t="s">
        <v>164</v>
      </c>
    </row>
    <row r="4482" spans="1:65" s="13" customFormat="1" x14ac:dyDescent="0.2">
      <c r="B4482" s="188"/>
      <c r="D4482" s="183" t="s">
        <v>177</v>
      </c>
      <c r="E4482" s="189" t="s">
        <v>1</v>
      </c>
      <c r="F4482" s="190" t="s">
        <v>4141</v>
      </c>
      <c r="H4482" s="189" t="s">
        <v>1</v>
      </c>
      <c r="I4482" s="191"/>
      <c r="L4482" s="188"/>
      <c r="M4482" s="192"/>
      <c r="N4482" s="193"/>
      <c r="O4482" s="193"/>
      <c r="P4482" s="193"/>
      <c r="Q4482" s="193"/>
      <c r="R4482" s="193"/>
      <c r="S4482" s="193"/>
      <c r="T4482" s="194"/>
      <c r="AT4482" s="189" t="s">
        <v>177</v>
      </c>
      <c r="AU4482" s="189" t="s">
        <v>86</v>
      </c>
      <c r="AV4482" s="13" t="s">
        <v>84</v>
      </c>
      <c r="AW4482" s="13" t="s">
        <v>34</v>
      </c>
      <c r="AX4482" s="13" t="s">
        <v>77</v>
      </c>
      <c r="AY4482" s="189" t="s">
        <v>164</v>
      </c>
    </row>
    <row r="4483" spans="1:65" s="14" customFormat="1" x14ac:dyDescent="0.2">
      <c r="B4483" s="195"/>
      <c r="D4483" s="183" t="s">
        <v>177</v>
      </c>
      <c r="E4483" s="196" t="s">
        <v>1</v>
      </c>
      <c r="F4483" s="197" t="s">
        <v>4142</v>
      </c>
      <c r="H4483" s="198">
        <v>107.8</v>
      </c>
      <c r="I4483" s="199"/>
      <c r="L4483" s="195"/>
      <c r="M4483" s="200"/>
      <c r="N4483" s="201"/>
      <c r="O4483" s="201"/>
      <c r="P4483" s="201"/>
      <c r="Q4483" s="201"/>
      <c r="R4483" s="201"/>
      <c r="S4483" s="201"/>
      <c r="T4483" s="202"/>
      <c r="AT4483" s="196" t="s">
        <v>177</v>
      </c>
      <c r="AU4483" s="196" t="s">
        <v>86</v>
      </c>
      <c r="AV4483" s="14" t="s">
        <v>86</v>
      </c>
      <c r="AW4483" s="14" t="s">
        <v>34</v>
      </c>
      <c r="AX4483" s="14" t="s">
        <v>77</v>
      </c>
      <c r="AY4483" s="196" t="s">
        <v>164</v>
      </c>
    </row>
    <row r="4484" spans="1:65" s="13" customFormat="1" x14ac:dyDescent="0.2">
      <c r="B4484" s="188"/>
      <c r="D4484" s="183" t="s">
        <v>177</v>
      </c>
      <c r="E4484" s="189" t="s">
        <v>1</v>
      </c>
      <c r="F4484" s="190" t="s">
        <v>4143</v>
      </c>
      <c r="H4484" s="189" t="s">
        <v>1</v>
      </c>
      <c r="I4484" s="191"/>
      <c r="L4484" s="188"/>
      <c r="M4484" s="192"/>
      <c r="N4484" s="193"/>
      <c r="O4484" s="193"/>
      <c r="P4484" s="193"/>
      <c r="Q4484" s="193"/>
      <c r="R4484" s="193"/>
      <c r="S4484" s="193"/>
      <c r="T4484" s="194"/>
      <c r="AT4484" s="189" t="s">
        <v>177</v>
      </c>
      <c r="AU4484" s="189" t="s">
        <v>86</v>
      </c>
      <c r="AV4484" s="13" t="s">
        <v>84</v>
      </c>
      <c r="AW4484" s="13" t="s">
        <v>34</v>
      </c>
      <c r="AX4484" s="13" t="s">
        <v>77</v>
      </c>
      <c r="AY4484" s="189" t="s">
        <v>164</v>
      </c>
    </row>
    <row r="4485" spans="1:65" s="13" customFormat="1" x14ac:dyDescent="0.2">
      <c r="B4485" s="188"/>
      <c r="D4485" s="183" t="s">
        <v>177</v>
      </c>
      <c r="E4485" s="189" t="s">
        <v>1</v>
      </c>
      <c r="F4485" s="190" t="s">
        <v>4140</v>
      </c>
      <c r="H4485" s="189" t="s">
        <v>1</v>
      </c>
      <c r="I4485" s="191"/>
      <c r="L4485" s="188"/>
      <c r="M4485" s="192"/>
      <c r="N4485" s="193"/>
      <c r="O4485" s="193"/>
      <c r="P4485" s="193"/>
      <c r="Q4485" s="193"/>
      <c r="R4485" s="193"/>
      <c r="S4485" s="193"/>
      <c r="T4485" s="194"/>
      <c r="AT4485" s="189" t="s">
        <v>177</v>
      </c>
      <c r="AU4485" s="189" t="s">
        <v>86</v>
      </c>
      <c r="AV4485" s="13" t="s">
        <v>84</v>
      </c>
      <c r="AW4485" s="13" t="s">
        <v>34</v>
      </c>
      <c r="AX4485" s="13" t="s">
        <v>77</v>
      </c>
      <c r="AY4485" s="189" t="s">
        <v>164</v>
      </c>
    </row>
    <row r="4486" spans="1:65" s="13" customFormat="1" x14ac:dyDescent="0.2">
      <c r="B4486" s="188"/>
      <c r="D4486" s="183" t="s">
        <v>177</v>
      </c>
      <c r="E4486" s="189" t="s">
        <v>1</v>
      </c>
      <c r="F4486" s="190" t="s">
        <v>4144</v>
      </c>
      <c r="H4486" s="189" t="s">
        <v>1</v>
      </c>
      <c r="I4486" s="191"/>
      <c r="L4486" s="188"/>
      <c r="M4486" s="192"/>
      <c r="N4486" s="193"/>
      <c r="O4486" s="193"/>
      <c r="P4486" s="193"/>
      <c r="Q4486" s="193"/>
      <c r="R4486" s="193"/>
      <c r="S4486" s="193"/>
      <c r="T4486" s="194"/>
      <c r="AT4486" s="189" t="s">
        <v>177</v>
      </c>
      <c r="AU4486" s="189" t="s">
        <v>86</v>
      </c>
      <c r="AV4486" s="13" t="s">
        <v>84</v>
      </c>
      <c r="AW4486" s="13" t="s">
        <v>34</v>
      </c>
      <c r="AX4486" s="13" t="s">
        <v>77</v>
      </c>
      <c r="AY4486" s="189" t="s">
        <v>164</v>
      </c>
    </row>
    <row r="4487" spans="1:65" s="14" customFormat="1" x14ac:dyDescent="0.2">
      <c r="B4487" s="195"/>
      <c r="D4487" s="183" t="s">
        <v>177</v>
      </c>
      <c r="E4487" s="196" t="s">
        <v>1</v>
      </c>
      <c r="F4487" s="197" t="s">
        <v>4145</v>
      </c>
      <c r="H4487" s="198">
        <v>35.200000000000003</v>
      </c>
      <c r="I4487" s="199"/>
      <c r="L4487" s="195"/>
      <c r="M4487" s="200"/>
      <c r="N4487" s="201"/>
      <c r="O4487" s="201"/>
      <c r="P4487" s="201"/>
      <c r="Q4487" s="201"/>
      <c r="R4487" s="201"/>
      <c r="S4487" s="201"/>
      <c r="T4487" s="202"/>
      <c r="AT4487" s="196" t="s">
        <v>177</v>
      </c>
      <c r="AU4487" s="196" t="s">
        <v>86</v>
      </c>
      <c r="AV4487" s="14" t="s">
        <v>86</v>
      </c>
      <c r="AW4487" s="14" t="s">
        <v>34</v>
      </c>
      <c r="AX4487" s="14" t="s">
        <v>77</v>
      </c>
      <c r="AY4487" s="196" t="s">
        <v>164</v>
      </c>
    </row>
    <row r="4488" spans="1:65" s="15" customFormat="1" x14ac:dyDescent="0.2">
      <c r="B4488" s="203"/>
      <c r="D4488" s="183" t="s">
        <v>177</v>
      </c>
      <c r="E4488" s="204" t="s">
        <v>1</v>
      </c>
      <c r="F4488" s="205" t="s">
        <v>184</v>
      </c>
      <c r="H4488" s="206">
        <v>143</v>
      </c>
      <c r="I4488" s="207"/>
      <c r="L4488" s="203"/>
      <c r="M4488" s="208"/>
      <c r="N4488" s="209"/>
      <c r="O4488" s="209"/>
      <c r="P4488" s="209"/>
      <c r="Q4488" s="209"/>
      <c r="R4488" s="209"/>
      <c r="S4488" s="209"/>
      <c r="T4488" s="210"/>
      <c r="AT4488" s="204" t="s">
        <v>177</v>
      </c>
      <c r="AU4488" s="204" t="s">
        <v>86</v>
      </c>
      <c r="AV4488" s="15" t="s">
        <v>172</v>
      </c>
      <c r="AW4488" s="15" t="s">
        <v>34</v>
      </c>
      <c r="AX4488" s="15" t="s">
        <v>84</v>
      </c>
      <c r="AY4488" s="204" t="s">
        <v>164</v>
      </c>
    </row>
    <row r="4489" spans="1:65" s="2" customFormat="1" ht="16.5" customHeight="1" x14ac:dyDescent="0.2">
      <c r="A4489" s="34"/>
      <c r="B4489" s="168"/>
      <c r="C4489" s="169" t="s">
        <v>4162</v>
      </c>
      <c r="D4489" s="214" t="s">
        <v>167</v>
      </c>
      <c r="E4489" s="171" t="s">
        <v>4163</v>
      </c>
      <c r="F4489" s="172" t="s">
        <v>4164</v>
      </c>
      <c r="G4489" s="173" t="s">
        <v>215</v>
      </c>
      <c r="H4489" s="174">
        <v>143</v>
      </c>
      <c r="I4489" s="175"/>
      <c r="J4489" s="176">
        <f>ROUND(I4489*H4489,2)</f>
        <v>0</v>
      </c>
      <c r="K4489" s="172" t="s">
        <v>216</v>
      </c>
      <c r="L4489" s="35"/>
      <c r="M4489" s="177" t="s">
        <v>1</v>
      </c>
      <c r="N4489" s="178" t="s">
        <v>42</v>
      </c>
      <c r="O4489" s="60"/>
      <c r="P4489" s="179">
        <f>O4489*H4489</f>
        <v>0</v>
      </c>
      <c r="Q4489" s="179">
        <v>0</v>
      </c>
      <c r="R4489" s="179">
        <f>Q4489*H4489</f>
        <v>0</v>
      </c>
      <c r="S4489" s="179">
        <v>0</v>
      </c>
      <c r="T4489" s="180">
        <f>S4489*H4489</f>
        <v>0</v>
      </c>
      <c r="U4489" s="34"/>
      <c r="V4489" s="34"/>
      <c r="W4489" s="34"/>
      <c r="X4489" s="34"/>
      <c r="Y4489" s="34"/>
      <c r="Z4489" s="34"/>
      <c r="AA4489" s="34"/>
      <c r="AB4489" s="34"/>
      <c r="AC4489" s="34"/>
      <c r="AD4489" s="34"/>
      <c r="AE4489" s="34"/>
      <c r="AR4489" s="181" t="s">
        <v>191</v>
      </c>
      <c r="AT4489" s="181" t="s">
        <v>167</v>
      </c>
      <c r="AU4489" s="181" t="s">
        <v>86</v>
      </c>
      <c r="AY4489" s="18" t="s">
        <v>164</v>
      </c>
      <c r="BE4489" s="182">
        <f>IF(N4489="základní",J4489,0)</f>
        <v>0</v>
      </c>
      <c r="BF4489" s="182">
        <f>IF(N4489="snížená",J4489,0)</f>
        <v>0</v>
      </c>
      <c r="BG4489" s="182">
        <f>IF(N4489="zákl. přenesená",J4489,0)</f>
        <v>0</v>
      </c>
      <c r="BH4489" s="182">
        <f>IF(N4489="sníž. přenesená",J4489,0)</f>
        <v>0</v>
      </c>
      <c r="BI4489" s="182">
        <f>IF(N4489="nulová",J4489,0)</f>
        <v>0</v>
      </c>
      <c r="BJ4489" s="18" t="s">
        <v>84</v>
      </c>
      <c r="BK4489" s="182">
        <f>ROUND(I4489*H4489,2)</f>
        <v>0</v>
      </c>
      <c r="BL4489" s="18" t="s">
        <v>191</v>
      </c>
      <c r="BM4489" s="181" t="s">
        <v>4165</v>
      </c>
    </row>
    <row r="4490" spans="1:65" s="2" customFormat="1" x14ac:dyDescent="0.2">
      <c r="A4490" s="34"/>
      <c r="B4490" s="35"/>
      <c r="C4490" s="34"/>
      <c r="D4490" s="183" t="s">
        <v>174</v>
      </c>
      <c r="E4490" s="34"/>
      <c r="F4490" s="184" t="s">
        <v>4166</v>
      </c>
      <c r="G4490" s="34"/>
      <c r="H4490" s="34"/>
      <c r="I4490" s="103"/>
      <c r="J4490" s="34"/>
      <c r="K4490" s="34"/>
      <c r="L4490" s="35"/>
      <c r="M4490" s="185"/>
      <c r="N4490" s="186"/>
      <c r="O4490" s="60"/>
      <c r="P4490" s="60"/>
      <c r="Q4490" s="60"/>
      <c r="R4490" s="60"/>
      <c r="S4490" s="60"/>
      <c r="T4490" s="61"/>
      <c r="U4490" s="34"/>
      <c r="V4490" s="34"/>
      <c r="W4490" s="34"/>
      <c r="X4490" s="34"/>
      <c r="Y4490" s="34"/>
      <c r="Z4490" s="34"/>
      <c r="AA4490" s="34"/>
      <c r="AB4490" s="34"/>
      <c r="AC4490" s="34"/>
      <c r="AD4490" s="34"/>
      <c r="AE4490" s="34"/>
      <c r="AT4490" s="18" t="s">
        <v>174</v>
      </c>
      <c r="AU4490" s="18" t="s">
        <v>86</v>
      </c>
    </row>
    <row r="4491" spans="1:65" s="13" customFormat="1" x14ac:dyDescent="0.2">
      <c r="B4491" s="188"/>
      <c r="D4491" s="183" t="s">
        <v>177</v>
      </c>
      <c r="E4491" s="189" t="s">
        <v>1</v>
      </c>
      <c r="F4491" s="190" t="s">
        <v>2852</v>
      </c>
      <c r="H4491" s="189" t="s">
        <v>1</v>
      </c>
      <c r="I4491" s="191"/>
      <c r="L4491" s="188"/>
      <c r="M4491" s="192"/>
      <c r="N4491" s="193"/>
      <c r="O4491" s="193"/>
      <c r="P4491" s="193"/>
      <c r="Q4491" s="193"/>
      <c r="R4491" s="193"/>
      <c r="S4491" s="193"/>
      <c r="T4491" s="194"/>
      <c r="AT4491" s="189" t="s">
        <v>177</v>
      </c>
      <c r="AU4491" s="189" t="s">
        <v>86</v>
      </c>
      <c r="AV4491" s="13" t="s">
        <v>84</v>
      </c>
      <c r="AW4491" s="13" t="s">
        <v>34</v>
      </c>
      <c r="AX4491" s="13" t="s">
        <v>77</v>
      </c>
      <c r="AY4491" s="189" t="s">
        <v>164</v>
      </c>
    </row>
    <row r="4492" spans="1:65" s="13" customFormat="1" x14ac:dyDescent="0.2">
      <c r="B4492" s="188"/>
      <c r="D4492" s="183" t="s">
        <v>177</v>
      </c>
      <c r="E4492" s="189" t="s">
        <v>1</v>
      </c>
      <c r="F4492" s="190" t="s">
        <v>2853</v>
      </c>
      <c r="H4492" s="189" t="s">
        <v>1</v>
      </c>
      <c r="I4492" s="191"/>
      <c r="L4492" s="188"/>
      <c r="M4492" s="192"/>
      <c r="N4492" s="193"/>
      <c r="O4492" s="193"/>
      <c r="P4492" s="193"/>
      <c r="Q4492" s="193"/>
      <c r="R4492" s="193"/>
      <c r="S4492" s="193"/>
      <c r="T4492" s="194"/>
      <c r="AT4492" s="189" t="s">
        <v>177</v>
      </c>
      <c r="AU4492" s="189" t="s">
        <v>86</v>
      </c>
      <c r="AV4492" s="13" t="s">
        <v>84</v>
      </c>
      <c r="AW4492" s="13" t="s">
        <v>34</v>
      </c>
      <c r="AX4492" s="13" t="s">
        <v>77</v>
      </c>
      <c r="AY4492" s="189" t="s">
        <v>164</v>
      </c>
    </row>
    <row r="4493" spans="1:65" s="13" customFormat="1" x14ac:dyDescent="0.2">
      <c r="B4493" s="188"/>
      <c r="D4493" s="183" t="s">
        <v>177</v>
      </c>
      <c r="E4493" s="189" t="s">
        <v>1</v>
      </c>
      <c r="F4493" s="190" t="s">
        <v>2854</v>
      </c>
      <c r="H4493" s="189" t="s">
        <v>1</v>
      </c>
      <c r="I4493" s="191"/>
      <c r="L4493" s="188"/>
      <c r="M4493" s="192"/>
      <c r="N4493" s="193"/>
      <c r="O4493" s="193"/>
      <c r="P4493" s="193"/>
      <c r="Q4493" s="193"/>
      <c r="R4493" s="193"/>
      <c r="S4493" s="193"/>
      <c r="T4493" s="194"/>
      <c r="AT4493" s="189" t="s">
        <v>177</v>
      </c>
      <c r="AU4493" s="189" t="s">
        <v>86</v>
      </c>
      <c r="AV4493" s="13" t="s">
        <v>84</v>
      </c>
      <c r="AW4493" s="13" t="s">
        <v>34</v>
      </c>
      <c r="AX4493" s="13" t="s">
        <v>77</v>
      </c>
      <c r="AY4493" s="189" t="s">
        <v>164</v>
      </c>
    </row>
    <row r="4494" spans="1:65" s="13" customFormat="1" x14ac:dyDescent="0.2">
      <c r="B4494" s="188"/>
      <c r="D4494" s="183" t="s">
        <v>177</v>
      </c>
      <c r="E4494" s="189" t="s">
        <v>1</v>
      </c>
      <c r="F4494" s="190" t="s">
        <v>2855</v>
      </c>
      <c r="H4494" s="189" t="s">
        <v>1</v>
      </c>
      <c r="I4494" s="191"/>
      <c r="L4494" s="188"/>
      <c r="M4494" s="192"/>
      <c r="N4494" s="193"/>
      <c r="O4494" s="193"/>
      <c r="P4494" s="193"/>
      <c r="Q4494" s="193"/>
      <c r="R4494" s="193"/>
      <c r="S4494" s="193"/>
      <c r="T4494" s="194"/>
      <c r="AT4494" s="189" t="s">
        <v>177</v>
      </c>
      <c r="AU4494" s="189" t="s">
        <v>86</v>
      </c>
      <c r="AV4494" s="13" t="s">
        <v>84</v>
      </c>
      <c r="AW4494" s="13" t="s">
        <v>34</v>
      </c>
      <c r="AX4494" s="13" t="s">
        <v>77</v>
      </c>
      <c r="AY4494" s="189" t="s">
        <v>164</v>
      </c>
    </row>
    <row r="4495" spans="1:65" s="13" customFormat="1" x14ac:dyDescent="0.2">
      <c r="B4495" s="188"/>
      <c r="D4495" s="183" t="s">
        <v>177</v>
      </c>
      <c r="E4495" s="189" t="s">
        <v>1</v>
      </c>
      <c r="F4495" s="190" t="s">
        <v>2820</v>
      </c>
      <c r="H4495" s="189" t="s">
        <v>1</v>
      </c>
      <c r="I4495" s="191"/>
      <c r="L4495" s="188"/>
      <c r="M4495" s="192"/>
      <c r="N4495" s="193"/>
      <c r="O4495" s="193"/>
      <c r="P4495" s="193"/>
      <c r="Q4495" s="193"/>
      <c r="R4495" s="193"/>
      <c r="S4495" s="193"/>
      <c r="T4495" s="194"/>
      <c r="AT4495" s="189" t="s">
        <v>177</v>
      </c>
      <c r="AU4495" s="189" t="s">
        <v>86</v>
      </c>
      <c r="AV4495" s="13" t="s">
        <v>84</v>
      </c>
      <c r="AW4495" s="13" t="s">
        <v>34</v>
      </c>
      <c r="AX4495" s="13" t="s">
        <v>77</v>
      </c>
      <c r="AY4495" s="189" t="s">
        <v>164</v>
      </c>
    </row>
    <row r="4496" spans="1:65" s="13" customFormat="1" x14ac:dyDescent="0.2">
      <c r="B4496" s="188"/>
      <c r="D4496" s="183" t="s">
        <v>177</v>
      </c>
      <c r="E4496" s="189" t="s">
        <v>1</v>
      </c>
      <c r="F4496" s="190" t="s">
        <v>4139</v>
      </c>
      <c r="H4496" s="189" t="s">
        <v>1</v>
      </c>
      <c r="I4496" s="191"/>
      <c r="L4496" s="188"/>
      <c r="M4496" s="192"/>
      <c r="N4496" s="193"/>
      <c r="O4496" s="193"/>
      <c r="P4496" s="193"/>
      <c r="Q4496" s="193"/>
      <c r="R4496" s="193"/>
      <c r="S4496" s="193"/>
      <c r="T4496" s="194"/>
      <c r="AT4496" s="189" t="s">
        <v>177</v>
      </c>
      <c r="AU4496" s="189" t="s">
        <v>86</v>
      </c>
      <c r="AV4496" s="13" t="s">
        <v>84</v>
      </c>
      <c r="AW4496" s="13" t="s">
        <v>34</v>
      </c>
      <c r="AX4496" s="13" t="s">
        <v>77</v>
      </c>
      <c r="AY4496" s="189" t="s">
        <v>164</v>
      </c>
    </row>
    <row r="4497" spans="1:65" s="13" customFormat="1" x14ac:dyDescent="0.2">
      <c r="B4497" s="188"/>
      <c r="D4497" s="183" t="s">
        <v>177</v>
      </c>
      <c r="E4497" s="189" t="s">
        <v>1</v>
      </c>
      <c r="F4497" s="190" t="s">
        <v>4140</v>
      </c>
      <c r="H4497" s="189" t="s">
        <v>1</v>
      </c>
      <c r="I4497" s="191"/>
      <c r="L4497" s="188"/>
      <c r="M4497" s="192"/>
      <c r="N4497" s="193"/>
      <c r="O4497" s="193"/>
      <c r="P4497" s="193"/>
      <c r="Q4497" s="193"/>
      <c r="R4497" s="193"/>
      <c r="S4497" s="193"/>
      <c r="T4497" s="194"/>
      <c r="AT4497" s="189" t="s">
        <v>177</v>
      </c>
      <c r="AU4497" s="189" t="s">
        <v>86</v>
      </c>
      <c r="AV4497" s="13" t="s">
        <v>84</v>
      </c>
      <c r="AW4497" s="13" t="s">
        <v>34</v>
      </c>
      <c r="AX4497" s="13" t="s">
        <v>77</v>
      </c>
      <c r="AY4497" s="189" t="s">
        <v>164</v>
      </c>
    </row>
    <row r="4498" spans="1:65" s="13" customFormat="1" x14ac:dyDescent="0.2">
      <c r="B4498" s="188"/>
      <c r="D4498" s="183" t="s">
        <v>177</v>
      </c>
      <c r="E4498" s="189" t="s">
        <v>1</v>
      </c>
      <c r="F4498" s="190" t="s">
        <v>4141</v>
      </c>
      <c r="H4498" s="189" t="s">
        <v>1</v>
      </c>
      <c r="I4498" s="191"/>
      <c r="L4498" s="188"/>
      <c r="M4498" s="192"/>
      <c r="N4498" s="193"/>
      <c r="O4498" s="193"/>
      <c r="P4498" s="193"/>
      <c r="Q4498" s="193"/>
      <c r="R4498" s="193"/>
      <c r="S4498" s="193"/>
      <c r="T4498" s="194"/>
      <c r="AT4498" s="189" t="s">
        <v>177</v>
      </c>
      <c r="AU4498" s="189" t="s">
        <v>86</v>
      </c>
      <c r="AV4498" s="13" t="s">
        <v>84</v>
      </c>
      <c r="AW4498" s="13" t="s">
        <v>34</v>
      </c>
      <c r="AX4498" s="13" t="s">
        <v>77</v>
      </c>
      <c r="AY4498" s="189" t="s">
        <v>164</v>
      </c>
    </row>
    <row r="4499" spans="1:65" s="14" customFormat="1" x14ac:dyDescent="0.2">
      <c r="B4499" s="195"/>
      <c r="D4499" s="183" t="s">
        <v>177</v>
      </c>
      <c r="E4499" s="196" t="s">
        <v>1</v>
      </c>
      <c r="F4499" s="197" t="s">
        <v>4142</v>
      </c>
      <c r="H4499" s="198">
        <v>107.8</v>
      </c>
      <c r="I4499" s="199"/>
      <c r="L4499" s="195"/>
      <c r="M4499" s="200"/>
      <c r="N4499" s="201"/>
      <c r="O4499" s="201"/>
      <c r="P4499" s="201"/>
      <c r="Q4499" s="201"/>
      <c r="R4499" s="201"/>
      <c r="S4499" s="201"/>
      <c r="T4499" s="202"/>
      <c r="AT4499" s="196" t="s">
        <v>177</v>
      </c>
      <c r="AU4499" s="196" t="s">
        <v>86</v>
      </c>
      <c r="AV4499" s="14" t="s">
        <v>86</v>
      </c>
      <c r="AW4499" s="14" t="s">
        <v>34</v>
      </c>
      <c r="AX4499" s="14" t="s">
        <v>77</v>
      </c>
      <c r="AY4499" s="196" t="s">
        <v>164</v>
      </c>
    </row>
    <row r="4500" spans="1:65" s="13" customFormat="1" x14ac:dyDescent="0.2">
      <c r="B4500" s="188"/>
      <c r="D4500" s="183" t="s">
        <v>177</v>
      </c>
      <c r="E4500" s="189" t="s">
        <v>1</v>
      </c>
      <c r="F4500" s="190" t="s">
        <v>4143</v>
      </c>
      <c r="H4500" s="189" t="s">
        <v>1</v>
      </c>
      <c r="I4500" s="191"/>
      <c r="L4500" s="188"/>
      <c r="M4500" s="192"/>
      <c r="N4500" s="193"/>
      <c r="O4500" s="193"/>
      <c r="P4500" s="193"/>
      <c r="Q4500" s="193"/>
      <c r="R4500" s="193"/>
      <c r="S4500" s="193"/>
      <c r="T4500" s="194"/>
      <c r="AT4500" s="189" t="s">
        <v>177</v>
      </c>
      <c r="AU4500" s="189" t="s">
        <v>86</v>
      </c>
      <c r="AV4500" s="13" t="s">
        <v>84</v>
      </c>
      <c r="AW4500" s="13" t="s">
        <v>34</v>
      </c>
      <c r="AX4500" s="13" t="s">
        <v>77</v>
      </c>
      <c r="AY4500" s="189" t="s">
        <v>164</v>
      </c>
    </row>
    <row r="4501" spans="1:65" s="13" customFormat="1" x14ac:dyDescent="0.2">
      <c r="B4501" s="188"/>
      <c r="D4501" s="183" t="s">
        <v>177</v>
      </c>
      <c r="E4501" s="189" t="s">
        <v>1</v>
      </c>
      <c r="F4501" s="190" t="s">
        <v>4140</v>
      </c>
      <c r="H4501" s="189" t="s">
        <v>1</v>
      </c>
      <c r="I4501" s="191"/>
      <c r="L4501" s="188"/>
      <c r="M4501" s="192"/>
      <c r="N4501" s="193"/>
      <c r="O4501" s="193"/>
      <c r="P4501" s="193"/>
      <c r="Q4501" s="193"/>
      <c r="R4501" s="193"/>
      <c r="S4501" s="193"/>
      <c r="T4501" s="194"/>
      <c r="AT4501" s="189" t="s">
        <v>177</v>
      </c>
      <c r="AU4501" s="189" t="s">
        <v>86</v>
      </c>
      <c r="AV4501" s="13" t="s">
        <v>84</v>
      </c>
      <c r="AW4501" s="13" t="s">
        <v>34</v>
      </c>
      <c r="AX4501" s="13" t="s">
        <v>77</v>
      </c>
      <c r="AY4501" s="189" t="s">
        <v>164</v>
      </c>
    </row>
    <row r="4502" spans="1:65" s="13" customFormat="1" x14ac:dyDescent="0.2">
      <c r="B4502" s="188"/>
      <c r="D4502" s="183" t="s">
        <v>177</v>
      </c>
      <c r="E4502" s="189" t="s">
        <v>1</v>
      </c>
      <c r="F4502" s="190" t="s">
        <v>4144</v>
      </c>
      <c r="H4502" s="189" t="s">
        <v>1</v>
      </c>
      <c r="I4502" s="191"/>
      <c r="L4502" s="188"/>
      <c r="M4502" s="192"/>
      <c r="N4502" s="193"/>
      <c r="O4502" s="193"/>
      <c r="P4502" s="193"/>
      <c r="Q4502" s="193"/>
      <c r="R4502" s="193"/>
      <c r="S4502" s="193"/>
      <c r="T4502" s="194"/>
      <c r="AT4502" s="189" t="s">
        <v>177</v>
      </c>
      <c r="AU4502" s="189" t="s">
        <v>86</v>
      </c>
      <c r="AV4502" s="13" t="s">
        <v>84</v>
      </c>
      <c r="AW4502" s="13" t="s">
        <v>34</v>
      </c>
      <c r="AX4502" s="13" t="s">
        <v>77</v>
      </c>
      <c r="AY4502" s="189" t="s">
        <v>164</v>
      </c>
    </row>
    <row r="4503" spans="1:65" s="14" customFormat="1" x14ac:dyDescent="0.2">
      <c r="B4503" s="195"/>
      <c r="D4503" s="183" t="s">
        <v>177</v>
      </c>
      <c r="E4503" s="196" t="s">
        <v>1</v>
      </c>
      <c r="F4503" s="197" t="s">
        <v>4145</v>
      </c>
      <c r="H4503" s="198">
        <v>35.200000000000003</v>
      </c>
      <c r="I4503" s="199"/>
      <c r="L4503" s="195"/>
      <c r="M4503" s="200"/>
      <c r="N4503" s="201"/>
      <c r="O4503" s="201"/>
      <c r="P4503" s="201"/>
      <c r="Q4503" s="201"/>
      <c r="R4503" s="201"/>
      <c r="S4503" s="201"/>
      <c r="T4503" s="202"/>
      <c r="AT4503" s="196" t="s">
        <v>177</v>
      </c>
      <c r="AU4503" s="196" t="s">
        <v>86</v>
      </c>
      <c r="AV4503" s="14" t="s">
        <v>86</v>
      </c>
      <c r="AW4503" s="14" t="s">
        <v>34</v>
      </c>
      <c r="AX4503" s="14" t="s">
        <v>77</v>
      </c>
      <c r="AY4503" s="196" t="s">
        <v>164</v>
      </c>
    </row>
    <row r="4504" spans="1:65" s="15" customFormat="1" x14ac:dyDescent="0.2">
      <c r="B4504" s="203"/>
      <c r="D4504" s="183" t="s">
        <v>177</v>
      </c>
      <c r="E4504" s="204" t="s">
        <v>1</v>
      </c>
      <c r="F4504" s="205" t="s">
        <v>184</v>
      </c>
      <c r="H4504" s="206">
        <v>143</v>
      </c>
      <c r="I4504" s="207"/>
      <c r="L4504" s="203"/>
      <c r="M4504" s="208"/>
      <c r="N4504" s="209"/>
      <c r="O4504" s="209"/>
      <c r="P4504" s="209"/>
      <c r="Q4504" s="209"/>
      <c r="R4504" s="209"/>
      <c r="S4504" s="209"/>
      <c r="T4504" s="210"/>
      <c r="AT4504" s="204" t="s">
        <v>177</v>
      </c>
      <c r="AU4504" s="204" t="s">
        <v>86</v>
      </c>
      <c r="AV4504" s="15" t="s">
        <v>172</v>
      </c>
      <c r="AW4504" s="15" t="s">
        <v>34</v>
      </c>
      <c r="AX4504" s="15" t="s">
        <v>84</v>
      </c>
      <c r="AY4504" s="204" t="s">
        <v>164</v>
      </c>
    </row>
    <row r="4505" spans="1:65" s="2" customFormat="1" ht="16.5" customHeight="1" x14ac:dyDescent="0.2">
      <c r="A4505" s="34"/>
      <c r="B4505" s="168"/>
      <c r="C4505" s="169" t="s">
        <v>4167</v>
      </c>
      <c r="D4505" s="214" t="s">
        <v>167</v>
      </c>
      <c r="E4505" s="171" t="s">
        <v>4168</v>
      </c>
      <c r="F4505" s="172" t="s">
        <v>4169</v>
      </c>
      <c r="G4505" s="173" t="s">
        <v>215</v>
      </c>
      <c r="H4505" s="174">
        <v>287.10000000000002</v>
      </c>
      <c r="I4505" s="175"/>
      <c r="J4505" s="176">
        <f>ROUND(I4505*H4505,2)</f>
        <v>0</v>
      </c>
      <c r="K4505" s="172" t="s">
        <v>216</v>
      </c>
      <c r="L4505" s="35"/>
      <c r="M4505" s="177" t="s">
        <v>1</v>
      </c>
      <c r="N4505" s="178" t="s">
        <v>42</v>
      </c>
      <c r="O4505" s="60"/>
      <c r="P4505" s="179">
        <f>O4505*H4505</f>
        <v>0</v>
      </c>
      <c r="Q4505" s="179">
        <v>5.0000000000000002E-5</v>
      </c>
      <c r="R4505" s="179">
        <f>Q4505*H4505</f>
        <v>1.4355000000000001E-2</v>
      </c>
      <c r="S4505" s="179">
        <v>0</v>
      </c>
      <c r="T4505" s="180">
        <f>S4505*H4505</f>
        <v>0</v>
      </c>
      <c r="U4505" s="34"/>
      <c r="V4505" s="34"/>
      <c r="W4505" s="34"/>
      <c r="X4505" s="34"/>
      <c r="Y4505" s="34"/>
      <c r="Z4505" s="34"/>
      <c r="AA4505" s="34"/>
      <c r="AB4505" s="34"/>
      <c r="AC4505" s="34"/>
      <c r="AD4505" s="34"/>
      <c r="AE4505" s="34"/>
      <c r="AR4505" s="181" t="s">
        <v>191</v>
      </c>
      <c r="AT4505" s="181" t="s">
        <v>167</v>
      </c>
      <c r="AU4505" s="181" t="s">
        <v>86</v>
      </c>
      <c r="AY4505" s="18" t="s">
        <v>164</v>
      </c>
      <c r="BE4505" s="182">
        <f>IF(N4505="základní",J4505,0)</f>
        <v>0</v>
      </c>
      <c r="BF4505" s="182">
        <f>IF(N4505="snížená",J4505,0)</f>
        <v>0</v>
      </c>
      <c r="BG4505" s="182">
        <f>IF(N4505="zákl. přenesená",J4505,0)</f>
        <v>0</v>
      </c>
      <c r="BH4505" s="182">
        <f>IF(N4505="sníž. přenesená",J4505,0)</f>
        <v>0</v>
      </c>
      <c r="BI4505" s="182">
        <f>IF(N4505="nulová",J4505,0)</f>
        <v>0</v>
      </c>
      <c r="BJ4505" s="18" t="s">
        <v>84</v>
      </c>
      <c r="BK4505" s="182">
        <f>ROUND(I4505*H4505,2)</f>
        <v>0</v>
      </c>
      <c r="BL4505" s="18" t="s">
        <v>191</v>
      </c>
      <c r="BM4505" s="181" t="s">
        <v>4170</v>
      </c>
    </row>
    <row r="4506" spans="1:65" s="2" customFormat="1" x14ac:dyDescent="0.2">
      <c r="A4506" s="34"/>
      <c r="B4506" s="35"/>
      <c r="C4506" s="34"/>
      <c r="D4506" s="183" t="s">
        <v>174</v>
      </c>
      <c r="E4506" s="34"/>
      <c r="F4506" s="184" t="s">
        <v>4171</v>
      </c>
      <c r="G4506" s="34"/>
      <c r="H4506" s="34"/>
      <c r="I4506" s="103"/>
      <c r="J4506" s="34"/>
      <c r="K4506" s="34"/>
      <c r="L4506" s="35"/>
      <c r="M4506" s="185"/>
      <c r="N4506" s="186"/>
      <c r="O4506" s="60"/>
      <c r="P4506" s="60"/>
      <c r="Q4506" s="60"/>
      <c r="R4506" s="60"/>
      <c r="S4506" s="60"/>
      <c r="T4506" s="61"/>
      <c r="U4506" s="34"/>
      <c r="V4506" s="34"/>
      <c r="W4506" s="34"/>
      <c r="X4506" s="34"/>
      <c r="Y4506" s="34"/>
      <c r="Z4506" s="34"/>
      <c r="AA4506" s="34"/>
      <c r="AB4506" s="34"/>
      <c r="AC4506" s="34"/>
      <c r="AD4506" s="34"/>
      <c r="AE4506" s="34"/>
      <c r="AT4506" s="18" t="s">
        <v>174</v>
      </c>
      <c r="AU4506" s="18" t="s">
        <v>86</v>
      </c>
    </row>
    <row r="4507" spans="1:65" s="13" customFormat="1" x14ac:dyDescent="0.2">
      <c r="B4507" s="188"/>
      <c r="D4507" s="183" t="s">
        <v>177</v>
      </c>
      <c r="E4507" s="189" t="s">
        <v>1</v>
      </c>
      <c r="F4507" s="190" t="s">
        <v>2852</v>
      </c>
      <c r="H4507" s="189" t="s">
        <v>1</v>
      </c>
      <c r="I4507" s="191"/>
      <c r="L4507" s="188"/>
      <c r="M4507" s="192"/>
      <c r="N4507" s="193"/>
      <c r="O4507" s="193"/>
      <c r="P4507" s="193"/>
      <c r="Q4507" s="193"/>
      <c r="R4507" s="193"/>
      <c r="S4507" s="193"/>
      <c r="T4507" s="194"/>
      <c r="AT4507" s="189" t="s">
        <v>177</v>
      </c>
      <c r="AU4507" s="189" t="s">
        <v>86</v>
      </c>
      <c r="AV4507" s="13" t="s">
        <v>84</v>
      </c>
      <c r="AW4507" s="13" t="s">
        <v>34</v>
      </c>
      <c r="AX4507" s="13" t="s">
        <v>77</v>
      </c>
      <c r="AY4507" s="189" t="s">
        <v>164</v>
      </c>
    </row>
    <row r="4508" spans="1:65" s="13" customFormat="1" x14ac:dyDescent="0.2">
      <c r="B4508" s="188"/>
      <c r="D4508" s="183" t="s">
        <v>177</v>
      </c>
      <c r="E4508" s="189" t="s">
        <v>1</v>
      </c>
      <c r="F4508" s="190" t="s">
        <v>2853</v>
      </c>
      <c r="H4508" s="189" t="s">
        <v>1</v>
      </c>
      <c r="I4508" s="191"/>
      <c r="L4508" s="188"/>
      <c r="M4508" s="192"/>
      <c r="N4508" s="193"/>
      <c r="O4508" s="193"/>
      <c r="P4508" s="193"/>
      <c r="Q4508" s="193"/>
      <c r="R4508" s="193"/>
      <c r="S4508" s="193"/>
      <c r="T4508" s="194"/>
      <c r="AT4508" s="189" t="s">
        <v>177</v>
      </c>
      <c r="AU4508" s="189" t="s">
        <v>86</v>
      </c>
      <c r="AV4508" s="13" t="s">
        <v>84</v>
      </c>
      <c r="AW4508" s="13" t="s">
        <v>34</v>
      </c>
      <c r="AX4508" s="13" t="s">
        <v>77</v>
      </c>
      <c r="AY4508" s="189" t="s">
        <v>164</v>
      </c>
    </row>
    <row r="4509" spans="1:65" s="13" customFormat="1" x14ac:dyDescent="0.2">
      <c r="B4509" s="188"/>
      <c r="D4509" s="183" t="s">
        <v>177</v>
      </c>
      <c r="E4509" s="189" t="s">
        <v>1</v>
      </c>
      <c r="F4509" s="190" t="s">
        <v>2854</v>
      </c>
      <c r="H4509" s="189" t="s">
        <v>1</v>
      </c>
      <c r="I4509" s="191"/>
      <c r="L4509" s="188"/>
      <c r="M4509" s="192"/>
      <c r="N4509" s="193"/>
      <c r="O4509" s="193"/>
      <c r="P4509" s="193"/>
      <c r="Q4509" s="193"/>
      <c r="R4509" s="193"/>
      <c r="S4509" s="193"/>
      <c r="T4509" s="194"/>
      <c r="AT4509" s="189" t="s">
        <v>177</v>
      </c>
      <c r="AU4509" s="189" t="s">
        <v>86</v>
      </c>
      <c r="AV4509" s="13" t="s">
        <v>84</v>
      </c>
      <c r="AW4509" s="13" t="s">
        <v>34</v>
      </c>
      <c r="AX4509" s="13" t="s">
        <v>77</v>
      </c>
      <c r="AY4509" s="189" t="s">
        <v>164</v>
      </c>
    </row>
    <row r="4510" spans="1:65" s="13" customFormat="1" x14ac:dyDescent="0.2">
      <c r="B4510" s="188"/>
      <c r="D4510" s="183" t="s">
        <v>177</v>
      </c>
      <c r="E4510" s="189" t="s">
        <v>1</v>
      </c>
      <c r="F4510" s="190" t="s">
        <v>2855</v>
      </c>
      <c r="H4510" s="189" t="s">
        <v>1</v>
      </c>
      <c r="I4510" s="191"/>
      <c r="L4510" s="188"/>
      <c r="M4510" s="192"/>
      <c r="N4510" s="193"/>
      <c r="O4510" s="193"/>
      <c r="P4510" s="193"/>
      <c r="Q4510" s="193"/>
      <c r="R4510" s="193"/>
      <c r="S4510" s="193"/>
      <c r="T4510" s="194"/>
      <c r="AT4510" s="189" t="s">
        <v>177</v>
      </c>
      <c r="AU4510" s="189" t="s">
        <v>86</v>
      </c>
      <c r="AV4510" s="13" t="s">
        <v>84</v>
      </c>
      <c r="AW4510" s="13" t="s">
        <v>34</v>
      </c>
      <c r="AX4510" s="13" t="s">
        <v>77</v>
      </c>
      <c r="AY4510" s="189" t="s">
        <v>164</v>
      </c>
    </row>
    <row r="4511" spans="1:65" s="13" customFormat="1" x14ac:dyDescent="0.2">
      <c r="B4511" s="188"/>
      <c r="D4511" s="183" t="s">
        <v>177</v>
      </c>
      <c r="E4511" s="189" t="s">
        <v>1</v>
      </c>
      <c r="F4511" s="190" t="s">
        <v>2820</v>
      </c>
      <c r="H4511" s="189" t="s">
        <v>1</v>
      </c>
      <c r="I4511" s="191"/>
      <c r="L4511" s="188"/>
      <c r="M4511" s="192"/>
      <c r="N4511" s="193"/>
      <c r="O4511" s="193"/>
      <c r="P4511" s="193"/>
      <c r="Q4511" s="193"/>
      <c r="R4511" s="193"/>
      <c r="S4511" s="193"/>
      <c r="T4511" s="194"/>
      <c r="AT4511" s="189" t="s">
        <v>177</v>
      </c>
      <c r="AU4511" s="189" t="s">
        <v>86</v>
      </c>
      <c r="AV4511" s="13" t="s">
        <v>84</v>
      </c>
      <c r="AW4511" s="13" t="s">
        <v>34</v>
      </c>
      <c r="AX4511" s="13" t="s">
        <v>77</v>
      </c>
      <c r="AY4511" s="189" t="s">
        <v>164</v>
      </c>
    </row>
    <row r="4512" spans="1:65" s="13" customFormat="1" x14ac:dyDescent="0.2">
      <c r="B4512" s="188"/>
      <c r="D4512" s="183" t="s">
        <v>177</v>
      </c>
      <c r="E4512" s="189" t="s">
        <v>1</v>
      </c>
      <c r="F4512" s="190" t="s">
        <v>3864</v>
      </c>
      <c r="H4512" s="189" t="s">
        <v>1</v>
      </c>
      <c r="I4512" s="191"/>
      <c r="L4512" s="188"/>
      <c r="M4512" s="192"/>
      <c r="N4512" s="193"/>
      <c r="O4512" s="193"/>
      <c r="P4512" s="193"/>
      <c r="Q4512" s="193"/>
      <c r="R4512" s="193"/>
      <c r="S4512" s="193"/>
      <c r="T4512" s="194"/>
      <c r="AT4512" s="189" t="s">
        <v>177</v>
      </c>
      <c r="AU4512" s="189" t="s">
        <v>86</v>
      </c>
      <c r="AV4512" s="13" t="s">
        <v>84</v>
      </c>
      <c r="AW4512" s="13" t="s">
        <v>34</v>
      </c>
      <c r="AX4512" s="13" t="s">
        <v>77</v>
      </c>
      <c r="AY4512" s="189" t="s">
        <v>164</v>
      </c>
    </row>
    <row r="4513" spans="2:51" s="13" customFormat="1" x14ac:dyDescent="0.2">
      <c r="B4513" s="188"/>
      <c r="D4513" s="183" t="s">
        <v>177</v>
      </c>
      <c r="E4513" s="189" t="s">
        <v>1</v>
      </c>
      <c r="F4513" s="190" t="s">
        <v>4151</v>
      </c>
      <c r="H4513" s="189" t="s">
        <v>1</v>
      </c>
      <c r="I4513" s="191"/>
      <c r="L4513" s="188"/>
      <c r="M4513" s="192"/>
      <c r="N4513" s="193"/>
      <c r="O4513" s="193"/>
      <c r="P4513" s="193"/>
      <c r="Q4513" s="193"/>
      <c r="R4513" s="193"/>
      <c r="S4513" s="193"/>
      <c r="T4513" s="194"/>
      <c r="AT4513" s="189" t="s">
        <v>177</v>
      </c>
      <c r="AU4513" s="189" t="s">
        <v>86</v>
      </c>
      <c r="AV4513" s="13" t="s">
        <v>84</v>
      </c>
      <c r="AW4513" s="13" t="s">
        <v>34</v>
      </c>
      <c r="AX4513" s="13" t="s">
        <v>77</v>
      </c>
      <c r="AY4513" s="189" t="s">
        <v>164</v>
      </c>
    </row>
    <row r="4514" spans="2:51" s="13" customFormat="1" x14ac:dyDescent="0.2">
      <c r="B4514" s="188"/>
      <c r="D4514" s="183" t="s">
        <v>177</v>
      </c>
      <c r="E4514" s="189" t="s">
        <v>1</v>
      </c>
      <c r="F4514" s="190" t="s">
        <v>4152</v>
      </c>
      <c r="H4514" s="189" t="s">
        <v>1</v>
      </c>
      <c r="I4514" s="191"/>
      <c r="L4514" s="188"/>
      <c r="M4514" s="192"/>
      <c r="N4514" s="193"/>
      <c r="O4514" s="193"/>
      <c r="P4514" s="193"/>
      <c r="Q4514" s="193"/>
      <c r="R4514" s="193"/>
      <c r="S4514" s="193"/>
      <c r="T4514" s="194"/>
      <c r="AT4514" s="189" t="s">
        <v>177</v>
      </c>
      <c r="AU4514" s="189" t="s">
        <v>86</v>
      </c>
      <c r="AV4514" s="13" t="s">
        <v>84</v>
      </c>
      <c r="AW4514" s="13" t="s">
        <v>34</v>
      </c>
      <c r="AX4514" s="13" t="s">
        <v>77</v>
      </c>
      <c r="AY4514" s="189" t="s">
        <v>164</v>
      </c>
    </row>
    <row r="4515" spans="2:51" s="14" customFormat="1" x14ac:dyDescent="0.2">
      <c r="B4515" s="195"/>
      <c r="D4515" s="183" t="s">
        <v>177</v>
      </c>
      <c r="E4515" s="196" t="s">
        <v>1</v>
      </c>
      <c r="F4515" s="197" t="s">
        <v>4153</v>
      </c>
      <c r="H4515" s="198">
        <v>50.6</v>
      </c>
      <c r="I4515" s="199"/>
      <c r="L4515" s="195"/>
      <c r="M4515" s="200"/>
      <c r="N4515" s="201"/>
      <c r="O4515" s="201"/>
      <c r="P4515" s="201"/>
      <c r="Q4515" s="201"/>
      <c r="R4515" s="201"/>
      <c r="S4515" s="201"/>
      <c r="T4515" s="202"/>
      <c r="AT4515" s="196" t="s">
        <v>177</v>
      </c>
      <c r="AU4515" s="196" t="s">
        <v>86</v>
      </c>
      <c r="AV4515" s="14" t="s">
        <v>86</v>
      </c>
      <c r="AW4515" s="14" t="s">
        <v>34</v>
      </c>
      <c r="AX4515" s="14" t="s">
        <v>77</v>
      </c>
      <c r="AY4515" s="196" t="s">
        <v>164</v>
      </c>
    </row>
    <row r="4516" spans="2:51" s="13" customFormat="1" x14ac:dyDescent="0.2">
      <c r="B4516" s="188"/>
      <c r="D4516" s="183" t="s">
        <v>177</v>
      </c>
      <c r="E4516" s="189" t="s">
        <v>1</v>
      </c>
      <c r="F4516" s="190" t="s">
        <v>4154</v>
      </c>
      <c r="H4516" s="189" t="s">
        <v>1</v>
      </c>
      <c r="I4516" s="191"/>
      <c r="L4516" s="188"/>
      <c r="M4516" s="192"/>
      <c r="N4516" s="193"/>
      <c r="O4516" s="193"/>
      <c r="P4516" s="193"/>
      <c r="Q4516" s="193"/>
      <c r="R4516" s="193"/>
      <c r="S4516" s="193"/>
      <c r="T4516" s="194"/>
      <c r="AT4516" s="189" t="s">
        <v>177</v>
      </c>
      <c r="AU4516" s="189" t="s">
        <v>86</v>
      </c>
      <c r="AV4516" s="13" t="s">
        <v>84</v>
      </c>
      <c r="AW4516" s="13" t="s">
        <v>34</v>
      </c>
      <c r="AX4516" s="13" t="s">
        <v>77</v>
      </c>
      <c r="AY4516" s="189" t="s">
        <v>164</v>
      </c>
    </row>
    <row r="4517" spans="2:51" s="13" customFormat="1" x14ac:dyDescent="0.2">
      <c r="B4517" s="188"/>
      <c r="D4517" s="183" t="s">
        <v>177</v>
      </c>
      <c r="E4517" s="189" t="s">
        <v>1</v>
      </c>
      <c r="F4517" s="190" t="s">
        <v>4151</v>
      </c>
      <c r="H4517" s="189" t="s">
        <v>1</v>
      </c>
      <c r="I4517" s="191"/>
      <c r="L4517" s="188"/>
      <c r="M4517" s="192"/>
      <c r="N4517" s="193"/>
      <c r="O4517" s="193"/>
      <c r="P4517" s="193"/>
      <c r="Q4517" s="193"/>
      <c r="R4517" s="193"/>
      <c r="S4517" s="193"/>
      <c r="T4517" s="194"/>
      <c r="AT4517" s="189" t="s">
        <v>177</v>
      </c>
      <c r="AU4517" s="189" t="s">
        <v>86</v>
      </c>
      <c r="AV4517" s="13" t="s">
        <v>84</v>
      </c>
      <c r="AW4517" s="13" t="s">
        <v>34</v>
      </c>
      <c r="AX4517" s="13" t="s">
        <v>77</v>
      </c>
      <c r="AY4517" s="189" t="s">
        <v>164</v>
      </c>
    </row>
    <row r="4518" spans="2:51" s="13" customFormat="1" x14ac:dyDescent="0.2">
      <c r="B4518" s="188"/>
      <c r="D4518" s="183" t="s">
        <v>177</v>
      </c>
      <c r="E4518" s="189" t="s">
        <v>1</v>
      </c>
      <c r="F4518" s="190" t="s">
        <v>4155</v>
      </c>
      <c r="H4518" s="189" t="s">
        <v>1</v>
      </c>
      <c r="I4518" s="191"/>
      <c r="L4518" s="188"/>
      <c r="M4518" s="192"/>
      <c r="N4518" s="193"/>
      <c r="O4518" s="193"/>
      <c r="P4518" s="193"/>
      <c r="Q4518" s="193"/>
      <c r="R4518" s="193"/>
      <c r="S4518" s="193"/>
      <c r="T4518" s="194"/>
      <c r="AT4518" s="189" t="s">
        <v>177</v>
      </c>
      <c r="AU4518" s="189" t="s">
        <v>86</v>
      </c>
      <c r="AV4518" s="13" t="s">
        <v>84</v>
      </c>
      <c r="AW4518" s="13" t="s">
        <v>34</v>
      </c>
      <c r="AX4518" s="13" t="s">
        <v>77</v>
      </c>
      <c r="AY4518" s="189" t="s">
        <v>164</v>
      </c>
    </row>
    <row r="4519" spans="2:51" s="14" customFormat="1" x14ac:dyDescent="0.2">
      <c r="B4519" s="195"/>
      <c r="D4519" s="183" t="s">
        <v>177</v>
      </c>
      <c r="E4519" s="196" t="s">
        <v>1</v>
      </c>
      <c r="F4519" s="197" t="s">
        <v>4156</v>
      </c>
      <c r="H4519" s="198">
        <v>93.5</v>
      </c>
      <c r="I4519" s="199"/>
      <c r="L4519" s="195"/>
      <c r="M4519" s="200"/>
      <c r="N4519" s="201"/>
      <c r="O4519" s="201"/>
      <c r="P4519" s="201"/>
      <c r="Q4519" s="201"/>
      <c r="R4519" s="201"/>
      <c r="S4519" s="201"/>
      <c r="T4519" s="202"/>
      <c r="AT4519" s="196" t="s">
        <v>177</v>
      </c>
      <c r="AU4519" s="196" t="s">
        <v>86</v>
      </c>
      <c r="AV4519" s="14" t="s">
        <v>86</v>
      </c>
      <c r="AW4519" s="14" t="s">
        <v>34</v>
      </c>
      <c r="AX4519" s="14" t="s">
        <v>77</v>
      </c>
      <c r="AY4519" s="196" t="s">
        <v>164</v>
      </c>
    </row>
    <row r="4520" spans="2:51" s="13" customFormat="1" x14ac:dyDescent="0.2">
      <c r="B4520" s="188"/>
      <c r="D4520" s="183" t="s">
        <v>177</v>
      </c>
      <c r="E4520" s="189" t="s">
        <v>1</v>
      </c>
      <c r="F4520" s="190" t="s">
        <v>4139</v>
      </c>
      <c r="H4520" s="189" t="s">
        <v>1</v>
      </c>
      <c r="I4520" s="191"/>
      <c r="L4520" s="188"/>
      <c r="M4520" s="192"/>
      <c r="N4520" s="193"/>
      <c r="O4520" s="193"/>
      <c r="P4520" s="193"/>
      <c r="Q4520" s="193"/>
      <c r="R4520" s="193"/>
      <c r="S4520" s="193"/>
      <c r="T4520" s="194"/>
      <c r="AT4520" s="189" t="s">
        <v>177</v>
      </c>
      <c r="AU4520" s="189" t="s">
        <v>86</v>
      </c>
      <c r="AV4520" s="13" t="s">
        <v>84</v>
      </c>
      <c r="AW4520" s="13" t="s">
        <v>34</v>
      </c>
      <c r="AX4520" s="13" t="s">
        <v>77</v>
      </c>
      <c r="AY4520" s="189" t="s">
        <v>164</v>
      </c>
    </row>
    <row r="4521" spans="2:51" s="13" customFormat="1" x14ac:dyDescent="0.2">
      <c r="B4521" s="188"/>
      <c r="D4521" s="183" t="s">
        <v>177</v>
      </c>
      <c r="E4521" s="189" t="s">
        <v>1</v>
      </c>
      <c r="F4521" s="190" t="s">
        <v>4140</v>
      </c>
      <c r="H4521" s="189" t="s">
        <v>1</v>
      </c>
      <c r="I4521" s="191"/>
      <c r="L4521" s="188"/>
      <c r="M4521" s="192"/>
      <c r="N4521" s="193"/>
      <c r="O4521" s="193"/>
      <c r="P4521" s="193"/>
      <c r="Q4521" s="193"/>
      <c r="R4521" s="193"/>
      <c r="S4521" s="193"/>
      <c r="T4521" s="194"/>
      <c r="AT4521" s="189" t="s">
        <v>177</v>
      </c>
      <c r="AU4521" s="189" t="s">
        <v>86</v>
      </c>
      <c r="AV4521" s="13" t="s">
        <v>84</v>
      </c>
      <c r="AW4521" s="13" t="s">
        <v>34</v>
      </c>
      <c r="AX4521" s="13" t="s">
        <v>77</v>
      </c>
      <c r="AY4521" s="189" t="s">
        <v>164</v>
      </c>
    </row>
    <row r="4522" spans="2:51" s="13" customFormat="1" x14ac:dyDescent="0.2">
      <c r="B4522" s="188"/>
      <c r="D4522" s="183" t="s">
        <v>177</v>
      </c>
      <c r="E4522" s="189" t="s">
        <v>1</v>
      </c>
      <c r="F4522" s="190" t="s">
        <v>4141</v>
      </c>
      <c r="H4522" s="189" t="s">
        <v>1</v>
      </c>
      <c r="I4522" s="191"/>
      <c r="L4522" s="188"/>
      <c r="M4522" s="192"/>
      <c r="N4522" s="193"/>
      <c r="O4522" s="193"/>
      <c r="P4522" s="193"/>
      <c r="Q4522" s="193"/>
      <c r="R4522" s="193"/>
      <c r="S4522" s="193"/>
      <c r="T4522" s="194"/>
      <c r="AT4522" s="189" t="s">
        <v>177</v>
      </c>
      <c r="AU4522" s="189" t="s">
        <v>86</v>
      </c>
      <c r="AV4522" s="13" t="s">
        <v>84</v>
      </c>
      <c r="AW4522" s="13" t="s">
        <v>34</v>
      </c>
      <c r="AX4522" s="13" t="s">
        <v>77</v>
      </c>
      <c r="AY4522" s="189" t="s">
        <v>164</v>
      </c>
    </row>
    <row r="4523" spans="2:51" s="14" customFormat="1" x14ac:dyDescent="0.2">
      <c r="B4523" s="195"/>
      <c r="D4523" s="183" t="s">
        <v>177</v>
      </c>
      <c r="E4523" s="196" t="s">
        <v>1</v>
      </c>
      <c r="F4523" s="197" t="s">
        <v>4142</v>
      </c>
      <c r="H4523" s="198">
        <v>107.8</v>
      </c>
      <c r="I4523" s="199"/>
      <c r="L4523" s="195"/>
      <c r="M4523" s="200"/>
      <c r="N4523" s="201"/>
      <c r="O4523" s="201"/>
      <c r="P4523" s="201"/>
      <c r="Q4523" s="201"/>
      <c r="R4523" s="201"/>
      <c r="S4523" s="201"/>
      <c r="T4523" s="202"/>
      <c r="AT4523" s="196" t="s">
        <v>177</v>
      </c>
      <c r="AU4523" s="196" t="s">
        <v>86</v>
      </c>
      <c r="AV4523" s="14" t="s">
        <v>86</v>
      </c>
      <c r="AW4523" s="14" t="s">
        <v>34</v>
      </c>
      <c r="AX4523" s="14" t="s">
        <v>77</v>
      </c>
      <c r="AY4523" s="196" t="s">
        <v>164</v>
      </c>
    </row>
    <row r="4524" spans="2:51" s="13" customFormat="1" x14ac:dyDescent="0.2">
      <c r="B4524" s="188"/>
      <c r="D4524" s="183" t="s">
        <v>177</v>
      </c>
      <c r="E4524" s="189" t="s">
        <v>1</v>
      </c>
      <c r="F4524" s="190" t="s">
        <v>4143</v>
      </c>
      <c r="H4524" s="189" t="s">
        <v>1</v>
      </c>
      <c r="I4524" s="191"/>
      <c r="L4524" s="188"/>
      <c r="M4524" s="192"/>
      <c r="N4524" s="193"/>
      <c r="O4524" s="193"/>
      <c r="P4524" s="193"/>
      <c r="Q4524" s="193"/>
      <c r="R4524" s="193"/>
      <c r="S4524" s="193"/>
      <c r="T4524" s="194"/>
      <c r="AT4524" s="189" t="s">
        <v>177</v>
      </c>
      <c r="AU4524" s="189" t="s">
        <v>86</v>
      </c>
      <c r="AV4524" s="13" t="s">
        <v>84</v>
      </c>
      <c r="AW4524" s="13" t="s">
        <v>34</v>
      </c>
      <c r="AX4524" s="13" t="s">
        <v>77</v>
      </c>
      <c r="AY4524" s="189" t="s">
        <v>164</v>
      </c>
    </row>
    <row r="4525" spans="2:51" s="13" customFormat="1" x14ac:dyDescent="0.2">
      <c r="B4525" s="188"/>
      <c r="D4525" s="183" t="s">
        <v>177</v>
      </c>
      <c r="E4525" s="189" t="s">
        <v>1</v>
      </c>
      <c r="F4525" s="190" t="s">
        <v>4140</v>
      </c>
      <c r="H4525" s="189" t="s">
        <v>1</v>
      </c>
      <c r="I4525" s="191"/>
      <c r="L4525" s="188"/>
      <c r="M4525" s="192"/>
      <c r="N4525" s="193"/>
      <c r="O4525" s="193"/>
      <c r="P4525" s="193"/>
      <c r="Q4525" s="193"/>
      <c r="R4525" s="193"/>
      <c r="S4525" s="193"/>
      <c r="T4525" s="194"/>
      <c r="AT4525" s="189" t="s">
        <v>177</v>
      </c>
      <c r="AU4525" s="189" t="s">
        <v>86</v>
      </c>
      <c r="AV4525" s="13" t="s">
        <v>84</v>
      </c>
      <c r="AW4525" s="13" t="s">
        <v>34</v>
      </c>
      <c r="AX4525" s="13" t="s">
        <v>77</v>
      </c>
      <c r="AY4525" s="189" t="s">
        <v>164</v>
      </c>
    </row>
    <row r="4526" spans="2:51" s="13" customFormat="1" x14ac:dyDescent="0.2">
      <c r="B4526" s="188"/>
      <c r="D4526" s="183" t="s">
        <v>177</v>
      </c>
      <c r="E4526" s="189" t="s">
        <v>1</v>
      </c>
      <c r="F4526" s="190" t="s">
        <v>4144</v>
      </c>
      <c r="H4526" s="189" t="s">
        <v>1</v>
      </c>
      <c r="I4526" s="191"/>
      <c r="L4526" s="188"/>
      <c r="M4526" s="192"/>
      <c r="N4526" s="193"/>
      <c r="O4526" s="193"/>
      <c r="P4526" s="193"/>
      <c r="Q4526" s="193"/>
      <c r="R4526" s="193"/>
      <c r="S4526" s="193"/>
      <c r="T4526" s="194"/>
      <c r="AT4526" s="189" t="s">
        <v>177</v>
      </c>
      <c r="AU4526" s="189" t="s">
        <v>86</v>
      </c>
      <c r="AV4526" s="13" t="s">
        <v>84</v>
      </c>
      <c r="AW4526" s="13" t="s">
        <v>34</v>
      </c>
      <c r="AX4526" s="13" t="s">
        <v>77</v>
      </c>
      <c r="AY4526" s="189" t="s">
        <v>164</v>
      </c>
    </row>
    <row r="4527" spans="2:51" s="14" customFormat="1" x14ac:dyDescent="0.2">
      <c r="B4527" s="195"/>
      <c r="D4527" s="183" t="s">
        <v>177</v>
      </c>
      <c r="E4527" s="196" t="s">
        <v>1</v>
      </c>
      <c r="F4527" s="197" t="s">
        <v>4145</v>
      </c>
      <c r="H4527" s="198">
        <v>35.200000000000003</v>
      </c>
      <c r="I4527" s="199"/>
      <c r="L4527" s="195"/>
      <c r="M4527" s="200"/>
      <c r="N4527" s="201"/>
      <c r="O4527" s="201"/>
      <c r="P4527" s="201"/>
      <c r="Q4527" s="201"/>
      <c r="R4527" s="201"/>
      <c r="S4527" s="201"/>
      <c r="T4527" s="202"/>
      <c r="AT4527" s="196" t="s">
        <v>177</v>
      </c>
      <c r="AU4527" s="196" t="s">
        <v>86</v>
      </c>
      <c r="AV4527" s="14" t="s">
        <v>86</v>
      </c>
      <c r="AW4527" s="14" t="s">
        <v>34</v>
      </c>
      <c r="AX4527" s="14" t="s">
        <v>77</v>
      </c>
      <c r="AY4527" s="196" t="s">
        <v>164</v>
      </c>
    </row>
    <row r="4528" spans="2:51" s="15" customFormat="1" x14ac:dyDescent="0.2">
      <c r="B4528" s="203"/>
      <c r="D4528" s="183" t="s">
        <v>177</v>
      </c>
      <c r="E4528" s="204" t="s">
        <v>1</v>
      </c>
      <c r="F4528" s="205" t="s">
        <v>184</v>
      </c>
      <c r="H4528" s="206">
        <v>287.10000000000002</v>
      </c>
      <c r="I4528" s="207"/>
      <c r="L4528" s="203"/>
      <c r="M4528" s="208"/>
      <c r="N4528" s="209"/>
      <c r="O4528" s="209"/>
      <c r="P4528" s="209"/>
      <c r="Q4528" s="209"/>
      <c r="R4528" s="209"/>
      <c r="S4528" s="209"/>
      <c r="T4528" s="210"/>
      <c r="AT4528" s="204" t="s">
        <v>177</v>
      </c>
      <c r="AU4528" s="204" t="s">
        <v>86</v>
      </c>
      <c r="AV4528" s="15" t="s">
        <v>172</v>
      </c>
      <c r="AW4528" s="15" t="s">
        <v>34</v>
      </c>
      <c r="AX4528" s="15" t="s">
        <v>84</v>
      </c>
      <c r="AY4528" s="204" t="s">
        <v>164</v>
      </c>
    </row>
    <row r="4529" spans="1:65" s="2" customFormat="1" ht="16.5" customHeight="1" x14ac:dyDescent="0.2">
      <c r="A4529" s="34"/>
      <c r="B4529" s="168"/>
      <c r="C4529" s="169" t="s">
        <v>4172</v>
      </c>
      <c r="D4529" s="214" t="s">
        <v>167</v>
      </c>
      <c r="E4529" s="171" t="s">
        <v>4173</v>
      </c>
      <c r="F4529" s="172" t="s">
        <v>4174</v>
      </c>
      <c r="G4529" s="173" t="s">
        <v>215</v>
      </c>
      <c r="H4529" s="174">
        <v>287.10000000000002</v>
      </c>
      <c r="I4529" s="175"/>
      <c r="J4529" s="176">
        <f>ROUND(I4529*H4529,2)</f>
        <v>0</v>
      </c>
      <c r="K4529" s="172" t="s">
        <v>216</v>
      </c>
      <c r="L4529" s="35"/>
      <c r="M4529" s="177" t="s">
        <v>1</v>
      </c>
      <c r="N4529" s="178" t="s">
        <v>42</v>
      </c>
      <c r="O4529" s="60"/>
      <c r="P4529" s="179">
        <f>O4529*H4529</f>
        <v>0</v>
      </c>
      <c r="Q4529" s="179">
        <v>1.6000000000000001E-4</v>
      </c>
      <c r="R4529" s="179">
        <f>Q4529*H4529</f>
        <v>4.5936000000000005E-2</v>
      </c>
      <c r="S4529" s="179">
        <v>0</v>
      </c>
      <c r="T4529" s="180">
        <f>S4529*H4529</f>
        <v>0</v>
      </c>
      <c r="U4529" s="34"/>
      <c r="V4529" s="34"/>
      <c r="W4529" s="34"/>
      <c r="X4529" s="34"/>
      <c r="Y4529" s="34"/>
      <c r="Z4529" s="34"/>
      <c r="AA4529" s="34"/>
      <c r="AB4529" s="34"/>
      <c r="AC4529" s="34"/>
      <c r="AD4529" s="34"/>
      <c r="AE4529" s="34"/>
      <c r="AR4529" s="181" t="s">
        <v>191</v>
      </c>
      <c r="AT4529" s="181" t="s">
        <v>167</v>
      </c>
      <c r="AU4529" s="181" t="s">
        <v>86</v>
      </c>
      <c r="AY4529" s="18" t="s">
        <v>164</v>
      </c>
      <c r="BE4529" s="182">
        <f>IF(N4529="základní",J4529,0)</f>
        <v>0</v>
      </c>
      <c r="BF4529" s="182">
        <f>IF(N4529="snížená",J4529,0)</f>
        <v>0</v>
      </c>
      <c r="BG4529" s="182">
        <f>IF(N4529="zákl. přenesená",J4529,0)</f>
        <v>0</v>
      </c>
      <c r="BH4529" s="182">
        <f>IF(N4529="sníž. přenesená",J4529,0)</f>
        <v>0</v>
      </c>
      <c r="BI4529" s="182">
        <f>IF(N4529="nulová",J4529,0)</f>
        <v>0</v>
      </c>
      <c r="BJ4529" s="18" t="s">
        <v>84</v>
      </c>
      <c r="BK4529" s="182">
        <f>ROUND(I4529*H4529,2)</f>
        <v>0</v>
      </c>
      <c r="BL4529" s="18" t="s">
        <v>191</v>
      </c>
      <c r="BM4529" s="181" t="s">
        <v>4175</v>
      </c>
    </row>
    <row r="4530" spans="1:65" s="2" customFormat="1" x14ac:dyDescent="0.2">
      <c r="A4530" s="34"/>
      <c r="B4530" s="35"/>
      <c r="C4530" s="34"/>
      <c r="D4530" s="183" t="s">
        <v>174</v>
      </c>
      <c r="E4530" s="34"/>
      <c r="F4530" s="184" t="s">
        <v>4176</v>
      </c>
      <c r="G4530" s="34"/>
      <c r="H4530" s="34"/>
      <c r="I4530" s="103"/>
      <c r="J4530" s="34"/>
      <c r="K4530" s="34"/>
      <c r="L4530" s="35"/>
      <c r="M4530" s="185"/>
      <c r="N4530" s="186"/>
      <c r="O4530" s="60"/>
      <c r="P4530" s="60"/>
      <c r="Q4530" s="60"/>
      <c r="R4530" s="60"/>
      <c r="S4530" s="60"/>
      <c r="T4530" s="61"/>
      <c r="U4530" s="34"/>
      <c r="V4530" s="34"/>
      <c r="W4530" s="34"/>
      <c r="X4530" s="34"/>
      <c r="Y4530" s="34"/>
      <c r="Z4530" s="34"/>
      <c r="AA4530" s="34"/>
      <c r="AB4530" s="34"/>
      <c r="AC4530" s="34"/>
      <c r="AD4530" s="34"/>
      <c r="AE4530" s="34"/>
      <c r="AT4530" s="18" t="s">
        <v>174</v>
      </c>
      <c r="AU4530" s="18" t="s">
        <v>86</v>
      </c>
    </row>
    <row r="4531" spans="1:65" s="13" customFormat="1" x14ac:dyDescent="0.2">
      <c r="B4531" s="188"/>
      <c r="D4531" s="183" t="s">
        <v>177</v>
      </c>
      <c r="E4531" s="189" t="s">
        <v>1</v>
      </c>
      <c r="F4531" s="190" t="s">
        <v>2852</v>
      </c>
      <c r="H4531" s="189" t="s">
        <v>1</v>
      </c>
      <c r="I4531" s="191"/>
      <c r="L4531" s="188"/>
      <c r="M4531" s="192"/>
      <c r="N4531" s="193"/>
      <c r="O4531" s="193"/>
      <c r="P4531" s="193"/>
      <c r="Q4531" s="193"/>
      <c r="R4531" s="193"/>
      <c r="S4531" s="193"/>
      <c r="T4531" s="194"/>
      <c r="AT4531" s="189" t="s">
        <v>177</v>
      </c>
      <c r="AU4531" s="189" t="s">
        <v>86</v>
      </c>
      <c r="AV4531" s="13" t="s">
        <v>84</v>
      </c>
      <c r="AW4531" s="13" t="s">
        <v>34</v>
      </c>
      <c r="AX4531" s="13" t="s">
        <v>77</v>
      </c>
      <c r="AY4531" s="189" t="s">
        <v>164</v>
      </c>
    </row>
    <row r="4532" spans="1:65" s="13" customFormat="1" x14ac:dyDescent="0.2">
      <c r="B4532" s="188"/>
      <c r="D4532" s="183" t="s">
        <v>177</v>
      </c>
      <c r="E4532" s="189" t="s">
        <v>1</v>
      </c>
      <c r="F4532" s="190" t="s">
        <v>2853</v>
      </c>
      <c r="H4532" s="189" t="s">
        <v>1</v>
      </c>
      <c r="I4532" s="191"/>
      <c r="L4532" s="188"/>
      <c r="M4532" s="192"/>
      <c r="N4532" s="193"/>
      <c r="O4532" s="193"/>
      <c r="P4532" s="193"/>
      <c r="Q4532" s="193"/>
      <c r="R4532" s="193"/>
      <c r="S4532" s="193"/>
      <c r="T4532" s="194"/>
      <c r="AT4532" s="189" t="s">
        <v>177</v>
      </c>
      <c r="AU4532" s="189" t="s">
        <v>86</v>
      </c>
      <c r="AV4532" s="13" t="s">
        <v>84</v>
      </c>
      <c r="AW4532" s="13" t="s">
        <v>34</v>
      </c>
      <c r="AX4532" s="13" t="s">
        <v>77</v>
      </c>
      <c r="AY4532" s="189" t="s">
        <v>164</v>
      </c>
    </row>
    <row r="4533" spans="1:65" s="13" customFormat="1" x14ac:dyDescent="0.2">
      <c r="B4533" s="188"/>
      <c r="D4533" s="183" t="s">
        <v>177</v>
      </c>
      <c r="E4533" s="189" t="s">
        <v>1</v>
      </c>
      <c r="F4533" s="190" t="s">
        <v>2854</v>
      </c>
      <c r="H4533" s="189" t="s">
        <v>1</v>
      </c>
      <c r="I4533" s="191"/>
      <c r="L4533" s="188"/>
      <c r="M4533" s="192"/>
      <c r="N4533" s="193"/>
      <c r="O4533" s="193"/>
      <c r="P4533" s="193"/>
      <c r="Q4533" s="193"/>
      <c r="R4533" s="193"/>
      <c r="S4533" s="193"/>
      <c r="T4533" s="194"/>
      <c r="AT4533" s="189" t="s">
        <v>177</v>
      </c>
      <c r="AU4533" s="189" t="s">
        <v>86</v>
      </c>
      <c r="AV4533" s="13" t="s">
        <v>84</v>
      </c>
      <c r="AW4533" s="13" t="s">
        <v>34</v>
      </c>
      <c r="AX4533" s="13" t="s">
        <v>77</v>
      </c>
      <c r="AY4533" s="189" t="s">
        <v>164</v>
      </c>
    </row>
    <row r="4534" spans="1:65" s="13" customFormat="1" x14ac:dyDescent="0.2">
      <c r="B4534" s="188"/>
      <c r="D4534" s="183" t="s">
        <v>177</v>
      </c>
      <c r="E4534" s="189" t="s">
        <v>1</v>
      </c>
      <c r="F4534" s="190" t="s">
        <v>2855</v>
      </c>
      <c r="H4534" s="189" t="s">
        <v>1</v>
      </c>
      <c r="I4534" s="191"/>
      <c r="L4534" s="188"/>
      <c r="M4534" s="192"/>
      <c r="N4534" s="193"/>
      <c r="O4534" s="193"/>
      <c r="P4534" s="193"/>
      <c r="Q4534" s="193"/>
      <c r="R4534" s="193"/>
      <c r="S4534" s="193"/>
      <c r="T4534" s="194"/>
      <c r="AT4534" s="189" t="s">
        <v>177</v>
      </c>
      <c r="AU4534" s="189" t="s">
        <v>86</v>
      </c>
      <c r="AV4534" s="13" t="s">
        <v>84</v>
      </c>
      <c r="AW4534" s="13" t="s">
        <v>34</v>
      </c>
      <c r="AX4534" s="13" t="s">
        <v>77</v>
      </c>
      <c r="AY4534" s="189" t="s">
        <v>164</v>
      </c>
    </row>
    <row r="4535" spans="1:65" s="13" customFormat="1" x14ac:dyDescent="0.2">
      <c r="B4535" s="188"/>
      <c r="D4535" s="183" t="s">
        <v>177</v>
      </c>
      <c r="E4535" s="189" t="s">
        <v>1</v>
      </c>
      <c r="F4535" s="190" t="s">
        <v>2820</v>
      </c>
      <c r="H4535" s="189" t="s">
        <v>1</v>
      </c>
      <c r="I4535" s="191"/>
      <c r="L4535" s="188"/>
      <c r="M4535" s="192"/>
      <c r="N4535" s="193"/>
      <c r="O4535" s="193"/>
      <c r="P4535" s="193"/>
      <c r="Q4535" s="193"/>
      <c r="R4535" s="193"/>
      <c r="S4535" s="193"/>
      <c r="T4535" s="194"/>
      <c r="AT4535" s="189" t="s">
        <v>177</v>
      </c>
      <c r="AU4535" s="189" t="s">
        <v>86</v>
      </c>
      <c r="AV4535" s="13" t="s">
        <v>84</v>
      </c>
      <c r="AW4535" s="13" t="s">
        <v>34</v>
      </c>
      <c r="AX4535" s="13" t="s">
        <v>77</v>
      </c>
      <c r="AY4535" s="189" t="s">
        <v>164</v>
      </c>
    </row>
    <row r="4536" spans="1:65" s="13" customFormat="1" x14ac:dyDescent="0.2">
      <c r="B4536" s="188"/>
      <c r="D4536" s="183" t="s">
        <v>177</v>
      </c>
      <c r="E4536" s="189" t="s">
        <v>1</v>
      </c>
      <c r="F4536" s="190" t="s">
        <v>3864</v>
      </c>
      <c r="H4536" s="189" t="s">
        <v>1</v>
      </c>
      <c r="I4536" s="191"/>
      <c r="L4536" s="188"/>
      <c r="M4536" s="192"/>
      <c r="N4536" s="193"/>
      <c r="O4536" s="193"/>
      <c r="P4536" s="193"/>
      <c r="Q4536" s="193"/>
      <c r="R4536" s="193"/>
      <c r="S4536" s="193"/>
      <c r="T4536" s="194"/>
      <c r="AT4536" s="189" t="s">
        <v>177</v>
      </c>
      <c r="AU4536" s="189" t="s">
        <v>86</v>
      </c>
      <c r="AV4536" s="13" t="s">
        <v>84</v>
      </c>
      <c r="AW4536" s="13" t="s">
        <v>34</v>
      </c>
      <c r="AX4536" s="13" t="s">
        <v>77</v>
      </c>
      <c r="AY4536" s="189" t="s">
        <v>164</v>
      </c>
    </row>
    <row r="4537" spans="1:65" s="13" customFormat="1" x14ac:dyDescent="0.2">
      <c r="B4537" s="188"/>
      <c r="D4537" s="183" t="s">
        <v>177</v>
      </c>
      <c r="E4537" s="189" t="s">
        <v>1</v>
      </c>
      <c r="F4537" s="190" t="s">
        <v>4151</v>
      </c>
      <c r="H4537" s="189" t="s">
        <v>1</v>
      </c>
      <c r="I4537" s="191"/>
      <c r="L4537" s="188"/>
      <c r="M4537" s="192"/>
      <c r="N4537" s="193"/>
      <c r="O4537" s="193"/>
      <c r="P4537" s="193"/>
      <c r="Q4537" s="193"/>
      <c r="R4537" s="193"/>
      <c r="S4537" s="193"/>
      <c r="T4537" s="194"/>
      <c r="AT4537" s="189" t="s">
        <v>177</v>
      </c>
      <c r="AU4537" s="189" t="s">
        <v>86</v>
      </c>
      <c r="AV4537" s="13" t="s">
        <v>84</v>
      </c>
      <c r="AW4537" s="13" t="s">
        <v>34</v>
      </c>
      <c r="AX4537" s="13" t="s">
        <v>77</v>
      </c>
      <c r="AY4537" s="189" t="s">
        <v>164</v>
      </c>
    </row>
    <row r="4538" spans="1:65" s="13" customFormat="1" x14ac:dyDescent="0.2">
      <c r="B4538" s="188"/>
      <c r="D4538" s="183" t="s">
        <v>177</v>
      </c>
      <c r="E4538" s="189" t="s">
        <v>1</v>
      </c>
      <c r="F4538" s="190" t="s">
        <v>4152</v>
      </c>
      <c r="H4538" s="189" t="s">
        <v>1</v>
      </c>
      <c r="I4538" s="191"/>
      <c r="L4538" s="188"/>
      <c r="M4538" s="192"/>
      <c r="N4538" s="193"/>
      <c r="O4538" s="193"/>
      <c r="P4538" s="193"/>
      <c r="Q4538" s="193"/>
      <c r="R4538" s="193"/>
      <c r="S4538" s="193"/>
      <c r="T4538" s="194"/>
      <c r="AT4538" s="189" t="s">
        <v>177</v>
      </c>
      <c r="AU4538" s="189" t="s">
        <v>86</v>
      </c>
      <c r="AV4538" s="13" t="s">
        <v>84</v>
      </c>
      <c r="AW4538" s="13" t="s">
        <v>34</v>
      </c>
      <c r="AX4538" s="13" t="s">
        <v>77</v>
      </c>
      <c r="AY4538" s="189" t="s">
        <v>164</v>
      </c>
    </row>
    <row r="4539" spans="1:65" s="14" customFormat="1" x14ac:dyDescent="0.2">
      <c r="B4539" s="195"/>
      <c r="D4539" s="183" t="s">
        <v>177</v>
      </c>
      <c r="E4539" s="196" t="s">
        <v>1</v>
      </c>
      <c r="F4539" s="197" t="s">
        <v>4153</v>
      </c>
      <c r="H4539" s="198">
        <v>50.6</v>
      </c>
      <c r="I4539" s="199"/>
      <c r="L4539" s="195"/>
      <c r="M4539" s="200"/>
      <c r="N4539" s="201"/>
      <c r="O4539" s="201"/>
      <c r="P4539" s="201"/>
      <c r="Q4539" s="201"/>
      <c r="R4539" s="201"/>
      <c r="S4539" s="201"/>
      <c r="T4539" s="202"/>
      <c r="AT4539" s="196" t="s">
        <v>177</v>
      </c>
      <c r="AU4539" s="196" t="s">
        <v>86</v>
      </c>
      <c r="AV4539" s="14" t="s">
        <v>86</v>
      </c>
      <c r="AW4539" s="14" t="s">
        <v>34</v>
      </c>
      <c r="AX4539" s="14" t="s">
        <v>77</v>
      </c>
      <c r="AY4539" s="196" t="s">
        <v>164</v>
      </c>
    </row>
    <row r="4540" spans="1:65" s="13" customFormat="1" x14ac:dyDescent="0.2">
      <c r="B4540" s="188"/>
      <c r="D4540" s="183" t="s">
        <v>177</v>
      </c>
      <c r="E4540" s="189" t="s">
        <v>1</v>
      </c>
      <c r="F4540" s="190" t="s">
        <v>4154</v>
      </c>
      <c r="H4540" s="189" t="s">
        <v>1</v>
      </c>
      <c r="I4540" s="191"/>
      <c r="L4540" s="188"/>
      <c r="M4540" s="192"/>
      <c r="N4540" s="193"/>
      <c r="O4540" s="193"/>
      <c r="P4540" s="193"/>
      <c r="Q4540" s="193"/>
      <c r="R4540" s="193"/>
      <c r="S4540" s="193"/>
      <c r="T4540" s="194"/>
      <c r="AT4540" s="189" t="s">
        <v>177</v>
      </c>
      <c r="AU4540" s="189" t="s">
        <v>86</v>
      </c>
      <c r="AV4540" s="13" t="s">
        <v>84</v>
      </c>
      <c r="AW4540" s="13" t="s">
        <v>34</v>
      </c>
      <c r="AX4540" s="13" t="s">
        <v>77</v>
      </c>
      <c r="AY4540" s="189" t="s">
        <v>164</v>
      </c>
    </row>
    <row r="4541" spans="1:65" s="13" customFormat="1" x14ac:dyDescent="0.2">
      <c r="B4541" s="188"/>
      <c r="D4541" s="183" t="s">
        <v>177</v>
      </c>
      <c r="E4541" s="189" t="s">
        <v>1</v>
      </c>
      <c r="F4541" s="190" t="s">
        <v>4151</v>
      </c>
      <c r="H4541" s="189" t="s">
        <v>1</v>
      </c>
      <c r="I4541" s="191"/>
      <c r="L4541" s="188"/>
      <c r="M4541" s="192"/>
      <c r="N4541" s="193"/>
      <c r="O4541" s="193"/>
      <c r="P4541" s="193"/>
      <c r="Q4541" s="193"/>
      <c r="R4541" s="193"/>
      <c r="S4541" s="193"/>
      <c r="T4541" s="194"/>
      <c r="AT4541" s="189" t="s">
        <v>177</v>
      </c>
      <c r="AU4541" s="189" t="s">
        <v>86</v>
      </c>
      <c r="AV4541" s="13" t="s">
        <v>84</v>
      </c>
      <c r="AW4541" s="13" t="s">
        <v>34</v>
      </c>
      <c r="AX4541" s="13" t="s">
        <v>77</v>
      </c>
      <c r="AY4541" s="189" t="s">
        <v>164</v>
      </c>
    </row>
    <row r="4542" spans="1:65" s="13" customFormat="1" x14ac:dyDescent="0.2">
      <c r="B4542" s="188"/>
      <c r="D4542" s="183" t="s">
        <v>177</v>
      </c>
      <c r="E4542" s="189" t="s">
        <v>1</v>
      </c>
      <c r="F4542" s="190" t="s">
        <v>4155</v>
      </c>
      <c r="H4542" s="189" t="s">
        <v>1</v>
      </c>
      <c r="I4542" s="191"/>
      <c r="L4542" s="188"/>
      <c r="M4542" s="192"/>
      <c r="N4542" s="193"/>
      <c r="O4542" s="193"/>
      <c r="P4542" s="193"/>
      <c r="Q4542" s="193"/>
      <c r="R4542" s="193"/>
      <c r="S4542" s="193"/>
      <c r="T4542" s="194"/>
      <c r="AT4542" s="189" t="s">
        <v>177</v>
      </c>
      <c r="AU4542" s="189" t="s">
        <v>86</v>
      </c>
      <c r="AV4542" s="13" t="s">
        <v>84</v>
      </c>
      <c r="AW4542" s="13" t="s">
        <v>34</v>
      </c>
      <c r="AX4542" s="13" t="s">
        <v>77</v>
      </c>
      <c r="AY4542" s="189" t="s">
        <v>164</v>
      </c>
    </row>
    <row r="4543" spans="1:65" s="14" customFormat="1" x14ac:dyDescent="0.2">
      <c r="B4543" s="195"/>
      <c r="D4543" s="183" t="s">
        <v>177</v>
      </c>
      <c r="E4543" s="196" t="s">
        <v>1</v>
      </c>
      <c r="F4543" s="197" t="s">
        <v>4156</v>
      </c>
      <c r="H4543" s="198">
        <v>93.5</v>
      </c>
      <c r="I4543" s="199"/>
      <c r="L4543" s="195"/>
      <c r="M4543" s="200"/>
      <c r="N4543" s="201"/>
      <c r="O4543" s="201"/>
      <c r="P4543" s="201"/>
      <c r="Q4543" s="201"/>
      <c r="R4543" s="201"/>
      <c r="S4543" s="201"/>
      <c r="T4543" s="202"/>
      <c r="AT4543" s="196" t="s">
        <v>177</v>
      </c>
      <c r="AU4543" s="196" t="s">
        <v>86</v>
      </c>
      <c r="AV4543" s="14" t="s">
        <v>86</v>
      </c>
      <c r="AW4543" s="14" t="s">
        <v>34</v>
      </c>
      <c r="AX4543" s="14" t="s">
        <v>77</v>
      </c>
      <c r="AY4543" s="196" t="s">
        <v>164</v>
      </c>
    </row>
    <row r="4544" spans="1:65" s="13" customFormat="1" x14ac:dyDescent="0.2">
      <c r="B4544" s="188"/>
      <c r="D4544" s="183" t="s">
        <v>177</v>
      </c>
      <c r="E4544" s="189" t="s">
        <v>1</v>
      </c>
      <c r="F4544" s="190" t="s">
        <v>4139</v>
      </c>
      <c r="H4544" s="189" t="s">
        <v>1</v>
      </c>
      <c r="I4544" s="191"/>
      <c r="L4544" s="188"/>
      <c r="M4544" s="192"/>
      <c r="N4544" s="193"/>
      <c r="O4544" s="193"/>
      <c r="P4544" s="193"/>
      <c r="Q4544" s="193"/>
      <c r="R4544" s="193"/>
      <c r="S4544" s="193"/>
      <c r="T4544" s="194"/>
      <c r="AT4544" s="189" t="s">
        <v>177</v>
      </c>
      <c r="AU4544" s="189" t="s">
        <v>86</v>
      </c>
      <c r="AV4544" s="13" t="s">
        <v>84</v>
      </c>
      <c r="AW4544" s="13" t="s">
        <v>34</v>
      </c>
      <c r="AX4544" s="13" t="s">
        <v>77</v>
      </c>
      <c r="AY4544" s="189" t="s">
        <v>164</v>
      </c>
    </row>
    <row r="4545" spans="1:65" s="13" customFormat="1" x14ac:dyDescent="0.2">
      <c r="B4545" s="188"/>
      <c r="D4545" s="183" t="s">
        <v>177</v>
      </c>
      <c r="E4545" s="189" t="s">
        <v>1</v>
      </c>
      <c r="F4545" s="190" t="s">
        <v>4140</v>
      </c>
      <c r="H4545" s="189" t="s">
        <v>1</v>
      </c>
      <c r="I4545" s="191"/>
      <c r="L4545" s="188"/>
      <c r="M4545" s="192"/>
      <c r="N4545" s="193"/>
      <c r="O4545" s="193"/>
      <c r="P4545" s="193"/>
      <c r="Q4545" s="193"/>
      <c r="R4545" s="193"/>
      <c r="S4545" s="193"/>
      <c r="T4545" s="194"/>
      <c r="AT4545" s="189" t="s">
        <v>177</v>
      </c>
      <c r="AU4545" s="189" t="s">
        <v>86</v>
      </c>
      <c r="AV4545" s="13" t="s">
        <v>84</v>
      </c>
      <c r="AW4545" s="13" t="s">
        <v>34</v>
      </c>
      <c r="AX4545" s="13" t="s">
        <v>77</v>
      </c>
      <c r="AY4545" s="189" t="s">
        <v>164</v>
      </c>
    </row>
    <row r="4546" spans="1:65" s="13" customFormat="1" x14ac:dyDescent="0.2">
      <c r="B4546" s="188"/>
      <c r="D4546" s="183" t="s">
        <v>177</v>
      </c>
      <c r="E4546" s="189" t="s">
        <v>1</v>
      </c>
      <c r="F4546" s="190" t="s">
        <v>4141</v>
      </c>
      <c r="H4546" s="189" t="s">
        <v>1</v>
      </c>
      <c r="I4546" s="191"/>
      <c r="L4546" s="188"/>
      <c r="M4546" s="192"/>
      <c r="N4546" s="193"/>
      <c r="O4546" s="193"/>
      <c r="P4546" s="193"/>
      <c r="Q4546" s="193"/>
      <c r="R4546" s="193"/>
      <c r="S4546" s="193"/>
      <c r="T4546" s="194"/>
      <c r="AT4546" s="189" t="s">
        <v>177</v>
      </c>
      <c r="AU4546" s="189" t="s">
        <v>86</v>
      </c>
      <c r="AV4546" s="13" t="s">
        <v>84</v>
      </c>
      <c r="AW4546" s="13" t="s">
        <v>34</v>
      </c>
      <c r="AX4546" s="13" t="s">
        <v>77</v>
      </c>
      <c r="AY4546" s="189" t="s">
        <v>164</v>
      </c>
    </row>
    <row r="4547" spans="1:65" s="14" customFormat="1" x14ac:dyDescent="0.2">
      <c r="B4547" s="195"/>
      <c r="D4547" s="183" t="s">
        <v>177</v>
      </c>
      <c r="E4547" s="196" t="s">
        <v>1</v>
      </c>
      <c r="F4547" s="197" t="s">
        <v>4142</v>
      </c>
      <c r="H4547" s="198">
        <v>107.8</v>
      </c>
      <c r="I4547" s="199"/>
      <c r="L4547" s="195"/>
      <c r="M4547" s="200"/>
      <c r="N4547" s="201"/>
      <c r="O4547" s="201"/>
      <c r="P4547" s="201"/>
      <c r="Q4547" s="201"/>
      <c r="R4547" s="201"/>
      <c r="S4547" s="201"/>
      <c r="T4547" s="202"/>
      <c r="AT4547" s="196" t="s">
        <v>177</v>
      </c>
      <c r="AU4547" s="196" t="s">
        <v>86</v>
      </c>
      <c r="AV4547" s="14" t="s">
        <v>86</v>
      </c>
      <c r="AW4547" s="14" t="s">
        <v>34</v>
      </c>
      <c r="AX4547" s="14" t="s">
        <v>77</v>
      </c>
      <c r="AY4547" s="196" t="s">
        <v>164</v>
      </c>
    </row>
    <row r="4548" spans="1:65" s="13" customFormat="1" x14ac:dyDescent="0.2">
      <c r="B4548" s="188"/>
      <c r="D4548" s="183" t="s">
        <v>177</v>
      </c>
      <c r="E4548" s="189" t="s">
        <v>1</v>
      </c>
      <c r="F4548" s="190" t="s">
        <v>4143</v>
      </c>
      <c r="H4548" s="189" t="s">
        <v>1</v>
      </c>
      <c r="I4548" s="191"/>
      <c r="L4548" s="188"/>
      <c r="M4548" s="192"/>
      <c r="N4548" s="193"/>
      <c r="O4548" s="193"/>
      <c r="P4548" s="193"/>
      <c r="Q4548" s="193"/>
      <c r="R4548" s="193"/>
      <c r="S4548" s="193"/>
      <c r="T4548" s="194"/>
      <c r="AT4548" s="189" t="s">
        <v>177</v>
      </c>
      <c r="AU4548" s="189" t="s">
        <v>86</v>
      </c>
      <c r="AV4548" s="13" t="s">
        <v>84</v>
      </c>
      <c r="AW4548" s="13" t="s">
        <v>34</v>
      </c>
      <c r="AX4548" s="13" t="s">
        <v>77</v>
      </c>
      <c r="AY4548" s="189" t="s">
        <v>164</v>
      </c>
    </row>
    <row r="4549" spans="1:65" s="13" customFormat="1" x14ac:dyDescent="0.2">
      <c r="B4549" s="188"/>
      <c r="D4549" s="183" t="s">
        <v>177</v>
      </c>
      <c r="E4549" s="189" t="s">
        <v>1</v>
      </c>
      <c r="F4549" s="190" t="s">
        <v>4140</v>
      </c>
      <c r="H4549" s="189" t="s">
        <v>1</v>
      </c>
      <c r="I4549" s="191"/>
      <c r="L4549" s="188"/>
      <c r="M4549" s="192"/>
      <c r="N4549" s="193"/>
      <c r="O4549" s="193"/>
      <c r="P4549" s="193"/>
      <c r="Q4549" s="193"/>
      <c r="R4549" s="193"/>
      <c r="S4549" s="193"/>
      <c r="T4549" s="194"/>
      <c r="AT4549" s="189" t="s">
        <v>177</v>
      </c>
      <c r="AU4549" s="189" t="s">
        <v>86</v>
      </c>
      <c r="AV4549" s="13" t="s">
        <v>84</v>
      </c>
      <c r="AW4549" s="13" t="s">
        <v>34</v>
      </c>
      <c r="AX4549" s="13" t="s">
        <v>77</v>
      </c>
      <c r="AY4549" s="189" t="s">
        <v>164</v>
      </c>
    </row>
    <row r="4550" spans="1:65" s="13" customFormat="1" x14ac:dyDescent="0.2">
      <c r="B4550" s="188"/>
      <c r="D4550" s="183" t="s">
        <v>177</v>
      </c>
      <c r="E4550" s="189" t="s">
        <v>1</v>
      </c>
      <c r="F4550" s="190" t="s">
        <v>4144</v>
      </c>
      <c r="H4550" s="189" t="s">
        <v>1</v>
      </c>
      <c r="I4550" s="191"/>
      <c r="L4550" s="188"/>
      <c r="M4550" s="192"/>
      <c r="N4550" s="193"/>
      <c r="O4550" s="193"/>
      <c r="P4550" s="193"/>
      <c r="Q4550" s="193"/>
      <c r="R4550" s="193"/>
      <c r="S4550" s="193"/>
      <c r="T4550" s="194"/>
      <c r="AT4550" s="189" t="s">
        <v>177</v>
      </c>
      <c r="AU4550" s="189" t="s">
        <v>86</v>
      </c>
      <c r="AV4550" s="13" t="s">
        <v>84</v>
      </c>
      <c r="AW4550" s="13" t="s">
        <v>34</v>
      </c>
      <c r="AX4550" s="13" t="s">
        <v>77</v>
      </c>
      <c r="AY4550" s="189" t="s">
        <v>164</v>
      </c>
    </row>
    <row r="4551" spans="1:65" s="14" customFormat="1" x14ac:dyDescent="0.2">
      <c r="B4551" s="195"/>
      <c r="D4551" s="183" t="s">
        <v>177</v>
      </c>
      <c r="E4551" s="196" t="s">
        <v>1</v>
      </c>
      <c r="F4551" s="197" t="s">
        <v>4145</v>
      </c>
      <c r="H4551" s="198">
        <v>35.200000000000003</v>
      </c>
      <c r="I4551" s="199"/>
      <c r="L4551" s="195"/>
      <c r="M4551" s="200"/>
      <c r="N4551" s="201"/>
      <c r="O4551" s="201"/>
      <c r="P4551" s="201"/>
      <c r="Q4551" s="201"/>
      <c r="R4551" s="201"/>
      <c r="S4551" s="201"/>
      <c r="T4551" s="202"/>
      <c r="AT4551" s="196" t="s">
        <v>177</v>
      </c>
      <c r="AU4551" s="196" t="s">
        <v>86</v>
      </c>
      <c r="AV4551" s="14" t="s">
        <v>86</v>
      </c>
      <c r="AW4551" s="14" t="s">
        <v>34</v>
      </c>
      <c r="AX4551" s="14" t="s">
        <v>77</v>
      </c>
      <c r="AY4551" s="196" t="s">
        <v>164</v>
      </c>
    </row>
    <row r="4552" spans="1:65" s="15" customFormat="1" x14ac:dyDescent="0.2">
      <c r="B4552" s="203"/>
      <c r="D4552" s="183" t="s">
        <v>177</v>
      </c>
      <c r="E4552" s="204" t="s">
        <v>1</v>
      </c>
      <c r="F4552" s="205" t="s">
        <v>184</v>
      </c>
      <c r="H4552" s="206">
        <v>287.10000000000002</v>
      </c>
      <c r="I4552" s="207"/>
      <c r="L4552" s="203"/>
      <c r="M4552" s="208"/>
      <c r="N4552" s="209"/>
      <c r="O4552" s="209"/>
      <c r="P4552" s="209"/>
      <c r="Q4552" s="209"/>
      <c r="R4552" s="209"/>
      <c r="S4552" s="209"/>
      <c r="T4552" s="210"/>
      <c r="AT4552" s="204" t="s">
        <v>177</v>
      </c>
      <c r="AU4552" s="204" t="s">
        <v>86</v>
      </c>
      <c r="AV4552" s="15" t="s">
        <v>172</v>
      </c>
      <c r="AW4552" s="15" t="s">
        <v>34</v>
      </c>
      <c r="AX4552" s="15" t="s">
        <v>84</v>
      </c>
      <c r="AY4552" s="204" t="s">
        <v>164</v>
      </c>
    </row>
    <row r="4553" spans="1:65" s="12" customFormat="1" ht="25.9" customHeight="1" x14ac:dyDescent="0.2">
      <c r="B4553" s="155"/>
      <c r="D4553" s="156" t="s">
        <v>76</v>
      </c>
      <c r="E4553" s="157" t="s">
        <v>326</v>
      </c>
      <c r="F4553" s="157" t="s">
        <v>4177</v>
      </c>
      <c r="I4553" s="158"/>
      <c r="J4553" s="159">
        <f>BK4553</f>
        <v>0</v>
      </c>
      <c r="L4553" s="155"/>
      <c r="M4553" s="160"/>
      <c r="N4553" s="161"/>
      <c r="O4553" s="161"/>
      <c r="P4553" s="162">
        <f>P4554</f>
        <v>0</v>
      </c>
      <c r="Q4553" s="161"/>
      <c r="R4553" s="162">
        <f>R4554</f>
        <v>2.0832260000000002</v>
      </c>
      <c r="S4553" s="161"/>
      <c r="T4553" s="163">
        <f>T4554</f>
        <v>0</v>
      </c>
      <c r="AR4553" s="156" t="s">
        <v>236</v>
      </c>
      <c r="AT4553" s="164" t="s">
        <v>76</v>
      </c>
      <c r="AU4553" s="164" t="s">
        <v>77</v>
      </c>
      <c r="AY4553" s="156" t="s">
        <v>164</v>
      </c>
      <c r="BK4553" s="165">
        <f>BK4554</f>
        <v>0</v>
      </c>
    </row>
    <row r="4554" spans="1:65" s="12" customFormat="1" ht="22.9" customHeight="1" x14ac:dyDescent="0.2">
      <c r="B4554" s="155"/>
      <c r="D4554" s="156" t="s">
        <v>76</v>
      </c>
      <c r="E4554" s="166" t="s">
        <v>4178</v>
      </c>
      <c r="F4554" s="166" t="s">
        <v>4179</v>
      </c>
      <c r="I4554" s="158"/>
      <c r="J4554" s="167">
        <f>BK4554</f>
        <v>0</v>
      </c>
      <c r="L4554" s="155"/>
      <c r="M4554" s="160"/>
      <c r="N4554" s="161"/>
      <c r="O4554" s="161"/>
      <c r="P4554" s="162">
        <f>SUM(P4555:P5055)</f>
        <v>0</v>
      </c>
      <c r="Q4554" s="161"/>
      <c r="R4554" s="162">
        <f>SUM(R4555:R5055)</f>
        <v>2.0832260000000002</v>
      </c>
      <c r="S4554" s="161"/>
      <c r="T4554" s="163">
        <f>SUM(T4555:T5055)</f>
        <v>0</v>
      </c>
      <c r="AR4554" s="156" t="s">
        <v>236</v>
      </c>
      <c r="AT4554" s="164" t="s">
        <v>76</v>
      </c>
      <c r="AU4554" s="164" t="s">
        <v>84</v>
      </c>
      <c r="AY4554" s="156" t="s">
        <v>164</v>
      </c>
      <c r="BK4554" s="165">
        <f>SUM(BK4555:BK5055)</f>
        <v>0</v>
      </c>
    </row>
    <row r="4555" spans="1:65" s="2" customFormat="1" ht="16.5" customHeight="1" x14ac:dyDescent="0.2">
      <c r="A4555" s="34"/>
      <c r="B4555" s="168"/>
      <c r="C4555" s="169" t="s">
        <v>4180</v>
      </c>
      <c r="D4555" s="214" t="s">
        <v>167</v>
      </c>
      <c r="E4555" s="171" t="s">
        <v>4181</v>
      </c>
      <c r="F4555" s="172" t="s">
        <v>4182</v>
      </c>
      <c r="G4555" s="173" t="s">
        <v>215</v>
      </c>
      <c r="H4555" s="174">
        <v>127</v>
      </c>
      <c r="I4555" s="175"/>
      <c r="J4555" s="176">
        <f>ROUND(I4555*H4555,2)</f>
        <v>0</v>
      </c>
      <c r="K4555" s="172" t="s">
        <v>216</v>
      </c>
      <c r="L4555" s="35"/>
      <c r="M4555" s="177" t="s">
        <v>1</v>
      </c>
      <c r="N4555" s="178" t="s">
        <v>42</v>
      </c>
      <c r="O4555" s="60"/>
      <c r="P4555" s="179">
        <f>O4555*H4555</f>
        <v>0</v>
      </c>
      <c r="Q4555" s="179">
        <v>4.0000000000000003E-5</v>
      </c>
      <c r="R4555" s="179">
        <f>Q4555*H4555</f>
        <v>5.0800000000000003E-3</v>
      </c>
      <c r="S4555" s="179">
        <v>0</v>
      </c>
      <c r="T4555" s="180">
        <f>S4555*H4555</f>
        <v>0</v>
      </c>
      <c r="U4555" s="34"/>
      <c r="V4555" s="34"/>
      <c r="W4555" s="34"/>
      <c r="X4555" s="34"/>
      <c r="Y4555" s="34"/>
      <c r="Z4555" s="34"/>
      <c r="AA4555" s="34"/>
      <c r="AB4555" s="34"/>
      <c r="AC4555" s="34"/>
      <c r="AD4555" s="34"/>
      <c r="AE4555" s="34"/>
      <c r="AR4555" s="181" t="s">
        <v>783</v>
      </c>
      <c r="AT4555" s="181" t="s">
        <v>167</v>
      </c>
      <c r="AU4555" s="181" t="s">
        <v>86</v>
      </c>
      <c r="AY4555" s="18" t="s">
        <v>164</v>
      </c>
      <c r="BE4555" s="182">
        <f>IF(N4555="základní",J4555,0)</f>
        <v>0</v>
      </c>
      <c r="BF4555" s="182">
        <f>IF(N4555="snížená",J4555,0)</f>
        <v>0</v>
      </c>
      <c r="BG4555" s="182">
        <f>IF(N4555="zákl. přenesená",J4555,0)</f>
        <v>0</v>
      </c>
      <c r="BH4555" s="182">
        <f>IF(N4555="sníž. přenesená",J4555,0)</f>
        <v>0</v>
      </c>
      <c r="BI4555" s="182">
        <f>IF(N4555="nulová",J4555,0)</f>
        <v>0</v>
      </c>
      <c r="BJ4555" s="18" t="s">
        <v>84</v>
      </c>
      <c r="BK4555" s="182">
        <f>ROUND(I4555*H4555,2)</f>
        <v>0</v>
      </c>
      <c r="BL4555" s="18" t="s">
        <v>783</v>
      </c>
      <c r="BM4555" s="181" t="s">
        <v>4183</v>
      </c>
    </row>
    <row r="4556" spans="1:65" s="2" customFormat="1" x14ac:dyDescent="0.2">
      <c r="A4556" s="34"/>
      <c r="B4556" s="35"/>
      <c r="C4556" s="34"/>
      <c r="D4556" s="183" t="s">
        <v>174</v>
      </c>
      <c r="E4556" s="34"/>
      <c r="F4556" s="184" t="s">
        <v>4184</v>
      </c>
      <c r="G4556" s="34"/>
      <c r="H4556" s="34"/>
      <c r="I4556" s="103"/>
      <c r="J4556" s="34"/>
      <c r="K4556" s="34"/>
      <c r="L4556" s="35"/>
      <c r="M4556" s="185"/>
      <c r="N4556" s="186"/>
      <c r="O4556" s="60"/>
      <c r="P4556" s="60"/>
      <c r="Q4556" s="60"/>
      <c r="R4556" s="60"/>
      <c r="S4556" s="60"/>
      <c r="T4556" s="61"/>
      <c r="U4556" s="34"/>
      <c r="V4556" s="34"/>
      <c r="W4556" s="34"/>
      <c r="X4556" s="34"/>
      <c r="Y4556" s="34"/>
      <c r="Z4556" s="34"/>
      <c r="AA4556" s="34"/>
      <c r="AB4556" s="34"/>
      <c r="AC4556" s="34"/>
      <c r="AD4556" s="34"/>
      <c r="AE4556" s="34"/>
      <c r="AT4556" s="18" t="s">
        <v>174</v>
      </c>
      <c r="AU4556" s="18" t="s">
        <v>86</v>
      </c>
    </row>
    <row r="4557" spans="1:65" s="13" customFormat="1" x14ac:dyDescent="0.2">
      <c r="B4557" s="188"/>
      <c r="D4557" s="183" t="s">
        <v>177</v>
      </c>
      <c r="E4557" s="189" t="s">
        <v>1</v>
      </c>
      <c r="F4557" s="190" t="s">
        <v>2852</v>
      </c>
      <c r="H4557" s="189" t="s">
        <v>1</v>
      </c>
      <c r="I4557" s="191"/>
      <c r="L4557" s="188"/>
      <c r="M4557" s="192"/>
      <c r="N4557" s="193"/>
      <c r="O4557" s="193"/>
      <c r="P4557" s="193"/>
      <c r="Q4557" s="193"/>
      <c r="R4557" s="193"/>
      <c r="S4557" s="193"/>
      <c r="T4557" s="194"/>
      <c r="AT4557" s="189" t="s">
        <v>177</v>
      </c>
      <c r="AU4557" s="189" t="s">
        <v>86</v>
      </c>
      <c r="AV4557" s="13" t="s">
        <v>84</v>
      </c>
      <c r="AW4557" s="13" t="s">
        <v>34</v>
      </c>
      <c r="AX4557" s="13" t="s">
        <v>77</v>
      </c>
      <c r="AY4557" s="189" t="s">
        <v>164</v>
      </c>
    </row>
    <row r="4558" spans="1:65" s="13" customFormat="1" x14ac:dyDescent="0.2">
      <c r="B4558" s="188"/>
      <c r="D4558" s="183" t="s">
        <v>177</v>
      </c>
      <c r="E4558" s="189" t="s">
        <v>1</v>
      </c>
      <c r="F4558" s="190" t="s">
        <v>2853</v>
      </c>
      <c r="H4558" s="189" t="s">
        <v>1</v>
      </c>
      <c r="I4558" s="191"/>
      <c r="L4558" s="188"/>
      <c r="M4558" s="192"/>
      <c r="N4558" s="193"/>
      <c r="O4558" s="193"/>
      <c r="P4558" s="193"/>
      <c r="Q4558" s="193"/>
      <c r="R4558" s="193"/>
      <c r="S4558" s="193"/>
      <c r="T4558" s="194"/>
      <c r="AT4558" s="189" t="s">
        <v>177</v>
      </c>
      <c r="AU4558" s="189" t="s">
        <v>86</v>
      </c>
      <c r="AV4558" s="13" t="s">
        <v>84</v>
      </c>
      <c r="AW4558" s="13" t="s">
        <v>34</v>
      </c>
      <c r="AX4558" s="13" t="s">
        <v>77</v>
      </c>
      <c r="AY4558" s="189" t="s">
        <v>164</v>
      </c>
    </row>
    <row r="4559" spans="1:65" s="13" customFormat="1" x14ac:dyDescent="0.2">
      <c r="B4559" s="188"/>
      <c r="D4559" s="183" t="s">
        <v>177</v>
      </c>
      <c r="E4559" s="189" t="s">
        <v>1</v>
      </c>
      <c r="F4559" s="190" t="s">
        <v>2854</v>
      </c>
      <c r="H4559" s="189" t="s">
        <v>1</v>
      </c>
      <c r="I4559" s="191"/>
      <c r="L4559" s="188"/>
      <c r="M4559" s="192"/>
      <c r="N4559" s="193"/>
      <c r="O4559" s="193"/>
      <c r="P4559" s="193"/>
      <c r="Q4559" s="193"/>
      <c r="R4559" s="193"/>
      <c r="S4559" s="193"/>
      <c r="T4559" s="194"/>
      <c r="AT4559" s="189" t="s">
        <v>177</v>
      </c>
      <c r="AU4559" s="189" t="s">
        <v>86</v>
      </c>
      <c r="AV4559" s="13" t="s">
        <v>84</v>
      </c>
      <c r="AW4559" s="13" t="s">
        <v>34</v>
      </c>
      <c r="AX4559" s="13" t="s">
        <v>77</v>
      </c>
      <c r="AY4559" s="189" t="s">
        <v>164</v>
      </c>
    </row>
    <row r="4560" spans="1:65" s="13" customFormat="1" x14ac:dyDescent="0.2">
      <c r="B4560" s="188"/>
      <c r="D4560" s="183" t="s">
        <v>177</v>
      </c>
      <c r="E4560" s="189" t="s">
        <v>1</v>
      </c>
      <c r="F4560" s="190" t="s">
        <v>2855</v>
      </c>
      <c r="H4560" s="189" t="s">
        <v>1</v>
      </c>
      <c r="I4560" s="191"/>
      <c r="L4560" s="188"/>
      <c r="M4560" s="192"/>
      <c r="N4560" s="193"/>
      <c r="O4560" s="193"/>
      <c r="P4560" s="193"/>
      <c r="Q4560" s="193"/>
      <c r="R4560" s="193"/>
      <c r="S4560" s="193"/>
      <c r="T4560" s="194"/>
      <c r="AT4560" s="189" t="s">
        <v>177</v>
      </c>
      <c r="AU4560" s="189" t="s">
        <v>86</v>
      </c>
      <c r="AV4560" s="13" t="s">
        <v>84</v>
      </c>
      <c r="AW4560" s="13" t="s">
        <v>34</v>
      </c>
      <c r="AX4560" s="13" t="s">
        <v>77</v>
      </c>
      <c r="AY4560" s="189" t="s">
        <v>164</v>
      </c>
    </row>
    <row r="4561" spans="1:65" s="13" customFormat="1" x14ac:dyDescent="0.2">
      <c r="B4561" s="188"/>
      <c r="D4561" s="183" t="s">
        <v>177</v>
      </c>
      <c r="E4561" s="189" t="s">
        <v>1</v>
      </c>
      <c r="F4561" s="190" t="s">
        <v>2820</v>
      </c>
      <c r="H4561" s="189" t="s">
        <v>1</v>
      </c>
      <c r="I4561" s="191"/>
      <c r="L4561" s="188"/>
      <c r="M4561" s="192"/>
      <c r="N4561" s="193"/>
      <c r="O4561" s="193"/>
      <c r="P4561" s="193"/>
      <c r="Q4561" s="193"/>
      <c r="R4561" s="193"/>
      <c r="S4561" s="193"/>
      <c r="T4561" s="194"/>
      <c r="AT4561" s="189" t="s">
        <v>177</v>
      </c>
      <c r="AU4561" s="189" t="s">
        <v>86</v>
      </c>
      <c r="AV4561" s="13" t="s">
        <v>84</v>
      </c>
      <c r="AW4561" s="13" t="s">
        <v>34</v>
      </c>
      <c r="AX4561" s="13" t="s">
        <v>77</v>
      </c>
      <c r="AY4561" s="189" t="s">
        <v>164</v>
      </c>
    </row>
    <row r="4562" spans="1:65" s="13" customFormat="1" x14ac:dyDescent="0.2">
      <c r="B4562" s="188"/>
      <c r="D4562" s="183" t="s">
        <v>177</v>
      </c>
      <c r="E4562" s="189" t="s">
        <v>1</v>
      </c>
      <c r="F4562" s="190" t="s">
        <v>3864</v>
      </c>
      <c r="H4562" s="189" t="s">
        <v>1</v>
      </c>
      <c r="I4562" s="191"/>
      <c r="L4562" s="188"/>
      <c r="M4562" s="192"/>
      <c r="N4562" s="193"/>
      <c r="O4562" s="193"/>
      <c r="P4562" s="193"/>
      <c r="Q4562" s="193"/>
      <c r="R4562" s="193"/>
      <c r="S4562" s="193"/>
      <c r="T4562" s="194"/>
      <c r="AT4562" s="189" t="s">
        <v>177</v>
      </c>
      <c r="AU4562" s="189" t="s">
        <v>86</v>
      </c>
      <c r="AV4562" s="13" t="s">
        <v>84</v>
      </c>
      <c r="AW4562" s="13" t="s">
        <v>34</v>
      </c>
      <c r="AX4562" s="13" t="s">
        <v>77</v>
      </c>
      <c r="AY4562" s="189" t="s">
        <v>164</v>
      </c>
    </row>
    <row r="4563" spans="1:65" s="13" customFormat="1" x14ac:dyDescent="0.2">
      <c r="B4563" s="188"/>
      <c r="D4563" s="183" t="s">
        <v>177</v>
      </c>
      <c r="E4563" s="189" t="s">
        <v>1</v>
      </c>
      <c r="F4563" s="190" t="s">
        <v>4151</v>
      </c>
      <c r="H4563" s="189" t="s">
        <v>1</v>
      </c>
      <c r="I4563" s="191"/>
      <c r="L4563" s="188"/>
      <c r="M4563" s="192"/>
      <c r="N4563" s="193"/>
      <c r="O4563" s="193"/>
      <c r="P4563" s="193"/>
      <c r="Q4563" s="193"/>
      <c r="R4563" s="193"/>
      <c r="S4563" s="193"/>
      <c r="T4563" s="194"/>
      <c r="AT4563" s="189" t="s">
        <v>177</v>
      </c>
      <c r="AU4563" s="189" t="s">
        <v>86</v>
      </c>
      <c r="AV4563" s="13" t="s">
        <v>84</v>
      </c>
      <c r="AW4563" s="13" t="s">
        <v>34</v>
      </c>
      <c r="AX4563" s="13" t="s">
        <v>77</v>
      </c>
      <c r="AY4563" s="189" t="s">
        <v>164</v>
      </c>
    </row>
    <row r="4564" spans="1:65" s="13" customFormat="1" x14ac:dyDescent="0.2">
      <c r="B4564" s="188"/>
      <c r="D4564" s="183" t="s">
        <v>177</v>
      </c>
      <c r="E4564" s="189" t="s">
        <v>1</v>
      </c>
      <c r="F4564" s="190" t="s">
        <v>4185</v>
      </c>
      <c r="H4564" s="189" t="s">
        <v>1</v>
      </c>
      <c r="I4564" s="191"/>
      <c r="L4564" s="188"/>
      <c r="M4564" s="192"/>
      <c r="N4564" s="193"/>
      <c r="O4564" s="193"/>
      <c r="P4564" s="193"/>
      <c r="Q4564" s="193"/>
      <c r="R4564" s="193"/>
      <c r="S4564" s="193"/>
      <c r="T4564" s="194"/>
      <c r="AT4564" s="189" t="s">
        <v>177</v>
      </c>
      <c r="AU4564" s="189" t="s">
        <v>86</v>
      </c>
      <c r="AV4564" s="13" t="s">
        <v>84</v>
      </c>
      <c r="AW4564" s="13" t="s">
        <v>34</v>
      </c>
      <c r="AX4564" s="13" t="s">
        <v>77</v>
      </c>
      <c r="AY4564" s="189" t="s">
        <v>164</v>
      </c>
    </row>
    <row r="4565" spans="1:65" s="14" customFormat="1" x14ac:dyDescent="0.2">
      <c r="B4565" s="195"/>
      <c r="D4565" s="183" t="s">
        <v>177</v>
      </c>
      <c r="E4565" s="196" t="s">
        <v>1</v>
      </c>
      <c r="F4565" s="197" t="s">
        <v>4186</v>
      </c>
      <c r="H4565" s="198">
        <v>44.9</v>
      </c>
      <c r="I4565" s="199"/>
      <c r="L4565" s="195"/>
      <c r="M4565" s="200"/>
      <c r="N4565" s="201"/>
      <c r="O4565" s="201"/>
      <c r="P4565" s="201"/>
      <c r="Q4565" s="201"/>
      <c r="R4565" s="201"/>
      <c r="S4565" s="201"/>
      <c r="T4565" s="202"/>
      <c r="AT4565" s="196" t="s">
        <v>177</v>
      </c>
      <c r="AU4565" s="196" t="s">
        <v>86</v>
      </c>
      <c r="AV4565" s="14" t="s">
        <v>86</v>
      </c>
      <c r="AW4565" s="14" t="s">
        <v>34</v>
      </c>
      <c r="AX4565" s="14" t="s">
        <v>77</v>
      </c>
      <c r="AY4565" s="196" t="s">
        <v>164</v>
      </c>
    </row>
    <row r="4566" spans="1:65" s="13" customFormat="1" x14ac:dyDescent="0.2">
      <c r="B4566" s="188"/>
      <c r="D4566" s="183" t="s">
        <v>177</v>
      </c>
      <c r="E4566" s="189" t="s">
        <v>1</v>
      </c>
      <c r="F4566" s="190" t="s">
        <v>4154</v>
      </c>
      <c r="H4566" s="189" t="s">
        <v>1</v>
      </c>
      <c r="I4566" s="191"/>
      <c r="L4566" s="188"/>
      <c r="M4566" s="192"/>
      <c r="N4566" s="193"/>
      <c r="O4566" s="193"/>
      <c r="P4566" s="193"/>
      <c r="Q4566" s="193"/>
      <c r="R4566" s="193"/>
      <c r="S4566" s="193"/>
      <c r="T4566" s="194"/>
      <c r="AT4566" s="189" t="s">
        <v>177</v>
      </c>
      <c r="AU4566" s="189" t="s">
        <v>86</v>
      </c>
      <c r="AV4566" s="13" t="s">
        <v>84</v>
      </c>
      <c r="AW4566" s="13" t="s">
        <v>34</v>
      </c>
      <c r="AX4566" s="13" t="s">
        <v>77</v>
      </c>
      <c r="AY4566" s="189" t="s">
        <v>164</v>
      </c>
    </row>
    <row r="4567" spans="1:65" s="13" customFormat="1" x14ac:dyDescent="0.2">
      <c r="B4567" s="188"/>
      <c r="D4567" s="183" t="s">
        <v>177</v>
      </c>
      <c r="E4567" s="189" t="s">
        <v>1</v>
      </c>
      <c r="F4567" s="190" t="s">
        <v>4151</v>
      </c>
      <c r="H4567" s="189" t="s">
        <v>1</v>
      </c>
      <c r="I4567" s="191"/>
      <c r="L4567" s="188"/>
      <c r="M4567" s="192"/>
      <c r="N4567" s="193"/>
      <c r="O4567" s="193"/>
      <c r="P4567" s="193"/>
      <c r="Q4567" s="193"/>
      <c r="R4567" s="193"/>
      <c r="S4567" s="193"/>
      <c r="T4567" s="194"/>
      <c r="AT4567" s="189" t="s">
        <v>177</v>
      </c>
      <c r="AU4567" s="189" t="s">
        <v>86</v>
      </c>
      <c r="AV4567" s="13" t="s">
        <v>84</v>
      </c>
      <c r="AW4567" s="13" t="s">
        <v>34</v>
      </c>
      <c r="AX4567" s="13" t="s">
        <v>77</v>
      </c>
      <c r="AY4567" s="189" t="s">
        <v>164</v>
      </c>
    </row>
    <row r="4568" spans="1:65" s="13" customFormat="1" x14ac:dyDescent="0.2">
      <c r="B4568" s="188"/>
      <c r="D4568" s="183" t="s">
        <v>177</v>
      </c>
      <c r="E4568" s="189" t="s">
        <v>1</v>
      </c>
      <c r="F4568" s="190" t="s">
        <v>4187</v>
      </c>
      <c r="H4568" s="189" t="s">
        <v>1</v>
      </c>
      <c r="I4568" s="191"/>
      <c r="L4568" s="188"/>
      <c r="M4568" s="192"/>
      <c r="N4568" s="193"/>
      <c r="O4568" s="193"/>
      <c r="P4568" s="193"/>
      <c r="Q4568" s="193"/>
      <c r="R4568" s="193"/>
      <c r="S4568" s="193"/>
      <c r="T4568" s="194"/>
      <c r="AT4568" s="189" t="s">
        <v>177</v>
      </c>
      <c r="AU4568" s="189" t="s">
        <v>86</v>
      </c>
      <c r="AV4568" s="13" t="s">
        <v>84</v>
      </c>
      <c r="AW4568" s="13" t="s">
        <v>34</v>
      </c>
      <c r="AX4568" s="13" t="s">
        <v>77</v>
      </c>
      <c r="AY4568" s="189" t="s">
        <v>164</v>
      </c>
    </row>
    <row r="4569" spans="1:65" s="14" customFormat="1" x14ac:dyDescent="0.2">
      <c r="B4569" s="195"/>
      <c r="D4569" s="183" t="s">
        <v>177</v>
      </c>
      <c r="E4569" s="196" t="s">
        <v>1</v>
      </c>
      <c r="F4569" s="197" t="s">
        <v>4188</v>
      </c>
      <c r="H4569" s="198">
        <v>82.1</v>
      </c>
      <c r="I4569" s="199"/>
      <c r="L4569" s="195"/>
      <c r="M4569" s="200"/>
      <c r="N4569" s="201"/>
      <c r="O4569" s="201"/>
      <c r="P4569" s="201"/>
      <c r="Q4569" s="201"/>
      <c r="R4569" s="201"/>
      <c r="S4569" s="201"/>
      <c r="T4569" s="202"/>
      <c r="AT4569" s="196" t="s">
        <v>177</v>
      </c>
      <c r="AU4569" s="196" t="s">
        <v>86</v>
      </c>
      <c r="AV4569" s="14" t="s">
        <v>86</v>
      </c>
      <c r="AW4569" s="14" t="s">
        <v>34</v>
      </c>
      <c r="AX4569" s="14" t="s">
        <v>77</v>
      </c>
      <c r="AY4569" s="196" t="s">
        <v>164</v>
      </c>
    </row>
    <row r="4570" spans="1:65" s="15" customFormat="1" x14ac:dyDescent="0.2">
      <c r="B4570" s="203"/>
      <c r="D4570" s="183" t="s">
        <v>177</v>
      </c>
      <c r="E4570" s="204" t="s">
        <v>1</v>
      </c>
      <c r="F4570" s="205" t="s">
        <v>184</v>
      </c>
      <c r="H4570" s="206">
        <v>127</v>
      </c>
      <c r="I4570" s="207"/>
      <c r="L4570" s="203"/>
      <c r="M4570" s="208"/>
      <c r="N4570" s="209"/>
      <c r="O4570" s="209"/>
      <c r="P4570" s="209"/>
      <c r="Q4570" s="209"/>
      <c r="R4570" s="209"/>
      <c r="S4570" s="209"/>
      <c r="T4570" s="210"/>
      <c r="AT4570" s="204" t="s">
        <v>177</v>
      </c>
      <c r="AU4570" s="204" t="s">
        <v>86</v>
      </c>
      <c r="AV4570" s="15" t="s">
        <v>172</v>
      </c>
      <c r="AW4570" s="15" t="s">
        <v>34</v>
      </c>
      <c r="AX4570" s="15" t="s">
        <v>84</v>
      </c>
      <c r="AY4570" s="204" t="s">
        <v>164</v>
      </c>
    </row>
    <row r="4571" spans="1:65" s="2" customFormat="1" ht="16.5" customHeight="1" x14ac:dyDescent="0.2">
      <c r="A4571" s="34"/>
      <c r="B4571" s="168"/>
      <c r="C4571" s="223" t="s">
        <v>4189</v>
      </c>
      <c r="D4571" s="235" t="s">
        <v>326</v>
      </c>
      <c r="E4571" s="225" t="s">
        <v>4190</v>
      </c>
      <c r="F4571" s="226" t="s">
        <v>4191</v>
      </c>
      <c r="G4571" s="227" t="s">
        <v>215</v>
      </c>
      <c r="H4571" s="228">
        <v>127</v>
      </c>
      <c r="I4571" s="229"/>
      <c r="J4571" s="230">
        <f>ROUND(I4571*H4571,2)</f>
        <v>0</v>
      </c>
      <c r="K4571" s="226" t="s">
        <v>171</v>
      </c>
      <c r="L4571" s="231"/>
      <c r="M4571" s="232" t="s">
        <v>1</v>
      </c>
      <c r="N4571" s="233" t="s">
        <v>42</v>
      </c>
      <c r="O4571" s="60"/>
      <c r="P4571" s="179">
        <f>O4571*H4571</f>
        <v>0</v>
      </c>
      <c r="Q4571" s="179">
        <v>1.0800000000000001E-2</v>
      </c>
      <c r="R4571" s="179">
        <f>Q4571*H4571</f>
        <v>1.3716000000000002</v>
      </c>
      <c r="S4571" s="179">
        <v>0</v>
      </c>
      <c r="T4571" s="180">
        <f>S4571*H4571</f>
        <v>0</v>
      </c>
      <c r="U4571" s="34"/>
      <c r="V4571" s="34"/>
      <c r="W4571" s="34"/>
      <c r="X4571" s="34"/>
      <c r="Y4571" s="34"/>
      <c r="Z4571" s="34"/>
      <c r="AA4571" s="34"/>
      <c r="AB4571" s="34"/>
      <c r="AC4571" s="34"/>
      <c r="AD4571" s="34"/>
      <c r="AE4571" s="34"/>
      <c r="AR4571" s="181" t="s">
        <v>1049</v>
      </c>
      <c r="AT4571" s="181" t="s">
        <v>326</v>
      </c>
      <c r="AU4571" s="181" t="s">
        <v>86</v>
      </c>
      <c r="AY4571" s="18" t="s">
        <v>164</v>
      </c>
      <c r="BE4571" s="182">
        <f>IF(N4571="základní",J4571,0)</f>
        <v>0</v>
      </c>
      <c r="BF4571" s="182">
        <f>IF(N4571="snížená",J4571,0)</f>
        <v>0</v>
      </c>
      <c r="BG4571" s="182">
        <f>IF(N4571="zákl. přenesená",J4571,0)</f>
        <v>0</v>
      </c>
      <c r="BH4571" s="182">
        <f>IF(N4571="sníž. přenesená",J4571,0)</f>
        <v>0</v>
      </c>
      <c r="BI4571" s="182">
        <f>IF(N4571="nulová",J4571,0)</f>
        <v>0</v>
      </c>
      <c r="BJ4571" s="18" t="s">
        <v>84</v>
      </c>
      <c r="BK4571" s="182">
        <f>ROUND(I4571*H4571,2)</f>
        <v>0</v>
      </c>
      <c r="BL4571" s="18" t="s">
        <v>1049</v>
      </c>
      <c r="BM4571" s="181" t="s">
        <v>4192</v>
      </c>
    </row>
    <row r="4572" spans="1:65" s="2" customFormat="1" x14ac:dyDescent="0.2">
      <c r="A4572" s="34"/>
      <c r="B4572" s="35"/>
      <c r="C4572" s="34"/>
      <c r="D4572" s="183" t="s">
        <v>174</v>
      </c>
      <c r="E4572" s="34"/>
      <c r="F4572" s="184" t="s">
        <v>4191</v>
      </c>
      <c r="G4572" s="34"/>
      <c r="H4572" s="34"/>
      <c r="I4572" s="103"/>
      <c r="J4572" s="34"/>
      <c r="K4572" s="34"/>
      <c r="L4572" s="35"/>
      <c r="M4572" s="185"/>
      <c r="N4572" s="186"/>
      <c r="O4572" s="60"/>
      <c r="P4572" s="60"/>
      <c r="Q4572" s="60"/>
      <c r="R4572" s="60"/>
      <c r="S4572" s="60"/>
      <c r="T4572" s="61"/>
      <c r="U4572" s="34"/>
      <c r="V4572" s="34"/>
      <c r="W4572" s="34"/>
      <c r="X4572" s="34"/>
      <c r="Y4572" s="34"/>
      <c r="Z4572" s="34"/>
      <c r="AA4572" s="34"/>
      <c r="AB4572" s="34"/>
      <c r="AC4572" s="34"/>
      <c r="AD4572" s="34"/>
      <c r="AE4572" s="34"/>
      <c r="AT4572" s="18" t="s">
        <v>174</v>
      </c>
      <c r="AU4572" s="18" t="s">
        <v>86</v>
      </c>
    </row>
    <row r="4573" spans="1:65" s="13" customFormat="1" x14ac:dyDescent="0.2">
      <c r="B4573" s="188"/>
      <c r="D4573" s="183" t="s">
        <v>177</v>
      </c>
      <c r="E4573" s="189" t="s">
        <v>1</v>
      </c>
      <c r="F4573" s="190" t="s">
        <v>2852</v>
      </c>
      <c r="H4573" s="189" t="s">
        <v>1</v>
      </c>
      <c r="I4573" s="191"/>
      <c r="L4573" s="188"/>
      <c r="M4573" s="192"/>
      <c r="N4573" s="193"/>
      <c r="O4573" s="193"/>
      <c r="P4573" s="193"/>
      <c r="Q4573" s="193"/>
      <c r="R4573" s="193"/>
      <c r="S4573" s="193"/>
      <c r="T4573" s="194"/>
      <c r="AT4573" s="189" t="s">
        <v>177</v>
      </c>
      <c r="AU4573" s="189" t="s">
        <v>86</v>
      </c>
      <c r="AV4573" s="13" t="s">
        <v>84</v>
      </c>
      <c r="AW4573" s="13" t="s">
        <v>34</v>
      </c>
      <c r="AX4573" s="13" t="s">
        <v>77</v>
      </c>
      <c r="AY4573" s="189" t="s">
        <v>164</v>
      </c>
    </row>
    <row r="4574" spans="1:65" s="13" customFormat="1" x14ac:dyDescent="0.2">
      <c r="B4574" s="188"/>
      <c r="D4574" s="183" t="s">
        <v>177</v>
      </c>
      <c r="E4574" s="189" t="s">
        <v>1</v>
      </c>
      <c r="F4574" s="190" t="s">
        <v>2853</v>
      </c>
      <c r="H4574" s="189" t="s">
        <v>1</v>
      </c>
      <c r="I4574" s="191"/>
      <c r="L4574" s="188"/>
      <c r="M4574" s="192"/>
      <c r="N4574" s="193"/>
      <c r="O4574" s="193"/>
      <c r="P4574" s="193"/>
      <c r="Q4574" s="193"/>
      <c r="R4574" s="193"/>
      <c r="S4574" s="193"/>
      <c r="T4574" s="194"/>
      <c r="AT4574" s="189" t="s">
        <v>177</v>
      </c>
      <c r="AU4574" s="189" t="s">
        <v>86</v>
      </c>
      <c r="AV4574" s="13" t="s">
        <v>84</v>
      </c>
      <c r="AW4574" s="13" t="s">
        <v>34</v>
      </c>
      <c r="AX4574" s="13" t="s">
        <v>77</v>
      </c>
      <c r="AY4574" s="189" t="s">
        <v>164</v>
      </c>
    </row>
    <row r="4575" spans="1:65" s="13" customFormat="1" x14ac:dyDescent="0.2">
      <c r="B4575" s="188"/>
      <c r="D4575" s="183" t="s">
        <v>177</v>
      </c>
      <c r="E4575" s="189" t="s">
        <v>1</v>
      </c>
      <c r="F4575" s="190" t="s">
        <v>2854</v>
      </c>
      <c r="H4575" s="189" t="s">
        <v>1</v>
      </c>
      <c r="I4575" s="191"/>
      <c r="L4575" s="188"/>
      <c r="M4575" s="192"/>
      <c r="N4575" s="193"/>
      <c r="O4575" s="193"/>
      <c r="P4575" s="193"/>
      <c r="Q4575" s="193"/>
      <c r="R4575" s="193"/>
      <c r="S4575" s="193"/>
      <c r="T4575" s="194"/>
      <c r="AT4575" s="189" t="s">
        <v>177</v>
      </c>
      <c r="AU4575" s="189" t="s">
        <v>86</v>
      </c>
      <c r="AV4575" s="13" t="s">
        <v>84</v>
      </c>
      <c r="AW4575" s="13" t="s">
        <v>34</v>
      </c>
      <c r="AX4575" s="13" t="s">
        <v>77</v>
      </c>
      <c r="AY4575" s="189" t="s">
        <v>164</v>
      </c>
    </row>
    <row r="4576" spans="1:65" s="13" customFormat="1" x14ac:dyDescent="0.2">
      <c r="B4576" s="188"/>
      <c r="D4576" s="183" t="s">
        <v>177</v>
      </c>
      <c r="E4576" s="189" t="s">
        <v>1</v>
      </c>
      <c r="F4576" s="190" t="s">
        <v>2855</v>
      </c>
      <c r="H4576" s="189" t="s">
        <v>1</v>
      </c>
      <c r="I4576" s="191"/>
      <c r="L4576" s="188"/>
      <c r="M4576" s="192"/>
      <c r="N4576" s="193"/>
      <c r="O4576" s="193"/>
      <c r="P4576" s="193"/>
      <c r="Q4576" s="193"/>
      <c r="R4576" s="193"/>
      <c r="S4576" s="193"/>
      <c r="T4576" s="194"/>
      <c r="AT4576" s="189" t="s">
        <v>177</v>
      </c>
      <c r="AU4576" s="189" t="s">
        <v>86</v>
      </c>
      <c r="AV4576" s="13" t="s">
        <v>84</v>
      </c>
      <c r="AW4576" s="13" t="s">
        <v>34</v>
      </c>
      <c r="AX4576" s="13" t="s">
        <v>77</v>
      </c>
      <c r="AY4576" s="189" t="s">
        <v>164</v>
      </c>
    </row>
    <row r="4577" spans="1:65" s="13" customFormat="1" x14ac:dyDescent="0.2">
      <c r="B4577" s="188"/>
      <c r="D4577" s="183" t="s">
        <v>177</v>
      </c>
      <c r="E4577" s="189" t="s">
        <v>1</v>
      </c>
      <c r="F4577" s="190" t="s">
        <v>2820</v>
      </c>
      <c r="H4577" s="189" t="s">
        <v>1</v>
      </c>
      <c r="I4577" s="191"/>
      <c r="L4577" s="188"/>
      <c r="M4577" s="192"/>
      <c r="N4577" s="193"/>
      <c r="O4577" s="193"/>
      <c r="P4577" s="193"/>
      <c r="Q4577" s="193"/>
      <c r="R4577" s="193"/>
      <c r="S4577" s="193"/>
      <c r="T4577" s="194"/>
      <c r="AT4577" s="189" t="s">
        <v>177</v>
      </c>
      <c r="AU4577" s="189" t="s">
        <v>86</v>
      </c>
      <c r="AV4577" s="13" t="s">
        <v>84</v>
      </c>
      <c r="AW4577" s="13" t="s">
        <v>34</v>
      </c>
      <c r="AX4577" s="13" t="s">
        <v>77</v>
      </c>
      <c r="AY4577" s="189" t="s">
        <v>164</v>
      </c>
    </row>
    <row r="4578" spans="1:65" s="13" customFormat="1" x14ac:dyDescent="0.2">
      <c r="B4578" s="188"/>
      <c r="D4578" s="183" t="s">
        <v>177</v>
      </c>
      <c r="E4578" s="189" t="s">
        <v>1</v>
      </c>
      <c r="F4578" s="190" t="s">
        <v>3864</v>
      </c>
      <c r="H4578" s="189" t="s">
        <v>1</v>
      </c>
      <c r="I4578" s="191"/>
      <c r="L4578" s="188"/>
      <c r="M4578" s="192"/>
      <c r="N4578" s="193"/>
      <c r="O4578" s="193"/>
      <c r="P4578" s="193"/>
      <c r="Q4578" s="193"/>
      <c r="R4578" s="193"/>
      <c r="S4578" s="193"/>
      <c r="T4578" s="194"/>
      <c r="AT4578" s="189" t="s">
        <v>177</v>
      </c>
      <c r="AU4578" s="189" t="s">
        <v>86</v>
      </c>
      <c r="AV4578" s="13" t="s">
        <v>84</v>
      </c>
      <c r="AW4578" s="13" t="s">
        <v>34</v>
      </c>
      <c r="AX4578" s="13" t="s">
        <v>77</v>
      </c>
      <c r="AY4578" s="189" t="s">
        <v>164</v>
      </c>
    </row>
    <row r="4579" spans="1:65" s="13" customFormat="1" x14ac:dyDescent="0.2">
      <c r="B4579" s="188"/>
      <c r="D4579" s="183" t="s">
        <v>177</v>
      </c>
      <c r="E4579" s="189" t="s">
        <v>1</v>
      </c>
      <c r="F4579" s="190" t="s">
        <v>4151</v>
      </c>
      <c r="H4579" s="189" t="s">
        <v>1</v>
      </c>
      <c r="I4579" s="191"/>
      <c r="L4579" s="188"/>
      <c r="M4579" s="192"/>
      <c r="N4579" s="193"/>
      <c r="O4579" s="193"/>
      <c r="P4579" s="193"/>
      <c r="Q4579" s="193"/>
      <c r="R4579" s="193"/>
      <c r="S4579" s="193"/>
      <c r="T4579" s="194"/>
      <c r="AT4579" s="189" t="s">
        <v>177</v>
      </c>
      <c r="AU4579" s="189" t="s">
        <v>86</v>
      </c>
      <c r="AV4579" s="13" t="s">
        <v>84</v>
      </c>
      <c r="AW4579" s="13" t="s">
        <v>34</v>
      </c>
      <c r="AX4579" s="13" t="s">
        <v>77</v>
      </c>
      <c r="AY4579" s="189" t="s">
        <v>164</v>
      </c>
    </row>
    <row r="4580" spans="1:65" s="13" customFormat="1" x14ac:dyDescent="0.2">
      <c r="B4580" s="188"/>
      <c r="D4580" s="183" t="s">
        <v>177</v>
      </c>
      <c r="E4580" s="189" t="s">
        <v>1</v>
      </c>
      <c r="F4580" s="190" t="s">
        <v>4185</v>
      </c>
      <c r="H4580" s="189" t="s">
        <v>1</v>
      </c>
      <c r="I4580" s="191"/>
      <c r="L4580" s="188"/>
      <c r="M4580" s="192"/>
      <c r="N4580" s="193"/>
      <c r="O4580" s="193"/>
      <c r="P4580" s="193"/>
      <c r="Q4580" s="193"/>
      <c r="R4580" s="193"/>
      <c r="S4580" s="193"/>
      <c r="T4580" s="194"/>
      <c r="AT4580" s="189" t="s">
        <v>177</v>
      </c>
      <c r="AU4580" s="189" t="s">
        <v>86</v>
      </c>
      <c r="AV4580" s="13" t="s">
        <v>84</v>
      </c>
      <c r="AW4580" s="13" t="s">
        <v>34</v>
      </c>
      <c r="AX4580" s="13" t="s">
        <v>77</v>
      </c>
      <c r="AY4580" s="189" t="s">
        <v>164</v>
      </c>
    </row>
    <row r="4581" spans="1:65" s="14" customFormat="1" x14ac:dyDescent="0.2">
      <c r="B4581" s="195"/>
      <c r="D4581" s="183" t="s">
        <v>177</v>
      </c>
      <c r="E4581" s="196" t="s">
        <v>1</v>
      </c>
      <c r="F4581" s="197" t="s">
        <v>4186</v>
      </c>
      <c r="H4581" s="198">
        <v>44.9</v>
      </c>
      <c r="I4581" s="199"/>
      <c r="L4581" s="195"/>
      <c r="M4581" s="200"/>
      <c r="N4581" s="201"/>
      <c r="O4581" s="201"/>
      <c r="P4581" s="201"/>
      <c r="Q4581" s="201"/>
      <c r="R4581" s="201"/>
      <c r="S4581" s="201"/>
      <c r="T4581" s="202"/>
      <c r="AT4581" s="196" t="s">
        <v>177</v>
      </c>
      <c r="AU4581" s="196" t="s">
        <v>86</v>
      </c>
      <c r="AV4581" s="14" t="s">
        <v>86</v>
      </c>
      <c r="AW4581" s="14" t="s">
        <v>34</v>
      </c>
      <c r="AX4581" s="14" t="s">
        <v>77</v>
      </c>
      <c r="AY4581" s="196" t="s">
        <v>164</v>
      </c>
    </row>
    <row r="4582" spans="1:65" s="13" customFormat="1" x14ac:dyDescent="0.2">
      <c r="B4582" s="188"/>
      <c r="D4582" s="183" t="s">
        <v>177</v>
      </c>
      <c r="E4582" s="189" t="s">
        <v>1</v>
      </c>
      <c r="F4582" s="190" t="s">
        <v>4154</v>
      </c>
      <c r="H4582" s="189" t="s">
        <v>1</v>
      </c>
      <c r="I4582" s="191"/>
      <c r="L4582" s="188"/>
      <c r="M4582" s="192"/>
      <c r="N4582" s="193"/>
      <c r="O4582" s="193"/>
      <c r="P4582" s="193"/>
      <c r="Q4582" s="193"/>
      <c r="R4582" s="193"/>
      <c r="S4582" s="193"/>
      <c r="T4582" s="194"/>
      <c r="AT4582" s="189" t="s">
        <v>177</v>
      </c>
      <c r="AU4582" s="189" t="s">
        <v>86</v>
      </c>
      <c r="AV4582" s="13" t="s">
        <v>84</v>
      </c>
      <c r="AW4582" s="13" t="s">
        <v>34</v>
      </c>
      <c r="AX4582" s="13" t="s">
        <v>77</v>
      </c>
      <c r="AY4582" s="189" t="s">
        <v>164</v>
      </c>
    </row>
    <row r="4583" spans="1:65" s="13" customFormat="1" x14ac:dyDescent="0.2">
      <c r="B4583" s="188"/>
      <c r="D4583" s="183" t="s">
        <v>177</v>
      </c>
      <c r="E4583" s="189" t="s">
        <v>1</v>
      </c>
      <c r="F4583" s="190" t="s">
        <v>4151</v>
      </c>
      <c r="H4583" s="189" t="s">
        <v>1</v>
      </c>
      <c r="I4583" s="191"/>
      <c r="L4583" s="188"/>
      <c r="M4583" s="192"/>
      <c r="N4583" s="193"/>
      <c r="O4583" s="193"/>
      <c r="P4583" s="193"/>
      <c r="Q4583" s="193"/>
      <c r="R4583" s="193"/>
      <c r="S4583" s="193"/>
      <c r="T4583" s="194"/>
      <c r="AT4583" s="189" t="s">
        <v>177</v>
      </c>
      <c r="AU4583" s="189" t="s">
        <v>86</v>
      </c>
      <c r="AV4583" s="13" t="s">
        <v>84</v>
      </c>
      <c r="AW4583" s="13" t="s">
        <v>34</v>
      </c>
      <c r="AX4583" s="13" t="s">
        <v>77</v>
      </c>
      <c r="AY4583" s="189" t="s">
        <v>164</v>
      </c>
    </row>
    <row r="4584" spans="1:65" s="13" customFormat="1" x14ac:dyDescent="0.2">
      <c r="B4584" s="188"/>
      <c r="D4584" s="183" t="s">
        <v>177</v>
      </c>
      <c r="E4584" s="189" t="s">
        <v>1</v>
      </c>
      <c r="F4584" s="190" t="s">
        <v>4187</v>
      </c>
      <c r="H4584" s="189" t="s">
        <v>1</v>
      </c>
      <c r="I4584" s="191"/>
      <c r="L4584" s="188"/>
      <c r="M4584" s="192"/>
      <c r="N4584" s="193"/>
      <c r="O4584" s="193"/>
      <c r="P4584" s="193"/>
      <c r="Q4584" s="193"/>
      <c r="R4584" s="193"/>
      <c r="S4584" s="193"/>
      <c r="T4584" s="194"/>
      <c r="AT4584" s="189" t="s">
        <v>177</v>
      </c>
      <c r="AU4584" s="189" t="s">
        <v>86</v>
      </c>
      <c r="AV4584" s="13" t="s">
        <v>84</v>
      </c>
      <c r="AW4584" s="13" t="s">
        <v>34</v>
      </c>
      <c r="AX4584" s="13" t="s">
        <v>77</v>
      </c>
      <c r="AY4584" s="189" t="s">
        <v>164</v>
      </c>
    </row>
    <row r="4585" spans="1:65" s="14" customFormat="1" x14ac:dyDescent="0.2">
      <c r="B4585" s="195"/>
      <c r="D4585" s="183" t="s">
        <v>177</v>
      </c>
      <c r="E4585" s="196" t="s">
        <v>1</v>
      </c>
      <c r="F4585" s="197" t="s">
        <v>4188</v>
      </c>
      <c r="H4585" s="198">
        <v>82.1</v>
      </c>
      <c r="I4585" s="199"/>
      <c r="L4585" s="195"/>
      <c r="M4585" s="200"/>
      <c r="N4585" s="201"/>
      <c r="O4585" s="201"/>
      <c r="P4585" s="201"/>
      <c r="Q4585" s="201"/>
      <c r="R4585" s="201"/>
      <c r="S4585" s="201"/>
      <c r="T4585" s="202"/>
      <c r="AT4585" s="196" t="s">
        <v>177</v>
      </c>
      <c r="AU4585" s="196" t="s">
        <v>86</v>
      </c>
      <c r="AV4585" s="14" t="s">
        <v>86</v>
      </c>
      <c r="AW4585" s="14" t="s">
        <v>34</v>
      </c>
      <c r="AX4585" s="14" t="s">
        <v>77</v>
      </c>
      <c r="AY4585" s="196" t="s">
        <v>164</v>
      </c>
    </row>
    <row r="4586" spans="1:65" s="15" customFormat="1" x14ac:dyDescent="0.2">
      <c r="B4586" s="203"/>
      <c r="D4586" s="183" t="s">
        <v>177</v>
      </c>
      <c r="E4586" s="204" t="s">
        <v>1</v>
      </c>
      <c r="F4586" s="205" t="s">
        <v>184</v>
      </c>
      <c r="H4586" s="206">
        <v>127</v>
      </c>
      <c r="I4586" s="207"/>
      <c r="L4586" s="203"/>
      <c r="M4586" s="208"/>
      <c r="N4586" s="209"/>
      <c r="O4586" s="209"/>
      <c r="P4586" s="209"/>
      <c r="Q4586" s="209"/>
      <c r="R4586" s="209"/>
      <c r="S4586" s="209"/>
      <c r="T4586" s="210"/>
      <c r="AT4586" s="204" t="s">
        <v>177</v>
      </c>
      <c r="AU4586" s="204" t="s">
        <v>86</v>
      </c>
      <c r="AV4586" s="15" t="s">
        <v>172</v>
      </c>
      <c r="AW4586" s="15" t="s">
        <v>34</v>
      </c>
      <c r="AX4586" s="15" t="s">
        <v>84</v>
      </c>
      <c r="AY4586" s="204" t="s">
        <v>164</v>
      </c>
    </row>
    <row r="4587" spans="1:65" s="2" customFormat="1" ht="16.5" customHeight="1" x14ac:dyDescent="0.2">
      <c r="A4587" s="34"/>
      <c r="B4587" s="168"/>
      <c r="C4587" s="169" t="s">
        <v>4193</v>
      </c>
      <c r="D4587" s="214" t="s">
        <v>167</v>
      </c>
      <c r="E4587" s="171" t="s">
        <v>4194</v>
      </c>
      <c r="F4587" s="172" t="s">
        <v>4195</v>
      </c>
      <c r="G4587" s="173" t="s">
        <v>587</v>
      </c>
      <c r="H4587" s="174">
        <v>13</v>
      </c>
      <c r="I4587" s="175"/>
      <c r="J4587" s="176">
        <f>ROUND(I4587*H4587,2)</f>
        <v>0</v>
      </c>
      <c r="K4587" s="172" t="s">
        <v>216</v>
      </c>
      <c r="L4587" s="35"/>
      <c r="M4587" s="177" t="s">
        <v>1</v>
      </c>
      <c r="N4587" s="178" t="s">
        <v>42</v>
      </c>
      <c r="O4587" s="60"/>
      <c r="P4587" s="179">
        <f>O4587*H4587</f>
        <v>0</v>
      </c>
      <c r="Q4587" s="179">
        <v>2.1000000000000001E-4</v>
      </c>
      <c r="R4587" s="179">
        <f>Q4587*H4587</f>
        <v>2.7300000000000002E-3</v>
      </c>
      <c r="S4587" s="179">
        <v>0</v>
      </c>
      <c r="T4587" s="180">
        <f>S4587*H4587</f>
        <v>0</v>
      </c>
      <c r="U4587" s="34"/>
      <c r="V4587" s="34"/>
      <c r="W4587" s="34"/>
      <c r="X4587" s="34"/>
      <c r="Y4587" s="34"/>
      <c r="Z4587" s="34"/>
      <c r="AA4587" s="34"/>
      <c r="AB4587" s="34"/>
      <c r="AC4587" s="34"/>
      <c r="AD4587" s="34"/>
      <c r="AE4587" s="34"/>
      <c r="AR4587" s="181" t="s">
        <v>783</v>
      </c>
      <c r="AT4587" s="181" t="s">
        <v>167</v>
      </c>
      <c r="AU4587" s="181" t="s">
        <v>86</v>
      </c>
      <c r="AY4587" s="18" t="s">
        <v>164</v>
      </c>
      <c r="BE4587" s="182">
        <f>IF(N4587="základní",J4587,0)</f>
        <v>0</v>
      </c>
      <c r="BF4587" s="182">
        <f>IF(N4587="snížená",J4587,0)</f>
        <v>0</v>
      </c>
      <c r="BG4587" s="182">
        <f>IF(N4587="zákl. přenesená",J4587,0)</f>
        <v>0</v>
      </c>
      <c r="BH4587" s="182">
        <f>IF(N4587="sníž. přenesená",J4587,0)</f>
        <v>0</v>
      </c>
      <c r="BI4587" s="182">
        <f>IF(N4587="nulová",J4587,0)</f>
        <v>0</v>
      </c>
      <c r="BJ4587" s="18" t="s">
        <v>84</v>
      </c>
      <c r="BK4587" s="182">
        <f>ROUND(I4587*H4587,2)</f>
        <v>0</v>
      </c>
      <c r="BL4587" s="18" t="s">
        <v>783</v>
      </c>
      <c r="BM4587" s="181" t="s">
        <v>4196</v>
      </c>
    </row>
    <row r="4588" spans="1:65" s="2" customFormat="1" x14ac:dyDescent="0.2">
      <c r="A4588" s="34"/>
      <c r="B4588" s="35"/>
      <c r="C4588" s="34"/>
      <c r="D4588" s="183" t="s">
        <v>174</v>
      </c>
      <c r="E4588" s="34"/>
      <c r="F4588" s="184" t="s">
        <v>4197</v>
      </c>
      <c r="G4588" s="34"/>
      <c r="H4588" s="34"/>
      <c r="I4588" s="103"/>
      <c r="J4588" s="34"/>
      <c r="K4588" s="34"/>
      <c r="L4588" s="35"/>
      <c r="M4588" s="185"/>
      <c r="N4588" s="186"/>
      <c r="O4588" s="60"/>
      <c r="P4588" s="60"/>
      <c r="Q4588" s="60"/>
      <c r="R4588" s="60"/>
      <c r="S4588" s="60"/>
      <c r="T4588" s="61"/>
      <c r="U4588" s="34"/>
      <c r="V4588" s="34"/>
      <c r="W4588" s="34"/>
      <c r="X4588" s="34"/>
      <c r="Y4588" s="34"/>
      <c r="Z4588" s="34"/>
      <c r="AA4588" s="34"/>
      <c r="AB4588" s="34"/>
      <c r="AC4588" s="34"/>
      <c r="AD4588" s="34"/>
      <c r="AE4588" s="34"/>
      <c r="AT4588" s="18" t="s">
        <v>174</v>
      </c>
      <c r="AU4588" s="18" t="s">
        <v>86</v>
      </c>
    </row>
    <row r="4589" spans="1:65" s="13" customFormat="1" x14ac:dyDescent="0.2">
      <c r="B4589" s="188"/>
      <c r="D4589" s="183" t="s">
        <v>177</v>
      </c>
      <c r="E4589" s="189" t="s">
        <v>1</v>
      </c>
      <c r="F4589" s="190" t="s">
        <v>2852</v>
      </c>
      <c r="H4589" s="189" t="s">
        <v>1</v>
      </c>
      <c r="I4589" s="191"/>
      <c r="L4589" s="188"/>
      <c r="M4589" s="192"/>
      <c r="N4589" s="193"/>
      <c r="O4589" s="193"/>
      <c r="P4589" s="193"/>
      <c r="Q4589" s="193"/>
      <c r="R4589" s="193"/>
      <c r="S4589" s="193"/>
      <c r="T4589" s="194"/>
      <c r="AT4589" s="189" t="s">
        <v>177</v>
      </c>
      <c r="AU4589" s="189" t="s">
        <v>86</v>
      </c>
      <c r="AV4589" s="13" t="s">
        <v>84</v>
      </c>
      <c r="AW4589" s="13" t="s">
        <v>34</v>
      </c>
      <c r="AX4589" s="13" t="s">
        <v>77</v>
      </c>
      <c r="AY4589" s="189" t="s">
        <v>164</v>
      </c>
    </row>
    <row r="4590" spans="1:65" s="13" customFormat="1" x14ac:dyDescent="0.2">
      <c r="B4590" s="188"/>
      <c r="D4590" s="183" t="s">
        <v>177</v>
      </c>
      <c r="E4590" s="189" t="s">
        <v>1</v>
      </c>
      <c r="F4590" s="190" t="s">
        <v>2853</v>
      </c>
      <c r="H4590" s="189" t="s">
        <v>1</v>
      </c>
      <c r="I4590" s="191"/>
      <c r="L4590" s="188"/>
      <c r="M4590" s="192"/>
      <c r="N4590" s="193"/>
      <c r="O4590" s="193"/>
      <c r="P4590" s="193"/>
      <c r="Q4590" s="193"/>
      <c r="R4590" s="193"/>
      <c r="S4590" s="193"/>
      <c r="T4590" s="194"/>
      <c r="AT4590" s="189" t="s">
        <v>177</v>
      </c>
      <c r="AU4590" s="189" t="s">
        <v>86</v>
      </c>
      <c r="AV4590" s="13" t="s">
        <v>84</v>
      </c>
      <c r="AW4590" s="13" t="s">
        <v>34</v>
      </c>
      <c r="AX4590" s="13" t="s">
        <v>77</v>
      </c>
      <c r="AY4590" s="189" t="s">
        <v>164</v>
      </c>
    </row>
    <row r="4591" spans="1:65" s="13" customFormat="1" x14ac:dyDescent="0.2">
      <c r="B4591" s="188"/>
      <c r="D4591" s="183" t="s">
        <v>177</v>
      </c>
      <c r="E4591" s="189" t="s">
        <v>1</v>
      </c>
      <c r="F4591" s="190" t="s">
        <v>2854</v>
      </c>
      <c r="H4591" s="189" t="s">
        <v>1</v>
      </c>
      <c r="I4591" s="191"/>
      <c r="L4591" s="188"/>
      <c r="M4591" s="192"/>
      <c r="N4591" s="193"/>
      <c r="O4591" s="193"/>
      <c r="P4591" s="193"/>
      <c r="Q4591" s="193"/>
      <c r="R4591" s="193"/>
      <c r="S4591" s="193"/>
      <c r="T4591" s="194"/>
      <c r="AT4591" s="189" t="s">
        <v>177</v>
      </c>
      <c r="AU4591" s="189" t="s">
        <v>86</v>
      </c>
      <c r="AV4591" s="13" t="s">
        <v>84</v>
      </c>
      <c r="AW4591" s="13" t="s">
        <v>34</v>
      </c>
      <c r="AX4591" s="13" t="s">
        <v>77</v>
      </c>
      <c r="AY4591" s="189" t="s">
        <v>164</v>
      </c>
    </row>
    <row r="4592" spans="1:65" s="13" customFormat="1" x14ac:dyDescent="0.2">
      <c r="B4592" s="188"/>
      <c r="D4592" s="183" t="s">
        <v>177</v>
      </c>
      <c r="E4592" s="189" t="s">
        <v>1</v>
      </c>
      <c r="F4592" s="190" t="s">
        <v>2855</v>
      </c>
      <c r="H4592" s="189" t="s">
        <v>1</v>
      </c>
      <c r="I4592" s="191"/>
      <c r="L4592" s="188"/>
      <c r="M4592" s="192"/>
      <c r="N4592" s="193"/>
      <c r="O4592" s="193"/>
      <c r="P4592" s="193"/>
      <c r="Q4592" s="193"/>
      <c r="R4592" s="193"/>
      <c r="S4592" s="193"/>
      <c r="T4592" s="194"/>
      <c r="AT4592" s="189" t="s">
        <v>177</v>
      </c>
      <c r="AU4592" s="189" t="s">
        <v>86</v>
      </c>
      <c r="AV4592" s="13" t="s">
        <v>84</v>
      </c>
      <c r="AW4592" s="13" t="s">
        <v>34</v>
      </c>
      <c r="AX4592" s="13" t="s">
        <v>77</v>
      </c>
      <c r="AY4592" s="189" t="s">
        <v>164</v>
      </c>
    </row>
    <row r="4593" spans="2:51" s="13" customFormat="1" x14ac:dyDescent="0.2">
      <c r="B4593" s="188"/>
      <c r="D4593" s="183" t="s">
        <v>177</v>
      </c>
      <c r="E4593" s="189" t="s">
        <v>1</v>
      </c>
      <c r="F4593" s="190" t="s">
        <v>2820</v>
      </c>
      <c r="H4593" s="189" t="s">
        <v>1</v>
      </c>
      <c r="I4593" s="191"/>
      <c r="L4593" s="188"/>
      <c r="M4593" s="192"/>
      <c r="N4593" s="193"/>
      <c r="O4593" s="193"/>
      <c r="P4593" s="193"/>
      <c r="Q4593" s="193"/>
      <c r="R4593" s="193"/>
      <c r="S4593" s="193"/>
      <c r="T4593" s="194"/>
      <c r="AT4593" s="189" t="s">
        <v>177</v>
      </c>
      <c r="AU4593" s="189" t="s">
        <v>86</v>
      </c>
      <c r="AV4593" s="13" t="s">
        <v>84</v>
      </c>
      <c r="AW4593" s="13" t="s">
        <v>34</v>
      </c>
      <c r="AX4593" s="13" t="s">
        <v>77</v>
      </c>
      <c r="AY4593" s="189" t="s">
        <v>164</v>
      </c>
    </row>
    <row r="4594" spans="2:51" s="13" customFormat="1" x14ac:dyDescent="0.2">
      <c r="B4594" s="188"/>
      <c r="D4594" s="183" t="s">
        <v>177</v>
      </c>
      <c r="E4594" s="189" t="s">
        <v>1</v>
      </c>
      <c r="F4594" s="190" t="s">
        <v>3864</v>
      </c>
      <c r="H4594" s="189" t="s">
        <v>1</v>
      </c>
      <c r="I4594" s="191"/>
      <c r="L4594" s="188"/>
      <c r="M4594" s="192"/>
      <c r="N4594" s="193"/>
      <c r="O4594" s="193"/>
      <c r="P4594" s="193"/>
      <c r="Q4594" s="193"/>
      <c r="R4594" s="193"/>
      <c r="S4594" s="193"/>
      <c r="T4594" s="194"/>
      <c r="AT4594" s="189" t="s">
        <v>177</v>
      </c>
      <c r="AU4594" s="189" t="s">
        <v>86</v>
      </c>
      <c r="AV4594" s="13" t="s">
        <v>84</v>
      </c>
      <c r="AW4594" s="13" t="s">
        <v>34</v>
      </c>
      <c r="AX4594" s="13" t="s">
        <v>77</v>
      </c>
      <c r="AY4594" s="189" t="s">
        <v>164</v>
      </c>
    </row>
    <row r="4595" spans="2:51" s="13" customFormat="1" x14ac:dyDescent="0.2">
      <c r="B4595" s="188"/>
      <c r="D4595" s="183" t="s">
        <v>177</v>
      </c>
      <c r="E4595" s="189" t="s">
        <v>1</v>
      </c>
      <c r="F4595" s="190" t="s">
        <v>4198</v>
      </c>
      <c r="H4595" s="189" t="s">
        <v>1</v>
      </c>
      <c r="I4595" s="191"/>
      <c r="L4595" s="188"/>
      <c r="M4595" s="192"/>
      <c r="N4595" s="193"/>
      <c r="O4595" s="193"/>
      <c r="P4595" s="193"/>
      <c r="Q4595" s="193"/>
      <c r="R4595" s="193"/>
      <c r="S4595" s="193"/>
      <c r="T4595" s="194"/>
      <c r="AT4595" s="189" t="s">
        <v>177</v>
      </c>
      <c r="AU4595" s="189" t="s">
        <v>86</v>
      </c>
      <c r="AV4595" s="13" t="s">
        <v>84</v>
      </c>
      <c r="AW4595" s="13" t="s">
        <v>34</v>
      </c>
      <c r="AX4595" s="13" t="s">
        <v>77</v>
      </c>
      <c r="AY4595" s="189" t="s">
        <v>164</v>
      </c>
    </row>
    <row r="4596" spans="2:51" s="13" customFormat="1" x14ac:dyDescent="0.2">
      <c r="B4596" s="188"/>
      <c r="D4596" s="183" t="s">
        <v>177</v>
      </c>
      <c r="E4596" s="189" t="s">
        <v>1</v>
      </c>
      <c r="F4596" s="190" t="s">
        <v>4199</v>
      </c>
      <c r="H4596" s="189" t="s">
        <v>1</v>
      </c>
      <c r="I4596" s="191"/>
      <c r="L4596" s="188"/>
      <c r="M4596" s="192"/>
      <c r="N4596" s="193"/>
      <c r="O4596" s="193"/>
      <c r="P4596" s="193"/>
      <c r="Q4596" s="193"/>
      <c r="R4596" s="193"/>
      <c r="S4596" s="193"/>
      <c r="T4596" s="194"/>
      <c r="AT4596" s="189" t="s">
        <v>177</v>
      </c>
      <c r="AU4596" s="189" t="s">
        <v>86</v>
      </c>
      <c r="AV4596" s="13" t="s">
        <v>84</v>
      </c>
      <c r="AW4596" s="13" t="s">
        <v>34</v>
      </c>
      <c r="AX4596" s="13" t="s">
        <v>77</v>
      </c>
      <c r="AY4596" s="189" t="s">
        <v>164</v>
      </c>
    </row>
    <row r="4597" spans="2:51" s="14" customFormat="1" x14ac:dyDescent="0.2">
      <c r="B4597" s="195"/>
      <c r="D4597" s="183" t="s">
        <v>177</v>
      </c>
      <c r="E4597" s="196" t="s">
        <v>1</v>
      </c>
      <c r="F4597" s="197" t="s">
        <v>86</v>
      </c>
      <c r="H4597" s="198">
        <v>2</v>
      </c>
      <c r="I4597" s="199"/>
      <c r="L4597" s="195"/>
      <c r="M4597" s="200"/>
      <c r="N4597" s="201"/>
      <c r="O4597" s="201"/>
      <c r="P4597" s="201"/>
      <c r="Q4597" s="201"/>
      <c r="R4597" s="201"/>
      <c r="S4597" s="201"/>
      <c r="T4597" s="202"/>
      <c r="AT4597" s="196" t="s">
        <v>177</v>
      </c>
      <c r="AU4597" s="196" t="s">
        <v>86</v>
      </c>
      <c r="AV4597" s="14" t="s">
        <v>86</v>
      </c>
      <c r="AW4597" s="14" t="s">
        <v>34</v>
      </c>
      <c r="AX4597" s="14" t="s">
        <v>77</v>
      </c>
      <c r="AY4597" s="196" t="s">
        <v>164</v>
      </c>
    </row>
    <row r="4598" spans="2:51" s="13" customFormat="1" x14ac:dyDescent="0.2">
      <c r="B4598" s="188"/>
      <c r="D4598" s="183" t="s">
        <v>177</v>
      </c>
      <c r="E4598" s="189" t="s">
        <v>1</v>
      </c>
      <c r="F4598" s="190" t="s">
        <v>4154</v>
      </c>
      <c r="H4598" s="189" t="s">
        <v>1</v>
      </c>
      <c r="I4598" s="191"/>
      <c r="L4598" s="188"/>
      <c r="M4598" s="192"/>
      <c r="N4598" s="193"/>
      <c r="O4598" s="193"/>
      <c r="P4598" s="193"/>
      <c r="Q4598" s="193"/>
      <c r="R4598" s="193"/>
      <c r="S4598" s="193"/>
      <c r="T4598" s="194"/>
      <c r="AT4598" s="189" t="s">
        <v>177</v>
      </c>
      <c r="AU4598" s="189" t="s">
        <v>86</v>
      </c>
      <c r="AV4598" s="13" t="s">
        <v>84</v>
      </c>
      <c r="AW4598" s="13" t="s">
        <v>34</v>
      </c>
      <c r="AX4598" s="13" t="s">
        <v>77</v>
      </c>
      <c r="AY4598" s="189" t="s">
        <v>164</v>
      </c>
    </row>
    <row r="4599" spans="2:51" s="13" customFormat="1" x14ac:dyDescent="0.2">
      <c r="B4599" s="188"/>
      <c r="D4599" s="183" t="s">
        <v>177</v>
      </c>
      <c r="E4599" s="189" t="s">
        <v>1</v>
      </c>
      <c r="F4599" s="190" t="s">
        <v>4200</v>
      </c>
      <c r="H4599" s="189" t="s">
        <v>1</v>
      </c>
      <c r="I4599" s="191"/>
      <c r="L4599" s="188"/>
      <c r="M4599" s="192"/>
      <c r="N4599" s="193"/>
      <c r="O4599" s="193"/>
      <c r="P4599" s="193"/>
      <c r="Q4599" s="193"/>
      <c r="R4599" s="193"/>
      <c r="S4599" s="193"/>
      <c r="T4599" s="194"/>
      <c r="AT4599" s="189" t="s">
        <v>177</v>
      </c>
      <c r="AU4599" s="189" t="s">
        <v>86</v>
      </c>
      <c r="AV4599" s="13" t="s">
        <v>84</v>
      </c>
      <c r="AW4599" s="13" t="s">
        <v>34</v>
      </c>
      <c r="AX4599" s="13" t="s">
        <v>77</v>
      </c>
      <c r="AY4599" s="189" t="s">
        <v>164</v>
      </c>
    </row>
    <row r="4600" spans="2:51" s="13" customFormat="1" x14ac:dyDescent="0.2">
      <c r="B4600" s="188"/>
      <c r="D4600" s="183" t="s">
        <v>177</v>
      </c>
      <c r="E4600" s="189" t="s">
        <v>1</v>
      </c>
      <c r="F4600" s="190" t="s">
        <v>4199</v>
      </c>
      <c r="H4600" s="189" t="s">
        <v>1</v>
      </c>
      <c r="I4600" s="191"/>
      <c r="L4600" s="188"/>
      <c r="M4600" s="192"/>
      <c r="N4600" s="193"/>
      <c r="O4600" s="193"/>
      <c r="P4600" s="193"/>
      <c r="Q4600" s="193"/>
      <c r="R4600" s="193"/>
      <c r="S4600" s="193"/>
      <c r="T4600" s="194"/>
      <c r="AT4600" s="189" t="s">
        <v>177</v>
      </c>
      <c r="AU4600" s="189" t="s">
        <v>86</v>
      </c>
      <c r="AV4600" s="13" t="s">
        <v>84</v>
      </c>
      <c r="AW4600" s="13" t="s">
        <v>34</v>
      </c>
      <c r="AX4600" s="13" t="s">
        <v>77</v>
      </c>
      <c r="AY4600" s="189" t="s">
        <v>164</v>
      </c>
    </row>
    <row r="4601" spans="2:51" s="14" customFormat="1" x14ac:dyDescent="0.2">
      <c r="B4601" s="195"/>
      <c r="D4601" s="183" t="s">
        <v>177</v>
      </c>
      <c r="E4601" s="196" t="s">
        <v>1</v>
      </c>
      <c r="F4601" s="197" t="s">
        <v>236</v>
      </c>
      <c r="H4601" s="198">
        <v>3</v>
      </c>
      <c r="I4601" s="199"/>
      <c r="L4601" s="195"/>
      <c r="M4601" s="200"/>
      <c r="N4601" s="201"/>
      <c r="O4601" s="201"/>
      <c r="P4601" s="201"/>
      <c r="Q4601" s="201"/>
      <c r="R4601" s="201"/>
      <c r="S4601" s="201"/>
      <c r="T4601" s="202"/>
      <c r="AT4601" s="196" t="s">
        <v>177</v>
      </c>
      <c r="AU4601" s="196" t="s">
        <v>86</v>
      </c>
      <c r="AV4601" s="14" t="s">
        <v>86</v>
      </c>
      <c r="AW4601" s="14" t="s">
        <v>34</v>
      </c>
      <c r="AX4601" s="14" t="s">
        <v>77</v>
      </c>
      <c r="AY4601" s="196" t="s">
        <v>164</v>
      </c>
    </row>
    <row r="4602" spans="2:51" s="13" customFormat="1" x14ac:dyDescent="0.2">
      <c r="B4602" s="188"/>
      <c r="D4602" s="183" t="s">
        <v>177</v>
      </c>
      <c r="E4602" s="189" t="s">
        <v>1</v>
      </c>
      <c r="F4602" s="190" t="s">
        <v>3864</v>
      </c>
      <c r="H4602" s="189" t="s">
        <v>1</v>
      </c>
      <c r="I4602" s="191"/>
      <c r="L4602" s="188"/>
      <c r="M4602" s="192"/>
      <c r="N4602" s="193"/>
      <c r="O4602" s="193"/>
      <c r="P4602" s="193"/>
      <c r="Q4602" s="193"/>
      <c r="R4602" s="193"/>
      <c r="S4602" s="193"/>
      <c r="T4602" s="194"/>
      <c r="AT4602" s="189" t="s">
        <v>177</v>
      </c>
      <c r="AU4602" s="189" t="s">
        <v>86</v>
      </c>
      <c r="AV4602" s="13" t="s">
        <v>84</v>
      </c>
      <c r="AW4602" s="13" t="s">
        <v>34</v>
      </c>
      <c r="AX4602" s="13" t="s">
        <v>77</v>
      </c>
      <c r="AY4602" s="189" t="s">
        <v>164</v>
      </c>
    </row>
    <row r="4603" spans="2:51" s="13" customFormat="1" x14ac:dyDescent="0.2">
      <c r="B4603" s="188"/>
      <c r="D4603" s="183" t="s">
        <v>177</v>
      </c>
      <c r="E4603" s="189" t="s">
        <v>1</v>
      </c>
      <c r="F4603" s="190" t="s">
        <v>4201</v>
      </c>
      <c r="H4603" s="189" t="s">
        <v>1</v>
      </c>
      <c r="I4603" s="191"/>
      <c r="L4603" s="188"/>
      <c r="M4603" s="192"/>
      <c r="N4603" s="193"/>
      <c r="O4603" s="193"/>
      <c r="P4603" s="193"/>
      <c r="Q4603" s="193"/>
      <c r="R4603" s="193"/>
      <c r="S4603" s="193"/>
      <c r="T4603" s="194"/>
      <c r="AT4603" s="189" t="s">
        <v>177</v>
      </c>
      <c r="AU4603" s="189" t="s">
        <v>86</v>
      </c>
      <c r="AV4603" s="13" t="s">
        <v>84</v>
      </c>
      <c r="AW4603" s="13" t="s">
        <v>34</v>
      </c>
      <c r="AX4603" s="13" t="s">
        <v>77</v>
      </c>
      <c r="AY4603" s="189" t="s">
        <v>164</v>
      </c>
    </row>
    <row r="4604" spans="2:51" s="13" customFormat="1" x14ac:dyDescent="0.2">
      <c r="B4604" s="188"/>
      <c r="D4604" s="183" t="s">
        <v>177</v>
      </c>
      <c r="E4604" s="189" t="s">
        <v>1</v>
      </c>
      <c r="F4604" s="190" t="s">
        <v>4199</v>
      </c>
      <c r="H4604" s="189" t="s">
        <v>1</v>
      </c>
      <c r="I4604" s="191"/>
      <c r="L4604" s="188"/>
      <c r="M4604" s="192"/>
      <c r="N4604" s="193"/>
      <c r="O4604" s="193"/>
      <c r="P4604" s="193"/>
      <c r="Q4604" s="193"/>
      <c r="R4604" s="193"/>
      <c r="S4604" s="193"/>
      <c r="T4604" s="194"/>
      <c r="AT4604" s="189" t="s">
        <v>177</v>
      </c>
      <c r="AU4604" s="189" t="s">
        <v>86</v>
      </c>
      <c r="AV4604" s="13" t="s">
        <v>84</v>
      </c>
      <c r="AW4604" s="13" t="s">
        <v>34</v>
      </c>
      <c r="AX4604" s="13" t="s">
        <v>77</v>
      </c>
      <c r="AY4604" s="189" t="s">
        <v>164</v>
      </c>
    </row>
    <row r="4605" spans="2:51" s="14" customFormat="1" x14ac:dyDescent="0.2">
      <c r="B4605" s="195"/>
      <c r="D4605" s="183" t="s">
        <v>177</v>
      </c>
      <c r="E4605" s="196" t="s">
        <v>1</v>
      </c>
      <c r="F4605" s="197" t="s">
        <v>84</v>
      </c>
      <c r="H4605" s="198">
        <v>1</v>
      </c>
      <c r="I4605" s="199"/>
      <c r="L4605" s="195"/>
      <c r="M4605" s="200"/>
      <c r="N4605" s="201"/>
      <c r="O4605" s="201"/>
      <c r="P4605" s="201"/>
      <c r="Q4605" s="201"/>
      <c r="R4605" s="201"/>
      <c r="S4605" s="201"/>
      <c r="T4605" s="202"/>
      <c r="AT4605" s="196" t="s">
        <v>177</v>
      </c>
      <c r="AU4605" s="196" t="s">
        <v>86</v>
      </c>
      <c r="AV4605" s="14" t="s">
        <v>86</v>
      </c>
      <c r="AW4605" s="14" t="s">
        <v>34</v>
      </c>
      <c r="AX4605" s="14" t="s">
        <v>77</v>
      </c>
      <c r="AY4605" s="196" t="s">
        <v>164</v>
      </c>
    </row>
    <row r="4606" spans="2:51" s="13" customFormat="1" x14ac:dyDescent="0.2">
      <c r="B4606" s="188"/>
      <c r="D4606" s="183" t="s">
        <v>177</v>
      </c>
      <c r="E4606" s="189" t="s">
        <v>1</v>
      </c>
      <c r="F4606" s="190" t="s">
        <v>3864</v>
      </c>
      <c r="H4606" s="189" t="s">
        <v>1</v>
      </c>
      <c r="I4606" s="191"/>
      <c r="L4606" s="188"/>
      <c r="M4606" s="192"/>
      <c r="N4606" s="193"/>
      <c r="O4606" s="193"/>
      <c r="P4606" s="193"/>
      <c r="Q4606" s="193"/>
      <c r="R4606" s="193"/>
      <c r="S4606" s="193"/>
      <c r="T4606" s="194"/>
      <c r="AT4606" s="189" t="s">
        <v>177</v>
      </c>
      <c r="AU4606" s="189" t="s">
        <v>86</v>
      </c>
      <c r="AV4606" s="13" t="s">
        <v>84</v>
      </c>
      <c r="AW4606" s="13" t="s">
        <v>34</v>
      </c>
      <c r="AX4606" s="13" t="s">
        <v>77</v>
      </c>
      <c r="AY4606" s="189" t="s">
        <v>164</v>
      </c>
    </row>
    <row r="4607" spans="2:51" s="13" customFormat="1" x14ac:dyDescent="0.2">
      <c r="B4607" s="188"/>
      <c r="D4607" s="183" t="s">
        <v>177</v>
      </c>
      <c r="E4607" s="189" t="s">
        <v>1</v>
      </c>
      <c r="F4607" s="190" t="s">
        <v>4202</v>
      </c>
      <c r="H4607" s="189" t="s">
        <v>1</v>
      </c>
      <c r="I4607" s="191"/>
      <c r="L4607" s="188"/>
      <c r="M4607" s="192"/>
      <c r="N4607" s="193"/>
      <c r="O4607" s="193"/>
      <c r="P4607" s="193"/>
      <c r="Q4607" s="193"/>
      <c r="R4607" s="193"/>
      <c r="S4607" s="193"/>
      <c r="T4607" s="194"/>
      <c r="AT4607" s="189" t="s">
        <v>177</v>
      </c>
      <c r="AU4607" s="189" t="s">
        <v>86</v>
      </c>
      <c r="AV4607" s="13" t="s">
        <v>84</v>
      </c>
      <c r="AW4607" s="13" t="s">
        <v>34</v>
      </c>
      <c r="AX4607" s="13" t="s">
        <v>77</v>
      </c>
      <c r="AY4607" s="189" t="s">
        <v>164</v>
      </c>
    </row>
    <row r="4608" spans="2:51" s="13" customFormat="1" x14ac:dyDescent="0.2">
      <c r="B4608" s="188"/>
      <c r="D4608" s="183" t="s">
        <v>177</v>
      </c>
      <c r="E4608" s="189" t="s">
        <v>1</v>
      </c>
      <c r="F4608" s="190" t="s">
        <v>4199</v>
      </c>
      <c r="H4608" s="189" t="s">
        <v>1</v>
      </c>
      <c r="I4608" s="191"/>
      <c r="L4608" s="188"/>
      <c r="M4608" s="192"/>
      <c r="N4608" s="193"/>
      <c r="O4608" s="193"/>
      <c r="P4608" s="193"/>
      <c r="Q4608" s="193"/>
      <c r="R4608" s="193"/>
      <c r="S4608" s="193"/>
      <c r="T4608" s="194"/>
      <c r="AT4608" s="189" t="s">
        <v>177</v>
      </c>
      <c r="AU4608" s="189" t="s">
        <v>86</v>
      </c>
      <c r="AV4608" s="13" t="s">
        <v>84</v>
      </c>
      <c r="AW4608" s="13" t="s">
        <v>34</v>
      </c>
      <c r="AX4608" s="13" t="s">
        <v>77</v>
      </c>
      <c r="AY4608" s="189" t="s">
        <v>164</v>
      </c>
    </row>
    <row r="4609" spans="1:65" s="14" customFormat="1" x14ac:dyDescent="0.2">
      <c r="B4609" s="195"/>
      <c r="D4609" s="183" t="s">
        <v>177</v>
      </c>
      <c r="E4609" s="196" t="s">
        <v>1</v>
      </c>
      <c r="F4609" s="197" t="s">
        <v>84</v>
      </c>
      <c r="H4609" s="198">
        <v>1</v>
      </c>
      <c r="I4609" s="199"/>
      <c r="L4609" s="195"/>
      <c r="M4609" s="200"/>
      <c r="N4609" s="201"/>
      <c r="O4609" s="201"/>
      <c r="P4609" s="201"/>
      <c r="Q4609" s="201"/>
      <c r="R4609" s="201"/>
      <c r="S4609" s="201"/>
      <c r="T4609" s="202"/>
      <c r="AT4609" s="196" t="s">
        <v>177</v>
      </c>
      <c r="AU4609" s="196" t="s">
        <v>86</v>
      </c>
      <c r="AV4609" s="14" t="s">
        <v>86</v>
      </c>
      <c r="AW4609" s="14" t="s">
        <v>34</v>
      </c>
      <c r="AX4609" s="14" t="s">
        <v>77</v>
      </c>
      <c r="AY4609" s="196" t="s">
        <v>164</v>
      </c>
    </row>
    <row r="4610" spans="1:65" s="13" customFormat="1" x14ac:dyDescent="0.2">
      <c r="B4610" s="188"/>
      <c r="D4610" s="183" t="s">
        <v>177</v>
      </c>
      <c r="E4610" s="189" t="s">
        <v>1</v>
      </c>
      <c r="F4610" s="190" t="s">
        <v>4154</v>
      </c>
      <c r="H4610" s="189" t="s">
        <v>1</v>
      </c>
      <c r="I4610" s="191"/>
      <c r="L4610" s="188"/>
      <c r="M4610" s="192"/>
      <c r="N4610" s="193"/>
      <c r="O4610" s="193"/>
      <c r="P4610" s="193"/>
      <c r="Q4610" s="193"/>
      <c r="R4610" s="193"/>
      <c r="S4610" s="193"/>
      <c r="T4610" s="194"/>
      <c r="AT4610" s="189" t="s">
        <v>177</v>
      </c>
      <c r="AU4610" s="189" t="s">
        <v>86</v>
      </c>
      <c r="AV4610" s="13" t="s">
        <v>84</v>
      </c>
      <c r="AW4610" s="13" t="s">
        <v>34</v>
      </c>
      <c r="AX4610" s="13" t="s">
        <v>77</v>
      </c>
      <c r="AY4610" s="189" t="s">
        <v>164</v>
      </c>
    </row>
    <row r="4611" spans="1:65" s="13" customFormat="1" x14ac:dyDescent="0.2">
      <c r="B4611" s="188"/>
      <c r="D4611" s="183" t="s">
        <v>177</v>
      </c>
      <c r="E4611" s="189" t="s">
        <v>1</v>
      </c>
      <c r="F4611" s="190" t="s">
        <v>4203</v>
      </c>
      <c r="H4611" s="189" t="s">
        <v>1</v>
      </c>
      <c r="I4611" s="191"/>
      <c r="L4611" s="188"/>
      <c r="M4611" s="192"/>
      <c r="N4611" s="193"/>
      <c r="O4611" s="193"/>
      <c r="P4611" s="193"/>
      <c r="Q4611" s="193"/>
      <c r="R4611" s="193"/>
      <c r="S4611" s="193"/>
      <c r="T4611" s="194"/>
      <c r="AT4611" s="189" t="s">
        <v>177</v>
      </c>
      <c r="AU4611" s="189" t="s">
        <v>86</v>
      </c>
      <c r="AV4611" s="13" t="s">
        <v>84</v>
      </c>
      <c r="AW4611" s="13" t="s">
        <v>34</v>
      </c>
      <c r="AX4611" s="13" t="s">
        <v>77</v>
      </c>
      <c r="AY4611" s="189" t="s">
        <v>164</v>
      </c>
    </row>
    <row r="4612" spans="1:65" s="13" customFormat="1" x14ac:dyDescent="0.2">
      <c r="B4612" s="188"/>
      <c r="D4612" s="183" t="s">
        <v>177</v>
      </c>
      <c r="E4612" s="189" t="s">
        <v>1</v>
      </c>
      <c r="F4612" s="190" t="s">
        <v>4199</v>
      </c>
      <c r="H4612" s="189" t="s">
        <v>1</v>
      </c>
      <c r="I4612" s="191"/>
      <c r="L4612" s="188"/>
      <c r="M4612" s="192"/>
      <c r="N4612" s="193"/>
      <c r="O4612" s="193"/>
      <c r="P4612" s="193"/>
      <c r="Q4612" s="193"/>
      <c r="R4612" s="193"/>
      <c r="S4612" s="193"/>
      <c r="T4612" s="194"/>
      <c r="AT4612" s="189" t="s">
        <v>177</v>
      </c>
      <c r="AU4612" s="189" t="s">
        <v>86</v>
      </c>
      <c r="AV4612" s="13" t="s">
        <v>84</v>
      </c>
      <c r="AW4612" s="13" t="s">
        <v>34</v>
      </c>
      <c r="AX4612" s="13" t="s">
        <v>77</v>
      </c>
      <c r="AY4612" s="189" t="s">
        <v>164</v>
      </c>
    </row>
    <row r="4613" spans="1:65" s="14" customFormat="1" x14ac:dyDescent="0.2">
      <c r="B4613" s="195"/>
      <c r="D4613" s="183" t="s">
        <v>177</v>
      </c>
      <c r="E4613" s="196" t="s">
        <v>1</v>
      </c>
      <c r="F4613" s="197" t="s">
        <v>86</v>
      </c>
      <c r="H4613" s="198">
        <v>2</v>
      </c>
      <c r="I4613" s="199"/>
      <c r="L4613" s="195"/>
      <c r="M4613" s="200"/>
      <c r="N4613" s="201"/>
      <c r="O4613" s="201"/>
      <c r="P4613" s="201"/>
      <c r="Q4613" s="201"/>
      <c r="R4613" s="201"/>
      <c r="S4613" s="201"/>
      <c r="T4613" s="202"/>
      <c r="AT4613" s="196" t="s">
        <v>177</v>
      </c>
      <c r="AU4613" s="196" t="s">
        <v>86</v>
      </c>
      <c r="AV4613" s="14" t="s">
        <v>86</v>
      </c>
      <c r="AW4613" s="14" t="s">
        <v>34</v>
      </c>
      <c r="AX4613" s="14" t="s">
        <v>77</v>
      </c>
      <c r="AY4613" s="196" t="s">
        <v>164</v>
      </c>
    </row>
    <row r="4614" spans="1:65" s="13" customFormat="1" x14ac:dyDescent="0.2">
      <c r="B4614" s="188"/>
      <c r="D4614" s="183" t="s">
        <v>177</v>
      </c>
      <c r="E4614" s="189" t="s">
        <v>1</v>
      </c>
      <c r="F4614" s="190" t="s">
        <v>4154</v>
      </c>
      <c r="H4614" s="189" t="s">
        <v>1</v>
      </c>
      <c r="I4614" s="191"/>
      <c r="L4614" s="188"/>
      <c r="M4614" s="192"/>
      <c r="N4614" s="193"/>
      <c r="O4614" s="193"/>
      <c r="P4614" s="193"/>
      <c r="Q4614" s="193"/>
      <c r="R4614" s="193"/>
      <c r="S4614" s="193"/>
      <c r="T4614" s="194"/>
      <c r="AT4614" s="189" t="s">
        <v>177</v>
      </c>
      <c r="AU4614" s="189" t="s">
        <v>86</v>
      </c>
      <c r="AV4614" s="13" t="s">
        <v>84</v>
      </c>
      <c r="AW4614" s="13" t="s">
        <v>34</v>
      </c>
      <c r="AX4614" s="13" t="s">
        <v>77</v>
      </c>
      <c r="AY4614" s="189" t="s">
        <v>164</v>
      </c>
    </row>
    <row r="4615" spans="1:65" s="13" customFormat="1" x14ac:dyDescent="0.2">
      <c r="B4615" s="188"/>
      <c r="D4615" s="183" t="s">
        <v>177</v>
      </c>
      <c r="E4615" s="189" t="s">
        <v>1</v>
      </c>
      <c r="F4615" s="190" t="s">
        <v>4204</v>
      </c>
      <c r="H4615" s="189" t="s">
        <v>1</v>
      </c>
      <c r="I4615" s="191"/>
      <c r="L4615" s="188"/>
      <c r="M4615" s="192"/>
      <c r="N4615" s="193"/>
      <c r="O4615" s="193"/>
      <c r="P4615" s="193"/>
      <c r="Q4615" s="193"/>
      <c r="R4615" s="193"/>
      <c r="S4615" s="193"/>
      <c r="T4615" s="194"/>
      <c r="AT4615" s="189" t="s">
        <v>177</v>
      </c>
      <c r="AU4615" s="189" t="s">
        <v>86</v>
      </c>
      <c r="AV4615" s="13" t="s">
        <v>84</v>
      </c>
      <c r="AW4615" s="13" t="s">
        <v>34</v>
      </c>
      <c r="AX4615" s="13" t="s">
        <v>77</v>
      </c>
      <c r="AY4615" s="189" t="s">
        <v>164</v>
      </c>
    </row>
    <row r="4616" spans="1:65" s="13" customFormat="1" x14ac:dyDescent="0.2">
      <c r="B4616" s="188"/>
      <c r="D4616" s="183" t="s">
        <v>177</v>
      </c>
      <c r="E4616" s="189" t="s">
        <v>1</v>
      </c>
      <c r="F4616" s="190" t="s">
        <v>4199</v>
      </c>
      <c r="H4616" s="189" t="s">
        <v>1</v>
      </c>
      <c r="I4616" s="191"/>
      <c r="L4616" s="188"/>
      <c r="M4616" s="192"/>
      <c r="N4616" s="193"/>
      <c r="O4616" s="193"/>
      <c r="P4616" s="193"/>
      <c r="Q4616" s="193"/>
      <c r="R4616" s="193"/>
      <c r="S4616" s="193"/>
      <c r="T4616" s="194"/>
      <c r="AT4616" s="189" t="s">
        <v>177</v>
      </c>
      <c r="AU4616" s="189" t="s">
        <v>86</v>
      </c>
      <c r="AV4616" s="13" t="s">
        <v>84</v>
      </c>
      <c r="AW4616" s="13" t="s">
        <v>34</v>
      </c>
      <c r="AX4616" s="13" t="s">
        <v>77</v>
      </c>
      <c r="AY4616" s="189" t="s">
        <v>164</v>
      </c>
    </row>
    <row r="4617" spans="1:65" s="14" customFormat="1" x14ac:dyDescent="0.2">
      <c r="B4617" s="195"/>
      <c r="D4617" s="183" t="s">
        <v>177</v>
      </c>
      <c r="E4617" s="196" t="s">
        <v>1</v>
      </c>
      <c r="F4617" s="197" t="s">
        <v>236</v>
      </c>
      <c r="H4617" s="198">
        <v>3</v>
      </c>
      <c r="I4617" s="199"/>
      <c r="L4617" s="195"/>
      <c r="M4617" s="200"/>
      <c r="N4617" s="201"/>
      <c r="O4617" s="201"/>
      <c r="P4617" s="201"/>
      <c r="Q4617" s="201"/>
      <c r="R4617" s="201"/>
      <c r="S4617" s="201"/>
      <c r="T4617" s="202"/>
      <c r="AT4617" s="196" t="s">
        <v>177</v>
      </c>
      <c r="AU4617" s="196" t="s">
        <v>86</v>
      </c>
      <c r="AV4617" s="14" t="s">
        <v>86</v>
      </c>
      <c r="AW4617" s="14" t="s">
        <v>34</v>
      </c>
      <c r="AX4617" s="14" t="s">
        <v>77</v>
      </c>
      <c r="AY4617" s="196" t="s">
        <v>164</v>
      </c>
    </row>
    <row r="4618" spans="1:65" s="13" customFormat="1" x14ac:dyDescent="0.2">
      <c r="B4618" s="188"/>
      <c r="D4618" s="183" t="s">
        <v>177</v>
      </c>
      <c r="E4618" s="189" t="s">
        <v>1</v>
      </c>
      <c r="F4618" s="190" t="s">
        <v>4154</v>
      </c>
      <c r="H4618" s="189" t="s">
        <v>1</v>
      </c>
      <c r="I4618" s="191"/>
      <c r="L4618" s="188"/>
      <c r="M4618" s="192"/>
      <c r="N4618" s="193"/>
      <c r="O4618" s="193"/>
      <c r="P4618" s="193"/>
      <c r="Q4618" s="193"/>
      <c r="R4618" s="193"/>
      <c r="S4618" s="193"/>
      <c r="T4618" s="194"/>
      <c r="AT4618" s="189" t="s">
        <v>177</v>
      </c>
      <c r="AU4618" s="189" t="s">
        <v>86</v>
      </c>
      <c r="AV4618" s="13" t="s">
        <v>84</v>
      </c>
      <c r="AW4618" s="13" t="s">
        <v>34</v>
      </c>
      <c r="AX4618" s="13" t="s">
        <v>77</v>
      </c>
      <c r="AY4618" s="189" t="s">
        <v>164</v>
      </c>
    </row>
    <row r="4619" spans="1:65" s="13" customFormat="1" x14ac:dyDescent="0.2">
      <c r="B4619" s="188"/>
      <c r="D4619" s="183" t="s">
        <v>177</v>
      </c>
      <c r="E4619" s="189" t="s">
        <v>1</v>
      </c>
      <c r="F4619" s="190" t="s">
        <v>4205</v>
      </c>
      <c r="H4619" s="189" t="s">
        <v>1</v>
      </c>
      <c r="I4619" s="191"/>
      <c r="L4619" s="188"/>
      <c r="M4619" s="192"/>
      <c r="N4619" s="193"/>
      <c r="O4619" s="193"/>
      <c r="P4619" s="193"/>
      <c r="Q4619" s="193"/>
      <c r="R4619" s="193"/>
      <c r="S4619" s="193"/>
      <c r="T4619" s="194"/>
      <c r="AT4619" s="189" t="s">
        <v>177</v>
      </c>
      <c r="AU4619" s="189" t="s">
        <v>86</v>
      </c>
      <c r="AV4619" s="13" t="s">
        <v>84</v>
      </c>
      <c r="AW4619" s="13" t="s">
        <v>34</v>
      </c>
      <c r="AX4619" s="13" t="s">
        <v>77</v>
      </c>
      <c r="AY4619" s="189" t="s">
        <v>164</v>
      </c>
    </row>
    <row r="4620" spans="1:65" s="13" customFormat="1" x14ac:dyDescent="0.2">
      <c r="B4620" s="188"/>
      <c r="D4620" s="183" t="s">
        <v>177</v>
      </c>
      <c r="E4620" s="189" t="s">
        <v>1</v>
      </c>
      <c r="F4620" s="190" t="s">
        <v>4199</v>
      </c>
      <c r="H4620" s="189" t="s">
        <v>1</v>
      </c>
      <c r="I4620" s="191"/>
      <c r="L4620" s="188"/>
      <c r="M4620" s="192"/>
      <c r="N4620" s="193"/>
      <c r="O4620" s="193"/>
      <c r="P4620" s="193"/>
      <c r="Q4620" s="193"/>
      <c r="R4620" s="193"/>
      <c r="S4620" s="193"/>
      <c r="T4620" s="194"/>
      <c r="AT4620" s="189" t="s">
        <v>177</v>
      </c>
      <c r="AU4620" s="189" t="s">
        <v>86</v>
      </c>
      <c r="AV4620" s="13" t="s">
        <v>84</v>
      </c>
      <c r="AW4620" s="13" t="s">
        <v>34</v>
      </c>
      <c r="AX4620" s="13" t="s">
        <v>77</v>
      </c>
      <c r="AY4620" s="189" t="s">
        <v>164</v>
      </c>
    </row>
    <row r="4621" spans="1:65" s="14" customFormat="1" x14ac:dyDescent="0.2">
      <c r="B4621" s="195"/>
      <c r="D4621" s="183" t="s">
        <v>177</v>
      </c>
      <c r="E4621" s="196" t="s">
        <v>1</v>
      </c>
      <c r="F4621" s="197" t="s">
        <v>84</v>
      </c>
      <c r="H4621" s="198">
        <v>1</v>
      </c>
      <c r="I4621" s="199"/>
      <c r="L4621" s="195"/>
      <c r="M4621" s="200"/>
      <c r="N4621" s="201"/>
      <c r="O4621" s="201"/>
      <c r="P4621" s="201"/>
      <c r="Q4621" s="201"/>
      <c r="R4621" s="201"/>
      <c r="S4621" s="201"/>
      <c r="T4621" s="202"/>
      <c r="AT4621" s="196" t="s">
        <v>177</v>
      </c>
      <c r="AU4621" s="196" t="s">
        <v>86</v>
      </c>
      <c r="AV4621" s="14" t="s">
        <v>86</v>
      </c>
      <c r="AW4621" s="14" t="s">
        <v>34</v>
      </c>
      <c r="AX4621" s="14" t="s">
        <v>77</v>
      </c>
      <c r="AY4621" s="196" t="s">
        <v>164</v>
      </c>
    </row>
    <row r="4622" spans="1:65" s="15" customFormat="1" x14ac:dyDescent="0.2">
      <c r="B4622" s="203"/>
      <c r="D4622" s="183" t="s">
        <v>177</v>
      </c>
      <c r="E4622" s="204" t="s">
        <v>1</v>
      </c>
      <c r="F4622" s="205" t="s">
        <v>184</v>
      </c>
      <c r="H4622" s="206">
        <v>13</v>
      </c>
      <c r="I4622" s="207"/>
      <c r="L4622" s="203"/>
      <c r="M4622" s="208"/>
      <c r="N4622" s="209"/>
      <c r="O4622" s="209"/>
      <c r="P4622" s="209"/>
      <c r="Q4622" s="209"/>
      <c r="R4622" s="209"/>
      <c r="S4622" s="209"/>
      <c r="T4622" s="210"/>
      <c r="AT4622" s="204" t="s">
        <v>177</v>
      </c>
      <c r="AU4622" s="204" t="s">
        <v>86</v>
      </c>
      <c r="AV4622" s="15" t="s">
        <v>172</v>
      </c>
      <c r="AW4622" s="15" t="s">
        <v>34</v>
      </c>
      <c r="AX4622" s="15" t="s">
        <v>84</v>
      </c>
      <c r="AY4622" s="204" t="s">
        <v>164</v>
      </c>
    </row>
    <row r="4623" spans="1:65" s="2" customFormat="1" ht="16.5" customHeight="1" x14ac:dyDescent="0.2">
      <c r="A4623" s="34"/>
      <c r="B4623" s="168"/>
      <c r="C4623" s="223" t="s">
        <v>4206</v>
      </c>
      <c r="D4623" s="235" t="s">
        <v>326</v>
      </c>
      <c r="E4623" s="225" t="s">
        <v>4207</v>
      </c>
      <c r="F4623" s="226" t="s">
        <v>4208</v>
      </c>
      <c r="G4623" s="227" t="s">
        <v>587</v>
      </c>
      <c r="H4623" s="228">
        <v>5</v>
      </c>
      <c r="I4623" s="229"/>
      <c r="J4623" s="230">
        <f>ROUND(I4623*H4623,2)</f>
        <v>0</v>
      </c>
      <c r="K4623" s="226" t="s">
        <v>171</v>
      </c>
      <c r="L4623" s="231"/>
      <c r="M4623" s="232" t="s">
        <v>1</v>
      </c>
      <c r="N4623" s="233" t="s">
        <v>42</v>
      </c>
      <c r="O4623" s="60"/>
      <c r="P4623" s="179">
        <f>O4623*H4623</f>
        <v>0</v>
      </c>
      <c r="Q4623" s="179">
        <v>1.3180000000000001E-2</v>
      </c>
      <c r="R4623" s="179">
        <f>Q4623*H4623</f>
        <v>6.59E-2</v>
      </c>
      <c r="S4623" s="179">
        <v>0</v>
      </c>
      <c r="T4623" s="180">
        <f>S4623*H4623</f>
        <v>0</v>
      </c>
      <c r="U4623" s="34"/>
      <c r="V4623" s="34"/>
      <c r="W4623" s="34"/>
      <c r="X4623" s="34"/>
      <c r="Y4623" s="34"/>
      <c r="Z4623" s="34"/>
      <c r="AA4623" s="34"/>
      <c r="AB4623" s="34"/>
      <c r="AC4623" s="34"/>
      <c r="AD4623" s="34"/>
      <c r="AE4623" s="34"/>
      <c r="AR4623" s="181" t="s">
        <v>1049</v>
      </c>
      <c r="AT4623" s="181" t="s">
        <v>326</v>
      </c>
      <c r="AU4623" s="181" t="s">
        <v>86</v>
      </c>
      <c r="AY4623" s="18" t="s">
        <v>164</v>
      </c>
      <c r="BE4623" s="182">
        <f>IF(N4623="základní",J4623,0)</f>
        <v>0</v>
      </c>
      <c r="BF4623" s="182">
        <f>IF(N4623="snížená",J4623,0)</f>
        <v>0</v>
      </c>
      <c r="BG4623" s="182">
        <f>IF(N4623="zákl. přenesená",J4623,0)</f>
        <v>0</v>
      </c>
      <c r="BH4623" s="182">
        <f>IF(N4623="sníž. přenesená",J4623,0)</f>
        <v>0</v>
      </c>
      <c r="BI4623" s="182">
        <f>IF(N4623="nulová",J4623,0)</f>
        <v>0</v>
      </c>
      <c r="BJ4623" s="18" t="s">
        <v>84</v>
      </c>
      <c r="BK4623" s="182">
        <f>ROUND(I4623*H4623,2)</f>
        <v>0</v>
      </c>
      <c r="BL4623" s="18" t="s">
        <v>1049</v>
      </c>
      <c r="BM4623" s="181" t="s">
        <v>4209</v>
      </c>
    </row>
    <row r="4624" spans="1:65" s="2" customFormat="1" x14ac:dyDescent="0.2">
      <c r="A4624" s="34"/>
      <c r="B4624" s="35"/>
      <c r="C4624" s="34"/>
      <c r="D4624" s="183" t="s">
        <v>174</v>
      </c>
      <c r="E4624" s="34"/>
      <c r="F4624" s="184" t="s">
        <v>4208</v>
      </c>
      <c r="G4624" s="34"/>
      <c r="H4624" s="34"/>
      <c r="I4624" s="103"/>
      <c r="J4624" s="34"/>
      <c r="K4624" s="34"/>
      <c r="L4624" s="35"/>
      <c r="M4624" s="185"/>
      <c r="N4624" s="186"/>
      <c r="O4624" s="60"/>
      <c r="P4624" s="60"/>
      <c r="Q4624" s="60"/>
      <c r="R4624" s="60"/>
      <c r="S4624" s="60"/>
      <c r="T4624" s="61"/>
      <c r="U4624" s="34"/>
      <c r="V4624" s="34"/>
      <c r="W4624" s="34"/>
      <c r="X4624" s="34"/>
      <c r="Y4624" s="34"/>
      <c r="Z4624" s="34"/>
      <c r="AA4624" s="34"/>
      <c r="AB4624" s="34"/>
      <c r="AC4624" s="34"/>
      <c r="AD4624" s="34"/>
      <c r="AE4624" s="34"/>
      <c r="AT4624" s="18" t="s">
        <v>174</v>
      </c>
      <c r="AU4624" s="18" t="s">
        <v>86</v>
      </c>
    </row>
    <row r="4625" spans="1:65" s="13" customFormat="1" x14ac:dyDescent="0.2">
      <c r="B4625" s="188"/>
      <c r="D4625" s="183" t="s">
        <v>177</v>
      </c>
      <c r="E4625" s="189" t="s">
        <v>1</v>
      </c>
      <c r="F4625" s="190" t="s">
        <v>2852</v>
      </c>
      <c r="H4625" s="189" t="s">
        <v>1</v>
      </c>
      <c r="I4625" s="191"/>
      <c r="L4625" s="188"/>
      <c r="M4625" s="192"/>
      <c r="N4625" s="193"/>
      <c r="O4625" s="193"/>
      <c r="P4625" s="193"/>
      <c r="Q4625" s="193"/>
      <c r="R4625" s="193"/>
      <c r="S4625" s="193"/>
      <c r="T4625" s="194"/>
      <c r="AT4625" s="189" t="s">
        <v>177</v>
      </c>
      <c r="AU4625" s="189" t="s">
        <v>86</v>
      </c>
      <c r="AV4625" s="13" t="s">
        <v>84</v>
      </c>
      <c r="AW4625" s="13" t="s">
        <v>34</v>
      </c>
      <c r="AX4625" s="13" t="s">
        <v>77</v>
      </c>
      <c r="AY4625" s="189" t="s">
        <v>164</v>
      </c>
    </row>
    <row r="4626" spans="1:65" s="13" customFormat="1" x14ac:dyDescent="0.2">
      <c r="B4626" s="188"/>
      <c r="D4626" s="183" t="s">
        <v>177</v>
      </c>
      <c r="E4626" s="189" t="s">
        <v>1</v>
      </c>
      <c r="F4626" s="190" t="s">
        <v>2853</v>
      </c>
      <c r="H4626" s="189" t="s">
        <v>1</v>
      </c>
      <c r="I4626" s="191"/>
      <c r="L4626" s="188"/>
      <c r="M4626" s="192"/>
      <c r="N4626" s="193"/>
      <c r="O4626" s="193"/>
      <c r="P4626" s="193"/>
      <c r="Q4626" s="193"/>
      <c r="R4626" s="193"/>
      <c r="S4626" s="193"/>
      <c r="T4626" s="194"/>
      <c r="AT4626" s="189" t="s">
        <v>177</v>
      </c>
      <c r="AU4626" s="189" t="s">
        <v>86</v>
      </c>
      <c r="AV4626" s="13" t="s">
        <v>84</v>
      </c>
      <c r="AW4626" s="13" t="s">
        <v>34</v>
      </c>
      <c r="AX4626" s="13" t="s">
        <v>77</v>
      </c>
      <c r="AY4626" s="189" t="s">
        <v>164</v>
      </c>
    </row>
    <row r="4627" spans="1:65" s="13" customFormat="1" x14ac:dyDescent="0.2">
      <c r="B4627" s="188"/>
      <c r="D4627" s="183" t="s">
        <v>177</v>
      </c>
      <c r="E4627" s="189" t="s">
        <v>1</v>
      </c>
      <c r="F4627" s="190" t="s">
        <v>2854</v>
      </c>
      <c r="H4627" s="189" t="s">
        <v>1</v>
      </c>
      <c r="I4627" s="191"/>
      <c r="L4627" s="188"/>
      <c r="M4627" s="192"/>
      <c r="N4627" s="193"/>
      <c r="O4627" s="193"/>
      <c r="P4627" s="193"/>
      <c r="Q4627" s="193"/>
      <c r="R4627" s="193"/>
      <c r="S4627" s="193"/>
      <c r="T4627" s="194"/>
      <c r="AT4627" s="189" t="s">
        <v>177</v>
      </c>
      <c r="AU4627" s="189" t="s">
        <v>86</v>
      </c>
      <c r="AV4627" s="13" t="s">
        <v>84</v>
      </c>
      <c r="AW4627" s="13" t="s">
        <v>34</v>
      </c>
      <c r="AX4627" s="13" t="s">
        <v>77</v>
      </c>
      <c r="AY4627" s="189" t="s">
        <v>164</v>
      </c>
    </row>
    <row r="4628" spans="1:65" s="13" customFormat="1" x14ac:dyDescent="0.2">
      <c r="B4628" s="188"/>
      <c r="D4628" s="183" t="s">
        <v>177</v>
      </c>
      <c r="E4628" s="189" t="s">
        <v>1</v>
      </c>
      <c r="F4628" s="190" t="s">
        <v>2855</v>
      </c>
      <c r="H4628" s="189" t="s">
        <v>1</v>
      </c>
      <c r="I4628" s="191"/>
      <c r="L4628" s="188"/>
      <c r="M4628" s="192"/>
      <c r="N4628" s="193"/>
      <c r="O4628" s="193"/>
      <c r="P4628" s="193"/>
      <c r="Q4628" s="193"/>
      <c r="R4628" s="193"/>
      <c r="S4628" s="193"/>
      <c r="T4628" s="194"/>
      <c r="AT4628" s="189" t="s">
        <v>177</v>
      </c>
      <c r="AU4628" s="189" t="s">
        <v>86</v>
      </c>
      <c r="AV4628" s="13" t="s">
        <v>84</v>
      </c>
      <c r="AW4628" s="13" t="s">
        <v>34</v>
      </c>
      <c r="AX4628" s="13" t="s">
        <v>77</v>
      </c>
      <c r="AY4628" s="189" t="s">
        <v>164</v>
      </c>
    </row>
    <row r="4629" spans="1:65" s="13" customFormat="1" x14ac:dyDescent="0.2">
      <c r="B4629" s="188"/>
      <c r="D4629" s="183" t="s">
        <v>177</v>
      </c>
      <c r="E4629" s="189" t="s">
        <v>1</v>
      </c>
      <c r="F4629" s="190" t="s">
        <v>2820</v>
      </c>
      <c r="H4629" s="189" t="s">
        <v>1</v>
      </c>
      <c r="I4629" s="191"/>
      <c r="L4629" s="188"/>
      <c r="M4629" s="192"/>
      <c r="N4629" s="193"/>
      <c r="O4629" s="193"/>
      <c r="P4629" s="193"/>
      <c r="Q4629" s="193"/>
      <c r="R4629" s="193"/>
      <c r="S4629" s="193"/>
      <c r="T4629" s="194"/>
      <c r="AT4629" s="189" t="s">
        <v>177</v>
      </c>
      <c r="AU4629" s="189" t="s">
        <v>86</v>
      </c>
      <c r="AV4629" s="13" t="s">
        <v>84</v>
      </c>
      <c r="AW4629" s="13" t="s">
        <v>34</v>
      </c>
      <c r="AX4629" s="13" t="s">
        <v>77</v>
      </c>
      <c r="AY4629" s="189" t="s">
        <v>164</v>
      </c>
    </row>
    <row r="4630" spans="1:65" s="13" customFormat="1" x14ac:dyDescent="0.2">
      <c r="B4630" s="188"/>
      <c r="D4630" s="183" t="s">
        <v>177</v>
      </c>
      <c r="E4630" s="189" t="s">
        <v>1</v>
      </c>
      <c r="F4630" s="190" t="s">
        <v>3864</v>
      </c>
      <c r="H4630" s="189" t="s">
        <v>1</v>
      </c>
      <c r="I4630" s="191"/>
      <c r="L4630" s="188"/>
      <c r="M4630" s="192"/>
      <c r="N4630" s="193"/>
      <c r="O4630" s="193"/>
      <c r="P4630" s="193"/>
      <c r="Q4630" s="193"/>
      <c r="R4630" s="193"/>
      <c r="S4630" s="193"/>
      <c r="T4630" s="194"/>
      <c r="AT4630" s="189" t="s">
        <v>177</v>
      </c>
      <c r="AU4630" s="189" t="s">
        <v>86</v>
      </c>
      <c r="AV4630" s="13" t="s">
        <v>84</v>
      </c>
      <c r="AW4630" s="13" t="s">
        <v>34</v>
      </c>
      <c r="AX4630" s="13" t="s">
        <v>77</v>
      </c>
      <c r="AY4630" s="189" t="s">
        <v>164</v>
      </c>
    </row>
    <row r="4631" spans="1:65" s="13" customFormat="1" x14ac:dyDescent="0.2">
      <c r="B4631" s="188"/>
      <c r="D4631" s="183" t="s">
        <v>177</v>
      </c>
      <c r="E4631" s="189" t="s">
        <v>1</v>
      </c>
      <c r="F4631" s="190" t="s">
        <v>4198</v>
      </c>
      <c r="H4631" s="189" t="s">
        <v>1</v>
      </c>
      <c r="I4631" s="191"/>
      <c r="L4631" s="188"/>
      <c r="M4631" s="192"/>
      <c r="N4631" s="193"/>
      <c r="O4631" s="193"/>
      <c r="P4631" s="193"/>
      <c r="Q4631" s="193"/>
      <c r="R4631" s="193"/>
      <c r="S4631" s="193"/>
      <c r="T4631" s="194"/>
      <c r="AT4631" s="189" t="s">
        <v>177</v>
      </c>
      <c r="AU4631" s="189" t="s">
        <v>86</v>
      </c>
      <c r="AV4631" s="13" t="s">
        <v>84</v>
      </c>
      <c r="AW4631" s="13" t="s">
        <v>34</v>
      </c>
      <c r="AX4631" s="13" t="s">
        <v>77</v>
      </c>
      <c r="AY4631" s="189" t="s">
        <v>164</v>
      </c>
    </row>
    <row r="4632" spans="1:65" s="13" customFormat="1" x14ac:dyDescent="0.2">
      <c r="B4632" s="188"/>
      <c r="D4632" s="183" t="s">
        <v>177</v>
      </c>
      <c r="E4632" s="189" t="s">
        <v>1</v>
      </c>
      <c r="F4632" s="190" t="s">
        <v>4199</v>
      </c>
      <c r="H4632" s="189" t="s">
        <v>1</v>
      </c>
      <c r="I4632" s="191"/>
      <c r="L4632" s="188"/>
      <c r="M4632" s="192"/>
      <c r="N4632" s="193"/>
      <c r="O4632" s="193"/>
      <c r="P4632" s="193"/>
      <c r="Q4632" s="193"/>
      <c r="R4632" s="193"/>
      <c r="S4632" s="193"/>
      <c r="T4632" s="194"/>
      <c r="AT4632" s="189" t="s">
        <v>177</v>
      </c>
      <c r="AU4632" s="189" t="s">
        <v>86</v>
      </c>
      <c r="AV4632" s="13" t="s">
        <v>84</v>
      </c>
      <c r="AW4632" s="13" t="s">
        <v>34</v>
      </c>
      <c r="AX4632" s="13" t="s">
        <v>77</v>
      </c>
      <c r="AY4632" s="189" t="s">
        <v>164</v>
      </c>
    </row>
    <row r="4633" spans="1:65" s="14" customFormat="1" x14ac:dyDescent="0.2">
      <c r="B4633" s="195"/>
      <c r="D4633" s="183" t="s">
        <v>177</v>
      </c>
      <c r="E4633" s="196" t="s">
        <v>1</v>
      </c>
      <c r="F4633" s="197" t="s">
        <v>86</v>
      </c>
      <c r="H4633" s="198">
        <v>2</v>
      </c>
      <c r="I4633" s="199"/>
      <c r="L4633" s="195"/>
      <c r="M4633" s="200"/>
      <c r="N4633" s="201"/>
      <c r="O4633" s="201"/>
      <c r="P4633" s="201"/>
      <c r="Q4633" s="201"/>
      <c r="R4633" s="201"/>
      <c r="S4633" s="201"/>
      <c r="T4633" s="202"/>
      <c r="AT4633" s="196" t="s">
        <v>177</v>
      </c>
      <c r="AU4633" s="196" t="s">
        <v>86</v>
      </c>
      <c r="AV4633" s="14" t="s">
        <v>86</v>
      </c>
      <c r="AW4633" s="14" t="s">
        <v>34</v>
      </c>
      <c r="AX4633" s="14" t="s">
        <v>77</v>
      </c>
      <c r="AY4633" s="196" t="s">
        <v>164</v>
      </c>
    </row>
    <row r="4634" spans="1:65" s="13" customFormat="1" x14ac:dyDescent="0.2">
      <c r="B4634" s="188"/>
      <c r="D4634" s="183" t="s">
        <v>177</v>
      </c>
      <c r="E4634" s="189" t="s">
        <v>1</v>
      </c>
      <c r="F4634" s="190" t="s">
        <v>4154</v>
      </c>
      <c r="H4634" s="189" t="s">
        <v>1</v>
      </c>
      <c r="I4634" s="191"/>
      <c r="L4634" s="188"/>
      <c r="M4634" s="192"/>
      <c r="N4634" s="193"/>
      <c r="O4634" s="193"/>
      <c r="P4634" s="193"/>
      <c r="Q4634" s="193"/>
      <c r="R4634" s="193"/>
      <c r="S4634" s="193"/>
      <c r="T4634" s="194"/>
      <c r="AT4634" s="189" t="s">
        <v>177</v>
      </c>
      <c r="AU4634" s="189" t="s">
        <v>86</v>
      </c>
      <c r="AV4634" s="13" t="s">
        <v>84</v>
      </c>
      <c r="AW4634" s="13" t="s">
        <v>34</v>
      </c>
      <c r="AX4634" s="13" t="s">
        <v>77</v>
      </c>
      <c r="AY4634" s="189" t="s">
        <v>164</v>
      </c>
    </row>
    <row r="4635" spans="1:65" s="13" customFormat="1" x14ac:dyDescent="0.2">
      <c r="B4635" s="188"/>
      <c r="D4635" s="183" t="s">
        <v>177</v>
      </c>
      <c r="E4635" s="189" t="s">
        <v>1</v>
      </c>
      <c r="F4635" s="190" t="s">
        <v>4200</v>
      </c>
      <c r="H4635" s="189" t="s">
        <v>1</v>
      </c>
      <c r="I4635" s="191"/>
      <c r="L4635" s="188"/>
      <c r="M4635" s="192"/>
      <c r="N4635" s="193"/>
      <c r="O4635" s="193"/>
      <c r="P4635" s="193"/>
      <c r="Q4635" s="193"/>
      <c r="R4635" s="193"/>
      <c r="S4635" s="193"/>
      <c r="T4635" s="194"/>
      <c r="AT4635" s="189" t="s">
        <v>177</v>
      </c>
      <c r="AU4635" s="189" t="s">
        <v>86</v>
      </c>
      <c r="AV4635" s="13" t="s">
        <v>84</v>
      </c>
      <c r="AW4635" s="13" t="s">
        <v>34</v>
      </c>
      <c r="AX4635" s="13" t="s">
        <v>77</v>
      </c>
      <c r="AY4635" s="189" t="s">
        <v>164</v>
      </c>
    </row>
    <row r="4636" spans="1:65" s="13" customFormat="1" x14ac:dyDescent="0.2">
      <c r="B4636" s="188"/>
      <c r="D4636" s="183" t="s">
        <v>177</v>
      </c>
      <c r="E4636" s="189" t="s">
        <v>1</v>
      </c>
      <c r="F4636" s="190" t="s">
        <v>4199</v>
      </c>
      <c r="H4636" s="189" t="s">
        <v>1</v>
      </c>
      <c r="I4636" s="191"/>
      <c r="L4636" s="188"/>
      <c r="M4636" s="192"/>
      <c r="N4636" s="193"/>
      <c r="O4636" s="193"/>
      <c r="P4636" s="193"/>
      <c r="Q4636" s="193"/>
      <c r="R4636" s="193"/>
      <c r="S4636" s="193"/>
      <c r="T4636" s="194"/>
      <c r="AT4636" s="189" t="s">
        <v>177</v>
      </c>
      <c r="AU4636" s="189" t="s">
        <v>86</v>
      </c>
      <c r="AV4636" s="13" t="s">
        <v>84</v>
      </c>
      <c r="AW4636" s="13" t="s">
        <v>34</v>
      </c>
      <c r="AX4636" s="13" t="s">
        <v>77</v>
      </c>
      <c r="AY4636" s="189" t="s">
        <v>164</v>
      </c>
    </row>
    <row r="4637" spans="1:65" s="14" customFormat="1" x14ac:dyDescent="0.2">
      <c r="B4637" s="195"/>
      <c r="D4637" s="183" t="s">
        <v>177</v>
      </c>
      <c r="E4637" s="196" t="s">
        <v>1</v>
      </c>
      <c r="F4637" s="197" t="s">
        <v>236</v>
      </c>
      <c r="H4637" s="198">
        <v>3</v>
      </c>
      <c r="I4637" s="199"/>
      <c r="L4637" s="195"/>
      <c r="M4637" s="200"/>
      <c r="N4637" s="201"/>
      <c r="O4637" s="201"/>
      <c r="P4637" s="201"/>
      <c r="Q4637" s="201"/>
      <c r="R4637" s="201"/>
      <c r="S4637" s="201"/>
      <c r="T4637" s="202"/>
      <c r="AT4637" s="196" t="s">
        <v>177</v>
      </c>
      <c r="AU4637" s="196" t="s">
        <v>86</v>
      </c>
      <c r="AV4637" s="14" t="s">
        <v>86</v>
      </c>
      <c r="AW4637" s="14" t="s">
        <v>34</v>
      </c>
      <c r="AX4637" s="14" t="s">
        <v>77</v>
      </c>
      <c r="AY4637" s="196" t="s">
        <v>164</v>
      </c>
    </row>
    <row r="4638" spans="1:65" s="15" customFormat="1" x14ac:dyDescent="0.2">
      <c r="B4638" s="203"/>
      <c r="D4638" s="183" t="s">
        <v>177</v>
      </c>
      <c r="E4638" s="204" t="s">
        <v>1</v>
      </c>
      <c r="F4638" s="205" t="s">
        <v>184</v>
      </c>
      <c r="H4638" s="206">
        <v>5</v>
      </c>
      <c r="I4638" s="207"/>
      <c r="L4638" s="203"/>
      <c r="M4638" s="208"/>
      <c r="N4638" s="209"/>
      <c r="O4638" s="209"/>
      <c r="P4638" s="209"/>
      <c r="Q4638" s="209"/>
      <c r="R4638" s="209"/>
      <c r="S4638" s="209"/>
      <c r="T4638" s="210"/>
      <c r="AT4638" s="204" t="s">
        <v>177</v>
      </c>
      <c r="AU4638" s="204" t="s">
        <v>86</v>
      </c>
      <c r="AV4638" s="15" t="s">
        <v>172</v>
      </c>
      <c r="AW4638" s="15" t="s">
        <v>34</v>
      </c>
      <c r="AX4638" s="15" t="s">
        <v>84</v>
      </c>
      <c r="AY4638" s="204" t="s">
        <v>164</v>
      </c>
    </row>
    <row r="4639" spans="1:65" s="2" customFormat="1" ht="16.5" customHeight="1" x14ac:dyDescent="0.2">
      <c r="A4639" s="34"/>
      <c r="B4639" s="168"/>
      <c r="C4639" s="223" t="s">
        <v>4210</v>
      </c>
      <c r="D4639" s="235" t="s">
        <v>326</v>
      </c>
      <c r="E4639" s="225" t="s">
        <v>4211</v>
      </c>
      <c r="F4639" s="226" t="s">
        <v>4212</v>
      </c>
      <c r="G4639" s="227" t="s">
        <v>587</v>
      </c>
      <c r="H4639" s="228">
        <v>1</v>
      </c>
      <c r="I4639" s="229"/>
      <c r="J4639" s="230">
        <f>ROUND(I4639*H4639,2)</f>
        <v>0</v>
      </c>
      <c r="K4639" s="226" t="s">
        <v>171</v>
      </c>
      <c r="L4639" s="231"/>
      <c r="M4639" s="232" t="s">
        <v>1</v>
      </c>
      <c r="N4639" s="233" t="s">
        <v>42</v>
      </c>
      <c r="O4639" s="60"/>
      <c r="P4639" s="179">
        <f>O4639*H4639</f>
        <v>0</v>
      </c>
      <c r="Q4639" s="179">
        <v>1.3180000000000001E-2</v>
      </c>
      <c r="R4639" s="179">
        <f>Q4639*H4639</f>
        <v>1.3180000000000001E-2</v>
      </c>
      <c r="S4639" s="179">
        <v>0</v>
      </c>
      <c r="T4639" s="180">
        <f>S4639*H4639</f>
        <v>0</v>
      </c>
      <c r="U4639" s="34"/>
      <c r="V4639" s="34"/>
      <c r="W4639" s="34"/>
      <c r="X4639" s="34"/>
      <c r="Y4639" s="34"/>
      <c r="Z4639" s="34"/>
      <c r="AA4639" s="34"/>
      <c r="AB4639" s="34"/>
      <c r="AC4639" s="34"/>
      <c r="AD4639" s="34"/>
      <c r="AE4639" s="34"/>
      <c r="AR4639" s="181" t="s">
        <v>1049</v>
      </c>
      <c r="AT4639" s="181" t="s">
        <v>326</v>
      </c>
      <c r="AU4639" s="181" t="s">
        <v>86</v>
      </c>
      <c r="AY4639" s="18" t="s">
        <v>164</v>
      </c>
      <c r="BE4639" s="182">
        <f>IF(N4639="základní",J4639,0)</f>
        <v>0</v>
      </c>
      <c r="BF4639" s="182">
        <f>IF(N4639="snížená",J4639,0)</f>
        <v>0</v>
      </c>
      <c r="BG4639" s="182">
        <f>IF(N4639="zákl. přenesená",J4639,0)</f>
        <v>0</v>
      </c>
      <c r="BH4639" s="182">
        <f>IF(N4639="sníž. přenesená",J4639,0)</f>
        <v>0</v>
      </c>
      <c r="BI4639" s="182">
        <f>IF(N4639="nulová",J4639,0)</f>
        <v>0</v>
      </c>
      <c r="BJ4639" s="18" t="s">
        <v>84</v>
      </c>
      <c r="BK4639" s="182">
        <f>ROUND(I4639*H4639,2)</f>
        <v>0</v>
      </c>
      <c r="BL4639" s="18" t="s">
        <v>1049</v>
      </c>
      <c r="BM4639" s="181" t="s">
        <v>4213</v>
      </c>
    </row>
    <row r="4640" spans="1:65" s="2" customFormat="1" x14ac:dyDescent="0.2">
      <c r="A4640" s="34"/>
      <c r="B4640" s="35"/>
      <c r="C4640" s="34"/>
      <c r="D4640" s="183" t="s">
        <v>174</v>
      </c>
      <c r="E4640" s="34"/>
      <c r="F4640" s="184" t="s">
        <v>4212</v>
      </c>
      <c r="G4640" s="34"/>
      <c r="H4640" s="34"/>
      <c r="I4640" s="103"/>
      <c r="J4640" s="34"/>
      <c r="K4640" s="34"/>
      <c r="L4640" s="35"/>
      <c r="M4640" s="185"/>
      <c r="N4640" s="186"/>
      <c r="O4640" s="60"/>
      <c r="P4640" s="60"/>
      <c r="Q4640" s="60"/>
      <c r="R4640" s="60"/>
      <c r="S4640" s="60"/>
      <c r="T4640" s="61"/>
      <c r="U4640" s="34"/>
      <c r="V4640" s="34"/>
      <c r="W4640" s="34"/>
      <c r="X4640" s="34"/>
      <c r="Y4640" s="34"/>
      <c r="Z4640" s="34"/>
      <c r="AA4640" s="34"/>
      <c r="AB4640" s="34"/>
      <c r="AC4640" s="34"/>
      <c r="AD4640" s="34"/>
      <c r="AE4640" s="34"/>
      <c r="AT4640" s="18" t="s">
        <v>174</v>
      </c>
      <c r="AU4640" s="18" t="s">
        <v>86</v>
      </c>
    </row>
    <row r="4641" spans="1:65" s="13" customFormat="1" x14ac:dyDescent="0.2">
      <c r="B4641" s="188"/>
      <c r="D4641" s="183" t="s">
        <v>177</v>
      </c>
      <c r="E4641" s="189" t="s">
        <v>1</v>
      </c>
      <c r="F4641" s="190" t="s">
        <v>2852</v>
      </c>
      <c r="H4641" s="189" t="s">
        <v>1</v>
      </c>
      <c r="I4641" s="191"/>
      <c r="L4641" s="188"/>
      <c r="M4641" s="192"/>
      <c r="N4641" s="193"/>
      <c r="O4641" s="193"/>
      <c r="P4641" s="193"/>
      <c r="Q4641" s="193"/>
      <c r="R4641" s="193"/>
      <c r="S4641" s="193"/>
      <c r="T4641" s="194"/>
      <c r="AT4641" s="189" t="s">
        <v>177</v>
      </c>
      <c r="AU4641" s="189" t="s">
        <v>86</v>
      </c>
      <c r="AV4641" s="13" t="s">
        <v>84</v>
      </c>
      <c r="AW4641" s="13" t="s">
        <v>34</v>
      </c>
      <c r="AX4641" s="13" t="s">
        <v>77</v>
      </c>
      <c r="AY4641" s="189" t="s">
        <v>164</v>
      </c>
    </row>
    <row r="4642" spans="1:65" s="13" customFormat="1" x14ac:dyDescent="0.2">
      <c r="B4642" s="188"/>
      <c r="D4642" s="183" t="s">
        <v>177</v>
      </c>
      <c r="E4642" s="189" t="s">
        <v>1</v>
      </c>
      <c r="F4642" s="190" t="s">
        <v>2853</v>
      </c>
      <c r="H4642" s="189" t="s">
        <v>1</v>
      </c>
      <c r="I4642" s="191"/>
      <c r="L4642" s="188"/>
      <c r="M4642" s="192"/>
      <c r="N4642" s="193"/>
      <c r="O4642" s="193"/>
      <c r="P4642" s="193"/>
      <c r="Q4642" s="193"/>
      <c r="R4642" s="193"/>
      <c r="S4642" s="193"/>
      <c r="T4642" s="194"/>
      <c r="AT4642" s="189" t="s">
        <v>177</v>
      </c>
      <c r="AU4642" s="189" t="s">
        <v>86</v>
      </c>
      <c r="AV4642" s="13" t="s">
        <v>84</v>
      </c>
      <c r="AW4642" s="13" t="s">
        <v>34</v>
      </c>
      <c r="AX4642" s="13" t="s">
        <v>77</v>
      </c>
      <c r="AY4642" s="189" t="s">
        <v>164</v>
      </c>
    </row>
    <row r="4643" spans="1:65" s="13" customFormat="1" x14ac:dyDescent="0.2">
      <c r="B4643" s="188"/>
      <c r="D4643" s="183" t="s">
        <v>177</v>
      </c>
      <c r="E4643" s="189" t="s">
        <v>1</v>
      </c>
      <c r="F4643" s="190" t="s">
        <v>2854</v>
      </c>
      <c r="H4643" s="189" t="s">
        <v>1</v>
      </c>
      <c r="I4643" s="191"/>
      <c r="L4643" s="188"/>
      <c r="M4643" s="192"/>
      <c r="N4643" s="193"/>
      <c r="O4643" s="193"/>
      <c r="P4643" s="193"/>
      <c r="Q4643" s="193"/>
      <c r="R4643" s="193"/>
      <c r="S4643" s="193"/>
      <c r="T4643" s="194"/>
      <c r="AT4643" s="189" t="s">
        <v>177</v>
      </c>
      <c r="AU4643" s="189" t="s">
        <v>86</v>
      </c>
      <c r="AV4643" s="13" t="s">
        <v>84</v>
      </c>
      <c r="AW4643" s="13" t="s">
        <v>34</v>
      </c>
      <c r="AX4643" s="13" t="s">
        <v>77</v>
      </c>
      <c r="AY4643" s="189" t="s">
        <v>164</v>
      </c>
    </row>
    <row r="4644" spans="1:65" s="13" customFormat="1" x14ac:dyDescent="0.2">
      <c r="B4644" s="188"/>
      <c r="D4644" s="183" t="s">
        <v>177</v>
      </c>
      <c r="E4644" s="189" t="s">
        <v>1</v>
      </c>
      <c r="F4644" s="190" t="s">
        <v>2855</v>
      </c>
      <c r="H4644" s="189" t="s">
        <v>1</v>
      </c>
      <c r="I4644" s="191"/>
      <c r="L4644" s="188"/>
      <c r="M4644" s="192"/>
      <c r="N4644" s="193"/>
      <c r="O4644" s="193"/>
      <c r="P4644" s="193"/>
      <c r="Q4644" s="193"/>
      <c r="R4644" s="193"/>
      <c r="S4644" s="193"/>
      <c r="T4644" s="194"/>
      <c r="AT4644" s="189" t="s">
        <v>177</v>
      </c>
      <c r="AU4644" s="189" t="s">
        <v>86</v>
      </c>
      <c r="AV4644" s="13" t="s">
        <v>84</v>
      </c>
      <c r="AW4644" s="13" t="s">
        <v>34</v>
      </c>
      <c r="AX4644" s="13" t="s">
        <v>77</v>
      </c>
      <c r="AY4644" s="189" t="s">
        <v>164</v>
      </c>
    </row>
    <row r="4645" spans="1:65" s="13" customFormat="1" x14ac:dyDescent="0.2">
      <c r="B4645" s="188"/>
      <c r="D4645" s="183" t="s">
        <v>177</v>
      </c>
      <c r="E4645" s="189" t="s">
        <v>1</v>
      </c>
      <c r="F4645" s="190" t="s">
        <v>2820</v>
      </c>
      <c r="H4645" s="189" t="s">
        <v>1</v>
      </c>
      <c r="I4645" s="191"/>
      <c r="L4645" s="188"/>
      <c r="M4645" s="192"/>
      <c r="N4645" s="193"/>
      <c r="O4645" s="193"/>
      <c r="P4645" s="193"/>
      <c r="Q4645" s="193"/>
      <c r="R4645" s="193"/>
      <c r="S4645" s="193"/>
      <c r="T4645" s="194"/>
      <c r="AT4645" s="189" t="s">
        <v>177</v>
      </c>
      <c r="AU4645" s="189" t="s">
        <v>86</v>
      </c>
      <c r="AV4645" s="13" t="s">
        <v>84</v>
      </c>
      <c r="AW4645" s="13" t="s">
        <v>34</v>
      </c>
      <c r="AX4645" s="13" t="s">
        <v>77</v>
      </c>
      <c r="AY4645" s="189" t="s">
        <v>164</v>
      </c>
    </row>
    <row r="4646" spans="1:65" s="13" customFormat="1" x14ac:dyDescent="0.2">
      <c r="B4646" s="188"/>
      <c r="D4646" s="183" t="s">
        <v>177</v>
      </c>
      <c r="E4646" s="189" t="s">
        <v>1</v>
      </c>
      <c r="F4646" s="190" t="s">
        <v>3864</v>
      </c>
      <c r="H4646" s="189" t="s">
        <v>1</v>
      </c>
      <c r="I4646" s="191"/>
      <c r="L4646" s="188"/>
      <c r="M4646" s="192"/>
      <c r="N4646" s="193"/>
      <c r="O4646" s="193"/>
      <c r="P4646" s="193"/>
      <c r="Q4646" s="193"/>
      <c r="R4646" s="193"/>
      <c r="S4646" s="193"/>
      <c r="T4646" s="194"/>
      <c r="AT4646" s="189" t="s">
        <v>177</v>
      </c>
      <c r="AU4646" s="189" t="s">
        <v>86</v>
      </c>
      <c r="AV4646" s="13" t="s">
        <v>84</v>
      </c>
      <c r="AW4646" s="13" t="s">
        <v>34</v>
      </c>
      <c r="AX4646" s="13" t="s">
        <v>77</v>
      </c>
      <c r="AY4646" s="189" t="s">
        <v>164</v>
      </c>
    </row>
    <row r="4647" spans="1:65" s="13" customFormat="1" x14ac:dyDescent="0.2">
      <c r="B4647" s="188"/>
      <c r="D4647" s="183" t="s">
        <v>177</v>
      </c>
      <c r="E4647" s="189" t="s">
        <v>1</v>
      </c>
      <c r="F4647" s="190" t="s">
        <v>4201</v>
      </c>
      <c r="H4647" s="189" t="s">
        <v>1</v>
      </c>
      <c r="I4647" s="191"/>
      <c r="L4647" s="188"/>
      <c r="M4647" s="192"/>
      <c r="N4647" s="193"/>
      <c r="O4647" s="193"/>
      <c r="P4647" s="193"/>
      <c r="Q4647" s="193"/>
      <c r="R4647" s="193"/>
      <c r="S4647" s="193"/>
      <c r="T4647" s="194"/>
      <c r="AT4647" s="189" t="s">
        <v>177</v>
      </c>
      <c r="AU4647" s="189" t="s">
        <v>86</v>
      </c>
      <c r="AV4647" s="13" t="s">
        <v>84</v>
      </c>
      <c r="AW4647" s="13" t="s">
        <v>34</v>
      </c>
      <c r="AX4647" s="13" t="s">
        <v>77</v>
      </c>
      <c r="AY4647" s="189" t="s">
        <v>164</v>
      </c>
    </row>
    <row r="4648" spans="1:65" s="13" customFormat="1" x14ac:dyDescent="0.2">
      <c r="B4648" s="188"/>
      <c r="D4648" s="183" t="s">
        <v>177</v>
      </c>
      <c r="E4648" s="189" t="s">
        <v>1</v>
      </c>
      <c r="F4648" s="190" t="s">
        <v>4199</v>
      </c>
      <c r="H4648" s="189" t="s">
        <v>1</v>
      </c>
      <c r="I4648" s="191"/>
      <c r="L4648" s="188"/>
      <c r="M4648" s="192"/>
      <c r="N4648" s="193"/>
      <c r="O4648" s="193"/>
      <c r="P4648" s="193"/>
      <c r="Q4648" s="193"/>
      <c r="R4648" s="193"/>
      <c r="S4648" s="193"/>
      <c r="T4648" s="194"/>
      <c r="AT4648" s="189" t="s">
        <v>177</v>
      </c>
      <c r="AU4648" s="189" t="s">
        <v>86</v>
      </c>
      <c r="AV4648" s="13" t="s">
        <v>84</v>
      </c>
      <c r="AW4648" s="13" t="s">
        <v>34</v>
      </c>
      <c r="AX4648" s="13" t="s">
        <v>77</v>
      </c>
      <c r="AY4648" s="189" t="s">
        <v>164</v>
      </c>
    </row>
    <row r="4649" spans="1:65" s="14" customFormat="1" x14ac:dyDescent="0.2">
      <c r="B4649" s="195"/>
      <c r="D4649" s="183" t="s">
        <v>177</v>
      </c>
      <c r="E4649" s="196" t="s">
        <v>1</v>
      </c>
      <c r="F4649" s="197" t="s">
        <v>84</v>
      </c>
      <c r="H4649" s="198">
        <v>1</v>
      </c>
      <c r="I4649" s="199"/>
      <c r="L4649" s="195"/>
      <c r="M4649" s="200"/>
      <c r="N4649" s="201"/>
      <c r="O4649" s="201"/>
      <c r="P4649" s="201"/>
      <c r="Q4649" s="201"/>
      <c r="R4649" s="201"/>
      <c r="S4649" s="201"/>
      <c r="T4649" s="202"/>
      <c r="AT4649" s="196" t="s">
        <v>177</v>
      </c>
      <c r="AU4649" s="196" t="s">
        <v>86</v>
      </c>
      <c r="AV4649" s="14" t="s">
        <v>86</v>
      </c>
      <c r="AW4649" s="14" t="s">
        <v>34</v>
      </c>
      <c r="AX4649" s="14" t="s">
        <v>77</v>
      </c>
      <c r="AY4649" s="196" t="s">
        <v>164</v>
      </c>
    </row>
    <row r="4650" spans="1:65" s="15" customFormat="1" x14ac:dyDescent="0.2">
      <c r="B4650" s="203"/>
      <c r="D4650" s="183" t="s">
        <v>177</v>
      </c>
      <c r="E4650" s="204" t="s">
        <v>1</v>
      </c>
      <c r="F4650" s="205" t="s">
        <v>184</v>
      </c>
      <c r="H4650" s="206">
        <v>1</v>
      </c>
      <c r="I4650" s="207"/>
      <c r="L4650" s="203"/>
      <c r="M4650" s="208"/>
      <c r="N4650" s="209"/>
      <c r="O4650" s="209"/>
      <c r="P4650" s="209"/>
      <c r="Q4650" s="209"/>
      <c r="R4650" s="209"/>
      <c r="S4650" s="209"/>
      <c r="T4650" s="210"/>
      <c r="AT4650" s="204" t="s">
        <v>177</v>
      </c>
      <c r="AU4650" s="204" t="s">
        <v>86</v>
      </c>
      <c r="AV4650" s="15" t="s">
        <v>172</v>
      </c>
      <c r="AW4650" s="15" t="s">
        <v>34</v>
      </c>
      <c r="AX4650" s="15" t="s">
        <v>84</v>
      </c>
      <c r="AY4650" s="204" t="s">
        <v>164</v>
      </c>
    </row>
    <row r="4651" spans="1:65" s="2" customFormat="1" ht="16.5" customHeight="1" x14ac:dyDescent="0.2">
      <c r="A4651" s="34"/>
      <c r="B4651" s="168"/>
      <c r="C4651" s="223" t="s">
        <v>4214</v>
      </c>
      <c r="D4651" s="235" t="s">
        <v>326</v>
      </c>
      <c r="E4651" s="225" t="s">
        <v>4215</v>
      </c>
      <c r="F4651" s="226" t="s">
        <v>4216</v>
      </c>
      <c r="G4651" s="227" t="s">
        <v>587</v>
      </c>
      <c r="H4651" s="228">
        <v>3</v>
      </c>
      <c r="I4651" s="229"/>
      <c r="J4651" s="230">
        <f>ROUND(I4651*H4651,2)</f>
        <v>0</v>
      </c>
      <c r="K4651" s="226" t="s">
        <v>171</v>
      </c>
      <c r="L4651" s="231"/>
      <c r="M4651" s="232" t="s">
        <v>1</v>
      </c>
      <c r="N4651" s="233" t="s">
        <v>42</v>
      </c>
      <c r="O4651" s="60"/>
      <c r="P4651" s="179">
        <f>O4651*H4651</f>
        <v>0</v>
      </c>
      <c r="Q4651" s="179">
        <v>1.3180000000000001E-2</v>
      </c>
      <c r="R4651" s="179">
        <f>Q4651*H4651</f>
        <v>3.9540000000000006E-2</v>
      </c>
      <c r="S4651" s="179">
        <v>0</v>
      </c>
      <c r="T4651" s="180">
        <f>S4651*H4651</f>
        <v>0</v>
      </c>
      <c r="U4651" s="34"/>
      <c r="V4651" s="34"/>
      <c r="W4651" s="34"/>
      <c r="X4651" s="34"/>
      <c r="Y4651" s="34"/>
      <c r="Z4651" s="34"/>
      <c r="AA4651" s="34"/>
      <c r="AB4651" s="34"/>
      <c r="AC4651" s="34"/>
      <c r="AD4651" s="34"/>
      <c r="AE4651" s="34"/>
      <c r="AR4651" s="181" t="s">
        <v>1049</v>
      </c>
      <c r="AT4651" s="181" t="s">
        <v>326</v>
      </c>
      <c r="AU4651" s="181" t="s">
        <v>86</v>
      </c>
      <c r="AY4651" s="18" t="s">
        <v>164</v>
      </c>
      <c r="BE4651" s="182">
        <f>IF(N4651="základní",J4651,0)</f>
        <v>0</v>
      </c>
      <c r="BF4651" s="182">
        <f>IF(N4651="snížená",J4651,0)</f>
        <v>0</v>
      </c>
      <c r="BG4651" s="182">
        <f>IF(N4651="zákl. přenesená",J4651,0)</f>
        <v>0</v>
      </c>
      <c r="BH4651" s="182">
        <f>IF(N4651="sníž. přenesená",J4651,0)</f>
        <v>0</v>
      </c>
      <c r="BI4651" s="182">
        <f>IF(N4651="nulová",J4651,0)</f>
        <v>0</v>
      </c>
      <c r="BJ4651" s="18" t="s">
        <v>84</v>
      </c>
      <c r="BK4651" s="182">
        <f>ROUND(I4651*H4651,2)</f>
        <v>0</v>
      </c>
      <c r="BL4651" s="18" t="s">
        <v>1049</v>
      </c>
      <c r="BM4651" s="181" t="s">
        <v>4217</v>
      </c>
    </row>
    <row r="4652" spans="1:65" s="2" customFormat="1" x14ac:dyDescent="0.2">
      <c r="A4652" s="34"/>
      <c r="B4652" s="35"/>
      <c r="C4652" s="34"/>
      <c r="D4652" s="183" t="s">
        <v>174</v>
      </c>
      <c r="E4652" s="34"/>
      <c r="F4652" s="184" t="s">
        <v>4216</v>
      </c>
      <c r="G4652" s="34"/>
      <c r="H4652" s="34"/>
      <c r="I4652" s="103"/>
      <c r="J4652" s="34"/>
      <c r="K4652" s="34"/>
      <c r="L4652" s="35"/>
      <c r="M4652" s="185"/>
      <c r="N4652" s="186"/>
      <c r="O4652" s="60"/>
      <c r="P4652" s="60"/>
      <c r="Q4652" s="60"/>
      <c r="R4652" s="60"/>
      <c r="S4652" s="60"/>
      <c r="T4652" s="61"/>
      <c r="U4652" s="34"/>
      <c r="V4652" s="34"/>
      <c r="W4652" s="34"/>
      <c r="X4652" s="34"/>
      <c r="Y4652" s="34"/>
      <c r="Z4652" s="34"/>
      <c r="AA4652" s="34"/>
      <c r="AB4652" s="34"/>
      <c r="AC4652" s="34"/>
      <c r="AD4652" s="34"/>
      <c r="AE4652" s="34"/>
      <c r="AT4652" s="18" t="s">
        <v>174</v>
      </c>
      <c r="AU4652" s="18" t="s">
        <v>86</v>
      </c>
    </row>
    <row r="4653" spans="1:65" s="13" customFormat="1" x14ac:dyDescent="0.2">
      <c r="B4653" s="188"/>
      <c r="D4653" s="183" t="s">
        <v>177</v>
      </c>
      <c r="E4653" s="189" t="s">
        <v>1</v>
      </c>
      <c r="F4653" s="190" t="s">
        <v>2852</v>
      </c>
      <c r="H4653" s="189" t="s">
        <v>1</v>
      </c>
      <c r="I4653" s="191"/>
      <c r="L4653" s="188"/>
      <c r="M4653" s="192"/>
      <c r="N4653" s="193"/>
      <c r="O4653" s="193"/>
      <c r="P4653" s="193"/>
      <c r="Q4653" s="193"/>
      <c r="R4653" s="193"/>
      <c r="S4653" s="193"/>
      <c r="T4653" s="194"/>
      <c r="AT4653" s="189" t="s">
        <v>177</v>
      </c>
      <c r="AU4653" s="189" t="s">
        <v>86</v>
      </c>
      <c r="AV4653" s="13" t="s">
        <v>84</v>
      </c>
      <c r="AW4653" s="13" t="s">
        <v>34</v>
      </c>
      <c r="AX4653" s="13" t="s">
        <v>77</v>
      </c>
      <c r="AY4653" s="189" t="s">
        <v>164</v>
      </c>
    </row>
    <row r="4654" spans="1:65" s="13" customFormat="1" x14ac:dyDescent="0.2">
      <c r="B4654" s="188"/>
      <c r="D4654" s="183" t="s">
        <v>177</v>
      </c>
      <c r="E4654" s="189" t="s">
        <v>1</v>
      </c>
      <c r="F4654" s="190" t="s">
        <v>2853</v>
      </c>
      <c r="H4654" s="189" t="s">
        <v>1</v>
      </c>
      <c r="I4654" s="191"/>
      <c r="L4654" s="188"/>
      <c r="M4654" s="192"/>
      <c r="N4654" s="193"/>
      <c r="O4654" s="193"/>
      <c r="P4654" s="193"/>
      <c r="Q4654" s="193"/>
      <c r="R4654" s="193"/>
      <c r="S4654" s="193"/>
      <c r="T4654" s="194"/>
      <c r="AT4654" s="189" t="s">
        <v>177</v>
      </c>
      <c r="AU4654" s="189" t="s">
        <v>86</v>
      </c>
      <c r="AV4654" s="13" t="s">
        <v>84</v>
      </c>
      <c r="AW4654" s="13" t="s">
        <v>34</v>
      </c>
      <c r="AX4654" s="13" t="s">
        <v>77</v>
      </c>
      <c r="AY4654" s="189" t="s">
        <v>164</v>
      </c>
    </row>
    <row r="4655" spans="1:65" s="13" customFormat="1" x14ac:dyDescent="0.2">
      <c r="B4655" s="188"/>
      <c r="D4655" s="183" t="s">
        <v>177</v>
      </c>
      <c r="E4655" s="189" t="s">
        <v>1</v>
      </c>
      <c r="F4655" s="190" t="s">
        <v>2854</v>
      </c>
      <c r="H4655" s="189" t="s">
        <v>1</v>
      </c>
      <c r="I4655" s="191"/>
      <c r="L4655" s="188"/>
      <c r="M4655" s="192"/>
      <c r="N4655" s="193"/>
      <c r="O4655" s="193"/>
      <c r="P4655" s="193"/>
      <c r="Q4655" s="193"/>
      <c r="R4655" s="193"/>
      <c r="S4655" s="193"/>
      <c r="T4655" s="194"/>
      <c r="AT4655" s="189" t="s">
        <v>177</v>
      </c>
      <c r="AU4655" s="189" t="s">
        <v>86</v>
      </c>
      <c r="AV4655" s="13" t="s">
        <v>84</v>
      </c>
      <c r="AW4655" s="13" t="s">
        <v>34</v>
      </c>
      <c r="AX4655" s="13" t="s">
        <v>77</v>
      </c>
      <c r="AY4655" s="189" t="s">
        <v>164</v>
      </c>
    </row>
    <row r="4656" spans="1:65" s="13" customFormat="1" x14ac:dyDescent="0.2">
      <c r="B4656" s="188"/>
      <c r="D4656" s="183" t="s">
        <v>177</v>
      </c>
      <c r="E4656" s="189" t="s">
        <v>1</v>
      </c>
      <c r="F4656" s="190" t="s">
        <v>2855</v>
      </c>
      <c r="H4656" s="189" t="s">
        <v>1</v>
      </c>
      <c r="I4656" s="191"/>
      <c r="L4656" s="188"/>
      <c r="M4656" s="192"/>
      <c r="N4656" s="193"/>
      <c r="O4656" s="193"/>
      <c r="P4656" s="193"/>
      <c r="Q4656" s="193"/>
      <c r="R4656" s="193"/>
      <c r="S4656" s="193"/>
      <c r="T4656" s="194"/>
      <c r="AT4656" s="189" t="s">
        <v>177</v>
      </c>
      <c r="AU4656" s="189" t="s">
        <v>86</v>
      </c>
      <c r="AV4656" s="13" t="s">
        <v>84</v>
      </c>
      <c r="AW4656" s="13" t="s">
        <v>34</v>
      </c>
      <c r="AX4656" s="13" t="s">
        <v>77</v>
      </c>
      <c r="AY4656" s="189" t="s">
        <v>164</v>
      </c>
    </row>
    <row r="4657" spans="1:65" s="13" customFormat="1" x14ac:dyDescent="0.2">
      <c r="B4657" s="188"/>
      <c r="D4657" s="183" t="s">
        <v>177</v>
      </c>
      <c r="E4657" s="189" t="s">
        <v>1</v>
      </c>
      <c r="F4657" s="190" t="s">
        <v>2820</v>
      </c>
      <c r="H4657" s="189" t="s">
        <v>1</v>
      </c>
      <c r="I4657" s="191"/>
      <c r="L4657" s="188"/>
      <c r="M4657" s="192"/>
      <c r="N4657" s="193"/>
      <c r="O4657" s="193"/>
      <c r="P4657" s="193"/>
      <c r="Q4657" s="193"/>
      <c r="R4657" s="193"/>
      <c r="S4657" s="193"/>
      <c r="T4657" s="194"/>
      <c r="AT4657" s="189" t="s">
        <v>177</v>
      </c>
      <c r="AU4657" s="189" t="s">
        <v>86</v>
      </c>
      <c r="AV4657" s="13" t="s">
        <v>84</v>
      </c>
      <c r="AW4657" s="13" t="s">
        <v>34</v>
      </c>
      <c r="AX4657" s="13" t="s">
        <v>77</v>
      </c>
      <c r="AY4657" s="189" t="s">
        <v>164</v>
      </c>
    </row>
    <row r="4658" spans="1:65" s="13" customFormat="1" x14ac:dyDescent="0.2">
      <c r="B4658" s="188"/>
      <c r="D4658" s="183" t="s">
        <v>177</v>
      </c>
      <c r="E4658" s="189" t="s">
        <v>1</v>
      </c>
      <c r="F4658" s="190" t="s">
        <v>3864</v>
      </c>
      <c r="H4658" s="189" t="s">
        <v>1</v>
      </c>
      <c r="I4658" s="191"/>
      <c r="L4658" s="188"/>
      <c r="M4658" s="192"/>
      <c r="N4658" s="193"/>
      <c r="O4658" s="193"/>
      <c r="P4658" s="193"/>
      <c r="Q4658" s="193"/>
      <c r="R4658" s="193"/>
      <c r="S4658" s="193"/>
      <c r="T4658" s="194"/>
      <c r="AT4658" s="189" t="s">
        <v>177</v>
      </c>
      <c r="AU4658" s="189" t="s">
        <v>86</v>
      </c>
      <c r="AV4658" s="13" t="s">
        <v>84</v>
      </c>
      <c r="AW4658" s="13" t="s">
        <v>34</v>
      </c>
      <c r="AX4658" s="13" t="s">
        <v>77</v>
      </c>
      <c r="AY4658" s="189" t="s">
        <v>164</v>
      </c>
    </row>
    <row r="4659" spans="1:65" s="13" customFormat="1" x14ac:dyDescent="0.2">
      <c r="B4659" s="188"/>
      <c r="D4659" s="183" t="s">
        <v>177</v>
      </c>
      <c r="E4659" s="189" t="s">
        <v>1</v>
      </c>
      <c r="F4659" s="190" t="s">
        <v>4202</v>
      </c>
      <c r="H4659" s="189" t="s">
        <v>1</v>
      </c>
      <c r="I4659" s="191"/>
      <c r="L4659" s="188"/>
      <c r="M4659" s="192"/>
      <c r="N4659" s="193"/>
      <c r="O4659" s="193"/>
      <c r="P4659" s="193"/>
      <c r="Q4659" s="193"/>
      <c r="R4659" s="193"/>
      <c r="S4659" s="193"/>
      <c r="T4659" s="194"/>
      <c r="AT4659" s="189" t="s">
        <v>177</v>
      </c>
      <c r="AU4659" s="189" t="s">
        <v>86</v>
      </c>
      <c r="AV4659" s="13" t="s">
        <v>84</v>
      </c>
      <c r="AW4659" s="13" t="s">
        <v>34</v>
      </c>
      <c r="AX4659" s="13" t="s">
        <v>77</v>
      </c>
      <c r="AY4659" s="189" t="s">
        <v>164</v>
      </c>
    </row>
    <row r="4660" spans="1:65" s="13" customFormat="1" x14ac:dyDescent="0.2">
      <c r="B4660" s="188"/>
      <c r="D4660" s="183" t="s">
        <v>177</v>
      </c>
      <c r="E4660" s="189" t="s">
        <v>1</v>
      </c>
      <c r="F4660" s="190" t="s">
        <v>4199</v>
      </c>
      <c r="H4660" s="189" t="s">
        <v>1</v>
      </c>
      <c r="I4660" s="191"/>
      <c r="L4660" s="188"/>
      <c r="M4660" s="192"/>
      <c r="N4660" s="193"/>
      <c r="O4660" s="193"/>
      <c r="P4660" s="193"/>
      <c r="Q4660" s="193"/>
      <c r="R4660" s="193"/>
      <c r="S4660" s="193"/>
      <c r="T4660" s="194"/>
      <c r="AT4660" s="189" t="s">
        <v>177</v>
      </c>
      <c r="AU4660" s="189" t="s">
        <v>86</v>
      </c>
      <c r="AV4660" s="13" t="s">
        <v>84</v>
      </c>
      <c r="AW4660" s="13" t="s">
        <v>34</v>
      </c>
      <c r="AX4660" s="13" t="s">
        <v>77</v>
      </c>
      <c r="AY4660" s="189" t="s">
        <v>164</v>
      </c>
    </row>
    <row r="4661" spans="1:65" s="14" customFormat="1" x14ac:dyDescent="0.2">
      <c r="B4661" s="195"/>
      <c r="D4661" s="183" t="s">
        <v>177</v>
      </c>
      <c r="E4661" s="196" t="s">
        <v>1</v>
      </c>
      <c r="F4661" s="197" t="s">
        <v>84</v>
      </c>
      <c r="H4661" s="198">
        <v>1</v>
      </c>
      <c r="I4661" s="199"/>
      <c r="L4661" s="195"/>
      <c r="M4661" s="200"/>
      <c r="N4661" s="201"/>
      <c r="O4661" s="201"/>
      <c r="P4661" s="201"/>
      <c r="Q4661" s="201"/>
      <c r="R4661" s="201"/>
      <c r="S4661" s="201"/>
      <c r="T4661" s="202"/>
      <c r="AT4661" s="196" t="s">
        <v>177</v>
      </c>
      <c r="AU4661" s="196" t="s">
        <v>86</v>
      </c>
      <c r="AV4661" s="14" t="s">
        <v>86</v>
      </c>
      <c r="AW4661" s="14" t="s">
        <v>34</v>
      </c>
      <c r="AX4661" s="14" t="s">
        <v>77</v>
      </c>
      <c r="AY4661" s="196" t="s">
        <v>164</v>
      </c>
    </row>
    <row r="4662" spans="1:65" s="13" customFormat="1" x14ac:dyDescent="0.2">
      <c r="B4662" s="188"/>
      <c r="D4662" s="183" t="s">
        <v>177</v>
      </c>
      <c r="E4662" s="189" t="s">
        <v>1</v>
      </c>
      <c r="F4662" s="190" t="s">
        <v>4154</v>
      </c>
      <c r="H4662" s="189" t="s">
        <v>1</v>
      </c>
      <c r="I4662" s="191"/>
      <c r="L4662" s="188"/>
      <c r="M4662" s="192"/>
      <c r="N4662" s="193"/>
      <c r="O4662" s="193"/>
      <c r="P4662" s="193"/>
      <c r="Q4662" s="193"/>
      <c r="R4662" s="193"/>
      <c r="S4662" s="193"/>
      <c r="T4662" s="194"/>
      <c r="AT4662" s="189" t="s">
        <v>177</v>
      </c>
      <c r="AU4662" s="189" t="s">
        <v>86</v>
      </c>
      <c r="AV4662" s="13" t="s">
        <v>84</v>
      </c>
      <c r="AW4662" s="13" t="s">
        <v>34</v>
      </c>
      <c r="AX4662" s="13" t="s">
        <v>77</v>
      </c>
      <c r="AY4662" s="189" t="s">
        <v>164</v>
      </c>
    </row>
    <row r="4663" spans="1:65" s="13" customFormat="1" x14ac:dyDescent="0.2">
      <c r="B4663" s="188"/>
      <c r="D4663" s="183" t="s">
        <v>177</v>
      </c>
      <c r="E4663" s="189" t="s">
        <v>1</v>
      </c>
      <c r="F4663" s="190" t="s">
        <v>4203</v>
      </c>
      <c r="H4663" s="189" t="s">
        <v>1</v>
      </c>
      <c r="I4663" s="191"/>
      <c r="L4663" s="188"/>
      <c r="M4663" s="192"/>
      <c r="N4663" s="193"/>
      <c r="O4663" s="193"/>
      <c r="P4663" s="193"/>
      <c r="Q4663" s="193"/>
      <c r="R4663" s="193"/>
      <c r="S4663" s="193"/>
      <c r="T4663" s="194"/>
      <c r="AT4663" s="189" t="s">
        <v>177</v>
      </c>
      <c r="AU4663" s="189" t="s">
        <v>86</v>
      </c>
      <c r="AV4663" s="13" t="s">
        <v>84</v>
      </c>
      <c r="AW4663" s="13" t="s">
        <v>34</v>
      </c>
      <c r="AX4663" s="13" t="s">
        <v>77</v>
      </c>
      <c r="AY4663" s="189" t="s">
        <v>164</v>
      </c>
    </row>
    <row r="4664" spans="1:65" s="13" customFormat="1" x14ac:dyDescent="0.2">
      <c r="B4664" s="188"/>
      <c r="D4664" s="183" t="s">
        <v>177</v>
      </c>
      <c r="E4664" s="189" t="s">
        <v>1</v>
      </c>
      <c r="F4664" s="190" t="s">
        <v>4199</v>
      </c>
      <c r="H4664" s="189" t="s">
        <v>1</v>
      </c>
      <c r="I4664" s="191"/>
      <c r="L4664" s="188"/>
      <c r="M4664" s="192"/>
      <c r="N4664" s="193"/>
      <c r="O4664" s="193"/>
      <c r="P4664" s="193"/>
      <c r="Q4664" s="193"/>
      <c r="R4664" s="193"/>
      <c r="S4664" s="193"/>
      <c r="T4664" s="194"/>
      <c r="AT4664" s="189" t="s">
        <v>177</v>
      </c>
      <c r="AU4664" s="189" t="s">
        <v>86</v>
      </c>
      <c r="AV4664" s="13" t="s">
        <v>84</v>
      </c>
      <c r="AW4664" s="13" t="s">
        <v>34</v>
      </c>
      <c r="AX4664" s="13" t="s">
        <v>77</v>
      </c>
      <c r="AY4664" s="189" t="s">
        <v>164</v>
      </c>
    </row>
    <row r="4665" spans="1:65" s="14" customFormat="1" x14ac:dyDescent="0.2">
      <c r="B4665" s="195"/>
      <c r="D4665" s="183" t="s">
        <v>177</v>
      </c>
      <c r="E4665" s="196" t="s">
        <v>1</v>
      </c>
      <c r="F4665" s="197" t="s">
        <v>86</v>
      </c>
      <c r="H4665" s="198">
        <v>2</v>
      </c>
      <c r="I4665" s="199"/>
      <c r="L4665" s="195"/>
      <c r="M4665" s="200"/>
      <c r="N4665" s="201"/>
      <c r="O4665" s="201"/>
      <c r="P4665" s="201"/>
      <c r="Q4665" s="201"/>
      <c r="R4665" s="201"/>
      <c r="S4665" s="201"/>
      <c r="T4665" s="202"/>
      <c r="AT4665" s="196" t="s">
        <v>177</v>
      </c>
      <c r="AU4665" s="196" t="s">
        <v>86</v>
      </c>
      <c r="AV4665" s="14" t="s">
        <v>86</v>
      </c>
      <c r="AW4665" s="14" t="s">
        <v>34</v>
      </c>
      <c r="AX4665" s="14" t="s">
        <v>77</v>
      </c>
      <c r="AY4665" s="196" t="s">
        <v>164</v>
      </c>
    </row>
    <row r="4666" spans="1:65" s="15" customFormat="1" x14ac:dyDescent="0.2">
      <c r="B4666" s="203"/>
      <c r="D4666" s="183" t="s">
        <v>177</v>
      </c>
      <c r="E4666" s="204" t="s">
        <v>1</v>
      </c>
      <c r="F4666" s="205" t="s">
        <v>184</v>
      </c>
      <c r="H4666" s="206">
        <v>3</v>
      </c>
      <c r="I4666" s="207"/>
      <c r="L4666" s="203"/>
      <c r="M4666" s="208"/>
      <c r="N4666" s="209"/>
      <c r="O4666" s="209"/>
      <c r="P4666" s="209"/>
      <c r="Q4666" s="209"/>
      <c r="R4666" s="209"/>
      <c r="S4666" s="209"/>
      <c r="T4666" s="210"/>
      <c r="AT4666" s="204" t="s">
        <v>177</v>
      </c>
      <c r="AU4666" s="204" t="s">
        <v>86</v>
      </c>
      <c r="AV4666" s="15" t="s">
        <v>172</v>
      </c>
      <c r="AW4666" s="15" t="s">
        <v>34</v>
      </c>
      <c r="AX4666" s="15" t="s">
        <v>84</v>
      </c>
      <c r="AY4666" s="204" t="s">
        <v>164</v>
      </c>
    </row>
    <row r="4667" spans="1:65" s="2" customFormat="1" ht="16.5" customHeight="1" x14ac:dyDescent="0.2">
      <c r="A4667" s="34"/>
      <c r="B4667" s="168"/>
      <c r="C4667" s="223" t="s">
        <v>4218</v>
      </c>
      <c r="D4667" s="235" t="s">
        <v>326</v>
      </c>
      <c r="E4667" s="225" t="s">
        <v>4219</v>
      </c>
      <c r="F4667" s="226" t="s">
        <v>4220</v>
      </c>
      <c r="G4667" s="227" t="s">
        <v>587</v>
      </c>
      <c r="H4667" s="228">
        <v>3</v>
      </c>
      <c r="I4667" s="229"/>
      <c r="J4667" s="230">
        <f>ROUND(I4667*H4667,2)</f>
        <v>0</v>
      </c>
      <c r="K4667" s="226" t="s">
        <v>171</v>
      </c>
      <c r="L4667" s="231"/>
      <c r="M4667" s="232" t="s">
        <v>1</v>
      </c>
      <c r="N4667" s="233" t="s">
        <v>42</v>
      </c>
      <c r="O4667" s="60"/>
      <c r="P4667" s="179">
        <f>O4667*H4667</f>
        <v>0</v>
      </c>
      <c r="Q4667" s="179">
        <v>1.3180000000000001E-2</v>
      </c>
      <c r="R4667" s="179">
        <f>Q4667*H4667</f>
        <v>3.9540000000000006E-2</v>
      </c>
      <c r="S4667" s="179">
        <v>0</v>
      </c>
      <c r="T4667" s="180">
        <f>S4667*H4667</f>
        <v>0</v>
      </c>
      <c r="U4667" s="34"/>
      <c r="V4667" s="34"/>
      <c r="W4667" s="34"/>
      <c r="X4667" s="34"/>
      <c r="Y4667" s="34"/>
      <c r="Z4667" s="34"/>
      <c r="AA4667" s="34"/>
      <c r="AB4667" s="34"/>
      <c r="AC4667" s="34"/>
      <c r="AD4667" s="34"/>
      <c r="AE4667" s="34"/>
      <c r="AR4667" s="181" t="s">
        <v>1049</v>
      </c>
      <c r="AT4667" s="181" t="s">
        <v>326</v>
      </c>
      <c r="AU4667" s="181" t="s">
        <v>86</v>
      </c>
      <c r="AY4667" s="18" t="s">
        <v>164</v>
      </c>
      <c r="BE4667" s="182">
        <f>IF(N4667="základní",J4667,0)</f>
        <v>0</v>
      </c>
      <c r="BF4667" s="182">
        <f>IF(N4667="snížená",J4667,0)</f>
        <v>0</v>
      </c>
      <c r="BG4667" s="182">
        <f>IF(N4667="zákl. přenesená",J4667,0)</f>
        <v>0</v>
      </c>
      <c r="BH4667" s="182">
        <f>IF(N4667="sníž. přenesená",J4667,0)</f>
        <v>0</v>
      </c>
      <c r="BI4667" s="182">
        <f>IF(N4667="nulová",J4667,0)</f>
        <v>0</v>
      </c>
      <c r="BJ4667" s="18" t="s">
        <v>84</v>
      </c>
      <c r="BK4667" s="182">
        <f>ROUND(I4667*H4667,2)</f>
        <v>0</v>
      </c>
      <c r="BL4667" s="18" t="s">
        <v>1049</v>
      </c>
      <c r="BM4667" s="181" t="s">
        <v>4221</v>
      </c>
    </row>
    <row r="4668" spans="1:65" s="2" customFormat="1" x14ac:dyDescent="0.2">
      <c r="A4668" s="34"/>
      <c r="B4668" s="35"/>
      <c r="C4668" s="34"/>
      <c r="D4668" s="183" t="s">
        <v>174</v>
      </c>
      <c r="E4668" s="34"/>
      <c r="F4668" s="184" t="s">
        <v>4220</v>
      </c>
      <c r="G4668" s="34"/>
      <c r="H4668" s="34"/>
      <c r="I4668" s="103"/>
      <c r="J4668" s="34"/>
      <c r="K4668" s="34"/>
      <c r="L4668" s="35"/>
      <c r="M4668" s="185"/>
      <c r="N4668" s="186"/>
      <c r="O4668" s="60"/>
      <c r="P4668" s="60"/>
      <c r="Q4668" s="60"/>
      <c r="R4668" s="60"/>
      <c r="S4668" s="60"/>
      <c r="T4668" s="61"/>
      <c r="U4668" s="34"/>
      <c r="V4668" s="34"/>
      <c r="W4668" s="34"/>
      <c r="X4668" s="34"/>
      <c r="Y4668" s="34"/>
      <c r="Z4668" s="34"/>
      <c r="AA4668" s="34"/>
      <c r="AB4668" s="34"/>
      <c r="AC4668" s="34"/>
      <c r="AD4668" s="34"/>
      <c r="AE4668" s="34"/>
      <c r="AT4668" s="18" t="s">
        <v>174</v>
      </c>
      <c r="AU4668" s="18" t="s">
        <v>86</v>
      </c>
    </row>
    <row r="4669" spans="1:65" s="13" customFormat="1" x14ac:dyDescent="0.2">
      <c r="B4669" s="188"/>
      <c r="D4669" s="183" t="s">
        <v>177</v>
      </c>
      <c r="E4669" s="189" t="s">
        <v>1</v>
      </c>
      <c r="F4669" s="190" t="s">
        <v>2852</v>
      </c>
      <c r="H4669" s="189" t="s">
        <v>1</v>
      </c>
      <c r="I4669" s="191"/>
      <c r="L4669" s="188"/>
      <c r="M4669" s="192"/>
      <c r="N4669" s="193"/>
      <c r="O4669" s="193"/>
      <c r="P4669" s="193"/>
      <c r="Q4669" s="193"/>
      <c r="R4669" s="193"/>
      <c r="S4669" s="193"/>
      <c r="T4669" s="194"/>
      <c r="AT4669" s="189" t="s">
        <v>177</v>
      </c>
      <c r="AU4669" s="189" t="s">
        <v>86</v>
      </c>
      <c r="AV4669" s="13" t="s">
        <v>84</v>
      </c>
      <c r="AW4669" s="13" t="s">
        <v>34</v>
      </c>
      <c r="AX4669" s="13" t="s">
        <v>77</v>
      </c>
      <c r="AY4669" s="189" t="s">
        <v>164</v>
      </c>
    </row>
    <row r="4670" spans="1:65" s="13" customFormat="1" x14ac:dyDescent="0.2">
      <c r="B4670" s="188"/>
      <c r="D4670" s="183" t="s">
        <v>177</v>
      </c>
      <c r="E4670" s="189" t="s">
        <v>1</v>
      </c>
      <c r="F4670" s="190" t="s">
        <v>2853</v>
      </c>
      <c r="H4670" s="189" t="s">
        <v>1</v>
      </c>
      <c r="I4670" s="191"/>
      <c r="L4670" s="188"/>
      <c r="M4670" s="192"/>
      <c r="N4670" s="193"/>
      <c r="O4670" s="193"/>
      <c r="P4670" s="193"/>
      <c r="Q4670" s="193"/>
      <c r="R4670" s="193"/>
      <c r="S4670" s="193"/>
      <c r="T4670" s="194"/>
      <c r="AT4670" s="189" t="s">
        <v>177</v>
      </c>
      <c r="AU4670" s="189" t="s">
        <v>86</v>
      </c>
      <c r="AV4670" s="13" t="s">
        <v>84</v>
      </c>
      <c r="AW4670" s="13" t="s">
        <v>34</v>
      </c>
      <c r="AX4670" s="13" t="s">
        <v>77</v>
      </c>
      <c r="AY4670" s="189" t="s">
        <v>164</v>
      </c>
    </row>
    <row r="4671" spans="1:65" s="13" customFormat="1" x14ac:dyDescent="0.2">
      <c r="B4671" s="188"/>
      <c r="D4671" s="183" t="s">
        <v>177</v>
      </c>
      <c r="E4671" s="189" t="s">
        <v>1</v>
      </c>
      <c r="F4671" s="190" t="s">
        <v>2854</v>
      </c>
      <c r="H4671" s="189" t="s">
        <v>1</v>
      </c>
      <c r="I4671" s="191"/>
      <c r="L4671" s="188"/>
      <c r="M4671" s="192"/>
      <c r="N4671" s="193"/>
      <c r="O4671" s="193"/>
      <c r="P4671" s="193"/>
      <c r="Q4671" s="193"/>
      <c r="R4671" s="193"/>
      <c r="S4671" s="193"/>
      <c r="T4671" s="194"/>
      <c r="AT4671" s="189" t="s">
        <v>177</v>
      </c>
      <c r="AU4671" s="189" t="s">
        <v>86</v>
      </c>
      <c r="AV4671" s="13" t="s">
        <v>84</v>
      </c>
      <c r="AW4671" s="13" t="s">
        <v>34</v>
      </c>
      <c r="AX4671" s="13" t="s">
        <v>77</v>
      </c>
      <c r="AY4671" s="189" t="s">
        <v>164</v>
      </c>
    </row>
    <row r="4672" spans="1:65" s="13" customFormat="1" x14ac:dyDescent="0.2">
      <c r="B4672" s="188"/>
      <c r="D4672" s="183" t="s">
        <v>177</v>
      </c>
      <c r="E4672" s="189" t="s">
        <v>1</v>
      </c>
      <c r="F4672" s="190" t="s">
        <v>2855</v>
      </c>
      <c r="H4672" s="189" t="s">
        <v>1</v>
      </c>
      <c r="I4672" s="191"/>
      <c r="L4672" s="188"/>
      <c r="M4672" s="192"/>
      <c r="N4672" s="193"/>
      <c r="O4672" s="193"/>
      <c r="P4672" s="193"/>
      <c r="Q4672" s="193"/>
      <c r="R4672" s="193"/>
      <c r="S4672" s="193"/>
      <c r="T4672" s="194"/>
      <c r="AT4672" s="189" t="s">
        <v>177</v>
      </c>
      <c r="AU4672" s="189" t="s">
        <v>86</v>
      </c>
      <c r="AV4672" s="13" t="s">
        <v>84</v>
      </c>
      <c r="AW4672" s="13" t="s">
        <v>34</v>
      </c>
      <c r="AX4672" s="13" t="s">
        <v>77</v>
      </c>
      <c r="AY4672" s="189" t="s">
        <v>164</v>
      </c>
    </row>
    <row r="4673" spans="1:65" s="13" customFormat="1" x14ac:dyDescent="0.2">
      <c r="B4673" s="188"/>
      <c r="D4673" s="183" t="s">
        <v>177</v>
      </c>
      <c r="E4673" s="189" t="s">
        <v>1</v>
      </c>
      <c r="F4673" s="190" t="s">
        <v>2820</v>
      </c>
      <c r="H4673" s="189" t="s">
        <v>1</v>
      </c>
      <c r="I4673" s="191"/>
      <c r="L4673" s="188"/>
      <c r="M4673" s="192"/>
      <c r="N4673" s="193"/>
      <c r="O4673" s="193"/>
      <c r="P4673" s="193"/>
      <c r="Q4673" s="193"/>
      <c r="R4673" s="193"/>
      <c r="S4673" s="193"/>
      <c r="T4673" s="194"/>
      <c r="AT4673" s="189" t="s">
        <v>177</v>
      </c>
      <c r="AU4673" s="189" t="s">
        <v>86</v>
      </c>
      <c r="AV4673" s="13" t="s">
        <v>84</v>
      </c>
      <c r="AW4673" s="13" t="s">
        <v>34</v>
      </c>
      <c r="AX4673" s="13" t="s">
        <v>77</v>
      </c>
      <c r="AY4673" s="189" t="s">
        <v>164</v>
      </c>
    </row>
    <row r="4674" spans="1:65" s="13" customFormat="1" x14ac:dyDescent="0.2">
      <c r="B4674" s="188"/>
      <c r="D4674" s="183" t="s">
        <v>177</v>
      </c>
      <c r="E4674" s="189" t="s">
        <v>1</v>
      </c>
      <c r="F4674" s="190" t="s">
        <v>4154</v>
      </c>
      <c r="H4674" s="189" t="s">
        <v>1</v>
      </c>
      <c r="I4674" s="191"/>
      <c r="L4674" s="188"/>
      <c r="M4674" s="192"/>
      <c r="N4674" s="193"/>
      <c r="O4674" s="193"/>
      <c r="P4674" s="193"/>
      <c r="Q4674" s="193"/>
      <c r="R4674" s="193"/>
      <c r="S4674" s="193"/>
      <c r="T4674" s="194"/>
      <c r="AT4674" s="189" t="s">
        <v>177</v>
      </c>
      <c r="AU4674" s="189" t="s">
        <v>86</v>
      </c>
      <c r="AV4674" s="13" t="s">
        <v>84</v>
      </c>
      <c r="AW4674" s="13" t="s">
        <v>34</v>
      </c>
      <c r="AX4674" s="13" t="s">
        <v>77</v>
      </c>
      <c r="AY4674" s="189" t="s">
        <v>164</v>
      </c>
    </row>
    <row r="4675" spans="1:65" s="13" customFormat="1" x14ac:dyDescent="0.2">
      <c r="B4675" s="188"/>
      <c r="D4675" s="183" t="s">
        <v>177</v>
      </c>
      <c r="E4675" s="189" t="s">
        <v>1</v>
      </c>
      <c r="F4675" s="190" t="s">
        <v>4204</v>
      </c>
      <c r="H4675" s="189" t="s">
        <v>1</v>
      </c>
      <c r="I4675" s="191"/>
      <c r="L4675" s="188"/>
      <c r="M4675" s="192"/>
      <c r="N4675" s="193"/>
      <c r="O4675" s="193"/>
      <c r="P4675" s="193"/>
      <c r="Q4675" s="193"/>
      <c r="R4675" s="193"/>
      <c r="S4675" s="193"/>
      <c r="T4675" s="194"/>
      <c r="AT4675" s="189" t="s">
        <v>177</v>
      </c>
      <c r="AU4675" s="189" t="s">
        <v>86</v>
      </c>
      <c r="AV4675" s="13" t="s">
        <v>84</v>
      </c>
      <c r="AW4675" s="13" t="s">
        <v>34</v>
      </c>
      <c r="AX4675" s="13" t="s">
        <v>77</v>
      </c>
      <c r="AY4675" s="189" t="s">
        <v>164</v>
      </c>
    </row>
    <row r="4676" spans="1:65" s="13" customFormat="1" x14ac:dyDescent="0.2">
      <c r="B4676" s="188"/>
      <c r="D4676" s="183" t="s">
        <v>177</v>
      </c>
      <c r="E4676" s="189" t="s">
        <v>1</v>
      </c>
      <c r="F4676" s="190" t="s">
        <v>4199</v>
      </c>
      <c r="H4676" s="189" t="s">
        <v>1</v>
      </c>
      <c r="I4676" s="191"/>
      <c r="L4676" s="188"/>
      <c r="M4676" s="192"/>
      <c r="N4676" s="193"/>
      <c r="O4676" s="193"/>
      <c r="P4676" s="193"/>
      <c r="Q4676" s="193"/>
      <c r="R4676" s="193"/>
      <c r="S4676" s="193"/>
      <c r="T4676" s="194"/>
      <c r="AT4676" s="189" t="s">
        <v>177</v>
      </c>
      <c r="AU4676" s="189" t="s">
        <v>86</v>
      </c>
      <c r="AV4676" s="13" t="s">
        <v>84</v>
      </c>
      <c r="AW4676" s="13" t="s">
        <v>34</v>
      </c>
      <c r="AX4676" s="13" t="s">
        <v>77</v>
      </c>
      <c r="AY4676" s="189" t="s">
        <v>164</v>
      </c>
    </row>
    <row r="4677" spans="1:65" s="14" customFormat="1" x14ac:dyDescent="0.2">
      <c r="B4677" s="195"/>
      <c r="D4677" s="183" t="s">
        <v>177</v>
      </c>
      <c r="E4677" s="196" t="s">
        <v>1</v>
      </c>
      <c r="F4677" s="197" t="s">
        <v>236</v>
      </c>
      <c r="H4677" s="198">
        <v>3</v>
      </c>
      <c r="I4677" s="199"/>
      <c r="L4677" s="195"/>
      <c r="M4677" s="200"/>
      <c r="N4677" s="201"/>
      <c r="O4677" s="201"/>
      <c r="P4677" s="201"/>
      <c r="Q4677" s="201"/>
      <c r="R4677" s="201"/>
      <c r="S4677" s="201"/>
      <c r="T4677" s="202"/>
      <c r="AT4677" s="196" t="s">
        <v>177</v>
      </c>
      <c r="AU4677" s="196" t="s">
        <v>86</v>
      </c>
      <c r="AV4677" s="14" t="s">
        <v>86</v>
      </c>
      <c r="AW4677" s="14" t="s">
        <v>34</v>
      </c>
      <c r="AX4677" s="14" t="s">
        <v>77</v>
      </c>
      <c r="AY4677" s="196" t="s">
        <v>164</v>
      </c>
    </row>
    <row r="4678" spans="1:65" s="15" customFormat="1" x14ac:dyDescent="0.2">
      <c r="B4678" s="203"/>
      <c r="D4678" s="183" t="s">
        <v>177</v>
      </c>
      <c r="E4678" s="204" t="s">
        <v>1</v>
      </c>
      <c r="F4678" s="205" t="s">
        <v>184</v>
      </c>
      <c r="H4678" s="206">
        <v>3</v>
      </c>
      <c r="I4678" s="207"/>
      <c r="L4678" s="203"/>
      <c r="M4678" s="208"/>
      <c r="N4678" s="209"/>
      <c r="O4678" s="209"/>
      <c r="P4678" s="209"/>
      <c r="Q4678" s="209"/>
      <c r="R4678" s="209"/>
      <c r="S4678" s="209"/>
      <c r="T4678" s="210"/>
      <c r="AT4678" s="204" t="s">
        <v>177</v>
      </c>
      <c r="AU4678" s="204" t="s">
        <v>86</v>
      </c>
      <c r="AV4678" s="15" t="s">
        <v>172</v>
      </c>
      <c r="AW4678" s="15" t="s">
        <v>34</v>
      </c>
      <c r="AX4678" s="15" t="s">
        <v>84</v>
      </c>
      <c r="AY4678" s="204" t="s">
        <v>164</v>
      </c>
    </row>
    <row r="4679" spans="1:65" s="2" customFormat="1" ht="16.5" customHeight="1" x14ac:dyDescent="0.2">
      <c r="A4679" s="34"/>
      <c r="B4679" s="168"/>
      <c r="C4679" s="223" t="s">
        <v>4222</v>
      </c>
      <c r="D4679" s="235" t="s">
        <v>326</v>
      </c>
      <c r="E4679" s="225" t="s">
        <v>4223</v>
      </c>
      <c r="F4679" s="226" t="s">
        <v>4224</v>
      </c>
      <c r="G4679" s="227" t="s">
        <v>587</v>
      </c>
      <c r="H4679" s="228">
        <v>1</v>
      </c>
      <c r="I4679" s="229"/>
      <c r="J4679" s="230">
        <f>ROUND(I4679*H4679,2)</f>
        <v>0</v>
      </c>
      <c r="K4679" s="226" t="s">
        <v>171</v>
      </c>
      <c r="L4679" s="231"/>
      <c r="M4679" s="232" t="s">
        <v>1</v>
      </c>
      <c r="N4679" s="233" t="s">
        <v>42</v>
      </c>
      <c r="O4679" s="60"/>
      <c r="P4679" s="179">
        <f>O4679*H4679</f>
        <v>0</v>
      </c>
      <c r="Q4679" s="179">
        <v>1.3180000000000001E-2</v>
      </c>
      <c r="R4679" s="179">
        <f>Q4679*H4679</f>
        <v>1.3180000000000001E-2</v>
      </c>
      <c r="S4679" s="179">
        <v>0</v>
      </c>
      <c r="T4679" s="180">
        <f>S4679*H4679</f>
        <v>0</v>
      </c>
      <c r="U4679" s="34"/>
      <c r="V4679" s="34"/>
      <c r="W4679" s="34"/>
      <c r="X4679" s="34"/>
      <c r="Y4679" s="34"/>
      <c r="Z4679" s="34"/>
      <c r="AA4679" s="34"/>
      <c r="AB4679" s="34"/>
      <c r="AC4679" s="34"/>
      <c r="AD4679" s="34"/>
      <c r="AE4679" s="34"/>
      <c r="AR4679" s="181" t="s">
        <v>1049</v>
      </c>
      <c r="AT4679" s="181" t="s">
        <v>326</v>
      </c>
      <c r="AU4679" s="181" t="s">
        <v>86</v>
      </c>
      <c r="AY4679" s="18" t="s">
        <v>164</v>
      </c>
      <c r="BE4679" s="182">
        <f>IF(N4679="základní",J4679,0)</f>
        <v>0</v>
      </c>
      <c r="BF4679" s="182">
        <f>IF(N4679="snížená",J4679,0)</f>
        <v>0</v>
      </c>
      <c r="BG4679" s="182">
        <f>IF(N4679="zákl. přenesená",J4679,0)</f>
        <v>0</v>
      </c>
      <c r="BH4679" s="182">
        <f>IF(N4679="sníž. přenesená",J4679,0)</f>
        <v>0</v>
      </c>
      <c r="BI4679" s="182">
        <f>IF(N4679="nulová",J4679,0)</f>
        <v>0</v>
      </c>
      <c r="BJ4679" s="18" t="s">
        <v>84</v>
      </c>
      <c r="BK4679" s="182">
        <f>ROUND(I4679*H4679,2)</f>
        <v>0</v>
      </c>
      <c r="BL4679" s="18" t="s">
        <v>1049</v>
      </c>
      <c r="BM4679" s="181" t="s">
        <v>4225</v>
      </c>
    </row>
    <row r="4680" spans="1:65" s="2" customFormat="1" x14ac:dyDescent="0.2">
      <c r="A4680" s="34"/>
      <c r="B4680" s="35"/>
      <c r="C4680" s="34"/>
      <c r="D4680" s="183" t="s">
        <v>174</v>
      </c>
      <c r="E4680" s="34"/>
      <c r="F4680" s="184" t="s">
        <v>4224</v>
      </c>
      <c r="G4680" s="34"/>
      <c r="H4680" s="34"/>
      <c r="I4680" s="103"/>
      <c r="J4680" s="34"/>
      <c r="K4680" s="34"/>
      <c r="L4680" s="35"/>
      <c r="M4680" s="185"/>
      <c r="N4680" s="186"/>
      <c r="O4680" s="60"/>
      <c r="P4680" s="60"/>
      <c r="Q4680" s="60"/>
      <c r="R4680" s="60"/>
      <c r="S4680" s="60"/>
      <c r="T4680" s="61"/>
      <c r="U4680" s="34"/>
      <c r="V4680" s="34"/>
      <c r="W4680" s="34"/>
      <c r="X4680" s="34"/>
      <c r="Y4680" s="34"/>
      <c r="Z4680" s="34"/>
      <c r="AA4680" s="34"/>
      <c r="AB4680" s="34"/>
      <c r="AC4680" s="34"/>
      <c r="AD4680" s="34"/>
      <c r="AE4680" s="34"/>
      <c r="AT4680" s="18" t="s">
        <v>174</v>
      </c>
      <c r="AU4680" s="18" t="s">
        <v>86</v>
      </c>
    </row>
    <row r="4681" spans="1:65" s="13" customFormat="1" x14ac:dyDescent="0.2">
      <c r="B4681" s="188"/>
      <c r="D4681" s="183" t="s">
        <v>177</v>
      </c>
      <c r="E4681" s="189" t="s">
        <v>1</v>
      </c>
      <c r="F4681" s="190" t="s">
        <v>2852</v>
      </c>
      <c r="H4681" s="189" t="s">
        <v>1</v>
      </c>
      <c r="I4681" s="191"/>
      <c r="L4681" s="188"/>
      <c r="M4681" s="192"/>
      <c r="N4681" s="193"/>
      <c r="O4681" s="193"/>
      <c r="P4681" s="193"/>
      <c r="Q4681" s="193"/>
      <c r="R4681" s="193"/>
      <c r="S4681" s="193"/>
      <c r="T4681" s="194"/>
      <c r="AT4681" s="189" t="s">
        <v>177</v>
      </c>
      <c r="AU4681" s="189" t="s">
        <v>86</v>
      </c>
      <c r="AV4681" s="13" t="s">
        <v>84</v>
      </c>
      <c r="AW4681" s="13" t="s">
        <v>34</v>
      </c>
      <c r="AX4681" s="13" t="s">
        <v>77</v>
      </c>
      <c r="AY4681" s="189" t="s">
        <v>164</v>
      </c>
    </row>
    <row r="4682" spans="1:65" s="13" customFormat="1" x14ac:dyDescent="0.2">
      <c r="B4682" s="188"/>
      <c r="D4682" s="183" t="s">
        <v>177</v>
      </c>
      <c r="E4682" s="189" t="s">
        <v>1</v>
      </c>
      <c r="F4682" s="190" t="s">
        <v>2853</v>
      </c>
      <c r="H4682" s="189" t="s">
        <v>1</v>
      </c>
      <c r="I4682" s="191"/>
      <c r="L4682" s="188"/>
      <c r="M4682" s="192"/>
      <c r="N4682" s="193"/>
      <c r="O4682" s="193"/>
      <c r="P4682" s="193"/>
      <c r="Q4682" s="193"/>
      <c r="R4682" s="193"/>
      <c r="S4682" s="193"/>
      <c r="T4682" s="194"/>
      <c r="AT4682" s="189" t="s">
        <v>177</v>
      </c>
      <c r="AU4682" s="189" t="s">
        <v>86</v>
      </c>
      <c r="AV4682" s="13" t="s">
        <v>84</v>
      </c>
      <c r="AW4682" s="13" t="s">
        <v>34</v>
      </c>
      <c r="AX4682" s="13" t="s">
        <v>77</v>
      </c>
      <c r="AY4682" s="189" t="s">
        <v>164</v>
      </c>
    </row>
    <row r="4683" spans="1:65" s="13" customFormat="1" x14ac:dyDescent="0.2">
      <c r="B4683" s="188"/>
      <c r="D4683" s="183" t="s">
        <v>177</v>
      </c>
      <c r="E4683" s="189" t="s">
        <v>1</v>
      </c>
      <c r="F4683" s="190" t="s">
        <v>2854</v>
      </c>
      <c r="H4683" s="189" t="s">
        <v>1</v>
      </c>
      <c r="I4683" s="191"/>
      <c r="L4683" s="188"/>
      <c r="M4683" s="192"/>
      <c r="N4683" s="193"/>
      <c r="O4683" s="193"/>
      <c r="P4683" s="193"/>
      <c r="Q4683" s="193"/>
      <c r="R4683" s="193"/>
      <c r="S4683" s="193"/>
      <c r="T4683" s="194"/>
      <c r="AT4683" s="189" t="s">
        <v>177</v>
      </c>
      <c r="AU4683" s="189" t="s">
        <v>86</v>
      </c>
      <c r="AV4683" s="13" t="s">
        <v>84</v>
      </c>
      <c r="AW4683" s="13" t="s">
        <v>34</v>
      </c>
      <c r="AX4683" s="13" t="s">
        <v>77</v>
      </c>
      <c r="AY4683" s="189" t="s">
        <v>164</v>
      </c>
    </row>
    <row r="4684" spans="1:65" s="13" customFormat="1" x14ac:dyDescent="0.2">
      <c r="B4684" s="188"/>
      <c r="D4684" s="183" t="s">
        <v>177</v>
      </c>
      <c r="E4684" s="189" t="s">
        <v>1</v>
      </c>
      <c r="F4684" s="190" t="s">
        <v>2855</v>
      </c>
      <c r="H4684" s="189" t="s">
        <v>1</v>
      </c>
      <c r="I4684" s="191"/>
      <c r="L4684" s="188"/>
      <c r="M4684" s="192"/>
      <c r="N4684" s="193"/>
      <c r="O4684" s="193"/>
      <c r="P4684" s="193"/>
      <c r="Q4684" s="193"/>
      <c r="R4684" s="193"/>
      <c r="S4684" s="193"/>
      <c r="T4684" s="194"/>
      <c r="AT4684" s="189" t="s">
        <v>177</v>
      </c>
      <c r="AU4684" s="189" t="s">
        <v>86</v>
      </c>
      <c r="AV4684" s="13" t="s">
        <v>84</v>
      </c>
      <c r="AW4684" s="13" t="s">
        <v>34</v>
      </c>
      <c r="AX4684" s="13" t="s">
        <v>77</v>
      </c>
      <c r="AY4684" s="189" t="s">
        <v>164</v>
      </c>
    </row>
    <row r="4685" spans="1:65" s="13" customFormat="1" x14ac:dyDescent="0.2">
      <c r="B4685" s="188"/>
      <c r="D4685" s="183" t="s">
        <v>177</v>
      </c>
      <c r="E4685" s="189" t="s">
        <v>1</v>
      </c>
      <c r="F4685" s="190" t="s">
        <v>2820</v>
      </c>
      <c r="H4685" s="189" t="s">
        <v>1</v>
      </c>
      <c r="I4685" s="191"/>
      <c r="L4685" s="188"/>
      <c r="M4685" s="192"/>
      <c r="N4685" s="193"/>
      <c r="O4685" s="193"/>
      <c r="P4685" s="193"/>
      <c r="Q4685" s="193"/>
      <c r="R4685" s="193"/>
      <c r="S4685" s="193"/>
      <c r="T4685" s="194"/>
      <c r="AT4685" s="189" t="s">
        <v>177</v>
      </c>
      <c r="AU4685" s="189" t="s">
        <v>86</v>
      </c>
      <c r="AV4685" s="13" t="s">
        <v>84</v>
      </c>
      <c r="AW4685" s="13" t="s">
        <v>34</v>
      </c>
      <c r="AX4685" s="13" t="s">
        <v>77</v>
      </c>
      <c r="AY4685" s="189" t="s">
        <v>164</v>
      </c>
    </row>
    <row r="4686" spans="1:65" s="13" customFormat="1" x14ac:dyDescent="0.2">
      <c r="B4686" s="188"/>
      <c r="D4686" s="183" t="s">
        <v>177</v>
      </c>
      <c r="E4686" s="189" t="s">
        <v>1</v>
      </c>
      <c r="F4686" s="190" t="s">
        <v>4154</v>
      </c>
      <c r="H4686" s="189" t="s">
        <v>1</v>
      </c>
      <c r="I4686" s="191"/>
      <c r="L4686" s="188"/>
      <c r="M4686" s="192"/>
      <c r="N4686" s="193"/>
      <c r="O4686" s="193"/>
      <c r="P4686" s="193"/>
      <c r="Q4686" s="193"/>
      <c r="R4686" s="193"/>
      <c r="S4686" s="193"/>
      <c r="T4686" s="194"/>
      <c r="AT4686" s="189" t="s">
        <v>177</v>
      </c>
      <c r="AU4686" s="189" t="s">
        <v>86</v>
      </c>
      <c r="AV4686" s="13" t="s">
        <v>84</v>
      </c>
      <c r="AW4686" s="13" t="s">
        <v>34</v>
      </c>
      <c r="AX4686" s="13" t="s">
        <v>77</v>
      </c>
      <c r="AY4686" s="189" t="s">
        <v>164</v>
      </c>
    </row>
    <row r="4687" spans="1:65" s="13" customFormat="1" x14ac:dyDescent="0.2">
      <c r="B4687" s="188"/>
      <c r="D4687" s="183" t="s">
        <v>177</v>
      </c>
      <c r="E4687" s="189" t="s">
        <v>1</v>
      </c>
      <c r="F4687" s="190" t="s">
        <v>4205</v>
      </c>
      <c r="H4687" s="189" t="s">
        <v>1</v>
      </c>
      <c r="I4687" s="191"/>
      <c r="L4687" s="188"/>
      <c r="M4687" s="192"/>
      <c r="N4687" s="193"/>
      <c r="O4687" s="193"/>
      <c r="P4687" s="193"/>
      <c r="Q4687" s="193"/>
      <c r="R4687" s="193"/>
      <c r="S4687" s="193"/>
      <c r="T4687" s="194"/>
      <c r="AT4687" s="189" t="s">
        <v>177</v>
      </c>
      <c r="AU4687" s="189" t="s">
        <v>86</v>
      </c>
      <c r="AV4687" s="13" t="s">
        <v>84</v>
      </c>
      <c r="AW4687" s="13" t="s">
        <v>34</v>
      </c>
      <c r="AX4687" s="13" t="s">
        <v>77</v>
      </c>
      <c r="AY4687" s="189" t="s">
        <v>164</v>
      </c>
    </row>
    <row r="4688" spans="1:65" s="13" customFormat="1" x14ac:dyDescent="0.2">
      <c r="B4688" s="188"/>
      <c r="D4688" s="183" t="s">
        <v>177</v>
      </c>
      <c r="E4688" s="189" t="s">
        <v>1</v>
      </c>
      <c r="F4688" s="190" t="s">
        <v>4199</v>
      </c>
      <c r="H4688" s="189" t="s">
        <v>1</v>
      </c>
      <c r="I4688" s="191"/>
      <c r="L4688" s="188"/>
      <c r="M4688" s="192"/>
      <c r="N4688" s="193"/>
      <c r="O4688" s="193"/>
      <c r="P4688" s="193"/>
      <c r="Q4688" s="193"/>
      <c r="R4688" s="193"/>
      <c r="S4688" s="193"/>
      <c r="T4688" s="194"/>
      <c r="AT4688" s="189" t="s">
        <v>177</v>
      </c>
      <c r="AU4688" s="189" t="s">
        <v>86</v>
      </c>
      <c r="AV4688" s="13" t="s">
        <v>84</v>
      </c>
      <c r="AW4688" s="13" t="s">
        <v>34</v>
      </c>
      <c r="AX4688" s="13" t="s">
        <v>77</v>
      </c>
      <c r="AY4688" s="189" t="s">
        <v>164</v>
      </c>
    </row>
    <row r="4689" spans="1:65" s="14" customFormat="1" x14ac:dyDescent="0.2">
      <c r="B4689" s="195"/>
      <c r="D4689" s="183" t="s">
        <v>177</v>
      </c>
      <c r="E4689" s="196" t="s">
        <v>1</v>
      </c>
      <c r="F4689" s="197" t="s">
        <v>84</v>
      </c>
      <c r="H4689" s="198">
        <v>1</v>
      </c>
      <c r="I4689" s="199"/>
      <c r="L4689" s="195"/>
      <c r="M4689" s="200"/>
      <c r="N4689" s="201"/>
      <c r="O4689" s="201"/>
      <c r="P4689" s="201"/>
      <c r="Q4689" s="201"/>
      <c r="R4689" s="201"/>
      <c r="S4689" s="201"/>
      <c r="T4689" s="202"/>
      <c r="AT4689" s="196" t="s">
        <v>177</v>
      </c>
      <c r="AU4689" s="196" t="s">
        <v>86</v>
      </c>
      <c r="AV4689" s="14" t="s">
        <v>86</v>
      </c>
      <c r="AW4689" s="14" t="s">
        <v>34</v>
      </c>
      <c r="AX4689" s="14" t="s">
        <v>77</v>
      </c>
      <c r="AY4689" s="196" t="s">
        <v>164</v>
      </c>
    </row>
    <row r="4690" spans="1:65" s="15" customFormat="1" x14ac:dyDescent="0.2">
      <c r="B4690" s="203"/>
      <c r="D4690" s="183" t="s">
        <v>177</v>
      </c>
      <c r="E4690" s="204" t="s">
        <v>1</v>
      </c>
      <c r="F4690" s="205" t="s">
        <v>184</v>
      </c>
      <c r="H4690" s="206">
        <v>1</v>
      </c>
      <c r="I4690" s="207"/>
      <c r="L4690" s="203"/>
      <c r="M4690" s="208"/>
      <c r="N4690" s="209"/>
      <c r="O4690" s="209"/>
      <c r="P4690" s="209"/>
      <c r="Q4690" s="209"/>
      <c r="R4690" s="209"/>
      <c r="S4690" s="209"/>
      <c r="T4690" s="210"/>
      <c r="AT4690" s="204" t="s">
        <v>177</v>
      </c>
      <c r="AU4690" s="204" t="s">
        <v>86</v>
      </c>
      <c r="AV4690" s="15" t="s">
        <v>172</v>
      </c>
      <c r="AW4690" s="15" t="s">
        <v>34</v>
      </c>
      <c r="AX4690" s="15" t="s">
        <v>84</v>
      </c>
      <c r="AY4690" s="204" t="s">
        <v>164</v>
      </c>
    </row>
    <row r="4691" spans="1:65" s="2" customFormat="1" ht="16.5" customHeight="1" x14ac:dyDescent="0.2">
      <c r="A4691" s="34"/>
      <c r="B4691" s="168"/>
      <c r="C4691" s="169" t="s">
        <v>4226</v>
      </c>
      <c r="D4691" s="214" t="s">
        <v>167</v>
      </c>
      <c r="E4691" s="171" t="s">
        <v>4227</v>
      </c>
      <c r="F4691" s="172" t="s">
        <v>4228</v>
      </c>
      <c r="G4691" s="173" t="s">
        <v>587</v>
      </c>
      <c r="H4691" s="174">
        <v>7</v>
      </c>
      <c r="I4691" s="175"/>
      <c r="J4691" s="176">
        <f>ROUND(I4691*H4691,2)</f>
        <v>0</v>
      </c>
      <c r="K4691" s="172" t="s">
        <v>216</v>
      </c>
      <c r="L4691" s="35"/>
      <c r="M4691" s="177" t="s">
        <v>1</v>
      </c>
      <c r="N4691" s="178" t="s">
        <v>42</v>
      </c>
      <c r="O4691" s="60"/>
      <c r="P4691" s="179">
        <f>O4691*H4691</f>
        <v>0</v>
      </c>
      <c r="Q4691" s="179">
        <v>2.1000000000000001E-4</v>
      </c>
      <c r="R4691" s="179">
        <f>Q4691*H4691</f>
        <v>1.47E-3</v>
      </c>
      <c r="S4691" s="179">
        <v>0</v>
      </c>
      <c r="T4691" s="180">
        <f>S4691*H4691</f>
        <v>0</v>
      </c>
      <c r="U4691" s="34"/>
      <c r="V4691" s="34"/>
      <c r="W4691" s="34"/>
      <c r="X4691" s="34"/>
      <c r="Y4691" s="34"/>
      <c r="Z4691" s="34"/>
      <c r="AA4691" s="34"/>
      <c r="AB4691" s="34"/>
      <c r="AC4691" s="34"/>
      <c r="AD4691" s="34"/>
      <c r="AE4691" s="34"/>
      <c r="AR4691" s="181" t="s">
        <v>783</v>
      </c>
      <c r="AT4691" s="181" t="s">
        <v>167</v>
      </c>
      <c r="AU4691" s="181" t="s">
        <v>86</v>
      </c>
      <c r="AY4691" s="18" t="s">
        <v>164</v>
      </c>
      <c r="BE4691" s="182">
        <f>IF(N4691="základní",J4691,0)</f>
        <v>0</v>
      </c>
      <c r="BF4691" s="182">
        <f>IF(N4691="snížená",J4691,0)</f>
        <v>0</v>
      </c>
      <c r="BG4691" s="182">
        <f>IF(N4691="zákl. přenesená",J4691,0)</f>
        <v>0</v>
      </c>
      <c r="BH4691" s="182">
        <f>IF(N4691="sníž. přenesená",J4691,0)</f>
        <v>0</v>
      </c>
      <c r="BI4691" s="182">
        <f>IF(N4691="nulová",J4691,0)</f>
        <v>0</v>
      </c>
      <c r="BJ4691" s="18" t="s">
        <v>84</v>
      </c>
      <c r="BK4691" s="182">
        <f>ROUND(I4691*H4691,2)</f>
        <v>0</v>
      </c>
      <c r="BL4691" s="18" t="s">
        <v>783</v>
      </c>
      <c r="BM4691" s="181" t="s">
        <v>4229</v>
      </c>
    </row>
    <row r="4692" spans="1:65" s="2" customFormat="1" x14ac:dyDescent="0.2">
      <c r="A4692" s="34"/>
      <c r="B4692" s="35"/>
      <c r="C4692" s="34"/>
      <c r="D4692" s="183" t="s">
        <v>174</v>
      </c>
      <c r="E4692" s="34"/>
      <c r="F4692" s="184" t="s">
        <v>4230</v>
      </c>
      <c r="G4692" s="34"/>
      <c r="H4692" s="34"/>
      <c r="I4692" s="103"/>
      <c r="J4692" s="34"/>
      <c r="K4692" s="34"/>
      <c r="L4692" s="35"/>
      <c r="M4692" s="185"/>
      <c r="N4692" s="186"/>
      <c r="O4692" s="60"/>
      <c r="P4692" s="60"/>
      <c r="Q4692" s="60"/>
      <c r="R4692" s="60"/>
      <c r="S4692" s="60"/>
      <c r="T4692" s="61"/>
      <c r="U4692" s="34"/>
      <c r="V4692" s="34"/>
      <c r="W4692" s="34"/>
      <c r="X4692" s="34"/>
      <c r="Y4692" s="34"/>
      <c r="Z4692" s="34"/>
      <c r="AA4692" s="34"/>
      <c r="AB4692" s="34"/>
      <c r="AC4692" s="34"/>
      <c r="AD4692" s="34"/>
      <c r="AE4692" s="34"/>
      <c r="AT4692" s="18" t="s">
        <v>174</v>
      </c>
      <c r="AU4692" s="18" t="s">
        <v>86</v>
      </c>
    </row>
    <row r="4693" spans="1:65" s="13" customFormat="1" x14ac:dyDescent="0.2">
      <c r="B4693" s="188"/>
      <c r="D4693" s="183" t="s">
        <v>177</v>
      </c>
      <c r="E4693" s="189" t="s">
        <v>1</v>
      </c>
      <c r="F4693" s="190" t="s">
        <v>2852</v>
      </c>
      <c r="H4693" s="189" t="s">
        <v>1</v>
      </c>
      <c r="I4693" s="191"/>
      <c r="L4693" s="188"/>
      <c r="M4693" s="192"/>
      <c r="N4693" s="193"/>
      <c r="O4693" s="193"/>
      <c r="P4693" s="193"/>
      <c r="Q4693" s="193"/>
      <c r="R4693" s="193"/>
      <c r="S4693" s="193"/>
      <c r="T4693" s="194"/>
      <c r="AT4693" s="189" t="s">
        <v>177</v>
      </c>
      <c r="AU4693" s="189" t="s">
        <v>86</v>
      </c>
      <c r="AV4693" s="13" t="s">
        <v>84</v>
      </c>
      <c r="AW4693" s="13" t="s">
        <v>34</v>
      </c>
      <c r="AX4693" s="13" t="s">
        <v>77</v>
      </c>
      <c r="AY4693" s="189" t="s">
        <v>164</v>
      </c>
    </row>
    <row r="4694" spans="1:65" s="13" customFormat="1" x14ac:dyDescent="0.2">
      <c r="B4694" s="188"/>
      <c r="D4694" s="183" t="s">
        <v>177</v>
      </c>
      <c r="E4694" s="189" t="s">
        <v>1</v>
      </c>
      <c r="F4694" s="190" t="s">
        <v>2853</v>
      </c>
      <c r="H4694" s="189" t="s">
        <v>1</v>
      </c>
      <c r="I4694" s="191"/>
      <c r="L4694" s="188"/>
      <c r="M4694" s="192"/>
      <c r="N4694" s="193"/>
      <c r="O4694" s="193"/>
      <c r="P4694" s="193"/>
      <c r="Q4694" s="193"/>
      <c r="R4694" s="193"/>
      <c r="S4694" s="193"/>
      <c r="T4694" s="194"/>
      <c r="AT4694" s="189" t="s">
        <v>177</v>
      </c>
      <c r="AU4694" s="189" t="s">
        <v>86</v>
      </c>
      <c r="AV4694" s="13" t="s">
        <v>84</v>
      </c>
      <c r="AW4694" s="13" t="s">
        <v>34</v>
      </c>
      <c r="AX4694" s="13" t="s">
        <v>77</v>
      </c>
      <c r="AY4694" s="189" t="s">
        <v>164</v>
      </c>
    </row>
    <row r="4695" spans="1:65" s="13" customFormat="1" x14ac:dyDescent="0.2">
      <c r="B4695" s="188"/>
      <c r="D4695" s="183" t="s">
        <v>177</v>
      </c>
      <c r="E4695" s="189" t="s">
        <v>1</v>
      </c>
      <c r="F4695" s="190" t="s">
        <v>2854</v>
      </c>
      <c r="H4695" s="189" t="s">
        <v>1</v>
      </c>
      <c r="I4695" s="191"/>
      <c r="L4695" s="188"/>
      <c r="M4695" s="192"/>
      <c r="N4695" s="193"/>
      <c r="O4695" s="193"/>
      <c r="P4695" s="193"/>
      <c r="Q4695" s="193"/>
      <c r="R4695" s="193"/>
      <c r="S4695" s="193"/>
      <c r="T4695" s="194"/>
      <c r="AT4695" s="189" t="s">
        <v>177</v>
      </c>
      <c r="AU4695" s="189" t="s">
        <v>86</v>
      </c>
      <c r="AV4695" s="13" t="s">
        <v>84</v>
      </c>
      <c r="AW4695" s="13" t="s">
        <v>34</v>
      </c>
      <c r="AX4695" s="13" t="s">
        <v>77</v>
      </c>
      <c r="AY4695" s="189" t="s">
        <v>164</v>
      </c>
    </row>
    <row r="4696" spans="1:65" s="13" customFormat="1" x14ac:dyDescent="0.2">
      <c r="B4696" s="188"/>
      <c r="D4696" s="183" t="s">
        <v>177</v>
      </c>
      <c r="E4696" s="189" t="s">
        <v>1</v>
      </c>
      <c r="F4696" s="190" t="s">
        <v>2855</v>
      </c>
      <c r="H4696" s="189" t="s">
        <v>1</v>
      </c>
      <c r="I4696" s="191"/>
      <c r="L4696" s="188"/>
      <c r="M4696" s="192"/>
      <c r="N4696" s="193"/>
      <c r="O4696" s="193"/>
      <c r="P4696" s="193"/>
      <c r="Q4696" s="193"/>
      <c r="R4696" s="193"/>
      <c r="S4696" s="193"/>
      <c r="T4696" s="194"/>
      <c r="AT4696" s="189" t="s">
        <v>177</v>
      </c>
      <c r="AU4696" s="189" t="s">
        <v>86</v>
      </c>
      <c r="AV4696" s="13" t="s">
        <v>84</v>
      </c>
      <c r="AW4696" s="13" t="s">
        <v>34</v>
      </c>
      <c r="AX4696" s="13" t="s">
        <v>77</v>
      </c>
      <c r="AY4696" s="189" t="s">
        <v>164</v>
      </c>
    </row>
    <row r="4697" spans="1:65" s="13" customFormat="1" x14ac:dyDescent="0.2">
      <c r="B4697" s="188"/>
      <c r="D4697" s="183" t="s">
        <v>177</v>
      </c>
      <c r="E4697" s="189" t="s">
        <v>1</v>
      </c>
      <c r="F4697" s="190" t="s">
        <v>2820</v>
      </c>
      <c r="H4697" s="189" t="s">
        <v>1</v>
      </c>
      <c r="I4697" s="191"/>
      <c r="L4697" s="188"/>
      <c r="M4697" s="192"/>
      <c r="N4697" s="193"/>
      <c r="O4697" s="193"/>
      <c r="P4697" s="193"/>
      <c r="Q4697" s="193"/>
      <c r="R4697" s="193"/>
      <c r="S4697" s="193"/>
      <c r="T4697" s="194"/>
      <c r="AT4697" s="189" t="s">
        <v>177</v>
      </c>
      <c r="AU4697" s="189" t="s">
        <v>86</v>
      </c>
      <c r="AV4697" s="13" t="s">
        <v>84</v>
      </c>
      <c r="AW4697" s="13" t="s">
        <v>34</v>
      </c>
      <c r="AX4697" s="13" t="s">
        <v>77</v>
      </c>
      <c r="AY4697" s="189" t="s">
        <v>164</v>
      </c>
    </row>
    <row r="4698" spans="1:65" s="13" customFormat="1" x14ac:dyDescent="0.2">
      <c r="B4698" s="188"/>
      <c r="D4698" s="183" t="s">
        <v>177</v>
      </c>
      <c r="E4698" s="189" t="s">
        <v>1</v>
      </c>
      <c r="F4698" s="190" t="s">
        <v>3864</v>
      </c>
      <c r="H4698" s="189" t="s">
        <v>1</v>
      </c>
      <c r="I4698" s="191"/>
      <c r="L4698" s="188"/>
      <c r="M4698" s="192"/>
      <c r="N4698" s="193"/>
      <c r="O4698" s="193"/>
      <c r="P4698" s="193"/>
      <c r="Q4698" s="193"/>
      <c r="R4698" s="193"/>
      <c r="S4698" s="193"/>
      <c r="T4698" s="194"/>
      <c r="AT4698" s="189" t="s">
        <v>177</v>
      </c>
      <c r="AU4698" s="189" t="s">
        <v>86</v>
      </c>
      <c r="AV4698" s="13" t="s">
        <v>84</v>
      </c>
      <c r="AW4698" s="13" t="s">
        <v>34</v>
      </c>
      <c r="AX4698" s="13" t="s">
        <v>77</v>
      </c>
      <c r="AY4698" s="189" t="s">
        <v>164</v>
      </c>
    </row>
    <row r="4699" spans="1:65" s="13" customFormat="1" x14ac:dyDescent="0.2">
      <c r="B4699" s="188"/>
      <c r="D4699" s="183" t="s">
        <v>177</v>
      </c>
      <c r="E4699" s="189" t="s">
        <v>1</v>
      </c>
      <c r="F4699" s="190" t="s">
        <v>4231</v>
      </c>
      <c r="H4699" s="189" t="s">
        <v>1</v>
      </c>
      <c r="I4699" s="191"/>
      <c r="L4699" s="188"/>
      <c r="M4699" s="192"/>
      <c r="N4699" s="193"/>
      <c r="O4699" s="193"/>
      <c r="P4699" s="193"/>
      <c r="Q4699" s="193"/>
      <c r="R4699" s="193"/>
      <c r="S4699" s="193"/>
      <c r="T4699" s="194"/>
      <c r="AT4699" s="189" t="s">
        <v>177</v>
      </c>
      <c r="AU4699" s="189" t="s">
        <v>86</v>
      </c>
      <c r="AV4699" s="13" t="s">
        <v>84</v>
      </c>
      <c r="AW4699" s="13" t="s">
        <v>34</v>
      </c>
      <c r="AX4699" s="13" t="s">
        <v>77</v>
      </c>
      <c r="AY4699" s="189" t="s">
        <v>164</v>
      </c>
    </row>
    <row r="4700" spans="1:65" s="13" customFormat="1" x14ac:dyDescent="0.2">
      <c r="B4700" s="188"/>
      <c r="D4700" s="183" t="s">
        <v>177</v>
      </c>
      <c r="E4700" s="189" t="s">
        <v>1</v>
      </c>
      <c r="F4700" s="190" t="s">
        <v>4199</v>
      </c>
      <c r="H4700" s="189" t="s">
        <v>1</v>
      </c>
      <c r="I4700" s="191"/>
      <c r="L4700" s="188"/>
      <c r="M4700" s="192"/>
      <c r="N4700" s="193"/>
      <c r="O4700" s="193"/>
      <c r="P4700" s="193"/>
      <c r="Q4700" s="193"/>
      <c r="R4700" s="193"/>
      <c r="S4700" s="193"/>
      <c r="T4700" s="194"/>
      <c r="AT4700" s="189" t="s">
        <v>177</v>
      </c>
      <c r="AU4700" s="189" t="s">
        <v>86</v>
      </c>
      <c r="AV4700" s="13" t="s">
        <v>84</v>
      </c>
      <c r="AW4700" s="13" t="s">
        <v>34</v>
      </c>
      <c r="AX4700" s="13" t="s">
        <v>77</v>
      </c>
      <c r="AY4700" s="189" t="s">
        <v>164</v>
      </c>
    </row>
    <row r="4701" spans="1:65" s="14" customFormat="1" x14ac:dyDescent="0.2">
      <c r="B4701" s="195"/>
      <c r="D4701" s="183" t="s">
        <v>177</v>
      </c>
      <c r="E4701" s="196" t="s">
        <v>1</v>
      </c>
      <c r="F4701" s="197" t="s">
        <v>86</v>
      </c>
      <c r="H4701" s="198">
        <v>2</v>
      </c>
      <c r="I4701" s="199"/>
      <c r="L4701" s="195"/>
      <c r="M4701" s="200"/>
      <c r="N4701" s="201"/>
      <c r="O4701" s="201"/>
      <c r="P4701" s="201"/>
      <c r="Q4701" s="201"/>
      <c r="R4701" s="201"/>
      <c r="S4701" s="201"/>
      <c r="T4701" s="202"/>
      <c r="AT4701" s="196" t="s">
        <v>177</v>
      </c>
      <c r="AU4701" s="196" t="s">
        <v>86</v>
      </c>
      <c r="AV4701" s="14" t="s">
        <v>86</v>
      </c>
      <c r="AW4701" s="14" t="s">
        <v>34</v>
      </c>
      <c r="AX4701" s="14" t="s">
        <v>77</v>
      </c>
      <c r="AY4701" s="196" t="s">
        <v>164</v>
      </c>
    </row>
    <row r="4702" spans="1:65" s="13" customFormat="1" x14ac:dyDescent="0.2">
      <c r="B4702" s="188"/>
      <c r="D4702" s="183" t="s">
        <v>177</v>
      </c>
      <c r="E4702" s="189" t="s">
        <v>1</v>
      </c>
      <c r="F4702" s="190" t="s">
        <v>4154</v>
      </c>
      <c r="H4702" s="189" t="s">
        <v>1</v>
      </c>
      <c r="I4702" s="191"/>
      <c r="L4702" s="188"/>
      <c r="M4702" s="192"/>
      <c r="N4702" s="193"/>
      <c r="O4702" s="193"/>
      <c r="P4702" s="193"/>
      <c r="Q4702" s="193"/>
      <c r="R4702" s="193"/>
      <c r="S4702" s="193"/>
      <c r="T4702" s="194"/>
      <c r="AT4702" s="189" t="s">
        <v>177</v>
      </c>
      <c r="AU4702" s="189" t="s">
        <v>86</v>
      </c>
      <c r="AV4702" s="13" t="s">
        <v>84</v>
      </c>
      <c r="AW4702" s="13" t="s">
        <v>34</v>
      </c>
      <c r="AX4702" s="13" t="s">
        <v>77</v>
      </c>
      <c r="AY4702" s="189" t="s">
        <v>164</v>
      </c>
    </row>
    <row r="4703" spans="1:65" s="13" customFormat="1" x14ac:dyDescent="0.2">
      <c r="B4703" s="188"/>
      <c r="D4703" s="183" t="s">
        <v>177</v>
      </c>
      <c r="E4703" s="189" t="s">
        <v>1</v>
      </c>
      <c r="F4703" s="190" t="s">
        <v>4231</v>
      </c>
      <c r="H4703" s="189" t="s">
        <v>1</v>
      </c>
      <c r="I4703" s="191"/>
      <c r="L4703" s="188"/>
      <c r="M4703" s="192"/>
      <c r="N4703" s="193"/>
      <c r="O4703" s="193"/>
      <c r="P4703" s="193"/>
      <c r="Q4703" s="193"/>
      <c r="R4703" s="193"/>
      <c r="S4703" s="193"/>
      <c r="T4703" s="194"/>
      <c r="AT4703" s="189" t="s">
        <v>177</v>
      </c>
      <c r="AU4703" s="189" t="s">
        <v>86</v>
      </c>
      <c r="AV4703" s="13" t="s">
        <v>84</v>
      </c>
      <c r="AW4703" s="13" t="s">
        <v>34</v>
      </c>
      <c r="AX4703" s="13" t="s">
        <v>77</v>
      </c>
      <c r="AY4703" s="189" t="s">
        <v>164</v>
      </c>
    </row>
    <row r="4704" spans="1:65" s="13" customFormat="1" x14ac:dyDescent="0.2">
      <c r="B4704" s="188"/>
      <c r="D4704" s="183" t="s">
        <v>177</v>
      </c>
      <c r="E4704" s="189" t="s">
        <v>1</v>
      </c>
      <c r="F4704" s="190" t="s">
        <v>4199</v>
      </c>
      <c r="H4704" s="189" t="s">
        <v>1</v>
      </c>
      <c r="I4704" s="191"/>
      <c r="L4704" s="188"/>
      <c r="M4704" s="192"/>
      <c r="N4704" s="193"/>
      <c r="O4704" s="193"/>
      <c r="P4704" s="193"/>
      <c r="Q4704" s="193"/>
      <c r="R4704" s="193"/>
      <c r="S4704" s="193"/>
      <c r="T4704" s="194"/>
      <c r="AT4704" s="189" t="s">
        <v>177</v>
      </c>
      <c r="AU4704" s="189" t="s">
        <v>86</v>
      </c>
      <c r="AV4704" s="13" t="s">
        <v>84</v>
      </c>
      <c r="AW4704" s="13" t="s">
        <v>34</v>
      </c>
      <c r="AX4704" s="13" t="s">
        <v>77</v>
      </c>
      <c r="AY4704" s="189" t="s">
        <v>164</v>
      </c>
    </row>
    <row r="4705" spans="1:65" s="14" customFormat="1" x14ac:dyDescent="0.2">
      <c r="B4705" s="195"/>
      <c r="D4705" s="183" t="s">
        <v>177</v>
      </c>
      <c r="E4705" s="196" t="s">
        <v>1</v>
      </c>
      <c r="F4705" s="197" t="s">
        <v>86</v>
      </c>
      <c r="H4705" s="198">
        <v>2</v>
      </c>
      <c r="I4705" s="199"/>
      <c r="L4705" s="195"/>
      <c r="M4705" s="200"/>
      <c r="N4705" s="201"/>
      <c r="O4705" s="201"/>
      <c r="P4705" s="201"/>
      <c r="Q4705" s="201"/>
      <c r="R4705" s="201"/>
      <c r="S4705" s="201"/>
      <c r="T4705" s="202"/>
      <c r="AT4705" s="196" t="s">
        <v>177</v>
      </c>
      <c r="AU4705" s="196" t="s">
        <v>86</v>
      </c>
      <c r="AV4705" s="14" t="s">
        <v>86</v>
      </c>
      <c r="AW4705" s="14" t="s">
        <v>34</v>
      </c>
      <c r="AX4705" s="14" t="s">
        <v>77</v>
      </c>
      <c r="AY4705" s="196" t="s">
        <v>164</v>
      </c>
    </row>
    <row r="4706" spans="1:65" s="13" customFormat="1" x14ac:dyDescent="0.2">
      <c r="B4706" s="188"/>
      <c r="D4706" s="183" t="s">
        <v>177</v>
      </c>
      <c r="E4706" s="189" t="s">
        <v>1</v>
      </c>
      <c r="F4706" s="190" t="s">
        <v>4232</v>
      </c>
      <c r="H4706" s="189" t="s">
        <v>1</v>
      </c>
      <c r="I4706" s="191"/>
      <c r="L4706" s="188"/>
      <c r="M4706" s="192"/>
      <c r="N4706" s="193"/>
      <c r="O4706" s="193"/>
      <c r="P4706" s="193"/>
      <c r="Q4706" s="193"/>
      <c r="R4706" s="193"/>
      <c r="S4706" s="193"/>
      <c r="T4706" s="194"/>
      <c r="AT4706" s="189" t="s">
        <v>177</v>
      </c>
      <c r="AU4706" s="189" t="s">
        <v>86</v>
      </c>
      <c r="AV4706" s="13" t="s">
        <v>84</v>
      </c>
      <c r="AW4706" s="13" t="s">
        <v>34</v>
      </c>
      <c r="AX4706" s="13" t="s">
        <v>77</v>
      </c>
      <c r="AY4706" s="189" t="s">
        <v>164</v>
      </c>
    </row>
    <row r="4707" spans="1:65" s="13" customFormat="1" x14ac:dyDescent="0.2">
      <c r="B4707" s="188"/>
      <c r="D4707" s="183" t="s">
        <v>177</v>
      </c>
      <c r="E4707" s="189" t="s">
        <v>1</v>
      </c>
      <c r="F4707" s="190" t="s">
        <v>4233</v>
      </c>
      <c r="H4707" s="189" t="s">
        <v>1</v>
      </c>
      <c r="I4707" s="191"/>
      <c r="L4707" s="188"/>
      <c r="M4707" s="192"/>
      <c r="N4707" s="193"/>
      <c r="O4707" s="193"/>
      <c r="P4707" s="193"/>
      <c r="Q4707" s="193"/>
      <c r="R4707" s="193"/>
      <c r="S4707" s="193"/>
      <c r="T4707" s="194"/>
      <c r="AT4707" s="189" t="s">
        <v>177</v>
      </c>
      <c r="AU4707" s="189" t="s">
        <v>86</v>
      </c>
      <c r="AV4707" s="13" t="s">
        <v>84</v>
      </c>
      <c r="AW4707" s="13" t="s">
        <v>34</v>
      </c>
      <c r="AX4707" s="13" t="s">
        <v>77</v>
      </c>
      <c r="AY4707" s="189" t="s">
        <v>164</v>
      </c>
    </row>
    <row r="4708" spans="1:65" s="13" customFormat="1" x14ac:dyDescent="0.2">
      <c r="B4708" s="188"/>
      <c r="D4708" s="183" t="s">
        <v>177</v>
      </c>
      <c r="E4708" s="189" t="s">
        <v>1</v>
      </c>
      <c r="F4708" s="190" t="s">
        <v>4199</v>
      </c>
      <c r="H4708" s="189" t="s">
        <v>1</v>
      </c>
      <c r="I4708" s="191"/>
      <c r="L4708" s="188"/>
      <c r="M4708" s="192"/>
      <c r="N4708" s="193"/>
      <c r="O4708" s="193"/>
      <c r="P4708" s="193"/>
      <c r="Q4708" s="193"/>
      <c r="R4708" s="193"/>
      <c r="S4708" s="193"/>
      <c r="T4708" s="194"/>
      <c r="AT4708" s="189" t="s">
        <v>177</v>
      </c>
      <c r="AU4708" s="189" t="s">
        <v>86</v>
      </c>
      <c r="AV4708" s="13" t="s">
        <v>84</v>
      </c>
      <c r="AW4708" s="13" t="s">
        <v>34</v>
      </c>
      <c r="AX4708" s="13" t="s">
        <v>77</v>
      </c>
      <c r="AY4708" s="189" t="s">
        <v>164</v>
      </c>
    </row>
    <row r="4709" spans="1:65" s="14" customFormat="1" x14ac:dyDescent="0.2">
      <c r="B4709" s="195"/>
      <c r="D4709" s="183" t="s">
        <v>177</v>
      </c>
      <c r="E4709" s="196" t="s">
        <v>1</v>
      </c>
      <c r="F4709" s="197" t="s">
        <v>84</v>
      </c>
      <c r="H4709" s="198">
        <v>1</v>
      </c>
      <c r="I4709" s="199"/>
      <c r="L4709" s="195"/>
      <c r="M4709" s="200"/>
      <c r="N4709" s="201"/>
      <c r="O4709" s="201"/>
      <c r="P4709" s="201"/>
      <c r="Q4709" s="201"/>
      <c r="R4709" s="201"/>
      <c r="S4709" s="201"/>
      <c r="T4709" s="202"/>
      <c r="AT4709" s="196" t="s">
        <v>177</v>
      </c>
      <c r="AU4709" s="196" t="s">
        <v>86</v>
      </c>
      <c r="AV4709" s="14" t="s">
        <v>86</v>
      </c>
      <c r="AW4709" s="14" t="s">
        <v>34</v>
      </c>
      <c r="AX4709" s="14" t="s">
        <v>77</v>
      </c>
      <c r="AY4709" s="196" t="s">
        <v>164</v>
      </c>
    </row>
    <row r="4710" spans="1:65" s="13" customFormat="1" x14ac:dyDescent="0.2">
      <c r="B4710" s="188"/>
      <c r="D4710" s="183" t="s">
        <v>177</v>
      </c>
      <c r="E4710" s="189" t="s">
        <v>1</v>
      </c>
      <c r="F4710" s="190" t="s">
        <v>3864</v>
      </c>
      <c r="H4710" s="189" t="s">
        <v>1</v>
      </c>
      <c r="I4710" s="191"/>
      <c r="L4710" s="188"/>
      <c r="M4710" s="192"/>
      <c r="N4710" s="193"/>
      <c r="O4710" s="193"/>
      <c r="P4710" s="193"/>
      <c r="Q4710" s="193"/>
      <c r="R4710" s="193"/>
      <c r="S4710" s="193"/>
      <c r="T4710" s="194"/>
      <c r="AT4710" s="189" t="s">
        <v>177</v>
      </c>
      <c r="AU4710" s="189" t="s">
        <v>86</v>
      </c>
      <c r="AV4710" s="13" t="s">
        <v>84</v>
      </c>
      <c r="AW4710" s="13" t="s">
        <v>34</v>
      </c>
      <c r="AX4710" s="13" t="s">
        <v>77</v>
      </c>
      <c r="AY4710" s="189" t="s">
        <v>164</v>
      </c>
    </row>
    <row r="4711" spans="1:65" s="13" customFormat="1" x14ac:dyDescent="0.2">
      <c r="B4711" s="188"/>
      <c r="D4711" s="183" t="s">
        <v>177</v>
      </c>
      <c r="E4711" s="189" t="s">
        <v>1</v>
      </c>
      <c r="F4711" s="190" t="s">
        <v>4234</v>
      </c>
      <c r="H4711" s="189" t="s">
        <v>1</v>
      </c>
      <c r="I4711" s="191"/>
      <c r="L4711" s="188"/>
      <c r="M4711" s="192"/>
      <c r="N4711" s="193"/>
      <c r="O4711" s="193"/>
      <c r="P4711" s="193"/>
      <c r="Q4711" s="193"/>
      <c r="R4711" s="193"/>
      <c r="S4711" s="193"/>
      <c r="T4711" s="194"/>
      <c r="AT4711" s="189" t="s">
        <v>177</v>
      </c>
      <c r="AU4711" s="189" t="s">
        <v>86</v>
      </c>
      <c r="AV4711" s="13" t="s">
        <v>84</v>
      </c>
      <c r="AW4711" s="13" t="s">
        <v>34</v>
      </c>
      <c r="AX4711" s="13" t="s">
        <v>77</v>
      </c>
      <c r="AY4711" s="189" t="s">
        <v>164</v>
      </c>
    </row>
    <row r="4712" spans="1:65" s="13" customFormat="1" x14ac:dyDescent="0.2">
      <c r="B4712" s="188"/>
      <c r="D4712" s="183" t="s">
        <v>177</v>
      </c>
      <c r="E4712" s="189" t="s">
        <v>1</v>
      </c>
      <c r="F4712" s="190" t="s">
        <v>4199</v>
      </c>
      <c r="H4712" s="189" t="s">
        <v>1</v>
      </c>
      <c r="I4712" s="191"/>
      <c r="L4712" s="188"/>
      <c r="M4712" s="192"/>
      <c r="N4712" s="193"/>
      <c r="O4712" s="193"/>
      <c r="P4712" s="193"/>
      <c r="Q4712" s="193"/>
      <c r="R4712" s="193"/>
      <c r="S4712" s="193"/>
      <c r="T4712" s="194"/>
      <c r="AT4712" s="189" t="s">
        <v>177</v>
      </c>
      <c r="AU4712" s="189" t="s">
        <v>86</v>
      </c>
      <c r="AV4712" s="13" t="s">
        <v>84</v>
      </c>
      <c r="AW4712" s="13" t="s">
        <v>34</v>
      </c>
      <c r="AX4712" s="13" t="s">
        <v>77</v>
      </c>
      <c r="AY4712" s="189" t="s">
        <v>164</v>
      </c>
    </row>
    <row r="4713" spans="1:65" s="14" customFormat="1" x14ac:dyDescent="0.2">
      <c r="B4713" s="195"/>
      <c r="D4713" s="183" t="s">
        <v>177</v>
      </c>
      <c r="E4713" s="196" t="s">
        <v>1</v>
      </c>
      <c r="F4713" s="197" t="s">
        <v>84</v>
      </c>
      <c r="H4713" s="198">
        <v>1</v>
      </c>
      <c r="I4713" s="199"/>
      <c r="L4713" s="195"/>
      <c r="M4713" s="200"/>
      <c r="N4713" s="201"/>
      <c r="O4713" s="201"/>
      <c r="P4713" s="201"/>
      <c r="Q4713" s="201"/>
      <c r="R4713" s="201"/>
      <c r="S4713" s="201"/>
      <c r="T4713" s="202"/>
      <c r="AT4713" s="196" t="s">
        <v>177</v>
      </c>
      <c r="AU4713" s="196" t="s">
        <v>86</v>
      </c>
      <c r="AV4713" s="14" t="s">
        <v>86</v>
      </c>
      <c r="AW4713" s="14" t="s">
        <v>34</v>
      </c>
      <c r="AX4713" s="14" t="s">
        <v>77</v>
      </c>
      <c r="AY4713" s="196" t="s">
        <v>164</v>
      </c>
    </row>
    <row r="4714" spans="1:65" s="13" customFormat="1" x14ac:dyDescent="0.2">
      <c r="B4714" s="188"/>
      <c r="D4714" s="183" t="s">
        <v>177</v>
      </c>
      <c r="E4714" s="189" t="s">
        <v>1</v>
      </c>
      <c r="F4714" s="190" t="s">
        <v>4154</v>
      </c>
      <c r="H4714" s="189" t="s">
        <v>1</v>
      </c>
      <c r="I4714" s="191"/>
      <c r="L4714" s="188"/>
      <c r="M4714" s="192"/>
      <c r="N4714" s="193"/>
      <c r="O4714" s="193"/>
      <c r="P4714" s="193"/>
      <c r="Q4714" s="193"/>
      <c r="R4714" s="193"/>
      <c r="S4714" s="193"/>
      <c r="T4714" s="194"/>
      <c r="AT4714" s="189" t="s">
        <v>177</v>
      </c>
      <c r="AU4714" s="189" t="s">
        <v>86</v>
      </c>
      <c r="AV4714" s="13" t="s">
        <v>84</v>
      </c>
      <c r="AW4714" s="13" t="s">
        <v>34</v>
      </c>
      <c r="AX4714" s="13" t="s">
        <v>77</v>
      </c>
      <c r="AY4714" s="189" t="s">
        <v>164</v>
      </c>
    </row>
    <row r="4715" spans="1:65" s="13" customFormat="1" x14ac:dyDescent="0.2">
      <c r="B4715" s="188"/>
      <c r="D4715" s="183" t="s">
        <v>177</v>
      </c>
      <c r="E4715" s="189" t="s">
        <v>1</v>
      </c>
      <c r="F4715" s="190" t="s">
        <v>4234</v>
      </c>
      <c r="H4715" s="189" t="s">
        <v>1</v>
      </c>
      <c r="I4715" s="191"/>
      <c r="L4715" s="188"/>
      <c r="M4715" s="192"/>
      <c r="N4715" s="193"/>
      <c r="O4715" s="193"/>
      <c r="P4715" s="193"/>
      <c r="Q4715" s="193"/>
      <c r="R4715" s="193"/>
      <c r="S4715" s="193"/>
      <c r="T4715" s="194"/>
      <c r="AT4715" s="189" t="s">
        <v>177</v>
      </c>
      <c r="AU4715" s="189" t="s">
        <v>86</v>
      </c>
      <c r="AV4715" s="13" t="s">
        <v>84</v>
      </c>
      <c r="AW4715" s="13" t="s">
        <v>34</v>
      </c>
      <c r="AX4715" s="13" t="s">
        <v>77</v>
      </c>
      <c r="AY4715" s="189" t="s">
        <v>164</v>
      </c>
    </row>
    <row r="4716" spans="1:65" s="13" customFormat="1" x14ac:dyDescent="0.2">
      <c r="B4716" s="188"/>
      <c r="D4716" s="183" t="s">
        <v>177</v>
      </c>
      <c r="E4716" s="189" t="s">
        <v>1</v>
      </c>
      <c r="F4716" s="190" t="s">
        <v>4199</v>
      </c>
      <c r="H4716" s="189" t="s">
        <v>1</v>
      </c>
      <c r="I4716" s="191"/>
      <c r="L4716" s="188"/>
      <c r="M4716" s="192"/>
      <c r="N4716" s="193"/>
      <c r="O4716" s="193"/>
      <c r="P4716" s="193"/>
      <c r="Q4716" s="193"/>
      <c r="R4716" s="193"/>
      <c r="S4716" s="193"/>
      <c r="T4716" s="194"/>
      <c r="AT4716" s="189" t="s">
        <v>177</v>
      </c>
      <c r="AU4716" s="189" t="s">
        <v>86</v>
      </c>
      <c r="AV4716" s="13" t="s">
        <v>84</v>
      </c>
      <c r="AW4716" s="13" t="s">
        <v>34</v>
      </c>
      <c r="AX4716" s="13" t="s">
        <v>77</v>
      </c>
      <c r="AY4716" s="189" t="s">
        <v>164</v>
      </c>
    </row>
    <row r="4717" spans="1:65" s="14" customFormat="1" x14ac:dyDescent="0.2">
      <c r="B4717" s="195"/>
      <c r="D4717" s="183" t="s">
        <v>177</v>
      </c>
      <c r="E4717" s="196" t="s">
        <v>1</v>
      </c>
      <c r="F4717" s="197" t="s">
        <v>84</v>
      </c>
      <c r="H4717" s="198">
        <v>1</v>
      </c>
      <c r="I4717" s="199"/>
      <c r="L4717" s="195"/>
      <c r="M4717" s="200"/>
      <c r="N4717" s="201"/>
      <c r="O4717" s="201"/>
      <c r="P4717" s="201"/>
      <c r="Q4717" s="201"/>
      <c r="R4717" s="201"/>
      <c r="S4717" s="201"/>
      <c r="T4717" s="202"/>
      <c r="AT4717" s="196" t="s">
        <v>177</v>
      </c>
      <c r="AU4717" s="196" t="s">
        <v>86</v>
      </c>
      <c r="AV4717" s="14" t="s">
        <v>86</v>
      </c>
      <c r="AW4717" s="14" t="s">
        <v>34</v>
      </c>
      <c r="AX4717" s="14" t="s">
        <v>77</v>
      </c>
      <c r="AY4717" s="196" t="s">
        <v>164</v>
      </c>
    </row>
    <row r="4718" spans="1:65" s="15" customFormat="1" x14ac:dyDescent="0.2">
      <c r="B4718" s="203"/>
      <c r="D4718" s="183" t="s">
        <v>177</v>
      </c>
      <c r="E4718" s="204" t="s">
        <v>1</v>
      </c>
      <c r="F4718" s="205" t="s">
        <v>184</v>
      </c>
      <c r="H4718" s="206">
        <v>7</v>
      </c>
      <c r="I4718" s="207"/>
      <c r="L4718" s="203"/>
      <c r="M4718" s="208"/>
      <c r="N4718" s="209"/>
      <c r="O4718" s="209"/>
      <c r="P4718" s="209"/>
      <c r="Q4718" s="209"/>
      <c r="R4718" s="209"/>
      <c r="S4718" s="209"/>
      <c r="T4718" s="210"/>
      <c r="AT4718" s="204" t="s">
        <v>177</v>
      </c>
      <c r="AU4718" s="204" t="s">
        <v>86</v>
      </c>
      <c r="AV4718" s="15" t="s">
        <v>172</v>
      </c>
      <c r="AW4718" s="15" t="s">
        <v>34</v>
      </c>
      <c r="AX4718" s="15" t="s">
        <v>84</v>
      </c>
      <c r="AY4718" s="204" t="s">
        <v>164</v>
      </c>
    </row>
    <row r="4719" spans="1:65" s="2" customFormat="1" ht="16.5" customHeight="1" x14ac:dyDescent="0.2">
      <c r="A4719" s="34"/>
      <c r="B4719" s="168"/>
      <c r="C4719" s="223" t="s">
        <v>4235</v>
      </c>
      <c r="D4719" s="235" t="s">
        <v>326</v>
      </c>
      <c r="E4719" s="225" t="s">
        <v>4236</v>
      </c>
      <c r="F4719" s="226" t="s">
        <v>4237</v>
      </c>
      <c r="G4719" s="227" t="s">
        <v>587</v>
      </c>
      <c r="H4719" s="228">
        <v>5</v>
      </c>
      <c r="I4719" s="229"/>
      <c r="J4719" s="230">
        <f>ROUND(I4719*H4719,2)</f>
        <v>0</v>
      </c>
      <c r="K4719" s="226" t="s">
        <v>171</v>
      </c>
      <c r="L4719" s="231"/>
      <c r="M4719" s="232" t="s">
        <v>1</v>
      </c>
      <c r="N4719" s="233" t="s">
        <v>42</v>
      </c>
      <c r="O4719" s="60"/>
      <c r="P4719" s="179">
        <f>O4719*H4719</f>
        <v>0</v>
      </c>
      <c r="Q4719" s="179">
        <v>2.3E-3</v>
      </c>
      <c r="R4719" s="179">
        <f>Q4719*H4719</f>
        <v>1.15E-2</v>
      </c>
      <c r="S4719" s="179">
        <v>0</v>
      </c>
      <c r="T4719" s="180">
        <f>S4719*H4719</f>
        <v>0</v>
      </c>
      <c r="U4719" s="34"/>
      <c r="V4719" s="34"/>
      <c r="W4719" s="34"/>
      <c r="X4719" s="34"/>
      <c r="Y4719" s="34"/>
      <c r="Z4719" s="34"/>
      <c r="AA4719" s="34"/>
      <c r="AB4719" s="34"/>
      <c r="AC4719" s="34"/>
      <c r="AD4719" s="34"/>
      <c r="AE4719" s="34"/>
      <c r="AR4719" s="181" t="s">
        <v>1049</v>
      </c>
      <c r="AT4719" s="181" t="s">
        <v>326</v>
      </c>
      <c r="AU4719" s="181" t="s">
        <v>86</v>
      </c>
      <c r="AY4719" s="18" t="s">
        <v>164</v>
      </c>
      <c r="BE4719" s="182">
        <f>IF(N4719="základní",J4719,0)</f>
        <v>0</v>
      </c>
      <c r="BF4719" s="182">
        <f>IF(N4719="snížená",J4719,0)</f>
        <v>0</v>
      </c>
      <c r="BG4719" s="182">
        <f>IF(N4719="zákl. přenesená",J4719,0)</f>
        <v>0</v>
      </c>
      <c r="BH4719" s="182">
        <f>IF(N4719="sníž. přenesená",J4719,0)</f>
        <v>0</v>
      </c>
      <c r="BI4719" s="182">
        <f>IF(N4719="nulová",J4719,0)</f>
        <v>0</v>
      </c>
      <c r="BJ4719" s="18" t="s">
        <v>84</v>
      </c>
      <c r="BK4719" s="182">
        <f>ROUND(I4719*H4719,2)</f>
        <v>0</v>
      </c>
      <c r="BL4719" s="18" t="s">
        <v>1049</v>
      </c>
      <c r="BM4719" s="181" t="s">
        <v>4238</v>
      </c>
    </row>
    <row r="4720" spans="1:65" s="2" customFormat="1" x14ac:dyDescent="0.2">
      <c r="A4720" s="34"/>
      <c r="B4720" s="35"/>
      <c r="C4720" s="34"/>
      <c r="D4720" s="183" t="s">
        <v>174</v>
      </c>
      <c r="E4720" s="34"/>
      <c r="F4720" s="184" t="s">
        <v>4237</v>
      </c>
      <c r="G4720" s="34"/>
      <c r="H4720" s="34"/>
      <c r="I4720" s="103"/>
      <c r="J4720" s="34"/>
      <c r="K4720" s="34"/>
      <c r="L4720" s="35"/>
      <c r="M4720" s="185"/>
      <c r="N4720" s="186"/>
      <c r="O4720" s="60"/>
      <c r="P4720" s="60"/>
      <c r="Q4720" s="60"/>
      <c r="R4720" s="60"/>
      <c r="S4720" s="60"/>
      <c r="T4720" s="61"/>
      <c r="U4720" s="34"/>
      <c r="V4720" s="34"/>
      <c r="W4720" s="34"/>
      <c r="X4720" s="34"/>
      <c r="Y4720" s="34"/>
      <c r="Z4720" s="34"/>
      <c r="AA4720" s="34"/>
      <c r="AB4720" s="34"/>
      <c r="AC4720" s="34"/>
      <c r="AD4720" s="34"/>
      <c r="AE4720" s="34"/>
      <c r="AT4720" s="18" t="s">
        <v>174</v>
      </c>
      <c r="AU4720" s="18" t="s">
        <v>86</v>
      </c>
    </row>
    <row r="4721" spans="2:51" s="13" customFormat="1" x14ac:dyDescent="0.2">
      <c r="B4721" s="188"/>
      <c r="D4721" s="183" t="s">
        <v>177</v>
      </c>
      <c r="E4721" s="189" t="s">
        <v>1</v>
      </c>
      <c r="F4721" s="190" t="s">
        <v>2852</v>
      </c>
      <c r="H4721" s="189" t="s">
        <v>1</v>
      </c>
      <c r="I4721" s="191"/>
      <c r="L4721" s="188"/>
      <c r="M4721" s="192"/>
      <c r="N4721" s="193"/>
      <c r="O4721" s="193"/>
      <c r="P4721" s="193"/>
      <c r="Q4721" s="193"/>
      <c r="R4721" s="193"/>
      <c r="S4721" s="193"/>
      <c r="T4721" s="194"/>
      <c r="AT4721" s="189" t="s">
        <v>177</v>
      </c>
      <c r="AU4721" s="189" t="s">
        <v>86</v>
      </c>
      <c r="AV4721" s="13" t="s">
        <v>84</v>
      </c>
      <c r="AW4721" s="13" t="s">
        <v>34</v>
      </c>
      <c r="AX4721" s="13" t="s">
        <v>77</v>
      </c>
      <c r="AY4721" s="189" t="s">
        <v>164</v>
      </c>
    </row>
    <row r="4722" spans="2:51" s="13" customFormat="1" x14ac:dyDescent="0.2">
      <c r="B4722" s="188"/>
      <c r="D4722" s="183" t="s">
        <v>177</v>
      </c>
      <c r="E4722" s="189" t="s">
        <v>1</v>
      </c>
      <c r="F4722" s="190" t="s">
        <v>2853</v>
      </c>
      <c r="H4722" s="189" t="s">
        <v>1</v>
      </c>
      <c r="I4722" s="191"/>
      <c r="L4722" s="188"/>
      <c r="M4722" s="192"/>
      <c r="N4722" s="193"/>
      <c r="O4722" s="193"/>
      <c r="P4722" s="193"/>
      <c r="Q4722" s="193"/>
      <c r="R4722" s="193"/>
      <c r="S4722" s="193"/>
      <c r="T4722" s="194"/>
      <c r="AT4722" s="189" t="s">
        <v>177</v>
      </c>
      <c r="AU4722" s="189" t="s">
        <v>86</v>
      </c>
      <c r="AV4722" s="13" t="s">
        <v>84</v>
      </c>
      <c r="AW4722" s="13" t="s">
        <v>34</v>
      </c>
      <c r="AX4722" s="13" t="s">
        <v>77</v>
      </c>
      <c r="AY4722" s="189" t="s">
        <v>164</v>
      </c>
    </row>
    <row r="4723" spans="2:51" s="13" customFormat="1" x14ac:dyDescent="0.2">
      <c r="B4723" s="188"/>
      <c r="D4723" s="183" t="s">
        <v>177</v>
      </c>
      <c r="E4723" s="189" t="s">
        <v>1</v>
      </c>
      <c r="F4723" s="190" t="s">
        <v>2854</v>
      </c>
      <c r="H4723" s="189" t="s">
        <v>1</v>
      </c>
      <c r="I4723" s="191"/>
      <c r="L4723" s="188"/>
      <c r="M4723" s="192"/>
      <c r="N4723" s="193"/>
      <c r="O4723" s="193"/>
      <c r="P4723" s="193"/>
      <c r="Q4723" s="193"/>
      <c r="R4723" s="193"/>
      <c r="S4723" s="193"/>
      <c r="T4723" s="194"/>
      <c r="AT4723" s="189" t="s">
        <v>177</v>
      </c>
      <c r="AU4723" s="189" t="s">
        <v>86</v>
      </c>
      <c r="AV4723" s="13" t="s">
        <v>84</v>
      </c>
      <c r="AW4723" s="13" t="s">
        <v>34</v>
      </c>
      <c r="AX4723" s="13" t="s">
        <v>77</v>
      </c>
      <c r="AY4723" s="189" t="s">
        <v>164</v>
      </c>
    </row>
    <row r="4724" spans="2:51" s="13" customFormat="1" x14ac:dyDescent="0.2">
      <c r="B4724" s="188"/>
      <c r="D4724" s="183" t="s">
        <v>177</v>
      </c>
      <c r="E4724" s="189" t="s">
        <v>1</v>
      </c>
      <c r="F4724" s="190" t="s">
        <v>2855</v>
      </c>
      <c r="H4724" s="189" t="s">
        <v>1</v>
      </c>
      <c r="I4724" s="191"/>
      <c r="L4724" s="188"/>
      <c r="M4724" s="192"/>
      <c r="N4724" s="193"/>
      <c r="O4724" s="193"/>
      <c r="P4724" s="193"/>
      <c r="Q4724" s="193"/>
      <c r="R4724" s="193"/>
      <c r="S4724" s="193"/>
      <c r="T4724" s="194"/>
      <c r="AT4724" s="189" t="s">
        <v>177</v>
      </c>
      <c r="AU4724" s="189" t="s">
        <v>86</v>
      </c>
      <c r="AV4724" s="13" t="s">
        <v>84</v>
      </c>
      <c r="AW4724" s="13" t="s">
        <v>34</v>
      </c>
      <c r="AX4724" s="13" t="s">
        <v>77</v>
      </c>
      <c r="AY4724" s="189" t="s">
        <v>164</v>
      </c>
    </row>
    <row r="4725" spans="2:51" s="13" customFormat="1" x14ac:dyDescent="0.2">
      <c r="B4725" s="188"/>
      <c r="D4725" s="183" t="s">
        <v>177</v>
      </c>
      <c r="E4725" s="189" t="s">
        <v>1</v>
      </c>
      <c r="F4725" s="190" t="s">
        <v>2820</v>
      </c>
      <c r="H4725" s="189" t="s">
        <v>1</v>
      </c>
      <c r="I4725" s="191"/>
      <c r="L4725" s="188"/>
      <c r="M4725" s="192"/>
      <c r="N4725" s="193"/>
      <c r="O4725" s="193"/>
      <c r="P4725" s="193"/>
      <c r="Q4725" s="193"/>
      <c r="R4725" s="193"/>
      <c r="S4725" s="193"/>
      <c r="T4725" s="194"/>
      <c r="AT4725" s="189" t="s">
        <v>177</v>
      </c>
      <c r="AU4725" s="189" t="s">
        <v>86</v>
      </c>
      <c r="AV4725" s="13" t="s">
        <v>84</v>
      </c>
      <c r="AW4725" s="13" t="s">
        <v>34</v>
      </c>
      <c r="AX4725" s="13" t="s">
        <v>77</v>
      </c>
      <c r="AY4725" s="189" t="s">
        <v>164</v>
      </c>
    </row>
    <row r="4726" spans="2:51" s="13" customFormat="1" x14ac:dyDescent="0.2">
      <c r="B4726" s="188"/>
      <c r="D4726" s="183" t="s">
        <v>177</v>
      </c>
      <c r="E4726" s="189" t="s">
        <v>1</v>
      </c>
      <c r="F4726" s="190" t="s">
        <v>3864</v>
      </c>
      <c r="H4726" s="189" t="s">
        <v>1</v>
      </c>
      <c r="I4726" s="191"/>
      <c r="L4726" s="188"/>
      <c r="M4726" s="192"/>
      <c r="N4726" s="193"/>
      <c r="O4726" s="193"/>
      <c r="P4726" s="193"/>
      <c r="Q4726" s="193"/>
      <c r="R4726" s="193"/>
      <c r="S4726" s="193"/>
      <c r="T4726" s="194"/>
      <c r="AT4726" s="189" t="s">
        <v>177</v>
      </c>
      <c r="AU4726" s="189" t="s">
        <v>86</v>
      </c>
      <c r="AV4726" s="13" t="s">
        <v>84</v>
      </c>
      <c r="AW4726" s="13" t="s">
        <v>34</v>
      </c>
      <c r="AX4726" s="13" t="s">
        <v>77</v>
      </c>
      <c r="AY4726" s="189" t="s">
        <v>164</v>
      </c>
    </row>
    <row r="4727" spans="2:51" s="13" customFormat="1" x14ac:dyDescent="0.2">
      <c r="B4727" s="188"/>
      <c r="D4727" s="183" t="s">
        <v>177</v>
      </c>
      <c r="E4727" s="189" t="s">
        <v>1</v>
      </c>
      <c r="F4727" s="190" t="s">
        <v>4231</v>
      </c>
      <c r="H4727" s="189" t="s">
        <v>1</v>
      </c>
      <c r="I4727" s="191"/>
      <c r="L4727" s="188"/>
      <c r="M4727" s="192"/>
      <c r="N4727" s="193"/>
      <c r="O4727" s="193"/>
      <c r="P4727" s="193"/>
      <c r="Q4727" s="193"/>
      <c r="R4727" s="193"/>
      <c r="S4727" s="193"/>
      <c r="T4727" s="194"/>
      <c r="AT4727" s="189" t="s">
        <v>177</v>
      </c>
      <c r="AU4727" s="189" t="s">
        <v>86</v>
      </c>
      <c r="AV4727" s="13" t="s">
        <v>84</v>
      </c>
      <c r="AW4727" s="13" t="s">
        <v>34</v>
      </c>
      <c r="AX4727" s="13" t="s">
        <v>77</v>
      </c>
      <c r="AY4727" s="189" t="s">
        <v>164</v>
      </c>
    </row>
    <row r="4728" spans="2:51" s="13" customFormat="1" x14ac:dyDescent="0.2">
      <c r="B4728" s="188"/>
      <c r="D4728" s="183" t="s">
        <v>177</v>
      </c>
      <c r="E4728" s="189" t="s">
        <v>1</v>
      </c>
      <c r="F4728" s="190" t="s">
        <v>4199</v>
      </c>
      <c r="H4728" s="189" t="s">
        <v>1</v>
      </c>
      <c r="I4728" s="191"/>
      <c r="L4728" s="188"/>
      <c r="M4728" s="192"/>
      <c r="N4728" s="193"/>
      <c r="O4728" s="193"/>
      <c r="P4728" s="193"/>
      <c r="Q4728" s="193"/>
      <c r="R4728" s="193"/>
      <c r="S4728" s="193"/>
      <c r="T4728" s="194"/>
      <c r="AT4728" s="189" t="s">
        <v>177</v>
      </c>
      <c r="AU4728" s="189" t="s">
        <v>86</v>
      </c>
      <c r="AV4728" s="13" t="s">
        <v>84</v>
      </c>
      <c r="AW4728" s="13" t="s">
        <v>34</v>
      </c>
      <c r="AX4728" s="13" t="s">
        <v>77</v>
      </c>
      <c r="AY4728" s="189" t="s">
        <v>164</v>
      </c>
    </row>
    <row r="4729" spans="2:51" s="14" customFormat="1" x14ac:dyDescent="0.2">
      <c r="B4729" s="195"/>
      <c r="D4729" s="183" t="s">
        <v>177</v>
      </c>
      <c r="E4729" s="196" t="s">
        <v>1</v>
      </c>
      <c r="F4729" s="197" t="s">
        <v>86</v>
      </c>
      <c r="H4729" s="198">
        <v>2</v>
      </c>
      <c r="I4729" s="199"/>
      <c r="L4729" s="195"/>
      <c r="M4729" s="200"/>
      <c r="N4729" s="201"/>
      <c r="O4729" s="201"/>
      <c r="P4729" s="201"/>
      <c r="Q4729" s="201"/>
      <c r="R4729" s="201"/>
      <c r="S4729" s="201"/>
      <c r="T4729" s="202"/>
      <c r="AT4729" s="196" t="s">
        <v>177</v>
      </c>
      <c r="AU4729" s="196" t="s">
        <v>86</v>
      </c>
      <c r="AV4729" s="14" t="s">
        <v>86</v>
      </c>
      <c r="AW4729" s="14" t="s">
        <v>34</v>
      </c>
      <c r="AX4729" s="14" t="s">
        <v>77</v>
      </c>
      <c r="AY4729" s="196" t="s">
        <v>164</v>
      </c>
    </row>
    <row r="4730" spans="2:51" s="13" customFormat="1" x14ac:dyDescent="0.2">
      <c r="B4730" s="188"/>
      <c r="D4730" s="183" t="s">
        <v>177</v>
      </c>
      <c r="E4730" s="189" t="s">
        <v>1</v>
      </c>
      <c r="F4730" s="190" t="s">
        <v>4154</v>
      </c>
      <c r="H4730" s="189" t="s">
        <v>1</v>
      </c>
      <c r="I4730" s="191"/>
      <c r="L4730" s="188"/>
      <c r="M4730" s="192"/>
      <c r="N4730" s="193"/>
      <c r="O4730" s="193"/>
      <c r="P4730" s="193"/>
      <c r="Q4730" s="193"/>
      <c r="R4730" s="193"/>
      <c r="S4730" s="193"/>
      <c r="T4730" s="194"/>
      <c r="AT4730" s="189" t="s">
        <v>177</v>
      </c>
      <c r="AU4730" s="189" t="s">
        <v>86</v>
      </c>
      <c r="AV4730" s="13" t="s">
        <v>84</v>
      </c>
      <c r="AW4730" s="13" t="s">
        <v>34</v>
      </c>
      <c r="AX4730" s="13" t="s">
        <v>77</v>
      </c>
      <c r="AY4730" s="189" t="s">
        <v>164</v>
      </c>
    </row>
    <row r="4731" spans="2:51" s="13" customFormat="1" x14ac:dyDescent="0.2">
      <c r="B4731" s="188"/>
      <c r="D4731" s="183" t="s">
        <v>177</v>
      </c>
      <c r="E4731" s="189" t="s">
        <v>1</v>
      </c>
      <c r="F4731" s="190" t="s">
        <v>4231</v>
      </c>
      <c r="H4731" s="189" t="s">
        <v>1</v>
      </c>
      <c r="I4731" s="191"/>
      <c r="L4731" s="188"/>
      <c r="M4731" s="192"/>
      <c r="N4731" s="193"/>
      <c r="O4731" s="193"/>
      <c r="P4731" s="193"/>
      <c r="Q4731" s="193"/>
      <c r="R4731" s="193"/>
      <c r="S4731" s="193"/>
      <c r="T4731" s="194"/>
      <c r="AT4731" s="189" t="s">
        <v>177</v>
      </c>
      <c r="AU4731" s="189" t="s">
        <v>86</v>
      </c>
      <c r="AV4731" s="13" t="s">
        <v>84</v>
      </c>
      <c r="AW4731" s="13" t="s">
        <v>34</v>
      </c>
      <c r="AX4731" s="13" t="s">
        <v>77</v>
      </c>
      <c r="AY4731" s="189" t="s">
        <v>164</v>
      </c>
    </row>
    <row r="4732" spans="2:51" s="13" customFormat="1" x14ac:dyDescent="0.2">
      <c r="B4732" s="188"/>
      <c r="D4732" s="183" t="s">
        <v>177</v>
      </c>
      <c r="E4732" s="189" t="s">
        <v>1</v>
      </c>
      <c r="F4732" s="190" t="s">
        <v>4199</v>
      </c>
      <c r="H4732" s="189" t="s">
        <v>1</v>
      </c>
      <c r="I4732" s="191"/>
      <c r="L4732" s="188"/>
      <c r="M4732" s="192"/>
      <c r="N4732" s="193"/>
      <c r="O4732" s="193"/>
      <c r="P4732" s="193"/>
      <c r="Q4732" s="193"/>
      <c r="R4732" s="193"/>
      <c r="S4732" s="193"/>
      <c r="T4732" s="194"/>
      <c r="AT4732" s="189" t="s">
        <v>177</v>
      </c>
      <c r="AU4732" s="189" t="s">
        <v>86</v>
      </c>
      <c r="AV4732" s="13" t="s">
        <v>84</v>
      </c>
      <c r="AW4732" s="13" t="s">
        <v>34</v>
      </c>
      <c r="AX4732" s="13" t="s">
        <v>77</v>
      </c>
      <c r="AY4732" s="189" t="s">
        <v>164</v>
      </c>
    </row>
    <row r="4733" spans="2:51" s="14" customFormat="1" x14ac:dyDescent="0.2">
      <c r="B4733" s="195"/>
      <c r="D4733" s="183" t="s">
        <v>177</v>
      </c>
      <c r="E4733" s="196" t="s">
        <v>1</v>
      </c>
      <c r="F4733" s="197" t="s">
        <v>86</v>
      </c>
      <c r="H4733" s="198">
        <v>2</v>
      </c>
      <c r="I4733" s="199"/>
      <c r="L4733" s="195"/>
      <c r="M4733" s="200"/>
      <c r="N4733" s="201"/>
      <c r="O4733" s="201"/>
      <c r="P4733" s="201"/>
      <c r="Q4733" s="201"/>
      <c r="R4733" s="201"/>
      <c r="S4733" s="201"/>
      <c r="T4733" s="202"/>
      <c r="AT4733" s="196" t="s">
        <v>177</v>
      </c>
      <c r="AU4733" s="196" t="s">
        <v>86</v>
      </c>
      <c r="AV4733" s="14" t="s">
        <v>86</v>
      </c>
      <c r="AW4733" s="14" t="s">
        <v>34</v>
      </c>
      <c r="AX4733" s="14" t="s">
        <v>77</v>
      </c>
      <c r="AY4733" s="196" t="s">
        <v>164</v>
      </c>
    </row>
    <row r="4734" spans="2:51" s="13" customFormat="1" x14ac:dyDescent="0.2">
      <c r="B4734" s="188"/>
      <c r="D4734" s="183" t="s">
        <v>177</v>
      </c>
      <c r="E4734" s="189" t="s">
        <v>1</v>
      </c>
      <c r="F4734" s="190" t="s">
        <v>4232</v>
      </c>
      <c r="H4734" s="189" t="s">
        <v>1</v>
      </c>
      <c r="I4734" s="191"/>
      <c r="L4734" s="188"/>
      <c r="M4734" s="192"/>
      <c r="N4734" s="193"/>
      <c r="O4734" s="193"/>
      <c r="P4734" s="193"/>
      <c r="Q4734" s="193"/>
      <c r="R4734" s="193"/>
      <c r="S4734" s="193"/>
      <c r="T4734" s="194"/>
      <c r="AT4734" s="189" t="s">
        <v>177</v>
      </c>
      <c r="AU4734" s="189" t="s">
        <v>86</v>
      </c>
      <c r="AV4734" s="13" t="s">
        <v>84</v>
      </c>
      <c r="AW4734" s="13" t="s">
        <v>34</v>
      </c>
      <c r="AX4734" s="13" t="s">
        <v>77</v>
      </c>
      <c r="AY4734" s="189" t="s">
        <v>164</v>
      </c>
    </row>
    <row r="4735" spans="2:51" s="13" customFormat="1" x14ac:dyDescent="0.2">
      <c r="B4735" s="188"/>
      <c r="D4735" s="183" t="s">
        <v>177</v>
      </c>
      <c r="E4735" s="189" t="s">
        <v>1</v>
      </c>
      <c r="F4735" s="190" t="s">
        <v>4233</v>
      </c>
      <c r="H4735" s="189" t="s">
        <v>1</v>
      </c>
      <c r="I4735" s="191"/>
      <c r="L4735" s="188"/>
      <c r="M4735" s="192"/>
      <c r="N4735" s="193"/>
      <c r="O4735" s="193"/>
      <c r="P4735" s="193"/>
      <c r="Q4735" s="193"/>
      <c r="R4735" s="193"/>
      <c r="S4735" s="193"/>
      <c r="T4735" s="194"/>
      <c r="AT4735" s="189" t="s">
        <v>177</v>
      </c>
      <c r="AU4735" s="189" t="s">
        <v>86</v>
      </c>
      <c r="AV4735" s="13" t="s">
        <v>84</v>
      </c>
      <c r="AW4735" s="13" t="s">
        <v>34</v>
      </c>
      <c r="AX4735" s="13" t="s">
        <v>77</v>
      </c>
      <c r="AY4735" s="189" t="s">
        <v>164</v>
      </c>
    </row>
    <row r="4736" spans="2:51" s="13" customFormat="1" x14ac:dyDescent="0.2">
      <c r="B4736" s="188"/>
      <c r="D4736" s="183" t="s">
        <v>177</v>
      </c>
      <c r="E4736" s="189" t="s">
        <v>1</v>
      </c>
      <c r="F4736" s="190" t="s">
        <v>4199</v>
      </c>
      <c r="H4736" s="189" t="s">
        <v>1</v>
      </c>
      <c r="I4736" s="191"/>
      <c r="L4736" s="188"/>
      <c r="M4736" s="192"/>
      <c r="N4736" s="193"/>
      <c r="O4736" s="193"/>
      <c r="P4736" s="193"/>
      <c r="Q4736" s="193"/>
      <c r="R4736" s="193"/>
      <c r="S4736" s="193"/>
      <c r="T4736" s="194"/>
      <c r="AT4736" s="189" t="s">
        <v>177</v>
      </c>
      <c r="AU4736" s="189" t="s">
        <v>86</v>
      </c>
      <c r="AV4736" s="13" t="s">
        <v>84</v>
      </c>
      <c r="AW4736" s="13" t="s">
        <v>34</v>
      </c>
      <c r="AX4736" s="13" t="s">
        <v>77</v>
      </c>
      <c r="AY4736" s="189" t="s">
        <v>164</v>
      </c>
    </row>
    <row r="4737" spans="1:65" s="14" customFormat="1" x14ac:dyDescent="0.2">
      <c r="B4737" s="195"/>
      <c r="D4737" s="183" t="s">
        <v>177</v>
      </c>
      <c r="E4737" s="196" t="s">
        <v>1</v>
      </c>
      <c r="F4737" s="197" t="s">
        <v>84</v>
      </c>
      <c r="H4737" s="198">
        <v>1</v>
      </c>
      <c r="I4737" s="199"/>
      <c r="L4737" s="195"/>
      <c r="M4737" s="200"/>
      <c r="N4737" s="201"/>
      <c r="O4737" s="201"/>
      <c r="P4737" s="201"/>
      <c r="Q4737" s="201"/>
      <c r="R4737" s="201"/>
      <c r="S4737" s="201"/>
      <c r="T4737" s="202"/>
      <c r="AT4737" s="196" t="s">
        <v>177</v>
      </c>
      <c r="AU4737" s="196" t="s">
        <v>86</v>
      </c>
      <c r="AV4737" s="14" t="s">
        <v>86</v>
      </c>
      <c r="AW4737" s="14" t="s">
        <v>34</v>
      </c>
      <c r="AX4737" s="14" t="s">
        <v>77</v>
      </c>
      <c r="AY4737" s="196" t="s">
        <v>164</v>
      </c>
    </row>
    <row r="4738" spans="1:65" s="15" customFormat="1" x14ac:dyDescent="0.2">
      <c r="B4738" s="203"/>
      <c r="D4738" s="183" t="s">
        <v>177</v>
      </c>
      <c r="E4738" s="204" t="s">
        <v>1</v>
      </c>
      <c r="F4738" s="205" t="s">
        <v>184</v>
      </c>
      <c r="H4738" s="206">
        <v>5</v>
      </c>
      <c r="I4738" s="207"/>
      <c r="L4738" s="203"/>
      <c r="M4738" s="208"/>
      <c r="N4738" s="209"/>
      <c r="O4738" s="209"/>
      <c r="P4738" s="209"/>
      <c r="Q4738" s="209"/>
      <c r="R4738" s="209"/>
      <c r="S4738" s="209"/>
      <c r="T4738" s="210"/>
      <c r="AT4738" s="204" t="s">
        <v>177</v>
      </c>
      <c r="AU4738" s="204" t="s">
        <v>86</v>
      </c>
      <c r="AV4738" s="15" t="s">
        <v>172</v>
      </c>
      <c r="AW4738" s="15" t="s">
        <v>34</v>
      </c>
      <c r="AX4738" s="15" t="s">
        <v>84</v>
      </c>
      <c r="AY4738" s="204" t="s">
        <v>164</v>
      </c>
    </row>
    <row r="4739" spans="1:65" s="2" customFormat="1" ht="16.5" customHeight="1" x14ac:dyDescent="0.2">
      <c r="A4739" s="34"/>
      <c r="B4739" s="168"/>
      <c r="C4739" s="223" t="s">
        <v>4239</v>
      </c>
      <c r="D4739" s="235" t="s">
        <v>326</v>
      </c>
      <c r="E4739" s="225" t="s">
        <v>4240</v>
      </c>
      <c r="F4739" s="226" t="s">
        <v>4241</v>
      </c>
      <c r="G4739" s="227" t="s">
        <v>587</v>
      </c>
      <c r="H4739" s="228">
        <v>2</v>
      </c>
      <c r="I4739" s="229"/>
      <c r="J4739" s="230">
        <f>ROUND(I4739*H4739,2)</f>
        <v>0</v>
      </c>
      <c r="K4739" s="226" t="s">
        <v>171</v>
      </c>
      <c r="L4739" s="231"/>
      <c r="M4739" s="232" t="s">
        <v>1</v>
      </c>
      <c r="N4739" s="233" t="s">
        <v>42</v>
      </c>
      <c r="O4739" s="60"/>
      <c r="P4739" s="179">
        <f>O4739*H4739</f>
        <v>0</v>
      </c>
      <c r="Q4739" s="179">
        <v>2.3E-3</v>
      </c>
      <c r="R4739" s="179">
        <f>Q4739*H4739</f>
        <v>4.5999999999999999E-3</v>
      </c>
      <c r="S4739" s="179">
        <v>0</v>
      </c>
      <c r="T4739" s="180">
        <f>S4739*H4739</f>
        <v>0</v>
      </c>
      <c r="U4739" s="34"/>
      <c r="V4739" s="34"/>
      <c r="W4739" s="34"/>
      <c r="X4739" s="34"/>
      <c r="Y4739" s="34"/>
      <c r="Z4739" s="34"/>
      <c r="AA4739" s="34"/>
      <c r="AB4739" s="34"/>
      <c r="AC4739" s="34"/>
      <c r="AD4739" s="34"/>
      <c r="AE4739" s="34"/>
      <c r="AR4739" s="181" t="s">
        <v>1049</v>
      </c>
      <c r="AT4739" s="181" t="s">
        <v>326</v>
      </c>
      <c r="AU4739" s="181" t="s">
        <v>86</v>
      </c>
      <c r="AY4739" s="18" t="s">
        <v>164</v>
      </c>
      <c r="BE4739" s="182">
        <f>IF(N4739="základní",J4739,0)</f>
        <v>0</v>
      </c>
      <c r="BF4739" s="182">
        <f>IF(N4739="snížená",J4739,0)</f>
        <v>0</v>
      </c>
      <c r="BG4739" s="182">
        <f>IF(N4739="zákl. přenesená",J4739,0)</f>
        <v>0</v>
      </c>
      <c r="BH4739" s="182">
        <f>IF(N4739="sníž. přenesená",J4739,0)</f>
        <v>0</v>
      </c>
      <c r="BI4739" s="182">
        <f>IF(N4739="nulová",J4739,0)</f>
        <v>0</v>
      </c>
      <c r="BJ4739" s="18" t="s">
        <v>84</v>
      </c>
      <c r="BK4739" s="182">
        <f>ROUND(I4739*H4739,2)</f>
        <v>0</v>
      </c>
      <c r="BL4739" s="18" t="s">
        <v>1049</v>
      </c>
      <c r="BM4739" s="181" t="s">
        <v>4242</v>
      </c>
    </row>
    <row r="4740" spans="1:65" s="2" customFormat="1" x14ac:dyDescent="0.2">
      <c r="A4740" s="34"/>
      <c r="B4740" s="35"/>
      <c r="C4740" s="34"/>
      <c r="D4740" s="183" t="s">
        <v>174</v>
      </c>
      <c r="E4740" s="34"/>
      <c r="F4740" s="184" t="s">
        <v>4241</v>
      </c>
      <c r="G4740" s="34"/>
      <c r="H4740" s="34"/>
      <c r="I4740" s="103"/>
      <c r="J4740" s="34"/>
      <c r="K4740" s="34"/>
      <c r="L4740" s="35"/>
      <c r="M4740" s="185"/>
      <c r="N4740" s="186"/>
      <c r="O4740" s="60"/>
      <c r="P4740" s="60"/>
      <c r="Q4740" s="60"/>
      <c r="R4740" s="60"/>
      <c r="S4740" s="60"/>
      <c r="T4740" s="61"/>
      <c r="U4740" s="34"/>
      <c r="V4740" s="34"/>
      <c r="W4740" s="34"/>
      <c r="X4740" s="34"/>
      <c r="Y4740" s="34"/>
      <c r="Z4740" s="34"/>
      <c r="AA4740" s="34"/>
      <c r="AB4740" s="34"/>
      <c r="AC4740" s="34"/>
      <c r="AD4740" s="34"/>
      <c r="AE4740" s="34"/>
      <c r="AT4740" s="18" t="s">
        <v>174</v>
      </c>
      <c r="AU4740" s="18" t="s">
        <v>86</v>
      </c>
    </row>
    <row r="4741" spans="1:65" s="13" customFormat="1" x14ac:dyDescent="0.2">
      <c r="B4741" s="188"/>
      <c r="D4741" s="183" t="s">
        <v>177</v>
      </c>
      <c r="E4741" s="189" t="s">
        <v>1</v>
      </c>
      <c r="F4741" s="190" t="s">
        <v>2852</v>
      </c>
      <c r="H4741" s="189" t="s">
        <v>1</v>
      </c>
      <c r="I4741" s="191"/>
      <c r="L4741" s="188"/>
      <c r="M4741" s="192"/>
      <c r="N4741" s="193"/>
      <c r="O4741" s="193"/>
      <c r="P4741" s="193"/>
      <c r="Q4741" s="193"/>
      <c r="R4741" s="193"/>
      <c r="S4741" s="193"/>
      <c r="T4741" s="194"/>
      <c r="AT4741" s="189" t="s">
        <v>177</v>
      </c>
      <c r="AU4741" s="189" t="s">
        <v>86</v>
      </c>
      <c r="AV4741" s="13" t="s">
        <v>84</v>
      </c>
      <c r="AW4741" s="13" t="s">
        <v>34</v>
      </c>
      <c r="AX4741" s="13" t="s">
        <v>77</v>
      </c>
      <c r="AY4741" s="189" t="s">
        <v>164</v>
      </c>
    </row>
    <row r="4742" spans="1:65" s="13" customFormat="1" x14ac:dyDescent="0.2">
      <c r="B4742" s="188"/>
      <c r="D4742" s="183" t="s">
        <v>177</v>
      </c>
      <c r="E4742" s="189" t="s">
        <v>1</v>
      </c>
      <c r="F4742" s="190" t="s">
        <v>2853</v>
      </c>
      <c r="H4742" s="189" t="s">
        <v>1</v>
      </c>
      <c r="I4742" s="191"/>
      <c r="L4742" s="188"/>
      <c r="M4742" s="192"/>
      <c r="N4742" s="193"/>
      <c r="O4742" s="193"/>
      <c r="P4742" s="193"/>
      <c r="Q4742" s="193"/>
      <c r="R4742" s="193"/>
      <c r="S4742" s="193"/>
      <c r="T4742" s="194"/>
      <c r="AT4742" s="189" t="s">
        <v>177</v>
      </c>
      <c r="AU4742" s="189" t="s">
        <v>86</v>
      </c>
      <c r="AV4742" s="13" t="s">
        <v>84</v>
      </c>
      <c r="AW4742" s="13" t="s">
        <v>34</v>
      </c>
      <c r="AX4742" s="13" t="s">
        <v>77</v>
      </c>
      <c r="AY4742" s="189" t="s">
        <v>164</v>
      </c>
    </row>
    <row r="4743" spans="1:65" s="13" customFormat="1" x14ac:dyDescent="0.2">
      <c r="B4743" s="188"/>
      <c r="D4743" s="183" t="s">
        <v>177</v>
      </c>
      <c r="E4743" s="189" t="s">
        <v>1</v>
      </c>
      <c r="F4743" s="190" t="s">
        <v>2854</v>
      </c>
      <c r="H4743" s="189" t="s">
        <v>1</v>
      </c>
      <c r="I4743" s="191"/>
      <c r="L4743" s="188"/>
      <c r="M4743" s="192"/>
      <c r="N4743" s="193"/>
      <c r="O4743" s="193"/>
      <c r="P4743" s="193"/>
      <c r="Q4743" s="193"/>
      <c r="R4743" s="193"/>
      <c r="S4743" s="193"/>
      <c r="T4743" s="194"/>
      <c r="AT4743" s="189" t="s">
        <v>177</v>
      </c>
      <c r="AU4743" s="189" t="s">
        <v>86</v>
      </c>
      <c r="AV4743" s="13" t="s">
        <v>84</v>
      </c>
      <c r="AW4743" s="13" t="s">
        <v>34</v>
      </c>
      <c r="AX4743" s="13" t="s">
        <v>77</v>
      </c>
      <c r="AY4743" s="189" t="s">
        <v>164</v>
      </c>
    </row>
    <row r="4744" spans="1:65" s="13" customFormat="1" x14ac:dyDescent="0.2">
      <c r="B4744" s="188"/>
      <c r="D4744" s="183" t="s">
        <v>177</v>
      </c>
      <c r="E4744" s="189" t="s">
        <v>1</v>
      </c>
      <c r="F4744" s="190" t="s">
        <v>2855</v>
      </c>
      <c r="H4744" s="189" t="s">
        <v>1</v>
      </c>
      <c r="I4744" s="191"/>
      <c r="L4744" s="188"/>
      <c r="M4744" s="192"/>
      <c r="N4744" s="193"/>
      <c r="O4744" s="193"/>
      <c r="P4744" s="193"/>
      <c r="Q4744" s="193"/>
      <c r="R4744" s="193"/>
      <c r="S4744" s="193"/>
      <c r="T4744" s="194"/>
      <c r="AT4744" s="189" t="s">
        <v>177</v>
      </c>
      <c r="AU4744" s="189" t="s">
        <v>86</v>
      </c>
      <c r="AV4744" s="13" t="s">
        <v>84</v>
      </c>
      <c r="AW4744" s="13" t="s">
        <v>34</v>
      </c>
      <c r="AX4744" s="13" t="s">
        <v>77</v>
      </c>
      <c r="AY4744" s="189" t="s">
        <v>164</v>
      </c>
    </row>
    <row r="4745" spans="1:65" s="13" customFormat="1" x14ac:dyDescent="0.2">
      <c r="B4745" s="188"/>
      <c r="D4745" s="183" t="s">
        <v>177</v>
      </c>
      <c r="E4745" s="189" t="s">
        <v>1</v>
      </c>
      <c r="F4745" s="190" t="s">
        <v>2820</v>
      </c>
      <c r="H4745" s="189" t="s">
        <v>1</v>
      </c>
      <c r="I4745" s="191"/>
      <c r="L4745" s="188"/>
      <c r="M4745" s="192"/>
      <c r="N4745" s="193"/>
      <c r="O4745" s="193"/>
      <c r="P4745" s="193"/>
      <c r="Q4745" s="193"/>
      <c r="R4745" s="193"/>
      <c r="S4745" s="193"/>
      <c r="T4745" s="194"/>
      <c r="AT4745" s="189" t="s">
        <v>177</v>
      </c>
      <c r="AU4745" s="189" t="s">
        <v>86</v>
      </c>
      <c r="AV4745" s="13" t="s">
        <v>84</v>
      </c>
      <c r="AW4745" s="13" t="s">
        <v>34</v>
      </c>
      <c r="AX4745" s="13" t="s">
        <v>77</v>
      </c>
      <c r="AY4745" s="189" t="s">
        <v>164</v>
      </c>
    </row>
    <row r="4746" spans="1:65" s="13" customFormat="1" x14ac:dyDescent="0.2">
      <c r="B4746" s="188"/>
      <c r="D4746" s="183" t="s">
        <v>177</v>
      </c>
      <c r="E4746" s="189" t="s">
        <v>1</v>
      </c>
      <c r="F4746" s="190" t="s">
        <v>3864</v>
      </c>
      <c r="H4746" s="189" t="s">
        <v>1</v>
      </c>
      <c r="I4746" s="191"/>
      <c r="L4746" s="188"/>
      <c r="M4746" s="192"/>
      <c r="N4746" s="193"/>
      <c r="O4746" s="193"/>
      <c r="P4746" s="193"/>
      <c r="Q4746" s="193"/>
      <c r="R4746" s="193"/>
      <c r="S4746" s="193"/>
      <c r="T4746" s="194"/>
      <c r="AT4746" s="189" t="s">
        <v>177</v>
      </c>
      <c r="AU4746" s="189" t="s">
        <v>86</v>
      </c>
      <c r="AV4746" s="13" t="s">
        <v>84</v>
      </c>
      <c r="AW4746" s="13" t="s">
        <v>34</v>
      </c>
      <c r="AX4746" s="13" t="s">
        <v>77</v>
      </c>
      <c r="AY4746" s="189" t="s">
        <v>164</v>
      </c>
    </row>
    <row r="4747" spans="1:65" s="13" customFormat="1" x14ac:dyDescent="0.2">
      <c r="B4747" s="188"/>
      <c r="D4747" s="183" t="s">
        <v>177</v>
      </c>
      <c r="E4747" s="189" t="s">
        <v>1</v>
      </c>
      <c r="F4747" s="190" t="s">
        <v>4234</v>
      </c>
      <c r="H4747" s="189" t="s">
        <v>1</v>
      </c>
      <c r="I4747" s="191"/>
      <c r="L4747" s="188"/>
      <c r="M4747" s="192"/>
      <c r="N4747" s="193"/>
      <c r="O4747" s="193"/>
      <c r="P4747" s="193"/>
      <c r="Q4747" s="193"/>
      <c r="R4747" s="193"/>
      <c r="S4747" s="193"/>
      <c r="T4747" s="194"/>
      <c r="AT4747" s="189" t="s">
        <v>177</v>
      </c>
      <c r="AU4747" s="189" t="s">
        <v>86</v>
      </c>
      <c r="AV4747" s="13" t="s">
        <v>84</v>
      </c>
      <c r="AW4747" s="13" t="s">
        <v>34</v>
      </c>
      <c r="AX4747" s="13" t="s">
        <v>77</v>
      </c>
      <c r="AY4747" s="189" t="s">
        <v>164</v>
      </c>
    </row>
    <row r="4748" spans="1:65" s="13" customFormat="1" x14ac:dyDescent="0.2">
      <c r="B4748" s="188"/>
      <c r="D4748" s="183" t="s">
        <v>177</v>
      </c>
      <c r="E4748" s="189" t="s">
        <v>1</v>
      </c>
      <c r="F4748" s="190" t="s">
        <v>4199</v>
      </c>
      <c r="H4748" s="189" t="s">
        <v>1</v>
      </c>
      <c r="I4748" s="191"/>
      <c r="L4748" s="188"/>
      <c r="M4748" s="192"/>
      <c r="N4748" s="193"/>
      <c r="O4748" s="193"/>
      <c r="P4748" s="193"/>
      <c r="Q4748" s="193"/>
      <c r="R4748" s="193"/>
      <c r="S4748" s="193"/>
      <c r="T4748" s="194"/>
      <c r="AT4748" s="189" t="s">
        <v>177</v>
      </c>
      <c r="AU4748" s="189" t="s">
        <v>86</v>
      </c>
      <c r="AV4748" s="13" t="s">
        <v>84</v>
      </c>
      <c r="AW4748" s="13" t="s">
        <v>34</v>
      </c>
      <c r="AX4748" s="13" t="s">
        <v>77</v>
      </c>
      <c r="AY4748" s="189" t="s">
        <v>164</v>
      </c>
    </row>
    <row r="4749" spans="1:65" s="14" customFormat="1" x14ac:dyDescent="0.2">
      <c r="B4749" s="195"/>
      <c r="D4749" s="183" t="s">
        <v>177</v>
      </c>
      <c r="E4749" s="196" t="s">
        <v>1</v>
      </c>
      <c r="F4749" s="197" t="s">
        <v>84</v>
      </c>
      <c r="H4749" s="198">
        <v>1</v>
      </c>
      <c r="I4749" s="199"/>
      <c r="L4749" s="195"/>
      <c r="M4749" s="200"/>
      <c r="N4749" s="201"/>
      <c r="O4749" s="201"/>
      <c r="P4749" s="201"/>
      <c r="Q4749" s="201"/>
      <c r="R4749" s="201"/>
      <c r="S4749" s="201"/>
      <c r="T4749" s="202"/>
      <c r="AT4749" s="196" t="s">
        <v>177</v>
      </c>
      <c r="AU4749" s="196" t="s">
        <v>86</v>
      </c>
      <c r="AV4749" s="14" t="s">
        <v>86</v>
      </c>
      <c r="AW4749" s="14" t="s">
        <v>34</v>
      </c>
      <c r="AX4749" s="14" t="s">
        <v>77</v>
      </c>
      <c r="AY4749" s="196" t="s">
        <v>164</v>
      </c>
    </row>
    <row r="4750" spans="1:65" s="13" customFormat="1" x14ac:dyDescent="0.2">
      <c r="B4750" s="188"/>
      <c r="D4750" s="183" t="s">
        <v>177</v>
      </c>
      <c r="E4750" s="189" t="s">
        <v>1</v>
      </c>
      <c r="F4750" s="190" t="s">
        <v>4154</v>
      </c>
      <c r="H4750" s="189" t="s">
        <v>1</v>
      </c>
      <c r="I4750" s="191"/>
      <c r="L4750" s="188"/>
      <c r="M4750" s="192"/>
      <c r="N4750" s="193"/>
      <c r="O4750" s="193"/>
      <c r="P4750" s="193"/>
      <c r="Q4750" s="193"/>
      <c r="R4750" s="193"/>
      <c r="S4750" s="193"/>
      <c r="T4750" s="194"/>
      <c r="AT4750" s="189" t="s">
        <v>177</v>
      </c>
      <c r="AU4750" s="189" t="s">
        <v>86</v>
      </c>
      <c r="AV4750" s="13" t="s">
        <v>84</v>
      </c>
      <c r="AW4750" s="13" t="s">
        <v>34</v>
      </c>
      <c r="AX4750" s="13" t="s">
        <v>77</v>
      </c>
      <c r="AY4750" s="189" t="s">
        <v>164</v>
      </c>
    </row>
    <row r="4751" spans="1:65" s="13" customFormat="1" x14ac:dyDescent="0.2">
      <c r="B4751" s="188"/>
      <c r="D4751" s="183" t="s">
        <v>177</v>
      </c>
      <c r="E4751" s="189" t="s">
        <v>1</v>
      </c>
      <c r="F4751" s="190" t="s">
        <v>4234</v>
      </c>
      <c r="H4751" s="189" t="s">
        <v>1</v>
      </c>
      <c r="I4751" s="191"/>
      <c r="L4751" s="188"/>
      <c r="M4751" s="192"/>
      <c r="N4751" s="193"/>
      <c r="O4751" s="193"/>
      <c r="P4751" s="193"/>
      <c r="Q4751" s="193"/>
      <c r="R4751" s="193"/>
      <c r="S4751" s="193"/>
      <c r="T4751" s="194"/>
      <c r="AT4751" s="189" t="s">
        <v>177</v>
      </c>
      <c r="AU4751" s="189" t="s">
        <v>86</v>
      </c>
      <c r="AV4751" s="13" t="s">
        <v>84</v>
      </c>
      <c r="AW4751" s="13" t="s">
        <v>34</v>
      </c>
      <c r="AX4751" s="13" t="s">
        <v>77</v>
      </c>
      <c r="AY4751" s="189" t="s">
        <v>164</v>
      </c>
    </row>
    <row r="4752" spans="1:65" s="13" customFormat="1" x14ac:dyDescent="0.2">
      <c r="B4752" s="188"/>
      <c r="D4752" s="183" t="s">
        <v>177</v>
      </c>
      <c r="E4752" s="189" t="s">
        <v>1</v>
      </c>
      <c r="F4752" s="190" t="s">
        <v>4199</v>
      </c>
      <c r="H4752" s="189" t="s">
        <v>1</v>
      </c>
      <c r="I4752" s="191"/>
      <c r="L4752" s="188"/>
      <c r="M4752" s="192"/>
      <c r="N4752" s="193"/>
      <c r="O4752" s="193"/>
      <c r="P4752" s="193"/>
      <c r="Q4752" s="193"/>
      <c r="R4752" s="193"/>
      <c r="S4752" s="193"/>
      <c r="T4752" s="194"/>
      <c r="AT4752" s="189" t="s">
        <v>177</v>
      </c>
      <c r="AU4752" s="189" t="s">
        <v>86</v>
      </c>
      <c r="AV4752" s="13" t="s">
        <v>84</v>
      </c>
      <c r="AW4752" s="13" t="s">
        <v>34</v>
      </c>
      <c r="AX4752" s="13" t="s">
        <v>77</v>
      </c>
      <c r="AY4752" s="189" t="s">
        <v>164</v>
      </c>
    </row>
    <row r="4753" spans="1:65" s="14" customFormat="1" x14ac:dyDescent="0.2">
      <c r="B4753" s="195"/>
      <c r="D4753" s="183" t="s">
        <v>177</v>
      </c>
      <c r="E4753" s="196" t="s">
        <v>1</v>
      </c>
      <c r="F4753" s="197" t="s">
        <v>84</v>
      </c>
      <c r="H4753" s="198">
        <v>1</v>
      </c>
      <c r="I4753" s="199"/>
      <c r="L4753" s="195"/>
      <c r="M4753" s="200"/>
      <c r="N4753" s="201"/>
      <c r="O4753" s="201"/>
      <c r="P4753" s="201"/>
      <c r="Q4753" s="201"/>
      <c r="R4753" s="201"/>
      <c r="S4753" s="201"/>
      <c r="T4753" s="202"/>
      <c r="AT4753" s="196" t="s">
        <v>177</v>
      </c>
      <c r="AU4753" s="196" t="s">
        <v>86</v>
      </c>
      <c r="AV4753" s="14" t="s">
        <v>86</v>
      </c>
      <c r="AW4753" s="14" t="s">
        <v>34</v>
      </c>
      <c r="AX4753" s="14" t="s">
        <v>77</v>
      </c>
      <c r="AY4753" s="196" t="s">
        <v>164</v>
      </c>
    </row>
    <row r="4754" spans="1:65" s="15" customFormat="1" x14ac:dyDescent="0.2">
      <c r="B4754" s="203"/>
      <c r="D4754" s="183" t="s">
        <v>177</v>
      </c>
      <c r="E4754" s="204" t="s">
        <v>1</v>
      </c>
      <c r="F4754" s="205" t="s">
        <v>184</v>
      </c>
      <c r="H4754" s="206">
        <v>2</v>
      </c>
      <c r="I4754" s="207"/>
      <c r="L4754" s="203"/>
      <c r="M4754" s="208"/>
      <c r="N4754" s="209"/>
      <c r="O4754" s="209"/>
      <c r="P4754" s="209"/>
      <c r="Q4754" s="209"/>
      <c r="R4754" s="209"/>
      <c r="S4754" s="209"/>
      <c r="T4754" s="210"/>
      <c r="AT4754" s="204" t="s">
        <v>177</v>
      </c>
      <c r="AU4754" s="204" t="s">
        <v>86</v>
      </c>
      <c r="AV4754" s="15" t="s">
        <v>172</v>
      </c>
      <c r="AW4754" s="15" t="s">
        <v>34</v>
      </c>
      <c r="AX4754" s="15" t="s">
        <v>84</v>
      </c>
      <c r="AY4754" s="204" t="s">
        <v>164</v>
      </c>
    </row>
    <row r="4755" spans="1:65" s="2" customFormat="1" ht="16.5" customHeight="1" x14ac:dyDescent="0.2">
      <c r="A4755" s="34"/>
      <c r="B4755" s="168"/>
      <c r="C4755" s="169" t="s">
        <v>4243</v>
      </c>
      <c r="D4755" s="214" t="s">
        <v>167</v>
      </c>
      <c r="E4755" s="171" t="s">
        <v>4244</v>
      </c>
      <c r="F4755" s="172" t="s">
        <v>4245</v>
      </c>
      <c r="G4755" s="173" t="s">
        <v>587</v>
      </c>
      <c r="H4755" s="174">
        <v>1</v>
      </c>
      <c r="I4755" s="175"/>
      <c r="J4755" s="176">
        <f>ROUND(I4755*H4755,2)</f>
        <v>0</v>
      </c>
      <c r="K4755" s="172" t="s">
        <v>216</v>
      </c>
      <c r="L4755" s="35"/>
      <c r="M4755" s="177" t="s">
        <v>1</v>
      </c>
      <c r="N4755" s="178" t="s">
        <v>42</v>
      </c>
      <c r="O4755" s="60"/>
      <c r="P4755" s="179">
        <f>O4755*H4755</f>
        <v>0</v>
      </c>
      <c r="Q4755" s="179">
        <v>1.66E-3</v>
      </c>
      <c r="R4755" s="179">
        <f>Q4755*H4755</f>
        <v>1.66E-3</v>
      </c>
      <c r="S4755" s="179">
        <v>0</v>
      </c>
      <c r="T4755" s="180">
        <f>S4755*H4755</f>
        <v>0</v>
      </c>
      <c r="U4755" s="34"/>
      <c r="V4755" s="34"/>
      <c r="W4755" s="34"/>
      <c r="X4755" s="34"/>
      <c r="Y4755" s="34"/>
      <c r="Z4755" s="34"/>
      <c r="AA4755" s="34"/>
      <c r="AB4755" s="34"/>
      <c r="AC4755" s="34"/>
      <c r="AD4755" s="34"/>
      <c r="AE4755" s="34"/>
      <c r="AR4755" s="181" t="s">
        <v>783</v>
      </c>
      <c r="AT4755" s="181" t="s">
        <v>167</v>
      </c>
      <c r="AU4755" s="181" t="s">
        <v>86</v>
      </c>
      <c r="AY4755" s="18" t="s">
        <v>164</v>
      </c>
      <c r="BE4755" s="182">
        <f>IF(N4755="základní",J4755,0)</f>
        <v>0</v>
      </c>
      <c r="BF4755" s="182">
        <f>IF(N4755="snížená",J4755,0)</f>
        <v>0</v>
      </c>
      <c r="BG4755" s="182">
        <f>IF(N4755="zákl. přenesená",J4755,0)</f>
        <v>0</v>
      </c>
      <c r="BH4755" s="182">
        <f>IF(N4755="sníž. přenesená",J4755,0)</f>
        <v>0</v>
      </c>
      <c r="BI4755" s="182">
        <f>IF(N4755="nulová",J4755,0)</f>
        <v>0</v>
      </c>
      <c r="BJ4755" s="18" t="s">
        <v>84</v>
      </c>
      <c r="BK4755" s="182">
        <f>ROUND(I4755*H4755,2)</f>
        <v>0</v>
      </c>
      <c r="BL4755" s="18" t="s">
        <v>783</v>
      </c>
      <c r="BM4755" s="181" t="s">
        <v>4246</v>
      </c>
    </row>
    <row r="4756" spans="1:65" s="2" customFormat="1" x14ac:dyDescent="0.2">
      <c r="A4756" s="34"/>
      <c r="B4756" s="35"/>
      <c r="C4756" s="34"/>
      <c r="D4756" s="183" t="s">
        <v>174</v>
      </c>
      <c r="E4756" s="34"/>
      <c r="F4756" s="184" t="s">
        <v>4247</v>
      </c>
      <c r="G4756" s="34"/>
      <c r="H4756" s="34"/>
      <c r="I4756" s="103"/>
      <c r="J4756" s="34"/>
      <c r="K4756" s="34"/>
      <c r="L4756" s="35"/>
      <c r="M4756" s="185"/>
      <c r="N4756" s="186"/>
      <c r="O4756" s="60"/>
      <c r="P4756" s="60"/>
      <c r="Q4756" s="60"/>
      <c r="R4756" s="60"/>
      <c r="S4756" s="60"/>
      <c r="T4756" s="61"/>
      <c r="U4756" s="34"/>
      <c r="V4756" s="34"/>
      <c r="W4756" s="34"/>
      <c r="X4756" s="34"/>
      <c r="Y4756" s="34"/>
      <c r="Z4756" s="34"/>
      <c r="AA4756" s="34"/>
      <c r="AB4756" s="34"/>
      <c r="AC4756" s="34"/>
      <c r="AD4756" s="34"/>
      <c r="AE4756" s="34"/>
      <c r="AT4756" s="18" t="s">
        <v>174</v>
      </c>
      <c r="AU4756" s="18" t="s">
        <v>86</v>
      </c>
    </row>
    <row r="4757" spans="1:65" s="13" customFormat="1" x14ac:dyDescent="0.2">
      <c r="B4757" s="188"/>
      <c r="D4757" s="183" t="s">
        <v>177</v>
      </c>
      <c r="E4757" s="189" t="s">
        <v>1</v>
      </c>
      <c r="F4757" s="190" t="s">
        <v>2852</v>
      </c>
      <c r="H4757" s="189" t="s">
        <v>1</v>
      </c>
      <c r="I4757" s="191"/>
      <c r="L4757" s="188"/>
      <c r="M4757" s="192"/>
      <c r="N4757" s="193"/>
      <c r="O4757" s="193"/>
      <c r="P4757" s="193"/>
      <c r="Q4757" s="193"/>
      <c r="R4757" s="193"/>
      <c r="S4757" s="193"/>
      <c r="T4757" s="194"/>
      <c r="AT4757" s="189" t="s">
        <v>177</v>
      </c>
      <c r="AU4757" s="189" t="s">
        <v>86</v>
      </c>
      <c r="AV4757" s="13" t="s">
        <v>84</v>
      </c>
      <c r="AW4757" s="13" t="s">
        <v>34</v>
      </c>
      <c r="AX4757" s="13" t="s">
        <v>77</v>
      </c>
      <c r="AY4757" s="189" t="s">
        <v>164</v>
      </c>
    </row>
    <row r="4758" spans="1:65" s="13" customFormat="1" x14ac:dyDescent="0.2">
      <c r="B4758" s="188"/>
      <c r="D4758" s="183" t="s">
        <v>177</v>
      </c>
      <c r="E4758" s="189" t="s">
        <v>1</v>
      </c>
      <c r="F4758" s="190" t="s">
        <v>2853</v>
      </c>
      <c r="H4758" s="189" t="s">
        <v>1</v>
      </c>
      <c r="I4758" s="191"/>
      <c r="L4758" s="188"/>
      <c r="M4758" s="192"/>
      <c r="N4758" s="193"/>
      <c r="O4758" s="193"/>
      <c r="P4758" s="193"/>
      <c r="Q4758" s="193"/>
      <c r="R4758" s="193"/>
      <c r="S4758" s="193"/>
      <c r="T4758" s="194"/>
      <c r="AT4758" s="189" t="s">
        <v>177</v>
      </c>
      <c r="AU4758" s="189" t="s">
        <v>86</v>
      </c>
      <c r="AV4758" s="13" t="s">
        <v>84</v>
      </c>
      <c r="AW4758" s="13" t="s">
        <v>34</v>
      </c>
      <c r="AX4758" s="13" t="s">
        <v>77</v>
      </c>
      <c r="AY4758" s="189" t="s">
        <v>164</v>
      </c>
    </row>
    <row r="4759" spans="1:65" s="13" customFormat="1" x14ac:dyDescent="0.2">
      <c r="B4759" s="188"/>
      <c r="D4759" s="183" t="s">
        <v>177</v>
      </c>
      <c r="E4759" s="189" t="s">
        <v>1</v>
      </c>
      <c r="F4759" s="190" t="s">
        <v>2854</v>
      </c>
      <c r="H4759" s="189" t="s">
        <v>1</v>
      </c>
      <c r="I4759" s="191"/>
      <c r="L4759" s="188"/>
      <c r="M4759" s="192"/>
      <c r="N4759" s="193"/>
      <c r="O4759" s="193"/>
      <c r="P4759" s="193"/>
      <c r="Q4759" s="193"/>
      <c r="R4759" s="193"/>
      <c r="S4759" s="193"/>
      <c r="T4759" s="194"/>
      <c r="AT4759" s="189" t="s">
        <v>177</v>
      </c>
      <c r="AU4759" s="189" t="s">
        <v>86</v>
      </c>
      <c r="AV4759" s="13" t="s">
        <v>84</v>
      </c>
      <c r="AW4759" s="13" t="s">
        <v>34</v>
      </c>
      <c r="AX4759" s="13" t="s">
        <v>77</v>
      </c>
      <c r="AY4759" s="189" t="s">
        <v>164</v>
      </c>
    </row>
    <row r="4760" spans="1:65" s="13" customFormat="1" x14ac:dyDescent="0.2">
      <c r="B4760" s="188"/>
      <c r="D4760" s="183" t="s">
        <v>177</v>
      </c>
      <c r="E4760" s="189" t="s">
        <v>1</v>
      </c>
      <c r="F4760" s="190" t="s">
        <v>2855</v>
      </c>
      <c r="H4760" s="189" t="s">
        <v>1</v>
      </c>
      <c r="I4760" s="191"/>
      <c r="L4760" s="188"/>
      <c r="M4760" s="192"/>
      <c r="N4760" s="193"/>
      <c r="O4760" s="193"/>
      <c r="P4760" s="193"/>
      <c r="Q4760" s="193"/>
      <c r="R4760" s="193"/>
      <c r="S4760" s="193"/>
      <c r="T4760" s="194"/>
      <c r="AT4760" s="189" t="s">
        <v>177</v>
      </c>
      <c r="AU4760" s="189" t="s">
        <v>86</v>
      </c>
      <c r="AV4760" s="13" t="s">
        <v>84</v>
      </c>
      <c r="AW4760" s="13" t="s">
        <v>34</v>
      </c>
      <c r="AX4760" s="13" t="s">
        <v>77</v>
      </c>
      <c r="AY4760" s="189" t="s">
        <v>164</v>
      </c>
    </row>
    <row r="4761" spans="1:65" s="13" customFormat="1" x14ac:dyDescent="0.2">
      <c r="B4761" s="188"/>
      <c r="D4761" s="183" t="s">
        <v>177</v>
      </c>
      <c r="E4761" s="189" t="s">
        <v>1</v>
      </c>
      <c r="F4761" s="190" t="s">
        <v>2820</v>
      </c>
      <c r="H4761" s="189" t="s">
        <v>1</v>
      </c>
      <c r="I4761" s="191"/>
      <c r="L4761" s="188"/>
      <c r="M4761" s="192"/>
      <c r="N4761" s="193"/>
      <c r="O4761" s="193"/>
      <c r="P4761" s="193"/>
      <c r="Q4761" s="193"/>
      <c r="R4761" s="193"/>
      <c r="S4761" s="193"/>
      <c r="T4761" s="194"/>
      <c r="AT4761" s="189" t="s">
        <v>177</v>
      </c>
      <c r="AU4761" s="189" t="s">
        <v>86</v>
      </c>
      <c r="AV4761" s="13" t="s">
        <v>84</v>
      </c>
      <c r="AW4761" s="13" t="s">
        <v>34</v>
      </c>
      <c r="AX4761" s="13" t="s">
        <v>77</v>
      </c>
      <c r="AY4761" s="189" t="s">
        <v>164</v>
      </c>
    </row>
    <row r="4762" spans="1:65" s="13" customFormat="1" x14ac:dyDescent="0.2">
      <c r="B4762" s="188"/>
      <c r="D4762" s="183" t="s">
        <v>177</v>
      </c>
      <c r="E4762" s="189" t="s">
        <v>1</v>
      </c>
      <c r="F4762" s="190" t="s">
        <v>4248</v>
      </c>
      <c r="H4762" s="189" t="s">
        <v>1</v>
      </c>
      <c r="I4762" s="191"/>
      <c r="L4762" s="188"/>
      <c r="M4762" s="192"/>
      <c r="N4762" s="193"/>
      <c r="O4762" s="193"/>
      <c r="P4762" s="193"/>
      <c r="Q4762" s="193"/>
      <c r="R4762" s="193"/>
      <c r="S4762" s="193"/>
      <c r="T4762" s="194"/>
      <c r="AT4762" s="189" t="s">
        <v>177</v>
      </c>
      <c r="AU4762" s="189" t="s">
        <v>86</v>
      </c>
      <c r="AV4762" s="13" t="s">
        <v>84</v>
      </c>
      <c r="AW4762" s="13" t="s">
        <v>34</v>
      </c>
      <c r="AX4762" s="13" t="s">
        <v>77</v>
      </c>
      <c r="AY4762" s="189" t="s">
        <v>164</v>
      </c>
    </row>
    <row r="4763" spans="1:65" s="13" customFormat="1" x14ac:dyDescent="0.2">
      <c r="B4763" s="188"/>
      <c r="D4763" s="183" t="s">
        <v>177</v>
      </c>
      <c r="E4763" s="189" t="s">
        <v>1</v>
      </c>
      <c r="F4763" s="190" t="s">
        <v>4249</v>
      </c>
      <c r="H4763" s="189" t="s">
        <v>1</v>
      </c>
      <c r="I4763" s="191"/>
      <c r="L4763" s="188"/>
      <c r="M4763" s="192"/>
      <c r="N4763" s="193"/>
      <c r="O4763" s="193"/>
      <c r="P4763" s="193"/>
      <c r="Q4763" s="193"/>
      <c r="R4763" s="193"/>
      <c r="S4763" s="193"/>
      <c r="T4763" s="194"/>
      <c r="AT4763" s="189" t="s">
        <v>177</v>
      </c>
      <c r="AU4763" s="189" t="s">
        <v>86</v>
      </c>
      <c r="AV4763" s="13" t="s">
        <v>84</v>
      </c>
      <c r="AW4763" s="13" t="s">
        <v>34</v>
      </c>
      <c r="AX4763" s="13" t="s">
        <v>77</v>
      </c>
      <c r="AY4763" s="189" t="s">
        <v>164</v>
      </c>
    </row>
    <row r="4764" spans="1:65" s="13" customFormat="1" x14ac:dyDescent="0.2">
      <c r="B4764" s="188"/>
      <c r="D4764" s="183" t="s">
        <v>177</v>
      </c>
      <c r="E4764" s="189" t="s">
        <v>1</v>
      </c>
      <c r="F4764" s="190" t="s">
        <v>4199</v>
      </c>
      <c r="H4764" s="189" t="s">
        <v>1</v>
      </c>
      <c r="I4764" s="191"/>
      <c r="L4764" s="188"/>
      <c r="M4764" s="192"/>
      <c r="N4764" s="193"/>
      <c r="O4764" s="193"/>
      <c r="P4764" s="193"/>
      <c r="Q4764" s="193"/>
      <c r="R4764" s="193"/>
      <c r="S4764" s="193"/>
      <c r="T4764" s="194"/>
      <c r="AT4764" s="189" t="s">
        <v>177</v>
      </c>
      <c r="AU4764" s="189" t="s">
        <v>86</v>
      </c>
      <c r="AV4764" s="13" t="s">
        <v>84</v>
      </c>
      <c r="AW4764" s="13" t="s">
        <v>34</v>
      </c>
      <c r="AX4764" s="13" t="s">
        <v>77</v>
      </c>
      <c r="AY4764" s="189" t="s">
        <v>164</v>
      </c>
    </row>
    <row r="4765" spans="1:65" s="14" customFormat="1" x14ac:dyDescent="0.2">
      <c r="B4765" s="195"/>
      <c r="D4765" s="183" t="s">
        <v>177</v>
      </c>
      <c r="E4765" s="196" t="s">
        <v>1</v>
      </c>
      <c r="F4765" s="197" t="s">
        <v>84</v>
      </c>
      <c r="H4765" s="198">
        <v>1</v>
      </c>
      <c r="I4765" s="199"/>
      <c r="L4765" s="195"/>
      <c r="M4765" s="200"/>
      <c r="N4765" s="201"/>
      <c r="O4765" s="201"/>
      <c r="P4765" s="201"/>
      <c r="Q4765" s="201"/>
      <c r="R4765" s="201"/>
      <c r="S4765" s="201"/>
      <c r="T4765" s="202"/>
      <c r="AT4765" s="196" t="s">
        <v>177</v>
      </c>
      <c r="AU4765" s="196" t="s">
        <v>86</v>
      </c>
      <c r="AV4765" s="14" t="s">
        <v>86</v>
      </c>
      <c r="AW4765" s="14" t="s">
        <v>34</v>
      </c>
      <c r="AX4765" s="14" t="s">
        <v>77</v>
      </c>
      <c r="AY4765" s="196" t="s">
        <v>164</v>
      </c>
    </row>
    <row r="4766" spans="1:65" s="15" customFormat="1" x14ac:dyDescent="0.2">
      <c r="B4766" s="203"/>
      <c r="D4766" s="183" t="s">
        <v>177</v>
      </c>
      <c r="E4766" s="204" t="s">
        <v>1</v>
      </c>
      <c r="F4766" s="205" t="s">
        <v>184</v>
      </c>
      <c r="H4766" s="206">
        <v>1</v>
      </c>
      <c r="I4766" s="207"/>
      <c r="L4766" s="203"/>
      <c r="M4766" s="208"/>
      <c r="N4766" s="209"/>
      <c r="O4766" s="209"/>
      <c r="P4766" s="209"/>
      <c r="Q4766" s="209"/>
      <c r="R4766" s="209"/>
      <c r="S4766" s="209"/>
      <c r="T4766" s="210"/>
      <c r="AT4766" s="204" t="s">
        <v>177</v>
      </c>
      <c r="AU4766" s="204" t="s">
        <v>86</v>
      </c>
      <c r="AV4766" s="15" t="s">
        <v>172</v>
      </c>
      <c r="AW4766" s="15" t="s">
        <v>34</v>
      </c>
      <c r="AX4766" s="15" t="s">
        <v>84</v>
      </c>
      <c r="AY4766" s="204" t="s">
        <v>164</v>
      </c>
    </row>
    <row r="4767" spans="1:65" s="2" customFormat="1" ht="16.5" customHeight="1" x14ac:dyDescent="0.2">
      <c r="A4767" s="34"/>
      <c r="B4767" s="168"/>
      <c r="C4767" s="223" t="s">
        <v>4250</v>
      </c>
      <c r="D4767" s="235" t="s">
        <v>326</v>
      </c>
      <c r="E4767" s="225" t="s">
        <v>4251</v>
      </c>
      <c r="F4767" s="226" t="s">
        <v>4252</v>
      </c>
      <c r="G4767" s="227" t="s">
        <v>587</v>
      </c>
      <c r="H4767" s="228">
        <v>1</v>
      </c>
      <c r="I4767" s="229"/>
      <c r="J4767" s="230">
        <f>ROUND(I4767*H4767,2)</f>
        <v>0</v>
      </c>
      <c r="K4767" s="226" t="s">
        <v>171</v>
      </c>
      <c r="L4767" s="231"/>
      <c r="M4767" s="232" t="s">
        <v>1</v>
      </c>
      <c r="N4767" s="233" t="s">
        <v>42</v>
      </c>
      <c r="O4767" s="60"/>
      <c r="P4767" s="179">
        <f>O4767*H4767</f>
        <v>0</v>
      </c>
      <c r="Q4767" s="179">
        <v>1.9E-2</v>
      </c>
      <c r="R4767" s="179">
        <f>Q4767*H4767</f>
        <v>1.9E-2</v>
      </c>
      <c r="S4767" s="179">
        <v>0</v>
      </c>
      <c r="T4767" s="180">
        <f>S4767*H4767</f>
        <v>0</v>
      </c>
      <c r="U4767" s="34"/>
      <c r="V4767" s="34"/>
      <c r="W4767" s="34"/>
      <c r="X4767" s="34"/>
      <c r="Y4767" s="34"/>
      <c r="Z4767" s="34"/>
      <c r="AA4767" s="34"/>
      <c r="AB4767" s="34"/>
      <c r="AC4767" s="34"/>
      <c r="AD4767" s="34"/>
      <c r="AE4767" s="34"/>
      <c r="AR4767" s="181" t="s">
        <v>1049</v>
      </c>
      <c r="AT4767" s="181" t="s">
        <v>326</v>
      </c>
      <c r="AU4767" s="181" t="s">
        <v>86</v>
      </c>
      <c r="AY4767" s="18" t="s">
        <v>164</v>
      </c>
      <c r="BE4767" s="182">
        <f>IF(N4767="základní",J4767,0)</f>
        <v>0</v>
      </c>
      <c r="BF4767" s="182">
        <f>IF(N4767="snížená",J4767,0)</f>
        <v>0</v>
      </c>
      <c r="BG4767" s="182">
        <f>IF(N4767="zákl. přenesená",J4767,0)</f>
        <v>0</v>
      </c>
      <c r="BH4767" s="182">
        <f>IF(N4767="sníž. přenesená",J4767,0)</f>
        <v>0</v>
      </c>
      <c r="BI4767" s="182">
        <f>IF(N4767="nulová",J4767,0)</f>
        <v>0</v>
      </c>
      <c r="BJ4767" s="18" t="s">
        <v>84</v>
      </c>
      <c r="BK4767" s="182">
        <f>ROUND(I4767*H4767,2)</f>
        <v>0</v>
      </c>
      <c r="BL4767" s="18" t="s">
        <v>1049</v>
      </c>
      <c r="BM4767" s="181" t="s">
        <v>4253</v>
      </c>
    </row>
    <row r="4768" spans="1:65" s="2" customFormat="1" x14ac:dyDescent="0.2">
      <c r="A4768" s="34"/>
      <c r="B4768" s="35"/>
      <c r="C4768" s="34"/>
      <c r="D4768" s="183" t="s">
        <v>174</v>
      </c>
      <c r="E4768" s="34"/>
      <c r="F4768" s="184" t="s">
        <v>4252</v>
      </c>
      <c r="G4768" s="34"/>
      <c r="H4768" s="34"/>
      <c r="I4768" s="103"/>
      <c r="J4768" s="34"/>
      <c r="K4768" s="34"/>
      <c r="L4768" s="35"/>
      <c r="M4768" s="185"/>
      <c r="N4768" s="186"/>
      <c r="O4768" s="60"/>
      <c r="P4768" s="60"/>
      <c r="Q4768" s="60"/>
      <c r="R4768" s="60"/>
      <c r="S4768" s="60"/>
      <c r="T4768" s="61"/>
      <c r="U4768" s="34"/>
      <c r="V4768" s="34"/>
      <c r="W4768" s="34"/>
      <c r="X4768" s="34"/>
      <c r="Y4768" s="34"/>
      <c r="Z4768" s="34"/>
      <c r="AA4768" s="34"/>
      <c r="AB4768" s="34"/>
      <c r="AC4768" s="34"/>
      <c r="AD4768" s="34"/>
      <c r="AE4768" s="34"/>
      <c r="AT4768" s="18" t="s">
        <v>174</v>
      </c>
      <c r="AU4768" s="18" t="s">
        <v>86</v>
      </c>
    </row>
    <row r="4769" spans="1:65" s="13" customFormat="1" x14ac:dyDescent="0.2">
      <c r="B4769" s="188"/>
      <c r="D4769" s="183" t="s">
        <v>177</v>
      </c>
      <c r="E4769" s="189" t="s">
        <v>1</v>
      </c>
      <c r="F4769" s="190" t="s">
        <v>2852</v>
      </c>
      <c r="H4769" s="189" t="s">
        <v>1</v>
      </c>
      <c r="I4769" s="191"/>
      <c r="L4769" s="188"/>
      <c r="M4769" s="192"/>
      <c r="N4769" s="193"/>
      <c r="O4769" s="193"/>
      <c r="P4769" s="193"/>
      <c r="Q4769" s="193"/>
      <c r="R4769" s="193"/>
      <c r="S4769" s="193"/>
      <c r="T4769" s="194"/>
      <c r="AT4769" s="189" t="s">
        <v>177</v>
      </c>
      <c r="AU4769" s="189" t="s">
        <v>86</v>
      </c>
      <c r="AV4769" s="13" t="s">
        <v>84</v>
      </c>
      <c r="AW4769" s="13" t="s">
        <v>34</v>
      </c>
      <c r="AX4769" s="13" t="s">
        <v>77</v>
      </c>
      <c r="AY4769" s="189" t="s">
        <v>164</v>
      </c>
    </row>
    <row r="4770" spans="1:65" s="13" customFormat="1" x14ac:dyDescent="0.2">
      <c r="B4770" s="188"/>
      <c r="D4770" s="183" t="s">
        <v>177</v>
      </c>
      <c r="E4770" s="189" t="s">
        <v>1</v>
      </c>
      <c r="F4770" s="190" t="s">
        <v>2853</v>
      </c>
      <c r="H4770" s="189" t="s">
        <v>1</v>
      </c>
      <c r="I4770" s="191"/>
      <c r="L4770" s="188"/>
      <c r="M4770" s="192"/>
      <c r="N4770" s="193"/>
      <c r="O4770" s="193"/>
      <c r="P4770" s="193"/>
      <c r="Q4770" s="193"/>
      <c r="R4770" s="193"/>
      <c r="S4770" s="193"/>
      <c r="T4770" s="194"/>
      <c r="AT4770" s="189" t="s">
        <v>177</v>
      </c>
      <c r="AU4770" s="189" t="s">
        <v>86</v>
      </c>
      <c r="AV4770" s="13" t="s">
        <v>84</v>
      </c>
      <c r="AW4770" s="13" t="s">
        <v>34</v>
      </c>
      <c r="AX4770" s="13" t="s">
        <v>77</v>
      </c>
      <c r="AY4770" s="189" t="s">
        <v>164</v>
      </c>
    </row>
    <row r="4771" spans="1:65" s="13" customFormat="1" x14ac:dyDescent="0.2">
      <c r="B4771" s="188"/>
      <c r="D4771" s="183" t="s">
        <v>177</v>
      </c>
      <c r="E4771" s="189" t="s">
        <v>1</v>
      </c>
      <c r="F4771" s="190" t="s">
        <v>2854</v>
      </c>
      <c r="H4771" s="189" t="s">
        <v>1</v>
      </c>
      <c r="I4771" s="191"/>
      <c r="L4771" s="188"/>
      <c r="M4771" s="192"/>
      <c r="N4771" s="193"/>
      <c r="O4771" s="193"/>
      <c r="P4771" s="193"/>
      <c r="Q4771" s="193"/>
      <c r="R4771" s="193"/>
      <c r="S4771" s="193"/>
      <c r="T4771" s="194"/>
      <c r="AT4771" s="189" t="s">
        <v>177</v>
      </c>
      <c r="AU4771" s="189" t="s">
        <v>86</v>
      </c>
      <c r="AV4771" s="13" t="s">
        <v>84</v>
      </c>
      <c r="AW4771" s="13" t="s">
        <v>34</v>
      </c>
      <c r="AX4771" s="13" t="s">
        <v>77</v>
      </c>
      <c r="AY4771" s="189" t="s">
        <v>164</v>
      </c>
    </row>
    <row r="4772" spans="1:65" s="13" customFormat="1" x14ac:dyDescent="0.2">
      <c r="B4772" s="188"/>
      <c r="D4772" s="183" t="s">
        <v>177</v>
      </c>
      <c r="E4772" s="189" t="s">
        <v>1</v>
      </c>
      <c r="F4772" s="190" t="s">
        <v>2855</v>
      </c>
      <c r="H4772" s="189" t="s">
        <v>1</v>
      </c>
      <c r="I4772" s="191"/>
      <c r="L4772" s="188"/>
      <c r="M4772" s="192"/>
      <c r="N4772" s="193"/>
      <c r="O4772" s="193"/>
      <c r="P4772" s="193"/>
      <c r="Q4772" s="193"/>
      <c r="R4772" s="193"/>
      <c r="S4772" s="193"/>
      <c r="T4772" s="194"/>
      <c r="AT4772" s="189" t="s">
        <v>177</v>
      </c>
      <c r="AU4772" s="189" t="s">
        <v>86</v>
      </c>
      <c r="AV4772" s="13" t="s">
        <v>84</v>
      </c>
      <c r="AW4772" s="13" t="s">
        <v>34</v>
      </c>
      <c r="AX4772" s="13" t="s">
        <v>77</v>
      </c>
      <c r="AY4772" s="189" t="s">
        <v>164</v>
      </c>
    </row>
    <row r="4773" spans="1:65" s="13" customFormat="1" x14ac:dyDescent="0.2">
      <c r="B4773" s="188"/>
      <c r="D4773" s="183" t="s">
        <v>177</v>
      </c>
      <c r="E4773" s="189" t="s">
        <v>1</v>
      </c>
      <c r="F4773" s="190" t="s">
        <v>2820</v>
      </c>
      <c r="H4773" s="189" t="s">
        <v>1</v>
      </c>
      <c r="I4773" s="191"/>
      <c r="L4773" s="188"/>
      <c r="M4773" s="192"/>
      <c r="N4773" s="193"/>
      <c r="O4773" s="193"/>
      <c r="P4773" s="193"/>
      <c r="Q4773" s="193"/>
      <c r="R4773" s="193"/>
      <c r="S4773" s="193"/>
      <c r="T4773" s="194"/>
      <c r="AT4773" s="189" t="s">
        <v>177</v>
      </c>
      <c r="AU4773" s="189" t="s">
        <v>86</v>
      </c>
      <c r="AV4773" s="13" t="s">
        <v>84</v>
      </c>
      <c r="AW4773" s="13" t="s">
        <v>34</v>
      </c>
      <c r="AX4773" s="13" t="s">
        <v>77</v>
      </c>
      <c r="AY4773" s="189" t="s">
        <v>164</v>
      </c>
    </row>
    <row r="4774" spans="1:65" s="13" customFormat="1" x14ac:dyDescent="0.2">
      <c r="B4774" s="188"/>
      <c r="D4774" s="183" t="s">
        <v>177</v>
      </c>
      <c r="E4774" s="189" t="s">
        <v>1</v>
      </c>
      <c r="F4774" s="190" t="s">
        <v>4248</v>
      </c>
      <c r="H4774" s="189" t="s">
        <v>1</v>
      </c>
      <c r="I4774" s="191"/>
      <c r="L4774" s="188"/>
      <c r="M4774" s="192"/>
      <c r="N4774" s="193"/>
      <c r="O4774" s="193"/>
      <c r="P4774" s="193"/>
      <c r="Q4774" s="193"/>
      <c r="R4774" s="193"/>
      <c r="S4774" s="193"/>
      <c r="T4774" s="194"/>
      <c r="AT4774" s="189" t="s">
        <v>177</v>
      </c>
      <c r="AU4774" s="189" t="s">
        <v>86</v>
      </c>
      <c r="AV4774" s="13" t="s">
        <v>84</v>
      </c>
      <c r="AW4774" s="13" t="s">
        <v>34</v>
      </c>
      <c r="AX4774" s="13" t="s">
        <v>77</v>
      </c>
      <c r="AY4774" s="189" t="s">
        <v>164</v>
      </c>
    </row>
    <row r="4775" spans="1:65" s="13" customFormat="1" x14ac:dyDescent="0.2">
      <c r="B4775" s="188"/>
      <c r="D4775" s="183" t="s">
        <v>177</v>
      </c>
      <c r="E4775" s="189" t="s">
        <v>1</v>
      </c>
      <c r="F4775" s="190" t="s">
        <v>4249</v>
      </c>
      <c r="H4775" s="189" t="s">
        <v>1</v>
      </c>
      <c r="I4775" s="191"/>
      <c r="L4775" s="188"/>
      <c r="M4775" s="192"/>
      <c r="N4775" s="193"/>
      <c r="O4775" s="193"/>
      <c r="P4775" s="193"/>
      <c r="Q4775" s="193"/>
      <c r="R4775" s="193"/>
      <c r="S4775" s="193"/>
      <c r="T4775" s="194"/>
      <c r="AT4775" s="189" t="s">
        <v>177</v>
      </c>
      <c r="AU4775" s="189" t="s">
        <v>86</v>
      </c>
      <c r="AV4775" s="13" t="s">
        <v>84</v>
      </c>
      <c r="AW4775" s="13" t="s">
        <v>34</v>
      </c>
      <c r="AX4775" s="13" t="s">
        <v>77</v>
      </c>
      <c r="AY4775" s="189" t="s">
        <v>164</v>
      </c>
    </row>
    <row r="4776" spans="1:65" s="13" customFormat="1" x14ac:dyDescent="0.2">
      <c r="B4776" s="188"/>
      <c r="D4776" s="183" t="s">
        <v>177</v>
      </c>
      <c r="E4776" s="189" t="s">
        <v>1</v>
      </c>
      <c r="F4776" s="190" t="s">
        <v>4199</v>
      </c>
      <c r="H4776" s="189" t="s">
        <v>1</v>
      </c>
      <c r="I4776" s="191"/>
      <c r="L4776" s="188"/>
      <c r="M4776" s="192"/>
      <c r="N4776" s="193"/>
      <c r="O4776" s="193"/>
      <c r="P4776" s="193"/>
      <c r="Q4776" s="193"/>
      <c r="R4776" s="193"/>
      <c r="S4776" s="193"/>
      <c r="T4776" s="194"/>
      <c r="AT4776" s="189" t="s">
        <v>177</v>
      </c>
      <c r="AU4776" s="189" t="s">
        <v>86</v>
      </c>
      <c r="AV4776" s="13" t="s">
        <v>84</v>
      </c>
      <c r="AW4776" s="13" t="s">
        <v>34</v>
      </c>
      <c r="AX4776" s="13" t="s">
        <v>77</v>
      </c>
      <c r="AY4776" s="189" t="s">
        <v>164</v>
      </c>
    </row>
    <row r="4777" spans="1:65" s="14" customFormat="1" x14ac:dyDescent="0.2">
      <c r="B4777" s="195"/>
      <c r="D4777" s="183" t="s">
        <v>177</v>
      </c>
      <c r="E4777" s="196" t="s">
        <v>1</v>
      </c>
      <c r="F4777" s="197" t="s">
        <v>84</v>
      </c>
      <c r="H4777" s="198">
        <v>1</v>
      </c>
      <c r="I4777" s="199"/>
      <c r="L4777" s="195"/>
      <c r="M4777" s="200"/>
      <c r="N4777" s="201"/>
      <c r="O4777" s="201"/>
      <c r="P4777" s="201"/>
      <c r="Q4777" s="201"/>
      <c r="R4777" s="201"/>
      <c r="S4777" s="201"/>
      <c r="T4777" s="202"/>
      <c r="AT4777" s="196" t="s">
        <v>177</v>
      </c>
      <c r="AU4777" s="196" t="s">
        <v>86</v>
      </c>
      <c r="AV4777" s="14" t="s">
        <v>86</v>
      </c>
      <c r="AW4777" s="14" t="s">
        <v>34</v>
      </c>
      <c r="AX4777" s="14" t="s">
        <v>77</v>
      </c>
      <c r="AY4777" s="196" t="s">
        <v>164</v>
      </c>
    </row>
    <row r="4778" spans="1:65" s="15" customFormat="1" x14ac:dyDescent="0.2">
      <c r="B4778" s="203"/>
      <c r="D4778" s="183" t="s">
        <v>177</v>
      </c>
      <c r="E4778" s="204" t="s">
        <v>1</v>
      </c>
      <c r="F4778" s="205" t="s">
        <v>184</v>
      </c>
      <c r="H4778" s="206">
        <v>1</v>
      </c>
      <c r="I4778" s="207"/>
      <c r="L4778" s="203"/>
      <c r="M4778" s="208"/>
      <c r="N4778" s="209"/>
      <c r="O4778" s="209"/>
      <c r="P4778" s="209"/>
      <c r="Q4778" s="209"/>
      <c r="R4778" s="209"/>
      <c r="S4778" s="209"/>
      <c r="T4778" s="210"/>
      <c r="AT4778" s="204" t="s">
        <v>177</v>
      </c>
      <c r="AU4778" s="204" t="s">
        <v>86</v>
      </c>
      <c r="AV4778" s="15" t="s">
        <v>172</v>
      </c>
      <c r="AW4778" s="15" t="s">
        <v>34</v>
      </c>
      <c r="AX4778" s="15" t="s">
        <v>84</v>
      </c>
      <c r="AY4778" s="204" t="s">
        <v>164</v>
      </c>
    </row>
    <row r="4779" spans="1:65" s="2" customFormat="1" ht="16.5" customHeight="1" x14ac:dyDescent="0.2">
      <c r="A4779" s="34"/>
      <c r="B4779" s="168"/>
      <c r="C4779" s="169" t="s">
        <v>4254</v>
      </c>
      <c r="D4779" s="214" t="s">
        <v>167</v>
      </c>
      <c r="E4779" s="171" t="s">
        <v>4255</v>
      </c>
      <c r="F4779" s="172" t="s">
        <v>4256</v>
      </c>
      <c r="G4779" s="173" t="s">
        <v>587</v>
      </c>
      <c r="H4779" s="174">
        <v>1</v>
      </c>
      <c r="I4779" s="175"/>
      <c r="J4779" s="176">
        <f>ROUND(I4779*H4779,2)</f>
        <v>0</v>
      </c>
      <c r="K4779" s="172" t="s">
        <v>216</v>
      </c>
      <c r="L4779" s="35"/>
      <c r="M4779" s="177" t="s">
        <v>1</v>
      </c>
      <c r="N4779" s="178" t="s">
        <v>42</v>
      </c>
      <c r="O4779" s="60"/>
      <c r="P4779" s="179">
        <f>O4779*H4779</f>
        <v>0</v>
      </c>
      <c r="Q4779" s="179">
        <v>0</v>
      </c>
      <c r="R4779" s="179">
        <f>Q4779*H4779</f>
        <v>0</v>
      </c>
      <c r="S4779" s="179">
        <v>0</v>
      </c>
      <c r="T4779" s="180">
        <f>S4779*H4779</f>
        <v>0</v>
      </c>
      <c r="U4779" s="34"/>
      <c r="V4779" s="34"/>
      <c r="W4779" s="34"/>
      <c r="X4779" s="34"/>
      <c r="Y4779" s="34"/>
      <c r="Z4779" s="34"/>
      <c r="AA4779" s="34"/>
      <c r="AB4779" s="34"/>
      <c r="AC4779" s="34"/>
      <c r="AD4779" s="34"/>
      <c r="AE4779" s="34"/>
      <c r="AR4779" s="181" t="s">
        <v>783</v>
      </c>
      <c r="AT4779" s="181" t="s">
        <v>167</v>
      </c>
      <c r="AU4779" s="181" t="s">
        <v>86</v>
      </c>
      <c r="AY4779" s="18" t="s">
        <v>164</v>
      </c>
      <c r="BE4779" s="182">
        <f>IF(N4779="základní",J4779,0)</f>
        <v>0</v>
      </c>
      <c r="BF4779" s="182">
        <f>IF(N4779="snížená",J4779,0)</f>
        <v>0</v>
      </c>
      <c r="BG4779" s="182">
        <f>IF(N4779="zákl. přenesená",J4779,0)</f>
        <v>0</v>
      </c>
      <c r="BH4779" s="182">
        <f>IF(N4779="sníž. přenesená",J4779,0)</f>
        <v>0</v>
      </c>
      <c r="BI4779" s="182">
        <f>IF(N4779="nulová",J4779,0)</f>
        <v>0</v>
      </c>
      <c r="BJ4779" s="18" t="s">
        <v>84</v>
      </c>
      <c r="BK4779" s="182">
        <f>ROUND(I4779*H4779,2)</f>
        <v>0</v>
      </c>
      <c r="BL4779" s="18" t="s">
        <v>783</v>
      </c>
      <c r="BM4779" s="181" t="s">
        <v>4257</v>
      </c>
    </row>
    <row r="4780" spans="1:65" s="2" customFormat="1" x14ac:dyDescent="0.2">
      <c r="A4780" s="34"/>
      <c r="B4780" s="35"/>
      <c r="C4780" s="34"/>
      <c r="D4780" s="183" t="s">
        <v>174</v>
      </c>
      <c r="E4780" s="34"/>
      <c r="F4780" s="184" t="s">
        <v>4258</v>
      </c>
      <c r="G4780" s="34"/>
      <c r="H4780" s="34"/>
      <c r="I4780" s="103"/>
      <c r="J4780" s="34"/>
      <c r="K4780" s="34"/>
      <c r="L4780" s="35"/>
      <c r="M4780" s="185"/>
      <c r="N4780" s="186"/>
      <c r="O4780" s="60"/>
      <c r="P4780" s="60"/>
      <c r="Q4780" s="60"/>
      <c r="R4780" s="60"/>
      <c r="S4780" s="60"/>
      <c r="T4780" s="61"/>
      <c r="U4780" s="34"/>
      <c r="V4780" s="34"/>
      <c r="W4780" s="34"/>
      <c r="X4780" s="34"/>
      <c r="Y4780" s="34"/>
      <c r="Z4780" s="34"/>
      <c r="AA4780" s="34"/>
      <c r="AB4780" s="34"/>
      <c r="AC4780" s="34"/>
      <c r="AD4780" s="34"/>
      <c r="AE4780" s="34"/>
      <c r="AT4780" s="18" t="s">
        <v>174</v>
      </c>
      <c r="AU4780" s="18" t="s">
        <v>86</v>
      </c>
    </row>
    <row r="4781" spans="1:65" s="13" customFormat="1" x14ac:dyDescent="0.2">
      <c r="B4781" s="188"/>
      <c r="D4781" s="183" t="s">
        <v>177</v>
      </c>
      <c r="E4781" s="189" t="s">
        <v>1</v>
      </c>
      <c r="F4781" s="190" t="s">
        <v>2852</v>
      </c>
      <c r="H4781" s="189" t="s">
        <v>1</v>
      </c>
      <c r="I4781" s="191"/>
      <c r="L4781" s="188"/>
      <c r="M4781" s="192"/>
      <c r="N4781" s="193"/>
      <c r="O4781" s="193"/>
      <c r="P4781" s="193"/>
      <c r="Q4781" s="193"/>
      <c r="R4781" s="193"/>
      <c r="S4781" s="193"/>
      <c r="T4781" s="194"/>
      <c r="AT4781" s="189" t="s">
        <v>177</v>
      </c>
      <c r="AU4781" s="189" t="s">
        <v>86</v>
      </c>
      <c r="AV4781" s="13" t="s">
        <v>84</v>
      </c>
      <c r="AW4781" s="13" t="s">
        <v>34</v>
      </c>
      <c r="AX4781" s="13" t="s">
        <v>77</v>
      </c>
      <c r="AY4781" s="189" t="s">
        <v>164</v>
      </c>
    </row>
    <row r="4782" spans="1:65" s="13" customFormat="1" x14ac:dyDescent="0.2">
      <c r="B4782" s="188"/>
      <c r="D4782" s="183" t="s">
        <v>177</v>
      </c>
      <c r="E4782" s="189" t="s">
        <v>1</v>
      </c>
      <c r="F4782" s="190" t="s">
        <v>2853</v>
      </c>
      <c r="H4782" s="189" t="s">
        <v>1</v>
      </c>
      <c r="I4782" s="191"/>
      <c r="L4782" s="188"/>
      <c r="M4782" s="192"/>
      <c r="N4782" s="193"/>
      <c r="O4782" s="193"/>
      <c r="P4782" s="193"/>
      <c r="Q4782" s="193"/>
      <c r="R4782" s="193"/>
      <c r="S4782" s="193"/>
      <c r="T4782" s="194"/>
      <c r="AT4782" s="189" t="s">
        <v>177</v>
      </c>
      <c r="AU4782" s="189" t="s">
        <v>86</v>
      </c>
      <c r="AV4782" s="13" t="s">
        <v>84</v>
      </c>
      <c r="AW4782" s="13" t="s">
        <v>34</v>
      </c>
      <c r="AX4782" s="13" t="s">
        <v>77</v>
      </c>
      <c r="AY4782" s="189" t="s">
        <v>164</v>
      </c>
    </row>
    <row r="4783" spans="1:65" s="13" customFormat="1" x14ac:dyDescent="0.2">
      <c r="B4783" s="188"/>
      <c r="D4783" s="183" t="s">
        <v>177</v>
      </c>
      <c r="E4783" s="189" t="s">
        <v>1</v>
      </c>
      <c r="F4783" s="190" t="s">
        <v>2854</v>
      </c>
      <c r="H4783" s="189" t="s">
        <v>1</v>
      </c>
      <c r="I4783" s="191"/>
      <c r="L4783" s="188"/>
      <c r="M4783" s="192"/>
      <c r="N4783" s="193"/>
      <c r="O4783" s="193"/>
      <c r="P4783" s="193"/>
      <c r="Q4783" s="193"/>
      <c r="R4783" s="193"/>
      <c r="S4783" s="193"/>
      <c r="T4783" s="194"/>
      <c r="AT4783" s="189" t="s">
        <v>177</v>
      </c>
      <c r="AU4783" s="189" t="s">
        <v>86</v>
      </c>
      <c r="AV4783" s="13" t="s">
        <v>84</v>
      </c>
      <c r="AW4783" s="13" t="s">
        <v>34</v>
      </c>
      <c r="AX4783" s="13" t="s">
        <v>77</v>
      </c>
      <c r="AY4783" s="189" t="s">
        <v>164</v>
      </c>
    </row>
    <row r="4784" spans="1:65" s="13" customFormat="1" x14ac:dyDescent="0.2">
      <c r="B4784" s="188"/>
      <c r="D4784" s="183" t="s">
        <v>177</v>
      </c>
      <c r="E4784" s="189" t="s">
        <v>1</v>
      </c>
      <c r="F4784" s="190" t="s">
        <v>2855</v>
      </c>
      <c r="H4784" s="189" t="s">
        <v>1</v>
      </c>
      <c r="I4784" s="191"/>
      <c r="L4784" s="188"/>
      <c r="M4784" s="192"/>
      <c r="N4784" s="193"/>
      <c r="O4784" s="193"/>
      <c r="P4784" s="193"/>
      <c r="Q4784" s="193"/>
      <c r="R4784" s="193"/>
      <c r="S4784" s="193"/>
      <c r="T4784" s="194"/>
      <c r="AT4784" s="189" t="s">
        <v>177</v>
      </c>
      <c r="AU4784" s="189" t="s">
        <v>86</v>
      </c>
      <c r="AV4784" s="13" t="s">
        <v>84</v>
      </c>
      <c r="AW4784" s="13" t="s">
        <v>34</v>
      </c>
      <c r="AX4784" s="13" t="s">
        <v>77</v>
      </c>
      <c r="AY4784" s="189" t="s">
        <v>164</v>
      </c>
    </row>
    <row r="4785" spans="1:65" s="13" customFormat="1" x14ac:dyDescent="0.2">
      <c r="B4785" s="188"/>
      <c r="D4785" s="183" t="s">
        <v>177</v>
      </c>
      <c r="E4785" s="189" t="s">
        <v>1</v>
      </c>
      <c r="F4785" s="190" t="s">
        <v>2820</v>
      </c>
      <c r="H4785" s="189" t="s">
        <v>1</v>
      </c>
      <c r="I4785" s="191"/>
      <c r="L4785" s="188"/>
      <c r="M4785" s="192"/>
      <c r="N4785" s="193"/>
      <c r="O4785" s="193"/>
      <c r="P4785" s="193"/>
      <c r="Q4785" s="193"/>
      <c r="R4785" s="193"/>
      <c r="S4785" s="193"/>
      <c r="T4785" s="194"/>
      <c r="AT4785" s="189" t="s">
        <v>177</v>
      </c>
      <c r="AU4785" s="189" t="s">
        <v>86</v>
      </c>
      <c r="AV4785" s="13" t="s">
        <v>84</v>
      </c>
      <c r="AW4785" s="13" t="s">
        <v>34</v>
      </c>
      <c r="AX4785" s="13" t="s">
        <v>77</v>
      </c>
      <c r="AY4785" s="189" t="s">
        <v>164</v>
      </c>
    </row>
    <row r="4786" spans="1:65" s="13" customFormat="1" x14ac:dyDescent="0.2">
      <c r="B4786" s="188"/>
      <c r="D4786" s="183" t="s">
        <v>177</v>
      </c>
      <c r="E4786" s="189" t="s">
        <v>1</v>
      </c>
      <c r="F4786" s="190" t="s">
        <v>4154</v>
      </c>
      <c r="H4786" s="189" t="s">
        <v>1</v>
      </c>
      <c r="I4786" s="191"/>
      <c r="L4786" s="188"/>
      <c r="M4786" s="192"/>
      <c r="N4786" s="193"/>
      <c r="O4786" s="193"/>
      <c r="P4786" s="193"/>
      <c r="Q4786" s="193"/>
      <c r="R4786" s="193"/>
      <c r="S4786" s="193"/>
      <c r="T4786" s="194"/>
      <c r="AT4786" s="189" t="s">
        <v>177</v>
      </c>
      <c r="AU4786" s="189" t="s">
        <v>86</v>
      </c>
      <c r="AV4786" s="13" t="s">
        <v>84</v>
      </c>
      <c r="AW4786" s="13" t="s">
        <v>34</v>
      </c>
      <c r="AX4786" s="13" t="s">
        <v>77</v>
      </c>
      <c r="AY4786" s="189" t="s">
        <v>164</v>
      </c>
    </row>
    <row r="4787" spans="1:65" s="13" customFormat="1" x14ac:dyDescent="0.2">
      <c r="B4787" s="188"/>
      <c r="D4787" s="183" t="s">
        <v>177</v>
      </c>
      <c r="E4787" s="189" t="s">
        <v>1</v>
      </c>
      <c r="F4787" s="190" t="s">
        <v>4259</v>
      </c>
      <c r="H4787" s="189" t="s">
        <v>1</v>
      </c>
      <c r="I4787" s="191"/>
      <c r="L4787" s="188"/>
      <c r="M4787" s="192"/>
      <c r="N4787" s="193"/>
      <c r="O4787" s="193"/>
      <c r="P4787" s="193"/>
      <c r="Q4787" s="193"/>
      <c r="R4787" s="193"/>
      <c r="S4787" s="193"/>
      <c r="T4787" s="194"/>
      <c r="AT4787" s="189" t="s">
        <v>177</v>
      </c>
      <c r="AU4787" s="189" t="s">
        <v>86</v>
      </c>
      <c r="AV4787" s="13" t="s">
        <v>84</v>
      </c>
      <c r="AW4787" s="13" t="s">
        <v>34</v>
      </c>
      <c r="AX4787" s="13" t="s">
        <v>77</v>
      </c>
      <c r="AY4787" s="189" t="s">
        <v>164</v>
      </c>
    </row>
    <row r="4788" spans="1:65" s="13" customFormat="1" x14ac:dyDescent="0.2">
      <c r="B4788" s="188"/>
      <c r="D4788" s="183" t="s">
        <v>177</v>
      </c>
      <c r="E4788" s="189" t="s">
        <v>1</v>
      </c>
      <c r="F4788" s="190" t="s">
        <v>4199</v>
      </c>
      <c r="H4788" s="189" t="s">
        <v>1</v>
      </c>
      <c r="I4788" s="191"/>
      <c r="L4788" s="188"/>
      <c r="M4788" s="192"/>
      <c r="N4788" s="193"/>
      <c r="O4788" s="193"/>
      <c r="P4788" s="193"/>
      <c r="Q4788" s="193"/>
      <c r="R4788" s="193"/>
      <c r="S4788" s="193"/>
      <c r="T4788" s="194"/>
      <c r="AT4788" s="189" t="s">
        <v>177</v>
      </c>
      <c r="AU4788" s="189" t="s">
        <v>86</v>
      </c>
      <c r="AV4788" s="13" t="s">
        <v>84</v>
      </c>
      <c r="AW4788" s="13" t="s">
        <v>34</v>
      </c>
      <c r="AX4788" s="13" t="s">
        <v>77</v>
      </c>
      <c r="AY4788" s="189" t="s">
        <v>164</v>
      </c>
    </row>
    <row r="4789" spans="1:65" s="14" customFormat="1" x14ac:dyDescent="0.2">
      <c r="B4789" s="195"/>
      <c r="D4789" s="183" t="s">
        <v>177</v>
      </c>
      <c r="E4789" s="196" t="s">
        <v>1</v>
      </c>
      <c r="F4789" s="197" t="s">
        <v>84</v>
      </c>
      <c r="H4789" s="198">
        <v>1</v>
      </c>
      <c r="I4789" s="199"/>
      <c r="L4789" s="195"/>
      <c r="M4789" s="200"/>
      <c r="N4789" s="201"/>
      <c r="O4789" s="201"/>
      <c r="P4789" s="201"/>
      <c r="Q4789" s="201"/>
      <c r="R4789" s="201"/>
      <c r="S4789" s="201"/>
      <c r="T4789" s="202"/>
      <c r="AT4789" s="196" t="s">
        <v>177</v>
      </c>
      <c r="AU4789" s="196" t="s">
        <v>86</v>
      </c>
      <c r="AV4789" s="14" t="s">
        <v>86</v>
      </c>
      <c r="AW4789" s="14" t="s">
        <v>34</v>
      </c>
      <c r="AX4789" s="14" t="s">
        <v>77</v>
      </c>
      <c r="AY4789" s="196" t="s">
        <v>164</v>
      </c>
    </row>
    <row r="4790" spans="1:65" s="15" customFormat="1" x14ac:dyDescent="0.2">
      <c r="B4790" s="203"/>
      <c r="D4790" s="183" t="s">
        <v>177</v>
      </c>
      <c r="E4790" s="204" t="s">
        <v>1</v>
      </c>
      <c r="F4790" s="205" t="s">
        <v>184</v>
      </c>
      <c r="H4790" s="206">
        <v>1</v>
      </c>
      <c r="I4790" s="207"/>
      <c r="L4790" s="203"/>
      <c r="M4790" s="208"/>
      <c r="N4790" s="209"/>
      <c r="O4790" s="209"/>
      <c r="P4790" s="209"/>
      <c r="Q4790" s="209"/>
      <c r="R4790" s="209"/>
      <c r="S4790" s="209"/>
      <c r="T4790" s="210"/>
      <c r="AT4790" s="204" t="s">
        <v>177</v>
      </c>
      <c r="AU4790" s="204" t="s">
        <v>86</v>
      </c>
      <c r="AV4790" s="15" t="s">
        <v>172</v>
      </c>
      <c r="AW4790" s="15" t="s">
        <v>34</v>
      </c>
      <c r="AX4790" s="15" t="s">
        <v>84</v>
      </c>
      <c r="AY4790" s="204" t="s">
        <v>164</v>
      </c>
    </row>
    <row r="4791" spans="1:65" s="2" customFormat="1" ht="16.5" customHeight="1" x14ac:dyDescent="0.2">
      <c r="A4791" s="34"/>
      <c r="B4791" s="168"/>
      <c r="C4791" s="223" t="s">
        <v>4260</v>
      </c>
      <c r="D4791" s="235" t="s">
        <v>326</v>
      </c>
      <c r="E4791" s="225" t="s">
        <v>4261</v>
      </c>
      <c r="F4791" s="226" t="s">
        <v>4262</v>
      </c>
      <c r="G4791" s="227" t="s">
        <v>587</v>
      </c>
      <c r="H4791" s="228">
        <v>1</v>
      </c>
      <c r="I4791" s="229"/>
      <c r="J4791" s="230">
        <f>ROUND(I4791*H4791,2)</f>
        <v>0</v>
      </c>
      <c r="K4791" s="226" t="s">
        <v>171</v>
      </c>
      <c r="L4791" s="231"/>
      <c r="M4791" s="232" t="s">
        <v>1</v>
      </c>
      <c r="N4791" s="233" t="s">
        <v>42</v>
      </c>
      <c r="O4791" s="60"/>
      <c r="P4791" s="179">
        <f>O4791*H4791</f>
        <v>0</v>
      </c>
      <c r="Q4791" s="179">
        <v>2.4309999999999998E-2</v>
      </c>
      <c r="R4791" s="179">
        <f>Q4791*H4791</f>
        <v>2.4309999999999998E-2</v>
      </c>
      <c r="S4791" s="179">
        <v>0</v>
      </c>
      <c r="T4791" s="180">
        <f>S4791*H4791</f>
        <v>0</v>
      </c>
      <c r="U4791" s="34"/>
      <c r="V4791" s="34"/>
      <c r="W4791" s="34"/>
      <c r="X4791" s="34"/>
      <c r="Y4791" s="34"/>
      <c r="Z4791" s="34"/>
      <c r="AA4791" s="34"/>
      <c r="AB4791" s="34"/>
      <c r="AC4791" s="34"/>
      <c r="AD4791" s="34"/>
      <c r="AE4791" s="34"/>
      <c r="AR4791" s="181" t="s">
        <v>1049</v>
      </c>
      <c r="AT4791" s="181" t="s">
        <v>326</v>
      </c>
      <c r="AU4791" s="181" t="s">
        <v>86</v>
      </c>
      <c r="AY4791" s="18" t="s">
        <v>164</v>
      </c>
      <c r="BE4791" s="182">
        <f>IF(N4791="základní",J4791,0)</f>
        <v>0</v>
      </c>
      <c r="BF4791" s="182">
        <f>IF(N4791="snížená",J4791,0)</f>
        <v>0</v>
      </c>
      <c r="BG4791" s="182">
        <f>IF(N4791="zákl. přenesená",J4791,0)</f>
        <v>0</v>
      </c>
      <c r="BH4791" s="182">
        <f>IF(N4791="sníž. přenesená",J4791,0)</f>
        <v>0</v>
      </c>
      <c r="BI4791" s="182">
        <f>IF(N4791="nulová",J4791,0)</f>
        <v>0</v>
      </c>
      <c r="BJ4791" s="18" t="s">
        <v>84</v>
      </c>
      <c r="BK4791" s="182">
        <f>ROUND(I4791*H4791,2)</f>
        <v>0</v>
      </c>
      <c r="BL4791" s="18" t="s">
        <v>1049</v>
      </c>
      <c r="BM4791" s="181" t="s">
        <v>4263</v>
      </c>
    </row>
    <row r="4792" spans="1:65" s="2" customFormat="1" x14ac:dyDescent="0.2">
      <c r="A4792" s="34"/>
      <c r="B4792" s="35"/>
      <c r="C4792" s="34"/>
      <c r="D4792" s="183" t="s">
        <v>174</v>
      </c>
      <c r="E4792" s="34"/>
      <c r="F4792" s="184" t="s">
        <v>4262</v>
      </c>
      <c r="G4792" s="34"/>
      <c r="H4792" s="34"/>
      <c r="I4792" s="103"/>
      <c r="J4792" s="34"/>
      <c r="K4792" s="34"/>
      <c r="L4792" s="35"/>
      <c r="M4792" s="185"/>
      <c r="N4792" s="186"/>
      <c r="O4792" s="60"/>
      <c r="P4792" s="60"/>
      <c r="Q4792" s="60"/>
      <c r="R4792" s="60"/>
      <c r="S4792" s="60"/>
      <c r="T4792" s="61"/>
      <c r="U4792" s="34"/>
      <c r="V4792" s="34"/>
      <c r="W4792" s="34"/>
      <c r="X4792" s="34"/>
      <c r="Y4792" s="34"/>
      <c r="Z4792" s="34"/>
      <c r="AA4792" s="34"/>
      <c r="AB4792" s="34"/>
      <c r="AC4792" s="34"/>
      <c r="AD4792" s="34"/>
      <c r="AE4792" s="34"/>
      <c r="AT4792" s="18" t="s">
        <v>174</v>
      </c>
      <c r="AU4792" s="18" t="s">
        <v>86</v>
      </c>
    </row>
    <row r="4793" spans="1:65" s="13" customFormat="1" x14ac:dyDescent="0.2">
      <c r="B4793" s="188"/>
      <c r="D4793" s="183" t="s">
        <v>177</v>
      </c>
      <c r="E4793" s="189" t="s">
        <v>1</v>
      </c>
      <c r="F4793" s="190" t="s">
        <v>2852</v>
      </c>
      <c r="H4793" s="189" t="s">
        <v>1</v>
      </c>
      <c r="I4793" s="191"/>
      <c r="L4793" s="188"/>
      <c r="M4793" s="192"/>
      <c r="N4793" s="193"/>
      <c r="O4793" s="193"/>
      <c r="P4793" s="193"/>
      <c r="Q4793" s="193"/>
      <c r="R4793" s="193"/>
      <c r="S4793" s="193"/>
      <c r="T4793" s="194"/>
      <c r="AT4793" s="189" t="s">
        <v>177</v>
      </c>
      <c r="AU4793" s="189" t="s">
        <v>86</v>
      </c>
      <c r="AV4793" s="13" t="s">
        <v>84</v>
      </c>
      <c r="AW4793" s="13" t="s">
        <v>34</v>
      </c>
      <c r="AX4793" s="13" t="s">
        <v>77</v>
      </c>
      <c r="AY4793" s="189" t="s">
        <v>164</v>
      </c>
    </row>
    <row r="4794" spans="1:65" s="13" customFormat="1" x14ac:dyDescent="0.2">
      <c r="B4794" s="188"/>
      <c r="D4794" s="183" t="s">
        <v>177</v>
      </c>
      <c r="E4794" s="189" t="s">
        <v>1</v>
      </c>
      <c r="F4794" s="190" t="s">
        <v>2853</v>
      </c>
      <c r="H4794" s="189" t="s">
        <v>1</v>
      </c>
      <c r="I4794" s="191"/>
      <c r="L4794" s="188"/>
      <c r="M4794" s="192"/>
      <c r="N4794" s="193"/>
      <c r="O4794" s="193"/>
      <c r="P4794" s="193"/>
      <c r="Q4794" s="193"/>
      <c r="R4794" s="193"/>
      <c r="S4794" s="193"/>
      <c r="T4794" s="194"/>
      <c r="AT4794" s="189" t="s">
        <v>177</v>
      </c>
      <c r="AU4794" s="189" t="s">
        <v>86</v>
      </c>
      <c r="AV4794" s="13" t="s">
        <v>84</v>
      </c>
      <c r="AW4794" s="13" t="s">
        <v>34</v>
      </c>
      <c r="AX4794" s="13" t="s">
        <v>77</v>
      </c>
      <c r="AY4794" s="189" t="s">
        <v>164</v>
      </c>
    </row>
    <row r="4795" spans="1:65" s="13" customFormat="1" x14ac:dyDescent="0.2">
      <c r="B4795" s="188"/>
      <c r="D4795" s="183" t="s">
        <v>177</v>
      </c>
      <c r="E4795" s="189" t="s">
        <v>1</v>
      </c>
      <c r="F4795" s="190" t="s">
        <v>2854</v>
      </c>
      <c r="H4795" s="189" t="s">
        <v>1</v>
      </c>
      <c r="I4795" s="191"/>
      <c r="L4795" s="188"/>
      <c r="M4795" s="192"/>
      <c r="N4795" s="193"/>
      <c r="O4795" s="193"/>
      <c r="P4795" s="193"/>
      <c r="Q4795" s="193"/>
      <c r="R4795" s="193"/>
      <c r="S4795" s="193"/>
      <c r="T4795" s="194"/>
      <c r="AT4795" s="189" t="s">
        <v>177</v>
      </c>
      <c r="AU4795" s="189" t="s">
        <v>86</v>
      </c>
      <c r="AV4795" s="13" t="s">
        <v>84</v>
      </c>
      <c r="AW4795" s="13" t="s">
        <v>34</v>
      </c>
      <c r="AX4795" s="13" t="s">
        <v>77</v>
      </c>
      <c r="AY4795" s="189" t="s">
        <v>164</v>
      </c>
    </row>
    <row r="4796" spans="1:65" s="13" customFormat="1" x14ac:dyDescent="0.2">
      <c r="B4796" s="188"/>
      <c r="D4796" s="183" t="s">
        <v>177</v>
      </c>
      <c r="E4796" s="189" t="s">
        <v>1</v>
      </c>
      <c r="F4796" s="190" t="s">
        <v>2855</v>
      </c>
      <c r="H4796" s="189" t="s">
        <v>1</v>
      </c>
      <c r="I4796" s="191"/>
      <c r="L4796" s="188"/>
      <c r="M4796" s="192"/>
      <c r="N4796" s="193"/>
      <c r="O4796" s="193"/>
      <c r="P4796" s="193"/>
      <c r="Q4796" s="193"/>
      <c r="R4796" s="193"/>
      <c r="S4796" s="193"/>
      <c r="T4796" s="194"/>
      <c r="AT4796" s="189" t="s">
        <v>177</v>
      </c>
      <c r="AU4796" s="189" t="s">
        <v>86</v>
      </c>
      <c r="AV4796" s="13" t="s">
        <v>84</v>
      </c>
      <c r="AW4796" s="13" t="s">
        <v>34</v>
      </c>
      <c r="AX4796" s="13" t="s">
        <v>77</v>
      </c>
      <c r="AY4796" s="189" t="s">
        <v>164</v>
      </c>
    </row>
    <row r="4797" spans="1:65" s="13" customFormat="1" x14ac:dyDescent="0.2">
      <c r="B4797" s="188"/>
      <c r="D4797" s="183" t="s">
        <v>177</v>
      </c>
      <c r="E4797" s="189" t="s">
        <v>1</v>
      </c>
      <c r="F4797" s="190" t="s">
        <v>2820</v>
      </c>
      <c r="H4797" s="189" t="s">
        <v>1</v>
      </c>
      <c r="I4797" s="191"/>
      <c r="L4797" s="188"/>
      <c r="M4797" s="192"/>
      <c r="N4797" s="193"/>
      <c r="O4797" s="193"/>
      <c r="P4797" s="193"/>
      <c r="Q4797" s="193"/>
      <c r="R4797" s="193"/>
      <c r="S4797" s="193"/>
      <c r="T4797" s="194"/>
      <c r="AT4797" s="189" t="s">
        <v>177</v>
      </c>
      <c r="AU4797" s="189" t="s">
        <v>86</v>
      </c>
      <c r="AV4797" s="13" t="s">
        <v>84</v>
      </c>
      <c r="AW4797" s="13" t="s">
        <v>34</v>
      </c>
      <c r="AX4797" s="13" t="s">
        <v>77</v>
      </c>
      <c r="AY4797" s="189" t="s">
        <v>164</v>
      </c>
    </row>
    <row r="4798" spans="1:65" s="13" customFormat="1" x14ac:dyDescent="0.2">
      <c r="B4798" s="188"/>
      <c r="D4798" s="183" t="s">
        <v>177</v>
      </c>
      <c r="E4798" s="189" t="s">
        <v>1</v>
      </c>
      <c r="F4798" s="190" t="s">
        <v>4154</v>
      </c>
      <c r="H4798" s="189" t="s">
        <v>1</v>
      </c>
      <c r="I4798" s="191"/>
      <c r="L4798" s="188"/>
      <c r="M4798" s="192"/>
      <c r="N4798" s="193"/>
      <c r="O4798" s="193"/>
      <c r="P4798" s="193"/>
      <c r="Q4798" s="193"/>
      <c r="R4798" s="193"/>
      <c r="S4798" s="193"/>
      <c r="T4798" s="194"/>
      <c r="AT4798" s="189" t="s">
        <v>177</v>
      </c>
      <c r="AU4798" s="189" t="s">
        <v>86</v>
      </c>
      <c r="AV4798" s="13" t="s">
        <v>84</v>
      </c>
      <c r="AW4798" s="13" t="s">
        <v>34</v>
      </c>
      <c r="AX4798" s="13" t="s">
        <v>77</v>
      </c>
      <c r="AY4798" s="189" t="s">
        <v>164</v>
      </c>
    </row>
    <row r="4799" spans="1:65" s="13" customFormat="1" x14ac:dyDescent="0.2">
      <c r="B4799" s="188"/>
      <c r="D4799" s="183" t="s">
        <v>177</v>
      </c>
      <c r="E4799" s="189" t="s">
        <v>1</v>
      </c>
      <c r="F4799" s="190" t="s">
        <v>4259</v>
      </c>
      <c r="H4799" s="189" t="s">
        <v>1</v>
      </c>
      <c r="I4799" s="191"/>
      <c r="L4799" s="188"/>
      <c r="M4799" s="192"/>
      <c r="N4799" s="193"/>
      <c r="O4799" s="193"/>
      <c r="P4799" s="193"/>
      <c r="Q4799" s="193"/>
      <c r="R4799" s="193"/>
      <c r="S4799" s="193"/>
      <c r="T4799" s="194"/>
      <c r="AT4799" s="189" t="s">
        <v>177</v>
      </c>
      <c r="AU4799" s="189" t="s">
        <v>86</v>
      </c>
      <c r="AV4799" s="13" t="s">
        <v>84</v>
      </c>
      <c r="AW4799" s="13" t="s">
        <v>34</v>
      </c>
      <c r="AX4799" s="13" t="s">
        <v>77</v>
      </c>
      <c r="AY4799" s="189" t="s">
        <v>164</v>
      </c>
    </row>
    <row r="4800" spans="1:65" s="13" customFormat="1" x14ac:dyDescent="0.2">
      <c r="B4800" s="188"/>
      <c r="D4800" s="183" t="s">
        <v>177</v>
      </c>
      <c r="E4800" s="189" t="s">
        <v>1</v>
      </c>
      <c r="F4800" s="190" t="s">
        <v>4199</v>
      </c>
      <c r="H4800" s="189" t="s">
        <v>1</v>
      </c>
      <c r="I4800" s="191"/>
      <c r="L4800" s="188"/>
      <c r="M4800" s="192"/>
      <c r="N4800" s="193"/>
      <c r="O4800" s="193"/>
      <c r="P4800" s="193"/>
      <c r="Q4800" s="193"/>
      <c r="R4800" s="193"/>
      <c r="S4800" s="193"/>
      <c r="T4800" s="194"/>
      <c r="AT4800" s="189" t="s">
        <v>177</v>
      </c>
      <c r="AU4800" s="189" t="s">
        <v>86</v>
      </c>
      <c r="AV4800" s="13" t="s">
        <v>84</v>
      </c>
      <c r="AW4800" s="13" t="s">
        <v>34</v>
      </c>
      <c r="AX4800" s="13" t="s">
        <v>77</v>
      </c>
      <c r="AY4800" s="189" t="s">
        <v>164</v>
      </c>
    </row>
    <row r="4801" spans="1:65" s="14" customFormat="1" x14ac:dyDescent="0.2">
      <c r="B4801" s="195"/>
      <c r="D4801" s="183" t="s">
        <v>177</v>
      </c>
      <c r="E4801" s="196" t="s">
        <v>1</v>
      </c>
      <c r="F4801" s="197" t="s">
        <v>84</v>
      </c>
      <c r="H4801" s="198">
        <v>1</v>
      </c>
      <c r="I4801" s="199"/>
      <c r="L4801" s="195"/>
      <c r="M4801" s="200"/>
      <c r="N4801" s="201"/>
      <c r="O4801" s="201"/>
      <c r="P4801" s="201"/>
      <c r="Q4801" s="201"/>
      <c r="R4801" s="201"/>
      <c r="S4801" s="201"/>
      <c r="T4801" s="202"/>
      <c r="AT4801" s="196" t="s">
        <v>177</v>
      </c>
      <c r="AU4801" s="196" t="s">
        <v>86</v>
      </c>
      <c r="AV4801" s="14" t="s">
        <v>86</v>
      </c>
      <c r="AW4801" s="14" t="s">
        <v>34</v>
      </c>
      <c r="AX4801" s="14" t="s">
        <v>77</v>
      </c>
      <c r="AY4801" s="196" t="s">
        <v>164</v>
      </c>
    </row>
    <row r="4802" spans="1:65" s="15" customFormat="1" x14ac:dyDescent="0.2">
      <c r="B4802" s="203"/>
      <c r="D4802" s="183" t="s">
        <v>177</v>
      </c>
      <c r="E4802" s="204" t="s">
        <v>1</v>
      </c>
      <c r="F4802" s="205" t="s">
        <v>184</v>
      </c>
      <c r="H4802" s="206">
        <v>1</v>
      </c>
      <c r="I4802" s="207"/>
      <c r="L4802" s="203"/>
      <c r="M4802" s="208"/>
      <c r="N4802" s="209"/>
      <c r="O4802" s="209"/>
      <c r="P4802" s="209"/>
      <c r="Q4802" s="209"/>
      <c r="R4802" s="209"/>
      <c r="S4802" s="209"/>
      <c r="T4802" s="210"/>
      <c r="AT4802" s="204" t="s">
        <v>177</v>
      </c>
      <c r="AU4802" s="204" t="s">
        <v>86</v>
      </c>
      <c r="AV4802" s="15" t="s">
        <v>172</v>
      </c>
      <c r="AW4802" s="15" t="s">
        <v>34</v>
      </c>
      <c r="AX4802" s="15" t="s">
        <v>84</v>
      </c>
      <c r="AY4802" s="204" t="s">
        <v>164</v>
      </c>
    </row>
    <row r="4803" spans="1:65" s="2" customFormat="1" ht="16.5" customHeight="1" x14ac:dyDescent="0.2">
      <c r="A4803" s="34"/>
      <c r="B4803" s="168"/>
      <c r="C4803" s="169" t="s">
        <v>4264</v>
      </c>
      <c r="D4803" s="214" t="s">
        <v>167</v>
      </c>
      <c r="E4803" s="171" t="s">
        <v>4265</v>
      </c>
      <c r="F4803" s="172" t="s">
        <v>4266</v>
      </c>
      <c r="G4803" s="173" t="s">
        <v>587</v>
      </c>
      <c r="H4803" s="174">
        <v>2</v>
      </c>
      <c r="I4803" s="175"/>
      <c r="J4803" s="176">
        <f>ROUND(I4803*H4803,2)</f>
        <v>0</v>
      </c>
      <c r="K4803" s="172" t="s">
        <v>216</v>
      </c>
      <c r="L4803" s="35"/>
      <c r="M4803" s="177" t="s">
        <v>1</v>
      </c>
      <c r="N4803" s="178" t="s">
        <v>42</v>
      </c>
      <c r="O4803" s="60"/>
      <c r="P4803" s="179">
        <f>O4803*H4803</f>
        <v>0</v>
      </c>
      <c r="Q4803" s="179">
        <v>0</v>
      </c>
      <c r="R4803" s="179">
        <f>Q4803*H4803</f>
        <v>0</v>
      </c>
      <c r="S4803" s="179">
        <v>0</v>
      </c>
      <c r="T4803" s="180">
        <f>S4803*H4803</f>
        <v>0</v>
      </c>
      <c r="U4803" s="34"/>
      <c r="V4803" s="34"/>
      <c r="W4803" s="34"/>
      <c r="X4803" s="34"/>
      <c r="Y4803" s="34"/>
      <c r="Z4803" s="34"/>
      <c r="AA4803" s="34"/>
      <c r="AB4803" s="34"/>
      <c r="AC4803" s="34"/>
      <c r="AD4803" s="34"/>
      <c r="AE4803" s="34"/>
      <c r="AR4803" s="181" t="s">
        <v>783</v>
      </c>
      <c r="AT4803" s="181" t="s">
        <v>167</v>
      </c>
      <c r="AU4803" s="181" t="s">
        <v>86</v>
      </c>
      <c r="AY4803" s="18" t="s">
        <v>164</v>
      </c>
      <c r="BE4803" s="182">
        <f>IF(N4803="základní",J4803,0)</f>
        <v>0</v>
      </c>
      <c r="BF4803" s="182">
        <f>IF(N4803="snížená",J4803,0)</f>
        <v>0</v>
      </c>
      <c r="BG4803" s="182">
        <f>IF(N4803="zákl. přenesená",J4803,0)</f>
        <v>0</v>
      </c>
      <c r="BH4803" s="182">
        <f>IF(N4803="sníž. přenesená",J4803,0)</f>
        <v>0</v>
      </c>
      <c r="BI4803" s="182">
        <f>IF(N4803="nulová",J4803,0)</f>
        <v>0</v>
      </c>
      <c r="BJ4803" s="18" t="s">
        <v>84</v>
      </c>
      <c r="BK4803" s="182">
        <f>ROUND(I4803*H4803,2)</f>
        <v>0</v>
      </c>
      <c r="BL4803" s="18" t="s">
        <v>783</v>
      </c>
      <c r="BM4803" s="181" t="s">
        <v>4267</v>
      </c>
    </row>
    <row r="4804" spans="1:65" s="2" customFormat="1" x14ac:dyDescent="0.2">
      <c r="A4804" s="34"/>
      <c r="B4804" s="35"/>
      <c r="C4804" s="34"/>
      <c r="D4804" s="183" t="s">
        <v>174</v>
      </c>
      <c r="E4804" s="34"/>
      <c r="F4804" s="184" t="s">
        <v>4268</v>
      </c>
      <c r="G4804" s="34"/>
      <c r="H4804" s="34"/>
      <c r="I4804" s="103"/>
      <c r="J4804" s="34"/>
      <c r="K4804" s="34"/>
      <c r="L4804" s="35"/>
      <c r="M4804" s="185"/>
      <c r="N4804" s="186"/>
      <c r="O4804" s="60"/>
      <c r="P4804" s="60"/>
      <c r="Q4804" s="60"/>
      <c r="R4804" s="60"/>
      <c r="S4804" s="60"/>
      <c r="T4804" s="61"/>
      <c r="U4804" s="34"/>
      <c r="V4804" s="34"/>
      <c r="W4804" s="34"/>
      <c r="X4804" s="34"/>
      <c r="Y4804" s="34"/>
      <c r="Z4804" s="34"/>
      <c r="AA4804" s="34"/>
      <c r="AB4804" s="34"/>
      <c r="AC4804" s="34"/>
      <c r="AD4804" s="34"/>
      <c r="AE4804" s="34"/>
      <c r="AT4804" s="18" t="s">
        <v>174</v>
      </c>
      <c r="AU4804" s="18" t="s">
        <v>86</v>
      </c>
    </row>
    <row r="4805" spans="1:65" s="13" customFormat="1" x14ac:dyDescent="0.2">
      <c r="B4805" s="188"/>
      <c r="D4805" s="183" t="s">
        <v>177</v>
      </c>
      <c r="E4805" s="189" t="s">
        <v>1</v>
      </c>
      <c r="F4805" s="190" t="s">
        <v>2852</v>
      </c>
      <c r="H4805" s="189" t="s">
        <v>1</v>
      </c>
      <c r="I4805" s="191"/>
      <c r="L4805" s="188"/>
      <c r="M4805" s="192"/>
      <c r="N4805" s="193"/>
      <c r="O4805" s="193"/>
      <c r="P4805" s="193"/>
      <c r="Q4805" s="193"/>
      <c r="R4805" s="193"/>
      <c r="S4805" s="193"/>
      <c r="T4805" s="194"/>
      <c r="AT4805" s="189" t="s">
        <v>177</v>
      </c>
      <c r="AU4805" s="189" t="s">
        <v>86</v>
      </c>
      <c r="AV4805" s="13" t="s">
        <v>84</v>
      </c>
      <c r="AW4805" s="13" t="s">
        <v>34</v>
      </c>
      <c r="AX4805" s="13" t="s">
        <v>77</v>
      </c>
      <c r="AY4805" s="189" t="s">
        <v>164</v>
      </c>
    </row>
    <row r="4806" spans="1:65" s="13" customFormat="1" x14ac:dyDescent="0.2">
      <c r="B4806" s="188"/>
      <c r="D4806" s="183" t="s">
        <v>177</v>
      </c>
      <c r="E4806" s="189" t="s">
        <v>1</v>
      </c>
      <c r="F4806" s="190" t="s">
        <v>2853</v>
      </c>
      <c r="H4806" s="189" t="s">
        <v>1</v>
      </c>
      <c r="I4806" s="191"/>
      <c r="L4806" s="188"/>
      <c r="M4806" s="192"/>
      <c r="N4806" s="193"/>
      <c r="O4806" s="193"/>
      <c r="P4806" s="193"/>
      <c r="Q4806" s="193"/>
      <c r="R4806" s="193"/>
      <c r="S4806" s="193"/>
      <c r="T4806" s="194"/>
      <c r="AT4806" s="189" t="s">
        <v>177</v>
      </c>
      <c r="AU4806" s="189" t="s">
        <v>86</v>
      </c>
      <c r="AV4806" s="13" t="s">
        <v>84</v>
      </c>
      <c r="AW4806" s="13" t="s">
        <v>34</v>
      </c>
      <c r="AX4806" s="13" t="s">
        <v>77</v>
      </c>
      <c r="AY4806" s="189" t="s">
        <v>164</v>
      </c>
    </row>
    <row r="4807" spans="1:65" s="13" customFormat="1" x14ac:dyDescent="0.2">
      <c r="B4807" s="188"/>
      <c r="D4807" s="183" t="s">
        <v>177</v>
      </c>
      <c r="E4807" s="189" t="s">
        <v>1</v>
      </c>
      <c r="F4807" s="190" t="s">
        <v>2854</v>
      </c>
      <c r="H4807" s="189" t="s">
        <v>1</v>
      </c>
      <c r="I4807" s="191"/>
      <c r="L4807" s="188"/>
      <c r="M4807" s="192"/>
      <c r="N4807" s="193"/>
      <c r="O4807" s="193"/>
      <c r="P4807" s="193"/>
      <c r="Q4807" s="193"/>
      <c r="R4807" s="193"/>
      <c r="S4807" s="193"/>
      <c r="T4807" s="194"/>
      <c r="AT4807" s="189" t="s">
        <v>177</v>
      </c>
      <c r="AU4807" s="189" t="s">
        <v>86</v>
      </c>
      <c r="AV4807" s="13" t="s">
        <v>84</v>
      </c>
      <c r="AW4807" s="13" t="s">
        <v>34</v>
      </c>
      <c r="AX4807" s="13" t="s">
        <v>77</v>
      </c>
      <c r="AY4807" s="189" t="s">
        <v>164</v>
      </c>
    </row>
    <row r="4808" spans="1:65" s="13" customFormat="1" x14ac:dyDescent="0.2">
      <c r="B4808" s="188"/>
      <c r="D4808" s="183" t="s">
        <v>177</v>
      </c>
      <c r="E4808" s="189" t="s">
        <v>1</v>
      </c>
      <c r="F4808" s="190" t="s">
        <v>2855</v>
      </c>
      <c r="H4808" s="189" t="s">
        <v>1</v>
      </c>
      <c r="I4808" s="191"/>
      <c r="L4808" s="188"/>
      <c r="M4808" s="192"/>
      <c r="N4808" s="193"/>
      <c r="O4808" s="193"/>
      <c r="P4808" s="193"/>
      <c r="Q4808" s="193"/>
      <c r="R4808" s="193"/>
      <c r="S4808" s="193"/>
      <c r="T4808" s="194"/>
      <c r="AT4808" s="189" t="s">
        <v>177</v>
      </c>
      <c r="AU4808" s="189" t="s">
        <v>86</v>
      </c>
      <c r="AV4808" s="13" t="s">
        <v>84</v>
      </c>
      <c r="AW4808" s="13" t="s">
        <v>34</v>
      </c>
      <c r="AX4808" s="13" t="s">
        <v>77</v>
      </c>
      <c r="AY4808" s="189" t="s">
        <v>164</v>
      </c>
    </row>
    <row r="4809" spans="1:65" s="13" customFormat="1" x14ac:dyDescent="0.2">
      <c r="B4809" s="188"/>
      <c r="D4809" s="183" t="s">
        <v>177</v>
      </c>
      <c r="E4809" s="189" t="s">
        <v>1</v>
      </c>
      <c r="F4809" s="190" t="s">
        <v>2820</v>
      </c>
      <c r="H4809" s="189" t="s">
        <v>1</v>
      </c>
      <c r="I4809" s="191"/>
      <c r="L4809" s="188"/>
      <c r="M4809" s="192"/>
      <c r="N4809" s="193"/>
      <c r="O4809" s="193"/>
      <c r="P4809" s="193"/>
      <c r="Q4809" s="193"/>
      <c r="R4809" s="193"/>
      <c r="S4809" s="193"/>
      <c r="T4809" s="194"/>
      <c r="AT4809" s="189" t="s">
        <v>177</v>
      </c>
      <c r="AU4809" s="189" t="s">
        <v>86</v>
      </c>
      <c r="AV4809" s="13" t="s">
        <v>84</v>
      </c>
      <c r="AW4809" s="13" t="s">
        <v>34</v>
      </c>
      <c r="AX4809" s="13" t="s">
        <v>77</v>
      </c>
      <c r="AY4809" s="189" t="s">
        <v>164</v>
      </c>
    </row>
    <row r="4810" spans="1:65" s="13" customFormat="1" x14ac:dyDescent="0.2">
      <c r="B4810" s="188"/>
      <c r="D4810" s="183" t="s">
        <v>177</v>
      </c>
      <c r="E4810" s="189" t="s">
        <v>1</v>
      </c>
      <c r="F4810" s="190" t="s">
        <v>4269</v>
      </c>
      <c r="H4810" s="189" t="s">
        <v>1</v>
      </c>
      <c r="I4810" s="191"/>
      <c r="L4810" s="188"/>
      <c r="M4810" s="192"/>
      <c r="N4810" s="193"/>
      <c r="O4810" s="193"/>
      <c r="P4810" s="193"/>
      <c r="Q4810" s="193"/>
      <c r="R4810" s="193"/>
      <c r="S4810" s="193"/>
      <c r="T4810" s="194"/>
      <c r="AT4810" s="189" t="s">
        <v>177</v>
      </c>
      <c r="AU4810" s="189" t="s">
        <v>86</v>
      </c>
      <c r="AV4810" s="13" t="s">
        <v>84</v>
      </c>
      <c r="AW4810" s="13" t="s">
        <v>34</v>
      </c>
      <c r="AX4810" s="13" t="s">
        <v>77</v>
      </c>
      <c r="AY4810" s="189" t="s">
        <v>164</v>
      </c>
    </row>
    <row r="4811" spans="1:65" s="13" customFormat="1" x14ac:dyDescent="0.2">
      <c r="B4811" s="188"/>
      <c r="D4811" s="183" t="s">
        <v>177</v>
      </c>
      <c r="E4811" s="189" t="s">
        <v>1</v>
      </c>
      <c r="F4811" s="190" t="s">
        <v>4270</v>
      </c>
      <c r="H4811" s="189" t="s">
        <v>1</v>
      </c>
      <c r="I4811" s="191"/>
      <c r="L4811" s="188"/>
      <c r="M4811" s="192"/>
      <c r="N4811" s="193"/>
      <c r="O4811" s="193"/>
      <c r="P4811" s="193"/>
      <c r="Q4811" s="193"/>
      <c r="R4811" s="193"/>
      <c r="S4811" s="193"/>
      <c r="T4811" s="194"/>
      <c r="AT4811" s="189" t="s">
        <v>177</v>
      </c>
      <c r="AU4811" s="189" t="s">
        <v>86</v>
      </c>
      <c r="AV4811" s="13" t="s">
        <v>84</v>
      </c>
      <c r="AW4811" s="13" t="s">
        <v>34</v>
      </c>
      <c r="AX4811" s="13" t="s">
        <v>77</v>
      </c>
      <c r="AY4811" s="189" t="s">
        <v>164</v>
      </c>
    </row>
    <row r="4812" spans="1:65" s="13" customFormat="1" x14ac:dyDescent="0.2">
      <c r="B4812" s="188"/>
      <c r="D4812" s="183" t="s">
        <v>177</v>
      </c>
      <c r="E4812" s="189" t="s">
        <v>1</v>
      </c>
      <c r="F4812" s="190" t="s">
        <v>4199</v>
      </c>
      <c r="H4812" s="189" t="s">
        <v>1</v>
      </c>
      <c r="I4812" s="191"/>
      <c r="L4812" s="188"/>
      <c r="M4812" s="192"/>
      <c r="N4812" s="193"/>
      <c r="O4812" s="193"/>
      <c r="P4812" s="193"/>
      <c r="Q4812" s="193"/>
      <c r="R4812" s="193"/>
      <c r="S4812" s="193"/>
      <c r="T4812" s="194"/>
      <c r="AT4812" s="189" t="s">
        <v>177</v>
      </c>
      <c r="AU4812" s="189" t="s">
        <v>86</v>
      </c>
      <c r="AV4812" s="13" t="s">
        <v>84</v>
      </c>
      <c r="AW4812" s="13" t="s">
        <v>34</v>
      </c>
      <c r="AX4812" s="13" t="s">
        <v>77</v>
      </c>
      <c r="AY4812" s="189" t="s">
        <v>164</v>
      </c>
    </row>
    <row r="4813" spans="1:65" s="14" customFormat="1" x14ac:dyDescent="0.2">
      <c r="B4813" s="195"/>
      <c r="D4813" s="183" t="s">
        <v>177</v>
      </c>
      <c r="E4813" s="196" t="s">
        <v>1</v>
      </c>
      <c r="F4813" s="197" t="s">
        <v>84</v>
      </c>
      <c r="H4813" s="198">
        <v>1</v>
      </c>
      <c r="I4813" s="199"/>
      <c r="L4813" s="195"/>
      <c r="M4813" s="200"/>
      <c r="N4813" s="201"/>
      <c r="O4813" s="201"/>
      <c r="P4813" s="201"/>
      <c r="Q4813" s="201"/>
      <c r="R4813" s="201"/>
      <c r="S4813" s="201"/>
      <c r="T4813" s="202"/>
      <c r="AT4813" s="196" t="s">
        <v>177</v>
      </c>
      <c r="AU4813" s="196" t="s">
        <v>86</v>
      </c>
      <c r="AV4813" s="14" t="s">
        <v>86</v>
      </c>
      <c r="AW4813" s="14" t="s">
        <v>34</v>
      </c>
      <c r="AX4813" s="14" t="s">
        <v>77</v>
      </c>
      <c r="AY4813" s="196" t="s">
        <v>164</v>
      </c>
    </row>
    <row r="4814" spans="1:65" s="13" customFormat="1" x14ac:dyDescent="0.2">
      <c r="B4814" s="188"/>
      <c r="D4814" s="183" t="s">
        <v>177</v>
      </c>
      <c r="E4814" s="189" t="s">
        <v>1</v>
      </c>
      <c r="F4814" s="190" t="s">
        <v>4271</v>
      </c>
      <c r="H4814" s="189" t="s">
        <v>1</v>
      </c>
      <c r="I4814" s="191"/>
      <c r="L4814" s="188"/>
      <c r="M4814" s="192"/>
      <c r="N4814" s="193"/>
      <c r="O4814" s="193"/>
      <c r="P4814" s="193"/>
      <c r="Q4814" s="193"/>
      <c r="R4814" s="193"/>
      <c r="S4814" s="193"/>
      <c r="T4814" s="194"/>
      <c r="AT4814" s="189" t="s">
        <v>177</v>
      </c>
      <c r="AU4814" s="189" t="s">
        <v>86</v>
      </c>
      <c r="AV4814" s="13" t="s">
        <v>84</v>
      </c>
      <c r="AW4814" s="13" t="s">
        <v>34</v>
      </c>
      <c r="AX4814" s="13" t="s">
        <v>77</v>
      </c>
      <c r="AY4814" s="189" t="s">
        <v>164</v>
      </c>
    </row>
    <row r="4815" spans="1:65" s="13" customFormat="1" x14ac:dyDescent="0.2">
      <c r="B4815" s="188"/>
      <c r="D4815" s="183" t="s">
        <v>177</v>
      </c>
      <c r="E4815" s="189" t="s">
        <v>1</v>
      </c>
      <c r="F4815" s="190" t="s">
        <v>4270</v>
      </c>
      <c r="H4815" s="189" t="s">
        <v>1</v>
      </c>
      <c r="I4815" s="191"/>
      <c r="L4815" s="188"/>
      <c r="M4815" s="192"/>
      <c r="N4815" s="193"/>
      <c r="O4815" s="193"/>
      <c r="P4815" s="193"/>
      <c r="Q4815" s="193"/>
      <c r="R4815" s="193"/>
      <c r="S4815" s="193"/>
      <c r="T4815" s="194"/>
      <c r="AT4815" s="189" t="s">
        <v>177</v>
      </c>
      <c r="AU4815" s="189" t="s">
        <v>86</v>
      </c>
      <c r="AV4815" s="13" t="s">
        <v>84</v>
      </c>
      <c r="AW4815" s="13" t="s">
        <v>34</v>
      </c>
      <c r="AX4815" s="13" t="s">
        <v>77</v>
      </c>
      <c r="AY4815" s="189" t="s">
        <v>164</v>
      </c>
    </row>
    <row r="4816" spans="1:65" s="13" customFormat="1" x14ac:dyDescent="0.2">
      <c r="B4816" s="188"/>
      <c r="D4816" s="183" t="s">
        <v>177</v>
      </c>
      <c r="E4816" s="189" t="s">
        <v>1</v>
      </c>
      <c r="F4816" s="190" t="s">
        <v>4199</v>
      </c>
      <c r="H4816" s="189" t="s">
        <v>1</v>
      </c>
      <c r="I4816" s="191"/>
      <c r="L4816" s="188"/>
      <c r="M4816" s="192"/>
      <c r="N4816" s="193"/>
      <c r="O4816" s="193"/>
      <c r="P4816" s="193"/>
      <c r="Q4816" s="193"/>
      <c r="R4816" s="193"/>
      <c r="S4816" s="193"/>
      <c r="T4816" s="194"/>
      <c r="AT4816" s="189" t="s">
        <v>177</v>
      </c>
      <c r="AU4816" s="189" t="s">
        <v>86</v>
      </c>
      <c r="AV4816" s="13" t="s">
        <v>84</v>
      </c>
      <c r="AW4816" s="13" t="s">
        <v>34</v>
      </c>
      <c r="AX4816" s="13" t="s">
        <v>77</v>
      </c>
      <c r="AY4816" s="189" t="s">
        <v>164</v>
      </c>
    </row>
    <row r="4817" spans="1:65" s="14" customFormat="1" x14ac:dyDescent="0.2">
      <c r="B4817" s="195"/>
      <c r="D4817" s="183" t="s">
        <v>177</v>
      </c>
      <c r="E4817" s="196" t="s">
        <v>1</v>
      </c>
      <c r="F4817" s="197" t="s">
        <v>84</v>
      </c>
      <c r="H4817" s="198">
        <v>1</v>
      </c>
      <c r="I4817" s="199"/>
      <c r="L4817" s="195"/>
      <c r="M4817" s="200"/>
      <c r="N4817" s="201"/>
      <c r="O4817" s="201"/>
      <c r="P4817" s="201"/>
      <c r="Q4817" s="201"/>
      <c r="R4817" s="201"/>
      <c r="S4817" s="201"/>
      <c r="T4817" s="202"/>
      <c r="AT4817" s="196" t="s">
        <v>177</v>
      </c>
      <c r="AU4817" s="196" t="s">
        <v>86</v>
      </c>
      <c r="AV4817" s="14" t="s">
        <v>86</v>
      </c>
      <c r="AW4817" s="14" t="s">
        <v>34</v>
      </c>
      <c r="AX4817" s="14" t="s">
        <v>77</v>
      </c>
      <c r="AY4817" s="196" t="s">
        <v>164</v>
      </c>
    </row>
    <row r="4818" spans="1:65" s="15" customFormat="1" x14ac:dyDescent="0.2">
      <c r="B4818" s="203"/>
      <c r="D4818" s="183" t="s">
        <v>177</v>
      </c>
      <c r="E4818" s="204" t="s">
        <v>1</v>
      </c>
      <c r="F4818" s="205" t="s">
        <v>184</v>
      </c>
      <c r="H4818" s="206">
        <v>2</v>
      </c>
      <c r="I4818" s="207"/>
      <c r="L4818" s="203"/>
      <c r="M4818" s="208"/>
      <c r="N4818" s="209"/>
      <c r="O4818" s="209"/>
      <c r="P4818" s="209"/>
      <c r="Q4818" s="209"/>
      <c r="R4818" s="209"/>
      <c r="S4818" s="209"/>
      <c r="T4818" s="210"/>
      <c r="AT4818" s="204" t="s">
        <v>177</v>
      </c>
      <c r="AU4818" s="204" t="s">
        <v>86</v>
      </c>
      <c r="AV4818" s="15" t="s">
        <v>172</v>
      </c>
      <c r="AW4818" s="15" t="s">
        <v>34</v>
      </c>
      <c r="AX4818" s="15" t="s">
        <v>84</v>
      </c>
      <c r="AY4818" s="204" t="s">
        <v>164</v>
      </c>
    </row>
    <row r="4819" spans="1:65" s="2" customFormat="1" ht="16.5" customHeight="1" x14ac:dyDescent="0.2">
      <c r="A4819" s="34"/>
      <c r="B4819" s="168"/>
      <c r="C4819" s="223" t="s">
        <v>4272</v>
      </c>
      <c r="D4819" s="235" t="s">
        <v>326</v>
      </c>
      <c r="E4819" s="225" t="s">
        <v>4273</v>
      </c>
      <c r="F4819" s="226" t="s">
        <v>4274</v>
      </c>
      <c r="G4819" s="227" t="s">
        <v>587</v>
      </c>
      <c r="H4819" s="228">
        <v>2</v>
      </c>
      <c r="I4819" s="229"/>
      <c r="J4819" s="230">
        <f>ROUND(I4819*H4819,2)</f>
        <v>0</v>
      </c>
      <c r="K4819" s="226" t="s">
        <v>171</v>
      </c>
      <c r="L4819" s="231"/>
      <c r="M4819" s="232" t="s">
        <v>1</v>
      </c>
      <c r="N4819" s="233" t="s">
        <v>42</v>
      </c>
      <c r="O4819" s="60"/>
      <c r="P4819" s="179">
        <f>O4819*H4819</f>
        <v>0</v>
      </c>
      <c r="Q4819" s="179">
        <v>4.1759999999999999E-2</v>
      </c>
      <c r="R4819" s="179">
        <f>Q4819*H4819</f>
        <v>8.3519999999999997E-2</v>
      </c>
      <c r="S4819" s="179">
        <v>0</v>
      </c>
      <c r="T4819" s="180">
        <f>S4819*H4819</f>
        <v>0</v>
      </c>
      <c r="U4819" s="34"/>
      <c r="V4819" s="34"/>
      <c r="W4819" s="34"/>
      <c r="X4819" s="34"/>
      <c r="Y4819" s="34"/>
      <c r="Z4819" s="34"/>
      <c r="AA4819" s="34"/>
      <c r="AB4819" s="34"/>
      <c r="AC4819" s="34"/>
      <c r="AD4819" s="34"/>
      <c r="AE4819" s="34"/>
      <c r="AR4819" s="181" t="s">
        <v>1049</v>
      </c>
      <c r="AT4819" s="181" t="s">
        <v>326</v>
      </c>
      <c r="AU4819" s="181" t="s">
        <v>86</v>
      </c>
      <c r="AY4819" s="18" t="s">
        <v>164</v>
      </c>
      <c r="BE4819" s="182">
        <f>IF(N4819="základní",J4819,0)</f>
        <v>0</v>
      </c>
      <c r="BF4819" s="182">
        <f>IF(N4819="snížená",J4819,0)</f>
        <v>0</v>
      </c>
      <c r="BG4819" s="182">
        <f>IF(N4819="zákl. přenesená",J4819,0)</f>
        <v>0</v>
      </c>
      <c r="BH4819" s="182">
        <f>IF(N4819="sníž. přenesená",J4819,0)</f>
        <v>0</v>
      </c>
      <c r="BI4819" s="182">
        <f>IF(N4819="nulová",J4819,0)</f>
        <v>0</v>
      </c>
      <c r="BJ4819" s="18" t="s">
        <v>84</v>
      </c>
      <c r="BK4819" s="182">
        <f>ROUND(I4819*H4819,2)</f>
        <v>0</v>
      </c>
      <c r="BL4819" s="18" t="s">
        <v>1049</v>
      </c>
      <c r="BM4819" s="181" t="s">
        <v>4275</v>
      </c>
    </row>
    <row r="4820" spans="1:65" s="2" customFormat="1" x14ac:dyDescent="0.2">
      <c r="A4820" s="34"/>
      <c r="B4820" s="35"/>
      <c r="C4820" s="34"/>
      <c r="D4820" s="183" t="s">
        <v>174</v>
      </c>
      <c r="E4820" s="34"/>
      <c r="F4820" s="184" t="s">
        <v>4274</v>
      </c>
      <c r="G4820" s="34"/>
      <c r="H4820" s="34"/>
      <c r="I4820" s="103"/>
      <c r="J4820" s="34"/>
      <c r="K4820" s="34"/>
      <c r="L4820" s="35"/>
      <c r="M4820" s="185"/>
      <c r="N4820" s="186"/>
      <c r="O4820" s="60"/>
      <c r="P4820" s="60"/>
      <c r="Q4820" s="60"/>
      <c r="R4820" s="60"/>
      <c r="S4820" s="60"/>
      <c r="T4820" s="61"/>
      <c r="U4820" s="34"/>
      <c r="V4820" s="34"/>
      <c r="W4820" s="34"/>
      <c r="X4820" s="34"/>
      <c r="Y4820" s="34"/>
      <c r="Z4820" s="34"/>
      <c r="AA4820" s="34"/>
      <c r="AB4820" s="34"/>
      <c r="AC4820" s="34"/>
      <c r="AD4820" s="34"/>
      <c r="AE4820" s="34"/>
      <c r="AT4820" s="18" t="s">
        <v>174</v>
      </c>
      <c r="AU4820" s="18" t="s">
        <v>86</v>
      </c>
    </row>
    <row r="4821" spans="1:65" s="13" customFormat="1" x14ac:dyDescent="0.2">
      <c r="B4821" s="188"/>
      <c r="D4821" s="183" t="s">
        <v>177</v>
      </c>
      <c r="E4821" s="189" t="s">
        <v>1</v>
      </c>
      <c r="F4821" s="190" t="s">
        <v>2852</v>
      </c>
      <c r="H4821" s="189" t="s">
        <v>1</v>
      </c>
      <c r="I4821" s="191"/>
      <c r="L4821" s="188"/>
      <c r="M4821" s="192"/>
      <c r="N4821" s="193"/>
      <c r="O4821" s="193"/>
      <c r="P4821" s="193"/>
      <c r="Q4821" s="193"/>
      <c r="R4821" s="193"/>
      <c r="S4821" s="193"/>
      <c r="T4821" s="194"/>
      <c r="AT4821" s="189" t="s">
        <v>177</v>
      </c>
      <c r="AU4821" s="189" t="s">
        <v>86</v>
      </c>
      <c r="AV4821" s="13" t="s">
        <v>84</v>
      </c>
      <c r="AW4821" s="13" t="s">
        <v>34</v>
      </c>
      <c r="AX4821" s="13" t="s">
        <v>77</v>
      </c>
      <c r="AY4821" s="189" t="s">
        <v>164</v>
      </c>
    </row>
    <row r="4822" spans="1:65" s="13" customFormat="1" x14ac:dyDescent="0.2">
      <c r="B4822" s="188"/>
      <c r="D4822" s="183" t="s">
        <v>177</v>
      </c>
      <c r="E4822" s="189" t="s">
        <v>1</v>
      </c>
      <c r="F4822" s="190" t="s">
        <v>2853</v>
      </c>
      <c r="H4822" s="189" t="s">
        <v>1</v>
      </c>
      <c r="I4822" s="191"/>
      <c r="L4822" s="188"/>
      <c r="M4822" s="192"/>
      <c r="N4822" s="193"/>
      <c r="O4822" s="193"/>
      <c r="P4822" s="193"/>
      <c r="Q4822" s="193"/>
      <c r="R4822" s="193"/>
      <c r="S4822" s="193"/>
      <c r="T4822" s="194"/>
      <c r="AT4822" s="189" t="s">
        <v>177</v>
      </c>
      <c r="AU4822" s="189" t="s">
        <v>86</v>
      </c>
      <c r="AV4822" s="13" t="s">
        <v>84</v>
      </c>
      <c r="AW4822" s="13" t="s">
        <v>34</v>
      </c>
      <c r="AX4822" s="13" t="s">
        <v>77</v>
      </c>
      <c r="AY4822" s="189" t="s">
        <v>164</v>
      </c>
    </row>
    <row r="4823" spans="1:65" s="13" customFormat="1" x14ac:dyDescent="0.2">
      <c r="B4823" s="188"/>
      <c r="D4823" s="183" t="s">
        <v>177</v>
      </c>
      <c r="E4823" s="189" t="s">
        <v>1</v>
      </c>
      <c r="F4823" s="190" t="s">
        <v>2854</v>
      </c>
      <c r="H4823" s="189" t="s">
        <v>1</v>
      </c>
      <c r="I4823" s="191"/>
      <c r="L4823" s="188"/>
      <c r="M4823" s="192"/>
      <c r="N4823" s="193"/>
      <c r="O4823" s="193"/>
      <c r="P4823" s="193"/>
      <c r="Q4823" s="193"/>
      <c r="R4823" s="193"/>
      <c r="S4823" s="193"/>
      <c r="T4823" s="194"/>
      <c r="AT4823" s="189" t="s">
        <v>177</v>
      </c>
      <c r="AU4823" s="189" t="s">
        <v>86</v>
      </c>
      <c r="AV4823" s="13" t="s">
        <v>84</v>
      </c>
      <c r="AW4823" s="13" t="s">
        <v>34</v>
      </c>
      <c r="AX4823" s="13" t="s">
        <v>77</v>
      </c>
      <c r="AY4823" s="189" t="s">
        <v>164</v>
      </c>
    </row>
    <row r="4824" spans="1:65" s="13" customFormat="1" x14ac:dyDescent="0.2">
      <c r="B4824" s="188"/>
      <c r="D4824" s="183" t="s">
        <v>177</v>
      </c>
      <c r="E4824" s="189" t="s">
        <v>1</v>
      </c>
      <c r="F4824" s="190" t="s">
        <v>2855</v>
      </c>
      <c r="H4824" s="189" t="s">
        <v>1</v>
      </c>
      <c r="I4824" s="191"/>
      <c r="L4824" s="188"/>
      <c r="M4824" s="192"/>
      <c r="N4824" s="193"/>
      <c r="O4824" s="193"/>
      <c r="P4824" s="193"/>
      <c r="Q4824" s="193"/>
      <c r="R4824" s="193"/>
      <c r="S4824" s="193"/>
      <c r="T4824" s="194"/>
      <c r="AT4824" s="189" t="s">
        <v>177</v>
      </c>
      <c r="AU4824" s="189" t="s">
        <v>86</v>
      </c>
      <c r="AV4824" s="13" t="s">
        <v>84</v>
      </c>
      <c r="AW4824" s="13" t="s">
        <v>34</v>
      </c>
      <c r="AX4824" s="13" t="s">
        <v>77</v>
      </c>
      <c r="AY4824" s="189" t="s">
        <v>164</v>
      </c>
    </row>
    <row r="4825" spans="1:65" s="13" customFormat="1" x14ac:dyDescent="0.2">
      <c r="B4825" s="188"/>
      <c r="D4825" s="183" t="s">
        <v>177</v>
      </c>
      <c r="E4825" s="189" t="s">
        <v>1</v>
      </c>
      <c r="F4825" s="190" t="s">
        <v>2820</v>
      </c>
      <c r="H4825" s="189" t="s">
        <v>1</v>
      </c>
      <c r="I4825" s="191"/>
      <c r="L4825" s="188"/>
      <c r="M4825" s="192"/>
      <c r="N4825" s="193"/>
      <c r="O4825" s="193"/>
      <c r="P4825" s="193"/>
      <c r="Q4825" s="193"/>
      <c r="R4825" s="193"/>
      <c r="S4825" s="193"/>
      <c r="T4825" s="194"/>
      <c r="AT4825" s="189" t="s">
        <v>177</v>
      </c>
      <c r="AU4825" s="189" t="s">
        <v>86</v>
      </c>
      <c r="AV4825" s="13" t="s">
        <v>84</v>
      </c>
      <c r="AW4825" s="13" t="s">
        <v>34</v>
      </c>
      <c r="AX4825" s="13" t="s">
        <v>77</v>
      </c>
      <c r="AY4825" s="189" t="s">
        <v>164</v>
      </c>
    </row>
    <row r="4826" spans="1:65" s="13" customFormat="1" x14ac:dyDescent="0.2">
      <c r="B4826" s="188"/>
      <c r="D4826" s="183" t="s">
        <v>177</v>
      </c>
      <c r="E4826" s="189" t="s">
        <v>1</v>
      </c>
      <c r="F4826" s="190" t="s">
        <v>4269</v>
      </c>
      <c r="H4826" s="189" t="s">
        <v>1</v>
      </c>
      <c r="I4826" s="191"/>
      <c r="L4826" s="188"/>
      <c r="M4826" s="192"/>
      <c r="N4826" s="193"/>
      <c r="O4826" s="193"/>
      <c r="P4826" s="193"/>
      <c r="Q4826" s="193"/>
      <c r="R4826" s="193"/>
      <c r="S4826" s="193"/>
      <c r="T4826" s="194"/>
      <c r="AT4826" s="189" t="s">
        <v>177</v>
      </c>
      <c r="AU4826" s="189" t="s">
        <v>86</v>
      </c>
      <c r="AV4826" s="13" t="s">
        <v>84</v>
      </c>
      <c r="AW4826" s="13" t="s">
        <v>34</v>
      </c>
      <c r="AX4826" s="13" t="s">
        <v>77</v>
      </c>
      <c r="AY4826" s="189" t="s">
        <v>164</v>
      </c>
    </row>
    <row r="4827" spans="1:65" s="13" customFormat="1" x14ac:dyDescent="0.2">
      <c r="B4827" s="188"/>
      <c r="D4827" s="183" t="s">
        <v>177</v>
      </c>
      <c r="E4827" s="189" t="s">
        <v>1</v>
      </c>
      <c r="F4827" s="190" t="s">
        <v>4270</v>
      </c>
      <c r="H4827" s="189" t="s">
        <v>1</v>
      </c>
      <c r="I4827" s="191"/>
      <c r="L4827" s="188"/>
      <c r="M4827" s="192"/>
      <c r="N4827" s="193"/>
      <c r="O4827" s="193"/>
      <c r="P4827" s="193"/>
      <c r="Q4827" s="193"/>
      <c r="R4827" s="193"/>
      <c r="S4827" s="193"/>
      <c r="T4827" s="194"/>
      <c r="AT4827" s="189" t="s">
        <v>177</v>
      </c>
      <c r="AU4827" s="189" t="s">
        <v>86</v>
      </c>
      <c r="AV4827" s="13" t="s">
        <v>84</v>
      </c>
      <c r="AW4827" s="13" t="s">
        <v>34</v>
      </c>
      <c r="AX4827" s="13" t="s">
        <v>77</v>
      </c>
      <c r="AY4827" s="189" t="s">
        <v>164</v>
      </c>
    </row>
    <row r="4828" spans="1:65" s="13" customFormat="1" x14ac:dyDescent="0.2">
      <c r="B4828" s="188"/>
      <c r="D4828" s="183" t="s">
        <v>177</v>
      </c>
      <c r="E4828" s="189" t="s">
        <v>1</v>
      </c>
      <c r="F4828" s="190" t="s">
        <v>4199</v>
      </c>
      <c r="H4828" s="189" t="s">
        <v>1</v>
      </c>
      <c r="I4828" s="191"/>
      <c r="L4828" s="188"/>
      <c r="M4828" s="192"/>
      <c r="N4828" s="193"/>
      <c r="O4828" s="193"/>
      <c r="P4828" s="193"/>
      <c r="Q4828" s="193"/>
      <c r="R4828" s="193"/>
      <c r="S4828" s="193"/>
      <c r="T4828" s="194"/>
      <c r="AT4828" s="189" t="s">
        <v>177</v>
      </c>
      <c r="AU4828" s="189" t="s">
        <v>86</v>
      </c>
      <c r="AV4828" s="13" t="s">
        <v>84</v>
      </c>
      <c r="AW4828" s="13" t="s">
        <v>34</v>
      </c>
      <c r="AX4828" s="13" t="s">
        <v>77</v>
      </c>
      <c r="AY4828" s="189" t="s">
        <v>164</v>
      </c>
    </row>
    <row r="4829" spans="1:65" s="14" customFormat="1" x14ac:dyDescent="0.2">
      <c r="B4829" s="195"/>
      <c r="D4829" s="183" t="s">
        <v>177</v>
      </c>
      <c r="E4829" s="196" t="s">
        <v>1</v>
      </c>
      <c r="F4829" s="197" t="s">
        <v>84</v>
      </c>
      <c r="H4829" s="198">
        <v>1</v>
      </c>
      <c r="I4829" s="199"/>
      <c r="L4829" s="195"/>
      <c r="M4829" s="200"/>
      <c r="N4829" s="201"/>
      <c r="O4829" s="201"/>
      <c r="P4829" s="201"/>
      <c r="Q4829" s="201"/>
      <c r="R4829" s="201"/>
      <c r="S4829" s="201"/>
      <c r="T4829" s="202"/>
      <c r="AT4829" s="196" t="s">
        <v>177</v>
      </c>
      <c r="AU4829" s="196" t="s">
        <v>86</v>
      </c>
      <c r="AV4829" s="14" t="s">
        <v>86</v>
      </c>
      <c r="AW4829" s="14" t="s">
        <v>34</v>
      </c>
      <c r="AX4829" s="14" t="s">
        <v>77</v>
      </c>
      <c r="AY4829" s="196" t="s">
        <v>164</v>
      </c>
    </row>
    <row r="4830" spans="1:65" s="13" customFormat="1" x14ac:dyDescent="0.2">
      <c r="B4830" s="188"/>
      <c r="D4830" s="183" t="s">
        <v>177</v>
      </c>
      <c r="E4830" s="189" t="s">
        <v>1</v>
      </c>
      <c r="F4830" s="190" t="s">
        <v>4271</v>
      </c>
      <c r="H4830" s="189" t="s">
        <v>1</v>
      </c>
      <c r="I4830" s="191"/>
      <c r="L4830" s="188"/>
      <c r="M4830" s="192"/>
      <c r="N4830" s="193"/>
      <c r="O4830" s="193"/>
      <c r="P4830" s="193"/>
      <c r="Q4830" s="193"/>
      <c r="R4830" s="193"/>
      <c r="S4830" s="193"/>
      <c r="T4830" s="194"/>
      <c r="AT4830" s="189" t="s">
        <v>177</v>
      </c>
      <c r="AU4830" s="189" t="s">
        <v>86</v>
      </c>
      <c r="AV4830" s="13" t="s">
        <v>84</v>
      </c>
      <c r="AW4830" s="13" t="s">
        <v>34</v>
      </c>
      <c r="AX4830" s="13" t="s">
        <v>77</v>
      </c>
      <c r="AY4830" s="189" t="s">
        <v>164</v>
      </c>
    </row>
    <row r="4831" spans="1:65" s="13" customFormat="1" x14ac:dyDescent="0.2">
      <c r="B4831" s="188"/>
      <c r="D4831" s="183" t="s">
        <v>177</v>
      </c>
      <c r="E4831" s="189" t="s">
        <v>1</v>
      </c>
      <c r="F4831" s="190" t="s">
        <v>4270</v>
      </c>
      <c r="H4831" s="189" t="s">
        <v>1</v>
      </c>
      <c r="I4831" s="191"/>
      <c r="L4831" s="188"/>
      <c r="M4831" s="192"/>
      <c r="N4831" s="193"/>
      <c r="O4831" s="193"/>
      <c r="P4831" s="193"/>
      <c r="Q4831" s="193"/>
      <c r="R4831" s="193"/>
      <c r="S4831" s="193"/>
      <c r="T4831" s="194"/>
      <c r="AT4831" s="189" t="s">
        <v>177</v>
      </c>
      <c r="AU4831" s="189" t="s">
        <v>86</v>
      </c>
      <c r="AV4831" s="13" t="s">
        <v>84</v>
      </c>
      <c r="AW4831" s="13" t="s">
        <v>34</v>
      </c>
      <c r="AX4831" s="13" t="s">
        <v>77</v>
      </c>
      <c r="AY4831" s="189" t="s">
        <v>164</v>
      </c>
    </row>
    <row r="4832" spans="1:65" s="13" customFormat="1" x14ac:dyDescent="0.2">
      <c r="B4832" s="188"/>
      <c r="D4832" s="183" t="s">
        <v>177</v>
      </c>
      <c r="E4832" s="189" t="s">
        <v>1</v>
      </c>
      <c r="F4832" s="190" t="s">
        <v>4199</v>
      </c>
      <c r="H4832" s="189" t="s">
        <v>1</v>
      </c>
      <c r="I4832" s="191"/>
      <c r="L4832" s="188"/>
      <c r="M4832" s="192"/>
      <c r="N4832" s="193"/>
      <c r="O4832" s="193"/>
      <c r="P4832" s="193"/>
      <c r="Q4832" s="193"/>
      <c r="R4832" s="193"/>
      <c r="S4832" s="193"/>
      <c r="T4832" s="194"/>
      <c r="AT4832" s="189" t="s">
        <v>177</v>
      </c>
      <c r="AU4832" s="189" t="s">
        <v>86</v>
      </c>
      <c r="AV4832" s="13" t="s">
        <v>84</v>
      </c>
      <c r="AW4832" s="13" t="s">
        <v>34</v>
      </c>
      <c r="AX4832" s="13" t="s">
        <v>77</v>
      </c>
      <c r="AY4832" s="189" t="s">
        <v>164</v>
      </c>
    </row>
    <row r="4833" spans="1:65" s="14" customFormat="1" x14ac:dyDescent="0.2">
      <c r="B4833" s="195"/>
      <c r="D4833" s="183" t="s">
        <v>177</v>
      </c>
      <c r="E4833" s="196" t="s">
        <v>1</v>
      </c>
      <c r="F4833" s="197" t="s">
        <v>84</v>
      </c>
      <c r="H4833" s="198">
        <v>1</v>
      </c>
      <c r="I4833" s="199"/>
      <c r="L4833" s="195"/>
      <c r="M4833" s="200"/>
      <c r="N4833" s="201"/>
      <c r="O4833" s="201"/>
      <c r="P4833" s="201"/>
      <c r="Q4833" s="201"/>
      <c r="R4833" s="201"/>
      <c r="S4833" s="201"/>
      <c r="T4833" s="202"/>
      <c r="AT4833" s="196" t="s">
        <v>177</v>
      </c>
      <c r="AU4833" s="196" t="s">
        <v>86</v>
      </c>
      <c r="AV4833" s="14" t="s">
        <v>86</v>
      </c>
      <c r="AW4833" s="14" t="s">
        <v>34</v>
      </c>
      <c r="AX4833" s="14" t="s">
        <v>77</v>
      </c>
      <c r="AY4833" s="196" t="s">
        <v>164</v>
      </c>
    </row>
    <row r="4834" spans="1:65" s="15" customFormat="1" x14ac:dyDescent="0.2">
      <c r="B4834" s="203"/>
      <c r="D4834" s="183" t="s">
        <v>177</v>
      </c>
      <c r="E4834" s="204" t="s">
        <v>1</v>
      </c>
      <c r="F4834" s="205" t="s">
        <v>184</v>
      </c>
      <c r="H4834" s="206">
        <v>2</v>
      </c>
      <c r="I4834" s="207"/>
      <c r="L4834" s="203"/>
      <c r="M4834" s="208"/>
      <c r="N4834" s="209"/>
      <c r="O4834" s="209"/>
      <c r="P4834" s="209"/>
      <c r="Q4834" s="209"/>
      <c r="R4834" s="209"/>
      <c r="S4834" s="209"/>
      <c r="T4834" s="210"/>
      <c r="AT4834" s="204" t="s">
        <v>177</v>
      </c>
      <c r="AU4834" s="204" t="s">
        <v>86</v>
      </c>
      <c r="AV4834" s="15" t="s">
        <v>172</v>
      </c>
      <c r="AW4834" s="15" t="s">
        <v>34</v>
      </c>
      <c r="AX4834" s="15" t="s">
        <v>84</v>
      </c>
      <c r="AY4834" s="204" t="s">
        <v>164</v>
      </c>
    </row>
    <row r="4835" spans="1:65" s="2" customFormat="1" ht="16.5" customHeight="1" x14ac:dyDescent="0.2">
      <c r="A4835" s="34"/>
      <c r="B4835" s="168"/>
      <c r="C4835" s="169" t="s">
        <v>4276</v>
      </c>
      <c r="D4835" s="170" t="s">
        <v>167</v>
      </c>
      <c r="E4835" s="171" t="s">
        <v>4277</v>
      </c>
      <c r="F4835" s="172" t="s">
        <v>4278</v>
      </c>
      <c r="G4835" s="173" t="s">
        <v>587</v>
      </c>
      <c r="H4835" s="174">
        <v>3</v>
      </c>
      <c r="I4835" s="175"/>
      <c r="J4835" s="176">
        <f>ROUND(I4835*H4835,2)</f>
        <v>0</v>
      </c>
      <c r="K4835" s="172" t="s">
        <v>171</v>
      </c>
      <c r="L4835" s="35"/>
      <c r="M4835" s="177" t="s">
        <v>1</v>
      </c>
      <c r="N4835" s="178" t="s">
        <v>42</v>
      </c>
      <c r="O4835" s="60"/>
      <c r="P4835" s="179">
        <f>O4835*H4835</f>
        <v>0</v>
      </c>
      <c r="Q4835" s="179">
        <v>0</v>
      </c>
      <c r="R4835" s="179">
        <f>Q4835*H4835</f>
        <v>0</v>
      </c>
      <c r="S4835" s="179">
        <v>0</v>
      </c>
      <c r="T4835" s="180">
        <f>S4835*H4835</f>
        <v>0</v>
      </c>
      <c r="U4835" s="34"/>
      <c r="V4835" s="34"/>
      <c r="W4835" s="34"/>
      <c r="X4835" s="34"/>
      <c r="Y4835" s="34"/>
      <c r="Z4835" s="34"/>
      <c r="AA4835" s="34"/>
      <c r="AB4835" s="34"/>
      <c r="AC4835" s="34"/>
      <c r="AD4835" s="34"/>
      <c r="AE4835" s="34"/>
      <c r="AR4835" s="181" t="s">
        <v>783</v>
      </c>
      <c r="AT4835" s="181" t="s">
        <v>167</v>
      </c>
      <c r="AU4835" s="181" t="s">
        <v>86</v>
      </c>
      <c r="AY4835" s="18" t="s">
        <v>164</v>
      </c>
      <c r="BE4835" s="182">
        <f>IF(N4835="základní",J4835,0)</f>
        <v>0</v>
      </c>
      <c r="BF4835" s="182">
        <f>IF(N4835="snížená",J4835,0)</f>
        <v>0</v>
      </c>
      <c r="BG4835" s="182">
        <f>IF(N4835="zákl. přenesená",J4835,0)</f>
        <v>0</v>
      </c>
      <c r="BH4835" s="182">
        <f>IF(N4835="sníž. přenesená",J4835,0)</f>
        <v>0</v>
      </c>
      <c r="BI4835" s="182">
        <f>IF(N4835="nulová",J4835,0)</f>
        <v>0</v>
      </c>
      <c r="BJ4835" s="18" t="s">
        <v>84</v>
      </c>
      <c r="BK4835" s="182">
        <f>ROUND(I4835*H4835,2)</f>
        <v>0</v>
      </c>
      <c r="BL4835" s="18" t="s">
        <v>783</v>
      </c>
      <c r="BM4835" s="181" t="s">
        <v>4279</v>
      </c>
    </row>
    <row r="4836" spans="1:65" s="2" customFormat="1" x14ac:dyDescent="0.2">
      <c r="A4836" s="34"/>
      <c r="B4836" s="35"/>
      <c r="C4836" s="34"/>
      <c r="D4836" s="183" t="s">
        <v>174</v>
      </c>
      <c r="E4836" s="34"/>
      <c r="F4836" s="184" t="s">
        <v>4280</v>
      </c>
      <c r="G4836" s="34"/>
      <c r="H4836" s="34"/>
      <c r="I4836" s="103"/>
      <c r="J4836" s="34"/>
      <c r="K4836" s="34"/>
      <c r="L4836" s="35"/>
      <c r="M4836" s="185"/>
      <c r="N4836" s="186"/>
      <c r="O4836" s="60"/>
      <c r="P4836" s="60"/>
      <c r="Q4836" s="60"/>
      <c r="R4836" s="60"/>
      <c r="S4836" s="60"/>
      <c r="T4836" s="61"/>
      <c r="U4836" s="34"/>
      <c r="V4836" s="34"/>
      <c r="W4836" s="34"/>
      <c r="X4836" s="34"/>
      <c r="Y4836" s="34"/>
      <c r="Z4836" s="34"/>
      <c r="AA4836" s="34"/>
      <c r="AB4836" s="34"/>
      <c r="AC4836" s="34"/>
      <c r="AD4836" s="34"/>
      <c r="AE4836" s="34"/>
      <c r="AT4836" s="18" t="s">
        <v>174</v>
      </c>
      <c r="AU4836" s="18" t="s">
        <v>86</v>
      </c>
    </row>
    <row r="4837" spans="1:65" s="13" customFormat="1" x14ac:dyDescent="0.2">
      <c r="B4837" s="188"/>
      <c r="D4837" s="183" t="s">
        <v>177</v>
      </c>
      <c r="E4837" s="189" t="s">
        <v>1</v>
      </c>
      <c r="F4837" s="190" t="s">
        <v>2852</v>
      </c>
      <c r="H4837" s="189" t="s">
        <v>1</v>
      </c>
      <c r="I4837" s="191"/>
      <c r="L4837" s="188"/>
      <c r="M4837" s="192"/>
      <c r="N4837" s="193"/>
      <c r="O4837" s="193"/>
      <c r="P4837" s="193"/>
      <c r="Q4837" s="193"/>
      <c r="R4837" s="193"/>
      <c r="S4837" s="193"/>
      <c r="T4837" s="194"/>
      <c r="AT4837" s="189" t="s">
        <v>177</v>
      </c>
      <c r="AU4837" s="189" t="s">
        <v>86</v>
      </c>
      <c r="AV4837" s="13" t="s">
        <v>84</v>
      </c>
      <c r="AW4837" s="13" t="s">
        <v>34</v>
      </c>
      <c r="AX4837" s="13" t="s">
        <v>77</v>
      </c>
      <c r="AY4837" s="189" t="s">
        <v>164</v>
      </c>
    </row>
    <row r="4838" spans="1:65" s="13" customFormat="1" x14ac:dyDescent="0.2">
      <c r="B4838" s="188"/>
      <c r="D4838" s="183" t="s">
        <v>177</v>
      </c>
      <c r="E4838" s="189" t="s">
        <v>1</v>
      </c>
      <c r="F4838" s="190" t="s">
        <v>2853</v>
      </c>
      <c r="H4838" s="189" t="s">
        <v>1</v>
      </c>
      <c r="I4838" s="191"/>
      <c r="L4838" s="188"/>
      <c r="M4838" s="192"/>
      <c r="N4838" s="193"/>
      <c r="O4838" s="193"/>
      <c r="P4838" s="193"/>
      <c r="Q4838" s="193"/>
      <c r="R4838" s="193"/>
      <c r="S4838" s="193"/>
      <c r="T4838" s="194"/>
      <c r="AT4838" s="189" t="s">
        <v>177</v>
      </c>
      <c r="AU4838" s="189" t="s">
        <v>86</v>
      </c>
      <c r="AV4838" s="13" t="s">
        <v>84</v>
      </c>
      <c r="AW4838" s="13" t="s">
        <v>34</v>
      </c>
      <c r="AX4838" s="13" t="s">
        <v>77</v>
      </c>
      <c r="AY4838" s="189" t="s">
        <v>164</v>
      </c>
    </row>
    <row r="4839" spans="1:65" s="13" customFormat="1" x14ac:dyDescent="0.2">
      <c r="B4839" s="188"/>
      <c r="D4839" s="183" t="s">
        <v>177</v>
      </c>
      <c r="E4839" s="189" t="s">
        <v>1</v>
      </c>
      <c r="F4839" s="190" t="s">
        <v>2854</v>
      </c>
      <c r="H4839" s="189" t="s">
        <v>1</v>
      </c>
      <c r="I4839" s="191"/>
      <c r="L4839" s="188"/>
      <c r="M4839" s="192"/>
      <c r="N4839" s="193"/>
      <c r="O4839" s="193"/>
      <c r="P4839" s="193"/>
      <c r="Q4839" s="193"/>
      <c r="R4839" s="193"/>
      <c r="S4839" s="193"/>
      <c r="T4839" s="194"/>
      <c r="AT4839" s="189" t="s">
        <v>177</v>
      </c>
      <c r="AU4839" s="189" t="s">
        <v>86</v>
      </c>
      <c r="AV4839" s="13" t="s">
        <v>84</v>
      </c>
      <c r="AW4839" s="13" t="s">
        <v>34</v>
      </c>
      <c r="AX4839" s="13" t="s">
        <v>77</v>
      </c>
      <c r="AY4839" s="189" t="s">
        <v>164</v>
      </c>
    </row>
    <row r="4840" spans="1:65" s="13" customFormat="1" x14ac:dyDescent="0.2">
      <c r="B4840" s="188"/>
      <c r="D4840" s="183" t="s">
        <v>177</v>
      </c>
      <c r="E4840" s="189" t="s">
        <v>1</v>
      </c>
      <c r="F4840" s="190" t="s">
        <v>2855</v>
      </c>
      <c r="H4840" s="189" t="s">
        <v>1</v>
      </c>
      <c r="I4840" s="191"/>
      <c r="L4840" s="188"/>
      <c r="M4840" s="192"/>
      <c r="N4840" s="193"/>
      <c r="O4840" s="193"/>
      <c r="P4840" s="193"/>
      <c r="Q4840" s="193"/>
      <c r="R4840" s="193"/>
      <c r="S4840" s="193"/>
      <c r="T4840" s="194"/>
      <c r="AT4840" s="189" t="s">
        <v>177</v>
      </c>
      <c r="AU4840" s="189" t="s">
        <v>86</v>
      </c>
      <c r="AV4840" s="13" t="s">
        <v>84</v>
      </c>
      <c r="AW4840" s="13" t="s">
        <v>34</v>
      </c>
      <c r="AX4840" s="13" t="s">
        <v>77</v>
      </c>
      <c r="AY4840" s="189" t="s">
        <v>164</v>
      </c>
    </row>
    <row r="4841" spans="1:65" s="13" customFormat="1" x14ac:dyDescent="0.2">
      <c r="B4841" s="188"/>
      <c r="D4841" s="183" t="s">
        <v>177</v>
      </c>
      <c r="E4841" s="189" t="s">
        <v>1</v>
      </c>
      <c r="F4841" s="190" t="s">
        <v>2820</v>
      </c>
      <c r="H4841" s="189" t="s">
        <v>1</v>
      </c>
      <c r="I4841" s="191"/>
      <c r="L4841" s="188"/>
      <c r="M4841" s="192"/>
      <c r="N4841" s="193"/>
      <c r="O4841" s="193"/>
      <c r="P4841" s="193"/>
      <c r="Q4841" s="193"/>
      <c r="R4841" s="193"/>
      <c r="S4841" s="193"/>
      <c r="T4841" s="194"/>
      <c r="AT4841" s="189" t="s">
        <v>177</v>
      </c>
      <c r="AU4841" s="189" t="s">
        <v>86</v>
      </c>
      <c r="AV4841" s="13" t="s">
        <v>84</v>
      </c>
      <c r="AW4841" s="13" t="s">
        <v>34</v>
      </c>
      <c r="AX4841" s="13" t="s">
        <v>77</v>
      </c>
      <c r="AY4841" s="189" t="s">
        <v>164</v>
      </c>
    </row>
    <row r="4842" spans="1:65" s="13" customFormat="1" x14ac:dyDescent="0.2">
      <c r="B4842" s="188"/>
      <c r="D4842" s="183" t="s">
        <v>177</v>
      </c>
      <c r="E4842" s="189" t="s">
        <v>1</v>
      </c>
      <c r="F4842" s="190" t="s">
        <v>4281</v>
      </c>
      <c r="H4842" s="189" t="s">
        <v>1</v>
      </c>
      <c r="I4842" s="191"/>
      <c r="L4842" s="188"/>
      <c r="M4842" s="192"/>
      <c r="N4842" s="193"/>
      <c r="O4842" s="193"/>
      <c r="P4842" s="193"/>
      <c r="Q4842" s="193"/>
      <c r="R4842" s="193"/>
      <c r="S4842" s="193"/>
      <c r="T4842" s="194"/>
      <c r="AT4842" s="189" t="s">
        <v>177</v>
      </c>
      <c r="AU4842" s="189" t="s">
        <v>86</v>
      </c>
      <c r="AV4842" s="13" t="s">
        <v>84</v>
      </c>
      <c r="AW4842" s="13" t="s">
        <v>34</v>
      </c>
      <c r="AX4842" s="13" t="s">
        <v>77</v>
      </c>
      <c r="AY4842" s="189" t="s">
        <v>164</v>
      </c>
    </row>
    <row r="4843" spans="1:65" s="13" customFormat="1" x14ac:dyDescent="0.2">
      <c r="B4843" s="188"/>
      <c r="D4843" s="183" t="s">
        <v>177</v>
      </c>
      <c r="E4843" s="189" t="s">
        <v>1</v>
      </c>
      <c r="F4843" s="190" t="s">
        <v>4282</v>
      </c>
      <c r="H4843" s="189" t="s">
        <v>1</v>
      </c>
      <c r="I4843" s="191"/>
      <c r="L4843" s="188"/>
      <c r="M4843" s="192"/>
      <c r="N4843" s="193"/>
      <c r="O4843" s="193"/>
      <c r="P4843" s="193"/>
      <c r="Q4843" s="193"/>
      <c r="R4843" s="193"/>
      <c r="S4843" s="193"/>
      <c r="T4843" s="194"/>
      <c r="AT4843" s="189" t="s">
        <v>177</v>
      </c>
      <c r="AU4843" s="189" t="s">
        <v>86</v>
      </c>
      <c r="AV4843" s="13" t="s">
        <v>84</v>
      </c>
      <c r="AW4843" s="13" t="s">
        <v>34</v>
      </c>
      <c r="AX4843" s="13" t="s">
        <v>77</v>
      </c>
      <c r="AY4843" s="189" t="s">
        <v>164</v>
      </c>
    </row>
    <row r="4844" spans="1:65" s="14" customFormat="1" x14ac:dyDescent="0.2">
      <c r="B4844" s="195"/>
      <c r="D4844" s="183" t="s">
        <v>177</v>
      </c>
      <c r="E4844" s="196" t="s">
        <v>1</v>
      </c>
      <c r="F4844" s="197" t="s">
        <v>236</v>
      </c>
      <c r="H4844" s="198">
        <v>3</v>
      </c>
      <c r="I4844" s="199"/>
      <c r="L4844" s="195"/>
      <c r="M4844" s="200"/>
      <c r="N4844" s="201"/>
      <c r="O4844" s="201"/>
      <c r="P4844" s="201"/>
      <c r="Q4844" s="201"/>
      <c r="R4844" s="201"/>
      <c r="S4844" s="201"/>
      <c r="T4844" s="202"/>
      <c r="AT4844" s="196" t="s">
        <v>177</v>
      </c>
      <c r="AU4844" s="196" t="s">
        <v>86</v>
      </c>
      <c r="AV4844" s="14" t="s">
        <v>86</v>
      </c>
      <c r="AW4844" s="14" t="s">
        <v>34</v>
      </c>
      <c r="AX4844" s="14" t="s">
        <v>77</v>
      </c>
      <c r="AY4844" s="196" t="s">
        <v>164</v>
      </c>
    </row>
    <row r="4845" spans="1:65" s="15" customFormat="1" x14ac:dyDescent="0.2">
      <c r="B4845" s="203"/>
      <c r="D4845" s="183" t="s">
        <v>177</v>
      </c>
      <c r="E4845" s="204" t="s">
        <v>1</v>
      </c>
      <c r="F4845" s="205" t="s">
        <v>184</v>
      </c>
      <c r="H4845" s="206">
        <v>3</v>
      </c>
      <c r="I4845" s="207"/>
      <c r="L4845" s="203"/>
      <c r="M4845" s="208"/>
      <c r="N4845" s="209"/>
      <c r="O4845" s="209"/>
      <c r="P4845" s="209"/>
      <c r="Q4845" s="209"/>
      <c r="R4845" s="209"/>
      <c r="S4845" s="209"/>
      <c r="T4845" s="210"/>
      <c r="AT4845" s="204" t="s">
        <v>177</v>
      </c>
      <c r="AU4845" s="204" t="s">
        <v>86</v>
      </c>
      <c r="AV4845" s="15" t="s">
        <v>172</v>
      </c>
      <c r="AW4845" s="15" t="s">
        <v>34</v>
      </c>
      <c r="AX4845" s="15" t="s">
        <v>84</v>
      </c>
      <c r="AY4845" s="204" t="s">
        <v>164</v>
      </c>
    </row>
    <row r="4846" spans="1:65" s="2" customFormat="1" ht="16.5" customHeight="1" x14ac:dyDescent="0.2">
      <c r="A4846" s="34"/>
      <c r="B4846" s="168"/>
      <c r="C4846" s="223" t="s">
        <v>4283</v>
      </c>
      <c r="D4846" s="235" t="s">
        <v>326</v>
      </c>
      <c r="E4846" s="225" t="s">
        <v>4284</v>
      </c>
      <c r="F4846" s="226" t="s">
        <v>4285</v>
      </c>
      <c r="G4846" s="227" t="s">
        <v>587</v>
      </c>
      <c r="H4846" s="228">
        <v>3</v>
      </c>
      <c r="I4846" s="229"/>
      <c r="J4846" s="230">
        <f>ROUND(I4846*H4846,2)</f>
        <v>0</v>
      </c>
      <c r="K4846" s="226" t="s">
        <v>171</v>
      </c>
      <c r="L4846" s="231"/>
      <c r="M4846" s="232" t="s">
        <v>1</v>
      </c>
      <c r="N4846" s="233" t="s">
        <v>42</v>
      </c>
      <c r="O4846" s="60"/>
      <c r="P4846" s="179">
        <f>O4846*H4846</f>
        <v>0</v>
      </c>
      <c r="Q4846" s="179">
        <v>1.0000000000000001E-5</v>
      </c>
      <c r="R4846" s="179">
        <f>Q4846*H4846</f>
        <v>3.0000000000000004E-5</v>
      </c>
      <c r="S4846" s="179">
        <v>0</v>
      </c>
      <c r="T4846" s="180">
        <f>S4846*H4846</f>
        <v>0</v>
      </c>
      <c r="U4846" s="34"/>
      <c r="V4846" s="34"/>
      <c r="W4846" s="34"/>
      <c r="X4846" s="34"/>
      <c r="Y4846" s="34"/>
      <c r="Z4846" s="34"/>
      <c r="AA4846" s="34"/>
      <c r="AB4846" s="34"/>
      <c r="AC4846" s="34"/>
      <c r="AD4846" s="34"/>
      <c r="AE4846" s="34"/>
      <c r="AR4846" s="181" t="s">
        <v>1049</v>
      </c>
      <c r="AT4846" s="181" t="s">
        <v>326</v>
      </c>
      <c r="AU4846" s="181" t="s">
        <v>86</v>
      </c>
      <c r="AY4846" s="18" t="s">
        <v>164</v>
      </c>
      <c r="BE4846" s="182">
        <f>IF(N4846="základní",J4846,0)</f>
        <v>0</v>
      </c>
      <c r="BF4846" s="182">
        <f>IF(N4846="snížená",J4846,0)</f>
        <v>0</v>
      </c>
      <c r="BG4846" s="182">
        <f>IF(N4846="zákl. přenesená",J4846,0)</f>
        <v>0</v>
      </c>
      <c r="BH4846" s="182">
        <f>IF(N4846="sníž. přenesená",J4846,0)</f>
        <v>0</v>
      </c>
      <c r="BI4846" s="182">
        <f>IF(N4846="nulová",J4846,0)</f>
        <v>0</v>
      </c>
      <c r="BJ4846" s="18" t="s">
        <v>84</v>
      </c>
      <c r="BK4846" s="182">
        <f>ROUND(I4846*H4846,2)</f>
        <v>0</v>
      </c>
      <c r="BL4846" s="18" t="s">
        <v>1049</v>
      </c>
      <c r="BM4846" s="181" t="s">
        <v>4286</v>
      </c>
    </row>
    <row r="4847" spans="1:65" s="2" customFormat="1" x14ac:dyDescent="0.2">
      <c r="A4847" s="34"/>
      <c r="B4847" s="35"/>
      <c r="C4847" s="34"/>
      <c r="D4847" s="183" t="s">
        <v>174</v>
      </c>
      <c r="E4847" s="34"/>
      <c r="F4847" s="184" t="s">
        <v>4285</v>
      </c>
      <c r="G4847" s="34"/>
      <c r="H4847" s="34"/>
      <c r="I4847" s="103"/>
      <c r="J4847" s="34"/>
      <c r="K4847" s="34"/>
      <c r="L4847" s="35"/>
      <c r="M4847" s="185"/>
      <c r="N4847" s="186"/>
      <c r="O4847" s="60"/>
      <c r="P4847" s="60"/>
      <c r="Q4847" s="60"/>
      <c r="R4847" s="60"/>
      <c r="S4847" s="60"/>
      <c r="T4847" s="61"/>
      <c r="U4847" s="34"/>
      <c r="V4847" s="34"/>
      <c r="W4847" s="34"/>
      <c r="X4847" s="34"/>
      <c r="Y4847" s="34"/>
      <c r="Z4847" s="34"/>
      <c r="AA4847" s="34"/>
      <c r="AB4847" s="34"/>
      <c r="AC4847" s="34"/>
      <c r="AD4847" s="34"/>
      <c r="AE4847" s="34"/>
      <c r="AT4847" s="18" t="s">
        <v>174</v>
      </c>
      <c r="AU4847" s="18" t="s">
        <v>86</v>
      </c>
    </row>
    <row r="4848" spans="1:65" s="13" customFormat="1" x14ac:dyDescent="0.2">
      <c r="B4848" s="188"/>
      <c r="D4848" s="183" t="s">
        <v>177</v>
      </c>
      <c r="E4848" s="189" t="s">
        <v>1</v>
      </c>
      <c r="F4848" s="190" t="s">
        <v>2852</v>
      </c>
      <c r="H4848" s="189" t="s">
        <v>1</v>
      </c>
      <c r="I4848" s="191"/>
      <c r="L4848" s="188"/>
      <c r="M4848" s="192"/>
      <c r="N4848" s="193"/>
      <c r="O4848" s="193"/>
      <c r="P4848" s="193"/>
      <c r="Q4848" s="193"/>
      <c r="R4848" s="193"/>
      <c r="S4848" s="193"/>
      <c r="T4848" s="194"/>
      <c r="AT4848" s="189" t="s">
        <v>177</v>
      </c>
      <c r="AU4848" s="189" t="s">
        <v>86</v>
      </c>
      <c r="AV4848" s="13" t="s">
        <v>84</v>
      </c>
      <c r="AW4848" s="13" t="s">
        <v>34</v>
      </c>
      <c r="AX4848" s="13" t="s">
        <v>77</v>
      </c>
      <c r="AY4848" s="189" t="s">
        <v>164</v>
      </c>
    </row>
    <row r="4849" spans="1:65" s="13" customFormat="1" x14ac:dyDescent="0.2">
      <c r="B4849" s="188"/>
      <c r="D4849" s="183" t="s">
        <v>177</v>
      </c>
      <c r="E4849" s="189" t="s">
        <v>1</v>
      </c>
      <c r="F4849" s="190" t="s">
        <v>2853</v>
      </c>
      <c r="H4849" s="189" t="s">
        <v>1</v>
      </c>
      <c r="I4849" s="191"/>
      <c r="L4849" s="188"/>
      <c r="M4849" s="192"/>
      <c r="N4849" s="193"/>
      <c r="O4849" s="193"/>
      <c r="P4849" s="193"/>
      <c r="Q4849" s="193"/>
      <c r="R4849" s="193"/>
      <c r="S4849" s="193"/>
      <c r="T4849" s="194"/>
      <c r="AT4849" s="189" t="s">
        <v>177</v>
      </c>
      <c r="AU4849" s="189" t="s">
        <v>86</v>
      </c>
      <c r="AV4849" s="13" t="s">
        <v>84</v>
      </c>
      <c r="AW4849" s="13" t="s">
        <v>34</v>
      </c>
      <c r="AX4849" s="13" t="s">
        <v>77</v>
      </c>
      <c r="AY4849" s="189" t="s">
        <v>164</v>
      </c>
    </row>
    <row r="4850" spans="1:65" s="13" customFormat="1" x14ac:dyDescent="0.2">
      <c r="B4850" s="188"/>
      <c r="D4850" s="183" t="s">
        <v>177</v>
      </c>
      <c r="E4850" s="189" t="s">
        <v>1</v>
      </c>
      <c r="F4850" s="190" t="s">
        <v>2854</v>
      </c>
      <c r="H4850" s="189" t="s">
        <v>1</v>
      </c>
      <c r="I4850" s="191"/>
      <c r="L4850" s="188"/>
      <c r="M4850" s="192"/>
      <c r="N4850" s="193"/>
      <c r="O4850" s="193"/>
      <c r="P4850" s="193"/>
      <c r="Q4850" s="193"/>
      <c r="R4850" s="193"/>
      <c r="S4850" s="193"/>
      <c r="T4850" s="194"/>
      <c r="AT4850" s="189" t="s">
        <v>177</v>
      </c>
      <c r="AU4850" s="189" t="s">
        <v>86</v>
      </c>
      <c r="AV4850" s="13" t="s">
        <v>84</v>
      </c>
      <c r="AW4850" s="13" t="s">
        <v>34</v>
      </c>
      <c r="AX4850" s="13" t="s">
        <v>77</v>
      </c>
      <c r="AY4850" s="189" t="s">
        <v>164</v>
      </c>
    </row>
    <row r="4851" spans="1:65" s="13" customFormat="1" x14ac:dyDescent="0.2">
      <c r="B4851" s="188"/>
      <c r="D4851" s="183" t="s">
        <v>177</v>
      </c>
      <c r="E4851" s="189" t="s">
        <v>1</v>
      </c>
      <c r="F4851" s="190" t="s">
        <v>2855</v>
      </c>
      <c r="H4851" s="189" t="s">
        <v>1</v>
      </c>
      <c r="I4851" s="191"/>
      <c r="L4851" s="188"/>
      <c r="M4851" s="192"/>
      <c r="N4851" s="193"/>
      <c r="O4851" s="193"/>
      <c r="P4851" s="193"/>
      <c r="Q4851" s="193"/>
      <c r="R4851" s="193"/>
      <c r="S4851" s="193"/>
      <c r="T4851" s="194"/>
      <c r="AT4851" s="189" t="s">
        <v>177</v>
      </c>
      <c r="AU4851" s="189" t="s">
        <v>86</v>
      </c>
      <c r="AV4851" s="13" t="s">
        <v>84</v>
      </c>
      <c r="AW4851" s="13" t="s">
        <v>34</v>
      </c>
      <c r="AX4851" s="13" t="s">
        <v>77</v>
      </c>
      <c r="AY4851" s="189" t="s">
        <v>164</v>
      </c>
    </row>
    <row r="4852" spans="1:65" s="13" customFormat="1" x14ac:dyDescent="0.2">
      <c r="B4852" s="188"/>
      <c r="D4852" s="183" t="s">
        <v>177</v>
      </c>
      <c r="E4852" s="189" t="s">
        <v>1</v>
      </c>
      <c r="F4852" s="190" t="s">
        <v>2820</v>
      </c>
      <c r="H4852" s="189" t="s">
        <v>1</v>
      </c>
      <c r="I4852" s="191"/>
      <c r="L4852" s="188"/>
      <c r="M4852" s="192"/>
      <c r="N4852" s="193"/>
      <c r="O4852" s="193"/>
      <c r="P4852" s="193"/>
      <c r="Q4852" s="193"/>
      <c r="R4852" s="193"/>
      <c r="S4852" s="193"/>
      <c r="T4852" s="194"/>
      <c r="AT4852" s="189" t="s">
        <v>177</v>
      </c>
      <c r="AU4852" s="189" t="s">
        <v>86</v>
      </c>
      <c r="AV4852" s="13" t="s">
        <v>84</v>
      </c>
      <c r="AW4852" s="13" t="s">
        <v>34</v>
      </c>
      <c r="AX4852" s="13" t="s">
        <v>77</v>
      </c>
      <c r="AY4852" s="189" t="s">
        <v>164</v>
      </c>
    </row>
    <row r="4853" spans="1:65" s="13" customFormat="1" x14ac:dyDescent="0.2">
      <c r="B4853" s="188"/>
      <c r="D4853" s="183" t="s">
        <v>177</v>
      </c>
      <c r="E4853" s="189" t="s">
        <v>1</v>
      </c>
      <c r="F4853" s="190" t="s">
        <v>4287</v>
      </c>
      <c r="H4853" s="189" t="s">
        <v>1</v>
      </c>
      <c r="I4853" s="191"/>
      <c r="L4853" s="188"/>
      <c r="M4853" s="192"/>
      <c r="N4853" s="193"/>
      <c r="O4853" s="193"/>
      <c r="P4853" s="193"/>
      <c r="Q4853" s="193"/>
      <c r="R4853" s="193"/>
      <c r="S4853" s="193"/>
      <c r="T4853" s="194"/>
      <c r="AT4853" s="189" t="s">
        <v>177</v>
      </c>
      <c r="AU4853" s="189" t="s">
        <v>86</v>
      </c>
      <c r="AV4853" s="13" t="s">
        <v>84</v>
      </c>
      <c r="AW4853" s="13" t="s">
        <v>34</v>
      </c>
      <c r="AX4853" s="13" t="s">
        <v>77</v>
      </c>
      <c r="AY4853" s="189" t="s">
        <v>164</v>
      </c>
    </row>
    <row r="4854" spans="1:65" s="14" customFormat="1" x14ac:dyDescent="0.2">
      <c r="B4854" s="195"/>
      <c r="D4854" s="183" t="s">
        <v>177</v>
      </c>
      <c r="E4854" s="196" t="s">
        <v>1</v>
      </c>
      <c r="F4854" s="197" t="s">
        <v>236</v>
      </c>
      <c r="H4854" s="198">
        <v>3</v>
      </c>
      <c r="I4854" s="199"/>
      <c r="L4854" s="195"/>
      <c r="M4854" s="200"/>
      <c r="N4854" s="201"/>
      <c r="O4854" s="201"/>
      <c r="P4854" s="201"/>
      <c r="Q4854" s="201"/>
      <c r="R4854" s="201"/>
      <c r="S4854" s="201"/>
      <c r="T4854" s="202"/>
      <c r="AT4854" s="196" t="s">
        <v>177</v>
      </c>
      <c r="AU4854" s="196" t="s">
        <v>86</v>
      </c>
      <c r="AV4854" s="14" t="s">
        <v>86</v>
      </c>
      <c r="AW4854" s="14" t="s">
        <v>34</v>
      </c>
      <c r="AX4854" s="14" t="s">
        <v>77</v>
      </c>
      <c r="AY4854" s="196" t="s">
        <v>164</v>
      </c>
    </row>
    <row r="4855" spans="1:65" s="15" customFormat="1" x14ac:dyDescent="0.2">
      <c r="B4855" s="203"/>
      <c r="D4855" s="183" t="s">
        <v>177</v>
      </c>
      <c r="E4855" s="204" t="s">
        <v>1</v>
      </c>
      <c r="F4855" s="205" t="s">
        <v>184</v>
      </c>
      <c r="H4855" s="206">
        <v>3</v>
      </c>
      <c r="I4855" s="207"/>
      <c r="L4855" s="203"/>
      <c r="M4855" s="208"/>
      <c r="N4855" s="209"/>
      <c r="O4855" s="209"/>
      <c r="P4855" s="209"/>
      <c r="Q4855" s="209"/>
      <c r="R4855" s="209"/>
      <c r="S4855" s="209"/>
      <c r="T4855" s="210"/>
      <c r="AT4855" s="204" t="s">
        <v>177</v>
      </c>
      <c r="AU4855" s="204" t="s">
        <v>86</v>
      </c>
      <c r="AV4855" s="15" t="s">
        <v>172</v>
      </c>
      <c r="AW4855" s="15" t="s">
        <v>34</v>
      </c>
      <c r="AX4855" s="15" t="s">
        <v>84</v>
      </c>
      <c r="AY4855" s="204" t="s">
        <v>164</v>
      </c>
    </row>
    <row r="4856" spans="1:65" s="2" customFormat="1" ht="16.5" customHeight="1" x14ac:dyDescent="0.2">
      <c r="A4856" s="34"/>
      <c r="B4856" s="168"/>
      <c r="C4856" s="223" t="s">
        <v>4288</v>
      </c>
      <c r="D4856" s="235" t="s">
        <v>326</v>
      </c>
      <c r="E4856" s="225" t="s">
        <v>4289</v>
      </c>
      <c r="F4856" s="226" t="s">
        <v>4290</v>
      </c>
      <c r="G4856" s="227" t="s">
        <v>4291</v>
      </c>
      <c r="H4856" s="228">
        <v>3</v>
      </c>
      <c r="I4856" s="229"/>
      <c r="J4856" s="230">
        <f>ROUND(I4856*H4856,2)</f>
        <v>0</v>
      </c>
      <c r="K4856" s="226" t="s">
        <v>171</v>
      </c>
      <c r="L4856" s="231"/>
      <c r="M4856" s="232" t="s">
        <v>1</v>
      </c>
      <c r="N4856" s="233" t="s">
        <v>42</v>
      </c>
      <c r="O4856" s="60"/>
      <c r="P4856" s="179">
        <f>O4856*H4856</f>
        <v>0</v>
      </c>
      <c r="Q4856" s="179">
        <v>0.04</v>
      </c>
      <c r="R4856" s="179">
        <f>Q4856*H4856</f>
        <v>0.12</v>
      </c>
      <c r="S4856" s="179">
        <v>0</v>
      </c>
      <c r="T4856" s="180">
        <f>S4856*H4856</f>
        <v>0</v>
      </c>
      <c r="U4856" s="34"/>
      <c r="V4856" s="34"/>
      <c r="W4856" s="34"/>
      <c r="X4856" s="34"/>
      <c r="Y4856" s="34"/>
      <c r="Z4856" s="34"/>
      <c r="AA4856" s="34"/>
      <c r="AB4856" s="34"/>
      <c r="AC4856" s="34"/>
      <c r="AD4856" s="34"/>
      <c r="AE4856" s="34"/>
      <c r="AR4856" s="181" t="s">
        <v>1049</v>
      </c>
      <c r="AT4856" s="181" t="s">
        <v>326</v>
      </c>
      <c r="AU4856" s="181" t="s">
        <v>86</v>
      </c>
      <c r="AY4856" s="18" t="s">
        <v>164</v>
      </c>
      <c r="BE4856" s="182">
        <f>IF(N4856="základní",J4856,0)</f>
        <v>0</v>
      </c>
      <c r="BF4856" s="182">
        <f>IF(N4856="snížená",J4856,0)</f>
        <v>0</v>
      </c>
      <c r="BG4856" s="182">
        <f>IF(N4856="zákl. přenesená",J4856,0)</f>
        <v>0</v>
      </c>
      <c r="BH4856" s="182">
        <f>IF(N4856="sníž. přenesená",J4856,0)</f>
        <v>0</v>
      </c>
      <c r="BI4856" s="182">
        <f>IF(N4856="nulová",J4856,0)</f>
        <v>0</v>
      </c>
      <c r="BJ4856" s="18" t="s">
        <v>84</v>
      </c>
      <c r="BK4856" s="182">
        <f>ROUND(I4856*H4856,2)</f>
        <v>0</v>
      </c>
      <c r="BL4856" s="18" t="s">
        <v>1049</v>
      </c>
      <c r="BM4856" s="181" t="s">
        <v>4292</v>
      </c>
    </row>
    <row r="4857" spans="1:65" s="2" customFormat="1" x14ac:dyDescent="0.2">
      <c r="A4857" s="34"/>
      <c r="B4857" s="35"/>
      <c r="C4857" s="34"/>
      <c r="D4857" s="183" t="s">
        <v>174</v>
      </c>
      <c r="E4857" s="34"/>
      <c r="F4857" s="184" t="s">
        <v>4290</v>
      </c>
      <c r="G4857" s="34"/>
      <c r="H4857" s="34"/>
      <c r="I4857" s="103"/>
      <c r="J4857" s="34"/>
      <c r="K4857" s="34"/>
      <c r="L4857" s="35"/>
      <c r="M4857" s="185"/>
      <c r="N4857" s="186"/>
      <c r="O4857" s="60"/>
      <c r="P4857" s="60"/>
      <c r="Q4857" s="60"/>
      <c r="R4857" s="60"/>
      <c r="S4857" s="60"/>
      <c r="T4857" s="61"/>
      <c r="U4857" s="34"/>
      <c r="V4857" s="34"/>
      <c r="W4857" s="34"/>
      <c r="X4857" s="34"/>
      <c r="Y4857" s="34"/>
      <c r="Z4857" s="34"/>
      <c r="AA4857" s="34"/>
      <c r="AB4857" s="34"/>
      <c r="AC4857" s="34"/>
      <c r="AD4857" s="34"/>
      <c r="AE4857" s="34"/>
      <c r="AT4857" s="18" t="s">
        <v>174</v>
      </c>
      <c r="AU4857" s="18" t="s">
        <v>86</v>
      </c>
    </row>
    <row r="4858" spans="1:65" s="2" customFormat="1" ht="19.5" x14ac:dyDescent="0.2">
      <c r="A4858" s="34"/>
      <c r="B4858" s="35"/>
      <c r="C4858" s="34"/>
      <c r="D4858" s="183" t="s">
        <v>194</v>
      </c>
      <c r="E4858" s="34"/>
      <c r="F4858" s="187" t="s">
        <v>4293</v>
      </c>
      <c r="G4858" s="34"/>
      <c r="H4858" s="34"/>
      <c r="I4858" s="103"/>
      <c r="J4858" s="34"/>
      <c r="K4858" s="34"/>
      <c r="L4858" s="35"/>
      <c r="M4858" s="185"/>
      <c r="N4858" s="186"/>
      <c r="O4858" s="60"/>
      <c r="P4858" s="60"/>
      <c r="Q4858" s="60"/>
      <c r="R4858" s="60"/>
      <c r="S4858" s="60"/>
      <c r="T4858" s="61"/>
      <c r="U4858" s="34"/>
      <c r="V4858" s="34"/>
      <c r="W4858" s="34"/>
      <c r="X4858" s="34"/>
      <c r="Y4858" s="34"/>
      <c r="Z4858" s="34"/>
      <c r="AA4858" s="34"/>
      <c r="AB4858" s="34"/>
      <c r="AC4858" s="34"/>
      <c r="AD4858" s="34"/>
      <c r="AE4858" s="34"/>
      <c r="AT4858" s="18" t="s">
        <v>194</v>
      </c>
      <c r="AU4858" s="18" t="s">
        <v>86</v>
      </c>
    </row>
    <row r="4859" spans="1:65" s="13" customFormat="1" x14ac:dyDescent="0.2">
      <c r="B4859" s="188"/>
      <c r="D4859" s="183" t="s">
        <v>177</v>
      </c>
      <c r="E4859" s="189" t="s">
        <v>1</v>
      </c>
      <c r="F4859" s="190" t="s">
        <v>2852</v>
      </c>
      <c r="H4859" s="189" t="s">
        <v>1</v>
      </c>
      <c r="I4859" s="191"/>
      <c r="L4859" s="188"/>
      <c r="M4859" s="192"/>
      <c r="N4859" s="193"/>
      <c r="O4859" s="193"/>
      <c r="P4859" s="193"/>
      <c r="Q4859" s="193"/>
      <c r="R4859" s="193"/>
      <c r="S4859" s="193"/>
      <c r="T4859" s="194"/>
      <c r="AT4859" s="189" t="s">
        <v>177</v>
      </c>
      <c r="AU4859" s="189" t="s">
        <v>86</v>
      </c>
      <c r="AV4859" s="13" t="s">
        <v>84</v>
      </c>
      <c r="AW4859" s="13" t="s">
        <v>34</v>
      </c>
      <c r="AX4859" s="13" t="s">
        <v>77</v>
      </c>
      <c r="AY4859" s="189" t="s">
        <v>164</v>
      </c>
    </row>
    <row r="4860" spans="1:65" s="13" customFormat="1" x14ac:dyDescent="0.2">
      <c r="B4860" s="188"/>
      <c r="D4860" s="183" t="s">
        <v>177</v>
      </c>
      <c r="E4860" s="189" t="s">
        <v>1</v>
      </c>
      <c r="F4860" s="190" t="s">
        <v>2853</v>
      </c>
      <c r="H4860" s="189" t="s">
        <v>1</v>
      </c>
      <c r="I4860" s="191"/>
      <c r="L4860" s="188"/>
      <c r="M4860" s="192"/>
      <c r="N4860" s="193"/>
      <c r="O4860" s="193"/>
      <c r="P4860" s="193"/>
      <c r="Q4860" s="193"/>
      <c r="R4860" s="193"/>
      <c r="S4860" s="193"/>
      <c r="T4860" s="194"/>
      <c r="AT4860" s="189" t="s">
        <v>177</v>
      </c>
      <c r="AU4860" s="189" t="s">
        <v>86</v>
      </c>
      <c r="AV4860" s="13" t="s">
        <v>84</v>
      </c>
      <c r="AW4860" s="13" t="s">
        <v>34</v>
      </c>
      <c r="AX4860" s="13" t="s">
        <v>77</v>
      </c>
      <c r="AY4860" s="189" t="s">
        <v>164</v>
      </c>
    </row>
    <row r="4861" spans="1:65" s="13" customFormat="1" x14ac:dyDescent="0.2">
      <c r="B4861" s="188"/>
      <c r="D4861" s="183" t="s">
        <v>177</v>
      </c>
      <c r="E4861" s="189" t="s">
        <v>1</v>
      </c>
      <c r="F4861" s="190" t="s">
        <v>2854</v>
      </c>
      <c r="H4861" s="189" t="s">
        <v>1</v>
      </c>
      <c r="I4861" s="191"/>
      <c r="L4861" s="188"/>
      <c r="M4861" s="192"/>
      <c r="N4861" s="193"/>
      <c r="O4861" s="193"/>
      <c r="P4861" s="193"/>
      <c r="Q4861" s="193"/>
      <c r="R4861" s="193"/>
      <c r="S4861" s="193"/>
      <c r="T4861" s="194"/>
      <c r="AT4861" s="189" t="s">
        <v>177</v>
      </c>
      <c r="AU4861" s="189" t="s">
        <v>86</v>
      </c>
      <c r="AV4861" s="13" t="s">
        <v>84</v>
      </c>
      <c r="AW4861" s="13" t="s">
        <v>34</v>
      </c>
      <c r="AX4861" s="13" t="s">
        <v>77</v>
      </c>
      <c r="AY4861" s="189" t="s">
        <v>164</v>
      </c>
    </row>
    <row r="4862" spans="1:65" s="13" customFormat="1" x14ac:dyDescent="0.2">
      <c r="B4862" s="188"/>
      <c r="D4862" s="183" t="s">
        <v>177</v>
      </c>
      <c r="E4862" s="189" t="s">
        <v>1</v>
      </c>
      <c r="F4862" s="190" t="s">
        <v>2855</v>
      </c>
      <c r="H4862" s="189" t="s">
        <v>1</v>
      </c>
      <c r="I4862" s="191"/>
      <c r="L4862" s="188"/>
      <c r="M4862" s="192"/>
      <c r="N4862" s="193"/>
      <c r="O4862" s="193"/>
      <c r="P4862" s="193"/>
      <c r="Q4862" s="193"/>
      <c r="R4862" s="193"/>
      <c r="S4862" s="193"/>
      <c r="T4862" s="194"/>
      <c r="AT4862" s="189" t="s">
        <v>177</v>
      </c>
      <c r="AU4862" s="189" t="s">
        <v>86</v>
      </c>
      <c r="AV4862" s="13" t="s">
        <v>84</v>
      </c>
      <c r="AW4862" s="13" t="s">
        <v>34</v>
      </c>
      <c r="AX4862" s="13" t="s">
        <v>77</v>
      </c>
      <c r="AY4862" s="189" t="s">
        <v>164</v>
      </c>
    </row>
    <row r="4863" spans="1:65" s="13" customFormat="1" x14ac:dyDescent="0.2">
      <c r="B4863" s="188"/>
      <c r="D4863" s="183" t="s">
        <v>177</v>
      </c>
      <c r="E4863" s="189" t="s">
        <v>1</v>
      </c>
      <c r="F4863" s="190" t="s">
        <v>2820</v>
      </c>
      <c r="H4863" s="189" t="s">
        <v>1</v>
      </c>
      <c r="I4863" s="191"/>
      <c r="L4863" s="188"/>
      <c r="M4863" s="192"/>
      <c r="N4863" s="193"/>
      <c r="O4863" s="193"/>
      <c r="P4863" s="193"/>
      <c r="Q4863" s="193"/>
      <c r="R4863" s="193"/>
      <c r="S4863" s="193"/>
      <c r="T4863" s="194"/>
      <c r="AT4863" s="189" t="s">
        <v>177</v>
      </c>
      <c r="AU4863" s="189" t="s">
        <v>86</v>
      </c>
      <c r="AV4863" s="13" t="s">
        <v>84</v>
      </c>
      <c r="AW4863" s="13" t="s">
        <v>34</v>
      </c>
      <c r="AX4863" s="13" t="s">
        <v>77</v>
      </c>
      <c r="AY4863" s="189" t="s">
        <v>164</v>
      </c>
    </row>
    <row r="4864" spans="1:65" s="13" customFormat="1" x14ac:dyDescent="0.2">
      <c r="B4864" s="188"/>
      <c r="D4864" s="183" t="s">
        <v>177</v>
      </c>
      <c r="E4864" s="189" t="s">
        <v>1</v>
      </c>
      <c r="F4864" s="190" t="s">
        <v>4294</v>
      </c>
      <c r="H4864" s="189" t="s">
        <v>1</v>
      </c>
      <c r="I4864" s="191"/>
      <c r="L4864" s="188"/>
      <c r="M4864" s="192"/>
      <c r="N4864" s="193"/>
      <c r="O4864" s="193"/>
      <c r="P4864" s="193"/>
      <c r="Q4864" s="193"/>
      <c r="R4864" s="193"/>
      <c r="S4864" s="193"/>
      <c r="T4864" s="194"/>
      <c r="AT4864" s="189" t="s">
        <v>177</v>
      </c>
      <c r="AU4864" s="189" t="s">
        <v>86</v>
      </c>
      <c r="AV4864" s="13" t="s">
        <v>84</v>
      </c>
      <c r="AW4864" s="13" t="s">
        <v>34</v>
      </c>
      <c r="AX4864" s="13" t="s">
        <v>77</v>
      </c>
      <c r="AY4864" s="189" t="s">
        <v>164</v>
      </c>
    </row>
    <row r="4865" spans="1:65" s="13" customFormat="1" x14ac:dyDescent="0.2">
      <c r="B4865" s="188"/>
      <c r="D4865" s="183" t="s">
        <v>177</v>
      </c>
      <c r="E4865" s="189" t="s">
        <v>1</v>
      </c>
      <c r="F4865" s="190" t="s">
        <v>4295</v>
      </c>
      <c r="H4865" s="189" t="s">
        <v>1</v>
      </c>
      <c r="I4865" s="191"/>
      <c r="L4865" s="188"/>
      <c r="M4865" s="192"/>
      <c r="N4865" s="193"/>
      <c r="O4865" s="193"/>
      <c r="P4865" s="193"/>
      <c r="Q4865" s="193"/>
      <c r="R4865" s="193"/>
      <c r="S4865" s="193"/>
      <c r="T4865" s="194"/>
      <c r="AT4865" s="189" t="s">
        <v>177</v>
      </c>
      <c r="AU4865" s="189" t="s">
        <v>86</v>
      </c>
      <c r="AV4865" s="13" t="s">
        <v>84</v>
      </c>
      <c r="AW4865" s="13" t="s">
        <v>34</v>
      </c>
      <c r="AX4865" s="13" t="s">
        <v>77</v>
      </c>
      <c r="AY4865" s="189" t="s">
        <v>164</v>
      </c>
    </row>
    <row r="4866" spans="1:65" s="14" customFormat="1" x14ac:dyDescent="0.2">
      <c r="B4866" s="195"/>
      <c r="D4866" s="183" t="s">
        <v>177</v>
      </c>
      <c r="E4866" s="196" t="s">
        <v>1</v>
      </c>
      <c r="F4866" s="197" t="s">
        <v>236</v>
      </c>
      <c r="H4866" s="198">
        <v>3</v>
      </c>
      <c r="I4866" s="199"/>
      <c r="L4866" s="195"/>
      <c r="M4866" s="200"/>
      <c r="N4866" s="201"/>
      <c r="O4866" s="201"/>
      <c r="P4866" s="201"/>
      <c r="Q4866" s="201"/>
      <c r="R4866" s="201"/>
      <c r="S4866" s="201"/>
      <c r="T4866" s="202"/>
      <c r="AT4866" s="196" t="s">
        <v>177</v>
      </c>
      <c r="AU4866" s="196" t="s">
        <v>86</v>
      </c>
      <c r="AV4866" s="14" t="s">
        <v>86</v>
      </c>
      <c r="AW4866" s="14" t="s">
        <v>34</v>
      </c>
      <c r="AX4866" s="14" t="s">
        <v>77</v>
      </c>
      <c r="AY4866" s="196" t="s">
        <v>164</v>
      </c>
    </row>
    <row r="4867" spans="1:65" s="15" customFormat="1" x14ac:dyDescent="0.2">
      <c r="B4867" s="203"/>
      <c r="D4867" s="183" t="s">
        <v>177</v>
      </c>
      <c r="E4867" s="204" t="s">
        <v>1</v>
      </c>
      <c r="F4867" s="205" t="s">
        <v>184</v>
      </c>
      <c r="H4867" s="206">
        <v>3</v>
      </c>
      <c r="I4867" s="207"/>
      <c r="L4867" s="203"/>
      <c r="M4867" s="208"/>
      <c r="N4867" s="209"/>
      <c r="O4867" s="209"/>
      <c r="P4867" s="209"/>
      <c r="Q4867" s="209"/>
      <c r="R4867" s="209"/>
      <c r="S4867" s="209"/>
      <c r="T4867" s="210"/>
      <c r="AT4867" s="204" t="s">
        <v>177</v>
      </c>
      <c r="AU4867" s="204" t="s">
        <v>86</v>
      </c>
      <c r="AV4867" s="15" t="s">
        <v>172</v>
      </c>
      <c r="AW4867" s="15" t="s">
        <v>34</v>
      </c>
      <c r="AX4867" s="15" t="s">
        <v>84</v>
      </c>
      <c r="AY4867" s="204" t="s">
        <v>164</v>
      </c>
    </row>
    <row r="4868" spans="1:65" s="2" customFormat="1" ht="16.5" customHeight="1" x14ac:dyDescent="0.2">
      <c r="A4868" s="34"/>
      <c r="B4868" s="168"/>
      <c r="C4868" s="169" t="s">
        <v>4296</v>
      </c>
      <c r="D4868" s="170" t="s">
        <v>167</v>
      </c>
      <c r="E4868" s="171" t="s">
        <v>4297</v>
      </c>
      <c r="F4868" s="172" t="s">
        <v>4298</v>
      </c>
      <c r="G4868" s="173" t="s">
        <v>587</v>
      </c>
      <c r="H4868" s="174">
        <v>1</v>
      </c>
      <c r="I4868" s="175"/>
      <c r="J4868" s="176">
        <f>ROUND(I4868*H4868,2)</f>
        <v>0</v>
      </c>
      <c r="K4868" s="172" t="s">
        <v>171</v>
      </c>
      <c r="L4868" s="35"/>
      <c r="M4868" s="177" t="s">
        <v>1</v>
      </c>
      <c r="N4868" s="178" t="s">
        <v>42</v>
      </c>
      <c r="O4868" s="60"/>
      <c r="P4868" s="179">
        <f>O4868*H4868</f>
        <v>0</v>
      </c>
      <c r="Q4868" s="179">
        <v>0</v>
      </c>
      <c r="R4868" s="179">
        <f>Q4868*H4868</f>
        <v>0</v>
      </c>
      <c r="S4868" s="179">
        <v>0</v>
      </c>
      <c r="T4868" s="180">
        <f>S4868*H4868</f>
        <v>0</v>
      </c>
      <c r="U4868" s="34"/>
      <c r="V4868" s="34"/>
      <c r="W4868" s="34"/>
      <c r="X4868" s="34"/>
      <c r="Y4868" s="34"/>
      <c r="Z4868" s="34"/>
      <c r="AA4868" s="34"/>
      <c r="AB4868" s="34"/>
      <c r="AC4868" s="34"/>
      <c r="AD4868" s="34"/>
      <c r="AE4868" s="34"/>
      <c r="AR4868" s="181" t="s">
        <v>783</v>
      </c>
      <c r="AT4868" s="181" t="s">
        <v>167</v>
      </c>
      <c r="AU4868" s="181" t="s">
        <v>86</v>
      </c>
      <c r="AY4868" s="18" t="s">
        <v>164</v>
      </c>
      <c r="BE4868" s="182">
        <f>IF(N4868="základní",J4868,0)</f>
        <v>0</v>
      </c>
      <c r="BF4868" s="182">
        <f>IF(N4868="snížená",J4868,0)</f>
        <v>0</v>
      </c>
      <c r="BG4868" s="182">
        <f>IF(N4868="zákl. přenesená",J4868,0)</f>
        <v>0</v>
      </c>
      <c r="BH4868" s="182">
        <f>IF(N4868="sníž. přenesená",J4868,0)</f>
        <v>0</v>
      </c>
      <c r="BI4868" s="182">
        <f>IF(N4868="nulová",J4868,0)</f>
        <v>0</v>
      </c>
      <c r="BJ4868" s="18" t="s">
        <v>84</v>
      </c>
      <c r="BK4868" s="182">
        <f>ROUND(I4868*H4868,2)</f>
        <v>0</v>
      </c>
      <c r="BL4868" s="18" t="s">
        <v>783</v>
      </c>
      <c r="BM4868" s="181" t="s">
        <v>4299</v>
      </c>
    </row>
    <row r="4869" spans="1:65" s="2" customFormat="1" x14ac:dyDescent="0.2">
      <c r="A4869" s="34"/>
      <c r="B4869" s="35"/>
      <c r="C4869" s="34"/>
      <c r="D4869" s="183" t="s">
        <v>174</v>
      </c>
      <c r="E4869" s="34"/>
      <c r="F4869" s="184" t="s">
        <v>4300</v>
      </c>
      <c r="G4869" s="34"/>
      <c r="H4869" s="34"/>
      <c r="I4869" s="103"/>
      <c r="J4869" s="34"/>
      <c r="K4869" s="34"/>
      <c r="L4869" s="35"/>
      <c r="M4869" s="185"/>
      <c r="N4869" s="186"/>
      <c r="O4869" s="60"/>
      <c r="P4869" s="60"/>
      <c r="Q4869" s="60"/>
      <c r="R4869" s="60"/>
      <c r="S4869" s="60"/>
      <c r="T4869" s="61"/>
      <c r="U4869" s="34"/>
      <c r="V4869" s="34"/>
      <c r="W4869" s="34"/>
      <c r="X4869" s="34"/>
      <c r="Y4869" s="34"/>
      <c r="Z4869" s="34"/>
      <c r="AA4869" s="34"/>
      <c r="AB4869" s="34"/>
      <c r="AC4869" s="34"/>
      <c r="AD4869" s="34"/>
      <c r="AE4869" s="34"/>
      <c r="AT4869" s="18" t="s">
        <v>174</v>
      </c>
      <c r="AU4869" s="18" t="s">
        <v>86</v>
      </c>
    </row>
    <row r="4870" spans="1:65" s="13" customFormat="1" x14ac:dyDescent="0.2">
      <c r="B4870" s="188"/>
      <c r="D4870" s="183" t="s">
        <v>177</v>
      </c>
      <c r="E4870" s="189" t="s">
        <v>1</v>
      </c>
      <c r="F4870" s="190" t="s">
        <v>2852</v>
      </c>
      <c r="H4870" s="189" t="s">
        <v>1</v>
      </c>
      <c r="I4870" s="191"/>
      <c r="L4870" s="188"/>
      <c r="M4870" s="192"/>
      <c r="N4870" s="193"/>
      <c r="O4870" s="193"/>
      <c r="P4870" s="193"/>
      <c r="Q4870" s="193"/>
      <c r="R4870" s="193"/>
      <c r="S4870" s="193"/>
      <c r="T4870" s="194"/>
      <c r="AT4870" s="189" t="s">
        <v>177</v>
      </c>
      <c r="AU4870" s="189" t="s">
        <v>86</v>
      </c>
      <c r="AV4870" s="13" t="s">
        <v>84</v>
      </c>
      <c r="AW4870" s="13" t="s">
        <v>34</v>
      </c>
      <c r="AX4870" s="13" t="s">
        <v>77</v>
      </c>
      <c r="AY4870" s="189" t="s">
        <v>164</v>
      </c>
    </row>
    <row r="4871" spans="1:65" s="13" customFormat="1" x14ac:dyDescent="0.2">
      <c r="B4871" s="188"/>
      <c r="D4871" s="183" t="s">
        <v>177</v>
      </c>
      <c r="E4871" s="189" t="s">
        <v>1</v>
      </c>
      <c r="F4871" s="190" t="s">
        <v>2853</v>
      </c>
      <c r="H4871" s="189" t="s">
        <v>1</v>
      </c>
      <c r="I4871" s="191"/>
      <c r="L4871" s="188"/>
      <c r="M4871" s="192"/>
      <c r="N4871" s="193"/>
      <c r="O4871" s="193"/>
      <c r="P4871" s="193"/>
      <c r="Q4871" s="193"/>
      <c r="R4871" s="193"/>
      <c r="S4871" s="193"/>
      <c r="T4871" s="194"/>
      <c r="AT4871" s="189" t="s">
        <v>177</v>
      </c>
      <c r="AU4871" s="189" t="s">
        <v>86</v>
      </c>
      <c r="AV4871" s="13" t="s">
        <v>84</v>
      </c>
      <c r="AW4871" s="13" t="s">
        <v>34</v>
      </c>
      <c r="AX4871" s="13" t="s">
        <v>77</v>
      </c>
      <c r="AY4871" s="189" t="s">
        <v>164</v>
      </c>
    </row>
    <row r="4872" spans="1:65" s="13" customFormat="1" x14ac:dyDescent="0.2">
      <c r="B4872" s="188"/>
      <c r="D4872" s="183" t="s">
        <v>177</v>
      </c>
      <c r="E4872" s="189" t="s">
        <v>1</v>
      </c>
      <c r="F4872" s="190" t="s">
        <v>2854</v>
      </c>
      <c r="H4872" s="189" t="s">
        <v>1</v>
      </c>
      <c r="I4872" s="191"/>
      <c r="L4872" s="188"/>
      <c r="M4872" s="192"/>
      <c r="N4872" s="193"/>
      <c r="O4872" s="193"/>
      <c r="P4872" s="193"/>
      <c r="Q4872" s="193"/>
      <c r="R4872" s="193"/>
      <c r="S4872" s="193"/>
      <c r="T4872" s="194"/>
      <c r="AT4872" s="189" t="s">
        <v>177</v>
      </c>
      <c r="AU4872" s="189" t="s">
        <v>86</v>
      </c>
      <c r="AV4872" s="13" t="s">
        <v>84</v>
      </c>
      <c r="AW4872" s="13" t="s">
        <v>34</v>
      </c>
      <c r="AX4872" s="13" t="s">
        <v>77</v>
      </c>
      <c r="AY4872" s="189" t="s">
        <v>164</v>
      </c>
    </row>
    <row r="4873" spans="1:65" s="13" customFormat="1" x14ac:dyDescent="0.2">
      <c r="B4873" s="188"/>
      <c r="D4873" s="183" t="s">
        <v>177</v>
      </c>
      <c r="E4873" s="189" t="s">
        <v>1</v>
      </c>
      <c r="F4873" s="190" t="s">
        <v>2855</v>
      </c>
      <c r="H4873" s="189" t="s">
        <v>1</v>
      </c>
      <c r="I4873" s="191"/>
      <c r="L4873" s="188"/>
      <c r="M4873" s="192"/>
      <c r="N4873" s="193"/>
      <c r="O4873" s="193"/>
      <c r="P4873" s="193"/>
      <c r="Q4873" s="193"/>
      <c r="R4873" s="193"/>
      <c r="S4873" s="193"/>
      <c r="T4873" s="194"/>
      <c r="AT4873" s="189" t="s">
        <v>177</v>
      </c>
      <c r="AU4873" s="189" t="s">
        <v>86</v>
      </c>
      <c r="AV4873" s="13" t="s">
        <v>84</v>
      </c>
      <c r="AW4873" s="13" t="s">
        <v>34</v>
      </c>
      <c r="AX4873" s="13" t="s">
        <v>77</v>
      </c>
      <c r="AY4873" s="189" t="s">
        <v>164</v>
      </c>
    </row>
    <row r="4874" spans="1:65" s="13" customFormat="1" x14ac:dyDescent="0.2">
      <c r="B4874" s="188"/>
      <c r="D4874" s="183" t="s">
        <v>177</v>
      </c>
      <c r="E4874" s="189" t="s">
        <v>1</v>
      </c>
      <c r="F4874" s="190" t="s">
        <v>2820</v>
      </c>
      <c r="H4874" s="189" t="s">
        <v>1</v>
      </c>
      <c r="I4874" s="191"/>
      <c r="L4874" s="188"/>
      <c r="M4874" s="192"/>
      <c r="N4874" s="193"/>
      <c r="O4874" s="193"/>
      <c r="P4874" s="193"/>
      <c r="Q4874" s="193"/>
      <c r="R4874" s="193"/>
      <c r="S4874" s="193"/>
      <c r="T4874" s="194"/>
      <c r="AT4874" s="189" t="s">
        <v>177</v>
      </c>
      <c r="AU4874" s="189" t="s">
        <v>86</v>
      </c>
      <c r="AV4874" s="13" t="s">
        <v>84</v>
      </c>
      <c r="AW4874" s="13" t="s">
        <v>34</v>
      </c>
      <c r="AX4874" s="13" t="s">
        <v>77</v>
      </c>
      <c r="AY4874" s="189" t="s">
        <v>164</v>
      </c>
    </row>
    <row r="4875" spans="1:65" s="13" customFormat="1" x14ac:dyDescent="0.2">
      <c r="B4875" s="188"/>
      <c r="D4875" s="183" t="s">
        <v>177</v>
      </c>
      <c r="E4875" s="189" t="s">
        <v>1</v>
      </c>
      <c r="F4875" s="190" t="s">
        <v>4301</v>
      </c>
      <c r="H4875" s="189" t="s">
        <v>1</v>
      </c>
      <c r="I4875" s="191"/>
      <c r="L4875" s="188"/>
      <c r="M4875" s="192"/>
      <c r="N4875" s="193"/>
      <c r="O4875" s="193"/>
      <c r="P4875" s="193"/>
      <c r="Q4875" s="193"/>
      <c r="R4875" s="193"/>
      <c r="S4875" s="193"/>
      <c r="T4875" s="194"/>
      <c r="AT4875" s="189" t="s">
        <v>177</v>
      </c>
      <c r="AU4875" s="189" t="s">
        <v>86</v>
      </c>
      <c r="AV4875" s="13" t="s">
        <v>84</v>
      </c>
      <c r="AW4875" s="13" t="s">
        <v>34</v>
      </c>
      <c r="AX4875" s="13" t="s">
        <v>77</v>
      </c>
      <c r="AY4875" s="189" t="s">
        <v>164</v>
      </c>
    </row>
    <row r="4876" spans="1:65" s="13" customFormat="1" x14ac:dyDescent="0.2">
      <c r="B4876" s="188"/>
      <c r="D4876" s="183" t="s">
        <v>177</v>
      </c>
      <c r="E4876" s="189" t="s">
        <v>1</v>
      </c>
      <c r="F4876" s="190" t="s">
        <v>4282</v>
      </c>
      <c r="H4876" s="189" t="s">
        <v>1</v>
      </c>
      <c r="I4876" s="191"/>
      <c r="L4876" s="188"/>
      <c r="M4876" s="192"/>
      <c r="N4876" s="193"/>
      <c r="O4876" s="193"/>
      <c r="P4876" s="193"/>
      <c r="Q4876" s="193"/>
      <c r="R4876" s="193"/>
      <c r="S4876" s="193"/>
      <c r="T4876" s="194"/>
      <c r="AT4876" s="189" t="s">
        <v>177</v>
      </c>
      <c r="AU4876" s="189" t="s">
        <v>86</v>
      </c>
      <c r="AV4876" s="13" t="s">
        <v>84</v>
      </c>
      <c r="AW4876" s="13" t="s">
        <v>34</v>
      </c>
      <c r="AX4876" s="13" t="s">
        <v>77</v>
      </c>
      <c r="AY4876" s="189" t="s">
        <v>164</v>
      </c>
    </row>
    <row r="4877" spans="1:65" s="14" customFormat="1" x14ac:dyDescent="0.2">
      <c r="B4877" s="195"/>
      <c r="D4877" s="183" t="s">
        <v>177</v>
      </c>
      <c r="E4877" s="196" t="s">
        <v>1</v>
      </c>
      <c r="F4877" s="197" t="s">
        <v>84</v>
      </c>
      <c r="H4877" s="198">
        <v>1</v>
      </c>
      <c r="I4877" s="199"/>
      <c r="L4877" s="195"/>
      <c r="M4877" s="200"/>
      <c r="N4877" s="201"/>
      <c r="O4877" s="201"/>
      <c r="P4877" s="201"/>
      <c r="Q4877" s="201"/>
      <c r="R4877" s="201"/>
      <c r="S4877" s="201"/>
      <c r="T4877" s="202"/>
      <c r="AT4877" s="196" t="s">
        <v>177</v>
      </c>
      <c r="AU4877" s="196" t="s">
        <v>86</v>
      </c>
      <c r="AV4877" s="14" t="s">
        <v>86</v>
      </c>
      <c r="AW4877" s="14" t="s">
        <v>34</v>
      </c>
      <c r="AX4877" s="14" t="s">
        <v>77</v>
      </c>
      <c r="AY4877" s="196" t="s">
        <v>164</v>
      </c>
    </row>
    <row r="4878" spans="1:65" s="15" customFormat="1" x14ac:dyDescent="0.2">
      <c r="B4878" s="203"/>
      <c r="D4878" s="183" t="s">
        <v>177</v>
      </c>
      <c r="E4878" s="204" t="s">
        <v>1</v>
      </c>
      <c r="F4878" s="205" t="s">
        <v>184</v>
      </c>
      <c r="H4878" s="206">
        <v>1</v>
      </c>
      <c r="I4878" s="207"/>
      <c r="L4878" s="203"/>
      <c r="M4878" s="208"/>
      <c r="N4878" s="209"/>
      <c r="O4878" s="209"/>
      <c r="P4878" s="209"/>
      <c r="Q4878" s="209"/>
      <c r="R4878" s="209"/>
      <c r="S4878" s="209"/>
      <c r="T4878" s="210"/>
      <c r="AT4878" s="204" t="s">
        <v>177</v>
      </c>
      <c r="AU4878" s="204" t="s">
        <v>86</v>
      </c>
      <c r="AV4878" s="15" t="s">
        <v>172</v>
      </c>
      <c r="AW4878" s="15" t="s">
        <v>34</v>
      </c>
      <c r="AX4878" s="15" t="s">
        <v>84</v>
      </c>
      <c r="AY4878" s="204" t="s">
        <v>164</v>
      </c>
    </row>
    <row r="4879" spans="1:65" s="2" customFormat="1" ht="16.5" customHeight="1" x14ac:dyDescent="0.2">
      <c r="A4879" s="34"/>
      <c r="B4879" s="168"/>
      <c r="C4879" s="223" t="s">
        <v>4302</v>
      </c>
      <c r="D4879" s="235" t="s">
        <v>326</v>
      </c>
      <c r="E4879" s="225" t="s">
        <v>4303</v>
      </c>
      <c r="F4879" s="226" t="s">
        <v>4304</v>
      </c>
      <c r="G4879" s="227" t="s">
        <v>587</v>
      </c>
      <c r="H4879" s="228">
        <v>1</v>
      </c>
      <c r="I4879" s="229"/>
      <c r="J4879" s="230">
        <f>ROUND(I4879*H4879,2)</f>
        <v>0</v>
      </c>
      <c r="K4879" s="226" t="s">
        <v>171</v>
      </c>
      <c r="L4879" s="231"/>
      <c r="M4879" s="232" t="s">
        <v>1</v>
      </c>
      <c r="N4879" s="233" t="s">
        <v>42</v>
      </c>
      <c r="O4879" s="60"/>
      <c r="P4879" s="179">
        <f>O4879*H4879</f>
        <v>0</v>
      </c>
      <c r="Q4879" s="179">
        <v>2.0000000000000002E-5</v>
      </c>
      <c r="R4879" s="179">
        <f>Q4879*H4879</f>
        <v>2.0000000000000002E-5</v>
      </c>
      <c r="S4879" s="179">
        <v>0</v>
      </c>
      <c r="T4879" s="180">
        <f>S4879*H4879</f>
        <v>0</v>
      </c>
      <c r="U4879" s="34"/>
      <c r="V4879" s="34"/>
      <c r="W4879" s="34"/>
      <c r="X4879" s="34"/>
      <c r="Y4879" s="34"/>
      <c r="Z4879" s="34"/>
      <c r="AA4879" s="34"/>
      <c r="AB4879" s="34"/>
      <c r="AC4879" s="34"/>
      <c r="AD4879" s="34"/>
      <c r="AE4879" s="34"/>
      <c r="AR4879" s="181" t="s">
        <v>1049</v>
      </c>
      <c r="AT4879" s="181" t="s">
        <v>326</v>
      </c>
      <c r="AU4879" s="181" t="s">
        <v>86</v>
      </c>
      <c r="AY4879" s="18" t="s">
        <v>164</v>
      </c>
      <c r="BE4879" s="182">
        <f>IF(N4879="základní",J4879,0)</f>
        <v>0</v>
      </c>
      <c r="BF4879" s="182">
        <f>IF(N4879="snížená",J4879,0)</f>
        <v>0</v>
      </c>
      <c r="BG4879" s="182">
        <f>IF(N4879="zákl. přenesená",J4879,0)</f>
        <v>0</v>
      </c>
      <c r="BH4879" s="182">
        <f>IF(N4879="sníž. přenesená",J4879,0)</f>
        <v>0</v>
      </c>
      <c r="BI4879" s="182">
        <f>IF(N4879="nulová",J4879,0)</f>
        <v>0</v>
      </c>
      <c r="BJ4879" s="18" t="s">
        <v>84</v>
      </c>
      <c r="BK4879" s="182">
        <f>ROUND(I4879*H4879,2)</f>
        <v>0</v>
      </c>
      <c r="BL4879" s="18" t="s">
        <v>1049</v>
      </c>
      <c r="BM4879" s="181" t="s">
        <v>4305</v>
      </c>
    </row>
    <row r="4880" spans="1:65" s="2" customFormat="1" x14ac:dyDescent="0.2">
      <c r="A4880" s="34"/>
      <c r="B4880" s="35"/>
      <c r="C4880" s="34"/>
      <c r="D4880" s="183" t="s">
        <v>174</v>
      </c>
      <c r="E4880" s="34"/>
      <c r="F4880" s="184" t="s">
        <v>4304</v>
      </c>
      <c r="G4880" s="34"/>
      <c r="H4880" s="34"/>
      <c r="I4880" s="103"/>
      <c r="J4880" s="34"/>
      <c r="K4880" s="34"/>
      <c r="L4880" s="35"/>
      <c r="M4880" s="185"/>
      <c r="N4880" s="186"/>
      <c r="O4880" s="60"/>
      <c r="P4880" s="60"/>
      <c r="Q4880" s="60"/>
      <c r="R4880" s="60"/>
      <c r="S4880" s="60"/>
      <c r="T4880" s="61"/>
      <c r="U4880" s="34"/>
      <c r="V4880" s="34"/>
      <c r="W4880" s="34"/>
      <c r="X4880" s="34"/>
      <c r="Y4880" s="34"/>
      <c r="Z4880" s="34"/>
      <c r="AA4880" s="34"/>
      <c r="AB4880" s="34"/>
      <c r="AC4880" s="34"/>
      <c r="AD4880" s="34"/>
      <c r="AE4880" s="34"/>
      <c r="AT4880" s="18" t="s">
        <v>174</v>
      </c>
      <c r="AU4880" s="18" t="s">
        <v>86</v>
      </c>
    </row>
    <row r="4881" spans="1:65" s="13" customFormat="1" x14ac:dyDescent="0.2">
      <c r="B4881" s="188"/>
      <c r="D4881" s="183" t="s">
        <v>177</v>
      </c>
      <c r="E4881" s="189" t="s">
        <v>1</v>
      </c>
      <c r="F4881" s="190" t="s">
        <v>2852</v>
      </c>
      <c r="H4881" s="189" t="s">
        <v>1</v>
      </c>
      <c r="I4881" s="191"/>
      <c r="L4881" s="188"/>
      <c r="M4881" s="192"/>
      <c r="N4881" s="193"/>
      <c r="O4881" s="193"/>
      <c r="P4881" s="193"/>
      <c r="Q4881" s="193"/>
      <c r="R4881" s="193"/>
      <c r="S4881" s="193"/>
      <c r="T4881" s="194"/>
      <c r="AT4881" s="189" t="s">
        <v>177</v>
      </c>
      <c r="AU4881" s="189" t="s">
        <v>86</v>
      </c>
      <c r="AV4881" s="13" t="s">
        <v>84</v>
      </c>
      <c r="AW4881" s="13" t="s">
        <v>34</v>
      </c>
      <c r="AX4881" s="13" t="s">
        <v>77</v>
      </c>
      <c r="AY4881" s="189" t="s">
        <v>164</v>
      </c>
    </row>
    <row r="4882" spans="1:65" s="13" customFormat="1" x14ac:dyDescent="0.2">
      <c r="B4882" s="188"/>
      <c r="D4882" s="183" t="s">
        <v>177</v>
      </c>
      <c r="E4882" s="189" t="s">
        <v>1</v>
      </c>
      <c r="F4882" s="190" t="s">
        <v>2853</v>
      </c>
      <c r="H4882" s="189" t="s">
        <v>1</v>
      </c>
      <c r="I4882" s="191"/>
      <c r="L4882" s="188"/>
      <c r="M4882" s="192"/>
      <c r="N4882" s="193"/>
      <c r="O4882" s="193"/>
      <c r="P4882" s="193"/>
      <c r="Q4882" s="193"/>
      <c r="R4882" s="193"/>
      <c r="S4882" s="193"/>
      <c r="T4882" s="194"/>
      <c r="AT4882" s="189" t="s">
        <v>177</v>
      </c>
      <c r="AU4882" s="189" t="s">
        <v>86</v>
      </c>
      <c r="AV4882" s="13" t="s">
        <v>84</v>
      </c>
      <c r="AW4882" s="13" t="s">
        <v>34</v>
      </c>
      <c r="AX4882" s="13" t="s">
        <v>77</v>
      </c>
      <c r="AY4882" s="189" t="s">
        <v>164</v>
      </c>
    </row>
    <row r="4883" spans="1:65" s="13" customFormat="1" x14ac:dyDescent="0.2">
      <c r="B4883" s="188"/>
      <c r="D4883" s="183" t="s">
        <v>177</v>
      </c>
      <c r="E4883" s="189" t="s">
        <v>1</v>
      </c>
      <c r="F4883" s="190" t="s">
        <v>2854</v>
      </c>
      <c r="H4883" s="189" t="s">
        <v>1</v>
      </c>
      <c r="I4883" s="191"/>
      <c r="L4883" s="188"/>
      <c r="M4883" s="192"/>
      <c r="N4883" s="193"/>
      <c r="O4883" s="193"/>
      <c r="P4883" s="193"/>
      <c r="Q4883" s="193"/>
      <c r="R4883" s="193"/>
      <c r="S4883" s="193"/>
      <c r="T4883" s="194"/>
      <c r="AT4883" s="189" t="s">
        <v>177</v>
      </c>
      <c r="AU4883" s="189" t="s">
        <v>86</v>
      </c>
      <c r="AV4883" s="13" t="s">
        <v>84</v>
      </c>
      <c r="AW4883" s="13" t="s">
        <v>34</v>
      </c>
      <c r="AX4883" s="13" t="s">
        <v>77</v>
      </c>
      <c r="AY4883" s="189" t="s">
        <v>164</v>
      </c>
    </row>
    <row r="4884" spans="1:65" s="13" customFormat="1" x14ac:dyDescent="0.2">
      <c r="B4884" s="188"/>
      <c r="D4884" s="183" t="s">
        <v>177</v>
      </c>
      <c r="E4884" s="189" t="s">
        <v>1</v>
      </c>
      <c r="F4884" s="190" t="s">
        <v>2855</v>
      </c>
      <c r="H4884" s="189" t="s">
        <v>1</v>
      </c>
      <c r="I4884" s="191"/>
      <c r="L4884" s="188"/>
      <c r="M4884" s="192"/>
      <c r="N4884" s="193"/>
      <c r="O4884" s="193"/>
      <c r="P4884" s="193"/>
      <c r="Q4884" s="193"/>
      <c r="R4884" s="193"/>
      <c r="S4884" s="193"/>
      <c r="T4884" s="194"/>
      <c r="AT4884" s="189" t="s">
        <v>177</v>
      </c>
      <c r="AU4884" s="189" t="s">
        <v>86</v>
      </c>
      <c r="AV4884" s="13" t="s">
        <v>84</v>
      </c>
      <c r="AW4884" s="13" t="s">
        <v>34</v>
      </c>
      <c r="AX4884" s="13" t="s">
        <v>77</v>
      </c>
      <c r="AY4884" s="189" t="s">
        <v>164</v>
      </c>
    </row>
    <row r="4885" spans="1:65" s="13" customFormat="1" x14ac:dyDescent="0.2">
      <c r="B4885" s="188"/>
      <c r="D4885" s="183" t="s">
        <v>177</v>
      </c>
      <c r="E4885" s="189" t="s">
        <v>1</v>
      </c>
      <c r="F4885" s="190" t="s">
        <v>2820</v>
      </c>
      <c r="H4885" s="189" t="s">
        <v>1</v>
      </c>
      <c r="I4885" s="191"/>
      <c r="L4885" s="188"/>
      <c r="M4885" s="192"/>
      <c r="N4885" s="193"/>
      <c r="O4885" s="193"/>
      <c r="P4885" s="193"/>
      <c r="Q4885" s="193"/>
      <c r="R4885" s="193"/>
      <c r="S4885" s="193"/>
      <c r="T4885" s="194"/>
      <c r="AT4885" s="189" t="s">
        <v>177</v>
      </c>
      <c r="AU4885" s="189" t="s">
        <v>86</v>
      </c>
      <c r="AV4885" s="13" t="s">
        <v>84</v>
      </c>
      <c r="AW4885" s="13" t="s">
        <v>34</v>
      </c>
      <c r="AX4885" s="13" t="s">
        <v>77</v>
      </c>
      <c r="AY4885" s="189" t="s">
        <v>164</v>
      </c>
    </row>
    <row r="4886" spans="1:65" s="13" customFormat="1" x14ac:dyDescent="0.2">
      <c r="B4886" s="188"/>
      <c r="D4886" s="183" t="s">
        <v>177</v>
      </c>
      <c r="E4886" s="189" t="s">
        <v>1</v>
      </c>
      <c r="F4886" s="190" t="s">
        <v>4306</v>
      </c>
      <c r="H4886" s="189" t="s">
        <v>1</v>
      </c>
      <c r="I4886" s="191"/>
      <c r="L4886" s="188"/>
      <c r="M4886" s="192"/>
      <c r="N4886" s="193"/>
      <c r="O4886" s="193"/>
      <c r="P4886" s="193"/>
      <c r="Q4886" s="193"/>
      <c r="R4886" s="193"/>
      <c r="S4886" s="193"/>
      <c r="T4886" s="194"/>
      <c r="AT4886" s="189" t="s">
        <v>177</v>
      </c>
      <c r="AU4886" s="189" t="s">
        <v>86</v>
      </c>
      <c r="AV4886" s="13" t="s">
        <v>84</v>
      </c>
      <c r="AW4886" s="13" t="s">
        <v>34</v>
      </c>
      <c r="AX4886" s="13" t="s">
        <v>77</v>
      </c>
      <c r="AY4886" s="189" t="s">
        <v>164</v>
      </c>
    </row>
    <row r="4887" spans="1:65" s="14" customFormat="1" x14ac:dyDescent="0.2">
      <c r="B4887" s="195"/>
      <c r="D4887" s="183" t="s">
        <v>177</v>
      </c>
      <c r="E4887" s="196" t="s">
        <v>1</v>
      </c>
      <c r="F4887" s="197" t="s">
        <v>84</v>
      </c>
      <c r="H4887" s="198">
        <v>1</v>
      </c>
      <c r="I4887" s="199"/>
      <c r="L4887" s="195"/>
      <c r="M4887" s="200"/>
      <c r="N4887" s="201"/>
      <c r="O4887" s="201"/>
      <c r="P4887" s="201"/>
      <c r="Q4887" s="201"/>
      <c r="R4887" s="201"/>
      <c r="S4887" s="201"/>
      <c r="T4887" s="202"/>
      <c r="AT4887" s="196" t="s">
        <v>177</v>
      </c>
      <c r="AU4887" s="196" t="s">
        <v>86</v>
      </c>
      <c r="AV4887" s="14" t="s">
        <v>86</v>
      </c>
      <c r="AW4887" s="14" t="s">
        <v>34</v>
      </c>
      <c r="AX4887" s="14" t="s">
        <v>77</v>
      </c>
      <c r="AY4887" s="196" t="s">
        <v>164</v>
      </c>
    </row>
    <row r="4888" spans="1:65" s="15" customFormat="1" x14ac:dyDescent="0.2">
      <c r="B4888" s="203"/>
      <c r="D4888" s="183" t="s">
        <v>177</v>
      </c>
      <c r="E4888" s="204" t="s">
        <v>1</v>
      </c>
      <c r="F4888" s="205" t="s">
        <v>184</v>
      </c>
      <c r="H4888" s="206">
        <v>1</v>
      </c>
      <c r="I4888" s="207"/>
      <c r="L4888" s="203"/>
      <c r="M4888" s="208"/>
      <c r="N4888" s="209"/>
      <c r="O4888" s="209"/>
      <c r="P4888" s="209"/>
      <c r="Q4888" s="209"/>
      <c r="R4888" s="209"/>
      <c r="S4888" s="209"/>
      <c r="T4888" s="210"/>
      <c r="AT4888" s="204" t="s">
        <v>177</v>
      </c>
      <c r="AU4888" s="204" t="s">
        <v>86</v>
      </c>
      <c r="AV4888" s="15" t="s">
        <v>172</v>
      </c>
      <c r="AW4888" s="15" t="s">
        <v>34</v>
      </c>
      <c r="AX4888" s="15" t="s">
        <v>84</v>
      </c>
      <c r="AY4888" s="204" t="s">
        <v>164</v>
      </c>
    </row>
    <row r="4889" spans="1:65" s="2" customFormat="1" ht="16.5" customHeight="1" x14ac:dyDescent="0.2">
      <c r="A4889" s="34"/>
      <c r="B4889" s="168"/>
      <c r="C4889" s="223" t="s">
        <v>4307</v>
      </c>
      <c r="D4889" s="235" t="s">
        <v>326</v>
      </c>
      <c r="E4889" s="225" t="s">
        <v>4308</v>
      </c>
      <c r="F4889" s="226" t="s">
        <v>4309</v>
      </c>
      <c r="G4889" s="227" t="s">
        <v>4291</v>
      </c>
      <c r="H4889" s="228">
        <v>1</v>
      </c>
      <c r="I4889" s="229"/>
      <c r="J4889" s="230">
        <f>ROUND(I4889*H4889,2)</f>
        <v>0</v>
      </c>
      <c r="K4889" s="226" t="s">
        <v>171</v>
      </c>
      <c r="L4889" s="231"/>
      <c r="M4889" s="232" t="s">
        <v>1</v>
      </c>
      <c r="N4889" s="233" t="s">
        <v>42</v>
      </c>
      <c r="O4889" s="60"/>
      <c r="P4889" s="179">
        <f>O4889*H4889</f>
        <v>0</v>
      </c>
      <c r="Q4889" s="179">
        <v>0.03</v>
      </c>
      <c r="R4889" s="179">
        <f>Q4889*H4889</f>
        <v>0.03</v>
      </c>
      <c r="S4889" s="179">
        <v>0</v>
      </c>
      <c r="T4889" s="180">
        <f>S4889*H4889</f>
        <v>0</v>
      </c>
      <c r="U4889" s="34"/>
      <c r="V4889" s="34"/>
      <c r="W4889" s="34"/>
      <c r="X4889" s="34"/>
      <c r="Y4889" s="34"/>
      <c r="Z4889" s="34"/>
      <c r="AA4889" s="34"/>
      <c r="AB4889" s="34"/>
      <c r="AC4889" s="34"/>
      <c r="AD4889" s="34"/>
      <c r="AE4889" s="34"/>
      <c r="AR4889" s="181" t="s">
        <v>1049</v>
      </c>
      <c r="AT4889" s="181" t="s">
        <v>326</v>
      </c>
      <c r="AU4889" s="181" t="s">
        <v>86</v>
      </c>
      <c r="AY4889" s="18" t="s">
        <v>164</v>
      </c>
      <c r="BE4889" s="182">
        <f>IF(N4889="základní",J4889,0)</f>
        <v>0</v>
      </c>
      <c r="BF4889" s="182">
        <f>IF(N4889="snížená",J4889,0)</f>
        <v>0</v>
      </c>
      <c r="BG4889" s="182">
        <f>IF(N4889="zákl. přenesená",J4889,0)</f>
        <v>0</v>
      </c>
      <c r="BH4889" s="182">
        <f>IF(N4889="sníž. přenesená",J4889,0)</f>
        <v>0</v>
      </c>
      <c r="BI4889" s="182">
        <f>IF(N4889="nulová",J4889,0)</f>
        <v>0</v>
      </c>
      <c r="BJ4889" s="18" t="s">
        <v>84</v>
      </c>
      <c r="BK4889" s="182">
        <f>ROUND(I4889*H4889,2)</f>
        <v>0</v>
      </c>
      <c r="BL4889" s="18" t="s">
        <v>1049</v>
      </c>
      <c r="BM4889" s="181" t="s">
        <v>4310</v>
      </c>
    </row>
    <row r="4890" spans="1:65" s="2" customFormat="1" x14ac:dyDescent="0.2">
      <c r="A4890" s="34"/>
      <c r="B4890" s="35"/>
      <c r="C4890" s="34"/>
      <c r="D4890" s="183" t="s">
        <v>174</v>
      </c>
      <c r="E4890" s="34"/>
      <c r="F4890" s="184" t="s">
        <v>4309</v>
      </c>
      <c r="G4890" s="34"/>
      <c r="H4890" s="34"/>
      <c r="I4890" s="103"/>
      <c r="J4890" s="34"/>
      <c r="K4890" s="34"/>
      <c r="L4890" s="35"/>
      <c r="M4890" s="185"/>
      <c r="N4890" s="186"/>
      <c r="O4890" s="60"/>
      <c r="P4890" s="60"/>
      <c r="Q4890" s="60"/>
      <c r="R4890" s="60"/>
      <c r="S4890" s="60"/>
      <c r="T4890" s="61"/>
      <c r="U4890" s="34"/>
      <c r="V4890" s="34"/>
      <c r="W4890" s="34"/>
      <c r="X4890" s="34"/>
      <c r="Y4890" s="34"/>
      <c r="Z4890" s="34"/>
      <c r="AA4890" s="34"/>
      <c r="AB4890" s="34"/>
      <c r="AC4890" s="34"/>
      <c r="AD4890" s="34"/>
      <c r="AE4890" s="34"/>
      <c r="AT4890" s="18" t="s">
        <v>174</v>
      </c>
      <c r="AU4890" s="18" t="s">
        <v>86</v>
      </c>
    </row>
    <row r="4891" spans="1:65" s="13" customFormat="1" x14ac:dyDescent="0.2">
      <c r="B4891" s="188"/>
      <c r="D4891" s="183" t="s">
        <v>177</v>
      </c>
      <c r="E4891" s="189" t="s">
        <v>1</v>
      </c>
      <c r="F4891" s="190" t="s">
        <v>2852</v>
      </c>
      <c r="H4891" s="189" t="s">
        <v>1</v>
      </c>
      <c r="I4891" s="191"/>
      <c r="L4891" s="188"/>
      <c r="M4891" s="192"/>
      <c r="N4891" s="193"/>
      <c r="O4891" s="193"/>
      <c r="P4891" s="193"/>
      <c r="Q4891" s="193"/>
      <c r="R4891" s="193"/>
      <c r="S4891" s="193"/>
      <c r="T4891" s="194"/>
      <c r="AT4891" s="189" t="s">
        <v>177</v>
      </c>
      <c r="AU4891" s="189" t="s">
        <v>86</v>
      </c>
      <c r="AV4891" s="13" t="s">
        <v>84</v>
      </c>
      <c r="AW4891" s="13" t="s">
        <v>34</v>
      </c>
      <c r="AX4891" s="13" t="s">
        <v>77</v>
      </c>
      <c r="AY4891" s="189" t="s">
        <v>164</v>
      </c>
    </row>
    <row r="4892" spans="1:65" s="13" customFormat="1" x14ac:dyDescent="0.2">
      <c r="B4892" s="188"/>
      <c r="D4892" s="183" t="s">
        <v>177</v>
      </c>
      <c r="E4892" s="189" t="s">
        <v>1</v>
      </c>
      <c r="F4892" s="190" t="s">
        <v>2853</v>
      </c>
      <c r="H4892" s="189" t="s">
        <v>1</v>
      </c>
      <c r="I4892" s="191"/>
      <c r="L4892" s="188"/>
      <c r="M4892" s="192"/>
      <c r="N4892" s="193"/>
      <c r="O4892" s="193"/>
      <c r="P4892" s="193"/>
      <c r="Q4892" s="193"/>
      <c r="R4892" s="193"/>
      <c r="S4892" s="193"/>
      <c r="T4892" s="194"/>
      <c r="AT4892" s="189" t="s">
        <v>177</v>
      </c>
      <c r="AU4892" s="189" t="s">
        <v>86</v>
      </c>
      <c r="AV4892" s="13" t="s">
        <v>84</v>
      </c>
      <c r="AW4892" s="13" t="s">
        <v>34</v>
      </c>
      <c r="AX4892" s="13" t="s">
        <v>77</v>
      </c>
      <c r="AY4892" s="189" t="s">
        <v>164</v>
      </c>
    </row>
    <row r="4893" spans="1:65" s="13" customFormat="1" x14ac:dyDescent="0.2">
      <c r="B4893" s="188"/>
      <c r="D4893" s="183" t="s">
        <v>177</v>
      </c>
      <c r="E4893" s="189" t="s">
        <v>1</v>
      </c>
      <c r="F4893" s="190" t="s">
        <v>2854</v>
      </c>
      <c r="H4893" s="189" t="s">
        <v>1</v>
      </c>
      <c r="I4893" s="191"/>
      <c r="L4893" s="188"/>
      <c r="M4893" s="192"/>
      <c r="N4893" s="193"/>
      <c r="O4893" s="193"/>
      <c r="P4893" s="193"/>
      <c r="Q4893" s="193"/>
      <c r="R4893" s="193"/>
      <c r="S4893" s="193"/>
      <c r="T4893" s="194"/>
      <c r="AT4893" s="189" t="s">
        <v>177</v>
      </c>
      <c r="AU4893" s="189" t="s">
        <v>86</v>
      </c>
      <c r="AV4893" s="13" t="s">
        <v>84</v>
      </c>
      <c r="AW4893" s="13" t="s">
        <v>34</v>
      </c>
      <c r="AX4893" s="13" t="s">
        <v>77</v>
      </c>
      <c r="AY4893" s="189" t="s">
        <v>164</v>
      </c>
    </row>
    <row r="4894" spans="1:65" s="13" customFormat="1" x14ac:dyDescent="0.2">
      <c r="B4894" s="188"/>
      <c r="D4894" s="183" t="s">
        <v>177</v>
      </c>
      <c r="E4894" s="189" t="s">
        <v>1</v>
      </c>
      <c r="F4894" s="190" t="s">
        <v>2855</v>
      </c>
      <c r="H4894" s="189" t="s">
        <v>1</v>
      </c>
      <c r="I4894" s="191"/>
      <c r="L4894" s="188"/>
      <c r="M4894" s="192"/>
      <c r="N4894" s="193"/>
      <c r="O4894" s="193"/>
      <c r="P4894" s="193"/>
      <c r="Q4894" s="193"/>
      <c r="R4894" s="193"/>
      <c r="S4894" s="193"/>
      <c r="T4894" s="194"/>
      <c r="AT4894" s="189" t="s">
        <v>177</v>
      </c>
      <c r="AU4894" s="189" t="s">
        <v>86</v>
      </c>
      <c r="AV4894" s="13" t="s">
        <v>84</v>
      </c>
      <c r="AW4894" s="13" t="s">
        <v>34</v>
      </c>
      <c r="AX4894" s="13" t="s">
        <v>77</v>
      </c>
      <c r="AY4894" s="189" t="s">
        <v>164</v>
      </c>
    </row>
    <row r="4895" spans="1:65" s="13" customFormat="1" x14ac:dyDescent="0.2">
      <c r="B4895" s="188"/>
      <c r="D4895" s="183" t="s">
        <v>177</v>
      </c>
      <c r="E4895" s="189" t="s">
        <v>1</v>
      </c>
      <c r="F4895" s="190" t="s">
        <v>2820</v>
      </c>
      <c r="H4895" s="189" t="s">
        <v>1</v>
      </c>
      <c r="I4895" s="191"/>
      <c r="L4895" s="188"/>
      <c r="M4895" s="192"/>
      <c r="N4895" s="193"/>
      <c r="O4895" s="193"/>
      <c r="P4895" s="193"/>
      <c r="Q4895" s="193"/>
      <c r="R4895" s="193"/>
      <c r="S4895" s="193"/>
      <c r="T4895" s="194"/>
      <c r="AT4895" s="189" t="s">
        <v>177</v>
      </c>
      <c r="AU4895" s="189" t="s">
        <v>86</v>
      </c>
      <c r="AV4895" s="13" t="s">
        <v>84</v>
      </c>
      <c r="AW4895" s="13" t="s">
        <v>34</v>
      </c>
      <c r="AX4895" s="13" t="s">
        <v>77</v>
      </c>
      <c r="AY4895" s="189" t="s">
        <v>164</v>
      </c>
    </row>
    <row r="4896" spans="1:65" s="13" customFormat="1" x14ac:dyDescent="0.2">
      <c r="B4896" s="188"/>
      <c r="D4896" s="183" t="s">
        <v>177</v>
      </c>
      <c r="E4896" s="189" t="s">
        <v>1</v>
      </c>
      <c r="F4896" s="190" t="s">
        <v>4311</v>
      </c>
      <c r="H4896" s="189" t="s">
        <v>1</v>
      </c>
      <c r="I4896" s="191"/>
      <c r="L4896" s="188"/>
      <c r="M4896" s="192"/>
      <c r="N4896" s="193"/>
      <c r="O4896" s="193"/>
      <c r="P4896" s="193"/>
      <c r="Q4896" s="193"/>
      <c r="R4896" s="193"/>
      <c r="S4896" s="193"/>
      <c r="T4896" s="194"/>
      <c r="AT4896" s="189" t="s">
        <v>177</v>
      </c>
      <c r="AU4896" s="189" t="s">
        <v>86</v>
      </c>
      <c r="AV4896" s="13" t="s">
        <v>84</v>
      </c>
      <c r="AW4896" s="13" t="s">
        <v>34</v>
      </c>
      <c r="AX4896" s="13" t="s">
        <v>77</v>
      </c>
      <c r="AY4896" s="189" t="s">
        <v>164</v>
      </c>
    </row>
    <row r="4897" spans="1:65" s="13" customFormat="1" x14ac:dyDescent="0.2">
      <c r="B4897" s="188"/>
      <c r="D4897" s="183" t="s">
        <v>177</v>
      </c>
      <c r="E4897" s="189" t="s">
        <v>1</v>
      </c>
      <c r="F4897" s="190" t="s">
        <v>4295</v>
      </c>
      <c r="H4897" s="189" t="s">
        <v>1</v>
      </c>
      <c r="I4897" s="191"/>
      <c r="L4897" s="188"/>
      <c r="M4897" s="192"/>
      <c r="N4897" s="193"/>
      <c r="O4897" s="193"/>
      <c r="P4897" s="193"/>
      <c r="Q4897" s="193"/>
      <c r="R4897" s="193"/>
      <c r="S4897" s="193"/>
      <c r="T4897" s="194"/>
      <c r="AT4897" s="189" t="s">
        <v>177</v>
      </c>
      <c r="AU4897" s="189" t="s">
        <v>86</v>
      </c>
      <c r="AV4897" s="13" t="s">
        <v>84</v>
      </c>
      <c r="AW4897" s="13" t="s">
        <v>34</v>
      </c>
      <c r="AX4897" s="13" t="s">
        <v>77</v>
      </c>
      <c r="AY4897" s="189" t="s">
        <v>164</v>
      </c>
    </row>
    <row r="4898" spans="1:65" s="14" customFormat="1" x14ac:dyDescent="0.2">
      <c r="B4898" s="195"/>
      <c r="D4898" s="183" t="s">
        <v>177</v>
      </c>
      <c r="E4898" s="196" t="s">
        <v>1</v>
      </c>
      <c r="F4898" s="197" t="s">
        <v>84</v>
      </c>
      <c r="H4898" s="198">
        <v>1</v>
      </c>
      <c r="I4898" s="199"/>
      <c r="L4898" s="195"/>
      <c r="M4898" s="200"/>
      <c r="N4898" s="201"/>
      <c r="O4898" s="201"/>
      <c r="P4898" s="201"/>
      <c r="Q4898" s="201"/>
      <c r="R4898" s="201"/>
      <c r="S4898" s="201"/>
      <c r="T4898" s="202"/>
      <c r="AT4898" s="196" t="s">
        <v>177</v>
      </c>
      <c r="AU4898" s="196" t="s">
        <v>86</v>
      </c>
      <c r="AV4898" s="14" t="s">
        <v>86</v>
      </c>
      <c r="AW4898" s="14" t="s">
        <v>34</v>
      </c>
      <c r="AX4898" s="14" t="s">
        <v>77</v>
      </c>
      <c r="AY4898" s="196" t="s">
        <v>164</v>
      </c>
    </row>
    <row r="4899" spans="1:65" s="15" customFormat="1" x14ac:dyDescent="0.2">
      <c r="B4899" s="203"/>
      <c r="D4899" s="183" t="s">
        <v>177</v>
      </c>
      <c r="E4899" s="204" t="s">
        <v>1</v>
      </c>
      <c r="F4899" s="205" t="s">
        <v>184</v>
      </c>
      <c r="H4899" s="206">
        <v>1</v>
      </c>
      <c r="I4899" s="207"/>
      <c r="L4899" s="203"/>
      <c r="M4899" s="208"/>
      <c r="N4899" s="209"/>
      <c r="O4899" s="209"/>
      <c r="P4899" s="209"/>
      <c r="Q4899" s="209"/>
      <c r="R4899" s="209"/>
      <c r="S4899" s="209"/>
      <c r="T4899" s="210"/>
      <c r="AT4899" s="204" t="s">
        <v>177</v>
      </c>
      <c r="AU4899" s="204" t="s">
        <v>86</v>
      </c>
      <c r="AV4899" s="15" t="s">
        <v>172</v>
      </c>
      <c r="AW4899" s="15" t="s">
        <v>34</v>
      </c>
      <c r="AX4899" s="15" t="s">
        <v>84</v>
      </c>
      <c r="AY4899" s="204" t="s">
        <v>164</v>
      </c>
    </row>
    <row r="4900" spans="1:65" s="2" customFormat="1" ht="16.5" customHeight="1" x14ac:dyDescent="0.2">
      <c r="A4900" s="34"/>
      <c r="B4900" s="168"/>
      <c r="C4900" s="169" t="s">
        <v>4312</v>
      </c>
      <c r="D4900" s="170" t="s">
        <v>167</v>
      </c>
      <c r="E4900" s="171" t="s">
        <v>4313</v>
      </c>
      <c r="F4900" s="172" t="s">
        <v>4314</v>
      </c>
      <c r="G4900" s="173" t="s">
        <v>587</v>
      </c>
      <c r="H4900" s="174">
        <v>2</v>
      </c>
      <c r="I4900" s="175"/>
      <c r="J4900" s="176">
        <f>ROUND(I4900*H4900,2)</f>
        <v>0</v>
      </c>
      <c r="K4900" s="172" t="s">
        <v>171</v>
      </c>
      <c r="L4900" s="35"/>
      <c r="M4900" s="177" t="s">
        <v>1</v>
      </c>
      <c r="N4900" s="178" t="s">
        <v>42</v>
      </c>
      <c r="O4900" s="60"/>
      <c r="P4900" s="179">
        <f>O4900*H4900</f>
        <v>0</v>
      </c>
      <c r="Q4900" s="179">
        <v>0</v>
      </c>
      <c r="R4900" s="179">
        <f>Q4900*H4900</f>
        <v>0</v>
      </c>
      <c r="S4900" s="179">
        <v>0</v>
      </c>
      <c r="T4900" s="180">
        <f>S4900*H4900</f>
        <v>0</v>
      </c>
      <c r="U4900" s="34"/>
      <c r="V4900" s="34"/>
      <c r="W4900" s="34"/>
      <c r="X4900" s="34"/>
      <c r="Y4900" s="34"/>
      <c r="Z4900" s="34"/>
      <c r="AA4900" s="34"/>
      <c r="AB4900" s="34"/>
      <c r="AC4900" s="34"/>
      <c r="AD4900" s="34"/>
      <c r="AE4900" s="34"/>
      <c r="AR4900" s="181" t="s">
        <v>783</v>
      </c>
      <c r="AT4900" s="181" t="s">
        <v>167</v>
      </c>
      <c r="AU4900" s="181" t="s">
        <v>86</v>
      </c>
      <c r="AY4900" s="18" t="s">
        <v>164</v>
      </c>
      <c r="BE4900" s="182">
        <f>IF(N4900="základní",J4900,0)</f>
        <v>0</v>
      </c>
      <c r="BF4900" s="182">
        <f>IF(N4900="snížená",J4900,0)</f>
        <v>0</v>
      </c>
      <c r="BG4900" s="182">
        <f>IF(N4900="zákl. přenesená",J4900,0)</f>
        <v>0</v>
      </c>
      <c r="BH4900" s="182">
        <f>IF(N4900="sníž. přenesená",J4900,0)</f>
        <v>0</v>
      </c>
      <c r="BI4900" s="182">
        <f>IF(N4900="nulová",J4900,0)</f>
        <v>0</v>
      </c>
      <c r="BJ4900" s="18" t="s">
        <v>84</v>
      </c>
      <c r="BK4900" s="182">
        <f>ROUND(I4900*H4900,2)</f>
        <v>0</v>
      </c>
      <c r="BL4900" s="18" t="s">
        <v>783</v>
      </c>
      <c r="BM4900" s="181" t="s">
        <v>4315</v>
      </c>
    </row>
    <row r="4901" spans="1:65" s="2" customFormat="1" x14ac:dyDescent="0.2">
      <c r="A4901" s="34"/>
      <c r="B4901" s="35"/>
      <c r="C4901" s="34"/>
      <c r="D4901" s="183" t="s">
        <v>174</v>
      </c>
      <c r="E4901" s="34"/>
      <c r="F4901" s="184" t="s">
        <v>4316</v>
      </c>
      <c r="G4901" s="34"/>
      <c r="H4901" s="34"/>
      <c r="I4901" s="103"/>
      <c r="J4901" s="34"/>
      <c r="K4901" s="34"/>
      <c r="L4901" s="35"/>
      <c r="M4901" s="185"/>
      <c r="N4901" s="186"/>
      <c r="O4901" s="60"/>
      <c r="P4901" s="60"/>
      <c r="Q4901" s="60"/>
      <c r="R4901" s="60"/>
      <c r="S4901" s="60"/>
      <c r="T4901" s="61"/>
      <c r="U4901" s="34"/>
      <c r="V4901" s="34"/>
      <c r="W4901" s="34"/>
      <c r="X4901" s="34"/>
      <c r="Y4901" s="34"/>
      <c r="Z4901" s="34"/>
      <c r="AA4901" s="34"/>
      <c r="AB4901" s="34"/>
      <c r="AC4901" s="34"/>
      <c r="AD4901" s="34"/>
      <c r="AE4901" s="34"/>
      <c r="AT4901" s="18" t="s">
        <v>174</v>
      </c>
      <c r="AU4901" s="18" t="s">
        <v>86</v>
      </c>
    </row>
    <row r="4902" spans="1:65" s="13" customFormat="1" x14ac:dyDescent="0.2">
      <c r="B4902" s="188"/>
      <c r="D4902" s="183" t="s">
        <v>177</v>
      </c>
      <c r="E4902" s="189" t="s">
        <v>1</v>
      </c>
      <c r="F4902" s="190" t="s">
        <v>2852</v>
      </c>
      <c r="H4902" s="189" t="s">
        <v>1</v>
      </c>
      <c r="I4902" s="191"/>
      <c r="L4902" s="188"/>
      <c r="M4902" s="192"/>
      <c r="N4902" s="193"/>
      <c r="O4902" s="193"/>
      <c r="P4902" s="193"/>
      <c r="Q4902" s="193"/>
      <c r="R4902" s="193"/>
      <c r="S4902" s="193"/>
      <c r="T4902" s="194"/>
      <c r="AT4902" s="189" t="s">
        <v>177</v>
      </c>
      <c r="AU4902" s="189" t="s">
        <v>86</v>
      </c>
      <c r="AV4902" s="13" t="s">
        <v>84</v>
      </c>
      <c r="AW4902" s="13" t="s">
        <v>34</v>
      </c>
      <c r="AX4902" s="13" t="s">
        <v>77</v>
      </c>
      <c r="AY4902" s="189" t="s">
        <v>164</v>
      </c>
    </row>
    <row r="4903" spans="1:65" s="13" customFormat="1" x14ac:dyDescent="0.2">
      <c r="B4903" s="188"/>
      <c r="D4903" s="183" t="s">
        <v>177</v>
      </c>
      <c r="E4903" s="189" t="s">
        <v>1</v>
      </c>
      <c r="F4903" s="190" t="s">
        <v>2853</v>
      </c>
      <c r="H4903" s="189" t="s">
        <v>1</v>
      </c>
      <c r="I4903" s="191"/>
      <c r="L4903" s="188"/>
      <c r="M4903" s="192"/>
      <c r="N4903" s="193"/>
      <c r="O4903" s="193"/>
      <c r="P4903" s="193"/>
      <c r="Q4903" s="193"/>
      <c r="R4903" s="193"/>
      <c r="S4903" s="193"/>
      <c r="T4903" s="194"/>
      <c r="AT4903" s="189" t="s">
        <v>177</v>
      </c>
      <c r="AU4903" s="189" t="s">
        <v>86</v>
      </c>
      <c r="AV4903" s="13" t="s">
        <v>84</v>
      </c>
      <c r="AW4903" s="13" t="s">
        <v>34</v>
      </c>
      <c r="AX4903" s="13" t="s">
        <v>77</v>
      </c>
      <c r="AY4903" s="189" t="s">
        <v>164</v>
      </c>
    </row>
    <row r="4904" spans="1:65" s="13" customFormat="1" x14ac:dyDescent="0.2">
      <c r="B4904" s="188"/>
      <c r="D4904" s="183" t="s">
        <v>177</v>
      </c>
      <c r="E4904" s="189" t="s">
        <v>1</v>
      </c>
      <c r="F4904" s="190" t="s">
        <v>2854</v>
      </c>
      <c r="H4904" s="189" t="s">
        <v>1</v>
      </c>
      <c r="I4904" s="191"/>
      <c r="L4904" s="188"/>
      <c r="M4904" s="192"/>
      <c r="N4904" s="193"/>
      <c r="O4904" s="193"/>
      <c r="P4904" s="193"/>
      <c r="Q4904" s="193"/>
      <c r="R4904" s="193"/>
      <c r="S4904" s="193"/>
      <c r="T4904" s="194"/>
      <c r="AT4904" s="189" t="s">
        <v>177</v>
      </c>
      <c r="AU4904" s="189" t="s">
        <v>86</v>
      </c>
      <c r="AV4904" s="13" t="s">
        <v>84</v>
      </c>
      <c r="AW4904" s="13" t="s">
        <v>34</v>
      </c>
      <c r="AX4904" s="13" t="s">
        <v>77</v>
      </c>
      <c r="AY4904" s="189" t="s">
        <v>164</v>
      </c>
    </row>
    <row r="4905" spans="1:65" s="13" customFormat="1" x14ac:dyDescent="0.2">
      <c r="B4905" s="188"/>
      <c r="D4905" s="183" t="s">
        <v>177</v>
      </c>
      <c r="E4905" s="189" t="s">
        <v>1</v>
      </c>
      <c r="F4905" s="190" t="s">
        <v>2855</v>
      </c>
      <c r="H4905" s="189" t="s">
        <v>1</v>
      </c>
      <c r="I4905" s="191"/>
      <c r="L4905" s="188"/>
      <c r="M4905" s="192"/>
      <c r="N4905" s="193"/>
      <c r="O4905" s="193"/>
      <c r="P4905" s="193"/>
      <c r="Q4905" s="193"/>
      <c r="R4905" s="193"/>
      <c r="S4905" s="193"/>
      <c r="T4905" s="194"/>
      <c r="AT4905" s="189" t="s">
        <v>177</v>
      </c>
      <c r="AU4905" s="189" t="s">
        <v>86</v>
      </c>
      <c r="AV4905" s="13" t="s">
        <v>84</v>
      </c>
      <c r="AW4905" s="13" t="s">
        <v>34</v>
      </c>
      <c r="AX4905" s="13" t="s">
        <v>77</v>
      </c>
      <c r="AY4905" s="189" t="s">
        <v>164</v>
      </c>
    </row>
    <row r="4906" spans="1:65" s="13" customFormat="1" x14ac:dyDescent="0.2">
      <c r="B4906" s="188"/>
      <c r="D4906" s="183" t="s">
        <v>177</v>
      </c>
      <c r="E4906" s="189" t="s">
        <v>1</v>
      </c>
      <c r="F4906" s="190" t="s">
        <v>2820</v>
      </c>
      <c r="H4906" s="189" t="s">
        <v>1</v>
      </c>
      <c r="I4906" s="191"/>
      <c r="L4906" s="188"/>
      <c r="M4906" s="192"/>
      <c r="N4906" s="193"/>
      <c r="O4906" s="193"/>
      <c r="P4906" s="193"/>
      <c r="Q4906" s="193"/>
      <c r="R4906" s="193"/>
      <c r="S4906" s="193"/>
      <c r="T4906" s="194"/>
      <c r="AT4906" s="189" t="s">
        <v>177</v>
      </c>
      <c r="AU4906" s="189" t="s">
        <v>86</v>
      </c>
      <c r="AV4906" s="13" t="s">
        <v>84</v>
      </c>
      <c r="AW4906" s="13" t="s">
        <v>34</v>
      </c>
      <c r="AX4906" s="13" t="s">
        <v>77</v>
      </c>
      <c r="AY4906" s="189" t="s">
        <v>164</v>
      </c>
    </row>
    <row r="4907" spans="1:65" s="13" customFormat="1" x14ac:dyDescent="0.2">
      <c r="B4907" s="188"/>
      <c r="D4907" s="183" t="s">
        <v>177</v>
      </c>
      <c r="E4907" s="189" t="s">
        <v>1</v>
      </c>
      <c r="F4907" s="190" t="s">
        <v>4317</v>
      </c>
      <c r="H4907" s="189" t="s">
        <v>1</v>
      </c>
      <c r="I4907" s="191"/>
      <c r="L4907" s="188"/>
      <c r="M4907" s="192"/>
      <c r="N4907" s="193"/>
      <c r="O4907" s="193"/>
      <c r="P4907" s="193"/>
      <c r="Q4907" s="193"/>
      <c r="R4907" s="193"/>
      <c r="S4907" s="193"/>
      <c r="T4907" s="194"/>
      <c r="AT4907" s="189" t="s">
        <v>177</v>
      </c>
      <c r="AU4907" s="189" t="s">
        <v>86</v>
      </c>
      <c r="AV4907" s="13" t="s">
        <v>84</v>
      </c>
      <c r="AW4907" s="13" t="s">
        <v>34</v>
      </c>
      <c r="AX4907" s="13" t="s">
        <v>77</v>
      </c>
      <c r="AY4907" s="189" t="s">
        <v>164</v>
      </c>
    </row>
    <row r="4908" spans="1:65" s="13" customFormat="1" x14ac:dyDescent="0.2">
      <c r="B4908" s="188"/>
      <c r="D4908" s="183" t="s">
        <v>177</v>
      </c>
      <c r="E4908" s="189" t="s">
        <v>1</v>
      </c>
      <c r="F4908" s="190" t="s">
        <v>4282</v>
      </c>
      <c r="H4908" s="189" t="s">
        <v>1</v>
      </c>
      <c r="I4908" s="191"/>
      <c r="L4908" s="188"/>
      <c r="M4908" s="192"/>
      <c r="N4908" s="193"/>
      <c r="O4908" s="193"/>
      <c r="P4908" s="193"/>
      <c r="Q4908" s="193"/>
      <c r="R4908" s="193"/>
      <c r="S4908" s="193"/>
      <c r="T4908" s="194"/>
      <c r="AT4908" s="189" t="s">
        <v>177</v>
      </c>
      <c r="AU4908" s="189" t="s">
        <v>86</v>
      </c>
      <c r="AV4908" s="13" t="s">
        <v>84</v>
      </c>
      <c r="AW4908" s="13" t="s">
        <v>34</v>
      </c>
      <c r="AX4908" s="13" t="s">
        <v>77</v>
      </c>
      <c r="AY4908" s="189" t="s">
        <v>164</v>
      </c>
    </row>
    <row r="4909" spans="1:65" s="14" customFormat="1" x14ac:dyDescent="0.2">
      <c r="B4909" s="195"/>
      <c r="D4909" s="183" t="s">
        <v>177</v>
      </c>
      <c r="E4909" s="196" t="s">
        <v>1</v>
      </c>
      <c r="F4909" s="197" t="s">
        <v>86</v>
      </c>
      <c r="H4909" s="198">
        <v>2</v>
      </c>
      <c r="I4909" s="199"/>
      <c r="L4909" s="195"/>
      <c r="M4909" s="200"/>
      <c r="N4909" s="201"/>
      <c r="O4909" s="201"/>
      <c r="P4909" s="201"/>
      <c r="Q4909" s="201"/>
      <c r="R4909" s="201"/>
      <c r="S4909" s="201"/>
      <c r="T4909" s="202"/>
      <c r="AT4909" s="196" t="s">
        <v>177</v>
      </c>
      <c r="AU4909" s="196" t="s">
        <v>86</v>
      </c>
      <c r="AV4909" s="14" t="s">
        <v>86</v>
      </c>
      <c r="AW4909" s="14" t="s">
        <v>34</v>
      </c>
      <c r="AX4909" s="14" t="s">
        <v>77</v>
      </c>
      <c r="AY4909" s="196" t="s">
        <v>164</v>
      </c>
    </row>
    <row r="4910" spans="1:65" s="15" customFormat="1" x14ac:dyDescent="0.2">
      <c r="B4910" s="203"/>
      <c r="D4910" s="183" t="s">
        <v>177</v>
      </c>
      <c r="E4910" s="204" t="s">
        <v>1</v>
      </c>
      <c r="F4910" s="205" t="s">
        <v>184</v>
      </c>
      <c r="H4910" s="206">
        <v>2</v>
      </c>
      <c r="I4910" s="207"/>
      <c r="L4910" s="203"/>
      <c r="M4910" s="208"/>
      <c r="N4910" s="209"/>
      <c r="O4910" s="209"/>
      <c r="P4910" s="209"/>
      <c r="Q4910" s="209"/>
      <c r="R4910" s="209"/>
      <c r="S4910" s="209"/>
      <c r="T4910" s="210"/>
      <c r="AT4910" s="204" t="s">
        <v>177</v>
      </c>
      <c r="AU4910" s="204" t="s">
        <v>86</v>
      </c>
      <c r="AV4910" s="15" t="s">
        <v>172</v>
      </c>
      <c r="AW4910" s="15" t="s">
        <v>34</v>
      </c>
      <c r="AX4910" s="15" t="s">
        <v>84</v>
      </c>
      <c r="AY4910" s="204" t="s">
        <v>164</v>
      </c>
    </row>
    <row r="4911" spans="1:65" s="2" customFormat="1" ht="16.5" customHeight="1" x14ac:dyDescent="0.2">
      <c r="A4911" s="34"/>
      <c r="B4911" s="168"/>
      <c r="C4911" s="223" t="s">
        <v>4318</v>
      </c>
      <c r="D4911" s="235" t="s">
        <v>326</v>
      </c>
      <c r="E4911" s="225" t="s">
        <v>4319</v>
      </c>
      <c r="F4911" s="226" t="s">
        <v>4320</v>
      </c>
      <c r="G4911" s="227" t="s">
        <v>587</v>
      </c>
      <c r="H4911" s="228">
        <v>2</v>
      </c>
      <c r="I4911" s="229"/>
      <c r="J4911" s="230">
        <f>ROUND(I4911*H4911,2)</f>
        <v>0</v>
      </c>
      <c r="K4911" s="226" t="s">
        <v>171</v>
      </c>
      <c r="L4911" s="231"/>
      <c r="M4911" s="232" t="s">
        <v>1</v>
      </c>
      <c r="N4911" s="233" t="s">
        <v>42</v>
      </c>
      <c r="O4911" s="60"/>
      <c r="P4911" s="179">
        <f>O4911*H4911</f>
        <v>0</v>
      </c>
      <c r="Q4911" s="179">
        <v>4.0000000000000003E-5</v>
      </c>
      <c r="R4911" s="179">
        <f>Q4911*H4911</f>
        <v>8.0000000000000007E-5</v>
      </c>
      <c r="S4911" s="179">
        <v>0</v>
      </c>
      <c r="T4911" s="180">
        <f>S4911*H4911</f>
        <v>0</v>
      </c>
      <c r="U4911" s="34"/>
      <c r="V4911" s="34"/>
      <c r="W4911" s="34"/>
      <c r="X4911" s="34"/>
      <c r="Y4911" s="34"/>
      <c r="Z4911" s="34"/>
      <c r="AA4911" s="34"/>
      <c r="AB4911" s="34"/>
      <c r="AC4911" s="34"/>
      <c r="AD4911" s="34"/>
      <c r="AE4911" s="34"/>
      <c r="AR4911" s="181" t="s">
        <v>1049</v>
      </c>
      <c r="AT4911" s="181" t="s">
        <v>326</v>
      </c>
      <c r="AU4911" s="181" t="s">
        <v>86</v>
      </c>
      <c r="AY4911" s="18" t="s">
        <v>164</v>
      </c>
      <c r="BE4911" s="182">
        <f>IF(N4911="základní",J4911,0)</f>
        <v>0</v>
      </c>
      <c r="BF4911" s="182">
        <f>IF(N4911="snížená",J4911,0)</f>
        <v>0</v>
      </c>
      <c r="BG4911" s="182">
        <f>IF(N4911="zákl. přenesená",J4911,0)</f>
        <v>0</v>
      </c>
      <c r="BH4911" s="182">
        <f>IF(N4911="sníž. přenesená",J4911,0)</f>
        <v>0</v>
      </c>
      <c r="BI4911" s="182">
        <f>IF(N4911="nulová",J4911,0)</f>
        <v>0</v>
      </c>
      <c r="BJ4911" s="18" t="s">
        <v>84</v>
      </c>
      <c r="BK4911" s="182">
        <f>ROUND(I4911*H4911,2)</f>
        <v>0</v>
      </c>
      <c r="BL4911" s="18" t="s">
        <v>1049</v>
      </c>
      <c r="BM4911" s="181" t="s">
        <v>4321</v>
      </c>
    </row>
    <row r="4912" spans="1:65" s="2" customFormat="1" x14ac:dyDescent="0.2">
      <c r="A4912" s="34"/>
      <c r="B4912" s="35"/>
      <c r="C4912" s="34"/>
      <c r="D4912" s="183" t="s">
        <v>174</v>
      </c>
      <c r="E4912" s="34"/>
      <c r="F4912" s="184" t="s">
        <v>4320</v>
      </c>
      <c r="G4912" s="34"/>
      <c r="H4912" s="34"/>
      <c r="I4912" s="103"/>
      <c r="J4912" s="34"/>
      <c r="K4912" s="34"/>
      <c r="L4912" s="35"/>
      <c r="M4912" s="185"/>
      <c r="N4912" s="186"/>
      <c r="O4912" s="60"/>
      <c r="P4912" s="60"/>
      <c r="Q4912" s="60"/>
      <c r="R4912" s="60"/>
      <c r="S4912" s="60"/>
      <c r="T4912" s="61"/>
      <c r="U4912" s="34"/>
      <c r="V4912" s="34"/>
      <c r="W4912" s="34"/>
      <c r="X4912" s="34"/>
      <c r="Y4912" s="34"/>
      <c r="Z4912" s="34"/>
      <c r="AA4912" s="34"/>
      <c r="AB4912" s="34"/>
      <c r="AC4912" s="34"/>
      <c r="AD4912" s="34"/>
      <c r="AE4912" s="34"/>
      <c r="AT4912" s="18" t="s">
        <v>174</v>
      </c>
      <c r="AU4912" s="18" t="s">
        <v>86</v>
      </c>
    </row>
    <row r="4913" spans="1:65" s="13" customFormat="1" x14ac:dyDescent="0.2">
      <c r="B4913" s="188"/>
      <c r="D4913" s="183" t="s">
        <v>177</v>
      </c>
      <c r="E4913" s="189" t="s">
        <v>1</v>
      </c>
      <c r="F4913" s="190" t="s">
        <v>2852</v>
      </c>
      <c r="H4913" s="189" t="s">
        <v>1</v>
      </c>
      <c r="I4913" s="191"/>
      <c r="L4913" s="188"/>
      <c r="M4913" s="192"/>
      <c r="N4913" s="193"/>
      <c r="O4913" s="193"/>
      <c r="P4913" s="193"/>
      <c r="Q4913" s="193"/>
      <c r="R4913" s="193"/>
      <c r="S4913" s="193"/>
      <c r="T4913" s="194"/>
      <c r="AT4913" s="189" t="s">
        <v>177</v>
      </c>
      <c r="AU4913" s="189" t="s">
        <v>86</v>
      </c>
      <c r="AV4913" s="13" t="s">
        <v>84</v>
      </c>
      <c r="AW4913" s="13" t="s">
        <v>34</v>
      </c>
      <c r="AX4913" s="13" t="s">
        <v>77</v>
      </c>
      <c r="AY4913" s="189" t="s">
        <v>164</v>
      </c>
    </row>
    <row r="4914" spans="1:65" s="13" customFormat="1" x14ac:dyDescent="0.2">
      <c r="B4914" s="188"/>
      <c r="D4914" s="183" t="s">
        <v>177</v>
      </c>
      <c r="E4914" s="189" t="s">
        <v>1</v>
      </c>
      <c r="F4914" s="190" t="s">
        <v>2853</v>
      </c>
      <c r="H4914" s="189" t="s">
        <v>1</v>
      </c>
      <c r="I4914" s="191"/>
      <c r="L4914" s="188"/>
      <c r="M4914" s="192"/>
      <c r="N4914" s="193"/>
      <c r="O4914" s="193"/>
      <c r="P4914" s="193"/>
      <c r="Q4914" s="193"/>
      <c r="R4914" s="193"/>
      <c r="S4914" s="193"/>
      <c r="T4914" s="194"/>
      <c r="AT4914" s="189" t="s">
        <v>177</v>
      </c>
      <c r="AU4914" s="189" t="s">
        <v>86</v>
      </c>
      <c r="AV4914" s="13" t="s">
        <v>84</v>
      </c>
      <c r="AW4914" s="13" t="s">
        <v>34</v>
      </c>
      <c r="AX4914" s="13" t="s">
        <v>77</v>
      </c>
      <c r="AY4914" s="189" t="s">
        <v>164</v>
      </c>
    </row>
    <row r="4915" spans="1:65" s="13" customFormat="1" x14ac:dyDescent="0.2">
      <c r="B4915" s="188"/>
      <c r="D4915" s="183" t="s">
        <v>177</v>
      </c>
      <c r="E4915" s="189" t="s">
        <v>1</v>
      </c>
      <c r="F4915" s="190" t="s">
        <v>2854</v>
      </c>
      <c r="H4915" s="189" t="s">
        <v>1</v>
      </c>
      <c r="I4915" s="191"/>
      <c r="L4915" s="188"/>
      <c r="M4915" s="192"/>
      <c r="N4915" s="193"/>
      <c r="O4915" s="193"/>
      <c r="P4915" s="193"/>
      <c r="Q4915" s="193"/>
      <c r="R4915" s="193"/>
      <c r="S4915" s="193"/>
      <c r="T4915" s="194"/>
      <c r="AT4915" s="189" t="s">
        <v>177</v>
      </c>
      <c r="AU4915" s="189" t="s">
        <v>86</v>
      </c>
      <c r="AV4915" s="13" t="s">
        <v>84</v>
      </c>
      <c r="AW4915" s="13" t="s">
        <v>34</v>
      </c>
      <c r="AX4915" s="13" t="s">
        <v>77</v>
      </c>
      <c r="AY4915" s="189" t="s">
        <v>164</v>
      </c>
    </row>
    <row r="4916" spans="1:65" s="13" customFormat="1" x14ac:dyDescent="0.2">
      <c r="B4916" s="188"/>
      <c r="D4916" s="183" t="s">
        <v>177</v>
      </c>
      <c r="E4916" s="189" t="s">
        <v>1</v>
      </c>
      <c r="F4916" s="190" t="s">
        <v>2855</v>
      </c>
      <c r="H4916" s="189" t="s">
        <v>1</v>
      </c>
      <c r="I4916" s="191"/>
      <c r="L4916" s="188"/>
      <c r="M4916" s="192"/>
      <c r="N4916" s="193"/>
      <c r="O4916" s="193"/>
      <c r="P4916" s="193"/>
      <c r="Q4916" s="193"/>
      <c r="R4916" s="193"/>
      <c r="S4916" s="193"/>
      <c r="T4916" s="194"/>
      <c r="AT4916" s="189" t="s">
        <v>177</v>
      </c>
      <c r="AU4916" s="189" t="s">
        <v>86</v>
      </c>
      <c r="AV4916" s="13" t="s">
        <v>84</v>
      </c>
      <c r="AW4916" s="13" t="s">
        <v>34</v>
      </c>
      <c r="AX4916" s="13" t="s">
        <v>77</v>
      </c>
      <c r="AY4916" s="189" t="s">
        <v>164</v>
      </c>
    </row>
    <row r="4917" spans="1:65" s="13" customFormat="1" x14ac:dyDescent="0.2">
      <c r="B4917" s="188"/>
      <c r="D4917" s="183" t="s">
        <v>177</v>
      </c>
      <c r="E4917" s="189" t="s">
        <v>1</v>
      </c>
      <c r="F4917" s="190" t="s">
        <v>2820</v>
      </c>
      <c r="H4917" s="189" t="s">
        <v>1</v>
      </c>
      <c r="I4917" s="191"/>
      <c r="L4917" s="188"/>
      <c r="M4917" s="192"/>
      <c r="N4917" s="193"/>
      <c r="O4917" s="193"/>
      <c r="P4917" s="193"/>
      <c r="Q4917" s="193"/>
      <c r="R4917" s="193"/>
      <c r="S4917" s="193"/>
      <c r="T4917" s="194"/>
      <c r="AT4917" s="189" t="s">
        <v>177</v>
      </c>
      <c r="AU4917" s="189" t="s">
        <v>86</v>
      </c>
      <c r="AV4917" s="13" t="s">
        <v>84</v>
      </c>
      <c r="AW4917" s="13" t="s">
        <v>34</v>
      </c>
      <c r="AX4917" s="13" t="s">
        <v>77</v>
      </c>
      <c r="AY4917" s="189" t="s">
        <v>164</v>
      </c>
    </row>
    <row r="4918" spans="1:65" s="13" customFormat="1" x14ac:dyDescent="0.2">
      <c r="B4918" s="188"/>
      <c r="D4918" s="183" t="s">
        <v>177</v>
      </c>
      <c r="E4918" s="189" t="s">
        <v>1</v>
      </c>
      <c r="F4918" s="190" t="s">
        <v>4322</v>
      </c>
      <c r="H4918" s="189" t="s">
        <v>1</v>
      </c>
      <c r="I4918" s="191"/>
      <c r="L4918" s="188"/>
      <c r="M4918" s="192"/>
      <c r="N4918" s="193"/>
      <c r="O4918" s="193"/>
      <c r="P4918" s="193"/>
      <c r="Q4918" s="193"/>
      <c r="R4918" s="193"/>
      <c r="S4918" s="193"/>
      <c r="T4918" s="194"/>
      <c r="AT4918" s="189" t="s">
        <v>177</v>
      </c>
      <c r="AU4918" s="189" t="s">
        <v>86</v>
      </c>
      <c r="AV4918" s="13" t="s">
        <v>84</v>
      </c>
      <c r="AW4918" s="13" t="s">
        <v>34</v>
      </c>
      <c r="AX4918" s="13" t="s">
        <v>77</v>
      </c>
      <c r="AY4918" s="189" t="s">
        <v>164</v>
      </c>
    </row>
    <row r="4919" spans="1:65" s="14" customFormat="1" x14ac:dyDescent="0.2">
      <c r="B4919" s="195"/>
      <c r="D4919" s="183" t="s">
        <v>177</v>
      </c>
      <c r="E4919" s="196" t="s">
        <v>1</v>
      </c>
      <c r="F4919" s="197" t="s">
        <v>86</v>
      </c>
      <c r="H4919" s="198">
        <v>2</v>
      </c>
      <c r="I4919" s="199"/>
      <c r="L4919" s="195"/>
      <c r="M4919" s="200"/>
      <c r="N4919" s="201"/>
      <c r="O4919" s="201"/>
      <c r="P4919" s="201"/>
      <c r="Q4919" s="201"/>
      <c r="R4919" s="201"/>
      <c r="S4919" s="201"/>
      <c r="T4919" s="202"/>
      <c r="AT4919" s="196" t="s">
        <v>177</v>
      </c>
      <c r="AU4919" s="196" t="s">
        <v>86</v>
      </c>
      <c r="AV4919" s="14" t="s">
        <v>86</v>
      </c>
      <c r="AW4919" s="14" t="s">
        <v>34</v>
      </c>
      <c r="AX4919" s="14" t="s">
        <v>77</v>
      </c>
      <c r="AY4919" s="196" t="s">
        <v>164</v>
      </c>
    </row>
    <row r="4920" spans="1:65" s="15" customFormat="1" x14ac:dyDescent="0.2">
      <c r="B4920" s="203"/>
      <c r="D4920" s="183" t="s">
        <v>177</v>
      </c>
      <c r="E4920" s="204" t="s">
        <v>1</v>
      </c>
      <c r="F4920" s="205" t="s">
        <v>184</v>
      </c>
      <c r="H4920" s="206">
        <v>2</v>
      </c>
      <c r="I4920" s="207"/>
      <c r="L4920" s="203"/>
      <c r="M4920" s="208"/>
      <c r="N4920" s="209"/>
      <c r="O4920" s="209"/>
      <c r="P4920" s="209"/>
      <c r="Q4920" s="209"/>
      <c r="R4920" s="209"/>
      <c r="S4920" s="209"/>
      <c r="T4920" s="210"/>
      <c r="AT4920" s="204" t="s">
        <v>177</v>
      </c>
      <c r="AU4920" s="204" t="s">
        <v>86</v>
      </c>
      <c r="AV4920" s="15" t="s">
        <v>172</v>
      </c>
      <c r="AW4920" s="15" t="s">
        <v>34</v>
      </c>
      <c r="AX4920" s="15" t="s">
        <v>84</v>
      </c>
      <c r="AY4920" s="204" t="s">
        <v>164</v>
      </c>
    </row>
    <row r="4921" spans="1:65" s="2" customFormat="1" ht="16.5" customHeight="1" x14ac:dyDescent="0.2">
      <c r="A4921" s="34"/>
      <c r="B4921" s="168"/>
      <c r="C4921" s="223" t="s">
        <v>4323</v>
      </c>
      <c r="D4921" s="235" t="s">
        <v>326</v>
      </c>
      <c r="E4921" s="225" t="s">
        <v>4324</v>
      </c>
      <c r="F4921" s="226" t="s">
        <v>4325</v>
      </c>
      <c r="G4921" s="227" t="s">
        <v>4291</v>
      </c>
      <c r="H4921" s="228">
        <v>2</v>
      </c>
      <c r="I4921" s="229"/>
      <c r="J4921" s="230">
        <f>ROUND(I4921*H4921,2)</f>
        <v>0</v>
      </c>
      <c r="K4921" s="226" t="s">
        <v>171</v>
      </c>
      <c r="L4921" s="231"/>
      <c r="M4921" s="232" t="s">
        <v>1</v>
      </c>
      <c r="N4921" s="233" t="s">
        <v>42</v>
      </c>
      <c r="O4921" s="60"/>
      <c r="P4921" s="179">
        <f>O4921*H4921</f>
        <v>0</v>
      </c>
      <c r="Q4921" s="179">
        <v>0.04</v>
      </c>
      <c r="R4921" s="179">
        <f>Q4921*H4921</f>
        <v>0.08</v>
      </c>
      <c r="S4921" s="179">
        <v>0</v>
      </c>
      <c r="T4921" s="180">
        <f>S4921*H4921</f>
        <v>0</v>
      </c>
      <c r="U4921" s="34"/>
      <c r="V4921" s="34"/>
      <c r="W4921" s="34"/>
      <c r="X4921" s="34"/>
      <c r="Y4921" s="34"/>
      <c r="Z4921" s="34"/>
      <c r="AA4921" s="34"/>
      <c r="AB4921" s="34"/>
      <c r="AC4921" s="34"/>
      <c r="AD4921" s="34"/>
      <c r="AE4921" s="34"/>
      <c r="AR4921" s="181" t="s">
        <v>1049</v>
      </c>
      <c r="AT4921" s="181" t="s">
        <v>326</v>
      </c>
      <c r="AU4921" s="181" t="s">
        <v>86</v>
      </c>
      <c r="AY4921" s="18" t="s">
        <v>164</v>
      </c>
      <c r="BE4921" s="182">
        <f>IF(N4921="základní",J4921,0)</f>
        <v>0</v>
      </c>
      <c r="BF4921" s="182">
        <f>IF(N4921="snížená",J4921,0)</f>
        <v>0</v>
      </c>
      <c r="BG4921" s="182">
        <f>IF(N4921="zákl. přenesená",J4921,0)</f>
        <v>0</v>
      </c>
      <c r="BH4921" s="182">
        <f>IF(N4921="sníž. přenesená",J4921,0)</f>
        <v>0</v>
      </c>
      <c r="BI4921" s="182">
        <f>IF(N4921="nulová",J4921,0)</f>
        <v>0</v>
      </c>
      <c r="BJ4921" s="18" t="s">
        <v>84</v>
      </c>
      <c r="BK4921" s="182">
        <f>ROUND(I4921*H4921,2)</f>
        <v>0</v>
      </c>
      <c r="BL4921" s="18" t="s">
        <v>1049</v>
      </c>
      <c r="BM4921" s="181" t="s">
        <v>4326</v>
      </c>
    </row>
    <row r="4922" spans="1:65" s="2" customFormat="1" x14ac:dyDescent="0.2">
      <c r="A4922" s="34"/>
      <c r="B4922" s="35"/>
      <c r="C4922" s="34"/>
      <c r="D4922" s="183" t="s">
        <v>174</v>
      </c>
      <c r="E4922" s="34"/>
      <c r="F4922" s="184" t="s">
        <v>4325</v>
      </c>
      <c r="G4922" s="34"/>
      <c r="H4922" s="34"/>
      <c r="I4922" s="103"/>
      <c r="J4922" s="34"/>
      <c r="K4922" s="34"/>
      <c r="L4922" s="35"/>
      <c r="M4922" s="185"/>
      <c r="N4922" s="186"/>
      <c r="O4922" s="60"/>
      <c r="P4922" s="60"/>
      <c r="Q4922" s="60"/>
      <c r="R4922" s="60"/>
      <c r="S4922" s="60"/>
      <c r="T4922" s="61"/>
      <c r="U4922" s="34"/>
      <c r="V4922" s="34"/>
      <c r="W4922" s="34"/>
      <c r="X4922" s="34"/>
      <c r="Y4922" s="34"/>
      <c r="Z4922" s="34"/>
      <c r="AA4922" s="34"/>
      <c r="AB4922" s="34"/>
      <c r="AC4922" s="34"/>
      <c r="AD4922" s="34"/>
      <c r="AE4922" s="34"/>
      <c r="AT4922" s="18" t="s">
        <v>174</v>
      </c>
      <c r="AU4922" s="18" t="s">
        <v>86</v>
      </c>
    </row>
    <row r="4923" spans="1:65" s="2" customFormat="1" ht="19.5" x14ac:dyDescent="0.2">
      <c r="A4923" s="34"/>
      <c r="B4923" s="35"/>
      <c r="C4923" s="34"/>
      <c r="D4923" s="183" t="s">
        <v>194</v>
      </c>
      <c r="E4923" s="34"/>
      <c r="F4923" s="187" t="s">
        <v>4293</v>
      </c>
      <c r="G4923" s="34"/>
      <c r="H4923" s="34"/>
      <c r="I4923" s="103"/>
      <c r="J4923" s="34"/>
      <c r="K4923" s="34"/>
      <c r="L4923" s="35"/>
      <c r="M4923" s="185"/>
      <c r="N4923" s="186"/>
      <c r="O4923" s="60"/>
      <c r="P4923" s="60"/>
      <c r="Q4923" s="60"/>
      <c r="R4923" s="60"/>
      <c r="S4923" s="60"/>
      <c r="T4923" s="61"/>
      <c r="U4923" s="34"/>
      <c r="V4923" s="34"/>
      <c r="W4923" s="34"/>
      <c r="X4923" s="34"/>
      <c r="Y4923" s="34"/>
      <c r="Z4923" s="34"/>
      <c r="AA4923" s="34"/>
      <c r="AB4923" s="34"/>
      <c r="AC4923" s="34"/>
      <c r="AD4923" s="34"/>
      <c r="AE4923" s="34"/>
      <c r="AT4923" s="18" t="s">
        <v>194</v>
      </c>
      <c r="AU4923" s="18" t="s">
        <v>86</v>
      </c>
    </row>
    <row r="4924" spans="1:65" s="13" customFormat="1" x14ac:dyDescent="0.2">
      <c r="B4924" s="188"/>
      <c r="D4924" s="183" t="s">
        <v>177</v>
      </c>
      <c r="E4924" s="189" t="s">
        <v>1</v>
      </c>
      <c r="F4924" s="190" t="s">
        <v>2852</v>
      </c>
      <c r="H4924" s="189" t="s">
        <v>1</v>
      </c>
      <c r="I4924" s="191"/>
      <c r="L4924" s="188"/>
      <c r="M4924" s="192"/>
      <c r="N4924" s="193"/>
      <c r="O4924" s="193"/>
      <c r="P4924" s="193"/>
      <c r="Q4924" s="193"/>
      <c r="R4924" s="193"/>
      <c r="S4924" s="193"/>
      <c r="T4924" s="194"/>
      <c r="AT4924" s="189" t="s">
        <v>177</v>
      </c>
      <c r="AU4924" s="189" t="s">
        <v>86</v>
      </c>
      <c r="AV4924" s="13" t="s">
        <v>84</v>
      </c>
      <c r="AW4924" s="13" t="s">
        <v>34</v>
      </c>
      <c r="AX4924" s="13" t="s">
        <v>77</v>
      </c>
      <c r="AY4924" s="189" t="s">
        <v>164</v>
      </c>
    </row>
    <row r="4925" spans="1:65" s="13" customFormat="1" x14ac:dyDescent="0.2">
      <c r="B4925" s="188"/>
      <c r="D4925" s="183" t="s">
        <v>177</v>
      </c>
      <c r="E4925" s="189" t="s">
        <v>1</v>
      </c>
      <c r="F4925" s="190" t="s">
        <v>2853</v>
      </c>
      <c r="H4925" s="189" t="s">
        <v>1</v>
      </c>
      <c r="I4925" s="191"/>
      <c r="L4925" s="188"/>
      <c r="M4925" s="192"/>
      <c r="N4925" s="193"/>
      <c r="O4925" s="193"/>
      <c r="P4925" s="193"/>
      <c r="Q4925" s="193"/>
      <c r="R4925" s="193"/>
      <c r="S4925" s="193"/>
      <c r="T4925" s="194"/>
      <c r="AT4925" s="189" t="s">
        <v>177</v>
      </c>
      <c r="AU4925" s="189" t="s">
        <v>86</v>
      </c>
      <c r="AV4925" s="13" t="s">
        <v>84</v>
      </c>
      <c r="AW4925" s="13" t="s">
        <v>34</v>
      </c>
      <c r="AX4925" s="13" t="s">
        <v>77</v>
      </c>
      <c r="AY4925" s="189" t="s">
        <v>164</v>
      </c>
    </row>
    <row r="4926" spans="1:65" s="13" customFormat="1" x14ac:dyDescent="0.2">
      <c r="B4926" s="188"/>
      <c r="D4926" s="183" t="s">
        <v>177</v>
      </c>
      <c r="E4926" s="189" t="s">
        <v>1</v>
      </c>
      <c r="F4926" s="190" t="s">
        <v>2854</v>
      </c>
      <c r="H4926" s="189" t="s">
        <v>1</v>
      </c>
      <c r="I4926" s="191"/>
      <c r="L4926" s="188"/>
      <c r="M4926" s="192"/>
      <c r="N4926" s="193"/>
      <c r="O4926" s="193"/>
      <c r="P4926" s="193"/>
      <c r="Q4926" s="193"/>
      <c r="R4926" s="193"/>
      <c r="S4926" s="193"/>
      <c r="T4926" s="194"/>
      <c r="AT4926" s="189" t="s">
        <v>177</v>
      </c>
      <c r="AU4926" s="189" t="s">
        <v>86</v>
      </c>
      <c r="AV4926" s="13" t="s">
        <v>84</v>
      </c>
      <c r="AW4926" s="13" t="s">
        <v>34</v>
      </c>
      <c r="AX4926" s="13" t="s">
        <v>77</v>
      </c>
      <c r="AY4926" s="189" t="s">
        <v>164</v>
      </c>
    </row>
    <row r="4927" spans="1:65" s="13" customFormat="1" x14ac:dyDescent="0.2">
      <c r="B4927" s="188"/>
      <c r="D4927" s="183" t="s">
        <v>177</v>
      </c>
      <c r="E4927" s="189" t="s">
        <v>1</v>
      </c>
      <c r="F4927" s="190" t="s">
        <v>2855</v>
      </c>
      <c r="H4927" s="189" t="s">
        <v>1</v>
      </c>
      <c r="I4927" s="191"/>
      <c r="L4927" s="188"/>
      <c r="M4927" s="192"/>
      <c r="N4927" s="193"/>
      <c r="O4927" s="193"/>
      <c r="P4927" s="193"/>
      <c r="Q4927" s="193"/>
      <c r="R4927" s="193"/>
      <c r="S4927" s="193"/>
      <c r="T4927" s="194"/>
      <c r="AT4927" s="189" t="s">
        <v>177</v>
      </c>
      <c r="AU4927" s="189" t="s">
        <v>86</v>
      </c>
      <c r="AV4927" s="13" t="s">
        <v>84</v>
      </c>
      <c r="AW4927" s="13" t="s">
        <v>34</v>
      </c>
      <c r="AX4927" s="13" t="s">
        <v>77</v>
      </c>
      <c r="AY4927" s="189" t="s">
        <v>164</v>
      </c>
    </row>
    <row r="4928" spans="1:65" s="13" customFormat="1" x14ac:dyDescent="0.2">
      <c r="B4928" s="188"/>
      <c r="D4928" s="183" t="s">
        <v>177</v>
      </c>
      <c r="E4928" s="189" t="s">
        <v>1</v>
      </c>
      <c r="F4928" s="190" t="s">
        <v>2820</v>
      </c>
      <c r="H4928" s="189" t="s">
        <v>1</v>
      </c>
      <c r="I4928" s="191"/>
      <c r="L4928" s="188"/>
      <c r="M4928" s="192"/>
      <c r="N4928" s="193"/>
      <c r="O4928" s="193"/>
      <c r="P4928" s="193"/>
      <c r="Q4928" s="193"/>
      <c r="R4928" s="193"/>
      <c r="S4928" s="193"/>
      <c r="T4928" s="194"/>
      <c r="AT4928" s="189" t="s">
        <v>177</v>
      </c>
      <c r="AU4928" s="189" t="s">
        <v>86</v>
      </c>
      <c r="AV4928" s="13" t="s">
        <v>84</v>
      </c>
      <c r="AW4928" s="13" t="s">
        <v>34</v>
      </c>
      <c r="AX4928" s="13" t="s">
        <v>77</v>
      </c>
      <c r="AY4928" s="189" t="s">
        <v>164</v>
      </c>
    </row>
    <row r="4929" spans="1:65" s="13" customFormat="1" x14ac:dyDescent="0.2">
      <c r="B4929" s="188"/>
      <c r="D4929" s="183" t="s">
        <v>177</v>
      </c>
      <c r="E4929" s="189" t="s">
        <v>1</v>
      </c>
      <c r="F4929" s="190" t="s">
        <v>4327</v>
      </c>
      <c r="H4929" s="189" t="s">
        <v>1</v>
      </c>
      <c r="I4929" s="191"/>
      <c r="L4929" s="188"/>
      <c r="M4929" s="192"/>
      <c r="N4929" s="193"/>
      <c r="O4929" s="193"/>
      <c r="P4929" s="193"/>
      <c r="Q4929" s="193"/>
      <c r="R4929" s="193"/>
      <c r="S4929" s="193"/>
      <c r="T4929" s="194"/>
      <c r="AT4929" s="189" t="s">
        <v>177</v>
      </c>
      <c r="AU4929" s="189" t="s">
        <v>86</v>
      </c>
      <c r="AV4929" s="13" t="s">
        <v>84</v>
      </c>
      <c r="AW4929" s="13" t="s">
        <v>34</v>
      </c>
      <c r="AX4929" s="13" t="s">
        <v>77</v>
      </c>
      <c r="AY4929" s="189" t="s">
        <v>164</v>
      </c>
    </row>
    <row r="4930" spans="1:65" s="13" customFormat="1" x14ac:dyDescent="0.2">
      <c r="B4930" s="188"/>
      <c r="D4930" s="183" t="s">
        <v>177</v>
      </c>
      <c r="E4930" s="189" t="s">
        <v>1</v>
      </c>
      <c r="F4930" s="190" t="s">
        <v>4295</v>
      </c>
      <c r="H4930" s="189" t="s">
        <v>1</v>
      </c>
      <c r="I4930" s="191"/>
      <c r="L4930" s="188"/>
      <c r="M4930" s="192"/>
      <c r="N4930" s="193"/>
      <c r="O4930" s="193"/>
      <c r="P4930" s="193"/>
      <c r="Q4930" s="193"/>
      <c r="R4930" s="193"/>
      <c r="S4930" s="193"/>
      <c r="T4930" s="194"/>
      <c r="AT4930" s="189" t="s">
        <v>177</v>
      </c>
      <c r="AU4930" s="189" t="s">
        <v>86</v>
      </c>
      <c r="AV4930" s="13" t="s">
        <v>84</v>
      </c>
      <c r="AW4930" s="13" t="s">
        <v>34</v>
      </c>
      <c r="AX4930" s="13" t="s">
        <v>77</v>
      </c>
      <c r="AY4930" s="189" t="s">
        <v>164</v>
      </c>
    </row>
    <row r="4931" spans="1:65" s="14" customFormat="1" x14ac:dyDescent="0.2">
      <c r="B4931" s="195"/>
      <c r="D4931" s="183" t="s">
        <v>177</v>
      </c>
      <c r="E4931" s="196" t="s">
        <v>1</v>
      </c>
      <c r="F4931" s="197" t="s">
        <v>86</v>
      </c>
      <c r="H4931" s="198">
        <v>2</v>
      </c>
      <c r="I4931" s="199"/>
      <c r="L4931" s="195"/>
      <c r="M4931" s="200"/>
      <c r="N4931" s="201"/>
      <c r="O4931" s="201"/>
      <c r="P4931" s="201"/>
      <c r="Q4931" s="201"/>
      <c r="R4931" s="201"/>
      <c r="S4931" s="201"/>
      <c r="T4931" s="202"/>
      <c r="AT4931" s="196" t="s">
        <v>177</v>
      </c>
      <c r="AU4931" s="196" t="s">
        <v>86</v>
      </c>
      <c r="AV4931" s="14" t="s">
        <v>86</v>
      </c>
      <c r="AW4931" s="14" t="s">
        <v>34</v>
      </c>
      <c r="AX4931" s="14" t="s">
        <v>77</v>
      </c>
      <c r="AY4931" s="196" t="s">
        <v>164</v>
      </c>
    </row>
    <row r="4932" spans="1:65" s="15" customFormat="1" x14ac:dyDescent="0.2">
      <c r="B4932" s="203"/>
      <c r="D4932" s="183" t="s">
        <v>177</v>
      </c>
      <c r="E4932" s="204" t="s">
        <v>1</v>
      </c>
      <c r="F4932" s="205" t="s">
        <v>184</v>
      </c>
      <c r="H4932" s="206">
        <v>2</v>
      </c>
      <c r="I4932" s="207"/>
      <c r="L4932" s="203"/>
      <c r="M4932" s="208"/>
      <c r="N4932" s="209"/>
      <c r="O4932" s="209"/>
      <c r="P4932" s="209"/>
      <c r="Q4932" s="209"/>
      <c r="R4932" s="209"/>
      <c r="S4932" s="209"/>
      <c r="T4932" s="210"/>
      <c r="AT4932" s="204" t="s">
        <v>177</v>
      </c>
      <c r="AU4932" s="204" t="s">
        <v>86</v>
      </c>
      <c r="AV4932" s="15" t="s">
        <v>172</v>
      </c>
      <c r="AW4932" s="15" t="s">
        <v>34</v>
      </c>
      <c r="AX4932" s="15" t="s">
        <v>84</v>
      </c>
      <c r="AY4932" s="204" t="s">
        <v>164</v>
      </c>
    </row>
    <row r="4933" spans="1:65" s="2" customFormat="1" ht="16.5" customHeight="1" x14ac:dyDescent="0.2">
      <c r="A4933" s="34"/>
      <c r="B4933" s="168"/>
      <c r="C4933" s="169" t="s">
        <v>4328</v>
      </c>
      <c r="D4933" s="170" t="s">
        <v>167</v>
      </c>
      <c r="E4933" s="171" t="s">
        <v>4329</v>
      </c>
      <c r="F4933" s="172" t="s">
        <v>4330</v>
      </c>
      <c r="G4933" s="173" t="s">
        <v>587</v>
      </c>
      <c r="H4933" s="174">
        <v>1</v>
      </c>
      <c r="I4933" s="175"/>
      <c r="J4933" s="176">
        <f>ROUND(I4933*H4933,2)</f>
        <v>0</v>
      </c>
      <c r="K4933" s="172" t="s">
        <v>171</v>
      </c>
      <c r="L4933" s="35"/>
      <c r="M4933" s="177" t="s">
        <v>1</v>
      </c>
      <c r="N4933" s="178" t="s">
        <v>42</v>
      </c>
      <c r="O4933" s="60"/>
      <c r="P4933" s="179">
        <f>O4933*H4933</f>
        <v>0</v>
      </c>
      <c r="Q4933" s="179">
        <v>0</v>
      </c>
      <c r="R4933" s="179">
        <f>Q4933*H4933</f>
        <v>0</v>
      </c>
      <c r="S4933" s="179">
        <v>0</v>
      </c>
      <c r="T4933" s="180">
        <f>S4933*H4933</f>
        <v>0</v>
      </c>
      <c r="U4933" s="34"/>
      <c r="V4933" s="34"/>
      <c r="W4933" s="34"/>
      <c r="X4933" s="34"/>
      <c r="Y4933" s="34"/>
      <c r="Z4933" s="34"/>
      <c r="AA4933" s="34"/>
      <c r="AB4933" s="34"/>
      <c r="AC4933" s="34"/>
      <c r="AD4933" s="34"/>
      <c r="AE4933" s="34"/>
      <c r="AR4933" s="181" t="s">
        <v>783</v>
      </c>
      <c r="AT4933" s="181" t="s">
        <v>167</v>
      </c>
      <c r="AU4933" s="181" t="s">
        <v>86</v>
      </c>
      <c r="AY4933" s="18" t="s">
        <v>164</v>
      </c>
      <c r="BE4933" s="182">
        <f>IF(N4933="základní",J4933,0)</f>
        <v>0</v>
      </c>
      <c r="BF4933" s="182">
        <f>IF(N4933="snížená",J4933,0)</f>
        <v>0</v>
      </c>
      <c r="BG4933" s="182">
        <f>IF(N4933="zákl. přenesená",J4933,0)</f>
        <v>0</v>
      </c>
      <c r="BH4933" s="182">
        <f>IF(N4933="sníž. přenesená",J4933,0)</f>
        <v>0</v>
      </c>
      <c r="BI4933" s="182">
        <f>IF(N4933="nulová",J4933,0)</f>
        <v>0</v>
      </c>
      <c r="BJ4933" s="18" t="s">
        <v>84</v>
      </c>
      <c r="BK4933" s="182">
        <f>ROUND(I4933*H4933,2)</f>
        <v>0</v>
      </c>
      <c r="BL4933" s="18" t="s">
        <v>783</v>
      </c>
      <c r="BM4933" s="181" t="s">
        <v>4331</v>
      </c>
    </row>
    <row r="4934" spans="1:65" s="2" customFormat="1" x14ac:dyDescent="0.2">
      <c r="A4934" s="34"/>
      <c r="B4934" s="35"/>
      <c r="C4934" s="34"/>
      <c r="D4934" s="183" t="s">
        <v>174</v>
      </c>
      <c r="E4934" s="34"/>
      <c r="F4934" s="184" t="s">
        <v>4332</v>
      </c>
      <c r="G4934" s="34"/>
      <c r="H4934" s="34"/>
      <c r="I4934" s="103"/>
      <c r="J4934" s="34"/>
      <c r="K4934" s="34"/>
      <c r="L4934" s="35"/>
      <c r="M4934" s="185"/>
      <c r="N4934" s="186"/>
      <c r="O4934" s="60"/>
      <c r="P4934" s="60"/>
      <c r="Q4934" s="60"/>
      <c r="R4934" s="60"/>
      <c r="S4934" s="60"/>
      <c r="T4934" s="61"/>
      <c r="U4934" s="34"/>
      <c r="V4934" s="34"/>
      <c r="W4934" s="34"/>
      <c r="X4934" s="34"/>
      <c r="Y4934" s="34"/>
      <c r="Z4934" s="34"/>
      <c r="AA4934" s="34"/>
      <c r="AB4934" s="34"/>
      <c r="AC4934" s="34"/>
      <c r="AD4934" s="34"/>
      <c r="AE4934" s="34"/>
      <c r="AT4934" s="18" t="s">
        <v>174</v>
      </c>
      <c r="AU4934" s="18" t="s">
        <v>86</v>
      </c>
    </row>
    <row r="4935" spans="1:65" s="13" customFormat="1" x14ac:dyDescent="0.2">
      <c r="B4935" s="188"/>
      <c r="D4935" s="183" t="s">
        <v>177</v>
      </c>
      <c r="E4935" s="189" t="s">
        <v>1</v>
      </c>
      <c r="F4935" s="190" t="s">
        <v>2852</v>
      </c>
      <c r="H4935" s="189" t="s">
        <v>1</v>
      </c>
      <c r="I4935" s="191"/>
      <c r="L4935" s="188"/>
      <c r="M4935" s="192"/>
      <c r="N4935" s="193"/>
      <c r="O4935" s="193"/>
      <c r="P4935" s="193"/>
      <c r="Q4935" s="193"/>
      <c r="R4935" s="193"/>
      <c r="S4935" s="193"/>
      <c r="T4935" s="194"/>
      <c r="AT4935" s="189" t="s">
        <v>177</v>
      </c>
      <c r="AU4935" s="189" t="s">
        <v>86</v>
      </c>
      <c r="AV4935" s="13" t="s">
        <v>84</v>
      </c>
      <c r="AW4935" s="13" t="s">
        <v>34</v>
      </c>
      <c r="AX4935" s="13" t="s">
        <v>77</v>
      </c>
      <c r="AY4935" s="189" t="s">
        <v>164</v>
      </c>
    </row>
    <row r="4936" spans="1:65" s="13" customFormat="1" x14ac:dyDescent="0.2">
      <c r="B4936" s="188"/>
      <c r="D4936" s="183" t="s">
        <v>177</v>
      </c>
      <c r="E4936" s="189" t="s">
        <v>1</v>
      </c>
      <c r="F4936" s="190" t="s">
        <v>2853</v>
      </c>
      <c r="H4936" s="189" t="s">
        <v>1</v>
      </c>
      <c r="I4936" s="191"/>
      <c r="L4936" s="188"/>
      <c r="M4936" s="192"/>
      <c r="N4936" s="193"/>
      <c r="O4936" s="193"/>
      <c r="P4936" s="193"/>
      <c r="Q4936" s="193"/>
      <c r="R4936" s="193"/>
      <c r="S4936" s="193"/>
      <c r="T4936" s="194"/>
      <c r="AT4936" s="189" t="s">
        <v>177</v>
      </c>
      <c r="AU4936" s="189" t="s">
        <v>86</v>
      </c>
      <c r="AV4936" s="13" t="s">
        <v>84</v>
      </c>
      <c r="AW4936" s="13" t="s">
        <v>34</v>
      </c>
      <c r="AX4936" s="13" t="s">
        <v>77</v>
      </c>
      <c r="AY4936" s="189" t="s">
        <v>164</v>
      </c>
    </row>
    <row r="4937" spans="1:65" s="13" customFormat="1" x14ac:dyDescent="0.2">
      <c r="B4937" s="188"/>
      <c r="D4937" s="183" t="s">
        <v>177</v>
      </c>
      <c r="E4937" s="189" t="s">
        <v>1</v>
      </c>
      <c r="F4937" s="190" t="s">
        <v>2854</v>
      </c>
      <c r="H4937" s="189" t="s">
        <v>1</v>
      </c>
      <c r="I4937" s="191"/>
      <c r="L4937" s="188"/>
      <c r="M4937" s="192"/>
      <c r="N4937" s="193"/>
      <c r="O4937" s="193"/>
      <c r="P4937" s="193"/>
      <c r="Q4937" s="193"/>
      <c r="R4937" s="193"/>
      <c r="S4937" s="193"/>
      <c r="T4937" s="194"/>
      <c r="AT4937" s="189" t="s">
        <v>177</v>
      </c>
      <c r="AU4937" s="189" t="s">
        <v>86</v>
      </c>
      <c r="AV4937" s="13" t="s">
        <v>84</v>
      </c>
      <c r="AW4937" s="13" t="s">
        <v>34</v>
      </c>
      <c r="AX4937" s="13" t="s">
        <v>77</v>
      </c>
      <c r="AY4937" s="189" t="s">
        <v>164</v>
      </c>
    </row>
    <row r="4938" spans="1:65" s="13" customFormat="1" x14ac:dyDescent="0.2">
      <c r="B4938" s="188"/>
      <c r="D4938" s="183" t="s">
        <v>177</v>
      </c>
      <c r="E4938" s="189" t="s">
        <v>1</v>
      </c>
      <c r="F4938" s="190" t="s">
        <v>2855</v>
      </c>
      <c r="H4938" s="189" t="s">
        <v>1</v>
      </c>
      <c r="I4938" s="191"/>
      <c r="L4938" s="188"/>
      <c r="M4938" s="192"/>
      <c r="N4938" s="193"/>
      <c r="O4938" s="193"/>
      <c r="P4938" s="193"/>
      <c r="Q4938" s="193"/>
      <c r="R4938" s="193"/>
      <c r="S4938" s="193"/>
      <c r="T4938" s="194"/>
      <c r="AT4938" s="189" t="s">
        <v>177</v>
      </c>
      <c r="AU4938" s="189" t="s">
        <v>86</v>
      </c>
      <c r="AV4938" s="13" t="s">
        <v>84</v>
      </c>
      <c r="AW4938" s="13" t="s">
        <v>34</v>
      </c>
      <c r="AX4938" s="13" t="s">
        <v>77</v>
      </c>
      <c r="AY4938" s="189" t="s">
        <v>164</v>
      </c>
    </row>
    <row r="4939" spans="1:65" s="13" customFormat="1" x14ac:dyDescent="0.2">
      <c r="B4939" s="188"/>
      <c r="D4939" s="183" t="s">
        <v>177</v>
      </c>
      <c r="E4939" s="189" t="s">
        <v>1</v>
      </c>
      <c r="F4939" s="190" t="s">
        <v>2820</v>
      </c>
      <c r="H4939" s="189" t="s">
        <v>1</v>
      </c>
      <c r="I4939" s="191"/>
      <c r="L4939" s="188"/>
      <c r="M4939" s="192"/>
      <c r="N4939" s="193"/>
      <c r="O4939" s="193"/>
      <c r="P4939" s="193"/>
      <c r="Q4939" s="193"/>
      <c r="R4939" s="193"/>
      <c r="S4939" s="193"/>
      <c r="T4939" s="194"/>
      <c r="AT4939" s="189" t="s">
        <v>177</v>
      </c>
      <c r="AU4939" s="189" t="s">
        <v>86</v>
      </c>
      <c r="AV4939" s="13" t="s">
        <v>84</v>
      </c>
      <c r="AW4939" s="13" t="s">
        <v>34</v>
      </c>
      <c r="AX4939" s="13" t="s">
        <v>77</v>
      </c>
      <c r="AY4939" s="189" t="s">
        <v>164</v>
      </c>
    </row>
    <row r="4940" spans="1:65" s="13" customFormat="1" x14ac:dyDescent="0.2">
      <c r="B4940" s="188"/>
      <c r="D4940" s="183" t="s">
        <v>177</v>
      </c>
      <c r="E4940" s="189" t="s">
        <v>1</v>
      </c>
      <c r="F4940" s="190" t="s">
        <v>4333</v>
      </c>
      <c r="H4940" s="189" t="s">
        <v>1</v>
      </c>
      <c r="I4940" s="191"/>
      <c r="L4940" s="188"/>
      <c r="M4940" s="192"/>
      <c r="N4940" s="193"/>
      <c r="O4940" s="193"/>
      <c r="P4940" s="193"/>
      <c r="Q4940" s="193"/>
      <c r="R4940" s="193"/>
      <c r="S4940" s="193"/>
      <c r="T4940" s="194"/>
      <c r="AT4940" s="189" t="s">
        <v>177</v>
      </c>
      <c r="AU4940" s="189" t="s">
        <v>86</v>
      </c>
      <c r="AV4940" s="13" t="s">
        <v>84</v>
      </c>
      <c r="AW4940" s="13" t="s">
        <v>34</v>
      </c>
      <c r="AX4940" s="13" t="s">
        <v>77</v>
      </c>
      <c r="AY4940" s="189" t="s">
        <v>164</v>
      </c>
    </row>
    <row r="4941" spans="1:65" s="13" customFormat="1" x14ac:dyDescent="0.2">
      <c r="B4941" s="188"/>
      <c r="D4941" s="183" t="s">
        <v>177</v>
      </c>
      <c r="E4941" s="189" t="s">
        <v>1</v>
      </c>
      <c r="F4941" s="190" t="s">
        <v>4282</v>
      </c>
      <c r="H4941" s="189" t="s">
        <v>1</v>
      </c>
      <c r="I4941" s="191"/>
      <c r="L4941" s="188"/>
      <c r="M4941" s="192"/>
      <c r="N4941" s="193"/>
      <c r="O4941" s="193"/>
      <c r="P4941" s="193"/>
      <c r="Q4941" s="193"/>
      <c r="R4941" s="193"/>
      <c r="S4941" s="193"/>
      <c r="T4941" s="194"/>
      <c r="AT4941" s="189" t="s">
        <v>177</v>
      </c>
      <c r="AU4941" s="189" t="s">
        <v>86</v>
      </c>
      <c r="AV4941" s="13" t="s">
        <v>84</v>
      </c>
      <c r="AW4941" s="13" t="s">
        <v>34</v>
      </c>
      <c r="AX4941" s="13" t="s">
        <v>77</v>
      </c>
      <c r="AY4941" s="189" t="s">
        <v>164</v>
      </c>
    </row>
    <row r="4942" spans="1:65" s="14" customFormat="1" x14ac:dyDescent="0.2">
      <c r="B4942" s="195"/>
      <c r="D4942" s="183" t="s">
        <v>177</v>
      </c>
      <c r="E4942" s="196" t="s">
        <v>1</v>
      </c>
      <c r="F4942" s="197" t="s">
        <v>84</v>
      </c>
      <c r="H4942" s="198">
        <v>1</v>
      </c>
      <c r="I4942" s="199"/>
      <c r="L4942" s="195"/>
      <c r="M4942" s="200"/>
      <c r="N4942" s="201"/>
      <c r="O4942" s="201"/>
      <c r="P4942" s="201"/>
      <c r="Q4942" s="201"/>
      <c r="R4942" s="201"/>
      <c r="S4942" s="201"/>
      <c r="T4942" s="202"/>
      <c r="AT4942" s="196" t="s">
        <v>177</v>
      </c>
      <c r="AU4942" s="196" t="s">
        <v>86</v>
      </c>
      <c r="AV4942" s="14" t="s">
        <v>86</v>
      </c>
      <c r="AW4942" s="14" t="s">
        <v>34</v>
      </c>
      <c r="AX4942" s="14" t="s">
        <v>77</v>
      </c>
      <c r="AY4942" s="196" t="s">
        <v>164</v>
      </c>
    </row>
    <row r="4943" spans="1:65" s="15" customFormat="1" x14ac:dyDescent="0.2">
      <c r="B4943" s="203"/>
      <c r="D4943" s="183" t="s">
        <v>177</v>
      </c>
      <c r="E4943" s="204" t="s">
        <v>1</v>
      </c>
      <c r="F4943" s="205" t="s">
        <v>184</v>
      </c>
      <c r="H4943" s="206">
        <v>1</v>
      </c>
      <c r="I4943" s="207"/>
      <c r="L4943" s="203"/>
      <c r="M4943" s="208"/>
      <c r="N4943" s="209"/>
      <c r="O4943" s="209"/>
      <c r="P4943" s="209"/>
      <c r="Q4943" s="209"/>
      <c r="R4943" s="209"/>
      <c r="S4943" s="209"/>
      <c r="T4943" s="210"/>
      <c r="AT4943" s="204" t="s">
        <v>177</v>
      </c>
      <c r="AU4943" s="204" t="s">
        <v>86</v>
      </c>
      <c r="AV4943" s="15" t="s">
        <v>172</v>
      </c>
      <c r="AW4943" s="15" t="s">
        <v>34</v>
      </c>
      <c r="AX4943" s="15" t="s">
        <v>84</v>
      </c>
      <c r="AY4943" s="204" t="s">
        <v>164</v>
      </c>
    </row>
    <row r="4944" spans="1:65" s="2" customFormat="1" ht="16.5" customHeight="1" x14ac:dyDescent="0.2">
      <c r="A4944" s="34"/>
      <c r="B4944" s="168"/>
      <c r="C4944" s="223" t="s">
        <v>4334</v>
      </c>
      <c r="D4944" s="235" t="s">
        <v>326</v>
      </c>
      <c r="E4944" s="225" t="s">
        <v>4335</v>
      </c>
      <c r="F4944" s="226" t="s">
        <v>4336</v>
      </c>
      <c r="G4944" s="227" t="s">
        <v>587</v>
      </c>
      <c r="H4944" s="228">
        <v>1</v>
      </c>
      <c r="I4944" s="229"/>
      <c r="J4944" s="230">
        <f>ROUND(I4944*H4944,2)</f>
        <v>0</v>
      </c>
      <c r="K4944" s="226" t="s">
        <v>171</v>
      </c>
      <c r="L4944" s="231"/>
      <c r="M4944" s="232" t="s">
        <v>1</v>
      </c>
      <c r="N4944" s="233" t="s">
        <v>42</v>
      </c>
      <c r="O4944" s="60"/>
      <c r="P4944" s="179">
        <f>O4944*H4944</f>
        <v>0</v>
      </c>
      <c r="Q4944" s="179">
        <v>6.9999999999999994E-5</v>
      </c>
      <c r="R4944" s="179">
        <f>Q4944*H4944</f>
        <v>6.9999999999999994E-5</v>
      </c>
      <c r="S4944" s="179">
        <v>0</v>
      </c>
      <c r="T4944" s="180">
        <f>S4944*H4944</f>
        <v>0</v>
      </c>
      <c r="U4944" s="34"/>
      <c r="V4944" s="34"/>
      <c r="W4944" s="34"/>
      <c r="X4944" s="34"/>
      <c r="Y4944" s="34"/>
      <c r="Z4944" s="34"/>
      <c r="AA4944" s="34"/>
      <c r="AB4944" s="34"/>
      <c r="AC4944" s="34"/>
      <c r="AD4944" s="34"/>
      <c r="AE4944" s="34"/>
      <c r="AR4944" s="181" t="s">
        <v>1049</v>
      </c>
      <c r="AT4944" s="181" t="s">
        <v>326</v>
      </c>
      <c r="AU4944" s="181" t="s">
        <v>86</v>
      </c>
      <c r="AY4944" s="18" t="s">
        <v>164</v>
      </c>
      <c r="BE4944" s="182">
        <f>IF(N4944="základní",J4944,0)</f>
        <v>0</v>
      </c>
      <c r="BF4944" s="182">
        <f>IF(N4944="snížená",J4944,0)</f>
        <v>0</v>
      </c>
      <c r="BG4944" s="182">
        <f>IF(N4944="zákl. přenesená",J4944,0)</f>
        <v>0</v>
      </c>
      <c r="BH4944" s="182">
        <f>IF(N4944="sníž. přenesená",J4944,0)</f>
        <v>0</v>
      </c>
      <c r="BI4944" s="182">
        <f>IF(N4944="nulová",J4944,0)</f>
        <v>0</v>
      </c>
      <c r="BJ4944" s="18" t="s">
        <v>84</v>
      </c>
      <c r="BK4944" s="182">
        <f>ROUND(I4944*H4944,2)</f>
        <v>0</v>
      </c>
      <c r="BL4944" s="18" t="s">
        <v>1049</v>
      </c>
      <c r="BM4944" s="181" t="s">
        <v>4337</v>
      </c>
    </row>
    <row r="4945" spans="1:65" s="2" customFormat="1" x14ac:dyDescent="0.2">
      <c r="A4945" s="34"/>
      <c r="B4945" s="35"/>
      <c r="C4945" s="34"/>
      <c r="D4945" s="183" t="s">
        <v>174</v>
      </c>
      <c r="E4945" s="34"/>
      <c r="F4945" s="184" t="s">
        <v>4336</v>
      </c>
      <c r="G4945" s="34"/>
      <c r="H4945" s="34"/>
      <c r="I4945" s="103"/>
      <c r="J4945" s="34"/>
      <c r="K4945" s="34"/>
      <c r="L4945" s="35"/>
      <c r="M4945" s="185"/>
      <c r="N4945" s="186"/>
      <c r="O4945" s="60"/>
      <c r="P4945" s="60"/>
      <c r="Q4945" s="60"/>
      <c r="R4945" s="60"/>
      <c r="S4945" s="60"/>
      <c r="T4945" s="61"/>
      <c r="U4945" s="34"/>
      <c r="V4945" s="34"/>
      <c r="W4945" s="34"/>
      <c r="X4945" s="34"/>
      <c r="Y4945" s="34"/>
      <c r="Z4945" s="34"/>
      <c r="AA4945" s="34"/>
      <c r="AB4945" s="34"/>
      <c r="AC4945" s="34"/>
      <c r="AD4945" s="34"/>
      <c r="AE4945" s="34"/>
      <c r="AT4945" s="18" t="s">
        <v>174</v>
      </c>
      <c r="AU4945" s="18" t="s">
        <v>86</v>
      </c>
    </row>
    <row r="4946" spans="1:65" s="13" customFormat="1" x14ac:dyDescent="0.2">
      <c r="B4946" s="188"/>
      <c r="D4946" s="183" t="s">
        <v>177</v>
      </c>
      <c r="E4946" s="189" t="s">
        <v>1</v>
      </c>
      <c r="F4946" s="190" t="s">
        <v>2852</v>
      </c>
      <c r="H4946" s="189" t="s">
        <v>1</v>
      </c>
      <c r="I4946" s="191"/>
      <c r="L4946" s="188"/>
      <c r="M4946" s="192"/>
      <c r="N4946" s="193"/>
      <c r="O4946" s="193"/>
      <c r="P4946" s="193"/>
      <c r="Q4946" s="193"/>
      <c r="R4946" s="193"/>
      <c r="S4946" s="193"/>
      <c r="T4946" s="194"/>
      <c r="AT4946" s="189" t="s">
        <v>177</v>
      </c>
      <c r="AU4946" s="189" t="s">
        <v>86</v>
      </c>
      <c r="AV4946" s="13" t="s">
        <v>84</v>
      </c>
      <c r="AW4946" s="13" t="s">
        <v>34</v>
      </c>
      <c r="AX4946" s="13" t="s">
        <v>77</v>
      </c>
      <c r="AY4946" s="189" t="s">
        <v>164</v>
      </c>
    </row>
    <row r="4947" spans="1:65" s="13" customFormat="1" x14ac:dyDescent="0.2">
      <c r="B4947" s="188"/>
      <c r="D4947" s="183" t="s">
        <v>177</v>
      </c>
      <c r="E4947" s="189" t="s">
        <v>1</v>
      </c>
      <c r="F4947" s="190" t="s">
        <v>2853</v>
      </c>
      <c r="H4947" s="189" t="s">
        <v>1</v>
      </c>
      <c r="I4947" s="191"/>
      <c r="L4947" s="188"/>
      <c r="M4947" s="192"/>
      <c r="N4947" s="193"/>
      <c r="O4947" s="193"/>
      <c r="P4947" s="193"/>
      <c r="Q4947" s="193"/>
      <c r="R4947" s="193"/>
      <c r="S4947" s="193"/>
      <c r="T4947" s="194"/>
      <c r="AT4947" s="189" t="s">
        <v>177</v>
      </c>
      <c r="AU4947" s="189" t="s">
        <v>86</v>
      </c>
      <c r="AV4947" s="13" t="s">
        <v>84</v>
      </c>
      <c r="AW4947" s="13" t="s">
        <v>34</v>
      </c>
      <c r="AX4947" s="13" t="s">
        <v>77</v>
      </c>
      <c r="AY4947" s="189" t="s">
        <v>164</v>
      </c>
    </row>
    <row r="4948" spans="1:65" s="13" customFormat="1" x14ac:dyDescent="0.2">
      <c r="B4948" s="188"/>
      <c r="D4948" s="183" t="s">
        <v>177</v>
      </c>
      <c r="E4948" s="189" t="s">
        <v>1</v>
      </c>
      <c r="F4948" s="190" t="s">
        <v>2854</v>
      </c>
      <c r="H4948" s="189" t="s">
        <v>1</v>
      </c>
      <c r="I4948" s="191"/>
      <c r="L4948" s="188"/>
      <c r="M4948" s="192"/>
      <c r="N4948" s="193"/>
      <c r="O4948" s="193"/>
      <c r="P4948" s="193"/>
      <c r="Q4948" s="193"/>
      <c r="R4948" s="193"/>
      <c r="S4948" s="193"/>
      <c r="T4948" s="194"/>
      <c r="AT4948" s="189" t="s">
        <v>177</v>
      </c>
      <c r="AU4948" s="189" t="s">
        <v>86</v>
      </c>
      <c r="AV4948" s="13" t="s">
        <v>84</v>
      </c>
      <c r="AW4948" s="13" t="s">
        <v>34</v>
      </c>
      <c r="AX4948" s="13" t="s">
        <v>77</v>
      </c>
      <c r="AY4948" s="189" t="s">
        <v>164</v>
      </c>
    </row>
    <row r="4949" spans="1:65" s="13" customFormat="1" x14ac:dyDescent="0.2">
      <c r="B4949" s="188"/>
      <c r="D4949" s="183" t="s">
        <v>177</v>
      </c>
      <c r="E4949" s="189" t="s">
        <v>1</v>
      </c>
      <c r="F4949" s="190" t="s">
        <v>2855</v>
      </c>
      <c r="H4949" s="189" t="s">
        <v>1</v>
      </c>
      <c r="I4949" s="191"/>
      <c r="L4949" s="188"/>
      <c r="M4949" s="192"/>
      <c r="N4949" s="193"/>
      <c r="O4949" s="193"/>
      <c r="P4949" s="193"/>
      <c r="Q4949" s="193"/>
      <c r="R4949" s="193"/>
      <c r="S4949" s="193"/>
      <c r="T4949" s="194"/>
      <c r="AT4949" s="189" t="s">
        <v>177</v>
      </c>
      <c r="AU4949" s="189" t="s">
        <v>86</v>
      </c>
      <c r="AV4949" s="13" t="s">
        <v>84</v>
      </c>
      <c r="AW4949" s="13" t="s">
        <v>34</v>
      </c>
      <c r="AX4949" s="13" t="s">
        <v>77</v>
      </c>
      <c r="AY4949" s="189" t="s">
        <v>164</v>
      </c>
    </row>
    <row r="4950" spans="1:65" s="13" customFormat="1" x14ac:dyDescent="0.2">
      <c r="B4950" s="188"/>
      <c r="D4950" s="183" t="s">
        <v>177</v>
      </c>
      <c r="E4950" s="189" t="s">
        <v>1</v>
      </c>
      <c r="F4950" s="190" t="s">
        <v>2820</v>
      </c>
      <c r="H4950" s="189" t="s">
        <v>1</v>
      </c>
      <c r="I4950" s="191"/>
      <c r="L4950" s="188"/>
      <c r="M4950" s="192"/>
      <c r="N4950" s="193"/>
      <c r="O4950" s="193"/>
      <c r="P4950" s="193"/>
      <c r="Q4950" s="193"/>
      <c r="R4950" s="193"/>
      <c r="S4950" s="193"/>
      <c r="T4950" s="194"/>
      <c r="AT4950" s="189" t="s">
        <v>177</v>
      </c>
      <c r="AU4950" s="189" t="s">
        <v>86</v>
      </c>
      <c r="AV4950" s="13" t="s">
        <v>84</v>
      </c>
      <c r="AW4950" s="13" t="s">
        <v>34</v>
      </c>
      <c r="AX4950" s="13" t="s">
        <v>77</v>
      </c>
      <c r="AY4950" s="189" t="s">
        <v>164</v>
      </c>
    </row>
    <row r="4951" spans="1:65" s="13" customFormat="1" x14ac:dyDescent="0.2">
      <c r="B4951" s="188"/>
      <c r="D4951" s="183" t="s">
        <v>177</v>
      </c>
      <c r="E4951" s="189" t="s">
        <v>1</v>
      </c>
      <c r="F4951" s="190" t="s">
        <v>4338</v>
      </c>
      <c r="H4951" s="189" t="s">
        <v>1</v>
      </c>
      <c r="I4951" s="191"/>
      <c r="L4951" s="188"/>
      <c r="M4951" s="192"/>
      <c r="N4951" s="193"/>
      <c r="O4951" s="193"/>
      <c r="P4951" s="193"/>
      <c r="Q4951" s="193"/>
      <c r="R4951" s="193"/>
      <c r="S4951" s="193"/>
      <c r="T4951" s="194"/>
      <c r="AT4951" s="189" t="s">
        <v>177</v>
      </c>
      <c r="AU4951" s="189" t="s">
        <v>86</v>
      </c>
      <c r="AV4951" s="13" t="s">
        <v>84</v>
      </c>
      <c r="AW4951" s="13" t="s">
        <v>34</v>
      </c>
      <c r="AX4951" s="13" t="s">
        <v>77</v>
      </c>
      <c r="AY4951" s="189" t="s">
        <v>164</v>
      </c>
    </row>
    <row r="4952" spans="1:65" s="14" customFormat="1" x14ac:dyDescent="0.2">
      <c r="B4952" s="195"/>
      <c r="D4952" s="183" t="s">
        <v>177</v>
      </c>
      <c r="E4952" s="196" t="s">
        <v>1</v>
      </c>
      <c r="F4952" s="197" t="s">
        <v>84</v>
      </c>
      <c r="H4952" s="198">
        <v>1</v>
      </c>
      <c r="I4952" s="199"/>
      <c r="L4952" s="195"/>
      <c r="M4952" s="200"/>
      <c r="N4952" s="201"/>
      <c r="O4952" s="201"/>
      <c r="P4952" s="201"/>
      <c r="Q4952" s="201"/>
      <c r="R4952" s="201"/>
      <c r="S4952" s="201"/>
      <c r="T4952" s="202"/>
      <c r="AT4952" s="196" t="s">
        <v>177</v>
      </c>
      <c r="AU4952" s="196" t="s">
        <v>86</v>
      </c>
      <c r="AV4952" s="14" t="s">
        <v>86</v>
      </c>
      <c r="AW4952" s="14" t="s">
        <v>34</v>
      </c>
      <c r="AX4952" s="14" t="s">
        <v>77</v>
      </c>
      <c r="AY4952" s="196" t="s">
        <v>164</v>
      </c>
    </row>
    <row r="4953" spans="1:65" s="15" customFormat="1" x14ac:dyDescent="0.2">
      <c r="B4953" s="203"/>
      <c r="D4953" s="183" t="s">
        <v>177</v>
      </c>
      <c r="E4953" s="204" t="s">
        <v>1</v>
      </c>
      <c r="F4953" s="205" t="s">
        <v>184</v>
      </c>
      <c r="H4953" s="206">
        <v>1</v>
      </c>
      <c r="I4953" s="207"/>
      <c r="L4953" s="203"/>
      <c r="M4953" s="208"/>
      <c r="N4953" s="209"/>
      <c r="O4953" s="209"/>
      <c r="P4953" s="209"/>
      <c r="Q4953" s="209"/>
      <c r="R4953" s="209"/>
      <c r="S4953" s="209"/>
      <c r="T4953" s="210"/>
      <c r="AT4953" s="204" t="s">
        <v>177</v>
      </c>
      <c r="AU4953" s="204" t="s">
        <v>86</v>
      </c>
      <c r="AV4953" s="15" t="s">
        <v>172</v>
      </c>
      <c r="AW4953" s="15" t="s">
        <v>34</v>
      </c>
      <c r="AX4953" s="15" t="s">
        <v>84</v>
      </c>
      <c r="AY4953" s="204" t="s">
        <v>164</v>
      </c>
    </row>
    <row r="4954" spans="1:65" s="2" customFormat="1" ht="16.5" customHeight="1" x14ac:dyDescent="0.2">
      <c r="A4954" s="34"/>
      <c r="B4954" s="168"/>
      <c r="C4954" s="223" t="s">
        <v>4339</v>
      </c>
      <c r="D4954" s="235" t="s">
        <v>326</v>
      </c>
      <c r="E4954" s="225" t="s">
        <v>4340</v>
      </c>
      <c r="F4954" s="226" t="s">
        <v>4341</v>
      </c>
      <c r="G4954" s="227" t="s">
        <v>4291</v>
      </c>
      <c r="H4954" s="228">
        <v>1</v>
      </c>
      <c r="I4954" s="229"/>
      <c r="J4954" s="230">
        <f>ROUND(I4954*H4954,2)</f>
        <v>0</v>
      </c>
      <c r="K4954" s="226" t="s">
        <v>171</v>
      </c>
      <c r="L4954" s="231"/>
      <c r="M4954" s="232" t="s">
        <v>1</v>
      </c>
      <c r="N4954" s="233" t="s">
        <v>42</v>
      </c>
      <c r="O4954" s="60"/>
      <c r="P4954" s="179">
        <f>O4954*H4954</f>
        <v>0</v>
      </c>
      <c r="Q4954" s="179">
        <v>0.04</v>
      </c>
      <c r="R4954" s="179">
        <f>Q4954*H4954</f>
        <v>0.04</v>
      </c>
      <c r="S4954" s="179">
        <v>0</v>
      </c>
      <c r="T4954" s="180">
        <f>S4954*H4954</f>
        <v>0</v>
      </c>
      <c r="U4954" s="34"/>
      <c r="V4954" s="34"/>
      <c r="W4954" s="34"/>
      <c r="X4954" s="34"/>
      <c r="Y4954" s="34"/>
      <c r="Z4954" s="34"/>
      <c r="AA4954" s="34"/>
      <c r="AB4954" s="34"/>
      <c r="AC4954" s="34"/>
      <c r="AD4954" s="34"/>
      <c r="AE4954" s="34"/>
      <c r="AR4954" s="181" t="s">
        <v>1049</v>
      </c>
      <c r="AT4954" s="181" t="s">
        <v>326</v>
      </c>
      <c r="AU4954" s="181" t="s">
        <v>86</v>
      </c>
      <c r="AY4954" s="18" t="s">
        <v>164</v>
      </c>
      <c r="BE4954" s="182">
        <f>IF(N4954="základní",J4954,0)</f>
        <v>0</v>
      </c>
      <c r="BF4954" s="182">
        <f>IF(N4954="snížená",J4954,0)</f>
        <v>0</v>
      </c>
      <c r="BG4954" s="182">
        <f>IF(N4954="zákl. přenesená",J4954,0)</f>
        <v>0</v>
      </c>
      <c r="BH4954" s="182">
        <f>IF(N4954="sníž. přenesená",J4954,0)</f>
        <v>0</v>
      </c>
      <c r="BI4954" s="182">
        <f>IF(N4954="nulová",J4954,0)</f>
        <v>0</v>
      </c>
      <c r="BJ4954" s="18" t="s">
        <v>84</v>
      </c>
      <c r="BK4954" s="182">
        <f>ROUND(I4954*H4954,2)</f>
        <v>0</v>
      </c>
      <c r="BL4954" s="18" t="s">
        <v>1049</v>
      </c>
      <c r="BM4954" s="181" t="s">
        <v>4342</v>
      </c>
    </row>
    <row r="4955" spans="1:65" s="2" customFormat="1" x14ac:dyDescent="0.2">
      <c r="A4955" s="34"/>
      <c r="B4955" s="35"/>
      <c r="C4955" s="34"/>
      <c r="D4955" s="183" t="s">
        <v>174</v>
      </c>
      <c r="E4955" s="34"/>
      <c r="F4955" s="184" t="s">
        <v>4341</v>
      </c>
      <c r="G4955" s="34"/>
      <c r="H4955" s="34"/>
      <c r="I4955" s="103"/>
      <c r="J4955" s="34"/>
      <c r="K4955" s="34"/>
      <c r="L4955" s="35"/>
      <c r="M4955" s="185"/>
      <c r="N4955" s="186"/>
      <c r="O4955" s="60"/>
      <c r="P4955" s="60"/>
      <c r="Q4955" s="60"/>
      <c r="R4955" s="60"/>
      <c r="S4955" s="60"/>
      <c r="T4955" s="61"/>
      <c r="U4955" s="34"/>
      <c r="V4955" s="34"/>
      <c r="W4955" s="34"/>
      <c r="X4955" s="34"/>
      <c r="Y4955" s="34"/>
      <c r="Z4955" s="34"/>
      <c r="AA4955" s="34"/>
      <c r="AB4955" s="34"/>
      <c r="AC4955" s="34"/>
      <c r="AD4955" s="34"/>
      <c r="AE4955" s="34"/>
      <c r="AT4955" s="18" t="s">
        <v>174</v>
      </c>
      <c r="AU4955" s="18" t="s">
        <v>86</v>
      </c>
    </row>
    <row r="4956" spans="1:65" s="2" customFormat="1" ht="19.5" x14ac:dyDescent="0.2">
      <c r="A4956" s="34"/>
      <c r="B4956" s="35"/>
      <c r="C4956" s="34"/>
      <c r="D4956" s="183" t="s">
        <v>194</v>
      </c>
      <c r="E4956" s="34"/>
      <c r="F4956" s="187" t="s">
        <v>4293</v>
      </c>
      <c r="G4956" s="34"/>
      <c r="H4956" s="34"/>
      <c r="I4956" s="103"/>
      <c r="J4956" s="34"/>
      <c r="K4956" s="34"/>
      <c r="L4956" s="35"/>
      <c r="M4956" s="185"/>
      <c r="N4956" s="186"/>
      <c r="O4956" s="60"/>
      <c r="P4956" s="60"/>
      <c r="Q4956" s="60"/>
      <c r="R4956" s="60"/>
      <c r="S4956" s="60"/>
      <c r="T4956" s="61"/>
      <c r="U4956" s="34"/>
      <c r="V4956" s="34"/>
      <c r="W4956" s="34"/>
      <c r="X4956" s="34"/>
      <c r="Y4956" s="34"/>
      <c r="Z4956" s="34"/>
      <c r="AA4956" s="34"/>
      <c r="AB4956" s="34"/>
      <c r="AC4956" s="34"/>
      <c r="AD4956" s="34"/>
      <c r="AE4956" s="34"/>
      <c r="AT4956" s="18" t="s">
        <v>194</v>
      </c>
      <c r="AU4956" s="18" t="s">
        <v>86</v>
      </c>
    </row>
    <row r="4957" spans="1:65" s="13" customFormat="1" x14ac:dyDescent="0.2">
      <c r="B4957" s="188"/>
      <c r="D4957" s="183" t="s">
        <v>177</v>
      </c>
      <c r="E4957" s="189" t="s">
        <v>1</v>
      </c>
      <c r="F4957" s="190" t="s">
        <v>2852</v>
      </c>
      <c r="H4957" s="189" t="s">
        <v>1</v>
      </c>
      <c r="I4957" s="191"/>
      <c r="L4957" s="188"/>
      <c r="M4957" s="192"/>
      <c r="N4957" s="193"/>
      <c r="O4957" s="193"/>
      <c r="P4957" s="193"/>
      <c r="Q4957" s="193"/>
      <c r="R4957" s="193"/>
      <c r="S4957" s="193"/>
      <c r="T4957" s="194"/>
      <c r="AT4957" s="189" t="s">
        <v>177</v>
      </c>
      <c r="AU4957" s="189" t="s">
        <v>86</v>
      </c>
      <c r="AV4957" s="13" t="s">
        <v>84</v>
      </c>
      <c r="AW4957" s="13" t="s">
        <v>34</v>
      </c>
      <c r="AX4957" s="13" t="s">
        <v>77</v>
      </c>
      <c r="AY4957" s="189" t="s">
        <v>164</v>
      </c>
    </row>
    <row r="4958" spans="1:65" s="13" customFormat="1" x14ac:dyDescent="0.2">
      <c r="B4958" s="188"/>
      <c r="D4958" s="183" t="s">
        <v>177</v>
      </c>
      <c r="E4958" s="189" t="s">
        <v>1</v>
      </c>
      <c r="F4958" s="190" t="s">
        <v>2853</v>
      </c>
      <c r="H4958" s="189" t="s">
        <v>1</v>
      </c>
      <c r="I4958" s="191"/>
      <c r="L4958" s="188"/>
      <c r="M4958" s="192"/>
      <c r="N4958" s="193"/>
      <c r="O4958" s="193"/>
      <c r="P4958" s="193"/>
      <c r="Q4958" s="193"/>
      <c r="R4958" s="193"/>
      <c r="S4958" s="193"/>
      <c r="T4958" s="194"/>
      <c r="AT4958" s="189" t="s">
        <v>177</v>
      </c>
      <c r="AU4958" s="189" t="s">
        <v>86</v>
      </c>
      <c r="AV4958" s="13" t="s">
        <v>84</v>
      </c>
      <c r="AW4958" s="13" t="s">
        <v>34</v>
      </c>
      <c r="AX4958" s="13" t="s">
        <v>77</v>
      </c>
      <c r="AY4958" s="189" t="s">
        <v>164</v>
      </c>
    </row>
    <row r="4959" spans="1:65" s="13" customFormat="1" x14ac:dyDescent="0.2">
      <c r="B4959" s="188"/>
      <c r="D4959" s="183" t="s">
        <v>177</v>
      </c>
      <c r="E4959" s="189" t="s">
        <v>1</v>
      </c>
      <c r="F4959" s="190" t="s">
        <v>2854</v>
      </c>
      <c r="H4959" s="189" t="s">
        <v>1</v>
      </c>
      <c r="I4959" s="191"/>
      <c r="L4959" s="188"/>
      <c r="M4959" s="192"/>
      <c r="N4959" s="193"/>
      <c r="O4959" s="193"/>
      <c r="P4959" s="193"/>
      <c r="Q4959" s="193"/>
      <c r="R4959" s="193"/>
      <c r="S4959" s="193"/>
      <c r="T4959" s="194"/>
      <c r="AT4959" s="189" t="s">
        <v>177</v>
      </c>
      <c r="AU4959" s="189" t="s">
        <v>86</v>
      </c>
      <c r="AV4959" s="13" t="s">
        <v>84</v>
      </c>
      <c r="AW4959" s="13" t="s">
        <v>34</v>
      </c>
      <c r="AX4959" s="13" t="s">
        <v>77</v>
      </c>
      <c r="AY4959" s="189" t="s">
        <v>164</v>
      </c>
    </row>
    <row r="4960" spans="1:65" s="13" customFormat="1" x14ac:dyDescent="0.2">
      <c r="B4960" s="188"/>
      <c r="D4960" s="183" t="s">
        <v>177</v>
      </c>
      <c r="E4960" s="189" t="s">
        <v>1</v>
      </c>
      <c r="F4960" s="190" t="s">
        <v>2855</v>
      </c>
      <c r="H4960" s="189" t="s">
        <v>1</v>
      </c>
      <c r="I4960" s="191"/>
      <c r="L4960" s="188"/>
      <c r="M4960" s="192"/>
      <c r="N4960" s="193"/>
      <c r="O4960" s="193"/>
      <c r="P4960" s="193"/>
      <c r="Q4960" s="193"/>
      <c r="R4960" s="193"/>
      <c r="S4960" s="193"/>
      <c r="T4960" s="194"/>
      <c r="AT4960" s="189" t="s">
        <v>177</v>
      </c>
      <c r="AU4960" s="189" t="s">
        <v>86</v>
      </c>
      <c r="AV4960" s="13" t="s">
        <v>84</v>
      </c>
      <c r="AW4960" s="13" t="s">
        <v>34</v>
      </c>
      <c r="AX4960" s="13" t="s">
        <v>77</v>
      </c>
      <c r="AY4960" s="189" t="s">
        <v>164</v>
      </c>
    </row>
    <row r="4961" spans="1:65" s="13" customFormat="1" x14ac:dyDescent="0.2">
      <c r="B4961" s="188"/>
      <c r="D4961" s="183" t="s">
        <v>177</v>
      </c>
      <c r="E4961" s="189" t="s">
        <v>1</v>
      </c>
      <c r="F4961" s="190" t="s">
        <v>2820</v>
      </c>
      <c r="H4961" s="189" t="s">
        <v>1</v>
      </c>
      <c r="I4961" s="191"/>
      <c r="L4961" s="188"/>
      <c r="M4961" s="192"/>
      <c r="N4961" s="193"/>
      <c r="O4961" s="193"/>
      <c r="P4961" s="193"/>
      <c r="Q4961" s="193"/>
      <c r="R4961" s="193"/>
      <c r="S4961" s="193"/>
      <c r="T4961" s="194"/>
      <c r="AT4961" s="189" t="s">
        <v>177</v>
      </c>
      <c r="AU4961" s="189" t="s">
        <v>86</v>
      </c>
      <c r="AV4961" s="13" t="s">
        <v>84</v>
      </c>
      <c r="AW4961" s="13" t="s">
        <v>34</v>
      </c>
      <c r="AX4961" s="13" t="s">
        <v>77</v>
      </c>
      <c r="AY4961" s="189" t="s">
        <v>164</v>
      </c>
    </row>
    <row r="4962" spans="1:65" s="13" customFormat="1" x14ac:dyDescent="0.2">
      <c r="B4962" s="188"/>
      <c r="D4962" s="183" t="s">
        <v>177</v>
      </c>
      <c r="E4962" s="189" t="s">
        <v>1</v>
      </c>
      <c r="F4962" s="190" t="s">
        <v>4343</v>
      </c>
      <c r="H4962" s="189" t="s">
        <v>1</v>
      </c>
      <c r="I4962" s="191"/>
      <c r="L4962" s="188"/>
      <c r="M4962" s="192"/>
      <c r="N4962" s="193"/>
      <c r="O4962" s="193"/>
      <c r="P4962" s="193"/>
      <c r="Q4962" s="193"/>
      <c r="R4962" s="193"/>
      <c r="S4962" s="193"/>
      <c r="T4962" s="194"/>
      <c r="AT4962" s="189" t="s">
        <v>177</v>
      </c>
      <c r="AU4962" s="189" t="s">
        <v>86</v>
      </c>
      <c r="AV4962" s="13" t="s">
        <v>84</v>
      </c>
      <c r="AW4962" s="13" t="s">
        <v>34</v>
      </c>
      <c r="AX4962" s="13" t="s">
        <v>77</v>
      </c>
      <c r="AY4962" s="189" t="s">
        <v>164</v>
      </c>
    </row>
    <row r="4963" spans="1:65" s="13" customFormat="1" x14ac:dyDescent="0.2">
      <c r="B4963" s="188"/>
      <c r="D4963" s="183" t="s">
        <v>177</v>
      </c>
      <c r="E4963" s="189" t="s">
        <v>1</v>
      </c>
      <c r="F4963" s="190" t="s">
        <v>4295</v>
      </c>
      <c r="H4963" s="189" t="s">
        <v>1</v>
      </c>
      <c r="I4963" s="191"/>
      <c r="L4963" s="188"/>
      <c r="M4963" s="192"/>
      <c r="N4963" s="193"/>
      <c r="O4963" s="193"/>
      <c r="P4963" s="193"/>
      <c r="Q4963" s="193"/>
      <c r="R4963" s="193"/>
      <c r="S4963" s="193"/>
      <c r="T4963" s="194"/>
      <c r="AT4963" s="189" t="s">
        <v>177</v>
      </c>
      <c r="AU4963" s="189" t="s">
        <v>86</v>
      </c>
      <c r="AV4963" s="13" t="s">
        <v>84</v>
      </c>
      <c r="AW4963" s="13" t="s">
        <v>34</v>
      </c>
      <c r="AX4963" s="13" t="s">
        <v>77</v>
      </c>
      <c r="AY4963" s="189" t="s">
        <v>164</v>
      </c>
    </row>
    <row r="4964" spans="1:65" s="14" customFormat="1" x14ac:dyDescent="0.2">
      <c r="B4964" s="195"/>
      <c r="D4964" s="183" t="s">
        <v>177</v>
      </c>
      <c r="E4964" s="196" t="s">
        <v>1</v>
      </c>
      <c r="F4964" s="197" t="s">
        <v>84</v>
      </c>
      <c r="H4964" s="198">
        <v>1</v>
      </c>
      <c r="I4964" s="199"/>
      <c r="L4964" s="195"/>
      <c r="M4964" s="200"/>
      <c r="N4964" s="201"/>
      <c r="O4964" s="201"/>
      <c r="P4964" s="201"/>
      <c r="Q4964" s="201"/>
      <c r="R4964" s="201"/>
      <c r="S4964" s="201"/>
      <c r="T4964" s="202"/>
      <c r="AT4964" s="196" t="s">
        <v>177</v>
      </c>
      <c r="AU4964" s="196" t="s">
        <v>86</v>
      </c>
      <c r="AV4964" s="14" t="s">
        <v>86</v>
      </c>
      <c r="AW4964" s="14" t="s">
        <v>34</v>
      </c>
      <c r="AX4964" s="14" t="s">
        <v>77</v>
      </c>
      <c r="AY4964" s="196" t="s">
        <v>164</v>
      </c>
    </row>
    <row r="4965" spans="1:65" s="15" customFormat="1" x14ac:dyDescent="0.2">
      <c r="B4965" s="203"/>
      <c r="D4965" s="183" t="s">
        <v>177</v>
      </c>
      <c r="E4965" s="204" t="s">
        <v>1</v>
      </c>
      <c r="F4965" s="205" t="s">
        <v>184</v>
      </c>
      <c r="H4965" s="206">
        <v>1</v>
      </c>
      <c r="I4965" s="207"/>
      <c r="L4965" s="203"/>
      <c r="M4965" s="208"/>
      <c r="N4965" s="209"/>
      <c r="O4965" s="209"/>
      <c r="P4965" s="209"/>
      <c r="Q4965" s="209"/>
      <c r="R4965" s="209"/>
      <c r="S4965" s="209"/>
      <c r="T4965" s="210"/>
      <c r="AT4965" s="204" t="s">
        <v>177</v>
      </c>
      <c r="AU4965" s="204" t="s">
        <v>86</v>
      </c>
      <c r="AV4965" s="15" t="s">
        <v>172</v>
      </c>
      <c r="AW4965" s="15" t="s">
        <v>34</v>
      </c>
      <c r="AX4965" s="15" t="s">
        <v>84</v>
      </c>
      <c r="AY4965" s="204" t="s">
        <v>164</v>
      </c>
    </row>
    <row r="4966" spans="1:65" s="2" customFormat="1" ht="16.5" customHeight="1" x14ac:dyDescent="0.2">
      <c r="A4966" s="34"/>
      <c r="B4966" s="168"/>
      <c r="C4966" s="169" t="s">
        <v>4344</v>
      </c>
      <c r="D4966" s="214" t="s">
        <v>167</v>
      </c>
      <c r="E4966" s="171" t="s">
        <v>4345</v>
      </c>
      <c r="F4966" s="172" t="s">
        <v>4346</v>
      </c>
      <c r="G4966" s="173" t="s">
        <v>215</v>
      </c>
      <c r="H4966" s="174">
        <v>131</v>
      </c>
      <c r="I4966" s="175"/>
      <c r="J4966" s="176">
        <f>ROUND(I4966*H4966,2)</f>
        <v>0</v>
      </c>
      <c r="K4966" s="172" t="s">
        <v>216</v>
      </c>
      <c r="L4966" s="35"/>
      <c r="M4966" s="177" t="s">
        <v>1</v>
      </c>
      <c r="N4966" s="178" t="s">
        <v>42</v>
      </c>
      <c r="O4966" s="60"/>
      <c r="P4966" s="179">
        <f>O4966*H4966</f>
        <v>0</v>
      </c>
      <c r="Q4966" s="179">
        <v>0</v>
      </c>
      <c r="R4966" s="179">
        <f>Q4966*H4966</f>
        <v>0</v>
      </c>
      <c r="S4966" s="179">
        <v>0</v>
      </c>
      <c r="T4966" s="180">
        <f>S4966*H4966</f>
        <v>0</v>
      </c>
      <c r="U4966" s="34"/>
      <c r="V4966" s="34"/>
      <c r="W4966" s="34"/>
      <c r="X4966" s="34"/>
      <c r="Y4966" s="34"/>
      <c r="Z4966" s="34"/>
      <c r="AA4966" s="34"/>
      <c r="AB4966" s="34"/>
      <c r="AC4966" s="34"/>
      <c r="AD4966" s="34"/>
      <c r="AE4966" s="34"/>
      <c r="AR4966" s="181" t="s">
        <v>783</v>
      </c>
      <c r="AT4966" s="181" t="s">
        <v>167</v>
      </c>
      <c r="AU4966" s="181" t="s">
        <v>86</v>
      </c>
      <c r="AY4966" s="18" t="s">
        <v>164</v>
      </c>
      <c r="BE4966" s="182">
        <f>IF(N4966="základní",J4966,0)</f>
        <v>0</v>
      </c>
      <c r="BF4966" s="182">
        <f>IF(N4966="snížená",J4966,0)</f>
        <v>0</v>
      </c>
      <c r="BG4966" s="182">
        <f>IF(N4966="zákl. přenesená",J4966,0)</f>
        <v>0</v>
      </c>
      <c r="BH4966" s="182">
        <f>IF(N4966="sníž. přenesená",J4966,0)</f>
        <v>0</v>
      </c>
      <c r="BI4966" s="182">
        <f>IF(N4966="nulová",J4966,0)</f>
        <v>0</v>
      </c>
      <c r="BJ4966" s="18" t="s">
        <v>84</v>
      </c>
      <c r="BK4966" s="182">
        <f>ROUND(I4966*H4966,2)</f>
        <v>0</v>
      </c>
      <c r="BL4966" s="18" t="s">
        <v>783</v>
      </c>
      <c r="BM4966" s="181" t="s">
        <v>4347</v>
      </c>
    </row>
    <row r="4967" spans="1:65" s="2" customFormat="1" x14ac:dyDescent="0.2">
      <c r="A4967" s="34"/>
      <c r="B4967" s="35"/>
      <c r="C4967" s="34"/>
      <c r="D4967" s="183" t="s">
        <v>174</v>
      </c>
      <c r="E4967" s="34"/>
      <c r="F4967" s="184" t="s">
        <v>4348</v>
      </c>
      <c r="G4967" s="34"/>
      <c r="H4967" s="34"/>
      <c r="I4967" s="103"/>
      <c r="J4967" s="34"/>
      <c r="K4967" s="34"/>
      <c r="L4967" s="35"/>
      <c r="M4967" s="185"/>
      <c r="N4967" s="186"/>
      <c r="O4967" s="60"/>
      <c r="P4967" s="60"/>
      <c r="Q4967" s="60"/>
      <c r="R4967" s="60"/>
      <c r="S4967" s="60"/>
      <c r="T4967" s="61"/>
      <c r="U4967" s="34"/>
      <c r="V4967" s="34"/>
      <c r="W4967" s="34"/>
      <c r="X4967" s="34"/>
      <c r="Y4967" s="34"/>
      <c r="Z4967" s="34"/>
      <c r="AA4967" s="34"/>
      <c r="AB4967" s="34"/>
      <c r="AC4967" s="34"/>
      <c r="AD4967" s="34"/>
      <c r="AE4967" s="34"/>
      <c r="AT4967" s="18" t="s">
        <v>174</v>
      </c>
      <c r="AU4967" s="18" t="s">
        <v>86</v>
      </c>
    </row>
    <row r="4968" spans="1:65" s="13" customFormat="1" x14ac:dyDescent="0.2">
      <c r="B4968" s="188"/>
      <c r="D4968" s="183" t="s">
        <v>177</v>
      </c>
      <c r="E4968" s="189" t="s">
        <v>1</v>
      </c>
      <c r="F4968" s="190" t="s">
        <v>2852</v>
      </c>
      <c r="H4968" s="189" t="s">
        <v>1</v>
      </c>
      <c r="I4968" s="191"/>
      <c r="L4968" s="188"/>
      <c r="M4968" s="192"/>
      <c r="N4968" s="193"/>
      <c r="O4968" s="193"/>
      <c r="P4968" s="193"/>
      <c r="Q4968" s="193"/>
      <c r="R4968" s="193"/>
      <c r="S4968" s="193"/>
      <c r="T4968" s="194"/>
      <c r="AT4968" s="189" t="s">
        <v>177</v>
      </c>
      <c r="AU4968" s="189" t="s">
        <v>86</v>
      </c>
      <c r="AV4968" s="13" t="s">
        <v>84</v>
      </c>
      <c r="AW4968" s="13" t="s">
        <v>34</v>
      </c>
      <c r="AX4968" s="13" t="s">
        <v>77</v>
      </c>
      <c r="AY4968" s="189" t="s">
        <v>164</v>
      </c>
    </row>
    <row r="4969" spans="1:65" s="13" customFormat="1" x14ac:dyDescent="0.2">
      <c r="B4969" s="188"/>
      <c r="D4969" s="183" t="s">
        <v>177</v>
      </c>
      <c r="E4969" s="189" t="s">
        <v>1</v>
      </c>
      <c r="F4969" s="190" t="s">
        <v>2853</v>
      </c>
      <c r="H4969" s="189" t="s">
        <v>1</v>
      </c>
      <c r="I4969" s="191"/>
      <c r="L4969" s="188"/>
      <c r="M4969" s="192"/>
      <c r="N4969" s="193"/>
      <c r="O4969" s="193"/>
      <c r="P4969" s="193"/>
      <c r="Q4969" s="193"/>
      <c r="R4969" s="193"/>
      <c r="S4969" s="193"/>
      <c r="T4969" s="194"/>
      <c r="AT4969" s="189" t="s">
        <v>177</v>
      </c>
      <c r="AU4969" s="189" t="s">
        <v>86</v>
      </c>
      <c r="AV4969" s="13" t="s">
        <v>84</v>
      </c>
      <c r="AW4969" s="13" t="s">
        <v>34</v>
      </c>
      <c r="AX4969" s="13" t="s">
        <v>77</v>
      </c>
      <c r="AY4969" s="189" t="s">
        <v>164</v>
      </c>
    </row>
    <row r="4970" spans="1:65" s="13" customFormat="1" x14ac:dyDescent="0.2">
      <c r="B4970" s="188"/>
      <c r="D4970" s="183" t="s">
        <v>177</v>
      </c>
      <c r="E4970" s="189" t="s">
        <v>1</v>
      </c>
      <c r="F4970" s="190" t="s">
        <v>2854</v>
      </c>
      <c r="H4970" s="189" t="s">
        <v>1</v>
      </c>
      <c r="I4970" s="191"/>
      <c r="L4970" s="188"/>
      <c r="M4970" s="192"/>
      <c r="N4970" s="193"/>
      <c r="O4970" s="193"/>
      <c r="P4970" s="193"/>
      <c r="Q4970" s="193"/>
      <c r="R4970" s="193"/>
      <c r="S4970" s="193"/>
      <c r="T4970" s="194"/>
      <c r="AT4970" s="189" t="s">
        <v>177</v>
      </c>
      <c r="AU4970" s="189" t="s">
        <v>86</v>
      </c>
      <c r="AV4970" s="13" t="s">
        <v>84</v>
      </c>
      <c r="AW4970" s="13" t="s">
        <v>34</v>
      </c>
      <c r="AX4970" s="13" t="s">
        <v>77</v>
      </c>
      <c r="AY4970" s="189" t="s">
        <v>164</v>
      </c>
    </row>
    <row r="4971" spans="1:65" s="13" customFormat="1" x14ac:dyDescent="0.2">
      <c r="B4971" s="188"/>
      <c r="D4971" s="183" t="s">
        <v>177</v>
      </c>
      <c r="E4971" s="189" t="s">
        <v>1</v>
      </c>
      <c r="F4971" s="190" t="s">
        <v>2855</v>
      </c>
      <c r="H4971" s="189" t="s">
        <v>1</v>
      </c>
      <c r="I4971" s="191"/>
      <c r="L4971" s="188"/>
      <c r="M4971" s="192"/>
      <c r="N4971" s="193"/>
      <c r="O4971" s="193"/>
      <c r="P4971" s="193"/>
      <c r="Q4971" s="193"/>
      <c r="R4971" s="193"/>
      <c r="S4971" s="193"/>
      <c r="T4971" s="194"/>
      <c r="AT4971" s="189" t="s">
        <v>177</v>
      </c>
      <c r="AU4971" s="189" t="s">
        <v>86</v>
      </c>
      <c r="AV4971" s="13" t="s">
        <v>84</v>
      </c>
      <c r="AW4971" s="13" t="s">
        <v>34</v>
      </c>
      <c r="AX4971" s="13" t="s">
        <v>77</v>
      </c>
      <c r="AY4971" s="189" t="s">
        <v>164</v>
      </c>
    </row>
    <row r="4972" spans="1:65" s="13" customFormat="1" x14ac:dyDescent="0.2">
      <c r="B4972" s="188"/>
      <c r="D4972" s="183" t="s">
        <v>177</v>
      </c>
      <c r="E4972" s="189" t="s">
        <v>1</v>
      </c>
      <c r="F4972" s="190" t="s">
        <v>2820</v>
      </c>
      <c r="H4972" s="189" t="s">
        <v>1</v>
      </c>
      <c r="I4972" s="191"/>
      <c r="L4972" s="188"/>
      <c r="M4972" s="192"/>
      <c r="N4972" s="193"/>
      <c r="O4972" s="193"/>
      <c r="P4972" s="193"/>
      <c r="Q4972" s="193"/>
      <c r="R4972" s="193"/>
      <c r="S4972" s="193"/>
      <c r="T4972" s="194"/>
      <c r="AT4972" s="189" t="s">
        <v>177</v>
      </c>
      <c r="AU4972" s="189" t="s">
        <v>86</v>
      </c>
      <c r="AV4972" s="13" t="s">
        <v>84</v>
      </c>
      <c r="AW4972" s="13" t="s">
        <v>34</v>
      </c>
      <c r="AX4972" s="13" t="s">
        <v>77</v>
      </c>
      <c r="AY4972" s="189" t="s">
        <v>164</v>
      </c>
    </row>
    <row r="4973" spans="1:65" s="13" customFormat="1" x14ac:dyDescent="0.2">
      <c r="B4973" s="188"/>
      <c r="D4973" s="183" t="s">
        <v>177</v>
      </c>
      <c r="E4973" s="189" t="s">
        <v>1</v>
      </c>
      <c r="F4973" s="190" t="s">
        <v>3864</v>
      </c>
      <c r="H4973" s="189" t="s">
        <v>1</v>
      </c>
      <c r="I4973" s="191"/>
      <c r="L4973" s="188"/>
      <c r="M4973" s="192"/>
      <c r="N4973" s="193"/>
      <c r="O4973" s="193"/>
      <c r="P4973" s="193"/>
      <c r="Q4973" s="193"/>
      <c r="R4973" s="193"/>
      <c r="S4973" s="193"/>
      <c r="T4973" s="194"/>
      <c r="AT4973" s="189" t="s">
        <v>177</v>
      </c>
      <c r="AU4973" s="189" t="s">
        <v>86</v>
      </c>
      <c r="AV4973" s="13" t="s">
        <v>84</v>
      </c>
      <c r="AW4973" s="13" t="s">
        <v>34</v>
      </c>
      <c r="AX4973" s="13" t="s">
        <v>77</v>
      </c>
      <c r="AY4973" s="189" t="s">
        <v>164</v>
      </c>
    </row>
    <row r="4974" spans="1:65" s="13" customFormat="1" x14ac:dyDescent="0.2">
      <c r="B4974" s="188"/>
      <c r="D4974" s="183" t="s">
        <v>177</v>
      </c>
      <c r="E4974" s="189" t="s">
        <v>1</v>
      </c>
      <c r="F4974" s="190" t="s">
        <v>4151</v>
      </c>
      <c r="H4974" s="189" t="s">
        <v>1</v>
      </c>
      <c r="I4974" s="191"/>
      <c r="L4974" s="188"/>
      <c r="M4974" s="192"/>
      <c r="N4974" s="193"/>
      <c r="O4974" s="193"/>
      <c r="P4974" s="193"/>
      <c r="Q4974" s="193"/>
      <c r="R4974" s="193"/>
      <c r="S4974" s="193"/>
      <c r="T4974" s="194"/>
      <c r="AT4974" s="189" t="s">
        <v>177</v>
      </c>
      <c r="AU4974" s="189" t="s">
        <v>86</v>
      </c>
      <c r="AV4974" s="13" t="s">
        <v>84</v>
      </c>
      <c r="AW4974" s="13" t="s">
        <v>34</v>
      </c>
      <c r="AX4974" s="13" t="s">
        <v>77</v>
      </c>
      <c r="AY4974" s="189" t="s">
        <v>164</v>
      </c>
    </row>
    <row r="4975" spans="1:65" s="13" customFormat="1" x14ac:dyDescent="0.2">
      <c r="B4975" s="188"/>
      <c r="D4975" s="183" t="s">
        <v>177</v>
      </c>
      <c r="E4975" s="189" t="s">
        <v>1</v>
      </c>
      <c r="F4975" s="190" t="s">
        <v>4349</v>
      </c>
      <c r="H4975" s="189" t="s">
        <v>1</v>
      </c>
      <c r="I4975" s="191"/>
      <c r="L4975" s="188"/>
      <c r="M4975" s="192"/>
      <c r="N4975" s="193"/>
      <c r="O4975" s="193"/>
      <c r="P4975" s="193"/>
      <c r="Q4975" s="193"/>
      <c r="R4975" s="193"/>
      <c r="S4975" s="193"/>
      <c r="T4975" s="194"/>
      <c r="AT4975" s="189" t="s">
        <v>177</v>
      </c>
      <c r="AU4975" s="189" t="s">
        <v>86</v>
      </c>
      <c r="AV4975" s="13" t="s">
        <v>84</v>
      </c>
      <c r="AW4975" s="13" t="s">
        <v>34</v>
      </c>
      <c r="AX4975" s="13" t="s">
        <v>77</v>
      </c>
      <c r="AY4975" s="189" t="s">
        <v>164</v>
      </c>
    </row>
    <row r="4976" spans="1:65" s="14" customFormat="1" x14ac:dyDescent="0.2">
      <c r="B4976" s="195"/>
      <c r="D4976" s="183" t="s">
        <v>177</v>
      </c>
      <c r="E4976" s="196" t="s">
        <v>1</v>
      </c>
      <c r="F4976" s="197" t="s">
        <v>4350</v>
      </c>
      <c r="H4976" s="198">
        <v>46</v>
      </c>
      <c r="I4976" s="199"/>
      <c r="L4976" s="195"/>
      <c r="M4976" s="200"/>
      <c r="N4976" s="201"/>
      <c r="O4976" s="201"/>
      <c r="P4976" s="201"/>
      <c r="Q4976" s="201"/>
      <c r="R4976" s="201"/>
      <c r="S4976" s="201"/>
      <c r="T4976" s="202"/>
      <c r="AT4976" s="196" t="s">
        <v>177</v>
      </c>
      <c r="AU4976" s="196" t="s">
        <v>86</v>
      </c>
      <c r="AV4976" s="14" t="s">
        <v>86</v>
      </c>
      <c r="AW4976" s="14" t="s">
        <v>34</v>
      </c>
      <c r="AX4976" s="14" t="s">
        <v>77</v>
      </c>
      <c r="AY4976" s="196" t="s">
        <v>164</v>
      </c>
    </row>
    <row r="4977" spans="1:65" s="13" customFormat="1" x14ac:dyDescent="0.2">
      <c r="B4977" s="188"/>
      <c r="D4977" s="183" t="s">
        <v>177</v>
      </c>
      <c r="E4977" s="189" t="s">
        <v>1</v>
      </c>
      <c r="F4977" s="190" t="s">
        <v>4154</v>
      </c>
      <c r="H4977" s="189" t="s">
        <v>1</v>
      </c>
      <c r="I4977" s="191"/>
      <c r="L4977" s="188"/>
      <c r="M4977" s="192"/>
      <c r="N4977" s="193"/>
      <c r="O4977" s="193"/>
      <c r="P4977" s="193"/>
      <c r="Q4977" s="193"/>
      <c r="R4977" s="193"/>
      <c r="S4977" s="193"/>
      <c r="T4977" s="194"/>
      <c r="AT4977" s="189" t="s">
        <v>177</v>
      </c>
      <c r="AU4977" s="189" t="s">
        <v>86</v>
      </c>
      <c r="AV4977" s="13" t="s">
        <v>84</v>
      </c>
      <c r="AW4977" s="13" t="s">
        <v>34</v>
      </c>
      <c r="AX4977" s="13" t="s">
        <v>77</v>
      </c>
      <c r="AY4977" s="189" t="s">
        <v>164</v>
      </c>
    </row>
    <row r="4978" spans="1:65" s="13" customFormat="1" x14ac:dyDescent="0.2">
      <c r="B4978" s="188"/>
      <c r="D4978" s="183" t="s">
        <v>177</v>
      </c>
      <c r="E4978" s="189" t="s">
        <v>1</v>
      </c>
      <c r="F4978" s="190" t="s">
        <v>4151</v>
      </c>
      <c r="H4978" s="189" t="s">
        <v>1</v>
      </c>
      <c r="I4978" s="191"/>
      <c r="L4978" s="188"/>
      <c r="M4978" s="192"/>
      <c r="N4978" s="193"/>
      <c r="O4978" s="193"/>
      <c r="P4978" s="193"/>
      <c r="Q4978" s="193"/>
      <c r="R4978" s="193"/>
      <c r="S4978" s="193"/>
      <c r="T4978" s="194"/>
      <c r="AT4978" s="189" t="s">
        <v>177</v>
      </c>
      <c r="AU4978" s="189" t="s">
        <v>86</v>
      </c>
      <c r="AV4978" s="13" t="s">
        <v>84</v>
      </c>
      <c r="AW4978" s="13" t="s">
        <v>34</v>
      </c>
      <c r="AX4978" s="13" t="s">
        <v>77</v>
      </c>
      <c r="AY4978" s="189" t="s">
        <v>164</v>
      </c>
    </row>
    <row r="4979" spans="1:65" s="13" customFormat="1" x14ac:dyDescent="0.2">
      <c r="B4979" s="188"/>
      <c r="D4979" s="183" t="s">
        <v>177</v>
      </c>
      <c r="E4979" s="189" t="s">
        <v>1</v>
      </c>
      <c r="F4979" s="190" t="s">
        <v>4351</v>
      </c>
      <c r="H4979" s="189" t="s">
        <v>1</v>
      </c>
      <c r="I4979" s="191"/>
      <c r="L4979" s="188"/>
      <c r="M4979" s="192"/>
      <c r="N4979" s="193"/>
      <c r="O4979" s="193"/>
      <c r="P4979" s="193"/>
      <c r="Q4979" s="193"/>
      <c r="R4979" s="193"/>
      <c r="S4979" s="193"/>
      <c r="T4979" s="194"/>
      <c r="AT4979" s="189" t="s">
        <v>177</v>
      </c>
      <c r="AU4979" s="189" t="s">
        <v>86</v>
      </c>
      <c r="AV4979" s="13" t="s">
        <v>84</v>
      </c>
      <c r="AW4979" s="13" t="s">
        <v>34</v>
      </c>
      <c r="AX4979" s="13" t="s">
        <v>77</v>
      </c>
      <c r="AY4979" s="189" t="s">
        <v>164</v>
      </c>
    </row>
    <row r="4980" spans="1:65" s="14" customFormat="1" x14ac:dyDescent="0.2">
      <c r="B4980" s="195"/>
      <c r="D4980" s="183" t="s">
        <v>177</v>
      </c>
      <c r="E4980" s="196" t="s">
        <v>1</v>
      </c>
      <c r="F4980" s="197" t="s">
        <v>4352</v>
      </c>
      <c r="H4980" s="198">
        <v>85</v>
      </c>
      <c r="I4980" s="199"/>
      <c r="L4980" s="195"/>
      <c r="M4980" s="200"/>
      <c r="N4980" s="201"/>
      <c r="O4980" s="201"/>
      <c r="P4980" s="201"/>
      <c r="Q4980" s="201"/>
      <c r="R4980" s="201"/>
      <c r="S4980" s="201"/>
      <c r="T4980" s="202"/>
      <c r="AT4980" s="196" t="s">
        <v>177</v>
      </c>
      <c r="AU4980" s="196" t="s">
        <v>86</v>
      </c>
      <c r="AV4980" s="14" t="s">
        <v>86</v>
      </c>
      <c r="AW4980" s="14" t="s">
        <v>34</v>
      </c>
      <c r="AX4980" s="14" t="s">
        <v>77</v>
      </c>
      <c r="AY4980" s="196" t="s">
        <v>164</v>
      </c>
    </row>
    <row r="4981" spans="1:65" s="15" customFormat="1" x14ac:dyDescent="0.2">
      <c r="B4981" s="203"/>
      <c r="D4981" s="183" t="s">
        <v>177</v>
      </c>
      <c r="E4981" s="204" t="s">
        <v>1</v>
      </c>
      <c r="F4981" s="205" t="s">
        <v>184</v>
      </c>
      <c r="H4981" s="206">
        <v>131</v>
      </c>
      <c r="I4981" s="207"/>
      <c r="L4981" s="203"/>
      <c r="M4981" s="208"/>
      <c r="N4981" s="209"/>
      <c r="O4981" s="209"/>
      <c r="P4981" s="209"/>
      <c r="Q4981" s="209"/>
      <c r="R4981" s="209"/>
      <c r="S4981" s="209"/>
      <c r="T4981" s="210"/>
      <c r="AT4981" s="204" t="s">
        <v>177</v>
      </c>
      <c r="AU4981" s="204" t="s">
        <v>86</v>
      </c>
      <c r="AV4981" s="15" t="s">
        <v>172</v>
      </c>
      <c r="AW4981" s="15" t="s">
        <v>34</v>
      </c>
      <c r="AX4981" s="15" t="s">
        <v>84</v>
      </c>
      <c r="AY4981" s="204" t="s">
        <v>164</v>
      </c>
    </row>
    <row r="4982" spans="1:65" s="2" customFormat="1" ht="16.5" customHeight="1" x14ac:dyDescent="0.2">
      <c r="A4982" s="34"/>
      <c r="B4982" s="168"/>
      <c r="C4982" s="169" t="s">
        <v>4353</v>
      </c>
      <c r="D4982" s="214" t="s">
        <v>167</v>
      </c>
      <c r="E4982" s="171" t="s">
        <v>4354</v>
      </c>
      <c r="F4982" s="172" t="s">
        <v>4355</v>
      </c>
      <c r="G4982" s="173" t="s">
        <v>2616</v>
      </c>
      <c r="H4982" s="174">
        <v>2</v>
      </c>
      <c r="I4982" s="175"/>
      <c r="J4982" s="176">
        <f>ROUND(I4982*H4982,2)</f>
        <v>0</v>
      </c>
      <c r="K4982" s="172" t="s">
        <v>216</v>
      </c>
      <c r="L4982" s="35"/>
      <c r="M4982" s="177" t="s">
        <v>1</v>
      </c>
      <c r="N4982" s="178" t="s">
        <v>42</v>
      </c>
      <c r="O4982" s="60"/>
      <c r="P4982" s="179">
        <f>O4982*H4982</f>
        <v>0</v>
      </c>
      <c r="Q4982" s="179">
        <v>0</v>
      </c>
      <c r="R4982" s="179">
        <f>Q4982*H4982</f>
        <v>0</v>
      </c>
      <c r="S4982" s="179">
        <v>0</v>
      </c>
      <c r="T4982" s="180">
        <f>S4982*H4982</f>
        <v>0</v>
      </c>
      <c r="U4982" s="34"/>
      <c r="V4982" s="34"/>
      <c r="W4982" s="34"/>
      <c r="X4982" s="34"/>
      <c r="Y4982" s="34"/>
      <c r="Z4982" s="34"/>
      <c r="AA4982" s="34"/>
      <c r="AB4982" s="34"/>
      <c r="AC4982" s="34"/>
      <c r="AD4982" s="34"/>
      <c r="AE4982" s="34"/>
      <c r="AR4982" s="181" t="s">
        <v>783</v>
      </c>
      <c r="AT4982" s="181" t="s">
        <v>167</v>
      </c>
      <c r="AU4982" s="181" t="s">
        <v>86</v>
      </c>
      <c r="AY4982" s="18" t="s">
        <v>164</v>
      </c>
      <c r="BE4982" s="182">
        <f>IF(N4982="základní",J4982,0)</f>
        <v>0</v>
      </c>
      <c r="BF4982" s="182">
        <f>IF(N4982="snížená",J4982,0)</f>
        <v>0</v>
      </c>
      <c r="BG4982" s="182">
        <f>IF(N4982="zákl. přenesená",J4982,0)</f>
        <v>0</v>
      </c>
      <c r="BH4982" s="182">
        <f>IF(N4982="sníž. přenesená",J4982,0)</f>
        <v>0</v>
      </c>
      <c r="BI4982" s="182">
        <f>IF(N4982="nulová",J4982,0)</f>
        <v>0</v>
      </c>
      <c r="BJ4982" s="18" t="s">
        <v>84</v>
      </c>
      <c r="BK4982" s="182">
        <f>ROUND(I4982*H4982,2)</f>
        <v>0</v>
      </c>
      <c r="BL4982" s="18" t="s">
        <v>783</v>
      </c>
      <c r="BM4982" s="181" t="s">
        <v>4356</v>
      </c>
    </row>
    <row r="4983" spans="1:65" s="2" customFormat="1" x14ac:dyDescent="0.2">
      <c r="A4983" s="34"/>
      <c r="B4983" s="35"/>
      <c r="C4983" s="34"/>
      <c r="D4983" s="183" t="s">
        <v>174</v>
      </c>
      <c r="E4983" s="34"/>
      <c r="F4983" s="184" t="s">
        <v>4357</v>
      </c>
      <c r="G4983" s="34"/>
      <c r="H4983" s="34"/>
      <c r="I4983" s="103"/>
      <c r="J4983" s="34"/>
      <c r="K4983" s="34"/>
      <c r="L4983" s="35"/>
      <c r="M4983" s="185"/>
      <c r="N4983" s="186"/>
      <c r="O4983" s="60"/>
      <c r="P4983" s="60"/>
      <c r="Q4983" s="60"/>
      <c r="R4983" s="60"/>
      <c r="S4983" s="60"/>
      <c r="T4983" s="61"/>
      <c r="U4983" s="34"/>
      <c r="V4983" s="34"/>
      <c r="W4983" s="34"/>
      <c r="X4983" s="34"/>
      <c r="Y4983" s="34"/>
      <c r="Z4983" s="34"/>
      <c r="AA4983" s="34"/>
      <c r="AB4983" s="34"/>
      <c r="AC4983" s="34"/>
      <c r="AD4983" s="34"/>
      <c r="AE4983" s="34"/>
      <c r="AT4983" s="18" t="s">
        <v>174</v>
      </c>
      <c r="AU4983" s="18" t="s">
        <v>86</v>
      </c>
    </row>
    <row r="4984" spans="1:65" s="13" customFormat="1" x14ac:dyDescent="0.2">
      <c r="B4984" s="188"/>
      <c r="D4984" s="183" t="s">
        <v>177</v>
      </c>
      <c r="E4984" s="189" t="s">
        <v>1</v>
      </c>
      <c r="F4984" s="190" t="s">
        <v>2852</v>
      </c>
      <c r="H4984" s="189" t="s">
        <v>1</v>
      </c>
      <c r="I4984" s="191"/>
      <c r="L4984" s="188"/>
      <c r="M4984" s="192"/>
      <c r="N4984" s="193"/>
      <c r="O4984" s="193"/>
      <c r="P4984" s="193"/>
      <c r="Q4984" s="193"/>
      <c r="R4984" s="193"/>
      <c r="S4984" s="193"/>
      <c r="T4984" s="194"/>
      <c r="AT4984" s="189" t="s">
        <v>177</v>
      </c>
      <c r="AU4984" s="189" t="s">
        <v>86</v>
      </c>
      <c r="AV4984" s="13" t="s">
        <v>84</v>
      </c>
      <c r="AW4984" s="13" t="s">
        <v>34</v>
      </c>
      <c r="AX4984" s="13" t="s">
        <v>77</v>
      </c>
      <c r="AY4984" s="189" t="s">
        <v>164</v>
      </c>
    </row>
    <row r="4985" spans="1:65" s="13" customFormat="1" x14ac:dyDescent="0.2">
      <c r="B4985" s="188"/>
      <c r="D4985" s="183" t="s">
        <v>177</v>
      </c>
      <c r="E4985" s="189" t="s">
        <v>1</v>
      </c>
      <c r="F4985" s="190" t="s">
        <v>2853</v>
      </c>
      <c r="H4985" s="189" t="s">
        <v>1</v>
      </c>
      <c r="I4985" s="191"/>
      <c r="L4985" s="188"/>
      <c r="M4985" s="192"/>
      <c r="N4985" s="193"/>
      <c r="O4985" s="193"/>
      <c r="P4985" s="193"/>
      <c r="Q4985" s="193"/>
      <c r="R4985" s="193"/>
      <c r="S4985" s="193"/>
      <c r="T4985" s="194"/>
      <c r="AT4985" s="189" t="s">
        <v>177</v>
      </c>
      <c r="AU4985" s="189" t="s">
        <v>86</v>
      </c>
      <c r="AV4985" s="13" t="s">
        <v>84</v>
      </c>
      <c r="AW4985" s="13" t="s">
        <v>34</v>
      </c>
      <c r="AX4985" s="13" t="s">
        <v>77</v>
      </c>
      <c r="AY4985" s="189" t="s">
        <v>164</v>
      </c>
    </row>
    <row r="4986" spans="1:65" s="13" customFormat="1" x14ac:dyDescent="0.2">
      <c r="B4986" s="188"/>
      <c r="D4986" s="183" t="s">
        <v>177</v>
      </c>
      <c r="E4986" s="189" t="s">
        <v>1</v>
      </c>
      <c r="F4986" s="190" t="s">
        <v>2854</v>
      </c>
      <c r="H4986" s="189" t="s">
        <v>1</v>
      </c>
      <c r="I4986" s="191"/>
      <c r="L4986" s="188"/>
      <c r="M4986" s="192"/>
      <c r="N4986" s="193"/>
      <c r="O4986" s="193"/>
      <c r="P4986" s="193"/>
      <c r="Q4986" s="193"/>
      <c r="R4986" s="193"/>
      <c r="S4986" s="193"/>
      <c r="T4986" s="194"/>
      <c r="AT4986" s="189" t="s">
        <v>177</v>
      </c>
      <c r="AU4986" s="189" t="s">
        <v>86</v>
      </c>
      <c r="AV4986" s="13" t="s">
        <v>84</v>
      </c>
      <c r="AW4986" s="13" t="s">
        <v>34</v>
      </c>
      <c r="AX4986" s="13" t="s">
        <v>77</v>
      </c>
      <c r="AY4986" s="189" t="s">
        <v>164</v>
      </c>
    </row>
    <row r="4987" spans="1:65" s="13" customFormat="1" x14ac:dyDescent="0.2">
      <c r="B4987" s="188"/>
      <c r="D4987" s="183" t="s">
        <v>177</v>
      </c>
      <c r="E4987" s="189" t="s">
        <v>1</v>
      </c>
      <c r="F4987" s="190" t="s">
        <v>2855</v>
      </c>
      <c r="H4987" s="189" t="s">
        <v>1</v>
      </c>
      <c r="I4987" s="191"/>
      <c r="L4987" s="188"/>
      <c r="M4987" s="192"/>
      <c r="N4987" s="193"/>
      <c r="O4987" s="193"/>
      <c r="P4987" s="193"/>
      <c r="Q4987" s="193"/>
      <c r="R4987" s="193"/>
      <c r="S4987" s="193"/>
      <c r="T4987" s="194"/>
      <c r="AT4987" s="189" t="s">
        <v>177</v>
      </c>
      <c r="AU4987" s="189" t="s">
        <v>86</v>
      </c>
      <c r="AV4987" s="13" t="s">
        <v>84</v>
      </c>
      <c r="AW4987" s="13" t="s">
        <v>34</v>
      </c>
      <c r="AX4987" s="13" t="s">
        <v>77</v>
      </c>
      <c r="AY4987" s="189" t="s">
        <v>164</v>
      </c>
    </row>
    <row r="4988" spans="1:65" s="13" customFormat="1" x14ac:dyDescent="0.2">
      <c r="B4988" s="188"/>
      <c r="D4988" s="183" t="s">
        <v>177</v>
      </c>
      <c r="E4988" s="189" t="s">
        <v>1</v>
      </c>
      <c r="F4988" s="190" t="s">
        <v>2820</v>
      </c>
      <c r="H4988" s="189" t="s">
        <v>1</v>
      </c>
      <c r="I4988" s="191"/>
      <c r="L4988" s="188"/>
      <c r="M4988" s="192"/>
      <c r="N4988" s="193"/>
      <c r="O4988" s="193"/>
      <c r="P4988" s="193"/>
      <c r="Q4988" s="193"/>
      <c r="R4988" s="193"/>
      <c r="S4988" s="193"/>
      <c r="T4988" s="194"/>
      <c r="AT4988" s="189" t="s">
        <v>177</v>
      </c>
      <c r="AU4988" s="189" t="s">
        <v>86</v>
      </c>
      <c r="AV4988" s="13" t="s">
        <v>84</v>
      </c>
      <c r="AW4988" s="13" t="s">
        <v>34</v>
      </c>
      <c r="AX4988" s="13" t="s">
        <v>77</v>
      </c>
      <c r="AY4988" s="189" t="s">
        <v>164</v>
      </c>
    </row>
    <row r="4989" spans="1:65" s="13" customFormat="1" x14ac:dyDescent="0.2">
      <c r="B4989" s="188"/>
      <c r="D4989" s="183" t="s">
        <v>177</v>
      </c>
      <c r="E4989" s="189" t="s">
        <v>1</v>
      </c>
      <c r="F4989" s="190" t="s">
        <v>3864</v>
      </c>
      <c r="H4989" s="189" t="s">
        <v>1</v>
      </c>
      <c r="I4989" s="191"/>
      <c r="L4989" s="188"/>
      <c r="M4989" s="192"/>
      <c r="N4989" s="193"/>
      <c r="O4989" s="193"/>
      <c r="P4989" s="193"/>
      <c r="Q4989" s="193"/>
      <c r="R4989" s="193"/>
      <c r="S4989" s="193"/>
      <c r="T4989" s="194"/>
      <c r="AT4989" s="189" t="s">
        <v>177</v>
      </c>
      <c r="AU4989" s="189" t="s">
        <v>86</v>
      </c>
      <c r="AV4989" s="13" t="s">
        <v>84</v>
      </c>
      <c r="AW4989" s="13" t="s">
        <v>34</v>
      </c>
      <c r="AX4989" s="13" t="s">
        <v>77</v>
      </c>
      <c r="AY4989" s="189" t="s">
        <v>164</v>
      </c>
    </row>
    <row r="4990" spans="1:65" s="13" customFormat="1" x14ac:dyDescent="0.2">
      <c r="B4990" s="188"/>
      <c r="D4990" s="183" t="s">
        <v>177</v>
      </c>
      <c r="E4990" s="189" t="s">
        <v>1</v>
      </c>
      <c r="F4990" s="190" t="s">
        <v>4151</v>
      </c>
      <c r="H4990" s="189" t="s">
        <v>1</v>
      </c>
      <c r="I4990" s="191"/>
      <c r="L4990" s="188"/>
      <c r="M4990" s="192"/>
      <c r="N4990" s="193"/>
      <c r="O4990" s="193"/>
      <c r="P4990" s="193"/>
      <c r="Q4990" s="193"/>
      <c r="R4990" s="193"/>
      <c r="S4990" s="193"/>
      <c r="T4990" s="194"/>
      <c r="AT4990" s="189" t="s">
        <v>177</v>
      </c>
      <c r="AU4990" s="189" t="s">
        <v>86</v>
      </c>
      <c r="AV4990" s="13" t="s">
        <v>84</v>
      </c>
      <c r="AW4990" s="13" t="s">
        <v>34</v>
      </c>
      <c r="AX4990" s="13" t="s">
        <v>77</v>
      </c>
      <c r="AY4990" s="189" t="s">
        <v>164</v>
      </c>
    </row>
    <row r="4991" spans="1:65" s="13" customFormat="1" x14ac:dyDescent="0.2">
      <c r="B4991" s="188"/>
      <c r="D4991" s="183" t="s">
        <v>177</v>
      </c>
      <c r="E4991" s="189" t="s">
        <v>1</v>
      </c>
      <c r="F4991" s="190" t="s">
        <v>4349</v>
      </c>
      <c r="H4991" s="189" t="s">
        <v>1</v>
      </c>
      <c r="I4991" s="191"/>
      <c r="L4991" s="188"/>
      <c r="M4991" s="192"/>
      <c r="N4991" s="193"/>
      <c r="O4991" s="193"/>
      <c r="P4991" s="193"/>
      <c r="Q4991" s="193"/>
      <c r="R4991" s="193"/>
      <c r="S4991" s="193"/>
      <c r="T4991" s="194"/>
      <c r="AT4991" s="189" t="s">
        <v>177</v>
      </c>
      <c r="AU4991" s="189" t="s">
        <v>86</v>
      </c>
      <c r="AV4991" s="13" t="s">
        <v>84</v>
      </c>
      <c r="AW4991" s="13" t="s">
        <v>34</v>
      </c>
      <c r="AX4991" s="13" t="s">
        <v>77</v>
      </c>
      <c r="AY4991" s="189" t="s">
        <v>164</v>
      </c>
    </row>
    <row r="4992" spans="1:65" s="14" customFormat="1" x14ac:dyDescent="0.2">
      <c r="B4992" s="195"/>
      <c r="D4992" s="183" t="s">
        <v>177</v>
      </c>
      <c r="E4992" s="196" t="s">
        <v>1</v>
      </c>
      <c r="F4992" s="197" t="s">
        <v>84</v>
      </c>
      <c r="H4992" s="198">
        <v>1</v>
      </c>
      <c r="I4992" s="199"/>
      <c r="L4992" s="195"/>
      <c r="M4992" s="200"/>
      <c r="N4992" s="201"/>
      <c r="O4992" s="201"/>
      <c r="P4992" s="201"/>
      <c r="Q4992" s="201"/>
      <c r="R4992" s="201"/>
      <c r="S4992" s="201"/>
      <c r="T4992" s="202"/>
      <c r="AT4992" s="196" t="s">
        <v>177</v>
      </c>
      <c r="AU4992" s="196" t="s">
        <v>86</v>
      </c>
      <c r="AV4992" s="14" t="s">
        <v>86</v>
      </c>
      <c r="AW4992" s="14" t="s">
        <v>34</v>
      </c>
      <c r="AX4992" s="14" t="s">
        <v>77</v>
      </c>
      <c r="AY4992" s="196" t="s">
        <v>164</v>
      </c>
    </row>
    <row r="4993" spans="1:65" s="13" customFormat="1" x14ac:dyDescent="0.2">
      <c r="B4993" s="188"/>
      <c r="D4993" s="183" t="s">
        <v>177</v>
      </c>
      <c r="E4993" s="189" t="s">
        <v>1</v>
      </c>
      <c r="F4993" s="190" t="s">
        <v>4154</v>
      </c>
      <c r="H4993" s="189" t="s">
        <v>1</v>
      </c>
      <c r="I4993" s="191"/>
      <c r="L4993" s="188"/>
      <c r="M4993" s="192"/>
      <c r="N4993" s="193"/>
      <c r="O4993" s="193"/>
      <c r="P4993" s="193"/>
      <c r="Q4993" s="193"/>
      <c r="R4993" s="193"/>
      <c r="S4993" s="193"/>
      <c r="T4993" s="194"/>
      <c r="AT4993" s="189" t="s">
        <v>177</v>
      </c>
      <c r="AU4993" s="189" t="s">
        <v>86</v>
      </c>
      <c r="AV4993" s="13" t="s">
        <v>84</v>
      </c>
      <c r="AW4993" s="13" t="s">
        <v>34</v>
      </c>
      <c r="AX4993" s="13" t="s">
        <v>77</v>
      </c>
      <c r="AY4993" s="189" t="s">
        <v>164</v>
      </c>
    </row>
    <row r="4994" spans="1:65" s="13" customFormat="1" x14ac:dyDescent="0.2">
      <c r="B4994" s="188"/>
      <c r="D4994" s="183" t="s">
        <v>177</v>
      </c>
      <c r="E4994" s="189" t="s">
        <v>1</v>
      </c>
      <c r="F4994" s="190" t="s">
        <v>4151</v>
      </c>
      <c r="H4994" s="189" t="s">
        <v>1</v>
      </c>
      <c r="I4994" s="191"/>
      <c r="L4994" s="188"/>
      <c r="M4994" s="192"/>
      <c r="N4994" s="193"/>
      <c r="O4994" s="193"/>
      <c r="P4994" s="193"/>
      <c r="Q4994" s="193"/>
      <c r="R4994" s="193"/>
      <c r="S4994" s="193"/>
      <c r="T4994" s="194"/>
      <c r="AT4994" s="189" t="s">
        <v>177</v>
      </c>
      <c r="AU4994" s="189" t="s">
        <v>86</v>
      </c>
      <c r="AV4994" s="13" t="s">
        <v>84</v>
      </c>
      <c r="AW4994" s="13" t="s">
        <v>34</v>
      </c>
      <c r="AX4994" s="13" t="s">
        <v>77</v>
      </c>
      <c r="AY4994" s="189" t="s">
        <v>164</v>
      </c>
    </row>
    <row r="4995" spans="1:65" s="13" customFormat="1" x14ac:dyDescent="0.2">
      <c r="B4995" s="188"/>
      <c r="D4995" s="183" t="s">
        <v>177</v>
      </c>
      <c r="E4995" s="189" t="s">
        <v>1</v>
      </c>
      <c r="F4995" s="190" t="s">
        <v>4351</v>
      </c>
      <c r="H4995" s="189" t="s">
        <v>1</v>
      </c>
      <c r="I4995" s="191"/>
      <c r="L4995" s="188"/>
      <c r="M4995" s="192"/>
      <c r="N4995" s="193"/>
      <c r="O4995" s="193"/>
      <c r="P4995" s="193"/>
      <c r="Q4995" s="193"/>
      <c r="R4995" s="193"/>
      <c r="S4995" s="193"/>
      <c r="T4995" s="194"/>
      <c r="AT4995" s="189" t="s">
        <v>177</v>
      </c>
      <c r="AU4995" s="189" t="s">
        <v>86</v>
      </c>
      <c r="AV4995" s="13" t="s">
        <v>84</v>
      </c>
      <c r="AW4995" s="13" t="s">
        <v>34</v>
      </c>
      <c r="AX4995" s="13" t="s">
        <v>77</v>
      </c>
      <c r="AY4995" s="189" t="s">
        <v>164</v>
      </c>
    </row>
    <row r="4996" spans="1:65" s="14" customFormat="1" x14ac:dyDescent="0.2">
      <c r="B4996" s="195"/>
      <c r="D4996" s="183" t="s">
        <v>177</v>
      </c>
      <c r="E4996" s="196" t="s">
        <v>1</v>
      </c>
      <c r="F4996" s="197" t="s">
        <v>84</v>
      </c>
      <c r="H4996" s="198">
        <v>1</v>
      </c>
      <c r="I4996" s="199"/>
      <c r="L4996" s="195"/>
      <c r="M4996" s="200"/>
      <c r="N4996" s="201"/>
      <c r="O4996" s="201"/>
      <c r="P4996" s="201"/>
      <c r="Q4996" s="201"/>
      <c r="R4996" s="201"/>
      <c r="S4996" s="201"/>
      <c r="T4996" s="202"/>
      <c r="AT4996" s="196" t="s">
        <v>177</v>
      </c>
      <c r="AU4996" s="196" t="s">
        <v>86</v>
      </c>
      <c r="AV4996" s="14" t="s">
        <v>86</v>
      </c>
      <c r="AW4996" s="14" t="s">
        <v>34</v>
      </c>
      <c r="AX4996" s="14" t="s">
        <v>77</v>
      </c>
      <c r="AY4996" s="196" t="s">
        <v>164</v>
      </c>
    </row>
    <row r="4997" spans="1:65" s="15" customFormat="1" x14ac:dyDescent="0.2">
      <c r="B4997" s="203"/>
      <c r="D4997" s="183" t="s">
        <v>177</v>
      </c>
      <c r="E4997" s="204" t="s">
        <v>1</v>
      </c>
      <c r="F4997" s="205" t="s">
        <v>184</v>
      </c>
      <c r="H4997" s="206">
        <v>2</v>
      </c>
      <c r="I4997" s="207"/>
      <c r="L4997" s="203"/>
      <c r="M4997" s="208"/>
      <c r="N4997" s="209"/>
      <c r="O4997" s="209"/>
      <c r="P4997" s="209"/>
      <c r="Q4997" s="209"/>
      <c r="R4997" s="209"/>
      <c r="S4997" s="209"/>
      <c r="T4997" s="210"/>
      <c r="AT4997" s="204" t="s">
        <v>177</v>
      </c>
      <c r="AU4997" s="204" t="s">
        <v>86</v>
      </c>
      <c r="AV4997" s="15" t="s">
        <v>172</v>
      </c>
      <c r="AW4997" s="15" t="s">
        <v>34</v>
      </c>
      <c r="AX4997" s="15" t="s">
        <v>84</v>
      </c>
      <c r="AY4997" s="204" t="s">
        <v>164</v>
      </c>
    </row>
    <row r="4998" spans="1:65" s="2" customFormat="1" ht="16.5" customHeight="1" x14ac:dyDescent="0.2">
      <c r="A4998" s="34"/>
      <c r="B4998" s="168"/>
      <c r="C4998" s="169" t="s">
        <v>4358</v>
      </c>
      <c r="D4998" s="214" t="s">
        <v>167</v>
      </c>
      <c r="E4998" s="171" t="s">
        <v>4359</v>
      </c>
      <c r="F4998" s="172" t="s">
        <v>4360</v>
      </c>
      <c r="G4998" s="173" t="s">
        <v>215</v>
      </c>
      <c r="H4998" s="174">
        <v>131</v>
      </c>
      <c r="I4998" s="175"/>
      <c r="J4998" s="176">
        <f>ROUND(I4998*H4998,2)</f>
        <v>0</v>
      </c>
      <c r="K4998" s="172" t="s">
        <v>216</v>
      </c>
      <c r="L4998" s="35"/>
      <c r="M4998" s="177" t="s">
        <v>1</v>
      </c>
      <c r="N4998" s="178" t="s">
        <v>42</v>
      </c>
      <c r="O4998" s="60"/>
      <c r="P4998" s="179">
        <f>O4998*H4998</f>
        <v>0</v>
      </c>
      <c r="Q4998" s="179">
        <v>0</v>
      </c>
      <c r="R4998" s="179">
        <f>Q4998*H4998</f>
        <v>0</v>
      </c>
      <c r="S4998" s="179">
        <v>0</v>
      </c>
      <c r="T4998" s="180">
        <f>S4998*H4998</f>
        <v>0</v>
      </c>
      <c r="U4998" s="34"/>
      <c r="V4998" s="34"/>
      <c r="W4998" s="34"/>
      <c r="X4998" s="34"/>
      <c r="Y4998" s="34"/>
      <c r="Z4998" s="34"/>
      <c r="AA4998" s="34"/>
      <c r="AB4998" s="34"/>
      <c r="AC4998" s="34"/>
      <c r="AD4998" s="34"/>
      <c r="AE4998" s="34"/>
      <c r="AR4998" s="181" t="s">
        <v>783</v>
      </c>
      <c r="AT4998" s="181" t="s">
        <v>167</v>
      </c>
      <c r="AU4998" s="181" t="s">
        <v>86</v>
      </c>
      <c r="AY4998" s="18" t="s">
        <v>164</v>
      </c>
      <c r="BE4998" s="182">
        <f>IF(N4998="základní",J4998,0)</f>
        <v>0</v>
      </c>
      <c r="BF4998" s="182">
        <f>IF(N4998="snížená",J4998,0)</f>
        <v>0</v>
      </c>
      <c r="BG4998" s="182">
        <f>IF(N4998="zákl. přenesená",J4998,0)</f>
        <v>0</v>
      </c>
      <c r="BH4998" s="182">
        <f>IF(N4998="sníž. přenesená",J4998,0)</f>
        <v>0</v>
      </c>
      <c r="BI4998" s="182">
        <f>IF(N4998="nulová",J4998,0)</f>
        <v>0</v>
      </c>
      <c r="BJ4998" s="18" t="s">
        <v>84</v>
      </c>
      <c r="BK4998" s="182">
        <f>ROUND(I4998*H4998,2)</f>
        <v>0</v>
      </c>
      <c r="BL4998" s="18" t="s">
        <v>783</v>
      </c>
      <c r="BM4998" s="181" t="s">
        <v>4361</v>
      </c>
    </row>
    <row r="4999" spans="1:65" s="2" customFormat="1" x14ac:dyDescent="0.2">
      <c r="A4999" s="34"/>
      <c r="B4999" s="35"/>
      <c r="C4999" s="34"/>
      <c r="D4999" s="183" t="s">
        <v>174</v>
      </c>
      <c r="E4999" s="34"/>
      <c r="F4999" s="184" t="s">
        <v>4362</v>
      </c>
      <c r="G4999" s="34"/>
      <c r="H4999" s="34"/>
      <c r="I4999" s="103"/>
      <c r="J4999" s="34"/>
      <c r="K4999" s="34"/>
      <c r="L4999" s="35"/>
      <c r="M4999" s="185"/>
      <c r="N4999" s="186"/>
      <c r="O4999" s="60"/>
      <c r="P4999" s="60"/>
      <c r="Q4999" s="60"/>
      <c r="R4999" s="60"/>
      <c r="S4999" s="60"/>
      <c r="T4999" s="61"/>
      <c r="U4999" s="34"/>
      <c r="V4999" s="34"/>
      <c r="W4999" s="34"/>
      <c r="X4999" s="34"/>
      <c r="Y4999" s="34"/>
      <c r="Z4999" s="34"/>
      <c r="AA4999" s="34"/>
      <c r="AB4999" s="34"/>
      <c r="AC4999" s="34"/>
      <c r="AD4999" s="34"/>
      <c r="AE4999" s="34"/>
      <c r="AT4999" s="18" t="s">
        <v>174</v>
      </c>
      <c r="AU4999" s="18" t="s">
        <v>86</v>
      </c>
    </row>
    <row r="5000" spans="1:65" s="13" customFormat="1" x14ac:dyDescent="0.2">
      <c r="B5000" s="188"/>
      <c r="D5000" s="183" t="s">
        <v>177</v>
      </c>
      <c r="E5000" s="189" t="s">
        <v>1</v>
      </c>
      <c r="F5000" s="190" t="s">
        <v>2852</v>
      </c>
      <c r="H5000" s="189" t="s">
        <v>1</v>
      </c>
      <c r="I5000" s="191"/>
      <c r="L5000" s="188"/>
      <c r="M5000" s="192"/>
      <c r="N5000" s="193"/>
      <c r="O5000" s="193"/>
      <c r="P5000" s="193"/>
      <c r="Q5000" s="193"/>
      <c r="R5000" s="193"/>
      <c r="S5000" s="193"/>
      <c r="T5000" s="194"/>
      <c r="AT5000" s="189" t="s">
        <v>177</v>
      </c>
      <c r="AU5000" s="189" t="s">
        <v>86</v>
      </c>
      <c r="AV5000" s="13" t="s">
        <v>84</v>
      </c>
      <c r="AW5000" s="13" t="s">
        <v>34</v>
      </c>
      <c r="AX5000" s="13" t="s">
        <v>77</v>
      </c>
      <c r="AY5000" s="189" t="s">
        <v>164</v>
      </c>
    </row>
    <row r="5001" spans="1:65" s="13" customFormat="1" x14ac:dyDescent="0.2">
      <c r="B5001" s="188"/>
      <c r="D5001" s="183" t="s">
        <v>177</v>
      </c>
      <c r="E5001" s="189" t="s">
        <v>1</v>
      </c>
      <c r="F5001" s="190" t="s">
        <v>2853</v>
      </c>
      <c r="H5001" s="189" t="s">
        <v>1</v>
      </c>
      <c r="I5001" s="191"/>
      <c r="L5001" s="188"/>
      <c r="M5001" s="192"/>
      <c r="N5001" s="193"/>
      <c r="O5001" s="193"/>
      <c r="P5001" s="193"/>
      <c r="Q5001" s="193"/>
      <c r="R5001" s="193"/>
      <c r="S5001" s="193"/>
      <c r="T5001" s="194"/>
      <c r="AT5001" s="189" t="s">
        <v>177</v>
      </c>
      <c r="AU5001" s="189" t="s">
        <v>86</v>
      </c>
      <c r="AV5001" s="13" t="s">
        <v>84</v>
      </c>
      <c r="AW5001" s="13" t="s">
        <v>34</v>
      </c>
      <c r="AX5001" s="13" t="s">
        <v>77</v>
      </c>
      <c r="AY5001" s="189" t="s">
        <v>164</v>
      </c>
    </row>
    <row r="5002" spans="1:65" s="13" customFormat="1" x14ac:dyDescent="0.2">
      <c r="B5002" s="188"/>
      <c r="D5002" s="183" t="s">
        <v>177</v>
      </c>
      <c r="E5002" s="189" t="s">
        <v>1</v>
      </c>
      <c r="F5002" s="190" t="s">
        <v>2854</v>
      </c>
      <c r="H5002" s="189" t="s">
        <v>1</v>
      </c>
      <c r="I5002" s="191"/>
      <c r="L5002" s="188"/>
      <c r="M5002" s="192"/>
      <c r="N5002" s="193"/>
      <c r="O5002" s="193"/>
      <c r="P5002" s="193"/>
      <c r="Q5002" s="193"/>
      <c r="R5002" s="193"/>
      <c r="S5002" s="193"/>
      <c r="T5002" s="194"/>
      <c r="AT5002" s="189" t="s">
        <v>177</v>
      </c>
      <c r="AU5002" s="189" t="s">
        <v>86</v>
      </c>
      <c r="AV5002" s="13" t="s">
        <v>84</v>
      </c>
      <c r="AW5002" s="13" t="s">
        <v>34</v>
      </c>
      <c r="AX5002" s="13" t="s">
        <v>77</v>
      </c>
      <c r="AY5002" s="189" t="s">
        <v>164</v>
      </c>
    </row>
    <row r="5003" spans="1:65" s="13" customFormat="1" x14ac:dyDescent="0.2">
      <c r="B5003" s="188"/>
      <c r="D5003" s="183" t="s">
        <v>177</v>
      </c>
      <c r="E5003" s="189" t="s">
        <v>1</v>
      </c>
      <c r="F5003" s="190" t="s">
        <v>2855</v>
      </c>
      <c r="H5003" s="189" t="s">
        <v>1</v>
      </c>
      <c r="I5003" s="191"/>
      <c r="L5003" s="188"/>
      <c r="M5003" s="192"/>
      <c r="N5003" s="193"/>
      <c r="O5003" s="193"/>
      <c r="P5003" s="193"/>
      <c r="Q5003" s="193"/>
      <c r="R5003" s="193"/>
      <c r="S5003" s="193"/>
      <c r="T5003" s="194"/>
      <c r="AT5003" s="189" t="s">
        <v>177</v>
      </c>
      <c r="AU5003" s="189" t="s">
        <v>86</v>
      </c>
      <c r="AV5003" s="13" t="s">
        <v>84</v>
      </c>
      <c r="AW5003" s="13" t="s">
        <v>34</v>
      </c>
      <c r="AX5003" s="13" t="s">
        <v>77</v>
      </c>
      <c r="AY5003" s="189" t="s">
        <v>164</v>
      </c>
    </row>
    <row r="5004" spans="1:65" s="13" customFormat="1" x14ac:dyDescent="0.2">
      <c r="B5004" s="188"/>
      <c r="D5004" s="183" t="s">
        <v>177</v>
      </c>
      <c r="E5004" s="189" t="s">
        <v>1</v>
      </c>
      <c r="F5004" s="190" t="s">
        <v>2820</v>
      </c>
      <c r="H5004" s="189" t="s">
        <v>1</v>
      </c>
      <c r="I5004" s="191"/>
      <c r="L5004" s="188"/>
      <c r="M5004" s="192"/>
      <c r="N5004" s="193"/>
      <c r="O5004" s="193"/>
      <c r="P5004" s="193"/>
      <c r="Q5004" s="193"/>
      <c r="R5004" s="193"/>
      <c r="S5004" s="193"/>
      <c r="T5004" s="194"/>
      <c r="AT5004" s="189" t="s">
        <v>177</v>
      </c>
      <c r="AU5004" s="189" t="s">
        <v>86</v>
      </c>
      <c r="AV5004" s="13" t="s">
        <v>84</v>
      </c>
      <c r="AW5004" s="13" t="s">
        <v>34</v>
      </c>
      <c r="AX5004" s="13" t="s">
        <v>77</v>
      </c>
      <c r="AY5004" s="189" t="s">
        <v>164</v>
      </c>
    </row>
    <row r="5005" spans="1:65" s="13" customFormat="1" x14ac:dyDescent="0.2">
      <c r="B5005" s="188"/>
      <c r="D5005" s="183" t="s">
        <v>177</v>
      </c>
      <c r="E5005" s="189" t="s">
        <v>1</v>
      </c>
      <c r="F5005" s="190" t="s">
        <v>3864</v>
      </c>
      <c r="H5005" s="189" t="s">
        <v>1</v>
      </c>
      <c r="I5005" s="191"/>
      <c r="L5005" s="188"/>
      <c r="M5005" s="192"/>
      <c r="N5005" s="193"/>
      <c r="O5005" s="193"/>
      <c r="P5005" s="193"/>
      <c r="Q5005" s="193"/>
      <c r="R5005" s="193"/>
      <c r="S5005" s="193"/>
      <c r="T5005" s="194"/>
      <c r="AT5005" s="189" t="s">
        <v>177</v>
      </c>
      <c r="AU5005" s="189" t="s">
        <v>86</v>
      </c>
      <c r="AV5005" s="13" t="s">
        <v>84</v>
      </c>
      <c r="AW5005" s="13" t="s">
        <v>34</v>
      </c>
      <c r="AX5005" s="13" t="s">
        <v>77</v>
      </c>
      <c r="AY5005" s="189" t="s">
        <v>164</v>
      </c>
    </row>
    <row r="5006" spans="1:65" s="13" customFormat="1" x14ac:dyDescent="0.2">
      <c r="B5006" s="188"/>
      <c r="D5006" s="183" t="s">
        <v>177</v>
      </c>
      <c r="E5006" s="189" t="s">
        <v>1</v>
      </c>
      <c r="F5006" s="190" t="s">
        <v>4151</v>
      </c>
      <c r="H5006" s="189" t="s">
        <v>1</v>
      </c>
      <c r="I5006" s="191"/>
      <c r="L5006" s="188"/>
      <c r="M5006" s="192"/>
      <c r="N5006" s="193"/>
      <c r="O5006" s="193"/>
      <c r="P5006" s="193"/>
      <c r="Q5006" s="193"/>
      <c r="R5006" s="193"/>
      <c r="S5006" s="193"/>
      <c r="T5006" s="194"/>
      <c r="AT5006" s="189" t="s">
        <v>177</v>
      </c>
      <c r="AU5006" s="189" t="s">
        <v>86</v>
      </c>
      <c r="AV5006" s="13" t="s">
        <v>84</v>
      </c>
      <c r="AW5006" s="13" t="s">
        <v>34</v>
      </c>
      <c r="AX5006" s="13" t="s">
        <v>77</v>
      </c>
      <c r="AY5006" s="189" t="s">
        <v>164</v>
      </c>
    </row>
    <row r="5007" spans="1:65" s="13" customFormat="1" x14ac:dyDescent="0.2">
      <c r="B5007" s="188"/>
      <c r="D5007" s="183" t="s">
        <v>177</v>
      </c>
      <c r="E5007" s="189" t="s">
        <v>1</v>
      </c>
      <c r="F5007" s="190" t="s">
        <v>4349</v>
      </c>
      <c r="H5007" s="189" t="s">
        <v>1</v>
      </c>
      <c r="I5007" s="191"/>
      <c r="L5007" s="188"/>
      <c r="M5007" s="192"/>
      <c r="N5007" s="193"/>
      <c r="O5007" s="193"/>
      <c r="P5007" s="193"/>
      <c r="Q5007" s="193"/>
      <c r="R5007" s="193"/>
      <c r="S5007" s="193"/>
      <c r="T5007" s="194"/>
      <c r="AT5007" s="189" t="s">
        <v>177</v>
      </c>
      <c r="AU5007" s="189" t="s">
        <v>86</v>
      </c>
      <c r="AV5007" s="13" t="s">
        <v>84</v>
      </c>
      <c r="AW5007" s="13" t="s">
        <v>34</v>
      </c>
      <c r="AX5007" s="13" t="s">
        <v>77</v>
      </c>
      <c r="AY5007" s="189" t="s">
        <v>164</v>
      </c>
    </row>
    <row r="5008" spans="1:65" s="14" customFormat="1" x14ac:dyDescent="0.2">
      <c r="B5008" s="195"/>
      <c r="D5008" s="183" t="s">
        <v>177</v>
      </c>
      <c r="E5008" s="196" t="s">
        <v>1</v>
      </c>
      <c r="F5008" s="197" t="s">
        <v>4350</v>
      </c>
      <c r="H5008" s="198">
        <v>46</v>
      </c>
      <c r="I5008" s="199"/>
      <c r="L5008" s="195"/>
      <c r="M5008" s="200"/>
      <c r="N5008" s="201"/>
      <c r="O5008" s="201"/>
      <c r="P5008" s="201"/>
      <c r="Q5008" s="201"/>
      <c r="R5008" s="201"/>
      <c r="S5008" s="201"/>
      <c r="T5008" s="202"/>
      <c r="AT5008" s="196" t="s">
        <v>177</v>
      </c>
      <c r="AU5008" s="196" t="s">
        <v>86</v>
      </c>
      <c r="AV5008" s="14" t="s">
        <v>86</v>
      </c>
      <c r="AW5008" s="14" t="s">
        <v>34</v>
      </c>
      <c r="AX5008" s="14" t="s">
        <v>77</v>
      </c>
      <c r="AY5008" s="196" t="s">
        <v>164</v>
      </c>
    </row>
    <row r="5009" spans="1:65" s="13" customFormat="1" x14ac:dyDescent="0.2">
      <c r="B5009" s="188"/>
      <c r="D5009" s="183" t="s">
        <v>177</v>
      </c>
      <c r="E5009" s="189" t="s">
        <v>1</v>
      </c>
      <c r="F5009" s="190" t="s">
        <v>4154</v>
      </c>
      <c r="H5009" s="189" t="s">
        <v>1</v>
      </c>
      <c r="I5009" s="191"/>
      <c r="L5009" s="188"/>
      <c r="M5009" s="192"/>
      <c r="N5009" s="193"/>
      <c r="O5009" s="193"/>
      <c r="P5009" s="193"/>
      <c r="Q5009" s="193"/>
      <c r="R5009" s="193"/>
      <c r="S5009" s="193"/>
      <c r="T5009" s="194"/>
      <c r="AT5009" s="189" t="s">
        <v>177</v>
      </c>
      <c r="AU5009" s="189" t="s">
        <v>86</v>
      </c>
      <c r="AV5009" s="13" t="s">
        <v>84</v>
      </c>
      <c r="AW5009" s="13" t="s">
        <v>34</v>
      </c>
      <c r="AX5009" s="13" t="s">
        <v>77</v>
      </c>
      <c r="AY5009" s="189" t="s">
        <v>164</v>
      </c>
    </row>
    <row r="5010" spans="1:65" s="13" customFormat="1" x14ac:dyDescent="0.2">
      <c r="B5010" s="188"/>
      <c r="D5010" s="183" t="s">
        <v>177</v>
      </c>
      <c r="E5010" s="189" t="s">
        <v>1</v>
      </c>
      <c r="F5010" s="190" t="s">
        <v>4151</v>
      </c>
      <c r="H5010" s="189" t="s">
        <v>1</v>
      </c>
      <c r="I5010" s="191"/>
      <c r="L5010" s="188"/>
      <c r="M5010" s="192"/>
      <c r="N5010" s="193"/>
      <c r="O5010" s="193"/>
      <c r="P5010" s="193"/>
      <c r="Q5010" s="193"/>
      <c r="R5010" s="193"/>
      <c r="S5010" s="193"/>
      <c r="T5010" s="194"/>
      <c r="AT5010" s="189" t="s">
        <v>177</v>
      </c>
      <c r="AU5010" s="189" t="s">
        <v>86</v>
      </c>
      <c r="AV5010" s="13" t="s">
        <v>84</v>
      </c>
      <c r="AW5010" s="13" t="s">
        <v>34</v>
      </c>
      <c r="AX5010" s="13" t="s">
        <v>77</v>
      </c>
      <c r="AY5010" s="189" t="s">
        <v>164</v>
      </c>
    </row>
    <row r="5011" spans="1:65" s="13" customFormat="1" x14ac:dyDescent="0.2">
      <c r="B5011" s="188"/>
      <c r="D5011" s="183" t="s">
        <v>177</v>
      </c>
      <c r="E5011" s="189" t="s">
        <v>1</v>
      </c>
      <c r="F5011" s="190" t="s">
        <v>4351</v>
      </c>
      <c r="H5011" s="189" t="s">
        <v>1</v>
      </c>
      <c r="I5011" s="191"/>
      <c r="L5011" s="188"/>
      <c r="M5011" s="192"/>
      <c r="N5011" s="193"/>
      <c r="O5011" s="193"/>
      <c r="P5011" s="193"/>
      <c r="Q5011" s="193"/>
      <c r="R5011" s="193"/>
      <c r="S5011" s="193"/>
      <c r="T5011" s="194"/>
      <c r="AT5011" s="189" t="s">
        <v>177</v>
      </c>
      <c r="AU5011" s="189" t="s">
        <v>86</v>
      </c>
      <c r="AV5011" s="13" t="s">
        <v>84</v>
      </c>
      <c r="AW5011" s="13" t="s">
        <v>34</v>
      </c>
      <c r="AX5011" s="13" t="s">
        <v>77</v>
      </c>
      <c r="AY5011" s="189" t="s">
        <v>164</v>
      </c>
    </row>
    <row r="5012" spans="1:65" s="14" customFormat="1" x14ac:dyDescent="0.2">
      <c r="B5012" s="195"/>
      <c r="D5012" s="183" t="s">
        <v>177</v>
      </c>
      <c r="E5012" s="196" t="s">
        <v>1</v>
      </c>
      <c r="F5012" s="197" t="s">
        <v>4352</v>
      </c>
      <c r="H5012" s="198">
        <v>85</v>
      </c>
      <c r="I5012" s="199"/>
      <c r="L5012" s="195"/>
      <c r="M5012" s="200"/>
      <c r="N5012" s="201"/>
      <c r="O5012" s="201"/>
      <c r="P5012" s="201"/>
      <c r="Q5012" s="201"/>
      <c r="R5012" s="201"/>
      <c r="S5012" s="201"/>
      <c r="T5012" s="202"/>
      <c r="AT5012" s="196" t="s">
        <v>177</v>
      </c>
      <c r="AU5012" s="196" t="s">
        <v>86</v>
      </c>
      <c r="AV5012" s="14" t="s">
        <v>86</v>
      </c>
      <c r="AW5012" s="14" t="s">
        <v>34</v>
      </c>
      <c r="AX5012" s="14" t="s">
        <v>77</v>
      </c>
      <c r="AY5012" s="196" t="s">
        <v>164</v>
      </c>
    </row>
    <row r="5013" spans="1:65" s="15" customFormat="1" x14ac:dyDescent="0.2">
      <c r="B5013" s="203"/>
      <c r="D5013" s="183" t="s">
        <v>177</v>
      </c>
      <c r="E5013" s="204" t="s">
        <v>1</v>
      </c>
      <c r="F5013" s="205" t="s">
        <v>184</v>
      </c>
      <c r="H5013" s="206">
        <v>131</v>
      </c>
      <c r="I5013" s="207"/>
      <c r="L5013" s="203"/>
      <c r="M5013" s="208"/>
      <c r="N5013" s="209"/>
      <c r="O5013" s="209"/>
      <c r="P5013" s="209"/>
      <c r="Q5013" s="209"/>
      <c r="R5013" s="209"/>
      <c r="S5013" s="209"/>
      <c r="T5013" s="210"/>
      <c r="AT5013" s="204" t="s">
        <v>177</v>
      </c>
      <c r="AU5013" s="204" t="s">
        <v>86</v>
      </c>
      <c r="AV5013" s="15" t="s">
        <v>172</v>
      </c>
      <c r="AW5013" s="15" t="s">
        <v>34</v>
      </c>
      <c r="AX5013" s="15" t="s">
        <v>84</v>
      </c>
      <c r="AY5013" s="204" t="s">
        <v>164</v>
      </c>
    </row>
    <row r="5014" spans="1:65" s="2" customFormat="1" ht="16.5" customHeight="1" x14ac:dyDescent="0.2">
      <c r="A5014" s="34"/>
      <c r="B5014" s="168"/>
      <c r="C5014" s="169" t="s">
        <v>4363</v>
      </c>
      <c r="D5014" s="214" t="s">
        <v>167</v>
      </c>
      <c r="E5014" s="171" t="s">
        <v>4364</v>
      </c>
      <c r="F5014" s="172" t="s">
        <v>4365</v>
      </c>
      <c r="G5014" s="173" t="s">
        <v>215</v>
      </c>
      <c r="H5014" s="174">
        <v>14</v>
      </c>
      <c r="I5014" s="175"/>
      <c r="J5014" s="176">
        <f>ROUND(I5014*H5014,2)</f>
        <v>0</v>
      </c>
      <c r="K5014" s="172" t="s">
        <v>216</v>
      </c>
      <c r="L5014" s="35"/>
      <c r="M5014" s="177" t="s">
        <v>1</v>
      </c>
      <c r="N5014" s="178" t="s">
        <v>42</v>
      </c>
      <c r="O5014" s="60"/>
      <c r="P5014" s="179">
        <f>O5014*H5014</f>
        <v>0</v>
      </c>
      <c r="Q5014" s="179">
        <v>4.96E-3</v>
      </c>
      <c r="R5014" s="179">
        <f>Q5014*H5014</f>
        <v>6.9440000000000002E-2</v>
      </c>
      <c r="S5014" s="179">
        <v>0</v>
      </c>
      <c r="T5014" s="180">
        <f>S5014*H5014</f>
        <v>0</v>
      </c>
      <c r="U5014" s="34"/>
      <c r="V5014" s="34"/>
      <c r="W5014" s="34"/>
      <c r="X5014" s="34"/>
      <c r="Y5014" s="34"/>
      <c r="Z5014" s="34"/>
      <c r="AA5014" s="34"/>
      <c r="AB5014" s="34"/>
      <c r="AC5014" s="34"/>
      <c r="AD5014" s="34"/>
      <c r="AE5014" s="34"/>
      <c r="AR5014" s="181" t="s">
        <v>783</v>
      </c>
      <c r="AT5014" s="181" t="s">
        <v>167</v>
      </c>
      <c r="AU5014" s="181" t="s">
        <v>86</v>
      </c>
      <c r="AY5014" s="18" t="s">
        <v>164</v>
      </c>
      <c r="BE5014" s="182">
        <f>IF(N5014="základní",J5014,0)</f>
        <v>0</v>
      </c>
      <c r="BF5014" s="182">
        <f>IF(N5014="snížená",J5014,0)</f>
        <v>0</v>
      </c>
      <c r="BG5014" s="182">
        <f>IF(N5014="zákl. přenesená",J5014,0)</f>
        <v>0</v>
      </c>
      <c r="BH5014" s="182">
        <f>IF(N5014="sníž. přenesená",J5014,0)</f>
        <v>0</v>
      </c>
      <c r="BI5014" s="182">
        <f>IF(N5014="nulová",J5014,0)</f>
        <v>0</v>
      </c>
      <c r="BJ5014" s="18" t="s">
        <v>84</v>
      </c>
      <c r="BK5014" s="182">
        <f>ROUND(I5014*H5014,2)</f>
        <v>0</v>
      </c>
      <c r="BL5014" s="18" t="s">
        <v>783</v>
      </c>
      <c r="BM5014" s="181" t="s">
        <v>4366</v>
      </c>
    </row>
    <row r="5015" spans="1:65" s="2" customFormat="1" x14ac:dyDescent="0.2">
      <c r="A5015" s="34"/>
      <c r="B5015" s="35"/>
      <c r="C5015" s="34"/>
      <c r="D5015" s="183" t="s">
        <v>174</v>
      </c>
      <c r="E5015" s="34"/>
      <c r="F5015" s="184" t="s">
        <v>4367</v>
      </c>
      <c r="G5015" s="34"/>
      <c r="H5015" s="34"/>
      <c r="I5015" s="103"/>
      <c r="J5015" s="34"/>
      <c r="K5015" s="34"/>
      <c r="L5015" s="35"/>
      <c r="M5015" s="185"/>
      <c r="N5015" s="186"/>
      <c r="O5015" s="60"/>
      <c r="P5015" s="60"/>
      <c r="Q5015" s="60"/>
      <c r="R5015" s="60"/>
      <c r="S5015" s="60"/>
      <c r="T5015" s="61"/>
      <c r="U5015" s="34"/>
      <c r="V5015" s="34"/>
      <c r="W5015" s="34"/>
      <c r="X5015" s="34"/>
      <c r="Y5015" s="34"/>
      <c r="Z5015" s="34"/>
      <c r="AA5015" s="34"/>
      <c r="AB5015" s="34"/>
      <c r="AC5015" s="34"/>
      <c r="AD5015" s="34"/>
      <c r="AE5015" s="34"/>
      <c r="AT5015" s="18" t="s">
        <v>174</v>
      </c>
      <c r="AU5015" s="18" t="s">
        <v>86</v>
      </c>
    </row>
    <row r="5016" spans="1:65" s="2" customFormat="1" ht="19.5" x14ac:dyDescent="0.2">
      <c r="A5016" s="34"/>
      <c r="B5016" s="35"/>
      <c r="C5016" s="34"/>
      <c r="D5016" s="183" t="s">
        <v>175</v>
      </c>
      <c r="E5016" s="34"/>
      <c r="F5016" s="187" t="s">
        <v>4368</v>
      </c>
      <c r="G5016" s="34"/>
      <c r="H5016" s="34"/>
      <c r="I5016" s="103"/>
      <c r="J5016" s="34"/>
      <c r="K5016" s="34"/>
      <c r="L5016" s="35"/>
      <c r="M5016" s="185"/>
      <c r="N5016" s="186"/>
      <c r="O5016" s="60"/>
      <c r="P5016" s="60"/>
      <c r="Q5016" s="60"/>
      <c r="R5016" s="60"/>
      <c r="S5016" s="60"/>
      <c r="T5016" s="61"/>
      <c r="U5016" s="34"/>
      <c r="V5016" s="34"/>
      <c r="W5016" s="34"/>
      <c r="X5016" s="34"/>
      <c r="Y5016" s="34"/>
      <c r="Z5016" s="34"/>
      <c r="AA5016" s="34"/>
      <c r="AB5016" s="34"/>
      <c r="AC5016" s="34"/>
      <c r="AD5016" s="34"/>
      <c r="AE5016" s="34"/>
      <c r="AT5016" s="18" t="s">
        <v>175</v>
      </c>
      <c r="AU5016" s="18" t="s">
        <v>86</v>
      </c>
    </row>
    <row r="5017" spans="1:65" s="13" customFormat="1" x14ac:dyDescent="0.2">
      <c r="B5017" s="188"/>
      <c r="D5017" s="183" t="s">
        <v>177</v>
      </c>
      <c r="E5017" s="189" t="s">
        <v>1</v>
      </c>
      <c r="F5017" s="190" t="s">
        <v>2727</v>
      </c>
      <c r="H5017" s="189" t="s">
        <v>1</v>
      </c>
      <c r="I5017" s="191"/>
      <c r="L5017" s="188"/>
      <c r="M5017" s="192"/>
      <c r="N5017" s="193"/>
      <c r="O5017" s="193"/>
      <c r="P5017" s="193"/>
      <c r="Q5017" s="193"/>
      <c r="R5017" s="193"/>
      <c r="S5017" s="193"/>
      <c r="T5017" s="194"/>
      <c r="AT5017" s="189" t="s">
        <v>177</v>
      </c>
      <c r="AU5017" s="189" t="s">
        <v>86</v>
      </c>
      <c r="AV5017" s="13" t="s">
        <v>84</v>
      </c>
      <c r="AW5017" s="13" t="s">
        <v>34</v>
      </c>
      <c r="AX5017" s="13" t="s">
        <v>77</v>
      </c>
      <c r="AY5017" s="189" t="s">
        <v>164</v>
      </c>
    </row>
    <row r="5018" spans="1:65" s="13" customFormat="1" x14ac:dyDescent="0.2">
      <c r="B5018" s="188"/>
      <c r="D5018" s="183" t="s">
        <v>177</v>
      </c>
      <c r="E5018" s="189" t="s">
        <v>1</v>
      </c>
      <c r="F5018" s="190" t="s">
        <v>2728</v>
      </c>
      <c r="H5018" s="189" t="s">
        <v>1</v>
      </c>
      <c r="I5018" s="191"/>
      <c r="L5018" s="188"/>
      <c r="M5018" s="192"/>
      <c r="N5018" s="193"/>
      <c r="O5018" s="193"/>
      <c r="P5018" s="193"/>
      <c r="Q5018" s="193"/>
      <c r="R5018" s="193"/>
      <c r="S5018" s="193"/>
      <c r="T5018" s="194"/>
      <c r="AT5018" s="189" t="s">
        <v>177</v>
      </c>
      <c r="AU5018" s="189" t="s">
        <v>86</v>
      </c>
      <c r="AV5018" s="13" t="s">
        <v>84</v>
      </c>
      <c r="AW5018" s="13" t="s">
        <v>34</v>
      </c>
      <c r="AX5018" s="13" t="s">
        <v>77</v>
      </c>
      <c r="AY5018" s="189" t="s">
        <v>164</v>
      </c>
    </row>
    <row r="5019" spans="1:65" s="13" customFormat="1" x14ac:dyDescent="0.2">
      <c r="B5019" s="188"/>
      <c r="D5019" s="183" t="s">
        <v>177</v>
      </c>
      <c r="E5019" s="189" t="s">
        <v>1</v>
      </c>
      <c r="F5019" s="190" t="s">
        <v>2729</v>
      </c>
      <c r="H5019" s="189" t="s">
        <v>1</v>
      </c>
      <c r="I5019" s="191"/>
      <c r="L5019" s="188"/>
      <c r="M5019" s="192"/>
      <c r="N5019" s="193"/>
      <c r="O5019" s="193"/>
      <c r="P5019" s="193"/>
      <c r="Q5019" s="193"/>
      <c r="R5019" s="193"/>
      <c r="S5019" s="193"/>
      <c r="T5019" s="194"/>
      <c r="AT5019" s="189" t="s">
        <v>177</v>
      </c>
      <c r="AU5019" s="189" t="s">
        <v>86</v>
      </c>
      <c r="AV5019" s="13" t="s">
        <v>84</v>
      </c>
      <c r="AW5019" s="13" t="s">
        <v>34</v>
      </c>
      <c r="AX5019" s="13" t="s">
        <v>77</v>
      </c>
      <c r="AY5019" s="189" t="s">
        <v>164</v>
      </c>
    </row>
    <row r="5020" spans="1:65" s="13" customFormat="1" x14ac:dyDescent="0.2">
      <c r="B5020" s="188"/>
      <c r="D5020" s="183" t="s">
        <v>177</v>
      </c>
      <c r="E5020" s="189" t="s">
        <v>1</v>
      </c>
      <c r="F5020" s="190" t="s">
        <v>2820</v>
      </c>
      <c r="H5020" s="189" t="s">
        <v>1</v>
      </c>
      <c r="I5020" s="191"/>
      <c r="L5020" s="188"/>
      <c r="M5020" s="192"/>
      <c r="N5020" s="193"/>
      <c r="O5020" s="193"/>
      <c r="P5020" s="193"/>
      <c r="Q5020" s="193"/>
      <c r="R5020" s="193"/>
      <c r="S5020" s="193"/>
      <c r="T5020" s="194"/>
      <c r="AT5020" s="189" t="s">
        <v>177</v>
      </c>
      <c r="AU5020" s="189" t="s">
        <v>86</v>
      </c>
      <c r="AV5020" s="13" t="s">
        <v>84</v>
      </c>
      <c r="AW5020" s="13" t="s">
        <v>34</v>
      </c>
      <c r="AX5020" s="13" t="s">
        <v>77</v>
      </c>
      <c r="AY5020" s="189" t="s">
        <v>164</v>
      </c>
    </row>
    <row r="5021" spans="1:65" s="13" customFormat="1" x14ac:dyDescent="0.2">
      <c r="B5021" s="188"/>
      <c r="D5021" s="183" t="s">
        <v>177</v>
      </c>
      <c r="E5021" s="189" t="s">
        <v>1</v>
      </c>
      <c r="F5021" s="190" t="s">
        <v>2821</v>
      </c>
      <c r="H5021" s="189" t="s">
        <v>1</v>
      </c>
      <c r="I5021" s="191"/>
      <c r="L5021" s="188"/>
      <c r="M5021" s="192"/>
      <c r="N5021" s="193"/>
      <c r="O5021" s="193"/>
      <c r="P5021" s="193"/>
      <c r="Q5021" s="193"/>
      <c r="R5021" s="193"/>
      <c r="S5021" s="193"/>
      <c r="T5021" s="194"/>
      <c r="AT5021" s="189" t="s">
        <v>177</v>
      </c>
      <c r="AU5021" s="189" t="s">
        <v>86</v>
      </c>
      <c r="AV5021" s="13" t="s">
        <v>84</v>
      </c>
      <c r="AW5021" s="13" t="s">
        <v>34</v>
      </c>
      <c r="AX5021" s="13" t="s">
        <v>77</v>
      </c>
      <c r="AY5021" s="189" t="s">
        <v>164</v>
      </c>
    </row>
    <row r="5022" spans="1:65" s="13" customFormat="1" x14ac:dyDescent="0.2">
      <c r="B5022" s="188"/>
      <c r="D5022" s="183" t="s">
        <v>177</v>
      </c>
      <c r="E5022" s="189" t="s">
        <v>1</v>
      </c>
      <c r="F5022" s="190" t="s">
        <v>2758</v>
      </c>
      <c r="H5022" s="189" t="s">
        <v>1</v>
      </c>
      <c r="I5022" s="191"/>
      <c r="L5022" s="188"/>
      <c r="M5022" s="192"/>
      <c r="N5022" s="193"/>
      <c r="O5022" s="193"/>
      <c r="P5022" s="193"/>
      <c r="Q5022" s="193"/>
      <c r="R5022" s="193"/>
      <c r="S5022" s="193"/>
      <c r="T5022" s="194"/>
      <c r="AT5022" s="189" t="s">
        <v>177</v>
      </c>
      <c r="AU5022" s="189" t="s">
        <v>86</v>
      </c>
      <c r="AV5022" s="13" t="s">
        <v>84</v>
      </c>
      <c r="AW5022" s="13" t="s">
        <v>34</v>
      </c>
      <c r="AX5022" s="13" t="s">
        <v>77</v>
      </c>
      <c r="AY5022" s="189" t="s">
        <v>164</v>
      </c>
    </row>
    <row r="5023" spans="1:65" s="13" customFormat="1" x14ac:dyDescent="0.2">
      <c r="B5023" s="188"/>
      <c r="D5023" s="183" t="s">
        <v>177</v>
      </c>
      <c r="E5023" s="189" t="s">
        <v>1</v>
      </c>
      <c r="F5023" s="190" t="s">
        <v>4369</v>
      </c>
      <c r="H5023" s="189" t="s">
        <v>1</v>
      </c>
      <c r="I5023" s="191"/>
      <c r="L5023" s="188"/>
      <c r="M5023" s="192"/>
      <c r="N5023" s="193"/>
      <c r="O5023" s="193"/>
      <c r="P5023" s="193"/>
      <c r="Q5023" s="193"/>
      <c r="R5023" s="193"/>
      <c r="S5023" s="193"/>
      <c r="T5023" s="194"/>
      <c r="AT5023" s="189" t="s">
        <v>177</v>
      </c>
      <c r="AU5023" s="189" t="s">
        <v>86</v>
      </c>
      <c r="AV5023" s="13" t="s">
        <v>84</v>
      </c>
      <c r="AW5023" s="13" t="s">
        <v>34</v>
      </c>
      <c r="AX5023" s="13" t="s">
        <v>77</v>
      </c>
      <c r="AY5023" s="189" t="s">
        <v>164</v>
      </c>
    </row>
    <row r="5024" spans="1:65" s="13" customFormat="1" x14ac:dyDescent="0.2">
      <c r="B5024" s="188"/>
      <c r="D5024" s="183" t="s">
        <v>177</v>
      </c>
      <c r="E5024" s="189" t="s">
        <v>1</v>
      </c>
      <c r="F5024" s="190" t="s">
        <v>2823</v>
      </c>
      <c r="H5024" s="189" t="s">
        <v>1</v>
      </c>
      <c r="I5024" s="191"/>
      <c r="L5024" s="188"/>
      <c r="M5024" s="192"/>
      <c r="N5024" s="193"/>
      <c r="O5024" s="193"/>
      <c r="P5024" s="193"/>
      <c r="Q5024" s="193"/>
      <c r="R5024" s="193"/>
      <c r="S5024" s="193"/>
      <c r="T5024" s="194"/>
      <c r="AT5024" s="189" t="s">
        <v>177</v>
      </c>
      <c r="AU5024" s="189" t="s">
        <v>86</v>
      </c>
      <c r="AV5024" s="13" t="s">
        <v>84</v>
      </c>
      <c r="AW5024" s="13" t="s">
        <v>34</v>
      </c>
      <c r="AX5024" s="13" t="s">
        <v>77</v>
      </c>
      <c r="AY5024" s="189" t="s">
        <v>164</v>
      </c>
    </row>
    <row r="5025" spans="1:65" s="13" customFormat="1" x14ac:dyDescent="0.2">
      <c r="B5025" s="188"/>
      <c r="D5025" s="183" t="s">
        <v>177</v>
      </c>
      <c r="E5025" s="189" t="s">
        <v>1</v>
      </c>
      <c r="F5025" s="190" t="s">
        <v>3842</v>
      </c>
      <c r="H5025" s="189" t="s">
        <v>1</v>
      </c>
      <c r="I5025" s="191"/>
      <c r="L5025" s="188"/>
      <c r="M5025" s="192"/>
      <c r="N5025" s="193"/>
      <c r="O5025" s="193"/>
      <c r="P5025" s="193"/>
      <c r="Q5025" s="193"/>
      <c r="R5025" s="193"/>
      <c r="S5025" s="193"/>
      <c r="T5025" s="194"/>
      <c r="AT5025" s="189" t="s">
        <v>177</v>
      </c>
      <c r="AU5025" s="189" t="s">
        <v>86</v>
      </c>
      <c r="AV5025" s="13" t="s">
        <v>84</v>
      </c>
      <c r="AW5025" s="13" t="s">
        <v>34</v>
      </c>
      <c r="AX5025" s="13" t="s">
        <v>77</v>
      </c>
      <c r="AY5025" s="189" t="s">
        <v>164</v>
      </c>
    </row>
    <row r="5026" spans="1:65" s="14" customFormat="1" x14ac:dyDescent="0.2">
      <c r="B5026" s="195"/>
      <c r="D5026" s="183" t="s">
        <v>177</v>
      </c>
      <c r="E5026" s="196" t="s">
        <v>1</v>
      </c>
      <c r="F5026" s="197" t="s">
        <v>3843</v>
      </c>
      <c r="H5026" s="198">
        <v>14</v>
      </c>
      <c r="I5026" s="199"/>
      <c r="L5026" s="195"/>
      <c r="M5026" s="200"/>
      <c r="N5026" s="201"/>
      <c r="O5026" s="201"/>
      <c r="P5026" s="201"/>
      <c r="Q5026" s="201"/>
      <c r="R5026" s="201"/>
      <c r="S5026" s="201"/>
      <c r="T5026" s="202"/>
      <c r="AT5026" s="196" t="s">
        <v>177</v>
      </c>
      <c r="AU5026" s="196" t="s">
        <v>86</v>
      </c>
      <c r="AV5026" s="14" t="s">
        <v>86</v>
      </c>
      <c r="AW5026" s="14" t="s">
        <v>34</v>
      </c>
      <c r="AX5026" s="14" t="s">
        <v>77</v>
      </c>
      <c r="AY5026" s="196" t="s">
        <v>164</v>
      </c>
    </row>
    <row r="5027" spans="1:65" s="15" customFormat="1" x14ac:dyDescent="0.2">
      <c r="B5027" s="203"/>
      <c r="D5027" s="183" t="s">
        <v>177</v>
      </c>
      <c r="E5027" s="204" t="s">
        <v>1</v>
      </c>
      <c r="F5027" s="205" t="s">
        <v>184</v>
      </c>
      <c r="H5027" s="206">
        <v>14</v>
      </c>
      <c r="I5027" s="207"/>
      <c r="L5027" s="203"/>
      <c r="M5027" s="208"/>
      <c r="N5027" s="209"/>
      <c r="O5027" s="209"/>
      <c r="P5027" s="209"/>
      <c r="Q5027" s="209"/>
      <c r="R5027" s="209"/>
      <c r="S5027" s="209"/>
      <c r="T5027" s="210"/>
      <c r="AT5027" s="204" t="s">
        <v>177</v>
      </c>
      <c r="AU5027" s="204" t="s">
        <v>86</v>
      </c>
      <c r="AV5027" s="15" t="s">
        <v>172</v>
      </c>
      <c r="AW5027" s="15" t="s">
        <v>34</v>
      </c>
      <c r="AX5027" s="15" t="s">
        <v>84</v>
      </c>
      <c r="AY5027" s="204" t="s">
        <v>164</v>
      </c>
    </row>
    <row r="5028" spans="1:65" s="2" customFormat="1" ht="16.5" customHeight="1" x14ac:dyDescent="0.2">
      <c r="A5028" s="34"/>
      <c r="B5028" s="168"/>
      <c r="C5028" s="169" t="s">
        <v>4370</v>
      </c>
      <c r="D5028" s="214" t="s">
        <v>167</v>
      </c>
      <c r="E5028" s="171" t="s">
        <v>4371</v>
      </c>
      <c r="F5028" s="172" t="s">
        <v>4372</v>
      </c>
      <c r="G5028" s="173" t="s">
        <v>215</v>
      </c>
      <c r="H5028" s="174">
        <v>5</v>
      </c>
      <c r="I5028" s="175"/>
      <c r="J5028" s="176">
        <f>ROUND(I5028*H5028,2)</f>
        <v>0</v>
      </c>
      <c r="K5028" s="172" t="s">
        <v>216</v>
      </c>
      <c r="L5028" s="35"/>
      <c r="M5028" s="177" t="s">
        <v>1</v>
      </c>
      <c r="N5028" s="178" t="s">
        <v>42</v>
      </c>
      <c r="O5028" s="60"/>
      <c r="P5028" s="179">
        <f>O5028*H5028</f>
        <v>0</v>
      </c>
      <c r="Q5028" s="179">
        <v>5.1900000000000002E-3</v>
      </c>
      <c r="R5028" s="179">
        <f>Q5028*H5028</f>
        <v>2.5950000000000001E-2</v>
      </c>
      <c r="S5028" s="179">
        <v>0</v>
      </c>
      <c r="T5028" s="180">
        <f>S5028*H5028</f>
        <v>0</v>
      </c>
      <c r="U5028" s="34"/>
      <c r="V5028" s="34"/>
      <c r="W5028" s="34"/>
      <c r="X5028" s="34"/>
      <c r="Y5028" s="34"/>
      <c r="Z5028" s="34"/>
      <c r="AA5028" s="34"/>
      <c r="AB5028" s="34"/>
      <c r="AC5028" s="34"/>
      <c r="AD5028" s="34"/>
      <c r="AE5028" s="34"/>
      <c r="AR5028" s="181" t="s">
        <v>783</v>
      </c>
      <c r="AT5028" s="181" t="s">
        <v>167</v>
      </c>
      <c r="AU5028" s="181" t="s">
        <v>86</v>
      </c>
      <c r="AY5028" s="18" t="s">
        <v>164</v>
      </c>
      <c r="BE5028" s="182">
        <f>IF(N5028="základní",J5028,0)</f>
        <v>0</v>
      </c>
      <c r="BF5028" s="182">
        <f>IF(N5028="snížená",J5028,0)</f>
        <v>0</v>
      </c>
      <c r="BG5028" s="182">
        <f>IF(N5028="zákl. přenesená",J5028,0)</f>
        <v>0</v>
      </c>
      <c r="BH5028" s="182">
        <f>IF(N5028="sníž. přenesená",J5028,0)</f>
        <v>0</v>
      </c>
      <c r="BI5028" s="182">
        <f>IF(N5028="nulová",J5028,0)</f>
        <v>0</v>
      </c>
      <c r="BJ5028" s="18" t="s">
        <v>84</v>
      </c>
      <c r="BK5028" s="182">
        <f>ROUND(I5028*H5028,2)</f>
        <v>0</v>
      </c>
      <c r="BL5028" s="18" t="s">
        <v>783</v>
      </c>
      <c r="BM5028" s="181" t="s">
        <v>4373</v>
      </c>
    </row>
    <row r="5029" spans="1:65" s="2" customFormat="1" x14ac:dyDescent="0.2">
      <c r="A5029" s="34"/>
      <c r="B5029" s="35"/>
      <c r="C5029" s="34"/>
      <c r="D5029" s="183" t="s">
        <v>174</v>
      </c>
      <c r="E5029" s="34"/>
      <c r="F5029" s="184" t="s">
        <v>4374</v>
      </c>
      <c r="G5029" s="34"/>
      <c r="H5029" s="34"/>
      <c r="I5029" s="103"/>
      <c r="J5029" s="34"/>
      <c r="K5029" s="34"/>
      <c r="L5029" s="35"/>
      <c r="M5029" s="185"/>
      <c r="N5029" s="186"/>
      <c r="O5029" s="60"/>
      <c r="P5029" s="60"/>
      <c r="Q5029" s="60"/>
      <c r="R5029" s="60"/>
      <c r="S5029" s="60"/>
      <c r="T5029" s="61"/>
      <c r="U5029" s="34"/>
      <c r="V5029" s="34"/>
      <c r="W5029" s="34"/>
      <c r="X5029" s="34"/>
      <c r="Y5029" s="34"/>
      <c r="Z5029" s="34"/>
      <c r="AA5029" s="34"/>
      <c r="AB5029" s="34"/>
      <c r="AC5029" s="34"/>
      <c r="AD5029" s="34"/>
      <c r="AE5029" s="34"/>
      <c r="AT5029" s="18" t="s">
        <v>174</v>
      </c>
      <c r="AU5029" s="18" t="s">
        <v>86</v>
      </c>
    </row>
    <row r="5030" spans="1:65" s="2" customFormat="1" ht="19.5" x14ac:dyDescent="0.2">
      <c r="A5030" s="34"/>
      <c r="B5030" s="35"/>
      <c r="C5030" s="34"/>
      <c r="D5030" s="183" t="s">
        <v>175</v>
      </c>
      <c r="E5030" s="34"/>
      <c r="F5030" s="187" t="s">
        <v>4368</v>
      </c>
      <c r="G5030" s="34"/>
      <c r="H5030" s="34"/>
      <c r="I5030" s="103"/>
      <c r="J5030" s="34"/>
      <c r="K5030" s="34"/>
      <c r="L5030" s="35"/>
      <c r="M5030" s="185"/>
      <c r="N5030" s="186"/>
      <c r="O5030" s="60"/>
      <c r="P5030" s="60"/>
      <c r="Q5030" s="60"/>
      <c r="R5030" s="60"/>
      <c r="S5030" s="60"/>
      <c r="T5030" s="61"/>
      <c r="U5030" s="34"/>
      <c r="V5030" s="34"/>
      <c r="W5030" s="34"/>
      <c r="X5030" s="34"/>
      <c r="Y5030" s="34"/>
      <c r="Z5030" s="34"/>
      <c r="AA5030" s="34"/>
      <c r="AB5030" s="34"/>
      <c r="AC5030" s="34"/>
      <c r="AD5030" s="34"/>
      <c r="AE5030" s="34"/>
      <c r="AT5030" s="18" t="s">
        <v>175</v>
      </c>
      <c r="AU5030" s="18" t="s">
        <v>86</v>
      </c>
    </row>
    <row r="5031" spans="1:65" s="13" customFormat="1" x14ac:dyDescent="0.2">
      <c r="B5031" s="188"/>
      <c r="D5031" s="183" t="s">
        <v>177</v>
      </c>
      <c r="E5031" s="189" t="s">
        <v>1</v>
      </c>
      <c r="F5031" s="190" t="s">
        <v>2727</v>
      </c>
      <c r="H5031" s="189" t="s">
        <v>1</v>
      </c>
      <c r="I5031" s="191"/>
      <c r="L5031" s="188"/>
      <c r="M5031" s="192"/>
      <c r="N5031" s="193"/>
      <c r="O5031" s="193"/>
      <c r="P5031" s="193"/>
      <c r="Q5031" s="193"/>
      <c r="R5031" s="193"/>
      <c r="S5031" s="193"/>
      <c r="T5031" s="194"/>
      <c r="AT5031" s="189" t="s">
        <v>177</v>
      </c>
      <c r="AU5031" s="189" t="s">
        <v>86</v>
      </c>
      <c r="AV5031" s="13" t="s">
        <v>84</v>
      </c>
      <c r="AW5031" s="13" t="s">
        <v>34</v>
      </c>
      <c r="AX5031" s="13" t="s">
        <v>77</v>
      </c>
      <c r="AY5031" s="189" t="s">
        <v>164</v>
      </c>
    </row>
    <row r="5032" spans="1:65" s="13" customFormat="1" x14ac:dyDescent="0.2">
      <c r="B5032" s="188"/>
      <c r="D5032" s="183" t="s">
        <v>177</v>
      </c>
      <c r="E5032" s="189" t="s">
        <v>1</v>
      </c>
      <c r="F5032" s="190" t="s">
        <v>2728</v>
      </c>
      <c r="H5032" s="189" t="s">
        <v>1</v>
      </c>
      <c r="I5032" s="191"/>
      <c r="L5032" s="188"/>
      <c r="M5032" s="192"/>
      <c r="N5032" s="193"/>
      <c r="O5032" s="193"/>
      <c r="P5032" s="193"/>
      <c r="Q5032" s="193"/>
      <c r="R5032" s="193"/>
      <c r="S5032" s="193"/>
      <c r="T5032" s="194"/>
      <c r="AT5032" s="189" t="s">
        <v>177</v>
      </c>
      <c r="AU5032" s="189" t="s">
        <v>86</v>
      </c>
      <c r="AV5032" s="13" t="s">
        <v>84</v>
      </c>
      <c r="AW5032" s="13" t="s">
        <v>34</v>
      </c>
      <c r="AX5032" s="13" t="s">
        <v>77</v>
      </c>
      <c r="AY5032" s="189" t="s">
        <v>164</v>
      </c>
    </row>
    <row r="5033" spans="1:65" s="13" customFormat="1" x14ac:dyDescent="0.2">
      <c r="B5033" s="188"/>
      <c r="D5033" s="183" t="s">
        <v>177</v>
      </c>
      <c r="E5033" s="189" t="s">
        <v>1</v>
      </c>
      <c r="F5033" s="190" t="s">
        <v>2729</v>
      </c>
      <c r="H5033" s="189" t="s">
        <v>1</v>
      </c>
      <c r="I5033" s="191"/>
      <c r="L5033" s="188"/>
      <c r="M5033" s="192"/>
      <c r="N5033" s="193"/>
      <c r="O5033" s="193"/>
      <c r="P5033" s="193"/>
      <c r="Q5033" s="193"/>
      <c r="R5033" s="193"/>
      <c r="S5033" s="193"/>
      <c r="T5033" s="194"/>
      <c r="AT5033" s="189" t="s">
        <v>177</v>
      </c>
      <c r="AU5033" s="189" t="s">
        <v>86</v>
      </c>
      <c r="AV5033" s="13" t="s">
        <v>84</v>
      </c>
      <c r="AW5033" s="13" t="s">
        <v>34</v>
      </c>
      <c r="AX5033" s="13" t="s">
        <v>77</v>
      </c>
      <c r="AY5033" s="189" t="s">
        <v>164</v>
      </c>
    </row>
    <row r="5034" spans="1:65" s="13" customFormat="1" x14ac:dyDescent="0.2">
      <c r="B5034" s="188"/>
      <c r="D5034" s="183" t="s">
        <v>177</v>
      </c>
      <c r="E5034" s="189" t="s">
        <v>1</v>
      </c>
      <c r="F5034" s="190" t="s">
        <v>2820</v>
      </c>
      <c r="H5034" s="189" t="s">
        <v>1</v>
      </c>
      <c r="I5034" s="191"/>
      <c r="L5034" s="188"/>
      <c r="M5034" s="192"/>
      <c r="N5034" s="193"/>
      <c r="O5034" s="193"/>
      <c r="P5034" s="193"/>
      <c r="Q5034" s="193"/>
      <c r="R5034" s="193"/>
      <c r="S5034" s="193"/>
      <c r="T5034" s="194"/>
      <c r="AT5034" s="189" t="s">
        <v>177</v>
      </c>
      <c r="AU5034" s="189" t="s">
        <v>86</v>
      </c>
      <c r="AV5034" s="13" t="s">
        <v>84</v>
      </c>
      <c r="AW5034" s="13" t="s">
        <v>34</v>
      </c>
      <c r="AX5034" s="13" t="s">
        <v>77</v>
      </c>
      <c r="AY5034" s="189" t="s">
        <v>164</v>
      </c>
    </row>
    <row r="5035" spans="1:65" s="13" customFormat="1" x14ac:dyDescent="0.2">
      <c r="B5035" s="188"/>
      <c r="D5035" s="183" t="s">
        <v>177</v>
      </c>
      <c r="E5035" s="189" t="s">
        <v>1</v>
      </c>
      <c r="F5035" s="190" t="s">
        <v>2821</v>
      </c>
      <c r="H5035" s="189" t="s">
        <v>1</v>
      </c>
      <c r="I5035" s="191"/>
      <c r="L5035" s="188"/>
      <c r="M5035" s="192"/>
      <c r="N5035" s="193"/>
      <c r="O5035" s="193"/>
      <c r="P5035" s="193"/>
      <c r="Q5035" s="193"/>
      <c r="R5035" s="193"/>
      <c r="S5035" s="193"/>
      <c r="T5035" s="194"/>
      <c r="AT5035" s="189" t="s">
        <v>177</v>
      </c>
      <c r="AU5035" s="189" t="s">
        <v>86</v>
      </c>
      <c r="AV5035" s="13" t="s">
        <v>84</v>
      </c>
      <c r="AW5035" s="13" t="s">
        <v>34</v>
      </c>
      <c r="AX5035" s="13" t="s">
        <v>77</v>
      </c>
      <c r="AY5035" s="189" t="s">
        <v>164</v>
      </c>
    </row>
    <row r="5036" spans="1:65" s="13" customFormat="1" x14ac:dyDescent="0.2">
      <c r="B5036" s="188"/>
      <c r="D5036" s="183" t="s">
        <v>177</v>
      </c>
      <c r="E5036" s="189" t="s">
        <v>1</v>
      </c>
      <c r="F5036" s="190" t="s">
        <v>2758</v>
      </c>
      <c r="H5036" s="189" t="s">
        <v>1</v>
      </c>
      <c r="I5036" s="191"/>
      <c r="L5036" s="188"/>
      <c r="M5036" s="192"/>
      <c r="N5036" s="193"/>
      <c r="O5036" s="193"/>
      <c r="P5036" s="193"/>
      <c r="Q5036" s="193"/>
      <c r="R5036" s="193"/>
      <c r="S5036" s="193"/>
      <c r="T5036" s="194"/>
      <c r="AT5036" s="189" t="s">
        <v>177</v>
      </c>
      <c r="AU5036" s="189" t="s">
        <v>86</v>
      </c>
      <c r="AV5036" s="13" t="s">
        <v>84</v>
      </c>
      <c r="AW5036" s="13" t="s">
        <v>34</v>
      </c>
      <c r="AX5036" s="13" t="s">
        <v>77</v>
      </c>
      <c r="AY5036" s="189" t="s">
        <v>164</v>
      </c>
    </row>
    <row r="5037" spans="1:65" s="13" customFormat="1" x14ac:dyDescent="0.2">
      <c r="B5037" s="188"/>
      <c r="D5037" s="183" t="s">
        <v>177</v>
      </c>
      <c r="E5037" s="189" t="s">
        <v>1</v>
      </c>
      <c r="F5037" s="190" t="s">
        <v>4375</v>
      </c>
      <c r="H5037" s="189" t="s">
        <v>1</v>
      </c>
      <c r="I5037" s="191"/>
      <c r="L5037" s="188"/>
      <c r="M5037" s="192"/>
      <c r="N5037" s="193"/>
      <c r="O5037" s="193"/>
      <c r="P5037" s="193"/>
      <c r="Q5037" s="193"/>
      <c r="R5037" s="193"/>
      <c r="S5037" s="193"/>
      <c r="T5037" s="194"/>
      <c r="AT5037" s="189" t="s">
        <v>177</v>
      </c>
      <c r="AU5037" s="189" t="s">
        <v>86</v>
      </c>
      <c r="AV5037" s="13" t="s">
        <v>84</v>
      </c>
      <c r="AW5037" s="13" t="s">
        <v>34</v>
      </c>
      <c r="AX5037" s="13" t="s">
        <v>77</v>
      </c>
      <c r="AY5037" s="189" t="s">
        <v>164</v>
      </c>
    </row>
    <row r="5038" spans="1:65" s="13" customFormat="1" x14ac:dyDescent="0.2">
      <c r="B5038" s="188"/>
      <c r="D5038" s="183" t="s">
        <v>177</v>
      </c>
      <c r="E5038" s="189" t="s">
        <v>1</v>
      </c>
      <c r="F5038" s="190" t="s">
        <v>3439</v>
      </c>
      <c r="H5038" s="189" t="s">
        <v>1</v>
      </c>
      <c r="I5038" s="191"/>
      <c r="L5038" s="188"/>
      <c r="M5038" s="192"/>
      <c r="N5038" s="193"/>
      <c r="O5038" s="193"/>
      <c r="P5038" s="193"/>
      <c r="Q5038" s="193"/>
      <c r="R5038" s="193"/>
      <c r="S5038" s="193"/>
      <c r="T5038" s="194"/>
      <c r="AT5038" s="189" t="s">
        <v>177</v>
      </c>
      <c r="AU5038" s="189" t="s">
        <v>86</v>
      </c>
      <c r="AV5038" s="13" t="s">
        <v>84</v>
      </c>
      <c r="AW5038" s="13" t="s">
        <v>34</v>
      </c>
      <c r="AX5038" s="13" t="s">
        <v>77</v>
      </c>
      <c r="AY5038" s="189" t="s">
        <v>164</v>
      </c>
    </row>
    <row r="5039" spans="1:65" s="13" customFormat="1" x14ac:dyDescent="0.2">
      <c r="B5039" s="188"/>
      <c r="D5039" s="183" t="s">
        <v>177</v>
      </c>
      <c r="E5039" s="189" t="s">
        <v>1</v>
      </c>
      <c r="F5039" s="190" t="s">
        <v>3850</v>
      </c>
      <c r="H5039" s="189" t="s">
        <v>1</v>
      </c>
      <c r="I5039" s="191"/>
      <c r="L5039" s="188"/>
      <c r="M5039" s="192"/>
      <c r="N5039" s="193"/>
      <c r="O5039" s="193"/>
      <c r="P5039" s="193"/>
      <c r="Q5039" s="193"/>
      <c r="R5039" s="193"/>
      <c r="S5039" s="193"/>
      <c r="T5039" s="194"/>
      <c r="AT5039" s="189" t="s">
        <v>177</v>
      </c>
      <c r="AU5039" s="189" t="s">
        <v>86</v>
      </c>
      <c r="AV5039" s="13" t="s">
        <v>84</v>
      </c>
      <c r="AW5039" s="13" t="s">
        <v>34</v>
      </c>
      <c r="AX5039" s="13" t="s">
        <v>77</v>
      </c>
      <c r="AY5039" s="189" t="s">
        <v>164</v>
      </c>
    </row>
    <row r="5040" spans="1:65" s="14" customFormat="1" x14ac:dyDescent="0.2">
      <c r="B5040" s="195"/>
      <c r="D5040" s="183" t="s">
        <v>177</v>
      </c>
      <c r="E5040" s="196" t="s">
        <v>1</v>
      </c>
      <c r="F5040" s="197" t="s">
        <v>3419</v>
      </c>
      <c r="H5040" s="198">
        <v>5</v>
      </c>
      <c r="I5040" s="199"/>
      <c r="L5040" s="195"/>
      <c r="M5040" s="200"/>
      <c r="N5040" s="201"/>
      <c r="O5040" s="201"/>
      <c r="P5040" s="201"/>
      <c r="Q5040" s="201"/>
      <c r="R5040" s="201"/>
      <c r="S5040" s="201"/>
      <c r="T5040" s="202"/>
      <c r="AT5040" s="196" t="s">
        <v>177</v>
      </c>
      <c r="AU5040" s="196" t="s">
        <v>86</v>
      </c>
      <c r="AV5040" s="14" t="s">
        <v>86</v>
      </c>
      <c r="AW5040" s="14" t="s">
        <v>34</v>
      </c>
      <c r="AX5040" s="14" t="s">
        <v>77</v>
      </c>
      <c r="AY5040" s="196" t="s">
        <v>164</v>
      </c>
    </row>
    <row r="5041" spans="1:65" s="15" customFormat="1" x14ac:dyDescent="0.2">
      <c r="B5041" s="203"/>
      <c r="D5041" s="183" t="s">
        <v>177</v>
      </c>
      <c r="E5041" s="204" t="s">
        <v>1</v>
      </c>
      <c r="F5041" s="205" t="s">
        <v>184</v>
      </c>
      <c r="H5041" s="206">
        <v>5</v>
      </c>
      <c r="I5041" s="207"/>
      <c r="L5041" s="203"/>
      <c r="M5041" s="208"/>
      <c r="N5041" s="209"/>
      <c r="O5041" s="209"/>
      <c r="P5041" s="209"/>
      <c r="Q5041" s="209"/>
      <c r="R5041" s="209"/>
      <c r="S5041" s="209"/>
      <c r="T5041" s="210"/>
      <c r="AT5041" s="204" t="s">
        <v>177</v>
      </c>
      <c r="AU5041" s="204" t="s">
        <v>86</v>
      </c>
      <c r="AV5041" s="15" t="s">
        <v>172</v>
      </c>
      <c r="AW5041" s="15" t="s">
        <v>34</v>
      </c>
      <c r="AX5041" s="15" t="s">
        <v>84</v>
      </c>
      <c r="AY5041" s="204" t="s">
        <v>164</v>
      </c>
    </row>
    <row r="5042" spans="1:65" s="2" customFormat="1" ht="16.5" customHeight="1" x14ac:dyDescent="0.2">
      <c r="A5042" s="34"/>
      <c r="B5042" s="168"/>
      <c r="C5042" s="169" t="s">
        <v>4376</v>
      </c>
      <c r="D5042" s="214" t="s">
        <v>167</v>
      </c>
      <c r="E5042" s="171" t="s">
        <v>4377</v>
      </c>
      <c r="F5042" s="172" t="s">
        <v>4378</v>
      </c>
      <c r="G5042" s="173" t="s">
        <v>215</v>
      </c>
      <c r="H5042" s="174">
        <v>3.9</v>
      </c>
      <c r="I5042" s="175"/>
      <c r="J5042" s="176">
        <f>ROUND(I5042*H5042,2)</f>
        <v>0</v>
      </c>
      <c r="K5042" s="172" t="s">
        <v>216</v>
      </c>
      <c r="L5042" s="35"/>
      <c r="M5042" s="177" t="s">
        <v>1</v>
      </c>
      <c r="N5042" s="178" t="s">
        <v>42</v>
      </c>
      <c r="O5042" s="60"/>
      <c r="P5042" s="179">
        <f>O5042*H5042</f>
        <v>0</v>
      </c>
      <c r="Q5042" s="179">
        <v>5.3400000000000001E-3</v>
      </c>
      <c r="R5042" s="179">
        <f>Q5042*H5042</f>
        <v>2.0826000000000001E-2</v>
      </c>
      <c r="S5042" s="179">
        <v>0</v>
      </c>
      <c r="T5042" s="180">
        <f>S5042*H5042</f>
        <v>0</v>
      </c>
      <c r="U5042" s="34"/>
      <c r="V5042" s="34"/>
      <c r="W5042" s="34"/>
      <c r="X5042" s="34"/>
      <c r="Y5042" s="34"/>
      <c r="Z5042" s="34"/>
      <c r="AA5042" s="34"/>
      <c r="AB5042" s="34"/>
      <c r="AC5042" s="34"/>
      <c r="AD5042" s="34"/>
      <c r="AE5042" s="34"/>
      <c r="AR5042" s="181" t="s">
        <v>783</v>
      </c>
      <c r="AT5042" s="181" t="s">
        <v>167</v>
      </c>
      <c r="AU5042" s="181" t="s">
        <v>86</v>
      </c>
      <c r="AY5042" s="18" t="s">
        <v>164</v>
      </c>
      <c r="BE5042" s="182">
        <f>IF(N5042="základní",J5042,0)</f>
        <v>0</v>
      </c>
      <c r="BF5042" s="182">
        <f>IF(N5042="snížená",J5042,0)</f>
        <v>0</v>
      </c>
      <c r="BG5042" s="182">
        <f>IF(N5042="zákl. přenesená",J5042,0)</f>
        <v>0</v>
      </c>
      <c r="BH5042" s="182">
        <f>IF(N5042="sníž. přenesená",J5042,0)</f>
        <v>0</v>
      </c>
      <c r="BI5042" s="182">
        <f>IF(N5042="nulová",J5042,0)</f>
        <v>0</v>
      </c>
      <c r="BJ5042" s="18" t="s">
        <v>84</v>
      </c>
      <c r="BK5042" s="182">
        <f>ROUND(I5042*H5042,2)</f>
        <v>0</v>
      </c>
      <c r="BL5042" s="18" t="s">
        <v>783</v>
      </c>
      <c r="BM5042" s="181" t="s">
        <v>4379</v>
      </c>
    </row>
    <row r="5043" spans="1:65" s="2" customFormat="1" x14ac:dyDescent="0.2">
      <c r="A5043" s="34"/>
      <c r="B5043" s="35"/>
      <c r="C5043" s="34"/>
      <c r="D5043" s="183" t="s">
        <v>174</v>
      </c>
      <c r="E5043" s="34"/>
      <c r="F5043" s="184" t="s">
        <v>4380</v>
      </c>
      <c r="G5043" s="34"/>
      <c r="H5043" s="34"/>
      <c r="I5043" s="103"/>
      <c r="J5043" s="34"/>
      <c r="K5043" s="34"/>
      <c r="L5043" s="35"/>
      <c r="M5043" s="185"/>
      <c r="N5043" s="186"/>
      <c r="O5043" s="60"/>
      <c r="P5043" s="60"/>
      <c r="Q5043" s="60"/>
      <c r="R5043" s="60"/>
      <c r="S5043" s="60"/>
      <c r="T5043" s="61"/>
      <c r="U5043" s="34"/>
      <c r="V5043" s="34"/>
      <c r="W5043" s="34"/>
      <c r="X5043" s="34"/>
      <c r="Y5043" s="34"/>
      <c r="Z5043" s="34"/>
      <c r="AA5043" s="34"/>
      <c r="AB5043" s="34"/>
      <c r="AC5043" s="34"/>
      <c r="AD5043" s="34"/>
      <c r="AE5043" s="34"/>
      <c r="AT5043" s="18" t="s">
        <v>174</v>
      </c>
      <c r="AU5043" s="18" t="s">
        <v>86</v>
      </c>
    </row>
    <row r="5044" spans="1:65" s="2" customFormat="1" ht="19.5" x14ac:dyDescent="0.2">
      <c r="A5044" s="34"/>
      <c r="B5044" s="35"/>
      <c r="C5044" s="34"/>
      <c r="D5044" s="183" t="s">
        <v>175</v>
      </c>
      <c r="E5044" s="34"/>
      <c r="F5044" s="187" t="s">
        <v>4368</v>
      </c>
      <c r="G5044" s="34"/>
      <c r="H5044" s="34"/>
      <c r="I5044" s="103"/>
      <c r="J5044" s="34"/>
      <c r="K5044" s="34"/>
      <c r="L5044" s="35"/>
      <c r="M5044" s="185"/>
      <c r="N5044" s="186"/>
      <c r="O5044" s="60"/>
      <c r="P5044" s="60"/>
      <c r="Q5044" s="60"/>
      <c r="R5044" s="60"/>
      <c r="S5044" s="60"/>
      <c r="T5044" s="61"/>
      <c r="U5044" s="34"/>
      <c r="V5044" s="34"/>
      <c r="W5044" s="34"/>
      <c r="X5044" s="34"/>
      <c r="Y5044" s="34"/>
      <c r="Z5044" s="34"/>
      <c r="AA5044" s="34"/>
      <c r="AB5044" s="34"/>
      <c r="AC5044" s="34"/>
      <c r="AD5044" s="34"/>
      <c r="AE5044" s="34"/>
      <c r="AT5044" s="18" t="s">
        <v>175</v>
      </c>
      <c r="AU5044" s="18" t="s">
        <v>86</v>
      </c>
    </row>
    <row r="5045" spans="1:65" s="13" customFormat="1" x14ac:dyDescent="0.2">
      <c r="B5045" s="188"/>
      <c r="D5045" s="183" t="s">
        <v>177</v>
      </c>
      <c r="E5045" s="189" t="s">
        <v>1</v>
      </c>
      <c r="F5045" s="190" t="s">
        <v>2727</v>
      </c>
      <c r="H5045" s="189" t="s">
        <v>1</v>
      </c>
      <c r="I5045" s="191"/>
      <c r="L5045" s="188"/>
      <c r="M5045" s="192"/>
      <c r="N5045" s="193"/>
      <c r="O5045" s="193"/>
      <c r="P5045" s="193"/>
      <c r="Q5045" s="193"/>
      <c r="R5045" s="193"/>
      <c r="S5045" s="193"/>
      <c r="T5045" s="194"/>
      <c r="AT5045" s="189" t="s">
        <v>177</v>
      </c>
      <c r="AU5045" s="189" t="s">
        <v>86</v>
      </c>
      <c r="AV5045" s="13" t="s">
        <v>84</v>
      </c>
      <c r="AW5045" s="13" t="s">
        <v>34</v>
      </c>
      <c r="AX5045" s="13" t="s">
        <v>77</v>
      </c>
      <c r="AY5045" s="189" t="s">
        <v>164</v>
      </c>
    </row>
    <row r="5046" spans="1:65" s="13" customFormat="1" x14ac:dyDescent="0.2">
      <c r="B5046" s="188"/>
      <c r="D5046" s="183" t="s">
        <v>177</v>
      </c>
      <c r="E5046" s="189" t="s">
        <v>1</v>
      </c>
      <c r="F5046" s="190" t="s">
        <v>2728</v>
      </c>
      <c r="H5046" s="189" t="s">
        <v>1</v>
      </c>
      <c r="I5046" s="191"/>
      <c r="L5046" s="188"/>
      <c r="M5046" s="192"/>
      <c r="N5046" s="193"/>
      <c r="O5046" s="193"/>
      <c r="P5046" s="193"/>
      <c r="Q5046" s="193"/>
      <c r="R5046" s="193"/>
      <c r="S5046" s="193"/>
      <c r="T5046" s="194"/>
      <c r="AT5046" s="189" t="s">
        <v>177</v>
      </c>
      <c r="AU5046" s="189" t="s">
        <v>86</v>
      </c>
      <c r="AV5046" s="13" t="s">
        <v>84</v>
      </c>
      <c r="AW5046" s="13" t="s">
        <v>34</v>
      </c>
      <c r="AX5046" s="13" t="s">
        <v>77</v>
      </c>
      <c r="AY5046" s="189" t="s">
        <v>164</v>
      </c>
    </row>
    <row r="5047" spans="1:65" s="13" customFormat="1" x14ac:dyDescent="0.2">
      <c r="B5047" s="188"/>
      <c r="D5047" s="183" t="s">
        <v>177</v>
      </c>
      <c r="E5047" s="189" t="s">
        <v>1</v>
      </c>
      <c r="F5047" s="190" t="s">
        <v>2729</v>
      </c>
      <c r="H5047" s="189" t="s">
        <v>1</v>
      </c>
      <c r="I5047" s="191"/>
      <c r="L5047" s="188"/>
      <c r="M5047" s="192"/>
      <c r="N5047" s="193"/>
      <c r="O5047" s="193"/>
      <c r="P5047" s="193"/>
      <c r="Q5047" s="193"/>
      <c r="R5047" s="193"/>
      <c r="S5047" s="193"/>
      <c r="T5047" s="194"/>
      <c r="AT5047" s="189" t="s">
        <v>177</v>
      </c>
      <c r="AU5047" s="189" t="s">
        <v>86</v>
      </c>
      <c r="AV5047" s="13" t="s">
        <v>84</v>
      </c>
      <c r="AW5047" s="13" t="s">
        <v>34</v>
      </c>
      <c r="AX5047" s="13" t="s">
        <v>77</v>
      </c>
      <c r="AY5047" s="189" t="s">
        <v>164</v>
      </c>
    </row>
    <row r="5048" spans="1:65" s="13" customFormat="1" x14ac:dyDescent="0.2">
      <c r="B5048" s="188"/>
      <c r="D5048" s="183" t="s">
        <v>177</v>
      </c>
      <c r="E5048" s="189" t="s">
        <v>1</v>
      </c>
      <c r="F5048" s="190" t="s">
        <v>2820</v>
      </c>
      <c r="H5048" s="189" t="s">
        <v>1</v>
      </c>
      <c r="I5048" s="191"/>
      <c r="L5048" s="188"/>
      <c r="M5048" s="192"/>
      <c r="N5048" s="193"/>
      <c r="O5048" s="193"/>
      <c r="P5048" s="193"/>
      <c r="Q5048" s="193"/>
      <c r="R5048" s="193"/>
      <c r="S5048" s="193"/>
      <c r="T5048" s="194"/>
      <c r="AT5048" s="189" t="s">
        <v>177</v>
      </c>
      <c r="AU5048" s="189" t="s">
        <v>86</v>
      </c>
      <c r="AV5048" s="13" t="s">
        <v>84</v>
      </c>
      <c r="AW5048" s="13" t="s">
        <v>34</v>
      </c>
      <c r="AX5048" s="13" t="s">
        <v>77</v>
      </c>
      <c r="AY5048" s="189" t="s">
        <v>164</v>
      </c>
    </row>
    <row r="5049" spans="1:65" s="13" customFormat="1" x14ac:dyDescent="0.2">
      <c r="B5049" s="188"/>
      <c r="D5049" s="183" t="s">
        <v>177</v>
      </c>
      <c r="E5049" s="189" t="s">
        <v>1</v>
      </c>
      <c r="F5049" s="190" t="s">
        <v>2821</v>
      </c>
      <c r="H5049" s="189" t="s">
        <v>1</v>
      </c>
      <c r="I5049" s="191"/>
      <c r="L5049" s="188"/>
      <c r="M5049" s="192"/>
      <c r="N5049" s="193"/>
      <c r="O5049" s="193"/>
      <c r="P5049" s="193"/>
      <c r="Q5049" s="193"/>
      <c r="R5049" s="193"/>
      <c r="S5049" s="193"/>
      <c r="T5049" s="194"/>
      <c r="AT5049" s="189" t="s">
        <v>177</v>
      </c>
      <c r="AU5049" s="189" t="s">
        <v>86</v>
      </c>
      <c r="AV5049" s="13" t="s">
        <v>84</v>
      </c>
      <c r="AW5049" s="13" t="s">
        <v>34</v>
      </c>
      <c r="AX5049" s="13" t="s">
        <v>77</v>
      </c>
      <c r="AY5049" s="189" t="s">
        <v>164</v>
      </c>
    </row>
    <row r="5050" spans="1:65" s="13" customFormat="1" x14ac:dyDescent="0.2">
      <c r="B5050" s="188"/>
      <c r="D5050" s="183" t="s">
        <v>177</v>
      </c>
      <c r="E5050" s="189" t="s">
        <v>1</v>
      </c>
      <c r="F5050" s="190" t="s">
        <v>2758</v>
      </c>
      <c r="H5050" s="189" t="s">
        <v>1</v>
      </c>
      <c r="I5050" s="191"/>
      <c r="L5050" s="188"/>
      <c r="M5050" s="192"/>
      <c r="N5050" s="193"/>
      <c r="O5050" s="193"/>
      <c r="P5050" s="193"/>
      <c r="Q5050" s="193"/>
      <c r="R5050" s="193"/>
      <c r="S5050" s="193"/>
      <c r="T5050" s="194"/>
      <c r="AT5050" s="189" t="s">
        <v>177</v>
      </c>
      <c r="AU5050" s="189" t="s">
        <v>86</v>
      </c>
      <c r="AV5050" s="13" t="s">
        <v>84</v>
      </c>
      <c r="AW5050" s="13" t="s">
        <v>34</v>
      </c>
      <c r="AX5050" s="13" t="s">
        <v>77</v>
      </c>
      <c r="AY5050" s="189" t="s">
        <v>164</v>
      </c>
    </row>
    <row r="5051" spans="1:65" s="13" customFormat="1" x14ac:dyDescent="0.2">
      <c r="B5051" s="188"/>
      <c r="D5051" s="183" t="s">
        <v>177</v>
      </c>
      <c r="E5051" s="189" t="s">
        <v>1</v>
      </c>
      <c r="F5051" s="190" t="s">
        <v>4381</v>
      </c>
      <c r="H5051" s="189" t="s">
        <v>1</v>
      </c>
      <c r="I5051" s="191"/>
      <c r="L5051" s="188"/>
      <c r="M5051" s="192"/>
      <c r="N5051" s="193"/>
      <c r="O5051" s="193"/>
      <c r="P5051" s="193"/>
      <c r="Q5051" s="193"/>
      <c r="R5051" s="193"/>
      <c r="S5051" s="193"/>
      <c r="T5051" s="194"/>
      <c r="AT5051" s="189" t="s">
        <v>177</v>
      </c>
      <c r="AU5051" s="189" t="s">
        <v>86</v>
      </c>
      <c r="AV5051" s="13" t="s">
        <v>84</v>
      </c>
      <c r="AW5051" s="13" t="s">
        <v>34</v>
      </c>
      <c r="AX5051" s="13" t="s">
        <v>77</v>
      </c>
      <c r="AY5051" s="189" t="s">
        <v>164</v>
      </c>
    </row>
    <row r="5052" spans="1:65" s="13" customFormat="1" x14ac:dyDescent="0.2">
      <c r="B5052" s="188"/>
      <c r="D5052" s="183" t="s">
        <v>177</v>
      </c>
      <c r="E5052" s="189" t="s">
        <v>1</v>
      </c>
      <c r="F5052" s="190" t="s">
        <v>2823</v>
      </c>
      <c r="H5052" s="189" t="s">
        <v>1</v>
      </c>
      <c r="I5052" s="191"/>
      <c r="L5052" s="188"/>
      <c r="M5052" s="192"/>
      <c r="N5052" s="193"/>
      <c r="O5052" s="193"/>
      <c r="P5052" s="193"/>
      <c r="Q5052" s="193"/>
      <c r="R5052" s="193"/>
      <c r="S5052" s="193"/>
      <c r="T5052" s="194"/>
      <c r="AT5052" s="189" t="s">
        <v>177</v>
      </c>
      <c r="AU5052" s="189" t="s">
        <v>86</v>
      </c>
      <c r="AV5052" s="13" t="s">
        <v>84</v>
      </c>
      <c r="AW5052" s="13" t="s">
        <v>34</v>
      </c>
      <c r="AX5052" s="13" t="s">
        <v>77</v>
      </c>
      <c r="AY5052" s="189" t="s">
        <v>164</v>
      </c>
    </row>
    <row r="5053" spans="1:65" s="13" customFormat="1" x14ac:dyDescent="0.2">
      <c r="B5053" s="188"/>
      <c r="D5053" s="183" t="s">
        <v>177</v>
      </c>
      <c r="E5053" s="189" t="s">
        <v>1</v>
      </c>
      <c r="F5053" s="190" t="s">
        <v>4382</v>
      </c>
      <c r="H5053" s="189" t="s">
        <v>1</v>
      </c>
      <c r="I5053" s="191"/>
      <c r="L5053" s="188"/>
      <c r="M5053" s="192"/>
      <c r="N5053" s="193"/>
      <c r="O5053" s="193"/>
      <c r="P5053" s="193"/>
      <c r="Q5053" s="193"/>
      <c r="R5053" s="193"/>
      <c r="S5053" s="193"/>
      <c r="T5053" s="194"/>
      <c r="AT5053" s="189" t="s">
        <v>177</v>
      </c>
      <c r="AU5053" s="189" t="s">
        <v>86</v>
      </c>
      <c r="AV5053" s="13" t="s">
        <v>84</v>
      </c>
      <c r="AW5053" s="13" t="s">
        <v>34</v>
      </c>
      <c r="AX5053" s="13" t="s">
        <v>77</v>
      </c>
      <c r="AY5053" s="189" t="s">
        <v>164</v>
      </c>
    </row>
    <row r="5054" spans="1:65" s="14" customFormat="1" x14ac:dyDescent="0.2">
      <c r="B5054" s="195"/>
      <c r="D5054" s="183" t="s">
        <v>177</v>
      </c>
      <c r="E5054" s="196" t="s">
        <v>1</v>
      </c>
      <c r="F5054" s="197" t="s">
        <v>3860</v>
      </c>
      <c r="H5054" s="198">
        <v>3.9</v>
      </c>
      <c r="I5054" s="199"/>
      <c r="L5054" s="195"/>
      <c r="M5054" s="200"/>
      <c r="N5054" s="201"/>
      <c r="O5054" s="201"/>
      <c r="P5054" s="201"/>
      <c r="Q5054" s="201"/>
      <c r="R5054" s="201"/>
      <c r="S5054" s="201"/>
      <c r="T5054" s="202"/>
      <c r="AT5054" s="196" t="s">
        <v>177</v>
      </c>
      <c r="AU5054" s="196" t="s">
        <v>86</v>
      </c>
      <c r="AV5054" s="14" t="s">
        <v>86</v>
      </c>
      <c r="AW5054" s="14" t="s">
        <v>34</v>
      </c>
      <c r="AX5054" s="14" t="s">
        <v>77</v>
      </c>
      <c r="AY5054" s="196" t="s">
        <v>164</v>
      </c>
    </row>
    <row r="5055" spans="1:65" s="15" customFormat="1" x14ac:dyDescent="0.2">
      <c r="B5055" s="203"/>
      <c r="D5055" s="183" t="s">
        <v>177</v>
      </c>
      <c r="E5055" s="204" t="s">
        <v>1</v>
      </c>
      <c r="F5055" s="205" t="s">
        <v>184</v>
      </c>
      <c r="H5055" s="206">
        <v>3.9</v>
      </c>
      <c r="I5055" s="207"/>
      <c r="L5055" s="203"/>
      <c r="M5055" s="208"/>
      <c r="N5055" s="209"/>
      <c r="O5055" s="209"/>
      <c r="P5055" s="209"/>
      <c r="Q5055" s="209"/>
      <c r="R5055" s="209"/>
      <c r="S5055" s="209"/>
      <c r="T5055" s="210"/>
      <c r="AT5055" s="204" t="s">
        <v>177</v>
      </c>
      <c r="AU5055" s="204" t="s">
        <v>86</v>
      </c>
      <c r="AV5055" s="15" t="s">
        <v>172</v>
      </c>
      <c r="AW5055" s="15" t="s">
        <v>34</v>
      </c>
      <c r="AX5055" s="15" t="s">
        <v>84</v>
      </c>
      <c r="AY5055" s="204" t="s">
        <v>164</v>
      </c>
    </row>
    <row r="5056" spans="1:65" s="12" customFormat="1" ht="25.9" customHeight="1" x14ac:dyDescent="0.2">
      <c r="B5056" s="155"/>
      <c r="D5056" s="156" t="s">
        <v>76</v>
      </c>
      <c r="E5056" s="157" t="s">
        <v>132</v>
      </c>
      <c r="F5056" s="157" t="s">
        <v>1643</v>
      </c>
      <c r="I5056" s="158"/>
      <c r="J5056" s="159">
        <f>BK5056</f>
        <v>0</v>
      </c>
      <c r="L5056" s="155"/>
      <c r="M5056" s="160"/>
      <c r="N5056" s="161"/>
      <c r="O5056" s="161"/>
      <c r="P5056" s="162">
        <f>SUM(P5057:P5264)</f>
        <v>0</v>
      </c>
      <c r="Q5056" s="161"/>
      <c r="R5056" s="162">
        <f>SUM(R5057:R5264)</f>
        <v>0</v>
      </c>
      <c r="S5056" s="161"/>
      <c r="T5056" s="163">
        <f>SUM(T5057:T5264)</f>
        <v>0</v>
      </c>
      <c r="AR5056" s="156" t="s">
        <v>172</v>
      </c>
      <c r="AT5056" s="164" t="s">
        <v>76</v>
      </c>
      <c r="AU5056" s="164" t="s">
        <v>77</v>
      </c>
      <c r="AY5056" s="156" t="s">
        <v>164</v>
      </c>
      <c r="BK5056" s="165">
        <f>SUM(BK5057:BK5264)</f>
        <v>0</v>
      </c>
    </row>
    <row r="5057" spans="1:65" s="2" customFormat="1" ht="16.5" customHeight="1" x14ac:dyDescent="0.2">
      <c r="A5057" s="34"/>
      <c r="B5057" s="168"/>
      <c r="C5057" s="169" t="s">
        <v>4383</v>
      </c>
      <c r="D5057" s="170" t="s">
        <v>167</v>
      </c>
      <c r="E5057" s="171" t="s">
        <v>4384</v>
      </c>
      <c r="F5057" s="172" t="s">
        <v>4385</v>
      </c>
      <c r="G5057" s="173" t="s">
        <v>329</v>
      </c>
      <c r="H5057" s="174">
        <v>8.64</v>
      </c>
      <c r="I5057" s="175"/>
      <c r="J5057" s="176">
        <f>ROUND(I5057*H5057,2)</f>
        <v>0</v>
      </c>
      <c r="K5057" s="172" t="s">
        <v>171</v>
      </c>
      <c r="L5057" s="35"/>
      <c r="M5057" s="177" t="s">
        <v>1</v>
      </c>
      <c r="N5057" s="178" t="s">
        <v>42</v>
      </c>
      <c r="O5057" s="60"/>
      <c r="P5057" s="179">
        <f>O5057*H5057</f>
        <v>0</v>
      </c>
      <c r="Q5057" s="179">
        <v>0</v>
      </c>
      <c r="R5057" s="179">
        <f>Q5057*H5057</f>
        <v>0</v>
      </c>
      <c r="S5057" s="179">
        <v>0</v>
      </c>
      <c r="T5057" s="180">
        <f>S5057*H5057</f>
        <v>0</v>
      </c>
      <c r="U5057" s="34"/>
      <c r="V5057" s="34"/>
      <c r="W5057" s="34"/>
      <c r="X5057" s="34"/>
      <c r="Y5057" s="34"/>
      <c r="Z5057" s="34"/>
      <c r="AA5057" s="34"/>
      <c r="AB5057" s="34"/>
      <c r="AC5057" s="34"/>
      <c r="AD5057" s="34"/>
      <c r="AE5057" s="34"/>
      <c r="AR5057" s="181" t="s">
        <v>1647</v>
      </c>
      <c r="AT5057" s="181" t="s">
        <v>167</v>
      </c>
      <c r="AU5057" s="181" t="s">
        <v>84</v>
      </c>
      <c r="AY5057" s="18" t="s">
        <v>164</v>
      </c>
      <c r="BE5057" s="182">
        <f>IF(N5057="základní",J5057,0)</f>
        <v>0</v>
      </c>
      <c r="BF5057" s="182">
        <f>IF(N5057="snížená",J5057,0)</f>
        <v>0</v>
      </c>
      <c r="BG5057" s="182">
        <f>IF(N5057="zákl. přenesená",J5057,0)</f>
        <v>0</v>
      </c>
      <c r="BH5057" s="182">
        <f>IF(N5057="sníž. přenesená",J5057,0)</f>
        <v>0</v>
      </c>
      <c r="BI5057" s="182">
        <f>IF(N5057="nulová",J5057,0)</f>
        <v>0</v>
      </c>
      <c r="BJ5057" s="18" t="s">
        <v>84</v>
      </c>
      <c r="BK5057" s="182">
        <f>ROUND(I5057*H5057,2)</f>
        <v>0</v>
      </c>
      <c r="BL5057" s="18" t="s">
        <v>1647</v>
      </c>
      <c r="BM5057" s="181" t="s">
        <v>4386</v>
      </c>
    </row>
    <row r="5058" spans="1:65" s="2" customFormat="1" x14ac:dyDescent="0.2">
      <c r="A5058" s="34"/>
      <c r="B5058" s="35"/>
      <c r="C5058" s="34"/>
      <c r="D5058" s="183" t="s">
        <v>174</v>
      </c>
      <c r="E5058" s="34"/>
      <c r="F5058" s="184" t="s">
        <v>4387</v>
      </c>
      <c r="G5058" s="34"/>
      <c r="H5058" s="34"/>
      <c r="I5058" s="103"/>
      <c r="J5058" s="34"/>
      <c r="K5058" s="34"/>
      <c r="L5058" s="35"/>
      <c r="M5058" s="185"/>
      <c r="N5058" s="186"/>
      <c r="O5058" s="60"/>
      <c r="P5058" s="60"/>
      <c r="Q5058" s="60"/>
      <c r="R5058" s="60"/>
      <c r="S5058" s="60"/>
      <c r="T5058" s="61"/>
      <c r="U5058" s="34"/>
      <c r="V5058" s="34"/>
      <c r="W5058" s="34"/>
      <c r="X5058" s="34"/>
      <c r="Y5058" s="34"/>
      <c r="Z5058" s="34"/>
      <c r="AA5058" s="34"/>
      <c r="AB5058" s="34"/>
      <c r="AC5058" s="34"/>
      <c r="AD5058" s="34"/>
      <c r="AE5058" s="34"/>
      <c r="AT5058" s="18" t="s">
        <v>174</v>
      </c>
      <c r="AU5058" s="18" t="s">
        <v>84</v>
      </c>
    </row>
    <row r="5059" spans="1:65" s="2" customFormat="1" ht="19.5" x14ac:dyDescent="0.2">
      <c r="A5059" s="34"/>
      <c r="B5059" s="35"/>
      <c r="C5059" s="34"/>
      <c r="D5059" s="183" t="s">
        <v>175</v>
      </c>
      <c r="E5059" s="34"/>
      <c r="F5059" s="187" t="s">
        <v>4388</v>
      </c>
      <c r="G5059" s="34"/>
      <c r="H5059" s="34"/>
      <c r="I5059" s="103"/>
      <c r="J5059" s="34"/>
      <c r="K5059" s="34"/>
      <c r="L5059" s="35"/>
      <c r="M5059" s="185"/>
      <c r="N5059" s="186"/>
      <c r="O5059" s="60"/>
      <c r="P5059" s="60"/>
      <c r="Q5059" s="60"/>
      <c r="R5059" s="60"/>
      <c r="S5059" s="60"/>
      <c r="T5059" s="61"/>
      <c r="U5059" s="34"/>
      <c r="V5059" s="34"/>
      <c r="W5059" s="34"/>
      <c r="X5059" s="34"/>
      <c r="Y5059" s="34"/>
      <c r="Z5059" s="34"/>
      <c r="AA5059" s="34"/>
      <c r="AB5059" s="34"/>
      <c r="AC5059" s="34"/>
      <c r="AD5059" s="34"/>
      <c r="AE5059" s="34"/>
      <c r="AT5059" s="18" t="s">
        <v>175</v>
      </c>
      <c r="AU5059" s="18" t="s">
        <v>84</v>
      </c>
    </row>
    <row r="5060" spans="1:65" s="13" customFormat="1" x14ac:dyDescent="0.2">
      <c r="B5060" s="188"/>
      <c r="D5060" s="183" t="s">
        <v>177</v>
      </c>
      <c r="E5060" s="189" t="s">
        <v>1</v>
      </c>
      <c r="F5060" s="190" t="s">
        <v>2852</v>
      </c>
      <c r="H5060" s="189" t="s">
        <v>1</v>
      </c>
      <c r="I5060" s="191"/>
      <c r="L5060" s="188"/>
      <c r="M5060" s="192"/>
      <c r="N5060" s="193"/>
      <c r="O5060" s="193"/>
      <c r="P5060" s="193"/>
      <c r="Q5060" s="193"/>
      <c r="R5060" s="193"/>
      <c r="S5060" s="193"/>
      <c r="T5060" s="194"/>
      <c r="AT5060" s="189" t="s">
        <v>177</v>
      </c>
      <c r="AU5060" s="189" t="s">
        <v>84</v>
      </c>
      <c r="AV5060" s="13" t="s">
        <v>84</v>
      </c>
      <c r="AW5060" s="13" t="s">
        <v>34</v>
      </c>
      <c r="AX5060" s="13" t="s">
        <v>77</v>
      </c>
      <c r="AY5060" s="189" t="s">
        <v>164</v>
      </c>
    </row>
    <row r="5061" spans="1:65" s="13" customFormat="1" x14ac:dyDescent="0.2">
      <c r="B5061" s="188"/>
      <c r="D5061" s="183" t="s">
        <v>177</v>
      </c>
      <c r="E5061" s="189" t="s">
        <v>1</v>
      </c>
      <c r="F5061" s="190" t="s">
        <v>2853</v>
      </c>
      <c r="H5061" s="189" t="s">
        <v>1</v>
      </c>
      <c r="I5061" s="191"/>
      <c r="L5061" s="188"/>
      <c r="M5061" s="192"/>
      <c r="N5061" s="193"/>
      <c r="O5061" s="193"/>
      <c r="P5061" s="193"/>
      <c r="Q5061" s="193"/>
      <c r="R5061" s="193"/>
      <c r="S5061" s="193"/>
      <c r="T5061" s="194"/>
      <c r="AT5061" s="189" t="s">
        <v>177</v>
      </c>
      <c r="AU5061" s="189" t="s">
        <v>84</v>
      </c>
      <c r="AV5061" s="13" t="s">
        <v>84</v>
      </c>
      <c r="AW5061" s="13" t="s">
        <v>34</v>
      </c>
      <c r="AX5061" s="13" t="s">
        <v>77</v>
      </c>
      <c r="AY5061" s="189" t="s">
        <v>164</v>
      </c>
    </row>
    <row r="5062" spans="1:65" s="13" customFormat="1" x14ac:dyDescent="0.2">
      <c r="B5062" s="188"/>
      <c r="D5062" s="183" t="s">
        <v>177</v>
      </c>
      <c r="E5062" s="189" t="s">
        <v>1</v>
      </c>
      <c r="F5062" s="190" t="s">
        <v>2854</v>
      </c>
      <c r="H5062" s="189" t="s">
        <v>1</v>
      </c>
      <c r="I5062" s="191"/>
      <c r="L5062" s="188"/>
      <c r="M5062" s="192"/>
      <c r="N5062" s="193"/>
      <c r="O5062" s="193"/>
      <c r="P5062" s="193"/>
      <c r="Q5062" s="193"/>
      <c r="R5062" s="193"/>
      <c r="S5062" s="193"/>
      <c r="T5062" s="194"/>
      <c r="AT5062" s="189" t="s">
        <v>177</v>
      </c>
      <c r="AU5062" s="189" t="s">
        <v>84</v>
      </c>
      <c r="AV5062" s="13" t="s">
        <v>84</v>
      </c>
      <c r="AW5062" s="13" t="s">
        <v>34</v>
      </c>
      <c r="AX5062" s="13" t="s">
        <v>77</v>
      </c>
      <c r="AY5062" s="189" t="s">
        <v>164</v>
      </c>
    </row>
    <row r="5063" spans="1:65" s="13" customFormat="1" x14ac:dyDescent="0.2">
      <c r="B5063" s="188"/>
      <c r="D5063" s="183" t="s">
        <v>177</v>
      </c>
      <c r="E5063" s="189" t="s">
        <v>1</v>
      </c>
      <c r="F5063" s="190" t="s">
        <v>2855</v>
      </c>
      <c r="H5063" s="189" t="s">
        <v>1</v>
      </c>
      <c r="I5063" s="191"/>
      <c r="L5063" s="188"/>
      <c r="M5063" s="192"/>
      <c r="N5063" s="193"/>
      <c r="O5063" s="193"/>
      <c r="P5063" s="193"/>
      <c r="Q5063" s="193"/>
      <c r="R5063" s="193"/>
      <c r="S5063" s="193"/>
      <c r="T5063" s="194"/>
      <c r="AT5063" s="189" t="s">
        <v>177</v>
      </c>
      <c r="AU5063" s="189" t="s">
        <v>84</v>
      </c>
      <c r="AV5063" s="13" t="s">
        <v>84</v>
      </c>
      <c r="AW5063" s="13" t="s">
        <v>34</v>
      </c>
      <c r="AX5063" s="13" t="s">
        <v>77</v>
      </c>
      <c r="AY5063" s="189" t="s">
        <v>164</v>
      </c>
    </row>
    <row r="5064" spans="1:65" s="13" customFormat="1" x14ac:dyDescent="0.2">
      <c r="B5064" s="188"/>
      <c r="D5064" s="183" t="s">
        <v>177</v>
      </c>
      <c r="E5064" s="189" t="s">
        <v>1</v>
      </c>
      <c r="F5064" s="190" t="s">
        <v>2856</v>
      </c>
      <c r="H5064" s="189" t="s">
        <v>1</v>
      </c>
      <c r="I5064" s="191"/>
      <c r="L5064" s="188"/>
      <c r="M5064" s="192"/>
      <c r="N5064" s="193"/>
      <c r="O5064" s="193"/>
      <c r="P5064" s="193"/>
      <c r="Q5064" s="193"/>
      <c r="R5064" s="193"/>
      <c r="S5064" s="193"/>
      <c r="T5064" s="194"/>
      <c r="AT5064" s="189" t="s">
        <v>177</v>
      </c>
      <c r="AU5064" s="189" t="s">
        <v>84</v>
      </c>
      <c r="AV5064" s="13" t="s">
        <v>84</v>
      </c>
      <c r="AW5064" s="13" t="s">
        <v>34</v>
      </c>
      <c r="AX5064" s="13" t="s">
        <v>77</v>
      </c>
      <c r="AY5064" s="189" t="s">
        <v>164</v>
      </c>
    </row>
    <row r="5065" spans="1:65" s="13" customFormat="1" x14ac:dyDescent="0.2">
      <c r="B5065" s="188"/>
      <c r="D5065" s="183" t="s">
        <v>177</v>
      </c>
      <c r="E5065" s="189" t="s">
        <v>1</v>
      </c>
      <c r="F5065" s="190" t="s">
        <v>2857</v>
      </c>
      <c r="H5065" s="189" t="s">
        <v>1</v>
      </c>
      <c r="I5065" s="191"/>
      <c r="L5065" s="188"/>
      <c r="M5065" s="192"/>
      <c r="N5065" s="193"/>
      <c r="O5065" s="193"/>
      <c r="P5065" s="193"/>
      <c r="Q5065" s="193"/>
      <c r="R5065" s="193"/>
      <c r="S5065" s="193"/>
      <c r="T5065" s="194"/>
      <c r="AT5065" s="189" t="s">
        <v>177</v>
      </c>
      <c r="AU5065" s="189" t="s">
        <v>84</v>
      </c>
      <c r="AV5065" s="13" t="s">
        <v>84</v>
      </c>
      <c r="AW5065" s="13" t="s">
        <v>34</v>
      </c>
      <c r="AX5065" s="13" t="s">
        <v>77</v>
      </c>
      <c r="AY5065" s="189" t="s">
        <v>164</v>
      </c>
    </row>
    <row r="5066" spans="1:65" s="13" customFormat="1" x14ac:dyDescent="0.2">
      <c r="B5066" s="188"/>
      <c r="D5066" s="183" t="s">
        <v>177</v>
      </c>
      <c r="E5066" s="189" t="s">
        <v>1</v>
      </c>
      <c r="F5066" s="190" t="s">
        <v>2858</v>
      </c>
      <c r="H5066" s="189" t="s">
        <v>1</v>
      </c>
      <c r="I5066" s="191"/>
      <c r="L5066" s="188"/>
      <c r="M5066" s="192"/>
      <c r="N5066" s="193"/>
      <c r="O5066" s="193"/>
      <c r="P5066" s="193"/>
      <c r="Q5066" s="193"/>
      <c r="R5066" s="193"/>
      <c r="S5066" s="193"/>
      <c r="T5066" s="194"/>
      <c r="AT5066" s="189" t="s">
        <v>177</v>
      </c>
      <c r="AU5066" s="189" t="s">
        <v>84</v>
      </c>
      <c r="AV5066" s="13" t="s">
        <v>84</v>
      </c>
      <c r="AW5066" s="13" t="s">
        <v>34</v>
      </c>
      <c r="AX5066" s="13" t="s">
        <v>77</v>
      </c>
      <c r="AY5066" s="189" t="s">
        <v>164</v>
      </c>
    </row>
    <row r="5067" spans="1:65" s="13" customFormat="1" x14ac:dyDescent="0.2">
      <c r="B5067" s="188"/>
      <c r="D5067" s="183" t="s">
        <v>177</v>
      </c>
      <c r="E5067" s="189" t="s">
        <v>1</v>
      </c>
      <c r="F5067" s="190" t="s">
        <v>2859</v>
      </c>
      <c r="H5067" s="189" t="s">
        <v>1</v>
      </c>
      <c r="I5067" s="191"/>
      <c r="L5067" s="188"/>
      <c r="M5067" s="192"/>
      <c r="N5067" s="193"/>
      <c r="O5067" s="193"/>
      <c r="P5067" s="193"/>
      <c r="Q5067" s="193"/>
      <c r="R5067" s="193"/>
      <c r="S5067" s="193"/>
      <c r="T5067" s="194"/>
      <c r="AT5067" s="189" t="s">
        <v>177</v>
      </c>
      <c r="AU5067" s="189" t="s">
        <v>84</v>
      </c>
      <c r="AV5067" s="13" t="s">
        <v>84</v>
      </c>
      <c r="AW5067" s="13" t="s">
        <v>34</v>
      </c>
      <c r="AX5067" s="13" t="s">
        <v>77</v>
      </c>
      <c r="AY5067" s="189" t="s">
        <v>164</v>
      </c>
    </row>
    <row r="5068" spans="1:65" s="13" customFormat="1" x14ac:dyDescent="0.2">
      <c r="B5068" s="188"/>
      <c r="D5068" s="183" t="s">
        <v>177</v>
      </c>
      <c r="E5068" s="189" t="s">
        <v>1</v>
      </c>
      <c r="F5068" s="190" t="s">
        <v>2860</v>
      </c>
      <c r="H5068" s="189" t="s">
        <v>1</v>
      </c>
      <c r="I5068" s="191"/>
      <c r="L5068" s="188"/>
      <c r="M5068" s="192"/>
      <c r="N5068" s="193"/>
      <c r="O5068" s="193"/>
      <c r="P5068" s="193"/>
      <c r="Q5068" s="193"/>
      <c r="R5068" s="193"/>
      <c r="S5068" s="193"/>
      <c r="T5068" s="194"/>
      <c r="AT5068" s="189" t="s">
        <v>177</v>
      </c>
      <c r="AU5068" s="189" t="s">
        <v>84</v>
      </c>
      <c r="AV5068" s="13" t="s">
        <v>84</v>
      </c>
      <c r="AW5068" s="13" t="s">
        <v>34</v>
      </c>
      <c r="AX5068" s="13" t="s">
        <v>77</v>
      </c>
      <c r="AY5068" s="189" t="s">
        <v>164</v>
      </c>
    </row>
    <row r="5069" spans="1:65" s="14" customFormat="1" x14ac:dyDescent="0.2">
      <c r="B5069" s="195"/>
      <c r="D5069" s="183" t="s">
        <v>177</v>
      </c>
      <c r="E5069" s="196" t="s">
        <v>1</v>
      </c>
      <c r="F5069" s="197" t="s">
        <v>3014</v>
      </c>
      <c r="H5069" s="198">
        <v>4.2</v>
      </c>
      <c r="I5069" s="199"/>
      <c r="L5069" s="195"/>
      <c r="M5069" s="200"/>
      <c r="N5069" s="201"/>
      <c r="O5069" s="201"/>
      <c r="P5069" s="201"/>
      <c r="Q5069" s="201"/>
      <c r="R5069" s="201"/>
      <c r="S5069" s="201"/>
      <c r="T5069" s="202"/>
      <c r="AT5069" s="196" t="s">
        <v>177</v>
      </c>
      <c r="AU5069" s="196" t="s">
        <v>84</v>
      </c>
      <c r="AV5069" s="14" t="s">
        <v>86</v>
      </c>
      <c r="AW5069" s="14" t="s">
        <v>34</v>
      </c>
      <c r="AX5069" s="14" t="s">
        <v>77</v>
      </c>
      <c r="AY5069" s="196" t="s">
        <v>164</v>
      </c>
    </row>
    <row r="5070" spans="1:65" s="13" customFormat="1" x14ac:dyDescent="0.2">
      <c r="B5070" s="188"/>
      <c r="D5070" s="183" t="s">
        <v>177</v>
      </c>
      <c r="E5070" s="189" t="s">
        <v>1</v>
      </c>
      <c r="F5070" s="190" t="s">
        <v>2862</v>
      </c>
      <c r="H5070" s="189" t="s">
        <v>1</v>
      </c>
      <c r="I5070" s="191"/>
      <c r="L5070" s="188"/>
      <c r="M5070" s="192"/>
      <c r="N5070" s="193"/>
      <c r="O5070" s="193"/>
      <c r="P5070" s="193"/>
      <c r="Q5070" s="193"/>
      <c r="R5070" s="193"/>
      <c r="S5070" s="193"/>
      <c r="T5070" s="194"/>
      <c r="AT5070" s="189" t="s">
        <v>177</v>
      </c>
      <c r="AU5070" s="189" t="s">
        <v>84</v>
      </c>
      <c r="AV5070" s="13" t="s">
        <v>84</v>
      </c>
      <c r="AW5070" s="13" t="s">
        <v>34</v>
      </c>
      <c r="AX5070" s="13" t="s">
        <v>77</v>
      </c>
      <c r="AY5070" s="189" t="s">
        <v>164</v>
      </c>
    </row>
    <row r="5071" spans="1:65" s="13" customFormat="1" x14ac:dyDescent="0.2">
      <c r="B5071" s="188"/>
      <c r="D5071" s="183" t="s">
        <v>177</v>
      </c>
      <c r="E5071" s="189" t="s">
        <v>1</v>
      </c>
      <c r="F5071" s="190" t="s">
        <v>2859</v>
      </c>
      <c r="H5071" s="189" t="s">
        <v>1</v>
      </c>
      <c r="I5071" s="191"/>
      <c r="L5071" s="188"/>
      <c r="M5071" s="192"/>
      <c r="N5071" s="193"/>
      <c r="O5071" s="193"/>
      <c r="P5071" s="193"/>
      <c r="Q5071" s="193"/>
      <c r="R5071" s="193"/>
      <c r="S5071" s="193"/>
      <c r="T5071" s="194"/>
      <c r="AT5071" s="189" t="s">
        <v>177</v>
      </c>
      <c r="AU5071" s="189" t="s">
        <v>84</v>
      </c>
      <c r="AV5071" s="13" t="s">
        <v>84</v>
      </c>
      <c r="AW5071" s="13" t="s">
        <v>34</v>
      </c>
      <c r="AX5071" s="13" t="s">
        <v>77</v>
      </c>
      <c r="AY5071" s="189" t="s">
        <v>164</v>
      </c>
    </row>
    <row r="5072" spans="1:65" s="13" customFormat="1" x14ac:dyDescent="0.2">
      <c r="B5072" s="188"/>
      <c r="D5072" s="183" t="s">
        <v>177</v>
      </c>
      <c r="E5072" s="189" t="s">
        <v>1</v>
      </c>
      <c r="F5072" s="190" t="s">
        <v>2863</v>
      </c>
      <c r="H5072" s="189" t="s">
        <v>1</v>
      </c>
      <c r="I5072" s="191"/>
      <c r="L5072" s="188"/>
      <c r="M5072" s="192"/>
      <c r="N5072" s="193"/>
      <c r="O5072" s="193"/>
      <c r="P5072" s="193"/>
      <c r="Q5072" s="193"/>
      <c r="R5072" s="193"/>
      <c r="S5072" s="193"/>
      <c r="T5072" s="194"/>
      <c r="AT5072" s="189" t="s">
        <v>177</v>
      </c>
      <c r="AU5072" s="189" t="s">
        <v>84</v>
      </c>
      <c r="AV5072" s="13" t="s">
        <v>84</v>
      </c>
      <c r="AW5072" s="13" t="s">
        <v>34</v>
      </c>
      <c r="AX5072" s="13" t="s">
        <v>77</v>
      </c>
      <c r="AY5072" s="189" t="s">
        <v>164</v>
      </c>
    </row>
    <row r="5073" spans="1:65" s="14" customFormat="1" x14ac:dyDescent="0.2">
      <c r="B5073" s="195"/>
      <c r="D5073" s="183" t="s">
        <v>177</v>
      </c>
      <c r="E5073" s="196" t="s">
        <v>1</v>
      </c>
      <c r="F5073" s="197" t="s">
        <v>3015</v>
      </c>
      <c r="H5073" s="198">
        <v>1.2</v>
      </c>
      <c r="I5073" s="199"/>
      <c r="L5073" s="195"/>
      <c r="M5073" s="200"/>
      <c r="N5073" s="201"/>
      <c r="O5073" s="201"/>
      <c r="P5073" s="201"/>
      <c r="Q5073" s="201"/>
      <c r="R5073" s="201"/>
      <c r="S5073" s="201"/>
      <c r="T5073" s="202"/>
      <c r="AT5073" s="196" t="s">
        <v>177</v>
      </c>
      <c r="AU5073" s="196" t="s">
        <v>84</v>
      </c>
      <c r="AV5073" s="14" t="s">
        <v>86</v>
      </c>
      <c r="AW5073" s="14" t="s">
        <v>34</v>
      </c>
      <c r="AX5073" s="14" t="s">
        <v>77</v>
      </c>
      <c r="AY5073" s="196" t="s">
        <v>164</v>
      </c>
    </row>
    <row r="5074" spans="1:65" s="15" customFormat="1" x14ac:dyDescent="0.2">
      <c r="B5074" s="203"/>
      <c r="D5074" s="183" t="s">
        <v>177</v>
      </c>
      <c r="E5074" s="204" t="s">
        <v>1</v>
      </c>
      <c r="F5074" s="205" t="s">
        <v>184</v>
      </c>
      <c r="H5074" s="206">
        <v>5.4</v>
      </c>
      <c r="I5074" s="207"/>
      <c r="L5074" s="203"/>
      <c r="M5074" s="208"/>
      <c r="N5074" s="209"/>
      <c r="O5074" s="209"/>
      <c r="P5074" s="209"/>
      <c r="Q5074" s="209"/>
      <c r="R5074" s="209"/>
      <c r="S5074" s="209"/>
      <c r="T5074" s="210"/>
      <c r="AT5074" s="204" t="s">
        <v>177</v>
      </c>
      <c r="AU5074" s="204" t="s">
        <v>84</v>
      </c>
      <c r="AV5074" s="15" t="s">
        <v>172</v>
      </c>
      <c r="AW5074" s="15" t="s">
        <v>34</v>
      </c>
      <c r="AX5074" s="15" t="s">
        <v>84</v>
      </c>
      <c r="AY5074" s="204" t="s">
        <v>164</v>
      </c>
    </row>
    <row r="5075" spans="1:65" s="14" customFormat="1" x14ac:dyDescent="0.2">
      <c r="B5075" s="195"/>
      <c r="D5075" s="183" t="s">
        <v>177</v>
      </c>
      <c r="F5075" s="197" t="s">
        <v>4389</v>
      </c>
      <c r="H5075" s="198">
        <v>8.64</v>
      </c>
      <c r="I5075" s="199"/>
      <c r="L5075" s="195"/>
      <c r="M5075" s="200"/>
      <c r="N5075" s="201"/>
      <c r="O5075" s="201"/>
      <c r="P5075" s="201"/>
      <c r="Q5075" s="201"/>
      <c r="R5075" s="201"/>
      <c r="S5075" s="201"/>
      <c r="T5075" s="202"/>
      <c r="AT5075" s="196" t="s">
        <v>177</v>
      </c>
      <c r="AU5075" s="196" t="s">
        <v>84</v>
      </c>
      <c r="AV5075" s="14" t="s">
        <v>86</v>
      </c>
      <c r="AW5075" s="14" t="s">
        <v>3</v>
      </c>
      <c r="AX5075" s="14" t="s">
        <v>84</v>
      </c>
      <c r="AY5075" s="196" t="s">
        <v>164</v>
      </c>
    </row>
    <row r="5076" spans="1:65" s="2" customFormat="1" ht="16.5" customHeight="1" x14ac:dyDescent="0.2">
      <c r="A5076" s="34"/>
      <c r="B5076" s="168"/>
      <c r="C5076" s="169" t="s">
        <v>4390</v>
      </c>
      <c r="D5076" s="170" t="s">
        <v>167</v>
      </c>
      <c r="E5076" s="171" t="s">
        <v>4384</v>
      </c>
      <c r="F5076" s="172" t="s">
        <v>4385</v>
      </c>
      <c r="G5076" s="173" t="s">
        <v>329</v>
      </c>
      <c r="H5076" s="174">
        <v>563.78599999999994</v>
      </c>
      <c r="I5076" s="175"/>
      <c r="J5076" s="176">
        <f>ROUND(I5076*H5076,2)</f>
        <v>0</v>
      </c>
      <c r="K5076" s="172" t="s">
        <v>171</v>
      </c>
      <c r="L5076" s="35"/>
      <c r="M5076" s="177" t="s">
        <v>1</v>
      </c>
      <c r="N5076" s="178" t="s">
        <v>42</v>
      </c>
      <c r="O5076" s="60"/>
      <c r="P5076" s="179">
        <f>O5076*H5076</f>
        <v>0</v>
      </c>
      <c r="Q5076" s="179">
        <v>0</v>
      </c>
      <c r="R5076" s="179">
        <f>Q5076*H5076</f>
        <v>0</v>
      </c>
      <c r="S5076" s="179">
        <v>0</v>
      </c>
      <c r="T5076" s="180">
        <f>S5076*H5076</f>
        <v>0</v>
      </c>
      <c r="U5076" s="34"/>
      <c r="V5076" s="34"/>
      <c r="W5076" s="34"/>
      <c r="X5076" s="34"/>
      <c r="Y5076" s="34"/>
      <c r="Z5076" s="34"/>
      <c r="AA5076" s="34"/>
      <c r="AB5076" s="34"/>
      <c r="AC5076" s="34"/>
      <c r="AD5076" s="34"/>
      <c r="AE5076" s="34"/>
      <c r="AR5076" s="181" t="s">
        <v>1647</v>
      </c>
      <c r="AT5076" s="181" t="s">
        <v>167</v>
      </c>
      <c r="AU5076" s="181" t="s">
        <v>84</v>
      </c>
      <c r="AY5076" s="18" t="s">
        <v>164</v>
      </c>
      <c r="BE5076" s="182">
        <f>IF(N5076="základní",J5076,0)</f>
        <v>0</v>
      </c>
      <c r="BF5076" s="182">
        <f>IF(N5076="snížená",J5076,0)</f>
        <v>0</v>
      </c>
      <c r="BG5076" s="182">
        <f>IF(N5076="zákl. přenesená",J5076,0)</f>
        <v>0</v>
      </c>
      <c r="BH5076" s="182">
        <f>IF(N5076="sníž. přenesená",J5076,0)</f>
        <v>0</v>
      </c>
      <c r="BI5076" s="182">
        <f>IF(N5076="nulová",J5076,0)</f>
        <v>0</v>
      </c>
      <c r="BJ5076" s="18" t="s">
        <v>84</v>
      </c>
      <c r="BK5076" s="182">
        <f>ROUND(I5076*H5076,2)</f>
        <v>0</v>
      </c>
      <c r="BL5076" s="18" t="s">
        <v>1647</v>
      </c>
      <c r="BM5076" s="181" t="s">
        <v>4391</v>
      </c>
    </row>
    <row r="5077" spans="1:65" s="2" customFormat="1" x14ac:dyDescent="0.2">
      <c r="A5077" s="34"/>
      <c r="B5077" s="35"/>
      <c r="C5077" s="34"/>
      <c r="D5077" s="183" t="s">
        <v>174</v>
      </c>
      <c r="E5077" s="34"/>
      <c r="F5077" s="184" t="s">
        <v>4387</v>
      </c>
      <c r="G5077" s="34"/>
      <c r="H5077" s="34"/>
      <c r="I5077" s="103"/>
      <c r="J5077" s="34"/>
      <c r="K5077" s="34"/>
      <c r="L5077" s="35"/>
      <c r="M5077" s="185"/>
      <c r="N5077" s="186"/>
      <c r="O5077" s="60"/>
      <c r="P5077" s="60"/>
      <c r="Q5077" s="60"/>
      <c r="R5077" s="60"/>
      <c r="S5077" s="60"/>
      <c r="T5077" s="61"/>
      <c r="U5077" s="34"/>
      <c r="V5077" s="34"/>
      <c r="W5077" s="34"/>
      <c r="X5077" s="34"/>
      <c r="Y5077" s="34"/>
      <c r="Z5077" s="34"/>
      <c r="AA5077" s="34"/>
      <c r="AB5077" s="34"/>
      <c r="AC5077" s="34"/>
      <c r="AD5077" s="34"/>
      <c r="AE5077" s="34"/>
      <c r="AT5077" s="18" t="s">
        <v>174</v>
      </c>
      <c r="AU5077" s="18" t="s">
        <v>84</v>
      </c>
    </row>
    <row r="5078" spans="1:65" s="2" customFormat="1" ht="19.5" x14ac:dyDescent="0.2">
      <c r="A5078" s="34"/>
      <c r="B5078" s="35"/>
      <c r="C5078" s="34"/>
      <c r="D5078" s="183" t="s">
        <v>175</v>
      </c>
      <c r="E5078" s="34"/>
      <c r="F5078" s="187" t="s">
        <v>4388</v>
      </c>
      <c r="G5078" s="34"/>
      <c r="H5078" s="34"/>
      <c r="I5078" s="103"/>
      <c r="J5078" s="34"/>
      <c r="K5078" s="34"/>
      <c r="L5078" s="35"/>
      <c r="M5078" s="185"/>
      <c r="N5078" s="186"/>
      <c r="O5078" s="60"/>
      <c r="P5078" s="60"/>
      <c r="Q5078" s="60"/>
      <c r="R5078" s="60"/>
      <c r="S5078" s="60"/>
      <c r="T5078" s="61"/>
      <c r="U5078" s="34"/>
      <c r="V5078" s="34"/>
      <c r="W5078" s="34"/>
      <c r="X5078" s="34"/>
      <c r="Y5078" s="34"/>
      <c r="Z5078" s="34"/>
      <c r="AA5078" s="34"/>
      <c r="AB5078" s="34"/>
      <c r="AC5078" s="34"/>
      <c r="AD5078" s="34"/>
      <c r="AE5078" s="34"/>
      <c r="AT5078" s="18" t="s">
        <v>175</v>
      </c>
      <c r="AU5078" s="18" t="s">
        <v>84</v>
      </c>
    </row>
    <row r="5079" spans="1:65" s="13" customFormat="1" x14ac:dyDescent="0.2">
      <c r="B5079" s="188"/>
      <c r="D5079" s="183" t="s">
        <v>177</v>
      </c>
      <c r="E5079" s="189" t="s">
        <v>1</v>
      </c>
      <c r="F5079" s="190" t="s">
        <v>2727</v>
      </c>
      <c r="H5079" s="189" t="s">
        <v>1</v>
      </c>
      <c r="I5079" s="191"/>
      <c r="L5079" s="188"/>
      <c r="M5079" s="192"/>
      <c r="N5079" s="193"/>
      <c r="O5079" s="193"/>
      <c r="P5079" s="193"/>
      <c r="Q5079" s="193"/>
      <c r="R5079" s="193"/>
      <c r="S5079" s="193"/>
      <c r="T5079" s="194"/>
      <c r="AT5079" s="189" t="s">
        <v>177</v>
      </c>
      <c r="AU5079" s="189" t="s">
        <v>84</v>
      </c>
      <c r="AV5079" s="13" t="s">
        <v>84</v>
      </c>
      <c r="AW5079" s="13" t="s">
        <v>34</v>
      </c>
      <c r="AX5079" s="13" t="s">
        <v>77</v>
      </c>
      <c r="AY5079" s="189" t="s">
        <v>164</v>
      </c>
    </row>
    <row r="5080" spans="1:65" s="13" customFormat="1" x14ac:dyDescent="0.2">
      <c r="B5080" s="188"/>
      <c r="D5080" s="183" t="s">
        <v>177</v>
      </c>
      <c r="E5080" s="189" t="s">
        <v>1</v>
      </c>
      <c r="F5080" s="190" t="s">
        <v>2728</v>
      </c>
      <c r="H5080" s="189" t="s">
        <v>1</v>
      </c>
      <c r="I5080" s="191"/>
      <c r="L5080" s="188"/>
      <c r="M5080" s="192"/>
      <c r="N5080" s="193"/>
      <c r="O5080" s="193"/>
      <c r="P5080" s="193"/>
      <c r="Q5080" s="193"/>
      <c r="R5080" s="193"/>
      <c r="S5080" s="193"/>
      <c r="T5080" s="194"/>
      <c r="AT5080" s="189" t="s">
        <v>177</v>
      </c>
      <c r="AU5080" s="189" t="s">
        <v>84</v>
      </c>
      <c r="AV5080" s="13" t="s">
        <v>84</v>
      </c>
      <c r="AW5080" s="13" t="s">
        <v>34</v>
      </c>
      <c r="AX5080" s="13" t="s">
        <v>77</v>
      </c>
      <c r="AY5080" s="189" t="s">
        <v>164</v>
      </c>
    </row>
    <row r="5081" spans="1:65" s="13" customFormat="1" x14ac:dyDescent="0.2">
      <c r="B5081" s="188"/>
      <c r="D5081" s="183" t="s">
        <v>177</v>
      </c>
      <c r="E5081" s="189" t="s">
        <v>1</v>
      </c>
      <c r="F5081" s="190" t="s">
        <v>2729</v>
      </c>
      <c r="H5081" s="189" t="s">
        <v>1</v>
      </c>
      <c r="I5081" s="191"/>
      <c r="L5081" s="188"/>
      <c r="M5081" s="192"/>
      <c r="N5081" s="193"/>
      <c r="O5081" s="193"/>
      <c r="P5081" s="193"/>
      <c r="Q5081" s="193"/>
      <c r="R5081" s="193"/>
      <c r="S5081" s="193"/>
      <c r="T5081" s="194"/>
      <c r="AT5081" s="189" t="s">
        <v>177</v>
      </c>
      <c r="AU5081" s="189" t="s">
        <v>84</v>
      </c>
      <c r="AV5081" s="13" t="s">
        <v>84</v>
      </c>
      <c r="AW5081" s="13" t="s">
        <v>34</v>
      </c>
      <c r="AX5081" s="13" t="s">
        <v>77</v>
      </c>
      <c r="AY5081" s="189" t="s">
        <v>164</v>
      </c>
    </row>
    <row r="5082" spans="1:65" s="13" customFormat="1" x14ac:dyDescent="0.2">
      <c r="B5082" s="188"/>
      <c r="D5082" s="183" t="s">
        <v>177</v>
      </c>
      <c r="E5082" s="189" t="s">
        <v>1</v>
      </c>
      <c r="F5082" s="190" t="s">
        <v>2802</v>
      </c>
      <c r="H5082" s="189" t="s">
        <v>1</v>
      </c>
      <c r="I5082" s="191"/>
      <c r="L5082" s="188"/>
      <c r="M5082" s="192"/>
      <c r="N5082" s="193"/>
      <c r="O5082" s="193"/>
      <c r="P5082" s="193"/>
      <c r="Q5082" s="193"/>
      <c r="R5082" s="193"/>
      <c r="S5082" s="193"/>
      <c r="T5082" s="194"/>
      <c r="AT5082" s="189" t="s">
        <v>177</v>
      </c>
      <c r="AU5082" s="189" t="s">
        <v>84</v>
      </c>
      <c r="AV5082" s="13" t="s">
        <v>84</v>
      </c>
      <c r="AW5082" s="13" t="s">
        <v>34</v>
      </c>
      <c r="AX5082" s="13" t="s">
        <v>77</v>
      </c>
      <c r="AY5082" s="189" t="s">
        <v>164</v>
      </c>
    </row>
    <row r="5083" spans="1:65" s="13" customFormat="1" x14ac:dyDescent="0.2">
      <c r="B5083" s="188"/>
      <c r="D5083" s="183" t="s">
        <v>177</v>
      </c>
      <c r="E5083" s="189" t="s">
        <v>1</v>
      </c>
      <c r="F5083" s="190" t="s">
        <v>2758</v>
      </c>
      <c r="H5083" s="189" t="s">
        <v>1</v>
      </c>
      <c r="I5083" s="191"/>
      <c r="L5083" s="188"/>
      <c r="M5083" s="192"/>
      <c r="N5083" s="193"/>
      <c r="O5083" s="193"/>
      <c r="P5083" s="193"/>
      <c r="Q5083" s="193"/>
      <c r="R5083" s="193"/>
      <c r="S5083" s="193"/>
      <c r="T5083" s="194"/>
      <c r="AT5083" s="189" t="s">
        <v>177</v>
      </c>
      <c r="AU5083" s="189" t="s">
        <v>84</v>
      </c>
      <c r="AV5083" s="13" t="s">
        <v>84</v>
      </c>
      <c r="AW5083" s="13" t="s">
        <v>34</v>
      </c>
      <c r="AX5083" s="13" t="s">
        <v>77</v>
      </c>
      <c r="AY5083" s="189" t="s">
        <v>164</v>
      </c>
    </row>
    <row r="5084" spans="1:65" s="13" customFormat="1" x14ac:dyDescent="0.2">
      <c r="B5084" s="188"/>
      <c r="D5084" s="183" t="s">
        <v>177</v>
      </c>
      <c r="E5084" s="189" t="s">
        <v>1</v>
      </c>
      <c r="F5084" s="190" t="s">
        <v>3036</v>
      </c>
      <c r="H5084" s="189" t="s">
        <v>1</v>
      </c>
      <c r="I5084" s="191"/>
      <c r="L5084" s="188"/>
      <c r="M5084" s="192"/>
      <c r="N5084" s="193"/>
      <c r="O5084" s="193"/>
      <c r="P5084" s="193"/>
      <c r="Q5084" s="193"/>
      <c r="R5084" s="193"/>
      <c r="S5084" s="193"/>
      <c r="T5084" s="194"/>
      <c r="AT5084" s="189" t="s">
        <v>177</v>
      </c>
      <c r="AU5084" s="189" t="s">
        <v>84</v>
      </c>
      <c r="AV5084" s="13" t="s">
        <v>84</v>
      </c>
      <c r="AW5084" s="13" t="s">
        <v>34</v>
      </c>
      <c r="AX5084" s="13" t="s">
        <v>77</v>
      </c>
      <c r="AY5084" s="189" t="s">
        <v>164</v>
      </c>
    </row>
    <row r="5085" spans="1:65" s="13" customFormat="1" x14ac:dyDescent="0.2">
      <c r="B5085" s="188"/>
      <c r="D5085" s="183" t="s">
        <v>177</v>
      </c>
      <c r="E5085" s="189" t="s">
        <v>1</v>
      </c>
      <c r="F5085" s="190" t="s">
        <v>2892</v>
      </c>
      <c r="H5085" s="189" t="s">
        <v>1</v>
      </c>
      <c r="I5085" s="191"/>
      <c r="L5085" s="188"/>
      <c r="M5085" s="192"/>
      <c r="N5085" s="193"/>
      <c r="O5085" s="193"/>
      <c r="P5085" s="193"/>
      <c r="Q5085" s="193"/>
      <c r="R5085" s="193"/>
      <c r="S5085" s="193"/>
      <c r="T5085" s="194"/>
      <c r="AT5085" s="189" t="s">
        <v>177</v>
      </c>
      <c r="AU5085" s="189" t="s">
        <v>84</v>
      </c>
      <c r="AV5085" s="13" t="s">
        <v>84</v>
      </c>
      <c r="AW5085" s="13" t="s">
        <v>34</v>
      </c>
      <c r="AX5085" s="13" t="s">
        <v>77</v>
      </c>
      <c r="AY5085" s="189" t="s">
        <v>164</v>
      </c>
    </row>
    <row r="5086" spans="1:65" s="13" customFormat="1" x14ac:dyDescent="0.2">
      <c r="B5086" s="188"/>
      <c r="D5086" s="183" t="s">
        <v>177</v>
      </c>
      <c r="E5086" s="189" t="s">
        <v>1</v>
      </c>
      <c r="F5086" s="190" t="s">
        <v>2893</v>
      </c>
      <c r="H5086" s="189" t="s">
        <v>1</v>
      </c>
      <c r="I5086" s="191"/>
      <c r="L5086" s="188"/>
      <c r="M5086" s="192"/>
      <c r="N5086" s="193"/>
      <c r="O5086" s="193"/>
      <c r="P5086" s="193"/>
      <c r="Q5086" s="193"/>
      <c r="R5086" s="193"/>
      <c r="S5086" s="193"/>
      <c r="T5086" s="194"/>
      <c r="AT5086" s="189" t="s">
        <v>177</v>
      </c>
      <c r="AU5086" s="189" t="s">
        <v>84</v>
      </c>
      <c r="AV5086" s="13" t="s">
        <v>84</v>
      </c>
      <c r="AW5086" s="13" t="s">
        <v>34</v>
      </c>
      <c r="AX5086" s="13" t="s">
        <v>77</v>
      </c>
      <c r="AY5086" s="189" t="s">
        <v>164</v>
      </c>
    </row>
    <row r="5087" spans="1:65" s="13" customFormat="1" x14ac:dyDescent="0.2">
      <c r="B5087" s="188"/>
      <c r="D5087" s="183" t="s">
        <v>177</v>
      </c>
      <c r="E5087" s="189" t="s">
        <v>1</v>
      </c>
      <c r="F5087" s="190" t="s">
        <v>2894</v>
      </c>
      <c r="H5087" s="189" t="s">
        <v>1</v>
      </c>
      <c r="I5087" s="191"/>
      <c r="L5087" s="188"/>
      <c r="M5087" s="192"/>
      <c r="N5087" s="193"/>
      <c r="O5087" s="193"/>
      <c r="P5087" s="193"/>
      <c r="Q5087" s="193"/>
      <c r="R5087" s="193"/>
      <c r="S5087" s="193"/>
      <c r="T5087" s="194"/>
      <c r="AT5087" s="189" t="s">
        <v>177</v>
      </c>
      <c r="AU5087" s="189" t="s">
        <v>84</v>
      </c>
      <c r="AV5087" s="13" t="s">
        <v>84</v>
      </c>
      <c r="AW5087" s="13" t="s">
        <v>34</v>
      </c>
      <c r="AX5087" s="13" t="s">
        <v>77</v>
      </c>
      <c r="AY5087" s="189" t="s">
        <v>164</v>
      </c>
    </row>
    <row r="5088" spans="1:65" s="14" customFormat="1" x14ac:dyDescent="0.2">
      <c r="B5088" s="195"/>
      <c r="D5088" s="183" t="s">
        <v>177</v>
      </c>
      <c r="E5088" s="196" t="s">
        <v>1</v>
      </c>
      <c r="F5088" s="197" t="s">
        <v>3017</v>
      </c>
      <c r="H5088" s="198">
        <v>9.9</v>
      </c>
      <c r="I5088" s="199"/>
      <c r="L5088" s="195"/>
      <c r="M5088" s="200"/>
      <c r="N5088" s="201"/>
      <c r="O5088" s="201"/>
      <c r="P5088" s="201"/>
      <c r="Q5088" s="201"/>
      <c r="R5088" s="201"/>
      <c r="S5088" s="201"/>
      <c r="T5088" s="202"/>
      <c r="AT5088" s="196" t="s">
        <v>177</v>
      </c>
      <c r="AU5088" s="196" t="s">
        <v>84</v>
      </c>
      <c r="AV5088" s="14" t="s">
        <v>86</v>
      </c>
      <c r="AW5088" s="14" t="s">
        <v>34</v>
      </c>
      <c r="AX5088" s="14" t="s">
        <v>77</v>
      </c>
      <c r="AY5088" s="196" t="s">
        <v>164</v>
      </c>
    </row>
    <row r="5089" spans="2:51" s="16" customFormat="1" x14ac:dyDescent="0.2">
      <c r="B5089" s="215"/>
      <c r="D5089" s="183" t="s">
        <v>177</v>
      </c>
      <c r="E5089" s="216" t="s">
        <v>1</v>
      </c>
      <c r="F5089" s="217" t="s">
        <v>235</v>
      </c>
      <c r="H5089" s="218">
        <v>9.9</v>
      </c>
      <c r="I5089" s="219"/>
      <c r="L5089" s="215"/>
      <c r="M5089" s="220"/>
      <c r="N5089" s="221"/>
      <c r="O5089" s="221"/>
      <c r="P5089" s="221"/>
      <c r="Q5089" s="221"/>
      <c r="R5089" s="221"/>
      <c r="S5089" s="221"/>
      <c r="T5089" s="222"/>
      <c r="AT5089" s="216" t="s">
        <v>177</v>
      </c>
      <c r="AU5089" s="216" t="s">
        <v>84</v>
      </c>
      <c r="AV5089" s="16" t="s">
        <v>236</v>
      </c>
      <c r="AW5089" s="16" t="s">
        <v>34</v>
      </c>
      <c r="AX5089" s="16" t="s">
        <v>77</v>
      </c>
      <c r="AY5089" s="216" t="s">
        <v>164</v>
      </c>
    </row>
    <row r="5090" spans="2:51" s="13" customFormat="1" x14ac:dyDescent="0.2">
      <c r="B5090" s="188"/>
      <c r="D5090" s="183" t="s">
        <v>177</v>
      </c>
      <c r="E5090" s="189" t="s">
        <v>1</v>
      </c>
      <c r="F5090" s="190" t="s">
        <v>2896</v>
      </c>
      <c r="H5090" s="189" t="s">
        <v>1</v>
      </c>
      <c r="I5090" s="191"/>
      <c r="L5090" s="188"/>
      <c r="M5090" s="192"/>
      <c r="N5090" s="193"/>
      <c r="O5090" s="193"/>
      <c r="P5090" s="193"/>
      <c r="Q5090" s="193"/>
      <c r="R5090" s="193"/>
      <c r="S5090" s="193"/>
      <c r="T5090" s="194"/>
      <c r="AT5090" s="189" t="s">
        <v>177</v>
      </c>
      <c r="AU5090" s="189" t="s">
        <v>84</v>
      </c>
      <c r="AV5090" s="13" t="s">
        <v>84</v>
      </c>
      <c r="AW5090" s="13" t="s">
        <v>34</v>
      </c>
      <c r="AX5090" s="13" t="s">
        <v>77</v>
      </c>
      <c r="AY5090" s="189" t="s">
        <v>164</v>
      </c>
    </row>
    <row r="5091" spans="2:51" s="13" customFormat="1" x14ac:dyDescent="0.2">
      <c r="B5091" s="188"/>
      <c r="D5091" s="183" t="s">
        <v>177</v>
      </c>
      <c r="E5091" s="189" t="s">
        <v>1</v>
      </c>
      <c r="F5091" s="190" t="s">
        <v>2897</v>
      </c>
      <c r="H5091" s="189" t="s">
        <v>1</v>
      </c>
      <c r="I5091" s="191"/>
      <c r="L5091" s="188"/>
      <c r="M5091" s="192"/>
      <c r="N5091" s="193"/>
      <c r="O5091" s="193"/>
      <c r="P5091" s="193"/>
      <c r="Q5091" s="193"/>
      <c r="R5091" s="193"/>
      <c r="S5091" s="193"/>
      <c r="T5091" s="194"/>
      <c r="AT5091" s="189" t="s">
        <v>177</v>
      </c>
      <c r="AU5091" s="189" t="s">
        <v>84</v>
      </c>
      <c r="AV5091" s="13" t="s">
        <v>84</v>
      </c>
      <c r="AW5091" s="13" t="s">
        <v>34</v>
      </c>
      <c r="AX5091" s="13" t="s">
        <v>77</v>
      </c>
      <c r="AY5091" s="189" t="s">
        <v>164</v>
      </c>
    </row>
    <row r="5092" spans="2:51" s="13" customFormat="1" x14ac:dyDescent="0.2">
      <c r="B5092" s="188"/>
      <c r="D5092" s="183" t="s">
        <v>177</v>
      </c>
      <c r="E5092" s="189" t="s">
        <v>1</v>
      </c>
      <c r="F5092" s="190" t="s">
        <v>2898</v>
      </c>
      <c r="H5092" s="189" t="s">
        <v>1</v>
      </c>
      <c r="I5092" s="191"/>
      <c r="L5092" s="188"/>
      <c r="M5092" s="192"/>
      <c r="N5092" s="193"/>
      <c r="O5092" s="193"/>
      <c r="P5092" s="193"/>
      <c r="Q5092" s="193"/>
      <c r="R5092" s="193"/>
      <c r="S5092" s="193"/>
      <c r="T5092" s="194"/>
      <c r="AT5092" s="189" t="s">
        <v>177</v>
      </c>
      <c r="AU5092" s="189" t="s">
        <v>84</v>
      </c>
      <c r="AV5092" s="13" t="s">
        <v>84</v>
      </c>
      <c r="AW5092" s="13" t="s">
        <v>34</v>
      </c>
      <c r="AX5092" s="13" t="s">
        <v>77</v>
      </c>
      <c r="AY5092" s="189" t="s">
        <v>164</v>
      </c>
    </row>
    <row r="5093" spans="2:51" s="14" customFormat="1" x14ac:dyDescent="0.2">
      <c r="B5093" s="195"/>
      <c r="D5093" s="183" t="s">
        <v>177</v>
      </c>
      <c r="E5093" s="196" t="s">
        <v>1</v>
      </c>
      <c r="F5093" s="197" t="s">
        <v>3018</v>
      </c>
      <c r="H5093" s="198">
        <v>1.401</v>
      </c>
      <c r="I5093" s="199"/>
      <c r="L5093" s="195"/>
      <c r="M5093" s="200"/>
      <c r="N5093" s="201"/>
      <c r="O5093" s="201"/>
      <c r="P5093" s="201"/>
      <c r="Q5093" s="201"/>
      <c r="R5093" s="201"/>
      <c r="S5093" s="201"/>
      <c r="T5093" s="202"/>
      <c r="AT5093" s="196" t="s">
        <v>177</v>
      </c>
      <c r="AU5093" s="196" t="s">
        <v>84</v>
      </c>
      <c r="AV5093" s="14" t="s">
        <v>86</v>
      </c>
      <c r="AW5093" s="14" t="s">
        <v>34</v>
      </c>
      <c r="AX5093" s="14" t="s">
        <v>77</v>
      </c>
      <c r="AY5093" s="196" t="s">
        <v>164</v>
      </c>
    </row>
    <row r="5094" spans="2:51" s="13" customFormat="1" x14ac:dyDescent="0.2">
      <c r="B5094" s="188"/>
      <c r="D5094" s="183" t="s">
        <v>177</v>
      </c>
      <c r="E5094" s="189" t="s">
        <v>1</v>
      </c>
      <c r="F5094" s="190" t="s">
        <v>2900</v>
      </c>
      <c r="H5094" s="189" t="s">
        <v>1</v>
      </c>
      <c r="I5094" s="191"/>
      <c r="L5094" s="188"/>
      <c r="M5094" s="192"/>
      <c r="N5094" s="193"/>
      <c r="O5094" s="193"/>
      <c r="P5094" s="193"/>
      <c r="Q5094" s="193"/>
      <c r="R5094" s="193"/>
      <c r="S5094" s="193"/>
      <c r="T5094" s="194"/>
      <c r="AT5094" s="189" t="s">
        <v>177</v>
      </c>
      <c r="AU5094" s="189" t="s">
        <v>84</v>
      </c>
      <c r="AV5094" s="13" t="s">
        <v>84</v>
      </c>
      <c r="AW5094" s="13" t="s">
        <v>34</v>
      </c>
      <c r="AX5094" s="13" t="s">
        <v>77</v>
      </c>
      <c r="AY5094" s="189" t="s">
        <v>164</v>
      </c>
    </row>
    <row r="5095" spans="2:51" s="14" customFormat="1" x14ac:dyDescent="0.2">
      <c r="B5095" s="195"/>
      <c r="D5095" s="183" t="s">
        <v>177</v>
      </c>
      <c r="E5095" s="196" t="s">
        <v>1</v>
      </c>
      <c r="F5095" s="197" t="s">
        <v>3019</v>
      </c>
      <c r="H5095" s="198">
        <v>2.964</v>
      </c>
      <c r="I5095" s="199"/>
      <c r="L5095" s="195"/>
      <c r="M5095" s="200"/>
      <c r="N5095" s="201"/>
      <c r="O5095" s="201"/>
      <c r="P5095" s="201"/>
      <c r="Q5095" s="201"/>
      <c r="R5095" s="201"/>
      <c r="S5095" s="201"/>
      <c r="T5095" s="202"/>
      <c r="AT5095" s="196" t="s">
        <v>177</v>
      </c>
      <c r="AU5095" s="196" t="s">
        <v>84</v>
      </c>
      <c r="AV5095" s="14" t="s">
        <v>86</v>
      </c>
      <c r="AW5095" s="14" t="s">
        <v>34</v>
      </c>
      <c r="AX5095" s="14" t="s">
        <v>77</v>
      </c>
      <c r="AY5095" s="196" t="s">
        <v>164</v>
      </c>
    </row>
    <row r="5096" spans="2:51" s="13" customFormat="1" x14ac:dyDescent="0.2">
      <c r="B5096" s="188"/>
      <c r="D5096" s="183" t="s">
        <v>177</v>
      </c>
      <c r="E5096" s="189" t="s">
        <v>1</v>
      </c>
      <c r="F5096" s="190" t="s">
        <v>2902</v>
      </c>
      <c r="H5096" s="189" t="s">
        <v>1</v>
      </c>
      <c r="I5096" s="191"/>
      <c r="L5096" s="188"/>
      <c r="M5096" s="192"/>
      <c r="N5096" s="193"/>
      <c r="O5096" s="193"/>
      <c r="P5096" s="193"/>
      <c r="Q5096" s="193"/>
      <c r="R5096" s="193"/>
      <c r="S5096" s="193"/>
      <c r="T5096" s="194"/>
      <c r="AT5096" s="189" t="s">
        <v>177</v>
      </c>
      <c r="AU5096" s="189" t="s">
        <v>84</v>
      </c>
      <c r="AV5096" s="13" t="s">
        <v>84</v>
      </c>
      <c r="AW5096" s="13" t="s">
        <v>34</v>
      </c>
      <c r="AX5096" s="13" t="s">
        <v>77</v>
      </c>
      <c r="AY5096" s="189" t="s">
        <v>164</v>
      </c>
    </row>
    <row r="5097" spans="2:51" s="14" customFormat="1" x14ac:dyDescent="0.2">
      <c r="B5097" s="195"/>
      <c r="D5097" s="183" t="s">
        <v>177</v>
      </c>
      <c r="E5097" s="196" t="s">
        <v>1</v>
      </c>
      <c r="F5097" s="197" t="s">
        <v>3020</v>
      </c>
      <c r="H5097" s="198">
        <v>18.831</v>
      </c>
      <c r="I5097" s="199"/>
      <c r="L5097" s="195"/>
      <c r="M5097" s="200"/>
      <c r="N5097" s="201"/>
      <c r="O5097" s="201"/>
      <c r="P5097" s="201"/>
      <c r="Q5097" s="201"/>
      <c r="R5097" s="201"/>
      <c r="S5097" s="201"/>
      <c r="T5097" s="202"/>
      <c r="AT5097" s="196" t="s">
        <v>177</v>
      </c>
      <c r="AU5097" s="196" t="s">
        <v>84</v>
      </c>
      <c r="AV5097" s="14" t="s">
        <v>86</v>
      </c>
      <c r="AW5097" s="14" t="s">
        <v>34</v>
      </c>
      <c r="AX5097" s="14" t="s">
        <v>77</v>
      </c>
      <c r="AY5097" s="196" t="s">
        <v>164</v>
      </c>
    </row>
    <row r="5098" spans="2:51" s="13" customFormat="1" x14ac:dyDescent="0.2">
      <c r="B5098" s="188"/>
      <c r="D5098" s="183" t="s">
        <v>177</v>
      </c>
      <c r="E5098" s="189" t="s">
        <v>1</v>
      </c>
      <c r="F5098" s="190" t="s">
        <v>2904</v>
      </c>
      <c r="H5098" s="189" t="s">
        <v>1</v>
      </c>
      <c r="I5098" s="191"/>
      <c r="L5098" s="188"/>
      <c r="M5098" s="192"/>
      <c r="N5098" s="193"/>
      <c r="O5098" s="193"/>
      <c r="P5098" s="193"/>
      <c r="Q5098" s="193"/>
      <c r="R5098" s="193"/>
      <c r="S5098" s="193"/>
      <c r="T5098" s="194"/>
      <c r="AT5098" s="189" t="s">
        <v>177</v>
      </c>
      <c r="AU5098" s="189" t="s">
        <v>84</v>
      </c>
      <c r="AV5098" s="13" t="s">
        <v>84</v>
      </c>
      <c r="AW5098" s="13" t="s">
        <v>34</v>
      </c>
      <c r="AX5098" s="13" t="s">
        <v>77</v>
      </c>
      <c r="AY5098" s="189" t="s">
        <v>164</v>
      </c>
    </row>
    <row r="5099" spans="2:51" s="14" customFormat="1" x14ac:dyDescent="0.2">
      <c r="B5099" s="195"/>
      <c r="D5099" s="183" t="s">
        <v>177</v>
      </c>
      <c r="E5099" s="196" t="s">
        <v>1</v>
      </c>
      <c r="F5099" s="197" t="s">
        <v>3021</v>
      </c>
      <c r="H5099" s="198">
        <v>3.52</v>
      </c>
      <c r="I5099" s="199"/>
      <c r="L5099" s="195"/>
      <c r="M5099" s="200"/>
      <c r="N5099" s="201"/>
      <c r="O5099" s="201"/>
      <c r="P5099" s="201"/>
      <c r="Q5099" s="201"/>
      <c r="R5099" s="201"/>
      <c r="S5099" s="201"/>
      <c r="T5099" s="202"/>
      <c r="AT5099" s="196" t="s">
        <v>177</v>
      </c>
      <c r="AU5099" s="196" t="s">
        <v>84</v>
      </c>
      <c r="AV5099" s="14" t="s">
        <v>86</v>
      </c>
      <c r="AW5099" s="14" t="s">
        <v>34</v>
      </c>
      <c r="AX5099" s="14" t="s">
        <v>77</v>
      </c>
      <c r="AY5099" s="196" t="s">
        <v>164</v>
      </c>
    </row>
    <row r="5100" spans="2:51" s="13" customFormat="1" x14ac:dyDescent="0.2">
      <c r="B5100" s="188"/>
      <c r="D5100" s="183" t="s">
        <v>177</v>
      </c>
      <c r="E5100" s="189" t="s">
        <v>1</v>
      </c>
      <c r="F5100" s="190" t="s">
        <v>2906</v>
      </c>
      <c r="H5100" s="189" t="s">
        <v>1</v>
      </c>
      <c r="I5100" s="191"/>
      <c r="L5100" s="188"/>
      <c r="M5100" s="192"/>
      <c r="N5100" s="193"/>
      <c r="O5100" s="193"/>
      <c r="P5100" s="193"/>
      <c r="Q5100" s="193"/>
      <c r="R5100" s="193"/>
      <c r="S5100" s="193"/>
      <c r="T5100" s="194"/>
      <c r="AT5100" s="189" t="s">
        <v>177</v>
      </c>
      <c r="AU5100" s="189" t="s">
        <v>84</v>
      </c>
      <c r="AV5100" s="13" t="s">
        <v>84</v>
      </c>
      <c r="AW5100" s="13" t="s">
        <v>34</v>
      </c>
      <c r="AX5100" s="13" t="s">
        <v>77</v>
      </c>
      <c r="AY5100" s="189" t="s">
        <v>164</v>
      </c>
    </row>
    <row r="5101" spans="2:51" s="14" customFormat="1" x14ac:dyDescent="0.2">
      <c r="B5101" s="195"/>
      <c r="D5101" s="183" t="s">
        <v>177</v>
      </c>
      <c r="E5101" s="196" t="s">
        <v>1</v>
      </c>
      <c r="F5101" s="197" t="s">
        <v>3022</v>
      </c>
      <c r="H5101" s="198">
        <v>3.1520000000000001</v>
      </c>
      <c r="I5101" s="199"/>
      <c r="L5101" s="195"/>
      <c r="M5101" s="200"/>
      <c r="N5101" s="201"/>
      <c r="O5101" s="201"/>
      <c r="P5101" s="201"/>
      <c r="Q5101" s="201"/>
      <c r="R5101" s="201"/>
      <c r="S5101" s="201"/>
      <c r="T5101" s="202"/>
      <c r="AT5101" s="196" t="s">
        <v>177</v>
      </c>
      <c r="AU5101" s="196" t="s">
        <v>84</v>
      </c>
      <c r="AV5101" s="14" t="s">
        <v>86</v>
      </c>
      <c r="AW5101" s="14" t="s">
        <v>34</v>
      </c>
      <c r="AX5101" s="14" t="s">
        <v>77</v>
      </c>
      <c r="AY5101" s="196" t="s">
        <v>164</v>
      </c>
    </row>
    <row r="5102" spans="2:51" s="13" customFormat="1" x14ac:dyDescent="0.2">
      <c r="B5102" s="188"/>
      <c r="D5102" s="183" t="s">
        <v>177</v>
      </c>
      <c r="E5102" s="189" t="s">
        <v>1</v>
      </c>
      <c r="F5102" s="190" t="s">
        <v>2908</v>
      </c>
      <c r="H5102" s="189" t="s">
        <v>1</v>
      </c>
      <c r="I5102" s="191"/>
      <c r="L5102" s="188"/>
      <c r="M5102" s="192"/>
      <c r="N5102" s="193"/>
      <c r="O5102" s="193"/>
      <c r="P5102" s="193"/>
      <c r="Q5102" s="193"/>
      <c r="R5102" s="193"/>
      <c r="S5102" s="193"/>
      <c r="T5102" s="194"/>
      <c r="AT5102" s="189" t="s">
        <v>177</v>
      </c>
      <c r="AU5102" s="189" t="s">
        <v>84</v>
      </c>
      <c r="AV5102" s="13" t="s">
        <v>84</v>
      </c>
      <c r="AW5102" s="13" t="s">
        <v>34</v>
      </c>
      <c r="AX5102" s="13" t="s">
        <v>77</v>
      </c>
      <c r="AY5102" s="189" t="s">
        <v>164</v>
      </c>
    </row>
    <row r="5103" spans="2:51" s="14" customFormat="1" x14ac:dyDescent="0.2">
      <c r="B5103" s="195"/>
      <c r="D5103" s="183" t="s">
        <v>177</v>
      </c>
      <c r="E5103" s="196" t="s">
        <v>1</v>
      </c>
      <c r="F5103" s="197" t="s">
        <v>3021</v>
      </c>
      <c r="H5103" s="198">
        <v>3.52</v>
      </c>
      <c r="I5103" s="199"/>
      <c r="L5103" s="195"/>
      <c r="M5103" s="200"/>
      <c r="N5103" s="201"/>
      <c r="O5103" s="201"/>
      <c r="P5103" s="201"/>
      <c r="Q5103" s="201"/>
      <c r="R5103" s="201"/>
      <c r="S5103" s="201"/>
      <c r="T5103" s="202"/>
      <c r="AT5103" s="196" t="s">
        <v>177</v>
      </c>
      <c r="AU5103" s="196" t="s">
        <v>84</v>
      </c>
      <c r="AV5103" s="14" t="s">
        <v>86</v>
      </c>
      <c r="AW5103" s="14" t="s">
        <v>34</v>
      </c>
      <c r="AX5103" s="14" t="s">
        <v>77</v>
      </c>
      <c r="AY5103" s="196" t="s">
        <v>164</v>
      </c>
    </row>
    <row r="5104" spans="2:51" s="13" customFormat="1" x14ac:dyDescent="0.2">
      <c r="B5104" s="188"/>
      <c r="D5104" s="183" t="s">
        <v>177</v>
      </c>
      <c r="E5104" s="189" t="s">
        <v>1</v>
      </c>
      <c r="F5104" s="190" t="s">
        <v>2909</v>
      </c>
      <c r="H5104" s="189" t="s">
        <v>1</v>
      </c>
      <c r="I5104" s="191"/>
      <c r="L5104" s="188"/>
      <c r="M5104" s="192"/>
      <c r="N5104" s="193"/>
      <c r="O5104" s="193"/>
      <c r="P5104" s="193"/>
      <c r="Q5104" s="193"/>
      <c r="R5104" s="193"/>
      <c r="S5104" s="193"/>
      <c r="T5104" s="194"/>
      <c r="AT5104" s="189" t="s">
        <v>177</v>
      </c>
      <c r="AU5104" s="189" t="s">
        <v>84</v>
      </c>
      <c r="AV5104" s="13" t="s">
        <v>84</v>
      </c>
      <c r="AW5104" s="13" t="s">
        <v>34</v>
      </c>
      <c r="AX5104" s="13" t="s">
        <v>77</v>
      </c>
      <c r="AY5104" s="189" t="s">
        <v>164</v>
      </c>
    </row>
    <row r="5105" spans="2:51" s="14" customFormat="1" x14ac:dyDescent="0.2">
      <c r="B5105" s="195"/>
      <c r="D5105" s="183" t="s">
        <v>177</v>
      </c>
      <c r="E5105" s="196" t="s">
        <v>1</v>
      </c>
      <c r="F5105" s="197" t="s">
        <v>3023</v>
      </c>
      <c r="H5105" s="198">
        <v>21.707000000000001</v>
      </c>
      <c r="I5105" s="199"/>
      <c r="L5105" s="195"/>
      <c r="M5105" s="200"/>
      <c r="N5105" s="201"/>
      <c r="O5105" s="201"/>
      <c r="P5105" s="201"/>
      <c r="Q5105" s="201"/>
      <c r="R5105" s="201"/>
      <c r="S5105" s="201"/>
      <c r="T5105" s="202"/>
      <c r="AT5105" s="196" t="s">
        <v>177</v>
      </c>
      <c r="AU5105" s="196" t="s">
        <v>84</v>
      </c>
      <c r="AV5105" s="14" t="s">
        <v>86</v>
      </c>
      <c r="AW5105" s="14" t="s">
        <v>34</v>
      </c>
      <c r="AX5105" s="14" t="s">
        <v>77</v>
      </c>
      <c r="AY5105" s="196" t="s">
        <v>164</v>
      </c>
    </row>
    <row r="5106" spans="2:51" s="13" customFormat="1" x14ac:dyDescent="0.2">
      <c r="B5106" s="188"/>
      <c r="D5106" s="183" t="s">
        <v>177</v>
      </c>
      <c r="E5106" s="189" t="s">
        <v>1</v>
      </c>
      <c r="F5106" s="190" t="s">
        <v>2911</v>
      </c>
      <c r="H5106" s="189" t="s">
        <v>1</v>
      </c>
      <c r="I5106" s="191"/>
      <c r="L5106" s="188"/>
      <c r="M5106" s="192"/>
      <c r="N5106" s="193"/>
      <c r="O5106" s="193"/>
      <c r="P5106" s="193"/>
      <c r="Q5106" s="193"/>
      <c r="R5106" s="193"/>
      <c r="S5106" s="193"/>
      <c r="T5106" s="194"/>
      <c r="AT5106" s="189" t="s">
        <v>177</v>
      </c>
      <c r="AU5106" s="189" t="s">
        <v>84</v>
      </c>
      <c r="AV5106" s="13" t="s">
        <v>84</v>
      </c>
      <c r="AW5106" s="13" t="s">
        <v>34</v>
      </c>
      <c r="AX5106" s="13" t="s">
        <v>77</v>
      </c>
      <c r="AY5106" s="189" t="s">
        <v>164</v>
      </c>
    </row>
    <row r="5107" spans="2:51" s="14" customFormat="1" x14ac:dyDescent="0.2">
      <c r="B5107" s="195"/>
      <c r="D5107" s="183" t="s">
        <v>177</v>
      </c>
      <c r="E5107" s="196" t="s">
        <v>1</v>
      </c>
      <c r="F5107" s="197" t="s">
        <v>3024</v>
      </c>
      <c r="H5107" s="198">
        <v>5.46</v>
      </c>
      <c r="I5107" s="199"/>
      <c r="L5107" s="195"/>
      <c r="M5107" s="200"/>
      <c r="N5107" s="201"/>
      <c r="O5107" s="201"/>
      <c r="P5107" s="201"/>
      <c r="Q5107" s="201"/>
      <c r="R5107" s="201"/>
      <c r="S5107" s="201"/>
      <c r="T5107" s="202"/>
      <c r="AT5107" s="196" t="s">
        <v>177</v>
      </c>
      <c r="AU5107" s="196" t="s">
        <v>84</v>
      </c>
      <c r="AV5107" s="14" t="s">
        <v>86</v>
      </c>
      <c r="AW5107" s="14" t="s">
        <v>34</v>
      </c>
      <c r="AX5107" s="14" t="s">
        <v>77</v>
      </c>
      <c r="AY5107" s="196" t="s">
        <v>164</v>
      </c>
    </row>
    <row r="5108" spans="2:51" s="16" customFormat="1" x14ac:dyDescent="0.2">
      <c r="B5108" s="215"/>
      <c r="D5108" s="183" t="s">
        <v>177</v>
      </c>
      <c r="E5108" s="216" t="s">
        <v>1</v>
      </c>
      <c r="F5108" s="217" t="s">
        <v>235</v>
      </c>
      <c r="H5108" s="218">
        <v>60.555</v>
      </c>
      <c r="I5108" s="219"/>
      <c r="L5108" s="215"/>
      <c r="M5108" s="220"/>
      <c r="N5108" s="221"/>
      <c r="O5108" s="221"/>
      <c r="P5108" s="221"/>
      <c r="Q5108" s="221"/>
      <c r="R5108" s="221"/>
      <c r="S5108" s="221"/>
      <c r="T5108" s="222"/>
      <c r="AT5108" s="216" t="s">
        <v>177</v>
      </c>
      <c r="AU5108" s="216" t="s">
        <v>84</v>
      </c>
      <c r="AV5108" s="16" t="s">
        <v>236</v>
      </c>
      <c r="AW5108" s="16" t="s">
        <v>34</v>
      </c>
      <c r="AX5108" s="16" t="s">
        <v>77</v>
      </c>
      <c r="AY5108" s="216" t="s">
        <v>164</v>
      </c>
    </row>
    <row r="5109" spans="2:51" s="13" customFormat="1" x14ac:dyDescent="0.2">
      <c r="B5109" s="188"/>
      <c r="D5109" s="183" t="s">
        <v>177</v>
      </c>
      <c r="E5109" s="189" t="s">
        <v>1</v>
      </c>
      <c r="F5109" s="190" t="s">
        <v>2913</v>
      </c>
      <c r="H5109" s="189" t="s">
        <v>1</v>
      </c>
      <c r="I5109" s="191"/>
      <c r="L5109" s="188"/>
      <c r="M5109" s="192"/>
      <c r="N5109" s="193"/>
      <c r="O5109" s="193"/>
      <c r="P5109" s="193"/>
      <c r="Q5109" s="193"/>
      <c r="R5109" s="193"/>
      <c r="S5109" s="193"/>
      <c r="T5109" s="194"/>
      <c r="AT5109" s="189" t="s">
        <v>177</v>
      </c>
      <c r="AU5109" s="189" t="s">
        <v>84</v>
      </c>
      <c r="AV5109" s="13" t="s">
        <v>84</v>
      </c>
      <c r="AW5109" s="13" t="s">
        <v>34</v>
      </c>
      <c r="AX5109" s="13" t="s">
        <v>77</v>
      </c>
      <c r="AY5109" s="189" t="s">
        <v>164</v>
      </c>
    </row>
    <row r="5110" spans="2:51" s="13" customFormat="1" x14ac:dyDescent="0.2">
      <c r="B5110" s="188"/>
      <c r="D5110" s="183" t="s">
        <v>177</v>
      </c>
      <c r="E5110" s="189" t="s">
        <v>1</v>
      </c>
      <c r="F5110" s="190" t="s">
        <v>2914</v>
      </c>
      <c r="H5110" s="189" t="s">
        <v>1</v>
      </c>
      <c r="I5110" s="191"/>
      <c r="L5110" s="188"/>
      <c r="M5110" s="192"/>
      <c r="N5110" s="193"/>
      <c r="O5110" s="193"/>
      <c r="P5110" s="193"/>
      <c r="Q5110" s="193"/>
      <c r="R5110" s="193"/>
      <c r="S5110" s="193"/>
      <c r="T5110" s="194"/>
      <c r="AT5110" s="189" t="s">
        <v>177</v>
      </c>
      <c r="AU5110" s="189" t="s">
        <v>84</v>
      </c>
      <c r="AV5110" s="13" t="s">
        <v>84</v>
      </c>
      <c r="AW5110" s="13" t="s">
        <v>34</v>
      </c>
      <c r="AX5110" s="13" t="s">
        <v>77</v>
      </c>
      <c r="AY5110" s="189" t="s">
        <v>164</v>
      </c>
    </row>
    <row r="5111" spans="2:51" s="14" customFormat="1" x14ac:dyDescent="0.2">
      <c r="B5111" s="195"/>
      <c r="D5111" s="183" t="s">
        <v>177</v>
      </c>
      <c r="E5111" s="196" t="s">
        <v>1</v>
      </c>
      <c r="F5111" s="197" t="s">
        <v>3025</v>
      </c>
      <c r="H5111" s="198">
        <v>1.462</v>
      </c>
      <c r="I5111" s="199"/>
      <c r="L5111" s="195"/>
      <c r="M5111" s="200"/>
      <c r="N5111" s="201"/>
      <c r="O5111" s="201"/>
      <c r="P5111" s="201"/>
      <c r="Q5111" s="201"/>
      <c r="R5111" s="201"/>
      <c r="S5111" s="201"/>
      <c r="T5111" s="202"/>
      <c r="AT5111" s="196" t="s">
        <v>177</v>
      </c>
      <c r="AU5111" s="196" t="s">
        <v>84</v>
      </c>
      <c r="AV5111" s="14" t="s">
        <v>86</v>
      </c>
      <c r="AW5111" s="14" t="s">
        <v>34</v>
      </c>
      <c r="AX5111" s="14" t="s">
        <v>77</v>
      </c>
      <c r="AY5111" s="196" t="s">
        <v>164</v>
      </c>
    </row>
    <row r="5112" spans="2:51" s="16" customFormat="1" x14ac:dyDescent="0.2">
      <c r="B5112" s="215"/>
      <c r="D5112" s="183" t="s">
        <v>177</v>
      </c>
      <c r="E5112" s="216" t="s">
        <v>1</v>
      </c>
      <c r="F5112" s="217" t="s">
        <v>235</v>
      </c>
      <c r="H5112" s="218">
        <v>1.462</v>
      </c>
      <c r="I5112" s="219"/>
      <c r="L5112" s="215"/>
      <c r="M5112" s="220"/>
      <c r="N5112" s="221"/>
      <c r="O5112" s="221"/>
      <c r="P5112" s="221"/>
      <c r="Q5112" s="221"/>
      <c r="R5112" s="221"/>
      <c r="S5112" s="221"/>
      <c r="T5112" s="222"/>
      <c r="AT5112" s="216" t="s">
        <v>177</v>
      </c>
      <c r="AU5112" s="216" t="s">
        <v>84</v>
      </c>
      <c r="AV5112" s="16" t="s">
        <v>236</v>
      </c>
      <c r="AW5112" s="16" t="s">
        <v>34</v>
      </c>
      <c r="AX5112" s="16" t="s">
        <v>77</v>
      </c>
      <c r="AY5112" s="216" t="s">
        <v>164</v>
      </c>
    </row>
    <row r="5113" spans="2:51" s="13" customFormat="1" x14ac:dyDescent="0.2">
      <c r="B5113" s="188"/>
      <c r="D5113" s="183" t="s">
        <v>177</v>
      </c>
      <c r="E5113" s="189" t="s">
        <v>1</v>
      </c>
      <c r="F5113" s="190" t="s">
        <v>2916</v>
      </c>
      <c r="H5113" s="189" t="s">
        <v>1</v>
      </c>
      <c r="I5113" s="191"/>
      <c r="L5113" s="188"/>
      <c r="M5113" s="192"/>
      <c r="N5113" s="193"/>
      <c r="O5113" s="193"/>
      <c r="P5113" s="193"/>
      <c r="Q5113" s="193"/>
      <c r="R5113" s="193"/>
      <c r="S5113" s="193"/>
      <c r="T5113" s="194"/>
      <c r="AT5113" s="189" t="s">
        <v>177</v>
      </c>
      <c r="AU5113" s="189" t="s">
        <v>84</v>
      </c>
      <c r="AV5113" s="13" t="s">
        <v>84</v>
      </c>
      <c r="AW5113" s="13" t="s">
        <v>34</v>
      </c>
      <c r="AX5113" s="13" t="s">
        <v>77</v>
      </c>
      <c r="AY5113" s="189" t="s">
        <v>164</v>
      </c>
    </row>
    <row r="5114" spans="2:51" s="13" customFormat="1" x14ac:dyDescent="0.2">
      <c r="B5114" s="188"/>
      <c r="D5114" s="183" t="s">
        <v>177</v>
      </c>
      <c r="E5114" s="189" t="s">
        <v>1</v>
      </c>
      <c r="F5114" s="190" t="s">
        <v>2917</v>
      </c>
      <c r="H5114" s="189" t="s">
        <v>1</v>
      </c>
      <c r="I5114" s="191"/>
      <c r="L5114" s="188"/>
      <c r="M5114" s="192"/>
      <c r="N5114" s="193"/>
      <c r="O5114" s="193"/>
      <c r="P5114" s="193"/>
      <c r="Q5114" s="193"/>
      <c r="R5114" s="193"/>
      <c r="S5114" s="193"/>
      <c r="T5114" s="194"/>
      <c r="AT5114" s="189" t="s">
        <v>177</v>
      </c>
      <c r="AU5114" s="189" t="s">
        <v>84</v>
      </c>
      <c r="AV5114" s="13" t="s">
        <v>84</v>
      </c>
      <c r="AW5114" s="13" t="s">
        <v>34</v>
      </c>
      <c r="AX5114" s="13" t="s">
        <v>77</v>
      </c>
      <c r="AY5114" s="189" t="s">
        <v>164</v>
      </c>
    </row>
    <row r="5115" spans="2:51" s="13" customFormat="1" x14ac:dyDescent="0.2">
      <c r="B5115" s="188"/>
      <c r="D5115" s="183" t="s">
        <v>177</v>
      </c>
      <c r="E5115" s="189" t="s">
        <v>1</v>
      </c>
      <c r="F5115" s="190" t="s">
        <v>2918</v>
      </c>
      <c r="H5115" s="189" t="s">
        <v>1</v>
      </c>
      <c r="I5115" s="191"/>
      <c r="L5115" s="188"/>
      <c r="M5115" s="192"/>
      <c r="N5115" s="193"/>
      <c r="O5115" s="193"/>
      <c r="P5115" s="193"/>
      <c r="Q5115" s="193"/>
      <c r="R5115" s="193"/>
      <c r="S5115" s="193"/>
      <c r="T5115" s="194"/>
      <c r="AT5115" s="189" t="s">
        <v>177</v>
      </c>
      <c r="AU5115" s="189" t="s">
        <v>84</v>
      </c>
      <c r="AV5115" s="13" t="s">
        <v>84</v>
      </c>
      <c r="AW5115" s="13" t="s">
        <v>34</v>
      </c>
      <c r="AX5115" s="13" t="s">
        <v>77</v>
      </c>
      <c r="AY5115" s="189" t="s">
        <v>164</v>
      </c>
    </row>
    <row r="5116" spans="2:51" s="13" customFormat="1" x14ac:dyDescent="0.2">
      <c r="B5116" s="188"/>
      <c r="D5116" s="183" t="s">
        <v>177</v>
      </c>
      <c r="E5116" s="189" t="s">
        <v>1</v>
      </c>
      <c r="F5116" s="190" t="s">
        <v>2919</v>
      </c>
      <c r="H5116" s="189" t="s">
        <v>1</v>
      </c>
      <c r="I5116" s="191"/>
      <c r="L5116" s="188"/>
      <c r="M5116" s="192"/>
      <c r="N5116" s="193"/>
      <c r="O5116" s="193"/>
      <c r="P5116" s="193"/>
      <c r="Q5116" s="193"/>
      <c r="R5116" s="193"/>
      <c r="S5116" s="193"/>
      <c r="T5116" s="194"/>
      <c r="AT5116" s="189" t="s">
        <v>177</v>
      </c>
      <c r="AU5116" s="189" t="s">
        <v>84</v>
      </c>
      <c r="AV5116" s="13" t="s">
        <v>84</v>
      </c>
      <c r="AW5116" s="13" t="s">
        <v>34</v>
      </c>
      <c r="AX5116" s="13" t="s">
        <v>77</v>
      </c>
      <c r="AY5116" s="189" t="s">
        <v>164</v>
      </c>
    </row>
    <row r="5117" spans="2:51" s="14" customFormat="1" x14ac:dyDescent="0.2">
      <c r="B5117" s="195"/>
      <c r="D5117" s="183" t="s">
        <v>177</v>
      </c>
      <c r="E5117" s="196" t="s">
        <v>1</v>
      </c>
      <c r="F5117" s="197" t="s">
        <v>3026</v>
      </c>
      <c r="H5117" s="198">
        <v>7.1550000000000002</v>
      </c>
      <c r="I5117" s="199"/>
      <c r="L5117" s="195"/>
      <c r="M5117" s="200"/>
      <c r="N5117" s="201"/>
      <c r="O5117" s="201"/>
      <c r="P5117" s="201"/>
      <c r="Q5117" s="201"/>
      <c r="R5117" s="201"/>
      <c r="S5117" s="201"/>
      <c r="T5117" s="202"/>
      <c r="AT5117" s="196" t="s">
        <v>177</v>
      </c>
      <c r="AU5117" s="196" t="s">
        <v>84</v>
      </c>
      <c r="AV5117" s="14" t="s">
        <v>86</v>
      </c>
      <c r="AW5117" s="14" t="s">
        <v>34</v>
      </c>
      <c r="AX5117" s="14" t="s">
        <v>77</v>
      </c>
      <c r="AY5117" s="196" t="s">
        <v>164</v>
      </c>
    </row>
    <row r="5118" spans="2:51" s="16" customFormat="1" x14ac:dyDescent="0.2">
      <c r="B5118" s="215"/>
      <c r="D5118" s="183" t="s">
        <v>177</v>
      </c>
      <c r="E5118" s="216" t="s">
        <v>1</v>
      </c>
      <c r="F5118" s="217" t="s">
        <v>235</v>
      </c>
      <c r="H5118" s="218">
        <v>7.1550000000000002</v>
      </c>
      <c r="I5118" s="219"/>
      <c r="L5118" s="215"/>
      <c r="M5118" s="220"/>
      <c r="N5118" s="221"/>
      <c r="O5118" s="221"/>
      <c r="P5118" s="221"/>
      <c r="Q5118" s="221"/>
      <c r="R5118" s="221"/>
      <c r="S5118" s="221"/>
      <c r="T5118" s="222"/>
      <c r="AT5118" s="216" t="s">
        <v>177</v>
      </c>
      <c r="AU5118" s="216" t="s">
        <v>84</v>
      </c>
      <c r="AV5118" s="16" t="s">
        <v>236</v>
      </c>
      <c r="AW5118" s="16" t="s">
        <v>34</v>
      </c>
      <c r="AX5118" s="16" t="s">
        <v>77</v>
      </c>
      <c r="AY5118" s="216" t="s">
        <v>164</v>
      </c>
    </row>
    <row r="5119" spans="2:51" s="13" customFormat="1" x14ac:dyDescent="0.2">
      <c r="B5119" s="188"/>
      <c r="D5119" s="183" t="s">
        <v>177</v>
      </c>
      <c r="E5119" s="189" t="s">
        <v>1</v>
      </c>
      <c r="F5119" s="190" t="s">
        <v>2921</v>
      </c>
      <c r="H5119" s="189" t="s">
        <v>1</v>
      </c>
      <c r="I5119" s="191"/>
      <c r="L5119" s="188"/>
      <c r="M5119" s="192"/>
      <c r="N5119" s="193"/>
      <c r="O5119" s="193"/>
      <c r="P5119" s="193"/>
      <c r="Q5119" s="193"/>
      <c r="R5119" s="193"/>
      <c r="S5119" s="193"/>
      <c r="T5119" s="194"/>
      <c r="AT5119" s="189" t="s">
        <v>177</v>
      </c>
      <c r="AU5119" s="189" t="s">
        <v>84</v>
      </c>
      <c r="AV5119" s="13" t="s">
        <v>84</v>
      </c>
      <c r="AW5119" s="13" t="s">
        <v>34</v>
      </c>
      <c r="AX5119" s="13" t="s">
        <v>77</v>
      </c>
      <c r="AY5119" s="189" t="s">
        <v>164</v>
      </c>
    </row>
    <row r="5120" spans="2:51" s="13" customFormat="1" x14ac:dyDescent="0.2">
      <c r="B5120" s="188"/>
      <c r="D5120" s="183" t="s">
        <v>177</v>
      </c>
      <c r="E5120" s="189" t="s">
        <v>1</v>
      </c>
      <c r="F5120" s="190" t="s">
        <v>2922</v>
      </c>
      <c r="H5120" s="189" t="s">
        <v>1</v>
      </c>
      <c r="I5120" s="191"/>
      <c r="L5120" s="188"/>
      <c r="M5120" s="192"/>
      <c r="N5120" s="193"/>
      <c r="O5120" s="193"/>
      <c r="P5120" s="193"/>
      <c r="Q5120" s="193"/>
      <c r="R5120" s="193"/>
      <c r="S5120" s="193"/>
      <c r="T5120" s="194"/>
      <c r="AT5120" s="189" t="s">
        <v>177</v>
      </c>
      <c r="AU5120" s="189" t="s">
        <v>84</v>
      </c>
      <c r="AV5120" s="13" t="s">
        <v>84</v>
      </c>
      <c r="AW5120" s="13" t="s">
        <v>34</v>
      </c>
      <c r="AX5120" s="13" t="s">
        <v>77</v>
      </c>
      <c r="AY5120" s="189" t="s">
        <v>164</v>
      </c>
    </row>
    <row r="5121" spans="2:51" s="14" customFormat="1" x14ac:dyDescent="0.2">
      <c r="B5121" s="195"/>
      <c r="D5121" s="183" t="s">
        <v>177</v>
      </c>
      <c r="E5121" s="196" t="s">
        <v>1</v>
      </c>
      <c r="F5121" s="197" t="s">
        <v>3027</v>
      </c>
      <c r="H5121" s="198">
        <v>1.708</v>
      </c>
      <c r="I5121" s="199"/>
      <c r="L5121" s="195"/>
      <c r="M5121" s="200"/>
      <c r="N5121" s="201"/>
      <c r="O5121" s="201"/>
      <c r="P5121" s="201"/>
      <c r="Q5121" s="201"/>
      <c r="R5121" s="201"/>
      <c r="S5121" s="201"/>
      <c r="T5121" s="202"/>
      <c r="AT5121" s="196" t="s">
        <v>177</v>
      </c>
      <c r="AU5121" s="196" t="s">
        <v>84</v>
      </c>
      <c r="AV5121" s="14" t="s">
        <v>86</v>
      </c>
      <c r="AW5121" s="14" t="s">
        <v>34</v>
      </c>
      <c r="AX5121" s="14" t="s">
        <v>77</v>
      </c>
      <c r="AY5121" s="196" t="s">
        <v>164</v>
      </c>
    </row>
    <row r="5122" spans="2:51" s="16" customFormat="1" x14ac:dyDescent="0.2">
      <c r="B5122" s="215"/>
      <c r="D5122" s="183" t="s">
        <v>177</v>
      </c>
      <c r="E5122" s="216" t="s">
        <v>1</v>
      </c>
      <c r="F5122" s="217" t="s">
        <v>235</v>
      </c>
      <c r="H5122" s="218">
        <v>1.708</v>
      </c>
      <c r="I5122" s="219"/>
      <c r="L5122" s="215"/>
      <c r="M5122" s="220"/>
      <c r="N5122" s="221"/>
      <c r="O5122" s="221"/>
      <c r="P5122" s="221"/>
      <c r="Q5122" s="221"/>
      <c r="R5122" s="221"/>
      <c r="S5122" s="221"/>
      <c r="T5122" s="222"/>
      <c r="AT5122" s="216" t="s">
        <v>177</v>
      </c>
      <c r="AU5122" s="216" t="s">
        <v>84</v>
      </c>
      <c r="AV5122" s="16" t="s">
        <v>236</v>
      </c>
      <c r="AW5122" s="16" t="s">
        <v>34</v>
      </c>
      <c r="AX5122" s="16" t="s">
        <v>77</v>
      </c>
      <c r="AY5122" s="216" t="s">
        <v>164</v>
      </c>
    </row>
    <row r="5123" spans="2:51" s="13" customFormat="1" x14ac:dyDescent="0.2">
      <c r="B5123" s="188"/>
      <c r="D5123" s="183" t="s">
        <v>177</v>
      </c>
      <c r="E5123" s="189" t="s">
        <v>1</v>
      </c>
      <c r="F5123" s="190" t="s">
        <v>2803</v>
      </c>
      <c r="H5123" s="189" t="s">
        <v>1</v>
      </c>
      <c r="I5123" s="191"/>
      <c r="L5123" s="188"/>
      <c r="M5123" s="192"/>
      <c r="N5123" s="193"/>
      <c r="O5123" s="193"/>
      <c r="P5123" s="193"/>
      <c r="Q5123" s="193"/>
      <c r="R5123" s="193"/>
      <c r="S5123" s="193"/>
      <c r="T5123" s="194"/>
      <c r="AT5123" s="189" t="s">
        <v>177</v>
      </c>
      <c r="AU5123" s="189" t="s">
        <v>84</v>
      </c>
      <c r="AV5123" s="13" t="s">
        <v>84</v>
      </c>
      <c r="AW5123" s="13" t="s">
        <v>34</v>
      </c>
      <c r="AX5123" s="13" t="s">
        <v>77</v>
      </c>
      <c r="AY5123" s="189" t="s">
        <v>164</v>
      </c>
    </row>
    <row r="5124" spans="2:51" s="13" customFormat="1" x14ac:dyDescent="0.2">
      <c r="B5124" s="188"/>
      <c r="D5124" s="183" t="s">
        <v>177</v>
      </c>
      <c r="E5124" s="189" t="s">
        <v>1</v>
      </c>
      <c r="F5124" s="190" t="s">
        <v>2924</v>
      </c>
      <c r="H5124" s="189" t="s">
        <v>1</v>
      </c>
      <c r="I5124" s="191"/>
      <c r="L5124" s="188"/>
      <c r="M5124" s="192"/>
      <c r="N5124" s="193"/>
      <c r="O5124" s="193"/>
      <c r="P5124" s="193"/>
      <c r="Q5124" s="193"/>
      <c r="R5124" s="193"/>
      <c r="S5124" s="193"/>
      <c r="T5124" s="194"/>
      <c r="AT5124" s="189" t="s">
        <v>177</v>
      </c>
      <c r="AU5124" s="189" t="s">
        <v>84</v>
      </c>
      <c r="AV5124" s="13" t="s">
        <v>84</v>
      </c>
      <c r="AW5124" s="13" t="s">
        <v>34</v>
      </c>
      <c r="AX5124" s="13" t="s">
        <v>77</v>
      </c>
      <c r="AY5124" s="189" t="s">
        <v>164</v>
      </c>
    </row>
    <row r="5125" spans="2:51" s="13" customFormat="1" x14ac:dyDescent="0.2">
      <c r="B5125" s="188"/>
      <c r="D5125" s="183" t="s">
        <v>177</v>
      </c>
      <c r="E5125" s="189" t="s">
        <v>1</v>
      </c>
      <c r="F5125" s="190" t="s">
        <v>2805</v>
      </c>
      <c r="H5125" s="189" t="s">
        <v>1</v>
      </c>
      <c r="I5125" s="191"/>
      <c r="L5125" s="188"/>
      <c r="M5125" s="192"/>
      <c r="N5125" s="193"/>
      <c r="O5125" s="193"/>
      <c r="P5125" s="193"/>
      <c r="Q5125" s="193"/>
      <c r="R5125" s="193"/>
      <c r="S5125" s="193"/>
      <c r="T5125" s="194"/>
      <c r="AT5125" s="189" t="s">
        <v>177</v>
      </c>
      <c r="AU5125" s="189" t="s">
        <v>84</v>
      </c>
      <c r="AV5125" s="13" t="s">
        <v>84</v>
      </c>
      <c r="AW5125" s="13" t="s">
        <v>34</v>
      </c>
      <c r="AX5125" s="13" t="s">
        <v>77</v>
      </c>
      <c r="AY5125" s="189" t="s">
        <v>164</v>
      </c>
    </row>
    <row r="5126" spans="2:51" s="14" customFormat="1" x14ac:dyDescent="0.2">
      <c r="B5126" s="195"/>
      <c r="D5126" s="183" t="s">
        <v>177</v>
      </c>
      <c r="E5126" s="196" t="s">
        <v>1</v>
      </c>
      <c r="F5126" s="197" t="s">
        <v>3028</v>
      </c>
      <c r="H5126" s="198">
        <v>43.223999999999997</v>
      </c>
      <c r="I5126" s="199"/>
      <c r="L5126" s="195"/>
      <c r="M5126" s="200"/>
      <c r="N5126" s="201"/>
      <c r="O5126" s="201"/>
      <c r="P5126" s="201"/>
      <c r="Q5126" s="201"/>
      <c r="R5126" s="201"/>
      <c r="S5126" s="201"/>
      <c r="T5126" s="202"/>
      <c r="AT5126" s="196" t="s">
        <v>177</v>
      </c>
      <c r="AU5126" s="196" t="s">
        <v>84</v>
      </c>
      <c r="AV5126" s="14" t="s">
        <v>86</v>
      </c>
      <c r="AW5126" s="14" t="s">
        <v>34</v>
      </c>
      <c r="AX5126" s="14" t="s">
        <v>77</v>
      </c>
      <c r="AY5126" s="196" t="s">
        <v>164</v>
      </c>
    </row>
    <row r="5127" spans="2:51" s="13" customFormat="1" x14ac:dyDescent="0.2">
      <c r="B5127" s="188"/>
      <c r="D5127" s="183" t="s">
        <v>177</v>
      </c>
      <c r="E5127" s="189" t="s">
        <v>1</v>
      </c>
      <c r="F5127" s="190" t="s">
        <v>2926</v>
      </c>
      <c r="H5127" s="189" t="s">
        <v>1</v>
      </c>
      <c r="I5127" s="191"/>
      <c r="L5127" s="188"/>
      <c r="M5127" s="192"/>
      <c r="N5127" s="193"/>
      <c r="O5127" s="193"/>
      <c r="P5127" s="193"/>
      <c r="Q5127" s="193"/>
      <c r="R5127" s="193"/>
      <c r="S5127" s="193"/>
      <c r="T5127" s="194"/>
      <c r="AT5127" s="189" t="s">
        <v>177</v>
      </c>
      <c r="AU5127" s="189" t="s">
        <v>84</v>
      </c>
      <c r="AV5127" s="13" t="s">
        <v>84</v>
      </c>
      <c r="AW5127" s="13" t="s">
        <v>34</v>
      </c>
      <c r="AX5127" s="13" t="s">
        <v>77</v>
      </c>
      <c r="AY5127" s="189" t="s">
        <v>164</v>
      </c>
    </row>
    <row r="5128" spans="2:51" s="14" customFormat="1" x14ac:dyDescent="0.2">
      <c r="B5128" s="195"/>
      <c r="D5128" s="183" t="s">
        <v>177</v>
      </c>
      <c r="E5128" s="196" t="s">
        <v>1</v>
      </c>
      <c r="F5128" s="197" t="s">
        <v>3029</v>
      </c>
      <c r="H5128" s="198">
        <v>13.324999999999999</v>
      </c>
      <c r="I5128" s="199"/>
      <c r="L5128" s="195"/>
      <c r="M5128" s="200"/>
      <c r="N5128" s="201"/>
      <c r="O5128" s="201"/>
      <c r="P5128" s="201"/>
      <c r="Q5128" s="201"/>
      <c r="R5128" s="201"/>
      <c r="S5128" s="201"/>
      <c r="T5128" s="202"/>
      <c r="AT5128" s="196" t="s">
        <v>177</v>
      </c>
      <c r="AU5128" s="196" t="s">
        <v>84</v>
      </c>
      <c r="AV5128" s="14" t="s">
        <v>86</v>
      </c>
      <c r="AW5128" s="14" t="s">
        <v>34</v>
      </c>
      <c r="AX5128" s="14" t="s">
        <v>77</v>
      </c>
      <c r="AY5128" s="196" t="s">
        <v>164</v>
      </c>
    </row>
    <row r="5129" spans="2:51" s="16" customFormat="1" x14ac:dyDescent="0.2">
      <c r="B5129" s="215"/>
      <c r="D5129" s="183" t="s">
        <v>177</v>
      </c>
      <c r="E5129" s="216" t="s">
        <v>1</v>
      </c>
      <c r="F5129" s="217" t="s">
        <v>235</v>
      </c>
      <c r="H5129" s="218">
        <v>56.548999999999999</v>
      </c>
      <c r="I5129" s="219"/>
      <c r="L5129" s="215"/>
      <c r="M5129" s="220"/>
      <c r="N5129" s="221"/>
      <c r="O5129" s="221"/>
      <c r="P5129" s="221"/>
      <c r="Q5129" s="221"/>
      <c r="R5129" s="221"/>
      <c r="S5129" s="221"/>
      <c r="T5129" s="222"/>
      <c r="AT5129" s="216" t="s">
        <v>177</v>
      </c>
      <c r="AU5129" s="216" t="s">
        <v>84</v>
      </c>
      <c r="AV5129" s="16" t="s">
        <v>236</v>
      </c>
      <c r="AW5129" s="16" t="s">
        <v>34</v>
      </c>
      <c r="AX5129" s="16" t="s">
        <v>77</v>
      </c>
      <c r="AY5129" s="216" t="s">
        <v>164</v>
      </c>
    </row>
    <row r="5130" spans="2:51" s="13" customFormat="1" x14ac:dyDescent="0.2">
      <c r="B5130" s="188"/>
      <c r="D5130" s="183" t="s">
        <v>177</v>
      </c>
      <c r="E5130" s="189" t="s">
        <v>1</v>
      </c>
      <c r="F5130" s="190" t="s">
        <v>2958</v>
      </c>
      <c r="H5130" s="189" t="s">
        <v>1</v>
      </c>
      <c r="I5130" s="191"/>
      <c r="L5130" s="188"/>
      <c r="M5130" s="192"/>
      <c r="N5130" s="193"/>
      <c r="O5130" s="193"/>
      <c r="P5130" s="193"/>
      <c r="Q5130" s="193"/>
      <c r="R5130" s="193"/>
      <c r="S5130" s="193"/>
      <c r="T5130" s="194"/>
      <c r="AT5130" s="189" t="s">
        <v>177</v>
      </c>
      <c r="AU5130" s="189" t="s">
        <v>84</v>
      </c>
      <c r="AV5130" s="13" t="s">
        <v>84</v>
      </c>
      <c r="AW5130" s="13" t="s">
        <v>34</v>
      </c>
      <c r="AX5130" s="13" t="s">
        <v>77</v>
      </c>
      <c r="AY5130" s="189" t="s">
        <v>164</v>
      </c>
    </row>
    <row r="5131" spans="2:51" s="13" customFormat="1" x14ac:dyDescent="0.2">
      <c r="B5131" s="188"/>
      <c r="D5131" s="183" t="s">
        <v>177</v>
      </c>
      <c r="E5131" s="189" t="s">
        <v>1</v>
      </c>
      <c r="F5131" s="190" t="s">
        <v>2959</v>
      </c>
      <c r="H5131" s="189" t="s">
        <v>1</v>
      </c>
      <c r="I5131" s="191"/>
      <c r="L5131" s="188"/>
      <c r="M5131" s="192"/>
      <c r="N5131" s="193"/>
      <c r="O5131" s="193"/>
      <c r="P5131" s="193"/>
      <c r="Q5131" s="193"/>
      <c r="R5131" s="193"/>
      <c r="S5131" s="193"/>
      <c r="T5131" s="194"/>
      <c r="AT5131" s="189" t="s">
        <v>177</v>
      </c>
      <c r="AU5131" s="189" t="s">
        <v>84</v>
      </c>
      <c r="AV5131" s="13" t="s">
        <v>84</v>
      </c>
      <c r="AW5131" s="13" t="s">
        <v>34</v>
      </c>
      <c r="AX5131" s="13" t="s">
        <v>77</v>
      </c>
      <c r="AY5131" s="189" t="s">
        <v>164</v>
      </c>
    </row>
    <row r="5132" spans="2:51" s="13" customFormat="1" x14ac:dyDescent="0.2">
      <c r="B5132" s="188"/>
      <c r="D5132" s="183" t="s">
        <v>177</v>
      </c>
      <c r="E5132" s="189" t="s">
        <v>1</v>
      </c>
      <c r="F5132" s="190" t="s">
        <v>2960</v>
      </c>
      <c r="H5132" s="189" t="s">
        <v>1</v>
      </c>
      <c r="I5132" s="191"/>
      <c r="L5132" s="188"/>
      <c r="M5132" s="192"/>
      <c r="N5132" s="193"/>
      <c r="O5132" s="193"/>
      <c r="P5132" s="193"/>
      <c r="Q5132" s="193"/>
      <c r="R5132" s="193"/>
      <c r="S5132" s="193"/>
      <c r="T5132" s="194"/>
      <c r="AT5132" s="189" t="s">
        <v>177</v>
      </c>
      <c r="AU5132" s="189" t="s">
        <v>84</v>
      </c>
      <c r="AV5132" s="13" t="s">
        <v>84</v>
      </c>
      <c r="AW5132" s="13" t="s">
        <v>34</v>
      </c>
      <c r="AX5132" s="13" t="s">
        <v>77</v>
      </c>
      <c r="AY5132" s="189" t="s">
        <v>164</v>
      </c>
    </row>
    <row r="5133" spans="2:51" s="13" customFormat="1" x14ac:dyDescent="0.2">
      <c r="B5133" s="188"/>
      <c r="D5133" s="183" t="s">
        <v>177</v>
      </c>
      <c r="E5133" s="189" t="s">
        <v>1</v>
      </c>
      <c r="F5133" s="190" t="s">
        <v>2961</v>
      </c>
      <c r="H5133" s="189" t="s">
        <v>1</v>
      </c>
      <c r="I5133" s="191"/>
      <c r="L5133" s="188"/>
      <c r="M5133" s="192"/>
      <c r="N5133" s="193"/>
      <c r="O5133" s="193"/>
      <c r="P5133" s="193"/>
      <c r="Q5133" s="193"/>
      <c r="R5133" s="193"/>
      <c r="S5133" s="193"/>
      <c r="T5133" s="194"/>
      <c r="AT5133" s="189" t="s">
        <v>177</v>
      </c>
      <c r="AU5133" s="189" t="s">
        <v>84</v>
      </c>
      <c r="AV5133" s="13" t="s">
        <v>84</v>
      </c>
      <c r="AW5133" s="13" t="s">
        <v>34</v>
      </c>
      <c r="AX5133" s="13" t="s">
        <v>77</v>
      </c>
      <c r="AY5133" s="189" t="s">
        <v>164</v>
      </c>
    </row>
    <row r="5134" spans="2:51" s="14" customFormat="1" x14ac:dyDescent="0.2">
      <c r="B5134" s="195"/>
      <c r="D5134" s="183" t="s">
        <v>177</v>
      </c>
      <c r="E5134" s="196" t="s">
        <v>1</v>
      </c>
      <c r="F5134" s="197" t="s">
        <v>2962</v>
      </c>
      <c r="H5134" s="198">
        <v>18</v>
      </c>
      <c r="I5134" s="199"/>
      <c r="L5134" s="195"/>
      <c r="M5134" s="200"/>
      <c r="N5134" s="201"/>
      <c r="O5134" s="201"/>
      <c r="P5134" s="201"/>
      <c r="Q5134" s="201"/>
      <c r="R5134" s="201"/>
      <c r="S5134" s="201"/>
      <c r="T5134" s="202"/>
      <c r="AT5134" s="196" t="s">
        <v>177</v>
      </c>
      <c r="AU5134" s="196" t="s">
        <v>84</v>
      </c>
      <c r="AV5134" s="14" t="s">
        <v>86</v>
      </c>
      <c r="AW5134" s="14" t="s">
        <v>34</v>
      </c>
      <c r="AX5134" s="14" t="s">
        <v>77</v>
      </c>
      <c r="AY5134" s="196" t="s">
        <v>164</v>
      </c>
    </row>
    <row r="5135" spans="2:51" s="16" customFormat="1" x14ac:dyDescent="0.2">
      <c r="B5135" s="215"/>
      <c r="D5135" s="183" t="s">
        <v>177</v>
      </c>
      <c r="E5135" s="216" t="s">
        <v>1</v>
      </c>
      <c r="F5135" s="217" t="s">
        <v>235</v>
      </c>
      <c r="H5135" s="218">
        <v>18</v>
      </c>
      <c r="I5135" s="219"/>
      <c r="L5135" s="215"/>
      <c r="M5135" s="220"/>
      <c r="N5135" s="221"/>
      <c r="O5135" s="221"/>
      <c r="P5135" s="221"/>
      <c r="Q5135" s="221"/>
      <c r="R5135" s="221"/>
      <c r="S5135" s="221"/>
      <c r="T5135" s="222"/>
      <c r="AT5135" s="216" t="s">
        <v>177</v>
      </c>
      <c r="AU5135" s="216" t="s">
        <v>84</v>
      </c>
      <c r="AV5135" s="16" t="s">
        <v>236</v>
      </c>
      <c r="AW5135" s="16" t="s">
        <v>34</v>
      </c>
      <c r="AX5135" s="16" t="s">
        <v>77</v>
      </c>
      <c r="AY5135" s="216" t="s">
        <v>164</v>
      </c>
    </row>
    <row r="5136" spans="2:51" s="13" customFormat="1" x14ac:dyDescent="0.2">
      <c r="B5136" s="188"/>
      <c r="D5136" s="183" t="s">
        <v>177</v>
      </c>
      <c r="E5136" s="189" t="s">
        <v>1</v>
      </c>
      <c r="F5136" s="190" t="s">
        <v>2928</v>
      </c>
      <c r="H5136" s="189" t="s">
        <v>1</v>
      </c>
      <c r="I5136" s="191"/>
      <c r="L5136" s="188"/>
      <c r="M5136" s="192"/>
      <c r="N5136" s="193"/>
      <c r="O5136" s="193"/>
      <c r="P5136" s="193"/>
      <c r="Q5136" s="193"/>
      <c r="R5136" s="193"/>
      <c r="S5136" s="193"/>
      <c r="T5136" s="194"/>
      <c r="AT5136" s="189" t="s">
        <v>177</v>
      </c>
      <c r="AU5136" s="189" t="s">
        <v>84</v>
      </c>
      <c r="AV5136" s="13" t="s">
        <v>84</v>
      </c>
      <c r="AW5136" s="13" t="s">
        <v>34</v>
      </c>
      <c r="AX5136" s="13" t="s">
        <v>77</v>
      </c>
      <c r="AY5136" s="189" t="s">
        <v>164</v>
      </c>
    </row>
    <row r="5137" spans="2:51" s="13" customFormat="1" x14ac:dyDescent="0.2">
      <c r="B5137" s="188"/>
      <c r="D5137" s="183" t="s">
        <v>177</v>
      </c>
      <c r="E5137" s="189" t="s">
        <v>1</v>
      </c>
      <c r="F5137" s="190" t="s">
        <v>2929</v>
      </c>
      <c r="H5137" s="189" t="s">
        <v>1</v>
      </c>
      <c r="I5137" s="191"/>
      <c r="L5137" s="188"/>
      <c r="M5137" s="192"/>
      <c r="N5137" s="193"/>
      <c r="O5137" s="193"/>
      <c r="P5137" s="193"/>
      <c r="Q5137" s="193"/>
      <c r="R5137" s="193"/>
      <c r="S5137" s="193"/>
      <c r="T5137" s="194"/>
      <c r="AT5137" s="189" t="s">
        <v>177</v>
      </c>
      <c r="AU5137" s="189" t="s">
        <v>84</v>
      </c>
      <c r="AV5137" s="13" t="s">
        <v>84</v>
      </c>
      <c r="AW5137" s="13" t="s">
        <v>34</v>
      </c>
      <c r="AX5137" s="13" t="s">
        <v>77</v>
      </c>
      <c r="AY5137" s="189" t="s">
        <v>164</v>
      </c>
    </row>
    <row r="5138" spans="2:51" s="13" customFormat="1" x14ac:dyDescent="0.2">
      <c r="B5138" s="188"/>
      <c r="D5138" s="183" t="s">
        <v>177</v>
      </c>
      <c r="E5138" s="189" t="s">
        <v>1</v>
      </c>
      <c r="F5138" s="190" t="s">
        <v>2930</v>
      </c>
      <c r="H5138" s="189" t="s">
        <v>1</v>
      </c>
      <c r="I5138" s="191"/>
      <c r="L5138" s="188"/>
      <c r="M5138" s="192"/>
      <c r="N5138" s="193"/>
      <c r="O5138" s="193"/>
      <c r="P5138" s="193"/>
      <c r="Q5138" s="193"/>
      <c r="R5138" s="193"/>
      <c r="S5138" s="193"/>
      <c r="T5138" s="194"/>
      <c r="AT5138" s="189" t="s">
        <v>177</v>
      </c>
      <c r="AU5138" s="189" t="s">
        <v>84</v>
      </c>
      <c r="AV5138" s="13" t="s">
        <v>84</v>
      </c>
      <c r="AW5138" s="13" t="s">
        <v>34</v>
      </c>
      <c r="AX5138" s="13" t="s">
        <v>77</v>
      </c>
      <c r="AY5138" s="189" t="s">
        <v>164</v>
      </c>
    </row>
    <row r="5139" spans="2:51" s="14" customFormat="1" x14ac:dyDescent="0.2">
      <c r="B5139" s="195"/>
      <c r="D5139" s="183" t="s">
        <v>177</v>
      </c>
      <c r="E5139" s="196" t="s">
        <v>1</v>
      </c>
      <c r="F5139" s="197" t="s">
        <v>3030</v>
      </c>
      <c r="H5139" s="198">
        <v>37.700000000000003</v>
      </c>
      <c r="I5139" s="199"/>
      <c r="L5139" s="195"/>
      <c r="M5139" s="200"/>
      <c r="N5139" s="201"/>
      <c r="O5139" s="201"/>
      <c r="P5139" s="201"/>
      <c r="Q5139" s="201"/>
      <c r="R5139" s="201"/>
      <c r="S5139" s="201"/>
      <c r="T5139" s="202"/>
      <c r="AT5139" s="196" t="s">
        <v>177</v>
      </c>
      <c r="AU5139" s="196" t="s">
        <v>84</v>
      </c>
      <c r="AV5139" s="14" t="s">
        <v>86</v>
      </c>
      <c r="AW5139" s="14" t="s">
        <v>34</v>
      </c>
      <c r="AX5139" s="14" t="s">
        <v>77</v>
      </c>
      <c r="AY5139" s="196" t="s">
        <v>164</v>
      </c>
    </row>
    <row r="5140" spans="2:51" s="16" customFormat="1" x14ac:dyDescent="0.2">
      <c r="B5140" s="215"/>
      <c r="D5140" s="183" t="s">
        <v>177</v>
      </c>
      <c r="E5140" s="216" t="s">
        <v>1</v>
      </c>
      <c r="F5140" s="217" t="s">
        <v>235</v>
      </c>
      <c r="H5140" s="218">
        <v>37.700000000000003</v>
      </c>
      <c r="I5140" s="219"/>
      <c r="L5140" s="215"/>
      <c r="M5140" s="220"/>
      <c r="N5140" s="221"/>
      <c r="O5140" s="221"/>
      <c r="P5140" s="221"/>
      <c r="Q5140" s="221"/>
      <c r="R5140" s="221"/>
      <c r="S5140" s="221"/>
      <c r="T5140" s="222"/>
      <c r="AT5140" s="216" t="s">
        <v>177</v>
      </c>
      <c r="AU5140" s="216" t="s">
        <v>84</v>
      </c>
      <c r="AV5140" s="16" t="s">
        <v>236</v>
      </c>
      <c r="AW5140" s="16" t="s">
        <v>34</v>
      </c>
      <c r="AX5140" s="16" t="s">
        <v>77</v>
      </c>
      <c r="AY5140" s="216" t="s">
        <v>164</v>
      </c>
    </row>
    <row r="5141" spans="2:51" s="13" customFormat="1" x14ac:dyDescent="0.2">
      <c r="B5141" s="188"/>
      <c r="D5141" s="183" t="s">
        <v>177</v>
      </c>
      <c r="E5141" s="189" t="s">
        <v>1</v>
      </c>
      <c r="F5141" s="190" t="s">
        <v>2832</v>
      </c>
      <c r="H5141" s="189" t="s">
        <v>1</v>
      </c>
      <c r="I5141" s="191"/>
      <c r="L5141" s="188"/>
      <c r="M5141" s="192"/>
      <c r="N5141" s="193"/>
      <c r="O5141" s="193"/>
      <c r="P5141" s="193"/>
      <c r="Q5141" s="193"/>
      <c r="R5141" s="193"/>
      <c r="S5141" s="193"/>
      <c r="T5141" s="194"/>
      <c r="AT5141" s="189" t="s">
        <v>177</v>
      </c>
      <c r="AU5141" s="189" t="s">
        <v>84</v>
      </c>
      <c r="AV5141" s="13" t="s">
        <v>84</v>
      </c>
      <c r="AW5141" s="13" t="s">
        <v>34</v>
      </c>
      <c r="AX5141" s="13" t="s">
        <v>77</v>
      </c>
      <c r="AY5141" s="189" t="s">
        <v>164</v>
      </c>
    </row>
    <row r="5142" spans="2:51" s="13" customFormat="1" x14ac:dyDescent="0.2">
      <c r="B5142" s="188"/>
      <c r="D5142" s="183" t="s">
        <v>177</v>
      </c>
      <c r="E5142" s="189" t="s">
        <v>1</v>
      </c>
      <c r="F5142" s="190" t="s">
        <v>2833</v>
      </c>
      <c r="H5142" s="189" t="s">
        <v>1</v>
      </c>
      <c r="I5142" s="191"/>
      <c r="L5142" s="188"/>
      <c r="M5142" s="192"/>
      <c r="N5142" s="193"/>
      <c r="O5142" s="193"/>
      <c r="P5142" s="193"/>
      <c r="Q5142" s="193"/>
      <c r="R5142" s="193"/>
      <c r="S5142" s="193"/>
      <c r="T5142" s="194"/>
      <c r="AT5142" s="189" t="s">
        <v>177</v>
      </c>
      <c r="AU5142" s="189" t="s">
        <v>84</v>
      </c>
      <c r="AV5142" s="13" t="s">
        <v>84</v>
      </c>
      <c r="AW5142" s="13" t="s">
        <v>34</v>
      </c>
      <c r="AX5142" s="13" t="s">
        <v>77</v>
      </c>
      <c r="AY5142" s="189" t="s">
        <v>164</v>
      </c>
    </row>
    <row r="5143" spans="2:51" s="13" customFormat="1" x14ac:dyDescent="0.2">
      <c r="B5143" s="188"/>
      <c r="D5143" s="183" t="s">
        <v>177</v>
      </c>
      <c r="E5143" s="189" t="s">
        <v>1</v>
      </c>
      <c r="F5143" s="190" t="s">
        <v>3037</v>
      </c>
      <c r="H5143" s="189" t="s">
        <v>1</v>
      </c>
      <c r="I5143" s="191"/>
      <c r="L5143" s="188"/>
      <c r="M5143" s="192"/>
      <c r="N5143" s="193"/>
      <c r="O5143" s="193"/>
      <c r="P5143" s="193"/>
      <c r="Q5143" s="193"/>
      <c r="R5143" s="193"/>
      <c r="S5143" s="193"/>
      <c r="T5143" s="194"/>
      <c r="AT5143" s="189" t="s">
        <v>177</v>
      </c>
      <c r="AU5143" s="189" t="s">
        <v>84</v>
      </c>
      <c r="AV5143" s="13" t="s">
        <v>84</v>
      </c>
      <c r="AW5143" s="13" t="s">
        <v>34</v>
      </c>
      <c r="AX5143" s="13" t="s">
        <v>77</v>
      </c>
      <c r="AY5143" s="189" t="s">
        <v>164</v>
      </c>
    </row>
    <row r="5144" spans="2:51" s="13" customFormat="1" x14ac:dyDescent="0.2">
      <c r="B5144" s="188"/>
      <c r="D5144" s="183" t="s">
        <v>177</v>
      </c>
      <c r="E5144" s="189" t="s">
        <v>1</v>
      </c>
      <c r="F5144" s="190" t="s">
        <v>2835</v>
      </c>
      <c r="H5144" s="189" t="s">
        <v>1</v>
      </c>
      <c r="I5144" s="191"/>
      <c r="L5144" s="188"/>
      <c r="M5144" s="192"/>
      <c r="N5144" s="193"/>
      <c r="O5144" s="193"/>
      <c r="P5144" s="193"/>
      <c r="Q5144" s="193"/>
      <c r="R5144" s="193"/>
      <c r="S5144" s="193"/>
      <c r="T5144" s="194"/>
      <c r="AT5144" s="189" t="s">
        <v>177</v>
      </c>
      <c r="AU5144" s="189" t="s">
        <v>84</v>
      </c>
      <c r="AV5144" s="13" t="s">
        <v>84</v>
      </c>
      <c r="AW5144" s="13" t="s">
        <v>34</v>
      </c>
      <c r="AX5144" s="13" t="s">
        <v>77</v>
      </c>
      <c r="AY5144" s="189" t="s">
        <v>164</v>
      </c>
    </row>
    <row r="5145" spans="2:51" s="13" customFormat="1" x14ac:dyDescent="0.2">
      <c r="B5145" s="188"/>
      <c r="D5145" s="183" t="s">
        <v>177</v>
      </c>
      <c r="E5145" s="189" t="s">
        <v>1</v>
      </c>
      <c r="F5145" s="190" t="s">
        <v>2836</v>
      </c>
      <c r="H5145" s="189" t="s">
        <v>1</v>
      </c>
      <c r="I5145" s="191"/>
      <c r="L5145" s="188"/>
      <c r="M5145" s="192"/>
      <c r="N5145" s="193"/>
      <c r="O5145" s="193"/>
      <c r="P5145" s="193"/>
      <c r="Q5145" s="193"/>
      <c r="R5145" s="193"/>
      <c r="S5145" s="193"/>
      <c r="T5145" s="194"/>
      <c r="AT5145" s="189" t="s">
        <v>177</v>
      </c>
      <c r="AU5145" s="189" t="s">
        <v>84</v>
      </c>
      <c r="AV5145" s="13" t="s">
        <v>84</v>
      </c>
      <c r="AW5145" s="13" t="s">
        <v>34</v>
      </c>
      <c r="AX5145" s="13" t="s">
        <v>77</v>
      </c>
      <c r="AY5145" s="189" t="s">
        <v>164</v>
      </c>
    </row>
    <row r="5146" spans="2:51" s="14" customFormat="1" x14ac:dyDescent="0.2">
      <c r="B5146" s="195"/>
      <c r="D5146" s="183" t="s">
        <v>177</v>
      </c>
      <c r="E5146" s="196" t="s">
        <v>1</v>
      </c>
      <c r="F5146" s="197" t="s">
        <v>2837</v>
      </c>
      <c r="H5146" s="198">
        <v>95.4</v>
      </c>
      <c r="I5146" s="199"/>
      <c r="L5146" s="195"/>
      <c r="M5146" s="200"/>
      <c r="N5146" s="201"/>
      <c r="O5146" s="201"/>
      <c r="P5146" s="201"/>
      <c r="Q5146" s="201"/>
      <c r="R5146" s="201"/>
      <c r="S5146" s="201"/>
      <c r="T5146" s="202"/>
      <c r="AT5146" s="196" t="s">
        <v>177</v>
      </c>
      <c r="AU5146" s="196" t="s">
        <v>84</v>
      </c>
      <c r="AV5146" s="14" t="s">
        <v>86</v>
      </c>
      <c r="AW5146" s="14" t="s">
        <v>34</v>
      </c>
      <c r="AX5146" s="14" t="s">
        <v>77</v>
      </c>
      <c r="AY5146" s="196" t="s">
        <v>164</v>
      </c>
    </row>
    <row r="5147" spans="2:51" s="16" customFormat="1" x14ac:dyDescent="0.2">
      <c r="B5147" s="215"/>
      <c r="D5147" s="183" t="s">
        <v>177</v>
      </c>
      <c r="E5147" s="216" t="s">
        <v>1</v>
      </c>
      <c r="F5147" s="217" t="s">
        <v>235</v>
      </c>
      <c r="H5147" s="218">
        <v>95.4</v>
      </c>
      <c r="I5147" s="219"/>
      <c r="L5147" s="215"/>
      <c r="M5147" s="220"/>
      <c r="N5147" s="221"/>
      <c r="O5147" s="221"/>
      <c r="P5147" s="221"/>
      <c r="Q5147" s="221"/>
      <c r="R5147" s="221"/>
      <c r="S5147" s="221"/>
      <c r="T5147" s="222"/>
      <c r="AT5147" s="216" t="s">
        <v>177</v>
      </c>
      <c r="AU5147" s="216" t="s">
        <v>84</v>
      </c>
      <c r="AV5147" s="16" t="s">
        <v>236</v>
      </c>
      <c r="AW5147" s="16" t="s">
        <v>34</v>
      </c>
      <c r="AX5147" s="16" t="s">
        <v>77</v>
      </c>
      <c r="AY5147" s="216" t="s">
        <v>164</v>
      </c>
    </row>
    <row r="5148" spans="2:51" s="13" customFormat="1" x14ac:dyDescent="0.2">
      <c r="B5148" s="188"/>
      <c r="D5148" s="183" t="s">
        <v>177</v>
      </c>
      <c r="E5148" s="189" t="s">
        <v>1</v>
      </c>
      <c r="F5148" s="190" t="s">
        <v>2839</v>
      </c>
      <c r="H5148" s="189" t="s">
        <v>1</v>
      </c>
      <c r="I5148" s="191"/>
      <c r="L5148" s="188"/>
      <c r="M5148" s="192"/>
      <c r="N5148" s="193"/>
      <c r="O5148" s="193"/>
      <c r="P5148" s="193"/>
      <c r="Q5148" s="193"/>
      <c r="R5148" s="193"/>
      <c r="S5148" s="193"/>
      <c r="T5148" s="194"/>
      <c r="AT5148" s="189" t="s">
        <v>177</v>
      </c>
      <c r="AU5148" s="189" t="s">
        <v>84</v>
      </c>
      <c r="AV5148" s="13" t="s">
        <v>84</v>
      </c>
      <c r="AW5148" s="13" t="s">
        <v>34</v>
      </c>
      <c r="AX5148" s="13" t="s">
        <v>77</v>
      </c>
      <c r="AY5148" s="189" t="s">
        <v>164</v>
      </c>
    </row>
    <row r="5149" spans="2:51" s="13" customFormat="1" x14ac:dyDescent="0.2">
      <c r="B5149" s="188"/>
      <c r="D5149" s="183" t="s">
        <v>177</v>
      </c>
      <c r="E5149" s="189" t="s">
        <v>1</v>
      </c>
      <c r="F5149" s="190" t="s">
        <v>2840</v>
      </c>
      <c r="H5149" s="189" t="s">
        <v>1</v>
      </c>
      <c r="I5149" s="191"/>
      <c r="L5149" s="188"/>
      <c r="M5149" s="192"/>
      <c r="N5149" s="193"/>
      <c r="O5149" s="193"/>
      <c r="P5149" s="193"/>
      <c r="Q5149" s="193"/>
      <c r="R5149" s="193"/>
      <c r="S5149" s="193"/>
      <c r="T5149" s="194"/>
      <c r="AT5149" s="189" t="s">
        <v>177</v>
      </c>
      <c r="AU5149" s="189" t="s">
        <v>84</v>
      </c>
      <c r="AV5149" s="13" t="s">
        <v>84</v>
      </c>
      <c r="AW5149" s="13" t="s">
        <v>34</v>
      </c>
      <c r="AX5149" s="13" t="s">
        <v>77</v>
      </c>
      <c r="AY5149" s="189" t="s">
        <v>164</v>
      </c>
    </row>
    <row r="5150" spans="2:51" s="13" customFormat="1" x14ac:dyDescent="0.2">
      <c r="B5150" s="188"/>
      <c r="D5150" s="183" t="s">
        <v>177</v>
      </c>
      <c r="E5150" s="189" t="s">
        <v>1</v>
      </c>
      <c r="F5150" s="190" t="s">
        <v>2841</v>
      </c>
      <c r="H5150" s="189" t="s">
        <v>1</v>
      </c>
      <c r="I5150" s="191"/>
      <c r="L5150" s="188"/>
      <c r="M5150" s="192"/>
      <c r="N5150" s="193"/>
      <c r="O5150" s="193"/>
      <c r="P5150" s="193"/>
      <c r="Q5150" s="193"/>
      <c r="R5150" s="193"/>
      <c r="S5150" s="193"/>
      <c r="T5150" s="194"/>
      <c r="AT5150" s="189" t="s">
        <v>177</v>
      </c>
      <c r="AU5150" s="189" t="s">
        <v>84</v>
      </c>
      <c r="AV5150" s="13" t="s">
        <v>84</v>
      </c>
      <c r="AW5150" s="13" t="s">
        <v>34</v>
      </c>
      <c r="AX5150" s="13" t="s">
        <v>77</v>
      </c>
      <c r="AY5150" s="189" t="s">
        <v>164</v>
      </c>
    </row>
    <row r="5151" spans="2:51" s="14" customFormat="1" x14ac:dyDescent="0.2">
      <c r="B5151" s="195"/>
      <c r="D5151" s="183" t="s">
        <v>177</v>
      </c>
      <c r="E5151" s="196" t="s">
        <v>1</v>
      </c>
      <c r="F5151" s="197" t="s">
        <v>2842</v>
      </c>
      <c r="H5151" s="198">
        <v>9.407</v>
      </c>
      <c r="I5151" s="199"/>
      <c r="L5151" s="195"/>
      <c r="M5151" s="200"/>
      <c r="N5151" s="201"/>
      <c r="O5151" s="201"/>
      <c r="P5151" s="201"/>
      <c r="Q5151" s="201"/>
      <c r="R5151" s="201"/>
      <c r="S5151" s="201"/>
      <c r="T5151" s="202"/>
      <c r="AT5151" s="196" t="s">
        <v>177</v>
      </c>
      <c r="AU5151" s="196" t="s">
        <v>84</v>
      </c>
      <c r="AV5151" s="14" t="s">
        <v>86</v>
      </c>
      <c r="AW5151" s="14" t="s">
        <v>34</v>
      </c>
      <c r="AX5151" s="14" t="s">
        <v>77</v>
      </c>
      <c r="AY5151" s="196" t="s">
        <v>164</v>
      </c>
    </row>
    <row r="5152" spans="2:51" s="16" customFormat="1" x14ac:dyDescent="0.2">
      <c r="B5152" s="215"/>
      <c r="D5152" s="183" t="s">
        <v>177</v>
      </c>
      <c r="E5152" s="216" t="s">
        <v>1</v>
      </c>
      <c r="F5152" s="217" t="s">
        <v>235</v>
      </c>
      <c r="H5152" s="218">
        <v>9.407</v>
      </c>
      <c r="I5152" s="219"/>
      <c r="L5152" s="215"/>
      <c r="M5152" s="220"/>
      <c r="N5152" s="221"/>
      <c r="O5152" s="221"/>
      <c r="P5152" s="221"/>
      <c r="Q5152" s="221"/>
      <c r="R5152" s="221"/>
      <c r="S5152" s="221"/>
      <c r="T5152" s="222"/>
      <c r="AT5152" s="216" t="s">
        <v>177</v>
      </c>
      <c r="AU5152" s="216" t="s">
        <v>84</v>
      </c>
      <c r="AV5152" s="16" t="s">
        <v>236</v>
      </c>
      <c r="AW5152" s="16" t="s">
        <v>34</v>
      </c>
      <c r="AX5152" s="16" t="s">
        <v>77</v>
      </c>
      <c r="AY5152" s="216" t="s">
        <v>164</v>
      </c>
    </row>
    <row r="5153" spans="1:65" s="13" customFormat="1" x14ac:dyDescent="0.2">
      <c r="B5153" s="188"/>
      <c r="D5153" s="183" t="s">
        <v>177</v>
      </c>
      <c r="E5153" s="189" t="s">
        <v>1</v>
      </c>
      <c r="F5153" s="190" t="s">
        <v>2832</v>
      </c>
      <c r="H5153" s="189" t="s">
        <v>1</v>
      </c>
      <c r="I5153" s="191"/>
      <c r="L5153" s="188"/>
      <c r="M5153" s="192"/>
      <c r="N5153" s="193"/>
      <c r="O5153" s="193"/>
      <c r="P5153" s="193"/>
      <c r="Q5153" s="193"/>
      <c r="R5153" s="193"/>
      <c r="S5153" s="193"/>
      <c r="T5153" s="194"/>
      <c r="AT5153" s="189" t="s">
        <v>177</v>
      </c>
      <c r="AU5153" s="189" t="s">
        <v>84</v>
      </c>
      <c r="AV5153" s="13" t="s">
        <v>84</v>
      </c>
      <c r="AW5153" s="13" t="s">
        <v>34</v>
      </c>
      <c r="AX5153" s="13" t="s">
        <v>77</v>
      </c>
      <c r="AY5153" s="189" t="s">
        <v>164</v>
      </c>
    </row>
    <row r="5154" spans="1:65" s="13" customFormat="1" x14ac:dyDescent="0.2">
      <c r="B5154" s="188"/>
      <c r="D5154" s="183" t="s">
        <v>177</v>
      </c>
      <c r="E5154" s="189" t="s">
        <v>1</v>
      </c>
      <c r="F5154" s="190" t="s">
        <v>2844</v>
      </c>
      <c r="H5154" s="189" t="s">
        <v>1</v>
      </c>
      <c r="I5154" s="191"/>
      <c r="L5154" s="188"/>
      <c r="M5154" s="192"/>
      <c r="N5154" s="193"/>
      <c r="O5154" s="193"/>
      <c r="P5154" s="193"/>
      <c r="Q5154" s="193"/>
      <c r="R5154" s="193"/>
      <c r="S5154" s="193"/>
      <c r="T5154" s="194"/>
      <c r="AT5154" s="189" t="s">
        <v>177</v>
      </c>
      <c r="AU5154" s="189" t="s">
        <v>84</v>
      </c>
      <c r="AV5154" s="13" t="s">
        <v>84</v>
      </c>
      <c r="AW5154" s="13" t="s">
        <v>34</v>
      </c>
      <c r="AX5154" s="13" t="s">
        <v>77</v>
      </c>
      <c r="AY5154" s="189" t="s">
        <v>164</v>
      </c>
    </row>
    <row r="5155" spans="1:65" s="13" customFormat="1" x14ac:dyDescent="0.2">
      <c r="B5155" s="188"/>
      <c r="D5155" s="183" t="s">
        <v>177</v>
      </c>
      <c r="E5155" s="189" t="s">
        <v>1</v>
      </c>
      <c r="F5155" s="190" t="s">
        <v>2840</v>
      </c>
      <c r="H5155" s="189" t="s">
        <v>1</v>
      </c>
      <c r="I5155" s="191"/>
      <c r="L5155" s="188"/>
      <c r="M5155" s="192"/>
      <c r="N5155" s="193"/>
      <c r="O5155" s="193"/>
      <c r="P5155" s="193"/>
      <c r="Q5155" s="193"/>
      <c r="R5155" s="193"/>
      <c r="S5155" s="193"/>
      <c r="T5155" s="194"/>
      <c r="AT5155" s="189" t="s">
        <v>177</v>
      </c>
      <c r="AU5155" s="189" t="s">
        <v>84</v>
      </c>
      <c r="AV5155" s="13" t="s">
        <v>84</v>
      </c>
      <c r="AW5155" s="13" t="s">
        <v>34</v>
      </c>
      <c r="AX5155" s="13" t="s">
        <v>77</v>
      </c>
      <c r="AY5155" s="189" t="s">
        <v>164</v>
      </c>
    </row>
    <row r="5156" spans="1:65" s="13" customFormat="1" x14ac:dyDescent="0.2">
      <c r="B5156" s="188"/>
      <c r="D5156" s="183" t="s">
        <v>177</v>
      </c>
      <c r="E5156" s="189" t="s">
        <v>1</v>
      </c>
      <c r="F5156" s="190" t="s">
        <v>2845</v>
      </c>
      <c r="H5156" s="189" t="s">
        <v>1</v>
      </c>
      <c r="I5156" s="191"/>
      <c r="L5156" s="188"/>
      <c r="M5156" s="192"/>
      <c r="N5156" s="193"/>
      <c r="O5156" s="193"/>
      <c r="P5156" s="193"/>
      <c r="Q5156" s="193"/>
      <c r="R5156" s="193"/>
      <c r="S5156" s="193"/>
      <c r="T5156" s="194"/>
      <c r="AT5156" s="189" t="s">
        <v>177</v>
      </c>
      <c r="AU5156" s="189" t="s">
        <v>84</v>
      </c>
      <c r="AV5156" s="13" t="s">
        <v>84</v>
      </c>
      <c r="AW5156" s="13" t="s">
        <v>34</v>
      </c>
      <c r="AX5156" s="13" t="s">
        <v>77</v>
      </c>
      <c r="AY5156" s="189" t="s">
        <v>164</v>
      </c>
    </row>
    <row r="5157" spans="1:65" s="14" customFormat="1" x14ac:dyDescent="0.2">
      <c r="B5157" s="195"/>
      <c r="D5157" s="183" t="s">
        <v>177</v>
      </c>
      <c r="E5157" s="196" t="s">
        <v>1</v>
      </c>
      <c r="F5157" s="197" t="s">
        <v>2846</v>
      </c>
      <c r="H5157" s="198">
        <v>47.25</v>
      </c>
      <c r="I5157" s="199"/>
      <c r="L5157" s="195"/>
      <c r="M5157" s="200"/>
      <c r="N5157" s="201"/>
      <c r="O5157" s="201"/>
      <c r="P5157" s="201"/>
      <c r="Q5157" s="201"/>
      <c r="R5157" s="201"/>
      <c r="S5157" s="201"/>
      <c r="T5157" s="202"/>
      <c r="AT5157" s="196" t="s">
        <v>177</v>
      </c>
      <c r="AU5157" s="196" t="s">
        <v>84</v>
      </c>
      <c r="AV5157" s="14" t="s">
        <v>86</v>
      </c>
      <c r="AW5157" s="14" t="s">
        <v>34</v>
      </c>
      <c r="AX5157" s="14" t="s">
        <v>77</v>
      </c>
      <c r="AY5157" s="196" t="s">
        <v>164</v>
      </c>
    </row>
    <row r="5158" spans="1:65" s="16" customFormat="1" x14ac:dyDescent="0.2">
      <c r="B5158" s="215"/>
      <c r="D5158" s="183" t="s">
        <v>177</v>
      </c>
      <c r="E5158" s="216" t="s">
        <v>1</v>
      </c>
      <c r="F5158" s="217" t="s">
        <v>235</v>
      </c>
      <c r="H5158" s="218">
        <v>47.25</v>
      </c>
      <c r="I5158" s="219"/>
      <c r="L5158" s="215"/>
      <c r="M5158" s="220"/>
      <c r="N5158" s="221"/>
      <c r="O5158" s="221"/>
      <c r="P5158" s="221"/>
      <c r="Q5158" s="221"/>
      <c r="R5158" s="221"/>
      <c r="S5158" s="221"/>
      <c r="T5158" s="222"/>
      <c r="AT5158" s="216" t="s">
        <v>177</v>
      </c>
      <c r="AU5158" s="216" t="s">
        <v>84</v>
      </c>
      <c r="AV5158" s="16" t="s">
        <v>236</v>
      </c>
      <c r="AW5158" s="16" t="s">
        <v>34</v>
      </c>
      <c r="AX5158" s="16" t="s">
        <v>77</v>
      </c>
      <c r="AY5158" s="216" t="s">
        <v>164</v>
      </c>
    </row>
    <row r="5159" spans="1:65" s="13" customFormat="1" x14ac:dyDescent="0.2">
      <c r="B5159" s="188"/>
      <c r="D5159" s="183" t="s">
        <v>177</v>
      </c>
      <c r="E5159" s="189" t="s">
        <v>1</v>
      </c>
      <c r="F5159" s="190" t="s">
        <v>2731</v>
      </c>
      <c r="H5159" s="189" t="s">
        <v>1</v>
      </c>
      <c r="I5159" s="191"/>
      <c r="L5159" s="188"/>
      <c r="M5159" s="192"/>
      <c r="N5159" s="193"/>
      <c r="O5159" s="193"/>
      <c r="P5159" s="193"/>
      <c r="Q5159" s="193"/>
      <c r="R5159" s="193"/>
      <c r="S5159" s="193"/>
      <c r="T5159" s="194"/>
      <c r="AT5159" s="189" t="s">
        <v>177</v>
      </c>
      <c r="AU5159" s="189" t="s">
        <v>84</v>
      </c>
      <c r="AV5159" s="13" t="s">
        <v>84</v>
      </c>
      <c r="AW5159" s="13" t="s">
        <v>34</v>
      </c>
      <c r="AX5159" s="13" t="s">
        <v>77</v>
      </c>
      <c r="AY5159" s="189" t="s">
        <v>164</v>
      </c>
    </row>
    <row r="5160" spans="1:65" s="13" customFormat="1" x14ac:dyDescent="0.2">
      <c r="B5160" s="188"/>
      <c r="D5160" s="183" t="s">
        <v>177</v>
      </c>
      <c r="E5160" s="189" t="s">
        <v>1</v>
      </c>
      <c r="F5160" s="190" t="s">
        <v>2937</v>
      </c>
      <c r="H5160" s="189" t="s">
        <v>1</v>
      </c>
      <c r="I5160" s="191"/>
      <c r="L5160" s="188"/>
      <c r="M5160" s="192"/>
      <c r="N5160" s="193"/>
      <c r="O5160" s="193"/>
      <c r="P5160" s="193"/>
      <c r="Q5160" s="193"/>
      <c r="R5160" s="193"/>
      <c r="S5160" s="193"/>
      <c r="T5160" s="194"/>
      <c r="AT5160" s="189" t="s">
        <v>177</v>
      </c>
      <c r="AU5160" s="189" t="s">
        <v>84</v>
      </c>
      <c r="AV5160" s="13" t="s">
        <v>84</v>
      </c>
      <c r="AW5160" s="13" t="s">
        <v>34</v>
      </c>
      <c r="AX5160" s="13" t="s">
        <v>77</v>
      </c>
      <c r="AY5160" s="189" t="s">
        <v>164</v>
      </c>
    </row>
    <row r="5161" spans="1:65" s="13" customFormat="1" x14ac:dyDescent="0.2">
      <c r="B5161" s="188"/>
      <c r="D5161" s="183" t="s">
        <v>177</v>
      </c>
      <c r="E5161" s="189" t="s">
        <v>1</v>
      </c>
      <c r="F5161" s="190" t="s">
        <v>2938</v>
      </c>
      <c r="H5161" s="189" t="s">
        <v>1</v>
      </c>
      <c r="I5161" s="191"/>
      <c r="L5161" s="188"/>
      <c r="M5161" s="192"/>
      <c r="N5161" s="193"/>
      <c r="O5161" s="193"/>
      <c r="P5161" s="193"/>
      <c r="Q5161" s="193"/>
      <c r="R5161" s="193"/>
      <c r="S5161" s="193"/>
      <c r="T5161" s="194"/>
      <c r="AT5161" s="189" t="s">
        <v>177</v>
      </c>
      <c r="AU5161" s="189" t="s">
        <v>84</v>
      </c>
      <c r="AV5161" s="13" t="s">
        <v>84</v>
      </c>
      <c r="AW5161" s="13" t="s">
        <v>34</v>
      </c>
      <c r="AX5161" s="13" t="s">
        <v>77</v>
      </c>
      <c r="AY5161" s="189" t="s">
        <v>164</v>
      </c>
    </row>
    <row r="5162" spans="1:65" s="14" customFormat="1" x14ac:dyDescent="0.2">
      <c r="B5162" s="195"/>
      <c r="D5162" s="183" t="s">
        <v>177</v>
      </c>
      <c r="E5162" s="196" t="s">
        <v>1</v>
      </c>
      <c r="F5162" s="197" t="s">
        <v>2939</v>
      </c>
      <c r="H5162" s="198">
        <v>7.28</v>
      </c>
      <c r="I5162" s="199"/>
      <c r="L5162" s="195"/>
      <c r="M5162" s="200"/>
      <c r="N5162" s="201"/>
      <c r="O5162" s="201"/>
      <c r="P5162" s="201"/>
      <c r="Q5162" s="201"/>
      <c r="R5162" s="201"/>
      <c r="S5162" s="201"/>
      <c r="T5162" s="202"/>
      <c r="AT5162" s="196" t="s">
        <v>177</v>
      </c>
      <c r="AU5162" s="196" t="s">
        <v>84</v>
      </c>
      <c r="AV5162" s="14" t="s">
        <v>86</v>
      </c>
      <c r="AW5162" s="14" t="s">
        <v>34</v>
      </c>
      <c r="AX5162" s="14" t="s">
        <v>77</v>
      </c>
      <c r="AY5162" s="196" t="s">
        <v>164</v>
      </c>
    </row>
    <row r="5163" spans="1:65" s="16" customFormat="1" x14ac:dyDescent="0.2">
      <c r="B5163" s="215"/>
      <c r="D5163" s="183" t="s">
        <v>177</v>
      </c>
      <c r="E5163" s="216" t="s">
        <v>1</v>
      </c>
      <c r="F5163" s="217" t="s">
        <v>235</v>
      </c>
      <c r="H5163" s="218">
        <v>7.28</v>
      </c>
      <c r="I5163" s="219"/>
      <c r="L5163" s="215"/>
      <c r="M5163" s="220"/>
      <c r="N5163" s="221"/>
      <c r="O5163" s="221"/>
      <c r="P5163" s="221"/>
      <c r="Q5163" s="221"/>
      <c r="R5163" s="221"/>
      <c r="S5163" s="221"/>
      <c r="T5163" s="222"/>
      <c r="AT5163" s="216" t="s">
        <v>177</v>
      </c>
      <c r="AU5163" s="216" t="s">
        <v>84</v>
      </c>
      <c r="AV5163" s="16" t="s">
        <v>236</v>
      </c>
      <c r="AW5163" s="16" t="s">
        <v>34</v>
      </c>
      <c r="AX5163" s="16" t="s">
        <v>77</v>
      </c>
      <c r="AY5163" s="216" t="s">
        <v>164</v>
      </c>
    </row>
    <row r="5164" spans="1:65" s="15" customFormat="1" x14ac:dyDescent="0.2">
      <c r="B5164" s="203"/>
      <c r="D5164" s="183" t="s">
        <v>177</v>
      </c>
      <c r="E5164" s="204" t="s">
        <v>1</v>
      </c>
      <c r="F5164" s="205" t="s">
        <v>184</v>
      </c>
      <c r="H5164" s="206">
        <v>352.36599999999999</v>
      </c>
      <c r="I5164" s="207"/>
      <c r="L5164" s="203"/>
      <c r="M5164" s="208"/>
      <c r="N5164" s="209"/>
      <c r="O5164" s="209"/>
      <c r="P5164" s="209"/>
      <c r="Q5164" s="209"/>
      <c r="R5164" s="209"/>
      <c r="S5164" s="209"/>
      <c r="T5164" s="210"/>
      <c r="AT5164" s="204" t="s">
        <v>177</v>
      </c>
      <c r="AU5164" s="204" t="s">
        <v>84</v>
      </c>
      <c r="AV5164" s="15" t="s">
        <v>172</v>
      </c>
      <c r="AW5164" s="15" t="s">
        <v>34</v>
      </c>
      <c r="AX5164" s="15" t="s">
        <v>84</v>
      </c>
      <c r="AY5164" s="204" t="s">
        <v>164</v>
      </c>
    </row>
    <row r="5165" spans="1:65" s="14" customFormat="1" x14ac:dyDescent="0.2">
      <c r="B5165" s="195"/>
      <c r="D5165" s="183" t="s">
        <v>177</v>
      </c>
      <c r="F5165" s="197" t="s">
        <v>4392</v>
      </c>
      <c r="H5165" s="198">
        <v>563.78599999999994</v>
      </c>
      <c r="I5165" s="199"/>
      <c r="L5165" s="195"/>
      <c r="M5165" s="200"/>
      <c r="N5165" s="201"/>
      <c r="O5165" s="201"/>
      <c r="P5165" s="201"/>
      <c r="Q5165" s="201"/>
      <c r="R5165" s="201"/>
      <c r="S5165" s="201"/>
      <c r="T5165" s="202"/>
      <c r="AT5165" s="196" t="s">
        <v>177</v>
      </c>
      <c r="AU5165" s="196" t="s">
        <v>84</v>
      </c>
      <c r="AV5165" s="14" t="s">
        <v>86</v>
      </c>
      <c r="AW5165" s="14" t="s">
        <v>3</v>
      </c>
      <c r="AX5165" s="14" t="s">
        <v>84</v>
      </c>
      <c r="AY5165" s="196" t="s">
        <v>164</v>
      </c>
    </row>
    <row r="5166" spans="1:65" s="2" customFormat="1" ht="16.5" customHeight="1" x14ac:dyDescent="0.2">
      <c r="A5166" s="34"/>
      <c r="B5166" s="168"/>
      <c r="C5166" s="169" t="s">
        <v>4393</v>
      </c>
      <c r="D5166" s="170" t="s">
        <v>167</v>
      </c>
      <c r="E5166" s="171" t="s">
        <v>4394</v>
      </c>
      <c r="F5166" s="172" t="s">
        <v>4395</v>
      </c>
      <c r="G5166" s="173" t="s">
        <v>329</v>
      </c>
      <c r="H5166" s="174">
        <v>18.638000000000002</v>
      </c>
      <c r="I5166" s="175"/>
      <c r="J5166" s="176">
        <f>ROUND(I5166*H5166,2)</f>
        <v>0</v>
      </c>
      <c r="K5166" s="172" t="s">
        <v>171</v>
      </c>
      <c r="L5166" s="35"/>
      <c r="M5166" s="177" t="s">
        <v>1</v>
      </c>
      <c r="N5166" s="178" t="s">
        <v>42</v>
      </c>
      <c r="O5166" s="60"/>
      <c r="P5166" s="179">
        <f>O5166*H5166</f>
        <v>0</v>
      </c>
      <c r="Q5166" s="179">
        <v>0</v>
      </c>
      <c r="R5166" s="179">
        <f>Q5166*H5166</f>
        <v>0</v>
      </c>
      <c r="S5166" s="179">
        <v>0</v>
      </c>
      <c r="T5166" s="180">
        <f>S5166*H5166</f>
        <v>0</v>
      </c>
      <c r="U5166" s="34"/>
      <c r="V5166" s="34"/>
      <c r="W5166" s="34"/>
      <c r="X5166" s="34"/>
      <c r="Y5166" s="34"/>
      <c r="Z5166" s="34"/>
      <c r="AA5166" s="34"/>
      <c r="AB5166" s="34"/>
      <c r="AC5166" s="34"/>
      <c r="AD5166" s="34"/>
      <c r="AE5166" s="34"/>
      <c r="AR5166" s="181" t="s">
        <v>1647</v>
      </c>
      <c r="AT5166" s="181" t="s">
        <v>167</v>
      </c>
      <c r="AU5166" s="181" t="s">
        <v>84</v>
      </c>
      <c r="AY5166" s="18" t="s">
        <v>164</v>
      </c>
      <c r="BE5166" s="182">
        <f>IF(N5166="základní",J5166,0)</f>
        <v>0</v>
      </c>
      <c r="BF5166" s="182">
        <f>IF(N5166="snížená",J5166,0)</f>
        <v>0</v>
      </c>
      <c r="BG5166" s="182">
        <f>IF(N5166="zákl. přenesená",J5166,0)</f>
        <v>0</v>
      </c>
      <c r="BH5166" s="182">
        <f>IF(N5166="sníž. přenesená",J5166,0)</f>
        <v>0</v>
      </c>
      <c r="BI5166" s="182">
        <f>IF(N5166="nulová",J5166,0)</f>
        <v>0</v>
      </c>
      <c r="BJ5166" s="18" t="s">
        <v>84</v>
      </c>
      <c r="BK5166" s="182">
        <f>ROUND(I5166*H5166,2)</f>
        <v>0</v>
      </c>
      <c r="BL5166" s="18" t="s">
        <v>1647</v>
      </c>
      <c r="BM5166" s="181" t="s">
        <v>4396</v>
      </c>
    </row>
    <row r="5167" spans="1:65" s="2" customFormat="1" ht="19.5" x14ac:dyDescent="0.2">
      <c r="A5167" s="34"/>
      <c r="B5167" s="35"/>
      <c r="C5167" s="34"/>
      <c r="D5167" s="183" t="s">
        <v>174</v>
      </c>
      <c r="E5167" s="34"/>
      <c r="F5167" s="184" t="s">
        <v>4397</v>
      </c>
      <c r="G5167" s="34"/>
      <c r="H5167" s="34"/>
      <c r="I5167" s="103"/>
      <c r="J5167" s="34"/>
      <c r="K5167" s="34"/>
      <c r="L5167" s="35"/>
      <c r="M5167" s="185"/>
      <c r="N5167" s="186"/>
      <c r="O5167" s="60"/>
      <c r="P5167" s="60"/>
      <c r="Q5167" s="60"/>
      <c r="R5167" s="60"/>
      <c r="S5167" s="60"/>
      <c r="T5167" s="61"/>
      <c r="U5167" s="34"/>
      <c r="V5167" s="34"/>
      <c r="W5167" s="34"/>
      <c r="X5167" s="34"/>
      <c r="Y5167" s="34"/>
      <c r="Z5167" s="34"/>
      <c r="AA5167" s="34"/>
      <c r="AB5167" s="34"/>
      <c r="AC5167" s="34"/>
      <c r="AD5167" s="34"/>
      <c r="AE5167" s="34"/>
      <c r="AT5167" s="18" t="s">
        <v>174</v>
      </c>
      <c r="AU5167" s="18" t="s">
        <v>84</v>
      </c>
    </row>
    <row r="5168" spans="1:65" s="2" customFormat="1" ht="39" x14ac:dyDescent="0.2">
      <c r="A5168" s="34"/>
      <c r="B5168" s="35"/>
      <c r="C5168" s="34"/>
      <c r="D5168" s="183" t="s">
        <v>175</v>
      </c>
      <c r="E5168" s="34"/>
      <c r="F5168" s="187" t="s">
        <v>1662</v>
      </c>
      <c r="G5168" s="34"/>
      <c r="H5168" s="34"/>
      <c r="I5168" s="103"/>
      <c r="J5168" s="34"/>
      <c r="K5168" s="34"/>
      <c r="L5168" s="35"/>
      <c r="M5168" s="185"/>
      <c r="N5168" s="186"/>
      <c r="O5168" s="60"/>
      <c r="P5168" s="60"/>
      <c r="Q5168" s="60"/>
      <c r="R5168" s="60"/>
      <c r="S5168" s="60"/>
      <c r="T5168" s="61"/>
      <c r="U5168" s="34"/>
      <c r="V5168" s="34"/>
      <c r="W5168" s="34"/>
      <c r="X5168" s="34"/>
      <c r="Y5168" s="34"/>
      <c r="Z5168" s="34"/>
      <c r="AA5168" s="34"/>
      <c r="AB5168" s="34"/>
      <c r="AC5168" s="34"/>
      <c r="AD5168" s="34"/>
      <c r="AE5168" s="34"/>
      <c r="AT5168" s="18" t="s">
        <v>175</v>
      </c>
      <c r="AU5168" s="18" t="s">
        <v>84</v>
      </c>
    </row>
    <row r="5169" spans="1:65" s="13" customFormat="1" x14ac:dyDescent="0.2">
      <c r="B5169" s="188"/>
      <c r="D5169" s="183" t="s">
        <v>177</v>
      </c>
      <c r="E5169" s="189" t="s">
        <v>1</v>
      </c>
      <c r="F5169" s="190" t="s">
        <v>2727</v>
      </c>
      <c r="H5169" s="189" t="s">
        <v>1</v>
      </c>
      <c r="I5169" s="191"/>
      <c r="L5169" s="188"/>
      <c r="M5169" s="192"/>
      <c r="N5169" s="193"/>
      <c r="O5169" s="193"/>
      <c r="P5169" s="193"/>
      <c r="Q5169" s="193"/>
      <c r="R5169" s="193"/>
      <c r="S5169" s="193"/>
      <c r="T5169" s="194"/>
      <c r="AT5169" s="189" t="s">
        <v>177</v>
      </c>
      <c r="AU5169" s="189" t="s">
        <v>84</v>
      </c>
      <c r="AV5169" s="13" t="s">
        <v>84</v>
      </c>
      <c r="AW5169" s="13" t="s">
        <v>34</v>
      </c>
      <c r="AX5169" s="13" t="s">
        <v>77</v>
      </c>
      <c r="AY5169" s="189" t="s">
        <v>164</v>
      </c>
    </row>
    <row r="5170" spans="1:65" s="13" customFormat="1" x14ac:dyDescent="0.2">
      <c r="B5170" s="188"/>
      <c r="D5170" s="183" t="s">
        <v>177</v>
      </c>
      <c r="E5170" s="189" t="s">
        <v>1</v>
      </c>
      <c r="F5170" s="190" t="s">
        <v>2728</v>
      </c>
      <c r="H5170" s="189" t="s">
        <v>1</v>
      </c>
      <c r="I5170" s="191"/>
      <c r="L5170" s="188"/>
      <c r="M5170" s="192"/>
      <c r="N5170" s="193"/>
      <c r="O5170" s="193"/>
      <c r="P5170" s="193"/>
      <c r="Q5170" s="193"/>
      <c r="R5170" s="193"/>
      <c r="S5170" s="193"/>
      <c r="T5170" s="194"/>
      <c r="AT5170" s="189" t="s">
        <v>177</v>
      </c>
      <c r="AU5170" s="189" t="s">
        <v>84</v>
      </c>
      <c r="AV5170" s="13" t="s">
        <v>84</v>
      </c>
      <c r="AW5170" s="13" t="s">
        <v>34</v>
      </c>
      <c r="AX5170" s="13" t="s">
        <v>77</v>
      </c>
      <c r="AY5170" s="189" t="s">
        <v>164</v>
      </c>
    </row>
    <row r="5171" spans="1:65" s="13" customFormat="1" x14ac:dyDescent="0.2">
      <c r="B5171" s="188"/>
      <c r="D5171" s="183" t="s">
        <v>177</v>
      </c>
      <c r="E5171" s="189" t="s">
        <v>1</v>
      </c>
      <c r="F5171" s="190" t="s">
        <v>2729</v>
      </c>
      <c r="H5171" s="189" t="s">
        <v>1</v>
      </c>
      <c r="I5171" s="191"/>
      <c r="L5171" s="188"/>
      <c r="M5171" s="192"/>
      <c r="N5171" s="193"/>
      <c r="O5171" s="193"/>
      <c r="P5171" s="193"/>
      <c r="Q5171" s="193"/>
      <c r="R5171" s="193"/>
      <c r="S5171" s="193"/>
      <c r="T5171" s="194"/>
      <c r="AT5171" s="189" t="s">
        <v>177</v>
      </c>
      <c r="AU5171" s="189" t="s">
        <v>84</v>
      </c>
      <c r="AV5171" s="13" t="s">
        <v>84</v>
      </c>
      <c r="AW5171" s="13" t="s">
        <v>34</v>
      </c>
      <c r="AX5171" s="13" t="s">
        <v>77</v>
      </c>
      <c r="AY5171" s="189" t="s">
        <v>164</v>
      </c>
    </row>
    <row r="5172" spans="1:65" s="13" customFormat="1" x14ac:dyDescent="0.2">
      <c r="B5172" s="188"/>
      <c r="D5172" s="183" t="s">
        <v>177</v>
      </c>
      <c r="E5172" s="189" t="s">
        <v>1</v>
      </c>
      <c r="F5172" s="190" t="s">
        <v>2730</v>
      </c>
      <c r="H5172" s="189" t="s">
        <v>1</v>
      </c>
      <c r="I5172" s="191"/>
      <c r="L5172" s="188"/>
      <c r="M5172" s="192"/>
      <c r="N5172" s="193"/>
      <c r="O5172" s="193"/>
      <c r="P5172" s="193"/>
      <c r="Q5172" s="193"/>
      <c r="R5172" s="193"/>
      <c r="S5172" s="193"/>
      <c r="T5172" s="194"/>
      <c r="AT5172" s="189" t="s">
        <v>177</v>
      </c>
      <c r="AU5172" s="189" t="s">
        <v>84</v>
      </c>
      <c r="AV5172" s="13" t="s">
        <v>84</v>
      </c>
      <c r="AW5172" s="13" t="s">
        <v>34</v>
      </c>
      <c r="AX5172" s="13" t="s">
        <v>77</v>
      </c>
      <c r="AY5172" s="189" t="s">
        <v>164</v>
      </c>
    </row>
    <row r="5173" spans="1:65" s="13" customFormat="1" x14ac:dyDescent="0.2">
      <c r="B5173" s="188"/>
      <c r="D5173" s="183" t="s">
        <v>177</v>
      </c>
      <c r="E5173" s="189" t="s">
        <v>1</v>
      </c>
      <c r="F5173" s="190" t="s">
        <v>2731</v>
      </c>
      <c r="H5173" s="189" t="s">
        <v>1</v>
      </c>
      <c r="I5173" s="191"/>
      <c r="L5173" s="188"/>
      <c r="M5173" s="192"/>
      <c r="N5173" s="193"/>
      <c r="O5173" s="193"/>
      <c r="P5173" s="193"/>
      <c r="Q5173" s="193"/>
      <c r="R5173" s="193"/>
      <c r="S5173" s="193"/>
      <c r="T5173" s="194"/>
      <c r="AT5173" s="189" t="s">
        <v>177</v>
      </c>
      <c r="AU5173" s="189" t="s">
        <v>84</v>
      </c>
      <c r="AV5173" s="13" t="s">
        <v>84</v>
      </c>
      <c r="AW5173" s="13" t="s">
        <v>34</v>
      </c>
      <c r="AX5173" s="13" t="s">
        <v>77</v>
      </c>
      <c r="AY5173" s="189" t="s">
        <v>164</v>
      </c>
    </row>
    <row r="5174" spans="1:65" s="13" customFormat="1" x14ac:dyDescent="0.2">
      <c r="B5174" s="188"/>
      <c r="D5174" s="183" t="s">
        <v>177</v>
      </c>
      <c r="E5174" s="189" t="s">
        <v>1</v>
      </c>
      <c r="F5174" s="190" t="s">
        <v>2771</v>
      </c>
      <c r="H5174" s="189" t="s">
        <v>1</v>
      </c>
      <c r="I5174" s="191"/>
      <c r="L5174" s="188"/>
      <c r="M5174" s="192"/>
      <c r="N5174" s="193"/>
      <c r="O5174" s="193"/>
      <c r="P5174" s="193"/>
      <c r="Q5174" s="193"/>
      <c r="R5174" s="193"/>
      <c r="S5174" s="193"/>
      <c r="T5174" s="194"/>
      <c r="AT5174" s="189" t="s">
        <v>177</v>
      </c>
      <c r="AU5174" s="189" t="s">
        <v>84</v>
      </c>
      <c r="AV5174" s="13" t="s">
        <v>84</v>
      </c>
      <c r="AW5174" s="13" t="s">
        <v>34</v>
      </c>
      <c r="AX5174" s="13" t="s">
        <v>77</v>
      </c>
      <c r="AY5174" s="189" t="s">
        <v>164</v>
      </c>
    </row>
    <row r="5175" spans="1:65" s="13" customFormat="1" x14ac:dyDescent="0.2">
      <c r="B5175" s="188"/>
      <c r="D5175" s="183" t="s">
        <v>177</v>
      </c>
      <c r="E5175" s="189" t="s">
        <v>1</v>
      </c>
      <c r="F5175" s="190" t="s">
        <v>2772</v>
      </c>
      <c r="H5175" s="189" t="s">
        <v>1</v>
      </c>
      <c r="I5175" s="191"/>
      <c r="L5175" s="188"/>
      <c r="M5175" s="192"/>
      <c r="N5175" s="193"/>
      <c r="O5175" s="193"/>
      <c r="P5175" s="193"/>
      <c r="Q5175" s="193"/>
      <c r="R5175" s="193"/>
      <c r="S5175" s="193"/>
      <c r="T5175" s="194"/>
      <c r="AT5175" s="189" t="s">
        <v>177</v>
      </c>
      <c r="AU5175" s="189" t="s">
        <v>84</v>
      </c>
      <c r="AV5175" s="13" t="s">
        <v>84</v>
      </c>
      <c r="AW5175" s="13" t="s">
        <v>34</v>
      </c>
      <c r="AX5175" s="13" t="s">
        <v>77</v>
      </c>
      <c r="AY5175" s="189" t="s">
        <v>164</v>
      </c>
    </row>
    <row r="5176" spans="1:65" s="13" customFormat="1" x14ac:dyDescent="0.2">
      <c r="B5176" s="188"/>
      <c r="D5176" s="183" t="s">
        <v>177</v>
      </c>
      <c r="E5176" s="189" t="s">
        <v>1</v>
      </c>
      <c r="F5176" s="190" t="s">
        <v>4005</v>
      </c>
      <c r="H5176" s="189" t="s">
        <v>1</v>
      </c>
      <c r="I5176" s="191"/>
      <c r="L5176" s="188"/>
      <c r="M5176" s="192"/>
      <c r="N5176" s="193"/>
      <c r="O5176" s="193"/>
      <c r="P5176" s="193"/>
      <c r="Q5176" s="193"/>
      <c r="R5176" s="193"/>
      <c r="S5176" s="193"/>
      <c r="T5176" s="194"/>
      <c r="AT5176" s="189" t="s">
        <v>177</v>
      </c>
      <c r="AU5176" s="189" t="s">
        <v>84</v>
      </c>
      <c r="AV5176" s="13" t="s">
        <v>84</v>
      </c>
      <c r="AW5176" s="13" t="s">
        <v>34</v>
      </c>
      <c r="AX5176" s="13" t="s">
        <v>77</v>
      </c>
      <c r="AY5176" s="189" t="s">
        <v>164</v>
      </c>
    </row>
    <row r="5177" spans="1:65" s="14" customFormat="1" x14ac:dyDescent="0.2">
      <c r="B5177" s="195"/>
      <c r="D5177" s="183" t="s">
        <v>177</v>
      </c>
      <c r="E5177" s="196" t="s">
        <v>1</v>
      </c>
      <c r="F5177" s="197" t="s">
        <v>4006</v>
      </c>
      <c r="H5177" s="198">
        <v>18.638000000000002</v>
      </c>
      <c r="I5177" s="199"/>
      <c r="L5177" s="195"/>
      <c r="M5177" s="200"/>
      <c r="N5177" s="201"/>
      <c r="O5177" s="201"/>
      <c r="P5177" s="201"/>
      <c r="Q5177" s="201"/>
      <c r="R5177" s="201"/>
      <c r="S5177" s="201"/>
      <c r="T5177" s="202"/>
      <c r="AT5177" s="196" t="s">
        <v>177</v>
      </c>
      <c r="AU5177" s="196" t="s">
        <v>84</v>
      </c>
      <c r="AV5177" s="14" t="s">
        <v>86</v>
      </c>
      <c r="AW5177" s="14" t="s">
        <v>34</v>
      </c>
      <c r="AX5177" s="14" t="s">
        <v>77</v>
      </c>
      <c r="AY5177" s="196" t="s">
        <v>164</v>
      </c>
    </row>
    <row r="5178" spans="1:65" s="15" customFormat="1" x14ac:dyDescent="0.2">
      <c r="B5178" s="203"/>
      <c r="D5178" s="183" t="s">
        <v>177</v>
      </c>
      <c r="E5178" s="204" t="s">
        <v>1</v>
      </c>
      <c r="F5178" s="205" t="s">
        <v>184</v>
      </c>
      <c r="H5178" s="206">
        <v>18.638000000000002</v>
      </c>
      <c r="I5178" s="207"/>
      <c r="L5178" s="203"/>
      <c r="M5178" s="208"/>
      <c r="N5178" s="209"/>
      <c r="O5178" s="209"/>
      <c r="P5178" s="209"/>
      <c r="Q5178" s="209"/>
      <c r="R5178" s="209"/>
      <c r="S5178" s="209"/>
      <c r="T5178" s="210"/>
      <c r="AT5178" s="204" t="s">
        <v>177</v>
      </c>
      <c r="AU5178" s="204" t="s">
        <v>84</v>
      </c>
      <c r="AV5178" s="15" t="s">
        <v>172</v>
      </c>
      <c r="AW5178" s="15" t="s">
        <v>34</v>
      </c>
      <c r="AX5178" s="15" t="s">
        <v>84</v>
      </c>
      <c r="AY5178" s="204" t="s">
        <v>164</v>
      </c>
    </row>
    <row r="5179" spans="1:65" s="2" customFormat="1" ht="16.5" customHeight="1" x14ac:dyDescent="0.2">
      <c r="A5179" s="34"/>
      <c r="B5179" s="168"/>
      <c r="C5179" s="169" t="s">
        <v>4398</v>
      </c>
      <c r="D5179" s="170" t="s">
        <v>167</v>
      </c>
      <c r="E5179" s="171" t="s">
        <v>4399</v>
      </c>
      <c r="F5179" s="172" t="s">
        <v>4400</v>
      </c>
      <c r="G5179" s="173" t="s">
        <v>329</v>
      </c>
      <c r="H5179" s="174">
        <v>4.2000000000000003E-2</v>
      </c>
      <c r="I5179" s="175"/>
      <c r="J5179" s="176">
        <f>ROUND(I5179*H5179,2)</f>
        <v>0</v>
      </c>
      <c r="K5179" s="172" t="s">
        <v>171</v>
      </c>
      <c r="L5179" s="35"/>
      <c r="M5179" s="177" t="s">
        <v>1</v>
      </c>
      <c r="N5179" s="178" t="s">
        <v>42</v>
      </c>
      <c r="O5179" s="60"/>
      <c r="P5179" s="179">
        <f>O5179*H5179</f>
        <v>0</v>
      </c>
      <c r="Q5179" s="179">
        <v>0</v>
      </c>
      <c r="R5179" s="179">
        <f>Q5179*H5179</f>
        <v>0</v>
      </c>
      <c r="S5179" s="179">
        <v>0</v>
      </c>
      <c r="T5179" s="180">
        <f>S5179*H5179</f>
        <v>0</v>
      </c>
      <c r="U5179" s="34"/>
      <c r="V5179" s="34"/>
      <c r="W5179" s="34"/>
      <c r="X5179" s="34"/>
      <c r="Y5179" s="34"/>
      <c r="Z5179" s="34"/>
      <c r="AA5179" s="34"/>
      <c r="AB5179" s="34"/>
      <c r="AC5179" s="34"/>
      <c r="AD5179" s="34"/>
      <c r="AE5179" s="34"/>
      <c r="AR5179" s="181" t="s">
        <v>1647</v>
      </c>
      <c r="AT5179" s="181" t="s">
        <v>167</v>
      </c>
      <c r="AU5179" s="181" t="s">
        <v>84</v>
      </c>
      <c r="AY5179" s="18" t="s">
        <v>164</v>
      </c>
      <c r="BE5179" s="182">
        <f>IF(N5179="základní",J5179,0)</f>
        <v>0</v>
      </c>
      <c r="BF5179" s="182">
        <f>IF(N5179="snížená",J5179,0)</f>
        <v>0</v>
      </c>
      <c r="BG5179" s="182">
        <f>IF(N5179="zákl. přenesená",J5179,0)</f>
        <v>0</v>
      </c>
      <c r="BH5179" s="182">
        <f>IF(N5179="sníž. přenesená",J5179,0)</f>
        <v>0</v>
      </c>
      <c r="BI5179" s="182">
        <f>IF(N5179="nulová",J5179,0)</f>
        <v>0</v>
      </c>
      <c r="BJ5179" s="18" t="s">
        <v>84</v>
      </c>
      <c r="BK5179" s="182">
        <f>ROUND(I5179*H5179,2)</f>
        <v>0</v>
      </c>
      <c r="BL5179" s="18" t="s">
        <v>1647</v>
      </c>
      <c r="BM5179" s="181" t="s">
        <v>4401</v>
      </c>
    </row>
    <row r="5180" spans="1:65" s="2" customFormat="1" x14ac:dyDescent="0.2">
      <c r="A5180" s="34"/>
      <c r="B5180" s="35"/>
      <c r="C5180" s="34"/>
      <c r="D5180" s="183" t="s">
        <v>174</v>
      </c>
      <c r="E5180" s="34"/>
      <c r="F5180" s="184" t="s">
        <v>4402</v>
      </c>
      <c r="G5180" s="34"/>
      <c r="H5180" s="34"/>
      <c r="I5180" s="103"/>
      <c r="J5180" s="34"/>
      <c r="K5180" s="34"/>
      <c r="L5180" s="35"/>
      <c r="M5180" s="185"/>
      <c r="N5180" s="186"/>
      <c r="O5180" s="60"/>
      <c r="P5180" s="60"/>
      <c r="Q5180" s="60"/>
      <c r="R5180" s="60"/>
      <c r="S5180" s="60"/>
      <c r="T5180" s="61"/>
      <c r="U5180" s="34"/>
      <c r="V5180" s="34"/>
      <c r="W5180" s="34"/>
      <c r="X5180" s="34"/>
      <c r="Y5180" s="34"/>
      <c r="Z5180" s="34"/>
      <c r="AA5180" s="34"/>
      <c r="AB5180" s="34"/>
      <c r="AC5180" s="34"/>
      <c r="AD5180" s="34"/>
      <c r="AE5180" s="34"/>
      <c r="AT5180" s="18" t="s">
        <v>174</v>
      </c>
      <c r="AU5180" s="18" t="s">
        <v>84</v>
      </c>
    </row>
    <row r="5181" spans="1:65" s="2" customFormat="1" ht="39" x14ac:dyDescent="0.2">
      <c r="A5181" s="34"/>
      <c r="B5181" s="35"/>
      <c r="C5181" s="34"/>
      <c r="D5181" s="183" t="s">
        <v>175</v>
      </c>
      <c r="E5181" s="34"/>
      <c r="F5181" s="187" t="s">
        <v>1662</v>
      </c>
      <c r="G5181" s="34"/>
      <c r="H5181" s="34"/>
      <c r="I5181" s="103"/>
      <c r="J5181" s="34"/>
      <c r="K5181" s="34"/>
      <c r="L5181" s="35"/>
      <c r="M5181" s="185"/>
      <c r="N5181" s="186"/>
      <c r="O5181" s="60"/>
      <c r="P5181" s="60"/>
      <c r="Q5181" s="60"/>
      <c r="R5181" s="60"/>
      <c r="S5181" s="60"/>
      <c r="T5181" s="61"/>
      <c r="U5181" s="34"/>
      <c r="V5181" s="34"/>
      <c r="W5181" s="34"/>
      <c r="X5181" s="34"/>
      <c r="Y5181" s="34"/>
      <c r="Z5181" s="34"/>
      <c r="AA5181" s="34"/>
      <c r="AB5181" s="34"/>
      <c r="AC5181" s="34"/>
      <c r="AD5181" s="34"/>
      <c r="AE5181" s="34"/>
      <c r="AT5181" s="18" t="s">
        <v>175</v>
      </c>
      <c r="AU5181" s="18" t="s">
        <v>84</v>
      </c>
    </row>
    <row r="5182" spans="1:65" s="13" customFormat="1" x14ac:dyDescent="0.2">
      <c r="B5182" s="188"/>
      <c r="D5182" s="183" t="s">
        <v>177</v>
      </c>
      <c r="E5182" s="189" t="s">
        <v>1</v>
      </c>
      <c r="F5182" s="190" t="s">
        <v>2727</v>
      </c>
      <c r="H5182" s="189" t="s">
        <v>1</v>
      </c>
      <c r="I5182" s="191"/>
      <c r="L5182" s="188"/>
      <c r="M5182" s="192"/>
      <c r="N5182" s="193"/>
      <c r="O5182" s="193"/>
      <c r="P5182" s="193"/>
      <c r="Q5182" s="193"/>
      <c r="R5182" s="193"/>
      <c r="S5182" s="193"/>
      <c r="T5182" s="194"/>
      <c r="AT5182" s="189" t="s">
        <v>177</v>
      </c>
      <c r="AU5182" s="189" t="s">
        <v>84</v>
      </c>
      <c r="AV5182" s="13" t="s">
        <v>84</v>
      </c>
      <c r="AW5182" s="13" t="s">
        <v>34</v>
      </c>
      <c r="AX5182" s="13" t="s">
        <v>77</v>
      </c>
      <c r="AY5182" s="189" t="s">
        <v>164</v>
      </c>
    </row>
    <row r="5183" spans="1:65" s="13" customFormat="1" x14ac:dyDescent="0.2">
      <c r="B5183" s="188"/>
      <c r="D5183" s="183" t="s">
        <v>177</v>
      </c>
      <c r="E5183" s="189" t="s">
        <v>1</v>
      </c>
      <c r="F5183" s="190" t="s">
        <v>2728</v>
      </c>
      <c r="H5183" s="189" t="s">
        <v>1</v>
      </c>
      <c r="I5183" s="191"/>
      <c r="L5183" s="188"/>
      <c r="M5183" s="192"/>
      <c r="N5183" s="193"/>
      <c r="O5183" s="193"/>
      <c r="P5183" s="193"/>
      <c r="Q5183" s="193"/>
      <c r="R5183" s="193"/>
      <c r="S5183" s="193"/>
      <c r="T5183" s="194"/>
      <c r="AT5183" s="189" t="s">
        <v>177</v>
      </c>
      <c r="AU5183" s="189" t="s">
        <v>84</v>
      </c>
      <c r="AV5183" s="13" t="s">
        <v>84</v>
      </c>
      <c r="AW5183" s="13" t="s">
        <v>34</v>
      </c>
      <c r="AX5183" s="13" t="s">
        <v>77</v>
      </c>
      <c r="AY5183" s="189" t="s">
        <v>164</v>
      </c>
    </row>
    <row r="5184" spans="1:65" s="13" customFormat="1" x14ac:dyDescent="0.2">
      <c r="B5184" s="188"/>
      <c r="D5184" s="183" t="s">
        <v>177</v>
      </c>
      <c r="E5184" s="189" t="s">
        <v>1</v>
      </c>
      <c r="F5184" s="190" t="s">
        <v>2729</v>
      </c>
      <c r="H5184" s="189" t="s">
        <v>1</v>
      </c>
      <c r="I5184" s="191"/>
      <c r="L5184" s="188"/>
      <c r="M5184" s="192"/>
      <c r="N5184" s="193"/>
      <c r="O5184" s="193"/>
      <c r="P5184" s="193"/>
      <c r="Q5184" s="193"/>
      <c r="R5184" s="193"/>
      <c r="S5184" s="193"/>
      <c r="T5184" s="194"/>
      <c r="AT5184" s="189" t="s">
        <v>177</v>
      </c>
      <c r="AU5184" s="189" t="s">
        <v>84</v>
      </c>
      <c r="AV5184" s="13" t="s">
        <v>84</v>
      </c>
      <c r="AW5184" s="13" t="s">
        <v>34</v>
      </c>
      <c r="AX5184" s="13" t="s">
        <v>77</v>
      </c>
      <c r="AY5184" s="189" t="s">
        <v>164</v>
      </c>
    </row>
    <row r="5185" spans="1:65" s="13" customFormat="1" x14ac:dyDescent="0.2">
      <c r="B5185" s="188"/>
      <c r="D5185" s="183" t="s">
        <v>177</v>
      </c>
      <c r="E5185" s="189" t="s">
        <v>1</v>
      </c>
      <c r="F5185" s="190" t="s">
        <v>2730</v>
      </c>
      <c r="H5185" s="189" t="s">
        <v>1</v>
      </c>
      <c r="I5185" s="191"/>
      <c r="L5185" s="188"/>
      <c r="M5185" s="192"/>
      <c r="N5185" s="193"/>
      <c r="O5185" s="193"/>
      <c r="P5185" s="193"/>
      <c r="Q5185" s="193"/>
      <c r="R5185" s="193"/>
      <c r="S5185" s="193"/>
      <c r="T5185" s="194"/>
      <c r="AT5185" s="189" t="s">
        <v>177</v>
      </c>
      <c r="AU5185" s="189" t="s">
        <v>84</v>
      </c>
      <c r="AV5185" s="13" t="s">
        <v>84</v>
      </c>
      <c r="AW5185" s="13" t="s">
        <v>34</v>
      </c>
      <c r="AX5185" s="13" t="s">
        <v>77</v>
      </c>
      <c r="AY5185" s="189" t="s">
        <v>164</v>
      </c>
    </row>
    <row r="5186" spans="1:65" s="13" customFormat="1" x14ac:dyDescent="0.2">
      <c r="B5186" s="188"/>
      <c r="D5186" s="183" t="s">
        <v>177</v>
      </c>
      <c r="E5186" s="189" t="s">
        <v>1</v>
      </c>
      <c r="F5186" s="190" t="s">
        <v>2731</v>
      </c>
      <c r="H5186" s="189" t="s">
        <v>1</v>
      </c>
      <c r="I5186" s="191"/>
      <c r="L5186" s="188"/>
      <c r="M5186" s="192"/>
      <c r="N5186" s="193"/>
      <c r="O5186" s="193"/>
      <c r="P5186" s="193"/>
      <c r="Q5186" s="193"/>
      <c r="R5186" s="193"/>
      <c r="S5186" s="193"/>
      <c r="T5186" s="194"/>
      <c r="AT5186" s="189" t="s">
        <v>177</v>
      </c>
      <c r="AU5186" s="189" t="s">
        <v>84</v>
      </c>
      <c r="AV5186" s="13" t="s">
        <v>84</v>
      </c>
      <c r="AW5186" s="13" t="s">
        <v>34</v>
      </c>
      <c r="AX5186" s="13" t="s">
        <v>77</v>
      </c>
      <c r="AY5186" s="189" t="s">
        <v>164</v>
      </c>
    </row>
    <row r="5187" spans="1:65" s="13" customFormat="1" x14ac:dyDescent="0.2">
      <c r="B5187" s="188"/>
      <c r="D5187" s="183" t="s">
        <v>177</v>
      </c>
      <c r="E5187" s="189" t="s">
        <v>1</v>
      </c>
      <c r="F5187" s="190" t="s">
        <v>2771</v>
      </c>
      <c r="H5187" s="189" t="s">
        <v>1</v>
      </c>
      <c r="I5187" s="191"/>
      <c r="L5187" s="188"/>
      <c r="M5187" s="192"/>
      <c r="N5187" s="193"/>
      <c r="O5187" s="193"/>
      <c r="P5187" s="193"/>
      <c r="Q5187" s="193"/>
      <c r="R5187" s="193"/>
      <c r="S5187" s="193"/>
      <c r="T5187" s="194"/>
      <c r="AT5187" s="189" t="s">
        <v>177</v>
      </c>
      <c r="AU5187" s="189" t="s">
        <v>84</v>
      </c>
      <c r="AV5187" s="13" t="s">
        <v>84</v>
      </c>
      <c r="AW5187" s="13" t="s">
        <v>34</v>
      </c>
      <c r="AX5187" s="13" t="s">
        <v>77</v>
      </c>
      <c r="AY5187" s="189" t="s">
        <v>164</v>
      </c>
    </row>
    <row r="5188" spans="1:65" s="13" customFormat="1" x14ac:dyDescent="0.2">
      <c r="B5188" s="188"/>
      <c r="D5188" s="183" t="s">
        <v>177</v>
      </c>
      <c r="E5188" s="189" t="s">
        <v>1</v>
      </c>
      <c r="F5188" s="190" t="s">
        <v>2772</v>
      </c>
      <c r="H5188" s="189" t="s">
        <v>1</v>
      </c>
      <c r="I5188" s="191"/>
      <c r="L5188" s="188"/>
      <c r="M5188" s="192"/>
      <c r="N5188" s="193"/>
      <c r="O5188" s="193"/>
      <c r="P5188" s="193"/>
      <c r="Q5188" s="193"/>
      <c r="R5188" s="193"/>
      <c r="S5188" s="193"/>
      <c r="T5188" s="194"/>
      <c r="AT5188" s="189" t="s">
        <v>177</v>
      </c>
      <c r="AU5188" s="189" t="s">
        <v>84</v>
      </c>
      <c r="AV5188" s="13" t="s">
        <v>84</v>
      </c>
      <c r="AW5188" s="13" t="s">
        <v>34</v>
      </c>
      <c r="AX5188" s="13" t="s">
        <v>77</v>
      </c>
      <c r="AY5188" s="189" t="s">
        <v>164</v>
      </c>
    </row>
    <row r="5189" spans="1:65" s="13" customFormat="1" x14ac:dyDescent="0.2">
      <c r="B5189" s="188"/>
      <c r="D5189" s="183" t="s">
        <v>177</v>
      </c>
      <c r="E5189" s="189" t="s">
        <v>1</v>
      </c>
      <c r="F5189" s="190" t="s">
        <v>4003</v>
      </c>
      <c r="H5189" s="189" t="s">
        <v>1</v>
      </c>
      <c r="I5189" s="191"/>
      <c r="L5189" s="188"/>
      <c r="M5189" s="192"/>
      <c r="N5189" s="193"/>
      <c r="O5189" s="193"/>
      <c r="P5189" s="193"/>
      <c r="Q5189" s="193"/>
      <c r="R5189" s="193"/>
      <c r="S5189" s="193"/>
      <c r="T5189" s="194"/>
      <c r="AT5189" s="189" t="s">
        <v>177</v>
      </c>
      <c r="AU5189" s="189" t="s">
        <v>84</v>
      </c>
      <c r="AV5189" s="13" t="s">
        <v>84</v>
      </c>
      <c r="AW5189" s="13" t="s">
        <v>34</v>
      </c>
      <c r="AX5189" s="13" t="s">
        <v>77</v>
      </c>
      <c r="AY5189" s="189" t="s">
        <v>164</v>
      </c>
    </row>
    <row r="5190" spans="1:65" s="14" customFormat="1" x14ac:dyDescent="0.2">
      <c r="B5190" s="195"/>
      <c r="D5190" s="183" t="s">
        <v>177</v>
      </c>
      <c r="E5190" s="196" t="s">
        <v>1</v>
      </c>
      <c r="F5190" s="197" t="s">
        <v>4004</v>
      </c>
      <c r="H5190" s="198">
        <v>4.2000000000000003E-2</v>
      </c>
      <c r="I5190" s="199"/>
      <c r="L5190" s="195"/>
      <c r="M5190" s="200"/>
      <c r="N5190" s="201"/>
      <c r="O5190" s="201"/>
      <c r="P5190" s="201"/>
      <c r="Q5190" s="201"/>
      <c r="R5190" s="201"/>
      <c r="S5190" s="201"/>
      <c r="T5190" s="202"/>
      <c r="AT5190" s="196" t="s">
        <v>177</v>
      </c>
      <c r="AU5190" s="196" t="s">
        <v>84</v>
      </c>
      <c r="AV5190" s="14" t="s">
        <v>86</v>
      </c>
      <c r="AW5190" s="14" t="s">
        <v>34</v>
      </c>
      <c r="AX5190" s="14" t="s">
        <v>77</v>
      </c>
      <c r="AY5190" s="196" t="s">
        <v>164</v>
      </c>
    </row>
    <row r="5191" spans="1:65" s="15" customFormat="1" x14ac:dyDescent="0.2">
      <c r="B5191" s="203"/>
      <c r="D5191" s="183" t="s">
        <v>177</v>
      </c>
      <c r="E5191" s="204" t="s">
        <v>1</v>
      </c>
      <c r="F5191" s="205" t="s">
        <v>184</v>
      </c>
      <c r="H5191" s="206">
        <v>4.2000000000000003E-2</v>
      </c>
      <c r="I5191" s="207"/>
      <c r="L5191" s="203"/>
      <c r="M5191" s="208"/>
      <c r="N5191" s="209"/>
      <c r="O5191" s="209"/>
      <c r="P5191" s="209"/>
      <c r="Q5191" s="209"/>
      <c r="R5191" s="209"/>
      <c r="S5191" s="209"/>
      <c r="T5191" s="210"/>
      <c r="AT5191" s="204" t="s">
        <v>177</v>
      </c>
      <c r="AU5191" s="204" t="s">
        <v>84</v>
      </c>
      <c r="AV5191" s="15" t="s">
        <v>172</v>
      </c>
      <c r="AW5191" s="15" t="s">
        <v>34</v>
      </c>
      <c r="AX5191" s="15" t="s">
        <v>84</v>
      </c>
      <c r="AY5191" s="204" t="s">
        <v>164</v>
      </c>
    </row>
    <row r="5192" spans="1:65" s="2" customFormat="1" ht="16.5" customHeight="1" x14ac:dyDescent="0.2">
      <c r="A5192" s="34"/>
      <c r="B5192" s="168"/>
      <c r="C5192" s="169" t="s">
        <v>4403</v>
      </c>
      <c r="D5192" s="170" t="s">
        <v>167</v>
      </c>
      <c r="E5192" s="171" t="s">
        <v>4404</v>
      </c>
      <c r="F5192" s="172" t="s">
        <v>4405</v>
      </c>
      <c r="G5192" s="173" t="s">
        <v>329</v>
      </c>
      <c r="H5192" s="174">
        <v>94.988</v>
      </c>
      <c r="I5192" s="175"/>
      <c r="J5192" s="176">
        <f>ROUND(I5192*H5192,2)</f>
        <v>0</v>
      </c>
      <c r="K5192" s="172" t="s">
        <v>171</v>
      </c>
      <c r="L5192" s="35"/>
      <c r="M5192" s="177" t="s">
        <v>1</v>
      </c>
      <c r="N5192" s="178" t="s">
        <v>42</v>
      </c>
      <c r="O5192" s="60"/>
      <c r="P5192" s="179">
        <f>O5192*H5192</f>
        <v>0</v>
      </c>
      <c r="Q5192" s="179">
        <v>0</v>
      </c>
      <c r="R5192" s="179">
        <f>Q5192*H5192</f>
        <v>0</v>
      </c>
      <c r="S5192" s="179">
        <v>0</v>
      </c>
      <c r="T5192" s="180">
        <f>S5192*H5192</f>
        <v>0</v>
      </c>
      <c r="U5192" s="34"/>
      <c r="V5192" s="34"/>
      <c r="W5192" s="34"/>
      <c r="X5192" s="34"/>
      <c r="Y5192" s="34"/>
      <c r="Z5192" s="34"/>
      <c r="AA5192" s="34"/>
      <c r="AB5192" s="34"/>
      <c r="AC5192" s="34"/>
      <c r="AD5192" s="34"/>
      <c r="AE5192" s="34"/>
      <c r="AR5192" s="181" t="s">
        <v>1647</v>
      </c>
      <c r="AT5192" s="181" t="s">
        <v>167</v>
      </c>
      <c r="AU5192" s="181" t="s">
        <v>84</v>
      </c>
      <c r="AY5192" s="18" t="s">
        <v>164</v>
      </c>
      <c r="BE5192" s="182">
        <f>IF(N5192="základní",J5192,0)</f>
        <v>0</v>
      </c>
      <c r="BF5192" s="182">
        <f>IF(N5192="snížená",J5192,0)</f>
        <v>0</v>
      </c>
      <c r="BG5192" s="182">
        <f>IF(N5192="zákl. přenesená",J5192,0)</f>
        <v>0</v>
      </c>
      <c r="BH5192" s="182">
        <f>IF(N5192="sníž. přenesená",J5192,0)</f>
        <v>0</v>
      </c>
      <c r="BI5192" s="182">
        <f>IF(N5192="nulová",J5192,0)</f>
        <v>0</v>
      </c>
      <c r="BJ5192" s="18" t="s">
        <v>84</v>
      </c>
      <c r="BK5192" s="182">
        <f>ROUND(I5192*H5192,2)</f>
        <v>0</v>
      </c>
      <c r="BL5192" s="18" t="s">
        <v>1647</v>
      </c>
      <c r="BM5192" s="181" t="s">
        <v>4406</v>
      </c>
    </row>
    <row r="5193" spans="1:65" s="2" customFormat="1" x14ac:dyDescent="0.2">
      <c r="A5193" s="34"/>
      <c r="B5193" s="35"/>
      <c r="C5193" s="34"/>
      <c r="D5193" s="183" t="s">
        <v>174</v>
      </c>
      <c r="E5193" s="34"/>
      <c r="F5193" s="184" t="s">
        <v>4387</v>
      </c>
      <c r="G5193" s="34"/>
      <c r="H5193" s="34"/>
      <c r="I5193" s="103"/>
      <c r="J5193" s="34"/>
      <c r="K5193" s="34"/>
      <c r="L5193" s="35"/>
      <c r="M5193" s="185"/>
      <c r="N5193" s="186"/>
      <c r="O5193" s="60"/>
      <c r="P5193" s="60"/>
      <c r="Q5193" s="60"/>
      <c r="R5193" s="60"/>
      <c r="S5193" s="60"/>
      <c r="T5193" s="61"/>
      <c r="U5193" s="34"/>
      <c r="V5193" s="34"/>
      <c r="W5193" s="34"/>
      <c r="X5193" s="34"/>
      <c r="Y5193" s="34"/>
      <c r="Z5193" s="34"/>
      <c r="AA5193" s="34"/>
      <c r="AB5193" s="34"/>
      <c r="AC5193" s="34"/>
      <c r="AD5193" s="34"/>
      <c r="AE5193" s="34"/>
      <c r="AT5193" s="18" t="s">
        <v>174</v>
      </c>
      <c r="AU5193" s="18" t="s">
        <v>84</v>
      </c>
    </row>
    <row r="5194" spans="1:65" s="2" customFormat="1" ht="48.75" x14ac:dyDescent="0.2">
      <c r="A5194" s="34"/>
      <c r="B5194" s="35"/>
      <c r="C5194" s="34"/>
      <c r="D5194" s="183" t="s">
        <v>175</v>
      </c>
      <c r="E5194" s="34"/>
      <c r="F5194" s="187" t="s">
        <v>4407</v>
      </c>
      <c r="G5194" s="34"/>
      <c r="H5194" s="34"/>
      <c r="I5194" s="103"/>
      <c r="J5194" s="34"/>
      <c r="K5194" s="34"/>
      <c r="L5194" s="35"/>
      <c r="M5194" s="185"/>
      <c r="N5194" s="186"/>
      <c r="O5194" s="60"/>
      <c r="P5194" s="60"/>
      <c r="Q5194" s="60"/>
      <c r="R5194" s="60"/>
      <c r="S5194" s="60"/>
      <c r="T5194" s="61"/>
      <c r="U5194" s="34"/>
      <c r="V5194" s="34"/>
      <c r="W5194" s="34"/>
      <c r="X5194" s="34"/>
      <c r="Y5194" s="34"/>
      <c r="Z5194" s="34"/>
      <c r="AA5194" s="34"/>
      <c r="AB5194" s="34"/>
      <c r="AC5194" s="34"/>
      <c r="AD5194" s="34"/>
      <c r="AE5194" s="34"/>
      <c r="AT5194" s="18" t="s">
        <v>175</v>
      </c>
      <c r="AU5194" s="18" t="s">
        <v>84</v>
      </c>
    </row>
    <row r="5195" spans="1:65" s="13" customFormat="1" x14ac:dyDescent="0.2">
      <c r="B5195" s="188"/>
      <c r="D5195" s="183" t="s">
        <v>177</v>
      </c>
      <c r="E5195" s="189" t="s">
        <v>1</v>
      </c>
      <c r="F5195" s="190" t="s">
        <v>2727</v>
      </c>
      <c r="H5195" s="189" t="s">
        <v>1</v>
      </c>
      <c r="I5195" s="191"/>
      <c r="L5195" s="188"/>
      <c r="M5195" s="192"/>
      <c r="N5195" s="193"/>
      <c r="O5195" s="193"/>
      <c r="P5195" s="193"/>
      <c r="Q5195" s="193"/>
      <c r="R5195" s="193"/>
      <c r="S5195" s="193"/>
      <c r="T5195" s="194"/>
      <c r="AT5195" s="189" t="s">
        <v>177</v>
      </c>
      <c r="AU5195" s="189" t="s">
        <v>84</v>
      </c>
      <c r="AV5195" s="13" t="s">
        <v>84</v>
      </c>
      <c r="AW5195" s="13" t="s">
        <v>34</v>
      </c>
      <c r="AX5195" s="13" t="s">
        <v>77</v>
      </c>
      <c r="AY5195" s="189" t="s">
        <v>164</v>
      </c>
    </row>
    <row r="5196" spans="1:65" s="13" customFormat="1" x14ac:dyDescent="0.2">
      <c r="B5196" s="188"/>
      <c r="D5196" s="183" t="s">
        <v>177</v>
      </c>
      <c r="E5196" s="189" t="s">
        <v>1</v>
      </c>
      <c r="F5196" s="190" t="s">
        <v>2728</v>
      </c>
      <c r="H5196" s="189" t="s">
        <v>1</v>
      </c>
      <c r="I5196" s="191"/>
      <c r="L5196" s="188"/>
      <c r="M5196" s="192"/>
      <c r="N5196" s="193"/>
      <c r="O5196" s="193"/>
      <c r="P5196" s="193"/>
      <c r="Q5196" s="193"/>
      <c r="R5196" s="193"/>
      <c r="S5196" s="193"/>
      <c r="T5196" s="194"/>
      <c r="AT5196" s="189" t="s">
        <v>177</v>
      </c>
      <c r="AU5196" s="189" t="s">
        <v>84</v>
      </c>
      <c r="AV5196" s="13" t="s">
        <v>84</v>
      </c>
      <c r="AW5196" s="13" t="s">
        <v>34</v>
      </c>
      <c r="AX5196" s="13" t="s">
        <v>77</v>
      </c>
      <c r="AY5196" s="189" t="s">
        <v>164</v>
      </c>
    </row>
    <row r="5197" spans="1:65" s="13" customFormat="1" x14ac:dyDescent="0.2">
      <c r="B5197" s="188"/>
      <c r="D5197" s="183" t="s">
        <v>177</v>
      </c>
      <c r="E5197" s="189" t="s">
        <v>1</v>
      </c>
      <c r="F5197" s="190" t="s">
        <v>2729</v>
      </c>
      <c r="H5197" s="189" t="s">
        <v>1</v>
      </c>
      <c r="I5197" s="191"/>
      <c r="L5197" s="188"/>
      <c r="M5197" s="192"/>
      <c r="N5197" s="193"/>
      <c r="O5197" s="193"/>
      <c r="P5197" s="193"/>
      <c r="Q5197" s="193"/>
      <c r="R5197" s="193"/>
      <c r="S5197" s="193"/>
      <c r="T5197" s="194"/>
      <c r="AT5197" s="189" t="s">
        <v>177</v>
      </c>
      <c r="AU5197" s="189" t="s">
        <v>84</v>
      </c>
      <c r="AV5197" s="13" t="s">
        <v>84</v>
      </c>
      <c r="AW5197" s="13" t="s">
        <v>34</v>
      </c>
      <c r="AX5197" s="13" t="s">
        <v>77</v>
      </c>
      <c r="AY5197" s="189" t="s">
        <v>164</v>
      </c>
    </row>
    <row r="5198" spans="1:65" s="13" customFormat="1" x14ac:dyDescent="0.2">
      <c r="B5198" s="188"/>
      <c r="D5198" s="183" t="s">
        <v>177</v>
      </c>
      <c r="E5198" s="189" t="s">
        <v>1</v>
      </c>
      <c r="F5198" s="190" t="s">
        <v>2730</v>
      </c>
      <c r="H5198" s="189" t="s">
        <v>1</v>
      </c>
      <c r="I5198" s="191"/>
      <c r="L5198" s="188"/>
      <c r="M5198" s="192"/>
      <c r="N5198" s="193"/>
      <c r="O5198" s="193"/>
      <c r="P5198" s="193"/>
      <c r="Q5198" s="193"/>
      <c r="R5198" s="193"/>
      <c r="S5198" s="193"/>
      <c r="T5198" s="194"/>
      <c r="AT5198" s="189" t="s">
        <v>177</v>
      </c>
      <c r="AU5198" s="189" t="s">
        <v>84</v>
      </c>
      <c r="AV5198" s="13" t="s">
        <v>84</v>
      </c>
      <c r="AW5198" s="13" t="s">
        <v>34</v>
      </c>
      <c r="AX5198" s="13" t="s">
        <v>77</v>
      </c>
      <c r="AY5198" s="189" t="s">
        <v>164</v>
      </c>
    </row>
    <row r="5199" spans="1:65" s="13" customFormat="1" x14ac:dyDescent="0.2">
      <c r="B5199" s="188"/>
      <c r="D5199" s="183" t="s">
        <v>177</v>
      </c>
      <c r="E5199" s="189" t="s">
        <v>1</v>
      </c>
      <c r="F5199" s="190" t="s">
        <v>2731</v>
      </c>
      <c r="H5199" s="189" t="s">
        <v>1</v>
      </c>
      <c r="I5199" s="191"/>
      <c r="L5199" s="188"/>
      <c r="M5199" s="192"/>
      <c r="N5199" s="193"/>
      <c r="O5199" s="193"/>
      <c r="P5199" s="193"/>
      <c r="Q5199" s="193"/>
      <c r="R5199" s="193"/>
      <c r="S5199" s="193"/>
      <c r="T5199" s="194"/>
      <c r="AT5199" s="189" t="s">
        <v>177</v>
      </c>
      <c r="AU5199" s="189" t="s">
        <v>84</v>
      </c>
      <c r="AV5199" s="13" t="s">
        <v>84</v>
      </c>
      <c r="AW5199" s="13" t="s">
        <v>34</v>
      </c>
      <c r="AX5199" s="13" t="s">
        <v>77</v>
      </c>
      <c r="AY5199" s="189" t="s">
        <v>164</v>
      </c>
    </row>
    <row r="5200" spans="1:65" s="13" customFormat="1" x14ac:dyDescent="0.2">
      <c r="B5200" s="188"/>
      <c r="D5200" s="183" t="s">
        <v>177</v>
      </c>
      <c r="E5200" s="189" t="s">
        <v>1</v>
      </c>
      <c r="F5200" s="190" t="s">
        <v>2740</v>
      </c>
      <c r="H5200" s="189" t="s">
        <v>1</v>
      </c>
      <c r="I5200" s="191"/>
      <c r="L5200" s="188"/>
      <c r="M5200" s="192"/>
      <c r="N5200" s="193"/>
      <c r="O5200" s="193"/>
      <c r="P5200" s="193"/>
      <c r="Q5200" s="193"/>
      <c r="R5200" s="193"/>
      <c r="S5200" s="193"/>
      <c r="T5200" s="194"/>
      <c r="AT5200" s="189" t="s">
        <v>177</v>
      </c>
      <c r="AU5200" s="189" t="s">
        <v>84</v>
      </c>
      <c r="AV5200" s="13" t="s">
        <v>84</v>
      </c>
      <c r="AW5200" s="13" t="s">
        <v>34</v>
      </c>
      <c r="AX5200" s="13" t="s">
        <v>77</v>
      </c>
      <c r="AY5200" s="189" t="s">
        <v>164</v>
      </c>
    </row>
    <row r="5201" spans="1:65" s="13" customFormat="1" x14ac:dyDescent="0.2">
      <c r="B5201" s="188"/>
      <c r="D5201" s="183" t="s">
        <v>177</v>
      </c>
      <c r="E5201" s="189" t="s">
        <v>1</v>
      </c>
      <c r="F5201" s="190" t="s">
        <v>2741</v>
      </c>
      <c r="H5201" s="189" t="s">
        <v>1</v>
      </c>
      <c r="I5201" s="191"/>
      <c r="L5201" s="188"/>
      <c r="M5201" s="192"/>
      <c r="N5201" s="193"/>
      <c r="O5201" s="193"/>
      <c r="P5201" s="193"/>
      <c r="Q5201" s="193"/>
      <c r="R5201" s="193"/>
      <c r="S5201" s="193"/>
      <c r="T5201" s="194"/>
      <c r="AT5201" s="189" t="s">
        <v>177</v>
      </c>
      <c r="AU5201" s="189" t="s">
        <v>84</v>
      </c>
      <c r="AV5201" s="13" t="s">
        <v>84</v>
      </c>
      <c r="AW5201" s="13" t="s">
        <v>34</v>
      </c>
      <c r="AX5201" s="13" t="s">
        <v>77</v>
      </c>
      <c r="AY5201" s="189" t="s">
        <v>164</v>
      </c>
    </row>
    <row r="5202" spans="1:65" s="13" customFormat="1" x14ac:dyDescent="0.2">
      <c r="B5202" s="188"/>
      <c r="D5202" s="183" t="s">
        <v>177</v>
      </c>
      <c r="E5202" s="189" t="s">
        <v>1</v>
      </c>
      <c r="F5202" s="190" t="s">
        <v>3994</v>
      </c>
      <c r="H5202" s="189" t="s">
        <v>1</v>
      </c>
      <c r="I5202" s="191"/>
      <c r="L5202" s="188"/>
      <c r="M5202" s="192"/>
      <c r="N5202" s="193"/>
      <c r="O5202" s="193"/>
      <c r="P5202" s="193"/>
      <c r="Q5202" s="193"/>
      <c r="R5202" s="193"/>
      <c r="S5202" s="193"/>
      <c r="T5202" s="194"/>
      <c r="AT5202" s="189" t="s">
        <v>177</v>
      </c>
      <c r="AU5202" s="189" t="s">
        <v>84</v>
      </c>
      <c r="AV5202" s="13" t="s">
        <v>84</v>
      </c>
      <c r="AW5202" s="13" t="s">
        <v>34</v>
      </c>
      <c r="AX5202" s="13" t="s">
        <v>77</v>
      </c>
      <c r="AY5202" s="189" t="s">
        <v>164</v>
      </c>
    </row>
    <row r="5203" spans="1:65" s="14" customFormat="1" x14ac:dyDescent="0.2">
      <c r="B5203" s="195"/>
      <c r="D5203" s="183" t="s">
        <v>177</v>
      </c>
      <c r="E5203" s="196" t="s">
        <v>1</v>
      </c>
      <c r="F5203" s="197" t="s">
        <v>3995</v>
      </c>
      <c r="H5203" s="198">
        <v>87.12</v>
      </c>
      <c r="I5203" s="199"/>
      <c r="L5203" s="195"/>
      <c r="M5203" s="200"/>
      <c r="N5203" s="201"/>
      <c r="O5203" s="201"/>
      <c r="P5203" s="201"/>
      <c r="Q5203" s="201"/>
      <c r="R5203" s="201"/>
      <c r="S5203" s="201"/>
      <c r="T5203" s="202"/>
      <c r="AT5203" s="196" t="s">
        <v>177</v>
      </c>
      <c r="AU5203" s="196" t="s">
        <v>84</v>
      </c>
      <c r="AV5203" s="14" t="s">
        <v>86</v>
      </c>
      <c r="AW5203" s="14" t="s">
        <v>34</v>
      </c>
      <c r="AX5203" s="14" t="s">
        <v>77</v>
      </c>
      <c r="AY5203" s="196" t="s">
        <v>164</v>
      </c>
    </row>
    <row r="5204" spans="1:65" s="13" customFormat="1" x14ac:dyDescent="0.2">
      <c r="B5204" s="188"/>
      <c r="D5204" s="183" t="s">
        <v>177</v>
      </c>
      <c r="E5204" s="189" t="s">
        <v>1</v>
      </c>
      <c r="F5204" s="190" t="s">
        <v>2731</v>
      </c>
      <c r="H5204" s="189" t="s">
        <v>1</v>
      </c>
      <c r="I5204" s="191"/>
      <c r="L5204" s="188"/>
      <c r="M5204" s="192"/>
      <c r="N5204" s="193"/>
      <c r="O5204" s="193"/>
      <c r="P5204" s="193"/>
      <c r="Q5204" s="193"/>
      <c r="R5204" s="193"/>
      <c r="S5204" s="193"/>
      <c r="T5204" s="194"/>
      <c r="AT5204" s="189" t="s">
        <v>177</v>
      </c>
      <c r="AU5204" s="189" t="s">
        <v>84</v>
      </c>
      <c r="AV5204" s="13" t="s">
        <v>84</v>
      </c>
      <c r="AW5204" s="13" t="s">
        <v>34</v>
      </c>
      <c r="AX5204" s="13" t="s">
        <v>77</v>
      </c>
      <c r="AY5204" s="189" t="s">
        <v>164</v>
      </c>
    </row>
    <row r="5205" spans="1:65" s="13" customFormat="1" x14ac:dyDescent="0.2">
      <c r="B5205" s="188"/>
      <c r="D5205" s="183" t="s">
        <v>177</v>
      </c>
      <c r="E5205" s="189" t="s">
        <v>1</v>
      </c>
      <c r="F5205" s="190" t="s">
        <v>3379</v>
      </c>
      <c r="H5205" s="189" t="s">
        <v>1</v>
      </c>
      <c r="I5205" s="191"/>
      <c r="L5205" s="188"/>
      <c r="M5205" s="192"/>
      <c r="N5205" s="193"/>
      <c r="O5205" s="193"/>
      <c r="P5205" s="193"/>
      <c r="Q5205" s="193"/>
      <c r="R5205" s="193"/>
      <c r="S5205" s="193"/>
      <c r="T5205" s="194"/>
      <c r="AT5205" s="189" t="s">
        <v>177</v>
      </c>
      <c r="AU5205" s="189" t="s">
        <v>84</v>
      </c>
      <c r="AV5205" s="13" t="s">
        <v>84</v>
      </c>
      <c r="AW5205" s="13" t="s">
        <v>34</v>
      </c>
      <c r="AX5205" s="13" t="s">
        <v>77</v>
      </c>
      <c r="AY5205" s="189" t="s">
        <v>164</v>
      </c>
    </row>
    <row r="5206" spans="1:65" s="13" customFormat="1" x14ac:dyDescent="0.2">
      <c r="B5206" s="188"/>
      <c r="D5206" s="183" t="s">
        <v>177</v>
      </c>
      <c r="E5206" s="189" t="s">
        <v>1</v>
      </c>
      <c r="F5206" s="190" t="s">
        <v>3380</v>
      </c>
      <c r="H5206" s="189" t="s">
        <v>1</v>
      </c>
      <c r="I5206" s="191"/>
      <c r="L5206" s="188"/>
      <c r="M5206" s="192"/>
      <c r="N5206" s="193"/>
      <c r="O5206" s="193"/>
      <c r="P5206" s="193"/>
      <c r="Q5206" s="193"/>
      <c r="R5206" s="193"/>
      <c r="S5206" s="193"/>
      <c r="T5206" s="194"/>
      <c r="AT5206" s="189" t="s">
        <v>177</v>
      </c>
      <c r="AU5206" s="189" t="s">
        <v>84</v>
      </c>
      <c r="AV5206" s="13" t="s">
        <v>84</v>
      </c>
      <c r="AW5206" s="13" t="s">
        <v>34</v>
      </c>
      <c r="AX5206" s="13" t="s">
        <v>77</v>
      </c>
      <c r="AY5206" s="189" t="s">
        <v>164</v>
      </c>
    </row>
    <row r="5207" spans="1:65" s="13" customFormat="1" x14ac:dyDescent="0.2">
      <c r="B5207" s="188"/>
      <c r="D5207" s="183" t="s">
        <v>177</v>
      </c>
      <c r="E5207" s="189" t="s">
        <v>1</v>
      </c>
      <c r="F5207" s="190" t="s">
        <v>3996</v>
      </c>
      <c r="H5207" s="189" t="s">
        <v>1</v>
      </c>
      <c r="I5207" s="191"/>
      <c r="L5207" s="188"/>
      <c r="M5207" s="192"/>
      <c r="N5207" s="193"/>
      <c r="O5207" s="193"/>
      <c r="P5207" s="193"/>
      <c r="Q5207" s="193"/>
      <c r="R5207" s="193"/>
      <c r="S5207" s="193"/>
      <c r="T5207" s="194"/>
      <c r="AT5207" s="189" t="s">
        <v>177</v>
      </c>
      <c r="AU5207" s="189" t="s">
        <v>84</v>
      </c>
      <c r="AV5207" s="13" t="s">
        <v>84</v>
      </c>
      <c r="AW5207" s="13" t="s">
        <v>34</v>
      </c>
      <c r="AX5207" s="13" t="s">
        <v>77</v>
      </c>
      <c r="AY5207" s="189" t="s">
        <v>164</v>
      </c>
    </row>
    <row r="5208" spans="1:65" s="14" customFormat="1" x14ac:dyDescent="0.2">
      <c r="B5208" s="195"/>
      <c r="D5208" s="183" t="s">
        <v>177</v>
      </c>
      <c r="E5208" s="196" t="s">
        <v>1</v>
      </c>
      <c r="F5208" s="197" t="s">
        <v>3997</v>
      </c>
      <c r="H5208" s="198">
        <v>4.4800000000000004</v>
      </c>
      <c r="I5208" s="199"/>
      <c r="L5208" s="195"/>
      <c r="M5208" s="200"/>
      <c r="N5208" s="201"/>
      <c r="O5208" s="201"/>
      <c r="P5208" s="201"/>
      <c r="Q5208" s="201"/>
      <c r="R5208" s="201"/>
      <c r="S5208" s="201"/>
      <c r="T5208" s="202"/>
      <c r="AT5208" s="196" t="s">
        <v>177</v>
      </c>
      <c r="AU5208" s="196" t="s">
        <v>84</v>
      </c>
      <c r="AV5208" s="14" t="s">
        <v>86</v>
      </c>
      <c r="AW5208" s="14" t="s">
        <v>34</v>
      </c>
      <c r="AX5208" s="14" t="s">
        <v>77</v>
      </c>
      <c r="AY5208" s="196" t="s">
        <v>164</v>
      </c>
    </row>
    <row r="5209" spans="1:65" s="13" customFormat="1" x14ac:dyDescent="0.2">
      <c r="B5209" s="188"/>
      <c r="D5209" s="183" t="s">
        <v>177</v>
      </c>
      <c r="E5209" s="189" t="s">
        <v>1</v>
      </c>
      <c r="F5209" s="190" t="s">
        <v>2744</v>
      </c>
      <c r="H5209" s="189" t="s">
        <v>1</v>
      </c>
      <c r="I5209" s="191"/>
      <c r="L5209" s="188"/>
      <c r="M5209" s="192"/>
      <c r="N5209" s="193"/>
      <c r="O5209" s="193"/>
      <c r="P5209" s="193"/>
      <c r="Q5209" s="193"/>
      <c r="R5209" s="193"/>
      <c r="S5209" s="193"/>
      <c r="T5209" s="194"/>
      <c r="AT5209" s="189" t="s">
        <v>177</v>
      </c>
      <c r="AU5209" s="189" t="s">
        <v>84</v>
      </c>
      <c r="AV5209" s="13" t="s">
        <v>84</v>
      </c>
      <c r="AW5209" s="13" t="s">
        <v>34</v>
      </c>
      <c r="AX5209" s="13" t="s">
        <v>77</v>
      </c>
      <c r="AY5209" s="189" t="s">
        <v>164</v>
      </c>
    </row>
    <row r="5210" spans="1:65" s="13" customFormat="1" x14ac:dyDescent="0.2">
      <c r="B5210" s="188"/>
      <c r="D5210" s="183" t="s">
        <v>177</v>
      </c>
      <c r="E5210" s="189" t="s">
        <v>1</v>
      </c>
      <c r="F5210" s="190" t="s">
        <v>2745</v>
      </c>
      <c r="H5210" s="189" t="s">
        <v>1</v>
      </c>
      <c r="I5210" s="191"/>
      <c r="L5210" s="188"/>
      <c r="M5210" s="192"/>
      <c r="N5210" s="193"/>
      <c r="O5210" s="193"/>
      <c r="P5210" s="193"/>
      <c r="Q5210" s="193"/>
      <c r="R5210" s="193"/>
      <c r="S5210" s="193"/>
      <c r="T5210" s="194"/>
      <c r="AT5210" s="189" t="s">
        <v>177</v>
      </c>
      <c r="AU5210" s="189" t="s">
        <v>84</v>
      </c>
      <c r="AV5210" s="13" t="s">
        <v>84</v>
      </c>
      <c r="AW5210" s="13" t="s">
        <v>34</v>
      </c>
      <c r="AX5210" s="13" t="s">
        <v>77</v>
      </c>
      <c r="AY5210" s="189" t="s">
        <v>164</v>
      </c>
    </row>
    <row r="5211" spans="1:65" s="13" customFormat="1" x14ac:dyDescent="0.2">
      <c r="B5211" s="188"/>
      <c r="D5211" s="183" t="s">
        <v>177</v>
      </c>
      <c r="E5211" s="189" t="s">
        <v>1</v>
      </c>
      <c r="F5211" s="190" t="s">
        <v>3998</v>
      </c>
      <c r="H5211" s="189" t="s">
        <v>1</v>
      </c>
      <c r="I5211" s="191"/>
      <c r="L5211" s="188"/>
      <c r="M5211" s="192"/>
      <c r="N5211" s="193"/>
      <c r="O5211" s="193"/>
      <c r="P5211" s="193"/>
      <c r="Q5211" s="193"/>
      <c r="R5211" s="193"/>
      <c r="S5211" s="193"/>
      <c r="T5211" s="194"/>
      <c r="AT5211" s="189" t="s">
        <v>177</v>
      </c>
      <c r="AU5211" s="189" t="s">
        <v>84</v>
      </c>
      <c r="AV5211" s="13" t="s">
        <v>84</v>
      </c>
      <c r="AW5211" s="13" t="s">
        <v>34</v>
      </c>
      <c r="AX5211" s="13" t="s">
        <v>77</v>
      </c>
      <c r="AY5211" s="189" t="s">
        <v>164</v>
      </c>
    </row>
    <row r="5212" spans="1:65" s="14" customFormat="1" x14ac:dyDescent="0.2">
      <c r="B5212" s="195"/>
      <c r="D5212" s="183" t="s">
        <v>177</v>
      </c>
      <c r="E5212" s="196" t="s">
        <v>1</v>
      </c>
      <c r="F5212" s="197" t="s">
        <v>3999</v>
      </c>
      <c r="H5212" s="198">
        <v>3.3879999999999999</v>
      </c>
      <c r="I5212" s="199"/>
      <c r="L5212" s="195"/>
      <c r="M5212" s="200"/>
      <c r="N5212" s="201"/>
      <c r="O5212" s="201"/>
      <c r="P5212" s="201"/>
      <c r="Q5212" s="201"/>
      <c r="R5212" s="201"/>
      <c r="S5212" s="201"/>
      <c r="T5212" s="202"/>
      <c r="AT5212" s="196" t="s">
        <v>177</v>
      </c>
      <c r="AU5212" s="196" t="s">
        <v>84</v>
      </c>
      <c r="AV5212" s="14" t="s">
        <v>86</v>
      </c>
      <c r="AW5212" s="14" t="s">
        <v>34</v>
      </c>
      <c r="AX5212" s="14" t="s">
        <v>77</v>
      </c>
      <c r="AY5212" s="196" t="s">
        <v>164</v>
      </c>
    </row>
    <row r="5213" spans="1:65" s="15" customFormat="1" x14ac:dyDescent="0.2">
      <c r="B5213" s="203"/>
      <c r="D5213" s="183" t="s">
        <v>177</v>
      </c>
      <c r="E5213" s="204" t="s">
        <v>1</v>
      </c>
      <c r="F5213" s="205" t="s">
        <v>184</v>
      </c>
      <c r="H5213" s="206">
        <v>94.988</v>
      </c>
      <c r="I5213" s="207"/>
      <c r="L5213" s="203"/>
      <c r="M5213" s="208"/>
      <c r="N5213" s="209"/>
      <c r="O5213" s="209"/>
      <c r="P5213" s="209"/>
      <c r="Q5213" s="209"/>
      <c r="R5213" s="209"/>
      <c r="S5213" s="209"/>
      <c r="T5213" s="210"/>
      <c r="AT5213" s="204" t="s">
        <v>177</v>
      </c>
      <c r="AU5213" s="204" t="s">
        <v>84</v>
      </c>
      <c r="AV5213" s="15" t="s">
        <v>172</v>
      </c>
      <c r="AW5213" s="15" t="s">
        <v>34</v>
      </c>
      <c r="AX5213" s="15" t="s">
        <v>84</v>
      </c>
      <c r="AY5213" s="204" t="s">
        <v>164</v>
      </c>
    </row>
    <row r="5214" spans="1:65" s="2" customFormat="1" ht="16.5" customHeight="1" x14ac:dyDescent="0.2">
      <c r="A5214" s="34"/>
      <c r="B5214" s="168"/>
      <c r="C5214" s="169" t="s">
        <v>4408</v>
      </c>
      <c r="D5214" s="170" t="s">
        <v>167</v>
      </c>
      <c r="E5214" s="171" t="s">
        <v>2603</v>
      </c>
      <c r="F5214" s="172" t="s">
        <v>4409</v>
      </c>
      <c r="G5214" s="173" t="s">
        <v>329</v>
      </c>
      <c r="H5214" s="174">
        <v>157.69499999999999</v>
      </c>
      <c r="I5214" s="175"/>
      <c r="J5214" s="176">
        <f>ROUND(I5214*H5214,2)</f>
        <v>0</v>
      </c>
      <c r="K5214" s="172" t="s">
        <v>171</v>
      </c>
      <c r="L5214" s="35"/>
      <c r="M5214" s="177" t="s">
        <v>1</v>
      </c>
      <c r="N5214" s="178" t="s">
        <v>42</v>
      </c>
      <c r="O5214" s="60"/>
      <c r="P5214" s="179">
        <f>O5214*H5214</f>
        <v>0</v>
      </c>
      <c r="Q5214" s="179">
        <v>0</v>
      </c>
      <c r="R5214" s="179">
        <f>Q5214*H5214</f>
        <v>0</v>
      </c>
      <c r="S5214" s="179">
        <v>0</v>
      </c>
      <c r="T5214" s="180">
        <f>S5214*H5214</f>
        <v>0</v>
      </c>
      <c r="U5214" s="34"/>
      <c r="V5214" s="34"/>
      <c r="W5214" s="34"/>
      <c r="X5214" s="34"/>
      <c r="Y5214" s="34"/>
      <c r="Z5214" s="34"/>
      <c r="AA5214" s="34"/>
      <c r="AB5214" s="34"/>
      <c r="AC5214" s="34"/>
      <c r="AD5214" s="34"/>
      <c r="AE5214" s="34"/>
      <c r="AR5214" s="181" t="s">
        <v>1647</v>
      </c>
      <c r="AT5214" s="181" t="s">
        <v>167</v>
      </c>
      <c r="AU5214" s="181" t="s">
        <v>84</v>
      </c>
      <c r="AY5214" s="18" t="s">
        <v>164</v>
      </c>
      <c r="BE5214" s="182">
        <f>IF(N5214="základní",J5214,0)</f>
        <v>0</v>
      </c>
      <c r="BF5214" s="182">
        <f>IF(N5214="snížená",J5214,0)</f>
        <v>0</v>
      </c>
      <c r="BG5214" s="182">
        <f>IF(N5214="zákl. přenesená",J5214,0)</f>
        <v>0</v>
      </c>
      <c r="BH5214" s="182">
        <f>IF(N5214="sníž. přenesená",J5214,0)</f>
        <v>0</v>
      </c>
      <c r="BI5214" s="182">
        <f>IF(N5214="nulová",J5214,0)</f>
        <v>0</v>
      </c>
      <c r="BJ5214" s="18" t="s">
        <v>84</v>
      </c>
      <c r="BK5214" s="182">
        <f>ROUND(I5214*H5214,2)</f>
        <v>0</v>
      </c>
      <c r="BL5214" s="18" t="s">
        <v>1647</v>
      </c>
      <c r="BM5214" s="181" t="s">
        <v>4410</v>
      </c>
    </row>
    <row r="5215" spans="1:65" s="2" customFormat="1" x14ac:dyDescent="0.2">
      <c r="A5215" s="34"/>
      <c r="B5215" s="35"/>
      <c r="C5215" s="34"/>
      <c r="D5215" s="183" t="s">
        <v>174</v>
      </c>
      <c r="E5215" s="34"/>
      <c r="F5215" s="184" t="s">
        <v>4411</v>
      </c>
      <c r="G5215" s="34"/>
      <c r="H5215" s="34"/>
      <c r="I5215" s="103"/>
      <c r="J5215" s="34"/>
      <c r="K5215" s="34"/>
      <c r="L5215" s="35"/>
      <c r="M5215" s="185"/>
      <c r="N5215" s="186"/>
      <c r="O5215" s="60"/>
      <c r="P5215" s="60"/>
      <c r="Q5215" s="60"/>
      <c r="R5215" s="60"/>
      <c r="S5215" s="60"/>
      <c r="T5215" s="61"/>
      <c r="U5215" s="34"/>
      <c r="V5215" s="34"/>
      <c r="W5215" s="34"/>
      <c r="X5215" s="34"/>
      <c r="Y5215" s="34"/>
      <c r="Z5215" s="34"/>
      <c r="AA5215" s="34"/>
      <c r="AB5215" s="34"/>
      <c r="AC5215" s="34"/>
      <c r="AD5215" s="34"/>
      <c r="AE5215" s="34"/>
      <c r="AT5215" s="18" t="s">
        <v>174</v>
      </c>
      <c r="AU5215" s="18" t="s">
        <v>84</v>
      </c>
    </row>
    <row r="5216" spans="1:65" s="2" customFormat="1" ht="39" x14ac:dyDescent="0.2">
      <c r="A5216" s="34"/>
      <c r="B5216" s="35"/>
      <c r="C5216" s="34"/>
      <c r="D5216" s="183" t="s">
        <v>175</v>
      </c>
      <c r="E5216" s="34"/>
      <c r="F5216" s="187" t="s">
        <v>1662</v>
      </c>
      <c r="G5216" s="34"/>
      <c r="H5216" s="34"/>
      <c r="I5216" s="103"/>
      <c r="J5216" s="34"/>
      <c r="K5216" s="34"/>
      <c r="L5216" s="35"/>
      <c r="M5216" s="185"/>
      <c r="N5216" s="186"/>
      <c r="O5216" s="60"/>
      <c r="P5216" s="60"/>
      <c r="Q5216" s="60"/>
      <c r="R5216" s="60"/>
      <c r="S5216" s="60"/>
      <c r="T5216" s="61"/>
      <c r="U5216" s="34"/>
      <c r="V5216" s="34"/>
      <c r="W5216" s="34"/>
      <c r="X5216" s="34"/>
      <c r="Y5216" s="34"/>
      <c r="Z5216" s="34"/>
      <c r="AA5216" s="34"/>
      <c r="AB5216" s="34"/>
      <c r="AC5216" s="34"/>
      <c r="AD5216" s="34"/>
      <c r="AE5216" s="34"/>
      <c r="AT5216" s="18" t="s">
        <v>175</v>
      </c>
      <c r="AU5216" s="18" t="s">
        <v>84</v>
      </c>
    </row>
    <row r="5217" spans="2:51" s="13" customFormat="1" x14ac:dyDescent="0.2">
      <c r="B5217" s="188"/>
      <c r="D5217" s="183" t="s">
        <v>177</v>
      </c>
      <c r="E5217" s="189" t="s">
        <v>1</v>
      </c>
      <c r="F5217" s="190" t="s">
        <v>2727</v>
      </c>
      <c r="H5217" s="189" t="s">
        <v>1</v>
      </c>
      <c r="I5217" s="191"/>
      <c r="L5217" s="188"/>
      <c r="M5217" s="192"/>
      <c r="N5217" s="193"/>
      <c r="O5217" s="193"/>
      <c r="P5217" s="193"/>
      <c r="Q5217" s="193"/>
      <c r="R5217" s="193"/>
      <c r="S5217" s="193"/>
      <c r="T5217" s="194"/>
      <c r="AT5217" s="189" t="s">
        <v>177</v>
      </c>
      <c r="AU5217" s="189" t="s">
        <v>84</v>
      </c>
      <c r="AV5217" s="13" t="s">
        <v>84</v>
      </c>
      <c r="AW5217" s="13" t="s">
        <v>34</v>
      </c>
      <c r="AX5217" s="13" t="s">
        <v>77</v>
      </c>
      <c r="AY5217" s="189" t="s">
        <v>164</v>
      </c>
    </row>
    <row r="5218" spans="2:51" s="13" customFormat="1" x14ac:dyDescent="0.2">
      <c r="B5218" s="188"/>
      <c r="D5218" s="183" t="s">
        <v>177</v>
      </c>
      <c r="E5218" s="189" t="s">
        <v>1</v>
      </c>
      <c r="F5218" s="190" t="s">
        <v>2728</v>
      </c>
      <c r="H5218" s="189" t="s">
        <v>1</v>
      </c>
      <c r="I5218" s="191"/>
      <c r="L5218" s="188"/>
      <c r="M5218" s="192"/>
      <c r="N5218" s="193"/>
      <c r="O5218" s="193"/>
      <c r="P5218" s="193"/>
      <c r="Q5218" s="193"/>
      <c r="R5218" s="193"/>
      <c r="S5218" s="193"/>
      <c r="T5218" s="194"/>
      <c r="AT5218" s="189" t="s">
        <v>177</v>
      </c>
      <c r="AU5218" s="189" t="s">
        <v>84</v>
      </c>
      <c r="AV5218" s="13" t="s">
        <v>84</v>
      </c>
      <c r="AW5218" s="13" t="s">
        <v>34</v>
      </c>
      <c r="AX5218" s="13" t="s">
        <v>77</v>
      </c>
      <c r="AY5218" s="189" t="s">
        <v>164</v>
      </c>
    </row>
    <row r="5219" spans="2:51" s="13" customFormat="1" x14ac:dyDescent="0.2">
      <c r="B5219" s="188"/>
      <c r="D5219" s="183" t="s">
        <v>177</v>
      </c>
      <c r="E5219" s="189" t="s">
        <v>1</v>
      </c>
      <c r="F5219" s="190" t="s">
        <v>2729</v>
      </c>
      <c r="H5219" s="189" t="s">
        <v>1</v>
      </c>
      <c r="I5219" s="191"/>
      <c r="L5219" s="188"/>
      <c r="M5219" s="192"/>
      <c r="N5219" s="193"/>
      <c r="O5219" s="193"/>
      <c r="P5219" s="193"/>
      <c r="Q5219" s="193"/>
      <c r="R5219" s="193"/>
      <c r="S5219" s="193"/>
      <c r="T5219" s="194"/>
      <c r="AT5219" s="189" t="s">
        <v>177</v>
      </c>
      <c r="AU5219" s="189" t="s">
        <v>84</v>
      </c>
      <c r="AV5219" s="13" t="s">
        <v>84</v>
      </c>
      <c r="AW5219" s="13" t="s">
        <v>34</v>
      </c>
      <c r="AX5219" s="13" t="s">
        <v>77</v>
      </c>
      <c r="AY5219" s="189" t="s">
        <v>164</v>
      </c>
    </row>
    <row r="5220" spans="2:51" s="13" customFormat="1" x14ac:dyDescent="0.2">
      <c r="B5220" s="188"/>
      <c r="D5220" s="183" t="s">
        <v>177</v>
      </c>
      <c r="E5220" s="189" t="s">
        <v>1</v>
      </c>
      <c r="F5220" s="190" t="s">
        <v>2730</v>
      </c>
      <c r="H5220" s="189" t="s">
        <v>1</v>
      </c>
      <c r="I5220" s="191"/>
      <c r="L5220" s="188"/>
      <c r="M5220" s="192"/>
      <c r="N5220" s="193"/>
      <c r="O5220" s="193"/>
      <c r="P5220" s="193"/>
      <c r="Q5220" s="193"/>
      <c r="R5220" s="193"/>
      <c r="S5220" s="193"/>
      <c r="T5220" s="194"/>
      <c r="AT5220" s="189" t="s">
        <v>177</v>
      </c>
      <c r="AU5220" s="189" t="s">
        <v>84</v>
      </c>
      <c r="AV5220" s="13" t="s">
        <v>84</v>
      </c>
      <c r="AW5220" s="13" t="s">
        <v>34</v>
      </c>
      <c r="AX5220" s="13" t="s">
        <v>77</v>
      </c>
      <c r="AY5220" s="189" t="s">
        <v>164</v>
      </c>
    </row>
    <row r="5221" spans="2:51" s="13" customFormat="1" x14ac:dyDescent="0.2">
      <c r="B5221" s="188"/>
      <c r="D5221" s="183" t="s">
        <v>177</v>
      </c>
      <c r="E5221" s="189" t="s">
        <v>1</v>
      </c>
      <c r="F5221" s="190" t="s">
        <v>2731</v>
      </c>
      <c r="H5221" s="189" t="s">
        <v>1</v>
      </c>
      <c r="I5221" s="191"/>
      <c r="L5221" s="188"/>
      <c r="M5221" s="192"/>
      <c r="N5221" s="193"/>
      <c r="O5221" s="193"/>
      <c r="P5221" s="193"/>
      <c r="Q5221" s="193"/>
      <c r="R5221" s="193"/>
      <c r="S5221" s="193"/>
      <c r="T5221" s="194"/>
      <c r="AT5221" s="189" t="s">
        <v>177</v>
      </c>
      <c r="AU5221" s="189" t="s">
        <v>84</v>
      </c>
      <c r="AV5221" s="13" t="s">
        <v>84</v>
      </c>
      <c r="AW5221" s="13" t="s">
        <v>34</v>
      </c>
      <c r="AX5221" s="13" t="s">
        <v>77</v>
      </c>
      <c r="AY5221" s="189" t="s">
        <v>164</v>
      </c>
    </row>
    <row r="5222" spans="2:51" s="13" customFormat="1" x14ac:dyDescent="0.2">
      <c r="B5222" s="188"/>
      <c r="D5222" s="183" t="s">
        <v>177</v>
      </c>
      <c r="E5222" s="189" t="s">
        <v>1</v>
      </c>
      <c r="F5222" s="190" t="s">
        <v>2779</v>
      </c>
      <c r="H5222" s="189" t="s">
        <v>1</v>
      </c>
      <c r="I5222" s="191"/>
      <c r="L5222" s="188"/>
      <c r="M5222" s="192"/>
      <c r="N5222" s="193"/>
      <c r="O5222" s="193"/>
      <c r="P5222" s="193"/>
      <c r="Q5222" s="193"/>
      <c r="R5222" s="193"/>
      <c r="S5222" s="193"/>
      <c r="T5222" s="194"/>
      <c r="AT5222" s="189" t="s">
        <v>177</v>
      </c>
      <c r="AU5222" s="189" t="s">
        <v>84</v>
      </c>
      <c r="AV5222" s="13" t="s">
        <v>84</v>
      </c>
      <c r="AW5222" s="13" t="s">
        <v>34</v>
      </c>
      <c r="AX5222" s="13" t="s">
        <v>77</v>
      </c>
      <c r="AY5222" s="189" t="s">
        <v>164</v>
      </c>
    </row>
    <row r="5223" spans="2:51" s="13" customFormat="1" x14ac:dyDescent="0.2">
      <c r="B5223" s="188"/>
      <c r="D5223" s="183" t="s">
        <v>177</v>
      </c>
      <c r="E5223" s="189" t="s">
        <v>1</v>
      </c>
      <c r="F5223" s="190" t="s">
        <v>2780</v>
      </c>
      <c r="H5223" s="189" t="s">
        <v>1</v>
      </c>
      <c r="I5223" s="191"/>
      <c r="L5223" s="188"/>
      <c r="M5223" s="192"/>
      <c r="N5223" s="193"/>
      <c r="O5223" s="193"/>
      <c r="P5223" s="193"/>
      <c r="Q5223" s="193"/>
      <c r="R5223" s="193"/>
      <c r="S5223" s="193"/>
      <c r="T5223" s="194"/>
      <c r="AT5223" s="189" t="s">
        <v>177</v>
      </c>
      <c r="AU5223" s="189" t="s">
        <v>84</v>
      </c>
      <c r="AV5223" s="13" t="s">
        <v>84</v>
      </c>
      <c r="AW5223" s="13" t="s">
        <v>34</v>
      </c>
      <c r="AX5223" s="13" t="s">
        <v>77</v>
      </c>
      <c r="AY5223" s="189" t="s">
        <v>164</v>
      </c>
    </row>
    <row r="5224" spans="2:51" s="13" customFormat="1" x14ac:dyDescent="0.2">
      <c r="B5224" s="188"/>
      <c r="D5224" s="183" t="s">
        <v>177</v>
      </c>
      <c r="E5224" s="189" t="s">
        <v>1</v>
      </c>
      <c r="F5224" s="190" t="s">
        <v>4001</v>
      </c>
      <c r="H5224" s="189" t="s">
        <v>1</v>
      </c>
      <c r="I5224" s="191"/>
      <c r="L5224" s="188"/>
      <c r="M5224" s="192"/>
      <c r="N5224" s="193"/>
      <c r="O5224" s="193"/>
      <c r="P5224" s="193"/>
      <c r="Q5224" s="193"/>
      <c r="R5224" s="193"/>
      <c r="S5224" s="193"/>
      <c r="T5224" s="194"/>
      <c r="AT5224" s="189" t="s">
        <v>177</v>
      </c>
      <c r="AU5224" s="189" t="s">
        <v>84</v>
      </c>
      <c r="AV5224" s="13" t="s">
        <v>84</v>
      </c>
      <c r="AW5224" s="13" t="s">
        <v>34</v>
      </c>
      <c r="AX5224" s="13" t="s">
        <v>77</v>
      </c>
      <c r="AY5224" s="189" t="s">
        <v>164</v>
      </c>
    </row>
    <row r="5225" spans="2:51" s="14" customFormat="1" x14ac:dyDescent="0.2">
      <c r="B5225" s="195"/>
      <c r="D5225" s="183" t="s">
        <v>177</v>
      </c>
      <c r="E5225" s="196" t="s">
        <v>1</v>
      </c>
      <c r="F5225" s="197" t="s">
        <v>4002</v>
      </c>
      <c r="H5225" s="198">
        <v>11.6</v>
      </c>
      <c r="I5225" s="199"/>
      <c r="L5225" s="195"/>
      <c r="M5225" s="200"/>
      <c r="N5225" s="201"/>
      <c r="O5225" s="201"/>
      <c r="P5225" s="201"/>
      <c r="Q5225" s="201"/>
      <c r="R5225" s="201"/>
      <c r="S5225" s="201"/>
      <c r="T5225" s="202"/>
      <c r="AT5225" s="196" t="s">
        <v>177</v>
      </c>
      <c r="AU5225" s="196" t="s">
        <v>84</v>
      </c>
      <c r="AV5225" s="14" t="s">
        <v>86</v>
      </c>
      <c r="AW5225" s="14" t="s">
        <v>34</v>
      </c>
      <c r="AX5225" s="14" t="s">
        <v>77</v>
      </c>
      <c r="AY5225" s="196" t="s">
        <v>164</v>
      </c>
    </row>
    <row r="5226" spans="2:51" s="13" customFormat="1" x14ac:dyDescent="0.2">
      <c r="B5226" s="188"/>
      <c r="D5226" s="183" t="s">
        <v>177</v>
      </c>
      <c r="E5226" s="189" t="s">
        <v>1</v>
      </c>
      <c r="F5226" s="190" t="s">
        <v>2731</v>
      </c>
      <c r="H5226" s="189" t="s">
        <v>1</v>
      </c>
      <c r="I5226" s="191"/>
      <c r="L5226" s="188"/>
      <c r="M5226" s="192"/>
      <c r="N5226" s="193"/>
      <c r="O5226" s="193"/>
      <c r="P5226" s="193"/>
      <c r="Q5226" s="193"/>
      <c r="R5226" s="193"/>
      <c r="S5226" s="193"/>
      <c r="T5226" s="194"/>
      <c r="AT5226" s="189" t="s">
        <v>177</v>
      </c>
      <c r="AU5226" s="189" t="s">
        <v>84</v>
      </c>
      <c r="AV5226" s="13" t="s">
        <v>84</v>
      </c>
      <c r="AW5226" s="13" t="s">
        <v>34</v>
      </c>
      <c r="AX5226" s="13" t="s">
        <v>77</v>
      </c>
      <c r="AY5226" s="189" t="s">
        <v>164</v>
      </c>
    </row>
    <row r="5227" spans="2:51" s="13" customFormat="1" x14ac:dyDescent="0.2">
      <c r="B5227" s="188"/>
      <c r="D5227" s="183" t="s">
        <v>177</v>
      </c>
      <c r="E5227" s="189" t="s">
        <v>1</v>
      </c>
      <c r="F5227" s="190" t="s">
        <v>2751</v>
      </c>
      <c r="H5227" s="189" t="s">
        <v>1</v>
      </c>
      <c r="I5227" s="191"/>
      <c r="L5227" s="188"/>
      <c r="M5227" s="192"/>
      <c r="N5227" s="193"/>
      <c r="O5227" s="193"/>
      <c r="P5227" s="193"/>
      <c r="Q5227" s="193"/>
      <c r="R5227" s="193"/>
      <c r="S5227" s="193"/>
      <c r="T5227" s="194"/>
      <c r="AT5227" s="189" t="s">
        <v>177</v>
      </c>
      <c r="AU5227" s="189" t="s">
        <v>84</v>
      </c>
      <c r="AV5227" s="13" t="s">
        <v>84</v>
      </c>
      <c r="AW5227" s="13" t="s">
        <v>34</v>
      </c>
      <c r="AX5227" s="13" t="s">
        <v>77</v>
      </c>
      <c r="AY5227" s="189" t="s">
        <v>164</v>
      </c>
    </row>
    <row r="5228" spans="2:51" s="13" customFormat="1" x14ac:dyDescent="0.2">
      <c r="B5228" s="188"/>
      <c r="D5228" s="183" t="s">
        <v>177</v>
      </c>
      <c r="E5228" s="189" t="s">
        <v>1</v>
      </c>
      <c r="F5228" s="190" t="s">
        <v>2752</v>
      </c>
      <c r="H5228" s="189" t="s">
        <v>1</v>
      </c>
      <c r="I5228" s="191"/>
      <c r="L5228" s="188"/>
      <c r="M5228" s="192"/>
      <c r="N5228" s="193"/>
      <c r="O5228" s="193"/>
      <c r="P5228" s="193"/>
      <c r="Q5228" s="193"/>
      <c r="R5228" s="193"/>
      <c r="S5228" s="193"/>
      <c r="T5228" s="194"/>
      <c r="AT5228" s="189" t="s">
        <v>177</v>
      </c>
      <c r="AU5228" s="189" t="s">
        <v>84</v>
      </c>
      <c r="AV5228" s="13" t="s">
        <v>84</v>
      </c>
      <c r="AW5228" s="13" t="s">
        <v>34</v>
      </c>
      <c r="AX5228" s="13" t="s">
        <v>77</v>
      </c>
      <c r="AY5228" s="189" t="s">
        <v>164</v>
      </c>
    </row>
    <row r="5229" spans="2:51" s="13" customFormat="1" x14ac:dyDescent="0.2">
      <c r="B5229" s="188"/>
      <c r="D5229" s="183" t="s">
        <v>177</v>
      </c>
      <c r="E5229" s="189" t="s">
        <v>1</v>
      </c>
      <c r="F5229" s="190" t="s">
        <v>4012</v>
      </c>
      <c r="H5229" s="189" t="s">
        <v>1</v>
      </c>
      <c r="I5229" s="191"/>
      <c r="L5229" s="188"/>
      <c r="M5229" s="192"/>
      <c r="N5229" s="193"/>
      <c r="O5229" s="193"/>
      <c r="P5229" s="193"/>
      <c r="Q5229" s="193"/>
      <c r="R5229" s="193"/>
      <c r="S5229" s="193"/>
      <c r="T5229" s="194"/>
      <c r="AT5229" s="189" t="s">
        <v>177</v>
      </c>
      <c r="AU5229" s="189" t="s">
        <v>84</v>
      </c>
      <c r="AV5229" s="13" t="s">
        <v>84</v>
      </c>
      <c r="AW5229" s="13" t="s">
        <v>34</v>
      </c>
      <c r="AX5229" s="13" t="s">
        <v>77</v>
      </c>
      <c r="AY5229" s="189" t="s">
        <v>164</v>
      </c>
    </row>
    <row r="5230" spans="2:51" s="14" customFormat="1" x14ac:dyDescent="0.2">
      <c r="B5230" s="195"/>
      <c r="D5230" s="183" t="s">
        <v>177</v>
      </c>
      <c r="E5230" s="196" t="s">
        <v>1</v>
      </c>
      <c r="F5230" s="197" t="s">
        <v>4013</v>
      </c>
      <c r="H5230" s="198">
        <v>123.75</v>
      </c>
      <c r="I5230" s="199"/>
      <c r="L5230" s="195"/>
      <c r="M5230" s="200"/>
      <c r="N5230" s="201"/>
      <c r="O5230" s="201"/>
      <c r="P5230" s="201"/>
      <c r="Q5230" s="201"/>
      <c r="R5230" s="201"/>
      <c r="S5230" s="201"/>
      <c r="T5230" s="202"/>
      <c r="AT5230" s="196" t="s">
        <v>177</v>
      </c>
      <c r="AU5230" s="196" t="s">
        <v>84</v>
      </c>
      <c r="AV5230" s="14" t="s">
        <v>86</v>
      </c>
      <c r="AW5230" s="14" t="s">
        <v>34</v>
      </c>
      <c r="AX5230" s="14" t="s">
        <v>77</v>
      </c>
      <c r="AY5230" s="196" t="s">
        <v>164</v>
      </c>
    </row>
    <row r="5231" spans="2:51" s="13" customFormat="1" x14ac:dyDescent="0.2">
      <c r="B5231" s="188"/>
      <c r="D5231" s="183" t="s">
        <v>177</v>
      </c>
      <c r="E5231" s="189" t="s">
        <v>1</v>
      </c>
      <c r="F5231" s="190" t="s">
        <v>2759</v>
      </c>
      <c r="H5231" s="189" t="s">
        <v>1</v>
      </c>
      <c r="I5231" s="191"/>
      <c r="L5231" s="188"/>
      <c r="M5231" s="192"/>
      <c r="N5231" s="193"/>
      <c r="O5231" s="193"/>
      <c r="P5231" s="193"/>
      <c r="Q5231" s="193"/>
      <c r="R5231" s="193"/>
      <c r="S5231" s="193"/>
      <c r="T5231" s="194"/>
      <c r="AT5231" s="189" t="s">
        <v>177</v>
      </c>
      <c r="AU5231" s="189" t="s">
        <v>84</v>
      </c>
      <c r="AV5231" s="13" t="s">
        <v>84</v>
      </c>
      <c r="AW5231" s="13" t="s">
        <v>34</v>
      </c>
      <c r="AX5231" s="13" t="s">
        <v>77</v>
      </c>
      <c r="AY5231" s="189" t="s">
        <v>164</v>
      </c>
    </row>
    <row r="5232" spans="2:51" s="13" customFormat="1" x14ac:dyDescent="0.2">
      <c r="B5232" s="188"/>
      <c r="D5232" s="183" t="s">
        <v>177</v>
      </c>
      <c r="E5232" s="189" t="s">
        <v>1</v>
      </c>
      <c r="F5232" s="190" t="s">
        <v>3650</v>
      </c>
      <c r="H5232" s="189" t="s">
        <v>1</v>
      </c>
      <c r="I5232" s="191"/>
      <c r="L5232" s="188"/>
      <c r="M5232" s="192"/>
      <c r="N5232" s="193"/>
      <c r="O5232" s="193"/>
      <c r="P5232" s="193"/>
      <c r="Q5232" s="193"/>
      <c r="R5232" s="193"/>
      <c r="S5232" s="193"/>
      <c r="T5232" s="194"/>
      <c r="AT5232" s="189" t="s">
        <v>177</v>
      </c>
      <c r="AU5232" s="189" t="s">
        <v>84</v>
      </c>
      <c r="AV5232" s="13" t="s">
        <v>84</v>
      </c>
      <c r="AW5232" s="13" t="s">
        <v>34</v>
      </c>
      <c r="AX5232" s="13" t="s">
        <v>77</v>
      </c>
      <c r="AY5232" s="189" t="s">
        <v>164</v>
      </c>
    </row>
    <row r="5233" spans="2:51" s="13" customFormat="1" x14ac:dyDescent="0.2">
      <c r="B5233" s="188"/>
      <c r="D5233" s="183" t="s">
        <v>177</v>
      </c>
      <c r="E5233" s="189" t="s">
        <v>1</v>
      </c>
      <c r="F5233" s="190" t="s">
        <v>3651</v>
      </c>
      <c r="H5233" s="189" t="s">
        <v>1</v>
      </c>
      <c r="I5233" s="191"/>
      <c r="L5233" s="188"/>
      <c r="M5233" s="192"/>
      <c r="N5233" s="193"/>
      <c r="O5233" s="193"/>
      <c r="P5233" s="193"/>
      <c r="Q5233" s="193"/>
      <c r="R5233" s="193"/>
      <c r="S5233" s="193"/>
      <c r="T5233" s="194"/>
      <c r="AT5233" s="189" t="s">
        <v>177</v>
      </c>
      <c r="AU5233" s="189" t="s">
        <v>84</v>
      </c>
      <c r="AV5233" s="13" t="s">
        <v>84</v>
      </c>
      <c r="AW5233" s="13" t="s">
        <v>34</v>
      </c>
      <c r="AX5233" s="13" t="s">
        <v>77</v>
      </c>
      <c r="AY5233" s="189" t="s">
        <v>164</v>
      </c>
    </row>
    <row r="5234" spans="2:51" s="13" customFormat="1" x14ac:dyDescent="0.2">
      <c r="B5234" s="188"/>
      <c r="D5234" s="183" t="s">
        <v>177</v>
      </c>
      <c r="E5234" s="189" t="s">
        <v>1</v>
      </c>
      <c r="F5234" s="190" t="s">
        <v>3653</v>
      </c>
      <c r="H5234" s="189" t="s">
        <v>1</v>
      </c>
      <c r="I5234" s="191"/>
      <c r="L5234" s="188"/>
      <c r="M5234" s="192"/>
      <c r="N5234" s="193"/>
      <c r="O5234" s="193"/>
      <c r="P5234" s="193"/>
      <c r="Q5234" s="193"/>
      <c r="R5234" s="193"/>
      <c r="S5234" s="193"/>
      <c r="T5234" s="194"/>
      <c r="AT5234" s="189" t="s">
        <v>177</v>
      </c>
      <c r="AU5234" s="189" t="s">
        <v>84</v>
      </c>
      <c r="AV5234" s="13" t="s">
        <v>84</v>
      </c>
      <c r="AW5234" s="13" t="s">
        <v>34</v>
      </c>
      <c r="AX5234" s="13" t="s">
        <v>77</v>
      </c>
      <c r="AY5234" s="189" t="s">
        <v>164</v>
      </c>
    </row>
    <row r="5235" spans="2:51" s="13" customFormat="1" x14ac:dyDescent="0.2">
      <c r="B5235" s="188"/>
      <c r="D5235" s="183" t="s">
        <v>177</v>
      </c>
      <c r="E5235" s="189" t="s">
        <v>1</v>
      </c>
      <c r="F5235" s="190" t="s">
        <v>3655</v>
      </c>
      <c r="H5235" s="189" t="s">
        <v>1</v>
      </c>
      <c r="I5235" s="191"/>
      <c r="L5235" s="188"/>
      <c r="M5235" s="192"/>
      <c r="N5235" s="193"/>
      <c r="O5235" s="193"/>
      <c r="P5235" s="193"/>
      <c r="Q5235" s="193"/>
      <c r="R5235" s="193"/>
      <c r="S5235" s="193"/>
      <c r="T5235" s="194"/>
      <c r="AT5235" s="189" t="s">
        <v>177</v>
      </c>
      <c r="AU5235" s="189" t="s">
        <v>84</v>
      </c>
      <c r="AV5235" s="13" t="s">
        <v>84</v>
      </c>
      <c r="AW5235" s="13" t="s">
        <v>34</v>
      </c>
      <c r="AX5235" s="13" t="s">
        <v>77</v>
      </c>
      <c r="AY5235" s="189" t="s">
        <v>164</v>
      </c>
    </row>
    <row r="5236" spans="2:51" s="13" customFormat="1" x14ac:dyDescent="0.2">
      <c r="B5236" s="188"/>
      <c r="D5236" s="183" t="s">
        <v>177</v>
      </c>
      <c r="E5236" s="189" t="s">
        <v>1</v>
      </c>
      <c r="F5236" s="190" t="s">
        <v>3656</v>
      </c>
      <c r="H5236" s="189" t="s">
        <v>1</v>
      </c>
      <c r="I5236" s="191"/>
      <c r="L5236" s="188"/>
      <c r="M5236" s="192"/>
      <c r="N5236" s="193"/>
      <c r="O5236" s="193"/>
      <c r="P5236" s="193"/>
      <c r="Q5236" s="193"/>
      <c r="R5236" s="193"/>
      <c r="S5236" s="193"/>
      <c r="T5236" s="194"/>
      <c r="AT5236" s="189" t="s">
        <v>177</v>
      </c>
      <c r="AU5236" s="189" t="s">
        <v>84</v>
      </c>
      <c r="AV5236" s="13" t="s">
        <v>84</v>
      </c>
      <c r="AW5236" s="13" t="s">
        <v>34</v>
      </c>
      <c r="AX5236" s="13" t="s">
        <v>77</v>
      </c>
      <c r="AY5236" s="189" t="s">
        <v>164</v>
      </c>
    </row>
    <row r="5237" spans="2:51" s="13" customFormat="1" x14ac:dyDescent="0.2">
      <c r="B5237" s="188"/>
      <c r="D5237" s="183" t="s">
        <v>177</v>
      </c>
      <c r="E5237" s="189" t="s">
        <v>1</v>
      </c>
      <c r="F5237" s="190" t="s">
        <v>3980</v>
      </c>
      <c r="H5237" s="189" t="s">
        <v>1</v>
      </c>
      <c r="I5237" s="191"/>
      <c r="L5237" s="188"/>
      <c r="M5237" s="192"/>
      <c r="N5237" s="193"/>
      <c r="O5237" s="193"/>
      <c r="P5237" s="193"/>
      <c r="Q5237" s="193"/>
      <c r="R5237" s="193"/>
      <c r="S5237" s="193"/>
      <c r="T5237" s="194"/>
      <c r="AT5237" s="189" t="s">
        <v>177</v>
      </c>
      <c r="AU5237" s="189" t="s">
        <v>84</v>
      </c>
      <c r="AV5237" s="13" t="s">
        <v>84</v>
      </c>
      <c r="AW5237" s="13" t="s">
        <v>34</v>
      </c>
      <c r="AX5237" s="13" t="s">
        <v>77</v>
      </c>
      <c r="AY5237" s="189" t="s">
        <v>164</v>
      </c>
    </row>
    <row r="5238" spans="2:51" s="14" customFormat="1" x14ac:dyDescent="0.2">
      <c r="B5238" s="195"/>
      <c r="D5238" s="183" t="s">
        <v>177</v>
      </c>
      <c r="E5238" s="196" t="s">
        <v>1</v>
      </c>
      <c r="F5238" s="197" t="s">
        <v>3981</v>
      </c>
      <c r="H5238" s="198">
        <v>5.2670000000000003</v>
      </c>
      <c r="I5238" s="199"/>
      <c r="L5238" s="195"/>
      <c r="M5238" s="200"/>
      <c r="N5238" s="201"/>
      <c r="O5238" s="201"/>
      <c r="P5238" s="201"/>
      <c r="Q5238" s="201"/>
      <c r="R5238" s="201"/>
      <c r="S5238" s="201"/>
      <c r="T5238" s="202"/>
      <c r="AT5238" s="196" t="s">
        <v>177</v>
      </c>
      <c r="AU5238" s="196" t="s">
        <v>84</v>
      </c>
      <c r="AV5238" s="14" t="s">
        <v>86</v>
      </c>
      <c r="AW5238" s="14" t="s">
        <v>34</v>
      </c>
      <c r="AX5238" s="14" t="s">
        <v>77</v>
      </c>
      <c r="AY5238" s="196" t="s">
        <v>164</v>
      </c>
    </row>
    <row r="5239" spans="2:51" s="13" customFormat="1" x14ac:dyDescent="0.2">
      <c r="B5239" s="188"/>
      <c r="D5239" s="183" t="s">
        <v>177</v>
      </c>
      <c r="E5239" s="189" t="s">
        <v>1</v>
      </c>
      <c r="F5239" s="190" t="s">
        <v>2758</v>
      </c>
      <c r="H5239" s="189" t="s">
        <v>1</v>
      </c>
      <c r="I5239" s="191"/>
      <c r="L5239" s="188"/>
      <c r="M5239" s="192"/>
      <c r="N5239" s="193"/>
      <c r="O5239" s="193"/>
      <c r="P5239" s="193"/>
      <c r="Q5239" s="193"/>
      <c r="R5239" s="193"/>
      <c r="S5239" s="193"/>
      <c r="T5239" s="194"/>
      <c r="AT5239" s="189" t="s">
        <v>177</v>
      </c>
      <c r="AU5239" s="189" t="s">
        <v>84</v>
      </c>
      <c r="AV5239" s="13" t="s">
        <v>84</v>
      </c>
      <c r="AW5239" s="13" t="s">
        <v>34</v>
      </c>
      <c r="AX5239" s="13" t="s">
        <v>77</v>
      </c>
      <c r="AY5239" s="189" t="s">
        <v>164</v>
      </c>
    </row>
    <row r="5240" spans="2:51" s="13" customFormat="1" x14ac:dyDescent="0.2">
      <c r="B5240" s="188"/>
      <c r="D5240" s="183" t="s">
        <v>177</v>
      </c>
      <c r="E5240" s="189" t="s">
        <v>1</v>
      </c>
      <c r="F5240" s="190" t="s">
        <v>2759</v>
      </c>
      <c r="H5240" s="189" t="s">
        <v>1</v>
      </c>
      <c r="I5240" s="191"/>
      <c r="L5240" s="188"/>
      <c r="M5240" s="192"/>
      <c r="N5240" s="193"/>
      <c r="O5240" s="193"/>
      <c r="P5240" s="193"/>
      <c r="Q5240" s="193"/>
      <c r="R5240" s="193"/>
      <c r="S5240" s="193"/>
      <c r="T5240" s="194"/>
      <c r="AT5240" s="189" t="s">
        <v>177</v>
      </c>
      <c r="AU5240" s="189" t="s">
        <v>84</v>
      </c>
      <c r="AV5240" s="13" t="s">
        <v>84</v>
      </c>
      <c r="AW5240" s="13" t="s">
        <v>34</v>
      </c>
      <c r="AX5240" s="13" t="s">
        <v>77</v>
      </c>
      <c r="AY5240" s="189" t="s">
        <v>164</v>
      </c>
    </row>
    <row r="5241" spans="2:51" s="13" customFormat="1" x14ac:dyDescent="0.2">
      <c r="B5241" s="188"/>
      <c r="D5241" s="183" t="s">
        <v>177</v>
      </c>
      <c r="E5241" s="189" t="s">
        <v>1</v>
      </c>
      <c r="F5241" s="190" t="s">
        <v>2760</v>
      </c>
      <c r="H5241" s="189" t="s">
        <v>1</v>
      </c>
      <c r="I5241" s="191"/>
      <c r="L5241" s="188"/>
      <c r="M5241" s="192"/>
      <c r="N5241" s="193"/>
      <c r="O5241" s="193"/>
      <c r="P5241" s="193"/>
      <c r="Q5241" s="193"/>
      <c r="R5241" s="193"/>
      <c r="S5241" s="193"/>
      <c r="T5241" s="194"/>
      <c r="AT5241" s="189" t="s">
        <v>177</v>
      </c>
      <c r="AU5241" s="189" t="s">
        <v>84</v>
      </c>
      <c r="AV5241" s="13" t="s">
        <v>84</v>
      </c>
      <c r="AW5241" s="13" t="s">
        <v>34</v>
      </c>
      <c r="AX5241" s="13" t="s">
        <v>77</v>
      </c>
      <c r="AY5241" s="189" t="s">
        <v>164</v>
      </c>
    </row>
    <row r="5242" spans="2:51" s="13" customFormat="1" x14ac:dyDescent="0.2">
      <c r="B5242" s="188"/>
      <c r="D5242" s="183" t="s">
        <v>177</v>
      </c>
      <c r="E5242" s="189" t="s">
        <v>1</v>
      </c>
      <c r="F5242" s="190" t="s">
        <v>2761</v>
      </c>
      <c r="H5242" s="189" t="s">
        <v>1</v>
      </c>
      <c r="I5242" s="191"/>
      <c r="L5242" s="188"/>
      <c r="M5242" s="192"/>
      <c r="N5242" s="193"/>
      <c r="O5242" s="193"/>
      <c r="P5242" s="193"/>
      <c r="Q5242" s="193"/>
      <c r="R5242" s="193"/>
      <c r="S5242" s="193"/>
      <c r="T5242" s="194"/>
      <c r="AT5242" s="189" t="s">
        <v>177</v>
      </c>
      <c r="AU5242" s="189" t="s">
        <v>84</v>
      </c>
      <c r="AV5242" s="13" t="s">
        <v>84</v>
      </c>
      <c r="AW5242" s="13" t="s">
        <v>34</v>
      </c>
      <c r="AX5242" s="13" t="s">
        <v>77</v>
      </c>
      <c r="AY5242" s="189" t="s">
        <v>164</v>
      </c>
    </row>
    <row r="5243" spans="2:51" s="13" customFormat="1" x14ac:dyDescent="0.2">
      <c r="B5243" s="188"/>
      <c r="D5243" s="183" t="s">
        <v>177</v>
      </c>
      <c r="E5243" s="189" t="s">
        <v>1</v>
      </c>
      <c r="F5243" s="190" t="s">
        <v>2763</v>
      </c>
      <c r="H5243" s="189" t="s">
        <v>1</v>
      </c>
      <c r="I5243" s="191"/>
      <c r="L5243" s="188"/>
      <c r="M5243" s="192"/>
      <c r="N5243" s="193"/>
      <c r="O5243" s="193"/>
      <c r="P5243" s="193"/>
      <c r="Q5243" s="193"/>
      <c r="R5243" s="193"/>
      <c r="S5243" s="193"/>
      <c r="T5243" s="194"/>
      <c r="AT5243" s="189" t="s">
        <v>177</v>
      </c>
      <c r="AU5243" s="189" t="s">
        <v>84</v>
      </c>
      <c r="AV5243" s="13" t="s">
        <v>84</v>
      </c>
      <c r="AW5243" s="13" t="s">
        <v>34</v>
      </c>
      <c r="AX5243" s="13" t="s">
        <v>77</v>
      </c>
      <c r="AY5243" s="189" t="s">
        <v>164</v>
      </c>
    </row>
    <row r="5244" spans="2:51" s="13" customFormat="1" x14ac:dyDescent="0.2">
      <c r="B5244" s="188"/>
      <c r="D5244" s="183" t="s">
        <v>177</v>
      </c>
      <c r="E5244" s="189" t="s">
        <v>1</v>
      </c>
      <c r="F5244" s="190" t="s">
        <v>2764</v>
      </c>
      <c r="H5244" s="189" t="s">
        <v>1</v>
      </c>
      <c r="I5244" s="191"/>
      <c r="L5244" s="188"/>
      <c r="M5244" s="192"/>
      <c r="N5244" s="193"/>
      <c r="O5244" s="193"/>
      <c r="P5244" s="193"/>
      <c r="Q5244" s="193"/>
      <c r="R5244" s="193"/>
      <c r="S5244" s="193"/>
      <c r="T5244" s="194"/>
      <c r="AT5244" s="189" t="s">
        <v>177</v>
      </c>
      <c r="AU5244" s="189" t="s">
        <v>84</v>
      </c>
      <c r="AV5244" s="13" t="s">
        <v>84</v>
      </c>
      <c r="AW5244" s="13" t="s">
        <v>34</v>
      </c>
      <c r="AX5244" s="13" t="s">
        <v>77</v>
      </c>
      <c r="AY5244" s="189" t="s">
        <v>164</v>
      </c>
    </row>
    <row r="5245" spans="2:51" s="13" customFormat="1" x14ac:dyDescent="0.2">
      <c r="B5245" s="188"/>
      <c r="D5245" s="183" t="s">
        <v>177</v>
      </c>
      <c r="E5245" s="189" t="s">
        <v>1</v>
      </c>
      <c r="F5245" s="190" t="s">
        <v>2765</v>
      </c>
      <c r="H5245" s="189" t="s">
        <v>1</v>
      </c>
      <c r="I5245" s="191"/>
      <c r="L5245" s="188"/>
      <c r="M5245" s="192"/>
      <c r="N5245" s="193"/>
      <c r="O5245" s="193"/>
      <c r="P5245" s="193"/>
      <c r="Q5245" s="193"/>
      <c r="R5245" s="193"/>
      <c r="S5245" s="193"/>
      <c r="T5245" s="194"/>
      <c r="AT5245" s="189" t="s">
        <v>177</v>
      </c>
      <c r="AU5245" s="189" t="s">
        <v>84</v>
      </c>
      <c r="AV5245" s="13" t="s">
        <v>84</v>
      </c>
      <c r="AW5245" s="13" t="s">
        <v>34</v>
      </c>
      <c r="AX5245" s="13" t="s">
        <v>77</v>
      </c>
      <c r="AY5245" s="189" t="s">
        <v>164</v>
      </c>
    </row>
    <row r="5246" spans="2:51" s="13" customFormat="1" x14ac:dyDescent="0.2">
      <c r="B5246" s="188"/>
      <c r="D5246" s="183" t="s">
        <v>177</v>
      </c>
      <c r="E5246" s="189" t="s">
        <v>1</v>
      </c>
      <c r="F5246" s="190" t="s">
        <v>4014</v>
      </c>
      <c r="H5246" s="189" t="s">
        <v>1</v>
      </c>
      <c r="I5246" s="191"/>
      <c r="L5246" s="188"/>
      <c r="M5246" s="192"/>
      <c r="N5246" s="193"/>
      <c r="O5246" s="193"/>
      <c r="P5246" s="193"/>
      <c r="Q5246" s="193"/>
      <c r="R5246" s="193"/>
      <c r="S5246" s="193"/>
      <c r="T5246" s="194"/>
      <c r="AT5246" s="189" t="s">
        <v>177</v>
      </c>
      <c r="AU5246" s="189" t="s">
        <v>84</v>
      </c>
      <c r="AV5246" s="13" t="s">
        <v>84</v>
      </c>
      <c r="AW5246" s="13" t="s">
        <v>34</v>
      </c>
      <c r="AX5246" s="13" t="s">
        <v>77</v>
      </c>
      <c r="AY5246" s="189" t="s">
        <v>164</v>
      </c>
    </row>
    <row r="5247" spans="2:51" s="14" customFormat="1" x14ac:dyDescent="0.2">
      <c r="B5247" s="195"/>
      <c r="D5247" s="183" t="s">
        <v>177</v>
      </c>
      <c r="E5247" s="196" t="s">
        <v>1</v>
      </c>
      <c r="F5247" s="197" t="s">
        <v>4015</v>
      </c>
      <c r="H5247" s="198">
        <v>2.5819999999999999</v>
      </c>
      <c r="I5247" s="199"/>
      <c r="L5247" s="195"/>
      <c r="M5247" s="200"/>
      <c r="N5247" s="201"/>
      <c r="O5247" s="201"/>
      <c r="P5247" s="201"/>
      <c r="Q5247" s="201"/>
      <c r="R5247" s="201"/>
      <c r="S5247" s="201"/>
      <c r="T5247" s="202"/>
      <c r="AT5247" s="196" t="s">
        <v>177</v>
      </c>
      <c r="AU5247" s="196" t="s">
        <v>84</v>
      </c>
      <c r="AV5247" s="14" t="s">
        <v>86</v>
      </c>
      <c r="AW5247" s="14" t="s">
        <v>34</v>
      </c>
      <c r="AX5247" s="14" t="s">
        <v>77</v>
      </c>
      <c r="AY5247" s="196" t="s">
        <v>164</v>
      </c>
    </row>
    <row r="5248" spans="2:51" s="13" customFormat="1" x14ac:dyDescent="0.2">
      <c r="B5248" s="188"/>
      <c r="D5248" s="183" t="s">
        <v>177</v>
      </c>
      <c r="E5248" s="189" t="s">
        <v>1</v>
      </c>
      <c r="F5248" s="190" t="s">
        <v>2759</v>
      </c>
      <c r="H5248" s="189" t="s">
        <v>1</v>
      </c>
      <c r="I5248" s="191"/>
      <c r="L5248" s="188"/>
      <c r="M5248" s="192"/>
      <c r="N5248" s="193"/>
      <c r="O5248" s="193"/>
      <c r="P5248" s="193"/>
      <c r="Q5248" s="193"/>
      <c r="R5248" s="193"/>
      <c r="S5248" s="193"/>
      <c r="T5248" s="194"/>
      <c r="AT5248" s="189" t="s">
        <v>177</v>
      </c>
      <c r="AU5248" s="189" t="s">
        <v>84</v>
      </c>
      <c r="AV5248" s="13" t="s">
        <v>84</v>
      </c>
      <c r="AW5248" s="13" t="s">
        <v>34</v>
      </c>
      <c r="AX5248" s="13" t="s">
        <v>77</v>
      </c>
      <c r="AY5248" s="189" t="s">
        <v>164</v>
      </c>
    </row>
    <row r="5249" spans="2:51" s="13" customFormat="1" x14ac:dyDescent="0.2">
      <c r="B5249" s="188"/>
      <c r="D5249" s="183" t="s">
        <v>177</v>
      </c>
      <c r="E5249" s="189" t="s">
        <v>1</v>
      </c>
      <c r="F5249" s="190" t="s">
        <v>3643</v>
      </c>
      <c r="H5249" s="189" t="s">
        <v>1</v>
      </c>
      <c r="I5249" s="191"/>
      <c r="L5249" s="188"/>
      <c r="M5249" s="192"/>
      <c r="N5249" s="193"/>
      <c r="O5249" s="193"/>
      <c r="P5249" s="193"/>
      <c r="Q5249" s="193"/>
      <c r="R5249" s="193"/>
      <c r="S5249" s="193"/>
      <c r="T5249" s="194"/>
      <c r="AT5249" s="189" t="s">
        <v>177</v>
      </c>
      <c r="AU5249" s="189" t="s">
        <v>84</v>
      </c>
      <c r="AV5249" s="13" t="s">
        <v>84</v>
      </c>
      <c r="AW5249" s="13" t="s">
        <v>34</v>
      </c>
      <c r="AX5249" s="13" t="s">
        <v>77</v>
      </c>
      <c r="AY5249" s="189" t="s">
        <v>164</v>
      </c>
    </row>
    <row r="5250" spans="2:51" s="13" customFormat="1" x14ac:dyDescent="0.2">
      <c r="B5250" s="188"/>
      <c r="D5250" s="183" t="s">
        <v>177</v>
      </c>
      <c r="E5250" s="189" t="s">
        <v>1</v>
      </c>
      <c r="F5250" s="190" t="s">
        <v>3644</v>
      </c>
      <c r="H5250" s="189" t="s">
        <v>1</v>
      </c>
      <c r="I5250" s="191"/>
      <c r="L5250" s="188"/>
      <c r="M5250" s="192"/>
      <c r="N5250" s="193"/>
      <c r="O5250" s="193"/>
      <c r="P5250" s="193"/>
      <c r="Q5250" s="193"/>
      <c r="R5250" s="193"/>
      <c r="S5250" s="193"/>
      <c r="T5250" s="194"/>
      <c r="AT5250" s="189" t="s">
        <v>177</v>
      </c>
      <c r="AU5250" s="189" t="s">
        <v>84</v>
      </c>
      <c r="AV5250" s="13" t="s">
        <v>84</v>
      </c>
      <c r="AW5250" s="13" t="s">
        <v>34</v>
      </c>
      <c r="AX5250" s="13" t="s">
        <v>77</v>
      </c>
      <c r="AY5250" s="189" t="s">
        <v>164</v>
      </c>
    </row>
    <row r="5251" spans="2:51" s="13" customFormat="1" x14ac:dyDescent="0.2">
      <c r="B5251" s="188"/>
      <c r="D5251" s="183" t="s">
        <v>177</v>
      </c>
      <c r="E5251" s="189" t="s">
        <v>1</v>
      </c>
      <c r="F5251" s="190" t="s">
        <v>3984</v>
      </c>
      <c r="H5251" s="189" t="s">
        <v>1</v>
      </c>
      <c r="I5251" s="191"/>
      <c r="L5251" s="188"/>
      <c r="M5251" s="192"/>
      <c r="N5251" s="193"/>
      <c r="O5251" s="193"/>
      <c r="P5251" s="193"/>
      <c r="Q5251" s="193"/>
      <c r="R5251" s="193"/>
      <c r="S5251" s="193"/>
      <c r="T5251" s="194"/>
      <c r="AT5251" s="189" t="s">
        <v>177</v>
      </c>
      <c r="AU5251" s="189" t="s">
        <v>84</v>
      </c>
      <c r="AV5251" s="13" t="s">
        <v>84</v>
      </c>
      <c r="AW5251" s="13" t="s">
        <v>34</v>
      </c>
      <c r="AX5251" s="13" t="s">
        <v>77</v>
      </c>
      <c r="AY5251" s="189" t="s">
        <v>164</v>
      </c>
    </row>
    <row r="5252" spans="2:51" s="14" customFormat="1" x14ac:dyDescent="0.2">
      <c r="B5252" s="195"/>
      <c r="D5252" s="183" t="s">
        <v>177</v>
      </c>
      <c r="E5252" s="196" t="s">
        <v>1</v>
      </c>
      <c r="F5252" s="197" t="s">
        <v>3985</v>
      </c>
      <c r="H5252" s="198">
        <v>0.73</v>
      </c>
      <c r="I5252" s="199"/>
      <c r="L5252" s="195"/>
      <c r="M5252" s="200"/>
      <c r="N5252" s="201"/>
      <c r="O5252" s="201"/>
      <c r="P5252" s="201"/>
      <c r="Q5252" s="201"/>
      <c r="R5252" s="201"/>
      <c r="S5252" s="201"/>
      <c r="T5252" s="202"/>
      <c r="AT5252" s="196" t="s">
        <v>177</v>
      </c>
      <c r="AU5252" s="196" t="s">
        <v>84</v>
      </c>
      <c r="AV5252" s="14" t="s">
        <v>86</v>
      </c>
      <c r="AW5252" s="14" t="s">
        <v>34</v>
      </c>
      <c r="AX5252" s="14" t="s">
        <v>77</v>
      </c>
      <c r="AY5252" s="196" t="s">
        <v>164</v>
      </c>
    </row>
    <row r="5253" spans="2:51" s="13" customFormat="1" x14ac:dyDescent="0.2">
      <c r="B5253" s="188"/>
      <c r="D5253" s="183" t="s">
        <v>177</v>
      </c>
      <c r="E5253" s="189" t="s">
        <v>1</v>
      </c>
      <c r="F5253" s="190" t="s">
        <v>3255</v>
      </c>
      <c r="H5253" s="189" t="s">
        <v>1</v>
      </c>
      <c r="I5253" s="191"/>
      <c r="L5253" s="188"/>
      <c r="M5253" s="192"/>
      <c r="N5253" s="193"/>
      <c r="O5253" s="193"/>
      <c r="P5253" s="193"/>
      <c r="Q5253" s="193"/>
      <c r="R5253" s="193"/>
      <c r="S5253" s="193"/>
      <c r="T5253" s="194"/>
      <c r="AT5253" s="189" t="s">
        <v>177</v>
      </c>
      <c r="AU5253" s="189" t="s">
        <v>84</v>
      </c>
      <c r="AV5253" s="13" t="s">
        <v>84</v>
      </c>
      <c r="AW5253" s="13" t="s">
        <v>34</v>
      </c>
      <c r="AX5253" s="13" t="s">
        <v>77</v>
      </c>
      <c r="AY5253" s="189" t="s">
        <v>164</v>
      </c>
    </row>
    <row r="5254" spans="2:51" s="13" customFormat="1" x14ac:dyDescent="0.2">
      <c r="B5254" s="188"/>
      <c r="D5254" s="183" t="s">
        <v>177</v>
      </c>
      <c r="E5254" s="189" t="s">
        <v>1</v>
      </c>
      <c r="F5254" s="190" t="s">
        <v>3256</v>
      </c>
      <c r="H5254" s="189" t="s">
        <v>1</v>
      </c>
      <c r="I5254" s="191"/>
      <c r="L5254" s="188"/>
      <c r="M5254" s="192"/>
      <c r="N5254" s="193"/>
      <c r="O5254" s="193"/>
      <c r="P5254" s="193"/>
      <c r="Q5254" s="193"/>
      <c r="R5254" s="193"/>
      <c r="S5254" s="193"/>
      <c r="T5254" s="194"/>
      <c r="AT5254" s="189" t="s">
        <v>177</v>
      </c>
      <c r="AU5254" s="189" t="s">
        <v>84</v>
      </c>
      <c r="AV5254" s="13" t="s">
        <v>84</v>
      </c>
      <c r="AW5254" s="13" t="s">
        <v>34</v>
      </c>
      <c r="AX5254" s="13" t="s">
        <v>77</v>
      </c>
      <c r="AY5254" s="189" t="s">
        <v>164</v>
      </c>
    </row>
    <row r="5255" spans="2:51" s="13" customFormat="1" x14ac:dyDescent="0.2">
      <c r="B5255" s="188"/>
      <c r="D5255" s="183" t="s">
        <v>177</v>
      </c>
      <c r="E5255" s="189" t="s">
        <v>1</v>
      </c>
      <c r="F5255" s="190" t="s">
        <v>3257</v>
      </c>
      <c r="H5255" s="189" t="s">
        <v>1</v>
      </c>
      <c r="I5255" s="191"/>
      <c r="L5255" s="188"/>
      <c r="M5255" s="192"/>
      <c r="N5255" s="193"/>
      <c r="O5255" s="193"/>
      <c r="P5255" s="193"/>
      <c r="Q5255" s="193"/>
      <c r="R5255" s="193"/>
      <c r="S5255" s="193"/>
      <c r="T5255" s="194"/>
      <c r="AT5255" s="189" t="s">
        <v>177</v>
      </c>
      <c r="AU5255" s="189" t="s">
        <v>84</v>
      </c>
      <c r="AV5255" s="13" t="s">
        <v>84</v>
      </c>
      <c r="AW5255" s="13" t="s">
        <v>34</v>
      </c>
      <c r="AX5255" s="13" t="s">
        <v>77</v>
      </c>
      <c r="AY5255" s="189" t="s">
        <v>164</v>
      </c>
    </row>
    <row r="5256" spans="2:51" s="13" customFormat="1" x14ac:dyDescent="0.2">
      <c r="B5256" s="188"/>
      <c r="D5256" s="183" t="s">
        <v>177</v>
      </c>
      <c r="E5256" s="189" t="s">
        <v>1</v>
      </c>
      <c r="F5256" s="190" t="s">
        <v>3258</v>
      </c>
      <c r="H5256" s="189" t="s">
        <v>1</v>
      </c>
      <c r="I5256" s="191"/>
      <c r="L5256" s="188"/>
      <c r="M5256" s="192"/>
      <c r="N5256" s="193"/>
      <c r="O5256" s="193"/>
      <c r="P5256" s="193"/>
      <c r="Q5256" s="193"/>
      <c r="R5256" s="193"/>
      <c r="S5256" s="193"/>
      <c r="T5256" s="194"/>
      <c r="AT5256" s="189" t="s">
        <v>177</v>
      </c>
      <c r="AU5256" s="189" t="s">
        <v>84</v>
      </c>
      <c r="AV5256" s="13" t="s">
        <v>84</v>
      </c>
      <c r="AW5256" s="13" t="s">
        <v>34</v>
      </c>
      <c r="AX5256" s="13" t="s">
        <v>77</v>
      </c>
      <c r="AY5256" s="189" t="s">
        <v>164</v>
      </c>
    </row>
    <row r="5257" spans="2:51" s="13" customFormat="1" x14ac:dyDescent="0.2">
      <c r="B5257" s="188"/>
      <c r="D5257" s="183" t="s">
        <v>177</v>
      </c>
      <c r="E5257" s="189" t="s">
        <v>1</v>
      </c>
      <c r="F5257" s="190" t="s">
        <v>3986</v>
      </c>
      <c r="H5257" s="189" t="s">
        <v>1</v>
      </c>
      <c r="I5257" s="191"/>
      <c r="L5257" s="188"/>
      <c r="M5257" s="192"/>
      <c r="N5257" s="193"/>
      <c r="O5257" s="193"/>
      <c r="P5257" s="193"/>
      <c r="Q5257" s="193"/>
      <c r="R5257" s="193"/>
      <c r="S5257" s="193"/>
      <c r="T5257" s="194"/>
      <c r="AT5257" s="189" t="s">
        <v>177</v>
      </c>
      <c r="AU5257" s="189" t="s">
        <v>84</v>
      </c>
      <c r="AV5257" s="13" t="s">
        <v>84</v>
      </c>
      <c r="AW5257" s="13" t="s">
        <v>34</v>
      </c>
      <c r="AX5257" s="13" t="s">
        <v>77</v>
      </c>
      <c r="AY5257" s="189" t="s">
        <v>164</v>
      </c>
    </row>
    <row r="5258" spans="2:51" s="14" customFormat="1" x14ac:dyDescent="0.2">
      <c r="B5258" s="195"/>
      <c r="D5258" s="183" t="s">
        <v>177</v>
      </c>
      <c r="E5258" s="196" t="s">
        <v>1</v>
      </c>
      <c r="F5258" s="197" t="s">
        <v>3987</v>
      </c>
      <c r="H5258" s="198">
        <v>9.4E-2</v>
      </c>
      <c r="I5258" s="199"/>
      <c r="L5258" s="195"/>
      <c r="M5258" s="200"/>
      <c r="N5258" s="201"/>
      <c r="O5258" s="201"/>
      <c r="P5258" s="201"/>
      <c r="Q5258" s="201"/>
      <c r="R5258" s="201"/>
      <c r="S5258" s="201"/>
      <c r="T5258" s="202"/>
      <c r="AT5258" s="196" t="s">
        <v>177</v>
      </c>
      <c r="AU5258" s="196" t="s">
        <v>84</v>
      </c>
      <c r="AV5258" s="14" t="s">
        <v>86</v>
      </c>
      <c r="AW5258" s="14" t="s">
        <v>34</v>
      </c>
      <c r="AX5258" s="14" t="s">
        <v>77</v>
      </c>
      <c r="AY5258" s="196" t="s">
        <v>164</v>
      </c>
    </row>
    <row r="5259" spans="2:51" s="13" customFormat="1" x14ac:dyDescent="0.2">
      <c r="B5259" s="188"/>
      <c r="D5259" s="183" t="s">
        <v>177</v>
      </c>
      <c r="E5259" s="189" t="s">
        <v>1</v>
      </c>
      <c r="F5259" s="190" t="s">
        <v>2758</v>
      </c>
      <c r="H5259" s="189" t="s">
        <v>1</v>
      </c>
      <c r="I5259" s="191"/>
      <c r="L5259" s="188"/>
      <c r="M5259" s="192"/>
      <c r="N5259" s="193"/>
      <c r="O5259" s="193"/>
      <c r="P5259" s="193"/>
      <c r="Q5259" s="193"/>
      <c r="R5259" s="193"/>
      <c r="S5259" s="193"/>
      <c r="T5259" s="194"/>
      <c r="AT5259" s="189" t="s">
        <v>177</v>
      </c>
      <c r="AU5259" s="189" t="s">
        <v>84</v>
      </c>
      <c r="AV5259" s="13" t="s">
        <v>84</v>
      </c>
      <c r="AW5259" s="13" t="s">
        <v>34</v>
      </c>
      <c r="AX5259" s="13" t="s">
        <v>77</v>
      </c>
      <c r="AY5259" s="189" t="s">
        <v>164</v>
      </c>
    </row>
    <row r="5260" spans="2:51" s="13" customFormat="1" x14ac:dyDescent="0.2">
      <c r="B5260" s="188"/>
      <c r="D5260" s="183" t="s">
        <v>177</v>
      </c>
      <c r="E5260" s="189" t="s">
        <v>1</v>
      </c>
      <c r="F5260" s="190" t="s">
        <v>3961</v>
      </c>
      <c r="H5260" s="189" t="s">
        <v>1</v>
      </c>
      <c r="I5260" s="191"/>
      <c r="L5260" s="188"/>
      <c r="M5260" s="192"/>
      <c r="N5260" s="193"/>
      <c r="O5260" s="193"/>
      <c r="P5260" s="193"/>
      <c r="Q5260" s="193"/>
      <c r="R5260" s="193"/>
      <c r="S5260" s="193"/>
      <c r="T5260" s="194"/>
      <c r="AT5260" s="189" t="s">
        <v>177</v>
      </c>
      <c r="AU5260" s="189" t="s">
        <v>84</v>
      </c>
      <c r="AV5260" s="13" t="s">
        <v>84</v>
      </c>
      <c r="AW5260" s="13" t="s">
        <v>34</v>
      </c>
      <c r="AX5260" s="13" t="s">
        <v>77</v>
      </c>
      <c r="AY5260" s="189" t="s">
        <v>164</v>
      </c>
    </row>
    <row r="5261" spans="2:51" s="13" customFormat="1" x14ac:dyDescent="0.2">
      <c r="B5261" s="188"/>
      <c r="D5261" s="183" t="s">
        <v>177</v>
      </c>
      <c r="E5261" s="189" t="s">
        <v>1</v>
      </c>
      <c r="F5261" s="190" t="s">
        <v>3962</v>
      </c>
      <c r="H5261" s="189" t="s">
        <v>1</v>
      </c>
      <c r="I5261" s="191"/>
      <c r="L5261" s="188"/>
      <c r="M5261" s="192"/>
      <c r="N5261" s="193"/>
      <c r="O5261" s="193"/>
      <c r="P5261" s="193"/>
      <c r="Q5261" s="193"/>
      <c r="R5261" s="193"/>
      <c r="S5261" s="193"/>
      <c r="T5261" s="194"/>
      <c r="AT5261" s="189" t="s">
        <v>177</v>
      </c>
      <c r="AU5261" s="189" t="s">
        <v>84</v>
      </c>
      <c r="AV5261" s="13" t="s">
        <v>84</v>
      </c>
      <c r="AW5261" s="13" t="s">
        <v>34</v>
      </c>
      <c r="AX5261" s="13" t="s">
        <v>77</v>
      </c>
      <c r="AY5261" s="189" t="s">
        <v>164</v>
      </c>
    </row>
    <row r="5262" spans="2:51" s="13" customFormat="1" x14ac:dyDescent="0.2">
      <c r="B5262" s="188"/>
      <c r="D5262" s="183" t="s">
        <v>177</v>
      </c>
      <c r="E5262" s="189" t="s">
        <v>1</v>
      </c>
      <c r="F5262" s="190" t="s">
        <v>3990</v>
      </c>
      <c r="H5262" s="189" t="s">
        <v>1</v>
      </c>
      <c r="I5262" s="191"/>
      <c r="L5262" s="188"/>
      <c r="M5262" s="192"/>
      <c r="N5262" s="193"/>
      <c r="O5262" s="193"/>
      <c r="P5262" s="193"/>
      <c r="Q5262" s="193"/>
      <c r="R5262" s="193"/>
      <c r="S5262" s="193"/>
      <c r="T5262" s="194"/>
      <c r="AT5262" s="189" t="s">
        <v>177</v>
      </c>
      <c r="AU5262" s="189" t="s">
        <v>84</v>
      </c>
      <c r="AV5262" s="13" t="s">
        <v>84</v>
      </c>
      <c r="AW5262" s="13" t="s">
        <v>34</v>
      </c>
      <c r="AX5262" s="13" t="s">
        <v>77</v>
      </c>
      <c r="AY5262" s="189" t="s">
        <v>164</v>
      </c>
    </row>
    <row r="5263" spans="2:51" s="14" customFormat="1" x14ac:dyDescent="0.2">
      <c r="B5263" s="195"/>
      <c r="D5263" s="183" t="s">
        <v>177</v>
      </c>
      <c r="E5263" s="196" t="s">
        <v>1</v>
      </c>
      <c r="F5263" s="197" t="s">
        <v>3991</v>
      </c>
      <c r="H5263" s="198">
        <v>13.672000000000001</v>
      </c>
      <c r="I5263" s="199"/>
      <c r="L5263" s="195"/>
      <c r="M5263" s="200"/>
      <c r="N5263" s="201"/>
      <c r="O5263" s="201"/>
      <c r="P5263" s="201"/>
      <c r="Q5263" s="201"/>
      <c r="R5263" s="201"/>
      <c r="S5263" s="201"/>
      <c r="T5263" s="202"/>
      <c r="AT5263" s="196" t="s">
        <v>177</v>
      </c>
      <c r="AU5263" s="196" t="s">
        <v>84</v>
      </c>
      <c r="AV5263" s="14" t="s">
        <v>86</v>
      </c>
      <c r="AW5263" s="14" t="s">
        <v>34</v>
      </c>
      <c r="AX5263" s="14" t="s">
        <v>77</v>
      </c>
      <c r="AY5263" s="196" t="s">
        <v>164</v>
      </c>
    </row>
    <row r="5264" spans="2:51" s="15" customFormat="1" x14ac:dyDescent="0.2">
      <c r="B5264" s="203"/>
      <c r="D5264" s="183" t="s">
        <v>177</v>
      </c>
      <c r="E5264" s="204" t="s">
        <v>1</v>
      </c>
      <c r="F5264" s="205" t="s">
        <v>184</v>
      </c>
      <c r="H5264" s="206">
        <v>157.69499999999999</v>
      </c>
      <c r="I5264" s="207"/>
      <c r="L5264" s="203"/>
      <c r="M5264" s="211"/>
      <c r="N5264" s="212"/>
      <c r="O5264" s="212"/>
      <c r="P5264" s="212"/>
      <c r="Q5264" s="212"/>
      <c r="R5264" s="212"/>
      <c r="S5264" s="212"/>
      <c r="T5264" s="213"/>
      <c r="AT5264" s="204" t="s">
        <v>177</v>
      </c>
      <c r="AU5264" s="204" t="s">
        <v>84</v>
      </c>
      <c r="AV5264" s="15" t="s">
        <v>172</v>
      </c>
      <c r="AW5264" s="15" t="s">
        <v>34</v>
      </c>
      <c r="AX5264" s="15" t="s">
        <v>84</v>
      </c>
      <c r="AY5264" s="204" t="s">
        <v>164</v>
      </c>
    </row>
    <row r="5265" spans="1:31" s="2" customFormat="1" ht="6.95" customHeight="1" x14ac:dyDescent="0.2">
      <c r="A5265" s="34"/>
      <c r="B5265" s="49"/>
      <c r="C5265" s="50"/>
      <c r="D5265" s="50"/>
      <c r="E5265" s="50"/>
      <c r="F5265" s="50"/>
      <c r="G5265" s="50"/>
      <c r="H5265" s="50"/>
      <c r="I5265" s="128"/>
      <c r="J5265" s="50"/>
      <c r="K5265" s="50"/>
      <c r="L5265" s="35"/>
      <c r="M5265" s="34"/>
      <c r="O5265" s="34"/>
      <c r="P5265" s="34"/>
      <c r="Q5265" s="34"/>
      <c r="R5265" s="34"/>
      <c r="S5265" s="34"/>
      <c r="T5265" s="34"/>
      <c r="U5265" s="34"/>
      <c r="V5265" s="34"/>
      <c r="W5265" s="34"/>
      <c r="X5265" s="34"/>
      <c r="Y5265" s="34"/>
      <c r="Z5265" s="34"/>
      <c r="AA5265" s="34"/>
      <c r="AB5265" s="34"/>
      <c r="AC5265" s="34"/>
      <c r="AD5265" s="34"/>
      <c r="AE5265" s="34"/>
    </row>
  </sheetData>
  <autoFilter ref="C127:K5264"/>
  <mergeCells count="9">
    <mergeCell ref="E81:H81"/>
    <mergeCell ref="E118:H118"/>
    <mergeCell ref="E120:H120"/>
    <mergeCell ref="L2:V2"/>
    <mergeCell ref="E7:H7"/>
    <mergeCell ref="E9:H9"/>
    <mergeCell ref="E18:H18"/>
    <mergeCell ref="E22:H22"/>
    <mergeCell ref="E79:H79"/>
  </mergeCells>
  <pageMargins left="0.39370078740157483" right="0.39370078740157483" top="0.39370078740157483" bottom="0.39370078740157483" header="0" footer="0"/>
  <pageSetup paperSize="9" scale="85" fitToHeight="100" orientation="landscape" blackAndWhite="1"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904"/>
  <sheetViews>
    <sheetView showGridLines="0" showZeros="0" workbookViewId="0">
      <selection activeCell="C4" sqref="C4"/>
    </sheetView>
  </sheetViews>
  <sheetFormatPr defaultRowHeight="11.2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100.83203125" style="1" customWidth="1"/>
    <col min="7" max="7" width="7" style="1" customWidth="1"/>
    <col min="8" max="8" width="11.5" style="1" customWidth="1"/>
    <col min="9" max="9" width="20.1640625" style="100"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00"/>
      <c r="L2" s="356" t="s">
        <v>5</v>
      </c>
      <c r="M2" s="357"/>
      <c r="N2" s="357"/>
      <c r="O2" s="357"/>
      <c r="P2" s="357"/>
      <c r="Q2" s="357"/>
      <c r="R2" s="357"/>
      <c r="S2" s="357"/>
      <c r="T2" s="357"/>
      <c r="U2" s="357"/>
      <c r="V2" s="357"/>
      <c r="AT2" s="18" t="s">
        <v>110</v>
      </c>
    </row>
    <row r="3" spans="1:46" s="1" customFormat="1" ht="6.95" customHeight="1" x14ac:dyDescent="0.2">
      <c r="B3" s="19"/>
      <c r="C3" s="20"/>
      <c r="D3" s="20"/>
      <c r="E3" s="20"/>
      <c r="F3" s="20"/>
      <c r="G3" s="20"/>
      <c r="H3" s="20"/>
      <c r="I3" s="101"/>
      <c r="J3" s="20"/>
      <c r="K3" s="20"/>
      <c r="L3" s="21"/>
      <c r="AT3" s="18" t="s">
        <v>86</v>
      </c>
    </row>
    <row r="4" spans="1:46" s="1" customFormat="1" ht="24.95" customHeight="1" x14ac:dyDescent="0.2">
      <c r="B4" s="21"/>
      <c r="D4" s="22" t="s">
        <v>134</v>
      </c>
      <c r="I4" s="100"/>
      <c r="L4" s="21"/>
      <c r="M4" s="102" t="s">
        <v>10</v>
      </c>
      <c r="AT4" s="18" t="s">
        <v>3</v>
      </c>
    </row>
    <row r="5" spans="1:46" s="1" customFormat="1" ht="6.95" customHeight="1" x14ac:dyDescent="0.2">
      <c r="B5" s="21"/>
      <c r="I5" s="100"/>
      <c r="L5" s="21"/>
    </row>
    <row r="6" spans="1:46" s="1" customFormat="1" ht="12" customHeight="1" x14ac:dyDescent="0.2">
      <c r="B6" s="21"/>
      <c r="D6" s="28" t="s">
        <v>13</v>
      </c>
      <c r="I6" s="100"/>
      <c r="L6" s="21"/>
    </row>
    <row r="7" spans="1:46" s="1" customFormat="1" ht="16.5" customHeight="1" x14ac:dyDescent="0.2">
      <c r="B7" s="21"/>
      <c r="E7" s="378" t="str">
        <f>'Rekapitulace stavby'!K5</f>
        <v>Rekonstrukce odlučovače ropných látek</v>
      </c>
      <c r="F7" s="379"/>
      <c r="G7" s="379"/>
      <c r="H7" s="379"/>
      <c r="I7" s="100"/>
      <c r="L7" s="21"/>
    </row>
    <row r="8" spans="1:46" s="1" customFormat="1" ht="12" customHeight="1" x14ac:dyDescent="0.2">
      <c r="B8" s="21"/>
      <c r="D8" s="28" t="s">
        <v>135</v>
      </c>
      <c r="I8" s="100"/>
      <c r="L8" s="21"/>
    </row>
    <row r="9" spans="1:46" s="2" customFormat="1" ht="16.5" customHeight="1" x14ac:dyDescent="0.2">
      <c r="A9" s="34"/>
      <c r="B9" s="35"/>
      <c r="C9" s="34"/>
      <c r="D9" s="34"/>
      <c r="E9" s="378" t="s">
        <v>4412</v>
      </c>
      <c r="F9" s="377"/>
      <c r="G9" s="377"/>
      <c r="H9" s="377"/>
      <c r="I9" s="103"/>
      <c r="J9" s="34"/>
      <c r="K9" s="34"/>
      <c r="L9" s="44"/>
      <c r="S9" s="34"/>
      <c r="T9" s="34"/>
      <c r="U9" s="34"/>
      <c r="V9" s="34"/>
      <c r="W9" s="34"/>
      <c r="X9" s="34"/>
      <c r="Y9" s="34"/>
      <c r="Z9" s="34"/>
      <c r="AA9" s="34"/>
      <c r="AB9" s="34"/>
      <c r="AC9" s="34"/>
      <c r="AD9" s="34"/>
      <c r="AE9" s="34"/>
    </row>
    <row r="10" spans="1:46" s="2" customFormat="1" ht="12" customHeight="1" x14ac:dyDescent="0.2">
      <c r="A10" s="34"/>
      <c r="B10" s="35"/>
      <c r="C10" s="34"/>
      <c r="D10" s="28" t="s">
        <v>137</v>
      </c>
      <c r="E10" s="34"/>
      <c r="F10" s="34"/>
      <c r="G10" s="34"/>
      <c r="H10" s="34"/>
      <c r="I10" s="103"/>
      <c r="J10" s="34"/>
      <c r="K10" s="34"/>
      <c r="L10" s="44"/>
      <c r="S10" s="34"/>
      <c r="T10" s="34"/>
      <c r="U10" s="34"/>
      <c r="V10" s="34"/>
      <c r="W10" s="34"/>
      <c r="X10" s="34"/>
      <c r="Y10" s="34"/>
      <c r="Z10" s="34"/>
      <c r="AA10" s="34"/>
      <c r="AB10" s="34"/>
      <c r="AC10" s="34"/>
      <c r="AD10" s="34"/>
      <c r="AE10" s="34"/>
    </row>
    <row r="11" spans="1:46" s="2" customFormat="1" ht="16.5" customHeight="1" x14ac:dyDescent="0.2">
      <c r="A11" s="34"/>
      <c r="B11" s="35"/>
      <c r="C11" s="34"/>
      <c r="D11" s="34"/>
      <c r="E11" s="364" t="s">
        <v>4413</v>
      </c>
      <c r="F11" s="377"/>
      <c r="G11" s="377"/>
      <c r="H11" s="377"/>
      <c r="I11" s="103"/>
      <c r="J11" s="34"/>
      <c r="K11" s="34"/>
      <c r="L11" s="44"/>
      <c r="S11" s="34"/>
      <c r="T11" s="34"/>
      <c r="U11" s="34"/>
      <c r="V11" s="34"/>
      <c r="W11" s="34"/>
      <c r="X11" s="34"/>
      <c r="Y11" s="34"/>
      <c r="Z11" s="34"/>
      <c r="AA11" s="34"/>
      <c r="AB11" s="34"/>
      <c r="AC11" s="34"/>
      <c r="AD11" s="34"/>
      <c r="AE11" s="34"/>
    </row>
    <row r="12" spans="1:46" s="2" customFormat="1" x14ac:dyDescent="0.2">
      <c r="A12" s="34"/>
      <c r="B12" s="35"/>
      <c r="C12" s="34"/>
      <c r="D12" s="34"/>
      <c r="E12" s="34"/>
      <c r="F12" s="34"/>
      <c r="G12" s="34"/>
      <c r="H12" s="34"/>
      <c r="I12" s="103"/>
      <c r="J12" s="34"/>
      <c r="K12" s="34"/>
      <c r="L12" s="44"/>
      <c r="S12" s="34"/>
      <c r="T12" s="34"/>
      <c r="U12" s="34"/>
      <c r="V12" s="34"/>
      <c r="W12" s="34"/>
      <c r="X12" s="34"/>
      <c r="Y12" s="34"/>
      <c r="Z12" s="34"/>
      <c r="AA12" s="34"/>
      <c r="AB12" s="34"/>
      <c r="AC12" s="34"/>
      <c r="AD12" s="34"/>
      <c r="AE12" s="34"/>
    </row>
    <row r="13" spans="1:46" s="2" customFormat="1" ht="12" customHeight="1" x14ac:dyDescent="0.2">
      <c r="A13" s="34"/>
      <c r="B13" s="35"/>
      <c r="C13" s="34"/>
      <c r="D13" s="28" t="s">
        <v>15</v>
      </c>
      <c r="E13" s="34"/>
      <c r="F13" s="26" t="s">
        <v>16</v>
      </c>
      <c r="G13" s="34"/>
      <c r="H13" s="34"/>
      <c r="I13" s="104" t="s">
        <v>17</v>
      </c>
      <c r="J13" s="26" t="s">
        <v>18</v>
      </c>
      <c r="K13" s="34"/>
      <c r="L13" s="44"/>
      <c r="S13" s="34"/>
      <c r="T13" s="34"/>
      <c r="U13" s="34"/>
      <c r="V13" s="34"/>
      <c r="W13" s="34"/>
      <c r="X13" s="34"/>
      <c r="Y13" s="34"/>
      <c r="Z13" s="34"/>
      <c r="AA13" s="34"/>
      <c r="AB13" s="34"/>
      <c r="AC13" s="34"/>
      <c r="AD13" s="34"/>
      <c r="AE13" s="34"/>
    </row>
    <row r="14" spans="1:46" s="2" customFormat="1" ht="12" customHeight="1" x14ac:dyDescent="0.2">
      <c r="A14" s="34"/>
      <c r="B14" s="35"/>
      <c r="C14" s="34"/>
      <c r="D14" s="28" t="s">
        <v>19</v>
      </c>
      <c r="E14" s="34"/>
      <c r="F14" s="26" t="s">
        <v>20</v>
      </c>
      <c r="G14" s="34"/>
      <c r="H14" s="34"/>
      <c r="I14" s="104" t="s">
        <v>21</v>
      </c>
      <c r="J14" s="57" t="str">
        <f>'Rekapitulace stavby'!AN7</f>
        <v>prosinec 2019</v>
      </c>
      <c r="K14" s="34"/>
      <c r="L14" s="44"/>
      <c r="S14" s="34"/>
      <c r="T14" s="34"/>
      <c r="U14" s="34"/>
      <c r="V14" s="34"/>
      <c r="W14" s="34"/>
      <c r="X14" s="34"/>
      <c r="Y14" s="34"/>
      <c r="Z14" s="34"/>
      <c r="AA14" s="34"/>
      <c r="AB14" s="34"/>
      <c r="AC14" s="34"/>
      <c r="AD14" s="34"/>
      <c r="AE14" s="34"/>
    </row>
    <row r="15" spans="1:46" s="2" customFormat="1" ht="21.75" customHeight="1" x14ac:dyDescent="0.2">
      <c r="A15" s="34"/>
      <c r="B15" s="35"/>
      <c r="C15" s="34"/>
      <c r="D15" s="25" t="s">
        <v>22</v>
      </c>
      <c r="E15" s="34"/>
      <c r="F15" s="30" t="s">
        <v>2715</v>
      </c>
      <c r="G15" s="34"/>
      <c r="H15" s="34"/>
      <c r="I15" s="105" t="s">
        <v>24</v>
      </c>
      <c r="J15" s="30" t="s">
        <v>2716</v>
      </c>
      <c r="K15" s="34"/>
      <c r="L15" s="44"/>
      <c r="S15" s="34"/>
      <c r="T15" s="34"/>
      <c r="U15" s="34"/>
      <c r="V15" s="34"/>
      <c r="W15" s="34"/>
      <c r="X15" s="34"/>
      <c r="Y15" s="34"/>
      <c r="Z15" s="34"/>
      <c r="AA15" s="34"/>
      <c r="AB15" s="34"/>
      <c r="AC15" s="34"/>
      <c r="AD15" s="34"/>
      <c r="AE15" s="34"/>
    </row>
    <row r="16" spans="1:46" s="2" customFormat="1" ht="12" customHeight="1" x14ac:dyDescent="0.2">
      <c r="A16" s="34"/>
      <c r="B16" s="35"/>
      <c r="C16" s="34"/>
      <c r="D16" s="28" t="s">
        <v>26</v>
      </c>
      <c r="E16" s="34"/>
      <c r="F16" s="34"/>
      <c r="G16" s="34"/>
      <c r="H16" s="34"/>
      <c r="I16" s="104" t="s">
        <v>27</v>
      </c>
      <c r="J16" s="26" t="s">
        <v>28</v>
      </c>
      <c r="K16" s="34"/>
      <c r="L16" s="44"/>
      <c r="S16" s="34"/>
      <c r="T16" s="34"/>
      <c r="U16" s="34"/>
      <c r="V16" s="34"/>
      <c r="W16" s="34"/>
      <c r="X16" s="34"/>
      <c r="Y16" s="34"/>
      <c r="Z16" s="34"/>
      <c r="AA16" s="34"/>
      <c r="AB16" s="34"/>
      <c r="AC16" s="34"/>
      <c r="AD16" s="34"/>
      <c r="AE16" s="34"/>
    </row>
    <row r="17" spans="1:31" s="2" customFormat="1" ht="18" customHeight="1" x14ac:dyDescent="0.2">
      <c r="A17" s="34"/>
      <c r="B17" s="35"/>
      <c r="C17" s="34"/>
      <c r="D17" s="34"/>
      <c r="E17" s="26" t="s">
        <v>29</v>
      </c>
      <c r="F17" s="34"/>
      <c r="G17" s="34"/>
      <c r="H17" s="34"/>
      <c r="I17" s="104" t="s">
        <v>30</v>
      </c>
      <c r="J17" s="26" t="s">
        <v>31</v>
      </c>
      <c r="K17" s="34"/>
      <c r="L17" s="44"/>
      <c r="S17" s="34"/>
      <c r="T17" s="34"/>
      <c r="U17" s="34"/>
      <c r="V17" s="34"/>
      <c r="W17" s="34"/>
      <c r="X17" s="34"/>
      <c r="Y17" s="34"/>
      <c r="Z17" s="34"/>
      <c r="AA17" s="34"/>
      <c r="AB17" s="34"/>
      <c r="AC17" s="34"/>
      <c r="AD17" s="34"/>
      <c r="AE17" s="34"/>
    </row>
    <row r="18" spans="1:31" s="2" customFormat="1" ht="6.95" customHeight="1" x14ac:dyDescent="0.2">
      <c r="A18" s="34"/>
      <c r="B18" s="35"/>
      <c r="C18" s="34"/>
      <c r="D18" s="34"/>
      <c r="E18" s="34"/>
      <c r="F18" s="34"/>
      <c r="G18" s="34"/>
      <c r="H18" s="34"/>
      <c r="I18" s="103"/>
      <c r="J18" s="34"/>
      <c r="K18" s="34"/>
      <c r="L18" s="44"/>
      <c r="S18" s="34"/>
      <c r="T18" s="34"/>
      <c r="U18" s="34"/>
      <c r="V18" s="34"/>
      <c r="W18" s="34"/>
      <c r="X18" s="34"/>
      <c r="Y18" s="34"/>
      <c r="Z18" s="34"/>
      <c r="AA18" s="34"/>
      <c r="AB18" s="34"/>
      <c r="AC18" s="34"/>
      <c r="AD18" s="34"/>
      <c r="AE18" s="34"/>
    </row>
    <row r="19" spans="1:31" s="2" customFormat="1" ht="12" customHeight="1" x14ac:dyDescent="0.2">
      <c r="A19" s="34"/>
      <c r="B19" s="35"/>
      <c r="C19" s="34"/>
      <c r="D19" s="28" t="s">
        <v>32</v>
      </c>
      <c r="E19" s="34"/>
      <c r="F19" s="34"/>
      <c r="G19" s="34"/>
      <c r="H19" s="34"/>
      <c r="I19" s="104" t="s">
        <v>27</v>
      </c>
      <c r="J19" s="29" t="str">
        <f>'Rekapitulace stavby'!AN12</f>
        <v>Vyplň údaj</v>
      </c>
      <c r="K19" s="34"/>
      <c r="L19" s="44"/>
      <c r="S19" s="34"/>
      <c r="T19" s="34"/>
      <c r="U19" s="34"/>
      <c r="V19" s="34"/>
      <c r="W19" s="34"/>
      <c r="X19" s="34"/>
      <c r="Y19" s="34"/>
      <c r="Z19" s="34"/>
      <c r="AA19" s="34"/>
      <c r="AB19" s="34"/>
      <c r="AC19" s="34"/>
      <c r="AD19" s="34"/>
      <c r="AE19" s="34"/>
    </row>
    <row r="20" spans="1:31" s="2" customFormat="1" ht="18" customHeight="1" x14ac:dyDescent="0.2">
      <c r="A20" s="34"/>
      <c r="B20" s="35"/>
      <c r="C20" s="34"/>
      <c r="D20" s="34"/>
      <c r="E20" s="380" t="str">
        <f>'Rekapitulace stavby'!E13</f>
        <v>Vyplň údaj</v>
      </c>
      <c r="F20" s="381"/>
      <c r="G20" s="381"/>
      <c r="H20" s="381"/>
      <c r="I20" s="104" t="s">
        <v>30</v>
      </c>
      <c r="J20" s="29" t="str">
        <f>'Rekapitulace stavby'!AN13</f>
        <v>Vyplň údaj</v>
      </c>
      <c r="K20" s="34"/>
      <c r="L20" s="44"/>
      <c r="S20" s="34"/>
      <c r="T20" s="34"/>
      <c r="U20" s="34"/>
      <c r="V20" s="34"/>
      <c r="W20" s="34"/>
      <c r="X20" s="34"/>
      <c r="Y20" s="34"/>
      <c r="Z20" s="34"/>
      <c r="AA20" s="34"/>
      <c r="AB20" s="34"/>
      <c r="AC20" s="34"/>
      <c r="AD20" s="34"/>
      <c r="AE20" s="34"/>
    </row>
    <row r="21" spans="1:31" s="2" customFormat="1" ht="6.95" customHeight="1" x14ac:dyDescent="0.2">
      <c r="A21" s="34"/>
      <c r="B21" s="35"/>
      <c r="C21" s="34"/>
      <c r="D21" s="34"/>
      <c r="E21" s="34"/>
      <c r="F21" s="34"/>
      <c r="G21" s="34"/>
      <c r="H21" s="34"/>
      <c r="I21" s="103"/>
      <c r="J21" s="34"/>
      <c r="K21" s="34"/>
      <c r="L21" s="44"/>
      <c r="S21" s="34"/>
      <c r="T21" s="34"/>
      <c r="U21" s="34"/>
      <c r="V21" s="34"/>
      <c r="W21" s="34"/>
      <c r="X21" s="34"/>
      <c r="Y21" s="34"/>
      <c r="Z21" s="34"/>
      <c r="AA21" s="34"/>
      <c r="AB21" s="34"/>
      <c r="AC21" s="34"/>
      <c r="AD21" s="34"/>
      <c r="AE21" s="34"/>
    </row>
    <row r="22" spans="1:31" s="2" customFormat="1" ht="6.95" customHeight="1" x14ac:dyDescent="0.2">
      <c r="A22" s="34"/>
      <c r="B22" s="35"/>
      <c r="C22" s="34"/>
      <c r="D22" s="34"/>
      <c r="E22" s="34"/>
      <c r="F22" s="34"/>
      <c r="G22" s="34"/>
      <c r="H22" s="34"/>
      <c r="I22" s="103"/>
      <c r="J22" s="34"/>
      <c r="K22" s="34"/>
      <c r="L22" s="44"/>
      <c r="S22" s="34"/>
      <c r="T22" s="34"/>
      <c r="U22" s="34"/>
      <c r="V22" s="34"/>
      <c r="W22" s="34"/>
      <c r="X22" s="34"/>
      <c r="Y22" s="34"/>
      <c r="Z22" s="34"/>
      <c r="AA22" s="34"/>
      <c r="AB22" s="34"/>
      <c r="AC22" s="34"/>
      <c r="AD22" s="34"/>
      <c r="AE22" s="34"/>
    </row>
    <row r="23" spans="1:31" s="2" customFormat="1" ht="12" customHeight="1" x14ac:dyDescent="0.2">
      <c r="A23" s="34"/>
      <c r="B23" s="35"/>
      <c r="C23" s="34"/>
      <c r="D23" s="28" t="s">
        <v>35</v>
      </c>
      <c r="E23" s="34"/>
      <c r="F23" s="34"/>
      <c r="G23" s="34"/>
      <c r="H23" s="34"/>
      <c r="I23" s="103"/>
      <c r="J23" s="34"/>
      <c r="K23" s="34"/>
      <c r="L23" s="44"/>
      <c r="S23" s="34"/>
      <c r="T23" s="34"/>
      <c r="U23" s="34"/>
      <c r="V23" s="34"/>
      <c r="W23" s="34"/>
      <c r="X23" s="34"/>
      <c r="Y23" s="34"/>
      <c r="Z23" s="34"/>
      <c r="AA23" s="34"/>
      <c r="AB23" s="34"/>
      <c r="AC23" s="34"/>
      <c r="AD23" s="34"/>
      <c r="AE23" s="34"/>
    </row>
    <row r="24" spans="1:31" s="8" customFormat="1" ht="51" customHeight="1" x14ac:dyDescent="0.2">
      <c r="A24" s="106"/>
      <c r="B24" s="107"/>
      <c r="C24" s="106"/>
      <c r="D24" s="106"/>
      <c r="E24" s="370" t="s">
        <v>139</v>
      </c>
      <c r="F24" s="370"/>
      <c r="G24" s="370"/>
      <c r="H24" s="370"/>
      <c r="I24" s="108"/>
      <c r="J24" s="106"/>
      <c r="K24" s="106"/>
      <c r="L24" s="109"/>
      <c r="S24" s="106"/>
      <c r="T24" s="106"/>
      <c r="U24" s="106"/>
      <c r="V24" s="106"/>
      <c r="W24" s="106"/>
      <c r="X24" s="106"/>
      <c r="Y24" s="106"/>
      <c r="Z24" s="106"/>
      <c r="AA24" s="106"/>
      <c r="AB24" s="106"/>
      <c r="AC24" s="106"/>
      <c r="AD24" s="106"/>
      <c r="AE24" s="106"/>
    </row>
    <row r="25" spans="1:31" s="2" customFormat="1" ht="6.95" customHeight="1" x14ac:dyDescent="0.2">
      <c r="A25" s="34"/>
      <c r="B25" s="35"/>
      <c r="C25" s="34"/>
      <c r="D25" s="34"/>
      <c r="E25" s="34"/>
      <c r="F25" s="34"/>
      <c r="G25" s="34"/>
      <c r="H25" s="34"/>
      <c r="I25" s="103"/>
      <c r="J25" s="34"/>
      <c r="K25" s="34"/>
      <c r="L25" s="44"/>
      <c r="S25" s="34"/>
      <c r="T25" s="34"/>
      <c r="U25" s="34"/>
      <c r="V25" s="34"/>
      <c r="W25" s="34"/>
      <c r="X25" s="34"/>
      <c r="Y25" s="34"/>
      <c r="Z25" s="34"/>
      <c r="AA25" s="34"/>
      <c r="AB25" s="34"/>
      <c r="AC25" s="34"/>
      <c r="AD25" s="34"/>
      <c r="AE25" s="34"/>
    </row>
    <row r="26" spans="1:31" s="2" customFormat="1" ht="6.95" customHeight="1" x14ac:dyDescent="0.2">
      <c r="A26" s="34"/>
      <c r="B26" s="35"/>
      <c r="C26" s="34"/>
      <c r="D26" s="68"/>
      <c r="E26" s="68"/>
      <c r="F26" s="68"/>
      <c r="G26" s="68"/>
      <c r="H26" s="68"/>
      <c r="I26" s="110"/>
      <c r="J26" s="68"/>
      <c r="K26" s="68"/>
      <c r="L26" s="44"/>
      <c r="S26" s="34"/>
      <c r="T26" s="34"/>
      <c r="U26" s="34"/>
      <c r="V26" s="34"/>
      <c r="W26" s="34"/>
      <c r="X26" s="34"/>
      <c r="Y26" s="34"/>
      <c r="Z26" s="34"/>
      <c r="AA26" s="34"/>
      <c r="AB26" s="34"/>
      <c r="AC26" s="34"/>
      <c r="AD26" s="34"/>
      <c r="AE26" s="34"/>
    </row>
    <row r="27" spans="1:31" s="2" customFormat="1" ht="25.35" customHeight="1" x14ac:dyDescent="0.2">
      <c r="A27" s="34"/>
      <c r="B27" s="35"/>
      <c r="C27" s="34"/>
      <c r="D27" s="111" t="s">
        <v>37</v>
      </c>
      <c r="E27" s="34"/>
      <c r="F27" s="34"/>
      <c r="G27" s="34"/>
      <c r="H27" s="34"/>
      <c r="I27" s="103"/>
      <c r="J27" s="73">
        <f>ROUND(J120, 2)</f>
        <v>0</v>
      </c>
      <c r="K27" s="34"/>
      <c r="L27" s="44"/>
      <c r="S27" s="34"/>
      <c r="T27" s="34"/>
      <c r="U27" s="34"/>
      <c r="V27" s="34"/>
      <c r="W27" s="34"/>
      <c r="X27" s="34"/>
      <c r="Y27" s="34"/>
      <c r="Z27" s="34"/>
      <c r="AA27" s="34"/>
      <c r="AB27" s="34"/>
      <c r="AC27" s="34"/>
      <c r="AD27" s="34"/>
      <c r="AE27" s="34"/>
    </row>
    <row r="28" spans="1:31" s="2" customFormat="1" ht="6.95" customHeight="1" x14ac:dyDescent="0.2">
      <c r="A28" s="34"/>
      <c r="B28" s="35"/>
      <c r="C28" s="34"/>
      <c r="D28" s="68"/>
      <c r="E28" s="68"/>
      <c r="F28" s="68"/>
      <c r="G28" s="68"/>
      <c r="H28" s="68"/>
      <c r="I28" s="110"/>
      <c r="J28" s="68"/>
      <c r="K28" s="68"/>
      <c r="L28" s="44"/>
      <c r="S28" s="34"/>
      <c r="T28" s="34"/>
      <c r="U28" s="34"/>
      <c r="V28" s="34"/>
      <c r="W28" s="34"/>
      <c r="X28" s="34"/>
      <c r="Y28" s="34"/>
      <c r="Z28" s="34"/>
      <c r="AA28" s="34"/>
      <c r="AB28" s="34"/>
      <c r="AC28" s="34"/>
      <c r="AD28" s="34"/>
      <c r="AE28" s="34"/>
    </row>
    <row r="29" spans="1:31" s="2" customFormat="1" ht="14.45" customHeight="1" x14ac:dyDescent="0.2">
      <c r="A29" s="34"/>
      <c r="B29" s="35"/>
      <c r="C29" s="34"/>
      <c r="D29" s="34"/>
      <c r="E29" s="34"/>
      <c r="F29" s="38" t="s">
        <v>39</v>
      </c>
      <c r="G29" s="34"/>
      <c r="H29" s="34"/>
      <c r="I29" s="112" t="s">
        <v>38</v>
      </c>
      <c r="J29" s="38" t="s">
        <v>40</v>
      </c>
      <c r="K29" s="34"/>
      <c r="L29" s="44"/>
      <c r="S29" s="34"/>
      <c r="T29" s="34"/>
      <c r="U29" s="34"/>
      <c r="V29" s="34"/>
      <c r="W29" s="34"/>
      <c r="X29" s="34"/>
      <c r="Y29" s="34"/>
      <c r="Z29" s="34"/>
      <c r="AA29" s="34"/>
      <c r="AB29" s="34"/>
      <c r="AC29" s="34"/>
      <c r="AD29" s="34"/>
      <c r="AE29" s="34"/>
    </row>
    <row r="30" spans="1:31" s="2" customFormat="1" ht="14.45" customHeight="1" x14ac:dyDescent="0.2">
      <c r="A30" s="34"/>
      <c r="B30" s="35"/>
      <c r="C30" s="34"/>
      <c r="D30" s="113" t="s">
        <v>41</v>
      </c>
      <c r="E30" s="28" t="s">
        <v>42</v>
      </c>
      <c r="F30" s="114">
        <f>ROUND((SUM(BE120:BE903)),  2)</f>
        <v>0</v>
      </c>
      <c r="G30" s="34"/>
      <c r="H30" s="34"/>
      <c r="I30" s="115">
        <v>0.21</v>
      </c>
      <c r="J30" s="114">
        <f>ROUND(((SUM(BE120:BE903))*I30),  2)</f>
        <v>0</v>
      </c>
      <c r="K30" s="34"/>
      <c r="L30" s="44"/>
      <c r="S30" s="34"/>
      <c r="T30" s="34"/>
      <c r="U30" s="34"/>
      <c r="V30" s="34"/>
      <c r="W30" s="34"/>
      <c r="X30" s="34"/>
      <c r="Y30" s="34"/>
      <c r="Z30" s="34"/>
      <c r="AA30" s="34"/>
      <c r="AB30" s="34"/>
      <c r="AC30" s="34"/>
      <c r="AD30" s="34"/>
      <c r="AE30" s="34"/>
    </row>
    <row r="31" spans="1:31" s="2" customFormat="1" ht="14.45" customHeight="1" x14ac:dyDescent="0.2">
      <c r="A31" s="34"/>
      <c r="B31" s="35"/>
      <c r="C31" s="34"/>
      <c r="D31" s="34"/>
      <c r="E31" s="28" t="s">
        <v>43</v>
      </c>
      <c r="F31" s="114">
        <f>ROUND((SUM(BF120:BF903)),  2)</f>
        <v>0</v>
      </c>
      <c r="G31" s="34"/>
      <c r="H31" s="34"/>
      <c r="I31" s="115">
        <v>0.15</v>
      </c>
      <c r="J31" s="114">
        <f>ROUND(((SUM(BF120:BF903))*I31),  2)</f>
        <v>0</v>
      </c>
      <c r="K31" s="34"/>
      <c r="L31" s="44"/>
      <c r="S31" s="34"/>
      <c r="T31" s="34"/>
      <c r="U31" s="34"/>
      <c r="V31" s="34"/>
      <c r="W31" s="34"/>
      <c r="X31" s="34"/>
      <c r="Y31" s="34"/>
      <c r="Z31" s="34"/>
      <c r="AA31" s="34"/>
      <c r="AB31" s="34"/>
      <c r="AC31" s="34"/>
      <c r="AD31" s="34"/>
      <c r="AE31" s="34"/>
    </row>
    <row r="32" spans="1:31" s="2" customFormat="1" ht="14.45" hidden="1" customHeight="1" x14ac:dyDescent="0.2">
      <c r="A32" s="34"/>
      <c r="B32" s="35"/>
      <c r="C32" s="34"/>
      <c r="D32" s="34"/>
      <c r="E32" s="28" t="s">
        <v>44</v>
      </c>
      <c r="F32" s="114">
        <f>ROUND((SUM(BG120:BG903)),  2)</f>
        <v>0</v>
      </c>
      <c r="G32" s="34"/>
      <c r="H32" s="34"/>
      <c r="I32" s="115">
        <v>0.21</v>
      </c>
      <c r="J32" s="114">
        <f>0</f>
        <v>0</v>
      </c>
      <c r="K32" s="34"/>
      <c r="L32" s="44"/>
      <c r="S32" s="34"/>
      <c r="T32" s="34"/>
      <c r="U32" s="34"/>
      <c r="V32" s="34"/>
      <c r="W32" s="34"/>
      <c r="X32" s="34"/>
      <c r="Y32" s="34"/>
      <c r="Z32" s="34"/>
      <c r="AA32" s="34"/>
      <c r="AB32" s="34"/>
      <c r="AC32" s="34"/>
      <c r="AD32" s="34"/>
      <c r="AE32" s="34"/>
    </row>
    <row r="33" spans="1:31" s="2" customFormat="1" ht="14.45" hidden="1" customHeight="1" x14ac:dyDescent="0.2">
      <c r="A33" s="34"/>
      <c r="B33" s="35"/>
      <c r="C33" s="34"/>
      <c r="D33" s="34"/>
      <c r="E33" s="28" t="s">
        <v>45</v>
      </c>
      <c r="F33" s="114">
        <f>ROUND((SUM(BH120:BH903)),  2)</f>
        <v>0</v>
      </c>
      <c r="G33" s="34"/>
      <c r="H33" s="34"/>
      <c r="I33" s="115">
        <v>0.15</v>
      </c>
      <c r="J33" s="114">
        <f>0</f>
        <v>0</v>
      </c>
      <c r="K33" s="34"/>
      <c r="L33" s="44"/>
      <c r="S33" s="34"/>
      <c r="T33" s="34"/>
      <c r="U33" s="34"/>
      <c r="V33" s="34"/>
      <c r="W33" s="34"/>
      <c r="X33" s="34"/>
      <c r="Y33" s="34"/>
      <c r="Z33" s="34"/>
      <c r="AA33" s="34"/>
      <c r="AB33" s="34"/>
      <c r="AC33" s="34"/>
      <c r="AD33" s="34"/>
      <c r="AE33" s="34"/>
    </row>
    <row r="34" spans="1:31" s="2" customFormat="1" ht="14.45" hidden="1" customHeight="1" x14ac:dyDescent="0.2">
      <c r="A34" s="34"/>
      <c r="B34" s="35"/>
      <c r="C34" s="34"/>
      <c r="D34" s="34"/>
      <c r="E34" s="28" t="s">
        <v>46</v>
      </c>
      <c r="F34" s="114">
        <f>ROUND((SUM(BI120:BI903)),  2)</f>
        <v>0</v>
      </c>
      <c r="G34" s="34"/>
      <c r="H34" s="34"/>
      <c r="I34" s="115">
        <v>0</v>
      </c>
      <c r="J34" s="114">
        <f>0</f>
        <v>0</v>
      </c>
      <c r="K34" s="34"/>
      <c r="L34" s="44"/>
      <c r="S34" s="34"/>
      <c r="T34" s="34"/>
      <c r="U34" s="34"/>
      <c r="V34" s="34"/>
      <c r="W34" s="34"/>
      <c r="X34" s="34"/>
      <c r="Y34" s="34"/>
      <c r="Z34" s="34"/>
      <c r="AA34" s="34"/>
      <c r="AB34" s="34"/>
      <c r="AC34" s="34"/>
      <c r="AD34" s="34"/>
      <c r="AE34" s="34"/>
    </row>
    <row r="35" spans="1:31" s="2" customFormat="1" ht="6.95" customHeight="1" x14ac:dyDescent="0.2">
      <c r="A35" s="34"/>
      <c r="B35" s="35"/>
      <c r="C35" s="34"/>
      <c r="D35" s="34"/>
      <c r="E35" s="34"/>
      <c r="F35" s="34"/>
      <c r="G35" s="34"/>
      <c r="H35" s="34"/>
      <c r="I35" s="103"/>
      <c r="J35" s="34"/>
      <c r="K35" s="34"/>
      <c r="L35" s="44"/>
      <c r="S35" s="34"/>
      <c r="T35" s="34"/>
      <c r="U35" s="34"/>
      <c r="V35" s="34"/>
      <c r="W35" s="34"/>
      <c r="X35" s="34"/>
      <c r="Y35" s="34"/>
      <c r="Z35" s="34"/>
      <c r="AA35" s="34"/>
      <c r="AB35" s="34"/>
      <c r="AC35" s="34"/>
      <c r="AD35" s="34"/>
      <c r="AE35" s="34"/>
    </row>
    <row r="36" spans="1:31" s="2" customFormat="1" ht="25.35" customHeight="1" x14ac:dyDescent="0.2">
      <c r="A36" s="34"/>
      <c r="B36" s="35"/>
      <c r="C36" s="116"/>
      <c r="D36" s="117" t="s">
        <v>47</v>
      </c>
      <c r="E36" s="62"/>
      <c r="F36" s="62"/>
      <c r="G36" s="118" t="s">
        <v>48</v>
      </c>
      <c r="H36" s="119" t="s">
        <v>49</v>
      </c>
      <c r="I36" s="120"/>
      <c r="J36" s="121">
        <f>SUM(J27:J34)</f>
        <v>0</v>
      </c>
      <c r="K36" s="122"/>
      <c r="L36" s="44"/>
      <c r="S36" s="34"/>
      <c r="T36" s="34"/>
      <c r="U36" s="34"/>
      <c r="V36" s="34"/>
      <c r="W36" s="34"/>
      <c r="X36" s="34"/>
      <c r="Y36" s="34"/>
      <c r="Z36" s="34"/>
      <c r="AA36" s="34"/>
      <c r="AB36" s="34"/>
      <c r="AC36" s="34"/>
      <c r="AD36" s="34"/>
      <c r="AE36" s="34"/>
    </row>
    <row r="37" spans="1:31" s="2" customFormat="1" ht="14.45" customHeight="1" x14ac:dyDescent="0.2">
      <c r="A37" s="34"/>
      <c r="B37" s="35"/>
      <c r="C37" s="34"/>
      <c r="D37" s="34"/>
      <c r="E37" s="34"/>
      <c r="F37" s="34"/>
      <c r="G37" s="34"/>
      <c r="H37" s="34"/>
      <c r="I37" s="103"/>
      <c r="J37" s="34"/>
      <c r="K37" s="34"/>
      <c r="L37" s="44"/>
      <c r="S37" s="34"/>
      <c r="T37" s="34"/>
      <c r="U37" s="34"/>
      <c r="V37" s="34"/>
      <c r="W37" s="34"/>
      <c r="X37" s="34"/>
      <c r="Y37" s="34"/>
      <c r="Z37" s="34"/>
      <c r="AA37" s="34"/>
      <c r="AB37" s="34"/>
      <c r="AC37" s="34"/>
      <c r="AD37" s="34"/>
      <c r="AE37" s="34"/>
    </row>
    <row r="38" spans="1:31" s="1" customFormat="1" ht="14.45" customHeight="1" x14ac:dyDescent="0.2">
      <c r="B38" s="21"/>
      <c r="I38" s="100"/>
      <c r="L38" s="21"/>
    </row>
    <row r="39" spans="1:31" s="1" customFormat="1" ht="14.45" customHeight="1" x14ac:dyDescent="0.2">
      <c r="B39" s="21"/>
      <c r="I39" s="100"/>
      <c r="L39" s="21"/>
    </row>
    <row r="40" spans="1:31" s="1" customFormat="1" ht="14.45" customHeight="1" x14ac:dyDescent="0.2">
      <c r="B40" s="21"/>
      <c r="I40" s="100"/>
      <c r="L40" s="21"/>
    </row>
    <row r="41" spans="1:31" s="1" customFormat="1" ht="14.45" customHeight="1" x14ac:dyDescent="0.2">
      <c r="B41" s="21"/>
      <c r="I41" s="100"/>
      <c r="L41" s="21"/>
    </row>
    <row r="42" spans="1:31" s="1" customFormat="1" ht="14.45" customHeight="1" x14ac:dyDescent="0.2">
      <c r="B42" s="21"/>
      <c r="I42" s="100"/>
      <c r="L42" s="21"/>
    </row>
    <row r="43" spans="1:31" s="1" customFormat="1" ht="14.45" customHeight="1" x14ac:dyDescent="0.2">
      <c r="B43" s="21"/>
      <c r="I43" s="100"/>
      <c r="L43" s="21"/>
    </row>
    <row r="44" spans="1:31" s="2" customFormat="1" ht="14.45" customHeight="1" x14ac:dyDescent="0.2">
      <c r="B44" s="44"/>
      <c r="D44" s="45" t="s">
        <v>50</v>
      </c>
      <c r="E44" s="46"/>
      <c r="F44" s="46"/>
      <c r="G44" s="45" t="s">
        <v>51</v>
      </c>
      <c r="H44" s="46"/>
      <c r="I44" s="123"/>
      <c r="J44" s="46"/>
      <c r="K44" s="46"/>
      <c r="L44" s="44"/>
    </row>
    <row r="45" spans="1:31" x14ac:dyDescent="0.2">
      <c r="B45" s="21"/>
      <c r="L45" s="21"/>
    </row>
    <row r="46" spans="1:31" x14ac:dyDescent="0.2">
      <c r="B46" s="21"/>
      <c r="L46" s="21"/>
    </row>
    <row r="47" spans="1:31" x14ac:dyDescent="0.2">
      <c r="B47" s="21"/>
      <c r="L47" s="21"/>
    </row>
    <row r="48" spans="1:31" x14ac:dyDescent="0.2">
      <c r="B48" s="21"/>
      <c r="L48" s="21"/>
    </row>
    <row r="49" spans="1:31" x14ac:dyDescent="0.2">
      <c r="B49" s="21"/>
      <c r="L49" s="21"/>
    </row>
    <row r="50" spans="1:31" x14ac:dyDescent="0.2">
      <c r="B50" s="21"/>
      <c r="L50" s="21"/>
    </row>
    <row r="51" spans="1:31" x14ac:dyDescent="0.2">
      <c r="B51" s="21"/>
      <c r="L51" s="21"/>
    </row>
    <row r="52" spans="1:31" x14ac:dyDescent="0.2">
      <c r="B52" s="21"/>
      <c r="L52" s="21"/>
    </row>
    <row r="53" spans="1:31" x14ac:dyDescent="0.2">
      <c r="B53" s="21"/>
      <c r="L53" s="21"/>
    </row>
    <row r="54" spans="1:31" x14ac:dyDescent="0.2">
      <c r="B54" s="21"/>
      <c r="L54" s="21"/>
    </row>
    <row r="55" spans="1:31" s="2" customFormat="1" ht="12.75" x14ac:dyDescent="0.2">
      <c r="A55" s="34"/>
      <c r="B55" s="35"/>
      <c r="C55" s="34"/>
      <c r="D55" s="47" t="s">
        <v>52</v>
      </c>
      <c r="E55" s="37"/>
      <c r="F55" s="124" t="s">
        <v>53</v>
      </c>
      <c r="G55" s="47" t="s">
        <v>52</v>
      </c>
      <c r="H55" s="37"/>
      <c r="I55" s="125"/>
      <c r="J55" s="126" t="s">
        <v>53</v>
      </c>
      <c r="K55" s="37"/>
      <c r="L55" s="44"/>
      <c r="S55" s="34"/>
      <c r="T55" s="34"/>
      <c r="U55" s="34"/>
      <c r="V55" s="34"/>
      <c r="W55" s="34"/>
      <c r="X55" s="34"/>
      <c r="Y55" s="34"/>
      <c r="Z55" s="34"/>
      <c r="AA55" s="34"/>
      <c r="AB55" s="34"/>
      <c r="AC55" s="34"/>
      <c r="AD55" s="34"/>
      <c r="AE55" s="34"/>
    </row>
    <row r="56" spans="1:31" x14ac:dyDescent="0.2">
      <c r="B56" s="21"/>
      <c r="L56" s="21"/>
    </row>
    <row r="57" spans="1:31" x14ac:dyDescent="0.2">
      <c r="B57" s="21"/>
      <c r="L57" s="21"/>
    </row>
    <row r="58" spans="1:31" x14ac:dyDescent="0.2">
      <c r="B58" s="21"/>
      <c r="L58" s="21"/>
    </row>
    <row r="59" spans="1:31" s="2" customFormat="1" ht="12.75" x14ac:dyDescent="0.2">
      <c r="A59" s="34"/>
      <c r="B59" s="35"/>
      <c r="C59" s="34"/>
      <c r="D59" s="45" t="s">
        <v>54</v>
      </c>
      <c r="E59" s="48"/>
      <c r="F59" s="48"/>
      <c r="G59" s="45" t="s">
        <v>55</v>
      </c>
      <c r="H59" s="48"/>
      <c r="I59" s="127"/>
      <c r="J59" s="48"/>
      <c r="K59" s="48"/>
      <c r="L59" s="44"/>
      <c r="S59" s="34"/>
      <c r="T59" s="34"/>
      <c r="U59" s="34"/>
      <c r="V59" s="34"/>
      <c r="W59" s="34"/>
      <c r="X59" s="34"/>
      <c r="Y59" s="34"/>
      <c r="Z59" s="34"/>
      <c r="AA59" s="34"/>
      <c r="AB59" s="34"/>
      <c r="AC59" s="34"/>
      <c r="AD59" s="34"/>
      <c r="AE59" s="34"/>
    </row>
    <row r="60" spans="1:31" x14ac:dyDescent="0.2">
      <c r="B60" s="21"/>
      <c r="L60" s="21"/>
    </row>
    <row r="61" spans="1:31" x14ac:dyDescent="0.2">
      <c r="B61" s="21"/>
      <c r="L61" s="21"/>
    </row>
    <row r="62" spans="1:31" x14ac:dyDescent="0.2">
      <c r="B62" s="21"/>
      <c r="L62" s="21"/>
    </row>
    <row r="63" spans="1:31" x14ac:dyDescent="0.2">
      <c r="B63" s="21"/>
      <c r="L63" s="21"/>
    </row>
    <row r="64" spans="1:31" x14ac:dyDescent="0.2">
      <c r="B64" s="21"/>
      <c r="L64" s="21"/>
    </row>
    <row r="65" spans="1:31" x14ac:dyDescent="0.2">
      <c r="B65" s="21"/>
      <c r="L65" s="21"/>
    </row>
    <row r="66" spans="1:31" x14ac:dyDescent="0.2">
      <c r="B66" s="21"/>
      <c r="L66" s="21"/>
    </row>
    <row r="67" spans="1:31" x14ac:dyDescent="0.2">
      <c r="B67" s="21"/>
      <c r="L67" s="21"/>
    </row>
    <row r="68" spans="1:31" x14ac:dyDescent="0.2">
      <c r="B68" s="21"/>
      <c r="L68" s="21"/>
    </row>
    <row r="69" spans="1:31" x14ac:dyDescent="0.2">
      <c r="B69" s="21"/>
      <c r="L69" s="21"/>
    </row>
    <row r="70" spans="1:31" s="2" customFormat="1" ht="12.75" x14ac:dyDescent="0.2">
      <c r="A70" s="34"/>
      <c r="B70" s="35"/>
      <c r="C70" s="34"/>
      <c r="D70" s="47" t="s">
        <v>52</v>
      </c>
      <c r="E70" s="37"/>
      <c r="F70" s="124" t="s">
        <v>53</v>
      </c>
      <c r="G70" s="47" t="s">
        <v>52</v>
      </c>
      <c r="H70" s="37"/>
      <c r="I70" s="125"/>
      <c r="J70" s="126" t="s">
        <v>53</v>
      </c>
      <c r="K70" s="37"/>
      <c r="L70" s="44"/>
      <c r="S70" s="34"/>
      <c r="T70" s="34"/>
      <c r="U70" s="34"/>
      <c r="V70" s="34"/>
      <c r="W70" s="34"/>
      <c r="X70" s="34"/>
      <c r="Y70" s="34"/>
      <c r="Z70" s="34"/>
      <c r="AA70" s="34"/>
      <c r="AB70" s="34"/>
      <c r="AC70" s="34"/>
      <c r="AD70" s="34"/>
      <c r="AE70" s="34"/>
    </row>
    <row r="71" spans="1:31" s="2" customFormat="1" ht="14.45" customHeight="1" x14ac:dyDescent="0.2">
      <c r="A71" s="34"/>
      <c r="B71" s="49"/>
      <c r="C71" s="50"/>
      <c r="D71" s="50"/>
      <c r="E71" s="50"/>
      <c r="F71" s="50"/>
      <c r="G71" s="50"/>
      <c r="H71" s="50"/>
      <c r="I71" s="128"/>
      <c r="J71" s="50"/>
      <c r="K71" s="50"/>
      <c r="L71" s="44"/>
      <c r="S71" s="34"/>
      <c r="T71" s="34"/>
      <c r="U71" s="34"/>
      <c r="V71" s="34"/>
      <c r="W71" s="34"/>
      <c r="X71" s="34"/>
      <c r="Y71" s="34"/>
      <c r="Z71" s="34"/>
      <c r="AA71" s="34"/>
      <c r="AB71" s="34"/>
      <c r="AC71" s="34"/>
      <c r="AD71" s="34"/>
      <c r="AE71" s="34"/>
    </row>
    <row r="75" spans="1:31" s="2" customFormat="1" ht="6.95" customHeight="1" x14ac:dyDescent="0.2">
      <c r="A75" s="34"/>
      <c r="B75" s="51"/>
      <c r="C75" s="52"/>
      <c r="D75" s="52"/>
      <c r="E75" s="52"/>
      <c r="F75" s="52"/>
      <c r="G75" s="52"/>
      <c r="H75" s="52"/>
      <c r="I75" s="129"/>
      <c r="J75" s="52"/>
      <c r="K75" s="52"/>
      <c r="L75" s="44"/>
      <c r="S75" s="34"/>
      <c r="T75" s="34"/>
      <c r="U75" s="34"/>
      <c r="V75" s="34"/>
      <c r="W75" s="34"/>
      <c r="X75" s="34"/>
      <c r="Y75" s="34"/>
      <c r="Z75" s="34"/>
      <c r="AA75" s="34"/>
      <c r="AB75" s="34"/>
      <c r="AC75" s="34"/>
      <c r="AD75" s="34"/>
      <c r="AE75" s="34"/>
    </row>
    <row r="76" spans="1:31" s="2" customFormat="1" ht="24.95" customHeight="1" x14ac:dyDescent="0.2">
      <c r="A76" s="34"/>
      <c r="B76" s="35"/>
      <c r="C76" s="22" t="s">
        <v>140</v>
      </c>
      <c r="D76" s="34"/>
      <c r="E76" s="34"/>
      <c r="F76" s="34"/>
      <c r="G76" s="34"/>
      <c r="H76" s="34"/>
      <c r="I76" s="103"/>
      <c r="J76" s="34"/>
      <c r="K76" s="34"/>
      <c r="L76" s="44"/>
      <c r="S76" s="34"/>
      <c r="T76" s="34"/>
      <c r="U76" s="34"/>
      <c r="V76" s="34"/>
      <c r="W76" s="34"/>
      <c r="X76" s="34"/>
      <c r="Y76" s="34"/>
      <c r="Z76" s="34"/>
      <c r="AA76" s="34"/>
      <c r="AB76" s="34"/>
      <c r="AC76" s="34"/>
      <c r="AD76" s="34"/>
      <c r="AE76" s="34"/>
    </row>
    <row r="77" spans="1:31" s="2" customFormat="1" ht="6.95" customHeight="1" x14ac:dyDescent="0.2">
      <c r="A77" s="34"/>
      <c r="B77" s="35"/>
      <c r="C77" s="34"/>
      <c r="D77" s="34"/>
      <c r="E77" s="34"/>
      <c r="F77" s="34"/>
      <c r="G77" s="34"/>
      <c r="H77" s="34"/>
      <c r="I77" s="103"/>
      <c r="J77" s="34"/>
      <c r="K77" s="34"/>
      <c r="L77" s="44"/>
      <c r="S77" s="34"/>
      <c r="T77" s="34"/>
      <c r="U77" s="34"/>
      <c r="V77" s="34"/>
      <c r="W77" s="34"/>
      <c r="X77" s="34"/>
      <c r="Y77" s="34"/>
      <c r="Z77" s="34"/>
      <c r="AA77" s="34"/>
      <c r="AB77" s="34"/>
      <c r="AC77" s="34"/>
      <c r="AD77" s="34"/>
      <c r="AE77" s="34"/>
    </row>
    <row r="78" spans="1:31" s="2" customFormat="1" ht="12" customHeight="1" x14ac:dyDescent="0.2">
      <c r="A78" s="34"/>
      <c r="B78" s="35"/>
      <c r="C78" s="28" t="s">
        <v>13</v>
      </c>
      <c r="D78" s="34"/>
      <c r="E78" s="34"/>
      <c r="F78" s="34"/>
      <c r="G78" s="34"/>
      <c r="H78" s="34"/>
      <c r="I78" s="103"/>
      <c r="J78" s="34"/>
      <c r="K78" s="34"/>
      <c r="L78" s="44"/>
      <c r="S78" s="34"/>
      <c r="T78" s="34"/>
      <c r="U78" s="34"/>
      <c r="V78" s="34"/>
      <c r="W78" s="34"/>
      <c r="X78" s="34"/>
      <c r="Y78" s="34"/>
      <c r="Z78" s="34"/>
      <c r="AA78" s="34"/>
      <c r="AB78" s="34"/>
      <c r="AC78" s="34"/>
      <c r="AD78" s="34"/>
      <c r="AE78" s="34"/>
    </row>
    <row r="79" spans="1:31" s="2" customFormat="1" ht="16.5" customHeight="1" x14ac:dyDescent="0.2">
      <c r="A79" s="34"/>
      <c r="B79" s="35"/>
      <c r="C79" s="34"/>
      <c r="D79" s="34"/>
      <c r="E79" s="378" t="str">
        <f>E7</f>
        <v>Rekonstrukce odlučovače ropných látek</v>
      </c>
      <c r="F79" s="379"/>
      <c r="G79" s="379"/>
      <c r="H79" s="379"/>
      <c r="I79" s="103"/>
      <c r="J79" s="34"/>
      <c r="K79" s="34"/>
      <c r="L79" s="44"/>
      <c r="S79" s="34"/>
      <c r="T79" s="34"/>
      <c r="U79" s="34"/>
      <c r="V79" s="34"/>
      <c r="W79" s="34"/>
      <c r="X79" s="34"/>
      <c r="Y79" s="34"/>
      <c r="Z79" s="34"/>
      <c r="AA79" s="34"/>
      <c r="AB79" s="34"/>
      <c r="AC79" s="34"/>
      <c r="AD79" s="34"/>
      <c r="AE79" s="34"/>
    </row>
    <row r="80" spans="1:31" s="1" customFormat="1" ht="12" customHeight="1" x14ac:dyDescent="0.2">
      <c r="B80" s="21"/>
      <c r="C80" s="28" t="s">
        <v>135</v>
      </c>
      <c r="I80" s="100"/>
      <c r="L80" s="21"/>
    </row>
    <row r="81" spans="1:47" s="2" customFormat="1" ht="16.5" customHeight="1" x14ac:dyDescent="0.2">
      <c r="A81" s="34"/>
      <c r="B81" s="35"/>
      <c r="C81" s="34"/>
      <c r="D81" s="34"/>
      <c r="E81" s="378" t="s">
        <v>4412</v>
      </c>
      <c r="F81" s="377"/>
      <c r="G81" s="377"/>
      <c r="H81" s="377"/>
      <c r="I81" s="103"/>
      <c r="J81" s="34"/>
      <c r="K81" s="34"/>
      <c r="L81" s="44"/>
      <c r="S81" s="34"/>
      <c r="T81" s="34"/>
      <c r="U81" s="34"/>
      <c r="V81" s="34"/>
      <c r="W81" s="34"/>
      <c r="X81" s="34"/>
      <c r="Y81" s="34"/>
      <c r="Z81" s="34"/>
      <c r="AA81" s="34"/>
      <c r="AB81" s="34"/>
      <c r="AC81" s="34"/>
      <c r="AD81" s="34"/>
      <c r="AE81" s="34"/>
    </row>
    <row r="82" spans="1:47" s="2" customFormat="1" ht="12" customHeight="1" x14ac:dyDescent="0.2">
      <c r="A82" s="34"/>
      <c r="B82" s="35"/>
      <c r="C82" s="28" t="s">
        <v>137</v>
      </c>
      <c r="D82" s="34"/>
      <c r="E82" s="34"/>
      <c r="F82" s="34"/>
      <c r="G82" s="34"/>
      <c r="H82" s="34"/>
      <c r="I82" s="103"/>
      <c r="J82" s="34"/>
      <c r="K82" s="34"/>
      <c r="L82" s="44"/>
      <c r="S82" s="34"/>
      <c r="T82" s="34"/>
      <c r="U82" s="34"/>
      <c r="V82" s="34"/>
      <c r="W82" s="34"/>
      <c r="X82" s="34"/>
      <c r="Y82" s="34"/>
      <c r="Z82" s="34"/>
      <c r="AA82" s="34"/>
      <c r="AB82" s="34"/>
      <c r="AC82" s="34"/>
      <c r="AD82" s="34"/>
      <c r="AE82" s="34"/>
    </row>
    <row r="83" spans="1:47" s="2" customFormat="1" ht="16.5" customHeight="1" x14ac:dyDescent="0.2">
      <c r="A83" s="34"/>
      <c r="B83" s="35"/>
      <c r="C83" s="34"/>
      <c r="D83" s="34"/>
      <c r="E83" s="364" t="str">
        <f>E11</f>
        <v>06 - DPS 0001.01 - stáčiště</v>
      </c>
      <c r="F83" s="377"/>
      <c r="G83" s="377"/>
      <c r="H83" s="377"/>
      <c r="I83" s="103"/>
      <c r="J83" s="34"/>
      <c r="K83" s="34"/>
      <c r="L83" s="44"/>
      <c r="S83" s="34"/>
      <c r="T83" s="34"/>
      <c r="U83" s="34"/>
      <c r="V83" s="34"/>
      <c r="W83" s="34"/>
      <c r="X83" s="34"/>
      <c r="Y83" s="34"/>
      <c r="Z83" s="34"/>
      <c r="AA83" s="34"/>
      <c r="AB83" s="34"/>
      <c r="AC83" s="34"/>
      <c r="AD83" s="34"/>
      <c r="AE83" s="34"/>
    </row>
    <row r="84" spans="1:47" s="2" customFormat="1" ht="6.95" customHeight="1" x14ac:dyDescent="0.2">
      <c r="A84" s="34"/>
      <c r="B84" s="35"/>
      <c r="C84" s="34"/>
      <c r="D84" s="34"/>
      <c r="E84" s="34"/>
      <c r="F84" s="34"/>
      <c r="G84" s="34"/>
      <c r="H84" s="34"/>
      <c r="I84" s="103"/>
      <c r="J84" s="34"/>
      <c r="K84" s="34"/>
      <c r="L84" s="44"/>
      <c r="S84" s="34"/>
      <c r="T84" s="34"/>
      <c r="U84" s="34"/>
      <c r="V84" s="34"/>
      <c r="W84" s="34"/>
      <c r="X84" s="34"/>
      <c r="Y84" s="34"/>
      <c r="Z84" s="34"/>
      <c r="AA84" s="34"/>
      <c r="AB84" s="34"/>
      <c r="AC84" s="34"/>
      <c r="AD84" s="34"/>
      <c r="AE84" s="34"/>
    </row>
    <row r="85" spans="1:47" s="2" customFormat="1" ht="12" customHeight="1" x14ac:dyDescent="0.2">
      <c r="A85" s="34"/>
      <c r="B85" s="35"/>
      <c r="C85" s="28" t="s">
        <v>19</v>
      </c>
      <c r="D85" s="34"/>
      <c r="E85" s="34"/>
      <c r="F85" s="26" t="str">
        <f>F14</f>
        <v>Hněvice</v>
      </c>
      <c r="G85" s="34"/>
      <c r="H85" s="34"/>
      <c r="I85" s="104" t="s">
        <v>21</v>
      </c>
      <c r="J85" s="57" t="str">
        <f>IF(J14="","",J14)</f>
        <v>prosinec 2019</v>
      </c>
      <c r="K85" s="34"/>
      <c r="L85" s="44"/>
      <c r="S85" s="34"/>
      <c r="T85" s="34"/>
      <c r="U85" s="34"/>
      <c r="V85" s="34"/>
      <c r="W85" s="34"/>
      <c r="X85" s="34"/>
      <c r="Y85" s="34"/>
      <c r="Z85" s="34"/>
      <c r="AA85" s="34"/>
      <c r="AB85" s="34"/>
      <c r="AC85" s="34"/>
      <c r="AD85" s="34"/>
      <c r="AE85" s="34"/>
    </row>
    <row r="86" spans="1:47" s="2" customFormat="1" ht="6.95" customHeight="1" x14ac:dyDescent="0.2">
      <c r="A86" s="34"/>
      <c r="B86" s="35"/>
      <c r="C86" s="34"/>
      <c r="D86" s="34"/>
      <c r="E86" s="34"/>
      <c r="F86" s="34"/>
      <c r="G86" s="34"/>
      <c r="H86" s="34"/>
      <c r="I86" s="103"/>
      <c r="J86" s="34"/>
      <c r="K86" s="34"/>
      <c r="L86" s="44"/>
      <c r="S86" s="34"/>
      <c r="T86" s="34"/>
      <c r="U86" s="34"/>
      <c r="V86" s="34"/>
      <c r="W86" s="34"/>
      <c r="X86" s="34"/>
      <c r="Y86" s="34"/>
      <c r="Z86" s="34"/>
      <c r="AA86" s="34"/>
      <c r="AB86" s="34"/>
      <c r="AC86" s="34"/>
      <c r="AD86" s="34"/>
      <c r="AE86" s="34"/>
    </row>
    <row r="87" spans="1:47" s="2" customFormat="1" ht="15.2" customHeight="1" x14ac:dyDescent="0.2">
      <c r="A87" s="34"/>
      <c r="B87" s="35"/>
      <c r="C87" s="28" t="s">
        <v>26</v>
      </c>
      <c r="D87" s="34"/>
      <c r="E87" s="34"/>
      <c r="F87" s="26" t="str">
        <f>E17</f>
        <v>ČEPRO, a.s.</v>
      </c>
      <c r="G87" s="34"/>
      <c r="H87" s="34"/>
      <c r="I87" s="104"/>
      <c r="J87" s="32"/>
      <c r="K87" s="34"/>
      <c r="L87" s="44"/>
      <c r="S87" s="34"/>
      <c r="T87" s="34"/>
      <c r="U87" s="34"/>
      <c r="V87" s="34"/>
      <c r="W87" s="34"/>
      <c r="X87" s="34"/>
      <c r="Y87" s="34"/>
      <c r="Z87" s="34"/>
      <c r="AA87" s="34"/>
      <c r="AB87" s="34"/>
      <c r="AC87" s="34"/>
      <c r="AD87" s="34"/>
      <c r="AE87" s="34"/>
    </row>
    <row r="88" spans="1:47" s="2" customFormat="1" ht="27.95" customHeight="1" x14ac:dyDescent="0.2">
      <c r="A88" s="34"/>
      <c r="B88" s="35"/>
      <c r="C88" s="28" t="s">
        <v>32</v>
      </c>
      <c r="D88" s="34"/>
      <c r="E88" s="34"/>
      <c r="F88" s="26" t="str">
        <f>IF(E20="","",E20)</f>
        <v>Vyplň údaj</v>
      </c>
      <c r="G88" s="34"/>
      <c r="H88" s="34"/>
      <c r="I88" s="104"/>
      <c r="J88" s="32"/>
      <c r="K88" s="34"/>
      <c r="L88" s="44"/>
      <c r="S88" s="34"/>
      <c r="T88" s="34"/>
      <c r="U88" s="34"/>
      <c r="V88" s="34"/>
      <c r="W88" s="34"/>
      <c r="X88" s="34"/>
      <c r="Y88" s="34"/>
      <c r="Z88" s="34"/>
      <c r="AA88" s="34"/>
      <c r="AB88" s="34"/>
      <c r="AC88" s="34"/>
      <c r="AD88" s="34"/>
      <c r="AE88" s="34"/>
    </row>
    <row r="89" spans="1:47" s="2" customFormat="1" ht="10.35" customHeight="1" x14ac:dyDescent="0.2">
      <c r="A89" s="34"/>
      <c r="B89" s="35"/>
      <c r="C89" s="34"/>
      <c r="D89" s="34"/>
      <c r="E89" s="34"/>
      <c r="F89" s="34"/>
      <c r="G89" s="34"/>
      <c r="H89" s="34"/>
      <c r="I89" s="103"/>
      <c r="J89" s="34"/>
      <c r="K89" s="34"/>
      <c r="L89" s="44"/>
      <c r="S89" s="34"/>
      <c r="T89" s="34"/>
      <c r="U89" s="34"/>
      <c r="V89" s="34"/>
      <c r="W89" s="34"/>
      <c r="X89" s="34"/>
      <c r="Y89" s="34"/>
      <c r="Z89" s="34"/>
      <c r="AA89" s="34"/>
      <c r="AB89" s="34"/>
      <c r="AC89" s="34"/>
      <c r="AD89" s="34"/>
      <c r="AE89" s="34"/>
    </row>
    <row r="90" spans="1:47" s="2" customFormat="1" ht="29.25" customHeight="1" x14ac:dyDescent="0.2">
      <c r="A90" s="34"/>
      <c r="B90" s="35"/>
      <c r="C90" s="130" t="s">
        <v>141</v>
      </c>
      <c r="D90" s="116"/>
      <c r="E90" s="116"/>
      <c r="F90" s="116"/>
      <c r="G90" s="116"/>
      <c r="H90" s="116"/>
      <c r="I90" s="131"/>
      <c r="J90" s="132" t="s">
        <v>142</v>
      </c>
      <c r="K90" s="116"/>
      <c r="L90" s="44"/>
      <c r="S90" s="34"/>
      <c r="T90" s="34"/>
      <c r="U90" s="34"/>
      <c r="V90" s="34"/>
      <c r="W90" s="34"/>
      <c r="X90" s="34"/>
      <c r="Y90" s="34"/>
      <c r="Z90" s="34"/>
      <c r="AA90" s="34"/>
      <c r="AB90" s="34"/>
      <c r="AC90" s="34"/>
      <c r="AD90" s="34"/>
      <c r="AE90" s="34"/>
    </row>
    <row r="91" spans="1:47" s="2" customFormat="1" ht="10.35" customHeight="1" x14ac:dyDescent="0.2">
      <c r="A91" s="34"/>
      <c r="B91" s="35"/>
      <c r="C91" s="34"/>
      <c r="D91" s="34"/>
      <c r="E91" s="34"/>
      <c r="F91" s="34"/>
      <c r="G91" s="34"/>
      <c r="H91" s="34"/>
      <c r="I91" s="103"/>
      <c r="J91" s="34"/>
      <c r="K91" s="34"/>
      <c r="L91" s="44"/>
      <c r="S91" s="34"/>
      <c r="T91" s="34"/>
      <c r="U91" s="34"/>
      <c r="V91" s="34"/>
      <c r="W91" s="34"/>
      <c r="X91" s="34"/>
      <c r="Y91" s="34"/>
      <c r="Z91" s="34"/>
      <c r="AA91" s="34"/>
      <c r="AB91" s="34"/>
      <c r="AC91" s="34"/>
      <c r="AD91" s="34"/>
      <c r="AE91" s="34"/>
    </row>
    <row r="92" spans="1:47" s="2" customFormat="1" ht="22.9" customHeight="1" x14ac:dyDescent="0.2">
      <c r="A92" s="34"/>
      <c r="B92" s="35"/>
      <c r="C92" s="133" t="s">
        <v>143</v>
      </c>
      <c r="D92" s="34"/>
      <c r="E92" s="34"/>
      <c r="F92" s="34"/>
      <c r="G92" s="34"/>
      <c r="H92" s="34"/>
      <c r="I92" s="103"/>
      <c r="J92" s="73">
        <f>J120</f>
        <v>0</v>
      </c>
      <c r="K92" s="34"/>
      <c r="L92" s="44"/>
      <c r="S92" s="34"/>
      <c r="T92" s="34"/>
      <c r="U92" s="34"/>
      <c r="V92" s="34"/>
      <c r="W92" s="34"/>
      <c r="X92" s="34"/>
      <c r="Y92" s="34"/>
      <c r="Z92" s="34"/>
      <c r="AA92" s="34"/>
      <c r="AB92" s="34"/>
      <c r="AC92" s="34"/>
      <c r="AD92" s="34"/>
      <c r="AE92" s="34"/>
      <c r="AU92" s="18" t="s">
        <v>144</v>
      </c>
    </row>
    <row r="93" spans="1:47" s="9" customFormat="1" ht="24.95" customHeight="1" x14ac:dyDescent="0.2">
      <c r="B93" s="134"/>
      <c r="D93" s="135" t="s">
        <v>145</v>
      </c>
      <c r="E93" s="136"/>
      <c r="F93" s="136"/>
      <c r="G93" s="136"/>
      <c r="H93" s="136"/>
      <c r="I93" s="137"/>
      <c r="J93" s="138">
        <f>J121</f>
        <v>0</v>
      </c>
      <c r="L93" s="134"/>
    </row>
    <row r="94" spans="1:47" s="10" customFormat="1" ht="19.899999999999999" customHeight="1" x14ac:dyDescent="0.2">
      <c r="B94" s="139"/>
      <c r="D94" s="140" t="s">
        <v>204</v>
      </c>
      <c r="E94" s="141"/>
      <c r="F94" s="141"/>
      <c r="G94" s="141"/>
      <c r="H94" s="141"/>
      <c r="I94" s="142"/>
      <c r="J94" s="143">
        <f>J122</f>
        <v>0</v>
      </c>
      <c r="L94" s="139"/>
    </row>
    <row r="95" spans="1:47" s="9" customFormat="1" ht="24.95" customHeight="1" x14ac:dyDescent="0.2">
      <c r="B95" s="134"/>
      <c r="D95" s="135" t="s">
        <v>147</v>
      </c>
      <c r="E95" s="136"/>
      <c r="F95" s="136"/>
      <c r="G95" s="136"/>
      <c r="H95" s="136"/>
      <c r="I95" s="137"/>
      <c r="J95" s="138">
        <f>J149</f>
        <v>0</v>
      </c>
      <c r="L95" s="134"/>
    </row>
    <row r="96" spans="1:47" s="10" customFormat="1" ht="19.899999999999999" customHeight="1" x14ac:dyDescent="0.2">
      <c r="B96" s="139"/>
      <c r="D96" s="140" t="s">
        <v>208</v>
      </c>
      <c r="E96" s="141"/>
      <c r="F96" s="141"/>
      <c r="G96" s="141"/>
      <c r="H96" s="141"/>
      <c r="I96" s="142"/>
      <c r="J96" s="143">
        <f>J150</f>
        <v>0</v>
      </c>
      <c r="L96" s="139"/>
    </row>
    <row r="97" spans="1:31" s="9" customFormat="1" ht="24.95" customHeight="1" x14ac:dyDescent="0.2">
      <c r="B97" s="134"/>
      <c r="D97" s="135" t="s">
        <v>2720</v>
      </c>
      <c r="E97" s="136"/>
      <c r="F97" s="136"/>
      <c r="G97" s="136"/>
      <c r="H97" s="136"/>
      <c r="I97" s="137"/>
      <c r="J97" s="138">
        <f>J226</f>
        <v>0</v>
      </c>
      <c r="L97" s="134"/>
    </row>
    <row r="98" spans="1:31" s="10" customFormat="1" ht="19.899999999999999" customHeight="1" x14ac:dyDescent="0.2">
      <c r="B98" s="139"/>
      <c r="D98" s="140" t="s">
        <v>2721</v>
      </c>
      <c r="E98" s="141"/>
      <c r="F98" s="141"/>
      <c r="G98" s="141"/>
      <c r="H98" s="141"/>
      <c r="I98" s="142"/>
      <c r="J98" s="143">
        <f>J227</f>
        <v>0</v>
      </c>
      <c r="L98" s="139"/>
    </row>
    <row r="99" spans="1:31" s="2" customFormat="1" ht="21.75" customHeight="1" x14ac:dyDescent="0.2">
      <c r="A99" s="34"/>
      <c r="B99" s="35"/>
      <c r="C99" s="34"/>
      <c r="D99" s="34"/>
      <c r="E99" s="34"/>
      <c r="F99" s="34"/>
      <c r="G99" s="34"/>
      <c r="H99" s="34"/>
      <c r="I99" s="103"/>
      <c r="J99" s="34"/>
      <c r="K99" s="34"/>
      <c r="L99" s="44"/>
      <c r="S99" s="34"/>
      <c r="T99" s="34"/>
      <c r="U99" s="34"/>
      <c r="V99" s="34"/>
      <c r="W99" s="34"/>
      <c r="X99" s="34"/>
      <c r="Y99" s="34"/>
      <c r="Z99" s="34"/>
      <c r="AA99" s="34"/>
      <c r="AB99" s="34"/>
      <c r="AC99" s="34"/>
      <c r="AD99" s="34"/>
      <c r="AE99" s="34"/>
    </row>
    <row r="100" spans="1:31" s="2" customFormat="1" ht="6.95" customHeight="1" x14ac:dyDescent="0.2">
      <c r="A100" s="34"/>
      <c r="B100" s="49"/>
      <c r="C100" s="50"/>
      <c r="D100" s="50"/>
      <c r="E100" s="50"/>
      <c r="F100" s="50"/>
      <c r="G100" s="50"/>
      <c r="H100" s="50"/>
      <c r="I100" s="128"/>
      <c r="J100" s="50"/>
      <c r="K100" s="50"/>
      <c r="L100" s="44"/>
      <c r="S100" s="34"/>
      <c r="T100" s="34"/>
      <c r="U100" s="34"/>
      <c r="V100" s="34"/>
      <c r="W100" s="34"/>
      <c r="X100" s="34"/>
      <c r="Y100" s="34"/>
      <c r="Z100" s="34"/>
      <c r="AA100" s="34"/>
      <c r="AB100" s="34"/>
      <c r="AC100" s="34"/>
      <c r="AD100" s="34"/>
      <c r="AE100" s="34"/>
    </row>
    <row r="104" spans="1:31" s="2" customFormat="1" ht="6.95" customHeight="1" x14ac:dyDescent="0.2">
      <c r="A104" s="34"/>
      <c r="B104" s="51"/>
      <c r="C104" s="52"/>
      <c r="D104" s="52"/>
      <c r="E104" s="52"/>
      <c r="F104" s="52"/>
      <c r="G104" s="52"/>
      <c r="H104" s="52"/>
      <c r="I104" s="129"/>
      <c r="J104" s="52"/>
      <c r="K104" s="52"/>
      <c r="L104" s="44"/>
      <c r="S104" s="34"/>
      <c r="T104" s="34"/>
      <c r="U104" s="34"/>
      <c r="V104" s="34"/>
      <c r="W104" s="34"/>
      <c r="X104" s="34"/>
      <c r="Y104" s="34"/>
      <c r="Z104" s="34"/>
      <c r="AA104" s="34"/>
      <c r="AB104" s="34"/>
      <c r="AC104" s="34"/>
      <c r="AD104" s="34"/>
      <c r="AE104" s="34"/>
    </row>
    <row r="105" spans="1:31" s="2" customFormat="1" ht="24.95" customHeight="1" x14ac:dyDescent="0.2">
      <c r="A105" s="34"/>
      <c r="B105" s="35"/>
      <c r="C105" s="22" t="s">
        <v>149</v>
      </c>
      <c r="D105" s="34"/>
      <c r="E105" s="34"/>
      <c r="F105" s="34"/>
      <c r="G105" s="34"/>
      <c r="H105" s="34"/>
      <c r="I105" s="103"/>
      <c r="J105" s="34"/>
      <c r="K105" s="34"/>
      <c r="L105" s="44"/>
      <c r="S105" s="34"/>
      <c r="T105" s="34"/>
      <c r="U105" s="34"/>
      <c r="V105" s="34"/>
      <c r="W105" s="34"/>
      <c r="X105" s="34"/>
      <c r="Y105" s="34"/>
      <c r="Z105" s="34"/>
      <c r="AA105" s="34"/>
      <c r="AB105" s="34"/>
      <c r="AC105" s="34"/>
      <c r="AD105" s="34"/>
      <c r="AE105" s="34"/>
    </row>
    <row r="106" spans="1:31" s="2" customFormat="1" ht="6.95" customHeight="1" x14ac:dyDescent="0.2">
      <c r="A106" s="34"/>
      <c r="B106" s="35"/>
      <c r="C106" s="34"/>
      <c r="D106" s="34"/>
      <c r="E106" s="34"/>
      <c r="F106" s="34"/>
      <c r="G106" s="34"/>
      <c r="H106" s="34"/>
      <c r="I106" s="103"/>
      <c r="J106" s="34"/>
      <c r="K106" s="34"/>
      <c r="L106" s="44"/>
      <c r="S106" s="34"/>
      <c r="T106" s="34"/>
      <c r="U106" s="34"/>
      <c r="V106" s="34"/>
      <c r="W106" s="34"/>
      <c r="X106" s="34"/>
      <c r="Y106" s="34"/>
      <c r="Z106" s="34"/>
      <c r="AA106" s="34"/>
      <c r="AB106" s="34"/>
      <c r="AC106" s="34"/>
      <c r="AD106" s="34"/>
      <c r="AE106" s="34"/>
    </row>
    <row r="107" spans="1:31" s="2" customFormat="1" ht="12" customHeight="1" x14ac:dyDescent="0.2">
      <c r="A107" s="34"/>
      <c r="B107" s="35"/>
      <c r="C107" s="28" t="s">
        <v>13</v>
      </c>
      <c r="D107" s="34"/>
      <c r="E107" s="34"/>
      <c r="F107" s="34"/>
      <c r="G107" s="34"/>
      <c r="H107" s="34"/>
      <c r="I107" s="103"/>
      <c r="J107" s="34"/>
      <c r="K107" s="34"/>
      <c r="L107" s="44"/>
      <c r="S107" s="34"/>
      <c r="T107" s="34"/>
      <c r="U107" s="34"/>
      <c r="V107" s="34"/>
      <c r="W107" s="34"/>
      <c r="X107" s="34"/>
      <c r="Y107" s="34"/>
      <c r="Z107" s="34"/>
      <c r="AA107" s="34"/>
      <c r="AB107" s="34"/>
      <c r="AC107" s="34"/>
      <c r="AD107" s="34"/>
      <c r="AE107" s="34"/>
    </row>
    <row r="108" spans="1:31" s="2" customFormat="1" ht="16.5" customHeight="1" x14ac:dyDescent="0.2">
      <c r="A108" s="34"/>
      <c r="B108" s="35"/>
      <c r="C108" s="34"/>
      <c r="D108" s="34"/>
      <c r="E108" s="378" t="str">
        <f>E7</f>
        <v>Rekonstrukce odlučovače ropných látek</v>
      </c>
      <c r="F108" s="379"/>
      <c r="G108" s="379"/>
      <c r="H108" s="379"/>
      <c r="I108" s="103"/>
      <c r="J108" s="34"/>
      <c r="K108" s="34"/>
      <c r="L108" s="44"/>
      <c r="S108" s="34"/>
      <c r="T108" s="34"/>
      <c r="U108" s="34"/>
      <c r="V108" s="34"/>
      <c r="W108" s="34"/>
      <c r="X108" s="34"/>
      <c r="Y108" s="34"/>
      <c r="Z108" s="34"/>
      <c r="AA108" s="34"/>
      <c r="AB108" s="34"/>
      <c r="AC108" s="34"/>
      <c r="AD108" s="34"/>
      <c r="AE108" s="34"/>
    </row>
    <row r="109" spans="1:31" s="1" customFormat="1" ht="12" customHeight="1" x14ac:dyDescent="0.2">
      <c r="B109" s="21"/>
      <c r="C109" s="28" t="s">
        <v>135</v>
      </c>
      <c r="I109" s="100"/>
      <c r="L109" s="21"/>
    </row>
    <row r="110" spans="1:31" s="2" customFormat="1" ht="16.5" customHeight="1" x14ac:dyDescent="0.2">
      <c r="A110" s="34"/>
      <c r="B110" s="35"/>
      <c r="C110" s="34"/>
      <c r="D110" s="34"/>
      <c r="E110" s="378" t="s">
        <v>4412</v>
      </c>
      <c r="F110" s="377"/>
      <c r="G110" s="377"/>
      <c r="H110" s="377"/>
      <c r="I110" s="103"/>
      <c r="J110" s="34"/>
      <c r="K110" s="34"/>
      <c r="L110" s="44"/>
      <c r="S110" s="34"/>
      <c r="T110" s="34"/>
      <c r="U110" s="34"/>
      <c r="V110" s="34"/>
      <c r="W110" s="34"/>
      <c r="X110" s="34"/>
      <c r="Y110" s="34"/>
      <c r="Z110" s="34"/>
      <c r="AA110" s="34"/>
      <c r="AB110" s="34"/>
      <c r="AC110" s="34"/>
      <c r="AD110" s="34"/>
      <c r="AE110" s="34"/>
    </row>
    <row r="111" spans="1:31" s="2" customFormat="1" ht="12" customHeight="1" x14ac:dyDescent="0.2">
      <c r="A111" s="34"/>
      <c r="B111" s="35"/>
      <c r="C111" s="28" t="s">
        <v>137</v>
      </c>
      <c r="D111" s="34"/>
      <c r="E111" s="34"/>
      <c r="F111" s="34"/>
      <c r="G111" s="34"/>
      <c r="H111" s="34"/>
      <c r="I111" s="103"/>
      <c r="J111" s="34"/>
      <c r="K111" s="34"/>
      <c r="L111" s="44"/>
      <c r="S111" s="34"/>
      <c r="T111" s="34"/>
      <c r="U111" s="34"/>
      <c r="V111" s="34"/>
      <c r="W111" s="34"/>
      <c r="X111" s="34"/>
      <c r="Y111" s="34"/>
      <c r="Z111" s="34"/>
      <c r="AA111" s="34"/>
      <c r="AB111" s="34"/>
      <c r="AC111" s="34"/>
      <c r="AD111" s="34"/>
      <c r="AE111" s="34"/>
    </row>
    <row r="112" spans="1:31" s="2" customFormat="1" ht="16.5" customHeight="1" x14ac:dyDescent="0.2">
      <c r="A112" s="34"/>
      <c r="B112" s="35"/>
      <c r="C112" s="34"/>
      <c r="D112" s="34"/>
      <c r="E112" s="364" t="str">
        <f>E11</f>
        <v>06 - DPS 0001.01 - stáčiště</v>
      </c>
      <c r="F112" s="377"/>
      <c r="G112" s="377"/>
      <c r="H112" s="377"/>
      <c r="I112" s="103"/>
      <c r="J112" s="34"/>
      <c r="K112" s="34"/>
      <c r="L112" s="44"/>
      <c r="S112" s="34"/>
      <c r="T112" s="34"/>
      <c r="U112" s="34"/>
      <c r="V112" s="34"/>
      <c r="W112" s="34"/>
      <c r="X112" s="34"/>
      <c r="Y112" s="34"/>
      <c r="Z112" s="34"/>
      <c r="AA112" s="34"/>
      <c r="AB112" s="34"/>
      <c r="AC112" s="34"/>
      <c r="AD112" s="34"/>
      <c r="AE112" s="34"/>
    </row>
    <row r="113" spans="1:65" s="2" customFormat="1" ht="6.95" customHeight="1" x14ac:dyDescent="0.2">
      <c r="A113" s="34"/>
      <c r="B113" s="35"/>
      <c r="C113" s="34"/>
      <c r="D113" s="34"/>
      <c r="E113" s="34"/>
      <c r="F113" s="34"/>
      <c r="G113" s="34"/>
      <c r="H113" s="34"/>
      <c r="I113" s="103"/>
      <c r="J113" s="34"/>
      <c r="K113" s="34"/>
      <c r="L113" s="44"/>
      <c r="S113" s="34"/>
      <c r="T113" s="34"/>
      <c r="U113" s="34"/>
      <c r="V113" s="34"/>
      <c r="W113" s="34"/>
      <c r="X113" s="34"/>
      <c r="Y113" s="34"/>
      <c r="Z113" s="34"/>
      <c r="AA113" s="34"/>
      <c r="AB113" s="34"/>
      <c r="AC113" s="34"/>
      <c r="AD113" s="34"/>
      <c r="AE113" s="34"/>
    </row>
    <row r="114" spans="1:65" s="2" customFormat="1" ht="12" customHeight="1" x14ac:dyDescent="0.2">
      <c r="A114" s="34"/>
      <c r="B114" s="35"/>
      <c r="C114" s="28" t="s">
        <v>19</v>
      </c>
      <c r="D114" s="34"/>
      <c r="E114" s="34"/>
      <c r="F114" s="26" t="str">
        <f>F14</f>
        <v>Hněvice</v>
      </c>
      <c r="G114" s="34"/>
      <c r="H114" s="34"/>
      <c r="I114" s="104" t="s">
        <v>21</v>
      </c>
      <c r="J114" s="57" t="str">
        <f>IF(J14="","",J14)</f>
        <v>prosinec 2019</v>
      </c>
      <c r="K114" s="34"/>
      <c r="L114" s="44"/>
      <c r="S114" s="34"/>
      <c r="T114" s="34"/>
      <c r="U114" s="34"/>
      <c r="V114" s="34"/>
      <c r="W114" s="34"/>
      <c r="X114" s="34"/>
      <c r="Y114" s="34"/>
      <c r="Z114" s="34"/>
      <c r="AA114" s="34"/>
      <c r="AB114" s="34"/>
      <c r="AC114" s="34"/>
      <c r="AD114" s="34"/>
      <c r="AE114" s="34"/>
    </row>
    <row r="115" spans="1:65" s="2" customFormat="1" ht="6.95" customHeight="1" x14ac:dyDescent="0.2">
      <c r="A115" s="34"/>
      <c r="B115" s="35"/>
      <c r="C115" s="34"/>
      <c r="D115" s="34"/>
      <c r="E115" s="34"/>
      <c r="F115" s="34"/>
      <c r="G115" s="34"/>
      <c r="H115" s="34"/>
      <c r="I115" s="103"/>
      <c r="J115" s="34"/>
      <c r="K115" s="34"/>
      <c r="L115" s="44"/>
      <c r="S115" s="34"/>
      <c r="T115" s="34"/>
      <c r="U115" s="34"/>
      <c r="V115" s="34"/>
      <c r="W115" s="34"/>
      <c r="X115" s="34"/>
      <c r="Y115" s="34"/>
      <c r="Z115" s="34"/>
      <c r="AA115" s="34"/>
      <c r="AB115" s="34"/>
      <c r="AC115" s="34"/>
      <c r="AD115" s="34"/>
      <c r="AE115" s="34"/>
    </row>
    <row r="116" spans="1:65" s="2" customFormat="1" ht="15.2" customHeight="1" x14ac:dyDescent="0.2">
      <c r="A116" s="34"/>
      <c r="B116" s="35"/>
      <c r="C116" s="28" t="s">
        <v>26</v>
      </c>
      <c r="D116" s="34"/>
      <c r="E116" s="34"/>
      <c r="F116" s="26" t="str">
        <f>E17</f>
        <v>ČEPRO, a.s.</v>
      </c>
      <c r="G116" s="34"/>
      <c r="H116" s="34"/>
      <c r="I116" s="104"/>
      <c r="J116" s="32"/>
      <c r="K116" s="34"/>
      <c r="L116" s="44"/>
      <c r="S116" s="34"/>
      <c r="T116" s="34"/>
      <c r="U116" s="34"/>
      <c r="V116" s="34"/>
      <c r="W116" s="34"/>
      <c r="X116" s="34"/>
      <c r="Y116" s="34"/>
      <c r="Z116" s="34"/>
      <c r="AA116" s="34"/>
      <c r="AB116" s="34"/>
      <c r="AC116" s="34"/>
      <c r="AD116" s="34"/>
      <c r="AE116" s="34"/>
    </row>
    <row r="117" spans="1:65" s="2" customFormat="1" ht="27.95" customHeight="1" x14ac:dyDescent="0.2">
      <c r="A117" s="34"/>
      <c r="B117" s="35"/>
      <c r="C117" s="28" t="s">
        <v>32</v>
      </c>
      <c r="D117" s="34"/>
      <c r="E117" s="34"/>
      <c r="F117" s="26" t="str">
        <f>IF(E20="","",E20)</f>
        <v>Vyplň údaj</v>
      </c>
      <c r="G117" s="34"/>
      <c r="H117" s="34"/>
      <c r="I117" s="104"/>
      <c r="J117" s="32"/>
      <c r="K117" s="34"/>
      <c r="L117" s="44"/>
      <c r="S117" s="34"/>
      <c r="T117" s="34"/>
      <c r="U117" s="34"/>
      <c r="V117" s="34"/>
      <c r="W117" s="34"/>
      <c r="X117" s="34"/>
      <c r="Y117" s="34"/>
      <c r="Z117" s="34"/>
      <c r="AA117" s="34"/>
      <c r="AB117" s="34"/>
      <c r="AC117" s="34"/>
      <c r="AD117" s="34"/>
      <c r="AE117" s="34"/>
    </row>
    <row r="118" spans="1:65" s="2" customFormat="1" ht="10.35" customHeight="1" x14ac:dyDescent="0.2">
      <c r="A118" s="34"/>
      <c r="B118" s="35"/>
      <c r="C118" s="34"/>
      <c r="D118" s="34"/>
      <c r="E118" s="34"/>
      <c r="F118" s="34"/>
      <c r="G118" s="34"/>
      <c r="H118" s="34"/>
      <c r="I118" s="103"/>
      <c r="J118" s="34"/>
      <c r="K118" s="34"/>
      <c r="L118" s="44"/>
      <c r="S118" s="34"/>
      <c r="T118" s="34"/>
      <c r="U118" s="34"/>
      <c r="V118" s="34"/>
      <c r="W118" s="34"/>
      <c r="X118" s="34"/>
      <c r="Y118" s="34"/>
      <c r="Z118" s="34"/>
      <c r="AA118" s="34"/>
      <c r="AB118" s="34"/>
      <c r="AC118" s="34"/>
      <c r="AD118" s="34"/>
      <c r="AE118" s="34"/>
    </row>
    <row r="119" spans="1:65" s="11" customFormat="1" ht="29.25" customHeight="1" x14ac:dyDescent="0.2">
      <c r="A119" s="144"/>
      <c r="B119" s="145"/>
      <c r="C119" s="146" t="s">
        <v>150</v>
      </c>
      <c r="D119" s="147" t="s">
        <v>62</v>
      </c>
      <c r="E119" s="147" t="s">
        <v>58</v>
      </c>
      <c r="F119" s="147" t="s">
        <v>59</v>
      </c>
      <c r="G119" s="147" t="s">
        <v>151</v>
      </c>
      <c r="H119" s="147" t="s">
        <v>152</v>
      </c>
      <c r="I119" s="148" t="s">
        <v>153</v>
      </c>
      <c r="J119" s="147" t="s">
        <v>142</v>
      </c>
      <c r="K119" s="149" t="s">
        <v>154</v>
      </c>
      <c r="L119" s="150"/>
      <c r="M119" s="64" t="s">
        <v>1</v>
      </c>
      <c r="N119" s="65" t="s">
        <v>41</v>
      </c>
      <c r="O119" s="65" t="s">
        <v>155</v>
      </c>
      <c r="P119" s="65" t="s">
        <v>156</v>
      </c>
      <c r="Q119" s="65" t="s">
        <v>157</v>
      </c>
      <c r="R119" s="65" t="s">
        <v>158</v>
      </c>
      <c r="S119" s="65" t="s">
        <v>159</v>
      </c>
      <c r="T119" s="66" t="s">
        <v>160</v>
      </c>
      <c r="U119" s="144"/>
      <c r="V119" s="144"/>
      <c r="W119" s="144"/>
      <c r="X119" s="144"/>
      <c r="Y119" s="144"/>
      <c r="Z119" s="144"/>
      <c r="AA119" s="144"/>
      <c r="AB119" s="144"/>
      <c r="AC119" s="144"/>
      <c r="AD119" s="144"/>
      <c r="AE119" s="144"/>
    </row>
    <row r="120" spans="1:65" s="2" customFormat="1" ht="22.9" customHeight="1" x14ac:dyDescent="0.25">
      <c r="A120" s="34"/>
      <c r="B120" s="35"/>
      <c r="C120" s="71" t="s">
        <v>161</v>
      </c>
      <c r="D120" s="34"/>
      <c r="E120" s="34"/>
      <c r="F120" s="34"/>
      <c r="G120" s="34"/>
      <c r="H120" s="34"/>
      <c r="I120" s="103"/>
      <c r="J120" s="151">
        <f>BK120</f>
        <v>0</v>
      </c>
      <c r="K120" s="34"/>
      <c r="L120" s="35"/>
      <c r="M120" s="67"/>
      <c r="N120" s="58"/>
      <c r="O120" s="68"/>
      <c r="P120" s="152">
        <f>P121+P149+P226</f>
        <v>0</v>
      </c>
      <c r="Q120" s="68"/>
      <c r="R120" s="152">
        <f>R121+R149+R226</f>
        <v>2.4935089600000002</v>
      </c>
      <c r="S120" s="68"/>
      <c r="T120" s="153">
        <f>T121+T149+T226</f>
        <v>0</v>
      </c>
      <c r="U120" s="34"/>
      <c r="V120" s="34"/>
      <c r="W120" s="34"/>
      <c r="X120" s="34"/>
      <c r="Y120" s="34"/>
      <c r="Z120" s="34"/>
      <c r="AA120" s="34"/>
      <c r="AB120" s="34"/>
      <c r="AC120" s="34"/>
      <c r="AD120" s="34"/>
      <c r="AE120" s="34"/>
      <c r="AT120" s="18" t="s">
        <v>76</v>
      </c>
      <c r="AU120" s="18" t="s">
        <v>144</v>
      </c>
      <c r="BK120" s="154">
        <f>BK121+BK149+BK226</f>
        <v>0</v>
      </c>
    </row>
    <row r="121" spans="1:65" s="12" customFormat="1" ht="25.9" customHeight="1" x14ac:dyDescent="0.2">
      <c r="B121" s="155"/>
      <c r="D121" s="156" t="s">
        <v>76</v>
      </c>
      <c r="E121" s="157" t="s">
        <v>162</v>
      </c>
      <c r="F121" s="157" t="s">
        <v>163</v>
      </c>
      <c r="I121" s="158"/>
      <c r="J121" s="159">
        <f>BK121</f>
        <v>0</v>
      </c>
      <c r="L121" s="155"/>
      <c r="M121" s="160"/>
      <c r="N121" s="161"/>
      <c r="O121" s="161"/>
      <c r="P121" s="162">
        <f>P122</f>
        <v>0</v>
      </c>
      <c r="Q121" s="161"/>
      <c r="R121" s="162">
        <f>R122</f>
        <v>0</v>
      </c>
      <c r="S121" s="161"/>
      <c r="T121" s="163">
        <f>T122</f>
        <v>0</v>
      </c>
      <c r="AR121" s="156" t="s">
        <v>84</v>
      </c>
      <c r="AT121" s="164" t="s">
        <v>76</v>
      </c>
      <c r="AU121" s="164" t="s">
        <v>77</v>
      </c>
      <c r="AY121" s="156" t="s">
        <v>164</v>
      </c>
      <c r="BK121" s="165">
        <f>BK122</f>
        <v>0</v>
      </c>
    </row>
    <row r="122" spans="1:65" s="12" customFormat="1" ht="22.9" customHeight="1" x14ac:dyDescent="0.2">
      <c r="B122" s="155"/>
      <c r="D122" s="156" t="s">
        <v>76</v>
      </c>
      <c r="E122" s="166" t="s">
        <v>1058</v>
      </c>
      <c r="F122" s="166" t="s">
        <v>1059</v>
      </c>
      <c r="I122" s="158"/>
      <c r="J122" s="167">
        <f>BK122</f>
        <v>0</v>
      </c>
      <c r="L122" s="155"/>
      <c r="M122" s="160"/>
      <c r="N122" s="161"/>
      <c r="O122" s="161"/>
      <c r="P122" s="162">
        <f>SUM(P123:P148)</f>
        <v>0</v>
      </c>
      <c r="Q122" s="161"/>
      <c r="R122" s="162">
        <f>SUM(R123:R148)</f>
        <v>0</v>
      </c>
      <c r="S122" s="161"/>
      <c r="T122" s="163">
        <f>SUM(T123:T148)</f>
        <v>0</v>
      </c>
      <c r="AR122" s="156" t="s">
        <v>84</v>
      </c>
      <c r="AT122" s="164" t="s">
        <v>76</v>
      </c>
      <c r="AU122" s="164" t="s">
        <v>84</v>
      </c>
      <c r="AY122" s="156" t="s">
        <v>164</v>
      </c>
      <c r="BK122" s="165">
        <f>SUM(BK123:BK148)</f>
        <v>0</v>
      </c>
    </row>
    <row r="123" spans="1:65" s="2" customFormat="1" ht="16.5" customHeight="1" x14ac:dyDescent="0.2">
      <c r="A123" s="34"/>
      <c r="B123" s="168"/>
      <c r="C123" s="169" t="s">
        <v>84</v>
      </c>
      <c r="D123" s="214" t="s">
        <v>167</v>
      </c>
      <c r="E123" s="171" t="s">
        <v>4414</v>
      </c>
      <c r="F123" s="172" t="s">
        <v>4415</v>
      </c>
      <c r="G123" s="173" t="s">
        <v>329</v>
      </c>
      <c r="H123" s="174">
        <v>2.1000000000000001E-2</v>
      </c>
      <c r="I123" s="175"/>
      <c r="J123" s="176">
        <f>ROUND(I123*H123,2)</f>
        <v>0</v>
      </c>
      <c r="K123" s="172" t="s">
        <v>216</v>
      </c>
      <c r="L123" s="35"/>
      <c r="M123" s="177" t="s">
        <v>1</v>
      </c>
      <c r="N123" s="178" t="s">
        <v>42</v>
      </c>
      <c r="O123" s="60"/>
      <c r="P123" s="179">
        <f>O123*H123</f>
        <v>0</v>
      </c>
      <c r="Q123" s="179">
        <v>0</v>
      </c>
      <c r="R123" s="179">
        <f>Q123*H123</f>
        <v>0</v>
      </c>
      <c r="S123" s="179">
        <v>0</v>
      </c>
      <c r="T123" s="180">
        <f>S123*H123</f>
        <v>0</v>
      </c>
      <c r="U123" s="34"/>
      <c r="V123" s="34"/>
      <c r="W123" s="34"/>
      <c r="X123" s="34"/>
      <c r="Y123" s="34"/>
      <c r="Z123" s="34"/>
      <c r="AA123" s="34"/>
      <c r="AB123" s="34"/>
      <c r="AC123" s="34"/>
      <c r="AD123" s="34"/>
      <c r="AE123" s="34"/>
      <c r="AR123" s="181" t="s">
        <v>172</v>
      </c>
      <c r="AT123" s="181" t="s">
        <v>167</v>
      </c>
      <c r="AU123" s="181" t="s">
        <v>86</v>
      </c>
      <c r="AY123" s="18" t="s">
        <v>164</v>
      </c>
      <c r="BE123" s="182">
        <f>IF(N123="základní",J123,0)</f>
        <v>0</v>
      </c>
      <c r="BF123" s="182">
        <f>IF(N123="snížená",J123,0)</f>
        <v>0</v>
      </c>
      <c r="BG123" s="182">
        <f>IF(N123="zákl. přenesená",J123,0)</f>
        <v>0</v>
      </c>
      <c r="BH123" s="182">
        <f>IF(N123="sníž. přenesená",J123,0)</f>
        <v>0</v>
      </c>
      <c r="BI123" s="182">
        <f>IF(N123="nulová",J123,0)</f>
        <v>0</v>
      </c>
      <c r="BJ123" s="18" t="s">
        <v>84</v>
      </c>
      <c r="BK123" s="182">
        <f>ROUND(I123*H123,2)</f>
        <v>0</v>
      </c>
      <c r="BL123" s="18" t="s">
        <v>172</v>
      </c>
      <c r="BM123" s="181" t="s">
        <v>4416</v>
      </c>
    </row>
    <row r="124" spans="1:65" s="2" customFormat="1" ht="19.5" x14ac:dyDescent="0.2">
      <c r="A124" s="34"/>
      <c r="B124" s="35"/>
      <c r="C124" s="34"/>
      <c r="D124" s="183" t="s">
        <v>174</v>
      </c>
      <c r="E124" s="34"/>
      <c r="F124" s="184" t="s">
        <v>4417</v>
      </c>
      <c r="G124" s="34"/>
      <c r="H124" s="34"/>
      <c r="I124" s="103"/>
      <c r="J124" s="34"/>
      <c r="K124" s="34"/>
      <c r="L124" s="35"/>
      <c r="M124" s="185"/>
      <c r="N124" s="186"/>
      <c r="O124" s="60"/>
      <c r="P124" s="60"/>
      <c r="Q124" s="60"/>
      <c r="R124" s="60"/>
      <c r="S124" s="60"/>
      <c r="T124" s="61"/>
      <c r="U124" s="34"/>
      <c r="V124" s="34"/>
      <c r="W124" s="34"/>
      <c r="X124" s="34"/>
      <c r="Y124" s="34"/>
      <c r="Z124" s="34"/>
      <c r="AA124" s="34"/>
      <c r="AB124" s="34"/>
      <c r="AC124" s="34"/>
      <c r="AD124" s="34"/>
      <c r="AE124" s="34"/>
      <c r="AT124" s="18" t="s">
        <v>174</v>
      </c>
      <c r="AU124" s="18" t="s">
        <v>86</v>
      </c>
    </row>
    <row r="125" spans="1:65" s="13" customFormat="1" x14ac:dyDescent="0.2">
      <c r="B125" s="188"/>
      <c r="D125" s="183" t="s">
        <v>177</v>
      </c>
      <c r="E125" s="189" t="s">
        <v>1</v>
      </c>
      <c r="F125" s="190" t="s">
        <v>2852</v>
      </c>
      <c r="H125" s="189" t="s">
        <v>1</v>
      </c>
      <c r="I125" s="191"/>
      <c r="L125" s="188"/>
      <c r="M125" s="192"/>
      <c r="N125" s="193"/>
      <c r="O125" s="193"/>
      <c r="P125" s="193"/>
      <c r="Q125" s="193"/>
      <c r="R125" s="193"/>
      <c r="S125" s="193"/>
      <c r="T125" s="194"/>
      <c r="AT125" s="189" t="s">
        <v>177</v>
      </c>
      <c r="AU125" s="189" t="s">
        <v>86</v>
      </c>
      <c r="AV125" s="13" t="s">
        <v>84</v>
      </c>
      <c r="AW125" s="13" t="s">
        <v>34</v>
      </c>
      <c r="AX125" s="13" t="s">
        <v>77</v>
      </c>
      <c r="AY125" s="189" t="s">
        <v>164</v>
      </c>
    </row>
    <row r="126" spans="1:65" s="13" customFormat="1" x14ac:dyDescent="0.2">
      <c r="B126" s="188"/>
      <c r="D126" s="183" t="s">
        <v>177</v>
      </c>
      <c r="E126" s="189" t="s">
        <v>1</v>
      </c>
      <c r="F126" s="190" t="s">
        <v>4418</v>
      </c>
      <c r="H126" s="189" t="s">
        <v>1</v>
      </c>
      <c r="I126" s="191"/>
      <c r="L126" s="188"/>
      <c r="M126" s="192"/>
      <c r="N126" s="193"/>
      <c r="O126" s="193"/>
      <c r="P126" s="193"/>
      <c r="Q126" s="193"/>
      <c r="R126" s="193"/>
      <c r="S126" s="193"/>
      <c r="T126" s="194"/>
      <c r="AT126" s="189" t="s">
        <v>177</v>
      </c>
      <c r="AU126" s="189" t="s">
        <v>86</v>
      </c>
      <c r="AV126" s="13" t="s">
        <v>84</v>
      </c>
      <c r="AW126" s="13" t="s">
        <v>34</v>
      </c>
      <c r="AX126" s="13" t="s">
        <v>77</v>
      </c>
      <c r="AY126" s="189" t="s">
        <v>164</v>
      </c>
    </row>
    <row r="127" spans="1:65" s="13" customFormat="1" x14ac:dyDescent="0.2">
      <c r="B127" s="188"/>
      <c r="D127" s="183" t="s">
        <v>177</v>
      </c>
      <c r="E127" s="189" t="s">
        <v>1</v>
      </c>
      <c r="F127" s="190" t="s">
        <v>4419</v>
      </c>
      <c r="H127" s="189" t="s">
        <v>1</v>
      </c>
      <c r="I127" s="191"/>
      <c r="L127" s="188"/>
      <c r="M127" s="192"/>
      <c r="N127" s="193"/>
      <c r="O127" s="193"/>
      <c r="P127" s="193"/>
      <c r="Q127" s="193"/>
      <c r="R127" s="193"/>
      <c r="S127" s="193"/>
      <c r="T127" s="194"/>
      <c r="AT127" s="189" t="s">
        <v>177</v>
      </c>
      <c r="AU127" s="189" t="s">
        <v>86</v>
      </c>
      <c r="AV127" s="13" t="s">
        <v>84</v>
      </c>
      <c r="AW127" s="13" t="s">
        <v>34</v>
      </c>
      <c r="AX127" s="13" t="s">
        <v>77</v>
      </c>
      <c r="AY127" s="189" t="s">
        <v>164</v>
      </c>
    </row>
    <row r="128" spans="1:65" s="13" customFormat="1" x14ac:dyDescent="0.2">
      <c r="B128" s="188"/>
      <c r="D128" s="183" t="s">
        <v>177</v>
      </c>
      <c r="E128" s="189" t="s">
        <v>1</v>
      </c>
      <c r="F128" s="190" t="s">
        <v>4420</v>
      </c>
      <c r="H128" s="189" t="s">
        <v>1</v>
      </c>
      <c r="I128" s="191"/>
      <c r="L128" s="188"/>
      <c r="M128" s="192"/>
      <c r="N128" s="193"/>
      <c r="O128" s="193"/>
      <c r="P128" s="193"/>
      <c r="Q128" s="193"/>
      <c r="R128" s="193"/>
      <c r="S128" s="193"/>
      <c r="T128" s="194"/>
      <c r="AT128" s="189" t="s">
        <v>177</v>
      </c>
      <c r="AU128" s="189" t="s">
        <v>86</v>
      </c>
      <c r="AV128" s="13" t="s">
        <v>84</v>
      </c>
      <c r="AW128" s="13" t="s">
        <v>34</v>
      </c>
      <c r="AX128" s="13" t="s">
        <v>77</v>
      </c>
      <c r="AY128" s="189" t="s">
        <v>164</v>
      </c>
    </row>
    <row r="129" spans="1:65" s="13" customFormat="1" x14ac:dyDescent="0.2">
      <c r="B129" s="188"/>
      <c r="D129" s="183" t="s">
        <v>177</v>
      </c>
      <c r="E129" s="189" t="s">
        <v>1</v>
      </c>
      <c r="F129" s="190" t="s">
        <v>4421</v>
      </c>
      <c r="H129" s="189" t="s">
        <v>1</v>
      </c>
      <c r="I129" s="191"/>
      <c r="L129" s="188"/>
      <c r="M129" s="192"/>
      <c r="N129" s="193"/>
      <c r="O129" s="193"/>
      <c r="P129" s="193"/>
      <c r="Q129" s="193"/>
      <c r="R129" s="193"/>
      <c r="S129" s="193"/>
      <c r="T129" s="194"/>
      <c r="AT129" s="189" t="s">
        <v>177</v>
      </c>
      <c r="AU129" s="189" t="s">
        <v>86</v>
      </c>
      <c r="AV129" s="13" t="s">
        <v>84</v>
      </c>
      <c r="AW129" s="13" t="s">
        <v>34</v>
      </c>
      <c r="AX129" s="13" t="s">
        <v>77</v>
      </c>
      <c r="AY129" s="189" t="s">
        <v>164</v>
      </c>
    </row>
    <row r="130" spans="1:65" s="13" customFormat="1" x14ac:dyDescent="0.2">
      <c r="B130" s="188"/>
      <c r="D130" s="183" t="s">
        <v>177</v>
      </c>
      <c r="E130" s="189" t="s">
        <v>1</v>
      </c>
      <c r="F130" s="190" t="s">
        <v>4422</v>
      </c>
      <c r="H130" s="189" t="s">
        <v>1</v>
      </c>
      <c r="I130" s="191"/>
      <c r="L130" s="188"/>
      <c r="M130" s="192"/>
      <c r="N130" s="193"/>
      <c r="O130" s="193"/>
      <c r="P130" s="193"/>
      <c r="Q130" s="193"/>
      <c r="R130" s="193"/>
      <c r="S130" s="193"/>
      <c r="T130" s="194"/>
      <c r="AT130" s="189" t="s">
        <v>177</v>
      </c>
      <c r="AU130" s="189" t="s">
        <v>86</v>
      </c>
      <c r="AV130" s="13" t="s">
        <v>84</v>
      </c>
      <c r="AW130" s="13" t="s">
        <v>34</v>
      </c>
      <c r="AX130" s="13" t="s">
        <v>77</v>
      </c>
      <c r="AY130" s="189" t="s">
        <v>164</v>
      </c>
    </row>
    <row r="131" spans="1:65" s="13" customFormat="1" x14ac:dyDescent="0.2">
      <c r="B131" s="188"/>
      <c r="D131" s="183" t="s">
        <v>177</v>
      </c>
      <c r="E131" s="189" t="s">
        <v>1</v>
      </c>
      <c r="F131" s="190" t="s">
        <v>4423</v>
      </c>
      <c r="H131" s="189" t="s">
        <v>1</v>
      </c>
      <c r="I131" s="191"/>
      <c r="L131" s="188"/>
      <c r="M131" s="192"/>
      <c r="N131" s="193"/>
      <c r="O131" s="193"/>
      <c r="P131" s="193"/>
      <c r="Q131" s="193"/>
      <c r="R131" s="193"/>
      <c r="S131" s="193"/>
      <c r="T131" s="194"/>
      <c r="AT131" s="189" t="s">
        <v>177</v>
      </c>
      <c r="AU131" s="189" t="s">
        <v>86</v>
      </c>
      <c r="AV131" s="13" t="s">
        <v>84</v>
      </c>
      <c r="AW131" s="13" t="s">
        <v>34</v>
      </c>
      <c r="AX131" s="13" t="s">
        <v>77</v>
      </c>
      <c r="AY131" s="189" t="s">
        <v>164</v>
      </c>
    </row>
    <row r="132" spans="1:65" s="13" customFormat="1" x14ac:dyDescent="0.2">
      <c r="B132" s="188"/>
      <c r="D132" s="183" t="s">
        <v>177</v>
      </c>
      <c r="E132" s="189" t="s">
        <v>1</v>
      </c>
      <c r="F132" s="190" t="s">
        <v>4424</v>
      </c>
      <c r="H132" s="189" t="s">
        <v>1</v>
      </c>
      <c r="I132" s="191"/>
      <c r="L132" s="188"/>
      <c r="M132" s="192"/>
      <c r="N132" s="193"/>
      <c r="O132" s="193"/>
      <c r="P132" s="193"/>
      <c r="Q132" s="193"/>
      <c r="R132" s="193"/>
      <c r="S132" s="193"/>
      <c r="T132" s="194"/>
      <c r="AT132" s="189" t="s">
        <v>177</v>
      </c>
      <c r="AU132" s="189" t="s">
        <v>86</v>
      </c>
      <c r="AV132" s="13" t="s">
        <v>84</v>
      </c>
      <c r="AW132" s="13" t="s">
        <v>34</v>
      </c>
      <c r="AX132" s="13" t="s">
        <v>77</v>
      </c>
      <c r="AY132" s="189" t="s">
        <v>164</v>
      </c>
    </row>
    <row r="133" spans="1:65" s="13" customFormat="1" x14ac:dyDescent="0.2">
      <c r="B133" s="188"/>
      <c r="D133" s="183" t="s">
        <v>177</v>
      </c>
      <c r="E133" s="189" t="s">
        <v>1</v>
      </c>
      <c r="F133" s="190" t="s">
        <v>4425</v>
      </c>
      <c r="H133" s="189" t="s">
        <v>1</v>
      </c>
      <c r="I133" s="191"/>
      <c r="L133" s="188"/>
      <c r="M133" s="192"/>
      <c r="N133" s="193"/>
      <c r="O133" s="193"/>
      <c r="P133" s="193"/>
      <c r="Q133" s="193"/>
      <c r="R133" s="193"/>
      <c r="S133" s="193"/>
      <c r="T133" s="194"/>
      <c r="AT133" s="189" t="s">
        <v>177</v>
      </c>
      <c r="AU133" s="189" t="s">
        <v>86</v>
      </c>
      <c r="AV133" s="13" t="s">
        <v>84</v>
      </c>
      <c r="AW133" s="13" t="s">
        <v>34</v>
      </c>
      <c r="AX133" s="13" t="s">
        <v>77</v>
      </c>
      <c r="AY133" s="189" t="s">
        <v>164</v>
      </c>
    </row>
    <row r="134" spans="1:65" s="14" customFormat="1" x14ac:dyDescent="0.2">
      <c r="B134" s="195"/>
      <c r="D134" s="183" t="s">
        <v>177</v>
      </c>
      <c r="E134" s="196" t="s">
        <v>1</v>
      </c>
      <c r="F134" s="197" t="s">
        <v>4426</v>
      </c>
      <c r="H134" s="198">
        <v>2.1000000000000001E-2</v>
      </c>
      <c r="I134" s="199"/>
      <c r="L134" s="195"/>
      <c r="M134" s="200"/>
      <c r="N134" s="201"/>
      <c r="O134" s="201"/>
      <c r="P134" s="201"/>
      <c r="Q134" s="201"/>
      <c r="R134" s="201"/>
      <c r="S134" s="201"/>
      <c r="T134" s="202"/>
      <c r="AT134" s="196" t="s">
        <v>177</v>
      </c>
      <c r="AU134" s="196" t="s">
        <v>86</v>
      </c>
      <c r="AV134" s="14" t="s">
        <v>86</v>
      </c>
      <c r="AW134" s="14" t="s">
        <v>34</v>
      </c>
      <c r="AX134" s="14" t="s">
        <v>77</v>
      </c>
      <c r="AY134" s="196" t="s">
        <v>164</v>
      </c>
    </row>
    <row r="135" spans="1:65" s="15" customFormat="1" x14ac:dyDescent="0.2">
      <c r="B135" s="203"/>
      <c r="D135" s="183" t="s">
        <v>177</v>
      </c>
      <c r="E135" s="204" t="s">
        <v>1</v>
      </c>
      <c r="F135" s="205" t="s">
        <v>184</v>
      </c>
      <c r="H135" s="206">
        <v>2.1000000000000001E-2</v>
      </c>
      <c r="I135" s="207"/>
      <c r="L135" s="203"/>
      <c r="M135" s="208"/>
      <c r="N135" s="209"/>
      <c r="O135" s="209"/>
      <c r="P135" s="209"/>
      <c r="Q135" s="209"/>
      <c r="R135" s="209"/>
      <c r="S135" s="209"/>
      <c r="T135" s="210"/>
      <c r="AT135" s="204" t="s">
        <v>177</v>
      </c>
      <c r="AU135" s="204" t="s">
        <v>86</v>
      </c>
      <c r="AV135" s="15" t="s">
        <v>172</v>
      </c>
      <c r="AW135" s="15" t="s">
        <v>34</v>
      </c>
      <c r="AX135" s="15" t="s">
        <v>84</v>
      </c>
      <c r="AY135" s="204" t="s">
        <v>164</v>
      </c>
    </row>
    <row r="136" spans="1:65" s="2" customFormat="1" ht="16.5" customHeight="1" x14ac:dyDescent="0.2">
      <c r="A136" s="34"/>
      <c r="B136" s="168"/>
      <c r="C136" s="169" t="s">
        <v>86</v>
      </c>
      <c r="D136" s="170" t="s">
        <v>167</v>
      </c>
      <c r="E136" s="171" t="s">
        <v>4427</v>
      </c>
      <c r="F136" s="307" t="s">
        <v>6081</v>
      </c>
      <c r="G136" s="173" t="s">
        <v>329</v>
      </c>
      <c r="H136" s="174">
        <v>2.1000000000000001E-2</v>
      </c>
      <c r="I136" s="175"/>
      <c r="J136" s="176">
        <f>ROUND(I136*H136,2)</f>
        <v>0</v>
      </c>
      <c r="K136" s="172" t="s">
        <v>171</v>
      </c>
      <c r="L136" s="35"/>
      <c r="M136" s="177" t="s">
        <v>1</v>
      </c>
      <c r="N136" s="178" t="s">
        <v>42</v>
      </c>
      <c r="O136" s="60"/>
      <c r="P136" s="179">
        <f>O136*H136</f>
        <v>0</v>
      </c>
      <c r="Q136" s="179">
        <v>0</v>
      </c>
      <c r="R136" s="179">
        <f>Q136*H136</f>
        <v>0</v>
      </c>
      <c r="S136" s="179">
        <v>0</v>
      </c>
      <c r="T136" s="180">
        <f>S136*H136</f>
        <v>0</v>
      </c>
      <c r="U136" s="34"/>
      <c r="V136" s="34"/>
      <c r="W136" s="34"/>
      <c r="X136" s="34"/>
      <c r="Y136" s="34"/>
      <c r="Z136" s="34"/>
      <c r="AA136" s="34"/>
      <c r="AB136" s="34"/>
      <c r="AC136" s="34"/>
      <c r="AD136" s="34"/>
      <c r="AE136" s="34"/>
      <c r="AR136" s="181" t="s">
        <v>172</v>
      </c>
      <c r="AT136" s="181" t="s">
        <v>167</v>
      </c>
      <c r="AU136" s="181" t="s">
        <v>86</v>
      </c>
      <c r="AY136" s="18" t="s">
        <v>164</v>
      </c>
      <c r="BE136" s="182">
        <f>IF(N136="základní",J136,0)</f>
        <v>0</v>
      </c>
      <c r="BF136" s="182">
        <f>IF(N136="snížená",J136,0)</f>
        <v>0</v>
      </c>
      <c r="BG136" s="182">
        <f>IF(N136="zákl. přenesená",J136,0)</f>
        <v>0</v>
      </c>
      <c r="BH136" s="182">
        <f>IF(N136="sníž. přenesená",J136,0)</f>
        <v>0</v>
      </c>
      <c r="BI136" s="182">
        <f>IF(N136="nulová",J136,0)</f>
        <v>0</v>
      </c>
      <c r="BJ136" s="18" t="s">
        <v>84</v>
      </c>
      <c r="BK136" s="182">
        <f>ROUND(I136*H136,2)</f>
        <v>0</v>
      </c>
      <c r="BL136" s="18" t="s">
        <v>172</v>
      </c>
      <c r="BM136" s="181" t="s">
        <v>4428</v>
      </c>
    </row>
    <row r="137" spans="1:65" s="2" customFormat="1" x14ac:dyDescent="0.2">
      <c r="A137" s="34"/>
      <c r="B137" s="35"/>
      <c r="C137" s="34"/>
      <c r="D137" s="183" t="s">
        <v>174</v>
      </c>
      <c r="E137" s="34"/>
      <c r="F137" s="308" t="s">
        <v>6082</v>
      </c>
      <c r="G137" s="34"/>
      <c r="H137" s="34"/>
      <c r="I137" s="103"/>
      <c r="J137" s="34"/>
      <c r="K137" s="34"/>
      <c r="L137" s="35"/>
      <c r="M137" s="185"/>
      <c r="N137" s="186"/>
      <c r="O137" s="60"/>
      <c r="P137" s="60"/>
      <c r="Q137" s="60"/>
      <c r="R137" s="60"/>
      <c r="S137" s="60"/>
      <c r="T137" s="61"/>
      <c r="U137" s="34"/>
      <c r="V137" s="34"/>
      <c r="W137" s="34"/>
      <c r="X137" s="34"/>
      <c r="Y137" s="34"/>
      <c r="Z137" s="34"/>
      <c r="AA137" s="34"/>
      <c r="AB137" s="34"/>
      <c r="AC137" s="34"/>
      <c r="AD137" s="34"/>
      <c r="AE137" s="34"/>
      <c r="AT137" s="18" t="s">
        <v>174</v>
      </c>
      <c r="AU137" s="18" t="s">
        <v>86</v>
      </c>
    </row>
    <row r="138" spans="1:65" s="13" customFormat="1" x14ac:dyDescent="0.2">
      <c r="B138" s="188"/>
      <c r="D138" s="183" t="s">
        <v>177</v>
      </c>
      <c r="E138" s="189" t="s">
        <v>1</v>
      </c>
      <c r="F138" s="190" t="s">
        <v>2852</v>
      </c>
      <c r="H138" s="189" t="s">
        <v>1</v>
      </c>
      <c r="I138" s="191"/>
      <c r="L138" s="188"/>
      <c r="M138" s="192"/>
      <c r="N138" s="193"/>
      <c r="O138" s="193"/>
      <c r="P138" s="193"/>
      <c r="Q138" s="193"/>
      <c r="R138" s="193"/>
      <c r="S138" s="193"/>
      <c r="T138" s="194"/>
      <c r="AT138" s="189" t="s">
        <v>177</v>
      </c>
      <c r="AU138" s="189" t="s">
        <v>86</v>
      </c>
      <c r="AV138" s="13" t="s">
        <v>84</v>
      </c>
      <c r="AW138" s="13" t="s">
        <v>34</v>
      </c>
      <c r="AX138" s="13" t="s">
        <v>77</v>
      </c>
      <c r="AY138" s="189" t="s">
        <v>164</v>
      </c>
    </row>
    <row r="139" spans="1:65" s="13" customFormat="1" x14ac:dyDescent="0.2">
      <c r="B139" s="188"/>
      <c r="D139" s="183" t="s">
        <v>177</v>
      </c>
      <c r="E139" s="189" t="s">
        <v>1</v>
      </c>
      <c r="F139" s="190" t="s">
        <v>4418</v>
      </c>
      <c r="H139" s="189" t="s">
        <v>1</v>
      </c>
      <c r="I139" s="191"/>
      <c r="L139" s="188"/>
      <c r="M139" s="192"/>
      <c r="N139" s="193"/>
      <c r="O139" s="193"/>
      <c r="P139" s="193"/>
      <c r="Q139" s="193"/>
      <c r="R139" s="193"/>
      <c r="S139" s="193"/>
      <c r="T139" s="194"/>
      <c r="AT139" s="189" t="s">
        <v>177</v>
      </c>
      <c r="AU139" s="189" t="s">
        <v>86</v>
      </c>
      <c r="AV139" s="13" t="s">
        <v>84</v>
      </c>
      <c r="AW139" s="13" t="s">
        <v>34</v>
      </c>
      <c r="AX139" s="13" t="s">
        <v>77</v>
      </c>
      <c r="AY139" s="189" t="s">
        <v>164</v>
      </c>
    </row>
    <row r="140" spans="1:65" s="13" customFormat="1" x14ac:dyDescent="0.2">
      <c r="B140" s="188"/>
      <c r="D140" s="183" t="s">
        <v>177</v>
      </c>
      <c r="E140" s="189" t="s">
        <v>1</v>
      </c>
      <c r="F140" s="190" t="s">
        <v>4419</v>
      </c>
      <c r="H140" s="189" t="s">
        <v>1</v>
      </c>
      <c r="I140" s="191"/>
      <c r="L140" s="188"/>
      <c r="M140" s="192"/>
      <c r="N140" s="193"/>
      <c r="O140" s="193"/>
      <c r="P140" s="193"/>
      <c r="Q140" s="193"/>
      <c r="R140" s="193"/>
      <c r="S140" s="193"/>
      <c r="T140" s="194"/>
      <c r="AT140" s="189" t="s">
        <v>177</v>
      </c>
      <c r="AU140" s="189" t="s">
        <v>86</v>
      </c>
      <c r="AV140" s="13" t="s">
        <v>84</v>
      </c>
      <c r="AW140" s="13" t="s">
        <v>34</v>
      </c>
      <c r="AX140" s="13" t="s">
        <v>77</v>
      </c>
      <c r="AY140" s="189" t="s">
        <v>164</v>
      </c>
    </row>
    <row r="141" spans="1:65" s="13" customFormat="1" x14ac:dyDescent="0.2">
      <c r="B141" s="188"/>
      <c r="D141" s="183" t="s">
        <v>177</v>
      </c>
      <c r="E141" s="189" t="s">
        <v>1</v>
      </c>
      <c r="F141" s="190" t="s">
        <v>4420</v>
      </c>
      <c r="H141" s="189" t="s">
        <v>1</v>
      </c>
      <c r="I141" s="191"/>
      <c r="L141" s="188"/>
      <c r="M141" s="192"/>
      <c r="N141" s="193"/>
      <c r="O141" s="193"/>
      <c r="P141" s="193"/>
      <c r="Q141" s="193"/>
      <c r="R141" s="193"/>
      <c r="S141" s="193"/>
      <c r="T141" s="194"/>
      <c r="AT141" s="189" t="s">
        <v>177</v>
      </c>
      <c r="AU141" s="189" t="s">
        <v>86</v>
      </c>
      <c r="AV141" s="13" t="s">
        <v>84</v>
      </c>
      <c r="AW141" s="13" t="s">
        <v>34</v>
      </c>
      <c r="AX141" s="13" t="s">
        <v>77</v>
      </c>
      <c r="AY141" s="189" t="s">
        <v>164</v>
      </c>
    </row>
    <row r="142" spans="1:65" s="13" customFormat="1" x14ac:dyDescent="0.2">
      <c r="B142" s="188"/>
      <c r="D142" s="183" t="s">
        <v>177</v>
      </c>
      <c r="E142" s="189" t="s">
        <v>1</v>
      </c>
      <c r="F142" s="190" t="s">
        <v>4421</v>
      </c>
      <c r="H142" s="189" t="s">
        <v>1</v>
      </c>
      <c r="I142" s="191"/>
      <c r="L142" s="188"/>
      <c r="M142" s="192"/>
      <c r="N142" s="193"/>
      <c r="O142" s="193"/>
      <c r="P142" s="193"/>
      <c r="Q142" s="193"/>
      <c r="R142" s="193"/>
      <c r="S142" s="193"/>
      <c r="T142" s="194"/>
      <c r="AT142" s="189" t="s">
        <v>177</v>
      </c>
      <c r="AU142" s="189" t="s">
        <v>86</v>
      </c>
      <c r="AV142" s="13" t="s">
        <v>84</v>
      </c>
      <c r="AW142" s="13" t="s">
        <v>34</v>
      </c>
      <c r="AX142" s="13" t="s">
        <v>77</v>
      </c>
      <c r="AY142" s="189" t="s">
        <v>164</v>
      </c>
    </row>
    <row r="143" spans="1:65" s="13" customFormat="1" x14ac:dyDescent="0.2">
      <c r="B143" s="188"/>
      <c r="D143" s="183" t="s">
        <v>177</v>
      </c>
      <c r="E143" s="189" t="s">
        <v>1</v>
      </c>
      <c r="F143" s="190" t="s">
        <v>4422</v>
      </c>
      <c r="H143" s="189" t="s">
        <v>1</v>
      </c>
      <c r="I143" s="191"/>
      <c r="L143" s="188"/>
      <c r="M143" s="192"/>
      <c r="N143" s="193"/>
      <c r="O143" s="193"/>
      <c r="P143" s="193"/>
      <c r="Q143" s="193"/>
      <c r="R143" s="193"/>
      <c r="S143" s="193"/>
      <c r="T143" s="194"/>
      <c r="AT143" s="189" t="s">
        <v>177</v>
      </c>
      <c r="AU143" s="189" t="s">
        <v>86</v>
      </c>
      <c r="AV143" s="13" t="s">
        <v>84</v>
      </c>
      <c r="AW143" s="13" t="s">
        <v>34</v>
      </c>
      <c r="AX143" s="13" t="s">
        <v>77</v>
      </c>
      <c r="AY143" s="189" t="s">
        <v>164</v>
      </c>
    </row>
    <row r="144" spans="1:65" s="13" customFormat="1" x14ac:dyDescent="0.2">
      <c r="B144" s="188"/>
      <c r="D144" s="183" t="s">
        <v>177</v>
      </c>
      <c r="E144" s="189" t="s">
        <v>1</v>
      </c>
      <c r="F144" s="190" t="s">
        <v>4423</v>
      </c>
      <c r="H144" s="189" t="s">
        <v>1</v>
      </c>
      <c r="I144" s="191"/>
      <c r="L144" s="188"/>
      <c r="M144" s="192"/>
      <c r="N144" s="193"/>
      <c r="O144" s="193"/>
      <c r="P144" s="193"/>
      <c r="Q144" s="193"/>
      <c r="R144" s="193"/>
      <c r="S144" s="193"/>
      <c r="T144" s="194"/>
      <c r="AT144" s="189" t="s">
        <v>177</v>
      </c>
      <c r="AU144" s="189" t="s">
        <v>86</v>
      </c>
      <c r="AV144" s="13" t="s">
        <v>84</v>
      </c>
      <c r="AW144" s="13" t="s">
        <v>34</v>
      </c>
      <c r="AX144" s="13" t="s">
        <v>77</v>
      </c>
      <c r="AY144" s="189" t="s">
        <v>164</v>
      </c>
    </row>
    <row r="145" spans="1:65" s="13" customFormat="1" x14ac:dyDescent="0.2">
      <c r="B145" s="188"/>
      <c r="D145" s="183" t="s">
        <v>177</v>
      </c>
      <c r="E145" s="189" t="s">
        <v>1</v>
      </c>
      <c r="F145" s="190" t="s">
        <v>4424</v>
      </c>
      <c r="H145" s="189" t="s">
        <v>1</v>
      </c>
      <c r="I145" s="191"/>
      <c r="L145" s="188"/>
      <c r="M145" s="192"/>
      <c r="N145" s="193"/>
      <c r="O145" s="193"/>
      <c r="P145" s="193"/>
      <c r="Q145" s="193"/>
      <c r="R145" s="193"/>
      <c r="S145" s="193"/>
      <c r="T145" s="194"/>
      <c r="AT145" s="189" t="s">
        <v>177</v>
      </c>
      <c r="AU145" s="189" t="s">
        <v>86</v>
      </c>
      <c r="AV145" s="13" t="s">
        <v>84</v>
      </c>
      <c r="AW145" s="13" t="s">
        <v>34</v>
      </c>
      <c r="AX145" s="13" t="s">
        <v>77</v>
      </c>
      <c r="AY145" s="189" t="s">
        <v>164</v>
      </c>
    </row>
    <row r="146" spans="1:65" s="13" customFormat="1" x14ac:dyDescent="0.2">
      <c r="B146" s="188"/>
      <c r="D146" s="183" t="s">
        <v>177</v>
      </c>
      <c r="E146" s="189" t="s">
        <v>1</v>
      </c>
      <c r="F146" s="190" t="s">
        <v>4425</v>
      </c>
      <c r="H146" s="189" t="s">
        <v>1</v>
      </c>
      <c r="I146" s="191"/>
      <c r="L146" s="188"/>
      <c r="M146" s="192"/>
      <c r="N146" s="193"/>
      <c r="O146" s="193"/>
      <c r="P146" s="193"/>
      <c r="Q146" s="193"/>
      <c r="R146" s="193"/>
      <c r="S146" s="193"/>
      <c r="T146" s="194"/>
      <c r="AT146" s="189" t="s">
        <v>177</v>
      </c>
      <c r="AU146" s="189" t="s">
        <v>86</v>
      </c>
      <c r="AV146" s="13" t="s">
        <v>84</v>
      </c>
      <c r="AW146" s="13" t="s">
        <v>34</v>
      </c>
      <c r="AX146" s="13" t="s">
        <v>77</v>
      </c>
      <c r="AY146" s="189" t="s">
        <v>164</v>
      </c>
    </row>
    <row r="147" spans="1:65" s="14" customFormat="1" x14ac:dyDescent="0.2">
      <c r="B147" s="195"/>
      <c r="D147" s="183" t="s">
        <v>177</v>
      </c>
      <c r="E147" s="196" t="s">
        <v>1</v>
      </c>
      <c r="F147" s="197" t="s">
        <v>4426</v>
      </c>
      <c r="H147" s="198">
        <v>2.1000000000000001E-2</v>
      </c>
      <c r="I147" s="199"/>
      <c r="L147" s="195"/>
      <c r="M147" s="200"/>
      <c r="N147" s="201"/>
      <c r="O147" s="201"/>
      <c r="P147" s="201"/>
      <c r="Q147" s="201"/>
      <c r="R147" s="201"/>
      <c r="S147" s="201"/>
      <c r="T147" s="202"/>
      <c r="AT147" s="196" t="s">
        <v>177</v>
      </c>
      <c r="AU147" s="196" t="s">
        <v>86</v>
      </c>
      <c r="AV147" s="14" t="s">
        <v>86</v>
      </c>
      <c r="AW147" s="14" t="s">
        <v>34</v>
      </c>
      <c r="AX147" s="14" t="s">
        <v>77</v>
      </c>
      <c r="AY147" s="196" t="s">
        <v>164</v>
      </c>
    </row>
    <row r="148" spans="1:65" s="15" customFormat="1" x14ac:dyDescent="0.2">
      <c r="B148" s="203"/>
      <c r="D148" s="183" t="s">
        <v>177</v>
      </c>
      <c r="E148" s="204" t="s">
        <v>1</v>
      </c>
      <c r="F148" s="205" t="s">
        <v>184</v>
      </c>
      <c r="H148" s="206">
        <v>2.1000000000000001E-2</v>
      </c>
      <c r="I148" s="207"/>
      <c r="L148" s="203"/>
      <c r="M148" s="208"/>
      <c r="N148" s="209"/>
      <c r="O148" s="209"/>
      <c r="P148" s="209"/>
      <c r="Q148" s="209"/>
      <c r="R148" s="209"/>
      <c r="S148" s="209"/>
      <c r="T148" s="210"/>
      <c r="AT148" s="204" t="s">
        <v>177</v>
      </c>
      <c r="AU148" s="204" t="s">
        <v>86</v>
      </c>
      <c r="AV148" s="15" t="s">
        <v>172</v>
      </c>
      <c r="AW148" s="15" t="s">
        <v>34</v>
      </c>
      <c r="AX148" s="15" t="s">
        <v>84</v>
      </c>
      <c r="AY148" s="204" t="s">
        <v>164</v>
      </c>
    </row>
    <row r="149" spans="1:65" s="12" customFormat="1" ht="25.9" customHeight="1" x14ac:dyDescent="0.2">
      <c r="B149" s="155"/>
      <c r="D149" s="156" t="s">
        <v>76</v>
      </c>
      <c r="E149" s="157" t="s">
        <v>185</v>
      </c>
      <c r="F149" s="157" t="s">
        <v>186</v>
      </c>
      <c r="I149" s="158"/>
      <c r="J149" s="159">
        <f>BK149</f>
        <v>0</v>
      </c>
      <c r="L149" s="155"/>
      <c r="M149" s="160"/>
      <c r="N149" s="161"/>
      <c r="O149" s="161"/>
      <c r="P149" s="162">
        <f>P150</f>
        <v>0</v>
      </c>
      <c r="Q149" s="161"/>
      <c r="R149" s="162">
        <f>R150</f>
        <v>4.5588960000000005E-2</v>
      </c>
      <c r="S149" s="161"/>
      <c r="T149" s="163">
        <f>T150</f>
        <v>0</v>
      </c>
      <c r="AR149" s="156" t="s">
        <v>86</v>
      </c>
      <c r="AT149" s="164" t="s">
        <v>76</v>
      </c>
      <c r="AU149" s="164" t="s">
        <v>77</v>
      </c>
      <c r="AY149" s="156" t="s">
        <v>164</v>
      </c>
      <c r="BK149" s="165">
        <f>BK150</f>
        <v>0</v>
      </c>
    </row>
    <row r="150" spans="1:65" s="12" customFormat="1" ht="22.9" customHeight="1" x14ac:dyDescent="0.2">
      <c r="B150" s="155"/>
      <c r="D150" s="156" t="s">
        <v>76</v>
      </c>
      <c r="E150" s="166" t="s">
        <v>1475</v>
      </c>
      <c r="F150" s="166" t="s">
        <v>1476</v>
      </c>
      <c r="I150" s="158"/>
      <c r="J150" s="167">
        <f>BK150</f>
        <v>0</v>
      </c>
      <c r="L150" s="155"/>
      <c r="M150" s="160"/>
      <c r="N150" s="161"/>
      <c r="O150" s="161"/>
      <c r="P150" s="162">
        <f>SUM(P151:P225)</f>
        <v>0</v>
      </c>
      <c r="Q150" s="161"/>
      <c r="R150" s="162">
        <f>SUM(R151:R225)</f>
        <v>4.5588960000000005E-2</v>
      </c>
      <c r="S150" s="161"/>
      <c r="T150" s="163">
        <f>SUM(T151:T225)</f>
        <v>0</v>
      </c>
      <c r="AR150" s="156" t="s">
        <v>86</v>
      </c>
      <c r="AT150" s="164" t="s">
        <v>76</v>
      </c>
      <c r="AU150" s="164" t="s">
        <v>84</v>
      </c>
      <c r="AY150" s="156" t="s">
        <v>164</v>
      </c>
      <c r="BK150" s="165">
        <f>SUM(BK151:BK225)</f>
        <v>0</v>
      </c>
    </row>
    <row r="151" spans="1:65" s="2" customFormat="1" ht="16.5" customHeight="1" x14ac:dyDescent="0.2">
      <c r="A151" s="34"/>
      <c r="B151" s="168"/>
      <c r="C151" s="169" t="s">
        <v>172</v>
      </c>
      <c r="D151" s="214" t="s">
        <v>167</v>
      </c>
      <c r="E151" s="171" t="s">
        <v>4147</v>
      </c>
      <c r="F151" s="172" t="s">
        <v>4148</v>
      </c>
      <c r="G151" s="173" t="s">
        <v>215</v>
      </c>
      <c r="H151" s="174">
        <v>189.95400000000001</v>
      </c>
      <c r="I151" s="175"/>
      <c r="J151" s="176">
        <f>ROUND(I151*H151,2)</f>
        <v>0</v>
      </c>
      <c r="K151" s="172" t="s">
        <v>216</v>
      </c>
      <c r="L151" s="35"/>
      <c r="M151" s="177" t="s">
        <v>1</v>
      </c>
      <c r="N151" s="178" t="s">
        <v>42</v>
      </c>
      <c r="O151" s="60"/>
      <c r="P151" s="179">
        <f>O151*H151</f>
        <v>0</v>
      </c>
      <c r="Q151" s="179">
        <v>3.0000000000000001E-5</v>
      </c>
      <c r="R151" s="179">
        <f>Q151*H151</f>
        <v>5.6986200000000006E-3</v>
      </c>
      <c r="S151" s="179">
        <v>0</v>
      </c>
      <c r="T151" s="180">
        <f>S151*H151</f>
        <v>0</v>
      </c>
      <c r="U151" s="34"/>
      <c r="V151" s="34"/>
      <c r="W151" s="34"/>
      <c r="X151" s="34"/>
      <c r="Y151" s="34"/>
      <c r="Z151" s="34"/>
      <c r="AA151" s="34"/>
      <c r="AB151" s="34"/>
      <c r="AC151" s="34"/>
      <c r="AD151" s="34"/>
      <c r="AE151" s="34"/>
      <c r="AR151" s="181" t="s">
        <v>191</v>
      </c>
      <c r="AT151" s="181" t="s">
        <v>167</v>
      </c>
      <c r="AU151" s="181" t="s">
        <v>86</v>
      </c>
      <c r="AY151" s="18" t="s">
        <v>164</v>
      </c>
      <c r="BE151" s="182">
        <f>IF(N151="základní",J151,0)</f>
        <v>0</v>
      </c>
      <c r="BF151" s="182">
        <f>IF(N151="snížená",J151,0)</f>
        <v>0</v>
      </c>
      <c r="BG151" s="182">
        <f>IF(N151="zákl. přenesená",J151,0)</f>
        <v>0</v>
      </c>
      <c r="BH151" s="182">
        <f>IF(N151="sníž. přenesená",J151,0)</f>
        <v>0</v>
      </c>
      <c r="BI151" s="182">
        <f>IF(N151="nulová",J151,0)</f>
        <v>0</v>
      </c>
      <c r="BJ151" s="18" t="s">
        <v>84</v>
      </c>
      <c r="BK151" s="182">
        <f>ROUND(I151*H151,2)</f>
        <v>0</v>
      </c>
      <c r="BL151" s="18" t="s">
        <v>191</v>
      </c>
      <c r="BM151" s="181" t="s">
        <v>4429</v>
      </c>
    </row>
    <row r="152" spans="1:65" s="2" customFormat="1" ht="19.5" x14ac:dyDescent="0.2">
      <c r="A152" s="34"/>
      <c r="B152" s="35"/>
      <c r="C152" s="34"/>
      <c r="D152" s="183" t="s">
        <v>174</v>
      </c>
      <c r="E152" s="34"/>
      <c r="F152" s="184" t="s">
        <v>4150</v>
      </c>
      <c r="G152" s="34"/>
      <c r="H152" s="34"/>
      <c r="I152" s="103"/>
      <c r="J152" s="34"/>
      <c r="K152" s="34"/>
      <c r="L152" s="35"/>
      <c r="M152" s="185"/>
      <c r="N152" s="186"/>
      <c r="O152" s="60"/>
      <c r="P152" s="60"/>
      <c r="Q152" s="60"/>
      <c r="R152" s="60"/>
      <c r="S152" s="60"/>
      <c r="T152" s="61"/>
      <c r="U152" s="34"/>
      <c r="V152" s="34"/>
      <c r="W152" s="34"/>
      <c r="X152" s="34"/>
      <c r="Y152" s="34"/>
      <c r="Z152" s="34"/>
      <c r="AA152" s="34"/>
      <c r="AB152" s="34"/>
      <c r="AC152" s="34"/>
      <c r="AD152" s="34"/>
      <c r="AE152" s="34"/>
      <c r="AT152" s="18" t="s">
        <v>174</v>
      </c>
      <c r="AU152" s="18" t="s">
        <v>86</v>
      </c>
    </row>
    <row r="153" spans="1:65" s="13" customFormat="1" x14ac:dyDescent="0.2">
      <c r="B153" s="188"/>
      <c r="D153" s="183" t="s">
        <v>177</v>
      </c>
      <c r="E153" s="189" t="s">
        <v>1</v>
      </c>
      <c r="F153" s="190" t="s">
        <v>2852</v>
      </c>
      <c r="H153" s="189" t="s">
        <v>1</v>
      </c>
      <c r="I153" s="191"/>
      <c r="L153" s="188"/>
      <c r="M153" s="192"/>
      <c r="N153" s="193"/>
      <c r="O153" s="193"/>
      <c r="P153" s="193"/>
      <c r="Q153" s="193"/>
      <c r="R153" s="193"/>
      <c r="S153" s="193"/>
      <c r="T153" s="194"/>
      <c r="AT153" s="189" t="s">
        <v>177</v>
      </c>
      <c r="AU153" s="189" t="s">
        <v>86</v>
      </c>
      <c r="AV153" s="13" t="s">
        <v>84</v>
      </c>
      <c r="AW153" s="13" t="s">
        <v>34</v>
      </c>
      <c r="AX153" s="13" t="s">
        <v>77</v>
      </c>
      <c r="AY153" s="189" t="s">
        <v>164</v>
      </c>
    </row>
    <row r="154" spans="1:65" s="13" customFormat="1" x14ac:dyDescent="0.2">
      <c r="B154" s="188"/>
      <c r="D154" s="183" t="s">
        <v>177</v>
      </c>
      <c r="E154" s="189" t="s">
        <v>1</v>
      </c>
      <c r="F154" s="190" t="s">
        <v>4418</v>
      </c>
      <c r="H154" s="189" t="s">
        <v>1</v>
      </c>
      <c r="I154" s="191"/>
      <c r="L154" s="188"/>
      <c r="M154" s="192"/>
      <c r="N154" s="193"/>
      <c r="O154" s="193"/>
      <c r="P154" s="193"/>
      <c r="Q154" s="193"/>
      <c r="R154" s="193"/>
      <c r="S154" s="193"/>
      <c r="T154" s="194"/>
      <c r="AT154" s="189" t="s">
        <v>177</v>
      </c>
      <c r="AU154" s="189" t="s">
        <v>86</v>
      </c>
      <c r="AV154" s="13" t="s">
        <v>84</v>
      </c>
      <c r="AW154" s="13" t="s">
        <v>34</v>
      </c>
      <c r="AX154" s="13" t="s">
        <v>77</v>
      </c>
      <c r="AY154" s="189" t="s">
        <v>164</v>
      </c>
    </row>
    <row r="155" spans="1:65" s="13" customFormat="1" x14ac:dyDescent="0.2">
      <c r="B155" s="188"/>
      <c r="D155" s="183" t="s">
        <v>177</v>
      </c>
      <c r="E155" s="189" t="s">
        <v>1</v>
      </c>
      <c r="F155" s="190" t="s">
        <v>4419</v>
      </c>
      <c r="H155" s="189" t="s">
        <v>1</v>
      </c>
      <c r="I155" s="191"/>
      <c r="L155" s="188"/>
      <c r="M155" s="192"/>
      <c r="N155" s="193"/>
      <c r="O155" s="193"/>
      <c r="P155" s="193"/>
      <c r="Q155" s="193"/>
      <c r="R155" s="193"/>
      <c r="S155" s="193"/>
      <c r="T155" s="194"/>
      <c r="AT155" s="189" t="s">
        <v>177</v>
      </c>
      <c r="AU155" s="189" t="s">
        <v>86</v>
      </c>
      <c r="AV155" s="13" t="s">
        <v>84</v>
      </c>
      <c r="AW155" s="13" t="s">
        <v>34</v>
      </c>
      <c r="AX155" s="13" t="s">
        <v>77</v>
      </c>
      <c r="AY155" s="189" t="s">
        <v>164</v>
      </c>
    </row>
    <row r="156" spans="1:65" s="13" customFormat="1" x14ac:dyDescent="0.2">
      <c r="B156" s="188"/>
      <c r="D156" s="183" t="s">
        <v>177</v>
      </c>
      <c r="E156" s="189" t="s">
        <v>1</v>
      </c>
      <c r="F156" s="190" t="s">
        <v>4420</v>
      </c>
      <c r="H156" s="189" t="s">
        <v>1</v>
      </c>
      <c r="I156" s="191"/>
      <c r="L156" s="188"/>
      <c r="M156" s="192"/>
      <c r="N156" s="193"/>
      <c r="O156" s="193"/>
      <c r="P156" s="193"/>
      <c r="Q156" s="193"/>
      <c r="R156" s="193"/>
      <c r="S156" s="193"/>
      <c r="T156" s="194"/>
      <c r="AT156" s="189" t="s">
        <v>177</v>
      </c>
      <c r="AU156" s="189" t="s">
        <v>86</v>
      </c>
      <c r="AV156" s="13" t="s">
        <v>84</v>
      </c>
      <c r="AW156" s="13" t="s">
        <v>34</v>
      </c>
      <c r="AX156" s="13" t="s">
        <v>77</v>
      </c>
      <c r="AY156" s="189" t="s">
        <v>164</v>
      </c>
    </row>
    <row r="157" spans="1:65" s="13" customFormat="1" x14ac:dyDescent="0.2">
      <c r="B157" s="188"/>
      <c r="D157" s="183" t="s">
        <v>177</v>
      </c>
      <c r="E157" s="189" t="s">
        <v>1</v>
      </c>
      <c r="F157" s="190" t="s">
        <v>4421</v>
      </c>
      <c r="H157" s="189" t="s">
        <v>1</v>
      </c>
      <c r="I157" s="191"/>
      <c r="L157" s="188"/>
      <c r="M157" s="192"/>
      <c r="N157" s="193"/>
      <c r="O157" s="193"/>
      <c r="P157" s="193"/>
      <c r="Q157" s="193"/>
      <c r="R157" s="193"/>
      <c r="S157" s="193"/>
      <c r="T157" s="194"/>
      <c r="AT157" s="189" t="s">
        <v>177</v>
      </c>
      <c r="AU157" s="189" t="s">
        <v>86</v>
      </c>
      <c r="AV157" s="13" t="s">
        <v>84</v>
      </c>
      <c r="AW157" s="13" t="s">
        <v>34</v>
      </c>
      <c r="AX157" s="13" t="s">
        <v>77</v>
      </c>
      <c r="AY157" s="189" t="s">
        <v>164</v>
      </c>
    </row>
    <row r="158" spans="1:65" s="13" customFormat="1" x14ac:dyDescent="0.2">
      <c r="B158" s="188"/>
      <c r="D158" s="183" t="s">
        <v>177</v>
      </c>
      <c r="E158" s="189" t="s">
        <v>1</v>
      </c>
      <c r="F158" s="190" t="s">
        <v>4430</v>
      </c>
      <c r="H158" s="189" t="s">
        <v>1</v>
      </c>
      <c r="I158" s="191"/>
      <c r="L158" s="188"/>
      <c r="M158" s="192"/>
      <c r="N158" s="193"/>
      <c r="O158" s="193"/>
      <c r="P158" s="193"/>
      <c r="Q158" s="193"/>
      <c r="R158" s="193"/>
      <c r="S158" s="193"/>
      <c r="T158" s="194"/>
      <c r="AT158" s="189" t="s">
        <v>177</v>
      </c>
      <c r="AU158" s="189" t="s">
        <v>86</v>
      </c>
      <c r="AV158" s="13" t="s">
        <v>84</v>
      </c>
      <c r="AW158" s="13" t="s">
        <v>34</v>
      </c>
      <c r="AX158" s="13" t="s">
        <v>77</v>
      </c>
      <c r="AY158" s="189" t="s">
        <v>164</v>
      </c>
    </row>
    <row r="159" spans="1:65" s="13" customFormat="1" x14ac:dyDescent="0.2">
      <c r="B159" s="188"/>
      <c r="D159" s="183" t="s">
        <v>177</v>
      </c>
      <c r="E159" s="189" t="s">
        <v>1</v>
      </c>
      <c r="F159" s="190" t="s">
        <v>4431</v>
      </c>
      <c r="H159" s="189" t="s">
        <v>1</v>
      </c>
      <c r="I159" s="191"/>
      <c r="L159" s="188"/>
      <c r="M159" s="192"/>
      <c r="N159" s="193"/>
      <c r="O159" s="193"/>
      <c r="P159" s="193"/>
      <c r="Q159" s="193"/>
      <c r="R159" s="193"/>
      <c r="S159" s="193"/>
      <c r="T159" s="194"/>
      <c r="AT159" s="189" t="s">
        <v>177</v>
      </c>
      <c r="AU159" s="189" t="s">
        <v>86</v>
      </c>
      <c r="AV159" s="13" t="s">
        <v>84</v>
      </c>
      <c r="AW159" s="13" t="s">
        <v>34</v>
      </c>
      <c r="AX159" s="13" t="s">
        <v>77</v>
      </c>
      <c r="AY159" s="189" t="s">
        <v>164</v>
      </c>
    </row>
    <row r="160" spans="1:65" s="13" customFormat="1" x14ac:dyDescent="0.2">
      <c r="B160" s="188"/>
      <c r="D160" s="183" t="s">
        <v>177</v>
      </c>
      <c r="E160" s="189" t="s">
        <v>1</v>
      </c>
      <c r="F160" s="190" t="s">
        <v>4432</v>
      </c>
      <c r="H160" s="189" t="s">
        <v>1</v>
      </c>
      <c r="I160" s="191"/>
      <c r="L160" s="188"/>
      <c r="M160" s="192"/>
      <c r="N160" s="193"/>
      <c r="O160" s="193"/>
      <c r="P160" s="193"/>
      <c r="Q160" s="193"/>
      <c r="R160" s="193"/>
      <c r="S160" s="193"/>
      <c r="T160" s="194"/>
      <c r="AT160" s="189" t="s">
        <v>177</v>
      </c>
      <c r="AU160" s="189" t="s">
        <v>86</v>
      </c>
      <c r="AV160" s="13" t="s">
        <v>84</v>
      </c>
      <c r="AW160" s="13" t="s">
        <v>34</v>
      </c>
      <c r="AX160" s="13" t="s">
        <v>77</v>
      </c>
      <c r="AY160" s="189" t="s">
        <v>164</v>
      </c>
    </row>
    <row r="161" spans="1:65" s="13" customFormat="1" x14ac:dyDescent="0.2">
      <c r="B161" s="188"/>
      <c r="D161" s="183" t="s">
        <v>177</v>
      </c>
      <c r="E161" s="189" t="s">
        <v>1</v>
      </c>
      <c r="F161" s="190" t="s">
        <v>4433</v>
      </c>
      <c r="H161" s="189" t="s">
        <v>1</v>
      </c>
      <c r="I161" s="191"/>
      <c r="L161" s="188"/>
      <c r="M161" s="192"/>
      <c r="N161" s="193"/>
      <c r="O161" s="193"/>
      <c r="P161" s="193"/>
      <c r="Q161" s="193"/>
      <c r="R161" s="193"/>
      <c r="S161" s="193"/>
      <c r="T161" s="194"/>
      <c r="AT161" s="189" t="s">
        <v>177</v>
      </c>
      <c r="AU161" s="189" t="s">
        <v>86</v>
      </c>
      <c r="AV161" s="13" t="s">
        <v>84</v>
      </c>
      <c r="AW161" s="13" t="s">
        <v>34</v>
      </c>
      <c r="AX161" s="13" t="s">
        <v>77</v>
      </c>
      <c r="AY161" s="189" t="s">
        <v>164</v>
      </c>
    </row>
    <row r="162" spans="1:65" s="14" customFormat="1" x14ac:dyDescent="0.2">
      <c r="B162" s="195"/>
      <c r="D162" s="183" t="s">
        <v>177</v>
      </c>
      <c r="E162" s="196" t="s">
        <v>1</v>
      </c>
      <c r="F162" s="197" t="s">
        <v>4434</v>
      </c>
      <c r="H162" s="198">
        <v>7.1340000000000003</v>
      </c>
      <c r="I162" s="199"/>
      <c r="L162" s="195"/>
      <c r="M162" s="200"/>
      <c r="N162" s="201"/>
      <c r="O162" s="201"/>
      <c r="P162" s="201"/>
      <c r="Q162" s="201"/>
      <c r="R162" s="201"/>
      <c r="S162" s="201"/>
      <c r="T162" s="202"/>
      <c r="AT162" s="196" t="s">
        <v>177</v>
      </c>
      <c r="AU162" s="196" t="s">
        <v>86</v>
      </c>
      <c r="AV162" s="14" t="s">
        <v>86</v>
      </c>
      <c r="AW162" s="14" t="s">
        <v>34</v>
      </c>
      <c r="AX162" s="14" t="s">
        <v>77</v>
      </c>
      <c r="AY162" s="196" t="s">
        <v>164</v>
      </c>
    </row>
    <row r="163" spans="1:65" s="13" customFormat="1" x14ac:dyDescent="0.2">
      <c r="B163" s="188"/>
      <c r="D163" s="183" t="s">
        <v>177</v>
      </c>
      <c r="E163" s="189" t="s">
        <v>1</v>
      </c>
      <c r="F163" s="190" t="s">
        <v>4435</v>
      </c>
      <c r="H163" s="189" t="s">
        <v>1</v>
      </c>
      <c r="I163" s="191"/>
      <c r="L163" s="188"/>
      <c r="M163" s="192"/>
      <c r="N163" s="193"/>
      <c r="O163" s="193"/>
      <c r="P163" s="193"/>
      <c r="Q163" s="193"/>
      <c r="R163" s="193"/>
      <c r="S163" s="193"/>
      <c r="T163" s="194"/>
      <c r="AT163" s="189" t="s">
        <v>177</v>
      </c>
      <c r="AU163" s="189" t="s">
        <v>86</v>
      </c>
      <c r="AV163" s="13" t="s">
        <v>84</v>
      </c>
      <c r="AW163" s="13" t="s">
        <v>34</v>
      </c>
      <c r="AX163" s="13" t="s">
        <v>77</v>
      </c>
      <c r="AY163" s="189" t="s">
        <v>164</v>
      </c>
    </row>
    <row r="164" spans="1:65" s="13" customFormat="1" x14ac:dyDescent="0.2">
      <c r="B164" s="188"/>
      <c r="D164" s="183" t="s">
        <v>177</v>
      </c>
      <c r="E164" s="189" t="s">
        <v>1</v>
      </c>
      <c r="F164" s="190" t="s">
        <v>4432</v>
      </c>
      <c r="H164" s="189" t="s">
        <v>1</v>
      </c>
      <c r="I164" s="191"/>
      <c r="L164" s="188"/>
      <c r="M164" s="192"/>
      <c r="N164" s="193"/>
      <c r="O164" s="193"/>
      <c r="P164" s="193"/>
      <c r="Q164" s="193"/>
      <c r="R164" s="193"/>
      <c r="S164" s="193"/>
      <c r="T164" s="194"/>
      <c r="AT164" s="189" t="s">
        <v>177</v>
      </c>
      <c r="AU164" s="189" t="s">
        <v>86</v>
      </c>
      <c r="AV164" s="13" t="s">
        <v>84</v>
      </c>
      <c r="AW164" s="13" t="s">
        <v>34</v>
      </c>
      <c r="AX164" s="13" t="s">
        <v>77</v>
      </c>
      <c r="AY164" s="189" t="s">
        <v>164</v>
      </c>
    </row>
    <row r="165" spans="1:65" s="13" customFormat="1" x14ac:dyDescent="0.2">
      <c r="B165" s="188"/>
      <c r="D165" s="183" t="s">
        <v>177</v>
      </c>
      <c r="E165" s="189" t="s">
        <v>1</v>
      </c>
      <c r="F165" s="190" t="s">
        <v>4433</v>
      </c>
      <c r="H165" s="189" t="s">
        <v>1</v>
      </c>
      <c r="I165" s="191"/>
      <c r="L165" s="188"/>
      <c r="M165" s="192"/>
      <c r="N165" s="193"/>
      <c r="O165" s="193"/>
      <c r="P165" s="193"/>
      <c r="Q165" s="193"/>
      <c r="R165" s="193"/>
      <c r="S165" s="193"/>
      <c r="T165" s="194"/>
      <c r="AT165" s="189" t="s">
        <v>177</v>
      </c>
      <c r="AU165" s="189" t="s">
        <v>86</v>
      </c>
      <c r="AV165" s="13" t="s">
        <v>84</v>
      </c>
      <c r="AW165" s="13" t="s">
        <v>34</v>
      </c>
      <c r="AX165" s="13" t="s">
        <v>77</v>
      </c>
      <c r="AY165" s="189" t="s">
        <v>164</v>
      </c>
    </row>
    <row r="166" spans="1:65" s="14" customFormat="1" x14ac:dyDescent="0.2">
      <c r="B166" s="195"/>
      <c r="D166" s="183" t="s">
        <v>177</v>
      </c>
      <c r="E166" s="196" t="s">
        <v>1</v>
      </c>
      <c r="F166" s="197" t="s">
        <v>4436</v>
      </c>
      <c r="H166" s="198">
        <v>5.16</v>
      </c>
      <c r="I166" s="199"/>
      <c r="L166" s="195"/>
      <c r="M166" s="200"/>
      <c r="N166" s="201"/>
      <c r="O166" s="201"/>
      <c r="P166" s="201"/>
      <c r="Q166" s="201"/>
      <c r="R166" s="201"/>
      <c r="S166" s="201"/>
      <c r="T166" s="202"/>
      <c r="AT166" s="196" t="s">
        <v>177</v>
      </c>
      <c r="AU166" s="196" t="s">
        <v>86</v>
      </c>
      <c r="AV166" s="14" t="s">
        <v>86</v>
      </c>
      <c r="AW166" s="14" t="s">
        <v>34</v>
      </c>
      <c r="AX166" s="14" t="s">
        <v>77</v>
      </c>
      <c r="AY166" s="196" t="s">
        <v>164</v>
      </c>
    </row>
    <row r="167" spans="1:65" s="13" customFormat="1" x14ac:dyDescent="0.2">
      <c r="B167" s="188"/>
      <c r="D167" s="183" t="s">
        <v>177</v>
      </c>
      <c r="E167" s="189" t="s">
        <v>1</v>
      </c>
      <c r="F167" s="190" t="s">
        <v>4437</v>
      </c>
      <c r="H167" s="189" t="s">
        <v>1</v>
      </c>
      <c r="I167" s="191"/>
      <c r="L167" s="188"/>
      <c r="M167" s="192"/>
      <c r="N167" s="193"/>
      <c r="O167" s="193"/>
      <c r="P167" s="193"/>
      <c r="Q167" s="193"/>
      <c r="R167" s="193"/>
      <c r="S167" s="193"/>
      <c r="T167" s="194"/>
      <c r="AT167" s="189" t="s">
        <v>177</v>
      </c>
      <c r="AU167" s="189" t="s">
        <v>86</v>
      </c>
      <c r="AV167" s="13" t="s">
        <v>84</v>
      </c>
      <c r="AW167" s="13" t="s">
        <v>34</v>
      </c>
      <c r="AX167" s="13" t="s">
        <v>77</v>
      </c>
      <c r="AY167" s="189" t="s">
        <v>164</v>
      </c>
    </row>
    <row r="168" spans="1:65" s="13" customFormat="1" x14ac:dyDescent="0.2">
      <c r="B168" s="188"/>
      <c r="D168" s="183" t="s">
        <v>177</v>
      </c>
      <c r="E168" s="189" t="s">
        <v>1</v>
      </c>
      <c r="F168" s="190" t="s">
        <v>4432</v>
      </c>
      <c r="H168" s="189" t="s">
        <v>1</v>
      </c>
      <c r="I168" s="191"/>
      <c r="L168" s="188"/>
      <c r="M168" s="192"/>
      <c r="N168" s="193"/>
      <c r="O168" s="193"/>
      <c r="P168" s="193"/>
      <c r="Q168" s="193"/>
      <c r="R168" s="193"/>
      <c r="S168" s="193"/>
      <c r="T168" s="194"/>
      <c r="AT168" s="189" t="s">
        <v>177</v>
      </c>
      <c r="AU168" s="189" t="s">
        <v>86</v>
      </c>
      <c r="AV168" s="13" t="s">
        <v>84</v>
      </c>
      <c r="AW168" s="13" t="s">
        <v>34</v>
      </c>
      <c r="AX168" s="13" t="s">
        <v>77</v>
      </c>
      <c r="AY168" s="189" t="s">
        <v>164</v>
      </c>
    </row>
    <row r="169" spans="1:65" s="13" customFormat="1" x14ac:dyDescent="0.2">
      <c r="B169" s="188"/>
      <c r="D169" s="183" t="s">
        <v>177</v>
      </c>
      <c r="E169" s="189" t="s">
        <v>1</v>
      </c>
      <c r="F169" s="190" t="s">
        <v>4433</v>
      </c>
      <c r="H169" s="189" t="s">
        <v>1</v>
      </c>
      <c r="I169" s="191"/>
      <c r="L169" s="188"/>
      <c r="M169" s="192"/>
      <c r="N169" s="193"/>
      <c r="O169" s="193"/>
      <c r="P169" s="193"/>
      <c r="Q169" s="193"/>
      <c r="R169" s="193"/>
      <c r="S169" s="193"/>
      <c r="T169" s="194"/>
      <c r="AT169" s="189" t="s">
        <v>177</v>
      </c>
      <c r="AU169" s="189" t="s">
        <v>86</v>
      </c>
      <c r="AV169" s="13" t="s">
        <v>84</v>
      </c>
      <c r="AW169" s="13" t="s">
        <v>34</v>
      </c>
      <c r="AX169" s="13" t="s">
        <v>77</v>
      </c>
      <c r="AY169" s="189" t="s">
        <v>164</v>
      </c>
    </row>
    <row r="170" spans="1:65" s="14" customFormat="1" x14ac:dyDescent="0.2">
      <c r="B170" s="195"/>
      <c r="D170" s="183" t="s">
        <v>177</v>
      </c>
      <c r="E170" s="196" t="s">
        <v>1</v>
      </c>
      <c r="F170" s="197" t="s">
        <v>4438</v>
      </c>
      <c r="H170" s="198">
        <v>5</v>
      </c>
      <c r="I170" s="199"/>
      <c r="L170" s="195"/>
      <c r="M170" s="200"/>
      <c r="N170" s="201"/>
      <c r="O170" s="201"/>
      <c r="P170" s="201"/>
      <c r="Q170" s="201"/>
      <c r="R170" s="201"/>
      <c r="S170" s="201"/>
      <c r="T170" s="202"/>
      <c r="AT170" s="196" t="s">
        <v>177</v>
      </c>
      <c r="AU170" s="196" t="s">
        <v>86</v>
      </c>
      <c r="AV170" s="14" t="s">
        <v>86</v>
      </c>
      <c r="AW170" s="14" t="s">
        <v>34</v>
      </c>
      <c r="AX170" s="14" t="s">
        <v>77</v>
      </c>
      <c r="AY170" s="196" t="s">
        <v>164</v>
      </c>
    </row>
    <row r="171" spans="1:65" s="13" customFormat="1" x14ac:dyDescent="0.2">
      <c r="B171" s="188"/>
      <c r="D171" s="183" t="s">
        <v>177</v>
      </c>
      <c r="E171" s="189" t="s">
        <v>1</v>
      </c>
      <c r="F171" s="190" t="s">
        <v>4439</v>
      </c>
      <c r="H171" s="189" t="s">
        <v>1</v>
      </c>
      <c r="I171" s="191"/>
      <c r="L171" s="188"/>
      <c r="M171" s="192"/>
      <c r="N171" s="193"/>
      <c r="O171" s="193"/>
      <c r="P171" s="193"/>
      <c r="Q171" s="193"/>
      <c r="R171" s="193"/>
      <c r="S171" s="193"/>
      <c r="T171" s="194"/>
      <c r="AT171" s="189" t="s">
        <v>177</v>
      </c>
      <c r="AU171" s="189" t="s">
        <v>86</v>
      </c>
      <c r="AV171" s="13" t="s">
        <v>84</v>
      </c>
      <c r="AW171" s="13" t="s">
        <v>34</v>
      </c>
      <c r="AX171" s="13" t="s">
        <v>77</v>
      </c>
      <c r="AY171" s="189" t="s">
        <v>164</v>
      </c>
    </row>
    <row r="172" spans="1:65" s="13" customFormat="1" x14ac:dyDescent="0.2">
      <c r="B172" s="188"/>
      <c r="D172" s="183" t="s">
        <v>177</v>
      </c>
      <c r="E172" s="189" t="s">
        <v>1</v>
      </c>
      <c r="F172" s="190" t="s">
        <v>4151</v>
      </c>
      <c r="H172" s="189" t="s">
        <v>1</v>
      </c>
      <c r="I172" s="191"/>
      <c r="L172" s="188"/>
      <c r="M172" s="192"/>
      <c r="N172" s="193"/>
      <c r="O172" s="193"/>
      <c r="P172" s="193"/>
      <c r="Q172" s="193"/>
      <c r="R172" s="193"/>
      <c r="S172" s="193"/>
      <c r="T172" s="194"/>
      <c r="AT172" s="189" t="s">
        <v>177</v>
      </c>
      <c r="AU172" s="189" t="s">
        <v>86</v>
      </c>
      <c r="AV172" s="13" t="s">
        <v>84</v>
      </c>
      <c r="AW172" s="13" t="s">
        <v>34</v>
      </c>
      <c r="AX172" s="13" t="s">
        <v>77</v>
      </c>
      <c r="AY172" s="189" t="s">
        <v>164</v>
      </c>
    </row>
    <row r="173" spans="1:65" s="13" customFormat="1" x14ac:dyDescent="0.2">
      <c r="B173" s="188"/>
      <c r="D173" s="183" t="s">
        <v>177</v>
      </c>
      <c r="E173" s="189" t="s">
        <v>1</v>
      </c>
      <c r="F173" s="190" t="s">
        <v>4440</v>
      </c>
      <c r="H173" s="189" t="s">
        <v>1</v>
      </c>
      <c r="I173" s="191"/>
      <c r="L173" s="188"/>
      <c r="M173" s="192"/>
      <c r="N173" s="193"/>
      <c r="O173" s="193"/>
      <c r="P173" s="193"/>
      <c r="Q173" s="193"/>
      <c r="R173" s="193"/>
      <c r="S173" s="193"/>
      <c r="T173" s="194"/>
      <c r="AT173" s="189" t="s">
        <v>177</v>
      </c>
      <c r="AU173" s="189" t="s">
        <v>86</v>
      </c>
      <c r="AV173" s="13" t="s">
        <v>84</v>
      </c>
      <c r="AW173" s="13" t="s">
        <v>34</v>
      </c>
      <c r="AX173" s="13" t="s">
        <v>77</v>
      </c>
      <c r="AY173" s="189" t="s">
        <v>164</v>
      </c>
    </row>
    <row r="174" spans="1:65" s="14" customFormat="1" x14ac:dyDescent="0.2">
      <c r="B174" s="195"/>
      <c r="D174" s="183" t="s">
        <v>177</v>
      </c>
      <c r="E174" s="196" t="s">
        <v>1</v>
      </c>
      <c r="F174" s="197" t="s">
        <v>4441</v>
      </c>
      <c r="H174" s="198">
        <v>172.66</v>
      </c>
      <c r="I174" s="199"/>
      <c r="L174" s="195"/>
      <c r="M174" s="200"/>
      <c r="N174" s="201"/>
      <c r="O174" s="201"/>
      <c r="P174" s="201"/>
      <c r="Q174" s="201"/>
      <c r="R174" s="201"/>
      <c r="S174" s="201"/>
      <c r="T174" s="202"/>
      <c r="AT174" s="196" t="s">
        <v>177</v>
      </c>
      <c r="AU174" s="196" t="s">
        <v>86</v>
      </c>
      <c r="AV174" s="14" t="s">
        <v>86</v>
      </c>
      <c r="AW174" s="14" t="s">
        <v>34</v>
      </c>
      <c r="AX174" s="14" t="s">
        <v>77</v>
      </c>
      <c r="AY174" s="196" t="s">
        <v>164</v>
      </c>
    </row>
    <row r="175" spans="1:65" s="15" customFormat="1" x14ac:dyDescent="0.2">
      <c r="B175" s="203"/>
      <c r="D175" s="183" t="s">
        <v>177</v>
      </c>
      <c r="E175" s="204" t="s">
        <v>1</v>
      </c>
      <c r="F175" s="205" t="s">
        <v>184</v>
      </c>
      <c r="H175" s="206">
        <v>189.95400000000001</v>
      </c>
      <c r="I175" s="207"/>
      <c r="L175" s="203"/>
      <c r="M175" s="208"/>
      <c r="N175" s="209"/>
      <c r="O175" s="209"/>
      <c r="P175" s="209"/>
      <c r="Q175" s="209"/>
      <c r="R175" s="209"/>
      <c r="S175" s="209"/>
      <c r="T175" s="210"/>
      <c r="AT175" s="204" t="s">
        <v>177</v>
      </c>
      <c r="AU175" s="204" t="s">
        <v>86</v>
      </c>
      <c r="AV175" s="15" t="s">
        <v>172</v>
      </c>
      <c r="AW175" s="15" t="s">
        <v>34</v>
      </c>
      <c r="AX175" s="15" t="s">
        <v>84</v>
      </c>
      <c r="AY175" s="204" t="s">
        <v>164</v>
      </c>
    </row>
    <row r="176" spans="1:65" s="2" customFormat="1" ht="16.5" customHeight="1" x14ac:dyDescent="0.2">
      <c r="A176" s="34"/>
      <c r="B176" s="168"/>
      <c r="C176" s="169" t="s">
        <v>250</v>
      </c>
      <c r="D176" s="214" t="s">
        <v>167</v>
      </c>
      <c r="E176" s="171" t="s">
        <v>4168</v>
      </c>
      <c r="F176" s="172" t="s">
        <v>4169</v>
      </c>
      <c r="G176" s="173" t="s">
        <v>215</v>
      </c>
      <c r="H176" s="174">
        <v>189.95400000000001</v>
      </c>
      <c r="I176" s="175"/>
      <c r="J176" s="176">
        <f>ROUND(I176*H176,2)</f>
        <v>0</v>
      </c>
      <c r="K176" s="172" t="s">
        <v>216</v>
      </c>
      <c r="L176" s="35"/>
      <c r="M176" s="177" t="s">
        <v>1</v>
      </c>
      <c r="N176" s="178" t="s">
        <v>42</v>
      </c>
      <c r="O176" s="60"/>
      <c r="P176" s="179">
        <f>O176*H176</f>
        <v>0</v>
      </c>
      <c r="Q176" s="179">
        <v>5.0000000000000002E-5</v>
      </c>
      <c r="R176" s="179">
        <f>Q176*H176</f>
        <v>9.4977000000000013E-3</v>
      </c>
      <c r="S176" s="179">
        <v>0</v>
      </c>
      <c r="T176" s="180">
        <f>S176*H176</f>
        <v>0</v>
      </c>
      <c r="U176" s="34"/>
      <c r="V176" s="34"/>
      <c r="W176" s="34"/>
      <c r="X176" s="34"/>
      <c r="Y176" s="34"/>
      <c r="Z176" s="34"/>
      <c r="AA176" s="34"/>
      <c r="AB176" s="34"/>
      <c r="AC176" s="34"/>
      <c r="AD176" s="34"/>
      <c r="AE176" s="34"/>
      <c r="AR176" s="181" t="s">
        <v>191</v>
      </c>
      <c r="AT176" s="181" t="s">
        <v>167</v>
      </c>
      <c r="AU176" s="181" t="s">
        <v>86</v>
      </c>
      <c r="AY176" s="18" t="s">
        <v>164</v>
      </c>
      <c r="BE176" s="182">
        <f>IF(N176="základní",J176,0)</f>
        <v>0</v>
      </c>
      <c r="BF176" s="182">
        <f>IF(N176="snížená",J176,0)</f>
        <v>0</v>
      </c>
      <c r="BG176" s="182">
        <f>IF(N176="zákl. přenesená",J176,0)</f>
        <v>0</v>
      </c>
      <c r="BH176" s="182">
        <f>IF(N176="sníž. přenesená",J176,0)</f>
        <v>0</v>
      </c>
      <c r="BI176" s="182">
        <f>IF(N176="nulová",J176,0)</f>
        <v>0</v>
      </c>
      <c r="BJ176" s="18" t="s">
        <v>84</v>
      </c>
      <c r="BK176" s="182">
        <f>ROUND(I176*H176,2)</f>
        <v>0</v>
      </c>
      <c r="BL176" s="18" t="s">
        <v>191</v>
      </c>
      <c r="BM176" s="181" t="s">
        <v>4442</v>
      </c>
    </row>
    <row r="177" spans="1:51" s="2" customFormat="1" x14ac:dyDescent="0.2">
      <c r="A177" s="34"/>
      <c r="B177" s="35"/>
      <c r="C177" s="34"/>
      <c r="D177" s="183" t="s">
        <v>174</v>
      </c>
      <c r="E177" s="34"/>
      <c r="F177" s="184" t="s">
        <v>4171</v>
      </c>
      <c r="G177" s="34"/>
      <c r="H177" s="34"/>
      <c r="I177" s="103"/>
      <c r="J177" s="34"/>
      <c r="K177" s="34"/>
      <c r="L177" s="35"/>
      <c r="M177" s="185"/>
      <c r="N177" s="186"/>
      <c r="O177" s="60"/>
      <c r="P177" s="60"/>
      <c r="Q177" s="60"/>
      <c r="R177" s="60"/>
      <c r="S177" s="60"/>
      <c r="T177" s="61"/>
      <c r="U177" s="34"/>
      <c r="V177" s="34"/>
      <c r="W177" s="34"/>
      <c r="X177" s="34"/>
      <c r="Y177" s="34"/>
      <c r="Z177" s="34"/>
      <c r="AA177" s="34"/>
      <c r="AB177" s="34"/>
      <c r="AC177" s="34"/>
      <c r="AD177" s="34"/>
      <c r="AE177" s="34"/>
      <c r="AT177" s="18" t="s">
        <v>174</v>
      </c>
      <c r="AU177" s="18" t="s">
        <v>86</v>
      </c>
    </row>
    <row r="178" spans="1:51" s="13" customFormat="1" x14ac:dyDescent="0.2">
      <c r="B178" s="188"/>
      <c r="D178" s="183" t="s">
        <v>177</v>
      </c>
      <c r="E178" s="189" t="s">
        <v>1</v>
      </c>
      <c r="F178" s="190" t="s">
        <v>2852</v>
      </c>
      <c r="H178" s="189" t="s">
        <v>1</v>
      </c>
      <c r="I178" s="191"/>
      <c r="L178" s="188"/>
      <c r="M178" s="192"/>
      <c r="N178" s="193"/>
      <c r="O178" s="193"/>
      <c r="P178" s="193"/>
      <c r="Q178" s="193"/>
      <c r="R178" s="193"/>
      <c r="S178" s="193"/>
      <c r="T178" s="194"/>
      <c r="AT178" s="189" t="s">
        <v>177</v>
      </c>
      <c r="AU178" s="189" t="s">
        <v>86</v>
      </c>
      <c r="AV178" s="13" t="s">
        <v>84</v>
      </c>
      <c r="AW178" s="13" t="s">
        <v>34</v>
      </c>
      <c r="AX178" s="13" t="s">
        <v>77</v>
      </c>
      <c r="AY178" s="189" t="s">
        <v>164</v>
      </c>
    </row>
    <row r="179" spans="1:51" s="13" customFormat="1" x14ac:dyDescent="0.2">
      <c r="B179" s="188"/>
      <c r="D179" s="183" t="s">
        <v>177</v>
      </c>
      <c r="E179" s="189" t="s">
        <v>1</v>
      </c>
      <c r="F179" s="190" t="s">
        <v>4418</v>
      </c>
      <c r="H179" s="189" t="s">
        <v>1</v>
      </c>
      <c r="I179" s="191"/>
      <c r="L179" s="188"/>
      <c r="M179" s="192"/>
      <c r="N179" s="193"/>
      <c r="O179" s="193"/>
      <c r="P179" s="193"/>
      <c r="Q179" s="193"/>
      <c r="R179" s="193"/>
      <c r="S179" s="193"/>
      <c r="T179" s="194"/>
      <c r="AT179" s="189" t="s">
        <v>177</v>
      </c>
      <c r="AU179" s="189" t="s">
        <v>86</v>
      </c>
      <c r="AV179" s="13" t="s">
        <v>84</v>
      </c>
      <c r="AW179" s="13" t="s">
        <v>34</v>
      </c>
      <c r="AX179" s="13" t="s">
        <v>77</v>
      </c>
      <c r="AY179" s="189" t="s">
        <v>164</v>
      </c>
    </row>
    <row r="180" spans="1:51" s="13" customFormat="1" x14ac:dyDescent="0.2">
      <c r="B180" s="188"/>
      <c r="D180" s="183" t="s">
        <v>177</v>
      </c>
      <c r="E180" s="189" t="s">
        <v>1</v>
      </c>
      <c r="F180" s="190" t="s">
        <v>4419</v>
      </c>
      <c r="H180" s="189" t="s">
        <v>1</v>
      </c>
      <c r="I180" s="191"/>
      <c r="L180" s="188"/>
      <c r="M180" s="192"/>
      <c r="N180" s="193"/>
      <c r="O180" s="193"/>
      <c r="P180" s="193"/>
      <c r="Q180" s="193"/>
      <c r="R180" s="193"/>
      <c r="S180" s="193"/>
      <c r="T180" s="194"/>
      <c r="AT180" s="189" t="s">
        <v>177</v>
      </c>
      <c r="AU180" s="189" t="s">
        <v>86</v>
      </c>
      <c r="AV180" s="13" t="s">
        <v>84</v>
      </c>
      <c r="AW180" s="13" t="s">
        <v>34</v>
      </c>
      <c r="AX180" s="13" t="s">
        <v>77</v>
      </c>
      <c r="AY180" s="189" t="s">
        <v>164</v>
      </c>
    </row>
    <row r="181" spans="1:51" s="13" customFormat="1" x14ac:dyDescent="0.2">
      <c r="B181" s="188"/>
      <c r="D181" s="183" t="s">
        <v>177</v>
      </c>
      <c r="E181" s="189" t="s">
        <v>1</v>
      </c>
      <c r="F181" s="190" t="s">
        <v>4420</v>
      </c>
      <c r="H181" s="189" t="s">
        <v>1</v>
      </c>
      <c r="I181" s="191"/>
      <c r="L181" s="188"/>
      <c r="M181" s="192"/>
      <c r="N181" s="193"/>
      <c r="O181" s="193"/>
      <c r="P181" s="193"/>
      <c r="Q181" s="193"/>
      <c r="R181" s="193"/>
      <c r="S181" s="193"/>
      <c r="T181" s="194"/>
      <c r="AT181" s="189" t="s">
        <v>177</v>
      </c>
      <c r="AU181" s="189" t="s">
        <v>86</v>
      </c>
      <c r="AV181" s="13" t="s">
        <v>84</v>
      </c>
      <c r="AW181" s="13" t="s">
        <v>34</v>
      </c>
      <c r="AX181" s="13" t="s">
        <v>77</v>
      </c>
      <c r="AY181" s="189" t="s">
        <v>164</v>
      </c>
    </row>
    <row r="182" spans="1:51" s="13" customFormat="1" x14ac:dyDescent="0.2">
      <c r="B182" s="188"/>
      <c r="D182" s="183" t="s">
        <v>177</v>
      </c>
      <c r="E182" s="189" t="s">
        <v>1</v>
      </c>
      <c r="F182" s="190" t="s">
        <v>4421</v>
      </c>
      <c r="H182" s="189" t="s">
        <v>1</v>
      </c>
      <c r="I182" s="191"/>
      <c r="L182" s="188"/>
      <c r="M182" s="192"/>
      <c r="N182" s="193"/>
      <c r="O182" s="193"/>
      <c r="P182" s="193"/>
      <c r="Q182" s="193"/>
      <c r="R182" s="193"/>
      <c r="S182" s="193"/>
      <c r="T182" s="194"/>
      <c r="AT182" s="189" t="s">
        <v>177</v>
      </c>
      <c r="AU182" s="189" t="s">
        <v>86</v>
      </c>
      <c r="AV182" s="13" t="s">
        <v>84</v>
      </c>
      <c r="AW182" s="13" t="s">
        <v>34</v>
      </c>
      <c r="AX182" s="13" t="s">
        <v>77</v>
      </c>
      <c r="AY182" s="189" t="s">
        <v>164</v>
      </c>
    </row>
    <row r="183" spans="1:51" s="13" customFormat="1" x14ac:dyDescent="0.2">
      <c r="B183" s="188"/>
      <c r="D183" s="183" t="s">
        <v>177</v>
      </c>
      <c r="E183" s="189" t="s">
        <v>1</v>
      </c>
      <c r="F183" s="190" t="s">
        <v>4430</v>
      </c>
      <c r="H183" s="189" t="s">
        <v>1</v>
      </c>
      <c r="I183" s="191"/>
      <c r="L183" s="188"/>
      <c r="M183" s="192"/>
      <c r="N183" s="193"/>
      <c r="O183" s="193"/>
      <c r="P183" s="193"/>
      <c r="Q183" s="193"/>
      <c r="R183" s="193"/>
      <c r="S183" s="193"/>
      <c r="T183" s="194"/>
      <c r="AT183" s="189" t="s">
        <v>177</v>
      </c>
      <c r="AU183" s="189" t="s">
        <v>86</v>
      </c>
      <c r="AV183" s="13" t="s">
        <v>84</v>
      </c>
      <c r="AW183" s="13" t="s">
        <v>34</v>
      </c>
      <c r="AX183" s="13" t="s">
        <v>77</v>
      </c>
      <c r="AY183" s="189" t="s">
        <v>164</v>
      </c>
    </row>
    <row r="184" spans="1:51" s="13" customFormat="1" x14ac:dyDescent="0.2">
      <c r="B184" s="188"/>
      <c r="D184" s="183" t="s">
        <v>177</v>
      </c>
      <c r="E184" s="189" t="s">
        <v>1</v>
      </c>
      <c r="F184" s="190" t="s">
        <v>4431</v>
      </c>
      <c r="H184" s="189" t="s">
        <v>1</v>
      </c>
      <c r="I184" s="191"/>
      <c r="L184" s="188"/>
      <c r="M184" s="192"/>
      <c r="N184" s="193"/>
      <c r="O184" s="193"/>
      <c r="P184" s="193"/>
      <c r="Q184" s="193"/>
      <c r="R184" s="193"/>
      <c r="S184" s="193"/>
      <c r="T184" s="194"/>
      <c r="AT184" s="189" t="s">
        <v>177</v>
      </c>
      <c r="AU184" s="189" t="s">
        <v>86</v>
      </c>
      <c r="AV184" s="13" t="s">
        <v>84</v>
      </c>
      <c r="AW184" s="13" t="s">
        <v>34</v>
      </c>
      <c r="AX184" s="13" t="s">
        <v>77</v>
      </c>
      <c r="AY184" s="189" t="s">
        <v>164</v>
      </c>
    </row>
    <row r="185" spans="1:51" s="13" customFormat="1" x14ac:dyDescent="0.2">
      <c r="B185" s="188"/>
      <c r="D185" s="183" t="s">
        <v>177</v>
      </c>
      <c r="E185" s="189" t="s">
        <v>1</v>
      </c>
      <c r="F185" s="190" t="s">
        <v>4432</v>
      </c>
      <c r="H185" s="189" t="s">
        <v>1</v>
      </c>
      <c r="I185" s="191"/>
      <c r="L185" s="188"/>
      <c r="M185" s="192"/>
      <c r="N185" s="193"/>
      <c r="O185" s="193"/>
      <c r="P185" s="193"/>
      <c r="Q185" s="193"/>
      <c r="R185" s="193"/>
      <c r="S185" s="193"/>
      <c r="T185" s="194"/>
      <c r="AT185" s="189" t="s">
        <v>177</v>
      </c>
      <c r="AU185" s="189" t="s">
        <v>86</v>
      </c>
      <c r="AV185" s="13" t="s">
        <v>84</v>
      </c>
      <c r="AW185" s="13" t="s">
        <v>34</v>
      </c>
      <c r="AX185" s="13" t="s">
        <v>77</v>
      </c>
      <c r="AY185" s="189" t="s">
        <v>164</v>
      </c>
    </row>
    <row r="186" spans="1:51" s="13" customFormat="1" x14ac:dyDescent="0.2">
      <c r="B186" s="188"/>
      <c r="D186" s="183" t="s">
        <v>177</v>
      </c>
      <c r="E186" s="189" t="s">
        <v>1</v>
      </c>
      <c r="F186" s="190" t="s">
        <v>4433</v>
      </c>
      <c r="H186" s="189" t="s">
        <v>1</v>
      </c>
      <c r="I186" s="191"/>
      <c r="L186" s="188"/>
      <c r="M186" s="192"/>
      <c r="N186" s="193"/>
      <c r="O186" s="193"/>
      <c r="P186" s="193"/>
      <c r="Q186" s="193"/>
      <c r="R186" s="193"/>
      <c r="S186" s="193"/>
      <c r="T186" s="194"/>
      <c r="AT186" s="189" t="s">
        <v>177</v>
      </c>
      <c r="AU186" s="189" t="s">
        <v>86</v>
      </c>
      <c r="AV186" s="13" t="s">
        <v>84</v>
      </c>
      <c r="AW186" s="13" t="s">
        <v>34</v>
      </c>
      <c r="AX186" s="13" t="s">
        <v>77</v>
      </c>
      <c r="AY186" s="189" t="s">
        <v>164</v>
      </c>
    </row>
    <row r="187" spans="1:51" s="14" customFormat="1" x14ac:dyDescent="0.2">
      <c r="B187" s="195"/>
      <c r="D187" s="183" t="s">
        <v>177</v>
      </c>
      <c r="E187" s="196" t="s">
        <v>1</v>
      </c>
      <c r="F187" s="197" t="s">
        <v>4434</v>
      </c>
      <c r="H187" s="198">
        <v>7.1340000000000003</v>
      </c>
      <c r="I187" s="199"/>
      <c r="L187" s="195"/>
      <c r="M187" s="200"/>
      <c r="N187" s="201"/>
      <c r="O187" s="201"/>
      <c r="P187" s="201"/>
      <c r="Q187" s="201"/>
      <c r="R187" s="201"/>
      <c r="S187" s="201"/>
      <c r="T187" s="202"/>
      <c r="AT187" s="196" t="s">
        <v>177</v>
      </c>
      <c r="AU187" s="196" t="s">
        <v>86</v>
      </c>
      <c r="AV187" s="14" t="s">
        <v>86</v>
      </c>
      <c r="AW187" s="14" t="s">
        <v>34</v>
      </c>
      <c r="AX187" s="14" t="s">
        <v>77</v>
      </c>
      <c r="AY187" s="196" t="s">
        <v>164</v>
      </c>
    </row>
    <row r="188" spans="1:51" s="13" customFormat="1" x14ac:dyDescent="0.2">
      <c r="B188" s="188"/>
      <c r="D188" s="183" t="s">
        <v>177</v>
      </c>
      <c r="E188" s="189" t="s">
        <v>1</v>
      </c>
      <c r="F188" s="190" t="s">
        <v>4435</v>
      </c>
      <c r="H188" s="189" t="s">
        <v>1</v>
      </c>
      <c r="I188" s="191"/>
      <c r="L188" s="188"/>
      <c r="M188" s="192"/>
      <c r="N188" s="193"/>
      <c r="O188" s="193"/>
      <c r="P188" s="193"/>
      <c r="Q188" s="193"/>
      <c r="R188" s="193"/>
      <c r="S188" s="193"/>
      <c r="T188" s="194"/>
      <c r="AT188" s="189" t="s">
        <v>177</v>
      </c>
      <c r="AU188" s="189" t="s">
        <v>86</v>
      </c>
      <c r="AV188" s="13" t="s">
        <v>84</v>
      </c>
      <c r="AW188" s="13" t="s">
        <v>34</v>
      </c>
      <c r="AX188" s="13" t="s">
        <v>77</v>
      </c>
      <c r="AY188" s="189" t="s">
        <v>164</v>
      </c>
    </row>
    <row r="189" spans="1:51" s="13" customFormat="1" x14ac:dyDescent="0.2">
      <c r="B189" s="188"/>
      <c r="D189" s="183" t="s">
        <v>177</v>
      </c>
      <c r="E189" s="189" t="s">
        <v>1</v>
      </c>
      <c r="F189" s="190" t="s">
        <v>4432</v>
      </c>
      <c r="H189" s="189" t="s">
        <v>1</v>
      </c>
      <c r="I189" s="191"/>
      <c r="L189" s="188"/>
      <c r="M189" s="192"/>
      <c r="N189" s="193"/>
      <c r="O189" s="193"/>
      <c r="P189" s="193"/>
      <c r="Q189" s="193"/>
      <c r="R189" s="193"/>
      <c r="S189" s="193"/>
      <c r="T189" s="194"/>
      <c r="AT189" s="189" t="s">
        <v>177</v>
      </c>
      <c r="AU189" s="189" t="s">
        <v>86</v>
      </c>
      <c r="AV189" s="13" t="s">
        <v>84</v>
      </c>
      <c r="AW189" s="13" t="s">
        <v>34</v>
      </c>
      <c r="AX189" s="13" t="s">
        <v>77</v>
      </c>
      <c r="AY189" s="189" t="s">
        <v>164</v>
      </c>
    </row>
    <row r="190" spans="1:51" s="13" customFormat="1" x14ac:dyDescent="0.2">
      <c r="B190" s="188"/>
      <c r="D190" s="183" t="s">
        <v>177</v>
      </c>
      <c r="E190" s="189" t="s">
        <v>1</v>
      </c>
      <c r="F190" s="190" t="s">
        <v>4433</v>
      </c>
      <c r="H190" s="189" t="s">
        <v>1</v>
      </c>
      <c r="I190" s="191"/>
      <c r="L190" s="188"/>
      <c r="M190" s="192"/>
      <c r="N190" s="193"/>
      <c r="O190" s="193"/>
      <c r="P190" s="193"/>
      <c r="Q190" s="193"/>
      <c r="R190" s="193"/>
      <c r="S190" s="193"/>
      <c r="T190" s="194"/>
      <c r="AT190" s="189" t="s">
        <v>177</v>
      </c>
      <c r="AU190" s="189" t="s">
        <v>86</v>
      </c>
      <c r="AV190" s="13" t="s">
        <v>84</v>
      </c>
      <c r="AW190" s="13" t="s">
        <v>34</v>
      </c>
      <c r="AX190" s="13" t="s">
        <v>77</v>
      </c>
      <c r="AY190" s="189" t="s">
        <v>164</v>
      </c>
    </row>
    <row r="191" spans="1:51" s="14" customFormat="1" x14ac:dyDescent="0.2">
      <c r="B191" s="195"/>
      <c r="D191" s="183" t="s">
        <v>177</v>
      </c>
      <c r="E191" s="196" t="s">
        <v>1</v>
      </c>
      <c r="F191" s="197" t="s">
        <v>4436</v>
      </c>
      <c r="H191" s="198">
        <v>5.16</v>
      </c>
      <c r="I191" s="199"/>
      <c r="L191" s="195"/>
      <c r="M191" s="200"/>
      <c r="N191" s="201"/>
      <c r="O191" s="201"/>
      <c r="P191" s="201"/>
      <c r="Q191" s="201"/>
      <c r="R191" s="201"/>
      <c r="S191" s="201"/>
      <c r="T191" s="202"/>
      <c r="AT191" s="196" t="s">
        <v>177</v>
      </c>
      <c r="AU191" s="196" t="s">
        <v>86</v>
      </c>
      <c r="AV191" s="14" t="s">
        <v>86</v>
      </c>
      <c r="AW191" s="14" t="s">
        <v>34</v>
      </c>
      <c r="AX191" s="14" t="s">
        <v>77</v>
      </c>
      <c r="AY191" s="196" t="s">
        <v>164</v>
      </c>
    </row>
    <row r="192" spans="1:51" s="13" customFormat="1" x14ac:dyDescent="0.2">
      <c r="B192" s="188"/>
      <c r="D192" s="183" t="s">
        <v>177</v>
      </c>
      <c r="E192" s="189" t="s">
        <v>1</v>
      </c>
      <c r="F192" s="190" t="s">
        <v>4437</v>
      </c>
      <c r="H192" s="189" t="s">
        <v>1</v>
      </c>
      <c r="I192" s="191"/>
      <c r="L192" s="188"/>
      <c r="M192" s="192"/>
      <c r="N192" s="193"/>
      <c r="O192" s="193"/>
      <c r="P192" s="193"/>
      <c r="Q192" s="193"/>
      <c r="R192" s="193"/>
      <c r="S192" s="193"/>
      <c r="T192" s="194"/>
      <c r="AT192" s="189" t="s">
        <v>177</v>
      </c>
      <c r="AU192" s="189" t="s">
        <v>86</v>
      </c>
      <c r="AV192" s="13" t="s">
        <v>84</v>
      </c>
      <c r="AW192" s="13" t="s">
        <v>34</v>
      </c>
      <c r="AX192" s="13" t="s">
        <v>77</v>
      </c>
      <c r="AY192" s="189" t="s">
        <v>164</v>
      </c>
    </row>
    <row r="193" spans="1:65" s="13" customFormat="1" x14ac:dyDescent="0.2">
      <c r="B193" s="188"/>
      <c r="D193" s="183" t="s">
        <v>177</v>
      </c>
      <c r="E193" s="189" t="s">
        <v>1</v>
      </c>
      <c r="F193" s="190" t="s">
        <v>4432</v>
      </c>
      <c r="H193" s="189" t="s">
        <v>1</v>
      </c>
      <c r="I193" s="191"/>
      <c r="L193" s="188"/>
      <c r="M193" s="192"/>
      <c r="N193" s="193"/>
      <c r="O193" s="193"/>
      <c r="P193" s="193"/>
      <c r="Q193" s="193"/>
      <c r="R193" s="193"/>
      <c r="S193" s="193"/>
      <c r="T193" s="194"/>
      <c r="AT193" s="189" t="s">
        <v>177</v>
      </c>
      <c r="AU193" s="189" t="s">
        <v>86</v>
      </c>
      <c r="AV193" s="13" t="s">
        <v>84</v>
      </c>
      <c r="AW193" s="13" t="s">
        <v>34</v>
      </c>
      <c r="AX193" s="13" t="s">
        <v>77</v>
      </c>
      <c r="AY193" s="189" t="s">
        <v>164</v>
      </c>
    </row>
    <row r="194" spans="1:65" s="13" customFormat="1" x14ac:dyDescent="0.2">
      <c r="B194" s="188"/>
      <c r="D194" s="183" t="s">
        <v>177</v>
      </c>
      <c r="E194" s="189" t="s">
        <v>1</v>
      </c>
      <c r="F194" s="190" t="s">
        <v>4433</v>
      </c>
      <c r="H194" s="189" t="s">
        <v>1</v>
      </c>
      <c r="I194" s="191"/>
      <c r="L194" s="188"/>
      <c r="M194" s="192"/>
      <c r="N194" s="193"/>
      <c r="O194" s="193"/>
      <c r="P194" s="193"/>
      <c r="Q194" s="193"/>
      <c r="R194" s="193"/>
      <c r="S194" s="193"/>
      <c r="T194" s="194"/>
      <c r="AT194" s="189" t="s">
        <v>177</v>
      </c>
      <c r="AU194" s="189" t="s">
        <v>86</v>
      </c>
      <c r="AV194" s="13" t="s">
        <v>84</v>
      </c>
      <c r="AW194" s="13" t="s">
        <v>34</v>
      </c>
      <c r="AX194" s="13" t="s">
        <v>77</v>
      </c>
      <c r="AY194" s="189" t="s">
        <v>164</v>
      </c>
    </row>
    <row r="195" spans="1:65" s="14" customFormat="1" x14ac:dyDescent="0.2">
      <c r="B195" s="195"/>
      <c r="D195" s="183" t="s">
        <v>177</v>
      </c>
      <c r="E195" s="196" t="s">
        <v>1</v>
      </c>
      <c r="F195" s="197" t="s">
        <v>4438</v>
      </c>
      <c r="H195" s="198">
        <v>5</v>
      </c>
      <c r="I195" s="199"/>
      <c r="L195" s="195"/>
      <c r="M195" s="200"/>
      <c r="N195" s="201"/>
      <c r="O195" s="201"/>
      <c r="P195" s="201"/>
      <c r="Q195" s="201"/>
      <c r="R195" s="201"/>
      <c r="S195" s="201"/>
      <c r="T195" s="202"/>
      <c r="AT195" s="196" t="s">
        <v>177</v>
      </c>
      <c r="AU195" s="196" t="s">
        <v>86</v>
      </c>
      <c r="AV195" s="14" t="s">
        <v>86</v>
      </c>
      <c r="AW195" s="14" t="s">
        <v>34</v>
      </c>
      <c r="AX195" s="14" t="s">
        <v>77</v>
      </c>
      <c r="AY195" s="196" t="s">
        <v>164</v>
      </c>
    </row>
    <row r="196" spans="1:65" s="13" customFormat="1" x14ac:dyDescent="0.2">
      <c r="B196" s="188"/>
      <c r="D196" s="183" t="s">
        <v>177</v>
      </c>
      <c r="E196" s="189" t="s">
        <v>1</v>
      </c>
      <c r="F196" s="190" t="s">
        <v>4439</v>
      </c>
      <c r="H196" s="189" t="s">
        <v>1</v>
      </c>
      <c r="I196" s="191"/>
      <c r="L196" s="188"/>
      <c r="M196" s="192"/>
      <c r="N196" s="193"/>
      <c r="O196" s="193"/>
      <c r="P196" s="193"/>
      <c r="Q196" s="193"/>
      <c r="R196" s="193"/>
      <c r="S196" s="193"/>
      <c r="T196" s="194"/>
      <c r="AT196" s="189" t="s">
        <v>177</v>
      </c>
      <c r="AU196" s="189" t="s">
        <v>86</v>
      </c>
      <c r="AV196" s="13" t="s">
        <v>84</v>
      </c>
      <c r="AW196" s="13" t="s">
        <v>34</v>
      </c>
      <c r="AX196" s="13" t="s">
        <v>77</v>
      </c>
      <c r="AY196" s="189" t="s">
        <v>164</v>
      </c>
    </row>
    <row r="197" spans="1:65" s="13" customFormat="1" x14ac:dyDescent="0.2">
      <c r="B197" s="188"/>
      <c r="D197" s="183" t="s">
        <v>177</v>
      </c>
      <c r="E197" s="189" t="s">
        <v>1</v>
      </c>
      <c r="F197" s="190" t="s">
        <v>4151</v>
      </c>
      <c r="H197" s="189" t="s">
        <v>1</v>
      </c>
      <c r="I197" s="191"/>
      <c r="L197" s="188"/>
      <c r="M197" s="192"/>
      <c r="N197" s="193"/>
      <c r="O197" s="193"/>
      <c r="P197" s="193"/>
      <c r="Q197" s="193"/>
      <c r="R197" s="193"/>
      <c r="S197" s="193"/>
      <c r="T197" s="194"/>
      <c r="AT197" s="189" t="s">
        <v>177</v>
      </c>
      <c r="AU197" s="189" t="s">
        <v>86</v>
      </c>
      <c r="AV197" s="13" t="s">
        <v>84</v>
      </c>
      <c r="AW197" s="13" t="s">
        <v>34</v>
      </c>
      <c r="AX197" s="13" t="s">
        <v>77</v>
      </c>
      <c r="AY197" s="189" t="s">
        <v>164</v>
      </c>
    </row>
    <row r="198" spans="1:65" s="13" customFormat="1" x14ac:dyDescent="0.2">
      <c r="B198" s="188"/>
      <c r="D198" s="183" t="s">
        <v>177</v>
      </c>
      <c r="E198" s="189" t="s">
        <v>1</v>
      </c>
      <c r="F198" s="190" t="s">
        <v>4440</v>
      </c>
      <c r="H198" s="189" t="s">
        <v>1</v>
      </c>
      <c r="I198" s="191"/>
      <c r="L198" s="188"/>
      <c r="M198" s="192"/>
      <c r="N198" s="193"/>
      <c r="O198" s="193"/>
      <c r="P198" s="193"/>
      <c r="Q198" s="193"/>
      <c r="R198" s="193"/>
      <c r="S198" s="193"/>
      <c r="T198" s="194"/>
      <c r="AT198" s="189" t="s">
        <v>177</v>
      </c>
      <c r="AU198" s="189" t="s">
        <v>86</v>
      </c>
      <c r="AV198" s="13" t="s">
        <v>84</v>
      </c>
      <c r="AW198" s="13" t="s">
        <v>34</v>
      </c>
      <c r="AX198" s="13" t="s">
        <v>77</v>
      </c>
      <c r="AY198" s="189" t="s">
        <v>164</v>
      </c>
    </row>
    <row r="199" spans="1:65" s="14" customFormat="1" x14ac:dyDescent="0.2">
      <c r="B199" s="195"/>
      <c r="D199" s="183" t="s">
        <v>177</v>
      </c>
      <c r="E199" s="196" t="s">
        <v>1</v>
      </c>
      <c r="F199" s="197" t="s">
        <v>4441</v>
      </c>
      <c r="H199" s="198">
        <v>172.66</v>
      </c>
      <c r="I199" s="199"/>
      <c r="L199" s="195"/>
      <c r="M199" s="200"/>
      <c r="N199" s="201"/>
      <c r="O199" s="201"/>
      <c r="P199" s="201"/>
      <c r="Q199" s="201"/>
      <c r="R199" s="201"/>
      <c r="S199" s="201"/>
      <c r="T199" s="202"/>
      <c r="AT199" s="196" t="s">
        <v>177</v>
      </c>
      <c r="AU199" s="196" t="s">
        <v>86</v>
      </c>
      <c r="AV199" s="14" t="s">
        <v>86</v>
      </c>
      <c r="AW199" s="14" t="s">
        <v>34</v>
      </c>
      <c r="AX199" s="14" t="s">
        <v>77</v>
      </c>
      <c r="AY199" s="196" t="s">
        <v>164</v>
      </c>
    </row>
    <row r="200" spans="1:65" s="15" customFormat="1" x14ac:dyDescent="0.2">
      <c r="B200" s="203"/>
      <c r="D200" s="183" t="s">
        <v>177</v>
      </c>
      <c r="E200" s="204" t="s">
        <v>1</v>
      </c>
      <c r="F200" s="205" t="s">
        <v>184</v>
      </c>
      <c r="H200" s="206">
        <v>189.95400000000001</v>
      </c>
      <c r="I200" s="207"/>
      <c r="L200" s="203"/>
      <c r="M200" s="208"/>
      <c r="N200" s="209"/>
      <c r="O200" s="209"/>
      <c r="P200" s="209"/>
      <c r="Q200" s="209"/>
      <c r="R200" s="209"/>
      <c r="S200" s="209"/>
      <c r="T200" s="210"/>
      <c r="AT200" s="204" t="s">
        <v>177</v>
      </c>
      <c r="AU200" s="204" t="s">
        <v>86</v>
      </c>
      <c r="AV200" s="15" t="s">
        <v>172</v>
      </c>
      <c r="AW200" s="15" t="s">
        <v>34</v>
      </c>
      <c r="AX200" s="15" t="s">
        <v>84</v>
      </c>
      <c r="AY200" s="204" t="s">
        <v>164</v>
      </c>
    </row>
    <row r="201" spans="1:65" s="2" customFormat="1" ht="16.5" customHeight="1" x14ac:dyDescent="0.2">
      <c r="A201" s="34"/>
      <c r="B201" s="168"/>
      <c r="C201" s="169" t="s">
        <v>255</v>
      </c>
      <c r="D201" s="214" t="s">
        <v>167</v>
      </c>
      <c r="E201" s="171" t="s">
        <v>4173</v>
      </c>
      <c r="F201" s="172" t="s">
        <v>4174</v>
      </c>
      <c r="G201" s="173" t="s">
        <v>215</v>
      </c>
      <c r="H201" s="174">
        <v>189.95400000000001</v>
      </c>
      <c r="I201" s="175"/>
      <c r="J201" s="176">
        <f>ROUND(I201*H201,2)</f>
        <v>0</v>
      </c>
      <c r="K201" s="172" t="s">
        <v>216</v>
      </c>
      <c r="L201" s="35"/>
      <c r="M201" s="177" t="s">
        <v>1</v>
      </c>
      <c r="N201" s="178" t="s">
        <v>42</v>
      </c>
      <c r="O201" s="60"/>
      <c r="P201" s="179">
        <f>O201*H201</f>
        <v>0</v>
      </c>
      <c r="Q201" s="179">
        <v>1.6000000000000001E-4</v>
      </c>
      <c r="R201" s="179">
        <f>Q201*H201</f>
        <v>3.0392640000000002E-2</v>
      </c>
      <c r="S201" s="179">
        <v>0</v>
      </c>
      <c r="T201" s="180">
        <f>S201*H201</f>
        <v>0</v>
      </c>
      <c r="U201" s="34"/>
      <c r="V201" s="34"/>
      <c r="W201" s="34"/>
      <c r="X201" s="34"/>
      <c r="Y201" s="34"/>
      <c r="Z201" s="34"/>
      <c r="AA201" s="34"/>
      <c r="AB201" s="34"/>
      <c r="AC201" s="34"/>
      <c r="AD201" s="34"/>
      <c r="AE201" s="34"/>
      <c r="AR201" s="181" t="s">
        <v>191</v>
      </c>
      <c r="AT201" s="181" t="s">
        <v>167</v>
      </c>
      <c r="AU201" s="181" t="s">
        <v>86</v>
      </c>
      <c r="AY201" s="18" t="s">
        <v>164</v>
      </c>
      <c r="BE201" s="182">
        <f>IF(N201="základní",J201,0)</f>
        <v>0</v>
      </c>
      <c r="BF201" s="182">
        <f>IF(N201="snížená",J201,0)</f>
        <v>0</v>
      </c>
      <c r="BG201" s="182">
        <f>IF(N201="zákl. přenesená",J201,0)</f>
        <v>0</v>
      </c>
      <c r="BH201" s="182">
        <f>IF(N201="sníž. přenesená",J201,0)</f>
        <v>0</v>
      </c>
      <c r="BI201" s="182">
        <f>IF(N201="nulová",J201,0)</f>
        <v>0</v>
      </c>
      <c r="BJ201" s="18" t="s">
        <v>84</v>
      </c>
      <c r="BK201" s="182">
        <f>ROUND(I201*H201,2)</f>
        <v>0</v>
      </c>
      <c r="BL201" s="18" t="s">
        <v>191</v>
      </c>
      <c r="BM201" s="181" t="s">
        <v>4443</v>
      </c>
    </row>
    <row r="202" spans="1:65" s="2" customFormat="1" x14ac:dyDescent="0.2">
      <c r="A202" s="34"/>
      <c r="B202" s="35"/>
      <c r="C202" s="34"/>
      <c r="D202" s="183" t="s">
        <v>174</v>
      </c>
      <c r="E202" s="34"/>
      <c r="F202" s="184" t="s">
        <v>4176</v>
      </c>
      <c r="G202" s="34"/>
      <c r="H202" s="34"/>
      <c r="I202" s="103"/>
      <c r="J202" s="34"/>
      <c r="K202" s="34"/>
      <c r="L202" s="35"/>
      <c r="M202" s="185"/>
      <c r="N202" s="186"/>
      <c r="O202" s="60"/>
      <c r="P202" s="60"/>
      <c r="Q202" s="60"/>
      <c r="R202" s="60"/>
      <c r="S202" s="60"/>
      <c r="T202" s="61"/>
      <c r="U202" s="34"/>
      <c r="V202" s="34"/>
      <c r="W202" s="34"/>
      <c r="X202" s="34"/>
      <c r="Y202" s="34"/>
      <c r="Z202" s="34"/>
      <c r="AA202" s="34"/>
      <c r="AB202" s="34"/>
      <c r="AC202" s="34"/>
      <c r="AD202" s="34"/>
      <c r="AE202" s="34"/>
      <c r="AT202" s="18" t="s">
        <v>174</v>
      </c>
      <c r="AU202" s="18" t="s">
        <v>86</v>
      </c>
    </row>
    <row r="203" spans="1:65" s="13" customFormat="1" x14ac:dyDescent="0.2">
      <c r="B203" s="188"/>
      <c r="D203" s="183" t="s">
        <v>177</v>
      </c>
      <c r="E203" s="189" t="s">
        <v>1</v>
      </c>
      <c r="F203" s="190" t="s">
        <v>2852</v>
      </c>
      <c r="H203" s="189" t="s">
        <v>1</v>
      </c>
      <c r="I203" s="191"/>
      <c r="L203" s="188"/>
      <c r="M203" s="192"/>
      <c r="N203" s="193"/>
      <c r="O203" s="193"/>
      <c r="P203" s="193"/>
      <c r="Q203" s="193"/>
      <c r="R203" s="193"/>
      <c r="S203" s="193"/>
      <c r="T203" s="194"/>
      <c r="AT203" s="189" t="s">
        <v>177</v>
      </c>
      <c r="AU203" s="189" t="s">
        <v>86</v>
      </c>
      <c r="AV203" s="13" t="s">
        <v>84</v>
      </c>
      <c r="AW203" s="13" t="s">
        <v>34</v>
      </c>
      <c r="AX203" s="13" t="s">
        <v>77</v>
      </c>
      <c r="AY203" s="189" t="s">
        <v>164</v>
      </c>
    </row>
    <row r="204" spans="1:65" s="13" customFormat="1" x14ac:dyDescent="0.2">
      <c r="B204" s="188"/>
      <c r="D204" s="183" t="s">
        <v>177</v>
      </c>
      <c r="E204" s="189" t="s">
        <v>1</v>
      </c>
      <c r="F204" s="190" t="s">
        <v>4418</v>
      </c>
      <c r="H204" s="189" t="s">
        <v>1</v>
      </c>
      <c r="I204" s="191"/>
      <c r="L204" s="188"/>
      <c r="M204" s="192"/>
      <c r="N204" s="193"/>
      <c r="O204" s="193"/>
      <c r="P204" s="193"/>
      <c r="Q204" s="193"/>
      <c r="R204" s="193"/>
      <c r="S204" s="193"/>
      <c r="T204" s="194"/>
      <c r="AT204" s="189" t="s">
        <v>177</v>
      </c>
      <c r="AU204" s="189" t="s">
        <v>86</v>
      </c>
      <c r="AV204" s="13" t="s">
        <v>84</v>
      </c>
      <c r="AW204" s="13" t="s">
        <v>34</v>
      </c>
      <c r="AX204" s="13" t="s">
        <v>77</v>
      </c>
      <c r="AY204" s="189" t="s">
        <v>164</v>
      </c>
    </row>
    <row r="205" spans="1:65" s="13" customFormat="1" x14ac:dyDescent="0.2">
      <c r="B205" s="188"/>
      <c r="D205" s="183" t="s">
        <v>177</v>
      </c>
      <c r="E205" s="189" t="s">
        <v>1</v>
      </c>
      <c r="F205" s="190" t="s">
        <v>4419</v>
      </c>
      <c r="H205" s="189" t="s">
        <v>1</v>
      </c>
      <c r="I205" s="191"/>
      <c r="L205" s="188"/>
      <c r="M205" s="192"/>
      <c r="N205" s="193"/>
      <c r="O205" s="193"/>
      <c r="P205" s="193"/>
      <c r="Q205" s="193"/>
      <c r="R205" s="193"/>
      <c r="S205" s="193"/>
      <c r="T205" s="194"/>
      <c r="AT205" s="189" t="s">
        <v>177</v>
      </c>
      <c r="AU205" s="189" t="s">
        <v>86</v>
      </c>
      <c r="AV205" s="13" t="s">
        <v>84</v>
      </c>
      <c r="AW205" s="13" t="s">
        <v>34</v>
      </c>
      <c r="AX205" s="13" t="s">
        <v>77</v>
      </c>
      <c r="AY205" s="189" t="s">
        <v>164</v>
      </c>
    </row>
    <row r="206" spans="1:65" s="13" customFormat="1" x14ac:dyDescent="0.2">
      <c r="B206" s="188"/>
      <c r="D206" s="183" t="s">
        <v>177</v>
      </c>
      <c r="E206" s="189" t="s">
        <v>1</v>
      </c>
      <c r="F206" s="190" t="s">
        <v>4420</v>
      </c>
      <c r="H206" s="189" t="s">
        <v>1</v>
      </c>
      <c r="I206" s="191"/>
      <c r="L206" s="188"/>
      <c r="M206" s="192"/>
      <c r="N206" s="193"/>
      <c r="O206" s="193"/>
      <c r="P206" s="193"/>
      <c r="Q206" s="193"/>
      <c r="R206" s="193"/>
      <c r="S206" s="193"/>
      <c r="T206" s="194"/>
      <c r="AT206" s="189" t="s">
        <v>177</v>
      </c>
      <c r="AU206" s="189" t="s">
        <v>86</v>
      </c>
      <c r="AV206" s="13" t="s">
        <v>84</v>
      </c>
      <c r="AW206" s="13" t="s">
        <v>34</v>
      </c>
      <c r="AX206" s="13" t="s">
        <v>77</v>
      </c>
      <c r="AY206" s="189" t="s">
        <v>164</v>
      </c>
    </row>
    <row r="207" spans="1:65" s="13" customFormat="1" x14ac:dyDescent="0.2">
      <c r="B207" s="188"/>
      <c r="D207" s="183" t="s">
        <v>177</v>
      </c>
      <c r="E207" s="189" t="s">
        <v>1</v>
      </c>
      <c r="F207" s="190" t="s">
        <v>4421</v>
      </c>
      <c r="H207" s="189" t="s">
        <v>1</v>
      </c>
      <c r="I207" s="191"/>
      <c r="L207" s="188"/>
      <c r="M207" s="192"/>
      <c r="N207" s="193"/>
      <c r="O207" s="193"/>
      <c r="P207" s="193"/>
      <c r="Q207" s="193"/>
      <c r="R207" s="193"/>
      <c r="S207" s="193"/>
      <c r="T207" s="194"/>
      <c r="AT207" s="189" t="s">
        <v>177</v>
      </c>
      <c r="AU207" s="189" t="s">
        <v>86</v>
      </c>
      <c r="AV207" s="13" t="s">
        <v>84</v>
      </c>
      <c r="AW207" s="13" t="s">
        <v>34</v>
      </c>
      <c r="AX207" s="13" t="s">
        <v>77</v>
      </c>
      <c r="AY207" s="189" t="s">
        <v>164</v>
      </c>
    </row>
    <row r="208" spans="1:65" s="13" customFormat="1" x14ac:dyDescent="0.2">
      <c r="B208" s="188"/>
      <c r="D208" s="183" t="s">
        <v>177</v>
      </c>
      <c r="E208" s="189" t="s">
        <v>1</v>
      </c>
      <c r="F208" s="190" t="s">
        <v>4430</v>
      </c>
      <c r="H208" s="189" t="s">
        <v>1</v>
      </c>
      <c r="I208" s="191"/>
      <c r="L208" s="188"/>
      <c r="M208" s="192"/>
      <c r="N208" s="193"/>
      <c r="O208" s="193"/>
      <c r="P208" s="193"/>
      <c r="Q208" s="193"/>
      <c r="R208" s="193"/>
      <c r="S208" s="193"/>
      <c r="T208" s="194"/>
      <c r="AT208" s="189" t="s">
        <v>177</v>
      </c>
      <c r="AU208" s="189" t="s">
        <v>86</v>
      </c>
      <c r="AV208" s="13" t="s">
        <v>84</v>
      </c>
      <c r="AW208" s="13" t="s">
        <v>34</v>
      </c>
      <c r="AX208" s="13" t="s">
        <v>77</v>
      </c>
      <c r="AY208" s="189" t="s">
        <v>164</v>
      </c>
    </row>
    <row r="209" spans="2:51" s="13" customFormat="1" x14ac:dyDescent="0.2">
      <c r="B209" s="188"/>
      <c r="D209" s="183" t="s">
        <v>177</v>
      </c>
      <c r="E209" s="189" t="s">
        <v>1</v>
      </c>
      <c r="F209" s="190" t="s">
        <v>4431</v>
      </c>
      <c r="H209" s="189" t="s">
        <v>1</v>
      </c>
      <c r="I209" s="191"/>
      <c r="L209" s="188"/>
      <c r="M209" s="192"/>
      <c r="N209" s="193"/>
      <c r="O209" s="193"/>
      <c r="P209" s="193"/>
      <c r="Q209" s="193"/>
      <c r="R209" s="193"/>
      <c r="S209" s="193"/>
      <c r="T209" s="194"/>
      <c r="AT209" s="189" t="s">
        <v>177</v>
      </c>
      <c r="AU209" s="189" t="s">
        <v>86</v>
      </c>
      <c r="AV209" s="13" t="s">
        <v>84</v>
      </c>
      <c r="AW209" s="13" t="s">
        <v>34</v>
      </c>
      <c r="AX209" s="13" t="s">
        <v>77</v>
      </c>
      <c r="AY209" s="189" t="s">
        <v>164</v>
      </c>
    </row>
    <row r="210" spans="2:51" s="13" customFormat="1" x14ac:dyDescent="0.2">
      <c r="B210" s="188"/>
      <c r="D210" s="183" t="s">
        <v>177</v>
      </c>
      <c r="E210" s="189" t="s">
        <v>1</v>
      </c>
      <c r="F210" s="190" t="s">
        <v>4432</v>
      </c>
      <c r="H210" s="189" t="s">
        <v>1</v>
      </c>
      <c r="I210" s="191"/>
      <c r="L210" s="188"/>
      <c r="M210" s="192"/>
      <c r="N210" s="193"/>
      <c r="O210" s="193"/>
      <c r="P210" s="193"/>
      <c r="Q210" s="193"/>
      <c r="R210" s="193"/>
      <c r="S210" s="193"/>
      <c r="T210" s="194"/>
      <c r="AT210" s="189" t="s">
        <v>177</v>
      </c>
      <c r="AU210" s="189" t="s">
        <v>86</v>
      </c>
      <c r="AV210" s="13" t="s">
        <v>84</v>
      </c>
      <c r="AW210" s="13" t="s">
        <v>34</v>
      </c>
      <c r="AX210" s="13" t="s">
        <v>77</v>
      </c>
      <c r="AY210" s="189" t="s">
        <v>164</v>
      </c>
    </row>
    <row r="211" spans="2:51" s="13" customFormat="1" x14ac:dyDescent="0.2">
      <c r="B211" s="188"/>
      <c r="D211" s="183" t="s">
        <v>177</v>
      </c>
      <c r="E211" s="189" t="s">
        <v>1</v>
      </c>
      <c r="F211" s="190" t="s">
        <v>4433</v>
      </c>
      <c r="H211" s="189" t="s">
        <v>1</v>
      </c>
      <c r="I211" s="191"/>
      <c r="L211" s="188"/>
      <c r="M211" s="192"/>
      <c r="N211" s="193"/>
      <c r="O211" s="193"/>
      <c r="P211" s="193"/>
      <c r="Q211" s="193"/>
      <c r="R211" s="193"/>
      <c r="S211" s="193"/>
      <c r="T211" s="194"/>
      <c r="AT211" s="189" t="s">
        <v>177</v>
      </c>
      <c r="AU211" s="189" t="s">
        <v>86</v>
      </c>
      <c r="AV211" s="13" t="s">
        <v>84</v>
      </c>
      <c r="AW211" s="13" t="s">
        <v>34</v>
      </c>
      <c r="AX211" s="13" t="s">
        <v>77</v>
      </c>
      <c r="AY211" s="189" t="s">
        <v>164</v>
      </c>
    </row>
    <row r="212" spans="2:51" s="14" customFormat="1" x14ac:dyDescent="0.2">
      <c r="B212" s="195"/>
      <c r="D212" s="183" t="s">
        <v>177</v>
      </c>
      <c r="E212" s="196" t="s">
        <v>1</v>
      </c>
      <c r="F212" s="197" t="s">
        <v>4434</v>
      </c>
      <c r="H212" s="198">
        <v>7.1340000000000003</v>
      </c>
      <c r="I212" s="199"/>
      <c r="L212" s="195"/>
      <c r="M212" s="200"/>
      <c r="N212" s="201"/>
      <c r="O212" s="201"/>
      <c r="P212" s="201"/>
      <c r="Q212" s="201"/>
      <c r="R212" s="201"/>
      <c r="S212" s="201"/>
      <c r="T212" s="202"/>
      <c r="AT212" s="196" t="s">
        <v>177</v>
      </c>
      <c r="AU212" s="196" t="s">
        <v>86</v>
      </c>
      <c r="AV212" s="14" t="s">
        <v>86</v>
      </c>
      <c r="AW212" s="14" t="s">
        <v>34</v>
      </c>
      <c r="AX212" s="14" t="s">
        <v>77</v>
      </c>
      <c r="AY212" s="196" t="s">
        <v>164</v>
      </c>
    </row>
    <row r="213" spans="2:51" s="13" customFormat="1" x14ac:dyDescent="0.2">
      <c r="B213" s="188"/>
      <c r="D213" s="183" t="s">
        <v>177</v>
      </c>
      <c r="E213" s="189" t="s">
        <v>1</v>
      </c>
      <c r="F213" s="190" t="s">
        <v>4435</v>
      </c>
      <c r="H213" s="189" t="s">
        <v>1</v>
      </c>
      <c r="I213" s="191"/>
      <c r="L213" s="188"/>
      <c r="M213" s="192"/>
      <c r="N213" s="193"/>
      <c r="O213" s="193"/>
      <c r="P213" s="193"/>
      <c r="Q213" s="193"/>
      <c r="R213" s="193"/>
      <c r="S213" s="193"/>
      <c r="T213" s="194"/>
      <c r="AT213" s="189" t="s">
        <v>177</v>
      </c>
      <c r="AU213" s="189" t="s">
        <v>86</v>
      </c>
      <c r="AV213" s="13" t="s">
        <v>84</v>
      </c>
      <c r="AW213" s="13" t="s">
        <v>34</v>
      </c>
      <c r="AX213" s="13" t="s">
        <v>77</v>
      </c>
      <c r="AY213" s="189" t="s">
        <v>164</v>
      </c>
    </row>
    <row r="214" spans="2:51" s="13" customFormat="1" x14ac:dyDescent="0.2">
      <c r="B214" s="188"/>
      <c r="D214" s="183" t="s">
        <v>177</v>
      </c>
      <c r="E214" s="189" t="s">
        <v>1</v>
      </c>
      <c r="F214" s="190" t="s">
        <v>4432</v>
      </c>
      <c r="H214" s="189" t="s">
        <v>1</v>
      </c>
      <c r="I214" s="191"/>
      <c r="L214" s="188"/>
      <c r="M214" s="192"/>
      <c r="N214" s="193"/>
      <c r="O214" s="193"/>
      <c r="P214" s="193"/>
      <c r="Q214" s="193"/>
      <c r="R214" s="193"/>
      <c r="S214" s="193"/>
      <c r="T214" s="194"/>
      <c r="AT214" s="189" t="s">
        <v>177</v>
      </c>
      <c r="AU214" s="189" t="s">
        <v>86</v>
      </c>
      <c r="AV214" s="13" t="s">
        <v>84</v>
      </c>
      <c r="AW214" s="13" t="s">
        <v>34</v>
      </c>
      <c r="AX214" s="13" t="s">
        <v>77</v>
      </c>
      <c r="AY214" s="189" t="s">
        <v>164</v>
      </c>
    </row>
    <row r="215" spans="2:51" s="13" customFormat="1" x14ac:dyDescent="0.2">
      <c r="B215" s="188"/>
      <c r="D215" s="183" t="s">
        <v>177</v>
      </c>
      <c r="E215" s="189" t="s">
        <v>1</v>
      </c>
      <c r="F215" s="190" t="s">
        <v>4433</v>
      </c>
      <c r="H215" s="189" t="s">
        <v>1</v>
      </c>
      <c r="I215" s="191"/>
      <c r="L215" s="188"/>
      <c r="M215" s="192"/>
      <c r="N215" s="193"/>
      <c r="O215" s="193"/>
      <c r="P215" s="193"/>
      <c r="Q215" s="193"/>
      <c r="R215" s="193"/>
      <c r="S215" s="193"/>
      <c r="T215" s="194"/>
      <c r="AT215" s="189" t="s">
        <v>177</v>
      </c>
      <c r="AU215" s="189" t="s">
        <v>86</v>
      </c>
      <c r="AV215" s="13" t="s">
        <v>84</v>
      </c>
      <c r="AW215" s="13" t="s">
        <v>34</v>
      </c>
      <c r="AX215" s="13" t="s">
        <v>77</v>
      </c>
      <c r="AY215" s="189" t="s">
        <v>164</v>
      </c>
    </row>
    <row r="216" spans="2:51" s="14" customFormat="1" x14ac:dyDescent="0.2">
      <c r="B216" s="195"/>
      <c r="D216" s="183" t="s">
        <v>177</v>
      </c>
      <c r="E216" s="196" t="s">
        <v>1</v>
      </c>
      <c r="F216" s="197" t="s">
        <v>4436</v>
      </c>
      <c r="H216" s="198">
        <v>5.16</v>
      </c>
      <c r="I216" s="199"/>
      <c r="L216" s="195"/>
      <c r="M216" s="200"/>
      <c r="N216" s="201"/>
      <c r="O216" s="201"/>
      <c r="P216" s="201"/>
      <c r="Q216" s="201"/>
      <c r="R216" s="201"/>
      <c r="S216" s="201"/>
      <c r="T216" s="202"/>
      <c r="AT216" s="196" t="s">
        <v>177</v>
      </c>
      <c r="AU216" s="196" t="s">
        <v>86</v>
      </c>
      <c r="AV216" s="14" t="s">
        <v>86</v>
      </c>
      <c r="AW216" s="14" t="s">
        <v>34</v>
      </c>
      <c r="AX216" s="14" t="s">
        <v>77</v>
      </c>
      <c r="AY216" s="196" t="s">
        <v>164</v>
      </c>
    </row>
    <row r="217" spans="2:51" s="13" customFormat="1" x14ac:dyDescent="0.2">
      <c r="B217" s="188"/>
      <c r="D217" s="183" t="s">
        <v>177</v>
      </c>
      <c r="E217" s="189" t="s">
        <v>1</v>
      </c>
      <c r="F217" s="190" t="s">
        <v>4437</v>
      </c>
      <c r="H217" s="189" t="s">
        <v>1</v>
      </c>
      <c r="I217" s="191"/>
      <c r="L217" s="188"/>
      <c r="M217" s="192"/>
      <c r="N217" s="193"/>
      <c r="O217" s="193"/>
      <c r="P217" s="193"/>
      <c r="Q217" s="193"/>
      <c r="R217" s="193"/>
      <c r="S217" s="193"/>
      <c r="T217" s="194"/>
      <c r="AT217" s="189" t="s">
        <v>177</v>
      </c>
      <c r="AU217" s="189" t="s">
        <v>86</v>
      </c>
      <c r="AV217" s="13" t="s">
        <v>84</v>
      </c>
      <c r="AW217" s="13" t="s">
        <v>34</v>
      </c>
      <c r="AX217" s="13" t="s">
        <v>77</v>
      </c>
      <c r="AY217" s="189" t="s">
        <v>164</v>
      </c>
    </row>
    <row r="218" spans="2:51" s="13" customFormat="1" x14ac:dyDescent="0.2">
      <c r="B218" s="188"/>
      <c r="D218" s="183" t="s">
        <v>177</v>
      </c>
      <c r="E218" s="189" t="s">
        <v>1</v>
      </c>
      <c r="F218" s="190" t="s">
        <v>4432</v>
      </c>
      <c r="H218" s="189" t="s">
        <v>1</v>
      </c>
      <c r="I218" s="191"/>
      <c r="L218" s="188"/>
      <c r="M218" s="192"/>
      <c r="N218" s="193"/>
      <c r="O218" s="193"/>
      <c r="P218" s="193"/>
      <c r="Q218" s="193"/>
      <c r="R218" s="193"/>
      <c r="S218" s="193"/>
      <c r="T218" s="194"/>
      <c r="AT218" s="189" t="s">
        <v>177</v>
      </c>
      <c r="AU218" s="189" t="s">
        <v>86</v>
      </c>
      <c r="AV218" s="13" t="s">
        <v>84</v>
      </c>
      <c r="AW218" s="13" t="s">
        <v>34</v>
      </c>
      <c r="AX218" s="13" t="s">
        <v>77</v>
      </c>
      <c r="AY218" s="189" t="s">
        <v>164</v>
      </c>
    </row>
    <row r="219" spans="2:51" s="13" customFormat="1" x14ac:dyDescent="0.2">
      <c r="B219" s="188"/>
      <c r="D219" s="183" t="s">
        <v>177</v>
      </c>
      <c r="E219" s="189" t="s">
        <v>1</v>
      </c>
      <c r="F219" s="190" t="s">
        <v>4433</v>
      </c>
      <c r="H219" s="189" t="s">
        <v>1</v>
      </c>
      <c r="I219" s="191"/>
      <c r="L219" s="188"/>
      <c r="M219" s="192"/>
      <c r="N219" s="193"/>
      <c r="O219" s="193"/>
      <c r="P219" s="193"/>
      <c r="Q219" s="193"/>
      <c r="R219" s="193"/>
      <c r="S219" s="193"/>
      <c r="T219" s="194"/>
      <c r="AT219" s="189" t="s">
        <v>177</v>
      </c>
      <c r="AU219" s="189" t="s">
        <v>86</v>
      </c>
      <c r="AV219" s="13" t="s">
        <v>84</v>
      </c>
      <c r="AW219" s="13" t="s">
        <v>34</v>
      </c>
      <c r="AX219" s="13" t="s">
        <v>77</v>
      </c>
      <c r="AY219" s="189" t="s">
        <v>164</v>
      </c>
    </row>
    <row r="220" spans="2:51" s="14" customFormat="1" x14ac:dyDescent="0.2">
      <c r="B220" s="195"/>
      <c r="D220" s="183" t="s">
        <v>177</v>
      </c>
      <c r="E220" s="196" t="s">
        <v>1</v>
      </c>
      <c r="F220" s="197" t="s">
        <v>4438</v>
      </c>
      <c r="H220" s="198">
        <v>5</v>
      </c>
      <c r="I220" s="199"/>
      <c r="L220" s="195"/>
      <c r="M220" s="200"/>
      <c r="N220" s="201"/>
      <c r="O220" s="201"/>
      <c r="P220" s="201"/>
      <c r="Q220" s="201"/>
      <c r="R220" s="201"/>
      <c r="S220" s="201"/>
      <c r="T220" s="202"/>
      <c r="AT220" s="196" t="s">
        <v>177</v>
      </c>
      <c r="AU220" s="196" t="s">
        <v>86</v>
      </c>
      <c r="AV220" s="14" t="s">
        <v>86</v>
      </c>
      <c r="AW220" s="14" t="s">
        <v>34</v>
      </c>
      <c r="AX220" s="14" t="s">
        <v>77</v>
      </c>
      <c r="AY220" s="196" t="s">
        <v>164</v>
      </c>
    </row>
    <row r="221" spans="2:51" s="13" customFormat="1" x14ac:dyDescent="0.2">
      <c r="B221" s="188"/>
      <c r="D221" s="183" t="s">
        <v>177</v>
      </c>
      <c r="E221" s="189" t="s">
        <v>1</v>
      </c>
      <c r="F221" s="190" t="s">
        <v>4439</v>
      </c>
      <c r="H221" s="189" t="s">
        <v>1</v>
      </c>
      <c r="I221" s="191"/>
      <c r="L221" s="188"/>
      <c r="M221" s="192"/>
      <c r="N221" s="193"/>
      <c r="O221" s="193"/>
      <c r="P221" s="193"/>
      <c r="Q221" s="193"/>
      <c r="R221" s="193"/>
      <c r="S221" s="193"/>
      <c r="T221" s="194"/>
      <c r="AT221" s="189" t="s">
        <v>177</v>
      </c>
      <c r="AU221" s="189" t="s">
        <v>86</v>
      </c>
      <c r="AV221" s="13" t="s">
        <v>84</v>
      </c>
      <c r="AW221" s="13" t="s">
        <v>34</v>
      </c>
      <c r="AX221" s="13" t="s">
        <v>77</v>
      </c>
      <c r="AY221" s="189" t="s">
        <v>164</v>
      </c>
    </row>
    <row r="222" spans="2:51" s="13" customFormat="1" x14ac:dyDescent="0.2">
      <c r="B222" s="188"/>
      <c r="D222" s="183" t="s">
        <v>177</v>
      </c>
      <c r="E222" s="189" t="s">
        <v>1</v>
      </c>
      <c r="F222" s="190" t="s">
        <v>4151</v>
      </c>
      <c r="H222" s="189" t="s">
        <v>1</v>
      </c>
      <c r="I222" s="191"/>
      <c r="L222" s="188"/>
      <c r="M222" s="192"/>
      <c r="N222" s="193"/>
      <c r="O222" s="193"/>
      <c r="P222" s="193"/>
      <c r="Q222" s="193"/>
      <c r="R222" s="193"/>
      <c r="S222" s="193"/>
      <c r="T222" s="194"/>
      <c r="AT222" s="189" t="s">
        <v>177</v>
      </c>
      <c r="AU222" s="189" t="s">
        <v>86</v>
      </c>
      <c r="AV222" s="13" t="s">
        <v>84</v>
      </c>
      <c r="AW222" s="13" t="s">
        <v>34</v>
      </c>
      <c r="AX222" s="13" t="s">
        <v>77</v>
      </c>
      <c r="AY222" s="189" t="s">
        <v>164</v>
      </c>
    </row>
    <row r="223" spans="2:51" s="13" customFormat="1" x14ac:dyDescent="0.2">
      <c r="B223" s="188"/>
      <c r="D223" s="183" t="s">
        <v>177</v>
      </c>
      <c r="E223" s="189" t="s">
        <v>1</v>
      </c>
      <c r="F223" s="190" t="s">
        <v>4440</v>
      </c>
      <c r="H223" s="189" t="s">
        <v>1</v>
      </c>
      <c r="I223" s="191"/>
      <c r="L223" s="188"/>
      <c r="M223" s="192"/>
      <c r="N223" s="193"/>
      <c r="O223" s="193"/>
      <c r="P223" s="193"/>
      <c r="Q223" s="193"/>
      <c r="R223" s="193"/>
      <c r="S223" s="193"/>
      <c r="T223" s="194"/>
      <c r="AT223" s="189" t="s">
        <v>177</v>
      </c>
      <c r="AU223" s="189" t="s">
        <v>86</v>
      </c>
      <c r="AV223" s="13" t="s">
        <v>84</v>
      </c>
      <c r="AW223" s="13" t="s">
        <v>34</v>
      </c>
      <c r="AX223" s="13" t="s">
        <v>77</v>
      </c>
      <c r="AY223" s="189" t="s">
        <v>164</v>
      </c>
    </row>
    <row r="224" spans="2:51" s="14" customFormat="1" x14ac:dyDescent="0.2">
      <c r="B224" s="195"/>
      <c r="D224" s="183" t="s">
        <v>177</v>
      </c>
      <c r="E224" s="196" t="s">
        <v>1</v>
      </c>
      <c r="F224" s="197" t="s">
        <v>4441</v>
      </c>
      <c r="H224" s="198">
        <v>172.66</v>
      </c>
      <c r="I224" s="199"/>
      <c r="L224" s="195"/>
      <c r="M224" s="200"/>
      <c r="N224" s="201"/>
      <c r="O224" s="201"/>
      <c r="P224" s="201"/>
      <c r="Q224" s="201"/>
      <c r="R224" s="201"/>
      <c r="S224" s="201"/>
      <c r="T224" s="202"/>
      <c r="AT224" s="196" t="s">
        <v>177</v>
      </c>
      <c r="AU224" s="196" t="s">
        <v>86</v>
      </c>
      <c r="AV224" s="14" t="s">
        <v>86</v>
      </c>
      <c r="AW224" s="14" t="s">
        <v>34</v>
      </c>
      <c r="AX224" s="14" t="s">
        <v>77</v>
      </c>
      <c r="AY224" s="196" t="s">
        <v>164</v>
      </c>
    </row>
    <row r="225" spans="1:65" s="15" customFormat="1" x14ac:dyDescent="0.2">
      <c r="B225" s="203"/>
      <c r="D225" s="183" t="s">
        <v>177</v>
      </c>
      <c r="E225" s="204" t="s">
        <v>1</v>
      </c>
      <c r="F225" s="205" t="s">
        <v>184</v>
      </c>
      <c r="H225" s="206">
        <v>189.95400000000001</v>
      </c>
      <c r="I225" s="207"/>
      <c r="L225" s="203"/>
      <c r="M225" s="208"/>
      <c r="N225" s="209"/>
      <c r="O225" s="209"/>
      <c r="P225" s="209"/>
      <c r="Q225" s="209"/>
      <c r="R225" s="209"/>
      <c r="S225" s="209"/>
      <c r="T225" s="210"/>
      <c r="AT225" s="204" t="s">
        <v>177</v>
      </c>
      <c r="AU225" s="204" t="s">
        <v>86</v>
      </c>
      <c r="AV225" s="15" t="s">
        <v>172</v>
      </c>
      <c r="AW225" s="15" t="s">
        <v>34</v>
      </c>
      <c r="AX225" s="15" t="s">
        <v>84</v>
      </c>
      <c r="AY225" s="204" t="s">
        <v>164</v>
      </c>
    </row>
    <row r="226" spans="1:65" s="12" customFormat="1" ht="25.9" customHeight="1" x14ac:dyDescent="0.2">
      <c r="B226" s="155"/>
      <c r="D226" s="156" t="s">
        <v>76</v>
      </c>
      <c r="E226" s="157" t="s">
        <v>326</v>
      </c>
      <c r="F226" s="157" t="s">
        <v>4177</v>
      </c>
      <c r="I226" s="158"/>
      <c r="J226" s="159">
        <f>BK226</f>
        <v>0</v>
      </c>
      <c r="L226" s="155"/>
      <c r="M226" s="160"/>
      <c r="N226" s="161"/>
      <c r="O226" s="161"/>
      <c r="P226" s="162">
        <f>P227</f>
        <v>0</v>
      </c>
      <c r="Q226" s="161"/>
      <c r="R226" s="162">
        <f>R227</f>
        <v>2.4479200000000003</v>
      </c>
      <c r="S226" s="161"/>
      <c r="T226" s="163">
        <f>T227</f>
        <v>0</v>
      </c>
      <c r="AR226" s="156" t="s">
        <v>236</v>
      </c>
      <c r="AT226" s="164" t="s">
        <v>76</v>
      </c>
      <c r="AU226" s="164" t="s">
        <v>77</v>
      </c>
      <c r="AY226" s="156" t="s">
        <v>164</v>
      </c>
      <c r="BK226" s="165">
        <f>BK227</f>
        <v>0</v>
      </c>
    </row>
    <row r="227" spans="1:65" s="12" customFormat="1" ht="22.9" customHeight="1" x14ac:dyDescent="0.2">
      <c r="B227" s="155"/>
      <c r="D227" s="156" t="s">
        <v>76</v>
      </c>
      <c r="E227" s="166" t="s">
        <v>4178</v>
      </c>
      <c r="F227" s="166" t="s">
        <v>4179</v>
      </c>
      <c r="I227" s="158"/>
      <c r="J227" s="167">
        <f>BK227</f>
        <v>0</v>
      </c>
      <c r="L227" s="155"/>
      <c r="M227" s="160"/>
      <c r="N227" s="161"/>
      <c r="O227" s="161"/>
      <c r="P227" s="162">
        <f>SUM(P228:P903)</f>
        <v>0</v>
      </c>
      <c r="Q227" s="161"/>
      <c r="R227" s="162">
        <f>SUM(R228:R903)</f>
        <v>2.4479200000000003</v>
      </c>
      <c r="S227" s="161"/>
      <c r="T227" s="163">
        <f>SUM(T228:T903)</f>
        <v>0</v>
      </c>
      <c r="AR227" s="156" t="s">
        <v>236</v>
      </c>
      <c r="AT227" s="164" t="s">
        <v>76</v>
      </c>
      <c r="AU227" s="164" t="s">
        <v>84</v>
      </c>
      <c r="AY227" s="156" t="s">
        <v>164</v>
      </c>
      <c r="BK227" s="165">
        <f>SUM(BK228:BK903)</f>
        <v>0</v>
      </c>
    </row>
    <row r="228" spans="1:65" s="2" customFormat="1" ht="16.5" customHeight="1" x14ac:dyDescent="0.2">
      <c r="A228" s="34"/>
      <c r="B228" s="168"/>
      <c r="C228" s="169" t="s">
        <v>273</v>
      </c>
      <c r="D228" s="214" t="s">
        <v>167</v>
      </c>
      <c r="E228" s="171" t="s">
        <v>4444</v>
      </c>
      <c r="F228" s="172" t="s">
        <v>4445</v>
      </c>
      <c r="G228" s="173" t="s">
        <v>215</v>
      </c>
      <c r="H228" s="174">
        <v>15</v>
      </c>
      <c r="I228" s="175"/>
      <c r="J228" s="176">
        <f>ROUND(I228*H228,2)</f>
        <v>0</v>
      </c>
      <c r="K228" s="172" t="s">
        <v>216</v>
      </c>
      <c r="L228" s="35"/>
      <c r="M228" s="177" t="s">
        <v>1</v>
      </c>
      <c r="N228" s="178" t="s">
        <v>42</v>
      </c>
      <c r="O228" s="60"/>
      <c r="P228" s="179">
        <f>O228*H228</f>
        <v>0</v>
      </c>
      <c r="Q228" s="179">
        <v>3.0000000000000001E-5</v>
      </c>
      <c r="R228" s="179">
        <f>Q228*H228</f>
        <v>4.4999999999999999E-4</v>
      </c>
      <c r="S228" s="179">
        <v>0</v>
      </c>
      <c r="T228" s="180">
        <f>S228*H228</f>
        <v>0</v>
      </c>
      <c r="U228" s="34"/>
      <c r="V228" s="34"/>
      <c r="W228" s="34"/>
      <c r="X228" s="34"/>
      <c r="Y228" s="34"/>
      <c r="Z228" s="34"/>
      <c r="AA228" s="34"/>
      <c r="AB228" s="34"/>
      <c r="AC228" s="34"/>
      <c r="AD228" s="34"/>
      <c r="AE228" s="34"/>
      <c r="AR228" s="181" t="s">
        <v>783</v>
      </c>
      <c r="AT228" s="181" t="s">
        <v>167</v>
      </c>
      <c r="AU228" s="181" t="s">
        <v>86</v>
      </c>
      <c r="AY228" s="18" t="s">
        <v>164</v>
      </c>
      <c r="BE228" s="182">
        <f>IF(N228="základní",J228,0)</f>
        <v>0</v>
      </c>
      <c r="BF228" s="182">
        <f>IF(N228="snížená",J228,0)</f>
        <v>0</v>
      </c>
      <c r="BG228" s="182">
        <f>IF(N228="zákl. přenesená",J228,0)</f>
        <v>0</v>
      </c>
      <c r="BH228" s="182">
        <f>IF(N228="sníž. přenesená",J228,0)</f>
        <v>0</v>
      </c>
      <c r="BI228" s="182">
        <f>IF(N228="nulová",J228,0)</f>
        <v>0</v>
      </c>
      <c r="BJ228" s="18" t="s">
        <v>84</v>
      </c>
      <c r="BK228" s="182">
        <f>ROUND(I228*H228,2)</f>
        <v>0</v>
      </c>
      <c r="BL228" s="18" t="s">
        <v>783</v>
      </c>
      <c r="BM228" s="181" t="s">
        <v>4446</v>
      </c>
    </row>
    <row r="229" spans="1:65" s="2" customFormat="1" x14ac:dyDescent="0.2">
      <c r="A229" s="34"/>
      <c r="B229" s="35"/>
      <c r="C229" s="34"/>
      <c r="D229" s="183" t="s">
        <v>174</v>
      </c>
      <c r="E229" s="34"/>
      <c r="F229" s="184" t="s">
        <v>4447</v>
      </c>
      <c r="G229" s="34"/>
      <c r="H229" s="34"/>
      <c r="I229" s="103"/>
      <c r="J229" s="34"/>
      <c r="K229" s="34"/>
      <c r="L229" s="35"/>
      <c r="M229" s="185"/>
      <c r="N229" s="186"/>
      <c r="O229" s="60"/>
      <c r="P229" s="60"/>
      <c r="Q229" s="60"/>
      <c r="R229" s="60"/>
      <c r="S229" s="60"/>
      <c r="T229" s="61"/>
      <c r="U229" s="34"/>
      <c r="V229" s="34"/>
      <c r="W229" s="34"/>
      <c r="X229" s="34"/>
      <c r="Y229" s="34"/>
      <c r="Z229" s="34"/>
      <c r="AA229" s="34"/>
      <c r="AB229" s="34"/>
      <c r="AC229" s="34"/>
      <c r="AD229" s="34"/>
      <c r="AE229" s="34"/>
      <c r="AT229" s="18" t="s">
        <v>174</v>
      </c>
      <c r="AU229" s="18" t="s">
        <v>86</v>
      </c>
    </row>
    <row r="230" spans="1:65" s="13" customFormat="1" x14ac:dyDescent="0.2">
      <c r="B230" s="188"/>
      <c r="D230" s="183" t="s">
        <v>177</v>
      </c>
      <c r="E230" s="189" t="s">
        <v>1</v>
      </c>
      <c r="F230" s="190" t="s">
        <v>2852</v>
      </c>
      <c r="H230" s="189" t="s">
        <v>1</v>
      </c>
      <c r="I230" s="191"/>
      <c r="L230" s="188"/>
      <c r="M230" s="192"/>
      <c r="N230" s="193"/>
      <c r="O230" s="193"/>
      <c r="P230" s="193"/>
      <c r="Q230" s="193"/>
      <c r="R230" s="193"/>
      <c r="S230" s="193"/>
      <c r="T230" s="194"/>
      <c r="AT230" s="189" t="s">
        <v>177</v>
      </c>
      <c r="AU230" s="189" t="s">
        <v>86</v>
      </c>
      <c r="AV230" s="13" t="s">
        <v>84</v>
      </c>
      <c r="AW230" s="13" t="s">
        <v>34</v>
      </c>
      <c r="AX230" s="13" t="s">
        <v>77</v>
      </c>
      <c r="AY230" s="189" t="s">
        <v>164</v>
      </c>
    </row>
    <row r="231" spans="1:65" s="13" customFormat="1" x14ac:dyDescent="0.2">
      <c r="B231" s="188"/>
      <c r="D231" s="183" t="s">
        <v>177</v>
      </c>
      <c r="E231" s="189" t="s">
        <v>1</v>
      </c>
      <c r="F231" s="190" t="s">
        <v>4418</v>
      </c>
      <c r="H231" s="189" t="s">
        <v>1</v>
      </c>
      <c r="I231" s="191"/>
      <c r="L231" s="188"/>
      <c r="M231" s="192"/>
      <c r="N231" s="193"/>
      <c r="O231" s="193"/>
      <c r="P231" s="193"/>
      <c r="Q231" s="193"/>
      <c r="R231" s="193"/>
      <c r="S231" s="193"/>
      <c r="T231" s="194"/>
      <c r="AT231" s="189" t="s">
        <v>177</v>
      </c>
      <c r="AU231" s="189" t="s">
        <v>86</v>
      </c>
      <c r="AV231" s="13" t="s">
        <v>84</v>
      </c>
      <c r="AW231" s="13" t="s">
        <v>34</v>
      </c>
      <c r="AX231" s="13" t="s">
        <v>77</v>
      </c>
      <c r="AY231" s="189" t="s">
        <v>164</v>
      </c>
    </row>
    <row r="232" spans="1:65" s="13" customFormat="1" x14ac:dyDescent="0.2">
      <c r="B232" s="188"/>
      <c r="D232" s="183" t="s">
        <v>177</v>
      </c>
      <c r="E232" s="189" t="s">
        <v>1</v>
      </c>
      <c r="F232" s="190" t="s">
        <v>4419</v>
      </c>
      <c r="H232" s="189" t="s">
        <v>1</v>
      </c>
      <c r="I232" s="191"/>
      <c r="L232" s="188"/>
      <c r="M232" s="192"/>
      <c r="N232" s="193"/>
      <c r="O232" s="193"/>
      <c r="P232" s="193"/>
      <c r="Q232" s="193"/>
      <c r="R232" s="193"/>
      <c r="S232" s="193"/>
      <c r="T232" s="194"/>
      <c r="AT232" s="189" t="s">
        <v>177</v>
      </c>
      <c r="AU232" s="189" t="s">
        <v>86</v>
      </c>
      <c r="AV232" s="13" t="s">
        <v>84</v>
      </c>
      <c r="AW232" s="13" t="s">
        <v>34</v>
      </c>
      <c r="AX232" s="13" t="s">
        <v>77</v>
      </c>
      <c r="AY232" s="189" t="s">
        <v>164</v>
      </c>
    </row>
    <row r="233" spans="1:65" s="13" customFormat="1" x14ac:dyDescent="0.2">
      <c r="B233" s="188"/>
      <c r="D233" s="183" t="s">
        <v>177</v>
      </c>
      <c r="E233" s="189" t="s">
        <v>1</v>
      </c>
      <c r="F233" s="190" t="s">
        <v>4420</v>
      </c>
      <c r="H233" s="189" t="s">
        <v>1</v>
      </c>
      <c r="I233" s="191"/>
      <c r="L233" s="188"/>
      <c r="M233" s="192"/>
      <c r="N233" s="193"/>
      <c r="O233" s="193"/>
      <c r="P233" s="193"/>
      <c r="Q233" s="193"/>
      <c r="R233" s="193"/>
      <c r="S233" s="193"/>
      <c r="T233" s="194"/>
      <c r="AT233" s="189" t="s">
        <v>177</v>
      </c>
      <c r="AU233" s="189" t="s">
        <v>86</v>
      </c>
      <c r="AV233" s="13" t="s">
        <v>84</v>
      </c>
      <c r="AW233" s="13" t="s">
        <v>34</v>
      </c>
      <c r="AX233" s="13" t="s">
        <v>77</v>
      </c>
      <c r="AY233" s="189" t="s">
        <v>164</v>
      </c>
    </row>
    <row r="234" spans="1:65" s="13" customFormat="1" x14ac:dyDescent="0.2">
      <c r="B234" s="188"/>
      <c r="D234" s="183" t="s">
        <v>177</v>
      </c>
      <c r="E234" s="189" t="s">
        <v>1</v>
      </c>
      <c r="F234" s="190" t="s">
        <v>4421</v>
      </c>
      <c r="H234" s="189" t="s">
        <v>1</v>
      </c>
      <c r="I234" s="191"/>
      <c r="L234" s="188"/>
      <c r="M234" s="192"/>
      <c r="N234" s="193"/>
      <c r="O234" s="193"/>
      <c r="P234" s="193"/>
      <c r="Q234" s="193"/>
      <c r="R234" s="193"/>
      <c r="S234" s="193"/>
      <c r="T234" s="194"/>
      <c r="AT234" s="189" t="s">
        <v>177</v>
      </c>
      <c r="AU234" s="189" t="s">
        <v>86</v>
      </c>
      <c r="AV234" s="13" t="s">
        <v>84</v>
      </c>
      <c r="AW234" s="13" t="s">
        <v>34</v>
      </c>
      <c r="AX234" s="13" t="s">
        <v>77</v>
      </c>
      <c r="AY234" s="189" t="s">
        <v>164</v>
      </c>
    </row>
    <row r="235" spans="1:65" s="13" customFormat="1" x14ac:dyDescent="0.2">
      <c r="B235" s="188"/>
      <c r="D235" s="183" t="s">
        <v>177</v>
      </c>
      <c r="E235" s="189" t="s">
        <v>1</v>
      </c>
      <c r="F235" s="190" t="s">
        <v>4448</v>
      </c>
      <c r="H235" s="189" t="s">
        <v>1</v>
      </c>
      <c r="I235" s="191"/>
      <c r="L235" s="188"/>
      <c r="M235" s="192"/>
      <c r="N235" s="193"/>
      <c r="O235" s="193"/>
      <c r="P235" s="193"/>
      <c r="Q235" s="193"/>
      <c r="R235" s="193"/>
      <c r="S235" s="193"/>
      <c r="T235" s="194"/>
      <c r="AT235" s="189" t="s">
        <v>177</v>
      </c>
      <c r="AU235" s="189" t="s">
        <v>86</v>
      </c>
      <c r="AV235" s="13" t="s">
        <v>84</v>
      </c>
      <c r="AW235" s="13" t="s">
        <v>34</v>
      </c>
      <c r="AX235" s="13" t="s">
        <v>77</v>
      </c>
      <c r="AY235" s="189" t="s">
        <v>164</v>
      </c>
    </row>
    <row r="236" spans="1:65" s="13" customFormat="1" x14ac:dyDescent="0.2">
      <c r="B236" s="188"/>
      <c r="D236" s="183" t="s">
        <v>177</v>
      </c>
      <c r="E236" s="189" t="s">
        <v>1</v>
      </c>
      <c r="F236" s="190" t="s">
        <v>4431</v>
      </c>
      <c r="H236" s="189" t="s">
        <v>1</v>
      </c>
      <c r="I236" s="191"/>
      <c r="L236" s="188"/>
      <c r="M236" s="192"/>
      <c r="N236" s="193"/>
      <c r="O236" s="193"/>
      <c r="P236" s="193"/>
      <c r="Q236" s="193"/>
      <c r="R236" s="193"/>
      <c r="S236" s="193"/>
      <c r="T236" s="194"/>
      <c r="AT236" s="189" t="s">
        <v>177</v>
      </c>
      <c r="AU236" s="189" t="s">
        <v>86</v>
      </c>
      <c r="AV236" s="13" t="s">
        <v>84</v>
      </c>
      <c r="AW236" s="13" t="s">
        <v>34</v>
      </c>
      <c r="AX236" s="13" t="s">
        <v>77</v>
      </c>
      <c r="AY236" s="189" t="s">
        <v>164</v>
      </c>
    </row>
    <row r="237" spans="1:65" s="13" customFormat="1" x14ac:dyDescent="0.2">
      <c r="B237" s="188"/>
      <c r="D237" s="183" t="s">
        <v>177</v>
      </c>
      <c r="E237" s="189" t="s">
        <v>1</v>
      </c>
      <c r="F237" s="190" t="s">
        <v>4432</v>
      </c>
      <c r="H237" s="189" t="s">
        <v>1</v>
      </c>
      <c r="I237" s="191"/>
      <c r="L237" s="188"/>
      <c r="M237" s="192"/>
      <c r="N237" s="193"/>
      <c r="O237" s="193"/>
      <c r="P237" s="193"/>
      <c r="Q237" s="193"/>
      <c r="R237" s="193"/>
      <c r="S237" s="193"/>
      <c r="T237" s="194"/>
      <c r="AT237" s="189" t="s">
        <v>177</v>
      </c>
      <c r="AU237" s="189" t="s">
        <v>86</v>
      </c>
      <c r="AV237" s="13" t="s">
        <v>84</v>
      </c>
      <c r="AW237" s="13" t="s">
        <v>34</v>
      </c>
      <c r="AX237" s="13" t="s">
        <v>77</v>
      </c>
      <c r="AY237" s="189" t="s">
        <v>164</v>
      </c>
    </row>
    <row r="238" spans="1:65" s="13" customFormat="1" x14ac:dyDescent="0.2">
      <c r="B238" s="188"/>
      <c r="D238" s="183" t="s">
        <v>177</v>
      </c>
      <c r="E238" s="189" t="s">
        <v>1</v>
      </c>
      <c r="F238" s="190" t="s">
        <v>4433</v>
      </c>
      <c r="H238" s="189" t="s">
        <v>1</v>
      </c>
      <c r="I238" s="191"/>
      <c r="L238" s="188"/>
      <c r="M238" s="192"/>
      <c r="N238" s="193"/>
      <c r="O238" s="193"/>
      <c r="P238" s="193"/>
      <c r="Q238" s="193"/>
      <c r="R238" s="193"/>
      <c r="S238" s="193"/>
      <c r="T238" s="194"/>
      <c r="AT238" s="189" t="s">
        <v>177</v>
      </c>
      <c r="AU238" s="189" t="s">
        <v>86</v>
      </c>
      <c r="AV238" s="13" t="s">
        <v>84</v>
      </c>
      <c r="AW238" s="13" t="s">
        <v>34</v>
      </c>
      <c r="AX238" s="13" t="s">
        <v>77</v>
      </c>
      <c r="AY238" s="189" t="s">
        <v>164</v>
      </c>
    </row>
    <row r="239" spans="1:65" s="14" customFormat="1" x14ac:dyDescent="0.2">
      <c r="B239" s="195"/>
      <c r="D239" s="183" t="s">
        <v>177</v>
      </c>
      <c r="E239" s="196" t="s">
        <v>1</v>
      </c>
      <c r="F239" s="197" t="s">
        <v>4438</v>
      </c>
      <c r="H239" s="198">
        <v>5</v>
      </c>
      <c r="I239" s="199"/>
      <c r="L239" s="195"/>
      <c r="M239" s="200"/>
      <c r="N239" s="201"/>
      <c r="O239" s="201"/>
      <c r="P239" s="201"/>
      <c r="Q239" s="201"/>
      <c r="R239" s="201"/>
      <c r="S239" s="201"/>
      <c r="T239" s="202"/>
      <c r="AT239" s="196" t="s">
        <v>177</v>
      </c>
      <c r="AU239" s="196" t="s">
        <v>86</v>
      </c>
      <c r="AV239" s="14" t="s">
        <v>86</v>
      </c>
      <c r="AW239" s="14" t="s">
        <v>34</v>
      </c>
      <c r="AX239" s="14" t="s">
        <v>77</v>
      </c>
      <c r="AY239" s="196" t="s">
        <v>164</v>
      </c>
    </row>
    <row r="240" spans="1:65" s="13" customFormat="1" x14ac:dyDescent="0.2">
      <c r="B240" s="188"/>
      <c r="D240" s="183" t="s">
        <v>177</v>
      </c>
      <c r="E240" s="189" t="s">
        <v>1</v>
      </c>
      <c r="F240" s="190" t="s">
        <v>4435</v>
      </c>
      <c r="H240" s="189" t="s">
        <v>1</v>
      </c>
      <c r="I240" s="191"/>
      <c r="L240" s="188"/>
      <c r="M240" s="192"/>
      <c r="N240" s="193"/>
      <c r="O240" s="193"/>
      <c r="P240" s="193"/>
      <c r="Q240" s="193"/>
      <c r="R240" s="193"/>
      <c r="S240" s="193"/>
      <c r="T240" s="194"/>
      <c r="AT240" s="189" t="s">
        <v>177</v>
      </c>
      <c r="AU240" s="189" t="s">
        <v>86</v>
      </c>
      <c r="AV240" s="13" t="s">
        <v>84</v>
      </c>
      <c r="AW240" s="13" t="s">
        <v>34</v>
      </c>
      <c r="AX240" s="13" t="s">
        <v>77</v>
      </c>
      <c r="AY240" s="189" t="s">
        <v>164</v>
      </c>
    </row>
    <row r="241" spans="1:65" s="13" customFormat="1" x14ac:dyDescent="0.2">
      <c r="B241" s="188"/>
      <c r="D241" s="183" t="s">
        <v>177</v>
      </c>
      <c r="E241" s="189" t="s">
        <v>1</v>
      </c>
      <c r="F241" s="190" t="s">
        <v>4432</v>
      </c>
      <c r="H241" s="189" t="s">
        <v>1</v>
      </c>
      <c r="I241" s="191"/>
      <c r="L241" s="188"/>
      <c r="M241" s="192"/>
      <c r="N241" s="193"/>
      <c r="O241" s="193"/>
      <c r="P241" s="193"/>
      <c r="Q241" s="193"/>
      <c r="R241" s="193"/>
      <c r="S241" s="193"/>
      <c r="T241" s="194"/>
      <c r="AT241" s="189" t="s">
        <v>177</v>
      </c>
      <c r="AU241" s="189" t="s">
        <v>86</v>
      </c>
      <c r="AV241" s="13" t="s">
        <v>84</v>
      </c>
      <c r="AW241" s="13" t="s">
        <v>34</v>
      </c>
      <c r="AX241" s="13" t="s">
        <v>77</v>
      </c>
      <c r="AY241" s="189" t="s">
        <v>164</v>
      </c>
    </row>
    <row r="242" spans="1:65" s="13" customFormat="1" x14ac:dyDescent="0.2">
      <c r="B242" s="188"/>
      <c r="D242" s="183" t="s">
        <v>177</v>
      </c>
      <c r="E242" s="189" t="s">
        <v>1</v>
      </c>
      <c r="F242" s="190" t="s">
        <v>4433</v>
      </c>
      <c r="H242" s="189" t="s">
        <v>1</v>
      </c>
      <c r="I242" s="191"/>
      <c r="L242" s="188"/>
      <c r="M242" s="192"/>
      <c r="N242" s="193"/>
      <c r="O242" s="193"/>
      <c r="P242" s="193"/>
      <c r="Q242" s="193"/>
      <c r="R242" s="193"/>
      <c r="S242" s="193"/>
      <c r="T242" s="194"/>
      <c r="AT242" s="189" t="s">
        <v>177</v>
      </c>
      <c r="AU242" s="189" t="s">
        <v>86</v>
      </c>
      <c r="AV242" s="13" t="s">
        <v>84</v>
      </c>
      <c r="AW242" s="13" t="s">
        <v>34</v>
      </c>
      <c r="AX242" s="13" t="s">
        <v>77</v>
      </c>
      <c r="AY242" s="189" t="s">
        <v>164</v>
      </c>
    </row>
    <row r="243" spans="1:65" s="14" customFormat="1" x14ac:dyDescent="0.2">
      <c r="B243" s="195"/>
      <c r="D243" s="183" t="s">
        <v>177</v>
      </c>
      <c r="E243" s="196" t="s">
        <v>1</v>
      </c>
      <c r="F243" s="197" t="s">
        <v>4438</v>
      </c>
      <c r="H243" s="198">
        <v>5</v>
      </c>
      <c r="I243" s="199"/>
      <c r="L243" s="195"/>
      <c r="M243" s="200"/>
      <c r="N243" s="201"/>
      <c r="O243" s="201"/>
      <c r="P243" s="201"/>
      <c r="Q243" s="201"/>
      <c r="R243" s="201"/>
      <c r="S243" s="201"/>
      <c r="T243" s="202"/>
      <c r="AT243" s="196" t="s">
        <v>177</v>
      </c>
      <c r="AU243" s="196" t="s">
        <v>86</v>
      </c>
      <c r="AV243" s="14" t="s">
        <v>86</v>
      </c>
      <c r="AW243" s="14" t="s">
        <v>34</v>
      </c>
      <c r="AX243" s="14" t="s">
        <v>77</v>
      </c>
      <c r="AY243" s="196" t="s">
        <v>164</v>
      </c>
    </row>
    <row r="244" spans="1:65" s="13" customFormat="1" x14ac:dyDescent="0.2">
      <c r="B244" s="188"/>
      <c r="D244" s="183" t="s">
        <v>177</v>
      </c>
      <c r="E244" s="189" t="s">
        <v>1</v>
      </c>
      <c r="F244" s="190" t="s">
        <v>4437</v>
      </c>
      <c r="H244" s="189" t="s">
        <v>1</v>
      </c>
      <c r="I244" s="191"/>
      <c r="L244" s="188"/>
      <c r="M244" s="192"/>
      <c r="N244" s="193"/>
      <c r="O244" s="193"/>
      <c r="P244" s="193"/>
      <c r="Q244" s="193"/>
      <c r="R244" s="193"/>
      <c r="S244" s="193"/>
      <c r="T244" s="194"/>
      <c r="AT244" s="189" t="s">
        <v>177</v>
      </c>
      <c r="AU244" s="189" t="s">
        <v>86</v>
      </c>
      <c r="AV244" s="13" t="s">
        <v>84</v>
      </c>
      <c r="AW244" s="13" t="s">
        <v>34</v>
      </c>
      <c r="AX244" s="13" t="s">
        <v>77</v>
      </c>
      <c r="AY244" s="189" t="s">
        <v>164</v>
      </c>
    </row>
    <row r="245" spans="1:65" s="13" customFormat="1" x14ac:dyDescent="0.2">
      <c r="B245" s="188"/>
      <c r="D245" s="183" t="s">
        <v>177</v>
      </c>
      <c r="E245" s="189" t="s">
        <v>1</v>
      </c>
      <c r="F245" s="190" t="s">
        <v>4432</v>
      </c>
      <c r="H245" s="189" t="s">
        <v>1</v>
      </c>
      <c r="I245" s="191"/>
      <c r="L245" s="188"/>
      <c r="M245" s="192"/>
      <c r="N245" s="193"/>
      <c r="O245" s="193"/>
      <c r="P245" s="193"/>
      <c r="Q245" s="193"/>
      <c r="R245" s="193"/>
      <c r="S245" s="193"/>
      <c r="T245" s="194"/>
      <c r="AT245" s="189" t="s">
        <v>177</v>
      </c>
      <c r="AU245" s="189" t="s">
        <v>86</v>
      </c>
      <c r="AV245" s="13" t="s">
        <v>84</v>
      </c>
      <c r="AW245" s="13" t="s">
        <v>34</v>
      </c>
      <c r="AX245" s="13" t="s">
        <v>77</v>
      </c>
      <c r="AY245" s="189" t="s">
        <v>164</v>
      </c>
    </row>
    <row r="246" spans="1:65" s="13" customFormat="1" x14ac:dyDescent="0.2">
      <c r="B246" s="188"/>
      <c r="D246" s="183" t="s">
        <v>177</v>
      </c>
      <c r="E246" s="189" t="s">
        <v>1</v>
      </c>
      <c r="F246" s="190" t="s">
        <v>4433</v>
      </c>
      <c r="H246" s="189" t="s">
        <v>1</v>
      </c>
      <c r="I246" s="191"/>
      <c r="L246" s="188"/>
      <c r="M246" s="192"/>
      <c r="N246" s="193"/>
      <c r="O246" s="193"/>
      <c r="P246" s="193"/>
      <c r="Q246" s="193"/>
      <c r="R246" s="193"/>
      <c r="S246" s="193"/>
      <c r="T246" s="194"/>
      <c r="AT246" s="189" t="s">
        <v>177</v>
      </c>
      <c r="AU246" s="189" t="s">
        <v>86</v>
      </c>
      <c r="AV246" s="13" t="s">
        <v>84</v>
      </c>
      <c r="AW246" s="13" t="s">
        <v>34</v>
      </c>
      <c r="AX246" s="13" t="s">
        <v>77</v>
      </c>
      <c r="AY246" s="189" t="s">
        <v>164</v>
      </c>
    </row>
    <row r="247" spans="1:65" s="14" customFormat="1" x14ac:dyDescent="0.2">
      <c r="B247" s="195"/>
      <c r="D247" s="183" t="s">
        <v>177</v>
      </c>
      <c r="E247" s="196" t="s">
        <v>1</v>
      </c>
      <c r="F247" s="197" t="s">
        <v>4438</v>
      </c>
      <c r="H247" s="198">
        <v>5</v>
      </c>
      <c r="I247" s="199"/>
      <c r="L247" s="195"/>
      <c r="M247" s="200"/>
      <c r="N247" s="201"/>
      <c r="O247" s="201"/>
      <c r="P247" s="201"/>
      <c r="Q247" s="201"/>
      <c r="R247" s="201"/>
      <c r="S247" s="201"/>
      <c r="T247" s="202"/>
      <c r="AT247" s="196" t="s">
        <v>177</v>
      </c>
      <c r="AU247" s="196" t="s">
        <v>86</v>
      </c>
      <c r="AV247" s="14" t="s">
        <v>86</v>
      </c>
      <c r="AW247" s="14" t="s">
        <v>34</v>
      </c>
      <c r="AX247" s="14" t="s">
        <v>77</v>
      </c>
      <c r="AY247" s="196" t="s">
        <v>164</v>
      </c>
    </row>
    <row r="248" spans="1:65" s="15" customFormat="1" x14ac:dyDescent="0.2">
      <c r="B248" s="203"/>
      <c r="D248" s="183" t="s">
        <v>177</v>
      </c>
      <c r="E248" s="204" t="s">
        <v>1</v>
      </c>
      <c r="F248" s="205" t="s">
        <v>184</v>
      </c>
      <c r="H248" s="206">
        <v>15</v>
      </c>
      <c r="I248" s="207"/>
      <c r="L248" s="203"/>
      <c r="M248" s="208"/>
      <c r="N248" s="209"/>
      <c r="O248" s="209"/>
      <c r="P248" s="209"/>
      <c r="Q248" s="209"/>
      <c r="R248" s="209"/>
      <c r="S248" s="209"/>
      <c r="T248" s="210"/>
      <c r="AT248" s="204" t="s">
        <v>177</v>
      </c>
      <c r="AU248" s="204" t="s">
        <v>86</v>
      </c>
      <c r="AV248" s="15" t="s">
        <v>172</v>
      </c>
      <c r="AW248" s="15" t="s">
        <v>34</v>
      </c>
      <c r="AX248" s="15" t="s">
        <v>84</v>
      </c>
      <c r="AY248" s="204" t="s">
        <v>164</v>
      </c>
    </row>
    <row r="249" spans="1:65" s="2" customFormat="1" ht="16.5" customHeight="1" x14ac:dyDescent="0.2">
      <c r="A249" s="34"/>
      <c r="B249" s="168"/>
      <c r="C249" s="223" t="s">
        <v>279</v>
      </c>
      <c r="D249" s="235" t="s">
        <v>326</v>
      </c>
      <c r="E249" s="225" t="s">
        <v>4449</v>
      </c>
      <c r="F249" s="226" t="s">
        <v>4450</v>
      </c>
      <c r="G249" s="227" t="s">
        <v>215</v>
      </c>
      <c r="H249" s="228">
        <v>15</v>
      </c>
      <c r="I249" s="229"/>
      <c r="J249" s="230">
        <f>ROUND(I249*H249,2)</f>
        <v>0</v>
      </c>
      <c r="K249" s="226" t="s">
        <v>171</v>
      </c>
      <c r="L249" s="231"/>
      <c r="M249" s="232" t="s">
        <v>1</v>
      </c>
      <c r="N249" s="233" t="s">
        <v>42</v>
      </c>
      <c r="O249" s="60"/>
      <c r="P249" s="179">
        <f>O249*H249</f>
        <v>0</v>
      </c>
      <c r="Q249" s="179">
        <v>7.9000000000000008E-3</v>
      </c>
      <c r="R249" s="179">
        <f>Q249*H249</f>
        <v>0.11850000000000001</v>
      </c>
      <c r="S249" s="179">
        <v>0</v>
      </c>
      <c r="T249" s="180">
        <f>S249*H249</f>
        <v>0</v>
      </c>
      <c r="U249" s="34"/>
      <c r="V249" s="34"/>
      <c r="W249" s="34"/>
      <c r="X249" s="34"/>
      <c r="Y249" s="34"/>
      <c r="Z249" s="34"/>
      <c r="AA249" s="34"/>
      <c r="AB249" s="34"/>
      <c r="AC249" s="34"/>
      <c r="AD249" s="34"/>
      <c r="AE249" s="34"/>
      <c r="AR249" s="181" t="s">
        <v>1049</v>
      </c>
      <c r="AT249" s="181" t="s">
        <v>326</v>
      </c>
      <c r="AU249" s="181" t="s">
        <v>86</v>
      </c>
      <c r="AY249" s="18" t="s">
        <v>164</v>
      </c>
      <c r="BE249" s="182">
        <f>IF(N249="základní",J249,0)</f>
        <v>0</v>
      </c>
      <c r="BF249" s="182">
        <f>IF(N249="snížená",J249,0)</f>
        <v>0</v>
      </c>
      <c r="BG249" s="182">
        <f>IF(N249="zákl. přenesená",J249,0)</f>
        <v>0</v>
      </c>
      <c r="BH249" s="182">
        <f>IF(N249="sníž. přenesená",J249,0)</f>
        <v>0</v>
      </c>
      <c r="BI249" s="182">
        <f>IF(N249="nulová",J249,0)</f>
        <v>0</v>
      </c>
      <c r="BJ249" s="18" t="s">
        <v>84</v>
      </c>
      <c r="BK249" s="182">
        <f>ROUND(I249*H249,2)</f>
        <v>0</v>
      </c>
      <c r="BL249" s="18" t="s">
        <v>1049</v>
      </c>
      <c r="BM249" s="181" t="s">
        <v>4451</v>
      </c>
    </row>
    <row r="250" spans="1:65" s="2" customFormat="1" x14ac:dyDescent="0.2">
      <c r="A250" s="34"/>
      <c r="B250" s="35"/>
      <c r="C250" s="34"/>
      <c r="D250" s="183" t="s">
        <v>174</v>
      </c>
      <c r="E250" s="34"/>
      <c r="F250" s="184" t="s">
        <v>4450</v>
      </c>
      <c r="G250" s="34"/>
      <c r="H250" s="34"/>
      <c r="I250" s="103"/>
      <c r="J250" s="34"/>
      <c r="K250" s="34"/>
      <c r="L250" s="35"/>
      <c r="M250" s="185"/>
      <c r="N250" s="186"/>
      <c r="O250" s="60"/>
      <c r="P250" s="60"/>
      <c r="Q250" s="60"/>
      <c r="R250" s="60"/>
      <c r="S250" s="60"/>
      <c r="T250" s="61"/>
      <c r="U250" s="34"/>
      <c r="V250" s="34"/>
      <c r="W250" s="34"/>
      <c r="X250" s="34"/>
      <c r="Y250" s="34"/>
      <c r="Z250" s="34"/>
      <c r="AA250" s="34"/>
      <c r="AB250" s="34"/>
      <c r="AC250" s="34"/>
      <c r="AD250" s="34"/>
      <c r="AE250" s="34"/>
      <c r="AT250" s="18" t="s">
        <v>174</v>
      </c>
      <c r="AU250" s="18" t="s">
        <v>86</v>
      </c>
    </row>
    <row r="251" spans="1:65" s="13" customFormat="1" x14ac:dyDescent="0.2">
      <c r="B251" s="188"/>
      <c r="D251" s="183" t="s">
        <v>177</v>
      </c>
      <c r="E251" s="189" t="s">
        <v>1</v>
      </c>
      <c r="F251" s="190" t="s">
        <v>2852</v>
      </c>
      <c r="H251" s="189" t="s">
        <v>1</v>
      </c>
      <c r="I251" s="191"/>
      <c r="L251" s="188"/>
      <c r="M251" s="192"/>
      <c r="N251" s="193"/>
      <c r="O251" s="193"/>
      <c r="P251" s="193"/>
      <c r="Q251" s="193"/>
      <c r="R251" s="193"/>
      <c r="S251" s="193"/>
      <c r="T251" s="194"/>
      <c r="AT251" s="189" t="s">
        <v>177</v>
      </c>
      <c r="AU251" s="189" t="s">
        <v>86</v>
      </c>
      <c r="AV251" s="13" t="s">
        <v>84</v>
      </c>
      <c r="AW251" s="13" t="s">
        <v>34</v>
      </c>
      <c r="AX251" s="13" t="s">
        <v>77</v>
      </c>
      <c r="AY251" s="189" t="s">
        <v>164</v>
      </c>
    </row>
    <row r="252" spans="1:65" s="13" customFormat="1" x14ac:dyDescent="0.2">
      <c r="B252" s="188"/>
      <c r="D252" s="183" t="s">
        <v>177</v>
      </c>
      <c r="E252" s="189" t="s">
        <v>1</v>
      </c>
      <c r="F252" s="190" t="s">
        <v>4418</v>
      </c>
      <c r="H252" s="189" t="s">
        <v>1</v>
      </c>
      <c r="I252" s="191"/>
      <c r="L252" s="188"/>
      <c r="M252" s="192"/>
      <c r="N252" s="193"/>
      <c r="O252" s="193"/>
      <c r="P252" s="193"/>
      <c r="Q252" s="193"/>
      <c r="R252" s="193"/>
      <c r="S252" s="193"/>
      <c r="T252" s="194"/>
      <c r="AT252" s="189" t="s">
        <v>177</v>
      </c>
      <c r="AU252" s="189" t="s">
        <v>86</v>
      </c>
      <c r="AV252" s="13" t="s">
        <v>84</v>
      </c>
      <c r="AW252" s="13" t="s">
        <v>34</v>
      </c>
      <c r="AX252" s="13" t="s">
        <v>77</v>
      </c>
      <c r="AY252" s="189" t="s">
        <v>164</v>
      </c>
    </row>
    <row r="253" spans="1:65" s="13" customFormat="1" x14ac:dyDescent="0.2">
      <c r="B253" s="188"/>
      <c r="D253" s="183" t="s">
        <v>177</v>
      </c>
      <c r="E253" s="189" t="s">
        <v>1</v>
      </c>
      <c r="F253" s="190" t="s">
        <v>4419</v>
      </c>
      <c r="H253" s="189" t="s">
        <v>1</v>
      </c>
      <c r="I253" s="191"/>
      <c r="L253" s="188"/>
      <c r="M253" s="192"/>
      <c r="N253" s="193"/>
      <c r="O253" s="193"/>
      <c r="P253" s="193"/>
      <c r="Q253" s="193"/>
      <c r="R253" s="193"/>
      <c r="S253" s="193"/>
      <c r="T253" s="194"/>
      <c r="AT253" s="189" t="s">
        <v>177</v>
      </c>
      <c r="AU253" s="189" t="s">
        <v>86</v>
      </c>
      <c r="AV253" s="13" t="s">
        <v>84</v>
      </c>
      <c r="AW253" s="13" t="s">
        <v>34</v>
      </c>
      <c r="AX253" s="13" t="s">
        <v>77</v>
      </c>
      <c r="AY253" s="189" t="s">
        <v>164</v>
      </c>
    </row>
    <row r="254" spans="1:65" s="13" customFormat="1" x14ac:dyDescent="0.2">
      <c r="B254" s="188"/>
      <c r="D254" s="183" t="s">
        <v>177</v>
      </c>
      <c r="E254" s="189" t="s">
        <v>1</v>
      </c>
      <c r="F254" s="190" t="s">
        <v>4420</v>
      </c>
      <c r="H254" s="189" t="s">
        <v>1</v>
      </c>
      <c r="I254" s="191"/>
      <c r="L254" s="188"/>
      <c r="M254" s="192"/>
      <c r="N254" s="193"/>
      <c r="O254" s="193"/>
      <c r="P254" s="193"/>
      <c r="Q254" s="193"/>
      <c r="R254" s="193"/>
      <c r="S254" s="193"/>
      <c r="T254" s="194"/>
      <c r="AT254" s="189" t="s">
        <v>177</v>
      </c>
      <c r="AU254" s="189" t="s">
        <v>86</v>
      </c>
      <c r="AV254" s="13" t="s">
        <v>84</v>
      </c>
      <c r="AW254" s="13" t="s">
        <v>34</v>
      </c>
      <c r="AX254" s="13" t="s">
        <v>77</v>
      </c>
      <c r="AY254" s="189" t="s">
        <v>164</v>
      </c>
    </row>
    <row r="255" spans="1:65" s="13" customFormat="1" x14ac:dyDescent="0.2">
      <c r="B255" s="188"/>
      <c r="D255" s="183" t="s">
        <v>177</v>
      </c>
      <c r="E255" s="189" t="s">
        <v>1</v>
      </c>
      <c r="F255" s="190" t="s">
        <v>4421</v>
      </c>
      <c r="H255" s="189" t="s">
        <v>1</v>
      </c>
      <c r="I255" s="191"/>
      <c r="L255" s="188"/>
      <c r="M255" s="192"/>
      <c r="N255" s="193"/>
      <c r="O255" s="193"/>
      <c r="P255" s="193"/>
      <c r="Q255" s="193"/>
      <c r="R255" s="193"/>
      <c r="S255" s="193"/>
      <c r="T255" s="194"/>
      <c r="AT255" s="189" t="s">
        <v>177</v>
      </c>
      <c r="AU255" s="189" t="s">
        <v>86</v>
      </c>
      <c r="AV255" s="13" t="s">
        <v>84</v>
      </c>
      <c r="AW255" s="13" t="s">
        <v>34</v>
      </c>
      <c r="AX255" s="13" t="s">
        <v>77</v>
      </c>
      <c r="AY255" s="189" t="s">
        <v>164</v>
      </c>
    </row>
    <row r="256" spans="1:65" s="13" customFormat="1" x14ac:dyDescent="0.2">
      <c r="B256" s="188"/>
      <c r="D256" s="183" t="s">
        <v>177</v>
      </c>
      <c r="E256" s="189" t="s">
        <v>1</v>
      </c>
      <c r="F256" s="190" t="s">
        <v>4452</v>
      </c>
      <c r="H256" s="189" t="s">
        <v>1</v>
      </c>
      <c r="I256" s="191"/>
      <c r="L256" s="188"/>
      <c r="M256" s="192"/>
      <c r="N256" s="193"/>
      <c r="O256" s="193"/>
      <c r="P256" s="193"/>
      <c r="Q256" s="193"/>
      <c r="R256" s="193"/>
      <c r="S256" s="193"/>
      <c r="T256" s="194"/>
      <c r="AT256" s="189" t="s">
        <v>177</v>
      </c>
      <c r="AU256" s="189" t="s">
        <v>86</v>
      </c>
      <c r="AV256" s="13" t="s">
        <v>84</v>
      </c>
      <c r="AW256" s="13" t="s">
        <v>34</v>
      </c>
      <c r="AX256" s="13" t="s">
        <v>77</v>
      </c>
      <c r="AY256" s="189" t="s">
        <v>164</v>
      </c>
    </row>
    <row r="257" spans="1:65" s="13" customFormat="1" x14ac:dyDescent="0.2">
      <c r="B257" s="188"/>
      <c r="D257" s="183" t="s">
        <v>177</v>
      </c>
      <c r="E257" s="189" t="s">
        <v>1</v>
      </c>
      <c r="F257" s="190" t="s">
        <v>4431</v>
      </c>
      <c r="H257" s="189" t="s">
        <v>1</v>
      </c>
      <c r="I257" s="191"/>
      <c r="L257" s="188"/>
      <c r="M257" s="192"/>
      <c r="N257" s="193"/>
      <c r="O257" s="193"/>
      <c r="P257" s="193"/>
      <c r="Q257" s="193"/>
      <c r="R257" s="193"/>
      <c r="S257" s="193"/>
      <c r="T257" s="194"/>
      <c r="AT257" s="189" t="s">
        <v>177</v>
      </c>
      <c r="AU257" s="189" t="s">
        <v>86</v>
      </c>
      <c r="AV257" s="13" t="s">
        <v>84</v>
      </c>
      <c r="AW257" s="13" t="s">
        <v>34</v>
      </c>
      <c r="AX257" s="13" t="s">
        <v>77</v>
      </c>
      <c r="AY257" s="189" t="s">
        <v>164</v>
      </c>
    </row>
    <row r="258" spans="1:65" s="13" customFormat="1" x14ac:dyDescent="0.2">
      <c r="B258" s="188"/>
      <c r="D258" s="183" t="s">
        <v>177</v>
      </c>
      <c r="E258" s="189" t="s">
        <v>1</v>
      </c>
      <c r="F258" s="190" t="s">
        <v>4432</v>
      </c>
      <c r="H258" s="189" t="s">
        <v>1</v>
      </c>
      <c r="I258" s="191"/>
      <c r="L258" s="188"/>
      <c r="M258" s="192"/>
      <c r="N258" s="193"/>
      <c r="O258" s="193"/>
      <c r="P258" s="193"/>
      <c r="Q258" s="193"/>
      <c r="R258" s="193"/>
      <c r="S258" s="193"/>
      <c r="T258" s="194"/>
      <c r="AT258" s="189" t="s">
        <v>177</v>
      </c>
      <c r="AU258" s="189" t="s">
        <v>86</v>
      </c>
      <c r="AV258" s="13" t="s">
        <v>84</v>
      </c>
      <c r="AW258" s="13" t="s">
        <v>34</v>
      </c>
      <c r="AX258" s="13" t="s">
        <v>77</v>
      </c>
      <c r="AY258" s="189" t="s">
        <v>164</v>
      </c>
    </row>
    <row r="259" spans="1:65" s="13" customFormat="1" x14ac:dyDescent="0.2">
      <c r="B259" s="188"/>
      <c r="D259" s="183" t="s">
        <v>177</v>
      </c>
      <c r="E259" s="189" t="s">
        <v>1</v>
      </c>
      <c r="F259" s="190" t="s">
        <v>4433</v>
      </c>
      <c r="H259" s="189" t="s">
        <v>1</v>
      </c>
      <c r="I259" s="191"/>
      <c r="L259" s="188"/>
      <c r="M259" s="192"/>
      <c r="N259" s="193"/>
      <c r="O259" s="193"/>
      <c r="P259" s="193"/>
      <c r="Q259" s="193"/>
      <c r="R259" s="193"/>
      <c r="S259" s="193"/>
      <c r="T259" s="194"/>
      <c r="AT259" s="189" t="s">
        <v>177</v>
      </c>
      <c r="AU259" s="189" t="s">
        <v>86</v>
      </c>
      <c r="AV259" s="13" t="s">
        <v>84</v>
      </c>
      <c r="AW259" s="13" t="s">
        <v>34</v>
      </c>
      <c r="AX259" s="13" t="s">
        <v>77</v>
      </c>
      <c r="AY259" s="189" t="s">
        <v>164</v>
      </c>
    </row>
    <row r="260" spans="1:65" s="14" customFormat="1" x14ac:dyDescent="0.2">
      <c r="B260" s="195"/>
      <c r="D260" s="183" t="s">
        <v>177</v>
      </c>
      <c r="E260" s="196" t="s">
        <v>1</v>
      </c>
      <c r="F260" s="197" t="s">
        <v>4438</v>
      </c>
      <c r="H260" s="198">
        <v>5</v>
      </c>
      <c r="I260" s="199"/>
      <c r="L260" s="195"/>
      <c r="M260" s="200"/>
      <c r="N260" s="201"/>
      <c r="O260" s="201"/>
      <c r="P260" s="201"/>
      <c r="Q260" s="201"/>
      <c r="R260" s="201"/>
      <c r="S260" s="201"/>
      <c r="T260" s="202"/>
      <c r="AT260" s="196" t="s">
        <v>177</v>
      </c>
      <c r="AU260" s="196" t="s">
        <v>86</v>
      </c>
      <c r="AV260" s="14" t="s">
        <v>86</v>
      </c>
      <c r="AW260" s="14" t="s">
        <v>34</v>
      </c>
      <c r="AX260" s="14" t="s">
        <v>77</v>
      </c>
      <c r="AY260" s="196" t="s">
        <v>164</v>
      </c>
    </row>
    <row r="261" spans="1:65" s="13" customFormat="1" x14ac:dyDescent="0.2">
      <c r="B261" s="188"/>
      <c r="D261" s="183" t="s">
        <v>177</v>
      </c>
      <c r="E261" s="189" t="s">
        <v>1</v>
      </c>
      <c r="F261" s="190" t="s">
        <v>4435</v>
      </c>
      <c r="H261" s="189" t="s">
        <v>1</v>
      </c>
      <c r="I261" s="191"/>
      <c r="L261" s="188"/>
      <c r="M261" s="192"/>
      <c r="N261" s="193"/>
      <c r="O261" s="193"/>
      <c r="P261" s="193"/>
      <c r="Q261" s="193"/>
      <c r="R261" s="193"/>
      <c r="S261" s="193"/>
      <c r="T261" s="194"/>
      <c r="AT261" s="189" t="s">
        <v>177</v>
      </c>
      <c r="AU261" s="189" t="s">
        <v>86</v>
      </c>
      <c r="AV261" s="13" t="s">
        <v>84</v>
      </c>
      <c r="AW261" s="13" t="s">
        <v>34</v>
      </c>
      <c r="AX261" s="13" t="s">
        <v>77</v>
      </c>
      <c r="AY261" s="189" t="s">
        <v>164</v>
      </c>
    </row>
    <row r="262" spans="1:65" s="13" customFormat="1" x14ac:dyDescent="0.2">
      <c r="B262" s="188"/>
      <c r="D262" s="183" t="s">
        <v>177</v>
      </c>
      <c r="E262" s="189" t="s">
        <v>1</v>
      </c>
      <c r="F262" s="190" t="s">
        <v>4432</v>
      </c>
      <c r="H262" s="189" t="s">
        <v>1</v>
      </c>
      <c r="I262" s="191"/>
      <c r="L262" s="188"/>
      <c r="M262" s="192"/>
      <c r="N262" s="193"/>
      <c r="O262" s="193"/>
      <c r="P262" s="193"/>
      <c r="Q262" s="193"/>
      <c r="R262" s="193"/>
      <c r="S262" s="193"/>
      <c r="T262" s="194"/>
      <c r="AT262" s="189" t="s">
        <v>177</v>
      </c>
      <c r="AU262" s="189" t="s">
        <v>86</v>
      </c>
      <c r="AV262" s="13" t="s">
        <v>84</v>
      </c>
      <c r="AW262" s="13" t="s">
        <v>34</v>
      </c>
      <c r="AX262" s="13" t="s">
        <v>77</v>
      </c>
      <c r="AY262" s="189" t="s">
        <v>164</v>
      </c>
    </row>
    <row r="263" spans="1:65" s="13" customFormat="1" x14ac:dyDescent="0.2">
      <c r="B263" s="188"/>
      <c r="D263" s="183" t="s">
        <v>177</v>
      </c>
      <c r="E263" s="189" t="s">
        <v>1</v>
      </c>
      <c r="F263" s="190" t="s">
        <v>4433</v>
      </c>
      <c r="H263" s="189" t="s">
        <v>1</v>
      </c>
      <c r="I263" s="191"/>
      <c r="L263" s="188"/>
      <c r="M263" s="192"/>
      <c r="N263" s="193"/>
      <c r="O263" s="193"/>
      <c r="P263" s="193"/>
      <c r="Q263" s="193"/>
      <c r="R263" s="193"/>
      <c r="S263" s="193"/>
      <c r="T263" s="194"/>
      <c r="AT263" s="189" t="s">
        <v>177</v>
      </c>
      <c r="AU263" s="189" t="s">
        <v>86</v>
      </c>
      <c r="AV263" s="13" t="s">
        <v>84</v>
      </c>
      <c r="AW263" s="13" t="s">
        <v>34</v>
      </c>
      <c r="AX263" s="13" t="s">
        <v>77</v>
      </c>
      <c r="AY263" s="189" t="s">
        <v>164</v>
      </c>
    </row>
    <row r="264" spans="1:65" s="14" customFormat="1" x14ac:dyDescent="0.2">
      <c r="B264" s="195"/>
      <c r="D264" s="183" t="s">
        <v>177</v>
      </c>
      <c r="E264" s="196" t="s">
        <v>1</v>
      </c>
      <c r="F264" s="197" t="s">
        <v>4438</v>
      </c>
      <c r="H264" s="198">
        <v>5</v>
      </c>
      <c r="I264" s="199"/>
      <c r="L264" s="195"/>
      <c r="M264" s="200"/>
      <c r="N264" s="201"/>
      <c r="O264" s="201"/>
      <c r="P264" s="201"/>
      <c r="Q264" s="201"/>
      <c r="R264" s="201"/>
      <c r="S264" s="201"/>
      <c r="T264" s="202"/>
      <c r="AT264" s="196" t="s">
        <v>177</v>
      </c>
      <c r="AU264" s="196" t="s">
        <v>86</v>
      </c>
      <c r="AV264" s="14" t="s">
        <v>86</v>
      </c>
      <c r="AW264" s="14" t="s">
        <v>34</v>
      </c>
      <c r="AX264" s="14" t="s">
        <v>77</v>
      </c>
      <c r="AY264" s="196" t="s">
        <v>164</v>
      </c>
    </row>
    <row r="265" spans="1:65" s="13" customFormat="1" x14ac:dyDescent="0.2">
      <c r="B265" s="188"/>
      <c r="D265" s="183" t="s">
        <v>177</v>
      </c>
      <c r="E265" s="189" t="s">
        <v>1</v>
      </c>
      <c r="F265" s="190" t="s">
        <v>4437</v>
      </c>
      <c r="H265" s="189" t="s">
        <v>1</v>
      </c>
      <c r="I265" s="191"/>
      <c r="L265" s="188"/>
      <c r="M265" s="192"/>
      <c r="N265" s="193"/>
      <c r="O265" s="193"/>
      <c r="P265" s="193"/>
      <c r="Q265" s="193"/>
      <c r="R265" s="193"/>
      <c r="S265" s="193"/>
      <c r="T265" s="194"/>
      <c r="AT265" s="189" t="s">
        <v>177</v>
      </c>
      <c r="AU265" s="189" t="s">
        <v>86</v>
      </c>
      <c r="AV265" s="13" t="s">
        <v>84</v>
      </c>
      <c r="AW265" s="13" t="s">
        <v>34</v>
      </c>
      <c r="AX265" s="13" t="s">
        <v>77</v>
      </c>
      <c r="AY265" s="189" t="s">
        <v>164</v>
      </c>
    </row>
    <row r="266" spans="1:65" s="13" customFormat="1" x14ac:dyDescent="0.2">
      <c r="B266" s="188"/>
      <c r="D266" s="183" t="s">
        <v>177</v>
      </c>
      <c r="E266" s="189" t="s">
        <v>1</v>
      </c>
      <c r="F266" s="190" t="s">
        <v>4432</v>
      </c>
      <c r="H266" s="189" t="s">
        <v>1</v>
      </c>
      <c r="I266" s="191"/>
      <c r="L266" s="188"/>
      <c r="M266" s="192"/>
      <c r="N266" s="193"/>
      <c r="O266" s="193"/>
      <c r="P266" s="193"/>
      <c r="Q266" s="193"/>
      <c r="R266" s="193"/>
      <c r="S266" s="193"/>
      <c r="T266" s="194"/>
      <c r="AT266" s="189" t="s">
        <v>177</v>
      </c>
      <c r="AU266" s="189" t="s">
        <v>86</v>
      </c>
      <c r="AV266" s="13" t="s">
        <v>84</v>
      </c>
      <c r="AW266" s="13" t="s">
        <v>34</v>
      </c>
      <c r="AX266" s="13" t="s">
        <v>77</v>
      </c>
      <c r="AY266" s="189" t="s">
        <v>164</v>
      </c>
    </row>
    <row r="267" spans="1:65" s="13" customFormat="1" x14ac:dyDescent="0.2">
      <c r="B267" s="188"/>
      <c r="D267" s="183" t="s">
        <v>177</v>
      </c>
      <c r="E267" s="189" t="s">
        <v>1</v>
      </c>
      <c r="F267" s="190" t="s">
        <v>4433</v>
      </c>
      <c r="H267" s="189" t="s">
        <v>1</v>
      </c>
      <c r="I267" s="191"/>
      <c r="L267" s="188"/>
      <c r="M267" s="192"/>
      <c r="N267" s="193"/>
      <c r="O267" s="193"/>
      <c r="P267" s="193"/>
      <c r="Q267" s="193"/>
      <c r="R267" s="193"/>
      <c r="S267" s="193"/>
      <c r="T267" s="194"/>
      <c r="AT267" s="189" t="s">
        <v>177</v>
      </c>
      <c r="AU267" s="189" t="s">
        <v>86</v>
      </c>
      <c r="AV267" s="13" t="s">
        <v>84</v>
      </c>
      <c r="AW267" s="13" t="s">
        <v>34</v>
      </c>
      <c r="AX267" s="13" t="s">
        <v>77</v>
      </c>
      <c r="AY267" s="189" t="s">
        <v>164</v>
      </c>
    </row>
    <row r="268" spans="1:65" s="14" customFormat="1" x14ac:dyDescent="0.2">
      <c r="B268" s="195"/>
      <c r="D268" s="183" t="s">
        <v>177</v>
      </c>
      <c r="E268" s="196" t="s">
        <v>1</v>
      </c>
      <c r="F268" s="197" t="s">
        <v>4438</v>
      </c>
      <c r="H268" s="198">
        <v>5</v>
      </c>
      <c r="I268" s="199"/>
      <c r="L268" s="195"/>
      <c r="M268" s="200"/>
      <c r="N268" s="201"/>
      <c r="O268" s="201"/>
      <c r="P268" s="201"/>
      <c r="Q268" s="201"/>
      <c r="R268" s="201"/>
      <c r="S268" s="201"/>
      <c r="T268" s="202"/>
      <c r="AT268" s="196" t="s">
        <v>177</v>
      </c>
      <c r="AU268" s="196" t="s">
        <v>86</v>
      </c>
      <c r="AV268" s="14" t="s">
        <v>86</v>
      </c>
      <c r="AW268" s="14" t="s">
        <v>34</v>
      </c>
      <c r="AX268" s="14" t="s">
        <v>77</v>
      </c>
      <c r="AY268" s="196" t="s">
        <v>164</v>
      </c>
    </row>
    <row r="269" spans="1:65" s="15" customFormat="1" x14ac:dyDescent="0.2">
      <c r="B269" s="203"/>
      <c r="D269" s="183" t="s">
        <v>177</v>
      </c>
      <c r="E269" s="204" t="s">
        <v>1</v>
      </c>
      <c r="F269" s="205" t="s">
        <v>184</v>
      </c>
      <c r="H269" s="206">
        <v>15</v>
      </c>
      <c r="I269" s="207"/>
      <c r="L269" s="203"/>
      <c r="M269" s="208"/>
      <c r="N269" s="209"/>
      <c r="O269" s="209"/>
      <c r="P269" s="209"/>
      <c r="Q269" s="209"/>
      <c r="R269" s="209"/>
      <c r="S269" s="209"/>
      <c r="T269" s="210"/>
      <c r="AT269" s="204" t="s">
        <v>177</v>
      </c>
      <c r="AU269" s="204" t="s">
        <v>86</v>
      </c>
      <c r="AV269" s="15" t="s">
        <v>172</v>
      </c>
      <c r="AW269" s="15" t="s">
        <v>34</v>
      </c>
      <c r="AX269" s="15" t="s">
        <v>84</v>
      </c>
      <c r="AY269" s="204" t="s">
        <v>164</v>
      </c>
    </row>
    <row r="270" spans="1:65" s="2" customFormat="1" ht="16.5" customHeight="1" x14ac:dyDescent="0.2">
      <c r="A270" s="34"/>
      <c r="B270" s="168"/>
      <c r="C270" s="169" t="s">
        <v>165</v>
      </c>
      <c r="D270" s="214" t="s">
        <v>167</v>
      </c>
      <c r="E270" s="171" t="s">
        <v>4181</v>
      </c>
      <c r="F270" s="172" t="s">
        <v>4182</v>
      </c>
      <c r="G270" s="173" t="s">
        <v>215</v>
      </c>
      <c r="H270" s="174">
        <v>170</v>
      </c>
      <c r="I270" s="175"/>
      <c r="J270" s="176">
        <f>ROUND(I270*H270,2)</f>
        <v>0</v>
      </c>
      <c r="K270" s="172" t="s">
        <v>216</v>
      </c>
      <c r="L270" s="35"/>
      <c r="M270" s="177" t="s">
        <v>1</v>
      </c>
      <c r="N270" s="178" t="s">
        <v>42</v>
      </c>
      <c r="O270" s="60"/>
      <c r="P270" s="179">
        <f>O270*H270</f>
        <v>0</v>
      </c>
      <c r="Q270" s="179">
        <v>4.0000000000000003E-5</v>
      </c>
      <c r="R270" s="179">
        <f>Q270*H270</f>
        <v>6.8000000000000005E-3</v>
      </c>
      <c r="S270" s="179">
        <v>0</v>
      </c>
      <c r="T270" s="180">
        <f>S270*H270</f>
        <v>0</v>
      </c>
      <c r="U270" s="34"/>
      <c r="V270" s="34"/>
      <c r="W270" s="34"/>
      <c r="X270" s="34"/>
      <c r="Y270" s="34"/>
      <c r="Z270" s="34"/>
      <c r="AA270" s="34"/>
      <c r="AB270" s="34"/>
      <c r="AC270" s="34"/>
      <c r="AD270" s="34"/>
      <c r="AE270" s="34"/>
      <c r="AR270" s="181" t="s">
        <v>783</v>
      </c>
      <c r="AT270" s="181" t="s">
        <v>167</v>
      </c>
      <c r="AU270" s="181" t="s">
        <v>86</v>
      </c>
      <c r="AY270" s="18" t="s">
        <v>164</v>
      </c>
      <c r="BE270" s="182">
        <f>IF(N270="základní",J270,0)</f>
        <v>0</v>
      </c>
      <c r="BF270" s="182">
        <f>IF(N270="snížená",J270,0)</f>
        <v>0</v>
      </c>
      <c r="BG270" s="182">
        <f>IF(N270="zákl. přenesená",J270,0)</f>
        <v>0</v>
      </c>
      <c r="BH270" s="182">
        <f>IF(N270="sníž. přenesená",J270,0)</f>
        <v>0</v>
      </c>
      <c r="BI270" s="182">
        <f>IF(N270="nulová",J270,0)</f>
        <v>0</v>
      </c>
      <c r="BJ270" s="18" t="s">
        <v>84</v>
      </c>
      <c r="BK270" s="182">
        <f>ROUND(I270*H270,2)</f>
        <v>0</v>
      </c>
      <c r="BL270" s="18" t="s">
        <v>783</v>
      </c>
      <c r="BM270" s="181" t="s">
        <v>4453</v>
      </c>
    </row>
    <row r="271" spans="1:65" s="2" customFormat="1" x14ac:dyDescent="0.2">
      <c r="A271" s="34"/>
      <c r="B271" s="35"/>
      <c r="C271" s="34"/>
      <c r="D271" s="183" t="s">
        <v>174</v>
      </c>
      <c r="E271" s="34"/>
      <c r="F271" s="184" t="s">
        <v>4184</v>
      </c>
      <c r="G271" s="34"/>
      <c r="H271" s="34"/>
      <c r="I271" s="103"/>
      <c r="J271" s="34"/>
      <c r="K271" s="34"/>
      <c r="L271" s="35"/>
      <c r="M271" s="185"/>
      <c r="N271" s="186"/>
      <c r="O271" s="60"/>
      <c r="P271" s="60"/>
      <c r="Q271" s="60"/>
      <c r="R271" s="60"/>
      <c r="S271" s="60"/>
      <c r="T271" s="61"/>
      <c r="U271" s="34"/>
      <c r="V271" s="34"/>
      <c r="W271" s="34"/>
      <c r="X271" s="34"/>
      <c r="Y271" s="34"/>
      <c r="Z271" s="34"/>
      <c r="AA271" s="34"/>
      <c r="AB271" s="34"/>
      <c r="AC271" s="34"/>
      <c r="AD271" s="34"/>
      <c r="AE271" s="34"/>
      <c r="AT271" s="18" t="s">
        <v>174</v>
      </c>
      <c r="AU271" s="18" t="s">
        <v>86</v>
      </c>
    </row>
    <row r="272" spans="1:65" s="13" customFormat="1" x14ac:dyDescent="0.2">
      <c r="B272" s="188"/>
      <c r="D272" s="183" t="s">
        <v>177</v>
      </c>
      <c r="E272" s="189" t="s">
        <v>1</v>
      </c>
      <c r="F272" s="190" t="s">
        <v>2852</v>
      </c>
      <c r="H272" s="189" t="s">
        <v>1</v>
      </c>
      <c r="I272" s="191"/>
      <c r="L272" s="188"/>
      <c r="M272" s="192"/>
      <c r="N272" s="193"/>
      <c r="O272" s="193"/>
      <c r="P272" s="193"/>
      <c r="Q272" s="193"/>
      <c r="R272" s="193"/>
      <c r="S272" s="193"/>
      <c r="T272" s="194"/>
      <c r="AT272" s="189" t="s">
        <v>177</v>
      </c>
      <c r="AU272" s="189" t="s">
        <v>86</v>
      </c>
      <c r="AV272" s="13" t="s">
        <v>84</v>
      </c>
      <c r="AW272" s="13" t="s">
        <v>34</v>
      </c>
      <c r="AX272" s="13" t="s">
        <v>77</v>
      </c>
      <c r="AY272" s="189" t="s">
        <v>164</v>
      </c>
    </row>
    <row r="273" spans="1:65" s="13" customFormat="1" x14ac:dyDescent="0.2">
      <c r="B273" s="188"/>
      <c r="D273" s="183" t="s">
        <v>177</v>
      </c>
      <c r="E273" s="189" t="s">
        <v>1</v>
      </c>
      <c r="F273" s="190" t="s">
        <v>4418</v>
      </c>
      <c r="H273" s="189" t="s">
        <v>1</v>
      </c>
      <c r="I273" s="191"/>
      <c r="L273" s="188"/>
      <c r="M273" s="192"/>
      <c r="N273" s="193"/>
      <c r="O273" s="193"/>
      <c r="P273" s="193"/>
      <c r="Q273" s="193"/>
      <c r="R273" s="193"/>
      <c r="S273" s="193"/>
      <c r="T273" s="194"/>
      <c r="AT273" s="189" t="s">
        <v>177</v>
      </c>
      <c r="AU273" s="189" t="s">
        <v>86</v>
      </c>
      <c r="AV273" s="13" t="s">
        <v>84</v>
      </c>
      <c r="AW273" s="13" t="s">
        <v>34</v>
      </c>
      <c r="AX273" s="13" t="s">
        <v>77</v>
      </c>
      <c r="AY273" s="189" t="s">
        <v>164</v>
      </c>
    </row>
    <row r="274" spans="1:65" s="13" customFormat="1" x14ac:dyDescent="0.2">
      <c r="B274" s="188"/>
      <c r="D274" s="183" t="s">
        <v>177</v>
      </c>
      <c r="E274" s="189" t="s">
        <v>1</v>
      </c>
      <c r="F274" s="190" t="s">
        <v>4419</v>
      </c>
      <c r="H274" s="189" t="s">
        <v>1</v>
      </c>
      <c r="I274" s="191"/>
      <c r="L274" s="188"/>
      <c r="M274" s="192"/>
      <c r="N274" s="193"/>
      <c r="O274" s="193"/>
      <c r="P274" s="193"/>
      <c r="Q274" s="193"/>
      <c r="R274" s="193"/>
      <c r="S274" s="193"/>
      <c r="T274" s="194"/>
      <c r="AT274" s="189" t="s">
        <v>177</v>
      </c>
      <c r="AU274" s="189" t="s">
        <v>86</v>
      </c>
      <c r="AV274" s="13" t="s">
        <v>84</v>
      </c>
      <c r="AW274" s="13" t="s">
        <v>34</v>
      </c>
      <c r="AX274" s="13" t="s">
        <v>77</v>
      </c>
      <c r="AY274" s="189" t="s">
        <v>164</v>
      </c>
    </row>
    <row r="275" spans="1:65" s="13" customFormat="1" x14ac:dyDescent="0.2">
      <c r="B275" s="188"/>
      <c r="D275" s="183" t="s">
        <v>177</v>
      </c>
      <c r="E275" s="189" t="s">
        <v>1</v>
      </c>
      <c r="F275" s="190" t="s">
        <v>4420</v>
      </c>
      <c r="H275" s="189" t="s">
        <v>1</v>
      </c>
      <c r="I275" s="191"/>
      <c r="L275" s="188"/>
      <c r="M275" s="192"/>
      <c r="N275" s="193"/>
      <c r="O275" s="193"/>
      <c r="P275" s="193"/>
      <c r="Q275" s="193"/>
      <c r="R275" s="193"/>
      <c r="S275" s="193"/>
      <c r="T275" s="194"/>
      <c r="AT275" s="189" t="s">
        <v>177</v>
      </c>
      <c r="AU275" s="189" t="s">
        <v>86</v>
      </c>
      <c r="AV275" s="13" t="s">
        <v>84</v>
      </c>
      <c r="AW275" s="13" t="s">
        <v>34</v>
      </c>
      <c r="AX275" s="13" t="s">
        <v>77</v>
      </c>
      <c r="AY275" s="189" t="s">
        <v>164</v>
      </c>
    </row>
    <row r="276" spans="1:65" s="13" customFormat="1" x14ac:dyDescent="0.2">
      <c r="B276" s="188"/>
      <c r="D276" s="183" t="s">
        <v>177</v>
      </c>
      <c r="E276" s="189" t="s">
        <v>1</v>
      </c>
      <c r="F276" s="190" t="s">
        <v>4421</v>
      </c>
      <c r="H276" s="189" t="s">
        <v>1</v>
      </c>
      <c r="I276" s="191"/>
      <c r="L276" s="188"/>
      <c r="M276" s="192"/>
      <c r="N276" s="193"/>
      <c r="O276" s="193"/>
      <c r="P276" s="193"/>
      <c r="Q276" s="193"/>
      <c r="R276" s="193"/>
      <c r="S276" s="193"/>
      <c r="T276" s="194"/>
      <c r="AT276" s="189" t="s">
        <v>177</v>
      </c>
      <c r="AU276" s="189" t="s">
        <v>86</v>
      </c>
      <c r="AV276" s="13" t="s">
        <v>84</v>
      </c>
      <c r="AW276" s="13" t="s">
        <v>34</v>
      </c>
      <c r="AX276" s="13" t="s">
        <v>77</v>
      </c>
      <c r="AY276" s="189" t="s">
        <v>164</v>
      </c>
    </row>
    <row r="277" spans="1:65" s="13" customFormat="1" x14ac:dyDescent="0.2">
      <c r="B277" s="188"/>
      <c r="D277" s="183" t="s">
        <v>177</v>
      </c>
      <c r="E277" s="189" t="s">
        <v>1</v>
      </c>
      <c r="F277" s="190" t="s">
        <v>4448</v>
      </c>
      <c r="H277" s="189" t="s">
        <v>1</v>
      </c>
      <c r="I277" s="191"/>
      <c r="L277" s="188"/>
      <c r="M277" s="192"/>
      <c r="N277" s="193"/>
      <c r="O277" s="193"/>
      <c r="P277" s="193"/>
      <c r="Q277" s="193"/>
      <c r="R277" s="193"/>
      <c r="S277" s="193"/>
      <c r="T277" s="194"/>
      <c r="AT277" s="189" t="s">
        <v>177</v>
      </c>
      <c r="AU277" s="189" t="s">
        <v>86</v>
      </c>
      <c r="AV277" s="13" t="s">
        <v>84</v>
      </c>
      <c r="AW277" s="13" t="s">
        <v>34</v>
      </c>
      <c r="AX277" s="13" t="s">
        <v>77</v>
      </c>
      <c r="AY277" s="189" t="s">
        <v>164</v>
      </c>
    </row>
    <row r="278" spans="1:65" s="13" customFormat="1" x14ac:dyDescent="0.2">
      <c r="B278" s="188"/>
      <c r="D278" s="183" t="s">
        <v>177</v>
      </c>
      <c r="E278" s="189" t="s">
        <v>1</v>
      </c>
      <c r="F278" s="190" t="s">
        <v>4439</v>
      </c>
      <c r="H278" s="189" t="s">
        <v>1</v>
      </c>
      <c r="I278" s="191"/>
      <c r="L278" s="188"/>
      <c r="M278" s="192"/>
      <c r="N278" s="193"/>
      <c r="O278" s="193"/>
      <c r="P278" s="193"/>
      <c r="Q278" s="193"/>
      <c r="R278" s="193"/>
      <c r="S278" s="193"/>
      <c r="T278" s="194"/>
      <c r="AT278" s="189" t="s">
        <v>177</v>
      </c>
      <c r="AU278" s="189" t="s">
        <v>86</v>
      </c>
      <c r="AV278" s="13" t="s">
        <v>84</v>
      </c>
      <c r="AW278" s="13" t="s">
        <v>34</v>
      </c>
      <c r="AX278" s="13" t="s">
        <v>77</v>
      </c>
      <c r="AY278" s="189" t="s">
        <v>164</v>
      </c>
    </row>
    <row r="279" spans="1:65" s="13" customFormat="1" x14ac:dyDescent="0.2">
      <c r="B279" s="188"/>
      <c r="D279" s="183" t="s">
        <v>177</v>
      </c>
      <c r="E279" s="189" t="s">
        <v>1</v>
      </c>
      <c r="F279" s="190" t="s">
        <v>4151</v>
      </c>
      <c r="H279" s="189" t="s">
        <v>1</v>
      </c>
      <c r="I279" s="191"/>
      <c r="L279" s="188"/>
      <c r="M279" s="192"/>
      <c r="N279" s="193"/>
      <c r="O279" s="193"/>
      <c r="P279" s="193"/>
      <c r="Q279" s="193"/>
      <c r="R279" s="193"/>
      <c r="S279" s="193"/>
      <c r="T279" s="194"/>
      <c r="AT279" s="189" t="s">
        <v>177</v>
      </c>
      <c r="AU279" s="189" t="s">
        <v>86</v>
      </c>
      <c r="AV279" s="13" t="s">
        <v>84</v>
      </c>
      <c r="AW279" s="13" t="s">
        <v>34</v>
      </c>
      <c r="AX279" s="13" t="s">
        <v>77</v>
      </c>
      <c r="AY279" s="189" t="s">
        <v>164</v>
      </c>
    </row>
    <row r="280" spans="1:65" s="13" customFormat="1" x14ac:dyDescent="0.2">
      <c r="B280" s="188"/>
      <c r="D280" s="183" t="s">
        <v>177</v>
      </c>
      <c r="E280" s="189" t="s">
        <v>1</v>
      </c>
      <c r="F280" s="190" t="s">
        <v>4440</v>
      </c>
      <c r="H280" s="189" t="s">
        <v>1</v>
      </c>
      <c r="I280" s="191"/>
      <c r="L280" s="188"/>
      <c r="M280" s="192"/>
      <c r="N280" s="193"/>
      <c r="O280" s="193"/>
      <c r="P280" s="193"/>
      <c r="Q280" s="193"/>
      <c r="R280" s="193"/>
      <c r="S280" s="193"/>
      <c r="T280" s="194"/>
      <c r="AT280" s="189" t="s">
        <v>177</v>
      </c>
      <c r="AU280" s="189" t="s">
        <v>86</v>
      </c>
      <c r="AV280" s="13" t="s">
        <v>84</v>
      </c>
      <c r="AW280" s="13" t="s">
        <v>34</v>
      </c>
      <c r="AX280" s="13" t="s">
        <v>77</v>
      </c>
      <c r="AY280" s="189" t="s">
        <v>164</v>
      </c>
    </row>
    <row r="281" spans="1:65" s="14" customFormat="1" x14ac:dyDescent="0.2">
      <c r="B281" s="195"/>
      <c r="D281" s="183" t="s">
        <v>177</v>
      </c>
      <c r="E281" s="196" t="s">
        <v>1</v>
      </c>
      <c r="F281" s="197" t="s">
        <v>4454</v>
      </c>
      <c r="H281" s="198">
        <v>170</v>
      </c>
      <c r="I281" s="199"/>
      <c r="L281" s="195"/>
      <c r="M281" s="200"/>
      <c r="N281" s="201"/>
      <c r="O281" s="201"/>
      <c r="P281" s="201"/>
      <c r="Q281" s="201"/>
      <c r="R281" s="201"/>
      <c r="S281" s="201"/>
      <c r="T281" s="202"/>
      <c r="AT281" s="196" t="s">
        <v>177</v>
      </c>
      <c r="AU281" s="196" t="s">
        <v>86</v>
      </c>
      <c r="AV281" s="14" t="s">
        <v>86</v>
      </c>
      <c r="AW281" s="14" t="s">
        <v>34</v>
      </c>
      <c r="AX281" s="14" t="s">
        <v>77</v>
      </c>
      <c r="AY281" s="196" t="s">
        <v>164</v>
      </c>
    </row>
    <row r="282" spans="1:65" s="15" customFormat="1" x14ac:dyDescent="0.2">
      <c r="B282" s="203"/>
      <c r="D282" s="183" t="s">
        <v>177</v>
      </c>
      <c r="E282" s="204" t="s">
        <v>1</v>
      </c>
      <c r="F282" s="205" t="s">
        <v>184</v>
      </c>
      <c r="H282" s="206">
        <v>170</v>
      </c>
      <c r="I282" s="207"/>
      <c r="L282" s="203"/>
      <c r="M282" s="208"/>
      <c r="N282" s="209"/>
      <c r="O282" s="209"/>
      <c r="P282" s="209"/>
      <c r="Q282" s="209"/>
      <c r="R282" s="209"/>
      <c r="S282" s="209"/>
      <c r="T282" s="210"/>
      <c r="AT282" s="204" t="s">
        <v>177</v>
      </c>
      <c r="AU282" s="204" t="s">
        <v>86</v>
      </c>
      <c r="AV282" s="15" t="s">
        <v>172</v>
      </c>
      <c r="AW282" s="15" t="s">
        <v>34</v>
      </c>
      <c r="AX282" s="15" t="s">
        <v>84</v>
      </c>
      <c r="AY282" s="204" t="s">
        <v>164</v>
      </c>
    </row>
    <row r="283" spans="1:65" s="2" customFormat="1" ht="16.5" customHeight="1" x14ac:dyDescent="0.2">
      <c r="A283" s="34"/>
      <c r="B283" s="168"/>
      <c r="C283" s="223" t="s">
        <v>292</v>
      </c>
      <c r="D283" s="235" t="s">
        <v>326</v>
      </c>
      <c r="E283" s="225" t="s">
        <v>4190</v>
      </c>
      <c r="F283" s="226" t="s">
        <v>4191</v>
      </c>
      <c r="G283" s="227" t="s">
        <v>215</v>
      </c>
      <c r="H283" s="228">
        <v>170</v>
      </c>
      <c r="I283" s="229"/>
      <c r="J283" s="230">
        <f>ROUND(I283*H283,2)</f>
        <v>0</v>
      </c>
      <c r="K283" s="226" t="s">
        <v>171</v>
      </c>
      <c r="L283" s="231"/>
      <c r="M283" s="232" t="s">
        <v>1</v>
      </c>
      <c r="N283" s="233" t="s">
        <v>42</v>
      </c>
      <c r="O283" s="60"/>
      <c r="P283" s="179">
        <f>O283*H283</f>
        <v>0</v>
      </c>
      <c r="Q283" s="179">
        <v>1.0800000000000001E-2</v>
      </c>
      <c r="R283" s="179">
        <f>Q283*H283</f>
        <v>1.8360000000000001</v>
      </c>
      <c r="S283" s="179">
        <v>0</v>
      </c>
      <c r="T283" s="180">
        <f>S283*H283</f>
        <v>0</v>
      </c>
      <c r="U283" s="34"/>
      <c r="V283" s="34"/>
      <c r="W283" s="34"/>
      <c r="X283" s="34"/>
      <c r="Y283" s="34"/>
      <c r="Z283" s="34"/>
      <c r="AA283" s="34"/>
      <c r="AB283" s="34"/>
      <c r="AC283" s="34"/>
      <c r="AD283" s="34"/>
      <c r="AE283" s="34"/>
      <c r="AR283" s="181" t="s">
        <v>1049</v>
      </c>
      <c r="AT283" s="181" t="s">
        <v>326</v>
      </c>
      <c r="AU283" s="181" t="s">
        <v>86</v>
      </c>
      <c r="AY283" s="18" t="s">
        <v>164</v>
      </c>
      <c r="BE283" s="182">
        <f>IF(N283="základní",J283,0)</f>
        <v>0</v>
      </c>
      <c r="BF283" s="182">
        <f>IF(N283="snížená",J283,0)</f>
        <v>0</v>
      </c>
      <c r="BG283" s="182">
        <f>IF(N283="zákl. přenesená",J283,0)</f>
        <v>0</v>
      </c>
      <c r="BH283" s="182">
        <f>IF(N283="sníž. přenesená",J283,0)</f>
        <v>0</v>
      </c>
      <c r="BI283" s="182">
        <f>IF(N283="nulová",J283,0)</f>
        <v>0</v>
      </c>
      <c r="BJ283" s="18" t="s">
        <v>84</v>
      </c>
      <c r="BK283" s="182">
        <f>ROUND(I283*H283,2)</f>
        <v>0</v>
      </c>
      <c r="BL283" s="18" t="s">
        <v>1049</v>
      </c>
      <c r="BM283" s="181" t="s">
        <v>4455</v>
      </c>
    </row>
    <row r="284" spans="1:65" s="2" customFormat="1" x14ac:dyDescent="0.2">
      <c r="A284" s="34"/>
      <c r="B284" s="35"/>
      <c r="C284" s="34"/>
      <c r="D284" s="183" t="s">
        <v>174</v>
      </c>
      <c r="E284" s="34"/>
      <c r="F284" s="184" t="s">
        <v>4191</v>
      </c>
      <c r="G284" s="34"/>
      <c r="H284" s="34"/>
      <c r="I284" s="103"/>
      <c r="J284" s="34"/>
      <c r="K284" s="34"/>
      <c r="L284" s="35"/>
      <c r="M284" s="185"/>
      <c r="N284" s="186"/>
      <c r="O284" s="60"/>
      <c r="P284" s="60"/>
      <c r="Q284" s="60"/>
      <c r="R284" s="60"/>
      <c r="S284" s="60"/>
      <c r="T284" s="61"/>
      <c r="U284" s="34"/>
      <c r="V284" s="34"/>
      <c r="W284" s="34"/>
      <c r="X284" s="34"/>
      <c r="Y284" s="34"/>
      <c r="Z284" s="34"/>
      <c r="AA284" s="34"/>
      <c r="AB284" s="34"/>
      <c r="AC284" s="34"/>
      <c r="AD284" s="34"/>
      <c r="AE284" s="34"/>
      <c r="AT284" s="18" t="s">
        <v>174</v>
      </c>
      <c r="AU284" s="18" t="s">
        <v>86</v>
      </c>
    </row>
    <row r="285" spans="1:65" s="13" customFormat="1" x14ac:dyDescent="0.2">
      <c r="B285" s="188"/>
      <c r="D285" s="183" t="s">
        <v>177</v>
      </c>
      <c r="E285" s="189" t="s">
        <v>1</v>
      </c>
      <c r="F285" s="190" t="s">
        <v>2852</v>
      </c>
      <c r="H285" s="189" t="s">
        <v>1</v>
      </c>
      <c r="I285" s="191"/>
      <c r="L285" s="188"/>
      <c r="M285" s="192"/>
      <c r="N285" s="193"/>
      <c r="O285" s="193"/>
      <c r="P285" s="193"/>
      <c r="Q285" s="193"/>
      <c r="R285" s="193"/>
      <c r="S285" s="193"/>
      <c r="T285" s="194"/>
      <c r="AT285" s="189" t="s">
        <v>177</v>
      </c>
      <c r="AU285" s="189" t="s">
        <v>86</v>
      </c>
      <c r="AV285" s="13" t="s">
        <v>84</v>
      </c>
      <c r="AW285" s="13" t="s">
        <v>34</v>
      </c>
      <c r="AX285" s="13" t="s">
        <v>77</v>
      </c>
      <c r="AY285" s="189" t="s">
        <v>164</v>
      </c>
    </row>
    <row r="286" spans="1:65" s="13" customFormat="1" x14ac:dyDescent="0.2">
      <c r="B286" s="188"/>
      <c r="D286" s="183" t="s">
        <v>177</v>
      </c>
      <c r="E286" s="189" t="s">
        <v>1</v>
      </c>
      <c r="F286" s="190" t="s">
        <v>4418</v>
      </c>
      <c r="H286" s="189" t="s">
        <v>1</v>
      </c>
      <c r="I286" s="191"/>
      <c r="L286" s="188"/>
      <c r="M286" s="192"/>
      <c r="N286" s="193"/>
      <c r="O286" s="193"/>
      <c r="P286" s="193"/>
      <c r="Q286" s="193"/>
      <c r="R286" s="193"/>
      <c r="S286" s="193"/>
      <c r="T286" s="194"/>
      <c r="AT286" s="189" t="s">
        <v>177</v>
      </c>
      <c r="AU286" s="189" t="s">
        <v>86</v>
      </c>
      <c r="AV286" s="13" t="s">
        <v>84</v>
      </c>
      <c r="AW286" s="13" t="s">
        <v>34</v>
      </c>
      <c r="AX286" s="13" t="s">
        <v>77</v>
      </c>
      <c r="AY286" s="189" t="s">
        <v>164</v>
      </c>
    </row>
    <row r="287" spans="1:65" s="13" customFormat="1" x14ac:dyDescent="0.2">
      <c r="B287" s="188"/>
      <c r="D287" s="183" t="s">
        <v>177</v>
      </c>
      <c r="E287" s="189" t="s">
        <v>1</v>
      </c>
      <c r="F287" s="190" t="s">
        <v>4419</v>
      </c>
      <c r="H287" s="189" t="s">
        <v>1</v>
      </c>
      <c r="I287" s="191"/>
      <c r="L287" s="188"/>
      <c r="M287" s="192"/>
      <c r="N287" s="193"/>
      <c r="O287" s="193"/>
      <c r="P287" s="193"/>
      <c r="Q287" s="193"/>
      <c r="R287" s="193"/>
      <c r="S287" s="193"/>
      <c r="T287" s="194"/>
      <c r="AT287" s="189" t="s">
        <v>177</v>
      </c>
      <c r="AU287" s="189" t="s">
        <v>86</v>
      </c>
      <c r="AV287" s="13" t="s">
        <v>84</v>
      </c>
      <c r="AW287" s="13" t="s">
        <v>34</v>
      </c>
      <c r="AX287" s="13" t="s">
        <v>77</v>
      </c>
      <c r="AY287" s="189" t="s">
        <v>164</v>
      </c>
    </row>
    <row r="288" spans="1:65" s="13" customFormat="1" x14ac:dyDescent="0.2">
      <c r="B288" s="188"/>
      <c r="D288" s="183" t="s">
        <v>177</v>
      </c>
      <c r="E288" s="189" t="s">
        <v>1</v>
      </c>
      <c r="F288" s="190" t="s">
        <v>4420</v>
      </c>
      <c r="H288" s="189" t="s">
        <v>1</v>
      </c>
      <c r="I288" s="191"/>
      <c r="L288" s="188"/>
      <c r="M288" s="192"/>
      <c r="N288" s="193"/>
      <c r="O288" s="193"/>
      <c r="P288" s="193"/>
      <c r="Q288" s="193"/>
      <c r="R288" s="193"/>
      <c r="S288" s="193"/>
      <c r="T288" s="194"/>
      <c r="AT288" s="189" t="s">
        <v>177</v>
      </c>
      <c r="AU288" s="189" t="s">
        <v>86</v>
      </c>
      <c r="AV288" s="13" t="s">
        <v>84</v>
      </c>
      <c r="AW288" s="13" t="s">
        <v>34</v>
      </c>
      <c r="AX288" s="13" t="s">
        <v>77</v>
      </c>
      <c r="AY288" s="189" t="s">
        <v>164</v>
      </c>
    </row>
    <row r="289" spans="1:65" s="13" customFormat="1" x14ac:dyDescent="0.2">
      <c r="B289" s="188"/>
      <c r="D289" s="183" t="s">
        <v>177</v>
      </c>
      <c r="E289" s="189" t="s">
        <v>1</v>
      </c>
      <c r="F289" s="190" t="s">
        <v>4421</v>
      </c>
      <c r="H289" s="189" t="s">
        <v>1</v>
      </c>
      <c r="I289" s="191"/>
      <c r="L289" s="188"/>
      <c r="M289" s="192"/>
      <c r="N289" s="193"/>
      <c r="O289" s="193"/>
      <c r="P289" s="193"/>
      <c r="Q289" s="193"/>
      <c r="R289" s="193"/>
      <c r="S289" s="193"/>
      <c r="T289" s="194"/>
      <c r="AT289" s="189" t="s">
        <v>177</v>
      </c>
      <c r="AU289" s="189" t="s">
        <v>86</v>
      </c>
      <c r="AV289" s="13" t="s">
        <v>84</v>
      </c>
      <c r="AW289" s="13" t="s">
        <v>34</v>
      </c>
      <c r="AX289" s="13" t="s">
        <v>77</v>
      </c>
      <c r="AY289" s="189" t="s">
        <v>164</v>
      </c>
    </row>
    <row r="290" spans="1:65" s="13" customFormat="1" x14ac:dyDescent="0.2">
      <c r="B290" s="188"/>
      <c r="D290" s="183" t="s">
        <v>177</v>
      </c>
      <c r="E290" s="189" t="s">
        <v>1</v>
      </c>
      <c r="F290" s="190" t="s">
        <v>4452</v>
      </c>
      <c r="H290" s="189" t="s">
        <v>1</v>
      </c>
      <c r="I290" s="191"/>
      <c r="L290" s="188"/>
      <c r="M290" s="192"/>
      <c r="N290" s="193"/>
      <c r="O290" s="193"/>
      <c r="P290" s="193"/>
      <c r="Q290" s="193"/>
      <c r="R290" s="193"/>
      <c r="S290" s="193"/>
      <c r="T290" s="194"/>
      <c r="AT290" s="189" t="s">
        <v>177</v>
      </c>
      <c r="AU290" s="189" t="s">
        <v>86</v>
      </c>
      <c r="AV290" s="13" t="s">
        <v>84</v>
      </c>
      <c r="AW290" s="13" t="s">
        <v>34</v>
      </c>
      <c r="AX290" s="13" t="s">
        <v>77</v>
      </c>
      <c r="AY290" s="189" t="s">
        <v>164</v>
      </c>
    </row>
    <row r="291" spans="1:65" s="13" customFormat="1" x14ac:dyDescent="0.2">
      <c r="B291" s="188"/>
      <c r="D291" s="183" t="s">
        <v>177</v>
      </c>
      <c r="E291" s="189" t="s">
        <v>1</v>
      </c>
      <c r="F291" s="190" t="s">
        <v>4439</v>
      </c>
      <c r="H291" s="189" t="s">
        <v>1</v>
      </c>
      <c r="I291" s="191"/>
      <c r="L291" s="188"/>
      <c r="M291" s="192"/>
      <c r="N291" s="193"/>
      <c r="O291" s="193"/>
      <c r="P291" s="193"/>
      <c r="Q291" s="193"/>
      <c r="R291" s="193"/>
      <c r="S291" s="193"/>
      <c r="T291" s="194"/>
      <c r="AT291" s="189" t="s">
        <v>177</v>
      </c>
      <c r="AU291" s="189" t="s">
        <v>86</v>
      </c>
      <c r="AV291" s="13" t="s">
        <v>84</v>
      </c>
      <c r="AW291" s="13" t="s">
        <v>34</v>
      </c>
      <c r="AX291" s="13" t="s">
        <v>77</v>
      </c>
      <c r="AY291" s="189" t="s">
        <v>164</v>
      </c>
    </row>
    <row r="292" spans="1:65" s="13" customFormat="1" x14ac:dyDescent="0.2">
      <c r="B292" s="188"/>
      <c r="D292" s="183" t="s">
        <v>177</v>
      </c>
      <c r="E292" s="189" t="s">
        <v>1</v>
      </c>
      <c r="F292" s="190" t="s">
        <v>4151</v>
      </c>
      <c r="H292" s="189" t="s">
        <v>1</v>
      </c>
      <c r="I292" s="191"/>
      <c r="L292" s="188"/>
      <c r="M292" s="192"/>
      <c r="N292" s="193"/>
      <c r="O292" s="193"/>
      <c r="P292" s="193"/>
      <c r="Q292" s="193"/>
      <c r="R292" s="193"/>
      <c r="S292" s="193"/>
      <c r="T292" s="194"/>
      <c r="AT292" s="189" t="s">
        <v>177</v>
      </c>
      <c r="AU292" s="189" t="s">
        <v>86</v>
      </c>
      <c r="AV292" s="13" t="s">
        <v>84</v>
      </c>
      <c r="AW292" s="13" t="s">
        <v>34</v>
      </c>
      <c r="AX292" s="13" t="s">
        <v>77</v>
      </c>
      <c r="AY292" s="189" t="s">
        <v>164</v>
      </c>
    </row>
    <row r="293" spans="1:65" s="13" customFormat="1" x14ac:dyDescent="0.2">
      <c r="B293" s="188"/>
      <c r="D293" s="183" t="s">
        <v>177</v>
      </c>
      <c r="E293" s="189" t="s">
        <v>1</v>
      </c>
      <c r="F293" s="190" t="s">
        <v>4440</v>
      </c>
      <c r="H293" s="189" t="s">
        <v>1</v>
      </c>
      <c r="I293" s="191"/>
      <c r="L293" s="188"/>
      <c r="M293" s="192"/>
      <c r="N293" s="193"/>
      <c r="O293" s="193"/>
      <c r="P293" s="193"/>
      <c r="Q293" s="193"/>
      <c r="R293" s="193"/>
      <c r="S293" s="193"/>
      <c r="T293" s="194"/>
      <c r="AT293" s="189" t="s">
        <v>177</v>
      </c>
      <c r="AU293" s="189" t="s">
        <v>86</v>
      </c>
      <c r="AV293" s="13" t="s">
        <v>84</v>
      </c>
      <c r="AW293" s="13" t="s">
        <v>34</v>
      </c>
      <c r="AX293" s="13" t="s">
        <v>77</v>
      </c>
      <c r="AY293" s="189" t="s">
        <v>164</v>
      </c>
    </row>
    <row r="294" spans="1:65" s="14" customFormat="1" x14ac:dyDescent="0.2">
      <c r="B294" s="195"/>
      <c r="D294" s="183" t="s">
        <v>177</v>
      </c>
      <c r="E294" s="196" t="s">
        <v>1</v>
      </c>
      <c r="F294" s="197" t="s">
        <v>4454</v>
      </c>
      <c r="H294" s="198">
        <v>170</v>
      </c>
      <c r="I294" s="199"/>
      <c r="L294" s="195"/>
      <c r="M294" s="200"/>
      <c r="N294" s="201"/>
      <c r="O294" s="201"/>
      <c r="P294" s="201"/>
      <c r="Q294" s="201"/>
      <c r="R294" s="201"/>
      <c r="S294" s="201"/>
      <c r="T294" s="202"/>
      <c r="AT294" s="196" t="s">
        <v>177</v>
      </c>
      <c r="AU294" s="196" t="s">
        <v>86</v>
      </c>
      <c r="AV294" s="14" t="s">
        <v>86</v>
      </c>
      <c r="AW294" s="14" t="s">
        <v>34</v>
      </c>
      <c r="AX294" s="14" t="s">
        <v>77</v>
      </c>
      <c r="AY294" s="196" t="s">
        <v>164</v>
      </c>
    </row>
    <row r="295" spans="1:65" s="15" customFormat="1" x14ac:dyDescent="0.2">
      <c r="B295" s="203"/>
      <c r="D295" s="183" t="s">
        <v>177</v>
      </c>
      <c r="E295" s="204" t="s">
        <v>1</v>
      </c>
      <c r="F295" s="205" t="s">
        <v>184</v>
      </c>
      <c r="H295" s="206">
        <v>170</v>
      </c>
      <c r="I295" s="207"/>
      <c r="L295" s="203"/>
      <c r="M295" s="208"/>
      <c r="N295" s="209"/>
      <c r="O295" s="209"/>
      <c r="P295" s="209"/>
      <c r="Q295" s="209"/>
      <c r="R295" s="209"/>
      <c r="S295" s="209"/>
      <c r="T295" s="210"/>
      <c r="AT295" s="204" t="s">
        <v>177</v>
      </c>
      <c r="AU295" s="204" t="s">
        <v>86</v>
      </c>
      <c r="AV295" s="15" t="s">
        <v>172</v>
      </c>
      <c r="AW295" s="15" t="s">
        <v>34</v>
      </c>
      <c r="AX295" s="15" t="s">
        <v>84</v>
      </c>
      <c r="AY295" s="204" t="s">
        <v>164</v>
      </c>
    </row>
    <row r="296" spans="1:65" s="2" customFormat="1" ht="16.5" customHeight="1" x14ac:dyDescent="0.2">
      <c r="A296" s="34"/>
      <c r="B296" s="168"/>
      <c r="C296" s="169" t="s">
        <v>299</v>
      </c>
      <c r="D296" s="214" t="s">
        <v>167</v>
      </c>
      <c r="E296" s="171" t="s">
        <v>4456</v>
      </c>
      <c r="F296" s="172" t="s">
        <v>4457</v>
      </c>
      <c r="G296" s="173" t="s">
        <v>587</v>
      </c>
      <c r="H296" s="174">
        <v>6</v>
      </c>
      <c r="I296" s="175"/>
      <c r="J296" s="176">
        <f>ROUND(I296*H296,2)</f>
        <v>0</v>
      </c>
      <c r="K296" s="172" t="s">
        <v>216</v>
      </c>
      <c r="L296" s="35"/>
      <c r="M296" s="177" t="s">
        <v>1</v>
      </c>
      <c r="N296" s="178" t="s">
        <v>42</v>
      </c>
      <c r="O296" s="60"/>
      <c r="P296" s="179">
        <f>O296*H296</f>
        <v>0</v>
      </c>
      <c r="Q296" s="179">
        <v>2.0000000000000001E-4</v>
      </c>
      <c r="R296" s="179">
        <f>Q296*H296</f>
        <v>1.2000000000000001E-3</v>
      </c>
      <c r="S296" s="179">
        <v>0</v>
      </c>
      <c r="T296" s="180">
        <f>S296*H296</f>
        <v>0</v>
      </c>
      <c r="U296" s="34"/>
      <c r="V296" s="34"/>
      <c r="W296" s="34"/>
      <c r="X296" s="34"/>
      <c r="Y296" s="34"/>
      <c r="Z296" s="34"/>
      <c r="AA296" s="34"/>
      <c r="AB296" s="34"/>
      <c r="AC296" s="34"/>
      <c r="AD296" s="34"/>
      <c r="AE296" s="34"/>
      <c r="AR296" s="181" t="s">
        <v>783</v>
      </c>
      <c r="AT296" s="181" t="s">
        <v>167</v>
      </c>
      <c r="AU296" s="181" t="s">
        <v>86</v>
      </c>
      <c r="AY296" s="18" t="s">
        <v>164</v>
      </c>
      <c r="BE296" s="182">
        <f>IF(N296="základní",J296,0)</f>
        <v>0</v>
      </c>
      <c r="BF296" s="182">
        <f>IF(N296="snížená",J296,0)</f>
        <v>0</v>
      </c>
      <c r="BG296" s="182">
        <f>IF(N296="zákl. přenesená",J296,0)</f>
        <v>0</v>
      </c>
      <c r="BH296" s="182">
        <f>IF(N296="sníž. přenesená",J296,0)</f>
        <v>0</v>
      </c>
      <c r="BI296" s="182">
        <f>IF(N296="nulová",J296,0)</f>
        <v>0</v>
      </c>
      <c r="BJ296" s="18" t="s">
        <v>84</v>
      </c>
      <c r="BK296" s="182">
        <f>ROUND(I296*H296,2)</f>
        <v>0</v>
      </c>
      <c r="BL296" s="18" t="s">
        <v>783</v>
      </c>
      <c r="BM296" s="181" t="s">
        <v>4458</v>
      </c>
    </row>
    <row r="297" spans="1:65" s="2" customFormat="1" x14ac:dyDescent="0.2">
      <c r="A297" s="34"/>
      <c r="B297" s="35"/>
      <c r="C297" s="34"/>
      <c r="D297" s="183" t="s">
        <v>174</v>
      </c>
      <c r="E297" s="34"/>
      <c r="F297" s="184" t="s">
        <v>4459</v>
      </c>
      <c r="G297" s="34"/>
      <c r="H297" s="34"/>
      <c r="I297" s="103"/>
      <c r="J297" s="34"/>
      <c r="K297" s="34"/>
      <c r="L297" s="35"/>
      <c r="M297" s="185"/>
      <c r="N297" s="186"/>
      <c r="O297" s="60"/>
      <c r="P297" s="60"/>
      <c r="Q297" s="60"/>
      <c r="R297" s="60"/>
      <c r="S297" s="60"/>
      <c r="T297" s="61"/>
      <c r="U297" s="34"/>
      <c r="V297" s="34"/>
      <c r="W297" s="34"/>
      <c r="X297" s="34"/>
      <c r="Y297" s="34"/>
      <c r="Z297" s="34"/>
      <c r="AA297" s="34"/>
      <c r="AB297" s="34"/>
      <c r="AC297" s="34"/>
      <c r="AD297" s="34"/>
      <c r="AE297" s="34"/>
      <c r="AT297" s="18" t="s">
        <v>174</v>
      </c>
      <c r="AU297" s="18" t="s">
        <v>86</v>
      </c>
    </row>
    <row r="298" spans="1:65" s="13" customFormat="1" x14ac:dyDescent="0.2">
      <c r="B298" s="188"/>
      <c r="D298" s="183" t="s">
        <v>177</v>
      </c>
      <c r="E298" s="189" t="s">
        <v>1</v>
      </c>
      <c r="F298" s="190" t="s">
        <v>2852</v>
      </c>
      <c r="H298" s="189" t="s">
        <v>1</v>
      </c>
      <c r="I298" s="191"/>
      <c r="L298" s="188"/>
      <c r="M298" s="192"/>
      <c r="N298" s="193"/>
      <c r="O298" s="193"/>
      <c r="P298" s="193"/>
      <c r="Q298" s="193"/>
      <c r="R298" s="193"/>
      <c r="S298" s="193"/>
      <c r="T298" s="194"/>
      <c r="AT298" s="189" t="s">
        <v>177</v>
      </c>
      <c r="AU298" s="189" t="s">
        <v>86</v>
      </c>
      <c r="AV298" s="13" t="s">
        <v>84</v>
      </c>
      <c r="AW298" s="13" t="s">
        <v>34</v>
      </c>
      <c r="AX298" s="13" t="s">
        <v>77</v>
      </c>
      <c r="AY298" s="189" t="s">
        <v>164</v>
      </c>
    </row>
    <row r="299" spans="1:65" s="13" customFormat="1" x14ac:dyDescent="0.2">
      <c r="B299" s="188"/>
      <c r="D299" s="183" t="s">
        <v>177</v>
      </c>
      <c r="E299" s="189" t="s">
        <v>1</v>
      </c>
      <c r="F299" s="190" t="s">
        <v>4418</v>
      </c>
      <c r="H299" s="189" t="s">
        <v>1</v>
      </c>
      <c r="I299" s="191"/>
      <c r="L299" s="188"/>
      <c r="M299" s="192"/>
      <c r="N299" s="193"/>
      <c r="O299" s="193"/>
      <c r="P299" s="193"/>
      <c r="Q299" s="193"/>
      <c r="R299" s="193"/>
      <c r="S299" s="193"/>
      <c r="T299" s="194"/>
      <c r="AT299" s="189" t="s">
        <v>177</v>
      </c>
      <c r="AU299" s="189" t="s">
        <v>86</v>
      </c>
      <c r="AV299" s="13" t="s">
        <v>84</v>
      </c>
      <c r="AW299" s="13" t="s">
        <v>34</v>
      </c>
      <c r="AX299" s="13" t="s">
        <v>77</v>
      </c>
      <c r="AY299" s="189" t="s">
        <v>164</v>
      </c>
    </row>
    <row r="300" spans="1:65" s="13" customFormat="1" x14ac:dyDescent="0.2">
      <c r="B300" s="188"/>
      <c r="D300" s="183" t="s">
        <v>177</v>
      </c>
      <c r="E300" s="189" t="s">
        <v>1</v>
      </c>
      <c r="F300" s="190" t="s">
        <v>4419</v>
      </c>
      <c r="H300" s="189" t="s">
        <v>1</v>
      </c>
      <c r="I300" s="191"/>
      <c r="L300" s="188"/>
      <c r="M300" s="192"/>
      <c r="N300" s="193"/>
      <c r="O300" s="193"/>
      <c r="P300" s="193"/>
      <c r="Q300" s="193"/>
      <c r="R300" s="193"/>
      <c r="S300" s="193"/>
      <c r="T300" s="194"/>
      <c r="AT300" s="189" t="s">
        <v>177</v>
      </c>
      <c r="AU300" s="189" t="s">
        <v>86</v>
      </c>
      <c r="AV300" s="13" t="s">
        <v>84</v>
      </c>
      <c r="AW300" s="13" t="s">
        <v>34</v>
      </c>
      <c r="AX300" s="13" t="s">
        <v>77</v>
      </c>
      <c r="AY300" s="189" t="s">
        <v>164</v>
      </c>
    </row>
    <row r="301" spans="1:65" s="13" customFormat="1" x14ac:dyDescent="0.2">
      <c r="B301" s="188"/>
      <c r="D301" s="183" t="s">
        <v>177</v>
      </c>
      <c r="E301" s="189" t="s">
        <v>1</v>
      </c>
      <c r="F301" s="190" t="s">
        <v>4420</v>
      </c>
      <c r="H301" s="189" t="s">
        <v>1</v>
      </c>
      <c r="I301" s="191"/>
      <c r="L301" s="188"/>
      <c r="M301" s="192"/>
      <c r="N301" s="193"/>
      <c r="O301" s="193"/>
      <c r="P301" s="193"/>
      <c r="Q301" s="193"/>
      <c r="R301" s="193"/>
      <c r="S301" s="193"/>
      <c r="T301" s="194"/>
      <c r="AT301" s="189" t="s">
        <v>177</v>
      </c>
      <c r="AU301" s="189" t="s">
        <v>86</v>
      </c>
      <c r="AV301" s="13" t="s">
        <v>84</v>
      </c>
      <c r="AW301" s="13" t="s">
        <v>34</v>
      </c>
      <c r="AX301" s="13" t="s">
        <v>77</v>
      </c>
      <c r="AY301" s="189" t="s">
        <v>164</v>
      </c>
    </row>
    <row r="302" spans="1:65" s="13" customFormat="1" x14ac:dyDescent="0.2">
      <c r="B302" s="188"/>
      <c r="D302" s="183" t="s">
        <v>177</v>
      </c>
      <c r="E302" s="189" t="s">
        <v>1</v>
      </c>
      <c r="F302" s="190" t="s">
        <v>4421</v>
      </c>
      <c r="H302" s="189" t="s">
        <v>1</v>
      </c>
      <c r="I302" s="191"/>
      <c r="L302" s="188"/>
      <c r="M302" s="192"/>
      <c r="N302" s="193"/>
      <c r="O302" s="193"/>
      <c r="P302" s="193"/>
      <c r="Q302" s="193"/>
      <c r="R302" s="193"/>
      <c r="S302" s="193"/>
      <c r="T302" s="194"/>
      <c r="AT302" s="189" t="s">
        <v>177</v>
      </c>
      <c r="AU302" s="189" t="s">
        <v>86</v>
      </c>
      <c r="AV302" s="13" t="s">
        <v>84</v>
      </c>
      <c r="AW302" s="13" t="s">
        <v>34</v>
      </c>
      <c r="AX302" s="13" t="s">
        <v>77</v>
      </c>
      <c r="AY302" s="189" t="s">
        <v>164</v>
      </c>
    </row>
    <row r="303" spans="1:65" s="13" customFormat="1" x14ac:dyDescent="0.2">
      <c r="B303" s="188"/>
      <c r="D303" s="183" t="s">
        <v>177</v>
      </c>
      <c r="E303" s="189" t="s">
        <v>1</v>
      </c>
      <c r="F303" s="190" t="s">
        <v>4448</v>
      </c>
      <c r="H303" s="189" t="s">
        <v>1</v>
      </c>
      <c r="I303" s="191"/>
      <c r="L303" s="188"/>
      <c r="M303" s="192"/>
      <c r="N303" s="193"/>
      <c r="O303" s="193"/>
      <c r="P303" s="193"/>
      <c r="Q303" s="193"/>
      <c r="R303" s="193"/>
      <c r="S303" s="193"/>
      <c r="T303" s="194"/>
      <c r="AT303" s="189" t="s">
        <v>177</v>
      </c>
      <c r="AU303" s="189" t="s">
        <v>86</v>
      </c>
      <c r="AV303" s="13" t="s">
        <v>84</v>
      </c>
      <c r="AW303" s="13" t="s">
        <v>34</v>
      </c>
      <c r="AX303" s="13" t="s">
        <v>77</v>
      </c>
      <c r="AY303" s="189" t="s">
        <v>164</v>
      </c>
    </row>
    <row r="304" spans="1:65" s="13" customFormat="1" x14ac:dyDescent="0.2">
      <c r="B304" s="188"/>
      <c r="D304" s="183" t="s">
        <v>177</v>
      </c>
      <c r="E304" s="189" t="s">
        <v>1</v>
      </c>
      <c r="F304" s="190" t="s">
        <v>4431</v>
      </c>
      <c r="H304" s="189" t="s">
        <v>1</v>
      </c>
      <c r="I304" s="191"/>
      <c r="L304" s="188"/>
      <c r="M304" s="192"/>
      <c r="N304" s="193"/>
      <c r="O304" s="193"/>
      <c r="P304" s="193"/>
      <c r="Q304" s="193"/>
      <c r="R304" s="193"/>
      <c r="S304" s="193"/>
      <c r="T304" s="194"/>
      <c r="AT304" s="189" t="s">
        <v>177</v>
      </c>
      <c r="AU304" s="189" t="s">
        <v>86</v>
      </c>
      <c r="AV304" s="13" t="s">
        <v>84</v>
      </c>
      <c r="AW304" s="13" t="s">
        <v>34</v>
      </c>
      <c r="AX304" s="13" t="s">
        <v>77</v>
      </c>
      <c r="AY304" s="189" t="s">
        <v>164</v>
      </c>
    </row>
    <row r="305" spans="1:65" s="13" customFormat="1" x14ac:dyDescent="0.2">
      <c r="B305" s="188"/>
      <c r="D305" s="183" t="s">
        <v>177</v>
      </c>
      <c r="E305" s="189" t="s">
        <v>1</v>
      </c>
      <c r="F305" s="190" t="s">
        <v>4460</v>
      </c>
      <c r="H305" s="189" t="s">
        <v>1</v>
      </c>
      <c r="I305" s="191"/>
      <c r="L305" s="188"/>
      <c r="M305" s="192"/>
      <c r="N305" s="193"/>
      <c r="O305" s="193"/>
      <c r="P305" s="193"/>
      <c r="Q305" s="193"/>
      <c r="R305" s="193"/>
      <c r="S305" s="193"/>
      <c r="T305" s="194"/>
      <c r="AT305" s="189" t="s">
        <v>177</v>
      </c>
      <c r="AU305" s="189" t="s">
        <v>86</v>
      </c>
      <c r="AV305" s="13" t="s">
        <v>84</v>
      </c>
      <c r="AW305" s="13" t="s">
        <v>34</v>
      </c>
      <c r="AX305" s="13" t="s">
        <v>77</v>
      </c>
      <c r="AY305" s="189" t="s">
        <v>164</v>
      </c>
    </row>
    <row r="306" spans="1:65" s="13" customFormat="1" x14ac:dyDescent="0.2">
      <c r="B306" s="188"/>
      <c r="D306" s="183" t="s">
        <v>177</v>
      </c>
      <c r="E306" s="189" t="s">
        <v>1</v>
      </c>
      <c r="F306" s="190" t="s">
        <v>4199</v>
      </c>
      <c r="H306" s="189" t="s">
        <v>1</v>
      </c>
      <c r="I306" s="191"/>
      <c r="L306" s="188"/>
      <c r="M306" s="192"/>
      <c r="N306" s="193"/>
      <c r="O306" s="193"/>
      <c r="P306" s="193"/>
      <c r="Q306" s="193"/>
      <c r="R306" s="193"/>
      <c r="S306" s="193"/>
      <c r="T306" s="194"/>
      <c r="AT306" s="189" t="s">
        <v>177</v>
      </c>
      <c r="AU306" s="189" t="s">
        <v>86</v>
      </c>
      <c r="AV306" s="13" t="s">
        <v>84</v>
      </c>
      <c r="AW306" s="13" t="s">
        <v>34</v>
      </c>
      <c r="AX306" s="13" t="s">
        <v>77</v>
      </c>
      <c r="AY306" s="189" t="s">
        <v>164</v>
      </c>
    </row>
    <row r="307" spans="1:65" s="14" customFormat="1" x14ac:dyDescent="0.2">
      <c r="B307" s="195"/>
      <c r="D307" s="183" t="s">
        <v>177</v>
      </c>
      <c r="E307" s="196" t="s">
        <v>1</v>
      </c>
      <c r="F307" s="197" t="s">
        <v>86</v>
      </c>
      <c r="H307" s="198">
        <v>2</v>
      </c>
      <c r="I307" s="199"/>
      <c r="L307" s="195"/>
      <c r="M307" s="200"/>
      <c r="N307" s="201"/>
      <c r="O307" s="201"/>
      <c r="P307" s="201"/>
      <c r="Q307" s="201"/>
      <c r="R307" s="201"/>
      <c r="S307" s="201"/>
      <c r="T307" s="202"/>
      <c r="AT307" s="196" t="s">
        <v>177</v>
      </c>
      <c r="AU307" s="196" t="s">
        <v>86</v>
      </c>
      <c r="AV307" s="14" t="s">
        <v>86</v>
      </c>
      <c r="AW307" s="14" t="s">
        <v>34</v>
      </c>
      <c r="AX307" s="14" t="s">
        <v>77</v>
      </c>
      <c r="AY307" s="196" t="s">
        <v>164</v>
      </c>
    </row>
    <row r="308" spans="1:65" s="13" customFormat="1" x14ac:dyDescent="0.2">
      <c r="B308" s="188"/>
      <c r="D308" s="183" t="s">
        <v>177</v>
      </c>
      <c r="E308" s="189" t="s">
        <v>1</v>
      </c>
      <c r="F308" s="190" t="s">
        <v>4435</v>
      </c>
      <c r="H308" s="189" t="s">
        <v>1</v>
      </c>
      <c r="I308" s="191"/>
      <c r="L308" s="188"/>
      <c r="M308" s="192"/>
      <c r="N308" s="193"/>
      <c r="O308" s="193"/>
      <c r="P308" s="193"/>
      <c r="Q308" s="193"/>
      <c r="R308" s="193"/>
      <c r="S308" s="193"/>
      <c r="T308" s="194"/>
      <c r="AT308" s="189" t="s">
        <v>177</v>
      </c>
      <c r="AU308" s="189" t="s">
        <v>86</v>
      </c>
      <c r="AV308" s="13" t="s">
        <v>84</v>
      </c>
      <c r="AW308" s="13" t="s">
        <v>34</v>
      </c>
      <c r="AX308" s="13" t="s">
        <v>77</v>
      </c>
      <c r="AY308" s="189" t="s">
        <v>164</v>
      </c>
    </row>
    <row r="309" spans="1:65" s="13" customFormat="1" x14ac:dyDescent="0.2">
      <c r="B309" s="188"/>
      <c r="D309" s="183" t="s">
        <v>177</v>
      </c>
      <c r="E309" s="189" t="s">
        <v>1</v>
      </c>
      <c r="F309" s="190" t="s">
        <v>4460</v>
      </c>
      <c r="H309" s="189" t="s">
        <v>1</v>
      </c>
      <c r="I309" s="191"/>
      <c r="L309" s="188"/>
      <c r="M309" s="192"/>
      <c r="N309" s="193"/>
      <c r="O309" s="193"/>
      <c r="P309" s="193"/>
      <c r="Q309" s="193"/>
      <c r="R309" s="193"/>
      <c r="S309" s="193"/>
      <c r="T309" s="194"/>
      <c r="AT309" s="189" t="s">
        <v>177</v>
      </c>
      <c r="AU309" s="189" t="s">
        <v>86</v>
      </c>
      <c r="AV309" s="13" t="s">
        <v>84</v>
      </c>
      <c r="AW309" s="13" t="s">
        <v>34</v>
      </c>
      <c r="AX309" s="13" t="s">
        <v>77</v>
      </c>
      <c r="AY309" s="189" t="s">
        <v>164</v>
      </c>
    </row>
    <row r="310" spans="1:65" s="13" customFormat="1" x14ac:dyDescent="0.2">
      <c r="B310" s="188"/>
      <c r="D310" s="183" t="s">
        <v>177</v>
      </c>
      <c r="E310" s="189" t="s">
        <v>1</v>
      </c>
      <c r="F310" s="190" t="s">
        <v>4199</v>
      </c>
      <c r="H310" s="189" t="s">
        <v>1</v>
      </c>
      <c r="I310" s="191"/>
      <c r="L310" s="188"/>
      <c r="M310" s="192"/>
      <c r="N310" s="193"/>
      <c r="O310" s="193"/>
      <c r="P310" s="193"/>
      <c r="Q310" s="193"/>
      <c r="R310" s="193"/>
      <c r="S310" s="193"/>
      <c r="T310" s="194"/>
      <c r="AT310" s="189" t="s">
        <v>177</v>
      </c>
      <c r="AU310" s="189" t="s">
        <v>86</v>
      </c>
      <c r="AV310" s="13" t="s">
        <v>84</v>
      </c>
      <c r="AW310" s="13" t="s">
        <v>34</v>
      </c>
      <c r="AX310" s="13" t="s">
        <v>77</v>
      </c>
      <c r="AY310" s="189" t="s">
        <v>164</v>
      </c>
    </row>
    <row r="311" spans="1:65" s="14" customFormat="1" x14ac:dyDescent="0.2">
      <c r="B311" s="195"/>
      <c r="D311" s="183" t="s">
        <v>177</v>
      </c>
      <c r="E311" s="196" t="s">
        <v>1</v>
      </c>
      <c r="F311" s="197" t="s">
        <v>86</v>
      </c>
      <c r="H311" s="198">
        <v>2</v>
      </c>
      <c r="I311" s="199"/>
      <c r="L311" s="195"/>
      <c r="M311" s="200"/>
      <c r="N311" s="201"/>
      <c r="O311" s="201"/>
      <c r="P311" s="201"/>
      <c r="Q311" s="201"/>
      <c r="R311" s="201"/>
      <c r="S311" s="201"/>
      <c r="T311" s="202"/>
      <c r="AT311" s="196" t="s">
        <v>177</v>
      </c>
      <c r="AU311" s="196" t="s">
        <v>86</v>
      </c>
      <c r="AV311" s="14" t="s">
        <v>86</v>
      </c>
      <c r="AW311" s="14" t="s">
        <v>34</v>
      </c>
      <c r="AX311" s="14" t="s">
        <v>77</v>
      </c>
      <c r="AY311" s="196" t="s">
        <v>164</v>
      </c>
    </row>
    <row r="312" spans="1:65" s="13" customFormat="1" x14ac:dyDescent="0.2">
      <c r="B312" s="188"/>
      <c r="D312" s="183" t="s">
        <v>177</v>
      </c>
      <c r="E312" s="189" t="s">
        <v>1</v>
      </c>
      <c r="F312" s="190" t="s">
        <v>4437</v>
      </c>
      <c r="H312" s="189" t="s">
        <v>1</v>
      </c>
      <c r="I312" s="191"/>
      <c r="L312" s="188"/>
      <c r="M312" s="192"/>
      <c r="N312" s="193"/>
      <c r="O312" s="193"/>
      <c r="P312" s="193"/>
      <c r="Q312" s="193"/>
      <c r="R312" s="193"/>
      <c r="S312" s="193"/>
      <c r="T312" s="194"/>
      <c r="AT312" s="189" t="s">
        <v>177</v>
      </c>
      <c r="AU312" s="189" t="s">
        <v>86</v>
      </c>
      <c r="AV312" s="13" t="s">
        <v>84</v>
      </c>
      <c r="AW312" s="13" t="s">
        <v>34</v>
      </c>
      <c r="AX312" s="13" t="s">
        <v>77</v>
      </c>
      <c r="AY312" s="189" t="s">
        <v>164</v>
      </c>
    </row>
    <row r="313" spans="1:65" s="13" customFormat="1" x14ac:dyDescent="0.2">
      <c r="B313" s="188"/>
      <c r="D313" s="183" t="s">
        <v>177</v>
      </c>
      <c r="E313" s="189" t="s">
        <v>1</v>
      </c>
      <c r="F313" s="190" t="s">
        <v>4460</v>
      </c>
      <c r="H313" s="189" t="s">
        <v>1</v>
      </c>
      <c r="I313" s="191"/>
      <c r="L313" s="188"/>
      <c r="M313" s="192"/>
      <c r="N313" s="193"/>
      <c r="O313" s="193"/>
      <c r="P313" s="193"/>
      <c r="Q313" s="193"/>
      <c r="R313" s="193"/>
      <c r="S313" s="193"/>
      <c r="T313" s="194"/>
      <c r="AT313" s="189" t="s">
        <v>177</v>
      </c>
      <c r="AU313" s="189" t="s">
        <v>86</v>
      </c>
      <c r="AV313" s="13" t="s">
        <v>84</v>
      </c>
      <c r="AW313" s="13" t="s">
        <v>34</v>
      </c>
      <c r="AX313" s="13" t="s">
        <v>77</v>
      </c>
      <c r="AY313" s="189" t="s">
        <v>164</v>
      </c>
    </row>
    <row r="314" spans="1:65" s="13" customFormat="1" x14ac:dyDescent="0.2">
      <c r="B314" s="188"/>
      <c r="D314" s="183" t="s">
        <v>177</v>
      </c>
      <c r="E314" s="189" t="s">
        <v>1</v>
      </c>
      <c r="F314" s="190" t="s">
        <v>4199</v>
      </c>
      <c r="H314" s="189" t="s">
        <v>1</v>
      </c>
      <c r="I314" s="191"/>
      <c r="L314" s="188"/>
      <c r="M314" s="192"/>
      <c r="N314" s="193"/>
      <c r="O314" s="193"/>
      <c r="P314" s="193"/>
      <c r="Q314" s="193"/>
      <c r="R314" s="193"/>
      <c r="S314" s="193"/>
      <c r="T314" s="194"/>
      <c r="AT314" s="189" t="s">
        <v>177</v>
      </c>
      <c r="AU314" s="189" t="s">
        <v>86</v>
      </c>
      <c r="AV314" s="13" t="s">
        <v>84</v>
      </c>
      <c r="AW314" s="13" t="s">
        <v>34</v>
      </c>
      <c r="AX314" s="13" t="s">
        <v>77</v>
      </c>
      <c r="AY314" s="189" t="s">
        <v>164</v>
      </c>
    </row>
    <row r="315" spans="1:65" s="14" customFormat="1" x14ac:dyDescent="0.2">
      <c r="B315" s="195"/>
      <c r="D315" s="183" t="s">
        <v>177</v>
      </c>
      <c r="E315" s="196" t="s">
        <v>1</v>
      </c>
      <c r="F315" s="197" t="s">
        <v>86</v>
      </c>
      <c r="H315" s="198">
        <v>2</v>
      </c>
      <c r="I315" s="199"/>
      <c r="L315" s="195"/>
      <c r="M315" s="200"/>
      <c r="N315" s="201"/>
      <c r="O315" s="201"/>
      <c r="P315" s="201"/>
      <c r="Q315" s="201"/>
      <c r="R315" s="201"/>
      <c r="S315" s="201"/>
      <c r="T315" s="202"/>
      <c r="AT315" s="196" t="s">
        <v>177</v>
      </c>
      <c r="AU315" s="196" t="s">
        <v>86</v>
      </c>
      <c r="AV315" s="14" t="s">
        <v>86</v>
      </c>
      <c r="AW315" s="14" t="s">
        <v>34</v>
      </c>
      <c r="AX315" s="14" t="s">
        <v>77</v>
      </c>
      <c r="AY315" s="196" t="s">
        <v>164</v>
      </c>
    </row>
    <row r="316" spans="1:65" s="15" customFormat="1" x14ac:dyDescent="0.2">
      <c r="B316" s="203"/>
      <c r="D316" s="183" t="s">
        <v>177</v>
      </c>
      <c r="E316" s="204" t="s">
        <v>1</v>
      </c>
      <c r="F316" s="205" t="s">
        <v>184</v>
      </c>
      <c r="H316" s="206">
        <v>6</v>
      </c>
      <c r="I316" s="207"/>
      <c r="L316" s="203"/>
      <c r="M316" s="208"/>
      <c r="N316" s="209"/>
      <c r="O316" s="209"/>
      <c r="P316" s="209"/>
      <c r="Q316" s="209"/>
      <c r="R316" s="209"/>
      <c r="S316" s="209"/>
      <c r="T316" s="210"/>
      <c r="AT316" s="204" t="s">
        <v>177</v>
      </c>
      <c r="AU316" s="204" t="s">
        <v>86</v>
      </c>
      <c r="AV316" s="15" t="s">
        <v>172</v>
      </c>
      <c r="AW316" s="15" t="s">
        <v>34</v>
      </c>
      <c r="AX316" s="15" t="s">
        <v>84</v>
      </c>
      <c r="AY316" s="204" t="s">
        <v>164</v>
      </c>
    </row>
    <row r="317" spans="1:65" s="2" customFormat="1" ht="16.5" customHeight="1" x14ac:dyDescent="0.2">
      <c r="A317" s="34"/>
      <c r="B317" s="168"/>
      <c r="C317" s="223" t="s">
        <v>305</v>
      </c>
      <c r="D317" s="235" t="s">
        <v>326</v>
      </c>
      <c r="E317" s="225" t="s">
        <v>4461</v>
      </c>
      <c r="F317" s="226" t="s">
        <v>4462</v>
      </c>
      <c r="G317" s="227" t="s">
        <v>587</v>
      </c>
      <c r="H317" s="228">
        <v>6</v>
      </c>
      <c r="I317" s="229"/>
      <c r="J317" s="230">
        <f>ROUND(I317*H317,2)</f>
        <v>0</v>
      </c>
      <c r="K317" s="226" t="s">
        <v>171</v>
      </c>
      <c r="L317" s="231"/>
      <c r="M317" s="232" t="s">
        <v>1</v>
      </c>
      <c r="N317" s="233" t="s">
        <v>42</v>
      </c>
      <c r="O317" s="60"/>
      <c r="P317" s="179">
        <f>O317*H317</f>
        <v>0</v>
      </c>
      <c r="Q317" s="179">
        <v>1.4300000000000001E-3</v>
      </c>
      <c r="R317" s="179">
        <f>Q317*H317</f>
        <v>8.5800000000000008E-3</v>
      </c>
      <c r="S317" s="179">
        <v>0</v>
      </c>
      <c r="T317" s="180">
        <f>S317*H317</f>
        <v>0</v>
      </c>
      <c r="U317" s="34"/>
      <c r="V317" s="34"/>
      <c r="W317" s="34"/>
      <c r="X317" s="34"/>
      <c r="Y317" s="34"/>
      <c r="Z317" s="34"/>
      <c r="AA317" s="34"/>
      <c r="AB317" s="34"/>
      <c r="AC317" s="34"/>
      <c r="AD317" s="34"/>
      <c r="AE317" s="34"/>
      <c r="AR317" s="181" t="s">
        <v>1049</v>
      </c>
      <c r="AT317" s="181" t="s">
        <v>326</v>
      </c>
      <c r="AU317" s="181" t="s">
        <v>86</v>
      </c>
      <c r="AY317" s="18" t="s">
        <v>164</v>
      </c>
      <c r="BE317" s="182">
        <f>IF(N317="základní",J317,0)</f>
        <v>0</v>
      </c>
      <c r="BF317" s="182">
        <f>IF(N317="snížená",J317,0)</f>
        <v>0</v>
      </c>
      <c r="BG317" s="182">
        <f>IF(N317="zákl. přenesená",J317,0)</f>
        <v>0</v>
      </c>
      <c r="BH317" s="182">
        <f>IF(N317="sníž. přenesená",J317,0)</f>
        <v>0</v>
      </c>
      <c r="BI317" s="182">
        <f>IF(N317="nulová",J317,0)</f>
        <v>0</v>
      </c>
      <c r="BJ317" s="18" t="s">
        <v>84</v>
      </c>
      <c r="BK317" s="182">
        <f>ROUND(I317*H317,2)</f>
        <v>0</v>
      </c>
      <c r="BL317" s="18" t="s">
        <v>1049</v>
      </c>
      <c r="BM317" s="181" t="s">
        <v>4463</v>
      </c>
    </row>
    <row r="318" spans="1:65" s="2" customFormat="1" x14ac:dyDescent="0.2">
      <c r="A318" s="34"/>
      <c r="B318" s="35"/>
      <c r="C318" s="34"/>
      <c r="D318" s="183" t="s">
        <v>174</v>
      </c>
      <c r="E318" s="34"/>
      <c r="F318" s="184" t="s">
        <v>4208</v>
      </c>
      <c r="G318" s="34"/>
      <c r="H318" s="34"/>
      <c r="I318" s="103"/>
      <c r="J318" s="34"/>
      <c r="K318" s="34"/>
      <c r="L318" s="35"/>
      <c r="M318" s="185"/>
      <c r="N318" s="186"/>
      <c r="O318" s="60"/>
      <c r="P318" s="60"/>
      <c r="Q318" s="60"/>
      <c r="R318" s="60"/>
      <c r="S318" s="60"/>
      <c r="T318" s="61"/>
      <c r="U318" s="34"/>
      <c r="V318" s="34"/>
      <c r="W318" s="34"/>
      <c r="X318" s="34"/>
      <c r="Y318" s="34"/>
      <c r="Z318" s="34"/>
      <c r="AA318" s="34"/>
      <c r="AB318" s="34"/>
      <c r="AC318" s="34"/>
      <c r="AD318" s="34"/>
      <c r="AE318" s="34"/>
      <c r="AT318" s="18" t="s">
        <v>174</v>
      </c>
      <c r="AU318" s="18" t="s">
        <v>86</v>
      </c>
    </row>
    <row r="319" spans="1:65" s="13" customFormat="1" x14ac:dyDescent="0.2">
      <c r="B319" s="188"/>
      <c r="D319" s="183" t="s">
        <v>177</v>
      </c>
      <c r="E319" s="189" t="s">
        <v>1</v>
      </c>
      <c r="F319" s="190" t="s">
        <v>2852</v>
      </c>
      <c r="H319" s="189" t="s">
        <v>1</v>
      </c>
      <c r="I319" s="191"/>
      <c r="L319" s="188"/>
      <c r="M319" s="192"/>
      <c r="N319" s="193"/>
      <c r="O319" s="193"/>
      <c r="P319" s="193"/>
      <c r="Q319" s="193"/>
      <c r="R319" s="193"/>
      <c r="S319" s="193"/>
      <c r="T319" s="194"/>
      <c r="AT319" s="189" t="s">
        <v>177</v>
      </c>
      <c r="AU319" s="189" t="s">
        <v>86</v>
      </c>
      <c r="AV319" s="13" t="s">
        <v>84</v>
      </c>
      <c r="AW319" s="13" t="s">
        <v>34</v>
      </c>
      <c r="AX319" s="13" t="s">
        <v>77</v>
      </c>
      <c r="AY319" s="189" t="s">
        <v>164</v>
      </c>
    </row>
    <row r="320" spans="1:65" s="13" customFormat="1" x14ac:dyDescent="0.2">
      <c r="B320" s="188"/>
      <c r="D320" s="183" t="s">
        <v>177</v>
      </c>
      <c r="E320" s="189" t="s">
        <v>1</v>
      </c>
      <c r="F320" s="190" t="s">
        <v>4418</v>
      </c>
      <c r="H320" s="189" t="s">
        <v>1</v>
      </c>
      <c r="I320" s="191"/>
      <c r="L320" s="188"/>
      <c r="M320" s="192"/>
      <c r="N320" s="193"/>
      <c r="O320" s="193"/>
      <c r="P320" s="193"/>
      <c r="Q320" s="193"/>
      <c r="R320" s="193"/>
      <c r="S320" s="193"/>
      <c r="T320" s="194"/>
      <c r="AT320" s="189" t="s">
        <v>177</v>
      </c>
      <c r="AU320" s="189" t="s">
        <v>86</v>
      </c>
      <c r="AV320" s="13" t="s">
        <v>84</v>
      </c>
      <c r="AW320" s="13" t="s">
        <v>34</v>
      </c>
      <c r="AX320" s="13" t="s">
        <v>77</v>
      </c>
      <c r="AY320" s="189" t="s">
        <v>164</v>
      </c>
    </row>
    <row r="321" spans="2:51" s="13" customFormat="1" x14ac:dyDescent="0.2">
      <c r="B321" s="188"/>
      <c r="D321" s="183" t="s">
        <v>177</v>
      </c>
      <c r="E321" s="189" t="s">
        <v>1</v>
      </c>
      <c r="F321" s="190" t="s">
        <v>4419</v>
      </c>
      <c r="H321" s="189" t="s">
        <v>1</v>
      </c>
      <c r="I321" s="191"/>
      <c r="L321" s="188"/>
      <c r="M321" s="192"/>
      <c r="N321" s="193"/>
      <c r="O321" s="193"/>
      <c r="P321" s="193"/>
      <c r="Q321" s="193"/>
      <c r="R321" s="193"/>
      <c r="S321" s="193"/>
      <c r="T321" s="194"/>
      <c r="AT321" s="189" t="s">
        <v>177</v>
      </c>
      <c r="AU321" s="189" t="s">
        <v>86</v>
      </c>
      <c r="AV321" s="13" t="s">
        <v>84</v>
      </c>
      <c r="AW321" s="13" t="s">
        <v>34</v>
      </c>
      <c r="AX321" s="13" t="s">
        <v>77</v>
      </c>
      <c r="AY321" s="189" t="s">
        <v>164</v>
      </c>
    </row>
    <row r="322" spans="2:51" s="13" customFormat="1" x14ac:dyDescent="0.2">
      <c r="B322" s="188"/>
      <c r="D322" s="183" t="s">
        <v>177</v>
      </c>
      <c r="E322" s="189" t="s">
        <v>1</v>
      </c>
      <c r="F322" s="190" t="s">
        <v>4420</v>
      </c>
      <c r="H322" s="189" t="s">
        <v>1</v>
      </c>
      <c r="I322" s="191"/>
      <c r="L322" s="188"/>
      <c r="M322" s="192"/>
      <c r="N322" s="193"/>
      <c r="O322" s="193"/>
      <c r="P322" s="193"/>
      <c r="Q322" s="193"/>
      <c r="R322" s="193"/>
      <c r="S322" s="193"/>
      <c r="T322" s="194"/>
      <c r="AT322" s="189" t="s">
        <v>177</v>
      </c>
      <c r="AU322" s="189" t="s">
        <v>86</v>
      </c>
      <c r="AV322" s="13" t="s">
        <v>84</v>
      </c>
      <c r="AW322" s="13" t="s">
        <v>34</v>
      </c>
      <c r="AX322" s="13" t="s">
        <v>77</v>
      </c>
      <c r="AY322" s="189" t="s">
        <v>164</v>
      </c>
    </row>
    <row r="323" spans="2:51" s="13" customFormat="1" x14ac:dyDescent="0.2">
      <c r="B323" s="188"/>
      <c r="D323" s="183" t="s">
        <v>177</v>
      </c>
      <c r="E323" s="189" t="s">
        <v>1</v>
      </c>
      <c r="F323" s="190" t="s">
        <v>4421</v>
      </c>
      <c r="H323" s="189" t="s">
        <v>1</v>
      </c>
      <c r="I323" s="191"/>
      <c r="L323" s="188"/>
      <c r="M323" s="192"/>
      <c r="N323" s="193"/>
      <c r="O323" s="193"/>
      <c r="P323" s="193"/>
      <c r="Q323" s="193"/>
      <c r="R323" s="193"/>
      <c r="S323" s="193"/>
      <c r="T323" s="194"/>
      <c r="AT323" s="189" t="s">
        <v>177</v>
      </c>
      <c r="AU323" s="189" t="s">
        <v>86</v>
      </c>
      <c r="AV323" s="13" t="s">
        <v>84</v>
      </c>
      <c r="AW323" s="13" t="s">
        <v>34</v>
      </c>
      <c r="AX323" s="13" t="s">
        <v>77</v>
      </c>
      <c r="AY323" s="189" t="s">
        <v>164</v>
      </c>
    </row>
    <row r="324" spans="2:51" s="13" customFormat="1" x14ac:dyDescent="0.2">
      <c r="B324" s="188"/>
      <c r="D324" s="183" t="s">
        <v>177</v>
      </c>
      <c r="E324" s="189" t="s">
        <v>1</v>
      </c>
      <c r="F324" s="190" t="s">
        <v>4452</v>
      </c>
      <c r="H324" s="189" t="s">
        <v>1</v>
      </c>
      <c r="I324" s="191"/>
      <c r="L324" s="188"/>
      <c r="M324" s="192"/>
      <c r="N324" s="193"/>
      <c r="O324" s="193"/>
      <c r="P324" s="193"/>
      <c r="Q324" s="193"/>
      <c r="R324" s="193"/>
      <c r="S324" s="193"/>
      <c r="T324" s="194"/>
      <c r="AT324" s="189" t="s">
        <v>177</v>
      </c>
      <c r="AU324" s="189" t="s">
        <v>86</v>
      </c>
      <c r="AV324" s="13" t="s">
        <v>84</v>
      </c>
      <c r="AW324" s="13" t="s">
        <v>34</v>
      </c>
      <c r="AX324" s="13" t="s">
        <v>77</v>
      </c>
      <c r="AY324" s="189" t="s">
        <v>164</v>
      </c>
    </row>
    <row r="325" spans="2:51" s="13" customFormat="1" x14ac:dyDescent="0.2">
      <c r="B325" s="188"/>
      <c r="D325" s="183" t="s">
        <v>177</v>
      </c>
      <c r="E325" s="189" t="s">
        <v>1</v>
      </c>
      <c r="F325" s="190" t="s">
        <v>4431</v>
      </c>
      <c r="H325" s="189" t="s">
        <v>1</v>
      </c>
      <c r="I325" s="191"/>
      <c r="L325" s="188"/>
      <c r="M325" s="192"/>
      <c r="N325" s="193"/>
      <c r="O325" s="193"/>
      <c r="P325" s="193"/>
      <c r="Q325" s="193"/>
      <c r="R325" s="193"/>
      <c r="S325" s="193"/>
      <c r="T325" s="194"/>
      <c r="AT325" s="189" t="s">
        <v>177</v>
      </c>
      <c r="AU325" s="189" t="s">
        <v>86</v>
      </c>
      <c r="AV325" s="13" t="s">
        <v>84</v>
      </c>
      <c r="AW325" s="13" t="s">
        <v>34</v>
      </c>
      <c r="AX325" s="13" t="s">
        <v>77</v>
      </c>
      <c r="AY325" s="189" t="s">
        <v>164</v>
      </c>
    </row>
    <row r="326" spans="2:51" s="13" customFormat="1" x14ac:dyDescent="0.2">
      <c r="B326" s="188"/>
      <c r="D326" s="183" t="s">
        <v>177</v>
      </c>
      <c r="E326" s="189" t="s">
        <v>1</v>
      </c>
      <c r="F326" s="190" t="s">
        <v>4460</v>
      </c>
      <c r="H326" s="189" t="s">
        <v>1</v>
      </c>
      <c r="I326" s="191"/>
      <c r="L326" s="188"/>
      <c r="M326" s="192"/>
      <c r="N326" s="193"/>
      <c r="O326" s="193"/>
      <c r="P326" s="193"/>
      <c r="Q326" s="193"/>
      <c r="R326" s="193"/>
      <c r="S326" s="193"/>
      <c r="T326" s="194"/>
      <c r="AT326" s="189" t="s">
        <v>177</v>
      </c>
      <c r="AU326" s="189" t="s">
        <v>86</v>
      </c>
      <c r="AV326" s="13" t="s">
        <v>84</v>
      </c>
      <c r="AW326" s="13" t="s">
        <v>34</v>
      </c>
      <c r="AX326" s="13" t="s">
        <v>77</v>
      </c>
      <c r="AY326" s="189" t="s">
        <v>164</v>
      </c>
    </row>
    <row r="327" spans="2:51" s="13" customFormat="1" x14ac:dyDescent="0.2">
      <c r="B327" s="188"/>
      <c r="D327" s="183" t="s">
        <v>177</v>
      </c>
      <c r="E327" s="189" t="s">
        <v>1</v>
      </c>
      <c r="F327" s="190" t="s">
        <v>4199</v>
      </c>
      <c r="H327" s="189" t="s">
        <v>1</v>
      </c>
      <c r="I327" s="191"/>
      <c r="L327" s="188"/>
      <c r="M327" s="192"/>
      <c r="N327" s="193"/>
      <c r="O327" s="193"/>
      <c r="P327" s="193"/>
      <c r="Q327" s="193"/>
      <c r="R327" s="193"/>
      <c r="S327" s="193"/>
      <c r="T327" s="194"/>
      <c r="AT327" s="189" t="s">
        <v>177</v>
      </c>
      <c r="AU327" s="189" t="s">
        <v>86</v>
      </c>
      <c r="AV327" s="13" t="s">
        <v>84</v>
      </c>
      <c r="AW327" s="13" t="s">
        <v>34</v>
      </c>
      <c r="AX327" s="13" t="s">
        <v>77</v>
      </c>
      <c r="AY327" s="189" t="s">
        <v>164</v>
      </c>
    </row>
    <row r="328" spans="2:51" s="14" customFormat="1" x14ac:dyDescent="0.2">
      <c r="B328" s="195"/>
      <c r="D328" s="183" t="s">
        <v>177</v>
      </c>
      <c r="E328" s="196" t="s">
        <v>1</v>
      </c>
      <c r="F328" s="197" t="s">
        <v>86</v>
      </c>
      <c r="H328" s="198">
        <v>2</v>
      </c>
      <c r="I328" s="199"/>
      <c r="L328" s="195"/>
      <c r="M328" s="200"/>
      <c r="N328" s="201"/>
      <c r="O328" s="201"/>
      <c r="P328" s="201"/>
      <c r="Q328" s="201"/>
      <c r="R328" s="201"/>
      <c r="S328" s="201"/>
      <c r="T328" s="202"/>
      <c r="AT328" s="196" t="s">
        <v>177</v>
      </c>
      <c r="AU328" s="196" t="s">
        <v>86</v>
      </c>
      <c r="AV328" s="14" t="s">
        <v>86</v>
      </c>
      <c r="AW328" s="14" t="s">
        <v>34</v>
      </c>
      <c r="AX328" s="14" t="s">
        <v>77</v>
      </c>
      <c r="AY328" s="196" t="s">
        <v>164</v>
      </c>
    </row>
    <row r="329" spans="2:51" s="13" customFormat="1" x14ac:dyDescent="0.2">
      <c r="B329" s="188"/>
      <c r="D329" s="183" t="s">
        <v>177</v>
      </c>
      <c r="E329" s="189" t="s">
        <v>1</v>
      </c>
      <c r="F329" s="190" t="s">
        <v>4435</v>
      </c>
      <c r="H329" s="189" t="s">
        <v>1</v>
      </c>
      <c r="I329" s="191"/>
      <c r="L329" s="188"/>
      <c r="M329" s="192"/>
      <c r="N329" s="193"/>
      <c r="O329" s="193"/>
      <c r="P329" s="193"/>
      <c r="Q329" s="193"/>
      <c r="R329" s="193"/>
      <c r="S329" s="193"/>
      <c r="T329" s="194"/>
      <c r="AT329" s="189" t="s">
        <v>177</v>
      </c>
      <c r="AU329" s="189" t="s">
        <v>86</v>
      </c>
      <c r="AV329" s="13" t="s">
        <v>84</v>
      </c>
      <c r="AW329" s="13" t="s">
        <v>34</v>
      </c>
      <c r="AX329" s="13" t="s">
        <v>77</v>
      </c>
      <c r="AY329" s="189" t="s">
        <v>164</v>
      </c>
    </row>
    <row r="330" spans="2:51" s="13" customFormat="1" x14ac:dyDescent="0.2">
      <c r="B330" s="188"/>
      <c r="D330" s="183" t="s">
        <v>177</v>
      </c>
      <c r="E330" s="189" t="s">
        <v>1</v>
      </c>
      <c r="F330" s="190" t="s">
        <v>4460</v>
      </c>
      <c r="H330" s="189" t="s">
        <v>1</v>
      </c>
      <c r="I330" s="191"/>
      <c r="L330" s="188"/>
      <c r="M330" s="192"/>
      <c r="N330" s="193"/>
      <c r="O330" s="193"/>
      <c r="P330" s="193"/>
      <c r="Q330" s="193"/>
      <c r="R330" s="193"/>
      <c r="S330" s="193"/>
      <c r="T330" s="194"/>
      <c r="AT330" s="189" t="s">
        <v>177</v>
      </c>
      <c r="AU330" s="189" t="s">
        <v>86</v>
      </c>
      <c r="AV330" s="13" t="s">
        <v>84</v>
      </c>
      <c r="AW330" s="13" t="s">
        <v>34</v>
      </c>
      <c r="AX330" s="13" t="s">
        <v>77</v>
      </c>
      <c r="AY330" s="189" t="s">
        <v>164</v>
      </c>
    </row>
    <row r="331" spans="2:51" s="13" customFormat="1" x14ac:dyDescent="0.2">
      <c r="B331" s="188"/>
      <c r="D331" s="183" t="s">
        <v>177</v>
      </c>
      <c r="E331" s="189" t="s">
        <v>1</v>
      </c>
      <c r="F331" s="190" t="s">
        <v>4199</v>
      </c>
      <c r="H331" s="189" t="s">
        <v>1</v>
      </c>
      <c r="I331" s="191"/>
      <c r="L331" s="188"/>
      <c r="M331" s="192"/>
      <c r="N331" s="193"/>
      <c r="O331" s="193"/>
      <c r="P331" s="193"/>
      <c r="Q331" s="193"/>
      <c r="R331" s="193"/>
      <c r="S331" s="193"/>
      <c r="T331" s="194"/>
      <c r="AT331" s="189" t="s">
        <v>177</v>
      </c>
      <c r="AU331" s="189" t="s">
        <v>86</v>
      </c>
      <c r="AV331" s="13" t="s">
        <v>84</v>
      </c>
      <c r="AW331" s="13" t="s">
        <v>34</v>
      </c>
      <c r="AX331" s="13" t="s">
        <v>77</v>
      </c>
      <c r="AY331" s="189" t="s">
        <v>164</v>
      </c>
    </row>
    <row r="332" spans="2:51" s="14" customFormat="1" x14ac:dyDescent="0.2">
      <c r="B332" s="195"/>
      <c r="D332" s="183" t="s">
        <v>177</v>
      </c>
      <c r="E332" s="196" t="s">
        <v>1</v>
      </c>
      <c r="F332" s="197" t="s">
        <v>86</v>
      </c>
      <c r="H332" s="198">
        <v>2</v>
      </c>
      <c r="I332" s="199"/>
      <c r="L332" s="195"/>
      <c r="M332" s="200"/>
      <c r="N332" s="201"/>
      <c r="O332" s="201"/>
      <c r="P332" s="201"/>
      <c r="Q332" s="201"/>
      <c r="R332" s="201"/>
      <c r="S332" s="201"/>
      <c r="T332" s="202"/>
      <c r="AT332" s="196" t="s">
        <v>177</v>
      </c>
      <c r="AU332" s="196" t="s">
        <v>86</v>
      </c>
      <c r="AV332" s="14" t="s">
        <v>86</v>
      </c>
      <c r="AW332" s="14" t="s">
        <v>34</v>
      </c>
      <c r="AX332" s="14" t="s">
        <v>77</v>
      </c>
      <c r="AY332" s="196" t="s">
        <v>164</v>
      </c>
    </row>
    <row r="333" spans="2:51" s="13" customFormat="1" x14ac:dyDescent="0.2">
      <c r="B333" s="188"/>
      <c r="D333" s="183" t="s">
        <v>177</v>
      </c>
      <c r="E333" s="189" t="s">
        <v>1</v>
      </c>
      <c r="F333" s="190" t="s">
        <v>4437</v>
      </c>
      <c r="H333" s="189" t="s">
        <v>1</v>
      </c>
      <c r="I333" s="191"/>
      <c r="L333" s="188"/>
      <c r="M333" s="192"/>
      <c r="N333" s="193"/>
      <c r="O333" s="193"/>
      <c r="P333" s="193"/>
      <c r="Q333" s="193"/>
      <c r="R333" s="193"/>
      <c r="S333" s="193"/>
      <c r="T333" s="194"/>
      <c r="AT333" s="189" t="s">
        <v>177</v>
      </c>
      <c r="AU333" s="189" t="s">
        <v>86</v>
      </c>
      <c r="AV333" s="13" t="s">
        <v>84</v>
      </c>
      <c r="AW333" s="13" t="s">
        <v>34</v>
      </c>
      <c r="AX333" s="13" t="s">
        <v>77</v>
      </c>
      <c r="AY333" s="189" t="s">
        <v>164</v>
      </c>
    </row>
    <row r="334" spans="2:51" s="13" customFormat="1" x14ac:dyDescent="0.2">
      <c r="B334" s="188"/>
      <c r="D334" s="183" t="s">
        <v>177</v>
      </c>
      <c r="E334" s="189" t="s">
        <v>1</v>
      </c>
      <c r="F334" s="190" t="s">
        <v>4460</v>
      </c>
      <c r="H334" s="189" t="s">
        <v>1</v>
      </c>
      <c r="I334" s="191"/>
      <c r="L334" s="188"/>
      <c r="M334" s="192"/>
      <c r="N334" s="193"/>
      <c r="O334" s="193"/>
      <c r="P334" s="193"/>
      <c r="Q334" s="193"/>
      <c r="R334" s="193"/>
      <c r="S334" s="193"/>
      <c r="T334" s="194"/>
      <c r="AT334" s="189" t="s">
        <v>177</v>
      </c>
      <c r="AU334" s="189" t="s">
        <v>86</v>
      </c>
      <c r="AV334" s="13" t="s">
        <v>84</v>
      </c>
      <c r="AW334" s="13" t="s">
        <v>34</v>
      </c>
      <c r="AX334" s="13" t="s">
        <v>77</v>
      </c>
      <c r="AY334" s="189" t="s">
        <v>164</v>
      </c>
    </row>
    <row r="335" spans="2:51" s="13" customFormat="1" x14ac:dyDescent="0.2">
      <c r="B335" s="188"/>
      <c r="D335" s="183" t="s">
        <v>177</v>
      </c>
      <c r="E335" s="189" t="s">
        <v>1</v>
      </c>
      <c r="F335" s="190" t="s">
        <v>4199</v>
      </c>
      <c r="H335" s="189" t="s">
        <v>1</v>
      </c>
      <c r="I335" s="191"/>
      <c r="L335" s="188"/>
      <c r="M335" s="192"/>
      <c r="N335" s="193"/>
      <c r="O335" s="193"/>
      <c r="P335" s="193"/>
      <c r="Q335" s="193"/>
      <c r="R335" s="193"/>
      <c r="S335" s="193"/>
      <c r="T335" s="194"/>
      <c r="AT335" s="189" t="s">
        <v>177</v>
      </c>
      <c r="AU335" s="189" t="s">
        <v>86</v>
      </c>
      <c r="AV335" s="13" t="s">
        <v>84</v>
      </c>
      <c r="AW335" s="13" t="s">
        <v>34</v>
      </c>
      <c r="AX335" s="13" t="s">
        <v>77</v>
      </c>
      <c r="AY335" s="189" t="s">
        <v>164</v>
      </c>
    </row>
    <row r="336" spans="2:51" s="14" customFormat="1" x14ac:dyDescent="0.2">
      <c r="B336" s="195"/>
      <c r="D336" s="183" t="s">
        <v>177</v>
      </c>
      <c r="E336" s="196" t="s">
        <v>1</v>
      </c>
      <c r="F336" s="197" t="s">
        <v>86</v>
      </c>
      <c r="H336" s="198">
        <v>2</v>
      </c>
      <c r="I336" s="199"/>
      <c r="L336" s="195"/>
      <c r="M336" s="200"/>
      <c r="N336" s="201"/>
      <c r="O336" s="201"/>
      <c r="P336" s="201"/>
      <c r="Q336" s="201"/>
      <c r="R336" s="201"/>
      <c r="S336" s="201"/>
      <c r="T336" s="202"/>
      <c r="AT336" s="196" t="s">
        <v>177</v>
      </c>
      <c r="AU336" s="196" t="s">
        <v>86</v>
      </c>
      <c r="AV336" s="14" t="s">
        <v>86</v>
      </c>
      <c r="AW336" s="14" t="s">
        <v>34</v>
      </c>
      <c r="AX336" s="14" t="s">
        <v>77</v>
      </c>
      <c r="AY336" s="196" t="s">
        <v>164</v>
      </c>
    </row>
    <row r="337" spans="1:65" s="15" customFormat="1" x14ac:dyDescent="0.2">
      <c r="B337" s="203"/>
      <c r="D337" s="183" t="s">
        <v>177</v>
      </c>
      <c r="E337" s="204" t="s">
        <v>1</v>
      </c>
      <c r="F337" s="205" t="s">
        <v>184</v>
      </c>
      <c r="H337" s="206">
        <v>6</v>
      </c>
      <c r="I337" s="207"/>
      <c r="L337" s="203"/>
      <c r="M337" s="208"/>
      <c r="N337" s="209"/>
      <c r="O337" s="209"/>
      <c r="P337" s="209"/>
      <c r="Q337" s="209"/>
      <c r="R337" s="209"/>
      <c r="S337" s="209"/>
      <c r="T337" s="210"/>
      <c r="AT337" s="204" t="s">
        <v>177</v>
      </c>
      <c r="AU337" s="204" t="s">
        <v>86</v>
      </c>
      <c r="AV337" s="15" t="s">
        <v>172</v>
      </c>
      <c r="AW337" s="15" t="s">
        <v>34</v>
      </c>
      <c r="AX337" s="15" t="s">
        <v>84</v>
      </c>
      <c r="AY337" s="204" t="s">
        <v>164</v>
      </c>
    </row>
    <row r="338" spans="1:65" s="2" customFormat="1" ht="16.5" customHeight="1" x14ac:dyDescent="0.2">
      <c r="A338" s="34"/>
      <c r="B338" s="168"/>
      <c r="C338" s="169" t="s">
        <v>306</v>
      </c>
      <c r="D338" s="214" t="s">
        <v>167</v>
      </c>
      <c r="E338" s="171" t="s">
        <v>4194</v>
      </c>
      <c r="F338" s="172" t="s">
        <v>4195</v>
      </c>
      <c r="G338" s="173" t="s">
        <v>587</v>
      </c>
      <c r="H338" s="174">
        <v>4</v>
      </c>
      <c r="I338" s="175"/>
      <c r="J338" s="176">
        <f>ROUND(I338*H338,2)</f>
        <v>0</v>
      </c>
      <c r="K338" s="172" t="s">
        <v>216</v>
      </c>
      <c r="L338" s="35"/>
      <c r="M338" s="177" t="s">
        <v>1</v>
      </c>
      <c r="N338" s="178" t="s">
        <v>42</v>
      </c>
      <c r="O338" s="60"/>
      <c r="P338" s="179">
        <f>O338*H338</f>
        <v>0</v>
      </c>
      <c r="Q338" s="179">
        <v>2.1000000000000001E-4</v>
      </c>
      <c r="R338" s="179">
        <f>Q338*H338</f>
        <v>8.4000000000000003E-4</v>
      </c>
      <c r="S338" s="179">
        <v>0</v>
      </c>
      <c r="T338" s="180">
        <f>S338*H338</f>
        <v>0</v>
      </c>
      <c r="U338" s="34"/>
      <c r="V338" s="34"/>
      <c r="W338" s="34"/>
      <c r="X338" s="34"/>
      <c r="Y338" s="34"/>
      <c r="Z338" s="34"/>
      <c r="AA338" s="34"/>
      <c r="AB338" s="34"/>
      <c r="AC338" s="34"/>
      <c r="AD338" s="34"/>
      <c r="AE338" s="34"/>
      <c r="AR338" s="181" t="s">
        <v>783</v>
      </c>
      <c r="AT338" s="181" t="s">
        <v>167</v>
      </c>
      <c r="AU338" s="181" t="s">
        <v>86</v>
      </c>
      <c r="AY338" s="18" t="s">
        <v>164</v>
      </c>
      <c r="BE338" s="182">
        <f>IF(N338="základní",J338,0)</f>
        <v>0</v>
      </c>
      <c r="BF338" s="182">
        <f>IF(N338="snížená",J338,0)</f>
        <v>0</v>
      </c>
      <c r="BG338" s="182">
        <f>IF(N338="zákl. přenesená",J338,0)</f>
        <v>0</v>
      </c>
      <c r="BH338" s="182">
        <f>IF(N338="sníž. přenesená",J338,0)</f>
        <v>0</v>
      </c>
      <c r="BI338" s="182">
        <f>IF(N338="nulová",J338,0)</f>
        <v>0</v>
      </c>
      <c r="BJ338" s="18" t="s">
        <v>84</v>
      </c>
      <c r="BK338" s="182">
        <f>ROUND(I338*H338,2)</f>
        <v>0</v>
      </c>
      <c r="BL338" s="18" t="s">
        <v>783</v>
      </c>
      <c r="BM338" s="181" t="s">
        <v>4464</v>
      </c>
    </row>
    <row r="339" spans="1:65" s="2" customFormat="1" x14ac:dyDescent="0.2">
      <c r="A339" s="34"/>
      <c r="B339" s="35"/>
      <c r="C339" s="34"/>
      <c r="D339" s="183" t="s">
        <v>174</v>
      </c>
      <c r="E339" s="34"/>
      <c r="F339" s="184" t="s">
        <v>4197</v>
      </c>
      <c r="G339" s="34"/>
      <c r="H339" s="34"/>
      <c r="I339" s="103"/>
      <c r="J339" s="34"/>
      <c r="K339" s="34"/>
      <c r="L339" s="35"/>
      <c r="M339" s="185"/>
      <c r="N339" s="186"/>
      <c r="O339" s="60"/>
      <c r="P339" s="60"/>
      <c r="Q339" s="60"/>
      <c r="R339" s="60"/>
      <c r="S339" s="60"/>
      <c r="T339" s="61"/>
      <c r="U339" s="34"/>
      <c r="V339" s="34"/>
      <c r="W339" s="34"/>
      <c r="X339" s="34"/>
      <c r="Y339" s="34"/>
      <c r="Z339" s="34"/>
      <c r="AA339" s="34"/>
      <c r="AB339" s="34"/>
      <c r="AC339" s="34"/>
      <c r="AD339" s="34"/>
      <c r="AE339" s="34"/>
      <c r="AT339" s="18" t="s">
        <v>174</v>
      </c>
      <c r="AU339" s="18" t="s">
        <v>86</v>
      </c>
    </row>
    <row r="340" spans="1:65" s="13" customFormat="1" x14ac:dyDescent="0.2">
      <c r="B340" s="188"/>
      <c r="D340" s="183" t="s">
        <v>177</v>
      </c>
      <c r="E340" s="189" t="s">
        <v>1</v>
      </c>
      <c r="F340" s="190" t="s">
        <v>2852</v>
      </c>
      <c r="H340" s="189" t="s">
        <v>1</v>
      </c>
      <c r="I340" s="191"/>
      <c r="L340" s="188"/>
      <c r="M340" s="192"/>
      <c r="N340" s="193"/>
      <c r="O340" s="193"/>
      <c r="P340" s="193"/>
      <c r="Q340" s="193"/>
      <c r="R340" s="193"/>
      <c r="S340" s="193"/>
      <c r="T340" s="194"/>
      <c r="AT340" s="189" t="s">
        <v>177</v>
      </c>
      <c r="AU340" s="189" t="s">
        <v>86</v>
      </c>
      <c r="AV340" s="13" t="s">
        <v>84</v>
      </c>
      <c r="AW340" s="13" t="s">
        <v>34</v>
      </c>
      <c r="AX340" s="13" t="s">
        <v>77</v>
      </c>
      <c r="AY340" s="189" t="s">
        <v>164</v>
      </c>
    </row>
    <row r="341" spans="1:65" s="13" customFormat="1" x14ac:dyDescent="0.2">
      <c r="B341" s="188"/>
      <c r="D341" s="183" t="s">
        <v>177</v>
      </c>
      <c r="E341" s="189" t="s">
        <v>1</v>
      </c>
      <c r="F341" s="190" t="s">
        <v>4418</v>
      </c>
      <c r="H341" s="189" t="s">
        <v>1</v>
      </c>
      <c r="I341" s="191"/>
      <c r="L341" s="188"/>
      <c r="M341" s="192"/>
      <c r="N341" s="193"/>
      <c r="O341" s="193"/>
      <c r="P341" s="193"/>
      <c r="Q341" s="193"/>
      <c r="R341" s="193"/>
      <c r="S341" s="193"/>
      <c r="T341" s="194"/>
      <c r="AT341" s="189" t="s">
        <v>177</v>
      </c>
      <c r="AU341" s="189" t="s">
        <v>86</v>
      </c>
      <c r="AV341" s="13" t="s">
        <v>84</v>
      </c>
      <c r="AW341" s="13" t="s">
        <v>34</v>
      </c>
      <c r="AX341" s="13" t="s">
        <v>77</v>
      </c>
      <c r="AY341" s="189" t="s">
        <v>164</v>
      </c>
    </row>
    <row r="342" spans="1:65" s="13" customFormat="1" x14ac:dyDescent="0.2">
      <c r="B342" s="188"/>
      <c r="D342" s="183" t="s">
        <v>177</v>
      </c>
      <c r="E342" s="189" t="s">
        <v>1</v>
      </c>
      <c r="F342" s="190" t="s">
        <v>4419</v>
      </c>
      <c r="H342" s="189" t="s">
        <v>1</v>
      </c>
      <c r="I342" s="191"/>
      <c r="L342" s="188"/>
      <c r="M342" s="192"/>
      <c r="N342" s="193"/>
      <c r="O342" s="193"/>
      <c r="P342" s="193"/>
      <c r="Q342" s="193"/>
      <c r="R342" s="193"/>
      <c r="S342" s="193"/>
      <c r="T342" s="194"/>
      <c r="AT342" s="189" t="s">
        <v>177</v>
      </c>
      <c r="AU342" s="189" t="s">
        <v>86</v>
      </c>
      <c r="AV342" s="13" t="s">
        <v>84</v>
      </c>
      <c r="AW342" s="13" t="s">
        <v>34</v>
      </c>
      <c r="AX342" s="13" t="s">
        <v>77</v>
      </c>
      <c r="AY342" s="189" t="s">
        <v>164</v>
      </c>
    </row>
    <row r="343" spans="1:65" s="13" customFormat="1" x14ac:dyDescent="0.2">
      <c r="B343" s="188"/>
      <c r="D343" s="183" t="s">
        <v>177</v>
      </c>
      <c r="E343" s="189" t="s">
        <v>1</v>
      </c>
      <c r="F343" s="190" t="s">
        <v>4420</v>
      </c>
      <c r="H343" s="189" t="s">
        <v>1</v>
      </c>
      <c r="I343" s="191"/>
      <c r="L343" s="188"/>
      <c r="M343" s="192"/>
      <c r="N343" s="193"/>
      <c r="O343" s="193"/>
      <c r="P343" s="193"/>
      <c r="Q343" s="193"/>
      <c r="R343" s="193"/>
      <c r="S343" s="193"/>
      <c r="T343" s="194"/>
      <c r="AT343" s="189" t="s">
        <v>177</v>
      </c>
      <c r="AU343" s="189" t="s">
        <v>86</v>
      </c>
      <c r="AV343" s="13" t="s">
        <v>84</v>
      </c>
      <c r="AW343" s="13" t="s">
        <v>34</v>
      </c>
      <c r="AX343" s="13" t="s">
        <v>77</v>
      </c>
      <c r="AY343" s="189" t="s">
        <v>164</v>
      </c>
    </row>
    <row r="344" spans="1:65" s="13" customFormat="1" x14ac:dyDescent="0.2">
      <c r="B344" s="188"/>
      <c r="D344" s="183" t="s">
        <v>177</v>
      </c>
      <c r="E344" s="189" t="s">
        <v>1</v>
      </c>
      <c r="F344" s="190" t="s">
        <v>4421</v>
      </c>
      <c r="H344" s="189" t="s">
        <v>1</v>
      </c>
      <c r="I344" s="191"/>
      <c r="L344" s="188"/>
      <c r="M344" s="192"/>
      <c r="N344" s="193"/>
      <c r="O344" s="193"/>
      <c r="P344" s="193"/>
      <c r="Q344" s="193"/>
      <c r="R344" s="193"/>
      <c r="S344" s="193"/>
      <c r="T344" s="194"/>
      <c r="AT344" s="189" t="s">
        <v>177</v>
      </c>
      <c r="AU344" s="189" t="s">
        <v>86</v>
      </c>
      <c r="AV344" s="13" t="s">
        <v>84</v>
      </c>
      <c r="AW344" s="13" t="s">
        <v>34</v>
      </c>
      <c r="AX344" s="13" t="s">
        <v>77</v>
      </c>
      <c r="AY344" s="189" t="s">
        <v>164</v>
      </c>
    </row>
    <row r="345" spans="1:65" s="13" customFormat="1" x14ac:dyDescent="0.2">
      <c r="B345" s="188"/>
      <c r="D345" s="183" t="s">
        <v>177</v>
      </c>
      <c r="E345" s="189" t="s">
        <v>1</v>
      </c>
      <c r="F345" s="190" t="s">
        <v>4448</v>
      </c>
      <c r="H345" s="189" t="s">
        <v>1</v>
      </c>
      <c r="I345" s="191"/>
      <c r="L345" s="188"/>
      <c r="M345" s="192"/>
      <c r="N345" s="193"/>
      <c r="O345" s="193"/>
      <c r="P345" s="193"/>
      <c r="Q345" s="193"/>
      <c r="R345" s="193"/>
      <c r="S345" s="193"/>
      <c r="T345" s="194"/>
      <c r="AT345" s="189" t="s">
        <v>177</v>
      </c>
      <c r="AU345" s="189" t="s">
        <v>86</v>
      </c>
      <c r="AV345" s="13" t="s">
        <v>84</v>
      </c>
      <c r="AW345" s="13" t="s">
        <v>34</v>
      </c>
      <c r="AX345" s="13" t="s">
        <v>77</v>
      </c>
      <c r="AY345" s="189" t="s">
        <v>164</v>
      </c>
    </row>
    <row r="346" spans="1:65" s="13" customFormat="1" x14ac:dyDescent="0.2">
      <c r="B346" s="188"/>
      <c r="D346" s="183" t="s">
        <v>177</v>
      </c>
      <c r="E346" s="189" t="s">
        <v>1</v>
      </c>
      <c r="F346" s="190" t="s">
        <v>4439</v>
      </c>
      <c r="H346" s="189" t="s">
        <v>1</v>
      </c>
      <c r="I346" s="191"/>
      <c r="L346" s="188"/>
      <c r="M346" s="192"/>
      <c r="N346" s="193"/>
      <c r="O346" s="193"/>
      <c r="P346" s="193"/>
      <c r="Q346" s="193"/>
      <c r="R346" s="193"/>
      <c r="S346" s="193"/>
      <c r="T346" s="194"/>
      <c r="AT346" s="189" t="s">
        <v>177</v>
      </c>
      <c r="AU346" s="189" t="s">
        <v>86</v>
      </c>
      <c r="AV346" s="13" t="s">
        <v>84</v>
      </c>
      <c r="AW346" s="13" t="s">
        <v>34</v>
      </c>
      <c r="AX346" s="13" t="s">
        <v>77</v>
      </c>
      <c r="AY346" s="189" t="s">
        <v>164</v>
      </c>
    </row>
    <row r="347" spans="1:65" s="13" customFormat="1" x14ac:dyDescent="0.2">
      <c r="B347" s="188"/>
      <c r="D347" s="183" t="s">
        <v>177</v>
      </c>
      <c r="E347" s="189" t="s">
        <v>1</v>
      </c>
      <c r="F347" s="190" t="s">
        <v>4465</v>
      </c>
      <c r="H347" s="189" t="s">
        <v>1</v>
      </c>
      <c r="I347" s="191"/>
      <c r="L347" s="188"/>
      <c r="M347" s="192"/>
      <c r="N347" s="193"/>
      <c r="O347" s="193"/>
      <c r="P347" s="193"/>
      <c r="Q347" s="193"/>
      <c r="R347" s="193"/>
      <c r="S347" s="193"/>
      <c r="T347" s="194"/>
      <c r="AT347" s="189" t="s">
        <v>177</v>
      </c>
      <c r="AU347" s="189" t="s">
        <v>86</v>
      </c>
      <c r="AV347" s="13" t="s">
        <v>84</v>
      </c>
      <c r="AW347" s="13" t="s">
        <v>34</v>
      </c>
      <c r="AX347" s="13" t="s">
        <v>77</v>
      </c>
      <c r="AY347" s="189" t="s">
        <v>164</v>
      </c>
    </row>
    <row r="348" spans="1:65" s="13" customFormat="1" x14ac:dyDescent="0.2">
      <c r="B348" s="188"/>
      <c r="D348" s="183" t="s">
        <v>177</v>
      </c>
      <c r="E348" s="189" t="s">
        <v>1</v>
      </c>
      <c r="F348" s="190" t="s">
        <v>4199</v>
      </c>
      <c r="H348" s="189" t="s">
        <v>1</v>
      </c>
      <c r="I348" s="191"/>
      <c r="L348" s="188"/>
      <c r="M348" s="192"/>
      <c r="N348" s="193"/>
      <c r="O348" s="193"/>
      <c r="P348" s="193"/>
      <c r="Q348" s="193"/>
      <c r="R348" s="193"/>
      <c r="S348" s="193"/>
      <c r="T348" s="194"/>
      <c r="AT348" s="189" t="s">
        <v>177</v>
      </c>
      <c r="AU348" s="189" t="s">
        <v>86</v>
      </c>
      <c r="AV348" s="13" t="s">
        <v>84</v>
      </c>
      <c r="AW348" s="13" t="s">
        <v>34</v>
      </c>
      <c r="AX348" s="13" t="s">
        <v>77</v>
      </c>
      <c r="AY348" s="189" t="s">
        <v>164</v>
      </c>
    </row>
    <row r="349" spans="1:65" s="14" customFormat="1" x14ac:dyDescent="0.2">
      <c r="B349" s="195"/>
      <c r="D349" s="183" t="s">
        <v>177</v>
      </c>
      <c r="E349" s="196" t="s">
        <v>1</v>
      </c>
      <c r="F349" s="197" t="s">
        <v>172</v>
      </c>
      <c r="H349" s="198">
        <v>4</v>
      </c>
      <c r="I349" s="199"/>
      <c r="L349" s="195"/>
      <c r="M349" s="200"/>
      <c r="N349" s="201"/>
      <c r="O349" s="201"/>
      <c r="P349" s="201"/>
      <c r="Q349" s="201"/>
      <c r="R349" s="201"/>
      <c r="S349" s="201"/>
      <c r="T349" s="202"/>
      <c r="AT349" s="196" t="s">
        <v>177</v>
      </c>
      <c r="AU349" s="196" t="s">
        <v>86</v>
      </c>
      <c r="AV349" s="14" t="s">
        <v>86</v>
      </c>
      <c r="AW349" s="14" t="s">
        <v>34</v>
      </c>
      <c r="AX349" s="14" t="s">
        <v>77</v>
      </c>
      <c r="AY349" s="196" t="s">
        <v>164</v>
      </c>
    </row>
    <row r="350" spans="1:65" s="15" customFormat="1" x14ac:dyDescent="0.2">
      <c r="B350" s="203"/>
      <c r="D350" s="183" t="s">
        <v>177</v>
      </c>
      <c r="E350" s="204" t="s">
        <v>1</v>
      </c>
      <c r="F350" s="205" t="s">
        <v>184</v>
      </c>
      <c r="H350" s="206">
        <v>4</v>
      </c>
      <c r="I350" s="207"/>
      <c r="L350" s="203"/>
      <c r="M350" s="208"/>
      <c r="N350" s="209"/>
      <c r="O350" s="209"/>
      <c r="P350" s="209"/>
      <c r="Q350" s="209"/>
      <c r="R350" s="209"/>
      <c r="S350" s="209"/>
      <c r="T350" s="210"/>
      <c r="AT350" s="204" t="s">
        <v>177</v>
      </c>
      <c r="AU350" s="204" t="s">
        <v>86</v>
      </c>
      <c r="AV350" s="15" t="s">
        <v>172</v>
      </c>
      <c r="AW350" s="15" t="s">
        <v>34</v>
      </c>
      <c r="AX350" s="15" t="s">
        <v>84</v>
      </c>
      <c r="AY350" s="204" t="s">
        <v>164</v>
      </c>
    </row>
    <row r="351" spans="1:65" s="2" customFormat="1" ht="16.5" customHeight="1" x14ac:dyDescent="0.2">
      <c r="A351" s="34"/>
      <c r="B351" s="168"/>
      <c r="C351" s="223" t="s">
        <v>313</v>
      </c>
      <c r="D351" s="235" t="s">
        <v>326</v>
      </c>
      <c r="E351" s="225" t="s">
        <v>4207</v>
      </c>
      <c r="F351" s="226" t="s">
        <v>4208</v>
      </c>
      <c r="G351" s="227" t="s">
        <v>587</v>
      </c>
      <c r="H351" s="228">
        <v>4</v>
      </c>
      <c r="I351" s="229"/>
      <c r="J351" s="230">
        <f>ROUND(I351*H351,2)</f>
        <v>0</v>
      </c>
      <c r="K351" s="226" t="s">
        <v>171</v>
      </c>
      <c r="L351" s="231"/>
      <c r="M351" s="232" t="s">
        <v>1</v>
      </c>
      <c r="N351" s="233" t="s">
        <v>42</v>
      </c>
      <c r="O351" s="60"/>
      <c r="P351" s="179">
        <f>O351*H351</f>
        <v>0</v>
      </c>
      <c r="Q351" s="179">
        <v>2.4199999999999998E-3</v>
      </c>
      <c r="R351" s="179">
        <f>Q351*H351</f>
        <v>9.6799999999999994E-3</v>
      </c>
      <c r="S351" s="179">
        <v>0</v>
      </c>
      <c r="T351" s="180">
        <f>S351*H351</f>
        <v>0</v>
      </c>
      <c r="U351" s="34"/>
      <c r="V351" s="34"/>
      <c r="W351" s="34"/>
      <c r="X351" s="34"/>
      <c r="Y351" s="34"/>
      <c r="Z351" s="34"/>
      <c r="AA351" s="34"/>
      <c r="AB351" s="34"/>
      <c r="AC351" s="34"/>
      <c r="AD351" s="34"/>
      <c r="AE351" s="34"/>
      <c r="AR351" s="181" t="s">
        <v>1049</v>
      </c>
      <c r="AT351" s="181" t="s">
        <v>326</v>
      </c>
      <c r="AU351" s="181" t="s">
        <v>86</v>
      </c>
      <c r="AY351" s="18" t="s">
        <v>164</v>
      </c>
      <c r="BE351" s="182">
        <f>IF(N351="základní",J351,0)</f>
        <v>0</v>
      </c>
      <c r="BF351" s="182">
        <f>IF(N351="snížená",J351,0)</f>
        <v>0</v>
      </c>
      <c r="BG351" s="182">
        <f>IF(N351="zákl. přenesená",J351,0)</f>
        <v>0</v>
      </c>
      <c r="BH351" s="182">
        <f>IF(N351="sníž. přenesená",J351,0)</f>
        <v>0</v>
      </c>
      <c r="BI351" s="182">
        <f>IF(N351="nulová",J351,0)</f>
        <v>0</v>
      </c>
      <c r="BJ351" s="18" t="s">
        <v>84</v>
      </c>
      <c r="BK351" s="182">
        <f>ROUND(I351*H351,2)</f>
        <v>0</v>
      </c>
      <c r="BL351" s="18" t="s">
        <v>1049</v>
      </c>
      <c r="BM351" s="181" t="s">
        <v>4466</v>
      </c>
    </row>
    <row r="352" spans="1:65" s="2" customFormat="1" x14ac:dyDescent="0.2">
      <c r="A352" s="34"/>
      <c r="B352" s="35"/>
      <c r="C352" s="34"/>
      <c r="D352" s="183" t="s">
        <v>174</v>
      </c>
      <c r="E352" s="34"/>
      <c r="F352" s="184" t="s">
        <v>4208</v>
      </c>
      <c r="G352" s="34"/>
      <c r="H352" s="34"/>
      <c r="I352" s="103"/>
      <c r="J352" s="34"/>
      <c r="K352" s="34"/>
      <c r="L352" s="35"/>
      <c r="M352" s="185"/>
      <c r="N352" s="186"/>
      <c r="O352" s="60"/>
      <c r="P352" s="60"/>
      <c r="Q352" s="60"/>
      <c r="R352" s="60"/>
      <c r="S352" s="60"/>
      <c r="T352" s="61"/>
      <c r="U352" s="34"/>
      <c r="V352" s="34"/>
      <c r="W352" s="34"/>
      <c r="X352" s="34"/>
      <c r="Y352" s="34"/>
      <c r="Z352" s="34"/>
      <c r="AA352" s="34"/>
      <c r="AB352" s="34"/>
      <c r="AC352" s="34"/>
      <c r="AD352" s="34"/>
      <c r="AE352" s="34"/>
      <c r="AT352" s="18" t="s">
        <v>174</v>
      </c>
      <c r="AU352" s="18" t="s">
        <v>86</v>
      </c>
    </row>
    <row r="353" spans="1:65" s="13" customFormat="1" x14ac:dyDescent="0.2">
      <c r="B353" s="188"/>
      <c r="D353" s="183" t="s">
        <v>177</v>
      </c>
      <c r="E353" s="189" t="s">
        <v>1</v>
      </c>
      <c r="F353" s="190" t="s">
        <v>2852</v>
      </c>
      <c r="H353" s="189" t="s">
        <v>1</v>
      </c>
      <c r="I353" s="191"/>
      <c r="L353" s="188"/>
      <c r="M353" s="192"/>
      <c r="N353" s="193"/>
      <c r="O353" s="193"/>
      <c r="P353" s="193"/>
      <c r="Q353" s="193"/>
      <c r="R353" s="193"/>
      <c r="S353" s="193"/>
      <c r="T353" s="194"/>
      <c r="AT353" s="189" t="s">
        <v>177</v>
      </c>
      <c r="AU353" s="189" t="s">
        <v>86</v>
      </c>
      <c r="AV353" s="13" t="s">
        <v>84</v>
      </c>
      <c r="AW353" s="13" t="s">
        <v>34</v>
      </c>
      <c r="AX353" s="13" t="s">
        <v>77</v>
      </c>
      <c r="AY353" s="189" t="s">
        <v>164</v>
      </c>
    </row>
    <row r="354" spans="1:65" s="13" customFormat="1" x14ac:dyDescent="0.2">
      <c r="B354" s="188"/>
      <c r="D354" s="183" t="s">
        <v>177</v>
      </c>
      <c r="E354" s="189" t="s">
        <v>1</v>
      </c>
      <c r="F354" s="190" t="s">
        <v>4418</v>
      </c>
      <c r="H354" s="189" t="s">
        <v>1</v>
      </c>
      <c r="I354" s="191"/>
      <c r="L354" s="188"/>
      <c r="M354" s="192"/>
      <c r="N354" s="193"/>
      <c r="O354" s="193"/>
      <c r="P354" s="193"/>
      <c r="Q354" s="193"/>
      <c r="R354" s="193"/>
      <c r="S354" s="193"/>
      <c r="T354" s="194"/>
      <c r="AT354" s="189" t="s">
        <v>177</v>
      </c>
      <c r="AU354" s="189" t="s">
        <v>86</v>
      </c>
      <c r="AV354" s="13" t="s">
        <v>84</v>
      </c>
      <c r="AW354" s="13" t="s">
        <v>34</v>
      </c>
      <c r="AX354" s="13" t="s">
        <v>77</v>
      </c>
      <c r="AY354" s="189" t="s">
        <v>164</v>
      </c>
    </row>
    <row r="355" spans="1:65" s="13" customFormat="1" x14ac:dyDescent="0.2">
      <c r="B355" s="188"/>
      <c r="D355" s="183" t="s">
        <v>177</v>
      </c>
      <c r="E355" s="189" t="s">
        <v>1</v>
      </c>
      <c r="F355" s="190" t="s">
        <v>4419</v>
      </c>
      <c r="H355" s="189" t="s">
        <v>1</v>
      </c>
      <c r="I355" s="191"/>
      <c r="L355" s="188"/>
      <c r="M355" s="192"/>
      <c r="N355" s="193"/>
      <c r="O355" s="193"/>
      <c r="P355" s="193"/>
      <c r="Q355" s="193"/>
      <c r="R355" s="193"/>
      <c r="S355" s="193"/>
      <c r="T355" s="194"/>
      <c r="AT355" s="189" t="s">
        <v>177</v>
      </c>
      <c r="AU355" s="189" t="s">
        <v>86</v>
      </c>
      <c r="AV355" s="13" t="s">
        <v>84</v>
      </c>
      <c r="AW355" s="13" t="s">
        <v>34</v>
      </c>
      <c r="AX355" s="13" t="s">
        <v>77</v>
      </c>
      <c r="AY355" s="189" t="s">
        <v>164</v>
      </c>
    </row>
    <row r="356" spans="1:65" s="13" customFormat="1" x14ac:dyDescent="0.2">
      <c r="B356" s="188"/>
      <c r="D356" s="183" t="s">
        <v>177</v>
      </c>
      <c r="E356" s="189" t="s">
        <v>1</v>
      </c>
      <c r="F356" s="190" t="s">
        <v>4420</v>
      </c>
      <c r="H356" s="189" t="s">
        <v>1</v>
      </c>
      <c r="I356" s="191"/>
      <c r="L356" s="188"/>
      <c r="M356" s="192"/>
      <c r="N356" s="193"/>
      <c r="O356" s="193"/>
      <c r="P356" s="193"/>
      <c r="Q356" s="193"/>
      <c r="R356" s="193"/>
      <c r="S356" s="193"/>
      <c r="T356" s="194"/>
      <c r="AT356" s="189" t="s">
        <v>177</v>
      </c>
      <c r="AU356" s="189" t="s">
        <v>86</v>
      </c>
      <c r="AV356" s="13" t="s">
        <v>84</v>
      </c>
      <c r="AW356" s="13" t="s">
        <v>34</v>
      </c>
      <c r="AX356" s="13" t="s">
        <v>77</v>
      </c>
      <c r="AY356" s="189" t="s">
        <v>164</v>
      </c>
    </row>
    <row r="357" spans="1:65" s="13" customFormat="1" x14ac:dyDescent="0.2">
      <c r="B357" s="188"/>
      <c r="D357" s="183" t="s">
        <v>177</v>
      </c>
      <c r="E357" s="189" t="s">
        <v>1</v>
      </c>
      <c r="F357" s="190" t="s">
        <v>4421</v>
      </c>
      <c r="H357" s="189" t="s">
        <v>1</v>
      </c>
      <c r="I357" s="191"/>
      <c r="L357" s="188"/>
      <c r="M357" s="192"/>
      <c r="N357" s="193"/>
      <c r="O357" s="193"/>
      <c r="P357" s="193"/>
      <c r="Q357" s="193"/>
      <c r="R357" s="193"/>
      <c r="S357" s="193"/>
      <c r="T357" s="194"/>
      <c r="AT357" s="189" t="s">
        <v>177</v>
      </c>
      <c r="AU357" s="189" t="s">
        <v>86</v>
      </c>
      <c r="AV357" s="13" t="s">
        <v>84</v>
      </c>
      <c r="AW357" s="13" t="s">
        <v>34</v>
      </c>
      <c r="AX357" s="13" t="s">
        <v>77</v>
      </c>
      <c r="AY357" s="189" t="s">
        <v>164</v>
      </c>
    </row>
    <row r="358" spans="1:65" s="13" customFormat="1" x14ac:dyDescent="0.2">
      <c r="B358" s="188"/>
      <c r="D358" s="183" t="s">
        <v>177</v>
      </c>
      <c r="E358" s="189" t="s">
        <v>1</v>
      </c>
      <c r="F358" s="190" t="s">
        <v>4452</v>
      </c>
      <c r="H358" s="189" t="s">
        <v>1</v>
      </c>
      <c r="I358" s="191"/>
      <c r="L358" s="188"/>
      <c r="M358" s="192"/>
      <c r="N358" s="193"/>
      <c r="O358" s="193"/>
      <c r="P358" s="193"/>
      <c r="Q358" s="193"/>
      <c r="R358" s="193"/>
      <c r="S358" s="193"/>
      <c r="T358" s="194"/>
      <c r="AT358" s="189" t="s">
        <v>177</v>
      </c>
      <c r="AU358" s="189" t="s">
        <v>86</v>
      </c>
      <c r="AV358" s="13" t="s">
        <v>84</v>
      </c>
      <c r="AW358" s="13" t="s">
        <v>34</v>
      </c>
      <c r="AX358" s="13" t="s">
        <v>77</v>
      </c>
      <c r="AY358" s="189" t="s">
        <v>164</v>
      </c>
    </row>
    <row r="359" spans="1:65" s="13" customFormat="1" x14ac:dyDescent="0.2">
      <c r="B359" s="188"/>
      <c r="D359" s="183" t="s">
        <v>177</v>
      </c>
      <c r="E359" s="189" t="s">
        <v>1</v>
      </c>
      <c r="F359" s="190" t="s">
        <v>4439</v>
      </c>
      <c r="H359" s="189" t="s">
        <v>1</v>
      </c>
      <c r="I359" s="191"/>
      <c r="L359" s="188"/>
      <c r="M359" s="192"/>
      <c r="N359" s="193"/>
      <c r="O359" s="193"/>
      <c r="P359" s="193"/>
      <c r="Q359" s="193"/>
      <c r="R359" s="193"/>
      <c r="S359" s="193"/>
      <c r="T359" s="194"/>
      <c r="AT359" s="189" t="s">
        <v>177</v>
      </c>
      <c r="AU359" s="189" t="s">
        <v>86</v>
      </c>
      <c r="AV359" s="13" t="s">
        <v>84</v>
      </c>
      <c r="AW359" s="13" t="s">
        <v>34</v>
      </c>
      <c r="AX359" s="13" t="s">
        <v>77</v>
      </c>
      <c r="AY359" s="189" t="s">
        <v>164</v>
      </c>
    </row>
    <row r="360" spans="1:65" s="13" customFormat="1" x14ac:dyDescent="0.2">
      <c r="B360" s="188"/>
      <c r="D360" s="183" t="s">
        <v>177</v>
      </c>
      <c r="E360" s="189" t="s">
        <v>1</v>
      </c>
      <c r="F360" s="190" t="s">
        <v>4465</v>
      </c>
      <c r="H360" s="189" t="s">
        <v>1</v>
      </c>
      <c r="I360" s="191"/>
      <c r="L360" s="188"/>
      <c r="M360" s="192"/>
      <c r="N360" s="193"/>
      <c r="O360" s="193"/>
      <c r="P360" s="193"/>
      <c r="Q360" s="193"/>
      <c r="R360" s="193"/>
      <c r="S360" s="193"/>
      <c r="T360" s="194"/>
      <c r="AT360" s="189" t="s">
        <v>177</v>
      </c>
      <c r="AU360" s="189" t="s">
        <v>86</v>
      </c>
      <c r="AV360" s="13" t="s">
        <v>84</v>
      </c>
      <c r="AW360" s="13" t="s">
        <v>34</v>
      </c>
      <c r="AX360" s="13" t="s">
        <v>77</v>
      </c>
      <c r="AY360" s="189" t="s">
        <v>164</v>
      </c>
    </row>
    <row r="361" spans="1:65" s="13" customFormat="1" x14ac:dyDescent="0.2">
      <c r="B361" s="188"/>
      <c r="D361" s="183" t="s">
        <v>177</v>
      </c>
      <c r="E361" s="189" t="s">
        <v>1</v>
      </c>
      <c r="F361" s="190" t="s">
        <v>4199</v>
      </c>
      <c r="H361" s="189" t="s">
        <v>1</v>
      </c>
      <c r="I361" s="191"/>
      <c r="L361" s="188"/>
      <c r="M361" s="192"/>
      <c r="N361" s="193"/>
      <c r="O361" s="193"/>
      <c r="P361" s="193"/>
      <c r="Q361" s="193"/>
      <c r="R361" s="193"/>
      <c r="S361" s="193"/>
      <c r="T361" s="194"/>
      <c r="AT361" s="189" t="s">
        <v>177</v>
      </c>
      <c r="AU361" s="189" t="s">
        <v>86</v>
      </c>
      <c r="AV361" s="13" t="s">
        <v>84</v>
      </c>
      <c r="AW361" s="13" t="s">
        <v>34</v>
      </c>
      <c r="AX361" s="13" t="s">
        <v>77</v>
      </c>
      <c r="AY361" s="189" t="s">
        <v>164</v>
      </c>
    </row>
    <row r="362" spans="1:65" s="14" customFormat="1" x14ac:dyDescent="0.2">
      <c r="B362" s="195"/>
      <c r="D362" s="183" t="s">
        <v>177</v>
      </c>
      <c r="E362" s="196" t="s">
        <v>1</v>
      </c>
      <c r="F362" s="197" t="s">
        <v>172</v>
      </c>
      <c r="H362" s="198">
        <v>4</v>
      </c>
      <c r="I362" s="199"/>
      <c r="L362" s="195"/>
      <c r="M362" s="200"/>
      <c r="N362" s="201"/>
      <c r="O362" s="201"/>
      <c r="P362" s="201"/>
      <c r="Q362" s="201"/>
      <c r="R362" s="201"/>
      <c r="S362" s="201"/>
      <c r="T362" s="202"/>
      <c r="AT362" s="196" t="s">
        <v>177</v>
      </c>
      <c r="AU362" s="196" t="s">
        <v>86</v>
      </c>
      <c r="AV362" s="14" t="s">
        <v>86</v>
      </c>
      <c r="AW362" s="14" t="s">
        <v>34</v>
      </c>
      <c r="AX362" s="14" t="s">
        <v>77</v>
      </c>
      <c r="AY362" s="196" t="s">
        <v>164</v>
      </c>
    </row>
    <row r="363" spans="1:65" s="15" customFormat="1" x14ac:dyDescent="0.2">
      <c r="B363" s="203"/>
      <c r="D363" s="183" t="s">
        <v>177</v>
      </c>
      <c r="E363" s="204" t="s">
        <v>1</v>
      </c>
      <c r="F363" s="205" t="s">
        <v>184</v>
      </c>
      <c r="H363" s="206">
        <v>4</v>
      </c>
      <c r="I363" s="207"/>
      <c r="L363" s="203"/>
      <c r="M363" s="208"/>
      <c r="N363" s="209"/>
      <c r="O363" s="209"/>
      <c r="P363" s="209"/>
      <c r="Q363" s="209"/>
      <c r="R363" s="209"/>
      <c r="S363" s="209"/>
      <c r="T363" s="210"/>
      <c r="AT363" s="204" t="s">
        <v>177</v>
      </c>
      <c r="AU363" s="204" t="s">
        <v>86</v>
      </c>
      <c r="AV363" s="15" t="s">
        <v>172</v>
      </c>
      <c r="AW363" s="15" t="s">
        <v>34</v>
      </c>
      <c r="AX363" s="15" t="s">
        <v>84</v>
      </c>
      <c r="AY363" s="204" t="s">
        <v>164</v>
      </c>
    </row>
    <row r="364" spans="1:65" s="2" customFormat="1" ht="16.5" customHeight="1" x14ac:dyDescent="0.2">
      <c r="A364" s="34"/>
      <c r="B364" s="168"/>
      <c r="C364" s="169" t="s">
        <v>8</v>
      </c>
      <c r="D364" s="214" t="s">
        <v>167</v>
      </c>
      <c r="E364" s="171" t="s">
        <v>4467</v>
      </c>
      <c r="F364" s="172" t="s">
        <v>4468</v>
      </c>
      <c r="G364" s="173" t="s">
        <v>587</v>
      </c>
      <c r="H364" s="174">
        <v>4</v>
      </c>
      <c r="I364" s="175"/>
      <c r="J364" s="176">
        <f>ROUND(I364*H364,2)</f>
        <v>0</v>
      </c>
      <c r="K364" s="172" t="s">
        <v>216</v>
      </c>
      <c r="L364" s="35"/>
      <c r="M364" s="177" t="s">
        <v>1</v>
      </c>
      <c r="N364" s="178" t="s">
        <v>42</v>
      </c>
      <c r="O364" s="60"/>
      <c r="P364" s="179">
        <f>O364*H364</f>
        <v>0</v>
      </c>
      <c r="Q364" s="179">
        <v>2.0000000000000001E-4</v>
      </c>
      <c r="R364" s="179">
        <f>Q364*H364</f>
        <v>8.0000000000000004E-4</v>
      </c>
      <c r="S364" s="179">
        <v>0</v>
      </c>
      <c r="T364" s="180">
        <f>S364*H364</f>
        <v>0</v>
      </c>
      <c r="U364" s="34"/>
      <c r="V364" s="34"/>
      <c r="W364" s="34"/>
      <c r="X364" s="34"/>
      <c r="Y364" s="34"/>
      <c r="Z364" s="34"/>
      <c r="AA364" s="34"/>
      <c r="AB364" s="34"/>
      <c r="AC364" s="34"/>
      <c r="AD364" s="34"/>
      <c r="AE364" s="34"/>
      <c r="AR364" s="181" t="s">
        <v>783</v>
      </c>
      <c r="AT364" s="181" t="s">
        <v>167</v>
      </c>
      <c r="AU364" s="181" t="s">
        <v>86</v>
      </c>
      <c r="AY364" s="18" t="s">
        <v>164</v>
      </c>
      <c r="BE364" s="182">
        <f>IF(N364="základní",J364,0)</f>
        <v>0</v>
      </c>
      <c r="BF364" s="182">
        <f>IF(N364="snížená",J364,0)</f>
        <v>0</v>
      </c>
      <c r="BG364" s="182">
        <f>IF(N364="zákl. přenesená",J364,0)</f>
        <v>0</v>
      </c>
      <c r="BH364" s="182">
        <f>IF(N364="sníž. přenesená",J364,0)</f>
        <v>0</v>
      </c>
      <c r="BI364" s="182">
        <f>IF(N364="nulová",J364,0)</f>
        <v>0</v>
      </c>
      <c r="BJ364" s="18" t="s">
        <v>84</v>
      </c>
      <c r="BK364" s="182">
        <f>ROUND(I364*H364,2)</f>
        <v>0</v>
      </c>
      <c r="BL364" s="18" t="s">
        <v>783</v>
      </c>
      <c r="BM364" s="181" t="s">
        <v>4469</v>
      </c>
    </row>
    <row r="365" spans="1:65" s="2" customFormat="1" x14ac:dyDescent="0.2">
      <c r="A365" s="34"/>
      <c r="B365" s="35"/>
      <c r="C365" s="34"/>
      <c r="D365" s="183" t="s">
        <v>174</v>
      </c>
      <c r="E365" s="34"/>
      <c r="F365" s="184" t="s">
        <v>4470</v>
      </c>
      <c r="G365" s="34"/>
      <c r="H365" s="34"/>
      <c r="I365" s="103"/>
      <c r="J365" s="34"/>
      <c r="K365" s="34"/>
      <c r="L365" s="35"/>
      <c r="M365" s="185"/>
      <c r="N365" s="186"/>
      <c r="O365" s="60"/>
      <c r="P365" s="60"/>
      <c r="Q365" s="60"/>
      <c r="R365" s="60"/>
      <c r="S365" s="60"/>
      <c r="T365" s="61"/>
      <c r="U365" s="34"/>
      <c r="V365" s="34"/>
      <c r="W365" s="34"/>
      <c r="X365" s="34"/>
      <c r="Y365" s="34"/>
      <c r="Z365" s="34"/>
      <c r="AA365" s="34"/>
      <c r="AB365" s="34"/>
      <c r="AC365" s="34"/>
      <c r="AD365" s="34"/>
      <c r="AE365" s="34"/>
      <c r="AT365" s="18" t="s">
        <v>174</v>
      </c>
      <c r="AU365" s="18" t="s">
        <v>86</v>
      </c>
    </row>
    <row r="366" spans="1:65" s="13" customFormat="1" x14ac:dyDescent="0.2">
      <c r="B366" s="188"/>
      <c r="D366" s="183" t="s">
        <v>177</v>
      </c>
      <c r="E366" s="189" t="s">
        <v>1</v>
      </c>
      <c r="F366" s="190" t="s">
        <v>2852</v>
      </c>
      <c r="H366" s="189" t="s">
        <v>1</v>
      </c>
      <c r="I366" s="191"/>
      <c r="L366" s="188"/>
      <c r="M366" s="192"/>
      <c r="N366" s="193"/>
      <c r="O366" s="193"/>
      <c r="P366" s="193"/>
      <c r="Q366" s="193"/>
      <c r="R366" s="193"/>
      <c r="S366" s="193"/>
      <c r="T366" s="194"/>
      <c r="AT366" s="189" t="s">
        <v>177</v>
      </c>
      <c r="AU366" s="189" t="s">
        <v>86</v>
      </c>
      <c r="AV366" s="13" t="s">
        <v>84</v>
      </c>
      <c r="AW366" s="13" t="s">
        <v>34</v>
      </c>
      <c r="AX366" s="13" t="s">
        <v>77</v>
      </c>
      <c r="AY366" s="189" t="s">
        <v>164</v>
      </c>
    </row>
    <row r="367" spans="1:65" s="13" customFormat="1" x14ac:dyDescent="0.2">
      <c r="B367" s="188"/>
      <c r="D367" s="183" t="s">
        <v>177</v>
      </c>
      <c r="E367" s="189" t="s">
        <v>1</v>
      </c>
      <c r="F367" s="190" t="s">
        <v>4418</v>
      </c>
      <c r="H367" s="189" t="s">
        <v>1</v>
      </c>
      <c r="I367" s="191"/>
      <c r="L367" s="188"/>
      <c r="M367" s="192"/>
      <c r="N367" s="193"/>
      <c r="O367" s="193"/>
      <c r="P367" s="193"/>
      <c r="Q367" s="193"/>
      <c r="R367" s="193"/>
      <c r="S367" s="193"/>
      <c r="T367" s="194"/>
      <c r="AT367" s="189" t="s">
        <v>177</v>
      </c>
      <c r="AU367" s="189" t="s">
        <v>86</v>
      </c>
      <c r="AV367" s="13" t="s">
        <v>84</v>
      </c>
      <c r="AW367" s="13" t="s">
        <v>34</v>
      </c>
      <c r="AX367" s="13" t="s">
        <v>77</v>
      </c>
      <c r="AY367" s="189" t="s">
        <v>164</v>
      </c>
    </row>
    <row r="368" spans="1:65" s="13" customFormat="1" x14ac:dyDescent="0.2">
      <c r="B368" s="188"/>
      <c r="D368" s="183" t="s">
        <v>177</v>
      </c>
      <c r="E368" s="189" t="s">
        <v>1</v>
      </c>
      <c r="F368" s="190" t="s">
        <v>4419</v>
      </c>
      <c r="H368" s="189" t="s">
        <v>1</v>
      </c>
      <c r="I368" s="191"/>
      <c r="L368" s="188"/>
      <c r="M368" s="192"/>
      <c r="N368" s="193"/>
      <c r="O368" s="193"/>
      <c r="P368" s="193"/>
      <c r="Q368" s="193"/>
      <c r="R368" s="193"/>
      <c r="S368" s="193"/>
      <c r="T368" s="194"/>
      <c r="AT368" s="189" t="s">
        <v>177</v>
      </c>
      <c r="AU368" s="189" t="s">
        <v>86</v>
      </c>
      <c r="AV368" s="13" t="s">
        <v>84</v>
      </c>
      <c r="AW368" s="13" t="s">
        <v>34</v>
      </c>
      <c r="AX368" s="13" t="s">
        <v>77</v>
      </c>
      <c r="AY368" s="189" t="s">
        <v>164</v>
      </c>
    </row>
    <row r="369" spans="1:65" s="13" customFormat="1" x14ac:dyDescent="0.2">
      <c r="B369" s="188"/>
      <c r="D369" s="183" t="s">
        <v>177</v>
      </c>
      <c r="E369" s="189" t="s">
        <v>1</v>
      </c>
      <c r="F369" s="190" t="s">
        <v>4420</v>
      </c>
      <c r="H369" s="189" t="s">
        <v>1</v>
      </c>
      <c r="I369" s="191"/>
      <c r="L369" s="188"/>
      <c r="M369" s="192"/>
      <c r="N369" s="193"/>
      <c r="O369" s="193"/>
      <c r="P369" s="193"/>
      <c r="Q369" s="193"/>
      <c r="R369" s="193"/>
      <c r="S369" s="193"/>
      <c r="T369" s="194"/>
      <c r="AT369" s="189" t="s">
        <v>177</v>
      </c>
      <c r="AU369" s="189" t="s">
        <v>86</v>
      </c>
      <c r="AV369" s="13" t="s">
        <v>84</v>
      </c>
      <c r="AW369" s="13" t="s">
        <v>34</v>
      </c>
      <c r="AX369" s="13" t="s">
        <v>77</v>
      </c>
      <c r="AY369" s="189" t="s">
        <v>164</v>
      </c>
    </row>
    <row r="370" spans="1:65" s="13" customFormat="1" x14ac:dyDescent="0.2">
      <c r="B370" s="188"/>
      <c r="D370" s="183" t="s">
        <v>177</v>
      </c>
      <c r="E370" s="189" t="s">
        <v>1</v>
      </c>
      <c r="F370" s="190" t="s">
        <v>4421</v>
      </c>
      <c r="H370" s="189" t="s">
        <v>1</v>
      </c>
      <c r="I370" s="191"/>
      <c r="L370" s="188"/>
      <c r="M370" s="192"/>
      <c r="N370" s="193"/>
      <c r="O370" s="193"/>
      <c r="P370" s="193"/>
      <c r="Q370" s="193"/>
      <c r="R370" s="193"/>
      <c r="S370" s="193"/>
      <c r="T370" s="194"/>
      <c r="AT370" s="189" t="s">
        <v>177</v>
      </c>
      <c r="AU370" s="189" t="s">
        <v>86</v>
      </c>
      <c r="AV370" s="13" t="s">
        <v>84</v>
      </c>
      <c r="AW370" s="13" t="s">
        <v>34</v>
      </c>
      <c r="AX370" s="13" t="s">
        <v>77</v>
      </c>
      <c r="AY370" s="189" t="s">
        <v>164</v>
      </c>
    </row>
    <row r="371" spans="1:65" s="13" customFormat="1" x14ac:dyDescent="0.2">
      <c r="B371" s="188"/>
      <c r="D371" s="183" t="s">
        <v>177</v>
      </c>
      <c r="E371" s="189" t="s">
        <v>1</v>
      </c>
      <c r="F371" s="190" t="s">
        <v>4448</v>
      </c>
      <c r="H371" s="189" t="s">
        <v>1</v>
      </c>
      <c r="I371" s="191"/>
      <c r="L371" s="188"/>
      <c r="M371" s="192"/>
      <c r="N371" s="193"/>
      <c r="O371" s="193"/>
      <c r="P371" s="193"/>
      <c r="Q371" s="193"/>
      <c r="R371" s="193"/>
      <c r="S371" s="193"/>
      <c r="T371" s="194"/>
      <c r="AT371" s="189" t="s">
        <v>177</v>
      </c>
      <c r="AU371" s="189" t="s">
        <v>86</v>
      </c>
      <c r="AV371" s="13" t="s">
        <v>84</v>
      </c>
      <c r="AW371" s="13" t="s">
        <v>34</v>
      </c>
      <c r="AX371" s="13" t="s">
        <v>77</v>
      </c>
      <c r="AY371" s="189" t="s">
        <v>164</v>
      </c>
    </row>
    <row r="372" spans="1:65" s="13" customFormat="1" x14ac:dyDescent="0.2">
      <c r="B372" s="188"/>
      <c r="D372" s="183" t="s">
        <v>177</v>
      </c>
      <c r="E372" s="189" t="s">
        <v>1</v>
      </c>
      <c r="F372" s="190" t="s">
        <v>4435</v>
      </c>
      <c r="H372" s="189" t="s">
        <v>1</v>
      </c>
      <c r="I372" s="191"/>
      <c r="L372" s="188"/>
      <c r="M372" s="192"/>
      <c r="N372" s="193"/>
      <c r="O372" s="193"/>
      <c r="P372" s="193"/>
      <c r="Q372" s="193"/>
      <c r="R372" s="193"/>
      <c r="S372" s="193"/>
      <c r="T372" s="194"/>
      <c r="AT372" s="189" t="s">
        <v>177</v>
      </c>
      <c r="AU372" s="189" t="s">
        <v>86</v>
      </c>
      <c r="AV372" s="13" t="s">
        <v>84</v>
      </c>
      <c r="AW372" s="13" t="s">
        <v>34</v>
      </c>
      <c r="AX372" s="13" t="s">
        <v>77</v>
      </c>
      <c r="AY372" s="189" t="s">
        <v>164</v>
      </c>
    </row>
    <row r="373" spans="1:65" s="13" customFormat="1" x14ac:dyDescent="0.2">
      <c r="B373" s="188"/>
      <c r="D373" s="183" t="s">
        <v>177</v>
      </c>
      <c r="E373" s="189" t="s">
        <v>1</v>
      </c>
      <c r="F373" s="190" t="s">
        <v>4471</v>
      </c>
      <c r="H373" s="189" t="s">
        <v>1</v>
      </c>
      <c r="I373" s="191"/>
      <c r="L373" s="188"/>
      <c r="M373" s="192"/>
      <c r="N373" s="193"/>
      <c r="O373" s="193"/>
      <c r="P373" s="193"/>
      <c r="Q373" s="193"/>
      <c r="R373" s="193"/>
      <c r="S373" s="193"/>
      <c r="T373" s="194"/>
      <c r="AT373" s="189" t="s">
        <v>177</v>
      </c>
      <c r="AU373" s="189" t="s">
        <v>86</v>
      </c>
      <c r="AV373" s="13" t="s">
        <v>84</v>
      </c>
      <c r="AW373" s="13" t="s">
        <v>34</v>
      </c>
      <c r="AX373" s="13" t="s">
        <v>77</v>
      </c>
      <c r="AY373" s="189" t="s">
        <v>164</v>
      </c>
    </row>
    <row r="374" spans="1:65" s="13" customFormat="1" x14ac:dyDescent="0.2">
      <c r="B374" s="188"/>
      <c r="D374" s="183" t="s">
        <v>177</v>
      </c>
      <c r="E374" s="189" t="s">
        <v>1</v>
      </c>
      <c r="F374" s="190" t="s">
        <v>4472</v>
      </c>
      <c r="H374" s="189" t="s">
        <v>1</v>
      </c>
      <c r="I374" s="191"/>
      <c r="L374" s="188"/>
      <c r="M374" s="192"/>
      <c r="N374" s="193"/>
      <c r="O374" s="193"/>
      <c r="P374" s="193"/>
      <c r="Q374" s="193"/>
      <c r="R374" s="193"/>
      <c r="S374" s="193"/>
      <c r="T374" s="194"/>
      <c r="AT374" s="189" t="s">
        <v>177</v>
      </c>
      <c r="AU374" s="189" t="s">
        <v>86</v>
      </c>
      <c r="AV374" s="13" t="s">
        <v>84</v>
      </c>
      <c r="AW374" s="13" t="s">
        <v>34</v>
      </c>
      <c r="AX374" s="13" t="s">
        <v>77</v>
      </c>
      <c r="AY374" s="189" t="s">
        <v>164</v>
      </c>
    </row>
    <row r="375" spans="1:65" s="14" customFormat="1" x14ac:dyDescent="0.2">
      <c r="B375" s="195"/>
      <c r="D375" s="183" t="s">
        <v>177</v>
      </c>
      <c r="E375" s="196" t="s">
        <v>1</v>
      </c>
      <c r="F375" s="197" t="s">
        <v>86</v>
      </c>
      <c r="H375" s="198">
        <v>2</v>
      </c>
      <c r="I375" s="199"/>
      <c r="L375" s="195"/>
      <c r="M375" s="200"/>
      <c r="N375" s="201"/>
      <c r="O375" s="201"/>
      <c r="P375" s="201"/>
      <c r="Q375" s="201"/>
      <c r="R375" s="201"/>
      <c r="S375" s="201"/>
      <c r="T375" s="202"/>
      <c r="AT375" s="196" t="s">
        <v>177</v>
      </c>
      <c r="AU375" s="196" t="s">
        <v>86</v>
      </c>
      <c r="AV375" s="14" t="s">
        <v>86</v>
      </c>
      <c r="AW375" s="14" t="s">
        <v>34</v>
      </c>
      <c r="AX375" s="14" t="s">
        <v>77</v>
      </c>
      <c r="AY375" s="196" t="s">
        <v>164</v>
      </c>
    </row>
    <row r="376" spans="1:65" s="13" customFormat="1" x14ac:dyDescent="0.2">
      <c r="B376" s="188"/>
      <c r="D376" s="183" t="s">
        <v>177</v>
      </c>
      <c r="E376" s="189" t="s">
        <v>1</v>
      </c>
      <c r="F376" s="190" t="s">
        <v>4437</v>
      </c>
      <c r="H376" s="189" t="s">
        <v>1</v>
      </c>
      <c r="I376" s="191"/>
      <c r="L376" s="188"/>
      <c r="M376" s="192"/>
      <c r="N376" s="193"/>
      <c r="O376" s="193"/>
      <c r="P376" s="193"/>
      <c r="Q376" s="193"/>
      <c r="R376" s="193"/>
      <c r="S376" s="193"/>
      <c r="T376" s="194"/>
      <c r="AT376" s="189" t="s">
        <v>177</v>
      </c>
      <c r="AU376" s="189" t="s">
        <v>86</v>
      </c>
      <c r="AV376" s="13" t="s">
        <v>84</v>
      </c>
      <c r="AW376" s="13" t="s">
        <v>34</v>
      </c>
      <c r="AX376" s="13" t="s">
        <v>77</v>
      </c>
      <c r="AY376" s="189" t="s">
        <v>164</v>
      </c>
    </row>
    <row r="377" spans="1:65" s="13" customFormat="1" x14ac:dyDescent="0.2">
      <c r="B377" s="188"/>
      <c r="D377" s="183" t="s">
        <v>177</v>
      </c>
      <c r="E377" s="189" t="s">
        <v>1</v>
      </c>
      <c r="F377" s="190" t="s">
        <v>4471</v>
      </c>
      <c r="H377" s="189" t="s">
        <v>1</v>
      </c>
      <c r="I377" s="191"/>
      <c r="L377" s="188"/>
      <c r="M377" s="192"/>
      <c r="N377" s="193"/>
      <c r="O377" s="193"/>
      <c r="P377" s="193"/>
      <c r="Q377" s="193"/>
      <c r="R377" s="193"/>
      <c r="S377" s="193"/>
      <c r="T377" s="194"/>
      <c r="AT377" s="189" t="s">
        <v>177</v>
      </c>
      <c r="AU377" s="189" t="s">
        <v>86</v>
      </c>
      <c r="AV377" s="13" t="s">
        <v>84</v>
      </c>
      <c r="AW377" s="13" t="s">
        <v>34</v>
      </c>
      <c r="AX377" s="13" t="s">
        <v>77</v>
      </c>
      <c r="AY377" s="189" t="s">
        <v>164</v>
      </c>
    </row>
    <row r="378" spans="1:65" s="13" customFormat="1" x14ac:dyDescent="0.2">
      <c r="B378" s="188"/>
      <c r="D378" s="183" t="s">
        <v>177</v>
      </c>
      <c r="E378" s="189" t="s">
        <v>1</v>
      </c>
      <c r="F378" s="190" t="s">
        <v>4472</v>
      </c>
      <c r="H378" s="189" t="s">
        <v>1</v>
      </c>
      <c r="I378" s="191"/>
      <c r="L378" s="188"/>
      <c r="M378" s="192"/>
      <c r="N378" s="193"/>
      <c r="O378" s="193"/>
      <c r="P378" s="193"/>
      <c r="Q378" s="193"/>
      <c r="R378" s="193"/>
      <c r="S378" s="193"/>
      <c r="T378" s="194"/>
      <c r="AT378" s="189" t="s">
        <v>177</v>
      </c>
      <c r="AU378" s="189" t="s">
        <v>86</v>
      </c>
      <c r="AV378" s="13" t="s">
        <v>84</v>
      </c>
      <c r="AW378" s="13" t="s">
        <v>34</v>
      </c>
      <c r="AX378" s="13" t="s">
        <v>77</v>
      </c>
      <c r="AY378" s="189" t="s">
        <v>164</v>
      </c>
    </row>
    <row r="379" spans="1:65" s="14" customFormat="1" x14ac:dyDescent="0.2">
      <c r="B379" s="195"/>
      <c r="D379" s="183" t="s">
        <v>177</v>
      </c>
      <c r="E379" s="196" t="s">
        <v>1</v>
      </c>
      <c r="F379" s="197" t="s">
        <v>86</v>
      </c>
      <c r="H379" s="198">
        <v>2</v>
      </c>
      <c r="I379" s="199"/>
      <c r="L379" s="195"/>
      <c r="M379" s="200"/>
      <c r="N379" s="201"/>
      <c r="O379" s="201"/>
      <c r="P379" s="201"/>
      <c r="Q379" s="201"/>
      <c r="R379" s="201"/>
      <c r="S379" s="201"/>
      <c r="T379" s="202"/>
      <c r="AT379" s="196" t="s">
        <v>177</v>
      </c>
      <c r="AU379" s="196" t="s">
        <v>86</v>
      </c>
      <c r="AV379" s="14" t="s">
        <v>86</v>
      </c>
      <c r="AW379" s="14" t="s">
        <v>34</v>
      </c>
      <c r="AX379" s="14" t="s">
        <v>77</v>
      </c>
      <c r="AY379" s="196" t="s">
        <v>164</v>
      </c>
    </row>
    <row r="380" spans="1:65" s="15" customFormat="1" x14ac:dyDescent="0.2">
      <c r="B380" s="203"/>
      <c r="D380" s="183" t="s">
        <v>177</v>
      </c>
      <c r="E380" s="204" t="s">
        <v>1</v>
      </c>
      <c r="F380" s="205" t="s">
        <v>184</v>
      </c>
      <c r="H380" s="206">
        <v>4</v>
      </c>
      <c r="I380" s="207"/>
      <c r="L380" s="203"/>
      <c r="M380" s="208"/>
      <c r="N380" s="209"/>
      <c r="O380" s="209"/>
      <c r="P380" s="209"/>
      <c r="Q380" s="209"/>
      <c r="R380" s="209"/>
      <c r="S380" s="209"/>
      <c r="T380" s="210"/>
      <c r="AT380" s="204" t="s">
        <v>177</v>
      </c>
      <c r="AU380" s="204" t="s">
        <v>86</v>
      </c>
      <c r="AV380" s="15" t="s">
        <v>172</v>
      </c>
      <c r="AW380" s="15" t="s">
        <v>34</v>
      </c>
      <c r="AX380" s="15" t="s">
        <v>84</v>
      </c>
      <c r="AY380" s="204" t="s">
        <v>164</v>
      </c>
    </row>
    <row r="381" spans="1:65" s="2" customFormat="1" ht="16.5" customHeight="1" x14ac:dyDescent="0.2">
      <c r="A381" s="34"/>
      <c r="B381" s="168"/>
      <c r="C381" s="223" t="s">
        <v>191</v>
      </c>
      <c r="D381" s="235" t="s">
        <v>326</v>
      </c>
      <c r="E381" s="225" t="s">
        <v>4473</v>
      </c>
      <c r="F381" s="226" t="s">
        <v>4474</v>
      </c>
      <c r="G381" s="227" t="s">
        <v>587</v>
      </c>
      <c r="H381" s="228">
        <v>4</v>
      </c>
      <c r="I381" s="229"/>
      <c r="J381" s="230">
        <f>ROUND(I381*H381,2)</f>
        <v>0</v>
      </c>
      <c r="K381" s="226" t="s">
        <v>171</v>
      </c>
      <c r="L381" s="231"/>
      <c r="M381" s="232" t="s">
        <v>1</v>
      </c>
      <c r="N381" s="233" t="s">
        <v>42</v>
      </c>
      <c r="O381" s="60"/>
      <c r="P381" s="179">
        <f>O381*H381</f>
        <v>0</v>
      </c>
      <c r="Q381" s="179">
        <v>3.79E-3</v>
      </c>
      <c r="R381" s="179">
        <f>Q381*H381</f>
        <v>1.516E-2</v>
      </c>
      <c r="S381" s="179">
        <v>0</v>
      </c>
      <c r="T381" s="180">
        <f>S381*H381</f>
        <v>0</v>
      </c>
      <c r="U381" s="34"/>
      <c r="V381" s="34"/>
      <c r="W381" s="34"/>
      <c r="X381" s="34"/>
      <c r="Y381" s="34"/>
      <c r="Z381" s="34"/>
      <c r="AA381" s="34"/>
      <c r="AB381" s="34"/>
      <c r="AC381" s="34"/>
      <c r="AD381" s="34"/>
      <c r="AE381" s="34"/>
      <c r="AR381" s="181" t="s">
        <v>1049</v>
      </c>
      <c r="AT381" s="181" t="s">
        <v>326</v>
      </c>
      <c r="AU381" s="181" t="s">
        <v>86</v>
      </c>
      <c r="AY381" s="18" t="s">
        <v>164</v>
      </c>
      <c r="BE381" s="182">
        <f>IF(N381="základní",J381,0)</f>
        <v>0</v>
      </c>
      <c r="BF381" s="182">
        <f>IF(N381="snížená",J381,0)</f>
        <v>0</v>
      </c>
      <c r="BG381" s="182">
        <f>IF(N381="zákl. přenesená",J381,0)</f>
        <v>0</v>
      </c>
      <c r="BH381" s="182">
        <f>IF(N381="sníž. přenesená",J381,0)</f>
        <v>0</v>
      </c>
      <c r="BI381" s="182">
        <f>IF(N381="nulová",J381,0)</f>
        <v>0</v>
      </c>
      <c r="BJ381" s="18" t="s">
        <v>84</v>
      </c>
      <c r="BK381" s="182">
        <f>ROUND(I381*H381,2)</f>
        <v>0</v>
      </c>
      <c r="BL381" s="18" t="s">
        <v>1049</v>
      </c>
      <c r="BM381" s="181" t="s">
        <v>4475</v>
      </c>
    </row>
    <row r="382" spans="1:65" s="2" customFormat="1" x14ac:dyDescent="0.2">
      <c r="A382" s="34"/>
      <c r="B382" s="35"/>
      <c r="C382" s="34"/>
      <c r="D382" s="183" t="s">
        <v>174</v>
      </c>
      <c r="E382" s="34"/>
      <c r="F382" s="184" t="s">
        <v>4474</v>
      </c>
      <c r="G382" s="34"/>
      <c r="H382" s="34"/>
      <c r="I382" s="103"/>
      <c r="J382" s="34"/>
      <c r="K382" s="34"/>
      <c r="L382" s="35"/>
      <c r="M382" s="185"/>
      <c r="N382" s="186"/>
      <c r="O382" s="60"/>
      <c r="P382" s="60"/>
      <c r="Q382" s="60"/>
      <c r="R382" s="60"/>
      <c r="S382" s="60"/>
      <c r="T382" s="61"/>
      <c r="U382" s="34"/>
      <c r="V382" s="34"/>
      <c r="W382" s="34"/>
      <c r="X382" s="34"/>
      <c r="Y382" s="34"/>
      <c r="Z382" s="34"/>
      <c r="AA382" s="34"/>
      <c r="AB382" s="34"/>
      <c r="AC382" s="34"/>
      <c r="AD382" s="34"/>
      <c r="AE382" s="34"/>
      <c r="AT382" s="18" t="s">
        <v>174</v>
      </c>
      <c r="AU382" s="18" t="s">
        <v>86</v>
      </c>
    </row>
    <row r="383" spans="1:65" s="13" customFormat="1" x14ac:dyDescent="0.2">
      <c r="B383" s="188"/>
      <c r="D383" s="183" t="s">
        <v>177</v>
      </c>
      <c r="E383" s="189" t="s">
        <v>1</v>
      </c>
      <c r="F383" s="190" t="s">
        <v>2852</v>
      </c>
      <c r="H383" s="189" t="s">
        <v>1</v>
      </c>
      <c r="I383" s="191"/>
      <c r="L383" s="188"/>
      <c r="M383" s="192"/>
      <c r="N383" s="193"/>
      <c r="O383" s="193"/>
      <c r="P383" s="193"/>
      <c r="Q383" s="193"/>
      <c r="R383" s="193"/>
      <c r="S383" s="193"/>
      <c r="T383" s="194"/>
      <c r="AT383" s="189" t="s">
        <v>177</v>
      </c>
      <c r="AU383" s="189" t="s">
        <v>86</v>
      </c>
      <c r="AV383" s="13" t="s">
        <v>84</v>
      </c>
      <c r="AW383" s="13" t="s">
        <v>34</v>
      </c>
      <c r="AX383" s="13" t="s">
        <v>77</v>
      </c>
      <c r="AY383" s="189" t="s">
        <v>164</v>
      </c>
    </row>
    <row r="384" spans="1:65" s="13" customFormat="1" x14ac:dyDescent="0.2">
      <c r="B384" s="188"/>
      <c r="D384" s="183" t="s">
        <v>177</v>
      </c>
      <c r="E384" s="189" t="s">
        <v>1</v>
      </c>
      <c r="F384" s="190" t="s">
        <v>4418</v>
      </c>
      <c r="H384" s="189" t="s">
        <v>1</v>
      </c>
      <c r="I384" s="191"/>
      <c r="L384" s="188"/>
      <c r="M384" s="192"/>
      <c r="N384" s="193"/>
      <c r="O384" s="193"/>
      <c r="P384" s="193"/>
      <c r="Q384" s="193"/>
      <c r="R384" s="193"/>
      <c r="S384" s="193"/>
      <c r="T384" s="194"/>
      <c r="AT384" s="189" t="s">
        <v>177</v>
      </c>
      <c r="AU384" s="189" t="s">
        <v>86</v>
      </c>
      <c r="AV384" s="13" t="s">
        <v>84</v>
      </c>
      <c r="AW384" s="13" t="s">
        <v>34</v>
      </c>
      <c r="AX384" s="13" t="s">
        <v>77</v>
      </c>
      <c r="AY384" s="189" t="s">
        <v>164</v>
      </c>
    </row>
    <row r="385" spans="1:65" s="13" customFormat="1" x14ac:dyDescent="0.2">
      <c r="B385" s="188"/>
      <c r="D385" s="183" t="s">
        <v>177</v>
      </c>
      <c r="E385" s="189" t="s">
        <v>1</v>
      </c>
      <c r="F385" s="190" t="s">
        <v>4419</v>
      </c>
      <c r="H385" s="189" t="s">
        <v>1</v>
      </c>
      <c r="I385" s="191"/>
      <c r="L385" s="188"/>
      <c r="M385" s="192"/>
      <c r="N385" s="193"/>
      <c r="O385" s="193"/>
      <c r="P385" s="193"/>
      <c r="Q385" s="193"/>
      <c r="R385" s="193"/>
      <c r="S385" s="193"/>
      <c r="T385" s="194"/>
      <c r="AT385" s="189" t="s">
        <v>177</v>
      </c>
      <c r="AU385" s="189" t="s">
        <v>86</v>
      </c>
      <c r="AV385" s="13" t="s">
        <v>84</v>
      </c>
      <c r="AW385" s="13" t="s">
        <v>34</v>
      </c>
      <c r="AX385" s="13" t="s">
        <v>77</v>
      </c>
      <c r="AY385" s="189" t="s">
        <v>164</v>
      </c>
    </row>
    <row r="386" spans="1:65" s="13" customFormat="1" x14ac:dyDescent="0.2">
      <c r="B386" s="188"/>
      <c r="D386" s="183" t="s">
        <v>177</v>
      </c>
      <c r="E386" s="189" t="s">
        <v>1</v>
      </c>
      <c r="F386" s="190" t="s">
        <v>4420</v>
      </c>
      <c r="H386" s="189" t="s">
        <v>1</v>
      </c>
      <c r="I386" s="191"/>
      <c r="L386" s="188"/>
      <c r="M386" s="192"/>
      <c r="N386" s="193"/>
      <c r="O386" s="193"/>
      <c r="P386" s="193"/>
      <c r="Q386" s="193"/>
      <c r="R386" s="193"/>
      <c r="S386" s="193"/>
      <c r="T386" s="194"/>
      <c r="AT386" s="189" t="s">
        <v>177</v>
      </c>
      <c r="AU386" s="189" t="s">
        <v>86</v>
      </c>
      <c r="AV386" s="13" t="s">
        <v>84</v>
      </c>
      <c r="AW386" s="13" t="s">
        <v>34</v>
      </c>
      <c r="AX386" s="13" t="s">
        <v>77</v>
      </c>
      <c r="AY386" s="189" t="s">
        <v>164</v>
      </c>
    </row>
    <row r="387" spans="1:65" s="13" customFormat="1" x14ac:dyDescent="0.2">
      <c r="B387" s="188"/>
      <c r="D387" s="183" t="s">
        <v>177</v>
      </c>
      <c r="E387" s="189" t="s">
        <v>1</v>
      </c>
      <c r="F387" s="190" t="s">
        <v>4421</v>
      </c>
      <c r="H387" s="189" t="s">
        <v>1</v>
      </c>
      <c r="I387" s="191"/>
      <c r="L387" s="188"/>
      <c r="M387" s="192"/>
      <c r="N387" s="193"/>
      <c r="O387" s="193"/>
      <c r="P387" s="193"/>
      <c r="Q387" s="193"/>
      <c r="R387" s="193"/>
      <c r="S387" s="193"/>
      <c r="T387" s="194"/>
      <c r="AT387" s="189" t="s">
        <v>177</v>
      </c>
      <c r="AU387" s="189" t="s">
        <v>86</v>
      </c>
      <c r="AV387" s="13" t="s">
        <v>84</v>
      </c>
      <c r="AW387" s="13" t="s">
        <v>34</v>
      </c>
      <c r="AX387" s="13" t="s">
        <v>77</v>
      </c>
      <c r="AY387" s="189" t="s">
        <v>164</v>
      </c>
    </row>
    <row r="388" spans="1:65" s="13" customFormat="1" x14ac:dyDescent="0.2">
      <c r="B388" s="188"/>
      <c r="D388" s="183" t="s">
        <v>177</v>
      </c>
      <c r="E388" s="189" t="s">
        <v>1</v>
      </c>
      <c r="F388" s="190" t="s">
        <v>4452</v>
      </c>
      <c r="H388" s="189" t="s">
        <v>1</v>
      </c>
      <c r="I388" s="191"/>
      <c r="L388" s="188"/>
      <c r="M388" s="192"/>
      <c r="N388" s="193"/>
      <c r="O388" s="193"/>
      <c r="P388" s="193"/>
      <c r="Q388" s="193"/>
      <c r="R388" s="193"/>
      <c r="S388" s="193"/>
      <c r="T388" s="194"/>
      <c r="AT388" s="189" t="s">
        <v>177</v>
      </c>
      <c r="AU388" s="189" t="s">
        <v>86</v>
      </c>
      <c r="AV388" s="13" t="s">
        <v>84</v>
      </c>
      <c r="AW388" s="13" t="s">
        <v>34</v>
      </c>
      <c r="AX388" s="13" t="s">
        <v>77</v>
      </c>
      <c r="AY388" s="189" t="s">
        <v>164</v>
      </c>
    </row>
    <row r="389" spans="1:65" s="13" customFormat="1" x14ac:dyDescent="0.2">
      <c r="B389" s="188"/>
      <c r="D389" s="183" t="s">
        <v>177</v>
      </c>
      <c r="E389" s="189" t="s">
        <v>1</v>
      </c>
      <c r="F389" s="190" t="s">
        <v>4435</v>
      </c>
      <c r="H389" s="189" t="s">
        <v>1</v>
      </c>
      <c r="I389" s="191"/>
      <c r="L389" s="188"/>
      <c r="M389" s="192"/>
      <c r="N389" s="193"/>
      <c r="O389" s="193"/>
      <c r="P389" s="193"/>
      <c r="Q389" s="193"/>
      <c r="R389" s="193"/>
      <c r="S389" s="193"/>
      <c r="T389" s="194"/>
      <c r="AT389" s="189" t="s">
        <v>177</v>
      </c>
      <c r="AU389" s="189" t="s">
        <v>86</v>
      </c>
      <c r="AV389" s="13" t="s">
        <v>84</v>
      </c>
      <c r="AW389" s="13" t="s">
        <v>34</v>
      </c>
      <c r="AX389" s="13" t="s">
        <v>77</v>
      </c>
      <c r="AY389" s="189" t="s">
        <v>164</v>
      </c>
    </row>
    <row r="390" spans="1:65" s="13" customFormat="1" x14ac:dyDescent="0.2">
      <c r="B390" s="188"/>
      <c r="D390" s="183" t="s">
        <v>177</v>
      </c>
      <c r="E390" s="189" t="s">
        <v>1</v>
      </c>
      <c r="F390" s="190" t="s">
        <v>4471</v>
      </c>
      <c r="H390" s="189" t="s">
        <v>1</v>
      </c>
      <c r="I390" s="191"/>
      <c r="L390" s="188"/>
      <c r="M390" s="192"/>
      <c r="N390" s="193"/>
      <c r="O390" s="193"/>
      <c r="P390" s="193"/>
      <c r="Q390" s="193"/>
      <c r="R390" s="193"/>
      <c r="S390" s="193"/>
      <c r="T390" s="194"/>
      <c r="AT390" s="189" t="s">
        <v>177</v>
      </c>
      <c r="AU390" s="189" t="s">
        <v>86</v>
      </c>
      <c r="AV390" s="13" t="s">
        <v>84</v>
      </c>
      <c r="AW390" s="13" t="s">
        <v>34</v>
      </c>
      <c r="AX390" s="13" t="s">
        <v>77</v>
      </c>
      <c r="AY390" s="189" t="s">
        <v>164</v>
      </c>
    </row>
    <row r="391" spans="1:65" s="13" customFormat="1" x14ac:dyDescent="0.2">
      <c r="B391" s="188"/>
      <c r="D391" s="183" t="s">
        <v>177</v>
      </c>
      <c r="E391" s="189" t="s">
        <v>1</v>
      </c>
      <c r="F391" s="190" t="s">
        <v>4472</v>
      </c>
      <c r="H391" s="189" t="s">
        <v>1</v>
      </c>
      <c r="I391" s="191"/>
      <c r="L391" s="188"/>
      <c r="M391" s="192"/>
      <c r="N391" s="193"/>
      <c r="O391" s="193"/>
      <c r="P391" s="193"/>
      <c r="Q391" s="193"/>
      <c r="R391" s="193"/>
      <c r="S391" s="193"/>
      <c r="T391" s="194"/>
      <c r="AT391" s="189" t="s">
        <v>177</v>
      </c>
      <c r="AU391" s="189" t="s">
        <v>86</v>
      </c>
      <c r="AV391" s="13" t="s">
        <v>84</v>
      </c>
      <c r="AW391" s="13" t="s">
        <v>34</v>
      </c>
      <c r="AX391" s="13" t="s">
        <v>77</v>
      </c>
      <c r="AY391" s="189" t="s">
        <v>164</v>
      </c>
    </row>
    <row r="392" spans="1:65" s="14" customFormat="1" x14ac:dyDescent="0.2">
      <c r="B392" s="195"/>
      <c r="D392" s="183" t="s">
        <v>177</v>
      </c>
      <c r="E392" s="196" t="s">
        <v>1</v>
      </c>
      <c r="F392" s="197" t="s">
        <v>86</v>
      </c>
      <c r="H392" s="198">
        <v>2</v>
      </c>
      <c r="I392" s="199"/>
      <c r="L392" s="195"/>
      <c r="M392" s="200"/>
      <c r="N392" s="201"/>
      <c r="O392" s="201"/>
      <c r="P392" s="201"/>
      <c r="Q392" s="201"/>
      <c r="R392" s="201"/>
      <c r="S392" s="201"/>
      <c r="T392" s="202"/>
      <c r="AT392" s="196" t="s">
        <v>177</v>
      </c>
      <c r="AU392" s="196" t="s">
        <v>86</v>
      </c>
      <c r="AV392" s="14" t="s">
        <v>86</v>
      </c>
      <c r="AW392" s="14" t="s">
        <v>34</v>
      </c>
      <c r="AX392" s="14" t="s">
        <v>77</v>
      </c>
      <c r="AY392" s="196" t="s">
        <v>164</v>
      </c>
    </row>
    <row r="393" spans="1:65" s="13" customFormat="1" x14ac:dyDescent="0.2">
      <c r="B393" s="188"/>
      <c r="D393" s="183" t="s">
        <v>177</v>
      </c>
      <c r="E393" s="189" t="s">
        <v>1</v>
      </c>
      <c r="F393" s="190" t="s">
        <v>4437</v>
      </c>
      <c r="H393" s="189" t="s">
        <v>1</v>
      </c>
      <c r="I393" s="191"/>
      <c r="L393" s="188"/>
      <c r="M393" s="192"/>
      <c r="N393" s="193"/>
      <c r="O393" s="193"/>
      <c r="P393" s="193"/>
      <c r="Q393" s="193"/>
      <c r="R393" s="193"/>
      <c r="S393" s="193"/>
      <c r="T393" s="194"/>
      <c r="AT393" s="189" t="s">
        <v>177</v>
      </c>
      <c r="AU393" s="189" t="s">
        <v>86</v>
      </c>
      <c r="AV393" s="13" t="s">
        <v>84</v>
      </c>
      <c r="AW393" s="13" t="s">
        <v>34</v>
      </c>
      <c r="AX393" s="13" t="s">
        <v>77</v>
      </c>
      <c r="AY393" s="189" t="s">
        <v>164</v>
      </c>
    </row>
    <row r="394" spans="1:65" s="13" customFormat="1" x14ac:dyDescent="0.2">
      <c r="B394" s="188"/>
      <c r="D394" s="183" t="s">
        <v>177</v>
      </c>
      <c r="E394" s="189" t="s">
        <v>1</v>
      </c>
      <c r="F394" s="190" t="s">
        <v>4471</v>
      </c>
      <c r="H394" s="189" t="s">
        <v>1</v>
      </c>
      <c r="I394" s="191"/>
      <c r="L394" s="188"/>
      <c r="M394" s="192"/>
      <c r="N394" s="193"/>
      <c r="O394" s="193"/>
      <c r="P394" s="193"/>
      <c r="Q394" s="193"/>
      <c r="R394" s="193"/>
      <c r="S394" s="193"/>
      <c r="T394" s="194"/>
      <c r="AT394" s="189" t="s">
        <v>177</v>
      </c>
      <c r="AU394" s="189" t="s">
        <v>86</v>
      </c>
      <c r="AV394" s="13" t="s">
        <v>84</v>
      </c>
      <c r="AW394" s="13" t="s">
        <v>34</v>
      </c>
      <c r="AX394" s="13" t="s">
        <v>77</v>
      </c>
      <c r="AY394" s="189" t="s">
        <v>164</v>
      </c>
    </row>
    <row r="395" spans="1:65" s="13" customFormat="1" x14ac:dyDescent="0.2">
      <c r="B395" s="188"/>
      <c r="D395" s="183" t="s">
        <v>177</v>
      </c>
      <c r="E395" s="189" t="s">
        <v>1</v>
      </c>
      <c r="F395" s="190" t="s">
        <v>4472</v>
      </c>
      <c r="H395" s="189" t="s">
        <v>1</v>
      </c>
      <c r="I395" s="191"/>
      <c r="L395" s="188"/>
      <c r="M395" s="192"/>
      <c r="N395" s="193"/>
      <c r="O395" s="193"/>
      <c r="P395" s="193"/>
      <c r="Q395" s="193"/>
      <c r="R395" s="193"/>
      <c r="S395" s="193"/>
      <c r="T395" s="194"/>
      <c r="AT395" s="189" t="s">
        <v>177</v>
      </c>
      <c r="AU395" s="189" t="s">
        <v>86</v>
      </c>
      <c r="AV395" s="13" t="s">
        <v>84</v>
      </c>
      <c r="AW395" s="13" t="s">
        <v>34</v>
      </c>
      <c r="AX395" s="13" t="s">
        <v>77</v>
      </c>
      <c r="AY395" s="189" t="s">
        <v>164</v>
      </c>
    </row>
    <row r="396" spans="1:65" s="14" customFormat="1" x14ac:dyDescent="0.2">
      <c r="B396" s="195"/>
      <c r="D396" s="183" t="s">
        <v>177</v>
      </c>
      <c r="E396" s="196" t="s">
        <v>1</v>
      </c>
      <c r="F396" s="197" t="s">
        <v>86</v>
      </c>
      <c r="H396" s="198">
        <v>2</v>
      </c>
      <c r="I396" s="199"/>
      <c r="L396" s="195"/>
      <c r="M396" s="200"/>
      <c r="N396" s="201"/>
      <c r="O396" s="201"/>
      <c r="P396" s="201"/>
      <c r="Q396" s="201"/>
      <c r="R396" s="201"/>
      <c r="S396" s="201"/>
      <c r="T396" s="202"/>
      <c r="AT396" s="196" t="s">
        <v>177</v>
      </c>
      <c r="AU396" s="196" t="s">
        <v>86</v>
      </c>
      <c r="AV396" s="14" t="s">
        <v>86</v>
      </c>
      <c r="AW396" s="14" t="s">
        <v>34</v>
      </c>
      <c r="AX396" s="14" t="s">
        <v>77</v>
      </c>
      <c r="AY396" s="196" t="s">
        <v>164</v>
      </c>
    </row>
    <row r="397" spans="1:65" s="15" customFormat="1" x14ac:dyDescent="0.2">
      <c r="B397" s="203"/>
      <c r="D397" s="183" t="s">
        <v>177</v>
      </c>
      <c r="E397" s="204" t="s">
        <v>1</v>
      </c>
      <c r="F397" s="205" t="s">
        <v>184</v>
      </c>
      <c r="H397" s="206">
        <v>4</v>
      </c>
      <c r="I397" s="207"/>
      <c r="L397" s="203"/>
      <c r="M397" s="208"/>
      <c r="N397" s="209"/>
      <c r="O397" s="209"/>
      <c r="P397" s="209"/>
      <c r="Q397" s="209"/>
      <c r="R397" s="209"/>
      <c r="S397" s="209"/>
      <c r="T397" s="210"/>
      <c r="AT397" s="204" t="s">
        <v>177</v>
      </c>
      <c r="AU397" s="204" t="s">
        <v>86</v>
      </c>
      <c r="AV397" s="15" t="s">
        <v>172</v>
      </c>
      <c r="AW397" s="15" t="s">
        <v>34</v>
      </c>
      <c r="AX397" s="15" t="s">
        <v>84</v>
      </c>
      <c r="AY397" s="204" t="s">
        <v>164</v>
      </c>
    </row>
    <row r="398" spans="1:65" s="2" customFormat="1" ht="16.5" customHeight="1" x14ac:dyDescent="0.2">
      <c r="A398" s="34"/>
      <c r="B398" s="168"/>
      <c r="C398" s="169" t="s">
        <v>341</v>
      </c>
      <c r="D398" s="214" t="s">
        <v>167</v>
      </c>
      <c r="E398" s="171" t="s">
        <v>4227</v>
      </c>
      <c r="F398" s="172" t="s">
        <v>4228</v>
      </c>
      <c r="G398" s="173" t="s">
        <v>587</v>
      </c>
      <c r="H398" s="174">
        <v>5</v>
      </c>
      <c r="I398" s="175"/>
      <c r="J398" s="176">
        <f>ROUND(I398*H398,2)</f>
        <v>0</v>
      </c>
      <c r="K398" s="172" t="s">
        <v>216</v>
      </c>
      <c r="L398" s="35"/>
      <c r="M398" s="177" t="s">
        <v>1</v>
      </c>
      <c r="N398" s="178" t="s">
        <v>42</v>
      </c>
      <c r="O398" s="60"/>
      <c r="P398" s="179">
        <f>O398*H398</f>
        <v>0</v>
      </c>
      <c r="Q398" s="179">
        <v>2.1000000000000001E-4</v>
      </c>
      <c r="R398" s="179">
        <f>Q398*H398</f>
        <v>1.0500000000000002E-3</v>
      </c>
      <c r="S398" s="179">
        <v>0</v>
      </c>
      <c r="T398" s="180">
        <f>S398*H398</f>
        <v>0</v>
      </c>
      <c r="U398" s="34"/>
      <c r="V398" s="34"/>
      <c r="W398" s="34"/>
      <c r="X398" s="34"/>
      <c r="Y398" s="34"/>
      <c r="Z398" s="34"/>
      <c r="AA398" s="34"/>
      <c r="AB398" s="34"/>
      <c r="AC398" s="34"/>
      <c r="AD398" s="34"/>
      <c r="AE398" s="34"/>
      <c r="AR398" s="181" t="s">
        <v>783</v>
      </c>
      <c r="AT398" s="181" t="s">
        <v>167</v>
      </c>
      <c r="AU398" s="181" t="s">
        <v>86</v>
      </c>
      <c r="AY398" s="18" t="s">
        <v>164</v>
      </c>
      <c r="BE398" s="182">
        <f>IF(N398="základní",J398,0)</f>
        <v>0</v>
      </c>
      <c r="BF398" s="182">
        <f>IF(N398="snížená",J398,0)</f>
        <v>0</v>
      </c>
      <c r="BG398" s="182">
        <f>IF(N398="zákl. přenesená",J398,0)</f>
        <v>0</v>
      </c>
      <c r="BH398" s="182">
        <f>IF(N398="sníž. přenesená",J398,0)</f>
        <v>0</v>
      </c>
      <c r="BI398" s="182">
        <f>IF(N398="nulová",J398,0)</f>
        <v>0</v>
      </c>
      <c r="BJ398" s="18" t="s">
        <v>84</v>
      </c>
      <c r="BK398" s="182">
        <f>ROUND(I398*H398,2)</f>
        <v>0</v>
      </c>
      <c r="BL398" s="18" t="s">
        <v>783</v>
      </c>
      <c r="BM398" s="181" t="s">
        <v>4476</v>
      </c>
    </row>
    <row r="399" spans="1:65" s="2" customFormat="1" x14ac:dyDescent="0.2">
      <c r="A399" s="34"/>
      <c r="B399" s="35"/>
      <c r="C399" s="34"/>
      <c r="D399" s="183" t="s">
        <v>174</v>
      </c>
      <c r="E399" s="34"/>
      <c r="F399" s="184" t="s">
        <v>4230</v>
      </c>
      <c r="G399" s="34"/>
      <c r="H399" s="34"/>
      <c r="I399" s="103"/>
      <c r="J399" s="34"/>
      <c r="K399" s="34"/>
      <c r="L399" s="35"/>
      <c r="M399" s="185"/>
      <c r="N399" s="186"/>
      <c r="O399" s="60"/>
      <c r="P399" s="60"/>
      <c r="Q399" s="60"/>
      <c r="R399" s="60"/>
      <c r="S399" s="60"/>
      <c r="T399" s="61"/>
      <c r="U399" s="34"/>
      <c r="V399" s="34"/>
      <c r="W399" s="34"/>
      <c r="X399" s="34"/>
      <c r="Y399" s="34"/>
      <c r="Z399" s="34"/>
      <c r="AA399" s="34"/>
      <c r="AB399" s="34"/>
      <c r="AC399" s="34"/>
      <c r="AD399" s="34"/>
      <c r="AE399" s="34"/>
      <c r="AT399" s="18" t="s">
        <v>174</v>
      </c>
      <c r="AU399" s="18" t="s">
        <v>86</v>
      </c>
    </row>
    <row r="400" spans="1:65" s="13" customFormat="1" x14ac:dyDescent="0.2">
      <c r="B400" s="188"/>
      <c r="D400" s="183" t="s">
        <v>177</v>
      </c>
      <c r="E400" s="189" t="s">
        <v>1</v>
      </c>
      <c r="F400" s="190" t="s">
        <v>2852</v>
      </c>
      <c r="H400" s="189" t="s">
        <v>1</v>
      </c>
      <c r="I400" s="191"/>
      <c r="L400" s="188"/>
      <c r="M400" s="192"/>
      <c r="N400" s="193"/>
      <c r="O400" s="193"/>
      <c r="P400" s="193"/>
      <c r="Q400" s="193"/>
      <c r="R400" s="193"/>
      <c r="S400" s="193"/>
      <c r="T400" s="194"/>
      <c r="AT400" s="189" t="s">
        <v>177</v>
      </c>
      <c r="AU400" s="189" t="s">
        <v>86</v>
      </c>
      <c r="AV400" s="13" t="s">
        <v>84</v>
      </c>
      <c r="AW400" s="13" t="s">
        <v>34</v>
      </c>
      <c r="AX400" s="13" t="s">
        <v>77</v>
      </c>
      <c r="AY400" s="189" t="s">
        <v>164</v>
      </c>
    </row>
    <row r="401" spans="1:65" s="13" customFormat="1" x14ac:dyDescent="0.2">
      <c r="B401" s="188"/>
      <c r="D401" s="183" t="s">
        <v>177</v>
      </c>
      <c r="E401" s="189" t="s">
        <v>1</v>
      </c>
      <c r="F401" s="190" t="s">
        <v>4418</v>
      </c>
      <c r="H401" s="189" t="s">
        <v>1</v>
      </c>
      <c r="I401" s="191"/>
      <c r="L401" s="188"/>
      <c r="M401" s="192"/>
      <c r="N401" s="193"/>
      <c r="O401" s="193"/>
      <c r="P401" s="193"/>
      <c r="Q401" s="193"/>
      <c r="R401" s="193"/>
      <c r="S401" s="193"/>
      <c r="T401" s="194"/>
      <c r="AT401" s="189" t="s">
        <v>177</v>
      </c>
      <c r="AU401" s="189" t="s">
        <v>86</v>
      </c>
      <c r="AV401" s="13" t="s">
        <v>84</v>
      </c>
      <c r="AW401" s="13" t="s">
        <v>34</v>
      </c>
      <c r="AX401" s="13" t="s">
        <v>77</v>
      </c>
      <c r="AY401" s="189" t="s">
        <v>164</v>
      </c>
    </row>
    <row r="402" spans="1:65" s="13" customFormat="1" x14ac:dyDescent="0.2">
      <c r="B402" s="188"/>
      <c r="D402" s="183" t="s">
        <v>177</v>
      </c>
      <c r="E402" s="189" t="s">
        <v>1</v>
      </c>
      <c r="F402" s="190" t="s">
        <v>4419</v>
      </c>
      <c r="H402" s="189" t="s">
        <v>1</v>
      </c>
      <c r="I402" s="191"/>
      <c r="L402" s="188"/>
      <c r="M402" s="192"/>
      <c r="N402" s="193"/>
      <c r="O402" s="193"/>
      <c r="P402" s="193"/>
      <c r="Q402" s="193"/>
      <c r="R402" s="193"/>
      <c r="S402" s="193"/>
      <c r="T402" s="194"/>
      <c r="AT402" s="189" t="s">
        <v>177</v>
      </c>
      <c r="AU402" s="189" t="s">
        <v>86</v>
      </c>
      <c r="AV402" s="13" t="s">
        <v>84</v>
      </c>
      <c r="AW402" s="13" t="s">
        <v>34</v>
      </c>
      <c r="AX402" s="13" t="s">
        <v>77</v>
      </c>
      <c r="AY402" s="189" t="s">
        <v>164</v>
      </c>
    </row>
    <row r="403" spans="1:65" s="13" customFormat="1" x14ac:dyDescent="0.2">
      <c r="B403" s="188"/>
      <c r="D403" s="183" t="s">
        <v>177</v>
      </c>
      <c r="E403" s="189" t="s">
        <v>1</v>
      </c>
      <c r="F403" s="190" t="s">
        <v>4420</v>
      </c>
      <c r="H403" s="189" t="s">
        <v>1</v>
      </c>
      <c r="I403" s="191"/>
      <c r="L403" s="188"/>
      <c r="M403" s="192"/>
      <c r="N403" s="193"/>
      <c r="O403" s="193"/>
      <c r="P403" s="193"/>
      <c r="Q403" s="193"/>
      <c r="R403" s="193"/>
      <c r="S403" s="193"/>
      <c r="T403" s="194"/>
      <c r="AT403" s="189" t="s">
        <v>177</v>
      </c>
      <c r="AU403" s="189" t="s">
        <v>86</v>
      </c>
      <c r="AV403" s="13" t="s">
        <v>84</v>
      </c>
      <c r="AW403" s="13" t="s">
        <v>34</v>
      </c>
      <c r="AX403" s="13" t="s">
        <v>77</v>
      </c>
      <c r="AY403" s="189" t="s">
        <v>164</v>
      </c>
    </row>
    <row r="404" spans="1:65" s="13" customFormat="1" x14ac:dyDescent="0.2">
      <c r="B404" s="188"/>
      <c r="D404" s="183" t="s">
        <v>177</v>
      </c>
      <c r="E404" s="189" t="s">
        <v>1</v>
      </c>
      <c r="F404" s="190" t="s">
        <v>4421</v>
      </c>
      <c r="H404" s="189" t="s">
        <v>1</v>
      </c>
      <c r="I404" s="191"/>
      <c r="L404" s="188"/>
      <c r="M404" s="192"/>
      <c r="N404" s="193"/>
      <c r="O404" s="193"/>
      <c r="P404" s="193"/>
      <c r="Q404" s="193"/>
      <c r="R404" s="193"/>
      <c r="S404" s="193"/>
      <c r="T404" s="194"/>
      <c r="AT404" s="189" t="s">
        <v>177</v>
      </c>
      <c r="AU404" s="189" t="s">
        <v>86</v>
      </c>
      <c r="AV404" s="13" t="s">
        <v>84</v>
      </c>
      <c r="AW404" s="13" t="s">
        <v>34</v>
      </c>
      <c r="AX404" s="13" t="s">
        <v>77</v>
      </c>
      <c r="AY404" s="189" t="s">
        <v>164</v>
      </c>
    </row>
    <row r="405" spans="1:65" s="13" customFormat="1" x14ac:dyDescent="0.2">
      <c r="B405" s="188"/>
      <c r="D405" s="183" t="s">
        <v>177</v>
      </c>
      <c r="E405" s="189" t="s">
        <v>1</v>
      </c>
      <c r="F405" s="190" t="s">
        <v>4448</v>
      </c>
      <c r="H405" s="189" t="s">
        <v>1</v>
      </c>
      <c r="I405" s="191"/>
      <c r="L405" s="188"/>
      <c r="M405" s="192"/>
      <c r="N405" s="193"/>
      <c r="O405" s="193"/>
      <c r="P405" s="193"/>
      <c r="Q405" s="193"/>
      <c r="R405" s="193"/>
      <c r="S405" s="193"/>
      <c r="T405" s="194"/>
      <c r="AT405" s="189" t="s">
        <v>177</v>
      </c>
      <c r="AU405" s="189" t="s">
        <v>86</v>
      </c>
      <c r="AV405" s="13" t="s">
        <v>84</v>
      </c>
      <c r="AW405" s="13" t="s">
        <v>34</v>
      </c>
      <c r="AX405" s="13" t="s">
        <v>77</v>
      </c>
      <c r="AY405" s="189" t="s">
        <v>164</v>
      </c>
    </row>
    <row r="406" spans="1:65" s="13" customFormat="1" x14ac:dyDescent="0.2">
      <c r="B406" s="188"/>
      <c r="D406" s="183" t="s">
        <v>177</v>
      </c>
      <c r="E406" s="189" t="s">
        <v>1</v>
      </c>
      <c r="F406" s="190" t="s">
        <v>4439</v>
      </c>
      <c r="H406" s="189" t="s">
        <v>1</v>
      </c>
      <c r="I406" s="191"/>
      <c r="L406" s="188"/>
      <c r="M406" s="192"/>
      <c r="N406" s="193"/>
      <c r="O406" s="193"/>
      <c r="P406" s="193"/>
      <c r="Q406" s="193"/>
      <c r="R406" s="193"/>
      <c r="S406" s="193"/>
      <c r="T406" s="194"/>
      <c r="AT406" s="189" t="s">
        <v>177</v>
      </c>
      <c r="AU406" s="189" t="s">
        <v>86</v>
      </c>
      <c r="AV406" s="13" t="s">
        <v>84</v>
      </c>
      <c r="AW406" s="13" t="s">
        <v>34</v>
      </c>
      <c r="AX406" s="13" t="s">
        <v>77</v>
      </c>
      <c r="AY406" s="189" t="s">
        <v>164</v>
      </c>
    </row>
    <row r="407" spans="1:65" s="13" customFormat="1" x14ac:dyDescent="0.2">
      <c r="B407" s="188"/>
      <c r="D407" s="183" t="s">
        <v>177</v>
      </c>
      <c r="E407" s="189" t="s">
        <v>1</v>
      </c>
      <c r="F407" s="190" t="s">
        <v>4477</v>
      </c>
      <c r="H407" s="189" t="s">
        <v>1</v>
      </c>
      <c r="I407" s="191"/>
      <c r="L407" s="188"/>
      <c r="M407" s="192"/>
      <c r="N407" s="193"/>
      <c r="O407" s="193"/>
      <c r="P407" s="193"/>
      <c r="Q407" s="193"/>
      <c r="R407" s="193"/>
      <c r="S407" s="193"/>
      <c r="T407" s="194"/>
      <c r="AT407" s="189" t="s">
        <v>177</v>
      </c>
      <c r="AU407" s="189" t="s">
        <v>86</v>
      </c>
      <c r="AV407" s="13" t="s">
        <v>84</v>
      </c>
      <c r="AW407" s="13" t="s">
        <v>34</v>
      </c>
      <c r="AX407" s="13" t="s">
        <v>77</v>
      </c>
      <c r="AY407" s="189" t="s">
        <v>164</v>
      </c>
    </row>
    <row r="408" spans="1:65" s="13" customFormat="1" x14ac:dyDescent="0.2">
      <c r="B408" s="188"/>
      <c r="D408" s="183" t="s">
        <v>177</v>
      </c>
      <c r="E408" s="189" t="s">
        <v>1</v>
      </c>
      <c r="F408" s="190" t="s">
        <v>4472</v>
      </c>
      <c r="H408" s="189" t="s">
        <v>1</v>
      </c>
      <c r="I408" s="191"/>
      <c r="L408" s="188"/>
      <c r="M408" s="192"/>
      <c r="N408" s="193"/>
      <c r="O408" s="193"/>
      <c r="P408" s="193"/>
      <c r="Q408" s="193"/>
      <c r="R408" s="193"/>
      <c r="S408" s="193"/>
      <c r="T408" s="194"/>
      <c r="AT408" s="189" t="s">
        <v>177</v>
      </c>
      <c r="AU408" s="189" t="s">
        <v>86</v>
      </c>
      <c r="AV408" s="13" t="s">
        <v>84</v>
      </c>
      <c r="AW408" s="13" t="s">
        <v>34</v>
      </c>
      <c r="AX408" s="13" t="s">
        <v>77</v>
      </c>
      <c r="AY408" s="189" t="s">
        <v>164</v>
      </c>
    </row>
    <row r="409" spans="1:65" s="14" customFormat="1" x14ac:dyDescent="0.2">
      <c r="B409" s="195"/>
      <c r="D409" s="183" t="s">
        <v>177</v>
      </c>
      <c r="E409" s="196" t="s">
        <v>1</v>
      </c>
      <c r="F409" s="197" t="s">
        <v>172</v>
      </c>
      <c r="H409" s="198">
        <v>4</v>
      </c>
      <c r="I409" s="199"/>
      <c r="L409" s="195"/>
      <c r="M409" s="200"/>
      <c r="N409" s="201"/>
      <c r="O409" s="201"/>
      <c r="P409" s="201"/>
      <c r="Q409" s="201"/>
      <c r="R409" s="201"/>
      <c r="S409" s="201"/>
      <c r="T409" s="202"/>
      <c r="AT409" s="196" t="s">
        <v>177</v>
      </c>
      <c r="AU409" s="196" t="s">
        <v>86</v>
      </c>
      <c r="AV409" s="14" t="s">
        <v>86</v>
      </c>
      <c r="AW409" s="14" t="s">
        <v>34</v>
      </c>
      <c r="AX409" s="14" t="s">
        <v>77</v>
      </c>
      <c r="AY409" s="196" t="s">
        <v>164</v>
      </c>
    </row>
    <row r="410" spans="1:65" s="13" customFormat="1" x14ac:dyDescent="0.2">
      <c r="B410" s="188"/>
      <c r="D410" s="183" t="s">
        <v>177</v>
      </c>
      <c r="E410" s="189" t="s">
        <v>1</v>
      </c>
      <c r="F410" s="190" t="s">
        <v>4439</v>
      </c>
      <c r="H410" s="189" t="s">
        <v>1</v>
      </c>
      <c r="I410" s="191"/>
      <c r="L410" s="188"/>
      <c r="M410" s="192"/>
      <c r="N410" s="193"/>
      <c r="O410" s="193"/>
      <c r="P410" s="193"/>
      <c r="Q410" s="193"/>
      <c r="R410" s="193"/>
      <c r="S410" s="193"/>
      <c r="T410" s="194"/>
      <c r="AT410" s="189" t="s">
        <v>177</v>
      </c>
      <c r="AU410" s="189" t="s">
        <v>86</v>
      </c>
      <c r="AV410" s="13" t="s">
        <v>84</v>
      </c>
      <c r="AW410" s="13" t="s">
        <v>34</v>
      </c>
      <c r="AX410" s="13" t="s">
        <v>77</v>
      </c>
      <c r="AY410" s="189" t="s">
        <v>164</v>
      </c>
    </row>
    <row r="411" spans="1:65" s="13" customFormat="1" x14ac:dyDescent="0.2">
      <c r="B411" s="188"/>
      <c r="D411" s="183" t="s">
        <v>177</v>
      </c>
      <c r="E411" s="189" t="s">
        <v>1</v>
      </c>
      <c r="F411" s="190" t="s">
        <v>4478</v>
      </c>
      <c r="H411" s="189" t="s">
        <v>1</v>
      </c>
      <c r="I411" s="191"/>
      <c r="L411" s="188"/>
      <c r="M411" s="192"/>
      <c r="N411" s="193"/>
      <c r="O411" s="193"/>
      <c r="P411" s="193"/>
      <c r="Q411" s="193"/>
      <c r="R411" s="193"/>
      <c r="S411" s="193"/>
      <c r="T411" s="194"/>
      <c r="AT411" s="189" t="s">
        <v>177</v>
      </c>
      <c r="AU411" s="189" t="s">
        <v>86</v>
      </c>
      <c r="AV411" s="13" t="s">
        <v>84</v>
      </c>
      <c r="AW411" s="13" t="s">
        <v>34</v>
      </c>
      <c r="AX411" s="13" t="s">
        <v>77</v>
      </c>
      <c r="AY411" s="189" t="s">
        <v>164</v>
      </c>
    </row>
    <row r="412" spans="1:65" s="13" customFormat="1" x14ac:dyDescent="0.2">
      <c r="B412" s="188"/>
      <c r="D412" s="183" t="s">
        <v>177</v>
      </c>
      <c r="E412" s="189" t="s">
        <v>1</v>
      </c>
      <c r="F412" s="190" t="s">
        <v>4199</v>
      </c>
      <c r="H412" s="189" t="s">
        <v>1</v>
      </c>
      <c r="I412" s="191"/>
      <c r="L412" s="188"/>
      <c r="M412" s="192"/>
      <c r="N412" s="193"/>
      <c r="O412" s="193"/>
      <c r="P412" s="193"/>
      <c r="Q412" s="193"/>
      <c r="R412" s="193"/>
      <c r="S412" s="193"/>
      <c r="T412" s="194"/>
      <c r="AT412" s="189" t="s">
        <v>177</v>
      </c>
      <c r="AU412" s="189" t="s">
        <v>86</v>
      </c>
      <c r="AV412" s="13" t="s">
        <v>84</v>
      </c>
      <c r="AW412" s="13" t="s">
        <v>34</v>
      </c>
      <c r="AX412" s="13" t="s">
        <v>77</v>
      </c>
      <c r="AY412" s="189" t="s">
        <v>164</v>
      </c>
    </row>
    <row r="413" spans="1:65" s="14" customFormat="1" x14ac:dyDescent="0.2">
      <c r="B413" s="195"/>
      <c r="D413" s="183" t="s">
        <v>177</v>
      </c>
      <c r="E413" s="196" t="s">
        <v>1</v>
      </c>
      <c r="F413" s="197" t="s">
        <v>84</v>
      </c>
      <c r="H413" s="198">
        <v>1</v>
      </c>
      <c r="I413" s="199"/>
      <c r="L413" s="195"/>
      <c r="M413" s="200"/>
      <c r="N413" s="201"/>
      <c r="O413" s="201"/>
      <c r="P413" s="201"/>
      <c r="Q413" s="201"/>
      <c r="R413" s="201"/>
      <c r="S413" s="201"/>
      <c r="T413" s="202"/>
      <c r="AT413" s="196" t="s">
        <v>177</v>
      </c>
      <c r="AU413" s="196" t="s">
        <v>86</v>
      </c>
      <c r="AV413" s="14" t="s">
        <v>86</v>
      </c>
      <c r="AW413" s="14" t="s">
        <v>34</v>
      </c>
      <c r="AX413" s="14" t="s">
        <v>77</v>
      </c>
      <c r="AY413" s="196" t="s">
        <v>164</v>
      </c>
    </row>
    <row r="414" spans="1:65" s="15" customFormat="1" x14ac:dyDescent="0.2">
      <c r="B414" s="203"/>
      <c r="D414" s="183" t="s">
        <v>177</v>
      </c>
      <c r="E414" s="204" t="s">
        <v>1</v>
      </c>
      <c r="F414" s="205" t="s">
        <v>184</v>
      </c>
      <c r="H414" s="206">
        <v>5</v>
      </c>
      <c r="I414" s="207"/>
      <c r="L414" s="203"/>
      <c r="M414" s="208"/>
      <c r="N414" s="209"/>
      <c r="O414" s="209"/>
      <c r="P414" s="209"/>
      <c r="Q414" s="209"/>
      <c r="R414" s="209"/>
      <c r="S414" s="209"/>
      <c r="T414" s="210"/>
      <c r="AT414" s="204" t="s">
        <v>177</v>
      </c>
      <c r="AU414" s="204" t="s">
        <v>86</v>
      </c>
      <c r="AV414" s="15" t="s">
        <v>172</v>
      </c>
      <c r="AW414" s="15" t="s">
        <v>34</v>
      </c>
      <c r="AX414" s="15" t="s">
        <v>84</v>
      </c>
      <c r="AY414" s="204" t="s">
        <v>164</v>
      </c>
    </row>
    <row r="415" spans="1:65" s="2" customFormat="1" ht="16.5" customHeight="1" x14ac:dyDescent="0.2">
      <c r="A415" s="34"/>
      <c r="B415" s="168"/>
      <c r="C415" s="223" t="s">
        <v>349</v>
      </c>
      <c r="D415" s="235" t="s">
        <v>326</v>
      </c>
      <c r="E415" s="225" t="s">
        <v>4236</v>
      </c>
      <c r="F415" s="226" t="s">
        <v>4479</v>
      </c>
      <c r="G415" s="227" t="s">
        <v>587</v>
      </c>
      <c r="H415" s="228">
        <v>4</v>
      </c>
      <c r="I415" s="229"/>
      <c r="J415" s="230">
        <f>ROUND(I415*H415,2)</f>
        <v>0</v>
      </c>
      <c r="K415" s="226" t="s">
        <v>171</v>
      </c>
      <c r="L415" s="231"/>
      <c r="M415" s="232" t="s">
        <v>1</v>
      </c>
      <c r="N415" s="233" t="s">
        <v>42</v>
      </c>
      <c r="O415" s="60"/>
      <c r="P415" s="179">
        <f>O415*H415</f>
        <v>0</v>
      </c>
      <c r="Q415" s="179">
        <v>4.2900000000000004E-3</v>
      </c>
      <c r="R415" s="179">
        <f>Q415*H415</f>
        <v>1.7160000000000002E-2</v>
      </c>
      <c r="S415" s="179">
        <v>0</v>
      </c>
      <c r="T415" s="180">
        <f>S415*H415</f>
        <v>0</v>
      </c>
      <c r="U415" s="34"/>
      <c r="V415" s="34"/>
      <c r="W415" s="34"/>
      <c r="X415" s="34"/>
      <c r="Y415" s="34"/>
      <c r="Z415" s="34"/>
      <c r="AA415" s="34"/>
      <c r="AB415" s="34"/>
      <c r="AC415" s="34"/>
      <c r="AD415" s="34"/>
      <c r="AE415" s="34"/>
      <c r="AR415" s="181" t="s">
        <v>1049</v>
      </c>
      <c r="AT415" s="181" t="s">
        <v>326</v>
      </c>
      <c r="AU415" s="181" t="s">
        <v>86</v>
      </c>
      <c r="AY415" s="18" t="s">
        <v>164</v>
      </c>
      <c r="BE415" s="182">
        <f>IF(N415="základní",J415,0)</f>
        <v>0</v>
      </c>
      <c r="BF415" s="182">
        <f>IF(N415="snížená",J415,0)</f>
        <v>0</v>
      </c>
      <c r="BG415" s="182">
        <f>IF(N415="zákl. přenesená",J415,0)</f>
        <v>0</v>
      </c>
      <c r="BH415" s="182">
        <f>IF(N415="sníž. přenesená",J415,0)</f>
        <v>0</v>
      </c>
      <c r="BI415" s="182">
        <f>IF(N415="nulová",J415,0)</f>
        <v>0</v>
      </c>
      <c r="BJ415" s="18" t="s">
        <v>84</v>
      </c>
      <c r="BK415" s="182">
        <f>ROUND(I415*H415,2)</f>
        <v>0</v>
      </c>
      <c r="BL415" s="18" t="s">
        <v>1049</v>
      </c>
      <c r="BM415" s="181" t="s">
        <v>4480</v>
      </c>
    </row>
    <row r="416" spans="1:65" s="2" customFormat="1" x14ac:dyDescent="0.2">
      <c r="A416" s="34"/>
      <c r="B416" s="35"/>
      <c r="C416" s="34"/>
      <c r="D416" s="183" t="s">
        <v>174</v>
      </c>
      <c r="E416" s="34"/>
      <c r="F416" s="184" t="s">
        <v>4479</v>
      </c>
      <c r="G416" s="34"/>
      <c r="H416" s="34"/>
      <c r="I416" s="103"/>
      <c r="J416" s="34"/>
      <c r="K416" s="34"/>
      <c r="L416" s="35"/>
      <c r="M416" s="185"/>
      <c r="N416" s="186"/>
      <c r="O416" s="60"/>
      <c r="P416" s="60"/>
      <c r="Q416" s="60"/>
      <c r="R416" s="60"/>
      <c r="S416" s="60"/>
      <c r="T416" s="61"/>
      <c r="U416" s="34"/>
      <c r="V416" s="34"/>
      <c r="W416" s="34"/>
      <c r="X416" s="34"/>
      <c r="Y416" s="34"/>
      <c r="Z416" s="34"/>
      <c r="AA416" s="34"/>
      <c r="AB416" s="34"/>
      <c r="AC416" s="34"/>
      <c r="AD416" s="34"/>
      <c r="AE416" s="34"/>
      <c r="AT416" s="18" t="s">
        <v>174</v>
      </c>
      <c r="AU416" s="18" t="s">
        <v>86</v>
      </c>
    </row>
    <row r="417" spans="1:65" s="13" customFormat="1" x14ac:dyDescent="0.2">
      <c r="B417" s="188"/>
      <c r="D417" s="183" t="s">
        <v>177</v>
      </c>
      <c r="E417" s="189" t="s">
        <v>1</v>
      </c>
      <c r="F417" s="190" t="s">
        <v>2852</v>
      </c>
      <c r="H417" s="189" t="s">
        <v>1</v>
      </c>
      <c r="I417" s="191"/>
      <c r="L417" s="188"/>
      <c r="M417" s="192"/>
      <c r="N417" s="193"/>
      <c r="O417" s="193"/>
      <c r="P417" s="193"/>
      <c r="Q417" s="193"/>
      <c r="R417" s="193"/>
      <c r="S417" s="193"/>
      <c r="T417" s="194"/>
      <c r="AT417" s="189" t="s">
        <v>177</v>
      </c>
      <c r="AU417" s="189" t="s">
        <v>86</v>
      </c>
      <c r="AV417" s="13" t="s">
        <v>84</v>
      </c>
      <c r="AW417" s="13" t="s">
        <v>34</v>
      </c>
      <c r="AX417" s="13" t="s">
        <v>77</v>
      </c>
      <c r="AY417" s="189" t="s">
        <v>164</v>
      </c>
    </row>
    <row r="418" spans="1:65" s="13" customFormat="1" x14ac:dyDescent="0.2">
      <c r="B418" s="188"/>
      <c r="D418" s="183" t="s">
        <v>177</v>
      </c>
      <c r="E418" s="189" t="s">
        <v>1</v>
      </c>
      <c r="F418" s="190" t="s">
        <v>4418</v>
      </c>
      <c r="H418" s="189" t="s">
        <v>1</v>
      </c>
      <c r="I418" s="191"/>
      <c r="L418" s="188"/>
      <c r="M418" s="192"/>
      <c r="N418" s="193"/>
      <c r="O418" s="193"/>
      <c r="P418" s="193"/>
      <c r="Q418" s="193"/>
      <c r="R418" s="193"/>
      <c r="S418" s="193"/>
      <c r="T418" s="194"/>
      <c r="AT418" s="189" t="s">
        <v>177</v>
      </c>
      <c r="AU418" s="189" t="s">
        <v>86</v>
      </c>
      <c r="AV418" s="13" t="s">
        <v>84</v>
      </c>
      <c r="AW418" s="13" t="s">
        <v>34</v>
      </c>
      <c r="AX418" s="13" t="s">
        <v>77</v>
      </c>
      <c r="AY418" s="189" t="s">
        <v>164</v>
      </c>
    </row>
    <row r="419" spans="1:65" s="13" customFormat="1" x14ac:dyDescent="0.2">
      <c r="B419" s="188"/>
      <c r="D419" s="183" t="s">
        <v>177</v>
      </c>
      <c r="E419" s="189" t="s">
        <v>1</v>
      </c>
      <c r="F419" s="190" t="s">
        <v>4419</v>
      </c>
      <c r="H419" s="189" t="s">
        <v>1</v>
      </c>
      <c r="I419" s="191"/>
      <c r="L419" s="188"/>
      <c r="M419" s="192"/>
      <c r="N419" s="193"/>
      <c r="O419" s="193"/>
      <c r="P419" s="193"/>
      <c r="Q419" s="193"/>
      <c r="R419" s="193"/>
      <c r="S419" s="193"/>
      <c r="T419" s="194"/>
      <c r="AT419" s="189" t="s">
        <v>177</v>
      </c>
      <c r="AU419" s="189" t="s">
        <v>86</v>
      </c>
      <c r="AV419" s="13" t="s">
        <v>84</v>
      </c>
      <c r="AW419" s="13" t="s">
        <v>34</v>
      </c>
      <c r="AX419" s="13" t="s">
        <v>77</v>
      </c>
      <c r="AY419" s="189" t="s">
        <v>164</v>
      </c>
    </row>
    <row r="420" spans="1:65" s="13" customFormat="1" x14ac:dyDescent="0.2">
      <c r="B420" s="188"/>
      <c r="D420" s="183" t="s">
        <v>177</v>
      </c>
      <c r="E420" s="189" t="s">
        <v>1</v>
      </c>
      <c r="F420" s="190" t="s">
        <v>4420</v>
      </c>
      <c r="H420" s="189" t="s">
        <v>1</v>
      </c>
      <c r="I420" s="191"/>
      <c r="L420" s="188"/>
      <c r="M420" s="192"/>
      <c r="N420" s="193"/>
      <c r="O420" s="193"/>
      <c r="P420" s="193"/>
      <c r="Q420" s="193"/>
      <c r="R420" s="193"/>
      <c r="S420" s="193"/>
      <c r="T420" s="194"/>
      <c r="AT420" s="189" t="s">
        <v>177</v>
      </c>
      <c r="AU420" s="189" t="s">
        <v>86</v>
      </c>
      <c r="AV420" s="13" t="s">
        <v>84</v>
      </c>
      <c r="AW420" s="13" t="s">
        <v>34</v>
      </c>
      <c r="AX420" s="13" t="s">
        <v>77</v>
      </c>
      <c r="AY420" s="189" t="s">
        <v>164</v>
      </c>
    </row>
    <row r="421" spans="1:65" s="13" customFormat="1" x14ac:dyDescent="0.2">
      <c r="B421" s="188"/>
      <c r="D421" s="183" t="s">
        <v>177</v>
      </c>
      <c r="E421" s="189" t="s">
        <v>1</v>
      </c>
      <c r="F421" s="190" t="s">
        <v>4421</v>
      </c>
      <c r="H421" s="189" t="s">
        <v>1</v>
      </c>
      <c r="I421" s="191"/>
      <c r="L421" s="188"/>
      <c r="M421" s="192"/>
      <c r="N421" s="193"/>
      <c r="O421" s="193"/>
      <c r="P421" s="193"/>
      <c r="Q421" s="193"/>
      <c r="R421" s="193"/>
      <c r="S421" s="193"/>
      <c r="T421" s="194"/>
      <c r="AT421" s="189" t="s">
        <v>177</v>
      </c>
      <c r="AU421" s="189" t="s">
        <v>86</v>
      </c>
      <c r="AV421" s="13" t="s">
        <v>84</v>
      </c>
      <c r="AW421" s="13" t="s">
        <v>34</v>
      </c>
      <c r="AX421" s="13" t="s">
        <v>77</v>
      </c>
      <c r="AY421" s="189" t="s">
        <v>164</v>
      </c>
    </row>
    <row r="422" spans="1:65" s="13" customFormat="1" x14ac:dyDescent="0.2">
      <c r="B422" s="188"/>
      <c r="D422" s="183" t="s">
        <v>177</v>
      </c>
      <c r="E422" s="189" t="s">
        <v>1</v>
      </c>
      <c r="F422" s="190" t="s">
        <v>4452</v>
      </c>
      <c r="H422" s="189" t="s">
        <v>1</v>
      </c>
      <c r="I422" s="191"/>
      <c r="L422" s="188"/>
      <c r="M422" s="192"/>
      <c r="N422" s="193"/>
      <c r="O422" s="193"/>
      <c r="P422" s="193"/>
      <c r="Q422" s="193"/>
      <c r="R422" s="193"/>
      <c r="S422" s="193"/>
      <c r="T422" s="194"/>
      <c r="AT422" s="189" t="s">
        <v>177</v>
      </c>
      <c r="AU422" s="189" t="s">
        <v>86</v>
      </c>
      <c r="AV422" s="13" t="s">
        <v>84</v>
      </c>
      <c r="AW422" s="13" t="s">
        <v>34</v>
      </c>
      <c r="AX422" s="13" t="s">
        <v>77</v>
      </c>
      <c r="AY422" s="189" t="s">
        <v>164</v>
      </c>
    </row>
    <row r="423" spans="1:65" s="13" customFormat="1" x14ac:dyDescent="0.2">
      <c r="B423" s="188"/>
      <c r="D423" s="183" t="s">
        <v>177</v>
      </c>
      <c r="E423" s="189" t="s">
        <v>1</v>
      </c>
      <c r="F423" s="190" t="s">
        <v>4439</v>
      </c>
      <c r="H423" s="189" t="s">
        <v>1</v>
      </c>
      <c r="I423" s="191"/>
      <c r="L423" s="188"/>
      <c r="M423" s="192"/>
      <c r="N423" s="193"/>
      <c r="O423" s="193"/>
      <c r="P423" s="193"/>
      <c r="Q423" s="193"/>
      <c r="R423" s="193"/>
      <c r="S423" s="193"/>
      <c r="T423" s="194"/>
      <c r="AT423" s="189" t="s">
        <v>177</v>
      </c>
      <c r="AU423" s="189" t="s">
        <v>86</v>
      </c>
      <c r="AV423" s="13" t="s">
        <v>84</v>
      </c>
      <c r="AW423" s="13" t="s">
        <v>34</v>
      </c>
      <c r="AX423" s="13" t="s">
        <v>77</v>
      </c>
      <c r="AY423" s="189" t="s">
        <v>164</v>
      </c>
    </row>
    <row r="424" spans="1:65" s="13" customFormat="1" x14ac:dyDescent="0.2">
      <c r="B424" s="188"/>
      <c r="D424" s="183" t="s">
        <v>177</v>
      </c>
      <c r="E424" s="189" t="s">
        <v>1</v>
      </c>
      <c r="F424" s="190" t="s">
        <v>4477</v>
      </c>
      <c r="H424" s="189" t="s">
        <v>1</v>
      </c>
      <c r="I424" s="191"/>
      <c r="L424" s="188"/>
      <c r="M424" s="192"/>
      <c r="N424" s="193"/>
      <c r="O424" s="193"/>
      <c r="P424" s="193"/>
      <c r="Q424" s="193"/>
      <c r="R424" s="193"/>
      <c r="S424" s="193"/>
      <c r="T424" s="194"/>
      <c r="AT424" s="189" t="s">
        <v>177</v>
      </c>
      <c r="AU424" s="189" t="s">
        <v>86</v>
      </c>
      <c r="AV424" s="13" t="s">
        <v>84</v>
      </c>
      <c r="AW424" s="13" t="s">
        <v>34</v>
      </c>
      <c r="AX424" s="13" t="s">
        <v>77</v>
      </c>
      <c r="AY424" s="189" t="s">
        <v>164</v>
      </c>
    </row>
    <row r="425" spans="1:65" s="13" customFormat="1" x14ac:dyDescent="0.2">
      <c r="B425" s="188"/>
      <c r="D425" s="183" t="s">
        <v>177</v>
      </c>
      <c r="E425" s="189" t="s">
        <v>1</v>
      </c>
      <c r="F425" s="190" t="s">
        <v>4472</v>
      </c>
      <c r="H425" s="189" t="s">
        <v>1</v>
      </c>
      <c r="I425" s="191"/>
      <c r="L425" s="188"/>
      <c r="M425" s="192"/>
      <c r="N425" s="193"/>
      <c r="O425" s="193"/>
      <c r="P425" s="193"/>
      <c r="Q425" s="193"/>
      <c r="R425" s="193"/>
      <c r="S425" s="193"/>
      <c r="T425" s="194"/>
      <c r="AT425" s="189" t="s">
        <v>177</v>
      </c>
      <c r="AU425" s="189" t="s">
        <v>86</v>
      </c>
      <c r="AV425" s="13" t="s">
        <v>84</v>
      </c>
      <c r="AW425" s="13" t="s">
        <v>34</v>
      </c>
      <c r="AX425" s="13" t="s">
        <v>77</v>
      </c>
      <c r="AY425" s="189" t="s">
        <v>164</v>
      </c>
    </row>
    <row r="426" spans="1:65" s="14" customFormat="1" x14ac:dyDescent="0.2">
      <c r="B426" s="195"/>
      <c r="D426" s="183" t="s">
        <v>177</v>
      </c>
      <c r="E426" s="196" t="s">
        <v>1</v>
      </c>
      <c r="F426" s="197" t="s">
        <v>172</v>
      </c>
      <c r="H426" s="198">
        <v>4</v>
      </c>
      <c r="I426" s="199"/>
      <c r="L426" s="195"/>
      <c r="M426" s="200"/>
      <c r="N426" s="201"/>
      <c r="O426" s="201"/>
      <c r="P426" s="201"/>
      <c r="Q426" s="201"/>
      <c r="R426" s="201"/>
      <c r="S426" s="201"/>
      <c r="T426" s="202"/>
      <c r="AT426" s="196" t="s">
        <v>177</v>
      </c>
      <c r="AU426" s="196" t="s">
        <v>86</v>
      </c>
      <c r="AV426" s="14" t="s">
        <v>86</v>
      </c>
      <c r="AW426" s="14" t="s">
        <v>34</v>
      </c>
      <c r="AX426" s="14" t="s">
        <v>77</v>
      </c>
      <c r="AY426" s="196" t="s">
        <v>164</v>
      </c>
    </row>
    <row r="427" spans="1:65" s="15" customFormat="1" x14ac:dyDescent="0.2">
      <c r="B427" s="203"/>
      <c r="D427" s="183" t="s">
        <v>177</v>
      </c>
      <c r="E427" s="204" t="s">
        <v>1</v>
      </c>
      <c r="F427" s="205" t="s">
        <v>184</v>
      </c>
      <c r="H427" s="206">
        <v>4</v>
      </c>
      <c r="I427" s="207"/>
      <c r="L427" s="203"/>
      <c r="M427" s="208"/>
      <c r="N427" s="209"/>
      <c r="O427" s="209"/>
      <c r="P427" s="209"/>
      <c r="Q427" s="209"/>
      <c r="R427" s="209"/>
      <c r="S427" s="209"/>
      <c r="T427" s="210"/>
      <c r="AT427" s="204" t="s">
        <v>177</v>
      </c>
      <c r="AU427" s="204" t="s">
        <v>86</v>
      </c>
      <c r="AV427" s="15" t="s">
        <v>172</v>
      </c>
      <c r="AW427" s="15" t="s">
        <v>34</v>
      </c>
      <c r="AX427" s="15" t="s">
        <v>84</v>
      </c>
      <c r="AY427" s="204" t="s">
        <v>164</v>
      </c>
    </row>
    <row r="428" spans="1:65" s="2" customFormat="1" ht="16.5" customHeight="1" x14ac:dyDescent="0.2">
      <c r="A428" s="34"/>
      <c r="B428" s="168"/>
      <c r="C428" s="223" t="s">
        <v>355</v>
      </c>
      <c r="D428" s="235" t="s">
        <v>326</v>
      </c>
      <c r="E428" s="225" t="s">
        <v>4481</v>
      </c>
      <c r="F428" s="226" t="s">
        <v>4482</v>
      </c>
      <c r="G428" s="227" t="s">
        <v>587</v>
      </c>
      <c r="H428" s="228">
        <v>1</v>
      </c>
      <c r="I428" s="229"/>
      <c r="J428" s="230">
        <f>ROUND(I428*H428,2)</f>
        <v>0</v>
      </c>
      <c r="K428" s="226" t="s">
        <v>171</v>
      </c>
      <c r="L428" s="231"/>
      <c r="M428" s="232" t="s">
        <v>1</v>
      </c>
      <c r="N428" s="233" t="s">
        <v>42</v>
      </c>
      <c r="O428" s="60"/>
      <c r="P428" s="179">
        <f>O428*H428</f>
        <v>0</v>
      </c>
      <c r="Q428" s="179">
        <v>5.0899999999999999E-3</v>
      </c>
      <c r="R428" s="179">
        <f>Q428*H428</f>
        <v>5.0899999999999999E-3</v>
      </c>
      <c r="S428" s="179">
        <v>0</v>
      </c>
      <c r="T428" s="180">
        <f>S428*H428</f>
        <v>0</v>
      </c>
      <c r="U428" s="34"/>
      <c r="V428" s="34"/>
      <c r="W428" s="34"/>
      <c r="X428" s="34"/>
      <c r="Y428" s="34"/>
      <c r="Z428" s="34"/>
      <c r="AA428" s="34"/>
      <c r="AB428" s="34"/>
      <c r="AC428" s="34"/>
      <c r="AD428" s="34"/>
      <c r="AE428" s="34"/>
      <c r="AR428" s="181" t="s">
        <v>1049</v>
      </c>
      <c r="AT428" s="181" t="s">
        <v>326</v>
      </c>
      <c r="AU428" s="181" t="s">
        <v>86</v>
      </c>
      <c r="AY428" s="18" t="s">
        <v>164</v>
      </c>
      <c r="BE428" s="182">
        <f>IF(N428="základní",J428,0)</f>
        <v>0</v>
      </c>
      <c r="BF428" s="182">
        <f>IF(N428="snížená",J428,0)</f>
        <v>0</v>
      </c>
      <c r="BG428" s="182">
        <f>IF(N428="zákl. přenesená",J428,0)</f>
        <v>0</v>
      </c>
      <c r="BH428" s="182">
        <f>IF(N428="sníž. přenesená",J428,0)</f>
        <v>0</v>
      </c>
      <c r="BI428" s="182">
        <f>IF(N428="nulová",J428,0)</f>
        <v>0</v>
      </c>
      <c r="BJ428" s="18" t="s">
        <v>84</v>
      </c>
      <c r="BK428" s="182">
        <f>ROUND(I428*H428,2)</f>
        <v>0</v>
      </c>
      <c r="BL428" s="18" t="s">
        <v>1049</v>
      </c>
      <c r="BM428" s="181" t="s">
        <v>4483</v>
      </c>
    </row>
    <row r="429" spans="1:65" s="2" customFormat="1" x14ac:dyDescent="0.2">
      <c r="A429" s="34"/>
      <c r="B429" s="35"/>
      <c r="C429" s="34"/>
      <c r="D429" s="183" t="s">
        <v>174</v>
      </c>
      <c r="E429" s="34"/>
      <c r="F429" s="184" t="s">
        <v>4482</v>
      </c>
      <c r="G429" s="34"/>
      <c r="H429" s="34"/>
      <c r="I429" s="103"/>
      <c r="J429" s="34"/>
      <c r="K429" s="34"/>
      <c r="L429" s="35"/>
      <c r="M429" s="185"/>
      <c r="N429" s="186"/>
      <c r="O429" s="60"/>
      <c r="P429" s="60"/>
      <c r="Q429" s="60"/>
      <c r="R429" s="60"/>
      <c r="S429" s="60"/>
      <c r="T429" s="61"/>
      <c r="U429" s="34"/>
      <c r="V429" s="34"/>
      <c r="W429" s="34"/>
      <c r="X429" s="34"/>
      <c r="Y429" s="34"/>
      <c r="Z429" s="34"/>
      <c r="AA429" s="34"/>
      <c r="AB429" s="34"/>
      <c r="AC429" s="34"/>
      <c r="AD429" s="34"/>
      <c r="AE429" s="34"/>
      <c r="AT429" s="18" t="s">
        <v>174</v>
      </c>
      <c r="AU429" s="18" t="s">
        <v>86</v>
      </c>
    </row>
    <row r="430" spans="1:65" s="13" customFormat="1" x14ac:dyDescent="0.2">
      <c r="B430" s="188"/>
      <c r="D430" s="183" t="s">
        <v>177</v>
      </c>
      <c r="E430" s="189" t="s">
        <v>1</v>
      </c>
      <c r="F430" s="190" t="s">
        <v>2852</v>
      </c>
      <c r="H430" s="189" t="s">
        <v>1</v>
      </c>
      <c r="I430" s="191"/>
      <c r="L430" s="188"/>
      <c r="M430" s="192"/>
      <c r="N430" s="193"/>
      <c r="O430" s="193"/>
      <c r="P430" s="193"/>
      <c r="Q430" s="193"/>
      <c r="R430" s="193"/>
      <c r="S430" s="193"/>
      <c r="T430" s="194"/>
      <c r="AT430" s="189" t="s">
        <v>177</v>
      </c>
      <c r="AU430" s="189" t="s">
        <v>86</v>
      </c>
      <c r="AV430" s="13" t="s">
        <v>84</v>
      </c>
      <c r="AW430" s="13" t="s">
        <v>34</v>
      </c>
      <c r="AX430" s="13" t="s">
        <v>77</v>
      </c>
      <c r="AY430" s="189" t="s">
        <v>164</v>
      </c>
    </row>
    <row r="431" spans="1:65" s="13" customFormat="1" x14ac:dyDescent="0.2">
      <c r="B431" s="188"/>
      <c r="D431" s="183" t="s">
        <v>177</v>
      </c>
      <c r="E431" s="189" t="s">
        <v>1</v>
      </c>
      <c r="F431" s="190" t="s">
        <v>4418</v>
      </c>
      <c r="H431" s="189" t="s">
        <v>1</v>
      </c>
      <c r="I431" s="191"/>
      <c r="L431" s="188"/>
      <c r="M431" s="192"/>
      <c r="N431" s="193"/>
      <c r="O431" s="193"/>
      <c r="P431" s="193"/>
      <c r="Q431" s="193"/>
      <c r="R431" s="193"/>
      <c r="S431" s="193"/>
      <c r="T431" s="194"/>
      <c r="AT431" s="189" t="s">
        <v>177</v>
      </c>
      <c r="AU431" s="189" t="s">
        <v>86</v>
      </c>
      <c r="AV431" s="13" t="s">
        <v>84</v>
      </c>
      <c r="AW431" s="13" t="s">
        <v>34</v>
      </c>
      <c r="AX431" s="13" t="s">
        <v>77</v>
      </c>
      <c r="AY431" s="189" t="s">
        <v>164</v>
      </c>
    </row>
    <row r="432" spans="1:65" s="13" customFormat="1" x14ac:dyDescent="0.2">
      <c r="B432" s="188"/>
      <c r="D432" s="183" t="s">
        <v>177</v>
      </c>
      <c r="E432" s="189" t="s">
        <v>1</v>
      </c>
      <c r="F432" s="190" t="s">
        <v>4419</v>
      </c>
      <c r="H432" s="189" t="s">
        <v>1</v>
      </c>
      <c r="I432" s="191"/>
      <c r="L432" s="188"/>
      <c r="M432" s="192"/>
      <c r="N432" s="193"/>
      <c r="O432" s="193"/>
      <c r="P432" s="193"/>
      <c r="Q432" s="193"/>
      <c r="R432" s="193"/>
      <c r="S432" s="193"/>
      <c r="T432" s="194"/>
      <c r="AT432" s="189" t="s">
        <v>177</v>
      </c>
      <c r="AU432" s="189" t="s">
        <v>86</v>
      </c>
      <c r="AV432" s="13" t="s">
        <v>84</v>
      </c>
      <c r="AW432" s="13" t="s">
        <v>34</v>
      </c>
      <c r="AX432" s="13" t="s">
        <v>77</v>
      </c>
      <c r="AY432" s="189" t="s">
        <v>164</v>
      </c>
    </row>
    <row r="433" spans="1:65" s="13" customFormat="1" x14ac:dyDescent="0.2">
      <c r="B433" s="188"/>
      <c r="D433" s="183" t="s">
        <v>177</v>
      </c>
      <c r="E433" s="189" t="s">
        <v>1</v>
      </c>
      <c r="F433" s="190" t="s">
        <v>4420</v>
      </c>
      <c r="H433" s="189" t="s">
        <v>1</v>
      </c>
      <c r="I433" s="191"/>
      <c r="L433" s="188"/>
      <c r="M433" s="192"/>
      <c r="N433" s="193"/>
      <c r="O433" s="193"/>
      <c r="P433" s="193"/>
      <c r="Q433" s="193"/>
      <c r="R433" s="193"/>
      <c r="S433" s="193"/>
      <c r="T433" s="194"/>
      <c r="AT433" s="189" t="s">
        <v>177</v>
      </c>
      <c r="AU433" s="189" t="s">
        <v>86</v>
      </c>
      <c r="AV433" s="13" t="s">
        <v>84</v>
      </c>
      <c r="AW433" s="13" t="s">
        <v>34</v>
      </c>
      <c r="AX433" s="13" t="s">
        <v>77</v>
      </c>
      <c r="AY433" s="189" t="s">
        <v>164</v>
      </c>
    </row>
    <row r="434" spans="1:65" s="13" customFormat="1" x14ac:dyDescent="0.2">
      <c r="B434" s="188"/>
      <c r="D434" s="183" t="s">
        <v>177</v>
      </c>
      <c r="E434" s="189" t="s">
        <v>1</v>
      </c>
      <c r="F434" s="190" t="s">
        <v>4421</v>
      </c>
      <c r="H434" s="189" t="s">
        <v>1</v>
      </c>
      <c r="I434" s="191"/>
      <c r="L434" s="188"/>
      <c r="M434" s="192"/>
      <c r="N434" s="193"/>
      <c r="O434" s="193"/>
      <c r="P434" s="193"/>
      <c r="Q434" s="193"/>
      <c r="R434" s="193"/>
      <c r="S434" s="193"/>
      <c r="T434" s="194"/>
      <c r="AT434" s="189" t="s">
        <v>177</v>
      </c>
      <c r="AU434" s="189" t="s">
        <v>86</v>
      </c>
      <c r="AV434" s="13" t="s">
        <v>84</v>
      </c>
      <c r="AW434" s="13" t="s">
        <v>34</v>
      </c>
      <c r="AX434" s="13" t="s">
        <v>77</v>
      </c>
      <c r="AY434" s="189" t="s">
        <v>164</v>
      </c>
    </row>
    <row r="435" spans="1:65" s="13" customFormat="1" x14ac:dyDescent="0.2">
      <c r="B435" s="188"/>
      <c r="D435" s="183" t="s">
        <v>177</v>
      </c>
      <c r="E435" s="189" t="s">
        <v>1</v>
      </c>
      <c r="F435" s="190" t="s">
        <v>4452</v>
      </c>
      <c r="H435" s="189" t="s">
        <v>1</v>
      </c>
      <c r="I435" s="191"/>
      <c r="L435" s="188"/>
      <c r="M435" s="192"/>
      <c r="N435" s="193"/>
      <c r="O435" s="193"/>
      <c r="P435" s="193"/>
      <c r="Q435" s="193"/>
      <c r="R435" s="193"/>
      <c r="S435" s="193"/>
      <c r="T435" s="194"/>
      <c r="AT435" s="189" t="s">
        <v>177</v>
      </c>
      <c r="AU435" s="189" t="s">
        <v>86</v>
      </c>
      <c r="AV435" s="13" t="s">
        <v>84</v>
      </c>
      <c r="AW435" s="13" t="s">
        <v>34</v>
      </c>
      <c r="AX435" s="13" t="s">
        <v>77</v>
      </c>
      <c r="AY435" s="189" t="s">
        <v>164</v>
      </c>
    </row>
    <row r="436" spans="1:65" s="13" customFormat="1" x14ac:dyDescent="0.2">
      <c r="B436" s="188"/>
      <c r="D436" s="183" t="s">
        <v>177</v>
      </c>
      <c r="E436" s="189" t="s">
        <v>1</v>
      </c>
      <c r="F436" s="190" t="s">
        <v>4439</v>
      </c>
      <c r="H436" s="189" t="s">
        <v>1</v>
      </c>
      <c r="I436" s="191"/>
      <c r="L436" s="188"/>
      <c r="M436" s="192"/>
      <c r="N436" s="193"/>
      <c r="O436" s="193"/>
      <c r="P436" s="193"/>
      <c r="Q436" s="193"/>
      <c r="R436" s="193"/>
      <c r="S436" s="193"/>
      <c r="T436" s="194"/>
      <c r="AT436" s="189" t="s">
        <v>177</v>
      </c>
      <c r="AU436" s="189" t="s">
        <v>86</v>
      </c>
      <c r="AV436" s="13" t="s">
        <v>84</v>
      </c>
      <c r="AW436" s="13" t="s">
        <v>34</v>
      </c>
      <c r="AX436" s="13" t="s">
        <v>77</v>
      </c>
      <c r="AY436" s="189" t="s">
        <v>164</v>
      </c>
    </row>
    <row r="437" spans="1:65" s="13" customFormat="1" x14ac:dyDescent="0.2">
      <c r="B437" s="188"/>
      <c r="D437" s="183" t="s">
        <v>177</v>
      </c>
      <c r="E437" s="189" t="s">
        <v>1</v>
      </c>
      <c r="F437" s="190" t="s">
        <v>4478</v>
      </c>
      <c r="H437" s="189" t="s">
        <v>1</v>
      </c>
      <c r="I437" s="191"/>
      <c r="L437" s="188"/>
      <c r="M437" s="192"/>
      <c r="N437" s="193"/>
      <c r="O437" s="193"/>
      <c r="P437" s="193"/>
      <c r="Q437" s="193"/>
      <c r="R437" s="193"/>
      <c r="S437" s="193"/>
      <c r="T437" s="194"/>
      <c r="AT437" s="189" t="s">
        <v>177</v>
      </c>
      <c r="AU437" s="189" t="s">
        <v>86</v>
      </c>
      <c r="AV437" s="13" t="s">
        <v>84</v>
      </c>
      <c r="AW437" s="13" t="s">
        <v>34</v>
      </c>
      <c r="AX437" s="13" t="s">
        <v>77</v>
      </c>
      <c r="AY437" s="189" t="s">
        <v>164</v>
      </c>
    </row>
    <row r="438" spans="1:65" s="13" customFormat="1" x14ac:dyDescent="0.2">
      <c r="B438" s="188"/>
      <c r="D438" s="183" t="s">
        <v>177</v>
      </c>
      <c r="E438" s="189" t="s">
        <v>1</v>
      </c>
      <c r="F438" s="190" t="s">
        <v>4199</v>
      </c>
      <c r="H438" s="189" t="s">
        <v>1</v>
      </c>
      <c r="I438" s="191"/>
      <c r="L438" s="188"/>
      <c r="M438" s="192"/>
      <c r="N438" s="193"/>
      <c r="O438" s="193"/>
      <c r="P438" s="193"/>
      <c r="Q438" s="193"/>
      <c r="R438" s="193"/>
      <c r="S438" s="193"/>
      <c r="T438" s="194"/>
      <c r="AT438" s="189" t="s">
        <v>177</v>
      </c>
      <c r="AU438" s="189" t="s">
        <v>86</v>
      </c>
      <c r="AV438" s="13" t="s">
        <v>84</v>
      </c>
      <c r="AW438" s="13" t="s">
        <v>34</v>
      </c>
      <c r="AX438" s="13" t="s">
        <v>77</v>
      </c>
      <c r="AY438" s="189" t="s">
        <v>164</v>
      </c>
    </row>
    <row r="439" spans="1:65" s="14" customFormat="1" x14ac:dyDescent="0.2">
      <c r="B439" s="195"/>
      <c r="D439" s="183" t="s">
        <v>177</v>
      </c>
      <c r="E439" s="196" t="s">
        <v>1</v>
      </c>
      <c r="F439" s="197" t="s">
        <v>84</v>
      </c>
      <c r="H439" s="198">
        <v>1</v>
      </c>
      <c r="I439" s="199"/>
      <c r="L439" s="195"/>
      <c r="M439" s="200"/>
      <c r="N439" s="201"/>
      <c r="O439" s="201"/>
      <c r="P439" s="201"/>
      <c r="Q439" s="201"/>
      <c r="R439" s="201"/>
      <c r="S439" s="201"/>
      <c r="T439" s="202"/>
      <c r="AT439" s="196" t="s">
        <v>177</v>
      </c>
      <c r="AU439" s="196" t="s">
        <v>86</v>
      </c>
      <c r="AV439" s="14" t="s">
        <v>86</v>
      </c>
      <c r="AW439" s="14" t="s">
        <v>34</v>
      </c>
      <c r="AX439" s="14" t="s">
        <v>77</v>
      </c>
      <c r="AY439" s="196" t="s">
        <v>164</v>
      </c>
    </row>
    <row r="440" spans="1:65" s="15" customFormat="1" x14ac:dyDescent="0.2">
      <c r="B440" s="203"/>
      <c r="D440" s="183" t="s">
        <v>177</v>
      </c>
      <c r="E440" s="204" t="s">
        <v>1</v>
      </c>
      <c r="F440" s="205" t="s">
        <v>184</v>
      </c>
      <c r="H440" s="206">
        <v>1</v>
      </c>
      <c r="I440" s="207"/>
      <c r="L440" s="203"/>
      <c r="M440" s="208"/>
      <c r="N440" s="209"/>
      <c r="O440" s="209"/>
      <c r="P440" s="209"/>
      <c r="Q440" s="209"/>
      <c r="R440" s="209"/>
      <c r="S440" s="209"/>
      <c r="T440" s="210"/>
      <c r="AT440" s="204" t="s">
        <v>177</v>
      </c>
      <c r="AU440" s="204" t="s">
        <v>86</v>
      </c>
      <c r="AV440" s="15" t="s">
        <v>172</v>
      </c>
      <c r="AW440" s="15" t="s">
        <v>34</v>
      </c>
      <c r="AX440" s="15" t="s">
        <v>84</v>
      </c>
      <c r="AY440" s="204" t="s">
        <v>164</v>
      </c>
    </row>
    <row r="441" spans="1:65" s="2" customFormat="1" ht="16.5" customHeight="1" x14ac:dyDescent="0.2">
      <c r="A441" s="34"/>
      <c r="B441" s="168"/>
      <c r="C441" s="169" t="s">
        <v>365</v>
      </c>
      <c r="D441" s="214" t="s">
        <v>167</v>
      </c>
      <c r="E441" s="171" t="s">
        <v>4484</v>
      </c>
      <c r="F441" s="172" t="s">
        <v>4485</v>
      </c>
      <c r="G441" s="173" t="s">
        <v>587</v>
      </c>
      <c r="H441" s="174">
        <v>2</v>
      </c>
      <c r="I441" s="175"/>
      <c r="J441" s="176">
        <f>ROUND(I441*H441,2)</f>
        <v>0</v>
      </c>
      <c r="K441" s="172" t="s">
        <v>216</v>
      </c>
      <c r="L441" s="35"/>
      <c r="M441" s="177" t="s">
        <v>1</v>
      </c>
      <c r="N441" s="178" t="s">
        <v>42</v>
      </c>
      <c r="O441" s="60"/>
      <c r="P441" s="179">
        <f>O441*H441</f>
        <v>0</v>
      </c>
      <c r="Q441" s="179">
        <v>2.1000000000000001E-4</v>
      </c>
      <c r="R441" s="179">
        <f>Q441*H441</f>
        <v>4.2000000000000002E-4</v>
      </c>
      <c r="S441" s="179">
        <v>0</v>
      </c>
      <c r="T441" s="180">
        <f>S441*H441</f>
        <v>0</v>
      </c>
      <c r="U441" s="34"/>
      <c r="V441" s="34"/>
      <c r="W441" s="34"/>
      <c r="X441" s="34"/>
      <c r="Y441" s="34"/>
      <c r="Z441" s="34"/>
      <c r="AA441" s="34"/>
      <c r="AB441" s="34"/>
      <c r="AC441" s="34"/>
      <c r="AD441" s="34"/>
      <c r="AE441" s="34"/>
      <c r="AR441" s="181" t="s">
        <v>783</v>
      </c>
      <c r="AT441" s="181" t="s">
        <v>167</v>
      </c>
      <c r="AU441" s="181" t="s">
        <v>86</v>
      </c>
      <c r="AY441" s="18" t="s">
        <v>164</v>
      </c>
      <c r="BE441" s="182">
        <f>IF(N441="základní",J441,0)</f>
        <v>0</v>
      </c>
      <c r="BF441" s="182">
        <f>IF(N441="snížená",J441,0)</f>
        <v>0</v>
      </c>
      <c r="BG441" s="182">
        <f>IF(N441="zákl. přenesená",J441,0)</f>
        <v>0</v>
      </c>
      <c r="BH441" s="182">
        <f>IF(N441="sníž. přenesená",J441,0)</f>
        <v>0</v>
      </c>
      <c r="BI441" s="182">
        <f>IF(N441="nulová",J441,0)</f>
        <v>0</v>
      </c>
      <c r="BJ441" s="18" t="s">
        <v>84</v>
      </c>
      <c r="BK441" s="182">
        <f>ROUND(I441*H441,2)</f>
        <v>0</v>
      </c>
      <c r="BL441" s="18" t="s">
        <v>783</v>
      </c>
      <c r="BM441" s="181" t="s">
        <v>4486</v>
      </c>
    </row>
    <row r="442" spans="1:65" s="2" customFormat="1" x14ac:dyDescent="0.2">
      <c r="A442" s="34"/>
      <c r="B442" s="35"/>
      <c r="C442" s="34"/>
      <c r="D442" s="183" t="s">
        <v>174</v>
      </c>
      <c r="E442" s="34"/>
      <c r="F442" s="184" t="s">
        <v>4487</v>
      </c>
      <c r="G442" s="34"/>
      <c r="H442" s="34"/>
      <c r="I442" s="103"/>
      <c r="J442" s="34"/>
      <c r="K442" s="34"/>
      <c r="L442" s="35"/>
      <c r="M442" s="185"/>
      <c r="N442" s="186"/>
      <c r="O442" s="60"/>
      <c r="P442" s="60"/>
      <c r="Q442" s="60"/>
      <c r="R442" s="60"/>
      <c r="S442" s="60"/>
      <c r="T442" s="61"/>
      <c r="U442" s="34"/>
      <c r="V442" s="34"/>
      <c r="W442" s="34"/>
      <c r="X442" s="34"/>
      <c r="Y442" s="34"/>
      <c r="Z442" s="34"/>
      <c r="AA442" s="34"/>
      <c r="AB442" s="34"/>
      <c r="AC442" s="34"/>
      <c r="AD442" s="34"/>
      <c r="AE442" s="34"/>
      <c r="AT442" s="18" t="s">
        <v>174</v>
      </c>
      <c r="AU442" s="18" t="s">
        <v>86</v>
      </c>
    </row>
    <row r="443" spans="1:65" s="13" customFormat="1" x14ac:dyDescent="0.2">
      <c r="B443" s="188"/>
      <c r="D443" s="183" t="s">
        <v>177</v>
      </c>
      <c r="E443" s="189" t="s">
        <v>1</v>
      </c>
      <c r="F443" s="190" t="s">
        <v>2852</v>
      </c>
      <c r="H443" s="189" t="s">
        <v>1</v>
      </c>
      <c r="I443" s="191"/>
      <c r="L443" s="188"/>
      <c r="M443" s="192"/>
      <c r="N443" s="193"/>
      <c r="O443" s="193"/>
      <c r="P443" s="193"/>
      <c r="Q443" s="193"/>
      <c r="R443" s="193"/>
      <c r="S443" s="193"/>
      <c r="T443" s="194"/>
      <c r="AT443" s="189" t="s">
        <v>177</v>
      </c>
      <c r="AU443" s="189" t="s">
        <v>86</v>
      </c>
      <c r="AV443" s="13" t="s">
        <v>84</v>
      </c>
      <c r="AW443" s="13" t="s">
        <v>34</v>
      </c>
      <c r="AX443" s="13" t="s">
        <v>77</v>
      </c>
      <c r="AY443" s="189" t="s">
        <v>164</v>
      </c>
    </row>
    <row r="444" spans="1:65" s="13" customFormat="1" x14ac:dyDescent="0.2">
      <c r="B444" s="188"/>
      <c r="D444" s="183" t="s">
        <v>177</v>
      </c>
      <c r="E444" s="189" t="s">
        <v>1</v>
      </c>
      <c r="F444" s="190" t="s">
        <v>4418</v>
      </c>
      <c r="H444" s="189" t="s">
        <v>1</v>
      </c>
      <c r="I444" s="191"/>
      <c r="L444" s="188"/>
      <c r="M444" s="192"/>
      <c r="N444" s="193"/>
      <c r="O444" s="193"/>
      <c r="P444" s="193"/>
      <c r="Q444" s="193"/>
      <c r="R444" s="193"/>
      <c r="S444" s="193"/>
      <c r="T444" s="194"/>
      <c r="AT444" s="189" t="s">
        <v>177</v>
      </c>
      <c r="AU444" s="189" t="s">
        <v>86</v>
      </c>
      <c r="AV444" s="13" t="s">
        <v>84</v>
      </c>
      <c r="AW444" s="13" t="s">
        <v>34</v>
      </c>
      <c r="AX444" s="13" t="s">
        <v>77</v>
      </c>
      <c r="AY444" s="189" t="s">
        <v>164</v>
      </c>
    </row>
    <row r="445" spans="1:65" s="13" customFormat="1" x14ac:dyDescent="0.2">
      <c r="B445" s="188"/>
      <c r="D445" s="183" t="s">
        <v>177</v>
      </c>
      <c r="E445" s="189" t="s">
        <v>1</v>
      </c>
      <c r="F445" s="190" t="s">
        <v>4419</v>
      </c>
      <c r="H445" s="189" t="s">
        <v>1</v>
      </c>
      <c r="I445" s="191"/>
      <c r="L445" s="188"/>
      <c r="M445" s="192"/>
      <c r="N445" s="193"/>
      <c r="O445" s="193"/>
      <c r="P445" s="193"/>
      <c r="Q445" s="193"/>
      <c r="R445" s="193"/>
      <c r="S445" s="193"/>
      <c r="T445" s="194"/>
      <c r="AT445" s="189" t="s">
        <v>177</v>
      </c>
      <c r="AU445" s="189" t="s">
        <v>86</v>
      </c>
      <c r="AV445" s="13" t="s">
        <v>84</v>
      </c>
      <c r="AW445" s="13" t="s">
        <v>34</v>
      </c>
      <c r="AX445" s="13" t="s">
        <v>77</v>
      </c>
      <c r="AY445" s="189" t="s">
        <v>164</v>
      </c>
    </row>
    <row r="446" spans="1:65" s="13" customFormat="1" x14ac:dyDescent="0.2">
      <c r="B446" s="188"/>
      <c r="D446" s="183" t="s">
        <v>177</v>
      </c>
      <c r="E446" s="189" t="s">
        <v>1</v>
      </c>
      <c r="F446" s="190" t="s">
        <v>4420</v>
      </c>
      <c r="H446" s="189" t="s">
        <v>1</v>
      </c>
      <c r="I446" s="191"/>
      <c r="L446" s="188"/>
      <c r="M446" s="192"/>
      <c r="N446" s="193"/>
      <c r="O446" s="193"/>
      <c r="P446" s="193"/>
      <c r="Q446" s="193"/>
      <c r="R446" s="193"/>
      <c r="S446" s="193"/>
      <c r="T446" s="194"/>
      <c r="AT446" s="189" t="s">
        <v>177</v>
      </c>
      <c r="AU446" s="189" t="s">
        <v>86</v>
      </c>
      <c r="AV446" s="13" t="s">
        <v>84</v>
      </c>
      <c r="AW446" s="13" t="s">
        <v>34</v>
      </c>
      <c r="AX446" s="13" t="s">
        <v>77</v>
      </c>
      <c r="AY446" s="189" t="s">
        <v>164</v>
      </c>
    </row>
    <row r="447" spans="1:65" s="13" customFormat="1" x14ac:dyDescent="0.2">
      <c r="B447" s="188"/>
      <c r="D447" s="183" t="s">
        <v>177</v>
      </c>
      <c r="E447" s="189" t="s">
        <v>1</v>
      </c>
      <c r="F447" s="190" t="s">
        <v>4421</v>
      </c>
      <c r="H447" s="189" t="s">
        <v>1</v>
      </c>
      <c r="I447" s="191"/>
      <c r="L447" s="188"/>
      <c r="M447" s="192"/>
      <c r="N447" s="193"/>
      <c r="O447" s="193"/>
      <c r="P447" s="193"/>
      <c r="Q447" s="193"/>
      <c r="R447" s="193"/>
      <c r="S447" s="193"/>
      <c r="T447" s="194"/>
      <c r="AT447" s="189" t="s">
        <v>177</v>
      </c>
      <c r="AU447" s="189" t="s">
        <v>86</v>
      </c>
      <c r="AV447" s="13" t="s">
        <v>84</v>
      </c>
      <c r="AW447" s="13" t="s">
        <v>34</v>
      </c>
      <c r="AX447" s="13" t="s">
        <v>77</v>
      </c>
      <c r="AY447" s="189" t="s">
        <v>164</v>
      </c>
    </row>
    <row r="448" spans="1:65" s="13" customFormat="1" x14ac:dyDescent="0.2">
      <c r="B448" s="188"/>
      <c r="D448" s="183" t="s">
        <v>177</v>
      </c>
      <c r="E448" s="189" t="s">
        <v>1</v>
      </c>
      <c r="F448" s="190" t="s">
        <v>4448</v>
      </c>
      <c r="H448" s="189" t="s">
        <v>1</v>
      </c>
      <c r="I448" s="191"/>
      <c r="L448" s="188"/>
      <c r="M448" s="192"/>
      <c r="N448" s="193"/>
      <c r="O448" s="193"/>
      <c r="P448" s="193"/>
      <c r="Q448" s="193"/>
      <c r="R448" s="193"/>
      <c r="S448" s="193"/>
      <c r="T448" s="194"/>
      <c r="AT448" s="189" t="s">
        <v>177</v>
      </c>
      <c r="AU448" s="189" t="s">
        <v>86</v>
      </c>
      <c r="AV448" s="13" t="s">
        <v>84</v>
      </c>
      <c r="AW448" s="13" t="s">
        <v>34</v>
      </c>
      <c r="AX448" s="13" t="s">
        <v>77</v>
      </c>
      <c r="AY448" s="189" t="s">
        <v>164</v>
      </c>
    </row>
    <row r="449" spans="1:65" s="13" customFormat="1" x14ac:dyDescent="0.2">
      <c r="B449" s="188"/>
      <c r="D449" s="183" t="s">
        <v>177</v>
      </c>
      <c r="E449" s="189" t="s">
        <v>1</v>
      </c>
      <c r="F449" s="190" t="s">
        <v>4439</v>
      </c>
      <c r="H449" s="189" t="s">
        <v>1</v>
      </c>
      <c r="I449" s="191"/>
      <c r="L449" s="188"/>
      <c r="M449" s="192"/>
      <c r="N449" s="193"/>
      <c r="O449" s="193"/>
      <c r="P449" s="193"/>
      <c r="Q449" s="193"/>
      <c r="R449" s="193"/>
      <c r="S449" s="193"/>
      <c r="T449" s="194"/>
      <c r="AT449" s="189" t="s">
        <v>177</v>
      </c>
      <c r="AU449" s="189" t="s">
        <v>86</v>
      </c>
      <c r="AV449" s="13" t="s">
        <v>84</v>
      </c>
      <c r="AW449" s="13" t="s">
        <v>34</v>
      </c>
      <c r="AX449" s="13" t="s">
        <v>77</v>
      </c>
      <c r="AY449" s="189" t="s">
        <v>164</v>
      </c>
    </row>
    <row r="450" spans="1:65" s="13" customFormat="1" x14ac:dyDescent="0.2">
      <c r="B450" s="188"/>
      <c r="D450" s="183" t="s">
        <v>177</v>
      </c>
      <c r="E450" s="189" t="s">
        <v>1</v>
      </c>
      <c r="F450" s="190" t="s">
        <v>4488</v>
      </c>
      <c r="H450" s="189" t="s">
        <v>1</v>
      </c>
      <c r="I450" s="191"/>
      <c r="L450" s="188"/>
      <c r="M450" s="192"/>
      <c r="N450" s="193"/>
      <c r="O450" s="193"/>
      <c r="P450" s="193"/>
      <c r="Q450" s="193"/>
      <c r="R450" s="193"/>
      <c r="S450" s="193"/>
      <c r="T450" s="194"/>
      <c r="AT450" s="189" t="s">
        <v>177</v>
      </c>
      <c r="AU450" s="189" t="s">
        <v>86</v>
      </c>
      <c r="AV450" s="13" t="s">
        <v>84</v>
      </c>
      <c r="AW450" s="13" t="s">
        <v>34</v>
      </c>
      <c r="AX450" s="13" t="s">
        <v>77</v>
      </c>
      <c r="AY450" s="189" t="s">
        <v>164</v>
      </c>
    </row>
    <row r="451" spans="1:65" s="13" customFormat="1" x14ac:dyDescent="0.2">
      <c r="B451" s="188"/>
      <c r="D451" s="183" t="s">
        <v>177</v>
      </c>
      <c r="E451" s="189" t="s">
        <v>1</v>
      </c>
      <c r="F451" s="190" t="s">
        <v>4472</v>
      </c>
      <c r="H451" s="189" t="s">
        <v>1</v>
      </c>
      <c r="I451" s="191"/>
      <c r="L451" s="188"/>
      <c r="M451" s="192"/>
      <c r="N451" s="193"/>
      <c r="O451" s="193"/>
      <c r="P451" s="193"/>
      <c r="Q451" s="193"/>
      <c r="R451" s="193"/>
      <c r="S451" s="193"/>
      <c r="T451" s="194"/>
      <c r="AT451" s="189" t="s">
        <v>177</v>
      </c>
      <c r="AU451" s="189" t="s">
        <v>86</v>
      </c>
      <c r="AV451" s="13" t="s">
        <v>84</v>
      </c>
      <c r="AW451" s="13" t="s">
        <v>34</v>
      </c>
      <c r="AX451" s="13" t="s">
        <v>77</v>
      </c>
      <c r="AY451" s="189" t="s">
        <v>164</v>
      </c>
    </row>
    <row r="452" spans="1:65" s="14" customFormat="1" x14ac:dyDescent="0.2">
      <c r="B452" s="195"/>
      <c r="D452" s="183" t="s">
        <v>177</v>
      </c>
      <c r="E452" s="196" t="s">
        <v>1</v>
      </c>
      <c r="F452" s="197" t="s">
        <v>86</v>
      </c>
      <c r="H452" s="198">
        <v>2</v>
      </c>
      <c r="I452" s="199"/>
      <c r="L452" s="195"/>
      <c r="M452" s="200"/>
      <c r="N452" s="201"/>
      <c r="O452" s="201"/>
      <c r="P452" s="201"/>
      <c r="Q452" s="201"/>
      <c r="R452" s="201"/>
      <c r="S452" s="201"/>
      <c r="T452" s="202"/>
      <c r="AT452" s="196" t="s">
        <v>177</v>
      </c>
      <c r="AU452" s="196" t="s">
        <v>86</v>
      </c>
      <c r="AV452" s="14" t="s">
        <v>86</v>
      </c>
      <c r="AW452" s="14" t="s">
        <v>34</v>
      </c>
      <c r="AX452" s="14" t="s">
        <v>77</v>
      </c>
      <c r="AY452" s="196" t="s">
        <v>164</v>
      </c>
    </row>
    <row r="453" spans="1:65" s="15" customFormat="1" x14ac:dyDescent="0.2">
      <c r="B453" s="203"/>
      <c r="D453" s="183" t="s">
        <v>177</v>
      </c>
      <c r="E453" s="204" t="s">
        <v>1</v>
      </c>
      <c r="F453" s="205" t="s">
        <v>184</v>
      </c>
      <c r="H453" s="206">
        <v>2</v>
      </c>
      <c r="I453" s="207"/>
      <c r="L453" s="203"/>
      <c r="M453" s="208"/>
      <c r="N453" s="209"/>
      <c r="O453" s="209"/>
      <c r="P453" s="209"/>
      <c r="Q453" s="209"/>
      <c r="R453" s="209"/>
      <c r="S453" s="209"/>
      <c r="T453" s="210"/>
      <c r="AT453" s="204" t="s">
        <v>177</v>
      </c>
      <c r="AU453" s="204" t="s">
        <v>86</v>
      </c>
      <c r="AV453" s="15" t="s">
        <v>172</v>
      </c>
      <c r="AW453" s="15" t="s">
        <v>34</v>
      </c>
      <c r="AX453" s="15" t="s">
        <v>84</v>
      </c>
      <c r="AY453" s="204" t="s">
        <v>164</v>
      </c>
    </row>
    <row r="454" spans="1:65" s="2" customFormat="1" ht="16.5" customHeight="1" x14ac:dyDescent="0.2">
      <c r="A454" s="34"/>
      <c r="B454" s="168"/>
      <c r="C454" s="223" t="s">
        <v>7</v>
      </c>
      <c r="D454" s="235" t="s">
        <v>326</v>
      </c>
      <c r="E454" s="225" t="s">
        <v>4240</v>
      </c>
      <c r="F454" s="226" t="s">
        <v>4489</v>
      </c>
      <c r="G454" s="227" t="s">
        <v>587</v>
      </c>
      <c r="H454" s="228">
        <v>2</v>
      </c>
      <c r="I454" s="229"/>
      <c r="J454" s="230">
        <f>ROUND(I454*H454,2)</f>
        <v>0</v>
      </c>
      <c r="K454" s="226" t="s">
        <v>171</v>
      </c>
      <c r="L454" s="231"/>
      <c r="M454" s="232" t="s">
        <v>1</v>
      </c>
      <c r="N454" s="233" t="s">
        <v>42</v>
      </c>
      <c r="O454" s="60"/>
      <c r="P454" s="179">
        <f>O454*H454</f>
        <v>0</v>
      </c>
      <c r="Q454" s="179">
        <v>1.03E-2</v>
      </c>
      <c r="R454" s="179">
        <f>Q454*H454</f>
        <v>2.06E-2</v>
      </c>
      <c r="S454" s="179">
        <v>0</v>
      </c>
      <c r="T454" s="180">
        <f>S454*H454</f>
        <v>0</v>
      </c>
      <c r="U454" s="34"/>
      <c r="V454" s="34"/>
      <c r="W454" s="34"/>
      <c r="X454" s="34"/>
      <c r="Y454" s="34"/>
      <c r="Z454" s="34"/>
      <c r="AA454" s="34"/>
      <c r="AB454" s="34"/>
      <c r="AC454" s="34"/>
      <c r="AD454" s="34"/>
      <c r="AE454" s="34"/>
      <c r="AR454" s="181" t="s">
        <v>1049</v>
      </c>
      <c r="AT454" s="181" t="s">
        <v>326</v>
      </c>
      <c r="AU454" s="181" t="s">
        <v>86</v>
      </c>
      <c r="AY454" s="18" t="s">
        <v>164</v>
      </c>
      <c r="BE454" s="182">
        <f>IF(N454="základní",J454,0)</f>
        <v>0</v>
      </c>
      <c r="BF454" s="182">
        <f>IF(N454="snížená",J454,0)</f>
        <v>0</v>
      </c>
      <c r="BG454" s="182">
        <f>IF(N454="zákl. přenesená",J454,0)</f>
        <v>0</v>
      </c>
      <c r="BH454" s="182">
        <f>IF(N454="sníž. přenesená",J454,0)</f>
        <v>0</v>
      </c>
      <c r="BI454" s="182">
        <f>IF(N454="nulová",J454,0)</f>
        <v>0</v>
      </c>
      <c r="BJ454" s="18" t="s">
        <v>84</v>
      </c>
      <c r="BK454" s="182">
        <f>ROUND(I454*H454,2)</f>
        <v>0</v>
      </c>
      <c r="BL454" s="18" t="s">
        <v>1049</v>
      </c>
      <c r="BM454" s="181" t="s">
        <v>4490</v>
      </c>
    </row>
    <row r="455" spans="1:65" s="2" customFormat="1" x14ac:dyDescent="0.2">
      <c r="A455" s="34"/>
      <c r="B455" s="35"/>
      <c r="C455" s="34"/>
      <c r="D455" s="183" t="s">
        <v>174</v>
      </c>
      <c r="E455" s="34"/>
      <c r="F455" s="184" t="s">
        <v>4479</v>
      </c>
      <c r="G455" s="34"/>
      <c r="H455" s="34"/>
      <c r="I455" s="103"/>
      <c r="J455" s="34"/>
      <c r="K455" s="34"/>
      <c r="L455" s="35"/>
      <c r="M455" s="185"/>
      <c r="N455" s="186"/>
      <c r="O455" s="60"/>
      <c r="P455" s="60"/>
      <c r="Q455" s="60"/>
      <c r="R455" s="60"/>
      <c r="S455" s="60"/>
      <c r="T455" s="61"/>
      <c r="U455" s="34"/>
      <c r="V455" s="34"/>
      <c r="W455" s="34"/>
      <c r="X455" s="34"/>
      <c r="Y455" s="34"/>
      <c r="Z455" s="34"/>
      <c r="AA455" s="34"/>
      <c r="AB455" s="34"/>
      <c r="AC455" s="34"/>
      <c r="AD455" s="34"/>
      <c r="AE455" s="34"/>
      <c r="AT455" s="18" t="s">
        <v>174</v>
      </c>
      <c r="AU455" s="18" t="s">
        <v>86</v>
      </c>
    </row>
    <row r="456" spans="1:65" s="13" customFormat="1" x14ac:dyDescent="0.2">
      <c r="B456" s="188"/>
      <c r="D456" s="183" t="s">
        <v>177</v>
      </c>
      <c r="E456" s="189" t="s">
        <v>1</v>
      </c>
      <c r="F456" s="190" t="s">
        <v>2852</v>
      </c>
      <c r="H456" s="189" t="s">
        <v>1</v>
      </c>
      <c r="I456" s="191"/>
      <c r="L456" s="188"/>
      <c r="M456" s="192"/>
      <c r="N456" s="193"/>
      <c r="O456" s="193"/>
      <c r="P456" s="193"/>
      <c r="Q456" s="193"/>
      <c r="R456" s="193"/>
      <c r="S456" s="193"/>
      <c r="T456" s="194"/>
      <c r="AT456" s="189" t="s">
        <v>177</v>
      </c>
      <c r="AU456" s="189" t="s">
        <v>86</v>
      </c>
      <c r="AV456" s="13" t="s">
        <v>84</v>
      </c>
      <c r="AW456" s="13" t="s">
        <v>34</v>
      </c>
      <c r="AX456" s="13" t="s">
        <v>77</v>
      </c>
      <c r="AY456" s="189" t="s">
        <v>164</v>
      </c>
    </row>
    <row r="457" spans="1:65" s="13" customFormat="1" x14ac:dyDescent="0.2">
      <c r="B457" s="188"/>
      <c r="D457" s="183" t="s">
        <v>177</v>
      </c>
      <c r="E457" s="189" t="s">
        <v>1</v>
      </c>
      <c r="F457" s="190" t="s">
        <v>4418</v>
      </c>
      <c r="H457" s="189" t="s">
        <v>1</v>
      </c>
      <c r="I457" s="191"/>
      <c r="L457" s="188"/>
      <c r="M457" s="192"/>
      <c r="N457" s="193"/>
      <c r="O457" s="193"/>
      <c r="P457" s="193"/>
      <c r="Q457" s="193"/>
      <c r="R457" s="193"/>
      <c r="S457" s="193"/>
      <c r="T457" s="194"/>
      <c r="AT457" s="189" t="s">
        <v>177</v>
      </c>
      <c r="AU457" s="189" t="s">
        <v>86</v>
      </c>
      <c r="AV457" s="13" t="s">
        <v>84</v>
      </c>
      <c r="AW457" s="13" t="s">
        <v>34</v>
      </c>
      <c r="AX457" s="13" t="s">
        <v>77</v>
      </c>
      <c r="AY457" s="189" t="s">
        <v>164</v>
      </c>
    </row>
    <row r="458" spans="1:65" s="13" customFormat="1" x14ac:dyDescent="0.2">
      <c r="B458" s="188"/>
      <c r="D458" s="183" t="s">
        <v>177</v>
      </c>
      <c r="E458" s="189" t="s">
        <v>1</v>
      </c>
      <c r="F458" s="190" t="s">
        <v>4419</v>
      </c>
      <c r="H458" s="189" t="s">
        <v>1</v>
      </c>
      <c r="I458" s="191"/>
      <c r="L458" s="188"/>
      <c r="M458" s="192"/>
      <c r="N458" s="193"/>
      <c r="O458" s="193"/>
      <c r="P458" s="193"/>
      <c r="Q458" s="193"/>
      <c r="R458" s="193"/>
      <c r="S458" s="193"/>
      <c r="T458" s="194"/>
      <c r="AT458" s="189" t="s">
        <v>177</v>
      </c>
      <c r="AU458" s="189" t="s">
        <v>86</v>
      </c>
      <c r="AV458" s="13" t="s">
        <v>84</v>
      </c>
      <c r="AW458" s="13" t="s">
        <v>34</v>
      </c>
      <c r="AX458" s="13" t="s">
        <v>77</v>
      </c>
      <c r="AY458" s="189" t="s">
        <v>164</v>
      </c>
    </row>
    <row r="459" spans="1:65" s="13" customFormat="1" x14ac:dyDescent="0.2">
      <c r="B459" s="188"/>
      <c r="D459" s="183" t="s">
        <v>177</v>
      </c>
      <c r="E459" s="189" t="s">
        <v>1</v>
      </c>
      <c r="F459" s="190" t="s">
        <v>4420</v>
      </c>
      <c r="H459" s="189" t="s">
        <v>1</v>
      </c>
      <c r="I459" s="191"/>
      <c r="L459" s="188"/>
      <c r="M459" s="192"/>
      <c r="N459" s="193"/>
      <c r="O459" s="193"/>
      <c r="P459" s="193"/>
      <c r="Q459" s="193"/>
      <c r="R459" s="193"/>
      <c r="S459" s="193"/>
      <c r="T459" s="194"/>
      <c r="AT459" s="189" t="s">
        <v>177</v>
      </c>
      <c r="AU459" s="189" t="s">
        <v>86</v>
      </c>
      <c r="AV459" s="13" t="s">
        <v>84</v>
      </c>
      <c r="AW459" s="13" t="s">
        <v>34</v>
      </c>
      <c r="AX459" s="13" t="s">
        <v>77</v>
      </c>
      <c r="AY459" s="189" t="s">
        <v>164</v>
      </c>
    </row>
    <row r="460" spans="1:65" s="13" customFormat="1" x14ac:dyDescent="0.2">
      <c r="B460" s="188"/>
      <c r="D460" s="183" t="s">
        <v>177</v>
      </c>
      <c r="E460" s="189" t="s">
        <v>1</v>
      </c>
      <c r="F460" s="190" t="s">
        <v>4421</v>
      </c>
      <c r="H460" s="189" t="s">
        <v>1</v>
      </c>
      <c r="I460" s="191"/>
      <c r="L460" s="188"/>
      <c r="M460" s="192"/>
      <c r="N460" s="193"/>
      <c r="O460" s="193"/>
      <c r="P460" s="193"/>
      <c r="Q460" s="193"/>
      <c r="R460" s="193"/>
      <c r="S460" s="193"/>
      <c r="T460" s="194"/>
      <c r="AT460" s="189" t="s">
        <v>177</v>
      </c>
      <c r="AU460" s="189" t="s">
        <v>86</v>
      </c>
      <c r="AV460" s="13" t="s">
        <v>84</v>
      </c>
      <c r="AW460" s="13" t="s">
        <v>34</v>
      </c>
      <c r="AX460" s="13" t="s">
        <v>77</v>
      </c>
      <c r="AY460" s="189" t="s">
        <v>164</v>
      </c>
    </row>
    <row r="461" spans="1:65" s="13" customFormat="1" x14ac:dyDescent="0.2">
      <c r="B461" s="188"/>
      <c r="D461" s="183" t="s">
        <v>177</v>
      </c>
      <c r="E461" s="189" t="s">
        <v>1</v>
      </c>
      <c r="F461" s="190" t="s">
        <v>4452</v>
      </c>
      <c r="H461" s="189" t="s">
        <v>1</v>
      </c>
      <c r="I461" s="191"/>
      <c r="L461" s="188"/>
      <c r="M461" s="192"/>
      <c r="N461" s="193"/>
      <c r="O461" s="193"/>
      <c r="P461" s="193"/>
      <c r="Q461" s="193"/>
      <c r="R461" s="193"/>
      <c r="S461" s="193"/>
      <c r="T461" s="194"/>
      <c r="AT461" s="189" t="s">
        <v>177</v>
      </c>
      <c r="AU461" s="189" t="s">
        <v>86</v>
      </c>
      <c r="AV461" s="13" t="s">
        <v>84</v>
      </c>
      <c r="AW461" s="13" t="s">
        <v>34</v>
      </c>
      <c r="AX461" s="13" t="s">
        <v>77</v>
      </c>
      <c r="AY461" s="189" t="s">
        <v>164</v>
      </c>
    </row>
    <row r="462" spans="1:65" s="13" customFormat="1" x14ac:dyDescent="0.2">
      <c r="B462" s="188"/>
      <c r="D462" s="183" t="s">
        <v>177</v>
      </c>
      <c r="E462" s="189" t="s">
        <v>1</v>
      </c>
      <c r="F462" s="190" t="s">
        <v>4439</v>
      </c>
      <c r="H462" s="189" t="s">
        <v>1</v>
      </c>
      <c r="I462" s="191"/>
      <c r="L462" s="188"/>
      <c r="M462" s="192"/>
      <c r="N462" s="193"/>
      <c r="O462" s="193"/>
      <c r="P462" s="193"/>
      <c r="Q462" s="193"/>
      <c r="R462" s="193"/>
      <c r="S462" s="193"/>
      <c r="T462" s="194"/>
      <c r="AT462" s="189" t="s">
        <v>177</v>
      </c>
      <c r="AU462" s="189" t="s">
        <v>86</v>
      </c>
      <c r="AV462" s="13" t="s">
        <v>84</v>
      </c>
      <c r="AW462" s="13" t="s">
        <v>34</v>
      </c>
      <c r="AX462" s="13" t="s">
        <v>77</v>
      </c>
      <c r="AY462" s="189" t="s">
        <v>164</v>
      </c>
    </row>
    <row r="463" spans="1:65" s="13" customFormat="1" x14ac:dyDescent="0.2">
      <c r="B463" s="188"/>
      <c r="D463" s="183" t="s">
        <v>177</v>
      </c>
      <c r="E463" s="189" t="s">
        <v>1</v>
      </c>
      <c r="F463" s="190" t="s">
        <v>4488</v>
      </c>
      <c r="H463" s="189" t="s">
        <v>1</v>
      </c>
      <c r="I463" s="191"/>
      <c r="L463" s="188"/>
      <c r="M463" s="192"/>
      <c r="N463" s="193"/>
      <c r="O463" s="193"/>
      <c r="P463" s="193"/>
      <c r="Q463" s="193"/>
      <c r="R463" s="193"/>
      <c r="S463" s="193"/>
      <c r="T463" s="194"/>
      <c r="AT463" s="189" t="s">
        <v>177</v>
      </c>
      <c r="AU463" s="189" t="s">
        <v>86</v>
      </c>
      <c r="AV463" s="13" t="s">
        <v>84</v>
      </c>
      <c r="AW463" s="13" t="s">
        <v>34</v>
      </c>
      <c r="AX463" s="13" t="s">
        <v>77</v>
      </c>
      <c r="AY463" s="189" t="s">
        <v>164</v>
      </c>
    </row>
    <row r="464" spans="1:65" s="13" customFormat="1" x14ac:dyDescent="0.2">
      <c r="B464" s="188"/>
      <c r="D464" s="183" t="s">
        <v>177</v>
      </c>
      <c r="E464" s="189" t="s">
        <v>1</v>
      </c>
      <c r="F464" s="190" t="s">
        <v>4472</v>
      </c>
      <c r="H464" s="189" t="s">
        <v>1</v>
      </c>
      <c r="I464" s="191"/>
      <c r="L464" s="188"/>
      <c r="M464" s="192"/>
      <c r="N464" s="193"/>
      <c r="O464" s="193"/>
      <c r="P464" s="193"/>
      <c r="Q464" s="193"/>
      <c r="R464" s="193"/>
      <c r="S464" s="193"/>
      <c r="T464" s="194"/>
      <c r="AT464" s="189" t="s">
        <v>177</v>
      </c>
      <c r="AU464" s="189" t="s">
        <v>86</v>
      </c>
      <c r="AV464" s="13" t="s">
        <v>84</v>
      </c>
      <c r="AW464" s="13" t="s">
        <v>34</v>
      </c>
      <c r="AX464" s="13" t="s">
        <v>77</v>
      </c>
      <c r="AY464" s="189" t="s">
        <v>164</v>
      </c>
    </row>
    <row r="465" spans="1:65" s="14" customFormat="1" x14ac:dyDescent="0.2">
      <c r="B465" s="195"/>
      <c r="D465" s="183" t="s">
        <v>177</v>
      </c>
      <c r="E465" s="196" t="s">
        <v>1</v>
      </c>
      <c r="F465" s="197" t="s">
        <v>86</v>
      </c>
      <c r="H465" s="198">
        <v>2</v>
      </c>
      <c r="I465" s="199"/>
      <c r="L465" s="195"/>
      <c r="M465" s="200"/>
      <c r="N465" s="201"/>
      <c r="O465" s="201"/>
      <c r="P465" s="201"/>
      <c r="Q465" s="201"/>
      <c r="R465" s="201"/>
      <c r="S465" s="201"/>
      <c r="T465" s="202"/>
      <c r="AT465" s="196" t="s">
        <v>177</v>
      </c>
      <c r="AU465" s="196" t="s">
        <v>86</v>
      </c>
      <c r="AV465" s="14" t="s">
        <v>86</v>
      </c>
      <c r="AW465" s="14" t="s">
        <v>34</v>
      </c>
      <c r="AX465" s="14" t="s">
        <v>77</v>
      </c>
      <c r="AY465" s="196" t="s">
        <v>164</v>
      </c>
    </row>
    <row r="466" spans="1:65" s="15" customFormat="1" x14ac:dyDescent="0.2">
      <c r="B466" s="203"/>
      <c r="D466" s="183" t="s">
        <v>177</v>
      </c>
      <c r="E466" s="204" t="s">
        <v>1</v>
      </c>
      <c r="F466" s="205" t="s">
        <v>184</v>
      </c>
      <c r="H466" s="206">
        <v>2</v>
      </c>
      <c r="I466" s="207"/>
      <c r="L466" s="203"/>
      <c r="M466" s="208"/>
      <c r="N466" s="209"/>
      <c r="O466" s="209"/>
      <c r="P466" s="209"/>
      <c r="Q466" s="209"/>
      <c r="R466" s="209"/>
      <c r="S466" s="209"/>
      <c r="T466" s="210"/>
      <c r="AT466" s="204" t="s">
        <v>177</v>
      </c>
      <c r="AU466" s="204" t="s">
        <v>86</v>
      </c>
      <c r="AV466" s="15" t="s">
        <v>172</v>
      </c>
      <c r="AW466" s="15" t="s">
        <v>34</v>
      </c>
      <c r="AX466" s="15" t="s">
        <v>84</v>
      </c>
      <c r="AY466" s="204" t="s">
        <v>164</v>
      </c>
    </row>
    <row r="467" spans="1:65" s="2" customFormat="1" ht="16.5" customHeight="1" x14ac:dyDescent="0.2">
      <c r="A467" s="34"/>
      <c r="B467" s="168"/>
      <c r="C467" s="169" t="s">
        <v>382</v>
      </c>
      <c r="D467" s="214" t="s">
        <v>167</v>
      </c>
      <c r="E467" s="171" t="s">
        <v>4255</v>
      </c>
      <c r="F467" s="172" t="s">
        <v>4256</v>
      </c>
      <c r="G467" s="173" t="s">
        <v>587</v>
      </c>
      <c r="H467" s="174">
        <v>2</v>
      </c>
      <c r="I467" s="175"/>
      <c r="J467" s="176">
        <f>ROUND(I467*H467,2)</f>
        <v>0</v>
      </c>
      <c r="K467" s="172" t="s">
        <v>216</v>
      </c>
      <c r="L467" s="35"/>
      <c r="M467" s="177" t="s">
        <v>1</v>
      </c>
      <c r="N467" s="178" t="s">
        <v>42</v>
      </c>
      <c r="O467" s="60"/>
      <c r="P467" s="179">
        <f>O467*H467</f>
        <v>0</v>
      </c>
      <c r="Q467" s="179">
        <v>0</v>
      </c>
      <c r="R467" s="179">
        <f>Q467*H467</f>
        <v>0</v>
      </c>
      <c r="S467" s="179">
        <v>0</v>
      </c>
      <c r="T467" s="180">
        <f>S467*H467</f>
        <v>0</v>
      </c>
      <c r="U467" s="34"/>
      <c r="V467" s="34"/>
      <c r="W467" s="34"/>
      <c r="X467" s="34"/>
      <c r="Y467" s="34"/>
      <c r="Z467" s="34"/>
      <c r="AA467" s="34"/>
      <c r="AB467" s="34"/>
      <c r="AC467" s="34"/>
      <c r="AD467" s="34"/>
      <c r="AE467" s="34"/>
      <c r="AR467" s="181" t="s">
        <v>783</v>
      </c>
      <c r="AT467" s="181" t="s">
        <v>167</v>
      </c>
      <c r="AU467" s="181" t="s">
        <v>86</v>
      </c>
      <c r="AY467" s="18" t="s">
        <v>164</v>
      </c>
      <c r="BE467" s="182">
        <f>IF(N467="základní",J467,0)</f>
        <v>0</v>
      </c>
      <c r="BF467" s="182">
        <f>IF(N467="snížená",J467,0)</f>
        <v>0</v>
      </c>
      <c r="BG467" s="182">
        <f>IF(N467="zákl. přenesená",J467,0)</f>
        <v>0</v>
      </c>
      <c r="BH467" s="182">
        <f>IF(N467="sníž. přenesená",J467,0)</f>
        <v>0</v>
      </c>
      <c r="BI467" s="182">
        <f>IF(N467="nulová",J467,0)</f>
        <v>0</v>
      </c>
      <c r="BJ467" s="18" t="s">
        <v>84</v>
      </c>
      <c r="BK467" s="182">
        <f>ROUND(I467*H467,2)</f>
        <v>0</v>
      </c>
      <c r="BL467" s="18" t="s">
        <v>783</v>
      </c>
      <c r="BM467" s="181" t="s">
        <v>4491</v>
      </c>
    </row>
    <row r="468" spans="1:65" s="2" customFormat="1" x14ac:dyDescent="0.2">
      <c r="A468" s="34"/>
      <c r="B468" s="35"/>
      <c r="C468" s="34"/>
      <c r="D468" s="183" t="s">
        <v>174</v>
      </c>
      <c r="E468" s="34"/>
      <c r="F468" s="184" t="s">
        <v>4258</v>
      </c>
      <c r="G468" s="34"/>
      <c r="H468" s="34"/>
      <c r="I468" s="103"/>
      <c r="J468" s="34"/>
      <c r="K468" s="34"/>
      <c r="L468" s="35"/>
      <c r="M468" s="185"/>
      <c r="N468" s="186"/>
      <c r="O468" s="60"/>
      <c r="P468" s="60"/>
      <c r="Q468" s="60"/>
      <c r="R468" s="60"/>
      <c r="S468" s="60"/>
      <c r="T468" s="61"/>
      <c r="U468" s="34"/>
      <c r="V468" s="34"/>
      <c r="W468" s="34"/>
      <c r="X468" s="34"/>
      <c r="Y468" s="34"/>
      <c r="Z468" s="34"/>
      <c r="AA468" s="34"/>
      <c r="AB468" s="34"/>
      <c r="AC468" s="34"/>
      <c r="AD468" s="34"/>
      <c r="AE468" s="34"/>
      <c r="AT468" s="18" t="s">
        <v>174</v>
      </c>
      <c r="AU468" s="18" t="s">
        <v>86</v>
      </c>
    </row>
    <row r="469" spans="1:65" s="13" customFormat="1" x14ac:dyDescent="0.2">
      <c r="B469" s="188"/>
      <c r="D469" s="183" t="s">
        <v>177</v>
      </c>
      <c r="E469" s="189" t="s">
        <v>1</v>
      </c>
      <c r="F469" s="190" t="s">
        <v>2852</v>
      </c>
      <c r="H469" s="189" t="s">
        <v>1</v>
      </c>
      <c r="I469" s="191"/>
      <c r="L469" s="188"/>
      <c r="M469" s="192"/>
      <c r="N469" s="193"/>
      <c r="O469" s="193"/>
      <c r="P469" s="193"/>
      <c r="Q469" s="193"/>
      <c r="R469" s="193"/>
      <c r="S469" s="193"/>
      <c r="T469" s="194"/>
      <c r="AT469" s="189" t="s">
        <v>177</v>
      </c>
      <c r="AU469" s="189" t="s">
        <v>86</v>
      </c>
      <c r="AV469" s="13" t="s">
        <v>84</v>
      </c>
      <c r="AW469" s="13" t="s">
        <v>34</v>
      </c>
      <c r="AX469" s="13" t="s">
        <v>77</v>
      </c>
      <c r="AY469" s="189" t="s">
        <v>164</v>
      </c>
    </row>
    <row r="470" spans="1:65" s="13" customFormat="1" x14ac:dyDescent="0.2">
      <c r="B470" s="188"/>
      <c r="D470" s="183" t="s">
        <v>177</v>
      </c>
      <c r="E470" s="189" t="s">
        <v>1</v>
      </c>
      <c r="F470" s="190" t="s">
        <v>4418</v>
      </c>
      <c r="H470" s="189" t="s">
        <v>1</v>
      </c>
      <c r="I470" s="191"/>
      <c r="L470" s="188"/>
      <c r="M470" s="192"/>
      <c r="N470" s="193"/>
      <c r="O470" s="193"/>
      <c r="P470" s="193"/>
      <c r="Q470" s="193"/>
      <c r="R470" s="193"/>
      <c r="S470" s="193"/>
      <c r="T470" s="194"/>
      <c r="AT470" s="189" t="s">
        <v>177</v>
      </c>
      <c r="AU470" s="189" t="s">
        <v>86</v>
      </c>
      <c r="AV470" s="13" t="s">
        <v>84</v>
      </c>
      <c r="AW470" s="13" t="s">
        <v>34</v>
      </c>
      <c r="AX470" s="13" t="s">
        <v>77</v>
      </c>
      <c r="AY470" s="189" t="s">
        <v>164</v>
      </c>
    </row>
    <row r="471" spans="1:65" s="13" customFormat="1" x14ac:dyDescent="0.2">
      <c r="B471" s="188"/>
      <c r="D471" s="183" t="s">
        <v>177</v>
      </c>
      <c r="E471" s="189" t="s">
        <v>1</v>
      </c>
      <c r="F471" s="190" t="s">
        <v>4419</v>
      </c>
      <c r="H471" s="189" t="s">
        <v>1</v>
      </c>
      <c r="I471" s="191"/>
      <c r="L471" s="188"/>
      <c r="M471" s="192"/>
      <c r="N471" s="193"/>
      <c r="O471" s="193"/>
      <c r="P471" s="193"/>
      <c r="Q471" s="193"/>
      <c r="R471" s="193"/>
      <c r="S471" s="193"/>
      <c r="T471" s="194"/>
      <c r="AT471" s="189" t="s">
        <v>177</v>
      </c>
      <c r="AU471" s="189" t="s">
        <v>86</v>
      </c>
      <c r="AV471" s="13" t="s">
        <v>84</v>
      </c>
      <c r="AW471" s="13" t="s">
        <v>34</v>
      </c>
      <c r="AX471" s="13" t="s">
        <v>77</v>
      </c>
      <c r="AY471" s="189" t="s">
        <v>164</v>
      </c>
    </row>
    <row r="472" spans="1:65" s="13" customFormat="1" x14ac:dyDescent="0.2">
      <c r="B472" s="188"/>
      <c r="D472" s="183" t="s">
        <v>177</v>
      </c>
      <c r="E472" s="189" t="s">
        <v>1</v>
      </c>
      <c r="F472" s="190" t="s">
        <v>4420</v>
      </c>
      <c r="H472" s="189" t="s">
        <v>1</v>
      </c>
      <c r="I472" s="191"/>
      <c r="L472" s="188"/>
      <c r="M472" s="192"/>
      <c r="N472" s="193"/>
      <c r="O472" s="193"/>
      <c r="P472" s="193"/>
      <c r="Q472" s="193"/>
      <c r="R472" s="193"/>
      <c r="S472" s="193"/>
      <c r="T472" s="194"/>
      <c r="AT472" s="189" t="s">
        <v>177</v>
      </c>
      <c r="AU472" s="189" t="s">
        <v>86</v>
      </c>
      <c r="AV472" s="13" t="s">
        <v>84</v>
      </c>
      <c r="AW472" s="13" t="s">
        <v>34</v>
      </c>
      <c r="AX472" s="13" t="s">
        <v>77</v>
      </c>
      <c r="AY472" s="189" t="s">
        <v>164</v>
      </c>
    </row>
    <row r="473" spans="1:65" s="13" customFormat="1" x14ac:dyDescent="0.2">
      <c r="B473" s="188"/>
      <c r="D473" s="183" t="s">
        <v>177</v>
      </c>
      <c r="E473" s="189" t="s">
        <v>1</v>
      </c>
      <c r="F473" s="190" t="s">
        <v>4421</v>
      </c>
      <c r="H473" s="189" t="s">
        <v>1</v>
      </c>
      <c r="I473" s="191"/>
      <c r="L473" s="188"/>
      <c r="M473" s="192"/>
      <c r="N473" s="193"/>
      <c r="O473" s="193"/>
      <c r="P473" s="193"/>
      <c r="Q473" s="193"/>
      <c r="R473" s="193"/>
      <c r="S473" s="193"/>
      <c r="T473" s="194"/>
      <c r="AT473" s="189" t="s">
        <v>177</v>
      </c>
      <c r="AU473" s="189" t="s">
        <v>86</v>
      </c>
      <c r="AV473" s="13" t="s">
        <v>84</v>
      </c>
      <c r="AW473" s="13" t="s">
        <v>34</v>
      </c>
      <c r="AX473" s="13" t="s">
        <v>77</v>
      </c>
      <c r="AY473" s="189" t="s">
        <v>164</v>
      </c>
    </row>
    <row r="474" spans="1:65" s="13" customFormat="1" x14ac:dyDescent="0.2">
      <c r="B474" s="188"/>
      <c r="D474" s="183" t="s">
        <v>177</v>
      </c>
      <c r="E474" s="189" t="s">
        <v>1</v>
      </c>
      <c r="F474" s="190" t="s">
        <v>4448</v>
      </c>
      <c r="H474" s="189" t="s">
        <v>1</v>
      </c>
      <c r="I474" s="191"/>
      <c r="L474" s="188"/>
      <c r="M474" s="192"/>
      <c r="N474" s="193"/>
      <c r="O474" s="193"/>
      <c r="P474" s="193"/>
      <c r="Q474" s="193"/>
      <c r="R474" s="193"/>
      <c r="S474" s="193"/>
      <c r="T474" s="194"/>
      <c r="AT474" s="189" t="s">
        <v>177</v>
      </c>
      <c r="AU474" s="189" t="s">
        <v>86</v>
      </c>
      <c r="AV474" s="13" t="s">
        <v>84</v>
      </c>
      <c r="AW474" s="13" t="s">
        <v>34</v>
      </c>
      <c r="AX474" s="13" t="s">
        <v>77</v>
      </c>
      <c r="AY474" s="189" t="s">
        <v>164</v>
      </c>
    </row>
    <row r="475" spans="1:65" s="13" customFormat="1" x14ac:dyDescent="0.2">
      <c r="B475" s="188"/>
      <c r="D475" s="183" t="s">
        <v>177</v>
      </c>
      <c r="E475" s="189" t="s">
        <v>1</v>
      </c>
      <c r="F475" s="190" t="s">
        <v>4435</v>
      </c>
      <c r="H475" s="189" t="s">
        <v>1</v>
      </c>
      <c r="I475" s="191"/>
      <c r="L475" s="188"/>
      <c r="M475" s="192"/>
      <c r="N475" s="193"/>
      <c r="O475" s="193"/>
      <c r="P475" s="193"/>
      <c r="Q475" s="193"/>
      <c r="R475" s="193"/>
      <c r="S475" s="193"/>
      <c r="T475" s="194"/>
      <c r="AT475" s="189" t="s">
        <v>177</v>
      </c>
      <c r="AU475" s="189" t="s">
        <v>86</v>
      </c>
      <c r="AV475" s="13" t="s">
        <v>84</v>
      </c>
      <c r="AW475" s="13" t="s">
        <v>34</v>
      </c>
      <c r="AX475" s="13" t="s">
        <v>77</v>
      </c>
      <c r="AY475" s="189" t="s">
        <v>164</v>
      </c>
    </row>
    <row r="476" spans="1:65" s="13" customFormat="1" x14ac:dyDescent="0.2">
      <c r="B476" s="188"/>
      <c r="D476" s="183" t="s">
        <v>177</v>
      </c>
      <c r="E476" s="189" t="s">
        <v>1</v>
      </c>
      <c r="F476" s="190" t="s">
        <v>4492</v>
      </c>
      <c r="H476" s="189" t="s">
        <v>1</v>
      </c>
      <c r="I476" s="191"/>
      <c r="L476" s="188"/>
      <c r="M476" s="192"/>
      <c r="N476" s="193"/>
      <c r="O476" s="193"/>
      <c r="P476" s="193"/>
      <c r="Q476" s="193"/>
      <c r="R476" s="193"/>
      <c r="S476" s="193"/>
      <c r="T476" s="194"/>
      <c r="AT476" s="189" t="s">
        <v>177</v>
      </c>
      <c r="AU476" s="189" t="s">
        <v>86</v>
      </c>
      <c r="AV476" s="13" t="s">
        <v>84</v>
      </c>
      <c r="AW476" s="13" t="s">
        <v>34</v>
      </c>
      <c r="AX476" s="13" t="s">
        <v>77</v>
      </c>
      <c r="AY476" s="189" t="s">
        <v>164</v>
      </c>
    </row>
    <row r="477" spans="1:65" s="13" customFormat="1" x14ac:dyDescent="0.2">
      <c r="B477" s="188"/>
      <c r="D477" s="183" t="s">
        <v>177</v>
      </c>
      <c r="E477" s="189" t="s">
        <v>1</v>
      </c>
      <c r="F477" s="190" t="s">
        <v>4493</v>
      </c>
      <c r="H477" s="189" t="s">
        <v>1</v>
      </c>
      <c r="I477" s="191"/>
      <c r="L477" s="188"/>
      <c r="M477" s="192"/>
      <c r="N477" s="193"/>
      <c r="O477" s="193"/>
      <c r="P477" s="193"/>
      <c r="Q477" s="193"/>
      <c r="R477" s="193"/>
      <c r="S477" s="193"/>
      <c r="T477" s="194"/>
      <c r="AT477" s="189" t="s">
        <v>177</v>
      </c>
      <c r="AU477" s="189" t="s">
        <v>86</v>
      </c>
      <c r="AV477" s="13" t="s">
        <v>84</v>
      </c>
      <c r="AW477" s="13" t="s">
        <v>34</v>
      </c>
      <c r="AX477" s="13" t="s">
        <v>77</v>
      </c>
      <c r="AY477" s="189" t="s">
        <v>164</v>
      </c>
    </row>
    <row r="478" spans="1:65" s="13" customFormat="1" x14ac:dyDescent="0.2">
      <c r="B478" s="188"/>
      <c r="D478" s="183" t="s">
        <v>177</v>
      </c>
      <c r="E478" s="189" t="s">
        <v>1</v>
      </c>
      <c r="F478" s="190" t="s">
        <v>4494</v>
      </c>
      <c r="H478" s="189" t="s">
        <v>1</v>
      </c>
      <c r="I478" s="191"/>
      <c r="L478" s="188"/>
      <c r="M478" s="192"/>
      <c r="N478" s="193"/>
      <c r="O478" s="193"/>
      <c r="P478" s="193"/>
      <c r="Q478" s="193"/>
      <c r="R478" s="193"/>
      <c r="S478" s="193"/>
      <c r="T478" s="194"/>
      <c r="AT478" s="189" t="s">
        <v>177</v>
      </c>
      <c r="AU478" s="189" t="s">
        <v>86</v>
      </c>
      <c r="AV478" s="13" t="s">
        <v>84</v>
      </c>
      <c r="AW478" s="13" t="s">
        <v>34</v>
      </c>
      <c r="AX478" s="13" t="s">
        <v>77</v>
      </c>
      <c r="AY478" s="189" t="s">
        <v>164</v>
      </c>
    </row>
    <row r="479" spans="1:65" s="14" customFormat="1" x14ac:dyDescent="0.2">
      <c r="B479" s="195"/>
      <c r="D479" s="183" t="s">
        <v>177</v>
      </c>
      <c r="E479" s="196" t="s">
        <v>1</v>
      </c>
      <c r="F479" s="197" t="s">
        <v>84</v>
      </c>
      <c r="H479" s="198">
        <v>1</v>
      </c>
      <c r="I479" s="199"/>
      <c r="L479" s="195"/>
      <c r="M479" s="200"/>
      <c r="N479" s="201"/>
      <c r="O479" s="201"/>
      <c r="P479" s="201"/>
      <c r="Q479" s="201"/>
      <c r="R479" s="201"/>
      <c r="S479" s="201"/>
      <c r="T479" s="202"/>
      <c r="AT479" s="196" t="s">
        <v>177</v>
      </c>
      <c r="AU479" s="196" t="s">
        <v>86</v>
      </c>
      <c r="AV479" s="14" t="s">
        <v>86</v>
      </c>
      <c r="AW479" s="14" t="s">
        <v>34</v>
      </c>
      <c r="AX479" s="14" t="s">
        <v>77</v>
      </c>
      <c r="AY479" s="196" t="s">
        <v>164</v>
      </c>
    </row>
    <row r="480" spans="1:65" s="13" customFormat="1" x14ac:dyDescent="0.2">
      <c r="B480" s="188"/>
      <c r="D480" s="183" t="s">
        <v>177</v>
      </c>
      <c r="E480" s="189" t="s">
        <v>1</v>
      </c>
      <c r="F480" s="190" t="s">
        <v>4437</v>
      </c>
      <c r="H480" s="189" t="s">
        <v>1</v>
      </c>
      <c r="I480" s="191"/>
      <c r="L480" s="188"/>
      <c r="M480" s="192"/>
      <c r="N480" s="193"/>
      <c r="O480" s="193"/>
      <c r="P480" s="193"/>
      <c r="Q480" s="193"/>
      <c r="R480" s="193"/>
      <c r="S480" s="193"/>
      <c r="T480" s="194"/>
      <c r="AT480" s="189" t="s">
        <v>177</v>
      </c>
      <c r="AU480" s="189" t="s">
        <v>86</v>
      </c>
      <c r="AV480" s="13" t="s">
        <v>84</v>
      </c>
      <c r="AW480" s="13" t="s">
        <v>34</v>
      </c>
      <c r="AX480" s="13" t="s">
        <v>77</v>
      </c>
      <c r="AY480" s="189" t="s">
        <v>164</v>
      </c>
    </row>
    <row r="481" spans="1:65" s="13" customFormat="1" x14ac:dyDescent="0.2">
      <c r="B481" s="188"/>
      <c r="D481" s="183" t="s">
        <v>177</v>
      </c>
      <c r="E481" s="189" t="s">
        <v>1</v>
      </c>
      <c r="F481" s="190" t="s">
        <v>4492</v>
      </c>
      <c r="H481" s="189" t="s">
        <v>1</v>
      </c>
      <c r="I481" s="191"/>
      <c r="L481" s="188"/>
      <c r="M481" s="192"/>
      <c r="N481" s="193"/>
      <c r="O481" s="193"/>
      <c r="P481" s="193"/>
      <c r="Q481" s="193"/>
      <c r="R481" s="193"/>
      <c r="S481" s="193"/>
      <c r="T481" s="194"/>
      <c r="AT481" s="189" t="s">
        <v>177</v>
      </c>
      <c r="AU481" s="189" t="s">
        <v>86</v>
      </c>
      <c r="AV481" s="13" t="s">
        <v>84</v>
      </c>
      <c r="AW481" s="13" t="s">
        <v>34</v>
      </c>
      <c r="AX481" s="13" t="s">
        <v>77</v>
      </c>
      <c r="AY481" s="189" t="s">
        <v>164</v>
      </c>
    </row>
    <row r="482" spans="1:65" s="13" customFormat="1" x14ac:dyDescent="0.2">
      <c r="B482" s="188"/>
      <c r="D482" s="183" t="s">
        <v>177</v>
      </c>
      <c r="E482" s="189" t="s">
        <v>1</v>
      </c>
      <c r="F482" s="190" t="s">
        <v>4493</v>
      </c>
      <c r="H482" s="189" t="s">
        <v>1</v>
      </c>
      <c r="I482" s="191"/>
      <c r="L482" s="188"/>
      <c r="M482" s="192"/>
      <c r="N482" s="193"/>
      <c r="O482" s="193"/>
      <c r="P482" s="193"/>
      <c r="Q482" s="193"/>
      <c r="R482" s="193"/>
      <c r="S482" s="193"/>
      <c r="T482" s="194"/>
      <c r="AT482" s="189" t="s">
        <v>177</v>
      </c>
      <c r="AU482" s="189" t="s">
        <v>86</v>
      </c>
      <c r="AV482" s="13" t="s">
        <v>84</v>
      </c>
      <c r="AW482" s="13" t="s">
        <v>34</v>
      </c>
      <c r="AX482" s="13" t="s">
        <v>77</v>
      </c>
      <c r="AY482" s="189" t="s">
        <v>164</v>
      </c>
    </row>
    <row r="483" spans="1:65" s="13" customFormat="1" x14ac:dyDescent="0.2">
      <c r="B483" s="188"/>
      <c r="D483" s="183" t="s">
        <v>177</v>
      </c>
      <c r="E483" s="189" t="s">
        <v>1</v>
      </c>
      <c r="F483" s="190" t="s">
        <v>4495</v>
      </c>
      <c r="H483" s="189" t="s">
        <v>1</v>
      </c>
      <c r="I483" s="191"/>
      <c r="L483" s="188"/>
      <c r="M483" s="192"/>
      <c r="N483" s="193"/>
      <c r="O483" s="193"/>
      <c r="P483" s="193"/>
      <c r="Q483" s="193"/>
      <c r="R483" s="193"/>
      <c r="S483" s="193"/>
      <c r="T483" s="194"/>
      <c r="AT483" s="189" t="s">
        <v>177</v>
      </c>
      <c r="AU483" s="189" t="s">
        <v>86</v>
      </c>
      <c r="AV483" s="13" t="s">
        <v>84</v>
      </c>
      <c r="AW483" s="13" t="s">
        <v>34</v>
      </c>
      <c r="AX483" s="13" t="s">
        <v>77</v>
      </c>
      <c r="AY483" s="189" t="s">
        <v>164</v>
      </c>
    </row>
    <row r="484" spans="1:65" s="14" customFormat="1" x14ac:dyDescent="0.2">
      <c r="B484" s="195"/>
      <c r="D484" s="183" t="s">
        <v>177</v>
      </c>
      <c r="E484" s="196" t="s">
        <v>1</v>
      </c>
      <c r="F484" s="197" t="s">
        <v>84</v>
      </c>
      <c r="H484" s="198">
        <v>1</v>
      </c>
      <c r="I484" s="199"/>
      <c r="L484" s="195"/>
      <c r="M484" s="200"/>
      <c r="N484" s="201"/>
      <c r="O484" s="201"/>
      <c r="P484" s="201"/>
      <c r="Q484" s="201"/>
      <c r="R484" s="201"/>
      <c r="S484" s="201"/>
      <c r="T484" s="202"/>
      <c r="AT484" s="196" t="s">
        <v>177</v>
      </c>
      <c r="AU484" s="196" t="s">
        <v>86</v>
      </c>
      <c r="AV484" s="14" t="s">
        <v>86</v>
      </c>
      <c r="AW484" s="14" t="s">
        <v>34</v>
      </c>
      <c r="AX484" s="14" t="s">
        <v>77</v>
      </c>
      <c r="AY484" s="196" t="s">
        <v>164</v>
      </c>
    </row>
    <row r="485" spans="1:65" s="15" customFormat="1" x14ac:dyDescent="0.2">
      <c r="B485" s="203"/>
      <c r="D485" s="183" t="s">
        <v>177</v>
      </c>
      <c r="E485" s="204" t="s">
        <v>1</v>
      </c>
      <c r="F485" s="205" t="s">
        <v>184</v>
      </c>
      <c r="H485" s="206">
        <v>2</v>
      </c>
      <c r="I485" s="207"/>
      <c r="L485" s="203"/>
      <c r="M485" s="208"/>
      <c r="N485" s="209"/>
      <c r="O485" s="209"/>
      <c r="P485" s="209"/>
      <c r="Q485" s="209"/>
      <c r="R485" s="209"/>
      <c r="S485" s="209"/>
      <c r="T485" s="210"/>
      <c r="AT485" s="204" t="s">
        <v>177</v>
      </c>
      <c r="AU485" s="204" t="s">
        <v>86</v>
      </c>
      <c r="AV485" s="15" t="s">
        <v>172</v>
      </c>
      <c r="AW485" s="15" t="s">
        <v>34</v>
      </c>
      <c r="AX485" s="15" t="s">
        <v>84</v>
      </c>
      <c r="AY485" s="204" t="s">
        <v>164</v>
      </c>
    </row>
    <row r="486" spans="1:65" s="2" customFormat="1" ht="16.5" customHeight="1" x14ac:dyDescent="0.2">
      <c r="A486" s="34"/>
      <c r="B486" s="168"/>
      <c r="C486" s="223" t="s">
        <v>387</v>
      </c>
      <c r="D486" s="235" t="s">
        <v>326</v>
      </c>
      <c r="E486" s="225" t="s">
        <v>4496</v>
      </c>
      <c r="F486" s="226" t="s">
        <v>4497</v>
      </c>
      <c r="G486" s="227" t="s">
        <v>587</v>
      </c>
      <c r="H486" s="228">
        <v>2</v>
      </c>
      <c r="I486" s="229"/>
      <c r="J486" s="230">
        <f>ROUND(I486*H486,2)</f>
        <v>0</v>
      </c>
      <c r="K486" s="226" t="s">
        <v>171</v>
      </c>
      <c r="L486" s="231"/>
      <c r="M486" s="232" t="s">
        <v>1</v>
      </c>
      <c r="N486" s="233" t="s">
        <v>42</v>
      </c>
      <c r="O486" s="60"/>
      <c r="P486" s="179">
        <f>O486*H486</f>
        <v>0</v>
      </c>
      <c r="Q486" s="179">
        <v>1.555E-2</v>
      </c>
      <c r="R486" s="179">
        <f>Q486*H486</f>
        <v>3.1099999999999999E-2</v>
      </c>
      <c r="S486" s="179">
        <v>0</v>
      </c>
      <c r="T486" s="180">
        <f>S486*H486</f>
        <v>0</v>
      </c>
      <c r="U486" s="34"/>
      <c r="V486" s="34"/>
      <c r="W486" s="34"/>
      <c r="X486" s="34"/>
      <c r="Y486" s="34"/>
      <c r="Z486" s="34"/>
      <c r="AA486" s="34"/>
      <c r="AB486" s="34"/>
      <c r="AC486" s="34"/>
      <c r="AD486" s="34"/>
      <c r="AE486" s="34"/>
      <c r="AR486" s="181" t="s">
        <v>1049</v>
      </c>
      <c r="AT486" s="181" t="s">
        <v>326</v>
      </c>
      <c r="AU486" s="181" t="s">
        <v>86</v>
      </c>
      <c r="AY486" s="18" t="s">
        <v>164</v>
      </c>
      <c r="BE486" s="182">
        <f>IF(N486="základní",J486,0)</f>
        <v>0</v>
      </c>
      <c r="BF486" s="182">
        <f>IF(N486="snížená",J486,0)</f>
        <v>0</v>
      </c>
      <c r="BG486" s="182">
        <f>IF(N486="zákl. přenesená",J486,0)</f>
        <v>0</v>
      </c>
      <c r="BH486" s="182">
        <f>IF(N486="sníž. přenesená",J486,0)</f>
        <v>0</v>
      </c>
      <c r="BI486" s="182">
        <f>IF(N486="nulová",J486,0)</f>
        <v>0</v>
      </c>
      <c r="BJ486" s="18" t="s">
        <v>84</v>
      </c>
      <c r="BK486" s="182">
        <f>ROUND(I486*H486,2)</f>
        <v>0</v>
      </c>
      <c r="BL486" s="18" t="s">
        <v>1049</v>
      </c>
      <c r="BM486" s="181" t="s">
        <v>4498</v>
      </c>
    </row>
    <row r="487" spans="1:65" s="2" customFormat="1" x14ac:dyDescent="0.2">
      <c r="A487" s="34"/>
      <c r="B487" s="35"/>
      <c r="C487" s="34"/>
      <c r="D487" s="183" t="s">
        <v>174</v>
      </c>
      <c r="E487" s="34"/>
      <c r="F487" s="184" t="s">
        <v>4497</v>
      </c>
      <c r="G487" s="34"/>
      <c r="H487" s="34"/>
      <c r="I487" s="103"/>
      <c r="J487" s="34"/>
      <c r="K487" s="34"/>
      <c r="L487" s="35"/>
      <c r="M487" s="185"/>
      <c r="N487" s="186"/>
      <c r="O487" s="60"/>
      <c r="P487" s="60"/>
      <c r="Q487" s="60"/>
      <c r="R487" s="60"/>
      <c r="S487" s="60"/>
      <c r="T487" s="61"/>
      <c r="U487" s="34"/>
      <c r="V487" s="34"/>
      <c r="W487" s="34"/>
      <c r="X487" s="34"/>
      <c r="Y487" s="34"/>
      <c r="Z487" s="34"/>
      <c r="AA487" s="34"/>
      <c r="AB487" s="34"/>
      <c r="AC487" s="34"/>
      <c r="AD487" s="34"/>
      <c r="AE487" s="34"/>
      <c r="AT487" s="18" t="s">
        <v>174</v>
      </c>
      <c r="AU487" s="18" t="s">
        <v>86</v>
      </c>
    </row>
    <row r="488" spans="1:65" s="13" customFormat="1" x14ac:dyDescent="0.2">
      <c r="B488" s="188"/>
      <c r="D488" s="183" t="s">
        <v>177</v>
      </c>
      <c r="E488" s="189" t="s">
        <v>1</v>
      </c>
      <c r="F488" s="190" t="s">
        <v>2852</v>
      </c>
      <c r="H488" s="189" t="s">
        <v>1</v>
      </c>
      <c r="I488" s="191"/>
      <c r="L488" s="188"/>
      <c r="M488" s="192"/>
      <c r="N488" s="193"/>
      <c r="O488" s="193"/>
      <c r="P488" s="193"/>
      <c r="Q488" s="193"/>
      <c r="R488" s="193"/>
      <c r="S488" s="193"/>
      <c r="T488" s="194"/>
      <c r="AT488" s="189" t="s">
        <v>177</v>
      </c>
      <c r="AU488" s="189" t="s">
        <v>86</v>
      </c>
      <c r="AV488" s="13" t="s">
        <v>84</v>
      </c>
      <c r="AW488" s="13" t="s">
        <v>34</v>
      </c>
      <c r="AX488" s="13" t="s">
        <v>77</v>
      </c>
      <c r="AY488" s="189" t="s">
        <v>164</v>
      </c>
    </row>
    <row r="489" spans="1:65" s="13" customFormat="1" x14ac:dyDescent="0.2">
      <c r="B489" s="188"/>
      <c r="D489" s="183" t="s">
        <v>177</v>
      </c>
      <c r="E489" s="189" t="s">
        <v>1</v>
      </c>
      <c r="F489" s="190" t="s">
        <v>4418</v>
      </c>
      <c r="H489" s="189" t="s">
        <v>1</v>
      </c>
      <c r="I489" s="191"/>
      <c r="L489" s="188"/>
      <c r="M489" s="192"/>
      <c r="N489" s="193"/>
      <c r="O489" s="193"/>
      <c r="P489" s="193"/>
      <c r="Q489" s="193"/>
      <c r="R489" s="193"/>
      <c r="S489" s="193"/>
      <c r="T489" s="194"/>
      <c r="AT489" s="189" t="s">
        <v>177</v>
      </c>
      <c r="AU489" s="189" t="s">
        <v>86</v>
      </c>
      <c r="AV489" s="13" t="s">
        <v>84</v>
      </c>
      <c r="AW489" s="13" t="s">
        <v>34</v>
      </c>
      <c r="AX489" s="13" t="s">
        <v>77</v>
      </c>
      <c r="AY489" s="189" t="s">
        <v>164</v>
      </c>
    </row>
    <row r="490" spans="1:65" s="13" customFormat="1" x14ac:dyDescent="0.2">
      <c r="B490" s="188"/>
      <c r="D490" s="183" t="s">
        <v>177</v>
      </c>
      <c r="E490" s="189" t="s">
        <v>1</v>
      </c>
      <c r="F490" s="190" t="s">
        <v>4419</v>
      </c>
      <c r="H490" s="189" t="s">
        <v>1</v>
      </c>
      <c r="I490" s="191"/>
      <c r="L490" s="188"/>
      <c r="M490" s="192"/>
      <c r="N490" s="193"/>
      <c r="O490" s="193"/>
      <c r="P490" s="193"/>
      <c r="Q490" s="193"/>
      <c r="R490" s="193"/>
      <c r="S490" s="193"/>
      <c r="T490" s="194"/>
      <c r="AT490" s="189" t="s">
        <v>177</v>
      </c>
      <c r="AU490" s="189" t="s">
        <v>86</v>
      </c>
      <c r="AV490" s="13" t="s">
        <v>84</v>
      </c>
      <c r="AW490" s="13" t="s">
        <v>34</v>
      </c>
      <c r="AX490" s="13" t="s">
        <v>77</v>
      </c>
      <c r="AY490" s="189" t="s">
        <v>164</v>
      </c>
    </row>
    <row r="491" spans="1:65" s="13" customFormat="1" x14ac:dyDescent="0.2">
      <c r="B491" s="188"/>
      <c r="D491" s="183" t="s">
        <v>177</v>
      </c>
      <c r="E491" s="189" t="s">
        <v>1</v>
      </c>
      <c r="F491" s="190" t="s">
        <v>4420</v>
      </c>
      <c r="H491" s="189" t="s">
        <v>1</v>
      </c>
      <c r="I491" s="191"/>
      <c r="L491" s="188"/>
      <c r="M491" s="192"/>
      <c r="N491" s="193"/>
      <c r="O491" s="193"/>
      <c r="P491" s="193"/>
      <c r="Q491" s="193"/>
      <c r="R491" s="193"/>
      <c r="S491" s="193"/>
      <c r="T491" s="194"/>
      <c r="AT491" s="189" t="s">
        <v>177</v>
      </c>
      <c r="AU491" s="189" t="s">
        <v>86</v>
      </c>
      <c r="AV491" s="13" t="s">
        <v>84</v>
      </c>
      <c r="AW491" s="13" t="s">
        <v>34</v>
      </c>
      <c r="AX491" s="13" t="s">
        <v>77</v>
      </c>
      <c r="AY491" s="189" t="s">
        <v>164</v>
      </c>
    </row>
    <row r="492" spans="1:65" s="13" customFormat="1" x14ac:dyDescent="0.2">
      <c r="B492" s="188"/>
      <c r="D492" s="183" t="s">
        <v>177</v>
      </c>
      <c r="E492" s="189" t="s">
        <v>1</v>
      </c>
      <c r="F492" s="190" t="s">
        <v>4421</v>
      </c>
      <c r="H492" s="189" t="s">
        <v>1</v>
      </c>
      <c r="I492" s="191"/>
      <c r="L492" s="188"/>
      <c r="M492" s="192"/>
      <c r="N492" s="193"/>
      <c r="O492" s="193"/>
      <c r="P492" s="193"/>
      <c r="Q492" s="193"/>
      <c r="R492" s="193"/>
      <c r="S492" s="193"/>
      <c r="T492" s="194"/>
      <c r="AT492" s="189" t="s">
        <v>177</v>
      </c>
      <c r="AU492" s="189" t="s">
        <v>86</v>
      </c>
      <c r="AV492" s="13" t="s">
        <v>84</v>
      </c>
      <c r="AW492" s="13" t="s">
        <v>34</v>
      </c>
      <c r="AX492" s="13" t="s">
        <v>77</v>
      </c>
      <c r="AY492" s="189" t="s">
        <v>164</v>
      </c>
    </row>
    <row r="493" spans="1:65" s="13" customFormat="1" x14ac:dyDescent="0.2">
      <c r="B493" s="188"/>
      <c r="D493" s="183" t="s">
        <v>177</v>
      </c>
      <c r="E493" s="189" t="s">
        <v>1</v>
      </c>
      <c r="F493" s="190" t="s">
        <v>4452</v>
      </c>
      <c r="H493" s="189" t="s">
        <v>1</v>
      </c>
      <c r="I493" s="191"/>
      <c r="L493" s="188"/>
      <c r="M493" s="192"/>
      <c r="N493" s="193"/>
      <c r="O493" s="193"/>
      <c r="P493" s="193"/>
      <c r="Q493" s="193"/>
      <c r="R493" s="193"/>
      <c r="S493" s="193"/>
      <c r="T493" s="194"/>
      <c r="AT493" s="189" t="s">
        <v>177</v>
      </c>
      <c r="AU493" s="189" t="s">
        <v>86</v>
      </c>
      <c r="AV493" s="13" t="s">
        <v>84</v>
      </c>
      <c r="AW493" s="13" t="s">
        <v>34</v>
      </c>
      <c r="AX493" s="13" t="s">
        <v>77</v>
      </c>
      <c r="AY493" s="189" t="s">
        <v>164</v>
      </c>
    </row>
    <row r="494" spans="1:65" s="13" customFormat="1" x14ac:dyDescent="0.2">
      <c r="B494" s="188"/>
      <c r="D494" s="183" t="s">
        <v>177</v>
      </c>
      <c r="E494" s="189" t="s">
        <v>1</v>
      </c>
      <c r="F494" s="190" t="s">
        <v>4435</v>
      </c>
      <c r="H494" s="189" t="s">
        <v>1</v>
      </c>
      <c r="I494" s="191"/>
      <c r="L494" s="188"/>
      <c r="M494" s="192"/>
      <c r="N494" s="193"/>
      <c r="O494" s="193"/>
      <c r="P494" s="193"/>
      <c r="Q494" s="193"/>
      <c r="R494" s="193"/>
      <c r="S494" s="193"/>
      <c r="T494" s="194"/>
      <c r="AT494" s="189" t="s">
        <v>177</v>
      </c>
      <c r="AU494" s="189" t="s">
        <v>86</v>
      </c>
      <c r="AV494" s="13" t="s">
        <v>84</v>
      </c>
      <c r="AW494" s="13" t="s">
        <v>34</v>
      </c>
      <c r="AX494" s="13" t="s">
        <v>77</v>
      </c>
      <c r="AY494" s="189" t="s">
        <v>164</v>
      </c>
    </row>
    <row r="495" spans="1:65" s="13" customFormat="1" x14ac:dyDescent="0.2">
      <c r="B495" s="188"/>
      <c r="D495" s="183" t="s">
        <v>177</v>
      </c>
      <c r="E495" s="189" t="s">
        <v>1</v>
      </c>
      <c r="F495" s="190" t="s">
        <v>4492</v>
      </c>
      <c r="H495" s="189" t="s">
        <v>1</v>
      </c>
      <c r="I495" s="191"/>
      <c r="L495" s="188"/>
      <c r="M495" s="192"/>
      <c r="N495" s="193"/>
      <c r="O495" s="193"/>
      <c r="P495" s="193"/>
      <c r="Q495" s="193"/>
      <c r="R495" s="193"/>
      <c r="S495" s="193"/>
      <c r="T495" s="194"/>
      <c r="AT495" s="189" t="s">
        <v>177</v>
      </c>
      <c r="AU495" s="189" t="s">
        <v>86</v>
      </c>
      <c r="AV495" s="13" t="s">
        <v>84</v>
      </c>
      <c r="AW495" s="13" t="s">
        <v>34</v>
      </c>
      <c r="AX495" s="13" t="s">
        <v>77</v>
      </c>
      <c r="AY495" s="189" t="s">
        <v>164</v>
      </c>
    </row>
    <row r="496" spans="1:65" s="13" customFormat="1" x14ac:dyDescent="0.2">
      <c r="B496" s="188"/>
      <c r="D496" s="183" t="s">
        <v>177</v>
      </c>
      <c r="E496" s="189" t="s">
        <v>1</v>
      </c>
      <c r="F496" s="190" t="s">
        <v>4493</v>
      </c>
      <c r="H496" s="189" t="s">
        <v>1</v>
      </c>
      <c r="I496" s="191"/>
      <c r="L496" s="188"/>
      <c r="M496" s="192"/>
      <c r="N496" s="193"/>
      <c r="O496" s="193"/>
      <c r="P496" s="193"/>
      <c r="Q496" s="193"/>
      <c r="R496" s="193"/>
      <c r="S496" s="193"/>
      <c r="T496" s="194"/>
      <c r="AT496" s="189" t="s">
        <v>177</v>
      </c>
      <c r="AU496" s="189" t="s">
        <v>86</v>
      </c>
      <c r="AV496" s="13" t="s">
        <v>84</v>
      </c>
      <c r="AW496" s="13" t="s">
        <v>34</v>
      </c>
      <c r="AX496" s="13" t="s">
        <v>77</v>
      </c>
      <c r="AY496" s="189" t="s">
        <v>164</v>
      </c>
    </row>
    <row r="497" spans="1:65" s="13" customFormat="1" x14ac:dyDescent="0.2">
      <c r="B497" s="188"/>
      <c r="D497" s="183" t="s">
        <v>177</v>
      </c>
      <c r="E497" s="189" t="s">
        <v>1</v>
      </c>
      <c r="F497" s="190" t="s">
        <v>4494</v>
      </c>
      <c r="H497" s="189" t="s">
        <v>1</v>
      </c>
      <c r="I497" s="191"/>
      <c r="L497" s="188"/>
      <c r="M497" s="192"/>
      <c r="N497" s="193"/>
      <c r="O497" s="193"/>
      <c r="P497" s="193"/>
      <c r="Q497" s="193"/>
      <c r="R497" s="193"/>
      <c r="S497" s="193"/>
      <c r="T497" s="194"/>
      <c r="AT497" s="189" t="s">
        <v>177</v>
      </c>
      <c r="AU497" s="189" t="s">
        <v>86</v>
      </c>
      <c r="AV497" s="13" t="s">
        <v>84</v>
      </c>
      <c r="AW497" s="13" t="s">
        <v>34</v>
      </c>
      <c r="AX497" s="13" t="s">
        <v>77</v>
      </c>
      <c r="AY497" s="189" t="s">
        <v>164</v>
      </c>
    </row>
    <row r="498" spans="1:65" s="14" customFormat="1" x14ac:dyDescent="0.2">
      <c r="B498" s="195"/>
      <c r="D498" s="183" t="s">
        <v>177</v>
      </c>
      <c r="E498" s="196" t="s">
        <v>1</v>
      </c>
      <c r="F498" s="197" t="s">
        <v>84</v>
      </c>
      <c r="H498" s="198">
        <v>1</v>
      </c>
      <c r="I498" s="199"/>
      <c r="L498" s="195"/>
      <c r="M498" s="200"/>
      <c r="N498" s="201"/>
      <c r="O498" s="201"/>
      <c r="P498" s="201"/>
      <c r="Q498" s="201"/>
      <c r="R498" s="201"/>
      <c r="S498" s="201"/>
      <c r="T498" s="202"/>
      <c r="AT498" s="196" t="s">
        <v>177</v>
      </c>
      <c r="AU498" s="196" t="s">
        <v>86</v>
      </c>
      <c r="AV498" s="14" t="s">
        <v>86</v>
      </c>
      <c r="AW498" s="14" t="s">
        <v>34</v>
      </c>
      <c r="AX498" s="14" t="s">
        <v>77</v>
      </c>
      <c r="AY498" s="196" t="s">
        <v>164</v>
      </c>
    </row>
    <row r="499" spans="1:65" s="13" customFormat="1" x14ac:dyDescent="0.2">
      <c r="B499" s="188"/>
      <c r="D499" s="183" t="s">
        <v>177</v>
      </c>
      <c r="E499" s="189" t="s">
        <v>1</v>
      </c>
      <c r="F499" s="190" t="s">
        <v>4437</v>
      </c>
      <c r="H499" s="189" t="s">
        <v>1</v>
      </c>
      <c r="I499" s="191"/>
      <c r="L499" s="188"/>
      <c r="M499" s="192"/>
      <c r="N499" s="193"/>
      <c r="O499" s="193"/>
      <c r="P499" s="193"/>
      <c r="Q499" s="193"/>
      <c r="R499" s="193"/>
      <c r="S499" s="193"/>
      <c r="T499" s="194"/>
      <c r="AT499" s="189" t="s">
        <v>177</v>
      </c>
      <c r="AU499" s="189" t="s">
        <v>86</v>
      </c>
      <c r="AV499" s="13" t="s">
        <v>84</v>
      </c>
      <c r="AW499" s="13" t="s">
        <v>34</v>
      </c>
      <c r="AX499" s="13" t="s">
        <v>77</v>
      </c>
      <c r="AY499" s="189" t="s">
        <v>164</v>
      </c>
    </row>
    <row r="500" spans="1:65" s="13" customFormat="1" x14ac:dyDescent="0.2">
      <c r="B500" s="188"/>
      <c r="D500" s="183" t="s">
        <v>177</v>
      </c>
      <c r="E500" s="189" t="s">
        <v>1</v>
      </c>
      <c r="F500" s="190" t="s">
        <v>4492</v>
      </c>
      <c r="H500" s="189" t="s">
        <v>1</v>
      </c>
      <c r="I500" s="191"/>
      <c r="L500" s="188"/>
      <c r="M500" s="192"/>
      <c r="N500" s="193"/>
      <c r="O500" s="193"/>
      <c r="P500" s="193"/>
      <c r="Q500" s="193"/>
      <c r="R500" s="193"/>
      <c r="S500" s="193"/>
      <c r="T500" s="194"/>
      <c r="AT500" s="189" t="s">
        <v>177</v>
      </c>
      <c r="AU500" s="189" t="s">
        <v>86</v>
      </c>
      <c r="AV500" s="13" t="s">
        <v>84</v>
      </c>
      <c r="AW500" s="13" t="s">
        <v>34</v>
      </c>
      <c r="AX500" s="13" t="s">
        <v>77</v>
      </c>
      <c r="AY500" s="189" t="s">
        <v>164</v>
      </c>
    </row>
    <row r="501" spans="1:65" s="13" customFormat="1" x14ac:dyDescent="0.2">
      <c r="B501" s="188"/>
      <c r="D501" s="183" t="s">
        <v>177</v>
      </c>
      <c r="E501" s="189" t="s">
        <v>1</v>
      </c>
      <c r="F501" s="190" t="s">
        <v>4493</v>
      </c>
      <c r="H501" s="189" t="s">
        <v>1</v>
      </c>
      <c r="I501" s="191"/>
      <c r="L501" s="188"/>
      <c r="M501" s="192"/>
      <c r="N501" s="193"/>
      <c r="O501" s="193"/>
      <c r="P501" s="193"/>
      <c r="Q501" s="193"/>
      <c r="R501" s="193"/>
      <c r="S501" s="193"/>
      <c r="T501" s="194"/>
      <c r="AT501" s="189" t="s">
        <v>177</v>
      </c>
      <c r="AU501" s="189" t="s">
        <v>86</v>
      </c>
      <c r="AV501" s="13" t="s">
        <v>84</v>
      </c>
      <c r="AW501" s="13" t="s">
        <v>34</v>
      </c>
      <c r="AX501" s="13" t="s">
        <v>77</v>
      </c>
      <c r="AY501" s="189" t="s">
        <v>164</v>
      </c>
    </row>
    <row r="502" spans="1:65" s="13" customFormat="1" x14ac:dyDescent="0.2">
      <c r="B502" s="188"/>
      <c r="D502" s="183" t="s">
        <v>177</v>
      </c>
      <c r="E502" s="189" t="s">
        <v>1</v>
      </c>
      <c r="F502" s="190" t="s">
        <v>4495</v>
      </c>
      <c r="H502" s="189" t="s">
        <v>1</v>
      </c>
      <c r="I502" s="191"/>
      <c r="L502" s="188"/>
      <c r="M502" s="192"/>
      <c r="N502" s="193"/>
      <c r="O502" s="193"/>
      <c r="P502" s="193"/>
      <c r="Q502" s="193"/>
      <c r="R502" s="193"/>
      <c r="S502" s="193"/>
      <c r="T502" s="194"/>
      <c r="AT502" s="189" t="s">
        <v>177</v>
      </c>
      <c r="AU502" s="189" t="s">
        <v>86</v>
      </c>
      <c r="AV502" s="13" t="s">
        <v>84</v>
      </c>
      <c r="AW502" s="13" t="s">
        <v>34</v>
      </c>
      <c r="AX502" s="13" t="s">
        <v>77</v>
      </c>
      <c r="AY502" s="189" t="s">
        <v>164</v>
      </c>
    </row>
    <row r="503" spans="1:65" s="14" customFormat="1" x14ac:dyDescent="0.2">
      <c r="B503" s="195"/>
      <c r="D503" s="183" t="s">
        <v>177</v>
      </c>
      <c r="E503" s="196" t="s">
        <v>1</v>
      </c>
      <c r="F503" s="197" t="s">
        <v>84</v>
      </c>
      <c r="H503" s="198">
        <v>1</v>
      </c>
      <c r="I503" s="199"/>
      <c r="L503" s="195"/>
      <c r="M503" s="200"/>
      <c r="N503" s="201"/>
      <c r="O503" s="201"/>
      <c r="P503" s="201"/>
      <c r="Q503" s="201"/>
      <c r="R503" s="201"/>
      <c r="S503" s="201"/>
      <c r="T503" s="202"/>
      <c r="AT503" s="196" t="s">
        <v>177</v>
      </c>
      <c r="AU503" s="196" t="s">
        <v>86</v>
      </c>
      <c r="AV503" s="14" t="s">
        <v>86</v>
      </c>
      <c r="AW503" s="14" t="s">
        <v>34</v>
      </c>
      <c r="AX503" s="14" t="s">
        <v>77</v>
      </c>
      <c r="AY503" s="196" t="s">
        <v>164</v>
      </c>
    </row>
    <row r="504" spans="1:65" s="15" customFormat="1" x14ac:dyDescent="0.2">
      <c r="B504" s="203"/>
      <c r="D504" s="183" t="s">
        <v>177</v>
      </c>
      <c r="E504" s="204" t="s">
        <v>1</v>
      </c>
      <c r="F504" s="205" t="s">
        <v>184</v>
      </c>
      <c r="H504" s="206">
        <v>2</v>
      </c>
      <c r="I504" s="207"/>
      <c r="L504" s="203"/>
      <c r="M504" s="208"/>
      <c r="N504" s="209"/>
      <c r="O504" s="209"/>
      <c r="P504" s="209"/>
      <c r="Q504" s="209"/>
      <c r="R504" s="209"/>
      <c r="S504" s="209"/>
      <c r="T504" s="210"/>
      <c r="AT504" s="204" t="s">
        <v>177</v>
      </c>
      <c r="AU504" s="204" t="s">
        <v>86</v>
      </c>
      <c r="AV504" s="15" t="s">
        <v>172</v>
      </c>
      <c r="AW504" s="15" t="s">
        <v>34</v>
      </c>
      <c r="AX504" s="15" t="s">
        <v>84</v>
      </c>
      <c r="AY504" s="204" t="s">
        <v>164</v>
      </c>
    </row>
    <row r="505" spans="1:65" s="2" customFormat="1" ht="16.5" customHeight="1" x14ac:dyDescent="0.2">
      <c r="A505" s="34"/>
      <c r="B505" s="168"/>
      <c r="C505" s="223" t="s">
        <v>396</v>
      </c>
      <c r="D505" s="224" t="s">
        <v>326</v>
      </c>
      <c r="E505" s="225" t="s">
        <v>4499</v>
      </c>
      <c r="F505" s="226" t="s">
        <v>4500</v>
      </c>
      <c r="G505" s="227" t="s">
        <v>587</v>
      </c>
      <c r="H505" s="228">
        <v>2</v>
      </c>
      <c r="I505" s="229"/>
      <c r="J505" s="230">
        <f>ROUND(I505*H505,2)</f>
        <v>0</v>
      </c>
      <c r="K505" s="226" t="s">
        <v>216</v>
      </c>
      <c r="L505" s="231"/>
      <c r="M505" s="232" t="s">
        <v>1</v>
      </c>
      <c r="N505" s="233" t="s">
        <v>42</v>
      </c>
      <c r="O505" s="60"/>
      <c r="P505" s="179">
        <f>O505*H505</f>
        <v>0</v>
      </c>
      <c r="Q505" s="179">
        <v>6.4000000000000005E-4</v>
      </c>
      <c r="R505" s="179">
        <f>Q505*H505</f>
        <v>1.2800000000000001E-3</v>
      </c>
      <c r="S505" s="179">
        <v>0</v>
      </c>
      <c r="T505" s="180">
        <f>S505*H505</f>
        <v>0</v>
      </c>
      <c r="U505" s="34"/>
      <c r="V505" s="34"/>
      <c r="W505" s="34"/>
      <c r="X505" s="34"/>
      <c r="Y505" s="34"/>
      <c r="Z505" s="34"/>
      <c r="AA505" s="34"/>
      <c r="AB505" s="34"/>
      <c r="AC505" s="34"/>
      <c r="AD505" s="34"/>
      <c r="AE505" s="34"/>
      <c r="AR505" s="181" t="s">
        <v>1049</v>
      </c>
      <c r="AT505" s="181" t="s">
        <v>326</v>
      </c>
      <c r="AU505" s="181" t="s">
        <v>86</v>
      </c>
      <c r="AY505" s="18" t="s">
        <v>164</v>
      </c>
      <c r="BE505" s="182">
        <f>IF(N505="základní",J505,0)</f>
        <v>0</v>
      </c>
      <c r="BF505" s="182">
        <f>IF(N505="snížená",J505,0)</f>
        <v>0</v>
      </c>
      <c r="BG505" s="182">
        <f>IF(N505="zákl. přenesená",J505,0)</f>
        <v>0</v>
      </c>
      <c r="BH505" s="182">
        <f>IF(N505="sníž. přenesená",J505,0)</f>
        <v>0</v>
      </c>
      <c r="BI505" s="182">
        <f>IF(N505="nulová",J505,0)</f>
        <v>0</v>
      </c>
      <c r="BJ505" s="18" t="s">
        <v>84</v>
      </c>
      <c r="BK505" s="182">
        <f>ROUND(I505*H505,2)</f>
        <v>0</v>
      </c>
      <c r="BL505" s="18" t="s">
        <v>1049</v>
      </c>
      <c r="BM505" s="181" t="s">
        <v>4501</v>
      </c>
    </row>
    <row r="506" spans="1:65" s="2" customFormat="1" x14ac:dyDescent="0.2">
      <c r="A506" s="34"/>
      <c r="B506" s="35"/>
      <c r="C506" s="34"/>
      <c r="D506" s="183" t="s">
        <v>174</v>
      </c>
      <c r="E506" s="34"/>
      <c r="F506" s="184" t="s">
        <v>4500</v>
      </c>
      <c r="G506" s="34"/>
      <c r="H506" s="34"/>
      <c r="I506" s="103"/>
      <c r="J506" s="34"/>
      <c r="K506" s="34"/>
      <c r="L506" s="35"/>
      <c r="M506" s="185"/>
      <c r="N506" s="186"/>
      <c r="O506" s="60"/>
      <c r="P506" s="60"/>
      <c r="Q506" s="60"/>
      <c r="R506" s="60"/>
      <c r="S506" s="60"/>
      <c r="T506" s="61"/>
      <c r="U506" s="34"/>
      <c r="V506" s="34"/>
      <c r="W506" s="34"/>
      <c r="X506" s="34"/>
      <c r="Y506" s="34"/>
      <c r="Z506" s="34"/>
      <c r="AA506" s="34"/>
      <c r="AB506" s="34"/>
      <c r="AC506" s="34"/>
      <c r="AD506" s="34"/>
      <c r="AE506" s="34"/>
      <c r="AT506" s="18" t="s">
        <v>174</v>
      </c>
      <c r="AU506" s="18" t="s">
        <v>86</v>
      </c>
    </row>
    <row r="507" spans="1:65" s="13" customFormat="1" x14ac:dyDescent="0.2">
      <c r="B507" s="188"/>
      <c r="D507" s="183" t="s">
        <v>177</v>
      </c>
      <c r="E507" s="189" t="s">
        <v>1</v>
      </c>
      <c r="F507" s="190" t="s">
        <v>2852</v>
      </c>
      <c r="H507" s="189" t="s">
        <v>1</v>
      </c>
      <c r="I507" s="191"/>
      <c r="L507" s="188"/>
      <c r="M507" s="192"/>
      <c r="N507" s="193"/>
      <c r="O507" s="193"/>
      <c r="P507" s="193"/>
      <c r="Q507" s="193"/>
      <c r="R507" s="193"/>
      <c r="S507" s="193"/>
      <c r="T507" s="194"/>
      <c r="AT507" s="189" t="s">
        <v>177</v>
      </c>
      <c r="AU507" s="189" t="s">
        <v>86</v>
      </c>
      <c r="AV507" s="13" t="s">
        <v>84</v>
      </c>
      <c r="AW507" s="13" t="s">
        <v>34</v>
      </c>
      <c r="AX507" s="13" t="s">
        <v>77</v>
      </c>
      <c r="AY507" s="189" t="s">
        <v>164</v>
      </c>
    </row>
    <row r="508" spans="1:65" s="13" customFormat="1" x14ac:dyDescent="0.2">
      <c r="B508" s="188"/>
      <c r="D508" s="183" t="s">
        <v>177</v>
      </c>
      <c r="E508" s="189" t="s">
        <v>1</v>
      </c>
      <c r="F508" s="190" t="s">
        <v>4418</v>
      </c>
      <c r="H508" s="189" t="s">
        <v>1</v>
      </c>
      <c r="I508" s="191"/>
      <c r="L508" s="188"/>
      <c r="M508" s="192"/>
      <c r="N508" s="193"/>
      <c r="O508" s="193"/>
      <c r="P508" s="193"/>
      <c r="Q508" s="193"/>
      <c r="R508" s="193"/>
      <c r="S508" s="193"/>
      <c r="T508" s="194"/>
      <c r="AT508" s="189" t="s">
        <v>177</v>
      </c>
      <c r="AU508" s="189" t="s">
        <v>86</v>
      </c>
      <c r="AV508" s="13" t="s">
        <v>84</v>
      </c>
      <c r="AW508" s="13" t="s">
        <v>34</v>
      </c>
      <c r="AX508" s="13" t="s">
        <v>77</v>
      </c>
      <c r="AY508" s="189" t="s">
        <v>164</v>
      </c>
    </row>
    <row r="509" spans="1:65" s="13" customFormat="1" x14ac:dyDescent="0.2">
      <c r="B509" s="188"/>
      <c r="D509" s="183" t="s">
        <v>177</v>
      </c>
      <c r="E509" s="189" t="s">
        <v>1</v>
      </c>
      <c r="F509" s="190" t="s">
        <v>4419</v>
      </c>
      <c r="H509" s="189" t="s">
        <v>1</v>
      </c>
      <c r="I509" s="191"/>
      <c r="L509" s="188"/>
      <c r="M509" s="192"/>
      <c r="N509" s="193"/>
      <c r="O509" s="193"/>
      <c r="P509" s="193"/>
      <c r="Q509" s="193"/>
      <c r="R509" s="193"/>
      <c r="S509" s="193"/>
      <c r="T509" s="194"/>
      <c r="AT509" s="189" t="s">
        <v>177</v>
      </c>
      <c r="AU509" s="189" t="s">
        <v>86</v>
      </c>
      <c r="AV509" s="13" t="s">
        <v>84</v>
      </c>
      <c r="AW509" s="13" t="s">
        <v>34</v>
      </c>
      <c r="AX509" s="13" t="s">
        <v>77</v>
      </c>
      <c r="AY509" s="189" t="s">
        <v>164</v>
      </c>
    </row>
    <row r="510" spans="1:65" s="13" customFormat="1" x14ac:dyDescent="0.2">
      <c r="B510" s="188"/>
      <c r="D510" s="183" t="s">
        <v>177</v>
      </c>
      <c r="E510" s="189" t="s">
        <v>1</v>
      </c>
      <c r="F510" s="190" t="s">
        <v>4420</v>
      </c>
      <c r="H510" s="189" t="s">
        <v>1</v>
      </c>
      <c r="I510" s="191"/>
      <c r="L510" s="188"/>
      <c r="M510" s="192"/>
      <c r="N510" s="193"/>
      <c r="O510" s="193"/>
      <c r="P510" s="193"/>
      <c r="Q510" s="193"/>
      <c r="R510" s="193"/>
      <c r="S510" s="193"/>
      <c r="T510" s="194"/>
      <c r="AT510" s="189" t="s">
        <v>177</v>
      </c>
      <c r="AU510" s="189" t="s">
        <v>86</v>
      </c>
      <c r="AV510" s="13" t="s">
        <v>84</v>
      </c>
      <c r="AW510" s="13" t="s">
        <v>34</v>
      </c>
      <c r="AX510" s="13" t="s">
        <v>77</v>
      </c>
      <c r="AY510" s="189" t="s">
        <v>164</v>
      </c>
    </row>
    <row r="511" spans="1:65" s="13" customFormat="1" x14ac:dyDescent="0.2">
      <c r="B511" s="188"/>
      <c r="D511" s="183" t="s">
        <v>177</v>
      </c>
      <c r="E511" s="189" t="s">
        <v>1</v>
      </c>
      <c r="F511" s="190" t="s">
        <v>4421</v>
      </c>
      <c r="H511" s="189" t="s">
        <v>1</v>
      </c>
      <c r="I511" s="191"/>
      <c r="L511" s="188"/>
      <c r="M511" s="192"/>
      <c r="N511" s="193"/>
      <c r="O511" s="193"/>
      <c r="P511" s="193"/>
      <c r="Q511" s="193"/>
      <c r="R511" s="193"/>
      <c r="S511" s="193"/>
      <c r="T511" s="194"/>
      <c r="AT511" s="189" t="s">
        <v>177</v>
      </c>
      <c r="AU511" s="189" t="s">
        <v>86</v>
      </c>
      <c r="AV511" s="13" t="s">
        <v>84</v>
      </c>
      <c r="AW511" s="13" t="s">
        <v>34</v>
      </c>
      <c r="AX511" s="13" t="s">
        <v>77</v>
      </c>
      <c r="AY511" s="189" t="s">
        <v>164</v>
      </c>
    </row>
    <row r="512" spans="1:65" s="13" customFormat="1" x14ac:dyDescent="0.2">
      <c r="B512" s="188"/>
      <c r="D512" s="183" t="s">
        <v>177</v>
      </c>
      <c r="E512" s="189" t="s">
        <v>1</v>
      </c>
      <c r="F512" s="190" t="s">
        <v>4452</v>
      </c>
      <c r="H512" s="189" t="s">
        <v>1</v>
      </c>
      <c r="I512" s="191"/>
      <c r="L512" s="188"/>
      <c r="M512" s="192"/>
      <c r="N512" s="193"/>
      <c r="O512" s="193"/>
      <c r="P512" s="193"/>
      <c r="Q512" s="193"/>
      <c r="R512" s="193"/>
      <c r="S512" s="193"/>
      <c r="T512" s="194"/>
      <c r="AT512" s="189" t="s">
        <v>177</v>
      </c>
      <c r="AU512" s="189" t="s">
        <v>86</v>
      </c>
      <c r="AV512" s="13" t="s">
        <v>84</v>
      </c>
      <c r="AW512" s="13" t="s">
        <v>34</v>
      </c>
      <c r="AX512" s="13" t="s">
        <v>77</v>
      </c>
      <c r="AY512" s="189" t="s">
        <v>164</v>
      </c>
    </row>
    <row r="513" spans="1:65" s="13" customFormat="1" x14ac:dyDescent="0.2">
      <c r="B513" s="188"/>
      <c r="D513" s="183" t="s">
        <v>177</v>
      </c>
      <c r="E513" s="189" t="s">
        <v>1</v>
      </c>
      <c r="F513" s="190" t="s">
        <v>4435</v>
      </c>
      <c r="H513" s="189" t="s">
        <v>1</v>
      </c>
      <c r="I513" s="191"/>
      <c r="L513" s="188"/>
      <c r="M513" s="192"/>
      <c r="N513" s="193"/>
      <c r="O513" s="193"/>
      <c r="P513" s="193"/>
      <c r="Q513" s="193"/>
      <c r="R513" s="193"/>
      <c r="S513" s="193"/>
      <c r="T513" s="194"/>
      <c r="AT513" s="189" t="s">
        <v>177</v>
      </c>
      <c r="AU513" s="189" t="s">
        <v>86</v>
      </c>
      <c r="AV513" s="13" t="s">
        <v>84</v>
      </c>
      <c r="AW513" s="13" t="s">
        <v>34</v>
      </c>
      <c r="AX513" s="13" t="s">
        <v>77</v>
      </c>
      <c r="AY513" s="189" t="s">
        <v>164</v>
      </c>
    </row>
    <row r="514" spans="1:65" s="13" customFormat="1" x14ac:dyDescent="0.2">
      <c r="B514" s="188"/>
      <c r="D514" s="183" t="s">
        <v>177</v>
      </c>
      <c r="E514" s="189" t="s">
        <v>1</v>
      </c>
      <c r="F514" s="190" t="s">
        <v>4502</v>
      </c>
      <c r="H514" s="189" t="s">
        <v>1</v>
      </c>
      <c r="I514" s="191"/>
      <c r="L514" s="188"/>
      <c r="M514" s="192"/>
      <c r="N514" s="193"/>
      <c r="O514" s="193"/>
      <c r="P514" s="193"/>
      <c r="Q514" s="193"/>
      <c r="R514" s="193"/>
      <c r="S514" s="193"/>
      <c r="T514" s="194"/>
      <c r="AT514" s="189" t="s">
        <v>177</v>
      </c>
      <c r="AU514" s="189" t="s">
        <v>86</v>
      </c>
      <c r="AV514" s="13" t="s">
        <v>84</v>
      </c>
      <c r="AW514" s="13" t="s">
        <v>34</v>
      </c>
      <c r="AX514" s="13" t="s">
        <v>77</v>
      </c>
      <c r="AY514" s="189" t="s">
        <v>164</v>
      </c>
    </row>
    <row r="515" spans="1:65" s="13" customFormat="1" x14ac:dyDescent="0.2">
      <c r="B515" s="188"/>
      <c r="D515" s="183" t="s">
        <v>177</v>
      </c>
      <c r="E515" s="189" t="s">
        <v>1</v>
      </c>
      <c r="F515" s="190" t="s">
        <v>4493</v>
      </c>
      <c r="H515" s="189" t="s">
        <v>1</v>
      </c>
      <c r="I515" s="191"/>
      <c r="L515" s="188"/>
      <c r="M515" s="192"/>
      <c r="N515" s="193"/>
      <c r="O515" s="193"/>
      <c r="P515" s="193"/>
      <c r="Q515" s="193"/>
      <c r="R515" s="193"/>
      <c r="S515" s="193"/>
      <c r="T515" s="194"/>
      <c r="AT515" s="189" t="s">
        <v>177</v>
      </c>
      <c r="AU515" s="189" t="s">
        <v>86</v>
      </c>
      <c r="AV515" s="13" t="s">
        <v>84</v>
      </c>
      <c r="AW515" s="13" t="s">
        <v>34</v>
      </c>
      <c r="AX515" s="13" t="s">
        <v>77</v>
      </c>
      <c r="AY515" s="189" t="s">
        <v>164</v>
      </c>
    </row>
    <row r="516" spans="1:65" s="13" customFormat="1" x14ac:dyDescent="0.2">
      <c r="B516" s="188"/>
      <c r="D516" s="183" t="s">
        <v>177</v>
      </c>
      <c r="E516" s="189" t="s">
        <v>1</v>
      </c>
      <c r="F516" s="190" t="s">
        <v>4494</v>
      </c>
      <c r="H516" s="189" t="s">
        <v>1</v>
      </c>
      <c r="I516" s="191"/>
      <c r="L516" s="188"/>
      <c r="M516" s="192"/>
      <c r="N516" s="193"/>
      <c r="O516" s="193"/>
      <c r="P516" s="193"/>
      <c r="Q516" s="193"/>
      <c r="R516" s="193"/>
      <c r="S516" s="193"/>
      <c r="T516" s="194"/>
      <c r="AT516" s="189" t="s">
        <v>177</v>
      </c>
      <c r="AU516" s="189" t="s">
        <v>86</v>
      </c>
      <c r="AV516" s="13" t="s">
        <v>84</v>
      </c>
      <c r="AW516" s="13" t="s">
        <v>34</v>
      </c>
      <c r="AX516" s="13" t="s">
        <v>77</v>
      </c>
      <c r="AY516" s="189" t="s">
        <v>164</v>
      </c>
    </row>
    <row r="517" spans="1:65" s="14" customFormat="1" x14ac:dyDescent="0.2">
      <c r="B517" s="195"/>
      <c r="D517" s="183" t="s">
        <v>177</v>
      </c>
      <c r="E517" s="196" t="s">
        <v>1</v>
      </c>
      <c r="F517" s="197" t="s">
        <v>84</v>
      </c>
      <c r="H517" s="198">
        <v>1</v>
      </c>
      <c r="I517" s="199"/>
      <c r="L517" s="195"/>
      <c r="M517" s="200"/>
      <c r="N517" s="201"/>
      <c r="O517" s="201"/>
      <c r="P517" s="201"/>
      <c r="Q517" s="201"/>
      <c r="R517" s="201"/>
      <c r="S517" s="201"/>
      <c r="T517" s="202"/>
      <c r="AT517" s="196" t="s">
        <v>177</v>
      </c>
      <c r="AU517" s="196" t="s">
        <v>86</v>
      </c>
      <c r="AV517" s="14" t="s">
        <v>86</v>
      </c>
      <c r="AW517" s="14" t="s">
        <v>34</v>
      </c>
      <c r="AX517" s="14" t="s">
        <v>77</v>
      </c>
      <c r="AY517" s="196" t="s">
        <v>164</v>
      </c>
    </row>
    <row r="518" spans="1:65" s="13" customFormat="1" x14ac:dyDescent="0.2">
      <c r="B518" s="188"/>
      <c r="D518" s="183" t="s">
        <v>177</v>
      </c>
      <c r="E518" s="189" t="s">
        <v>1</v>
      </c>
      <c r="F518" s="190" t="s">
        <v>4437</v>
      </c>
      <c r="H518" s="189" t="s">
        <v>1</v>
      </c>
      <c r="I518" s="191"/>
      <c r="L518" s="188"/>
      <c r="M518" s="192"/>
      <c r="N518" s="193"/>
      <c r="O518" s="193"/>
      <c r="P518" s="193"/>
      <c r="Q518" s="193"/>
      <c r="R518" s="193"/>
      <c r="S518" s="193"/>
      <c r="T518" s="194"/>
      <c r="AT518" s="189" t="s">
        <v>177</v>
      </c>
      <c r="AU518" s="189" t="s">
        <v>86</v>
      </c>
      <c r="AV518" s="13" t="s">
        <v>84</v>
      </c>
      <c r="AW518" s="13" t="s">
        <v>34</v>
      </c>
      <c r="AX518" s="13" t="s">
        <v>77</v>
      </c>
      <c r="AY518" s="189" t="s">
        <v>164</v>
      </c>
    </row>
    <row r="519" spans="1:65" s="13" customFormat="1" x14ac:dyDescent="0.2">
      <c r="B519" s="188"/>
      <c r="D519" s="183" t="s">
        <v>177</v>
      </c>
      <c r="E519" s="189" t="s">
        <v>1</v>
      </c>
      <c r="F519" s="190" t="s">
        <v>4502</v>
      </c>
      <c r="H519" s="189" t="s">
        <v>1</v>
      </c>
      <c r="I519" s="191"/>
      <c r="L519" s="188"/>
      <c r="M519" s="192"/>
      <c r="N519" s="193"/>
      <c r="O519" s="193"/>
      <c r="P519" s="193"/>
      <c r="Q519" s="193"/>
      <c r="R519" s="193"/>
      <c r="S519" s="193"/>
      <c r="T519" s="194"/>
      <c r="AT519" s="189" t="s">
        <v>177</v>
      </c>
      <c r="AU519" s="189" t="s">
        <v>86</v>
      </c>
      <c r="AV519" s="13" t="s">
        <v>84</v>
      </c>
      <c r="AW519" s="13" t="s">
        <v>34</v>
      </c>
      <c r="AX519" s="13" t="s">
        <v>77</v>
      </c>
      <c r="AY519" s="189" t="s">
        <v>164</v>
      </c>
    </row>
    <row r="520" spans="1:65" s="13" customFormat="1" x14ac:dyDescent="0.2">
      <c r="B520" s="188"/>
      <c r="D520" s="183" t="s">
        <v>177</v>
      </c>
      <c r="E520" s="189" t="s">
        <v>1</v>
      </c>
      <c r="F520" s="190" t="s">
        <v>4493</v>
      </c>
      <c r="H520" s="189" t="s">
        <v>1</v>
      </c>
      <c r="I520" s="191"/>
      <c r="L520" s="188"/>
      <c r="M520" s="192"/>
      <c r="N520" s="193"/>
      <c r="O520" s="193"/>
      <c r="P520" s="193"/>
      <c r="Q520" s="193"/>
      <c r="R520" s="193"/>
      <c r="S520" s="193"/>
      <c r="T520" s="194"/>
      <c r="AT520" s="189" t="s">
        <v>177</v>
      </c>
      <c r="AU520" s="189" t="s">
        <v>86</v>
      </c>
      <c r="AV520" s="13" t="s">
        <v>84</v>
      </c>
      <c r="AW520" s="13" t="s">
        <v>34</v>
      </c>
      <c r="AX520" s="13" t="s">
        <v>77</v>
      </c>
      <c r="AY520" s="189" t="s">
        <v>164</v>
      </c>
    </row>
    <row r="521" spans="1:65" s="13" customFormat="1" x14ac:dyDescent="0.2">
      <c r="B521" s="188"/>
      <c r="D521" s="183" t="s">
        <v>177</v>
      </c>
      <c r="E521" s="189" t="s">
        <v>1</v>
      </c>
      <c r="F521" s="190" t="s">
        <v>4495</v>
      </c>
      <c r="H521" s="189" t="s">
        <v>1</v>
      </c>
      <c r="I521" s="191"/>
      <c r="L521" s="188"/>
      <c r="M521" s="192"/>
      <c r="N521" s="193"/>
      <c r="O521" s="193"/>
      <c r="P521" s="193"/>
      <c r="Q521" s="193"/>
      <c r="R521" s="193"/>
      <c r="S521" s="193"/>
      <c r="T521" s="194"/>
      <c r="AT521" s="189" t="s">
        <v>177</v>
      </c>
      <c r="AU521" s="189" t="s">
        <v>86</v>
      </c>
      <c r="AV521" s="13" t="s">
        <v>84</v>
      </c>
      <c r="AW521" s="13" t="s">
        <v>34</v>
      </c>
      <c r="AX521" s="13" t="s">
        <v>77</v>
      </c>
      <c r="AY521" s="189" t="s">
        <v>164</v>
      </c>
    </row>
    <row r="522" spans="1:65" s="14" customFormat="1" x14ac:dyDescent="0.2">
      <c r="B522" s="195"/>
      <c r="D522" s="183" t="s">
        <v>177</v>
      </c>
      <c r="E522" s="196" t="s">
        <v>1</v>
      </c>
      <c r="F522" s="197" t="s">
        <v>84</v>
      </c>
      <c r="H522" s="198">
        <v>1</v>
      </c>
      <c r="I522" s="199"/>
      <c r="L522" s="195"/>
      <c r="M522" s="200"/>
      <c r="N522" s="201"/>
      <c r="O522" s="201"/>
      <c r="P522" s="201"/>
      <c r="Q522" s="201"/>
      <c r="R522" s="201"/>
      <c r="S522" s="201"/>
      <c r="T522" s="202"/>
      <c r="AT522" s="196" t="s">
        <v>177</v>
      </c>
      <c r="AU522" s="196" t="s">
        <v>86</v>
      </c>
      <c r="AV522" s="14" t="s">
        <v>86</v>
      </c>
      <c r="AW522" s="14" t="s">
        <v>34</v>
      </c>
      <c r="AX522" s="14" t="s">
        <v>77</v>
      </c>
      <c r="AY522" s="196" t="s">
        <v>164</v>
      </c>
    </row>
    <row r="523" spans="1:65" s="15" customFormat="1" x14ac:dyDescent="0.2">
      <c r="B523" s="203"/>
      <c r="D523" s="183" t="s">
        <v>177</v>
      </c>
      <c r="E523" s="204" t="s">
        <v>1</v>
      </c>
      <c r="F523" s="205" t="s">
        <v>184</v>
      </c>
      <c r="H523" s="206">
        <v>2</v>
      </c>
      <c r="I523" s="207"/>
      <c r="L523" s="203"/>
      <c r="M523" s="208"/>
      <c r="N523" s="209"/>
      <c r="O523" s="209"/>
      <c r="P523" s="209"/>
      <c r="Q523" s="209"/>
      <c r="R523" s="209"/>
      <c r="S523" s="209"/>
      <c r="T523" s="210"/>
      <c r="AT523" s="204" t="s">
        <v>177</v>
      </c>
      <c r="AU523" s="204" t="s">
        <v>86</v>
      </c>
      <c r="AV523" s="15" t="s">
        <v>172</v>
      </c>
      <c r="AW523" s="15" t="s">
        <v>34</v>
      </c>
      <c r="AX523" s="15" t="s">
        <v>84</v>
      </c>
      <c r="AY523" s="204" t="s">
        <v>164</v>
      </c>
    </row>
    <row r="524" spans="1:65" s="2" customFormat="1" ht="16.5" customHeight="1" x14ac:dyDescent="0.2">
      <c r="A524" s="34"/>
      <c r="B524" s="168"/>
      <c r="C524" s="169" t="s">
        <v>406</v>
      </c>
      <c r="D524" s="214" t="s">
        <v>167</v>
      </c>
      <c r="E524" s="171" t="s">
        <v>4503</v>
      </c>
      <c r="F524" s="172" t="s">
        <v>4504</v>
      </c>
      <c r="G524" s="173" t="s">
        <v>587</v>
      </c>
      <c r="H524" s="174">
        <v>2</v>
      </c>
      <c r="I524" s="175"/>
      <c r="J524" s="176">
        <f>ROUND(I524*H524,2)</f>
        <v>0</v>
      </c>
      <c r="K524" s="172" t="s">
        <v>216</v>
      </c>
      <c r="L524" s="35"/>
      <c r="M524" s="177" t="s">
        <v>1</v>
      </c>
      <c r="N524" s="178" t="s">
        <v>42</v>
      </c>
      <c r="O524" s="60"/>
      <c r="P524" s="179">
        <f>O524*H524</f>
        <v>0</v>
      </c>
      <c r="Q524" s="179">
        <v>3.0000000000000001E-5</v>
      </c>
      <c r="R524" s="179">
        <f>Q524*H524</f>
        <v>6.0000000000000002E-5</v>
      </c>
      <c r="S524" s="179">
        <v>0</v>
      </c>
      <c r="T524" s="180">
        <f>S524*H524</f>
        <v>0</v>
      </c>
      <c r="U524" s="34"/>
      <c r="V524" s="34"/>
      <c r="W524" s="34"/>
      <c r="X524" s="34"/>
      <c r="Y524" s="34"/>
      <c r="Z524" s="34"/>
      <c r="AA524" s="34"/>
      <c r="AB524" s="34"/>
      <c r="AC524" s="34"/>
      <c r="AD524" s="34"/>
      <c r="AE524" s="34"/>
      <c r="AR524" s="181" t="s">
        <v>783</v>
      </c>
      <c r="AT524" s="181" t="s">
        <v>167</v>
      </c>
      <c r="AU524" s="181" t="s">
        <v>86</v>
      </c>
      <c r="AY524" s="18" t="s">
        <v>164</v>
      </c>
      <c r="BE524" s="182">
        <f>IF(N524="základní",J524,0)</f>
        <v>0</v>
      </c>
      <c r="BF524" s="182">
        <f>IF(N524="snížená",J524,0)</f>
        <v>0</v>
      </c>
      <c r="BG524" s="182">
        <f>IF(N524="zákl. přenesená",J524,0)</f>
        <v>0</v>
      </c>
      <c r="BH524" s="182">
        <f>IF(N524="sníž. přenesená",J524,0)</f>
        <v>0</v>
      </c>
      <c r="BI524" s="182">
        <f>IF(N524="nulová",J524,0)</f>
        <v>0</v>
      </c>
      <c r="BJ524" s="18" t="s">
        <v>84</v>
      </c>
      <c r="BK524" s="182">
        <f>ROUND(I524*H524,2)</f>
        <v>0</v>
      </c>
      <c r="BL524" s="18" t="s">
        <v>783</v>
      </c>
      <c r="BM524" s="181" t="s">
        <v>4505</v>
      </c>
    </row>
    <row r="525" spans="1:65" s="2" customFormat="1" x14ac:dyDescent="0.2">
      <c r="A525" s="34"/>
      <c r="B525" s="35"/>
      <c r="C525" s="34"/>
      <c r="D525" s="183" t="s">
        <v>174</v>
      </c>
      <c r="E525" s="34"/>
      <c r="F525" s="184" t="s">
        <v>4506</v>
      </c>
      <c r="G525" s="34"/>
      <c r="H525" s="34"/>
      <c r="I525" s="103"/>
      <c r="J525" s="34"/>
      <c r="K525" s="34"/>
      <c r="L525" s="35"/>
      <c r="M525" s="185"/>
      <c r="N525" s="186"/>
      <c r="O525" s="60"/>
      <c r="P525" s="60"/>
      <c r="Q525" s="60"/>
      <c r="R525" s="60"/>
      <c r="S525" s="60"/>
      <c r="T525" s="61"/>
      <c r="U525" s="34"/>
      <c r="V525" s="34"/>
      <c r="W525" s="34"/>
      <c r="X525" s="34"/>
      <c r="Y525" s="34"/>
      <c r="Z525" s="34"/>
      <c r="AA525" s="34"/>
      <c r="AB525" s="34"/>
      <c r="AC525" s="34"/>
      <c r="AD525" s="34"/>
      <c r="AE525" s="34"/>
      <c r="AT525" s="18" t="s">
        <v>174</v>
      </c>
      <c r="AU525" s="18" t="s">
        <v>86</v>
      </c>
    </row>
    <row r="526" spans="1:65" s="13" customFormat="1" x14ac:dyDescent="0.2">
      <c r="B526" s="188"/>
      <c r="D526" s="183" t="s">
        <v>177</v>
      </c>
      <c r="E526" s="189" t="s">
        <v>1</v>
      </c>
      <c r="F526" s="190" t="s">
        <v>2852</v>
      </c>
      <c r="H526" s="189" t="s">
        <v>1</v>
      </c>
      <c r="I526" s="191"/>
      <c r="L526" s="188"/>
      <c r="M526" s="192"/>
      <c r="N526" s="193"/>
      <c r="O526" s="193"/>
      <c r="P526" s="193"/>
      <c r="Q526" s="193"/>
      <c r="R526" s="193"/>
      <c r="S526" s="193"/>
      <c r="T526" s="194"/>
      <c r="AT526" s="189" t="s">
        <v>177</v>
      </c>
      <c r="AU526" s="189" t="s">
        <v>86</v>
      </c>
      <c r="AV526" s="13" t="s">
        <v>84</v>
      </c>
      <c r="AW526" s="13" t="s">
        <v>34</v>
      </c>
      <c r="AX526" s="13" t="s">
        <v>77</v>
      </c>
      <c r="AY526" s="189" t="s">
        <v>164</v>
      </c>
    </row>
    <row r="527" spans="1:65" s="13" customFormat="1" x14ac:dyDescent="0.2">
      <c r="B527" s="188"/>
      <c r="D527" s="183" t="s">
        <v>177</v>
      </c>
      <c r="E527" s="189" t="s">
        <v>1</v>
      </c>
      <c r="F527" s="190" t="s">
        <v>4418</v>
      </c>
      <c r="H527" s="189" t="s">
        <v>1</v>
      </c>
      <c r="I527" s="191"/>
      <c r="L527" s="188"/>
      <c r="M527" s="192"/>
      <c r="N527" s="193"/>
      <c r="O527" s="193"/>
      <c r="P527" s="193"/>
      <c r="Q527" s="193"/>
      <c r="R527" s="193"/>
      <c r="S527" s="193"/>
      <c r="T527" s="194"/>
      <c r="AT527" s="189" t="s">
        <v>177</v>
      </c>
      <c r="AU527" s="189" t="s">
        <v>86</v>
      </c>
      <c r="AV527" s="13" t="s">
        <v>84</v>
      </c>
      <c r="AW527" s="13" t="s">
        <v>34</v>
      </c>
      <c r="AX527" s="13" t="s">
        <v>77</v>
      </c>
      <c r="AY527" s="189" t="s">
        <v>164</v>
      </c>
    </row>
    <row r="528" spans="1:65" s="13" customFormat="1" x14ac:dyDescent="0.2">
      <c r="B528" s="188"/>
      <c r="D528" s="183" t="s">
        <v>177</v>
      </c>
      <c r="E528" s="189" t="s">
        <v>1</v>
      </c>
      <c r="F528" s="190" t="s">
        <v>4419</v>
      </c>
      <c r="H528" s="189" t="s">
        <v>1</v>
      </c>
      <c r="I528" s="191"/>
      <c r="L528" s="188"/>
      <c r="M528" s="192"/>
      <c r="N528" s="193"/>
      <c r="O528" s="193"/>
      <c r="P528" s="193"/>
      <c r="Q528" s="193"/>
      <c r="R528" s="193"/>
      <c r="S528" s="193"/>
      <c r="T528" s="194"/>
      <c r="AT528" s="189" t="s">
        <v>177</v>
      </c>
      <c r="AU528" s="189" t="s">
        <v>86</v>
      </c>
      <c r="AV528" s="13" t="s">
        <v>84</v>
      </c>
      <c r="AW528" s="13" t="s">
        <v>34</v>
      </c>
      <c r="AX528" s="13" t="s">
        <v>77</v>
      </c>
      <c r="AY528" s="189" t="s">
        <v>164</v>
      </c>
    </row>
    <row r="529" spans="1:65" s="13" customFormat="1" x14ac:dyDescent="0.2">
      <c r="B529" s="188"/>
      <c r="D529" s="183" t="s">
        <v>177</v>
      </c>
      <c r="E529" s="189" t="s">
        <v>1</v>
      </c>
      <c r="F529" s="190" t="s">
        <v>4420</v>
      </c>
      <c r="H529" s="189" t="s">
        <v>1</v>
      </c>
      <c r="I529" s="191"/>
      <c r="L529" s="188"/>
      <c r="M529" s="192"/>
      <c r="N529" s="193"/>
      <c r="O529" s="193"/>
      <c r="P529" s="193"/>
      <c r="Q529" s="193"/>
      <c r="R529" s="193"/>
      <c r="S529" s="193"/>
      <c r="T529" s="194"/>
      <c r="AT529" s="189" t="s">
        <v>177</v>
      </c>
      <c r="AU529" s="189" t="s">
        <v>86</v>
      </c>
      <c r="AV529" s="13" t="s">
        <v>84</v>
      </c>
      <c r="AW529" s="13" t="s">
        <v>34</v>
      </c>
      <c r="AX529" s="13" t="s">
        <v>77</v>
      </c>
      <c r="AY529" s="189" t="s">
        <v>164</v>
      </c>
    </row>
    <row r="530" spans="1:65" s="13" customFormat="1" x14ac:dyDescent="0.2">
      <c r="B530" s="188"/>
      <c r="D530" s="183" t="s">
        <v>177</v>
      </c>
      <c r="E530" s="189" t="s">
        <v>1</v>
      </c>
      <c r="F530" s="190" t="s">
        <v>4421</v>
      </c>
      <c r="H530" s="189" t="s">
        <v>1</v>
      </c>
      <c r="I530" s="191"/>
      <c r="L530" s="188"/>
      <c r="M530" s="192"/>
      <c r="N530" s="193"/>
      <c r="O530" s="193"/>
      <c r="P530" s="193"/>
      <c r="Q530" s="193"/>
      <c r="R530" s="193"/>
      <c r="S530" s="193"/>
      <c r="T530" s="194"/>
      <c r="AT530" s="189" t="s">
        <v>177</v>
      </c>
      <c r="AU530" s="189" t="s">
        <v>86</v>
      </c>
      <c r="AV530" s="13" t="s">
        <v>84</v>
      </c>
      <c r="AW530" s="13" t="s">
        <v>34</v>
      </c>
      <c r="AX530" s="13" t="s">
        <v>77</v>
      </c>
      <c r="AY530" s="189" t="s">
        <v>164</v>
      </c>
    </row>
    <row r="531" spans="1:65" s="13" customFormat="1" x14ac:dyDescent="0.2">
      <c r="B531" s="188"/>
      <c r="D531" s="183" t="s">
        <v>177</v>
      </c>
      <c r="E531" s="189" t="s">
        <v>1</v>
      </c>
      <c r="F531" s="190" t="s">
        <v>4448</v>
      </c>
      <c r="H531" s="189" t="s">
        <v>1</v>
      </c>
      <c r="I531" s="191"/>
      <c r="L531" s="188"/>
      <c r="M531" s="192"/>
      <c r="N531" s="193"/>
      <c r="O531" s="193"/>
      <c r="P531" s="193"/>
      <c r="Q531" s="193"/>
      <c r="R531" s="193"/>
      <c r="S531" s="193"/>
      <c r="T531" s="194"/>
      <c r="AT531" s="189" t="s">
        <v>177</v>
      </c>
      <c r="AU531" s="189" t="s">
        <v>86</v>
      </c>
      <c r="AV531" s="13" t="s">
        <v>84</v>
      </c>
      <c r="AW531" s="13" t="s">
        <v>34</v>
      </c>
      <c r="AX531" s="13" t="s">
        <v>77</v>
      </c>
      <c r="AY531" s="189" t="s">
        <v>164</v>
      </c>
    </row>
    <row r="532" spans="1:65" s="13" customFormat="1" x14ac:dyDescent="0.2">
      <c r="B532" s="188"/>
      <c r="D532" s="183" t="s">
        <v>177</v>
      </c>
      <c r="E532" s="189" t="s">
        <v>1</v>
      </c>
      <c r="F532" s="190" t="s">
        <v>4435</v>
      </c>
      <c r="H532" s="189" t="s">
        <v>1</v>
      </c>
      <c r="I532" s="191"/>
      <c r="L532" s="188"/>
      <c r="M532" s="192"/>
      <c r="N532" s="193"/>
      <c r="O532" s="193"/>
      <c r="P532" s="193"/>
      <c r="Q532" s="193"/>
      <c r="R532" s="193"/>
      <c r="S532" s="193"/>
      <c r="T532" s="194"/>
      <c r="AT532" s="189" t="s">
        <v>177</v>
      </c>
      <c r="AU532" s="189" t="s">
        <v>86</v>
      </c>
      <c r="AV532" s="13" t="s">
        <v>84</v>
      </c>
      <c r="AW532" s="13" t="s">
        <v>34</v>
      </c>
      <c r="AX532" s="13" t="s">
        <v>77</v>
      </c>
      <c r="AY532" s="189" t="s">
        <v>164</v>
      </c>
    </row>
    <row r="533" spans="1:65" s="13" customFormat="1" x14ac:dyDescent="0.2">
      <c r="B533" s="188"/>
      <c r="D533" s="183" t="s">
        <v>177</v>
      </c>
      <c r="E533" s="189" t="s">
        <v>1</v>
      </c>
      <c r="F533" s="190" t="s">
        <v>4492</v>
      </c>
      <c r="H533" s="189" t="s">
        <v>1</v>
      </c>
      <c r="I533" s="191"/>
      <c r="L533" s="188"/>
      <c r="M533" s="192"/>
      <c r="N533" s="193"/>
      <c r="O533" s="193"/>
      <c r="P533" s="193"/>
      <c r="Q533" s="193"/>
      <c r="R533" s="193"/>
      <c r="S533" s="193"/>
      <c r="T533" s="194"/>
      <c r="AT533" s="189" t="s">
        <v>177</v>
      </c>
      <c r="AU533" s="189" t="s">
        <v>86</v>
      </c>
      <c r="AV533" s="13" t="s">
        <v>84</v>
      </c>
      <c r="AW533" s="13" t="s">
        <v>34</v>
      </c>
      <c r="AX533" s="13" t="s">
        <v>77</v>
      </c>
      <c r="AY533" s="189" t="s">
        <v>164</v>
      </c>
    </row>
    <row r="534" spans="1:65" s="13" customFormat="1" x14ac:dyDescent="0.2">
      <c r="B534" s="188"/>
      <c r="D534" s="183" t="s">
        <v>177</v>
      </c>
      <c r="E534" s="189" t="s">
        <v>1</v>
      </c>
      <c r="F534" s="190" t="s">
        <v>4493</v>
      </c>
      <c r="H534" s="189" t="s">
        <v>1</v>
      </c>
      <c r="I534" s="191"/>
      <c r="L534" s="188"/>
      <c r="M534" s="192"/>
      <c r="N534" s="193"/>
      <c r="O534" s="193"/>
      <c r="P534" s="193"/>
      <c r="Q534" s="193"/>
      <c r="R534" s="193"/>
      <c r="S534" s="193"/>
      <c r="T534" s="194"/>
      <c r="AT534" s="189" t="s">
        <v>177</v>
      </c>
      <c r="AU534" s="189" t="s">
        <v>86</v>
      </c>
      <c r="AV534" s="13" t="s">
        <v>84</v>
      </c>
      <c r="AW534" s="13" t="s">
        <v>34</v>
      </c>
      <c r="AX534" s="13" t="s">
        <v>77</v>
      </c>
      <c r="AY534" s="189" t="s">
        <v>164</v>
      </c>
    </row>
    <row r="535" spans="1:65" s="13" customFormat="1" x14ac:dyDescent="0.2">
      <c r="B535" s="188"/>
      <c r="D535" s="183" t="s">
        <v>177</v>
      </c>
      <c r="E535" s="189" t="s">
        <v>1</v>
      </c>
      <c r="F535" s="190" t="s">
        <v>4494</v>
      </c>
      <c r="H535" s="189" t="s">
        <v>1</v>
      </c>
      <c r="I535" s="191"/>
      <c r="L535" s="188"/>
      <c r="M535" s="192"/>
      <c r="N535" s="193"/>
      <c r="O535" s="193"/>
      <c r="P535" s="193"/>
      <c r="Q535" s="193"/>
      <c r="R535" s="193"/>
      <c r="S535" s="193"/>
      <c r="T535" s="194"/>
      <c r="AT535" s="189" t="s">
        <v>177</v>
      </c>
      <c r="AU535" s="189" t="s">
        <v>86</v>
      </c>
      <c r="AV535" s="13" t="s">
        <v>84</v>
      </c>
      <c r="AW535" s="13" t="s">
        <v>34</v>
      </c>
      <c r="AX535" s="13" t="s">
        <v>77</v>
      </c>
      <c r="AY535" s="189" t="s">
        <v>164</v>
      </c>
    </row>
    <row r="536" spans="1:65" s="14" customFormat="1" x14ac:dyDescent="0.2">
      <c r="B536" s="195"/>
      <c r="D536" s="183" t="s">
        <v>177</v>
      </c>
      <c r="E536" s="196" t="s">
        <v>1</v>
      </c>
      <c r="F536" s="197" t="s">
        <v>84</v>
      </c>
      <c r="H536" s="198">
        <v>1</v>
      </c>
      <c r="I536" s="199"/>
      <c r="L536" s="195"/>
      <c r="M536" s="200"/>
      <c r="N536" s="201"/>
      <c r="O536" s="201"/>
      <c r="P536" s="201"/>
      <c r="Q536" s="201"/>
      <c r="R536" s="201"/>
      <c r="S536" s="201"/>
      <c r="T536" s="202"/>
      <c r="AT536" s="196" t="s">
        <v>177</v>
      </c>
      <c r="AU536" s="196" t="s">
        <v>86</v>
      </c>
      <c r="AV536" s="14" t="s">
        <v>86</v>
      </c>
      <c r="AW536" s="14" t="s">
        <v>34</v>
      </c>
      <c r="AX536" s="14" t="s">
        <v>77</v>
      </c>
      <c r="AY536" s="196" t="s">
        <v>164</v>
      </c>
    </row>
    <row r="537" spans="1:65" s="13" customFormat="1" x14ac:dyDescent="0.2">
      <c r="B537" s="188"/>
      <c r="D537" s="183" t="s">
        <v>177</v>
      </c>
      <c r="E537" s="189" t="s">
        <v>1</v>
      </c>
      <c r="F537" s="190" t="s">
        <v>4437</v>
      </c>
      <c r="H537" s="189" t="s">
        <v>1</v>
      </c>
      <c r="I537" s="191"/>
      <c r="L537" s="188"/>
      <c r="M537" s="192"/>
      <c r="N537" s="193"/>
      <c r="O537" s="193"/>
      <c r="P537" s="193"/>
      <c r="Q537" s="193"/>
      <c r="R537" s="193"/>
      <c r="S537" s="193"/>
      <c r="T537" s="194"/>
      <c r="AT537" s="189" t="s">
        <v>177</v>
      </c>
      <c r="AU537" s="189" t="s">
        <v>86</v>
      </c>
      <c r="AV537" s="13" t="s">
        <v>84</v>
      </c>
      <c r="AW537" s="13" t="s">
        <v>34</v>
      </c>
      <c r="AX537" s="13" t="s">
        <v>77</v>
      </c>
      <c r="AY537" s="189" t="s">
        <v>164</v>
      </c>
    </row>
    <row r="538" spans="1:65" s="13" customFormat="1" x14ac:dyDescent="0.2">
      <c r="B538" s="188"/>
      <c r="D538" s="183" t="s">
        <v>177</v>
      </c>
      <c r="E538" s="189" t="s">
        <v>1</v>
      </c>
      <c r="F538" s="190" t="s">
        <v>4492</v>
      </c>
      <c r="H538" s="189" t="s">
        <v>1</v>
      </c>
      <c r="I538" s="191"/>
      <c r="L538" s="188"/>
      <c r="M538" s="192"/>
      <c r="N538" s="193"/>
      <c r="O538" s="193"/>
      <c r="P538" s="193"/>
      <c r="Q538" s="193"/>
      <c r="R538" s="193"/>
      <c r="S538" s="193"/>
      <c r="T538" s="194"/>
      <c r="AT538" s="189" t="s">
        <v>177</v>
      </c>
      <c r="AU538" s="189" t="s">
        <v>86</v>
      </c>
      <c r="AV538" s="13" t="s">
        <v>84</v>
      </c>
      <c r="AW538" s="13" t="s">
        <v>34</v>
      </c>
      <c r="AX538" s="13" t="s">
        <v>77</v>
      </c>
      <c r="AY538" s="189" t="s">
        <v>164</v>
      </c>
    </row>
    <row r="539" spans="1:65" s="13" customFormat="1" x14ac:dyDescent="0.2">
      <c r="B539" s="188"/>
      <c r="D539" s="183" t="s">
        <v>177</v>
      </c>
      <c r="E539" s="189" t="s">
        <v>1</v>
      </c>
      <c r="F539" s="190" t="s">
        <v>4493</v>
      </c>
      <c r="H539" s="189" t="s">
        <v>1</v>
      </c>
      <c r="I539" s="191"/>
      <c r="L539" s="188"/>
      <c r="M539" s="192"/>
      <c r="N539" s="193"/>
      <c r="O539" s="193"/>
      <c r="P539" s="193"/>
      <c r="Q539" s="193"/>
      <c r="R539" s="193"/>
      <c r="S539" s="193"/>
      <c r="T539" s="194"/>
      <c r="AT539" s="189" t="s">
        <v>177</v>
      </c>
      <c r="AU539" s="189" t="s">
        <v>86</v>
      </c>
      <c r="AV539" s="13" t="s">
        <v>84</v>
      </c>
      <c r="AW539" s="13" t="s">
        <v>34</v>
      </c>
      <c r="AX539" s="13" t="s">
        <v>77</v>
      </c>
      <c r="AY539" s="189" t="s">
        <v>164</v>
      </c>
    </row>
    <row r="540" spans="1:65" s="13" customFormat="1" x14ac:dyDescent="0.2">
      <c r="B540" s="188"/>
      <c r="D540" s="183" t="s">
        <v>177</v>
      </c>
      <c r="E540" s="189" t="s">
        <v>1</v>
      </c>
      <c r="F540" s="190" t="s">
        <v>4495</v>
      </c>
      <c r="H540" s="189" t="s">
        <v>1</v>
      </c>
      <c r="I540" s="191"/>
      <c r="L540" s="188"/>
      <c r="M540" s="192"/>
      <c r="N540" s="193"/>
      <c r="O540" s="193"/>
      <c r="P540" s="193"/>
      <c r="Q540" s="193"/>
      <c r="R540" s="193"/>
      <c r="S540" s="193"/>
      <c r="T540" s="194"/>
      <c r="AT540" s="189" t="s">
        <v>177</v>
      </c>
      <c r="AU540" s="189" t="s">
        <v>86</v>
      </c>
      <c r="AV540" s="13" t="s">
        <v>84</v>
      </c>
      <c r="AW540" s="13" t="s">
        <v>34</v>
      </c>
      <c r="AX540" s="13" t="s">
        <v>77</v>
      </c>
      <c r="AY540" s="189" t="s">
        <v>164</v>
      </c>
    </row>
    <row r="541" spans="1:65" s="14" customFormat="1" x14ac:dyDescent="0.2">
      <c r="B541" s="195"/>
      <c r="D541" s="183" t="s">
        <v>177</v>
      </c>
      <c r="E541" s="196" t="s">
        <v>1</v>
      </c>
      <c r="F541" s="197" t="s">
        <v>84</v>
      </c>
      <c r="H541" s="198">
        <v>1</v>
      </c>
      <c r="I541" s="199"/>
      <c r="L541" s="195"/>
      <c r="M541" s="200"/>
      <c r="N541" s="201"/>
      <c r="O541" s="201"/>
      <c r="P541" s="201"/>
      <c r="Q541" s="201"/>
      <c r="R541" s="201"/>
      <c r="S541" s="201"/>
      <c r="T541" s="202"/>
      <c r="AT541" s="196" t="s">
        <v>177</v>
      </c>
      <c r="AU541" s="196" t="s">
        <v>86</v>
      </c>
      <c r="AV541" s="14" t="s">
        <v>86</v>
      </c>
      <c r="AW541" s="14" t="s">
        <v>34</v>
      </c>
      <c r="AX541" s="14" t="s">
        <v>77</v>
      </c>
      <c r="AY541" s="196" t="s">
        <v>164</v>
      </c>
    </row>
    <row r="542" spans="1:65" s="15" customFormat="1" x14ac:dyDescent="0.2">
      <c r="B542" s="203"/>
      <c r="D542" s="183" t="s">
        <v>177</v>
      </c>
      <c r="E542" s="204" t="s">
        <v>1</v>
      </c>
      <c r="F542" s="205" t="s">
        <v>184</v>
      </c>
      <c r="H542" s="206">
        <v>2</v>
      </c>
      <c r="I542" s="207"/>
      <c r="L542" s="203"/>
      <c r="M542" s="208"/>
      <c r="N542" s="209"/>
      <c r="O542" s="209"/>
      <c r="P542" s="209"/>
      <c r="Q542" s="209"/>
      <c r="R542" s="209"/>
      <c r="S542" s="209"/>
      <c r="T542" s="210"/>
      <c r="AT542" s="204" t="s">
        <v>177</v>
      </c>
      <c r="AU542" s="204" t="s">
        <v>86</v>
      </c>
      <c r="AV542" s="15" t="s">
        <v>172</v>
      </c>
      <c r="AW542" s="15" t="s">
        <v>34</v>
      </c>
      <c r="AX542" s="15" t="s">
        <v>84</v>
      </c>
      <c r="AY542" s="204" t="s">
        <v>164</v>
      </c>
    </row>
    <row r="543" spans="1:65" s="2" customFormat="1" ht="16.5" customHeight="1" x14ac:dyDescent="0.2">
      <c r="A543" s="34"/>
      <c r="B543" s="168"/>
      <c r="C543" s="169" t="s">
        <v>416</v>
      </c>
      <c r="D543" s="170" t="s">
        <v>167</v>
      </c>
      <c r="E543" s="171" t="s">
        <v>4507</v>
      </c>
      <c r="F543" s="172" t="s">
        <v>4508</v>
      </c>
      <c r="G543" s="173" t="s">
        <v>587</v>
      </c>
      <c r="H543" s="174">
        <v>4</v>
      </c>
      <c r="I543" s="175"/>
      <c r="J543" s="176">
        <f>ROUND(I543*H543,2)</f>
        <v>0</v>
      </c>
      <c r="K543" s="172" t="s">
        <v>171</v>
      </c>
      <c r="L543" s="35"/>
      <c r="M543" s="177" t="s">
        <v>1</v>
      </c>
      <c r="N543" s="178" t="s">
        <v>42</v>
      </c>
      <c r="O543" s="60"/>
      <c r="P543" s="179">
        <f>O543*H543</f>
        <v>0</v>
      </c>
      <c r="Q543" s="179">
        <v>0</v>
      </c>
      <c r="R543" s="179">
        <f>Q543*H543</f>
        <v>0</v>
      </c>
      <c r="S543" s="179">
        <v>0</v>
      </c>
      <c r="T543" s="180">
        <f>S543*H543</f>
        <v>0</v>
      </c>
      <c r="U543" s="34"/>
      <c r="V543" s="34"/>
      <c r="W543" s="34"/>
      <c r="X543" s="34"/>
      <c r="Y543" s="34"/>
      <c r="Z543" s="34"/>
      <c r="AA543" s="34"/>
      <c r="AB543" s="34"/>
      <c r="AC543" s="34"/>
      <c r="AD543" s="34"/>
      <c r="AE543" s="34"/>
      <c r="AR543" s="181" t="s">
        <v>783</v>
      </c>
      <c r="AT543" s="181" t="s">
        <v>167</v>
      </c>
      <c r="AU543" s="181" t="s">
        <v>86</v>
      </c>
      <c r="AY543" s="18" t="s">
        <v>164</v>
      </c>
      <c r="BE543" s="182">
        <f>IF(N543="základní",J543,0)</f>
        <v>0</v>
      </c>
      <c r="BF543" s="182">
        <f>IF(N543="snížená",J543,0)</f>
        <v>0</v>
      </c>
      <c r="BG543" s="182">
        <f>IF(N543="zákl. přenesená",J543,0)</f>
        <v>0</v>
      </c>
      <c r="BH543" s="182">
        <f>IF(N543="sníž. přenesená",J543,0)</f>
        <v>0</v>
      </c>
      <c r="BI543" s="182">
        <f>IF(N543="nulová",J543,0)</f>
        <v>0</v>
      </c>
      <c r="BJ543" s="18" t="s">
        <v>84</v>
      </c>
      <c r="BK543" s="182">
        <f>ROUND(I543*H543,2)</f>
        <v>0</v>
      </c>
      <c r="BL543" s="18" t="s">
        <v>783</v>
      </c>
      <c r="BM543" s="181" t="s">
        <v>4509</v>
      </c>
    </row>
    <row r="544" spans="1:65" s="2" customFormat="1" x14ac:dyDescent="0.2">
      <c r="A544" s="34"/>
      <c r="B544" s="35"/>
      <c r="C544" s="34"/>
      <c r="D544" s="183" t="s">
        <v>174</v>
      </c>
      <c r="E544" s="34"/>
      <c r="F544" s="184" t="s">
        <v>4510</v>
      </c>
      <c r="G544" s="34"/>
      <c r="H544" s="34"/>
      <c r="I544" s="103"/>
      <c r="J544" s="34"/>
      <c r="K544" s="34"/>
      <c r="L544" s="35"/>
      <c r="M544" s="185"/>
      <c r="N544" s="186"/>
      <c r="O544" s="60"/>
      <c r="P544" s="60"/>
      <c r="Q544" s="60"/>
      <c r="R544" s="60"/>
      <c r="S544" s="60"/>
      <c r="T544" s="61"/>
      <c r="U544" s="34"/>
      <c r="V544" s="34"/>
      <c r="W544" s="34"/>
      <c r="X544" s="34"/>
      <c r="Y544" s="34"/>
      <c r="Z544" s="34"/>
      <c r="AA544" s="34"/>
      <c r="AB544" s="34"/>
      <c r="AC544" s="34"/>
      <c r="AD544" s="34"/>
      <c r="AE544" s="34"/>
      <c r="AT544" s="18" t="s">
        <v>174</v>
      </c>
      <c r="AU544" s="18" t="s">
        <v>86</v>
      </c>
    </row>
    <row r="545" spans="1:65" s="13" customFormat="1" x14ac:dyDescent="0.2">
      <c r="B545" s="188"/>
      <c r="D545" s="183" t="s">
        <v>177</v>
      </c>
      <c r="E545" s="189" t="s">
        <v>1</v>
      </c>
      <c r="F545" s="190" t="s">
        <v>2852</v>
      </c>
      <c r="H545" s="189" t="s">
        <v>1</v>
      </c>
      <c r="I545" s="191"/>
      <c r="L545" s="188"/>
      <c r="M545" s="192"/>
      <c r="N545" s="193"/>
      <c r="O545" s="193"/>
      <c r="P545" s="193"/>
      <c r="Q545" s="193"/>
      <c r="R545" s="193"/>
      <c r="S545" s="193"/>
      <c r="T545" s="194"/>
      <c r="AT545" s="189" t="s">
        <v>177</v>
      </c>
      <c r="AU545" s="189" t="s">
        <v>86</v>
      </c>
      <c r="AV545" s="13" t="s">
        <v>84</v>
      </c>
      <c r="AW545" s="13" t="s">
        <v>34</v>
      </c>
      <c r="AX545" s="13" t="s">
        <v>77</v>
      </c>
      <c r="AY545" s="189" t="s">
        <v>164</v>
      </c>
    </row>
    <row r="546" spans="1:65" s="13" customFormat="1" x14ac:dyDescent="0.2">
      <c r="B546" s="188"/>
      <c r="D546" s="183" t="s">
        <v>177</v>
      </c>
      <c r="E546" s="189" t="s">
        <v>1</v>
      </c>
      <c r="F546" s="190" t="s">
        <v>4418</v>
      </c>
      <c r="H546" s="189" t="s">
        <v>1</v>
      </c>
      <c r="I546" s="191"/>
      <c r="L546" s="188"/>
      <c r="M546" s="192"/>
      <c r="N546" s="193"/>
      <c r="O546" s="193"/>
      <c r="P546" s="193"/>
      <c r="Q546" s="193"/>
      <c r="R546" s="193"/>
      <c r="S546" s="193"/>
      <c r="T546" s="194"/>
      <c r="AT546" s="189" t="s">
        <v>177</v>
      </c>
      <c r="AU546" s="189" t="s">
        <v>86</v>
      </c>
      <c r="AV546" s="13" t="s">
        <v>84</v>
      </c>
      <c r="AW546" s="13" t="s">
        <v>34</v>
      </c>
      <c r="AX546" s="13" t="s">
        <v>77</v>
      </c>
      <c r="AY546" s="189" t="s">
        <v>164</v>
      </c>
    </row>
    <row r="547" spans="1:65" s="13" customFormat="1" x14ac:dyDescent="0.2">
      <c r="B547" s="188"/>
      <c r="D547" s="183" t="s">
        <v>177</v>
      </c>
      <c r="E547" s="189" t="s">
        <v>1</v>
      </c>
      <c r="F547" s="190" t="s">
        <v>4419</v>
      </c>
      <c r="H547" s="189" t="s">
        <v>1</v>
      </c>
      <c r="I547" s="191"/>
      <c r="L547" s="188"/>
      <c r="M547" s="192"/>
      <c r="N547" s="193"/>
      <c r="O547" s="193"/>
      <c r="P547" s="193"/>
      <c r="Q547" s="193"/>
      <c r="R547" s="193"/>
      <c r="S547" s="193"/>
      <c r="T547" s="194"/>
      <c r="AT547" s="189" t="s">
        <v>177</v>
      </c>
      <c r="AU547" s="189" t="s">
        <v>86</v>
      </c>
      <c r="AV547" s="13" t="s">
        <v>84</v>
      </c>
      <c r="AW547" s="13" t="s">
        <v>34</v>
      </c>
      <c r="AX547" s="13" t="s">
        <v>77</v>
      </c>
      <c r="AY547" s="189" t="s">
        <v>164</v>
      </c>
    </row>
    <row r="548" spans="1:65" s="13" customFormat="1" x14ac:dyDescent="0.2">
      <c r="B548" s="188"/>
      <c r="D548" s="183" t="s">
        <v>177</v>
      </c>
      <c r="E548" s="189" t="s">
        <v>1</v>
      </c>
      <c r="F548" s="190" t="s">
        <v>4420</v>
      </c>
      <c r="H548" s="189" t="s">
        <v>1</v>
      </c>
      <c r="I548" s="191"/>
      <c r="L548" s="188"/>
      <c r="M548" s="192"/>
      <c r="N548" s="193"/>
      <c r="O548" s="193"/>
      <c r="P548" s="193"/>
      <c r="Q548" s="193"/>
      <c r="R548" s="193"/>
      <c r="S548" s="193"/>
      <c r="T548" s="194"/>
      <c r="AT548" s="189" t="s">
        <v>177</v>
      </c>
      <c r="AU548" s="189" t="s">
        <v>86</v>
      </c>
      <c r="AV548" s="13" t="s">
        <v>84</v>
      </c>
      <c r="AW548" s="13" t="s">
        <v>34</v>
      </c>
      <c r="AX548" s="13" t="s">
        <v>77</v>
      </c>
      <c r="AY548" s="189" t="s">
        <v>164</v>
      </c>
    </row>
    <row r="549" spans="1:65" s="13" customFormat="1" x14ac:dyDescent="0.2">
      <c r="B549" s="188"/>
      <c r="D549" s="183" t="s">
        <v>177</v>
      </c>
      <c r="E549" s="189" t="s">
        <v>1</v>
      </c>
      <c r="F549" s="190" t="s">
        <v>4421</v>
      </c>
      <c r="H549" s="189" t="s">
        <v>1</v>
      </c>
      <c r="I549" s="191"/>
      <c r="L549" s="188"/>
      <c r="M549" s="192"/>
      <c r="N549" s="193"/>
      <c r="O549" s="193"/>
      <c r="P549" s="193"/>
      <c r="Q549" s="193"/>
      <c r="R549" s="193"/>
      <c r="S549" s="193"/>
      <c r="T549" s="194"/>
      <c r="AT549" s="189" t="s">
        <v>177</v>
      </c>
      <c r="AU549" s="189" t="s">
        <v>86</v>
      </c>
      <c r="AV549" s="13" t="s">
        <v>84</v>
      </c>
      <c r="AW549" s="13" t="s">
        <v>34</v>
      </c>
      <c r="AX549" s="13" t="s">
        <v>77</v>
      </c>
      <c r="AY549" s="189" t="s">
        <v>164</v>
      </c>
    </row>
    <row r="550" spans="1:65" s="13" customFormat="1" x14ac:dyDescent="0.2">
      <c r="B550" s="188"/>
      <c r="D550" s="183" t="s">
        <v>177</v>
      </c>
      <c r="E550" s="189" t="s">
        <v>1</v>
      </c>
      <c r="F550" s="190" t="s">
        <v>4448</v>
      </c>
      <c r="H550" s="189" t="s">
        <v>1</v>
      </c>
      <c r="I550" s="191"/>
      <c r="L550" s="188"/>
      <c r="M550" s="192"/>
      <c r="N550" s="193"/>
      <c r="O550" s="193"/>
      <c r="P550" s="193"/>
      <c r="Q550" s="193"/>
      <c r="R550" s="193"/>
      <c r="S550" s="193"/>
      <c r="T550" s="194"/>
      <c r="AT550" s="189" t="s">
        <v>177</v>
      </c>
      <c r="AU550" s="189" t="s">
        <v>86</v>
      </c>
      <c r="AV550" s="13" t="s">
        <v>84</v>
      </c>
      <c r="AW550" s="13" t="s">
        <v>34</v>
      </c>
      <c r="AX550" s="13" t="s">
        <v>77</v>
      </c>
      <c r="AY550" s="189" t="s">
        <v>164</v>
      </c>
    </row>
    <row r="551" spans="1:65" s="13" customFormat="1" x14ac:dyDescent="0.2">
      <c r="B551" s="188"/>
      <c r="D551" s="183" t="s">
        <v>177</v>
      </c>
      <c r="E551" s="189" t="s">
        <v>1</v>
      </c>
      <c r="F551" s="190" t="s">
        <v>4435</v>
      </c>
      <c r="H551" s="189" t="s">
        <v>1</v>
      </c>
      <c r="I551" s="191"/>
      <c r="L551" s="188"/>
      <c r="M551" s="192"/>
      <c r="N551" s="193"/>
      <c r="O551" s="193"/>
      <c r="P551" s="193"/>
      <c r="Q551" s="193"/>
      <c r="R551" s="193"/>
      <c r="S551" s="193"/>
      <c r="T551" s="194"/>
      <c r="AT551" s="189" t="s">
        <v>177</v>
      </c>
      <c r="AU551" s="189" t="s">
        <v>86</v>
      </c>
      <c r="AV551" s="13" t="s">
        <v>84</v>
      </c>
      <c r="AW551" s="13" t="s">
        <v>34</v>
      </c>
      <c r="AX551" s="13" t="s">
        <v>77</v>
      </c>
      <c r="AY551" s="189" t="s">
        <v>164</v>
      </c>
    </row>
    <row r="552" spans="1:65" s="13" customFormat="1" x14ac:dyDescent="0.2">
      <c r="B552" s="188"/>
      <c r="D552" s="183" t="s">
        <v>177</v>
      </c>
      <c r="E552" s="189" t="s">
        <v>1</v>
      </c>
      <c r="F552" s="190" t="s">
        <v>4511</v>
      </c>
      <c r="H552" s="189" t="s">
        <v>1</v>
      </c>
      <c r="I552" s="191"/>
      <c r="L552" s="188"/>
      <c r="M552" s="192"/>
      <c r="N552" s="193"/>
      <c r="O552" s="193"/>
      <c r="P552" s="193"/>
      <c r="Q552" s="193"/>
      <c r="R552" s="193"/>
      <c r="S552" s="193"/>
      <c r="T552" s="194"/>
      <c r="AT552" s="189" t="s">
        <v>177</v>
      </c>
      <c r="AU552" s="189" t="s">
        <v>86</v>
      </c>
      <c r="AV552" s="13" t="s">
        <v>84</v>
      </c>
      <c r="AW552" s="13" t="s">
        <v>34</v>
      </c>
      <c r="AX552" s="13" t="s">
        <v>77</v>
      </c>
      <c r="AY552" s="189" t="s">
        <v>164</v>
      </c>
    </row>
    <row r="553" spans="1:65" s="13" customFormat="1" x14ac:dyDescent="0.2">
      <c r="B553" s="188"/>
      <c r="D553" s="183" t="s">
        <v>177</v>
      </c>
      <c r="E553" s="189" t="s">
        <v>1</v>
      </c>
      <c r="F553" s="190" t="s">
        <v>4282</v>
      </c>
      <c r="H553" s="189" t="s">
        <v>1</v>
      </c>
      <c r="I553" s="191"/>
      <c r="L553" s="188"/>
      <c r="M553" s="192"/>
      <c r="N553" s="193"/>
      <c r="O553" s="193"/>
      <c r="P553" s="193"/>
      <c r="Q553" s="193"/>
      <c r="R553" s="193"/>
      <c r="S553" s="193"/>
      <c r="T553" s="194"/>
      <c r="AT553" s="189" t="s">
        <v>177</v>
      </c>
      <c r="AU553" s="189" t="s">
        <v>86</v>
      </c>
      <c r="AV553" s="13" t="s">
        <v>84</v>
      </c>
      <c r="AW553" s="13" t="s">
        <v>34</v>
      </c>
      <c r="AX553" s="13" t="s">
        <v>77</v>
      </c>
      <c r="AY553" s="189" t="s">
        <v>164</v>
      </c>
    </row>
    <row r="554" spans="1:65" s="14" customFormat="1" x14ac:dyDescent="0.2">
      <c r="B554" s="195"/>
      <c r="D554" s="183" t="s">
        <v>177</v>
      </c>
      <c r="E554" s="196" t="s">
        <v>1</v>
      </c>
      <c r="F554" s="197" t="s">
        <v>86</v>
      </c>
      <c r="H554" s="198">
        <v>2</v>
      </c>
      <c r="I554" s="199"/>
      <c r="L554" s="195"/>
      <c r="M554" s="200"/>
      <c r="N554" s="201"/>
      <c r="O554" s="201"/>
      <c r="P554" s="201"/>
      <c r="Q554" s="201"/>
      <c r="R554" s="201"/>
      <c r="S554" s="201"/>
      <c r="T554" s="202"/>
      <c r="AT554" s="196" t="s">
        <v>177</v>
      </c>
      <c r="AU554" s="196" t="s">
        <v>86</v>
      </c>
      <c r="AV554" s="14" t="s">
        <v>86</v>
      </c>
      <c r="AW554" s="14" t="s">
        <v>34</v>
      </c>
      <c r="AX554" s="14" t="s">
        <v>77</v>
      </c>
      <c r="AY554" s="196" t="s">
        <v>164</v>
      </c>
    </row>
    <row r="555" spans="1:65" s="13" customFormat="1" x14ac:dyDescent="0.2">
      <c r="B555" s="188"/>
      <c r="D555" s="183" t="s">
        <v>177</v>
      </c>
      <c r="E555" s="189" t="s">
        <v>1</v>
      </c>
      <c r="F555" s="190" t="s">
        <v>4437</v>
      </c>
      <c r="H555" s="189" t="s">
        <v>1</v>
      </c>
      <c r="I555" s="191"/>
      <c r="L555" s="188"/>
      <c r="M555" s="192"/>
      <c r="N555" s="193"/>
      <c r="O555" s="193"/>
      <c r="P555" s="193"/>
      <c r="Q555" s="193"/>
      <c r="R555" s="193"/>
      <c r="S555" s="193"/>
      <c r="T555" s="194"/>
      <c r="AT555" s="189" t="s">
        <v>177</v>
      </c>
      <c r="AU555" s="189" t="s">
        <v>86</v>
      </c>
      <c r="AV555" s="13" t="s">
        <v>84</v>
      </c>
      <c r="AW555" s="13" t="s">
        <v>34</v>
      </c>
      <c r="AX555" s="13" t="s">
        <v>77</v>
      </c>
      <c r="AY555" s="189" t="s">
        <v>164</v>
      </c>
    </row>
    <row r="556" spans="1:65" s="13" customFormat="1" x14ac:dyDescent="0.2">
      <c r="B556" s="188"/>
      <c r="D556" s="183" t="s">
        <v>177</v>
      </c>
      <c r="E556" s="189" t="s">
        <v>1</v>
      </c>
      <c r="F556" s="190" t="s">
        <v>4511</v>
      </c>
      <c r="H556" s="189" t="s">
        <v>1</v>
      </c>
      <c r="I556" s="191"/>
      <c r="L556" s="188"/>
      <c r="M556" s="192"/>
      <c r="N556" s="193"/>
      <c r="O556" s="193"/>
      <c r="P556" s="193"/>
      <c r="Q556" s="193"/>
      <c r="R556" s="193"/>
      <c r="S556" s="193"/>
      <c r="T556" s="194"/>
      <c r="AT556" s="189" t="s">
        <v>177</v>
      </c>
      <c r="AU556" s="189" t="s">
        <v>86</v>
      </c>
      <c r="AV556" s="13" t="s">
        <v>84</v>
      </c>
      <c r="AW556" s="13" t="s">
        <v>34</v>
      </c>
      <c r="AX556" s="13" t="s">
        <v>77</v>
      </c>
      <c r="AY556" s="189" t="s">
        <v>164</v>
      </c>
    </row>
    <row r="557" spans="1:65" s="13" customFormat="1" x14ac:dyDescent="0.2">
      <c r="B557" s="188"/>
      <c r="D557" s="183" t="s">
        <v>177</v>
      </c>
      <c r="E557" s="189" t="s">
        <v>1</v>
      </c>
      <c r="F557" s="190" t="s">
        <v>4282</v>
      </c>
      <c r="H557" s="189" t="s">
        <v>1</v>
      </c>
      <c r="I557" s="191"/>
      <c r="L557" s="188"/>
      <c r="M557" s="192"/>
      <c r="N557" s="193"/>
      <c r="O557" s="193"/>
      <c r="P557" s="193"/>
      <c r="Q557" s="193"/>
      <c r="R557" s="193"/>
      <c r="S557" s="193"/>
      <c r="T557" s="194"/>
      <c r="AT557" s="189" t="s">
        <v>177</v>
      </c>
      <c r="AU557" s="189" t="s">
        <v>86</v>
      </c>
      <c r="AV557" s="13" t="s">
        <v>84</v>
      </c>
      <c r="AW557" s="13" t="s">
        <v>34</v>
      </c>
      <c r="AX557" s="13" t="s">
        <v>77</v>
      </c>
      <c r="AY557" s="189" t="s">
        <v>164</v>
      </c>
    </row>
    <row r="558" spans="1:65" s="14" customFormat="1" x14ac:dyDescent="0.2">
      <c r="B558" s="195"/>
      <c r="D558" s="183" t="s">
        <v>177</v>
      </c>
      <c r="E558" s="196" t="s">
        <v>1</v>
      </c>
      <c r="F558" s="197" t="s">
        <v>86</v>
      </c>
      <c r="H558" s="198">
        <v>2</v>
      </c>
      <c r="I558" s="199"/>
      <c r="L558" s="195"/>
      <c r="M558" s="200"/>
      <c r="N558" s="201"/>
      <c r="O558" s="201"/>
      <c r="P558" s="201"/>
      <c r="Q558" s="201"/>
      <c r="R558" s="201"/>
      <c r="S558" s="201"/>
      <c r="T558" s="202"/>
      <c r="AT558" s="196" t="s">
        <v>177</v>
      </c>
      <c r="AU558" s="196" t="s">
        <v>86</v>
      </c>
      <c r="AV558" s="14" t="s">
        <v>86</v>
      </c>
      <c r="AW558" s="14" t="s">
        <v>34</v>
      </c>
      <c r="AX558" s="14" t="s">
        <v>77</v>
      </c>
      <c r="AY558" s="196" t="s">
        <v>164</v>
      </c>
    </row>
    <row r="559" spans="1:65" s="15" customFormat="1" x14ac:dyDescent="0.2">
      <c r="B559" s="203"/>
      <c r="D559" s="183" t="s">
        <v>177</v>
      </c>
      <c r="E559" s="204" t="s">
        <v>1</v>
      </c>
      <c r="F559" s="205" t="s">
        <v>184</v>
      </c>
      <c r="H559" s="206">
        <v>4</v>
      </c>
      <c r="I559" s="207"/>
      <c r="L559" s="203"/>
      <c r="M559" s="208"/>
      <c r="N559" s="209"/>
      <c r="O559" s="209"/>
      <c r="P559" s="209"/>
      <c r="Q559" s="209"/>
      <c r="R559" s="209"/>
      <c r="S559" s="209"/>
      <c r="T559" s="210"/>
      <c r="AT559" s="204" t="s">
        <v>177</v>
      </c>
      <c r="AU559" s="204" t="s">
        <v>86</v>
      </c>
      <c r="AV559" s="15" t="s">
        <v>172</v>
      </c>
      <c r="AW559" s="15" t="s">
        <v>34</v>
      </c>
      <c r="AX559" s="15" t="s">
        <v>84</v>
      </c>
      <c r="AY559" s="204" t="s">
        <v>164</v>
      </c>
    </row>
    <row r="560" spans="1:65" s="2" customFormat="1" ht="16.5" customHeight="1" x14ac:dyDescent="0.2">
      <c r="A560" s="34"/>
      <c r="B560" s="168"/>
      <c r="C560" s="223" t="s">
        <v>434</v>
      </c>
      <c r="D560" s="235" t="s">
        <v>326</v>
      </c>
      <c r="E560" s="225" t="s">
        <v>4512</v>
      </c>
      <c r="F560" s="226" t="s">
        <v>4513</v>
      </c>
      <c r="G560" s="227" t="s">
        <v>587</v>
      </c>
      <c r="H560" s="228">
        <v>4</v>
      </c>
      <c r="I560" s="229"/>
      <c r="J560" s="230">
        <f>ROUND(I560*H560,2)</f>
        <v>0</v>
      </c>
      <c r="K560" s="226" t="s">
        <v>171</v>
      </c>
      <c r="L560" s="231"/>
      <c r="M560" s="232" t="s">
        <v>1</v>
      </c>
      <c r="N560" s="233" t="s">
        <v>42</v>
      </c>
      <c r="O560" s="60"/>
      <c r="P560" s="179">
        <f>O560*H560</f>
        <v>0</v>
      </c>
      <c r="Q560" s="179">
        <v>1.0000000000000001E-5</v>
      </c>
      <c r="R560" s="179">
        <f>Q560*H560</f>
        <v>4.0000000000000003E-5</v>
      </c>
      <c r="S560" s="179">
        <v>0</v>
      </c>
      <c r="T560" s="180">
        <f>S560*H560</f>
        <v>0</v>
      </c>
      <c r="U560" s="34"/>
      <c r="V560" s="34"/>
      <c r="W560" s="34"/>
      <c r="X560" s="34"/>
      <c r="Y560" s="34"/>
      <c r="Z560" s="34"/>
      <c r="AA560" s="34"/>
      <c r="AB560" s="34"/>
      <c r="AC560" s="34"/>
      <c r="AD560" s="34"/>
      <c r="AE560" s="34"/>
      <c r="AR560" s="181" t="s">
        <v>1049</v>
      </c>
      <c r="AT560" s="181" t="s">
        <v>326</v>
      </c>
      <c r="AU560" s="181" t="s">
        <v>86</v>
      </c>
      <c r="AY560" s="18" t="s">
        <v>164</v>
      </c>
      <c r="BE560" s="182">
        <f>IF(N560="základní",J560,0)</f>
        <v>0</v>
      </c>
      <c r="BF560" s="182">
        <f>IF(N560="snížená",J560,0)</f>
        <v>0</v>
      </c>
      <c r="BG560" s="182">
        <f>IF(N560="zákl. přenesená",J560,0)</f>
        <v>0</v>
      </c>
      <c r="BH560" s="182">
        <f>IF(N560="sníž. přenesená",J560,0)</f>
        <v>0</v>
      </c>
      <c r="BI560" s="182">
        <f>IF(N560="nulová",J560,0)</f>
        <v>0</v>
      </c>
      <c r="BJ560" s="18" t="s">
        <v>84</v>
      </c>
      <c r="BK560" s="182">
        <f>ROUND(I560*H560,2)</f>
        <v>0</v>
      </c>
      <c r="BL560" s="18" t="s">
        <v>1049</v>
      </c>
      <c r="BM560" s="181" t="s">
        <v>4514</v>
      </c>
    </row>
    <row r="561" spans="1:65" s="2" customFormat="1" x14ac:dyDescent="0.2">
      <c r="A561" s="34"/>
      <c r="B561" s="35"/>
      <c r="C561" s="34"/>
      <c r="D561" s="183" t="s">
        <v>174</v>
      </c>
      <c r="E561" s="34"/>
      <c r="F561" s="184" t="s">
        <v>4513</v>
      </c>
      <c r="G561" s="34"/>
      <c r="H561" s="34"/>
      <c r="I561" s="103"/>
      <c r="J561" s="34"/>
      <c r="K561" s="34"/>
      <c r="L561" s="35"/>
      <c r="M561" s="185"/>
      <c r="N561" s="186"/>
      <c r="O561" s="60"/>
      <c r="P561" s="60"/>
      <c r="Q561" s="60"/>
      <c r="R561" s="60"/>
      <c r="S561" s="60"/>
      <c r="T561" s="61"/>
      <c r="U561" s="34"/>
      <c r="V561" s="34"/>
      <c r="W561" s="34"/>
      <c r="X561" s="34"/>
      <c r="Y561" s="34"/>
      <c r="Z561" s="34"/>
      <c r="AA561" s="34"/>
      <c r="AB561" s="34"/>
      <c r="AC561" s="34"/>
      <c r="AD561" s="34"/>
      <c r="AE561" s="34"/>
      <c r="AT561" s="18" t="s">
        <v>174</v>
      </c>
      <c r="AU561" s="18" t="s">
        <v>86</v>
      </c>
    </row>
    <row r="562" spans="1:65" s="13" customFormat="1" x14ac:dyDescent="0.2">
      <c r="B562" s="188"/>
      <c r="D562" s="183" t="s">
        <v>177</v>
      </c>
      <c r="E562" s="189" t="s">
        <v>1</v>
      </c>
      <c r="F562" s="190" t="s">
        <v>2852</v>
      </c>
      <c r="H562" s="189" t="s">
        <v>1</v>
      </c>
      <c r="I562" s="191"/>
      <c r="L562" s="188"/>
      <c r="M562" s="192"/>
      <c r="N562" s="193"/>
      <c r="O562" s="193"/>
      <c r="P562" s="193"/>
      <c r="Q562" s="193"/>
      <c r="R562" s="193"/>
      <c r="S562" s="193"/>
      <c r="T562" s="194"/>
      <c r="AT562" s="189" t="s">
        <v>177</v>
      </c>
      <c r="AU562" s="189" t="s">
        <v>86</v>
      </c>
      <c r="AV562" s="13" t="s">
        <v>84</v>
      </c>
      <c r="AW562" s="13" t="s">
        <v>34</v>
      </c>
      <c r="AX562" s="13" t="s">
        <v>77</v>
      </c>
      <c r="AY562" s="189" t="s">
        <v>164</v>
      </c>
    </row>
    <row r="563" spans="1:65" s="13" customFormat="1" x14ac:dyDescent="0.2">
      <c r="B563" s="188"/>
      <c r="D563" s="183" t="s">
        <v>177</v>
      </c>
      <c r="E563" s="189" t="s">
        <v>1</v>
      </c>
      <c r="F563" s="190" t="s">
        <v>4418</v>
      </c>
      <c r="H563" s="189" t="s">
        <v>1</v>
      </c>
      <c r="I563" s="191"/>
      <c r="L563" s="188"/>
      <c r="M563" s="192"/>
      <c r="N563" s="193"/>
      <c r="O563" s="193"/>
      <c r="P563" s="193"/>
      <c r="Q563" s="193"/>
      <c r="R563" s="193"/>
      <c r="S563" s="193"/>
      <c r="T563" s="194"/>
      <c r="AT563" s="189" t="s">
        <v>177</v>
      </c>
      <c r="AU563" s="189" t="s">
        <v>86</v>
      </c>
      <c r="AV563" s="13" t="s">
        <v>84</v>
      </c>
      <c r="AW563" s="13" t="s">
        <v>34</v>
      </c>
      <c r="AX563" s="13" t="s">
        <v>77</v>
      </c>
      <c r="AY563" s="189" t="s">
        <v>164</v>
      </c>
    </row>
    <row r="564" spans="1:65" s="13" customFormat="1" x14ac:dyDescent="0.2">
      <c r="B564" s="188"/>
      <c r="D564" s="183" t="s">
        <v>177</v>
      </c>
      <c r="E564" s="189" t="s">
        <v>1</v>
      </c>
      <c r="F564" s="190" t="s">
        <v>4419</v>
      </c>
      <c r="H564" s="189" t="s">
        <v>1</v>
      </c>
      <c r="I564" s="191"/>
      <c r="L564" s="188"/>
      <c r="M564" s="192"/>
      <c r="N564" s="193"/>
      <c r="O564" s="193"/>
      <c r="P564" s="193"/>
      <c r="Q564" s="193"/>
      <c r="R564" s="193"/>
      <c r="S564" s="193"/>
      <c r="T564" s="194"/>
      <c r="AT564" s="189" t="s">
        <v>177</v>
      </c>
      <c r="AU564" s="189" t="s">
        <v>86</v>
      </c>
      <c r="AV564" s="13" t="s">
        <v>84</v>
      </c>
      <c r="AW564" s="13" t="s">
        <v>34</v>
      </c>
      <c r="AX564" s="13" t="s">
        <v>77</v>
      </c>
      <c r="AY564" s="189" t="s">
        <v>164</v>
      </c>
    </row>
    <row r="565" spans="1:65" s="13" customFormat="1" x14ac:dyDescent="0.2">
      <c r="B565" s="188"/>
      <c r="D565" s="183" t="s">
        <v>177</v>
      </c>
      <c r="E565" s="189" t="s">
        <v>1</v>
      </c>
      <c r="F565" s="190" t="s">
        <v>4420</v>
      </c>
      <c r="H565" s="189" t="s">
        <v>1</v>
      </c>
      <c r="I565" s="191"/>
      <c r="L565" s="188"/>
      <c r="M565" s="192"/>
      <c r="N565" s="193"/>
      <c r="O565" s="193"/>
      <c r="P565" s="193"/>
      <c r="Q565" s="193"/>
      <c r="R565" s="193"/>
      <c r="S565" s="193"/>
      <c r="T565" s="194"/>
      <c r="AT565" s="189" t="s">
        <v>177</v>
      </c>
      <c r="AU565" s="189" t="s">
        <v>86</v>
      </c>
      <c r="AV565" s="13" t="s">
        <v>84</v>
      </c>
      <c r="AW565" s="13" t="s">
        <v>34</v>
      </c>
      <c r="AX565" s="13" t="s">
        <v>77</v>
      </c>
      <c r="AY565" s="189" t="s">
        <v>164</v>
      </c>
    </row>
    <row r="566" spans="1:65" s="13" customFormat="1" x14ac:dyDescent="0.2">
      <c r="B566" s="188"/>
      <c r="D566" s="183" t="s">
        <v>177</v>
      </c>
      <c r="E566" s="189" t="s">
        <v>1</v>
      </c>
      <c r="F566" s="190" t="s">
        <v>4421</v>
      </c>
      <c r="H566" s="189" t="s">
        <v>1</v>
      </c>
      <c r="I566" s="191"/>
      <c r="L566" s="188"/>
      <c r="M566" s="192"/>
      <c r="N566" s="193"/>
      <c r="O566" s="193"/>
      <c r="P566" s="193"/>
      <c r="Q566" s="193"/>
      <c r="R566" s="193"/>
      <c r="S566" s="193"/>
      <c r="T566" s="194"/>
      <c r="AT566" s="189" t="s">
        <v>177</v>
      </c>
      <c r="AU566" s="189" t="s">
        <v>86</v>
      </c>
      <c r="AV566" s="13" t="s">
        <v>84</v>
      </c>
      <c r="AW566" s="13" t="s">
        <v>34</v>
      </c>
      <c r="AX566" s="13" t="s">
        <v>77</v>
      </c>
      <c r="AY566" s="189" t="s">
        <v>164</v>
      </c>
    </row>
    <row r="567" spans="1:65" s="13" customFormat="1" x14ac:dyDescent="0.2">
      <c r="B567" s="188"/>
      <c r="D567" s="183" t="s">
        <v>177</v>
      </c>
      <c r="E567" s="189" t="s">
        <v>1</v>
      </c>
      <c r="F567" s="190" t="s">
        <v>4452</v>
      </c>
      <c r="H567" s="189" t="s">
        <v>1</v>
      </c>
      <c r="I567" s="191"/>
      <c r="L567" s="188"/>
      <c r="M567" s="192"/>
      <c r="N567" s="193"/>
      <c r="O567" s="193"/>
      <c r="P567" s="193"/>
      <c r="Q567" s="193"/>
      <c r="R567" s="193"/>
      <c r="S567" s="193"/>
      <c r="T567" s="194"/>
      <c r="AT567" s="189" t="s">
        <v>177</v>
      </c>
      <c r="AU567" s="189" t="s">
        <v>86</v>
      </c>
      <c r="AV567" s="13" t="s">
        <v>84</v>
      </c>
      <c r="AW567" s="13" t="s">
        <v>34</v>
      </c>
      <c r="AX567" s="13" t="s">
        <v>77</v>
      </c>
      <c r="AY567" s="189" t="s">
        <v>164</v>
      </c>
    </row>
    <row r="568" spans="1:65" s="13" customFormat="1" x14ac:dyDescent="0.2">
      <c r="B568" s="188"/>
      <c r="D568" s="183" t="s">
        <v>177</v>
      </c>
      <c r="E568" s="189" t="s">
        <v>1</v>
      </c>
      <c r="F568" s="190" t="s">
        <v>4435</v>
      </c>
      <c r="H568" s="189" t="s">
        <v>1</v>
      </c>
      <c r="I568" s="191"/>
      <c r="L568" s="188"/>
      <c r="M568" s="192"/>
      <c r="N568" s="193"/>
      <c r="O568" s="193"/>
      <c r="P568" s="193"/>
      <c r="Q568" s="193"/>
      <c r="R568" s="193"/>
      <c r="S568" s="193"/>
      <c r="T568" s="194"/>
      <c r="AT568" s="189" t="s">
        <v>177</v>
      </c>
      <c r="AU568" s="189" t="s">
        <v>86</v>
      </c>
      <c r="AV568" s="13" t="s">
        <v>84</v>
      </c>
      <c r="AW568" s="13" t="s">
        <v>34</v>
      </c>
      <c r="AX568" s="13" t="s">
        <v>77</v>
      </c>
      <c r="AY568" s="189" t="s">
        <v>164</v>
      </c>
    </row>
    <row r="569" spans="1:65" s="13" customFormat="1" x14ac:dyDescent="0.2">
      <c r="B569" s="188"/>
      <c r="D569" s="183" t="s">
        <v>177</v>
      </c>
      <c r="E569" s="189" t="s">
        <v>1</v>
      </c>
      <c r="F569" s="190" t="s">
        <v>4515</v>
      </c>
      <c r="H569" s="189" t="s">
        <v>1</v>
      </c>
      <c r="I569" s="191"/>
      <c r="L569" s="188"/>
      <c r="M569" s="192"/>
      <c r="N569" s="193"/>
      <c r="O569" s="193"/>
      <c r="P569" s="193"/>
      <c r="Q569" s="193"/>
      <c r="R569" s="193"/>
      <c r="S569" s="193"/>
      <c r="T569" s="194"/>
      <c r="AT569" s="189" t="s">
        <v>177</v>
      </c>
      <c r="AU569" s="189" t="s">
        <v>86</v>
      </c>
      <c r="AV569" s="13" t="s">
        <v>84</v>
      </c>
      <c r="AW569" s="13" t="s">
        <v>34</v>
      </c>
      <c r="AX569" s="13" t="s">
        <v>77</v>
      </c>
      <c r="AY569" s="189" t="s">
        <v>164</v>
      </c>
    </row>
    <row r="570" spans="1:65" s="14" customFormat="1" x14ac:dyDescent="0.2">
      <c r="B570" s="195"/>
      <c r="D570" s="183" t="s">
        <v>177</v>
      </c>
      <c r="E570" s="196" t="s">
        <v>1</v>
      </c>
      <c r="F570" s="197" t="s">
        <v>86</v>
      </c>
      <c r="H570" s="198">
        <v>2</v>
      </c>
      <c r="I570" s="199"/>
      <c r="L570" s="195"/>
      <c r="M570" s="200"/>
      <c r="N570" s="201"/>
      <c r="O570" s="201"/>
      <c r="P570" s="201"/>
      <c r="Q570" s="201"/>
      <c r="R570" s="201"/>
      <c r="S570" s="201"/>
      <c r="T570" s="202"/>
      <c r="AT570" s="196" t="s">
        <v>177</v>
      </c>
      <c r="AU570" s="196" t="s">
        <v>86</v>
      </c>
      <c r="AV570" s="14" t="s">
        <v>86</v>
      </c>
      <c r="AW570" s="14" t="s">
        <v>34</v>
      </c>
      <c r="AX570" s="14" t="s">
        <v>77</v>
      </c>
      <c r="AY570" s="196" t="s">
        <v>164</v>
      </c>
    </row>
    <row r="571" spans="1:65" s="13" customFormat="1" x14ac:dyDescent="0.2">
      <c r="B571" s="188"/>
      <c r="D571" s="183" t="s">
        <v>177</v>
      </c>
      <c r="E571" s="189" t="s">
        <v>1</v>
      </c>
      <c r="F571" s="190" t="s">
        <v>4437</v>
      </c>
      <c r="H571" s="189" t="s">
        <v>1</v>
      </c>
      <c r="I571" s="191"/>
      <c r="L571" s="188"/>
      <c r="M571" s="192"/>
      <c r="N571" s="193"/>
      <c r="O571" s="193"/>
      <c r="P571" s="193"/>
      <c r="Q571" s="193"/>
      <c r="R571" s="193"/>
      <c r="S571" s="193"/>
      <c r="T571" s="194"/>
      <c r="AT571" s="189" t="s">
        <v>177</v>
      </c>
      <c r="AU571" s="189" t="s">
        <v>86</v>
      </c>
      <c r="AV571" s="13" t="s">
        <v>84</v>
      </c>
      <c r="AW571" s="13" t="s">
        <v>34</v>
      </c>
      <c r="AX571" s="13" t="s">
        <v>77</v>
      </c>
      <c r="AY571" s="189" t="s">
        <v>164</v>
      </c>
    </row>
    <row r="572" spans="1:65" s="13" customFormat="1" x14ac:dyDescent="0.2">
      <c r="B572" s="188"/>
      <c r="D572" s="183" t="s">
        <v>177</v>
      </c>
      <c r="E572" s="189" t="s">
        <v>1</v>
      </c>
      <c r="F572" s="190" t="s">
        <v>4515</v>
      </c>
      <c r="H572" s="189" t="s">
        <v>1</v>
      </c>
      <c r="I572" s="191"/>
      <c r="L572" s="188"/>
      <c r="M572" s="192"/>
      <c r="N572" s="193"/>
      <c r="O572" s="193"/>
      <c r="P572" s="193"/>
      <c r="Q572" s="193"/>
      <c r="R572" s="193"/>
      <c r="S572" s="193"/>
      <c r="T572" s="194"/>
      <c r="AT572" s="189" t="s">
        <v>177</v>
      </c>
      <c r="AU572" s="189" t="s">
        <v>86</v>
      </c>
      <c r="AV572" s="13" t="s">
        <v>84</v>
      </c>
      <c r="AW572" s="13" t="s">
        <v>34</v>
      </c>
      <c r="AX572" s="13" t="s">
        <v>77</v>
      </c>
      <c r="AY572" s="189" t="s">
        <v>164</v>
      </c>
    </row>
    <row r="573" spans="1:65" s="14" customFormat="1" x14ac:dyDescent="0.2">
      <c r="B573" s="195"/>
      <c r="D573" s="183" t="s">
        <v>177</v>
      </c>
      <c r="E573" s="196" t="s">
        <v>1</v>
      </c>
      <c r="F573" s="197" t="s">
        <v>86</v>
      </c>
      <c r="H573" s="198">
        <v>2</v>
      </c>
      <c r="I573" s="199"/>
      <c r="L573" s="195"/>
      <c r="M573" s="200"/>
      <c r="N573" s="201"/>
      <c r="O573" s="201"/>
      <c r="P573" s="201"/>
      <c r="Q573" s="201"/>
      <c r="R573" s="201"/>
      <c r="S573" s="201"/>
      <c r="T573" s="202"/>
      <c r="AT573" s="196" t="s">
        <v>177</v>
      </c>
      <c r="AU573" s="196" t="s">
        <v>86</v>
      </c>
      <c r="AV573" s="14" t="s">
        <v>86</v>
      </c>
      <c r="AW573" s="14" t="s">
        <v>34</v>
      </c>
      <c r="AX573" s="14" t="s">
        <v>77</v>
      </c>
      <c r="AY573" s="196" t="s">
        <v>164</v>
      </c>
    </row>
    <row r="574" spans="1:65" s="15" customFormat="1" x14ac:dyDescent="0.2">
      <c r="B574" s="203"/>
      <c r="D574" s="183" t="s">
        <v>177</v>
      </c>
      <c r="E574" s="204" t="s">
        <v>1</v>
      </c>
      <c r="F574" s="205" t="s">
        <v>184</v>
      </c>
      <c r="H574" s="206">
        <v>4</v>
      </c>
      <c r="I574" s="207"/>
      <c r="L574" s="203"/>
      <c r="M574" s="208"/>
      <c r="N574" s="209"/>
      <c r="O574" s="209"/>
      <c r="P574" s="209"/>
      <c r="Q574" s="209"/>
      <c r="R574" s="209"/>
      <c r="S574" s="209"/>
      <c r="T574" s="210"/>
      <c r="AT574" s="204" t="s">
        <v>177</v>
      </c>
      <c r="AU574" s="204" t="s">
        <v>86</v>
      </c>
      <c r="AV574" s="15" t="s">
        <v>172</v>
      </c>
      <c r="AW574" s="15" t="s">
        <v>34</v>
      </c>
      <c r="AX574" s="15" t="s">
        <v>84</v>
      </c>
      <c r="AY574" s="204" t="s">
        <v>164</v>
      </c>
    </row>
    <row r="575" spans="1:65" s="2" customFormat="1" ht="16.5" customHeight="1" x14ac:dyDescent="0.2">
      <c r="A575" s="34"/>
      <c r="B575" s="168"/>
      <c r="C575" s="223" t="s">
        <v>449</v>
      </c>
      <c r="D575" s="235" t="s">
        <v>326</v>
      </c>
      <c r="E575" s="225" t="s">
        <v>4516</v>
      </c>
      <c r="F575" s="226" t="s">
        <v>4517</v>
      </c>
      <c r="G575" s="227" t="s">
        <v>4291</v>
      </c>
      <c r="H575" s="228">
        <v>4</v>
      </c>
      <c r="I575" s="229"/>
      <c r="J575" s="230">
        <f>ROUND(I575*H575,2)</f>
        <v>0</v>
      </c>
      <c r="K575" s="226" t="s">
        <v>171</v>
      </c>
      <c r="L575" s="231"/>
      <c r="M575" s="232" t="s">
        <v>1</v>
      </c>
      <c r="N575" s="233" t="s">
        <v>42</v>
      </c>
      <c r="O575" s="60"/>
      <c r="P575" s="179">
        <f>O575*H575</f>
        <v>0</v>
      </c>
      <c r="Q575" s="179">
        <v>5.1999999999999998E-2</v>
      </c>
      <c r="R575" s="179">
        <f>Q575*H575</f>
        <v>0.20799999999999999</v>
      </c>
      <c r="S575" s="179">
        <v>0</v>
      </c>
      <c r="T575" s="180">
        <f>S575*H575</f>
        <v>0</v>
      </c>
      <c r="U575" s="34"/>
      <c r="V575" s="34"/>
      <c r="W575" s="34"/>
      <c r="X575" s="34"/>
      <c r="Y575" s="34"/>
      <c r="Z575" s="34"/>
      <c r="AA575" s="34"/>
      <c r="AB575" s="34"/>
      <c r="AC575" s="34"/>
      <c r="AD575" s="34"/>
      <c r="AE575" s="34"/>
      <c r="AR575" s="181" t="s">
        <v>1049</v>
      </c>
      <c r="AT575" s="181" t="s">
        <v>326</v>
      </c>
      <c r="AU575" s="181" t="s">
        <v>86</v>
      </c>
      <c r="AY575" s="18" t="s">
        <v>164</v>
      </c>
      <c r="BE575" s="182">
        <f>IF(N575="základní",J575,0)</f>
        <v>0</v>
      </c>
      <c r="BF575" s="182">
        <f>IF(N575="snížená",J575,0)</f>
        <v>0</v>
      </c>
      <c r="BG575" s="182">
        <f>IF(N575="zákl. přenesená",J575,0)</f>
        <v>0</v>
      </c>
      <c r="BH575" s="182">
        <f>IF(N575="sníž. přenesená",J575,0)</f>
        <v>0</v>
      </c>
      <c r="BI575" s="182">
        <f>IF(N575="nulová",J575,0)</f>
        <v>0</v>
      </c>
      <c r="BJ575" s="18" t="s">
        <v>84</v>
      </c>
      <c r="BK575" s="182">
        <f>ROUND(I575*H575,2)</f>
        <v>0</v>
      </c>
      <c r="BL575" s="18" t="s">
        <v>1049</v>
      </c>
      <c r="BM575" s="181" t="s">
        <v>4518</v>
      </c>
    </row>
    <row r="576" spans="1:65" s="2" customFormat="1" ht="19.5" x14ac:dyDescent="0.2">
      <c r="A576" s="34"/>
      <c r="B576" s="35"/>
      <c r="C576" s="34"/>
      <c r="D576" s="183" t="s">
        <v>174</v>
      </c>
      <c r="E576" s="34"/>
      <c r="F576" s="184" t="s">
        <v>4519</v>
      </c>
      <c r="G576" s="34"/>
      <c r="H576" s="34"/>
      <c r="I576" s="103"/>
      <c r="J576" s="34"/>
      <c r="K576" s="34"/>
      <c r="L576" s="35"/>
      <c r="M576" s="185"/>
      <c r="N576" s="186"/>
      <c r="O576" s="60"/>
      <c r="P576" s="60"/>
      <c r="Q576" s="60"/>
      <c r="R576" s="60"/>
      <c r="S576" s="60"/>
      <c r="T576" s="61"/>
      <c r="U576" s="34"/>
      <c r="V576" s="34"/>
      <c r="W576" s="34"/>
      <c r="X576" s="34"/>
      <c r="Y576" s="34"/>
      <c r="Z576" s="34"/>
      <c r="AA576" s="34"/>
      <c r="AB576" s="34"/>
      <c r="AC576" s="34"/>
      <c r="AD576" s="34"/>
      <c r="AE576" s="34"/>
      <c r="AT576" s="18" t="s">
        <v>174</v>
      </c>
      <c r="AU576" s="18" t="s">
        <v>86</v>
      </c>
    </row>
    <row r="577" spans="1:51" s="2" customFormat="1" ht="19.5" x14ac:dyDescent="0.2">
      <c r="A577" s="34"/>
      <c r="B577" s="35"/>
      <c r="C577" s="34"/>
      <c r="D577" s="183" t="s">
        <v>194</v>
      </c>
      <c r="E577" s="34"/>
      <c r="F577" s="187" t="s">
        <v>4293</v>
      </c>
      <c r="G577" s="34"/>
      <c r="H577" s="34"/>
      <c r="I577" s="103"/>
      <c r="J577" s="34"/>
      <c r="K577" s="34"/>
      <c r="L577" s="35"/>
      <c r="M577" s="185"/>
      <c r="N577" s="186"/>
      <c r="O577" s="60"/>
      <c r="P577" s="60"/>
      <c r="Q577" s="60"/>
      <c r="R577" s="60"/>
      <c r="S577" s="60"/>
      <c r="T577" s="61"/>
      <c r="U577" s="34"/>
      <c r="V577" s="34"/>
      <c r="W577" s="34"/>
      <c r="X577" s="34"/>
      <c r="Y577" s="34"/>
      <c r="Z577" s="34"/>
      <c r="AA577" s="34"/>
      <c r="AB577" s="34"/>
      <c r="AC577" s="34"/>
      <c r="AD577" s="34"/>
      <c r="AE577" s="34"/>
      <c r="AT577" s="18" t="s">
        <v>194</v>
      </c>
      <c r="AU577" s="18" t="s">
        <v>86</v>
      </c>
    </row>
    <row r="578" spans="1:51" s="13" customFormat="1" x14ac:dyDescent="0.2">
      <c r="B578" s="188"/>
      <c r="D578" s="183" t="s">
        <v>177</v>
      </c>
      <c r="E578" s="189" t="s">
        <v>1</v>
      </c>
      <c r="F578" s="190" t="s">
        <v>2852</v>
      </c>
      <c r="H578" s="189" t="s">
        <v>1</v>
      </c>
      <c r="I578" s="191"/>
      <c r="L578" s="188"/>
      <c r="M578" s="192"/>
      <c r="N578" s="193"/>
      <c r="O578" s="193"/>
      <c r="P578" s="193"/>
      <c r="Q578" s="193"/>
      <c r="R578" s="193"/>
      <c r="S578" s="193"/>
      <c r="T578" s="194"/>
      <c r="AT578" s="189" t="s">
        <v>177</v>
      </c>
      <c r="AU578" s="189" t="s">
        <v>86</v>
      </c>
      <c r="AV578" s="13" t="s">
        <v>84</v>
      </c>
      <c r="AW578" s="13" t="s">
        <v>34</v>
      </c>
      <c r="AX578" s="13" t="s">
        <v>77</v>
      </c>
      <c r="AY578" s="189" t="s">
        <v>164</v>
      </c>
    </row>
    <row r="579" spans="1:51" s="13" customFormat="1" x14ac:dyDescent="0.2">
      <c r="B579" s="188"/>
      <c r="D579" s="183" t="s">
        <v>177</v>
      </c>
      <c r="E579" s="189" t="s">
        <v>1</v>
      </c>
      <c r="F579" s="190" t="s">
        <v>4418</v>
      </c>
      <c r="H579" s="189" t="s">
        <v>1</v>
      </c>
      <c r="I579" s="191"/>
      <c r="L579" s="188"/>
      <c r="M579" s="192"/>
      <c r="N579" s="193"/>
      <c r="O579" s="193"/>
      <c r="P579" s="193"/>
      <c r="Q579" s="193"/>
      <c r="R579" s="193"/>
      <c r="S579" s="193"/>
      <c r="T579" s="194"/>
      <c r="AT579" s="189" t="s">
        <v>177</v>
      </c>
      <c r="AU579" s="189" t="s">
        <v>86</v>
      </c>
      <c r="AV579" s="13" t="s">
        <v>84</v>
      </c>
      <c r="AW579" s="13" t="s">
        <v>34</v>
      </c>
      <c r="AX579" s="13" t="s">
        <v>77</v>
      </c>
      <c r="AY579" s="189" t="s">
        <v>164</v>
      </c>
    </row>
    <row r="580" spans="1:51" s="13" customFormat="1" x14ac:dyDescent="0.2">
      <c r="B580" s="188"/>
      <c r="D580" s="183" t="s">
        <v>177</v>
      </c>
      <c r="E580" s="189" t="s">
        <v>1</v>
      </c>
      <c r="F580" s="190" t="s">
        <v>4419</v>
      </c>
      <c r="H580" s="189" t="s">
        <v>1</v>
      </c>
      <c r="I580" s="191"/>
      <c r="L580" s="188"/>
      <c r="M580" s="192"/>
      <c r="N580" s="193"/>
      <c r="O580" s="193"/>
      <c r="P580" s="193"/>
      <c r="Q580" s="193"/>
      <c r="R580" s="193"/>
      <c r="S580" s="193"/>
      <c r="T580" s="194"/>
      <c r="AT580" s="189" t="s">
        <v>177</v>
      </c>
      <c r="AU580" s="189" t="s">
        <v>86</v>
      </c>
      <c r="AV580" s="13" t="s">
        <v>84</v>
      </c>
      <c r="AW580" s="13" t="s">
        <v>34</v>
      </c>
      <c r="AX580" s="13" t="s">
        <v>77</v>
      </c>
      <c r="AY580" s="189" t="s">
        <v>164</v>
      </c>
    </row>
    <row r="581" spans="1:51" s="13" customFormat="1" x14ac:dyDescent="0.2">
      <c r="B581" s="188"/>
      <c r="D581" s="183" t="s">
        <v>177</v>
      </c>
      <c r="E581" s="189" t="s">
        <v>1</v>
      </c>
      <c r="F581" s="190" t="s">
        <v>4420</v>
      </c>
      <c r="H581" s="189" t="s">
        <v>1</v>
      </c>
      <c r="I581" s="191"/>
      <c r="L581" s="188"/>
      <c r="M581" s="192"/>
      <c r="N581" s="193"/>
      <c r="O581" s="193"/>
      <c r="P581" s="193"/>
      <c r="Q581" s="193"/>
      <c r="R581" s="193"/>
      <c r="S581" s="193"/>
      <c r="T581" s="194"/>
      <c r="AT581" s="189" t="s">
        <v>177</v>
      </c>
      <c r="AU581" s="189" t="s">
        <v>86</v>
      </c>
      <c r="AV581" s="13" t="s">
        <v>84</v>
      </c>
      <c r="AW581" s="13" t="s">
        <v>34</v>
      </c>
      <c r="AX581" s="13" t="s">
        <v>77</v>
      </c>
      <c r="AY581" s="189" t="s">
        <v>164</v>
      </c>
    </row>
    <row r="582" spans="1:51" s="13" customFormat="1" x14ac:dyDescent="0.2">
      <c r="B582" s="188"/>
      <c r="D582" s="183" t="s">
        <v>177</v>
      </c>
      <c r="E582" s="189" t="s">
        <v>1</v>
      </c>
      <c r="F582" s="190" t="s">
        <v>4421</v>
      </c>
      <c r="H582" s="189" t="s">
        <v>1</v>
      </c>
      <c r="I582" s="191"/>
      <c r="L582" s="188"/>
      <c r="M582" s="192"/>
      <c r="N582" s="193"/>
      <c r="O582" s="193"/>
      <c r="P582" s="193"/>
      <c r="Q582" s="193"/>
      <c r="R582" s="193"/>
      <c r="S582" s="193"/>
      <c r="T582" s="194"/>
      <c r="AT582" s="189" t="s">
        <v>177</v>
      </c>
      <c r="AU582" s="189" t="s">
        <v>86</v>
      </c>
      <c r="AV582" s="13" t="s">
        <v>84</v>
      </c>
      <c r="AW582" s="13" t="s">
        <v>34</v>
      </c>
      <c r="AX582" s="13" t="s">
        <v>77</v>
      </c>
      <c r="AY582" s="189" t="s">
        <v>164</v>
      </c>
    </row>
    <row r="583" spans="1:51" s="13" customFormat="1" x14ac:dyDescent="0.2">
      <c r="B583" s="188"/>
      <c r="D583" s="183" t="s">
        <v>177</v>
      </c>
      <c r="E583" s="189" t="s">
        <v>1</v>
      </c>
      <c r="F583" s="190" t="s">
        <v>4452</v>
      </c>
      <c r="H583" s="189" t="s">
        <v>1</v>
      </c>
      <c r="I583" s="191"/>
      <c r="L583" s="188"/>
      <c r="M583" s="192"/>
      <c r="N583" s="193"/>
      <c r="O583" s="193"/>
      <c r="P583" s="193"/>
      <c r="Q583" s="193"/>
      <c r="R583" s="193"/>
      <c r="S583" s="193"/>
      <c r="T583" s="194"/>
      <c r="AT583" s="189" t="s">
        <v>177</v>
      </c>
      <c r="AU583" s="189" t="s">
        <v>86</v>
      </c>
      <c r="AV583" s="13" t="s">
        <v>84</v>
      </c>
      <c r="AW583" s="13" t="s">
        <v>34</v>
      </c>
      <c r="AX583" s="13" t="s">
        <v>77</v>
      </c>
      <c r="AY583" s="189" t="s">
        <v>164</v>
      </c>
    </row>
    <row r="584" spans="1:51" s="13" customFormat="1" x14ac:dyDescent="0.2">
      <c r="B584" s="188"/>
      <c r="D584" s="183" t="s">
        <v>177</v>
      </c>
      <c r="E584" s="189" t="s">
        <v>1</v>
      </c>
      <c r="F584" s="190" t="s">
        <v>4435</v>
      </c>
      <c r="H584" s="189" t="s">
        <v>1</v>
      </c>
      <c r="I584" s="191"/>
      <c r="L584" s="188"/>
      <c r="M584" s="192"/>
      <c r="N584" s="193"/>
      <c r="O584" s="193"/>
      <c r="P584" s="193"/>
      <c r="Q584" s="193"/>
      <c r="R584" s="193"/>
      <c r="S584" s="193"/>
      <c r="T584" s="194"/>
      <c r="AT584" s="189" t="s">
        <v>177</v>
      </c>
      <c r="AU584" s="189" t="s">
        <v>86</v>
      </c>
      <c r="AV584" s="13" t="s">
        <v>84</v>
      </c>
      <c r="AW584" s="13" t="s">
        <v>34</v>
      </c>
      <c r="AX584" s="13" t="s">
        <v>77</v>
      </c>
      <c r="AY584" s="189" t="s">
        <v>164</v>
      </c>
    </row>
    <row r="585" spans="1:51" s="13" customFormat="1" x14ac:dyDescent="0.2">
      <c r="B585" s="188"/>
      <c r="D585" s="183" t="s">
        <v>177</v>
      </c>
      <c r="E585" s="189" t="s">
        <v>1</v>
      </c>
      <c r="F585" s="190" t="s">
        <v>4520</v>
      </c>
      <c r="H585" s="189" t="s">
        <v>1</v>
      </c>
      <c r="I585" s="191"/>
      <c r="L585" s="188"/>
      <c r="M585" s="192"/>
      <c r="N585" s="193"/>
      <c r="O585" s="193"/>
      <c r="P585" s="193"/>
      <c r="Q585" s="193"/>
      <c r="R585" s="193"/>
      <c r="S585" s="193"/>
      <c r="T585" s="194"/>
      <c r="AT585" s="189" t="s">
        <v>177</v>
      </c>
      <c r="AU585" s="189" t="s">
        <v>86</v>
      </c>
      <c r="AV585" s="13" t="s">
        <v>84</v>
      </c>
      <c r="AW585" s="13" t="s">
        <v>34</v>
      </c>
      <c r="AX585" s="13" t="s">
        <v>77</v>
      </c>
      <c r="AY585" s="189" t="s">
        <v>164</v>
      </c>
    </row>
    <row r="586" spans="1:51" s="13" customFormat="1" x14ac:dyDescent="0.2">
      <c r="B586" s="188"/>
      <c r="D586" s="183" t="s">
        <v>177</v>
      </c>
      <c r="E586" s="189" t="s">
        <v>1</v>
      </c>
      <c r="F586" s="190" t="s">
        <v>4295</v>
      </c>
      <c r="H586" s="189" t="s">
        <v>1</v>
      </c>
      <c r="I586" s="191"/>
      <c r="L586" s="188"/>
      <c r="M586" s="192"/>
      <c r="N586" s="193"/>
      <c r="O586" s="193"/>
      <c r="P586" s="193"/>
      <c r="Q586" s="193"/>
      <c r="R586" s="193"/>
      <c r="S586" s="193"/>
      <c r="T586" s="194"/>
      <c r="AT586" s="189" t="s">
        <v>177</v>
      </c>
      <c r="AU586" s="189" t="s">
        <v>86</v>
      </c>
      <c r="AV586" s="13" t="s">
        <v>84</v>
      </c>
      <c r="AW586" s="13" t="s">
        <v>34</v>
      </c>
      <c r="AX586" s="13" t="s">
        <v>77</v>
      </c>
      <c r="AY586" s="189" t="s">
        <v>164</v>
      </c>
    </row>
    <row r="587" spans="1:51" s="14" customFormat="1" x14ac:dyDescent="0.2">
      <c r="B587" s="195"/>
      <c r="D587" s="183" t="s">
        <v>177</v>
      </c>
      <c r="E587" s="196" t="s">
        <v>1</v>
      </c>
      <c r="F587" s="197" t="s">
        <v>86</v>
      </c>
      <c r="H587" s="198">
        <v>2</v>
      </c>
      <c r="I587" s="199"/>
      <c r="L587" s="195"/>
      <c r="M587" s="200"/>
      <c r="N587" s="201"/>
      <c r="O587" s="201"/>
      <c r="P587" s="201"/>
      <c r="Q587" s="201"/>
      <c r="R587" s="201"/>
      <c r="S587" s="201"/>
      <c r="T587" s="202"/>
      <c r="AT587" s="196" t="s">
        <v>177</v>
      </c>
      <c r="AU587" s="196" t="s">
        <v>86</v>
      </c>
      <c r="AV587" s="14" t="s">
        <v>86</v>
      </c>
      <c r="AW587" s="14" t="s">
        <v>34</v>
      </c>
      <c r="AX587" s="14" t="s">
        <v>77</v>
      </c>
      <c r="AY587" s="196" t="s">
        <v>164</v>
      </c>
    </row>
    <row r="588" spans="1:51" s="13" customFormat="1" x14ac:dyDescent="0.2">
      <c r="B588" s="188"/>
      <c r="D588" s="183" t="s">
        <v>177</v>
      </c>
      <c r="E588" s="189" t="s">
        <v>1</v>
      </c>
      <c r="F588" s="190" t="s">
        <v>4437</v>
      </c>
      <c r="H588" s="189" t="s">
        <v>1</v>
      </c>
      <c r="I588" s="191"/>
      <c r="L588" s="188"/>
      <c r="M588" s="192"/>
      <c r="N588" s="193"/>
      <c r="O588" s="193"/>
      <c r="P588" s="193"/>
      <c r="Q588" s="193"/>
      <c r="R588" s="193"/>
      <c r="S588" s="193"/>
      <c r="T588" s="194"/>
      <c r="AT588" s="189" t="s">
        <v>177</v>
      </c>
      <c r="AU588" s="189" t="s">
        <v>86</v>
      </c>
      <c r="AV588" s="13" t="s">
        <v>84</v>
      </c>
      <c r="AW588" s="13" t="s">
        <v>34</v>
      </c>
      <c r="AX588" s="13" t="s">
        <v>77</v>
      </c>
      <c r="AY588" s="189" t="s">
        <v>164</v>
      </c>
    </row>
    <row r="589" spans="1:51" s="13" customFormat="1" x14ac:dyDescent="0.2">
      <c r="B589" s="188"/>
      <c r="D589" s="183" t="s">
        <v>177</v>
      </c>
      <c r="E589" s="189" t="s">
        <v>1</v>
      </c>
      <c r="F589" s="190" t="s">
        <v>4520</v>
      </c>
      <c r="H589" s="189" t="s">
        <v>1</v>
      </c>
      <c r="I589" s="191"/>
      <c r="L589" s="188"/>
      <c r="M589" s="192"/>
      <c r="N589" s="193"/>
      <c r="O589" s="193"/>
      <c r="P589" s="193"/>
      <c r="Q589" s="193"/>
      <c r="R589" s="193"/>
      <c r="S589" s="193"/>
      <c r="T589" s="194"/>
      <c r="AT589" s="189" t="s">
        <v>177</v>
      </c>
      <c r="AU589" s="189" t="s">
        <v>86</v>
      </c>
      <c r="AV589" s="13" t="s">
        <v>84</v>
      </c>
      <c r="AW589" s="13" t="s">
        <v>34</v>
      </c>
      <c r="AX589" s="13" t="s">
        <v>77</v>
      </c>
      <c r="AY589" s="189" t="s">
        <v>164</v>
      </c>
    </row>
    <row r="590" spans="1:51" s="13" customFormat="1" x14ac:dyDescent="0.2">
      <c r="B590" s="188"/>
      <c r="D590" s="183" t="s">
        <v>177</v>
      </c>
      <c r="E590" s="189" t="s">
        <v>1</v>
      </c>
      <c r="F590" s="190" t="s">
        <v>4295</v>
      </c>
      <c r="H590" s="189" t="s">
        <v>1</v>
      </c>
      <c r="I590" s="191"/>
      <c r="L590" s="188"/>
      <c r="M590" s="192"/>
      <c r="N590" s="193"/>
      <c r="O590" s="193"/>
      <c r="P590" s="193"/>
      <c r="Q590" s="193"/>
      <c r="R590" s="193"/>
      <c r="S590" s="193"/>
      <c r="T590" s="194"/>
      <c r="AT590" s="189" t="s">
        <v>177</v>
      </c>
      <c r="AU590" s="189" t="s">
        <v>86</v>
      </c>
      <c r="AV590" s="13" t="s">
        <v>84</v>
      </c>
      <c r="AW590" s="13" t="s">
        <v>34</v>
      </c>
      <c r="AX590" s="13" t="s">
        <v>77</v>
      </c>
      <c r="AY590" s="189" t="s">
        <v>164</v>
      </c>
    </row>
    <row r="591" spans="1:51" s="14" customFormat="1" x14ac:dyDescent="0.2">
      <c r="B591" s="195"/>
      <c r="D591" s="183" t="s">
        <v>177</v>
      </c>
      <c r="E591" s="196" t="s">
        <v>1</v>
      </c>
      <c r="F591" s="197" t="s">
        <v>86</v>
      </c>
      <c r="H591" s="198">
        <v>2</v>
      </c>
      <c r="I591" s="199"/>
      <c r="L591" s="195"/>
      <c r="M591" s="200"/>
      <c r="N591" s="201"/>
      <c r="O591" s="201"/>
      <c r="P591" s="201"/>
      <c r="Q591" s="201"/>
      <c r="R591" s="201"/>
      <c r="S591" s="201"/>
      <c r="T591" s="202"/>
      <c r="AT591" s="196" t="s">
        <v>177</v>
      </c>
      <c r="AU591" s="196" t="s">
        <v>86</v>
      </c>
      <c r="AV591" s="14" t="s">
        <v>86</v>
      </c>
      <c r="AW591" s="14" t="s">
        <v>34</v>
      </c>
      <c r="AX591" s="14" t="s">
        <v>77</v>
      </c>
      <c r="AY591" s="196" t="s">
        <v>164</v>
      </c>
    </row>
    <row r="592" spans="1:51" s="15" customFormat="1" x14ac:dyDescent="0.2">
      <c r="B592" s="203"/>
      <c r="D592" s="183" t="s">
        <v>177</v>
      </c>
      <c r="E592" s="204" t="s">
        <v>1</v>
      </c>
      <c r="F592" s="205" t="s">
        <v>184</v>
      </c>
      <c r="H592" s="206">
        <v>4</v>
      </c>
      <c r="I592" s="207"/>
      <c r="L592" s="203"/>
      <c r="M592" s="208"/>
      <c r="N592" s="209"/>
      <c r="O592" s="209"/>
      <c r="P592" s="209"/>
      <c r="Q592" s="209"/>
      <c r="R592" s="209"/>
      <c r="S592" s="209"/>
      <c r="T592" s="210"/>
      <c r="AT592" s="204" t="s">
        <v>177</v>
      </c>
      <c r="AU592" s="204" t="s">
        <v>86</v>
      </c>
      <c r="AV592" s="15" t="s">
        <v>172</v>
      </c>
      <c r="AW592" s="15" t="s">
        <v>34</v>
      </c>
      <c r="AX592" s="15" t="s">
        <v>84</v>
      </c>
      <c r="AY592" s="204" t="s">
        <v>164</v>
      </c>
    </row>
    <row r="593" spans="1:65" s="2" customFormat="1" ht="16.5" customHeight="1" x14ac:dyDescent="0.2">
      <c r="A593" s="34"/>
      <c r="B593" s="168"/>
      <c r="C593" s="169" t="s">
        <v>455</v>
      </c>
      <c r="D593" s="170" t="s">
        <v>167</v>
      </c>
      <c r="E593" s="171" t="s">
        <v>4277</v>
      </c>
      <c r="F593" s="172" t="s">
        <v>4278</v>
      </c>
      <c r="G593" s="173" t="s">
        <v>587</v>
      </c>
      <c r="H593" s="174">
        <v>4</v>
      </c>
      <c r="I593" s="175"/>
      <c r="J593" s="176">
        <f>ROUND(I593*H593,2)</f>
        <v>0</v>
      </c>
      <c r="K593" s="172" t="s">
        <v>171</v>
      </c>
      <c r="L593" s="35"/>
      <c r="M593" s="177" t="s">
        <v>1</v>
      </c>
      <c r="N593" s="178" t="s">
        <v>42</v>
      </c>
      <c r="O593" s="60"/>
      <c r="P593" s="179">
        <f>O593*H593</f>
        <v>0</v>
      </c>
      <c r="Q593" s="179">
        <v>0</v>
      </c>
      <c r="R593" s="179">
        <f>Q593*H593</f>
        <v>0</v>
      </c>
      <c r="S593" s="179">
        <v>0</v>
      </c>
      <c r="T593" s="180">
        <f>S593*H593</f>
        <v>0</v>
      </c>
      <c r="U593" s="34"/>
      <c r="V593" s="34"/>
      <c r="W593" s="34"/>
      <c r="X593" s="34"/>
      <c r="Y593" s="34"/>
      <c r="Z593" s="34"/>
      <c r="AA593" s="34"/>
      <c r="AB593" s="34"/>
      <c r="AC593" s="34"/>
      <c r="AD593" s="34"/>
      <c r="AE593" s="34"/>
      <c r="AR593" s="181" t="s">
        <v>783</v>
      </c>
      <c r="AT593" s="181" t="s">
        <v>167</v>
      </c>
      <c r="AU593" s="181" t="s">
        <v>86</v>
      </c>
      <c r="AY593" s="18" t="s">
        <v>164</v>
      </c>
      <c r="BE593" s="182">
        <f>IF(N593="základní",J593,0)</f>
        <v>0</v>
      </c>
      <c r="BF593" s="182">
        <f>IF(N593="snížená",J593,0)</f>
        <v>0</v>
      </c>
      <c r="BG593" s="182">
        <f>IF(N593="zákl. přenesená",J593,0)</f>
        <v>0</v>
      </c>
      <c r="BH593" s="182">
        <f>IF(N593="sníž. přenesená",J593,0)</f>
        <v>0</v>
      </c>
      <c r="BI593" s="182">
        <f>IF(N593="nulová",J593,0)</f>
        <v>0</v>
      </c>
      <c r="BJ593" s="18" t="s">
        <v>84</v>
      </c>
      <c r="BK593" s="182">
        <f>ROUND(I593*H593,2)</f>
        <v>0</v>
      </c>
      <c r="BL593" s="18" t="s">
        <v>783</v>
      </c>
      <c r="BM593" s="181" t="s">
        <v>4521</v>
      </c>
    </row>
    <row r="594" spans="1:65" s="2" customFormat="1" x14ac:dyDescent="0.2">
      <c r="A594" s="34"/>
      <c r="B594" s="35"/>
      <c r="C594" s="34"/>
      <c r="D594" s="183" t="s">
        <v>174</v>
      </c>
      <c r="E594" s="34"/>
      <c r="F594" s="184" t="s">
        <v>4280</v>
      </c>
      <c r="G594" s="34"/>
      <c r="H594" s="34"/>
      <c r="I594" s="103"/>
      <c r="J594" s="34"/>
      <c r="K594" s="34"/>
      <c r="L594" s="35"/>
      <c r="M594" s="185"/>
      <c r="N594" s="186"/>
      <c r="O594" s="60"/>
      <c r="P594" s="60"/>
      <c r="Q594" s="60"/>
      <c r="R594" s="60"/>
      <c r="S594" s="60"/>
      <c r="T594" s="61"/>
      <c r="U594" s="34"/>
      <c r="V594" s="34"/>
      <c r="W594" s="34"/>
      <c r="X594" s="34"/>
      <c r="Y594" s="34"/>
      <c r="Z594" s="34"/>
      <c r="AA594" s="34"/>
      <c r="AB594" s="34"/>
      <c r="AC594" s="34"/>
      <c r="AD594" s="34"/>
      <c r="AE594" s="34"/>
      <c r="AT594" s="18" t="s">
        <v>174</v>
      </c>
      <c r="AU594" s="18" t="s">
        <v>86</v>
      </c>
    </row>
    <row r="595" spans="1:65" s="13" customFormat="1" x14ac:dyDescent="0.2">
      <c r="B595" s="188"/>
      <c r="D595" s="183" t="s">
        <v>177</v>
      </c>
      <c r="E595" s="189" t="s">
        <v>1</v>
      </c>
      <c r="F595" s="190" t="s">
        <v>2852</v>
      </c>
      <c r="H595" s="189" t="s">
        <v>1</v>
      </c>
      <c r="I595" s="191"/>
      <c r="L595" s="188"/>
      <c r="M595" s="192"/>
      <c r="N595" s="193"/>
      <c r="O595" s="193"/>
      <c r="P595" s="193"/>
      <c r="Q595" s="193"/>
      <c r="R595" s="193"/>
      <c r="S595" s="193"/>
      <c r="T595" s="194"/>
      <c r="AT595" s="189" t="s">
        <v>177</v>
      </c>
      <c r="AU595" s="189" t="s">
        <v>86</v>
      </c>
      <c r="AV595" s="13" t="s">
        <v>84</v>
      </c>
      <c r="AW595" s="13" t="s">
        <v>34</v>
      </c>
      <c r="AX595" s="13" t="s">
        <v>77</v>
      </c>
      <c r="AY595" s="189" t="s">
        <v>164</v>
      </c>
    </row>
    <row r="596" spans="1:65" s="13" customFormat="1" x14ac:dyDescent="0.2">
      <c r="B596" s="188"/>
      <c r="D596" s="183" t="s">
        <v>177</v>
      </c>
      <c r="E596" s="189" t="s">
        <v>1</v>
      </c>
      <c r="F596" s="190" t="s">
        <v>4418</v>
      </c>
      <c r="H596" s="189" t="s">
        <v>1</v>
      </c>
      <c r="I596" s="191"/>
      <c r="L596" s="188"/>
      <c r="M596" s="192"/>
      <c r="N596" s="193"/>
      <c r="O596" s="193"/>
      <c r="P596" s="193"/>
      <c r="Q596" s="193"/>
      <c r="R596" s="193"/>
      <c r="S596" s="193"/>
      <c r="T596" s="194"/>
      <c r="AT596" s="189" t="s">
        <v>177</v>
      </c>
      <c r="AU596" s="189" t="s">
        <v>86</v>
      </c>
      <c r="AV596" s="13" t="s">
        <v>84</v>
      </c>
      <c r="AW596" s="13" t="s">
        <v>34</v>
      </c>
      <c r="AX596" s="13" t="s">
        <v>77</v>
      </c>
      <c r="AY596" s="189" t="s">
        <v>164</v>
      </c>
    </row>
    <row r="597" spans="1:65" s="13" customFormat="1" x14ac:dyDescent="0.2">
      <c r="B597" s="188"/>
      <c r="D597" s="183" t="s">
        <v>177</v>
      </c>
      <c r="E597" s="189" t="s">
        <v>1</v>
      </c>
      <c r="F597" s="190" t="s">
        <v>4419</v>
      </c>
      <c r="H597" s="189" t="s">
        <v>1</v>
      </c>
      <c r="I597" s="191"/>
      <c r="L597" s="188"/>
      <c r="M597" s="192"/>
      <c r="N597" s="193"/>
      <c r="O597" s="193"/>
      <c r="P597" s="193"/>
      <c r="Q597" s="193"/>
      <c r="R597" s="193"/>
      <c r="S597" s="193"/>
      <c r="T597" s="194"/>
      <c r="AT597" s="189" t="s">
        <v>177</v>
      </c>
      <c r="AU597" s="189" t="s">
        <v>86</v>
      </c>
      <c r="AV597" s="13" t="s">
        <v>84</v>
      </c>
      <c r="AW597" s="13" t="s">
        <v>34</v>
      </c>
      <c r="AX597" s="13" t="s">
        <v>77</v>
      </c>
      <c r="AY597" s="189" t="s">
        <v>164</v>
      </c>
    </row>
    <row r="598" spans="1:65" s="13" customFormat="1" x14ac:dyDescent="0.2">
      <c r="B598" s="188"/>
      <c r="D598" s="183" t="s">
        <v>177</v>
      </c>
      <c r="E598" s="189" t="s">
        <v>1</v>
      </c>
      <c r="F598" s="190" t="s">
        <v>4420</v>
      </c>
      <c r="H598" s="189" t="s">
        <v>1</v>
      </c>
      <c r="I598" s="191"/>
      <c r="L598" s="188"/>
      <c r="M598" s="192"/>
      <c r="N598" s="193"/>
      <c r="O598" s="193"/>
      <c r="P598" s="193"/>
      <c r="Q598" s="193"/>
      <c r="R598" s="193"/>
      <c r="S598" s="193"/>
      <c r="T598" s="194"/>
      <c r="AT598" s="189" t="s">
        <v>177</v>
      </c>
      <c r="AU598" s="189" t="s">
        <v>86</v>
      </c>
      <c r="AV598" s="13" t="s">
        <v>84</v>
      </c>
      <c r="AW598" s="13" t="s">
        <v>34</v>
      </c>
      <c r="AX598" s="13" t="s">
        <v>77</v>
      </c>
      <c r="AY598" s="189" t="s">
        <v>164</v>
      </c>
    </row>
    <row r="599" spans="1:65" s="13" customFormat="1" x14ac:dyDescent="0.2">
      <c r="B599" s="188"/>
      <c r="D599" s="183" t="s">
        <v>177</v>
      </c>
      <c r="E599" s="189" t="s">
        <v>1</v>
      </c>
      <c r="F599" s="190" t="s">
        <v>4421</v>
      </c>
      <c r="H599" s="189" t="s">
        <v>1</v>
      </c>
      <c r="I599" s="191"/>
      <c r="L599" s="188"/>
      <c r="M599" s="192"/>
      <c r="N599" s="193"/>
      <c r="O599" s="193"/>
      <c r="P599" s="193"/>
      <c r="Q599" s="193"/>
      <c r="R599" s="193"/>
      <c r="S599" s="193"/>
      <c r="T599" s="194"/>
      <c r="AT599" s="189" t="s">
        <v>177</v>
      </c>
      <c r="AU599" s="189" t="s">
        <v>86</v>
      </c>
      <c r="AV599" s="13" t="s">
        <v>84</v>
      </c>
      <c r="AW599" s="13" t="s">
        <v>34</v>
      </c>
      <c r="AX599" s="13" t="s">
        <v>77</v>
      </c>
      <c r="AY599" s="189" t="s">
        <v>164</v>
      </c>
    </row>
    <row r="600" spans="1:65" s="13" customFormat="1" x14ac:dyDescent="0.2">
      <c r="B600" s="188"/>
      <c r="D600" s="183" t="s">
        <v>177</v>
      </c>
      <c r="E600" s="189" t="s">
        <v>1</v>
      </c>
      <c r="F600" s="190" t="s">
        <v>4448</v>
      </c>
      <c r="H600" s="189" t="s">
        <v>1</v>
      </c>
      <c r="I600" s="191"/>
      <c r="L600" s="188"/>
      <c r="M600" s="192"/>
      <c r="N600" s="193"/>
      <c r="O600" s="193"/>
      <c r="P600" s="193"/>
      <c r="Q600" s="193"/>
      <c r="R600" s="193"/>
      <c r="S600" s="193"/>
      <c r="T600" s="194"/>
      <c r="AT600" s="189" t="s">
        <v>177</v>
      </c>
      <c r="AU600" s="189" t="s">
        <v>86</v>
      </c>
      <c r="AV600" s="13" t="s">
        <v>84</v>
      </c>
      <c r="AW600" s="13" t="s">
        <v>34</v>
      </c>
      <c r="AX600" s="13" t="s">
        <v>77</v>
      </c>
      <c r="AY600" s="189" t="s">
        <v>164</v>
      </c>
    </row>
    <row r="601" spans="1:65" s="13" customFormat="1" x14ac:dyDescent="0.2">
      <c r="B601" s="188"/>
      <c r="D601" s="183" t="s">
        <v>177</v>
      </c>
      <c r="E601" s="189" t="s">
        <v>1</v>
      </c>
      <c r="F601" s="190" t="s">
        <v>4439</v>
      </c>
      <c r="H601" s="189" t="s">
        <v>1</v>
      </c>
      <c r="I601" s="191"/>
      <c r="L601" s="188"/>
      <c r="M601" s="192"/>
      <c r="N601" s="193"/>
      <c r="O601" s="193"/>
      <c r="P601" s="193"/>
      <c r="Q601" s="193"/>
      <c r="R601" s="193"/>
      <c r="S601" s="193"/>
      <c r="T601" s="194"/>
      <c r="AT601" s="189" t="s">
        <v>177</v>
      </c>
      <c r="AU601" s="189" t="s">
        <v>86</v>
      </c>
      <c r="AV601" s="13" t="s">
        <v>84</v>
      </c>
      <c r="AW601" s="13" t="s">
        <v>34</v>
      </c>
      <c r="AX601" s="13" t="s">
        <v>77</v>
      </c>
      <c r="AY601" s="189" t="s">
        <v>164</v>
      </c>
    </row>
    <row r="602" spans="1:65" s="13" customFormat="1" x14ac:dyDescent="0.2">
      <c r="B602" s="188"/>
      <c r="D602" s="183" t="s">
        <v>177</v>
      </c>
      <c r="E602" s="189" t="s">
        <v>1</v>
      </c>
      <c r="F602" s="190" t="s">
        <v>4522</v>
      </c>
      <c r="H602" s="189" t="s">
        <v>1</v>
      </c>
      <c r="I602" s="191"/>
      <c r="L602" s="188"/>
      <c r="M602" s="192"/>
      <c r="N602" s="193"/>
      <c r="O602" s="193"/>
      <c r="P602" s="193"/>
      <c r="Q602" s="193"/>
      <c r="R602" s="193"/>
      <c r="S602" s="193"/>
      <c r="T602" s="194"/>
      <c r="AT602" s="189" t="s">
        <v>177</v>
      </c>
      <c r="AU602" s="189" t="s">
        <v>86</v>
      </c>
      <c r="AV602" s="13" t="s">
        <v>84</v>
      </c>
      <c r="AW602" s="13" t="s">
        <v>34</v>
      </c>
      <c r="AX602" s="13" t="s">
        <v>77</v>
      </c>
      <c r="AY602" s="189" t="s">
        <v>164</v>
      </c>
    </row>
    <row r="603" spans="1:65" s="13" customFormat="1" x14ac:dyDescent="0.2">
      <c r="B603" s="188"/>
      <c r="D603" s="183" t="s">
        <v>177</v>
      </c>
      <c r="E603" s="189" t="s">
        <v>1</v>
      </c>
      <c r="F603" s="190" t="s">
        <v>4282</v>
      </c>
      <c r="H603" s="189" t="s">
        <v>1</v>
      </c>
      <c r="I603" s="191"/>
      <c r="L603" s="188"/>
      <c r="M603" s="192"/>
      <c r="N603" s="193"/>
      <c r="O603" s="193"/>
      <c r="P603" s="193"/>
      <c r="Q603" s="193"/>
      <c r="R603" s="193"/>
      <c r="S603" s="193"/>
      <c r="T603" s="194"/>
      <c r="AT603" s="189" t="s">
        <v>177</v>
      </c>
      <c r="AU603" s="189" t="s">
        <v>86</v>
      </c>
      <c r="AV603" s="13" t="s">
        <v>84</v>
      </c>
      <c r="AW603" s="13" t="s">
        <v>34</v>
      </c>
      <c r="AX603" s="13" t="s">
        <v>77</v>
      </c>
      <c r="AY603" s="189" t="s">
        <v>164</v>
      </c>
    </row>
    <row r="604" spans="1:65" s="14" customFormat="1" x14ac:dyDescent="0.2">
      <c r="B604" s="195"/>
      <c r="D604" s="183" t="s">
        <v>177</v>
      </c>
      <c r="E604" s="196" t="s">
        <v>1</v>
      </c>
      <c r="F604" s="197" t="s">
        <v>172</v>
      </c>
      <c r="H604" s="198">
        <v>4</v>
      </c>
      <c r="I604" s="199"/>
      <c r="L604" s="195"/>
      <c r="M604" s="200"/>
      <c r="N604" s="201"/>
      <c r="O604" s="201"/>
      <c r="P604" s="201"/>
      <c r="Q604" s="201"/>
      <c r="R604" s="201"/>
      <c r="S604" s="201"/>
      <c r="T604" s="202"/>
      <c r="AT604" s="196" t="s">
        <v>177</v>
      </c>
      <c r="AU604" s="196" t="s">
        <v>86</v>
      </c>
      <c r="AV604" s="14" t="s">
        <v>86</v>
      </c>
      <c r="AW604" s="14" t="s">
        <v>34</v>
      </c>
      <c r="AX604" s="14" t="s">
        <v>77</v>
      </c>
      <c r="AY604" s="196" t="s">
        <v>164</v>
      </c>
    </row>
    <row r="605" spans="1:65" s="15" customFormat="1" x14ac:dyDescent="0.2">
      <c r="B605" s="203"/>
      <c r="D605" s="183" t="s">
        <v>177</v>
      </c>
      <c r="E605" s="204" t="s">
        <v>1</v>
      </c>
      <c r="F605" s="205" t="s">
        <v>184</v>
      </c>
      <c r="H605" s="206">
        <v>4</v>
      </c>
      <c r="I605" s="207"/>
      <c r="L605" s="203"/>
      <c r="M605" s="208"/>
      <c r="N605" s="209"/>
      <c r="O605" s="209"/>
      <c r="P605" s="209"/>
      <c r="Q605" s="209"/>
      <c r="R605" s="209"/>
      <c r="S605" s="209"/>
      <c r="T605" s="210"/>
      <c r="AT605" s="204" t="s">
        <v>177</v>
      </c>
      <c r="AU605" s="204" t="s">
        <v>86</v>
      </c>
      <c r="AV605" s="15" t="s">
        <v>172</v>
      </c>
      <c r="AW605" s="15" t="s">
        <v>34</v>
      </c>
      <c r="AX605" s="15" t="s">
        <v>84</v>
      </c>
      <c r="AY605" s="204" t="s">
        <v>164</v>
      </c>
    </row>
    <row r="606" spans="1:65" s="2" customFormat="1" ht="16.5" customHeight="1" x14ac:dyDescent="0.2">
      <c r="A606" s="34"/>
      <c r="B606" s="168"/>
      <c r="C606" s="223" t="s">
        <v>460</v>
      </c>
      <c r="D606" s="235" t="s">
        <v>326</v>
      </c>
      <c r="E606" s="225" t="s">
        <v>4284</v>
      </c>
      <c r="F606" s="226" t="s">
        <v>4285</v>
      </c>
      <c r="G606" s="227" t="s">
        <v>587</v>
      </c>
      <c r="H606" s="228">
        <v>4</v>
      </c>
      <c r="I606" s="229"/>
      <c r="J606" s="230">
        <f>ROUND(I606*H606,2)</f>
        <v>0</v>
      </c>
      <c r="K606" s="226" t="s">
        <v>171</v>
      </c>
      <c r="L606" s="231"/>
      <c r="M606" s="232" t="s">
        <v>1</v>
      </c>
      <c r="N606" s="233" t="s">
        <v>42</v>
      </c>
      <c r="O606" s="60"/>
      <c r="P606" s="179">
        <f>O606*H606</f>
        <v>0</v>
      </c>
      <c r="Q606" s="179">
        <v>1.0000000000000001E-5</v>
      </c>
      <c r="R606" s="179">
        <f>Q606*H606</f>
        <v>4.0000000000000003E-5</v>
      </c>
      <c r="S606" s="179">
        <v>0</v>
      </c>
      <c r="T606" s="180">
        <f>S606*H606</f>
        <v>0</v>
      </c>
      <c r="U606" s="34"/>
      <c r="V606" s="34"/>
      <c r="W606" s="34"/>
      <c r="X606" s="34"/>
      <c r="Y606" s="34"/>
      <c r="Z606" s="34"/>
      <c r="AA606" s="34"/>
      <c r="AB606" s="34"/>
      <c r="AC606" s="34"/>
      <c r="AD606" s="34"/>
      <c r="AE606" s="34"/>
      <c r="AR606" s="181" t="s">
        <v>1049</v>
      </c>
      <c r="AT606" s="181" t="s">
        <v>326</v>
      </c>
      <c r="AU606" s="181" t="s">
        <v>86</v>
      </c>
      <c r="AY606" s="18" t="s">
        <v>164</v>
      </c>
      <c r="BE606" s="182">
        <f>IF(N606="základní",J606,0)</f>
        <v>0</v>
      </c>
      <c r="BF606" s="182">
        <f>IF(N606="snížená",J606,0)</f>
        <v>0</v>
      </c>
      <c r="BG606" s="182">
        <f>IF(N606="zákl. přenesená",J606,0)</f>
        <v>0</v>
      </c>
      <c r="BH606" s="182">
        <f>IF(N606="sníž. přenesená",J606,0)</f>
        <v>0</v>
      </c>
      <c r="BI606" s="182">
        <f>IF(N606="nulová",J606,0)</f>
        <v>0</v>
      </c>
      <c r="BJ606" s="18" t="s">
        <v>84</v>
      </c>
      <c r="BK606" s="182">
        <f>ROUND(I606*H606,2)</f>
        <v>0</v>
      </c>
      <c r="BL606" s="18" t="s">
        <v>1049</v>
      </c>
      <c r="BM606" s="181" t="s">
        <v>4523</v>
      </c>
    </row>
    <row r="607" spans="1:65" s="2" customFormat="1" x14ac:dyDescent="0.2">
      <c r="A607" s="34"/>
      <c r="B607" s="35"/>
      <c r="C607" s="34"/>
      <c r="D607" s="183" t="s">
        <v>174</v>
      </c>
      <c r="E607" s="34"/>
      <c r="F607" s="184" t="s">
        <v>4285</v>
      </c>
      <c r="G607" s="34"/>
      <c r="H607" s="34"/>
      <c r="I607" s="103"/>
      <c r="J607" s="34"/>
      <c r="K607" s="34"/>
      <c r="L607" s="35"/>
      <c r="M607" s="185"/>
      <c r="N607" s="186"/>
      <c r="O607" s="60"/>
      <c r="P607" s="60"/>
      <c r="Q607" s="60"/>
      <c r="R607" s="60"/>
      <c r="S607" s="60"/>
      <c r="T607" s="61"/>
      <c r="U607" s="34"/>
      <c r="V607" s="34"/>
      <c r="W607" s="34"/>
      <c r="X607" s="34"/>
      <c r="Y607" s="34"/>
      <c r="Z607" s="34"/>
      <c r="AA607" s="34"/>
      <c r="AB607" s="34"/>
      <c r="AC607" s="34"/>
      <c r="AD607" s="34"/>
      <c r="AE607" s="34"/>
      <c r="AT607" s="18" t="s">
        <v>174</v>
      </c>
      <c r="AU607" s="18" t="s">
        <v>86</v>
      </c>
    </row>
    <row r="608" spans="1:65" s="13" customFormat="1" x14ac:dyDescent="0.2">
      <c r="B608" s="188"/>
      <c r="D608" s="183" t="s">
        <v>177</v>
      </c>
      <c r="E608" s="189" t="s">
        <v>1</v>
      </c>
      <c r="F608" s="190" t="s">
        <v>2852</v>
      </c>
      <c r="H608" s="189" t="s">
        <v>1</v>
      </c>
      <c r="I608" s="191"/>
      <c r="L608" s="188"/>
      <c r="M608" s="192"/>
      <c r="N608" s="193"/>
      <c r="O608" s="193"/>
      <c r="P608" s="193"/>
      <c r="Q608" s="193"/>
      <c r="R608" s="193"/>
      <c r="S608" s="193"/>
      <c r="T608" s="194"/>
      <c r="AT608" s="189" t="s">
        <v>177</v>
      </c>
      <c r="AU608" s="189" t="s">
        <v>86</v>
      </c>
      <c r="AV608" s="13" t="s">
        <v>84</v>
      </c>
      <c r="AW608" s="13" t="s">
        <v>34</v>
      </c>
      <c r="AX608" s="13" t="s">
        <v>77</v>
      </c>
      <c r="AY608" s="189" t="s">
        <v>164</v>
      </c>
    </row>
    <row r="609" spans="1:65" s="13" customFormat="1" x14ac:dyDescent="0.2">
      <c r="B609" s="188"/>
      <c r="D609" s="183" t="s">
        <v>177</v>
      </c>
      <c r="E609" s="189" t="s">
        <v>1</v>
      </c>
      <c r="F609" s="190" t="s">
        <v>4418</v>
      </c>
      <c r="H609" s="189" t="s">
        <v>1</v>
      </c>
      <c r="I609" s="191"/>
      <c r="L609" s="188"/>
      <c r="M609" s="192"/>
      <c r="N609" s="193"/>
      <c r="O609" s="193"/>
      <c r="P609" s="193"/>
      <c r="Q609" s="193"/>
      <c r="R609" s="193"/>
      <c r="S609" s="193"/>
      <c r="T609" s="194"/>
      <c r="AT609" s="189" t="s">
        <v>177</v>
      </c>
      <c r="AU609" s="189" t="s">
        <v>86</v>
      </c>
      <c r="AV609" s="13" t="s">
        <v>84</v>
      </c>
      <c r="AW609" s="13" t="s">
        <v>34</v>
      </c>
      <c r="AX609" s="13" t="s">
        <v>77</v>
      </c>
      <c r="AY609" s="189" t="s">
        <v>164</v>
      </c>
    </row>
    <row r="610" spans="1:65" s="13" customFormat="1" x14ac:dyDescent="0.2">
      <c r="B610" s="188"/>
      <c r="D610" s="183" t="s">
        <v>177</v>
      </c>
      <c r="E610" s="189" t="s">
        <v>1</v>
      </c>
      <c r="F610" s="190" t="s">
        <v>4419</v>
      </c>
      <c r="H610" s="189" t="s">
        <v>1</v>
      </c>
      <c r="I610" s="191"/>
      <c r="L610" s="188"/>
      <c r="M610" s="192"/>
      <c r="N610" s="193"/>
      <c r="O610" s="193"/>
      <c r="P610" s="193"/>
      <c r="Q610" s="193"/>
      <c r="R610" s="193"/>
      <c r="S610" s="193"/>
      <c r="T610" s="194"/>
      <c r="AT610" s="189" t="s">
        <v>177</v>
      </c>
      <c r="AU610" s="189" t="s">
        <v>86</v>
      </c>
      <c r="AV610" s="13" t="s">
        <v>84</v>
      </c>
      <c r="AW610" s="13" t="s">
        <v>34</v>
      </c>
      <c r="AX610" s="13" t="s">
        <v>77</v>
      </c>
      <c r="AY610" s="189" t="s">
        <v>164</v>
      </c>
    </row>
    <row r="611" spans="1:65" s="13" customFormat="1" x14ac:dyDescent="0.2">
      <c r="B611" s="188"/>
      <c r="D611" s="183" t="s">
        <v>177</v>
      </c>
      <c r="E611" s="189" t="s">
        <v>1</v>
      </c>
      <c r="F611" s="190" t="s">
        <v>4420</v>
      </c>
      <c r="H611" s="189" t="s">
        <v>1</v>
      </c>
      <c r="I611" s="191"/>
      <c r="L611" s="188"/>
      <c r="M611" s="192"/>
      <c r="N611" s="193"/>
      <c r="O611" s="193"/>
      <c r="P611" s="193"/>
      <c r="Q611" s="193"/>
      <c r="R611" s="193"/>
      <c r="S611" s="193"/>
      <c r="T611" s="194"/>
      <c r="AT611" s="189" t="s">
        <v>177</v>
      </c>
      <c r="AU611" s="189" t="s">
        <v>86</v>
      </c>
      <c r="AV611" s="13" t="s">
        <v>84</v>
      </c>
      <c r="AW611" s="13" t="s">
        <v>34</v>
      </c>
      <c r="AX611" s="13" t="s">
        <v>77</v>
      </c>
      <c r="AY611" s="189" t="s">
        <v>164</v>
      </c>
    </row>
    <row r="612" spans="1:65" s="13" customFormat="1" x14ac:dyDescent="0.2">
      <c r="B612" s="188"/>
      <c r="D612" s="183" t="s">
        <v>177</v>
      </c>
      <c r="E612" s="189" t="s">
        <v>1</v>
      </c>
      <c r="F612" s="190" t="s">
        <v>4421</v>
      </c>
      <c r="H612" s="189" t="s">
        <v>1</v>
      </c>
      <c r="I612" s="191"/>
      <c r="L612" s="188"/>
      <c r="M612" s="192"/>
      <c r="N612" s="193"/>
      <c r="O612" s="193"/>
      <c r="P612" s="193"/>
      <c r="Q612" s="193"/>
      <c r="R612" s="193"/>
      <c r="S612" s="193"/>
      <c r="T612" s="194"/>
      <c r="AT612" s="189" t="s">
        <v>177</v>
      </c>
      <c r="AU612" s="189" t="s">
        <v>86</v>
      </c>
      <c r="AV612" s="13" t="s">
        <v>84</v>
      </c>
      <c r="AW612" s="13" t="s">
        <v>34</v>
      </c>
      <c r="AX612" s="13" t="s">
        <v>77</v>
      </c>
      <c r="AY612" s="189" t="s">
        <v>164</v>
      </c>
    </row>
    <row r="613" spans="1:65" s="13" customFormat="1" x14ac:dyDescent="0.2">
      <c r="B613" s="188"/>
      <c r="D613" s="183" t="s">
        <v>177</v>
      </c>
      <c r="E613" s="189" t="s">
        <v>1</v>
      </c>
      <c r="F613" s="190" t="s">
        <v>4452</v>
      </c>
      <c r="H613" s="189" t="s">
        <v>1</v>
      </c>
      <c r="I613" s="191"/>
      <c r="L613" s="188"/>
      <c r="M613" s="192"/>
      <c r="N613" s="193"/>
      <c r="O613" s="193"/>
      <c r="P613" s="193"/>
      <c r="Q613" s="193"/>
      <c r="R613" s="193"/>
      <c r="S613" s="193"/>
      <c r="T613" s="194"/>
      <c r="AT613" s="189" t="s">
        <v>177</v>
      </c>
      <c r="AU613" s="189" t="s">
        <v>86</v>
      </c>
      <c r="AV613" s="13" t="s">
        <v>84</v>
      </c>
      <c r="AW613" s="13" t="s">
        <v>34</v>
      </c>
      <c r="AX613" s="13" t="s">
        <v>77</v>
      </c>
      <c r="AY613" s="189" t="s">
        <v>164</v>
      </c>
    </row>
    <row r="614" spans="1:65" s="13" customFormat="1" x14ac:dyDescent="0.2">
      <c r="B614" s="188"/>
      <c r="D614" s="183" t="s">
        <v>177</v>
      </c>
      <c r="E614" s="189" t="s">
        <v>1</v>
      </c>
      <c r="F614" s="190" t="s">
        <v>4439</v>
      </c>
      <c r="H614" s="189" t="s">
        <v>1</v>
      </c>
      <c r="I614" s="191"/>
      <c r="L614" s="188"/>
      <c r="M614" s="192"/>
      <c r="N614" s="193"/>
      <c r="O614" s="193"/>
      <c r="P614" s="193"/>
      <c r="Q614" s="193"/>
      <c r="R614" s="193"/>
      <c r="S614" s="193"/>
      <c r="T614" s="194"/>
      <c r="AT614" s="189" t="s">
        <v>177</v>
      </c>
      <c r="AU614" s="189" t="s">
        <v>86</v>
      </c>
      <c r="AV614" s="13" t="s">
        <v>84</v>
      </c>
      <c r="AW614" s="13" t="s">
        <v>34</v>
      </c>
      <c r="AX614" s="13" t="s">
        <v>77</v>
      </c>
      <c r="AY614" s="189" t="s">
        <v>164</v>
      </c>
    </row>
    <row r="615" spans="1:65" s="13" customFormat="1" x14ac:dyDescent="0.2">
      <c r="B615" s="188"/>
      <c r="D615" s="183" t="s">
        <v>177</v>
      </c>
      <c r="E615" s="189" t="s">
        <v>1</v>
      </c>
      <c r="F615" s="190" t="s">
        <v>4524</v>
      </c>
      <c r="H615" s="189" t="s">
        <v>1</v>
      </c>
      <c r="I615" s="191"/>
      <c r="L615" s="188"/>
      <c r="M615" s="192"/>
      <c r="N615" s="193"/>
      <c r="O615" s="193"/>
      <c r="P615" s="193"/>
      <c r="Q615" s="193"/>
      <c r="R615" s="193"/>
      <c r="S615" s="193"/>
      <c r="T615" s="194"/>
      <c r="AT615" s="189" t="s">
        <v>177</v>
      </c>
      <c r="AU615" s="189" t="s">
        <v>86</v>
      </c>
      <c r="AV615" s="13" t="s">
        <v>84</v>
      </c>
      <c r="AW615" s="13" t="s">
        <v>34</v>
      </c>
      <c r="AX615" s="13" t="s">
        <v>77</v>
      </c>
      <c r="AY615" s="189" t="s">
        <v>164</v>
      </c>
    </row>
    <row r="616" spans="1:65" s="14" customFormat="1" x14ac:dyDescent="0.2">
      <c r="B616" s="195"/>
      <c r="D616" s="183" t="s">
        <v>177</v>
      </c>
      <c r="E616" s="196" t="s">
        <v>1</v>
      </c>
      <c r="F616" s="197" t="s">
        <v>172</v>
      </c>
      <c r="H616" s="198">
        <v>4</v>
      </c>
      <c r="I616" s="199"/>
      <c r="L616" s="195"/>
      <c r="M616" s="200"/>
      <c r="N616" s="201"/>
      <c r="O616" s="201"/>
      <c r="P616" s="201"/>
      <c r="Q616" s="201"/>
      <c r="R616" s="201"/>
      <c r="S616" s="201"/>
      <c r="T616" s="202"/>
      <c r="AT616" s="196" t="s">
        <v>177</v>
      </c>
      <c r="AU616" s="196" t="s">
        <v>86</v>
      </c>
      <c r="AV616" s="14" t="s">
        <v>86</v>
      </c>
      <c r="AW616" s="14" t="s">
        <v>34</v>
      </c>
      <c r="AX616" s="14" t="s">
        <v>77</v>
      </c>
      <c r="AY616" s="196" t="s">
        <v>164</v>
      </c>
    </row>
    <row r="617" spans="1:65" s="15" customFormat="1" x14ac:dyDescent="0.2">
      <c r="B617" s="203"/>
      <c r="D617" s="183" t="s">
        <v>177</v>
      </c>
      <c r="E617" s="204" t="s">
        <v>1</v>
      </c>
      <c r="F617" s="205" t="s">
        <v>184</v>
      </c>
      <c r="H617" s="206">
        <v>4</v>
      </c>
      <c r="I617" s="207"/>
      <c r="L617" s="203"/>
      <c r="M617" s="208"/>
      <c r="N617" s="209"/>
      <c r="O617" s="209"/>
      <c r="P617" s="209"/>
      <c r="Q617" s="209"/>
      <c r="R617" s="209"/>
      <c r="S617" s="209"/>
      <c r="T617" s="210"/>
      <c r="AT617" s="204" t="s">
        <v>177</v>
      </c>
      <c r="AU617" s="204" t="s">
        <v>86</v>
      </c>
      <c r="AV617" s="15" t="s">
        <v>172</v>
      </c>
      <c r="AW617" s="15" t="s">
        <v>34</v>
      </c>
      <c r="AX617" s="15" t="s">
        <v>84</v>
      </c>
      <c r="AY617" s="204" t="s">
        <v>164</v>
      </c>
    </row>
    <row r="618" spans="1:65" s="2" customFormat="1" ht="16.5" customHeight="1" x14ac:dyDescent="0.2">
      <c r="A618" s="34"/>
      <c r="B618" s="168"/>
      <c r="C618" s="223" t="s">
        <v>465</v>
      </c>
      <c r="D618" s="235" t="s">
        <v>326</v>
      </c>
      <c r="E618" s="225" t="s">
        <v>4289</v>
      </c>
      <c r="F618" s="226" t="s">
        <v>4290</v>
      </c>
      <c r="G618" s="227" t="s">
        <v>4291</v>
      </c>
      <c r="H618" s="228">
        <v>4</v>
      </c>
      <c r="I618" s="229"/>
      <c r="J618" s="230">
        <f>ROUND(I618*H618,2)</f>
        <v>0</v>
      </c>
      <c r="K618" s="226" t="s">
        <v>171</v>
      </c>
      <c r="L618" s="231"/>
      <c r="M618" s="232" t="s">
        <v>1</v>
      </c>
      <c r="N618" s="233" t="s">
        <v>42</v>
      </c>
      <c r="O618" s="60"/>
      <c r="P618" s="179">
        <f>O618*H618</f>
        <v>0</v>
      </c>
      <c r="Q618" s="179">
        <v>0.04</v>
      </c>
      <c r="R618" s="179">
        <f>Q618*H618</f>
        <v>0.16</v>
      </c>
      <c r="S618" s="179">
        <v>0</v>
      </c>
      <c r="T618" s="180">
        <f>S618*H618</f>
        <v>0</v>
      </c>
      <c r="U618" s="34"/>
      <c r="V618" s="34"/>
      <c r="W618" s="34"/>
      <c r="X618" s="34"/>
      <c r="Y618" s="34"/>
      <c r="Z618" s="34"/>
      <c r="AA618" s="34"/>
      <c r="AB618" s="34"/>
      <c r="AC618" s="34"/>
      <c r="AD618" s="34"/>
      <c r="AE618" s="34"/>
      <c r="AR618" s="181" t="s">
        <v>1049</v>
      </c>
      <c r="AT618" s="181" t="s">
        <v>326</v>
      </c>
      <c r="AU618" s="181" t="s">
        <v>86</v>
      </c>
      <c r="AY618" s="18" t="s">
        <v>164</v>
      </c>
      <c r="BE618" s="182">
        <f>IF(N618="základní",J618,0)</f>
        <v>0</v>
      </c>
      <c r="BF618" s="182">
        <f>IF(N618="snížená",J618,0)</f>
        <v>0</v>
      </c>
      <c r="BG618" s="182">
        <f>IF(N618="zákl. přenesená",J618,0)</f>
        <v>0</v>
      </c>
      <c r="BH618" s="182">
        <f>IF(N618="sníž. přenesená",J618,0)</f>
        <v>0</v>
      </c>
      <c r="BI618" s="182">
        <f>IF(N618="nulová",J618,0)</f>
        <v>0</v>
      </c>
      <c r="BJ618" s="18" t="s">
        <v>84</v>
      </c>
      <c r="BK618" s="182">
        <f>ROUND(I618*H618,2)</f>
        <v>0</v>
      </c>
      <c r="BL618" s="18" t="s">
        <v>1049</v>
      </c>
      <c r="BM618" s="181" t="s">
        <v>4525</v>
      </c>
    </row>
    <row r="619" spans="1:65" s="2" customFormat="1" x14ac:dyDescent="0.2">
      <c r="A619" s="34"/>
      <c r="B619" s="35"/>
      <c r="C619" s="34"/>
      <c r="D619" s="183" t="s">
        <v>174</v>
      </c>
      <c r="E619" s="34"/>
      <c r="F619" s="184" t="s">
        <v>4290</v>
      </c>
      <c r="G619" s="34"/>
      <c r="H619" s="34"/>
      <c r="I619" s="103"/>
      <c r="J619" s="34"/>
      <c r="K619" s="34"/>
      <c r="L619" s="35"/>
      <c r="M619" s="185"/>
      <c r="N619" s="186"/>
      <c r="O619" s="60"/>
      <c r="P619" s="60"/>
      <c r="Q619" s="60"/>
      <c r="R619" s="60"/>
      <c r="S619" s="60"/>
      <c r="T619" s="61"/>
      <c r="U619" s="34"/>
      <c r="V619" s="34"/>
      <c r="W619" s="34"/>
      <c r="X619" s="34"/>
      <c r="Y619" s="34"/>
      <c r="Z619" s="34"/>
      <c r="AA619" s="34"/>
      <c r="AB619" s="34"/>
      <c r="AC619" s="34"/>
      <c r="AD619" s="34"/>
      <c r="AE619" s="34"/>
      <c r="AT619" s="18" t="s">
        <v>174</v>
      </c>
      <c r="AU619" s="18" t="s">
        <v>86</v>
      </c>
    </row>
    <row r="620" spans="1:65" s="2" customFormat="1" ht="19.5" x14ac:dyDescent="0.2">
      <c r="A620" s="34"/>
      <c r="B620" s="35"/>
      <c r="C620" s="34"/>
      <c r="D620" s="183" t="s">
        <v>194</v>
      </c>
      <c r="E620" s="34"/>
      <c r="F620" s="187" t="s">
        <v>4293</v>
      </c>
      <c r="G620" s="34"/>
      <c r="H620" s="34"/>
      <c r="I620" s="103"/>
      <c r="J620" s="34"/>
      <c r="K620" s="34"/>
      <c r="L620" s="35"/>
      <c r="M620" s="185"/>
      <c r="N620" s="186"/>
      <c r="O620" s="60"/>
      <c r="P620" s="60"/>
      <c r="Q620" s="60"/>
      <c r="R620" s="60"/>
      <c r="S620" s="60"/>
      <c r="T620" s="61"/>
      <c r="U620" s="34"/>
      <c r="V620" s="34"/>
      <c r="W620" s="34"/>
      <c r="X620" s="34"/>
      <c r="Y620" s="34"/>
      <c r="Z620" s="34"/>
      <c r="AA620" s="34"/>
      <c r="AB620" s="34"/>
      <c r="AC620" s="34"/>
      <c r="AD620" s="34"/>
      <c r="AE620" s="34"/>
      <c r="AT620" s="18" t="s">
        <v>194</v>
      </c>
      <c r="AU620" s="18" t="s">
        <v>86</v>
      </c>
    </row>
    <row r="621" spans="1:65" s="13" customFormat="1" x14ac:dyDescent="0.2">
      <c r="B621" s="188"/>
      <c r="D621" s="183" t="s">
        <v>177</v>
      </c>
      <c r="E621" s="189" t="s">
        <v>1</v>
      </c>
      <c r="F621" s="190" t="s">
        <v>2852</v>
      </c>
      <c r="H621" s="189" t="s">
        <v>1</v>
      </c>
      <c r="I621" s="191"/>
      <c r="L621" s="188"/>
      <c r="M621" s="192"/>
      <c r="N621" s="193"/>
      <c r="O621" s="193"/>
      <c r="P621" s="193"/>
      <c r="Q621" s="193"/>
      <c r="R621" s="193"/>
      <c r="S621" s="193"/>
      <c r="T621" s="194"/>
      <c r="AT621" s="189" t="s">
        <v>177</v>
      </c>
      <c r="AU621" s="189" t="s">
        <v>86</v>
      </c>
      <c r="AV621" s="13" t="s">
        <v>84</v>
      </c>
      <c r="AW621" s="13" t="s">
        <v>34</v>
      </c>
      <c r="AX621" s="13" t="s">
        <v>77</v>
      </c>
      <c r="AY621" s="189" t="s">
        <v>164</v>
      </c>
    </row>
    <row r="622" spans="1:65" s="13" customFormat="1" x14ac:dyDescent="0.2">
      <c r="B622" s="188"/>
      <c r="D622" s="183" t="s">
        <v>177</v>
      </c>
      <c r="E622" s="189" t="s">
        <v>1</v>
      </c>
      <c r="F622" s="190" t="s">
        <v>4418</v>
      </c>
      <c r="H622" s="189" t="s">
        <v>1</v>
      </c>
      <c r="I622" s="191"/>
      <c r="L622" s="188"/>
      <c r="M622" s="192"/>
      <c r="N622" s="193"/>
      <c r="O622" s="193"/>
      <c r="P622" s="193"/>
      <c r="Q622" s="193"/>
      <c r="R622" s="193"/>
      <c r="S622" s="193"/>
      <c r="T622" s="194"/>
      <c r="AT622" s="189" t="s">
        <v>177</v>
      </c>
      <c r="AU622" s="189" t="s">
        <v>86</v>
      </c>
      <c r="AV622" s="13" t="s">
        <v>84</v>
      </c>
      <c r="AW622" s="13" t="s">
        <v>34</v>
      </c>
      <c r="AX622" s="13" t="s">
        <v>77</v>
      </c>
      <c r="AY622" s="189" t="s">
        <v>164</v>
      </c>
    </row>
    <row r="623" spans="1:65" s="13" customFormat="1" x14ac:dyDescent="0.2">
      <c r="B623" s="188"/>
      <c r="D623" s="183" t="s">
        <v>177</v>
      </c>
      <c r="E623" s="189" t="s">
        <v>1</v>
      </c>
      <c r="F623" s="190" t="s">
        <v>4419</v>
      </c>
      <c r="H623" s="189" t="s">
        <v>1</v>
      </c>
      <c r="I623" s="191"/>
      <c r="L623" s="188"/>
      <c r="M623" s="192"/>
      <c r="N623" s="193"/>
      <c r="O623" s="193"/>
      <c r="P623" s="193"/>
      <c r="Q623" s="193"/>
      <c r="R623" s="193"/>
      <c r="S623" s="193"/>
      <c r="T623" s="194"/>
      <c r="AT623" s="189" t="s">
        <v>177</v>
      </c>
      <c r="AU623" s="189" t="s">
        <v>86</v>
      </c>
      <c r="AV623" s="13" t="s">
        <v>84</v>
      </c>
      <c r="AW623" s="13" t="s">
        <v>34</v>
      </c>
      <c r="AX623" s="13" t="s">
        <v>77</v>
      </c>
      <c r="AY623" s="189" t="s">
        <v>164</v>
      </c>
    </row>
    <row r="624" spans="1:65" s="13" customFormat="1" x14ac:dyDescent="0.2">
      <c r="B624" s="188"/>
      <c r="D624" s="183" t="s">
        <v>177</v>
      </c>
      <c r="E624" s="189" t="s">
        <v>1</v>
      </c>
      <c r="F624" s="190" t="s">
        <v>4420</v>
      </c>
      <c r="H624" s="189" t="s">
        <v>1</v>
      </c>
      <c r="I624" s="191"/>
      <c r="L624" s="188"/>
      <c r="M624" s="192"/>
      <c r="N624" s="193"/>
      <c r="O624" s="193"/>
      <c r="P624" s="193"/>
      <c r="Q624" s="193"/>
      <c r="R624" s="193"/>
      <c r="S624" s="193"/>
      <c r="T624" s="194"/>
      <c r="AT624" s="189" t="s">
        <v>177</v>
      </c>
      <c r="AU624" s="189" t="s">
        <v>86</v>
      </c>
      <c r="AV624" s="13" t="s">
        <v>84</v>
      </c>
      <c r="AW624" s="13" t="s">
        <v>34</v>
      </c>
      <c r="AX624" s="13" t="s">
        <v>77</v>
      </c>
      <c r="AY624" s="189" t="s">
        <v>164</v>
      </c>
    </row>
    <row r="625" spans="1:65" s="13" customFormat="1" x14ac:dyDescent="0.2">
      <c r="B625" s="188"/>
      <c r="D625" s="183" t="s">
        <v>177</v>
      </c>
      <c r="E625" s="189" t="s">
        <v>1</v>
      </c>
      <c r="F625" s="190" t="s">
        <v>4421</v>
      </c>
      <c r="H625" s="189" t="s">
        <v>1</v>
      </c>
      <c r="I625" s="191"/>
      <c r="L625" s="188"/>
      <c r="M625" s="192"/>
      <c r="N625" s="193"/>
      <c r="O625" s="193"/>
      <c r="P625" s="193"/>
      <c r="Q625" s="193"/>
      <c r="R625" s="193"/>
      <c r="S625" s="193"/>
      <c r="T625" s="194"/>
      <c r="AT625" s="189" t="s">
        <v>177</v>
      </c>
      <c r="AU625" s="189" t="s">
        <v>86</v>
      </c>
      <c r="AV625" s="13" t="s">
        <v>84</v>
      </c>
      <c r="AW625" s="13" t="s">
        <v>34</v>
      </c>
      <c r="AX625" s="13" t="s">
        <v>77</v>
      </c>
      <c r="AY625" s="189" t="s">
        <v>164</v>
      </c>
    </row>
    <row r="626" spans="1:65" s="13" customFormat="1" x14ac:dyDescent="0.2">
      <c r="B626" s="188"/>
      <c r="D626" s="183" t="s">
        <v>177</v>
      </c>
      <c r="E626" s="189" t="s">
        <v>1</v>
      </c>
      <c r="F626" s="190" t="s">
        <v>4452</v>
      </c>
      <c r="H626" s="189" t="s">
        <v>1</v>
      </c>
      <c r="I626" s="191"/>
      <c r="L626" s="188"/>
      <c r="M626" s="192"/>
      <c r="N626" s="193"/>
      <c r="O626" s="193"/>
      <c r="P626" s="193"/>
      <c r="Q626" s="193"/>
      <c r="R626" s="193"/>
      <c r="S626" s="193"/>
      <c r="T626" s="194"/>
      <c r="AT626" s="189" t="s">
        <v>177</v>
      </c>
      <c r="AU626" s="189" t="s">
        <v>86</v>
      </c>
      <c r="AV626" s="13" t="s">
        <v>84</v>
      </c>
      <c r="AW626" s="13" t="s">
        <v>34</v>
      </c>
      <c r="AX626" s="13" t="s">
        <v>77</v>
      </c>
      <c r="AY626" s="189" t="s">
        <v>164</v>
      </c>
    </row>
    <row r="627" spans="1:65" s="13" customFormat="1" x14ac:dyDescent="0.2">
      <c r="B627" s="188"/>
      <c r="D627" s="183" t="s">
        <v>177</v>
      </c>
      <c r="E627" s="189" t="s">
        <v>1</v>
      </c>
      <c r="F627" s="190" t="s">
        <v>4439</v>
      </c>
      <c r="H627" s="189" t="s">
        <v>1</v>
      </c>
      <c r="I627" s="191"/>
      <c r="L627" s="188"/>
      <c r="M627" s="192"/>
      <c r="N627" s="193"/>
      <c r="O627" s="193"/>
      <c r="P627" s="193"/>
      <c r="Q627" s="193"/>
      <c r="R627" s="193"/>
      <c r="S627" s="193"/>
      <c r="T627" s="194"/>
      <c r="AT627" s="189" t="s">
        <v>177</v>
      </c>
      <c r="AU627" s="189" t="s">
        <v>86</v>
      </c>
      <c r="AV627" s="13" t="s">
        <v>84</v>
      </c>
      <c r="AW627" s="13" t="s">
        <v>34</v>
      </c>
      <c r="AX627" s="13" t="s">
        <v>77</v>
      </c>
      <c r="AY627" s="189" t="s">
        <v>164</v>
      </c>
    </row>
    <row r="628" spans="1:65" s="13" customFormat="1" x14ac:dyDescent="0.2">
      <c r="B628" s="188"/>
      <c r="D628" s="183" t="s">
        <v>177</v>
      </c>
      <c r="E628" s="189" t="s">
        <v>1</v>
      </c>
      <c r="F628" s="190" t="s">
        <v>4526</v>
      </c>
      <c r="H628" s="189" t="s">
        <v>1</v>
      </c>
      <c r="I628" s="191"/>
      <c r="L628" s="188"/>
      <c r="M628" s="192"/>
      <c r="N628" s="193"/>
      <c r="O628" s="193"/>
      <c r="P628" s="193"/>
      <c r="Q628" s="193"/>
      <c r="R628" s="193"/>
      <c r="S628" s="193"/>
      <c r="T628" s="194"/>
      <c r="AT628" s="189" t="s">
        <v>177</v>
      </c>
      <c r="AU628" s="189" t="s">
        <v>86</v>
      </c>
      <c r="AV628" s="13" t="s">
        <v>84</v>
      </c>
      <c r="AW628" s="13" t="s">
        <v>34</v>
      </c>
      <c r="AX628" s="13" t="s">
        <v>77</v>
      </c>
      <c r="AY628" s="189" t="s">
        <v>164</v>
      </c>
    </row>
    <row r="629" spans="1:65" s="13" customFormat="1" x14ac:dyDescent="0.2">
      <c r="B629" s="188"/>
      <c r="D629" s="183" t="s">
        <v>177</v>
      </c>
      <c r="E629" s="189" t="s">
        <v>1</v>
      </c>
      <c r="F629" s="190" t="s">
        <v>4295</v>
      </c>
      <c r="H629" s="189" t="s">
        <v>1</v>
      </c>
      <c r="I629" s="191"/>
      <c r="L629" s="188"/>
      <c r="M629" s="192"/>
      <c r="N629" s="193"/>
      <c r="O629" s="193"/>
      <c r="P629" s="193"/>
      <c r="Q629" s="193"/>
      <c r="R629" s="193"/>
      <c r="S629" s="193"/>
      <c r="T629" s="194"/>
      <c r="AT629" s="189" t="s">
        <v>177</v>
      </c>
      <c r="AU629" s="189" t="s">
        <v>86</v>
      </c>
      <c r="AV629" s="13" t="s">
        <v>84</v>
      </c>
      <c r="AW629" s="13" t="s">
        <v>34</v>
      </c>
      <c r="AX629" s="13" t="s">
        <v>77</v>
      </c>
      <c r="AY629" s="189" t="s">
        <v>164</v>
      </c>
    </row>
    <row r="630" spans="1:65" s="14" customFormat="1" x14ac:dyDescent="0.2">
      <c r="B630" s="195"/>
      <c r="D630" s="183" t="s">
        <v>177</v>
      </c>
      <c r="E630" s="196" t="s">
        <v>1</v>
      </c>
      <c r="F630" s="197" t="s">
        <v>172</v>
      </c>
      <c r="H630" s="198">
        <v>4</v>
      </c>
      <c r="I630" s="199"/>
      <c r="L630" s="195"/>
      <c r="M630" s="200"/>
      <c r="N630" s="201"/>
      <c r="O630" s="201"/>
      <c r="P630" s="201"/>
      <c r="Q630" s="201"/>
      <c r="R630" s="201"/>
      <c r="S630" s="201"/>
      <c r="T630" s="202"/>
      <c r="AT630" s="196" t="s">
        <v>177</v>
      </c>
      <c r="AU630" s="196" t="s">
        <v>86</v>
      </c>
      <c r="AV630" s="14" t="s">
        <v>86</v>
      </c>
      <c r="AW630" s="14" t="s">
        <v>34</v>
      </c>
      <c r="AX630" s="14" t="s">
        <v>77</v>
      </c>
      <c r="AY630" s="196" t="s">
        <v>164</v>
      </c>
    </row>
    <row r="631" spans="1:65" s="15" customFormat="1" x14ac:dyDescent="0.2">
      <c r="B631" s="203"/>
      <c r="D631" s="183" t="s">
        <v>177</v>
      </c>
      <c r="E631" s="204" t="s">
        <v>1</v>
      </c>
      <c r="F631" s="205" t="s">
        <v>184</v>
      </c>
      <c r="H631" s="206">
        <v>4</v>
      </c>
      <c r="I631" s="207"/>
      <c r="L631" s="203"/>
      <c r="M631" s="208"/>
      <c r="N631" s="209"/>
      <c r="O631" s="209"/>
      <c r="P631" s="209"/>
      <c r="Q631" s="209"/>
      <c r="R631" s="209"/>
      <c r="S631" s="209"/>
      <c r="T631" s="210"/>
      <c r="AT631" s="204" t="s">
        <v>177</v>
      </c>
      <c r="AU631" s="204" t="s">
        <v>86</v>
      </c>
      <c r="AV631" s="15" t="s">
        <v>172</v>
      </c>
      <c r="AW631" s="15" t="s">
        <v>34</v>
      </c>
      <c r="AX631" s="15" t="s">
        <v>84</v>
      </c>
      <c r="AY631" s="204" t="s">
        <v>164</v>
      </c>
    </row>
    <row r="632" spans="1:65" s="2" customFormat="1" ht="16.5" customHeight="1" x14ac:dyDescent="0.2">
      <c r="A632" s="34"/>
      <c r="B632" s="168"/>
      <c r="C632" s="169" t="s">
        <v>480</v>
      </c>
      <c r="D632" s="214" t="s">
        <v>167</v>
      </c>
      <c r="E632" s="171" t="s">
        <v>4527</v>
      </c>
      <c r="F632" s="172" t="s">
        <v>4528</v>
      </c>
      <c r="G632" s="173" t="s">
        <v>587</v>
      </c>
      <c r="H632" s="174">
        <v>3</v>
      </c>
      <c r="I632" s="175"/>
      <c r="J632" s="176">
        <f>ROUND(I632*H632,2)</f>
        <v>0</v>
      </c>
      <c r="K632" s="172" t="s">
        <v>216</v>
      </c>
      <c r="L632" s="35"/>
      <c r="M632" s="177" t="s">
        <v>1</v>
      </c>
      <c r="N632" s="178" t="s">
        <v>42</v>
      </c>
      <c r="O632" s="60"/>
      <c r="P632" s="179">
        <f>O632*H632</f>
        <v>0</v>
      </c>
      <c r="Q632" s="179">
        <v>3.0000000000000001E-5</v>
      </c>
      <c r="R632" s="179">
        <f>Q632*H632</f>
        <v>9.0000000000000006E-5</v>
      </c>
      <c r="S632" s="179">
        <v>0</v>
      </c>
      <c r="T632" s="180">
        <f>S632*H632</f>
        <v>0</v>
      </c>
      <c r="U632" s="34"/>
      <c r="V632" s="34"/>
      <c r="W632" s="34"/>
      <c r="X632" s="34"/>
      <c r="Y632" s="34"/>
      <c r="Z632" s="34"/>
      <c r="AA632" s="34"/>
      <c r="AB632" s="34"/>
      <c r="AC632" s="34"/>
      <c r="AD632" s="34"/>
      <c r="AE632" s="34"/>
      <c r="AR632" s="181" t="s">
        <v>783</v>
      </c>
      <c r="AT632" s="181" t="s">
        <v>167</v>
      </c>
      <c r="AU632" s="181" t="s">
        <v>86</v>
      </c>
      <c r="AY632" s="18" t="s">
        <v>164</v>
      </c>
      <c r="BE632" s="182">
        <f>IF(N632="základní",J632,0)</f>
        <v>0</v>
      </c>
      <c r="BF632" s="182">
        <f>IF(N632="snížená",J632,0)</f>
        <v>0</v>
      </c>
      <c r="BG632" s="182">
        <f>IF(N632="zákl. přenesená",J632,0)</f>
        <v>0</v>
      </c>
      <c r="BH632" s="182">
        <f>IF(N632="sníž. přenesená",J632,0)</f>
        <v>0</v>
      </c>
      <c r="BI632" s="182">
        <f>IF(N632="nulová",J632,0)</f>
        <v>0</v>
      </c>
      <c r="BJ632" s="18" t="s">
        <v>84</v>
      </c>
      <c r="BK632" s="182">
        <f>ROUND(I632*H632,2)</f>
        <v>0</v>
      </c>
      <c r="BL632" s="18" t="s">
        <v>783</v>
      </c>
      <c r="BM632" s="181" t="s">
        <v>4529</v>
      </c>
    </row>
    <row r="633" spans="1:65" s="2" customFormat="1" x14ac:dyDescent="0.2">
      <c r="A633" s="34"/>
      <c r="B633" s="35"/>
      <c r="C633" s="34"/>
      <c r="D633" s="183" t="s">
        <v>174</v>
      </c>
      <c r="E633" s="34"/>
      <c r="F633" s="184" t="s">
        <v>4530</v>
      </c>
      <c r="G633" s="34"/>
      <c r="H633" s="34"/>
      <c r="I633" s="103"/>
      <c r="J633" s="34"/>
      <c r="K633" s="34"/>
      <c r="L633" s="35"/>
      <c r="M633" s="185"/>
      <c r="N633" s="186"/>
      <c r="O633" s="60"/>
      <c r="P633" s="60"/>
      <c r="Q633" s="60"/>
      <c r="R633" s="60"/>
      <c r="S633" s="60"/>
      <c r="T633" s="61"/>
      <c r="U633" s="34"/>
      <c r="V633" s="34"/>
      <c r="W633" s="34"/>
      <c r="X633" s="34"/>
      <c r="Y633" s="34"/>
      <c r="Z633" s="34"/>
      <c r="AA633" s="34"/>
      <c r="AB633" s="34"/>
      <c r="AC633" s="34"/>
      <c r="AD633" s="34"/>
      <c r="AE633" s="34"/>
      <c r="AT633" s="18" t="s">
        <v>174</v>
      </c>
      <c r="AU633" s="18" t="s">
        <v>86</v>
      </c>
    </row>
    <row r="634" spans="1:65" s="13" customFormat="1" x14ac:dyDescent="0.2">
      <c r="B634" s="188"/>
      <c r="D634" s="183" t="s">
        <v>177</v>
      </c>
      <c r="E634" s="189" t="s">
        <v>1</v>
      </c>
      <c r="F634" s="190" t="s">
        <v>2852</v>
      </c>
      <c r="H634" s="189" t="s">
        <v>1</v>
      </c>
      <c r="I634" s="191"/>
      <c r="L634" s="188"/>
      <c r="M634" s="192"/>
      <c r="N634" s="193"/>
      <c r="O634" s="193"/>
      <c r="P634" s="193"/>
      <c r="Q634" s="193"/>
      <c r="R634" s="193"/>
      <c r="S634" s="193"/>
      <c r="T634" s="194"/>
      <c r="AT634" s="189" t="s">
        <v>177</v>
      </c>
      <c r="AU634" s="189" t="s">
        <v>86</v>
      </c>
      <c r="AV634" s="13" t="s">
        <v>84</v>
      </c>
      <c r="AW634" s="13" t="s">
        <v>34</v>
      </c>
      <c r="AX634" s="13" t="s">
        <v>77</v>
      </c>
      <c r="AY634" s="189" t="s">
        <v>164</v>
      </c>
    </row>
    <row r="635" spans="1:65" s="13" customFormat="1" x14ac:dyDescent="0.2">
      <c r="B635" s="188"/>
      <c r="D635" s="183" t="s">
        <v>177</v>
      </c>
      <c r="E635" s="189" t="s">
        <v>1</v>
      </c>
      <c r="F635" s="190" t="s">
        <v>4418</v>
      </c>
      <c r="H635" s="189" t="s">
        <v>1</v>
      </c>
      <c r="I635" s="191"/>
      <c r="L635" s="188"/>
      <c r="M635" s="192"/>
      <c r="N635" s="193"/>
      <c r="O635" s="193"/>
      <c r="P635" s="193"/>
      <c r="Q635" s="193"/>
      <c r="R635" s="193"/>
      <c r="S635" s="193"/>
      <c r="T635" s="194"/>
      <c r="AT635" s="189" t="s">
        <v>177</v>
      </c>
      <c r="AU635" s="189" t="s">
        <v>86</v>
      </c>
      <c r="AV635" s="13" t="s">
        <v>84</v>
      </c>
      <c r="AW635" s="13" t="s">
        <v>34</v>
      </c>
      <c r="AX635" s="13" t="s">
        <v>77</v>
      </c>
      <c r="AY635" s="189" t="s">
        <v>164</v>
      </c>
    </row>
    <row r="636" spans="1:65" s="13" customFormat="1" x14ac:dyDescent="0.2">
      <c r="B636" s="188"/>
      <c r="D636" s="183" t="s">
        <v>177</v>
      </c>
      <c r="E636" s="189" t="s">
        <v>1</v>
      </c>
      <c r="F636" s="190" t="s">
        <v>4419</v>
      </c>
      <c r="H636" s="189" t="s">
        <v>1</v>
      </c>
      <c r="I636" s="191"/>
      <c r="L636" s="188"/>
      <c r="M636" s="192"/>
      <c r="N636" s="193"/>
      <c r="O636" s="193"/>
      <c r="P636" s="193"/>
      <c r="Q636" s="193"/>
      <c r="R636" s="193"/>
      <c r="S636" s="193"/>
      <c r="T636" s="194"/>
      <c r="AT636" s="189" t="s">
        <v>177</v>
      </c>
      <c r="AU636" s="189" t="s">
        <v>86</v>
      </c>
      <c r="AV636" s="13" t="s">
        <v>84</v>
      </c>
      <c r="AW636" s="13" t="s">
        <v>34</v>
      </c>
      <c r="AX636" s="13" t="s">
        <v>77</v>
      </c>
      <c r="AY636" s="189" t="s">
        <v>164</v>
      </c>
    </row>
    <row r="637" spans="1:65" s="13" customFormat="1" x14ac:dyDescent="0.2">
      <c r="B637" s="188"/>
      <c r="D637" s="183" t="s">
        <v>177</v>
      </c>
      <c r="E637" s="189" t="s">
        <v>1</v>
      </c>
      <c r="F637" s="190" t="s">
        <v>4420</v>
      </c>
      <c r="H637" s="189" t="s">
        <v>1</v>
      </c>
      <c r="I637" s="191"/>
      <c r="L637" s="188"/>
      <c r="M637" s="192"/>
      <c r="N637" s="193"/>
      <c r="O637" s="193"/>
      <c r="P637" s="193"/>
      <c r="Q637" s="193"/>
      <c r="R637" s="193"/>
      <c r="S637" s="193"/>
      <c r="T637" s="194"/>
      <c r="AT637" s="189" t="s">
        <v>177</v>
      </c>
      <c r="AU637" s="189" t="s">
        <v>86</v>
      </c>
      <c r="AV637" s="13" t="s">
        <v>84</v>
      </c>
      <c r="AW637" s="13" t="s">
        <v>34</v>
      </c>
      <c r="AX637" s="13" t="s">
        <v>77</v>
      </c>
      <c r="AY637" s="189" t="s">
        <v>164</v>
      </c>
    </row>
    <row r="638" spans="1:65" s="13" customFormat="1" x14ac:dyDescent="0.2">
      <c r="B638" s="188"/>
      <c r="D638" s="183" t="s">
        <v>177</v>
      </c>
      <c r="E638" s="189" t="s">
        <v>1</v>
      </c>
      <c r="F638" s="190" t="s">
        <v>4421</v>
      </c>
      <c r="H638" s="189" t="s">
        <v>1</v>
      </c>
      <c r="I638" s="191"/>
      <c r="L638" s="188"/>
      <c r="M638" s="192"/>
      <c r="N638" s="193"/>
      <c r="O638" s="193"/>
      <c r="P638" s="193"/>
      <c r="Q638" s="193"/>
      <c r="R638" s="193"/>
      <c r="S638" s="193"/>
      <c r="T638" s="194"/>
      <c r="AT638" s="189" t="s">
        <v>177</v>
      </c>
      <c r="AU638" s="189" t="s">
        <v>86</v>
      </c>
      <c r="AV638" s="13" t="s">
        <v>84</v>
      </c>
      <c r="AW638" s="13" t="s">
        <v>34</v>
      </c>
      <c r="AX638" s="13" t="s">
        <v>77</v>
      </c>
      <c r="AY638" s="189" t="s">
        <v>164</v>
      </c>
    </row>
    <row r="639" spans="1:65" s="13" customFormat="1" x14ac:dyDescent="0.2">
      <c r="B639" s="188"/>
      <c r="D639" s="183" t="s">
        <v>177</v>
      </c>
      <c r="E639" s="189" t="s">
        <v>1</v>
      </c>
      <c r="F639" s="190" t="s">
        <v>4448</v>
      </c>
      <c r="H639" s="189" t="s">
        <v>1</v>
      </c>
      <c r="I639" s="191"/>
      <c r="L639" s="188"/>
      <c r="M639" s="192"/>
      <c r="N639" s="193"/>
      <c r="O639" s="193"/>
      <c r="P639" s="193"/>
      <c r="Q639" s="193"/>
      <c r="R639" s="193"/>
      <c r="S639" s="193"/>
      <c r="T639" s="194"/>
      <c r="AT639" s="189" t="s">
        <v>177</v>
      </c>
      <c r="AU639" s="189" t="s">
        <v>86</v>
      </c>
      <c r="AV639" s="13" t="s">
        <v>84</v>
      </c>
      <c r="AW639" s="13" t="s">
        <v>34</v>
      </c>
      <c r="AX639" s="13" t="s">
        <v>77</v>
      </c>
      <c r="AY639" s="189" t="s">
        <v>164</v>
      </c>
    </row>
    <row r="640" spans="1:65" s="13" customFormat="1" x14ac:dyDescent="0.2">
      <c r="B640" s="188"/>
      <c r="D640" s="183" t="s">
        <v>177</v>
      </c>
      <c r="E640" s="189" t="s">
        <v>1</v>
      </c>
      <c r="F640" s="190" t="s">
        <v>4431</v>
      </c>
      <c r="H640" s="189" t="s">
        <v>1</v>
      </c>
      <c r="I640" s="191"/>
      <c r="L640" s="188"/>
      <c r="M640" s="192"/>
      <c r="N640" s="193"/>
      <c r="O640" s="193"/>
      <c r="P640" s="193"/>
      <c r="Q640" s="193"/>
      <c r="R640" s="193"/>
      <c r="S640" s="193"/>
      <c r="T640" s="194"/>
      <c r="AT640" s="189" t="s">
        <v>177</v>
      </c>
      <c r="AU640" s="189" t="s">
        <v>86</v>
      </c>
      <c r="AV640" s="13" t="s">
        <v>84</v>
      </c>
      <c r="AW640" s="13" t="s">
        <v>34</v>
      </c>
      <c r="AX640" s="13" t="s">
        <v>77</v>
      </c>
      <c r="AY640" s="189" t="s">
        <v>164</v>
      </c>
    </row>
    <row r="641" spans="1:65" s="13" customFormat="1" x14ac:dyDescent="0.2">
      <c r="B641" s="188"/>
      <c r="D641" s="183" t="s">
        <v>177</v>
      </c>
      <c r="E641" s="189" t="s">
        <v>1</v>
      </c>
      <c r="F641" s="190" t="s">
        <v>4531</v>
      </c>
      <c r="H641" s="189" t="s">
        <v>1</v>
      </c>
      <c r="I641" s="191"/>
      <c r="L641" s="188"/>
      <c r="M641" s="192"/>
      <c r="N641" s="193"/>
      <c r="O641" s="193"/>
      <c r="P641" s="193"/>
      <c r="Q641" s="193"/>
      <c r="R641" s="193"/>
      <c r="S641" s="193"/>
      <c r="T641" s="194"/>
      <c r="AT641" s="189" t="s">
        <v>177</v>
      </c>
      <c r="AU641" s="189" t="s">
        <v>86</v>
      </c>
      <c r="AV641" s="13" t="s">
        <v>84</v>
      </c>
      <c r="AW641" s="13" t="s">
        <v>34</v>
      </c>
      <c r="AX641" s="13" t="s">
        <v>77</v>
      </c>
      <c r="AY641" s="189" t="s">
        <v>164</v>
      </c>
    </row>
    <row r="642" spans="1:65" s="14" customFormat="1" x14ac:dyDescent="0.2">
      <c r="B642" s="195"/>
      <c r="D642" s="183" t="s">
        <v>177</v>
      </c>
      <c r="E642" s="196" t="s">
        <v>1</v>
      </c>
      <c r="F642" s="197" t="s">
        <v>84</v>
      </c>
      <c r="H642" s="198">
        <v>1</v>
      </c>
      <c r="I642" s="199"/>
      <c r="L642" s="195"/>
      <c r="M642" s="200"/>
      <c r="N642" s="201"/>
      <c r="O642" s="201"/>
      <c r="P642" s="201"/>
      <c r="Q642" s="201"/>
      <c r="R642" s="201"/>
      <c r="S642" s="201"/>
      <c r="T642" s="202"/>
      <c r="AT642" s="196" t="s">
        <v>177</v>
      </c>
      <c r="AU642" s="196" t="s">
        <v>86</v>
      </c>
      <c r="AV642" s="14" t="s">
        <v>86</v>
      </c>
      <c r="AW642" s="14" t="s">
        <v>34</v>
      </c>
      <c r="AX642" s="14" t="s">
        <v>77</v>
      </c>
      <c r="AY642" s="196" t="s">
        <v>164</v>
      </c>
    </row>
    <row r="643" spans="1:65" s="13" customFormat="1" x14ac:dyDescent="0.2">
      <c r="B643" s="188"/>
      <c r="D643" s="183" t="s">
        <v>177</v>
      </c>
      <c r="E643" s="189" t="s">
        <v>1</v>
      </c>
      <c r="F643" s="190" t="s">
        <v>4435</v>
      </c>
      <c r="H643" s="189" t="s">
        <v>1</v>
      </c>
      <c r="I643" s="191"/>
      <c r="L643" s="188"/>
      <c r="M643" s="192"/>
      <c r="N643" s="193"/>
      <c r="O643" s="193"/>
      <c r="P643" s="193"/>
      <c r="Q643" s="193"/>
      <c r="R643" s="193"/>
      <c r="S643" s="193"/>
      <c r="T643" s="194"/>
      <c r="AT643" s="189" t="s">
        <v>177</v>
      </c>
      <c r="AU643" s="189" t="s">
        <v>86</v>
      </c>
      <c r="AV643" s="13" t="s">
        <v>84</v>
      </c>
      <c r="AW643" s="13" t="s">
        <v>34</v>
      </c>
      <c r="AX643" s="13" t="s">
        <v>77</v>
      </c>
      <c r="AY643" s="189" t="s">
        <v>164</v>
      </c>
    </row>
    <row r="644" spans="1:65" s="13" customFormat="1" x14ac:dyDescent="0.2">
      <c r="B644" s="188"/>
      <c r="D644" s="183" t="s">
        <v>177</v>
      </c>
      <c r="E644" s="189" t="s">
        <v>1</v>
      </c>
      <c r="F644" s="190" t="s">
        <v>4531</v>
      </c>
      <c r="H644" s="189" t="s">
        <v>1</v>
      </c>
      <c r="I644" s="191"/>
      <c r="L644" s="188"/>
      <c r="M644" s="192"/>
      <c r="N644" s="193"/>
      <c r="O644" s="193"/>
      <c r="P644" s="193"/>
      <c r="Q644" s="193"/>
      <c r="R644" s="193"/>
      <c r="S644" s="193"/>
      <c r="T644" s="194"/>
      <c r="AT644" s="189" t="s">
        <v>177</v>
      </c>
      <c r="AU644" s="189" t="s">
        <v>86</v>
      </c>
      <c r="AV644" s="13" t="s">
        <v>84</v>
      </c>
      <c r="AW644" s="13" t="s">
        <v>34</v>
      </c>
      <c r="AX644" s="13" t="s">
        <v>77</v>
      </c>
      <c r="AY644" s="189" t="s">
        <v>164</v>
      </c>
    </row>
    <row r="645" spans="1:65" s="14" customFormat="1" x14ac:dyDescent="0.2">
      <c r="B645" s="195"/>
      <c r="D645" s="183" t="s">
        <v>177</v>
      </c>
      <c r="E645" s="196" t="s">
        <v>1</v>
      </c>
      <c r="F645" s="197" t="s">
        <v>84</v>
      </c>
      <c r="H645" s="198">
        <v>1</v>
      </c>
      <c r="I645" s="199"/>
      <c r="L645" s="195"/>
      <c r="M645" s="200"/>
      <c r="N645" s="201"/>
      <c r="O645" s="201"/>
      <c r="P645" s="201"/>
      <c r="Q645" s="201"/>
      <c r="R645" s="201"/>
      <c r="S645" s="201"/>
      <c r="T645" s="202"/>
      <c r="AT645" s="196" t="s">
        <v>177</v>
      </c>
      <c r="AU645" s="196" t="s">
        <v>86</v>
      </c>
      <c r="AV645" s="14" t="s">
        <v>86</v>
      </c>
      <c r="AW645" s="14" t="s">
        <v>34</v>
      </c>
      <c r="AX645" s="14" t="s">
        <v>77</v>
      </c>
      <c r="AY645" s="196" t="s">
        <v>164</v>
      </c>
    </row>
    <row r="646" spans="1:65" s="13" customFormat="1" x14ac:dyDescent="0.2">
      <c r="B646" s="188"/>
      <c r="D646" s="183" t="s">
        <v>177</v>
      </c>
      <c r="E646" s="189" t="s">
        <v>1</v>
      </c>
      <c r="F646" s="190" t="s">
        <v>4437</v>
      </c>
      <c r="H646" s="189" t="s">
        <v>1</v>
      </c>
      <c r="I646" s="191"/>
      <c r="L646" s="188"/>
      <c r="M646" s="192"/>
      <c r="N646" s="193"/>
      <c r="O646" s="193"/>
      <c r="P646" s="193"/>
      <c r="Q646" s="193"/>
      <c r="R646" s="193"/>
      <c r="S646" s="193"/>
      <c r="T646" s="194"/>
      <c r="AT646" s="189" t="s">
        <v>177</v>
      </c>
      <c r="AU646" s="189" t="s">
        <v>86</v>
      </c>
      <c r="AV646" s="13" t="s">
        <v>84</v>
      </c>
      <c r="AW646" s="13" t="s">
        <v>34</v>
      </c>
      <c r="AX646" s="13" t="s">
        <v>77</v>
      </c>
      <c r="AY646" s="189" t="s">
        <v>164</v>
      </c>
    </row>
    <row r="647" spans="1:65" s="13" customFormat="1" x14ac:dyDescent="0.2">
      <c r="B647" s="188"/>
      <c r="D647" s="183" t="s">
        <v>177</v>
      </c>
      <c r="E647" s="189" t="s">
        <v>1</v>
      </c>
      <c r="F647" s="190" t="s">
        <v>4531</v>
      </c>
      <c r="H647" s="189" t="s">
        <v>1</v>
      </c>
      <c r="I647" s="191"/>
      <c r="L647" s="188"/>
      <c r="M647" s="192"/>
      <c r="N647" s="193"/>
      <c r="O647" s="193"/>
      <c r="P647" s="193"/>
      <c r="Q647" s="193"/>
      <c r="R647" s="193"/>
      <c r="S647" s="193"/>
      <c r="T647" s="194"/>
      <c r="AT647" s="189" t="s">
        <v>177</v>
      </c>
      <c r="AU647" s="189" t="s">
        <v>86</v>
      </c>
      <c r="AV647" s="13" t="s">
        <v>84</v>
      </c>
      <c r="AW647" s="13" t="s">
        <v>34</v>
      </c>
      <c r="AX647" s="13" t="s">
        <v>77</v>
      </c>
      <c r="AY647" s="189" t="s">
        <v>164</v>
      </c>
    </row>
    <row r="648" spans="1:65" s="14" customFormat="1" x14ac:dyDescent="0.2">
      <c r="B648" s="195"/>
      <c r="D648" s="183" t="s">
        <v>177</v>
      </c>
      <c r="E648" s="196" t="s">
        <v>1</v>
      </c>
      <c r="F648" s="197" t="s">
        <v>84</v>
      </c>
      <c r="H648" s="198">
        <v>1</v>
      </c>
      <c r="I648" s="199"/>
      <c r="L648" s="195"/>
      <c r="M648" s="200"/>
      <c r="N648" s="201"/>
      <c r="O648" s="201"/>
      <c r="P648" s="201"/>
      <c r="Q648" s="201"/>
      <c r="R648" s="201"/>
      <c r="S648" s="201"/>
      <c r="T648" s="202"/>
      <c r="AT648" s="196" t="s">
        <v>177</v>
      </c>
      <c r="AU648" s="196" t="s">
        <v>86</v>
      </c>
      <c r="AV648" s="14" t="s">
        <v>86</v>
      </c>
      <c r="AW648" s="14" t="s">
        <v>34</v>
      </c>
      <c r="AX648" s="14" t="s">
        <v>77</v>
      </c>
      <c r="AY648" s="196" t="s">
        <v>164</v>
      </c>
    </row>
    <row r="649" spans="1:65" s="15" customFormat="1" x14ac:dyDescent="0.2">
      <c r="B649" s="203"/>
      <c r="D649" s="183" t="s">
        <v>177</v>
      </c>
      <c r="E649" s="204" t="s">
        <v>1</v>
      </c>
      <c r="F649" s="205" t="s">
        <v>184</v>
      </c>
      <c r="H649" s="206">
        <v>3</v>
      </c>
      <c r="I649" s="207"/>
      <c r="L649" s="203"/>
      <c r="M649" s="208"/>
      <c r="N649" s="209"/>
      <c r="O649" s="209"/>
      <c r="P649" s="209"/>
      <c r="Q649" s="209"/>
      <c r="R649" s="209"/>
      <c r="S649" s="209"/>
      <c r="T649" s="210"/>
      <c r="AT649" s="204" t="s">
        <v>177</v>
      </c>
      <c r="AU649" s="204" t="s">
        <v>86</v>
      </c>
      <c r="AV649" s="15" t="s">
        <v>172</v>
      </c>
      <c r="AW649" s="15" t="s">
        <v>34</v>
      </c>
      <c r="AX649" s="15" t="s">
        <v>84</v>
      </c>
      <c r="AY649" s="204" t="s">
        <v>164</v>
      </c>
    </row>
    <row r="650" spans="1:65" s="2" customFormat="1" ht="16.5" customHeight="1" x14ac:dyDescent="0.2">
      <c r="A650" s="34"/>
      <c r="B650" s="168"/>
      <c r="C650" s="223" t="s">
        <v>486</v>
      </c>
      <c r="D650" s="235" t="s">
        <v>326</v>
      </c>
      <c r="E650" s="225" t="s">
        <v>4532</v>
      </c>
      <c r="F650" s="226" t="s">
        <v>4533</v>
      </c>
      <c r="G650" s="227" t="s">
        <v>587</v>
      </c>
      <c r="H650" s="228">
        <v>3</v>
      </c>
      <c r="I650" s="229"/>
      <c r="J650" s="230">
        <f>ROUND(I650*H650,2)</f>
        <v>0</v>
      </c>
      <c r="K650" s="226" t="s">
        <v>171</v>
      </c>
      <c r="L650" s="231"/>
      <c r="M650" s="232" t="s">
        <v>1</v>
      </c>
      <c r="N650" s="233" t="s">
        <v>42</v>
      </c>
      <c r="O650" s="60"/>
      <c r="P650" s="179">
        <f>O650*H650</f>
        <v>0</v>
      </c>
      <c r="Q650" s="179">
        <v>7.5000000000000002E-4</v>
      </c>
      <c r="R650" s="179">
        <f>Q650*H650</f>
        <v>2.2500000000000003E-3</v>
      </c>
      <c r="S650" s="179">
        <v>0</v>
      </c>
      <c r="T650" s="180">
        <f>S650*H650</f>
        <v>0</v>
      </c>
      <c r="U650" s="34"/>
      <c r="V650" s="34"/>
      <c r="W650" s="34"/>
      <c r="X650" s="34"/>
      <c r="Y650" s="34"/>
      <c r="Z650" s="34"/>
      <c r="AA650" s="34"/>
      <c r="AB650" s="34"/>
      <c r="AC650" s="34"/>
      <c r="AD650" s="34"/>
      <c r="AE650" s="34"/>
      <c r="AR650" s="181" t="s">
        <v>1049</v>
      </c>
      <c r="AT650" s="181" t="s">
        <v>326</v>
      </c>
      <c r="AU650" s="181" t="s">
        <v>86</v>
      </c>
      <c r="AY650" s="18" t="s">
        <v>164</v>
      </c>
      <c r="BE650" s="182">
        <f>IF(N650="základní",J650,0)</f>
        <v>0</v>
      </c>
      <c r="BF650" s="182">
        <f>IF(N650="snížená",J650,0)</f>
        <v>0</v>
      </c>
      <c r="BG650" s="182">
        <f>IF(N650="zákl. přenesená",J650,0)</f>
        <v>0</v>
      </c>
      <c r="BH650" s="182">
        <f>IF(N650="sníž. přenesená",J650,0)</f>
        <v>0</v>
      </c>
      <c r="BI650" s="182">
        <f>IF(N650="nulová",J650,0)</f>
        <v>0</v>
      </c>
      <c r="BJ650" s="18" t="s">
        <v>84</v>
      </c>
      <c r="BK650" s="182">
        <f>ROUND(I650*H650,2)</f>
        <v>0</v>
      </c>
      <c r="BL650" s="18" t="s">
        <v>1049</v>
      </c>
      <c r="BM650" s="181" t="s">
        <v>4534</v>
      </c>
    </row>
    <row r="651" spans="1:65" s="2" customFormat="1" x14ac:dyDescent="0.2">
      <c r="A651" s="34"/>
      <c r="B651" s="35"/>
      <c r="C651" s="34"/>
      <c r="D651" s="183" t="s">
        <v>174</v>
      </c>
      <c r="E651" s="34"/>
      <c r="F651" s="184" t="s">
        <v>4533</v>
      </c>
      <c r="G651" s="34"/>
      <c r="H651" s="34"/>
      <c r="I651" s="103"/>
      <c r="J651" s="34"/>
      <c r="K651" s="34"/>
      <c r="L651" s="35"/>
      <c r="M651" s="185"/>
      <c r="N651" s="186"/>
      <c r="O651" s="60"/>
      <c r="P651" s="60"/>
      <c r="Q651" s="60"/>
      <c r="R651" s="60"/>
      <c r="S651" s="60"/>
      <c r="T651" s="61"/>
      <c r="U651" s="34"/>
      <c r="V651" s="34"/>
      <c r="W651" s="34"/>
      <c r="X651" s="34"/>
      <c r="Y651" s="34"/>
      <c r="Z651" s="34"/>
      <c r="AA651" s="34"/>
      <c r="AB651" s="34"/>
      <c r="AC651" s="34"/>
      <c r="AD651" s="34"/>
      <c r="AE651" s="34"/>
      <c r="AT651" s="18" t="s">
        <v>174</v>
      </c>
      <c r="AU651" s="18" t="s">
        <v>86</v>
      </c>
    </row>
    <row r="652" spans="1:65" s="13" customFormat="1" x14ac:dyDescent="0.2">
      <c r="B652" s="188"/>
      <c r="D652" s="183" t="s">
        <v>177</v>
      </c>
      <c r="E652" s="189" t="s">
        <v>1</v>
      </c>
      <c r="F652" s="190" t="s">
        <v>2852</v>
      </c>
      <c r="H652" s="189" t="s">
        <v>1</v>
      </c>
      <c r="I652" s="191"/>
      <c r="L652" s="188"/>
      <c r="M652" s="192"/>
      <c r="N652" s="193"/>
      <c r="O652" s="193"/>
      <c r="P652" s="193"/>
      <c r="Q652" s="193"/>
      <c r="R652" s="193"/>
      <c r="S652" s="193"/>
      <c r="T652" s="194"/>
      <c r="AT652" s="189" t="s">
        <v>177</v>
      </c>
      <c r="AU652" s="189" t="s">
        <v>86</v>
      </c>
      <c r="AV652" s="13" t="s">
        <v>84</v>
      </c>
      <c r="AW652" s="13" t="s">
        <v>34</v>
      </c>
      <c r="AX652" s="13" t="s">
        <v>77</v>
      </c>
      <c r="AY652" s="189" t="s">
        <v>164</v>
      </c>
    </row>
    <row r="653" spans="1:65" s="13" customFormat="1" x14ac:dyDescent="0.2">
      <c r="B653" s="188"/>
      <c r="D653" s="183" t="s">
        <v>177</v>
      </c>
      <c r="E653" s="189" t="s">
        <v>1</v>
      </c>
      <c r="F653" s="190" t="s">
        <v>4418</v>
      </c>
      <c r="H653" s="189" t="s">
        <v>1</v>
      </c>
      <c r="I653" s="191"/>
      <c r="L653" s="188"/>
      <c r="M653" s="192"/>
      <c r="N653" s="193"/>
      <c r="O653" s="193"/>
      <c r="P653" s="193"/>
      <c r="Q653" s="193"/>
      <c r="R653" s="193"/>
      <c r="S653" s="193"/>
      <c r="T653" s="194"/>
      <c r="AT653" s="189" t="s">
        <v>177</v>
      </c>
      <c r="AU653" s="189" t="s">
        <v>86</v>
      </c>
      <c r="AV653" s="13" t="s">
        <v>84</v>
      </c>
      <c r="AW653" s="13" t="s">
        <v>34</v>
      </c>
      <c r="AX653" s="13" t="s">
        <v>77</v>
      </c>
      <c r="AY653" s="189" t="s">
        <v>164</v>
      </c>
    </row>
    <row r="654" spans="1:65" s="13" customFormat="1" x14ac:dyDescent="0.2">
      <c r="B654" s="188"/>
      <c r="D654" s="183" t="s">
        <v>177</v>
      </c>
      <c r="E654" s="189" t="s">
        <v>1</v>
      </c>
      <c r="F654" s="190" t="s">
        <v>4419</v>
      </c>
      <c r="H654" s="189" t="s">
        <v>1</v>
      </c>
      <c r="I654" s="191"/>
      <c r="L654" s="188"/>
      <c r="M654" s="192"/>
      <c r="N654" s="193"/>
      <c r="O654" s="193"/>
      <c r="P654" s="193"/>
      <c r="Q654" s="193"/>
      <c r="R654" s="193"/>
      <c r="S654" s="193"/>
      <c r="T654" s="194"/>
      <c r="AT654" s="189" t="s">
        <v>177</v>
      </c>
      <c r="AU654" s="189" t="s">
        <v>86</v>
      </c>
      <c r="AV654" s="13" t="s">
        <v>84</v>
      </c>
      <c r="AW654" s="13" t="s">
        <v>34</v>
      </c>
      <c r="AX654" s="13" t="s">
        <v>77</v>
      </c>
      <c r="AY654" s="189" t="s">
        <v>164</v>
      </c>
    </row>
    <row r="655" spans="1:65" s="13" customFormat="1" x14ac:dyDescent="0.2">
      <c r="B655" s="188"/>
      <c r="D655" s="183" t="s">
        <v>177</v>
      </c>
      <c r="E655" s="189" t="s">
        <v>1</v>
      </c>
      <c r="F655" s="190" t="s">
        <v>4420</v>
      </c>
      <c r="H655" s="189" t="s">
        <v>1</v>
      </c>
      <c r="I655" s="191"/>
      <c r="L655" s="188"/>
      <c r="M655" s="192"/>
      <c r="N655" s="193"/>
      <c r="O655" s="193"/>
      <c r="P655" s="193"/>
      <c r="Q655" s="193"/>
      <c r="R655" s="193"/>
      <c r="S655" s="193"/>
      <c r="T655" s="194"/>
      <c r="AT655" s="189" t="s">
        <v>177</v>
      </c>
      <c r="AU655" s="189" t="s">
        <v>86</v>
      </c>
      <c r="AV655" s="13" t="s">
        <v>84</v>
      </c>
      <c r="AW655" s="13" t="s">
        <v>34</v>
      </c>
      <c r="AX655" s="13" t="s">
        <v>77</v>
      </c>
      <c r="AY655" s="189" t="s">
        <v>164</v>
      </c>
    </row>
    <row r="656" spans="1:65" s="13" customFormat="1" x14ac:dyDescent="0.2">
      <c r="B656" s="188"/>
      <c r="D656" s="183" t="s">
        <v>177</v>
      </c>
      <c r="E656" s="189" t="s">
        <v>1</v>
      </c>
      <c r="F656" s="190" t="s">
        <v>4421</v>
      </c>
      <c r="H656" s="189" t="s">
        <v>1</v>
      </c>
      <c r="I656" s="191"/>
      <c r="L656" s="188"/>
      <c r="M656" s="192"/>
      <c r="N656" s="193"/>
      <c r="O656" s="193"/>
      <c r="P656" s="193"/>
      <c r="Q656" s="193"/>
      <c r="R656" s="193"/>
      <c r="S656" s="193"/>
      <c r="T656" s="194"/>
      <c r="AT656" s="189" t="s">
        <v>177</v>
      </c>
      <c r="AU656" s="189" t="s">
        <v>86</v>
      </c>
      <c r="AV656" s="13" t="s">
        <v>84</v>
      </c>
      <c r="AW656" s="13" t="s">
        <v>34</v>
      </c>
      <c r="AX656" s="13" t="s">
        <v>77</v>
      </c>
      <c r="AY656" s="189" t="s">
        <v>164</v>
      </c>
    </row>
    <row r="657" spans="1:65" s="13" customFormat="1" x14ac:dyDescent="0.2">
      <c r="B657" s="188"/>
      <c r="D657" s="183" t="s">
        <v>177</v>
      </c>
      <c r="E657" s="189" t="s">
        <v>1</v>
      </c>
      <c r="F657" s="190" t="s">
        <v>4452</v>
      </c>
      <c r="H657" s="189" t="s">
        <v>1</v>
      </c>
      <c r="I657" s="191"/>
      <c r="L657" s="188"/>
      <c r="M657" s="192"/>
      <c r="N657" s="193"/>
      <c r="O657" s="193"/>
      <c r="P657" s="193"/>
      <c r="Q657" s="193"/>
      <c r="R657" s="193"/>
      <c r="S657" s="193"/>
      <c r="T657" s="194"/>
      <c r="AT657" s="189" t="s">
        <v>177</v>
      </c>
      <c r="AU657" s="189" t="s">
        <v>86</v>
      </c>
      <c r="AV657" s="13" t="s">
        <v>84</v>
      </c>
      <c r="AW657" s="13" t="s">
        <v>34</v>
      </c>
      <c r="AX657" s="13" t="s">
        <v>77</v>
      </c>
      <c r="AY657" s="189" t="s">
        <v>164</v>
      </c>
    </row>
    <row r="658" spans="1:65" s="13" customFormat="1" x14ac:dyDescent="0.2">
      <c r="B658" s="188"/>
      <c r="D658" s="183" t="s">
        <v>177</v>
      </c>
      <c r="E658" s="189" t="s">
        <v>1</v>
      </c>
      <c r="F658" s="190" t="s">
        <v>4431</v>
      </c>
      <c r="H658" s="189" t="s">
        <v>1</v>
      </c>
      <c r="I658" s="191"/>
      <c r="L658" s="188"/>
      <c r="M658" s="192"/>
      <c r="N658" s="193"/>
      <c r="O658" s="193"/>
      <c r="P658" s="193"/>
      <c r="Q658" s="193"/>
      <c r="R658" s="193"/>
      <c r="S658" s="193"/>
      <c r="T658" s="194"/>
      <c r="AT658" s="189" t="s">
        <v>177</v>
      </c>
      <c r="AU658" s="189" t="s">
        <v>86</v>
      </c>
      <c r="AV658" s="13" t="s">
        <v>84</v>
      </c>
      <c r="AW658" s="13" t="s">
        <v>34</v>
      </c>
      <c r="AX658" s="13" t="s">
        <v>77</v>
      </c>
      <c r="AY658" s="189" t="s">
        <v>164</v>
      </c>
    </row>
    <row r="659" spans="1:65" s="13" customFormat="1" x14ac:dyDescent="0.2">
      <c r="B659" s="188"/>
      <c r="D659" s="183" t="s">
        <v>177</v>
      </c>
      <c r="E659" s="189" t="s">
        <v>1</v>
      </c>
      <c r="F659" s="190" t="s">
        <v>4531</v>
      </c>
      <c r="H659" s="189" t="s">
        <v>1</v>
      </c>
      <c r="I659" s="191"/>
      <c r="L659" s="188"/>
      <c r="M659" s="192"/>
      <c r="N659" s="193"/>
      <c r="O659" s="193"/>
      <c r="P659" s="193"/>
      <c r="Q659" s="193"/>
      <c r="R659" s="193"/>
      <c r="S659" s="193"/>
      <c r="T659" s="194"/>
      <c r="AT659" s="189" t="s">
        <v>177</v>
      </c>
      <c r="AU659" s="189" t="s">
        <v>86</v>
      </c>
      <c r="AV659" s="13" t="s">
        <v>84</v>
      </c>
      <c r="AW659" s="13" t="s">
        <v>34</v>
      </c>
      <c r="AX659" s="13" t="s">
        <v>77</v>
      </c>
      <c r="AY659" s="189" t="s">
        <v>164</v>
      </c>
    </row>
    <row r="660" spans="1:65" s="14" customFormat="1" x14ac:dyDescent="0.2">
      <c r="B660" s="195"/>
      <c r="D660" s="183" t="s">
        <v>177</v>
      </c>
      <c r="E660" s="196" t="s">
        <v>1</v>
      </c>
      <c r="F660" s="197" t="s">
        <v>84</v>
      </c>
      <c r="H660" s="198">
        <v>1</v>
      </c>
      <c r="I660" s="199"/>
      <c r="L660" s="195"/>
      <c r="M660" s="200"/>
      <c r="N660" s="201"/>
      <c r="O660" s="201"/>
      <c r="P660" s="201"/>
      <c r="Q660" s="201"/>
      <c r="R660" s="201"/>
      <c r="S660" s="201"/>
      <c r="T660" s="202"/>
      <c r="AT660" s="196" t="s">
        <v>177</v>
      </c>
      <c r="AU660" s="196" t="s">
        <v>86</v>
      </c>
      <c r="AV660" s="14" t="s">
        <v>86</v>
      </c>
      <c r="AW660" s="14" t="s">
        <v>34</v>
      </c>
      <c r="AX660" s="14" t="s">
        <v>77</v>
      </c>
      <c r="AY660" s="196" t="s">
        <v>164</v>
      </c>
    </row>
    <row r="661" spans="1:65" s="13" customFormat="1" x14ac:dyDescent="0.2">
      <c r="B661" s="188"/>
      <c r="D661" s="183" t="s">
        <v>177</v>
      </c>
      <c r="E661" s="189" t="s">
        <v>1</v>
      </c>
      <c r="F661" s="190" t="s">
        <v>4435</v>
      </c>
      <c r="H661" s="189" t="s">
        <v>1</v>
      </c>
      <c r="I661" s="191"/>
      <c r="L661" s="188"/>
      <c r="M661" s="192"/>
      <c r="N661" s="193"/>
      <c r="O661" s="193"/>
      <c r="P661" s="193"/>
      <c r="Q661" s="193"/>
      <c r="R661" s="193"/>
      <c r="S661" s="193"/>
      <c r="T661" s="194"/>
      <c r="AT661" s="189" t="s">
        <v>177</v>
      </c>
      <c r="AU661" s="189" t="s">
        <v>86</v>
      </c>
      <c r="AV661" s="13" t="s">
        <v>84</v>
      </c>
      <c r="AW661" s="13" t="s">
        <v>34</v>
      </c>
      <c r="AX661" s="13" t="s">
        <v>77</v>
      </c>
      <c r="AY661" s="189" t="s">
        <v>164</v>
      </c>
    </row>
    <row r="662" spans="1:65" s="13" customFormat="1" x14ac:dyDescent="0.2">
      <c r="B662" s="188"/>
      <c r="D662" s="183" t="s">
        <v>177</v>
      </c>
      <c r="E662" s="189" t="s">
        <v>1</v>
      </c>
      <c r="F662" s="190" t="s">
        <v>4531</v>
      </c>
      <c r="H662" s="189" t="s">
        <v>1</v>
      </c>
      <c r="I662" s="191"/>
      <c r="L662" s="188"/>
      <c r="M662" s="192"/>
      <c r="N662" s="193"/>
      <c r="O662" s="193"/>
      <c r="P662" s="193"/>
      <c r="Q662" s="193"/>
      <c r="R662" s="193"/>
      <c r="S662" s="193"/>
      <c r="T662" s="194"/>
      <c r="AT662" s="189" t="s">
        <v>177</v>
      </c>
      <c r="AU662" s="189" t="s">
        <v>86</v>
      </c>
      <c r="AV662" s="13" t="s">
        <v>84</v>
      </c>
      <c r="AW662" s="13" t="s">
        <v>34</v>
      </c>
      <c r="AX662" s="13" t="s">
        <v>77</v>
      </c>
      <c r="AY662" s="189" t="s">
        <v>164</v>
      </c>
    </row>
    <row r="663" spans="1:65" s="14" customFormat="1" x14ac:dyDescent="0.2">
      <c r="B663" s="195"/>
      <c r="D663" s="183" t="s">
        <v>177</v>
      </c>
      <c r="E663" s="196" t="s">
        <v>1</v>
      </c>
      <c r="F663" s="197" t="s">
        <v>84</v>
      </c>
      <c r="H663" s="198">
        <v>1</v>
      </c>
      <c r="I663" s="199"/>
      <c r="L663" s="195"/>
      <c r="M663" s="200"/>
      <c r="N663" s="201"/>
      <c r="O663" s="201"/>
      <c r="P663" s="201"/>
      <c r="Q663" s="201"/>
      <c r="R663" s="201"/>
      <c r="S663" s="201"/>
      <c r="T663" s="202"/>
      <c r="AT663" s="196" t="s">
        <v>177</v>
      </c>
      <c r="AU663" s="196" t="s">
        <v>86</v>
      </c>
      <c r="AV663" s="14" t="s">
        <v>86</v>
      </c>
      <c r="AW663" s="14" t="s">
        <v>34</v>
      </c>
      <c r="AX663" s="14" t="s">
        <v>77</v>
      </c>
      <c r="AY663" s="196" t="s">
        <v>164</v>
      </c>
    </row>
    <row r="664" spans="1:65" s="13" customFormat="1" x14ac:dyDescent="0.2">
      <c r="B664" s="188"/>
      <c r="D664" s="183" t="s">
        <v>177</v>
      </c>
      <c r="E664" s="189" t="s">
        <v>1</v>
      </c>
      <c r="F664" s="190" t="s">
        <v>4437</v>
      </c>
      <c r="H664" s="189" t="s">
        <v>1</v>
      </c>
      <c r="I664" s="191"/>
      <c r="L664" s="188"/>
      <c r="M664" s="192"/>
      <c r="N664" s="193"/>
      <c r="O664" s="193"/>
      <c r="P664" s="193"/>
      <c r="Q664" s="193"/>
      <c r="R664" s="193"/>
      <c r="S664" s="193"/>
      <c r="T664" s="194"/>
      <c r="AT664" s="189" t="s">
        <v>177</v>
      </c>
      <c r="AU664" s="189" t="s">
        <v>86</v>
      </c>
      <c r="AV664" s="13" t="s">
        <v>84</v>
      </c>
      <c r="AW664" s="13" t="s">
        <v>34</v>
      </c>
      <c r="AX664" s="13" t="s">
        <v>77</v>
      </c>
      <c r="AY664" s="189" t="s">
        <v>164</v>
      </c>
    </row>
    <row r="665" spans="1:65" s="13" customFormat="1" x14ac:dyDescent="0.2">
      <c r="B665" s="188"/>
      <c r="D665" s="183" t="s">
        <v>177</v>
      </c>
      <c r="E665" s="189" t="s">
        <v>1</v>
      </c>
      <c r="F665" s="190" t="s">
        <v>4531</v>
      </c>
      <c r="H665" s="189" t="s">
        <v>1</v>
      </c>
      <c r="I665" s="191"/>
      <c r="L665" s="188"/>
      <c r="M665" s="192"/>
      <c r="N665" s="193"/>
      <c r="O665" s="193"/>
      <c r="P665" s="193"/>
      <c r="Q665" s="193"/>
      <c r="R665" s="193"/>
      <c r="S665" s="193"/>
      <c r="T665" s="194"/>
      <c r="AT665" s="189" t="s">
        <v>177</v>
      </c>
      <c r="AU665" s="189" t="s">
        <v>86</v>
      </c>
      <c r="AV665" s="13" t="s">
        <v>84</v>
      </c>
      <c r="AW665" s="13" t="s">
        <v>34</v>
      </c>
      <c r="AX665" s="13" t="s">
        <v>77</v>
      </c>
      <c r="AY665" s="189" t="s">
        <v>164</v>
      </c>
    </row>
    <row r="666" spans="1:65" s="14" customFormat="1" x14ac:dyDescent="0.2">
      <c r="B666" s="195"/>
      <c r="D666" s="183" t="s">
        <v>177</v>
      </c>
      <c r="E666" s="196" t="s">
        <v>1</v>
      </c>
      <c r="F666" s="197" t="s">
        <v>84</v>
      </c>
      <c r="H666" s="198">
        <v>1</v>
      </c>
      <c r="I666" s="199"/>
      <c r="L666" s="195"/>
      <c r="M666" s="200"/>
      <c r="N666" s="201"/>
      <c r="O666" s="201"/>
      <c r="P666" s="201"/>
      <c r="Q666" s="201"/>
      <c r="R666" s="201"/>
      <c r="S666" s="201"/>
      <c r="T666" s="202"/>
      <c r="AT666" s="196" t="s">
        <v>177</v>
      </c>
      <c r="AU666" s="196" t="s">
        <v>86</v>
      </c>
      <c r="AV666" s="14" t="s">
        <v>86</v>
      </c>
      <c r="AW666" s="14" t="s">
        <v>34</v>
      </c>
      <c r="AX666" s="14" t="s">
        <v>77</v>
      </c>
      <c r="AY666" s="196" t="s">
        <v>164</v>
      </c>
    </row>
    <row r="667" spans="1:65" s="15" customFormat="1" x14ac:dyDescent="0.2">
      <c r="B667" s="203"/>
      <c r="D667" s="183" t="s">
        <v>177</v>
      </c>
      <c r="E667" s="204" t="s">
        <v>1</v>
      </c>
      <c r="F667" s="205" t="s">
        <v>184</v>
      </c>
      <c r="H667" s="206">
        <v>3</v>
      </c>
      <c r="I667" s="207"/>
      <c r="L667" s="203"/>
      <c r="M667" s="208"/>
      <c r="N667" s="209"/>
      <c r="O667" s="209"/>
      <c r="P667" s="209"/>
      <c r="Q667" s="209"/>
      <c r="R667" s="209"/>
      <c r="S667" s="209"/>
      <c r="T667" s="210"/>
      <c r="AT667" s="204" t="s">
        <v>177</v>
      </c>
      <c r="AU667" s="204" t="s">
        <v>86</v>
      </c>
      <c r="AV667" s="15" t="s">
        <v>172</v>
      </c>
      <c r="AW667" s="15" t="s">
        <v>34</v>
      </c>
      <c r="AX667" s="15" t="s">
        <v>84</v>
      </c>
      <c r="AY667" s="204" t="s">
        <v>164</v>
      </c>
    </row>
    <row r="668" spans="1:65" s="2" customFormat="1" ht="16.5" customHeight="1" x14ac:dyDescent="0.2">
      <c r="A668" s="34"/>
      <c r="B668" s="168"/>
      <c r="C668" s="169" t="s">
        <v>498</v>
      </c>
      <c r="D668" s="214" t="s">
        <v>167</v>
      </c>
      <c r="E668" s="171" t="s">
        <v>4535</v>
      </c>
      <c r="F668" s="172" t="s">
        <v>4536</v>
      </c>
      <c r="G668" s="173" t="s">
        <v>587</v>
      </c>
      <c r="H668" s="174">
        <v>3</v>
      </c>
      <c r="I668" s="175"/>
      <c r="J668" s="176">
        <f>ROUND(I668*H668,2)</f>
        <v>0</v>
      </c>
      <c r="K668" s="172" t="s">
        <v>216</v>
      </c>
      <c r="L668" s="35"/>
      <c r="M668" s="177" t="s">
        <v>1</v>
      </c>
      <c r="N668" s="178" t="s">
        <v>42</v>
      </c>
      <c r="O668" s="60"/>
      <c r="P668" s="179">
        <f>O668*H668</f>
        <v>0</v>
      </c>
      <c r="Q668" s="179">
        <v>0</v>
      </c>
      <c r="R668" s="179">
        <f>Q668*H668</f>
        <v>0</v>
      </c>
      <c r="S668" s="179">
        <v>0</v>
      </c>
      <c r="T668" s="180">
        <f>S668*H668</f>
        <v>0</v>
      </c>
      <c r="U668" s="34"/>
      <c r="V668" s="34"/>
      <c r="W668" s="34"/>
      <c r="X668" s="34"/>
      <c r="Y668" s="34"/>
      <c r="Z668" s="34"/>
      <c r="AA668" s="34"/>
      <c r="AB668" s="34"/>
      <c r="AC668" s="34"/>
      <c r="AD668" s="34"/>
      <c r="AE668" s="34"/>
      <c r="AR668" s="181" t="s">
        <v>783</v>
      </c>
      <c r="AT668" s="181" t="s">
        <v>167</v>
      </c>
      <c r="AU668" s="181" t="s">
        <v>86</v>
      </c>
      <c r="AY668" s="18" t="s">
        <v>164</v>
      </c>
      <c r="BE668" s="182">
        <f>IF(N668="základní",J668,0)</f>
        <v>0</v>
      </c>
      <c r="BF668" s="182">
        <f>IF(N668="snížená",J668,0)</f>
        <v>0</v>
      </c>
      <c r="BG668" s="182">
        <f>IF(N668="zákl. přenesená",J668,0)</f>
        <v>0</v>
      </c>
      <c r="BH668" s="182">
        <f>IF(N668="sníž. přenesená",J668,0)</f>
        <v>0</v>
      </c>
      <c r="BI668" s="182">
        <f>IF(N668="nulová",J668,0)</f>
        <v>0</v>
      </c>
      <c r="BJ668" s="18" t="s">
        <v>84</v>
      </c>
      <c r="BK668" s="182">
        <f>ROUND(I668*H668,2)</f>
        <v>0</v>
      </c>
      <c r="BL668" s="18" t="s">
        <v>783</v>
      </c>
      <c r="BM668" s="181" t="s">
        <v>4537</v>
      </c>
    </row>
    <row r="669" spans="1:65" s="2" customFormat="1" x14ac:dyDescent="0.2">
      <c r="A669" s="34"/>
      <c r="B669" s="35"/>
      <c r="C669" s="34"/>
      <c r="D669" s="183" t="s">
        <v>174</v>
      </c>
      <c r="E669" s="34"/>
      <c r="F669" s="184" t="s">
        <v>4538</v>
      </c>
      <c r="G669" s="34"/>
      <c r="H669" s="34"/>
      <c r="I669" s="103"/>
      <c r="J669" s="34"/>
      <c r="K669" s="34"/>
      <c r="L669" s="35"/>
      <c r="M669" s="185"/>
      <c r="N669" s="186"/>
      <c r="O669" s="60"/>
      <c r="P669" s="60"/>
      <c r="Q669" s="60"/>
      <c r="R669" s="60"/>
      <c r="S669" s="60"/>
      <c r="T669" s="61"/>
      <c r="U669" s="34"/>
      <c r="V669" s="34"/>
      <c r="W669" s="34"/>
      <c r="X669" s="34"/>
      <c r="Y669" s="34"/>
      <c r="Z669" s="34"/>
      <c r="AA669" s="34"/>
      <c r="AB669" s="34"/>
      <c r="AC669" s="34"/>
      <c r="AD669" s="34"/>
      <c r="AE669" s="34"/>
      <c r="AT669" s="18" t="s">
        <v>174</v>
      </c>
      <c r="AU669" s="18" t="s">
        <v>86</v>
      </c>
    </row>
    <row r="670" spans="1:65" s="13" customFormat="1" x14ac:dyDescent="0.2">
      <c r="B670" s="188"/>
      <c r="D670" s="183" t="s">
        <v>177</v>
      </c>
      <c r="E670" s="189" t="s">
        <v>1</v>
      </c>
      <c r="F670" s="190" t="s">
        <v>2852</v>
      </c>
      <c r="H670" s="189" t="s">
        <v>1</v>
      </c>
      <c r="I670" s="191"/>
      <c r="L670" s="188"/>
      <c r="M670" s="192"/>
      <c r="N670" s="193"/>
      <c r="O670" s="193"/>
      <c r="P670" s="193"/>
      <c r="Q670" s="193"/>
      <c r="R670" s="193"/>
      <c r="S670" s="193"/>
      <c r="T670" s="194"/>
      <c r="AT670" s="189" t="s">
        <v>177</v>
      </c>
      <c r="AU670" s="189" t="s">
        <v>86</v>
      </c>
      <c r="AV670" s="13" t="s">
        <v>84</v>
      </c>
      <c r="AW670" s="13" t="s">
        <v>34</v>
      </c>
      <c r="AX670" s="13" t="s">
        <v>77</v>
      </c>
      <c r="AY670" s="189" t="s">
        <v>164</v>
      </c>
    </row>
    <row r="671" spans="1:65" s="13" customFormat="1" x14ac:dyDescent="0.2">
      <c r="B671" s="188"/>
      <c r="D671" s="183" t="s">
        <v>177</v>
      </c>
      <c r="E671" s="189" t="s">
        <v>1</v>
      </c>
      <c r="F671" s="190" t="s">
        <v>4418</v>
      </c>
      <c r="H671" s="189" t="s">
        <v>1</v>
      </c>
      <c r="I671" s="191"/>
      <c r="L671" s="188"/>
      <c r="M671" s="192"/>
      <c r="N671" s="193"/>
      <c r="O671" s="193"/>
      <c r="P671" s="193"/>
      <c r="Q671" s="193"/>
      <c r="R671" s="193"/>
      <c r="S671" s="193"/>
      <c r="T671" s="194"/>
      <c r="AT671" s="189" t="s">
        <v>177</v>
      </c>
      <c r="AU671" s="189" t="s">
        <v>86</v>
      </c>
      <c r="AV671" s="13" t="s">
        <v>84</v>
      </c>
      <c r="AW671" s="13" t="s">
        <v>34</v>
      </c>
      <c r="AX671" s="13" t="s">
        <v>77</v>
      </c>
      <c r="AY671" s="189" t="s">
        <v>164</v>
      </c>
    </row>
    <row r="672" spans="1:65" s="13" customFormat="1" x14ac:dyDescent="0.2">
      <c r="B672" s="188"/>
      <c r="D672" s="183" t="s">
        <v>177</v>
      </c>
      <c r="E672" s="189" t="s">
        <v>1</v>
      </c>
      <c r="F672" s="190" t="s">
        <v>4419</v>
      </c>
      <c r="H672" s="189" t="s">
        <v>1</v>
      </c>
      <c r="I672" s="191"/>
      <c r="L672" s="188"/>
      <c r="M672" s="192"/>
      <c r="N672" s="193"/>
      <c r="O672" s="193"/>
      <c r="P672" s="193"/>
      <c r="Q672" s="193"/>
      <c r="R672" s="193"/>
      <c r="S672" s="193"/>
      <c r="T672" s="194"/>
      <c r="AT672" s="189" t="s">
        <v>177</v>
      </c>
      <c r="AU672" s="189" t="s">
        <v>86</v>
      </c>
      <c r="AV672" s="13" t="s">
        <v>84</v>
      </c>
      <c r="AW672" s="13" t="s">
        <v>34</v>
      </c>
      <c r="AX672" s="13" t="s">
        <v>77</v>
      </c>
      <c r="AY672" s="189" t="s">
        <v>164</v>
      </c>
    </row>
    <row r="673" spans="1:65" s="13" customFormat="1" x14ac:dyDescent="0.2">
      <c r="B673" s="188"/>
      <c r="D673" s="183" t="s">
        <v>177</v>
      </c>
      <c r="E673" s="189" t="s">
        <v>1</v>
      </c>
      <c r="F673" s="190" t="s">
        <v>4420</v>
      </c>
      <c r="H673" s="189" t="s">
        <v>1</v>
      </c>
      <c r="I673" s="191"/>
      <c r="L673" s="188"/>
      <c r="M673" s="192"/>
      <c r="N673" s="193"/>
      <c r="O673" s="193"/>
      <c r="P673" s="193"/>
      <c r="Q673" s="193"/>
      <c r="R673" s="193"/>
      <c r="S673" s="193"/>
      <c r="T673" s="194"/>
      <c r="AT673" s="189" t="s">
        <v>177</v>
      </c>
      <c r="AU673" s="189" t="s">
        <v>86</v>
      </c>
      <c r="AV673" s="13" t="s">
        <v>84</v>
      </c>
      <c r="AW673" s="13" t="s">
        <v>34</v>
      </c>
      <c r="AX673" s="13" t="s">
        <v>77</v>
      </c>
      <c r="AY673" s="189" t="s">
        <v>164</v>
      </c>
    </row>
    <row r="674" spans="1:65" s="13" customFormat="1" x14ac:dyDescent="0.2">
      <c r="B674" s="188"/>
      <c r="D674" s="183" t="s">
        <v>177</v>
      </c>
      <c r="E674" s="189" t="s">
        <v>1</v>
      </c>
      <c r="F674" s="190" t="s">
        <v>4421</v>
      </c>
      <c r="H674" s="189" t="s">
        <v>1</v>
      </c>
      <c r="I674" s="191"/>
      <c r="L674" s="188"/>
      <c r="M674" s="192"/>
      <c r="N674" s="193"/>
      <c r="O674" s="193"/>
      <c r="P674" s="193"/>
      <c r="Q674" s="193"/>
      <c r="R674" s="193"/>
      <c r="S674" s="193"/>
      <c r="T674" s="194"/>
      <c r="AT674" s="189" t="s">
        <v>177</v>
      </c>
      <c r="AU674" s="189" t="s">
        <v>86</v>
      </c>
      <c r="AV674" s="13" t="s">
        <v>84</v>
      </c>
      <c r="AW674" s="13" t="s">
        <v>34</v>
      </c>
      <c r="AX674" s="13" t="s">
        <v>77</v>
      </c>
      <c r="AY674" s="189" t="s">
        <v>164</v>
      </c>
    </row>
    <row r="675" spans="1:65" s="13" customFormat="1" x14ac:dyDescent="0.2">
      <c r="B675" s="188"/>
      <c r="D675" s="183" t="s">
        <v>177</v>
      </c>
      <c r="E675" s="189" t="s">
        <v>1</v>
      </c>
      <c r="F675" s="190" t="s">
        <v>4448</v>
      </c>
      <c r="H675" s="189" t="s">
        <v>1</v>
      </c>
      <c r="I675" s="191"/>
      <c r="L675" s="188"/>
      <c r="M675" s="192"/>
      <c r="N675" s="193"/>
      <c r="O675" s="193"/>
      <c r="P675" s="193"/>
      <c r="Q675" s="193"/>
      <c r="R675" s="193"/>
      <c r="S675" s="193"/>
      <c r="T675" s="194"/>
      <c r="AT675" s="189" t="s">
        <v>177</v>
      </c>
      <c r="AU675" s="189" t="s">
        <v>86</v>
      </c>
      <c r="AV675" s="13" t="s">
        <v>84</v>
      </c>
      <c r="AW675" s="13" t="s">
        <v>34</v>
      </c>
      <c r="AX675" s="13" t="s">
        <v>77</v>
      </c>
      <c r="AY675" s="189" t="s">
        <v>164</v>
      </c>
    </row>
    <row r="676" spans="1:65" s="13" customFormat="1" x14ac:dyDescent="0.2">
      <c r="B676" s="188"/>
      <c r="D676" s="183" t="s">
        <v>177</v>
      </c>
      <c r="E676" s="189" t="s">
        <v>1</v>
      </c>
      <c r="F676" s="190" t="s">
        <v>4431</v>
      </c>
      <c r="H676" s="189" t="s">
        <v>1</v>
      </c>
      <c r="I676" s="191"/>
      <c r="L676" s="188"/>
      <c r="M676" s="192"/>
      <c r="N676" s="193"/>
      <c r="O676" s="193"/>
      <c r="P676" s="193"/>
      <c r="Q676" s="193"/>
      <c r="R676" s="193"/>
      <c r="S676" s="193"/>
      <c r="T676" s="194"/>
      <c r="AT676" s="189" t="s">
        <v>177</v>
      </c>
      <c r="AU676" s="189" t="s">
        <v>86</v>
      </c>
      <c r="AV676" s="13" t="s">
        <v>84</v>
      </c>
      <c r="AW676" s="13" t="s">
        <v>34</v>
      </c>
      <c r="AX676" s="13" t="s">
        <v>77</v>
      </c>
      <c r="AY676" s="189" t="s">
        <v>164</v>
      </c>
    </row>
    <row r="677" spans="1:65" s="13" customFormat="1" x14ac:dyDescent="0.2">
      <c r="B677" s="188"/>
      <c r="D677" s="183" t="s">
        <v>177</v>
      </c>
      <c r="E677" s="189" t="s">
        <v>1</v>
      </c>
      <c r="F677" s="190" t="s">
        <v>4539</v>
      </c>
      <c r="H677" s="189" t="s">
        <v>1</v>
      </c>
      <c r="I677" s="191"/>
      <c r="L677" s="188"/>
      <c r="M677" s="192"/>
      <c r="N677" s="193"/>
      <c r="O677" s="193"/>
      <c r="P677" s="193"/>
      <c r="Q677" s="193"/>
      <c r="R677" s="193"/>
      <c r="S677" s="193"/>
      <c r="T677" s="194"/>
      <c r="AT677" s="189" t="s">
        <v>177</v>
      </c>
      <c r="AU677" s="189" t="s">
        <v>86</v>
      </c>
      <c r="AV677" s="13" t="s">
        <v>84</v>
      </c>
      <c r="AW677" s="13" t="s">
        <v>34</v>
      </c>
      <c r="AX677" s="13" t="s">
        <v>77</v>
      </c>
      <c r="AY677" s="189" t="s">
        <v>164</v>
      </c>
    </row>
    <row r="678" spans="1:65" s="14" customFormat="1" x14ac:dyDescent="0.2">
      <c r="B678" s="195"/>
      <c r="D678" s="183" t="s">
        <v>177</v>
      </c>
      <c r="E678" s="196" t="s">
        <v>1</v>
      </c>
      <c r="F678" s="197" t="s">
        <v>84</v>
      </c>
      <c r="H678" s="198">
        <v>1</v>
      </c>
      <c r="I678" s="199"/>
      <c r="L678" s="195"/>
      <c r="M678" s="200"/>
      <c r="N678" s="201"/>
      <c r="O678" s="201"/>
      <c r="P678" s="201"/>
      <c r="Q678" s="201"/>
      <c r="R678" s="201"/>
      <c r="S678" s="201"/>
      <c r="T678" s="202"/>
      <c r="AT678" s="196" t="s">
        <v>177</v>
      </c>
      <c r="AU678" s="196" t="s">
        <v>86</v>
      </c>
      <c r="AV678" s="14" t="s">
        <v>86</v>
      </c>
      <c r="AW678" s="14" t="s">
        <v>34</v>
      </c>
      <c r="AX678" s="14" t="s">
        <v>77</v>
      </c>
      <c r="AY678" s="196" t="s">
        <v>164</v>
      </c>
    </row>
    <row r="679" spans="1:65" s="13" customFormat="1" x14ac:dyDescent="0.2">
      <c r="B679" s="188"/>
      <c r="D679" s="183" t="s">
        <v>177</v>
      </c>
      <c r="E679" s="189" t="s">
        <v>1</v>
      </c>
      <c r="F679" s="190" t="s">
        <v>4435</v>
      </c>
      <c r="H679" s="189" t="s">
        <v>1</v>
      </c>
      <c r="I679" s="191"/>
      <c r="L679" s="188"/>
      <c r="M679" s="192"/>
      <c r="N679" s="193"/>
      <c r="O679" s="193"/>
      <c r="P679" s="193"/>
      <c r="Q679" s="193"/>
      <c r="R679" s="193"/>
      <c r="S679" s="193"/>
      <c r="T679" s="194"/>
      <c r="AT679" s="189" t="s">
        <v>177</v>
      </c>
      <c r="AU679" s="189" t="s">
        <v>86</v>
      </c>
      <c r="AV679" s="13" t="s">
        <v>84</v>
      </c>
      <c r="AW679" s="13" t="s">
        <v>34</v>
      </c>
      <c r="AX679" s="13" t="s">
        <v>77</v>
      </c>
      <c r="AY679" s="189" t="s">
        <v>164</v>
      </c>
    </row>
    <row r="680" spans="1:65" s="13" customFormat="1" x14ac:dyDescent="0.2">
      <c r="B680" s="188"/>
      <c r="D680" s="183" t="s">
        <v>177</v>
      </c>
      <c r="E680" s="189" t="s">
        <v>1</v>
      </c>
      <c r="F680" s="190" t="s">
        <v>4539</v>
      </c>
      <c r="H680" s="189" t="s">
        <v>1</v>
      </c>
      <c r="I680" s="191"/>
      <c r="L680" s="188"/>
      <c r="M680" s="192"/>
      <c r="N680" s="193"/>
      <c r="O680" s="193"/>
      <c r="P680" s="193"/>
      <c r="Q680" s="193"/>
      <c r="R680" s="193"/>
      <c r="S680" s="193"/>
      <c r="T680" s="194"/>
      <c r="AT680" s="189" t="s">
        <v>177</v>
      </c>
      <c r="AU680" s="189" t="s">
        <v>86</v>
      </c>
      <c r="AV680" s="13" t="s">
        <v>84</v>
      </c>
      <c r="AW680" s="13" t="s">
        <v>34</v>
      </c>
      <c r="AX680" s="13" t="s">
        <v>77</v>
      </c>
      <c r="AY680" s="189" t="s">
        <v>164</v>
      </c>
    </row>
    <row r="681" spans="1:65" s="14" customFormat="1" x14ac:dyDescent="0.2">
      <c r="B681" s="195"/>
      <c r="D681" s="183" t="s">
        <v>177</v>
      </c>
      <c r="E681" s="196" t="s">
        <v>1</v>
      </c>
      <c r="F681" s="197" t="s">
        <v>84</v>
      </c>
      <c r="H681" s="198">
        <v>1</v>
      </c>
      <c r="I681" s="199"/>
      <c r="L681" s="195"/>
      <c r="M681" s="200"/>
      <c r="N681" s="201"/>
      <c r="O681" s="201"/>
      <c r="P681" s="201"/>
      <c r="Q681" s="201"/>
      <c r="R681" s="201"/>
      <c r="S681" s="201"/>
      <c r="T681" s="202"/>
      <c r="AT681" s="196" t="s">
        <v>177</v>
      </c>
      <c r="AU681" s="196" t="s">
        <v>86</v>
      </c>
      <c r="AV681" s="14" t="s">
        <v>86</v>
      </c>
      <c r="AW681" s="14" t="s">
        <v>34</v>
      </c>
      <c r="AX681" s="14" t="s">
        <v>77</v>
      </c>
      <c r="AY681" s="196" t="s">
        <v>164</v>
      </c>
    </row>
    <row r="682" spans="1:65" s="13" customFormat="1" x14ac:dyDescent="0.2">
      <c r="B682" s="188"/>
      <c r="D682" s="183" t="s">
        <v>177</v>
      </c>
      <c r="E682" s="189" t="s">
        <v>1</v>
      </c>
      <c r="F682" s="190" t="s">
        <v>4437</v>
      </c>
      <c r="H682" s="189" t="s">
        <v>1</v>
      </c>
      <c r="I682" s="191"/>
      <c r="L682" s="188"/>
      <c r="M682" s="192"/>
      <c r="N682" s="193"/>
      <c r="O682" s="193"/>
      <c r="P682" s="193"/>
      <c r="Q682" s="193"/>
      <c r="R682" s="193"/>
      <c r="S682" s="193"/>
      <c r="T682" s="194"/>
      <c r="AT682" s="189" t="s">
        <v>177</v>
      </c>
      <c r="AU682" s="189" t="s">
        <v>86</v>
      </c>
      <c r="AV682" s="13" t="s">
        <v>84</v>
      </c>
      <c r="AW682" s="13" t="s">
        <v>34</v>
      </c>
      <c r="AX682" s="13" t="s">
        <v>77</v>
      </c>
      <c r="AY682" s="189" t="s">
        <v>164</v>
      </c>
    </row>
    <row r="683" spans="1:65" s="13" customFormat="1" x14ac:dyDescent="0.2">
      <c r="B683" s="188"/>
      <c r="D683" s="183" t="s">
        <v>177</v>
      </c>
      <c r="E683" s="189" t="s">
        <v>1</v>
      </c>
      <c r="F683" s="190" t="s">
        <v>4539</v>
      </c>
      <c r="H683" s="189" t="s">
        <v>1</v>
      </c>
      <c r="I683" s="191"/>
      <c r="L683" s="188"/>
      <c r="M683" s="192"/>
      <c r="N683" s="193"/>
      <c r="O683" s="193"/>
      <c r="P683" s="193"/>
      <c r="Q683" s="193"/>
      <c r="R683" s="193"/>
      <c r="S683" s="193"/>
      <c r="T683" s="194"/>
      <c r="AT683" s="189" t="s">
        <v>177</v>
      </c>
      <c r="AU683" s="189" t="s">
        <v>86</v>
      </c>
      <c r="AV683" s="13" t="s">
        <v>84</v>
      </c>
      <c r="AW683" s="13" t="s">
        <v>34</v>
      </c>
      <c r="AX683" s="13" t="s">
        <v>77</v>
      </c>
      <c r="AY683" s="189" t="s">
        <v>164</v>
      </c>
    </row>
    <row r="684" spans="1:65" s="14" customFormat="1" x14ac:dyDescent="0.2">
      <c r="B684" s="195"/>
      <c r="D684" s="183" t="s">
        <v>177</v>
      </c>
      <c r="E684" s="196" t="s">
        <v>1</v>
      </c>
      <c r="F684" s="197" t="s">
        <v>84</v>
      </c>
      <c r="H684" s="198">
        <v>1</v>
      </c>
      <c r="I684" s="199"/>
      <c r="L684" s="195"/>
      <c r="M684" s="200"/>
      <c r="N684" s="201"/>
      <c r="O684" s="201"/>
      <c r="P684" s="201"/>
      <c r="Q684" s="201"/>
      <c r="R684" s="201"/>
      <c r="S684" s="201"/>
      <c r="T684" s="202"/>
      <c r="AT684" s="196" t="s">
        <v>177</v>
      </c>
      <c r="AU684" s="196" t="s">
        <v>86</v>
      </c>
      <c r="AV684" s="14" t="s">
        <v>86</v>
      </c>
      <c r="AW684" s="14" t="s">
        <v>34</v>
      </c>
      <c r="AX684" s="14" t="s">
        <v>77</v>
      </c>
      <c r="AY684" s="196" t="s">
        <v>164</v>
      </c>
    </row>
    <row r="685" spans="1:65" s="15" customFormat="1" x14ac:dyDescent="0.2">
      <c r="B685" s="203"/>
      <c r="D685" s="183" t="s">
        <v>177</v>
      </c>
      <c r="E685" s="204" t="s">
        <v>1</v>
      </c>
      <c r="F685" s="205" t="s">
        <v>184</v>
      </c>
      <c r="H685" s="206">
        <v>3</v>
      </c>
      <c r="I685" s="207"/>
      <c r="L685" s="203"/>
      <c r="M685" s="208"/>
      <c r="N685" s="209"/>
      <c r="O685" s="209"/>
      <c r="P685" s="209"/>
      <c r="Q685" s="209"/>
      <c r="R685" s="209"/>
      <c r="S685" s="209"/>
      <c r="T685" s="210"/>
      <c r="AT685" s="204" t="s">
        <v>177</v>
      </c>
      <c r="AU685" s="204" t="s">
        <v>86</v>
      </c>
      <c r="AV685" s="15" t="s">
        <v>172</v>
      </c>
      <c r="AW685" s="15" t="s">
        <v>34</v>
      </c>
      <c r="AX685" s="15" t="s">
        <v>84</v>
      </c>
      <c r="AY685" s="204" t="s">
        <v>164</v>
      </c>
    </row>
    <row r="686" spans="1:65" s="2" customFormat="1" ht="16.5" customHeight="1" x14ac:dyDescent="0.2">
      <c r="A686" s="34"/>
      <c r="B686" s="168"/>
      <c r="C686" s="223" t="s">
        <v>506</v>
      </c>
      <c r="D686" s="235" t="s">
        <v>326</v>
      </c>
      <c r="E686" s="225" t="s">
        <v>4540</v>
      </c>
      <c r="F686" s="226" t="s">
        <v>4541</v>
      </c>
      <c r="G686" s="227" t="s">
        <v>587</v>
      </c>
      <c r="H686" s="228">
        <v>3</v>
      </c>
      <c r="I686" s="229"/>
      <c r="J686" s="230">
        <f>ROUND(I686*H686,2)</f>
        <v>0</v>
      </c>
      <c r="K686" s="226" t="s">
        <v>171</v>
      </c>
      <c r="L686" s="231"/>
      <c r="M686" s="232" t="s">
        <v>1</v>
      </c>
      <c r="N686" s="233" t="s">
        <v>42</v>
      </c>
      <c r="O686" s="60"/>
      <c r="P686" s="179">
        <f>O686*H686</f>
        <v>0</v>
      </c>
      <c r="Q686" s="179">
        <v>8.0999999999999996E-4</v>
      </c>
      <c r="R686" s="179">
        <f>Q686*H686</f>
        <v>2.4299999999999999E-3</v>
      </c>
      <c r="S686" s="179">
        <v>0</v>
      </c>
      <c r="T686" s="180">
        <f>S686*H686</f>
        <v>0</v>
      </c>
      <c r="U686" s="34"/>
      <c r="V686" s="34"/>
      <c r="W686" s="34"/>
      <c r="X686" s="34"/>
      <c r="Y686" s="34"/>
      <c r="Z686" s="34"/>
      <c r="AA686" s="34"/>
      <c r="AB686" s="34"/>
      <c r="AC686" s="34"/>
      <c r="AD686" s="34"/>
      <c r="AE686" s="34"/>
      <c r="AR686" s="181" t="s">
        <v>1049</v>
      </c>
      <c r="AT686" s="181" t="s">
        <v>326</v>
      </c>
      <c r="AU686" s="181" t="s">
        <v>86</v>
      </c>
      <c r="AY686" s="18" t="s">
        <v>164</v>
      </c>
      <c r="BE686" s="182">
        <f>IF(N686="základní",J686,0)</f>
        <v>0</v>
      </c>
      <c r="BF686" s="182">
        <f>IF(N686="snížená",J686,0)</f>
        <v>0</v>
      </c>
      <c r="BG686" s="182">
        <f>IF(N686="zákl. přenesená",J686,0)</f>
        <v>0</v>
      </c>
      <c r="BH686" s="182">
        <f>IF(N686="sníž. přenesená",J686,0)</f>
        <v>0</v>
      </c>
      <c r="BI686" s="182">
        <f>IF(N686="nulová",J686,0)</f>
        <v>0</v>
      </c>
      <c r="BJ686" s="18" t="s">
        <v>84</v>
      </c>
      <c r="BK686" s="182">
        <f>ROUND(I686*H686,2)</f>
        <v>0</v>
      </c>
      <c r="BL686" s="18" t="s">
        <v>1049</v>
      </c>
      <c r="BM686" s="181" t="s">
        <v>4542</v>
      </c>
    </row>
    <row r="687" spans="1:65" s="2" customFormat="1" x14ac:dyDescent="0.2">
      <c r="A687" s="34"/>
      <c r="B687" s="35"/>
      <c r="C687" s="34"/>
      <c r="D687" s="183" t="s">
        <v>174</v>
      </c>
      <c r="E687" s="34"/>
      <c r="F687" s="184" t="s">
        <v>4541</v>
      </c>
      <c r="G687" s="34"/>
      <c r="H687" s="34"/>
      <c r="I687" s="103"/>
      <c r="J687" s="34"/>
      <c r="K687" s="34"/>
      <c r="L687" s="35"/>
      <c r="M687" s="185"/>
      <c r="N687" s="186"/>
      <c r="O687" s="60"/>
      <c r="P687" s="60"/>
      <c r="Q687" s="60"/>
      <c r="R687" s="60"/>
      <c r="S687" s="60"/>
      <c r="T687" s="61"/>
      <c r="U687" s="34"/>
      <c r="V687" s="34"/>
      <c r="W687" s="34"/>
      <c r="X687" s="34"/>
      <c r="Y687" s="34"/>
      <c r="Z687" s="34"/>
      <c r="AA687" s="34"/>
      <c r="AB687" s="34"/>
      <c r="AC687" s="34"/>
      <c r="AD687" s="34"/>
      <c r="AE687" s="34"/>
      <c r="AT687" s="18" t="s">
        <v>174</v>
      </c>
      <c r="AU687" s="18" t="s">
        <v>86</v>
      </c>
    </row>
    <row r="688" spans="1:65" s="13" customFormat="1" x14ac:dyDescent="0.2">
      <c r="B688" s="188"/>
      <c r="D688" s="183" t="s">
        <v>177</v>
      </c>
      <c r="E688" s="189" t="s">
        <v>1</v>
      </c>
      <c r="F688" s="190" t="s">
        <v>2852</v>
      </c>
      <c r="H688" s="189" t="s">
        <v>1</v>
      </c>
      <c r="I688" s="191"/>
      <c r="L688" s="188"/>
      <c r="M688" s="192"/>
      <c r="N688" s="193"/>
      <c r="O688" s="193"/>
      <c r="P688" s="193"/>
      <c r="Q688" s="193"/>
      <c r="R688" s="193"/>
      <c r="S688" s="193"/>
      <c r="T688" s="194"/>
      <c r="AT688" s="189" t="s">
        <v>177</v>
      </c>
      <c r="AU688" s="189" t="s">
        <v>86</v>
      </c>
      <c r="AV688" s="13" t="s">
        <v>84</v>
      </c>
      <c r="AW688" s="13" t="s">
        <v>34</v>
      </c>
      <c r="AX688" s="13" t="s">
        <v>77</v>
      </c>
      <c r="AY688" s="189" t="s">
        <v>164</v>
      </c>
    </row>
    <row r="689" spans="1:65" s="13" customFormat="1" x14ac:dyDescent="0.2">
      <c r="B689" s="188"/>
      <c r="D689" s="183" t="s">
        <v>177</v>
      </c>
      <c r="E689" s="189" t="s">
        <v>1</v>
      </c>
      <c r="F689" s="190" t="s">
        <v>4418</v>
      </c>
      <c r="H689" s="189" t="s">
        <v>1</v>
      </c>
      <c r="I689" s="191"/>
      <c r="L689" s="188"/>
      <c r="M689" s="192"/>
      <c r="N689" s="193"/>
      <c r="O689" s="193"/>
      <c r="P689" s="193"/>
      <c r="Q689" s="193"/>
      <c r="R689" s="193"/>
      <c r="S689" s="193"/>
      <c r="T689" s="194"/>
      <c r="AT689" s="189" t="s">
        <v>177</v>
      </c>
      <c r="AU689" s="189" t="s">
        <v>86</v>
      </c>
      <c r="AV689" s="13" t="s">
        <v>84</v>
      </c>
      <c r="AW689" s="13" t="s">
        <v>34</v>
      </c>
      <c r="AX689" s="13" t="s">
        <v>77</v>
      </c>
      <c r="AY689" s="189" t="s">
        <v>164</v>
      </c>
    </row>
    <row r="690" spans="1:65" s="13" customFormat="1" x14ac:dyDescent="0.2">
      <c r="B690" s="188"/>
      <c r="D690" s="183" t="s">
        <v>177</v>
      </c>
      <c r="E690" s="189" t="s">
        <v>1</v>
      </c>
      <c r="F690" s="190" t="s">
        <v>4419</v>
      </c>
      <c r="H690" s="189" t="s">
        <v>1</v>
      </c>
      <c r="I690" s="191"/>
      <c r="L690" s="188"/>
      <c r="M690" s="192"/>
      <c r="N690" s="193"/>
      <c r="O690" s="193"/>
      <c r="P690" s="193"/>
      <c r="Q690" s="193"/>
      <c r="R690" s="193"/>
      <c r="S690" s="193"/>
      <c r="T690" s="194"/>
      <c r="AT690" s="189" t="s">
        <v>177</v>
      </c>
      <c r="AU690" s="189" t="s">
        <v>86</v>
      </c>
      <c r="AV690" s="13" t="s">
        <v>84</v>
      </c>
      <c r="AW690" s="13" t="s">
        <v>34</v>
      </c>
      <c r="AX690" s="13" t="s">
        <v>77</v>
      </c>
      <c r="AY690" s="189" t="s">
        <v>164</v>
      </c>
    </row>
    <row r="691" spans="1:65" s="13" customFormat="1" x14ac:dyDescent="0.2">
      <c r="B691" s="188"/>
      <c r="D691" s="183" t="s">
        <v>177</v>
      </c>
      <c r="E691" s="189" t="s">
        <v>1</v>
      </c>
      <c r="F691" s="190" t="s">
        <v>4420</v>
      </c>
      <c r="H691" s="189" t="s">
        <v>1</v>
      </c>
      <c r="I691" s="191"/>
      <c r="L691" s="188"/>
      <c r="M691" s="192"/>
      <c r="N691" s="193"/>
      <c r="O691" s="193"/>
      <c r="P691" s="193"/>
      <c r="Q691" s="193"/>
      <c r="R691" s="193"/>
      <c r="S691" s="193"/>
      <c r="T691" s="194"/>
      <c r="AT691" s="189" t="s">
        <v>177</v>
      </c>
      <c r="AU691" s="189" t="s">
        <v>86</v>
      </c>
      <c r="AV691" s="13" t="s">
        <v>84</v>
      </c>
      <c r="AW691" s="13" t="s">
        <v>34</v>
      </c>
      <c r="AX691" s="13" t="s">
        <v>77</v>
      </c>
      <c r="AY691" s="189" t="s">
        <v>164</v>
      </c>
    </row>
    <row r="692" spans="1:65" s="13" customFormat="1" x14ac:dyDescent="0.2">
      <c r="B692" s="188"/>
      <c r="D692" s="183" t="s">
        <v>177</v>
      </c>
      <c r="E692" s="189" t="s">
        <v>1</v>
      </c>
      <c r="F692" s="190" t="s">
        <v>4421</v>
      </c>
      <c r="H692" s="189" t="s">
        <v>1</v>
      </c>
      <c r="I692" s="191"/>
      <c r="L692" s="188"/>
      <c r="M692" s="192"/>
      <c r="N692" s="193"/>
      <c r="O692" s="193"/>
      <c r="P692" s="193"/>
      <c r="Q692" s="193"/>
      <c r="R692" s="193"/>
      <c r="S692" s="193"/>
      <c r="T692" s="194"/>
      <c r="AT692" s="189" t="s">
        <v>177</v>
      </c>
      <c r="AU692" s="189" t="s">
        <v>86</v>
      </c>
      <c r="AV692" s="13" t="s">
        <v>84</v>
      </c>
      <c r="AW692" s="13" t="s">
        <v>34</v>
      </c>
      <c r="AX692" s="13" t="s">
        <v>77</v>
      </c>
      <c r="AY692" s="189" t="s">
        <v>164</v>
      </c>
    </row>
    <row r="693" spans="1:65" s="13" customFormat="1" x14ac:dyDescent="0.2">
      <c r="B693" s="188"/>
      <c r="D693" s="183" t="s">
        <v>177</v>
      </c>
      <c r="E693" s="189" t="s">
        <v>1</v>
      </c>
      <c r="F693" s="190" t="s">
        <v>4452</v>
      </c>
      <c r="H693" s="189" t="s">
        <v>1</v>
      </c>
      <c r="I693" s="191"/>
      <c r="L693" s="188"/>
      <c r="M693" s="192"/>
      <c r="N693" s="193"/>
      <c r="O693" s="193"/>
      <c r="P693" s="193"/>
      <c r="Q693" s="193"/>
      <c r="R693" s="193"/>
      <c r="S693" s="193"/>
      <c r="T693" s="194"/>
      <c r="AT693" s="189" t="s">
        <v>177</v>
      </c>
      <c r="AU693" s="189" t="s">
        <v>86</v>
      </c>
      <c r="AV693" s="13" t="s">
        <v>84</v>
      </c>
      <c r="AW693" s="13" t="s">
        <v>34</v>
      </c>
      <c r="AX693" s="13" t="s">
        <v>77</v>
      </c>
      <c r="AY693" s="189" t="s">
        <v>164</v>
      </c>
    </row>
    <row r="694" spans="1:65" s="13" customFormat="1" x14ac:dyDescent="0.2">
      <c r="B694" s="188"/>
      <c r="D694" s="183" t="s">
        <v>177</v>
      </c>
      <c r="E694" s="189" t="s">
        <v>1</v>
      </c>
      <c r="F694" s="190" t="s">
        <v>4431</v>
      </c>
      <c r="H694" s="189" t="s">
        <v>1</v>
      </c>
      <c r="I694" s="191"/>
      <c r="L694" s="188"/>
      <c r="M694" s="192"/>
      <c r="N694" s="193"/>
      <c r="O694" s="193"/>
      <c r="P694" s="193"/>
      <c r="Q694" s="193"/>
      <c r="R694" s="193"/>
      <c r="S694" s="193"/>
      <c r="T694" s="194"/>
      <c r="AT694" s="189" t="s">
        <v>177</v>
      </c>
      <c r="AU694" s="189" t="s">
        <v>86</v>
      </c>
      <c r="AV694" s="13" t="s">
        <v>84</v>
      </c>
      <c r="AW694" s="13" t="s">
        <v>34</v>
      </c>
      <c r="AX694" s="13" t="s">
        <v>77</v>
      </c>
      <c r="AY694" s="189" t="s">
        <v>164</v>
      </c>
    </row>
    <row r="695" spans="1:65" s="13" customFormat="1" x14ac:dyDescent="0.2">
      <c r="B695" s="188"/>
      <c r="D695" s="183" t="s">
        <v>177</v>
      </c>
      <c r="E695" s="189" t="s">
        <v>1</v>
      </c>
      <c r="F695" s="190" t="s">
        <v>4539</v>
      </c>
      <c r="H695" s="189" t="s">
        <v>1</v>
      </c>
      <c r="I695" s="191"/>
      <c r="L695" s="188"/>
      <c r="M695" s="192"/>
      <c r="N695" s="193"/>
      <c r="O695" s="193"/>
      <c r="P695" s="193"/>
      <c r="Q695" s="193"/>
      <c r="R695" s="193"/>
      <c r="S695" s="193"/>
      <c r="T695" s="194"/>
      <c r="AT695" s="189" t="s">
        <v>177</v>
      </c>
      <c r="AU695" s="189" t="s">
        <v>86</v>
      </c>
      <c r="AV695" s="13" t="s">
        <v>84</v>
      </c>
      <c r="AW695" s="13" t="s">
        <v>34</v>
      </c>
      <c r="AX695" s="13" t="s">
        <v>77</v>
      </c>
      <c r="AY695" s="189" t="s">
        <v>164</v>
      </c>
    </row>
    <row r="696" spans="1:65" s="14" customFormat="1" x14ac:dyDescent="0.2">
      <c r="B696" s="195"/>
      <c r="D696" s="183" t="s">
        <v>177</v>
      </c>
      <c r="E696" s="196" t="s">
        <v>1</v>
      </c>
      <c r="F696" s="197" t="s">
        <v>84</v>
      </c>
      <c r="H696" s="198">
        <v>1</v>
      </c>
      <c r="I696" s="199"/>
      <c r="L696" s="195"/>
      <c r="M696" s="200"/>
      <c r="N696" s="201"/>
      <c r="O696" s="201"/>
      <c r="P696" s="201"/>
      <c r="Q696" s="201"/>
      <c r="R696" s="201"/>
      <c r="S696" s="201"/>
      <c r="T696" s="202"/>
      <c r="AT696" s="196" t="s">
        <v>177</v>
      </c>
      <c r="AU696" s="196" t="s">
        <v>86</v>
      </c>
      <c r="AV696" s="14" t="s">
        <v>86</v>
      </c>
      <c r="AW696" s="14" t="s">
        <v>34</v>
      </c>
      <c r="AX696" s="14" t="s">
        <v>77</v>
      </c>
      <c r="AY696" s="196" t="s">
        <v>164</v>
      </c>
    </row>
    <row r="697" spans="1:65" s="13" customFormat="1" x14ac:dyDescent="0.2">
      <c r="B697" s="188"/>
      <c r="D697" s="183" t="s">
        <v>177</v>
      </c>
      <c r="E697" s="189" t="s">
        <v>1</v>
      </c>
      <c r="F697" s="190" t="s">
        <v>4435</v>
      </c>
      <c r="H697" s="189" t="s">
        <v>1</v>
      </c>
      <c r="I697" s="191"/>
      <c r="L697" s="188"/>
      <c r="M697" s="192"/>
      <c r="N697" s="193"/>
      <c r="O697" s="193"/>
      <c r="P697" s="193"/>
      <c r="Q697" s="193"/>
      <c r="R697" s="193"/>
      <c r="S697" s="193"/>
      <c r="T697" s="194"/>
      <c r="AT697" s="189" t="s">
        <v>177</v>
      </c>
      <c r="AU697" s="189" t="s">
        <v>86</v>
      </c>
      <c r="AV697" s="13" t="s">
        <v>84</v>
      </c>
      <c r="AW697" s="13" t="s">
        <v>34</v>
      </c>
      <c r="AX697" s="13" t="s">
        <v>77</v>
      </c>
      <c r="AY697" s="189" t="s">
        <v>164</v>
      </c>
    </row>
    <row r="698" spans="1:65" s="13" customFormat="1" x14ac:dyDescent="0.2">
      <c r="B698" s="188"/>
      <c r="D698" s="183" t="s">
        <v>177</v>
      </c>
      <c r="E698" s="189" t="s">
        <v>1</v>
      </c>
      <c r="F698" s="190" t="s">
        <v>4539</v>
      </c>
      <c r="H698" s="189" t="s">
        <v>1</v>
      </c>
      <c r="I698" s="191"/>
      <c r="L698" s="188"/>
      <c r="M698" s="192"/>
      <c r="N698" s="193"/>
      <c r="O698" s="193"/>
      <c r="P698" s="193"/>
      <c r="Q698" s="193"/>
      <c r="R698" s="193"/>
      <c r="S698" s="193"/>
      <c r="T698" s="194"/>
      <c r="AT698" s="189" t="s">
        <v>177</v>
      </c>
      <c r="AU698" s="189" t="s">
        <v>86</v>
      </c>
      <c r="AV698" s="13" t="s">
        <v>84</v>
      </c>
      <c r="AW698" s="13" t="s">
        <v>34</v>
      </c>
      <c r="AX698" s="13" t="s">
        <v>77</v>
      </c>
      <c r="AY698" s="189" t="s">
        <v>164</v>
      </c>
    </row>
    <row r="699" spans="1:65" s="14" customFormat="1" x14ac:dyDescent="0.2">
      <c r="B699" s="195"/>
      <c r="D699" s="183" t="s">
        <v>177</v>
      </c>
      <c r="E699" s="196" t="s">
        <v>1</v>
      </c>
      <c r="F699" s="197" t="s">
        <v>84</v>
      </c>
      <c r="H699" s="198">
        <v>1</v>
      </c>
      <c r="I699" s="199"/>
      <c r="L699" s="195"/>
      <c r="M699" s="200"/>
      <c r="N699" s="201"/>
      <c r="O699" s="201"/>
      <c r="P699" s="201"/>
      <c r="Q699" s="201"/>
      <c r="R699" s="201"/>
      <c r="S699" s="201"/>
      <c r="T699" s="202"/>
      <c r="AT699" s="196" t="s">
        <v>177</v>
      </c>
      <c r="AU699" s="196" t="s">
        <v>86</v>
      </c>
      <c r="AV699" s="14" t="s">
        <v>86</v>
      </c>
      <c r="AW699" s="14" t="s">
        <v>34</v>
      </c>
      <c r="AX699" s="14" t="s">
        <v>77</v>
      </c>
      <c r="AY699" s="196" t="s">
        <v>164</v>
      </c>
    </row>
    <row r="700" spans="1:65" s="13" customFormat="1" x14ac:dyDescent="0.2">
      <c r="B700" s="188"/>
      <c r="D700" s="183" t="s">
        <v>177</v>
      </c>
      <c r="E700" s="189" t="s">
        <v>1</v>
      </c>
      <c r="F700" s="190" t="s">
        <v>4437</v>
      </c>
      <c r="H700" s="189" t="s">
        <v>1</v>
      </c>
      <c r="I700" s="191"/>
      <c r="L700" s="188"/>
      <c r="M700" s="192"/>
      <c r="N700" s="193"/>
      <c r="O700" s="193"/>
      <c r="P700" s="193"/>
      <c r="Q700" s="193"/>
      <c r="R700" s="193"/>
      <c r="S700" s="193"/>
      <c r="T700" s="194"/>
      <c r="AT700" s="189" t="s">
        <v>177</v>
      </c>
      <c r="AU700" s="189" t="s">
        <v>86</v>
      </c>
      <c r="AV700" s="13" t="s">
        <v>84</v>
      </c>
      <c r="AW700" s="13" t="s">
        <v>34</v>
      </c>
      <c r="AX700" s="13" t="s">
        <v>77</v>
      </c>
      <c r="AY700" s="189" t="s">
        <v>164</v>
      </c>
    </row>
    <row r="701" spans="1:65" s="13" customFormat="1" x14ac:dyDescent="0.2">
      <c r="B701" s="188"/>
      <c r="D701" s="183" t="s">
        <v>177</v>
      </c>
      <c r="E701" s="189" t="s">
        <v>1</v>
      </c>
      <c r="F701" s="190" t="s">
        <v>4539</v>
      </c>
      <c r="H701" s="189" t="s">
        <v>1</v>
      </c>
      <c r="I701" s="191"/>
      <c r="L701" s="188"/>
      <c r="M701" s="192"/>
      <c r="N701" s="193"/>
      <c r="O701" s="193"/>
      <c r="P701" s="193"/>
      <c r="Q701" s="193"/>
      <c r="R701" s="193"/>
      <c r="S701" s="193"/>
      <c r="T701" s="194"/>
      <c r="AT701" s="189" t="s">
        <v>177</v>
      </c>
      <c r="AU701" s="189" t="s">
        <v>86</v>
      </c>
      <c r="AV701" s="13" t="s">
        <v>84</v>
      </c>
      <c r="AW701" s="13" t="s">
        <v>34</v>
      </c>
      <c r="AX701" s="13" t="s">
        <v>77</v>
      </c>
      <c r="AY701" s="189" t="s">
        <v>164</v>
      </c>
    </row>
    <row r="702" spans="1:65" s="14" customFormat="1" x14ac:dyDescent="0.2">
      <c r="B702" s="195"/>
      <c r="D702" s="183" t="s">
        <v>177</v>
      </c>
      <c r="E702" s="196" t="s">
        <v>1</v>
      </c>
      <c r="F702" s="197" t="s">
        <v>84</v>
      </c>
      <c r="H702" s="198">
        <v>1</v>
      </c>
      <c r="I702" s="199"/>
      <c r="L702" s="195"/>
      <c r="M702" s="200"/>
      <c r="N702" s="201"/>
      <c r="O702" s="201"/>
      <c r="P702" s="201"/>
      <c r="Q702" s="201"/>
      <c r="R702" s="201"/>
      <c r="S702" s="201"/>
      <c r="T702" s="202"/>
      <c r="AT702" s="196" t="s">
        <v>177</v>
      </c>
      <c r="AU702" s="196" t="s">
        <v>86</v>
      </c>
      <c r="AV702" s="14" t="s">
        <v>86</v>
      </c>
      <c r="AW702" s="14" t="s">
        <v>34</v>
      </c>
      <c r="AX702" s="14" t="s">
        <v>77</v>
      </c>
      <c r="AY702" s="196" t="s">
        <v>164</v>
      </c>
    </row>
    <row r="703" spans="1:65" s="15" customFormat="1" x14ac:dyDescent="0.2">
      <c r="B703" s="203"/>
      <c r="D703" s="183" t="s">
        <v>177</v>
      </c>
      <c r="E703" s="204" t="s">
        <v>1</v>
      </c>
      <c r="F703" s="205" t="s">
        <v>184</v>
      </c>
      <c r="H703" s="206">
        <v>3</v>
      </c>
      <c r="I703" s="207"/>
      <c r="L703" s="203"/>
      <c r="M703" s="208"/>
      <c r="N703" s="209"/>
      <c r="O703" s="209"/>
      <c r="P703" s="209"/>
      <c r="Q703" s="209"/>
      <c r="R703" s="209"/>
      <c r="S703" s="209"/>
      <c r="T703" s="210"/>
      <c r="AT703" s="204" t="s">
        <v>177</v>
      </c>
      <c r="AU703" s="204" t="s">
        <v>86</v>
      </c>
      <c r="AV703" s="15" t="s">
        <v>172</v>
      </c>
      <c r="AW703" s="15" t="s">
        <v>34</v>
      </c>
      <c r="AX703" s="15" t="s">
        <v>84</v>
      </c>
      <c r="AY703" s="204" t="s">
        <v>164</v>
      </c>
    </row>
    <row r="704" spans="1:65" s="2" customFormat="1" ht="16.5" customHeight="1" x14ac:dyDescent="0.2">
      <c r="A704" s="34"/>
      <c r="B704" s="168"/>
      <c r="C704" s="169" t="s">
        <v>516</v>
      </c>
      <c r="D704" s="170" t="s">
        <v>167</v>
      </c>
      <c r="E704" s="171" t="s">
        <v>4543</v>
      </c>
      <c r="F704" s="172" t="s">
        <v>4544</v>
      </c>
      <c r="G704" s="173" t="s">
        <v>4291</v>
      </c>
      <c r="H704" s="174">
        <v>1</v>
      </c>
      <c r="I704" s="175"/>
      <c r="J704" s="176">
        <f>ROUND(I704*H704,2)</f>
        <v>0</v>
      </c>
      <c r="K704" s="172" t="s">
        <v>171</v>
      </c>
      <c r="L704" s="35"/>
      <c r="M704" s="177" t="s">
        <v>1</v>
      </c>
      <c r="N704" s="178" t="s">
        <v>42</v>
      </c>
      <c r="O704" s="60"/>
      <c r="P704" s="179">
        <f>O704*H704</f>
        <v>0</v>
      </c>
      <c r="Q704" s="179">
        <v>8.0000000000000007E-5</v>
      </c>
      <c r="R704" s="179">
        <f>Q704*H704</f>
        <v>8.0000000000000007E-5</v>
      </c>
      <c r="S704" s="179">
        <v>0</v>
      </c>
      <c r="T704" s="180">
        <f>S704*H704</f>
        <v>0</v>
      </c>
      <c r="U704" s="34"/>
      <c r="V704" s="34"/>
      <c r="W704" s="34"/>
      <c r="X704" s="34"/>
      <c r="Y704" s="34"/>
      <c r="Z704" s="34"/>
      <c r="AA704" s="34"/>
      <c r="AB704" s="34"/>
      <c r="AC704" s="34"/>
      <c r="AD704" s="34"/>
      <c r="AE704" s="34"/>
      <c r="AR704" s="181" t="s">
        <v>783</v>
      </c>
      <c r="AT704" s="181" t="s">
        <v>167</v>
      </c>
      <c r="AU704" s="181" t="s">
        <v>86</v>
      </c>
      <c r="AY704" s="18" t="s">
        <v>164</v>
      </c>
      <c r="BE704" s="182">
        <f>IF(N704="základní",J704,0)</f>
        <v>0</v>
      </c>
      <c r="BF704" s="182">
        <f>IF(N704="snížená",J704,0)</f>
        <v>0</v>
      </c>
      <c r="BG704" s="182">
        <f>IF(N704="zákl. přenesená",J704,0)</f>
        <v>0</v>
      </c>
      <c r="BH704" s="182">
        <f>IF(N704="sníž. přenesená",J704,0)</f>
        <v>0</v>
      </c>
      <c r="BI704" s="182">
        <f>IF(N704="nulová",J704,0)</f>
        <v>0</v>
      </c>
      <c r="BJ704" s="18" t="s">
        <v>84</v>
      </c>
      <c r="BK704" s="182">
        <f>ROUND(I704*H704,2)</f>
        <v>0</v>
      </c>
      <c r="BL704" s="18" t="s">
        <v>783</v>
      </c>
      <c r="BM704" s="181" t="s">
        <v>4545</v>
      </c>
    </row>
    <row r="705" spans="1:65" s="2" customFormat="1" x14ac:dyDescent="0.2">
      <c r="A705" s="34"/>
      <c r="B705" s="35"/>
      <c r="C705" s="34"/>
      <c r="D705" s="183" t="s">
        <v>174</v>
      </c>
      <c r="E705" s="34"/>
      <c r="F705" s="184" t="s">
        <v>4546</v>
      </c>
      <c r="G705" s="34"/>
      <c r="H705" s="34"/>
      <c r="I705" s="103"/>
      <c r="J705" s="34"/>
      <c r="K705" s="34"/>
      <c r="L705" s="35"/>
      <c r="M705" s="185"/>
      <c r="N705" s="186"/>
      <c r="O705" s="60"/>
      <c r="P705" s="60"/>
      <c r="Q705" s="60"/>
      <c r="R705" s="60"/>
      <c r="S705" s="60"/>
      <c r="T705" s="61"/>
      <c r="U705" s="34"/>
      <c r="V705" s="34"/>
      <c r="W705" s="34"/>
      <c r="X705" s="34"/>
      <c r="Y705" s="34"/>
      <c r="Z705" s="34"/>
      <c r="AA705" s="34"/>
      <c r="AB705" s="34"/>
      <c r="AC705" s="34"/>
      <c r="AD705" s="34"/>
      <c r="AE705" s="34"/>
      <c r="AT705" s="18" t="s">
        <v>174</v>
      </c>
      <c r="AU705" s="18" t="s">
        <v>86</v>
      </c>
    </row>
    <row r="706" spans="1:65" s="13" customFormat="1" x14ac:dyDescent="0.2">
      <c r="B706" s="188"/>
      <c r="D706" s="183" t="s">
        <v>177</v>
      </c>
      <c r="E706" s="189" t="s">
        <v>1</v>
      </c>
      <c r="F706" s="190" t="s">
        <v>2852</v>
      </c>
      <c r="H706" s="189" t="s">
        <v>1</v>
      </c>
      <c r="I706" s="191"/>
      <c r="L706" s="188"/>
      <c r="M706" s="192"/>
      <c r="N706" s="193"/>
      <c r="O706" s="193"/>
      <c r="P706" s="193"/>
      <c r="Q706" s="193"/>
      <c r="R706" s="193"/>
      <c r="S706" s="193"/>
      <c r="T706" s="194"/>
      <c r="AT706" s="189" t="s">
        <v>177</v>
      </c>
      <c r="AU706" s="189" t="s">
        <v>86</v>
      </c>
      <c r="AV706" s="13" t="s">
        <v>84</v>
      </c>
      <c r="AW706" s="13" t="s">
        <v>34</v>
      </c>
      <c r="AX706" s="13" t="s">
        <v>77</v>
      </c>
      <c r="AY706" s="189" t="s">
        <v>164</v>
      </c>
    </row>
    <row r="707" spans="1:65" s="13" customFormat="1" x14ac:dyDescent="0.2">
      <c r="B707" s="188"/>
      <c r="D707" s="183" t="s">
        <v>177</v>
      </c>
      <c r="E707" s="189" t="s">
        <v>1</v>
      </c>
      <c r="F707" s="190" t="s">
        <v>4418</v>
      </c>
      <c r="H707" s="189" t="s">
        <v>1</v>
      </c>
      <c r="I707" s="191"/>
      <c r="L707" s="188"/>
      <c r="M707" s="192"/>
      <c r="N707" s="193"/>
      <c r="O707" s="193"/>
      <c r="P707" s="193"/>
      <c r="Q707" s="193"/>
      <c r="R707" s="193"/>
      <c r="S707" s="193"/>
      <c r="T707" s="194"/>
      <c r="AT707" s="189" t="s">
        <v>177</v>
      </c>
      <c r="AU707" s="189" t="s">
        <v>86</v>
      </c>
      <c r="AV707" s="13" t="s">
        <v>84</v>
      </c>
      <c r="AW707" s="13" t="s">
        <v>34</v>
      </c>
      <c r="AX707" s="13" t="s">
        <v>77</v>
      </c>
      <c r="AY707" s="189" t="s">
        <v>164</v>
      </c>
    </row>
    <row r="708" spans="1:65" s="13" customFormat="1" x14ac:dyDescent="0.2">
      <c r="B708" s="188"/>
      <c r="D708" s="183" t="s">
        <v>177</v>
      </c>
      <c r="E708" s="189" t="s">
        <v>1</v>
      </c>
      <c r="F708" s="190" t="s">
        <v>4419</v>
      </c>
      <c r="H708" s="189" t="s">
        <v>1</v>
      </c>
      <c r="I708" s="191"/>
      <c r="L708" s="188"/>
      <c r="M708" s="192"/>
      <c r="N708" s="193"/>
      <c r="O708" s="193"/>
      <c r="P708" s="193"/>
      <c r="Q708" s="193"/>
      <c r="R708" s="193"/>
      <c r="S708" s="193"/>
      <c r="T708" s="194"/>
      <c r="AT708" s="189" t="s">
        <v>177</v>
      </c>
      <c r="AU708" s="189" t="s">
        <v>86</v>
      </c>
      <c r="AV708" s="13" t="s">
        <v>84</v>
      </c>
      <c r="AW708" s="13" t="s">
        <v>34</v>
      </c>
      <c r="AX708" s="13" t="s">
        <v>77</v>
      </c>
      <c r="AY708" s="189" t="s">
        <v>164</v>
      </c>
    </row>
    <row r="709" spans="1:65" s="13" customFormat="1" x14ac:dyDescent="0.2">
      <c r="B709" s="188"/>
      <c r="D709" s="183" t="s">
        <v>177</v>
      </c>
      <c r="E709" s="189" t="s">
        <v>1</v>
      </c>
      <c r="F709" s="190" t="s">
        <v>4420</v>
      </c>
      <c r="H709" s="189" t="s">
        <v>1</v>
      </c>
      <c r="I709" s="191"/>
      <c r="L709" s="188"/>
      <c r="M709" s="192"/>
      <c r="N709" s="193"/>
      <c r="O709" s="193"/>
      <c r="P709" s="193"/>
      <c r="Q709" s="193"/>
      <c r="R709" s="193"/>
      <c r="S709" s="193"/>
      <c r="T709" s="194"/>
      <c r="AT709" s="189" t="s">
        <v>177</v>
      </c>
      <c r="AU709" s="189" t="s">
        <v>86</v>
      </c>
      <c r="AV709" s="13" t="s">
        <v>84</v>
      </c>
      <c r="AW709" s="13" t="s">
        <v>34</v>
      </c>
      <c r="AX709" s="13" t="s">
        <v>77</v>
      </c>
      <c r="AY709" s="189" t="s">
        <v>164</v>
      </c>
    </row>
    <row r="710" spans="1:65" s="13" customFormat="1" x14ac:dyDescent="0.2">
      <c r="B710" s="188"/>
      <c r="D710" s="183" t="s">
        <v>177</v>
      </c>
      <c r="E710" s="189" t="s">
        <v>1</v>
      </c>
      <c r="F710" s="190" t="s">
        <v>4421</v>
      </c>
      <c r="H710" s="189" t="s">
        <v>1</v>
      </c>
      <c r="I710" s="191"/>
      <c r="L710" s="188"/>
      <c r="M710" s="192"/>
      <c r="N710" s="193"/>
      <c r="O710" s="193"/>
      <c r="P710" s="193"/>
      <c r="Q710" s="193"/>
      <c r="R710" s="193"/>
      <c r="S710" s="193"/>
      <c r="T710" s="194"/>
      <c r="AT710" s="189" t="s">
        <v>177</v>
      </c>
      <c r="AU710" s="189" t="s">
        <v>86</v>
      </c>
      <c r="AV710" s="13" t="s">
        <v>84</v>
      </c>
      <c r="AW710" s="13" t="s">
        <v>34</v>
      </c>
      <c r="AX710" s="13" t="s">
        <v>77</v>
      </c>
      <c r="AY710" s="189" t="s">
        <v>164</v>
      </c>
    </row>
    <row r="711" spans="1:65" s="13" customFormat="1" x14ac:dyDescent="0.2">
      <c r="B711" s="188"/>
      <c r="D711" s="183" t="s">
        <v>177</v>
      </c>
      <c r="E711" s="189" t="s">
        <v>1</v>
      </c>
      <c r="F711" s="190" t="s">
        <v>4430</v>
      </c>
      <c r="H711" s="189" t="s">
        <v>1</v>
      </c>
      <c r="I711" s="191"/>
      <c r="L711" s="188"/>
      <c r="M711" s="192"/>
      <c r="N711" s="193"/>
      <c r="O711" s="193"/>
      <c r="P711" s="193"/>
      <c r="Q711" s="193"/>
      <c r="R711" s="193"/>
      <c r="S711" s="193"/>
      <c r="T711" s="194"/>
      <c r="AT711" s="189" t="s">
        <v>177</v>
      </c>
      <c r="AU711" s="189" t="s">
        <v>86</v>
      </c>
      <c r="AV711" s="13" t="s">
        <v>84</v>
      </c>
      <c r="AW711" s="13" t="s">
        <v>34</v>
      </c>
      <c r="AX711" s="13" t="s">
        <v>77</v>
      </c>
      <c r="AY711" s="189" t="s">
        <v>164</v>
      </c>
    </row>
    <row r="712" spans="1:65" s="13" customFormat="1" x14ac:dyDescent="0.2">
      <c r="B712" s="188"/>
      <c r="D712" s="183" t="s">
        <v>177</v>
      </c>
      <c r="E712" s="189" t="s">
        <v>1</v>
      </c>
      <c r="F712" s="190" t="s">
        <v>4547</v>
      </c>
      <c r="H712" s="189" t="s">
        <v>1</v>
      </c>
      <c r="I712" s="191"/>
      <c r="L712" s="188"/>
      <c r="M712" s="192"/>
      <c r="N712" s="193"/>
      <c r="O712" s="193"/>
      <c r="P712" s="193"/>
      <c r="Q712" s="193"/>
      <c r="R712" s="193"/>
      <c r="S712" s="193"/>
      <c r="T712" s="194"/>
      <c r="AT712" s="189" t="s">
        <v>177</v>
      </c>
      <c r="AU712" s="189" t="s">
        <v>86</v>
      </c>
      <c r="AV712" s="13" t="s">
        <v>84</v>
      </c>
      <c r="AW712" s="13" t="s">
        <v>34</v>
      </c>
      <c r="AX712" s="13" t="s">
        <v>77</v>
      </c>
      <c r="AY712" s="189" t="s">
        <v>164</v>
      </c>
    </row>
    <row r="713" spans="1:65" s="13" customFormat="1" x14ac:dyDescent="0.2">
      <c r="B713" s="188"/>
      <c r="D713" s="183" t="s">
        <v>177</v>
      </c>
      <c r="E713" s="189" t="s">
        <v>1</v>
      </c>
      <c r="F713" s="190" t="s">
        <v>4548</v>
      </c>
      <c r="H713" s="189" t="s">
        <v>1</v>
      </c>
      <c r="I713" s="191"/>
      <c r="L713" s="188"/>
      <c r="M713" s="192"/>
      <c r="N713" s="193"/>
      <c r="O713" s="193"/>
      <c r="P713" s="193"/>
      <c r="Q713" s="193"/>
      <c r="R713" s="193"/>
      <c r="S713" s="193"/>
      <c r="T713" s="194"/>
      <c r="AT713" s="189" t="s">
        <v>177</v>
      </c>
      <c r="AU713" s="189" t="s">
        <v>86</v>
      </c>
      <c r="AV713" s="13" t="s">
        <v>84</v>
      </c>
      <c r="AW713" s="13" t="s">
        <v>34</v>
      </c>
      <c r="AX713" s="13" t="s">
        <v>77</v>
      </c>
      <c r="AY713" s="189" t="s">
        <v>164</v>
      </c>
    </row>
    <row r="714" spans="1:65" s="14" customFormat="1" x14ac:dyDescent="0.2">
      <c r="B714" s="195"/>
      <c r="D714" s="183" t="s">
        <v>177</v>
      </c>
      <c r="E714" s="196" t="s">
        <v>1</v>
      </c>
      <c r="F714" s="197" t="s">
        <v>84</v>
      </c>
      <c r="H714" s="198">
        <v>1</v>
      </c>
      <c r="I714" s="199"/>
      <c r="L714" s="195"/>
      <c r="M714" s="200"/>
      <c r="N714" s="201"/>
      <c r="O714" s="201"/>
      <c r="P714" s="201"/>
      <c r="Q714" s="201"/>
      <c r="R714" s="201"/>
      <c r="S714" s="201"/>
      <c r="T714" s="202"/>
      <c r="AT714" s="196" t="s">
        <v>177</v>
      </c>
      <c r="AU714" s="196" t="s">
        <v>86</v>
      </c>
      <c r="AV714" s="14" t="s">
        <v>86</v>
      </c>
      <c r="AW714" s="14" t="s">
        <v>34</v>
      </c>
      <c r="AX714" s="14" t="s">
        <v>77</v>
      </c>
      <c r="AY714" s="196" t="s">
        <v>164</v>
      </c>
    </row>
    <row r="715" spans="1:65" s="15" customFormat="1" x14ac:dyDescent="0.2">
      <c r="B715" s="203"/>
      <c r="D715" s="183" t="s">
        <v>177</v>
      </c>
      <c r="E715" s="204" t="s">
        <v>1</v>
      </c>
      <c r="F715" s="205" t="s">
        <v>184</v>
      </c>
      <c r="H715" s="206">
        <v>1</v>
      </c>
      <c r="I715" s="207"/>
      <c r="L715" s="203"/>
      <c r="M715" s="208"/>
      <c r="N715" s="209"/>
      <c r="O715" s="209"/>
      <c r="P715" s="209"/>
      <c r="Q715" s="209"/>
      <c r="R715" s="209"/>
      <c r="S715" s="209"/>
      <c r="T715" s="210"/>
      <c r="AT715" s="204" t="s">
        <v>177</v>
      </c>
      <c r="AU715" s="204" t="s">
        <v>86</v>
      </c>
      <c r="AV715" s="15" t="s">
        <v>172</v>
      </c>
      <c r="AW715" s="15" t="s">
        <v>34</v>
      </c>
      <c r="AX715" s="15" t="s">
        <v>84</v>
      </c>
      <c r="AY715" s="204" t="s">
        <v>164</v>
      </c>
    </row>
    <row r="716" spans="1:65" s="2" customFormat="1" ht="16.5" customHeight="1" x14ac:dyDescent="0.2">
      <c r="A716" s="34"/>
      <c r="B716" s="168"/>
      <c r="C716" s="169" t="s">
        <v>520</v>
      </c>
      <c r="D716" s="214" t="s">
        <v>167</v>
      </c>
      <c r="E716" s="171" t="s">
        <v>4549</v>
      </c>
      <c r="F716" s="172" t="s">
        <v>4550</v>
      </c>
      <c r="G716" s="173" t="s">
        <v>587</v>
      </c>
      <c r="H716" s="174">
        <v>2</v>
      </c>
      <c r="I716" s="175"/>
      <c r="J716" s="176">
        <f>ROUND(I716*H716,2)</f>
        <v>0</v>
      </c>
      <c r="K716" s="172" t="s">
        <v>216</v>
      </c>
      <c r="L716" s="35"/>
      <c r="M716" s="177" t="s">
        <v>1</v>
      </c>
      <c r="N716" s="178" t="s">
        <v>42</v>
      </c>
      <c r="O716" s="60"/>
      <c r="P716" s="179">
        <f>O716*H716</f>
        <v>0</v>
      </c>
      <c r="Q716" s="179">
        <v>1.1E-4</v>
      </c>
      <c r="R716" s="179">
        <f>Q716*H716</f>
        <v>2.2000000000000001E-4</v>
      </c>
      <c r="S716" s="179">
        <v>0</v>
      </c>
      <c r="T716" s="180">
        <f>S716*H716</f>
        <v>0</v>
      </c>
      <c r="U716" s="34"/>
      <c r="V716" s="34"/>
      <c r="W716" s="34"/>
      <c r="X716" s="34"/>
      <c r="Y716" s="34"/>
      <c r="Z716" s="34"/>
      <c r="AA716" s="34"/>
      <c r="AB716" s="34"/>
      <c r="AC716" s="34"/>
      <c r="AD716" s="34"/>
      <c r="AE716" s="34"/>
      <c r="AR716" s="181" t="s">
        <v>783</v>
      </c>
      <c r="AT716" s="181" t="s">
        <v>167</v>
      </c>
      <c r="AU716" s="181" t="s">
        <v>86</v>
      </c>
      <c r="AY716" s="18" t="s">
        <v>164</v>
      </c>
      <c r="BE716" s="182">
        <f>IF(N716="základní",J716,0)</f>
        <v>0</v>
      </c>
      <c r="BF716" s="182">
        <f>IF(N716="snížená",J716,0)</f>
        <v>0</v>
      </c>
      <c r="BG716" s="182">
        <f>IF(N716="zákl. přenesená",J716,0)</f>
        <v>0</v>
      </c>
      <c r="BH716" s="182">
        <f>IF(N716="sníž. přenesená",J716,0)</f>
        <v>0</v>
      </c>
      <c r="BI716" s="182">
        <f>IF(N716="nulová",J716,0)</f>
        <v>0</v>
      </c>
      <c r="BJ716" s="18" t="s">
        <v>84</v>
      </c>
      <c r="BK716" s="182">
        <f>ROUND(I716*H716,2)</f>
        <v>0</v>
      </c>
      <c r="BL716" s="18" t="s">
        <v>783</v>
      </c>
      <c r="BM716" s="181" t="s">
        <v>4551</v>
      </c>
    </row>
    <row r="717" spans="1:65" s="2" customFormat="1" x14ac:dyDescent="0.2">
      <c r="A717" s="34"/>
      <c r="B717" s="35"/>
      <c r="C717" s="34"/>
      <c r="D717" s="183" t="s">
        <v>174</v>
      </c>
      <c r="E717" s="34"/>
      <c r="F717" s="184" t="s">
        <v>4552</v>
      </c>
      <c r="G717" s="34"/>
      <c r="H717" s="34"/>
      <c r="I717" s="103"/>
      <c r="J717" s="34"/>
      <c r="K717" s="34"/>
      <c r="L717" s="35"/>
      <c r="M717" s="185"/>
      <c r="N717" s="186"/>
      <c r="O717" s="60"/>
      <c r="P717" s="60"/>
      <c r="Q717" s="60"/>
      <c r="R717" s="60"/>
      <c r="S717" s="60"/>
      <c r="T717" s="61"/>
      <c r="U717" s="34"/>
      <c r="V717" s="34"/>
      <c r="W717" s="34"/>
      <c r="X717" s="34"/>
      <c r="Y717" s="34"/>
      <c r="Z717" s="34"/>
      <c r="AA717" s="34"/>
      <c r="AB717" s="34"/>
      <c r="AC717" s="34"/>
      <c r="AD717" s="34"/>
      <c r="AE717" s="34"/>
      <c r="AT717" s="18" t="s">
        <v>174</v>
      </c>
      <c r="AU717" s="18" t="s">
        <v>86</v>
      </c>
    </row>
    <row r="718" spans="1:65" s="13" customFormat="1" x14ac:dyDescent="0.2">
      <c r="B718" s="188"/>
      <c r="D718" s="183" t="s">
        <v>177</v>
      </c>
      <c r="E718" s="189" t="s">
        <v>1</v>
      </c>
      <c r="F718" s="190" t="s">
        <v>2852</v>
      </c>
      <c r="H718" s="189" t="s">
        <v>1</v>
      </c>
      <c r="I718" s="191"/>
      <c r="L718" s="188"/>
      <c r="M718" s="192"/>
      <c r="N718" s="193"/>
      <c r="O718" s="193"/>
      <c r="P718" s="193"/>
      <c r="Q718" s="193"/>
      <c r="R718" s="193"/>
      <c r="S718" s="193"/>
      <c r="T718" s="194"/>
      <c r="AT718" s="189" t="s">
        <v>177</v>
      </c>
      <c r="AU718" s="189" t="s">
        <v>86</v>
      </c>
      <c r="AV718" s="13" t="s">
        <v>84</v>
      </c>
      <c r="AW718" s="13" t="s">
        <v>34</v>
      </c>
      <c r="AX718" s="13" t="s">
        <v>77</v>
      </c>
      <c r="AY718" s="189" t="s">
        <v>164</v>
      </c>
    </row>
    <row r="719" spans="1:65" s="13" customFormat="1" x14ac:dyDescent="0.2">
      <c r="B719" s="188"/>
      <c r="D719" s="183" t="s">
        <v>177</v>
      </c>
      <c r="E719" s="189" t="s">
        <v>1</v>
      </c>
      <c r="F719" s="190" t="s">
        <v>4418</v>
      </c>
      <c r="H719" s="189" t="s">
        <v>1</v>
      </c>
      <c r="I719" s="191"/>
      <c r="L719" s="188"/>
      <c r="M719" s="192"/>
      <c r="N719" s="193"/>
      <c r="O719" s="193"/>
      <c r="P719" s="193"/>
      <c r="Q719" s="193"/>
      <c r="R719" s="193"/>
      <c r="S719" s="193"/>
      <c r="T719" s="194"/>
      <c r="AT719" s="189" t="s">
        <v>177</v>
      </c>
      <c r="AU719" s="189" t="s">
        <v>86</v>
      </c>
      <c r="AV719" s="13" t="s">
        <v>84</v>
      </c>
      <c r="AW719" s="13" t="s">
        <v>34</v>
      </c>
      <c r="AX719" s="13" t="s">
        <v>77</v>
      </c>
      <c r="AY719" s="189" t="s">
        <v>164</v>
      </c>
    </row>
    <row r="720" spans="1:65" s="13" customFormat="1" x14ac:dyDescent="0.2">
      <c r="B720" s="188"/>
      <c r="D720" s="183" t="s">
        <v>177</v>
      </c>
      <c r="E720" s="189" t="s">
        <v>1</v>
      </c>
      <c r="F720" s="190" t="s">
        <v>4419</v>
      </c>
      <c r="H720" s="189" t="s">
        <v>1</v>
      </c>
      <c r="I720" s="191"/>
      <c r="L720" s="188"/>
      <c r="M720" s="192"/>
      <c r="N720" s="193"/>
      <c r="O720" s="193"/>
      <c r="P720" s="193"/>
      <c r="Q720" s="193"/>
      <c r="R720" s="193"/>
      <c r="S720" s="193"/>
      <c r="T720" s="194"/>
      <c r="AT720" s="189" t="s">
        <v>177</v>
      </c>
      <c r="AU720" s="189" t="s">
        <v>86</v>
      </c>
      <c r="AV720" s="13" t="s">
        <v>84</v>
      </c>
      <c r="AW720" s="13" t="s">
        <v>34</v>
      </c>
      <c r="AX720" s="13" t="s">
        <v>77</v>
      </c>
      <c r="AY720" s="189" t="s">
        <v>164</v>
      </c>
    </row>
    <row r="721" spans="1:65" s="13" customFormat="1" x14ac:dyDescent="0.2">
      <c r="B721" s="188"/>
      <c r="D721" s="183" t="s">
        <v>177</v>
      </c>
      <c r="E721" s="189" t="s">
        <v>1</v>
      </c>
      <c r="F721" s="190" t="s">
        <v>4420</v>
      </c>
      <c r="H721" s="189" t="s">
        <v>1</v>
      </c>
      <c r="I721" s="191"/>
      <c r="L721" s="188"/>
      <c r="M721" s="192"/>
      <c r="N721" s="193"/>
      <c r="O721" s="193"/>
      <c r="P721" s="193"/>
      <c r="Q721" s="193"/>
      <c r="R721" s="193"/>
      <c r="S721" s="193"/>
      <c r="T721" s="194"/>
      <c r="AT721" s="189" t="s">
        <v>177</v>
      </c>
      <c r="AU721" s="189" t="s">
        <v>86</v>
      </c>
      <c r="AV721" s="13" t="s">
        <v>84</v>
      </c>
      <c r="AW721" s="13" t="s">
        <v>34</v>
      </c>
      <c r="AX721" s="13" t="s">
        <v>77</v>
      </c>
      <c r="AY721" s="189" t="s">
        <v>164</v>
      </c>
    </row>
    <row r="722" spans="1:65" s="13" customFormat="1" x14ac:dyDescent="0.2">
      <c r="B722" s="188"/>
      <c r="D722" s="183" t="s">
        <v>177</v>
      </c>
      <c r="E722" s="189" t="s">
        <v>1</v>
      </c>
      <c r="F722" s="190" t="s">
        <v>4421</v>
      </c>
      <c r="H722" s="189" t="s">
        <v>1</v>
      </c>
      <c r="I722" s="191"/>
      <c r="L722" s="188"/>
      <c r="M722" s="192"/>
      <c r="N722" s="193"/>
      <c r="O722" s="193"/>
      <c r="P722" s="193"/>
      <c r="Q722" s="193"/>
      <c r="R722" s="193"/>
      <c r="S722" s="193"/>
      <c r="T722" s="194"/>
      <c r="AT722" s="189" t="s">
        <v>177</v>
      </c>
      <c r="AU722" s="189" t="s">
        <v>86</v>
      </c>
      <c r="AV722" s="13" t="s">
        <v>84</v>
      </c>
      <c r="AW722" s="13" t="s">
        <v>34</v>
      </c>
      <c r="AX722" s="13" t="s">
        <v>77</v>
      </c>
      <c r="AY722" s="189" t="s">
        <v>164</v>
      </c>
    </row>
    <row r="723" spans="1:65" s="13" customFormat="1" x14ac:dyDescent="0.2">
      <c r="B723" s="188"/>
      <c r="D723" s="183" t="s">
        <v>177</v>
      </c>
      <c r="E723" s="189" t="s">
        <v>1</v>
      </c>
      <c r="F723" s="190" t="s">
        <v>4422</v>
      </c>
      <c r="H723" s="189" t="s">
        <v>1</v>
      </c>
      <c r="I723" s="191"/>
      <c r="L723" s="188"/>
      <c r="M723" s="192"/>
      <c r="N723" s="193"/>
      <c r="O723" s="193"/>
      <c r="P723" s="193"/>
      <c r="Q723" s="193"/>
      <c r="R723" s="193"/>
      <c r="S723" s="193"/>
      <c r="T723" s="194"/>
      <c r="AT723" s="189" t="s">
        <v>177</v>
      </c>
      <c r="AU723" s="189" t="s">
        <v>86</v>
      </c>
      <c r="AV723" s="13" t="s">
        <v>84</v>
      </c>
      <c r="AW723" s="13" t="s">
        <v>34</v>
      </c>
      <c r="AX723" s="13" t="s">
        <v>77</v>
      </c>
      <c r="AY723" s="189" t="s">
        <v>164</v>
      </c>
    </row>
    <row r="724" spans="1:65" s="13" customFormat="1" x14ac:dyDescent="0.2">
      <c r="B724" s="188"/>
      <c r="D724" s="183" t="s">
        <v>177</v>
      </c>
      <c r="E724" s="189" t="s">
        <v>1</v>
      </c>
      <c r="F724" s="190" t="s">
        <v>4423</v>
      </c>
      <c r="H724" s="189" t="s">
        <v>1</v>
      </c>
      <c r="I724" s="191"/>
      <c r="L724" s="188"/>
      <c r="M724" s="192"/>
      <c r="N724" s="193"/>
      <c r="O724" s="193"/>
      <c r="P724" s="193"/>
      <c r="Q724" s="193"/>
      <c r="R724" s="193"/>
      <c r="S724" s="193"/>
      <c r="T724" s="194"/>
      <c r="AT724" s="189" t="s">
        <v>177</v>
      </c>
      <c r="AU724" s="189" t="s">
        <v>86</v>
      </c>
      <c r="AV724" s="13" t="s">
        <v>84</v>
      </c>
      <c r="AW724" s="13" t="s">
        <v>34</v>
      </c>
      <c r="AX724" s="13" t="s">
        <v>77</v>
      </c>
      <c r="AY724" s="189" t="s">
        <v>164</v>
      </c>
    </row>
    <row r="725" spans="1:65" s="13" customFormat="1" x14ac:dyDescent="0.2">
      <c r="B725" s="188"/>
      <c r="D725" s="183" t="s">
        <v>177</v>
      </c>
      <c r="E725" s="189" t="s">
        <v>1</v>
      </c>
      <c r="F725" s="190" t="s">
        <v>4424</v>
      </c>
      <c r="H725" s="189" t="s">
        <v>1</v>
      </c>
      <c r="I725" s="191"/>
      <c r="L725" s="188"/>
      <c r="M725" s="192"/>
      <c r="N725" s="193"/>
      <c r="O725" s="193"/>
      <c r="P725" s="193"/>
      <c r="Q725" s="193"/>
      <c r="R725" s="193"/>
      <c r="S725" s="193"/>
      <c r="T725" s="194"/>
      <c r="AT725" s="189" t="s">
        <v>177</v>
      </c>
      <c r="AU725" s="189" t="s">
        <v>86</v>
      </c>
      <c r="AV725" s="13" t="s">
        <v>84</v>
      </c>
      <c r="AW725" s="13" t="s">
        <v>34</v>
      </c>
      <c r="AX725" s="13" t="s">
        <v>77</v>
      </c>
      <c r="AY725" s="189" t="s">
        <v>164</v>
      </c>
    </row>
    <row r="726" spans="1:65" s="13" customFormat="1" x14ac:dyDescent="0.2">
      <c r="B726" s="188"/>
      <c r="D726" s="183" t="s">
        <v>177</v>
      </c>
      <c r="E726" s="189" t="s">
        <v>1</v>
      </c>
      <c r="F726" s="190" t="s">
        <v>4425</v>
      </c>
      <c r="H726" s="189" t="s">
        <v>1</v>
      </c>
      <c r="I726" s="191"/>
      <c r="L726" s="188"/>
      <c r="M726" s="192"/>
      <c r="N726" s="193"/>
      <c r="O726" s="193"/>
      <c r="P726" s="193"/>
      <c r="Q726" s="193"/>
      <c r="R726" s="193"/>
      <c r="S726" s="193"/>
      <c r="T726" s="194"/>
      <c r="AT726" s="189" t="s">
        <v>177</v>
      </c>
      <c r="AU726" s="189" t="s">
        <v>86</v>
      </c>
      <c r="AV726" s="13" t="s">
        <v>84</v>
      </c>
      <c r="AW726" s="13" t="s">
        <v>34</v>
      </c>
      <c r="AX726" s="13" t="s">
        <v>77</v>
      </c>
      <c r="AY726" s="189" t="s">
        <v>164</v>
      </c>
    </row>
    <row r="727" spans="1:65" s="14" customFormat="1" x14ac:dyDescent="0.2">
      <c r="B727" s="195"/>
      <c r="D727" s="183" t="s">
        <v>177</v>
      </c>
      <c r="E727" s="196" t="s">
        <v>1</v>
      </c>
      <c r="F727" s="197" t="s">
        <v>4553</v>
      </c>
      <c r="H727" s="198">
        <v>2</v>
      </c>
      <c r="I727" s="199"/>
      <c r="L727" s="195"/>
      <c r="M727" s="200"/>
      <c r="N727" s="201"/>
      <c r="O727" s="201"/>
      <c r="P727" s="201"/>
      <c r="Q727" s="201"/>
      <c r="R727" s="201"/>
      <c r="S727" s="201"/>
      <c r="T727" s="202"/>
      <c r="AT727" s="196" t="s">
        <v>177</v>
      </c>
      <c r="AU727" s="196" t="s">
        <v>86</v>
      </c>
      <c r="AV727" s="14" t="s">
        <v>86</v>
      </c>
      <c r="AW727" s="14" t="s">
        <v>34</v>
      </c>
      <c r="AX727" s="14" t="s">
        <v>77</v>
      </c>
      <c r="AY727" s="196" t="s">
        <v>164</v>
      </c>
    </row>
    <row r="728" spans="1:65" s="15" customFormat="1" x14ac:dyDescent="0.2">
      <c r="B728" s="203"/>
      <c r="D728" s="183" t="s">
        <v>177</v>
      </c>
      <c r="E728" s="204" t="s">
        <v>1</v>
      </c>
      <c r="F728" s="205" t="s">
        <v>184</v>
      </c>
      <c r="H728" s="206">
        <v>2</v>
      </c>
      <c r="I728" s="207"/>
      <c r="L728" s="203"/>
      <c r="M728" s="208"/>
      <c r="N728" s="209"/>
      <c r="O728" s="209"/>
      <c r="P728" s="209"/>
      <c r="Q728" s="209"/>
      <c r="R728" s="209"/>
      <c r="S728" s="209"/>
      <c r="T728" s="210"/>
      <c r="AT728" s="204" t="s">
        <v>177</v>
      </c>
      <c r="AU728" s="204" t="s">
        <v>86</v>
      </c>
      <c r="AV728" s="15" t="s">
        <v>172</v>
      </c>
      <c r="AW728" s="15" t="s">
        <v>34</v>
      </c>
      <c r="AX728" s="15" t="s">
        <v>84</v>
      </c>
      <c r="AY728" s="204" t="s">
        <v>164</v>
      </c>
    </row>
    <row r="729" spans="1:65" s="2" customFormat="1" ht="16.5" customHeight="1" x14ac:dyDescent="0.2">
      <c r="A729" s="34"/>
      <c r="B729" s="168"/>
      <c r="C729" s="169" t="s">
        <v>528</v>
      </c>
      <c r="D729" s="170" t="s">
        <v>167</v>
      </c>
      <c r="E729" s="171" t="s">
        <v>4554</v>
      </c>
      <c r="F729" s="172" t="s">
        <v>4555</v>
      </c>
      <c r="G729" s="173" t="s">
        <v>4291</v>
      </c>
      <c r="H729" s="174">
        <v>1</v>
      </c>
      <c r="I729" s="175"/>
      <c r="J729" s="176">
        <f>ROUND(I729*H729,2)</f>
        <v>0</v>
      </c>
      <c r="K729" s="172" t="s">
        <v>171</v>
      </c>
      <c r="L729" s="35"/>
      <c r="M729" s="177" t="s">
        <v>1</v>
      </c>
      <c r="N729" s="178" t="s">
        <v>42</v>
      </c>
      <c r="O729" s="60"/>
      <c r="P729" s="179">
        <f>O729*H729</f>
        <v>0</v>
      </c>
      <c r="Q729" s="179">
        <v>0</v>
      </c>
      <c r="R729" s="179">
        <f>Q729*H729</f>
        <v>0</v>
      </c>
      <c r="S729" s="179">
        <v>0</v>
      </c>
      <c r="T729" s="180">
        <f>S729*H729</f>
        <v>0</v>
      </c>
      <c r="U729" s="34"/>
      <c r="V729" s="34"/>
      <c r="W729" s="34"/>
      <c r="X729" s="34"/>
      <c r="Y729" s="34"/>
      <c r="Z729" s="34"/>
      <c r="AA729" s="34"/>
      <c r="AB729" s="34"/>
      <c r="AC729" s="34"/>
      <c r="AD729" s="34"/>
      <c r="AE729" s="34"/>
      <c r="AR729" s="181" t="s">
        <v>783</v>
      </c>
      <c r="AT729" s="181" t="s">
        <v>167</v>
      </c>
      <c r="AU729" s="181" t="s">
        <v>86</v>
      </c>
      <c r="AY729" s="18" t="s">
        <v>164</v>
      </c>
      <c r="BE729" s="182">
        <f>IF(N729="základní",J729,0)</f>
        <v>0</v>
      </c>
      <c r="BF729" s="182">
        <f>IF(N729="snížená",J729,0)</f>
        <v>0</v>
      </c>
      <c r="BG729" s="182">
        <f>IF(N729="zákl. přenesená",J729,0)</f>
        <v>0</v>
      </c>
      <c r="BH729" s="182">
        <f>IF(N729="sníž. přenesená",J729,0)</f>
        <v>0</v>
      </c>
      <c r="BI729" s="182">
        <f>IF(N729="nulová",J729,0)</f>
        <v>0</v>
      </c>
      <c r="BJ729" s="18" t="s">
        <v>84</v>
      </c>
      <c r="BK729" s="182">
        <f>ROUND(I729*H729,2)</f>
        <v>0</v>
      </c>
      <c r="BL729" s="18" t="s">
        <v>783</v>
      </c>
      <c r="BM729" s="181" t="s">
        <v>4556</v>
      </c>
    </row>
    <row r="730" spans="1:65" s="2" customFormat="1" x14ac:dyDescent="0.2">
      <c r="A730" s="34"/>
      <c r="B730" s="35"/>
      <c r="C730" s="34"/>
      <c r="D730" s="183" t="s">
        <v>174</v>
      </c>
      <c r="E730" s="34"/>
      <c r="F730" s="184" t="s">
        <v>4555</v>
      </c>
      <c r="G730" s="34"/>
      <c r="H730" s="34"/>
      <c r="I730" s="103"/>
      <c r="J730" s="34"/>
      <c r="K730" s="34"/>
      <c r="L730" s="35"/>
      <c r="M730" s="185"/>
      <c r="N730" s="186"/>
      <c r="O730" s="60"/>
      <c r="P730" s="60"/>
      <c r="Q730" s="60"/>
      <c r="R730" s="60"/>
      <c r="S730" s="60"/>
      <c r="T730" s="61"/>
      <c r="U730" s="34"/>
      <c r="V730" s="34"/>
      <c r="W730" s="34"/>
      <c r="X730" s="34"/>
      <c r="Y730" s="34"/>
      <c r="Z730" s="34"/>
      <c r="AA730" s="34"/>
      <c r="AB730" s="34"/>
      <c r="AC730" s="34"/>
      <c r="AD730" s="34"/>
      <c r="AE730" s="34"/>
      <c r="AT730" s="18" t="s">
        <v>174</v>
      </c>
      <c r="AU730" s="18" t="s">
        <v>86</v>
      </c>
    </row>
    <row r="731" spans="1:65" s="13" customFormat="1" x14ac:dyDescent="0.2">
      <c r="B731" s="188"/>
      <c r="D731" s="183" t="s">
        <v>177</v>
      </c>
      <c r="E731" s="189" t="s">
        <v>1</v>
      </c>
      <c r="F731" s="190" t="s">
        <v>2852</v>
      </c>
      <c r="H731" s="189" t="s">
        <v>1</v>
      </c>
      <c r="I731" s="191"/>
      <c r="L731" s="188"/>
      <c r="M731" s="192"/>
      <c r="N731" s="193"/>
      <c r="O731" s="193"/>
      <c r="P731" s="193"/>
      <c r="Q731" s="193"/>
      <c r="R731" s="193"/>
      <c r="S731" s="193"/>
      <c r="T731" s="194"/>
      <c r="AT731" s="189" t="s">
        <v>177</v>
      </c>
      <c r="AU731" s="189" t="s">
        <v>86</v>
      </c>
      <c r="AV731" s="13" t="s">
        <v>84</v>
      </c>
      <c r="AW731" s="13" t="s">
        <v>34</v>
      </c>
      <c r="AX731" s="13" t="s">
        <v>77</v>
      </c>
      <c r="AY731" s="189" t="s">
        <v>164</v>
      </c>
    </row>
    <row r="732" spans="1:65" s="13" customFormat="1" x14ac:dyDescent="0.2">
      <c r="B732" s="188"/>
      <c r="D732" s="183" t="s">
        <v>177</v>
      </c>
      <c r="E732" s="189" t="s">
        <v>1</v>
      </c>
      <c r="F732" s="190" t="s">
        <v>4418</v>
      </c>
      <c r="H732" s="189" t="s">
        <v>1</v>
      </c>
      <c r="I732" s="191"/>
      <c r="L732" s="188"/>
      <c r="M732" s="192"/>
      <c r="N732" s="193"/>
      <c r="O732" s="193"/>
      <c r="P732" s="193"/>
      <c r="Q732" s="193"/>
      <c r="R732" s="193"/>
      <c r="S732" s="193"/>
      <c r="T732" s="194"/>
      <c r="AT732" s="189" t="s">
        <v>177</v>
      </c>
      <c r="AU732" s="189" t="s">
        <v>86</v>
      </c>
      <c r="AV732" s="13" t="s">
        <v>84</v>
      </c>
      <c r="AW732" s="13" t="s">
        <v>34</v>
      </c>
      <c r="AX732" s="13" t="s">
        <v>77</v>
      </c>
      <c r="AY732" s="189" t="s">
        <v>164</v>
      </c>
    </row>
    <row r="733" spans="1:65" s="13" customFormat="1" x14ac:dyDescent="0.2">
      <c r="B733" s="188"/>
      <c r="D733" s="183" t="s">
        <v>177</v>
      </c>
      <c r="E733" s="189" t="s">
        <v>1</v>
      </c>
      <c r="F733" s="190" t="s">
        <v>4419</v>
      </c>
      <c r="H733" s="189" t="s">
        <v>1</v>
      </c>
      <c r="I733" s="191"/>
      <c r="L733" s="188"/>
      <c r="M733" s="192"/>
      <c r="N733" s="193"/>
      <c r="O733" s="193"/>
      <c r="P733" s="193"/>
      <c r="Q733" s="193"/>
      <c r="R733" s="193"/>
      <c r="S733" s="193"/>
      <c r="T733" s="194"/>
      <c r="AT733" s="189" t="s">
        <v>177</v>
      </c>
      <c r="AU733" s="189" t="s">
        <v>86</v>
      </c>
      <c r="AV733" s="13" t="s">
        <v>84</v>
      </c>
      <c r="AW733" s="13" t="s">
        <v>34</v>
      </c>
      <c r="AX733" s="13" t="s">
        <v>77</v>
      </c>
      <c r="AY733" s="189" t="s">
        <v>164</v>
      </c>
    </row>
    <row r="734" spans="1:65" s="13" customFormat="1" x14ac:dyDescent="0.2">
      <c r="B734" s="188"/>
      <c r="D734" s="183" t="s">
        <v>177</v>
      </c>
      <c r="E734" s="189" t="s">
        <v>1</v>
      </c>
      <c r="F734" s="190" t="s">
        <v>4420</v>
      </c>
      <c r="H734" s="189" t="s">
        <v>1</v>
      </c>
      <c r="I734" s="191"/>
      <c r="L734" s="188"/>
      <c r="M734" s="192"/>
      <c r="N734" s="193"/>
      <c r="O734" s="193"/>
      <c r="P734" s="193"/>
      <c r="Q734" s="193"/>
      <c r="R734" s="193"/>
      <c r="S734" s="193"/>
      <c r="T734" s="194"/>
      <c r="AT734" s="189" t="s">
        <v>177</v>
      </c>
      <c r="AU734" s="189" t="s">
        <v>86</v>
      </c>
      <c r="AV734" s="13" t="s">
        <v>84</v>
      </c>
      <c r="AW734" s="13" t="s">
        <v>34</v>
      </c>
      <c r="AX734" s="13" t="s">
        <v>77</v>
      </c>
      <c r="AY734" s="189" t="s">
        <v>164</v>
      </c>
    </row>
    <row r="735" spans="1:65" s="13" customFormat="1" x14ac:dyDescent="0.2">
      <c r="B735" s="188"/>
      <c r="D735" s="183" t="s">
        <v>177</v>
      </c>
      <c r="E735" s="189" t="s">
        <v>1</v>
      </c>
      <c r="F735" s="190" t="s">
        <v>4421</v>
      </c>
      <c r="H735" s="189" t="s">
        <v>1</v>
      </c>
      <c r="I735" s="191"/>
      <c r="L735" s="188"/>
      <c r="M735" s="192"/>
      <c r="N735" s="193"/>
      <c r="O735" s="193"/>
      <c r="P735" s="193"/>
      <c r="Q735" s="193"/>
      <c r="R735" s="193"/>
      <c r="S735" s="193"/>
      <c r="T735" s="194"/>
      <c r="AT735" s="189" t="s">
        <v>177</v>
      </c>
      <c r="AU735" s="189" t="s">
        <v>86</v>
      </c>
      <c r="AV735" s="13" t="s">
        <v>84</v>
      </c>
      <c r="AW735" s="13" t="s">
        <v>34</v>
      </c>
      <c r="AX735" s="13" t="s">
        <v>77</v>
      </c>
      <c r="AY735" s="189" t="s">
        <v>164</v>
      </c>
    </row>
    <row r="736" spans="1:65" s="13" customFormat="1" x14ac:dyDescent="0.2">
      <c r="B736" s="188"/>
      <c r="D736" s="183" t="s">
        <v>177</v>
      </c>
      <c r="E736" s="189" t="s">
        <v>1</v>
      </c>
      <c r="F736" s="190" t="s">
        <v>4430</v>
      </c>
      <c r="H736" s="189" t="s">
        <v>1</v>
      </c>
      <c r="I736" s="191"/>
      <c r="L736" s="188"/>
      <c r="M736" s="192"/>
      <c r="N736" s="193"/>
      <c r="O736" s="193"/>
      <c r="P736" s="193"/>
      <c r="Q736" s="193"/>
      <c r="R736" s="193"/>
      <c r="S736" s="193"/>
      <c r="T736" s="194"/>
      <c r="AT736" s="189" t="s">
        <v>177</v>
      </c>
      <c r="AU736" s="189" t="s">
        <v>86</v>
      </c>
      <c r="AV736" s="13" t="s">
        <v>84</v>
      </c>
      <c r="AW736" s="13" t="s">
        <v>34</v>
      </c>
      <c r="AX736" s="13" t="s">
        <v>77</v>
      </c>
      <c r="AY736" s="189" t="s">
        <v>164</v>
      </c>
    </row>
    <row r="737" spans="1:65" s="13" customFormat="1" x14ac:dyDescent="0.2">
      <c r="B737" s="188"/>
      <c r="D737" s="183" t="s">
        <v>177</v>
      </c>
      <c r="E737" s="189" t="s">
        <v>1</v>
      </c>
      <c r="F737" s="190" t="s">
        <v>4557</v>
      </c>
      <c r="H737" s="189" t="s">
        <v>1</v>
      </c>
      <c r="I737" s="191"/>
      <c r="L737" s="188"/>
      <c r="M737" s="192"/>
      <c r="N737" s="193"/>
      <c r="O737" s="193"/>
      <c r="P737" s="193"/>
      <c r="Q737" s="193"/>
      <c r="R737" s="193"/>
      <c r="S737" s="193"/>
      <c r="T737" s="194"/>
      <c r="AT737" s="189" t="s">
        <v>177</v>
      </c>
      <c r="AU737" s="189" t="s">
        <v>86</v>
      </c>
      <c r="AV737" s="13" t="s">
        <v>84</v>
      </c>
      <c r="AW737" s="13" t="s">
        <v>34</v>
      </c>
      <c r="AX737" s="13" t="s">
        <v>77</v>
      </c>
      <c r="AY737" s="189" t="s">
        <v>164</v>
      </c>
    </row>
    <row r="738" spans="1:65" s="13" customFormat="1" x14ac:dyDescent="0.2">
      <c r="B738" s="188"/>
      <c r="D738" s="183" t="s">
        <v>177</v>
      </c>
      <c r="E738" s="189" t="s">
        <v>1</v>
      </c>
      <c r="F738" s="190" t="s">
        <v>4558</v>
      </c>
      <c r="H738" s="189" t="s">
        <v>1</v>
      </c>
      <c r="I738" s="191"/>
      <c r="L738" s="188"/>
      <c r="M738" s="192"/>
      <c r="N738" s="193"/>
      <c r="O738" s="193"/>
      <c r="P738" s="193"/>
      <c r="Q738" s="193"/>
      <c r="R738" s="193"/>
      <c r="S738" s="193"/>
      <c r="T738" s="194"/>
      <c r="AT738" s="189" t="s">
        <v>177</v>
      </c>
      <c r="AU738" s="189" t="s">
        <v>86</v>
      </c>
      <c r="AV738" s="13" t="s">
        <v>84</v>
      </c>
      <c r="AW738" s="13" t="s">
        <v>34</v>
      </c>
      <c r="AX738" s="13" t="s">
        <v>77</v>
      </c>
      <c r="AY738" s="189" t="s">
        <v>164</v>
      </c>
    </row>
    <row r="739" spans="1:65" s="13" customFormat="1" x14ac:dyDescent="0.2">
      <c r="B739" s="188"/>
      <c r="D739" s="183" t="s">
        <v>177</v>
      </c>
      <c r="E739" s="189" t="s">
        <v>1</v>
      </c>
      <c r="F739" s="190" t="s">
        <v>4559</v>
      </c>
      <c r="H739" s="189" t="s">
        <v>1</v>
      </c>
      <c r="I739" s="191"/>
      <c r="L739" s="188"/>
      <c r="M739" s="192"/>
      <c r="N739" s="193"/>
      <c r="O739" s="193"/>
      <c r="P739" s="193"/>
      <c r="Q739" s="193"/>
      <c r="R739" s="193"/>
      <c r="S739" s="193"/>
      <c r="T739" s="194"/>
      <c r="AT739" s="189" t="s">
        <v>177</v>
      </c>
      <c r="AU739" s="189" t="s">
        <v>86</v>
      </c>
      <c r="AV739" s="13" t="s">
        <v>84</v>
      </c>
      <c r="AW739" s="13" t="s">
        <v>34</v>
      </c>
      <c r="AX739" s="13" t="s">
        <v>77</v>
      </c>
      <c r="AY739" s="189" t="s">
        <v>164</v>
      </c>
    </row>
    <row r="740" spans="1:65" s="13" customFormat="1" x14ac:dyDescent="0.2">
      <c r="B740" s="188"/>
      <c r="D740" s="183" t="s">
        <v>177</v>
      </c>
      <c r="E740" s="189" t="s">
        <v>1</v>
      </c>
      <c r="F740" s="190" t="s">
        <v>4560</v>
      </c>
      <c r="H740" s="189" t="s">
        <v>1</v>
      </c>
      <c r="I740" s="191"/>
      <c r="L740" s="188"/>
      <c r="M740" s="192"/>
      <c r="N740" s="193"/>
      <c r="O740" s="193"/>
      <c r="P740" s="193"/>
      <c r="Q740" s="193"/>
      <c r="R740" s="193"/>
      <c r="S740" s="193"/>
      <c r="T740" s="194"/>
      <c r="AT740" s="189" t="s">
        <v>177</v>
      </c>
      <c r="AU740" s="189" t="s">
        <v>86</v>
      </c>
      <c r="AV740" s="13" t="s">
        <v>84</v>
      </c>
      <c r="AW740" s="13" t="s">
        <v>34</v>
      </c>
      <c r="AX740" s="13" t="s">
        <v>77</v>
      </c>
      <c r="AY740" s="189" t="s">
        <v>164</v>
      </c>
    </row>
    <row r="741" spans="1:65" s="13" customFormat="1" x14ac:dyDescent="0.2">
      <c r="B741" s="188"/>
      <c r="D741" s="183" t="s">
        <v>177</v>
      </c>
      <c r="E741" s="189" t="s">
        <v>1</v>
      </c>
      <c r="F741" s="190" t="s">
        <v>4561</v>
      </c>
      <c r="H741" s="189" t="s">
        <v>1</v>
      </c>
      <c r="I741" s="191"/>
      <c r="L741" s="188"/>
      <c r="M741" s="192"/>
      <c r="N741" s="193"/>
      <c r="O741" s="193"/>
      <c r="P741" s="193"/>
      <c r="Q741" s="193"/>
      <c r="R741" s="193"/>
      <c r="S741" s="193"/>
      <c r="T741" s="194"/>
      <c r="AT741" s="189" t="s">
        <v>177</v>
      </c>
      <c r="AU741" s="189" t="s">
        <v>86</v>
      </c>
      <c r="AV741" s="13" t="s">
        <v>84</v>
      </c>
      <c r="AW741" s="13" t="s">
        <v>34</v>
      </c>
      <c r="AX741" s="13" t="s">
        <v>77</v>
      </c>
      <c r="AY741" s="189" t="s">
        <v>164</v>
      </c>
    </row>
    <row r="742" spans="1:65" s="14" customFormat="1" x14ac:dyDescent="0.2">
      <c r="B742" s="195"/>
      <c r="D742" s="183" t="s">
        <v>177</v>
      </c>
      <c r="E742" s="196" t="s">
        <v>1</v>
      </c>
      <c r="F742" s="197" t="s">
        <v>84</v>
      </c>
      <c r="H742" s="198">
        <v>1</v>
      </c>
      <c r="I742" s="199"/>
      <c r="L742" s="195"/>
      <c r="M742" s="200"/>
      <c r="N742" s="201"/>
      <c r="O742" s="201"/>
      <c r="P742" s="201"/>
      <c r="Q742" s="201"/>
      <c r="R742" s="201"/>
      <c r="S742" s="201"/>
      <c r="T742" s="202"/>
      <c r="AT742" s="196" t="s">
        <v>177</v>
      </c>
      <c r="AU742" s="196" t="s">
        <v>86</v>
      </c>
      <c r="AV742" s="14" t="s">
        <v>86</v>
      </c>
      <c r="AW742" s="14" t="s">
        <v>34</v>
      </c>
      <c r="AX742" s="14" t="s">
        <v>77</v>
      </c>
      <c r="AY742" s="196" t="s">
        <v>164</v>
      </c>
    </row>
    <row r="743" spans="1:65" s="15" customFormat="1" x14ac:dyDescent="0.2">
      <c r="B743" s="203"/>
      <c r="D743" s="183" t="s">
        <v>177</v>
      </c>
      <c r="E743" s="204" t="s">
        <v>1</v>
      </c>
      <c r="F743" s="205" t="s">
        <v>184</v>
      </c>
      <c r="H743" s="206">
        <v>1</v>
      </c>
      <c r="I743" s="207"/>
      <c r="L743" s="203"/>
      <c r="M743" s="208"/>
      <c r="N743" s="209"/>
      <c r="O743" s="209"/>
      <c r="P743" s="209"/>
      <c r="Q743" s="209"/>
      <c r="R743" s="209"/>
      <c r="S743" s="209"/>
      <c r="T743" s="210"/>
      <c r="AT743" s="204" t="s">
        <v>177</v>
      </c>
      <c r="AU743" s="204" t="s">
        <v>86</v>
      </c>
      <c r="AV743" s="15" t="s">
        <v>172</v>
      </c>
      <c r="AW743" s="15" t="s">
        <v>34</v>
      </c>
      <c r="AX743" s="15" t="s">
        <v>84</v>
      </c>
      <c r="AY743" s="204" t="s">
        <v>164</v>
      </c>
    </row>
    <row r="744" spans="1:65" s="2" customFormat="1" ht="16.5" customHeight="1" x14ac:dyDescent="0.2">
      <c r="A744" s="34"/>
      <c r="B744" s="168"/>
      <c r="C744" s="169" t="s">
        <v>533</v>
      </c>
      <c r="D744" s="214" t="s">
        <v>167</v>
      </c>
      <c r="E744" s="171" t="s">
        <v>4562</v>
      </c>
      <c r="F744" s="172" t="s">
        <v>4563</v>
      </c>
      <c r="G744" s="173" t="s">
        <v>215</v>
      </c>
      <c r="H744" s="174">
        <v>15</v>
      </c>
      <c r="I744" s="175"/>
      <c r="J744" s="176">
        <f>ROUND(I744*H744,2)</f>
        <v>0</v>
      </c>
      <c r="K744" s="172" t="s">
        <v>216</v>
      </c>
      <c r="L744" s="35"/>
      <c r="M744" s="177" t="s">
        <v>1</v>
      </c>
      <c r="N744" s="178" t="s">
        <v>42</v>
      </c>
      <c r="O744" s="60"/>
      <c r="P744" s="179">
        <f>O744*H744</f>
        <v>0</v>
      </c>
      <c r="Q744" s="179">
        <v>0</v>
      </c>
      <c r="R744" s="179">
        <f>Q744*H744</f>
        <v>0</v>
      </c>
      <c r="S744" s="179">
        <v>0</v>
      </c>
      <c r="T744" s="180">
        <f>S744*H744</f>
        <v>0</v>
      </c>
      <c r="U744" s="34"/>
      <c r="V744" s="34"/>
      <c r="W744" s="34"/>
      <c r="X744" s="34"/>
      <c r="Y744" s="34"/>
      <c r="Z744" s="34"/>
      <c r="AA744" s="34"/>
      <c r="AB744" s="34"/>
      <c r="AC744" s="34"/>
      <c r="AD744" s="34"/>
      <c r="AE744" s="34"/>
      <c r="AR744" s="181" t="s">
        <v>783</v>
      </c>
      <c r="AT744" s="181" t="s">
        <v>167</v>
      </c>
      <c r="AU744" s="181" t="s">
        <v>86</v>
      </c>
      <c r="AY744" s="18" t="s">
        <v>164</v>
      </c>
      <c r="BE744" s="182">
        <f>IF(N744="základní",J744,0)</f>
        <v>0</v>
      </c>
      <c r="BF744" s="182">
        <f>IF(N744="snížená",J744,0)</f>
        <v>0</v>
      </c>
      <c r="BG744" s="182">
        <f>IF(N744="zákl. přenesená",J744,0)</f>
        <v>0</v>
      </c>
      <c r="BH744" s="182">
        <f>IF(N744="sníž. přenesená",J744,0)</f>
        <v>0</v>
      </c>
      <c r="BI744" s="182">
        <f>IF(N744="nulová",J744,0)</f>
        <v>0</v>
      </c>
      <c r="BJ744" s="18" t="s">
        <v>84</v>
      </c>
      <c r="BK744" s="182">
        <f>ROUND(I744*H744,2)</f>
        <v>0</v>
      </c>
      <c r="BL744" s="18" t="s">
        <v>783</v>
      </c>
      <c r="BM744" s="181" t="s">
        <v>4564</v>
      </c>
    </row>
    <row r="745" spans="1:65" s="2" customFormat="1" x14ac:dyDescent="0.2">
      <c r="A745" s="34"/>
      <c r="B745" s="35"/>
      <c r="C745" s="34"/>
      <c r="D745" s="183" t="s">
        <v>174</v>
      </c>
      <c r="E745" s="34"/>
      <c r="F745" s="184" t="s">
        <v>4565</v>
      </c>
      <c r="G745" s="34"/>
      <c r="H745" s="34"/>
      <c r="I745" s="103"/>
      <c r="J745" s="34"/>
      <c r="K745" s="34"/>
      <c r="L745" s="35"/>
      <c r="M745" s="185"/>
      <c r="N745" s="186"/>
      <c r="O745" s="60"/>
      <c r="P745" s="60"/>
      <c r="Q745" s="60"/>
      <c r="R745" s="60"/>
      <c r="S745" s="60"/>
      <c r="T745" s="61"/>
      <c r="U745" s="34"/>
      <c r="V745" s="34"/>
      <c r="W745" s="34"/>
      <c r="X745" s="34"/>
      <c r="Y745" s="34"/>
      <c r="Z745" s="34"/>
      <c r="AA745" s="34"/>
      <c r="AB745" s="34"/>
      <c r="AC745" s="34"/>
      <c r="AD745" s="34"/>
      <c r="AE745" s="34"/>
      <c r="AT745" s="18" t="s">
        <v>174</v>
      </c>
      <c r="AU745" s="18" t="s">
        <v>86</v>
      </c>
    </row>
    <row r="746" spans="1:65" s="13" customFormat="1" x14ac:dyDescent="0.2">
      <c r="B746" s="188"/>
      <c r="D746" s="183" t="s">
        <v>177</v>
      </c>
      <c r="E746" s="189" t="s">
        <v>1</v>
      </c>
      <c r="F746" s="190" t="s">
        <v>2852</v>
      </c>
      <c r="H746" s="189" t="s">
        <v>1</v>
      </c>
      <c r="I746" s="191"/>
      <c r="L746" s="188"/>
      <c r="M746" s="192"/>
      <c r="N746" s="193"/>
      <c r="O746" s="193"/>
      <c r="P746" s="193"/>
      <c r="Q746" s="193"/>
      <c r="R746" s="193"/>
      <c r="S746" s="193"/>
      <c r="T746" s="194"/>
      <c r="AT746" s="189" t="s">
        <v>177</v>
      </c>
      <c r="AU746" s="189" t="s">
        <v>86</v>
      </c>
      <c r="AV746" s="13" t="s">
        <v>84</v>
      </c>
      <c r="AW746" s="13" t="s">
        <v>34</v>
      </c>
      <c r="AX746" s="13" t="s">
        <v>77</v>
      </c>
      <c r="AY746" s="189" t="s">
        <v>164</v>
      </c>
    </row>
    <row r="747" spans="1:65" s="13" customFormat="1" x14ac:dyDescent="0.2">
      <c r="B747" s="188"/>
      <c r="D747" s="183" t="s">
        <v>177</v>
      </c>
      <c r="E747" s="189" t="s">
        <v>1</v>
      </c>
      <c r="F747" s="190" t="s">
        <v>4418</v>
      </c>
      <c r="H747" s="189" t="s">
        <v>1</v>
      </c>
      <c r="I747" s="191"/>
      <c r="L747" s="188"/>
      <c r="M747" s="192"/>
      <c r="N747" s="193"/>
      <c r="O747" s="193"/>
      <c r="P747" s="193"/>
      <c r="Q747" s="193"/>
      <c r="R747" s="193"/>
      <c r="S747" s="193"/>
      <c r="T747" s="194"/>
      <c r="AT747" s="189" t="s">
        <v>177</v>
      </c>
      <c r="AU747" s="189" t="s">
        <v>86</v>
      </c>
      <c r="AV747" s="13" t="s">
        <v>84</v>
      </c>
      <c r="AW747" s="13" t="s">
        <v>34</v>
      </c>
      <c r="AX747" s="13" t="s">
        <v>77</v>
      </c>
      <c r="AY747" s="189" t="s">
        <v>164</v>
      </c>
    </row>
    <row r="748" spans="1:65" s="13" customFormat="1" x14ac:dyDescent="0.2">
      <c r="B748" s="188"/>
      <c r="D748" s="183" t="s">
        <v>177</v>
      </c>
      <c r="E748" s="189" t="s">
        <v>1</v>
      </c>
      <c r="F748" s="190" t="s">
        <v>4419</v>
      </c>
      <c r="H748" s="189" t="s">
        <v>1</v>
      </c>
      <c r="I748" s="191"/>
      <c r="L748" s="188"/>
      <c r="M748" s="192"/>
      <c r="N748" s="193"/>
      <c r="O748" s="193"/>
      <c r="P748" s="193"/>
      <c r="Q748" s="193"/>
      <c r="R748" s="193"/>
      <c r="S748" s="193"/>
      <c r="T748" s="194"/>
      <c r="AT748" s="189" t="s">
        <v>177</v>
      </c>
      <c r="AU748" s="189" t="s">
        <v>86</v>
      </c>
      <c r="AV748" s="13" t="s">
        <v>84</v>
      </c>
      <c r="AW748" s="13" t="s">
        <v>34</v>
      </c>
      <c r="AX748" s="13" t="s">
        <v>77</v>
      </c>
      <c r="AY748" s="189" t="s">
        <v>164</v>
      </c>
    </row>
    <row r="749" spans="1:65" s="13" customFormat="1" x14ac:dyDescent="0.2">
      <c r="B749" s="188"/>
      <c r="D749" s="183" t="s">
        <v>177</v>
      </c>
      <c r="E749" s="189" t="s">
        <v>1</v>
      </c>
      <c r="F749" s="190" t="s">
        <v>4420</v>
      </c>
      <c r="H749" s="189" t="s">
        <v>1</v>
      </c>
      <c r="I749" s="191"/>
      <c r="L749" s="188"/>
      <c r="M749" s="192"/>
      <c r="N749" s="193"/>
      <c r="O749" s="193"/>
      <c r="P749" s="193"/>
      <c r="Q749" s="193"/>
      <c r="R749" s="193"/>
      <c r="S749" s="193"/>
      <c r="T749" s="194"/>
      <c r="AT749" s="189" t="s">
        <v>177</v>
      </c>
      <c r="AU749" s="189" t="s">
        <v>86</v>
      </c>
      <c r="AV749" s="13" t="s">
        <v>84</v>
      </c>
      <c r="AW749" s="13" t="s">
        <v>34</v>
      </c>
      <c r="AX749" s="13" t="s">
        <v>77</v>
      </c>
      <c r="AY749" s="189" t="s">
        <v>164</v>
      </c>
    </row>
    <row r="750" spans="1:65" s="13" customFormat="1" x14ac:dyDescent="0.2">
      <c r="B750" s="188"/>
      <c r="D750" s="183" t="s">
        <v>177</v>
      </c>
      <c r="E750" s="189" t="s">
        <v>1</v>
      </c>
      <c r="F750" s="190" t="s">
        <v>4421</v>
      </c>
      <c r="H750" s="189" t="s">
        <v>1</v>
      </c>
      <c r="I750" s="191"/>
      <c r="L750" s="188"/>
      <c r="M750" s="192"/>
      <c r="N750" s="193"/>
      <c r="O750" s="193"/>
      <c r="P750" s="193"/>
      <c r="Q750" s="193"/>
      <c r="R750" s="193"/>
      <c r="S750" s="193"/>
      <c r="T750" s="194"/>
      <c r="AT750" s="189" t="s">
        <v>177</v>
      </c>
      <c r="AU750" s="189" t="s">
        <v>86</v>
      </c>
      <c r="AV750" s="13" t="s">
        <v>84</v>
      </c>
      <c r="AW750" s="13" t="s">
        <v>34</v>
      </c>
      <c r="AX750" s="13" t="s">
        <v>77</v>
      </c>
      <c r="AY750" s="189" t="s">
        <v>164</v>
      </c>
    </row>
    <row r="751" spans="1:65" s="13" customFormat="1" x14ac:dyDescent="0.2">
      <c r="B751" s="188"/>
      <c r="D751" s="183" t="s">
        <v>177</v>
      </c>
      <c r="E751" s="189" t="s">
        <v>1</v>
      </c>
      <c r="F751" s="190" t="s">
        <v>4448</v>
      </c>
      <c r="H751" s="189" t="s">
        <v>1</v>
      </c>
      <c r="I751" s="191"/>
      <c r="L751" s="188"/>
      <c r="M751" s="192"/>
      <c r="N751" s="193"/>
      <c r="O751" s="193"/>
      <c r="P751" s="193"/>
      <c r="Q751" s="193"/>
      <c r="R751" s="193"/>
      <c r="S751" s="193"/>
      <c r="T751" s="194"/>
      <c r="AT751" s="189" t="s">
        <v>177</v>
      </c>
      <c r="AU751" s="189" t="s">
        <v>86</v>
      </c>
      <c r="AV751" s="13" t="s">
        <v>84</v>
      </c>
      <c r="AW751" s="13" t="s">
        <v>34</v>
      </c>
      <c r="AX751" s="13" t="s">
        <v>77</v>
      </c>
      <c r="AY751" s="189" t="s">
        <v>164</v>
      </c>
    </row>
    <row r="752" spans="1:65" s="13" customFormat="1" x14ac:dyDescent="0.2">
      <c r="B752" s="188"/>
      <c r="D752" s="183" t="s">
        <v>177</v>
      </c>
      <c r="E752" s="189" t="s">
        <v>1</v>
      </c>
      <c r="F752" s="190" t="s">
        <v>4431</v>
      </c>
      <c r="H752" s="189" t="s">
        <v>1</v>
      </c>
      <c r="I752" s="191"/>
      <c r="L752" s="188"/>
      <c r="M752" s="192"/>
      <c r="N752" s="193"/>
      <c r="O752" s="193"/>
      <c r="P752" s="193"/>
      <c r="Q752" s="193"/>
      <c r="R752" s="193"/>
      <c r="S752" s="193"/>
      <c r="T752" s="194"/>
      <c r="AT752" s="189" t="s">
        <v>177</v>
      </c>
      <c r="AU752" s="189" t="s">
        <v>86</v>
      </c>
      <c r="AV752" s="13" t="s">
        <v>84</v>
      </c>
      <c r="AW752" s="13" t="s">
        <v>34</v>
      </c>
      <c r="AX752" s="13" t="s">
        <v>77</v>
      </c>
      <c r="AY752" s="189" t="s">
        <v>164</v>
      </c>
    </row>
    <row r="753" spans="1:65" s="13" customFormat="1" x14ac:dyDescent="0.2">
      <c r="B753" s="188"/>
      <c r="D753" s="183" t="s">
        <v>177</v>
      </c>
      <c r="E753" s="189" t="s">
        <v>1</v>
      </c>
      <c r="F753" s="190" t="s">
        <v>4432</v>
      </c>
      <c r="H753" s="189" t="s">
        <v>1</v>
      </c>
      <c r="I753" s="191"/>
      <c r="L753" s="188"/>
      <c r="M753" s="192"/>
      <c r="N753" s="193"/>
      <c r="O753" s="193"/>
      <c r="P753" s="193"/>
      <c r="Q753" s="193"/>
      <c r="R753" s="193"/>
      <c r="S753" s="193"/>
      <c r="T753" s="194"/>
      <c r="AT753" s="189" t="s">
        <v>177</v>
      </c>
      <c r="AU753" s="189" t="s">
        <v>86</v>
      </c>
      <c r="AV753" s="13" t="s">
        <v>84</v>
      </c>
      <c r="AW753" s="13" t="s">
        <v>34</v>
      </c>
      <c r="AX753" s="13" t="s">
        <v>77</v>
      </c>
      <c r="AY753" s="189" t="s">
        <v>164</v>
      </c>
    </row>
    <row r="754" spans="1:65" s="13" customFormat="1" x14ac:dyDescent="0.2">
      <c r="B754" s="188"/>
      <c r="D754" s="183" t="s">
        <v>177</v>
      </c>
      <c r="E754" s="189" t="s">
        <v>1</v>
      </c>
      <c r="F754" s="190" t="s">
        <v>4433</v>
      </c>
      <c r="H754" s="189" t="s">
        <v>1</v>
      </c>
      <c r="I754" s="191"/>
      <c r="L754" s="188"/>
      <c r="M754" s="192"/>
      <c r="N754" s="193"/>
      <c r="O754" s="193"/>
      <c r="P754" s="193"/>
      <c r="Q754" s="193"/>
      <c r="R754" s="193"/>
      <c r="S754" s="193"/>
      <c r="T754" s="194"/>
      <c r="AT754" s="189" t="s">
        <v>177</v>
      </c>
      <c r="AU754" s="189" t="s">
        <v>86</v>
      </c>
      <c r="AV754" s="13" t="s">
        <v>84</v>
      </c>
      <c r="AW754" s="13" t="s">
        <v>34</v>
      </c>
      <c r="AX754" s="13" t="s">
        <v>77</v>
      </c>
      <c r="AY754" s="189" t="s">
        <v>164</v>
      </c>
    </row>
    <row r="755" spans="1:65" s="14" customFormat="1" x14ac:dyDescent="0.2">
      <c r="B755" s="195"/>
      <c r="D755" s="183" t="s">
        <v>177</v>
      </c>
      <c r="E755" s="196" t="s">
        <v>1</v>
      </c>
      <c r="F755" s="197" t="s">
        <v>4438</v>
      </c>
      <c r="H755" s="198">
        <v>5</v>
      </c>
      <c r="I755" s="199"/>
      <c r="L755" s="195"/>
      <c r="M755" s="200"/>
      <c r="N755" s="201"/>
      <c r="O755" s="201"/>
      <c r="P755" s="201"/>
      <c r="Q755" s="201"/>
      <c r="R755" s="201"/>
      <c r="S755" s="201"/>
      <c r="T755" s="202"/>
      <c r="AT755" s="196" t="s">
        <v>177</v>
      </c>
      <c r="AU755" s="196" t="s">
        <v>86</v>
      </c>
      <c r="AV755" s="14" t="s">
        <v>86</v>
      </c>
      <c r="AW755" s="14" t="s">
        <v>34</v>
      </c>
      <c r="AX755" s="14" t="s">
        <v>77</v>
      </c>
      <c r="AY755" s="196" t="s">
        <v>164</v>
      </c>
    </row>
    <row r="756" spans="1:65" s="13" customFormat="1" x14ac:dyDescent="0.2">
      <c r="B756" s="188"/>
      <c r="D756" s="183" t="s">
        <v>177</v>
      </c>
      <c r="E756" s="189" t="s">
        <v>1</v>
      </c>
      <c r="F756" s="190" t="s">
        <v>4435</v>
      </c>
      <c r="H756" s="189" t="s">
        <v>1</v>
      </c>
      <c r="I756" s="191"/>
      <c r="L756" s="188"/>
      <c r="M756" s="192"/>
      <c r="N756" s="193"/>
      <c r="O756" s="193"/>
      <c r="P756" s="193"/>
      <c r="Q756" s="193"/>
      <c r="R756" s="193"/>
      <c r="S756" s="193"/>
      <c r="T756" s="194"/>
      <c r="AT756" s="189" t="s">
        <v>177</v>
      </c>
      <c r="AU756" s="189" t="s">
        <v>86</v>
      </c>
      <c r="AV756" s="13" t="s">
        <v>84</v>
      </c>
      <c r="AW756" s="13" t="s">
        <v>34</v>
      </c>
      <c r="AX756" s="13" t="s">
        <v>77</v>
      </c>
      <c r="AY756" s="189" t="s">
        <v>164</v>
      </c>
    </row>
    <row r="757" spans="1:65" s="13" customFormat="1" x14ac:dyDescent="0.2">
      <c r="B757" s="188"/>
      <c r="D757" s="183" t="s">
        <v>177</v>
      </c>
      <c r="E757" s="189" t="s">
        <v>1</v>
      </c>
      <c r="F757" s="190" t="s">
        <v>4432</v>
      </c>
      <c r="H757" s="189" t="s">
        <v>1</v>
      </c>
      <c r="I757" s="191"/>
      <c r="L757" s="188"/>
      <c r="M757" s="192"/>
      <c r="N757" s="193"/>
      <c r="O757" s="193"/>
      <c r="P757" s="193"/>
      <c r="Q757" s="193"/>
      <c r="R757" s="193"/>
      <c r="S757" s="193"/>
      <c r="T757" s="194"/>
      <c r="AT757" s="189" t="s">
        <v>177</v>
      </c>
      <c r="AU757" s="189" t="s">
        <v>86</v>
      </c>
      <c r="AV757" s="13" t="s">
        <v>84</v>
      </c>
      <c r="AW757" s="13" t="s">
        <v>34</v>
      </c>
      <c r="AX757" s="13" t="s">
        <v>77</v>
      </c>
      <c r="AY757" s="189" t="s">
        <v>164</v>
      </c>
    </row>
    <row r="758" spans="1:65" s="13" customFormat="1" x14ac:dyDescent="0.2">
      <c r="B758" s="188"/>
      <c r="D758" s="183" t="s">
        <v>177</v>
      </c>
      <c r="E758" s="189" t="s">
        <v>1</v>
      </c>
      <c r="F758" s="190" t="s">
        <v>4433</v>
      </c>
      <c r="H758" s="189" t="s">
        <v>1</v>
      </c>
      <c r="I758" s="191"/>
      <c r="L758" s="188"/>
      <c r="M758" s="192"/>
      <c r="N758" s="193"/>
      <c r="O758" s="193"/>
      <c r="P758" s="193"/>
      <c r="Q758" s="193"/>
      <c r="R758" s="193"/>
      <c r="S758" s="193"/>
      <c r="T758" s="194"/>
      <c r="AT758" s="189" t="s">
        <v>177</v>
      </c>
      <c r="AU758" s="189" t="s">
        <v>86</v>
      </c>
      <c r="AV758" s="13" t="s">
        <v>84</v>
      </c>
      <c r="AW758" s="13" t="s">
        <v>34</v>
      </c>
      <c r="AX758" s="13" t="s">
        <v>77</v>
      </c>
      <c r="AY758" s="189" t="s">
        <v>164</v>
      </c>
    </row>
    <row r="759" spans="1:65" s="14" customFormat="1" x14ac:dyDescent="0.2">
      <c r="B759" s="195"/>
      <c r="D759" s="183" t="s">
        <v>177</v>
      </c>
      <c r="E759" s="196" t="s">
        <v>1</v>
      </c>
      <c r="F759" s="197" t="s">
        <v>4438</v>
      </c>
      <c r="H759" s="198">
        <v>5</v>
      </c>
      <c r="I759" s="199"/>
      <c r="L759" s="195"/>
      <c r="M759" s="200"/>
      <c r="N759" s="201"/>
      <c r="O759" s="201"/>
      <c r="P759" s="201"/>
      <c r="Q759" s="201"/>
      <c r="R759" s="201"/>
      <c r="S759" s="201"/>
      <c r="T759" s="202"/>
      <c r="AT759" s="196" t="s">
        <v>177</v>
      </c>
      <c r="AU759" s="196" t="s">
        <v>86</v>
      </c>
      <c r="AV759" s="14" t="s">
        <v>86</v>
      </c>
      <c r="AW759" s="14" t="s">
        <v>34</v>
      </c>
      <c r="AX759" s="14" t="s">
        <v>77</v>
      </c>
      <c r="AY759" s="196" t="s">
        <v>164</v>
      </c>
    </row>
    <row r="760" spans="1:65" s="13" customFormat="1" x14ac:dyDescent="0.2">
      <c r="B760" s="188"/>
      <c r="D760" s="183" t="s">
        <v>177</v>
      </c>
      <c r="E760" s="189" t="s">
        <v>1</v>
      </c>
      <c r="F760" s="190" t="s">
        <v>4437</v>
      </c>
      <c r="H760" s="189" t="s">
        <v>1</v>
      </c>
      <c r="I760" s="191"/>
      <c r="L760" s="188"/>
      <c r="M760" s="192"/>
      <c r="N760" s="193"/>
      <c r="O760" s="193"/>
      <c r="P760" s="193"/>
      <c r="Q760" s="193"/>
      <c r="R760" s="193"/>
      <c r="S760" s="193"/>
      <c r="T760" s="194"/>
      <c r="AT760" s="189" t="s">
        <v>177</v>
      </c>
      <c r="AU760" s="189" t="s">
        <v>86</v>
      </c>
      <c r="AV760" s="13" t="s">
        <v>84</v>
      </c>
      <c r="AW760" s="13" t="s">
        <v>34</v>
      </c>
      <c r="AX760" s="13" t="s">
        <v>77</v>
      </c>
      <c r="AY760" s="189" t="s">
        <v>164</v>
      </c>
    </row>
    <row r="761" spans="1:65" s="13" customFormat="1" x14ac:dyDescent="0.2">
      <c r="B761" s="188"/>
      <c r="D761" s="183" t="s">
        <v>177</v>
      </c>
      <c r="E761" s="189" t="s">
        <v>1</v>
      </c>
      <c r="F761" s="190" t="s">
        <v>4432</v>
      </c>
      <c r="H761" s="189" t="s">
        <v>1</v>
      </c>
      <c r="I761" s="191"/>
      <c r="L761" s="188"/>
      <c r="M761" s="192"/>
      <c r="N761" s="193"/>
      <c r="O761" s="193"/>
      <c r="P761" s="193"/>
      <c r="Q761" s="193"/>
      <c r="R761" s="193"/>
      <c r="S761" s="193"/>
      <c r="T761" s="194"/>
      <c r="AT761" s="189" t="s">
        <v>177</v>
      </c>
      <c r="AU761" s="189" t="s">
        <v>86</v>
      </c>
      <c r="AV761" s="13" t="s">
        <v>84</v>
      </c>
      <c r="AW761" s="13" t="s">
        <v>34</v>
      </c>
      <c r="AX761" s="13" t="s">
        <v>77</v>
      </c>
      <c r="AY761" s="189" t="s">
        <v>164</v>
      </c>
    </row>
    <row r="762" spans="1:65" s="13" customFormat="1" x14ac:dyDescent="0.2">
      <c r="B762" s="188"/>
      <c r="D762" s="183" t="s">
        <v>177</v>
      </c>
      <c r="E762" s="189" t="s">
        <v>1</v>
      </c>
      <c r="F762" s="190" t="s">
        <v>4433</v>
      </c>
      <c r="H762" s="189" t="s">
        <v>1</v>
      </c>
      <c r="I762" s="191"/>
      <c r="L762" s="188"/>
      <c r="M762" s="192"/>
      <c r="N762" s="193"/>
      <c r="O762" s="193"/>
      <c r="P762" s="193"/>
      <c r="Q762" s="193"/>
      <c r="R762" s="193"/>
      <c r="S762" s="193"/>
      <c r="T762" s="194"/>
      <c r="AT762" s="189" t="s">
        <v>177</v>
      </c>
      <c r="AU762" s="189" t="s">
        <v>86</v>
      </c>
      <c r="AV762" s="13" t="s">
        <v>84</v>
      </c>
      <c r="AW762" s="13" t="s">
        <v>34</v>
      </c>
      <c r="AX762" s="13" t="s">
        <v>77</v>
      </c>
      <c r="AY762" s="189" t="s">
        <v>164</v>
      </c>
    </row>
    <row r="763" spans="1:65" s="14" customFormat="1" x14ac:dyDescent="0.2">
      <c r="B763" s="195"/>
      <c r="D763" s="183" t="s">
        <v>177</v>
      </c>
      <c r="E763" s="196" t="s">
        <v>1</v>
      </c>
      <c r="F763" s="197" t="s">
        <v>4438</v>
      </c>
      <c r="H763" s="198">
        <v>5</v>
      </c>
      <c r="I763" s="199"/>
      <c r="L763" s="195"/>
      <c r="M763" s="200"/>
      <c r="N763" s="201"/>
      <c r="O763" s="201"/>
      <c r="P763" s="201"/>
      <c r="Q763" s="201"/>
      <c r="R763" s="201"/>
      <c r="S763" s="201"/>
      <c r="T763" s="202"/>
      <c r="AT763" s="196" t="s">
        <v>177</v>
      </c>
      <c r="AU763" s="196" t="s">
        <v>86</v>
      </c>
      <c r="AV763" s="14" t="s">
        <v>86</v>
      </c>
      <c r="AW763" s="14" t="s">
        <v>34</v>
      </c>
      <c r="AX763" s="14" t="s">
        <v>77</v>
      </c>
      <c r="AY763" s="196" t="s">
        <v>164</v>
      </c>
    </row>
    <row r="764" spans="1:65" s="15" customFormat="1" x14ac:dyDescent="0.2">
      <c r="B764" s="203"/>
      <c r="D764" s="183" t="s">
        <v>177</v>
      </c>
      <c r="E764" s="204" t="s">
        <v>1</v>
      </c>
      <c r="F764" s="205" t="s">
        <v>184</v>
      </c>
      <c r="H764" s="206">
        <v>15</v>
      </c>
      <c r="I764" s="207"/>
      <c r="L764" s="203"/>
      <c r="M764" s="208"/>
      <c r="N764" s="209"/>
      <c r="O764" s="209"/>
      <c r="P764" s="209"/>
      <c r="Q764" s="209"/>
      <c r="R764" s="209"/>
      <c r="S764" s="209"/>
      <c r="T764" s="210"/>
      <c r="AT764" s="204" t="s">
        <v>177</v>
      </c>
      <c r="AU764" s="204" t="s">
        <v>86</v>
      </c>
      <c r="AV764" s="15" t="s">
        <v>172</v>
      </c>
      <c r="AW764" s="15" t="s">
        <v>34</v>
      </c>
      <c r="AX764" s="15" t="s">
        <v>84</v>
      </c>
      <c r="AY764" s="204" t="s">
        <v>164</v>
      </c>
    </row>
    <row r="765" spans="1:65" s="2" customFormat="1" ht="16.5" customHeight="1" x14ac:dyDescent="0.2">
      <c r="A765" s="34"/>
      <c r="B765" s="168"/>
      <c r="C765" s="169" t="s">
        <v>544</v>
      </c>
      <c r="D765" s="214" t="s">
        <v>167</v>
      </c>
      <c r="E765" s="171" t="s">
        <v>4345</v>
      </c>
      <c r="F765" s="172" t="s">
        <v>4346</v>
      </c>
      <c r="G765" s="173" t="s">
        <v>215</v>
      </c>
      <c r="H765" s="174">
        <v>170</v>
      </c>
      <c r="I765" s="175"/>
      <c r="J765" s="176">
        <f>ROUND(I765*H765,2)</f>
        <v>0</v>
      </c>
      <c r="K765" s="172" t="s">
        <v>216</v>
      </c>
      <c r="L765" s="35"/>
      <c r="M765" s="177" t="s">
        <v>1</v>
      </c>
      <c r="N765" s="178" t="s">
        <v>42</v>
      </c>
      <c r="O765" s="60"/>
      <c r="P765" s="179">
        <f>O765*H765</f>
        <v>0</v>
      </c>
      <c r="Q765" s="179">
        <v>0</v>
      </c>
      <c r="R765" s="179">
        <f>Q765*H765</f>
        <v>0</v>
      </c>
      <c r="S765" s="179">
        <v>0</v>
      </c>
      <c r="T765" s="180">
        <f>S765*H765</f>
        <v>0</v>
      </c>
      <c r="U765" s="34"/>
      <c r="V765" s="34"/>
      <c r="W765" s="34"/>
      <c r="X765" s="34"/>
      <c r="Y765" s="34"/>
      <c r="Z765" s="34"/>
      <c r="AA765" s="34"/>
      <c r="AB765" s="34"/>
      <c r="AC765" s="34"/>
      <c r="AD765" s="34"/>
      <c r="AE765" s="34"/>
      <c r="AR765" s="181" t="s">
        <v>783</v>
      </c>
      <c r="AT765" s="181" t="s">
        <v>167</v>
      </c>
      <c r="AU765" s="181" t="s">
        <v>86</v>
      </c>
      <c r="AY765" s="18" t="s">
        <v>164</v>
      </c>
      <c r="BE765" s="182">
        <f>IF(N765="základní",J765,0)</f>
        <v>0</v>
      </c>
      <c r="BF765" s="182">
        <f>IF(N765="snížená",J765,0)</f>
        <v>0</v>
      </c>
      <c r="BG765" s="182">
        <f>IF(N765="zákl. přenesená",J765,0)</f>
        <v>0</v>
      </c>
      <c r="BH765" s="182">
        <f>IF(N765="sníž. přenesená",J765,0)</f>
        <v>0</v>
      </c>
      <c r="BI765" s="182">
        <f>IF(N765="nulová",J765,0)</f>
        <v>0</v>
      </c>
      <c r="BJ765" s="18" t="s">
        <v>84</v>
      </c>
      <c r="BK765" s="182">
        <f>ROUND(I765*H765,2)</f>
        <v>0</v>
      </c>
      <c r="BL765" s="18" t="s">
        <v>783</v>
      </c>
      <c r="BM765" s="181" t="s">
        <v>4566</v>
      </c>
    </row>
    <row r="766" spans="1:65" s="2" customFormat="1" x14ac:dyDescent="0.2">
      <c r="A766" s="34"/>
      <c r="B766" s="35"/>
      <c r="C766" s="34"/>
      <c r="D766" s="183" t="s">
        <v>174</v>
      </c>
      <c r="E766" s="34"/>
      <c r="F766" s="184" t="s">
        <v>4348</v>
      </c>
      <c r="G766" s="34"/>
      <c r="H766" s="34"/>
      <c r="I766" s="103"/>
      <c r="J766" s="34"/>
      <c r="K766" s="34"/>
      <c r="L766" s="35"/>
      <c r="M766" s="185"/>
      <c r="N766" s="186"/>
      <c r="O766" s="60"/>
      <c r="P766" s="60"/>
      <c r="Q766" s="60"/>
      <c r="R766" s="60"/>
      <c r="S766" s="60"/>
      <c r="T766" s="61"/>
      <c r="U766" s="34"/>
      <c r="V766" s="34"/>
      <c r="W766" s="34"/>
      <c r="X766" s="34"/>
      <c r="Y766" s="34"/>
      <c r="Z766" s="34"/>
      <c r="AA766" s="34"/>
      <c r="AB766" s="34"/>
      <c r="AC766" s="34"/>
      <c r="AD766" s="34"/>
      <c r="AE766" s="34"/>
      <c r="AT766" s="18" t="s">
        <v>174</v>
      </c>
      <c r="AU766" s="18" t="s">
        <v>86</v>
      </c>
    </row>
    <row r="767" spans="1:65" s="13" customFormat="1" x14ac:dyDescent="0.2">
      <c r="B767" s="188"/>
      <c r="D767" s="183" t="s">
        <v>177</v>
      </c>
      <c r="E767" s="189" t="s">
        <v>1</v>
      </c>
      <c r="F767" s="190" t="s">
        <v>2852</v>
      </c>
      <c r="H767" s="189" t="s">
        <v>1</v>
      </c>
      <c r="I767" s="191"/>
      <c r="L767" s="188"/>
      <c r="M767" s="192"/>
      <c r="N767" s="193"/>
      <c r="O767" s="193"/>
      <c r="P767" s="193"/>
      <c r="Q767" s="193"/>
      <c r="R767" s="193"/>
      <c r="S767" s="193"/>
      <c r="T767" s="194"/>
      <c r="AT767" s="189" t="s">
        <v>177</v>
      </c>
      <c r="AU767" s="189" t="s">
        <v>86</v>
      </c>
      <c r="AV767" s="13" t="s">
        <v>84</v>
      </c>
      <c r="AW767" s="13" t="s">
        <v>34</v>
      </c>
      <c r="AX767" s="13" t="s">
        <v>77</v>
      </c>
      <c r="AY767" s="189" t="s">
        <v>164</v>
      </c>
    </row>
    <row r="768" spans="1:65" s="13" customFormat="1" x14ac:dyDescent="0.2">
      <c r="B768" s="188"/>
      <c r="D768" s="183" t="s">
        <v>177</v>
      </c>
      <c r="E768" s="189" t="s">
        <v>1</v>
      </c>
      <c r="F768" s="190" t="s">
        <v>4418</v>
      </c>
      <c r="H768" s="189" t="s">
        <v>1</v>
      </c>
      <c r="I768" s="191"/>
      <c r="L768" s="188"/>
      <c r="M768" s="192"/>
      <c r="N768" s="193"/>
      <c r="O768" s="193"/>
      <c r="P768" s="193"/>
      <c r="Q768" s="193"/>
      <c r="R768" s="193"/>
      <c r="S768" s="193"/>
      <c r="T768" s="194"/>
      <c r="AT768" s="189" t="s">
        <v>177</v>
      </c>
      <c r="AU768" s="189" t="s">
        <v>86</v>
      </c>
      <c r="AV768" s="13" t="s">
        <v>84</v>
      </c>
      <c r="AW768" s="13" t="s">
        <v>34</v>
      </c>
      <c r="AX768" s="13" t="s">
        <v>77</v>
      </c>
      <c r="AY768" s="189" t="s">
        <v>164</v>
      </c>
    </row>
    <row r="769" spans="1:65" s="13" customFormat="1" x14ac:dyDescent="0.2">
      <c r="B769" s="188"/>
      <c r="D769" s="183" t="s">
        <v>177</v>
      </c>
      <c r="E769" s="189" t="s">
        <v>1</v>
      </c>
      <c r="F769" s="190" t="s">
        <v>4419</v>
      </c>
      <c r="H769" s="189" t="s">
        <v>1</v>
      </c>
      <c r="I769" s="191"/>
      <c r="L769" s="188"/>
      <c r="M769" s="192"/>
      <c r="N769" s="193"/>
      <c r="O769" s="193"/>
      <c r="P769" s="193"/>
      <c r="Q769" s="193"/>
      <c r="R769" s="193"/>
      <c r="S769" s="193"/>
      <c r="T769" s="194"/>
      <c r="AT769" s="189" t="s">
        <v>177</v>
      </c>
      <c r="AU769" s="189" t="s">
        <v>86</v>
      </c>
      <c r="AV769" s="13" t="s">
        <v>84</v>
      </c>
      <c r="AW769" s="13" t="s">
        <v>34</v>
      </c>
      <c r="AX769" s="13" t="s">
        <v>77</v>
      </c>
      <c r="AY769" s="189" t="s">
        <v>164</v>
      </c>
    </row>
    <row r="770" spans="1:65" s="13" customFormat="1" x14ac:dyDescent="0.2">
      <c r="B770" s="188"/>
      <c r="D770" s="183" t="s">
        <v>177</v>
      </c>
      <c r="E770" s="189" t="s">
        <v>1</v>
      </c>
      <c r="F770" s="190" t="s">
        <v>4420</v>
      </c>
      <c r="H770" s="189" t="s">
        <v>1</v>
      </c>
      <c r="I770" s="191"/>
      <c r="L770" s="188"/>
      <c r="M770" s="192"/>
      <c r="N770" s="193"/>
      <c r="O770" s="193"/>
      <c r="P770" s="193"/>
      <c r="Q770" s="193"/>
      <c r="R770" s="193"/>
      <c r="S770" s="193"/>
      <c r="T770" s="194"/>
      <c r="AT770" s="189" t="s">
        <v>177</v>
      </c>
      <c r="AU770" s="189" t="s">
        <v>86</v>
      </c>
      <c r="AV770" s="13" t="s">
        <v>84</v>
      </c>
      <c r="AW770" s="13" t="s">
        <v>34</v>
      </c>
      <c r="AX770" s="13" t="s">
        <v>77</v>
      </c>
      <c r="AY770" s="189" t="s">
        <v>164</v>
      </c>
    </row>
    <row r="771" spans="1:65" s="13" customFormat="1" x14ac:dyDescent="0.2">
      <c r="B771" s="188"/>
      <c r="D771" s="183" t="s">
        <v>177</v>
      </c>
      <c r="E771" s="189" t="s">
        <v>1</v>
      </c>
      <c r="F771" s="190" t="s">
        <v>4421</v>
      </c>
      <c r="H771" s="189" t="s">
        <v>1</v>
      </c>
      <c r="I771" s="191"/>
      <c r="L771" s="188"/>
      <c r="M771" s="192"/>
      <c r="N771" s="193"/>
      <c r="O771" s="193"/>
      <c r="P771" s="193"/>
      <c r="Q771" s="193"/>
      <c r="R771" s="193"/>
      <c r="S771" s="193"/>
      <c r="T771" s="194"/>
      <c r="AT771" s="189" t="s">
        <v>177</v>
      </c>
      <c r="AU771" s="189" t="s">
        <v>86</v>
      </c>
      <c r="AV771" s="13" t="s">
        <v>84</v>
      </c>
      <c r="AW771" s="13" t="s">
        <v>34</v>
      </c>
      <c r="AX771" s="13" t="s">
        <v>77</v>
      </c>
      <c r="AY771" s="189" t="s">
        <v>164</v>
      </c>
    </row>
    <row r="772" spans="1:65" s="13" customFormat="1" x14ac:dyDescent="0.2">
      <c r="B772" s="188"/>
      <c r="D772" s="183" t="s">
        <v>177</v>
      </c>
      <c r="E772" s="189" t="s">
        <v>1</v>
      </c>
      <c r="F772" s="190" t="s">
        <v>4448</v>
      </c>
      <c r="H772" s="189" t="s">
        <v>1</v>
      </c>
      <c r="I772" s="191"/>
      <c r="L772" s="188"/>
      <c r="M772" s="192"/>
      <c r="N772" s="193"/>
      <c r="O772" s="193"/>
      <c r="P772" s="193"/>
      <c r="Q772" s="193"/>
      <c r="R772" s="193"/>
      <c r="S772" s="193"/>
      <c r="T772" s="194"/>
      <c r="AT772" s="189" t="s">
        <v>177</v>
      </c>
      <c r="AU772" s="189" t="s">
        <v>86</v>
      </c>
      <c r="AV772" s="13" t="s">
        <v>84</v>
      </c>
      <c r="AW772" s="13" t="s">
        <v>34</v>
      </c>
      <c r="AX772" s="13" t="s">
        <v>77</v>
      </c>
      <c r="AY772" s="189" t="s">
        <v>164</v>
      </c>
    </row>
    <row r="773" spans="1:65" s="13" customFormat="1" x14ac:dyDescent="0.2">
      <c r="B773" s="188"/>
      <c r="D773" s="183" t="s">
        <v>177</v>
      </c>
      <c r="E773" s="189" t="s">
        <v>1</v>
      </c>
      <c r="F773" s="190" t="s">
        <v>4439</v>
      </c>
      <c r="H773" s="189" t="s">
        <v>1</v>
      </c>
      <c r="I773" s="191"/>
      <c r="L773" s="188"/>
      <c r="M773" s="192"/>
      <c r="N773" s="193"/>
      <c r="O773" s="193"/>
      <c r="P773" s="193"/>
      <c r="Q773" s="193"/>
      <c r="R773" s="193"/>
      <c r="S773" s="193"/>
      <c r="T773" s="194"/>
      <c r="AT773" s="189" t="s">
        <v>177</v>
      </c>
      <c r="AU773" s="189" t="s">
        <v>86</v>
      </c>
      <c r="AV773" s="13" t="s">
        <v>84</v>
      </c>
      <c r="AW773" s="13" t="s">
        <v>34</v>
      </c>
      <c r="AX773" s="13" t="s">
        <v>77</v>
      </c>
      <c r="AY773" s="189" t="s">
        <v>164</v>
      </c>
    </row>
    <row r="774" spans="1:65" s="13" customFormat="1" x14ac:dyDescent="0.2">
      <c r="B774" s="188"/>
      <c r="D774" s="183" t="s">
        <v>177</v>
      </c>
      <c r="E774" s="189" t="s">
        <v>1</v>
      </c>
      <c r="F774" s="190" t="s">
        <v>4151</v>
      </c>
      <c r="H774" s="189" t="s">
        <v>1</v>
      </c>
      <c r="I774" s="191"/>
      <c r="L774" s="188"/>
      <c r="M774" s="192"/>
      <c r="N774" s="193"/>
      <c r="O774" s="193"/>
      <c r="P774" s="193"/>
      <c r="Q774" s="193"/>
      <c r="R774" s="193"/>
      <c r="S774" s="193"/>
      <c r="T774" s="194"/>
      <c r="AT774" s="189" t="s">
        <v>177</v>
      </c>
      <c r="AU774" s="189" t="s">
        <v>86</v>
      </c>
      <c r="AV774" s="13" t="s">
        <v>84</v>
      </c>
      <c r="AW774" s="13" t="s">
        <v>34</v>
      </c>
      <c r="AX774" s="13" t="s">
        <v>77</v>
      </c>
      <c r="AY774" s="189" t="s">
        <v>164</v>
      </c>
    </row>
    <row r="775" spans="1:65" s="13" customFormat="1" x14ac:dyDescent="0.2">
      <c r="B775" s="188"/>
      <c r="D775" s="183" t="s">
        <v>177</v>
      </c>
      <c r="E775" s="189" t="s">
        <v>1</v>
      </c>
      <c r="F775" s="190" t="s">
        <v>4440</v>
      </c>
      <c r="H775" s="189" t="s">
        <v>1</v>
      </c>
      <c r="I775" s="191"/>
      <c r="L775" s="188"/>
      <c r="M775" s="192"/>
      <c r="N775" s="193"/>
      <c r="O775" s="193"/>
      <c r="P775" s="193"/>
      <c r="Q775" s="193"/>
      <c r="R775" s="193"/>
      <c r="S775" s="193"/>
      <c r="T775" s="194"/>
      <c r="AT775" s="189" t="s">
        <v>177</v>
      </c>
      <c r="AU775" s="189" t="s">
        <v>86</v>
      </c>
      <c r="AV775" s="13" t="s">
        <v>84</v>
      </c>
      <c r="AW775" s="13" t="s">
        <v>34</v>
      </c>
      <c r="AX775" s="13" t="s">
        <v>77</v>
      </c>
      <c r="AY775" s="189" t="s">
        <v>164</v>
      </c>
    </row>
    <row r="776" spans="1:65" s="14" customFormat="1" x14ac:dyDescent="0.2">
      <c r="B776" s="195"/>
      <c r="D776" s="183" t="s">
        <v>177</v>
      </c>
      <c r="E776" s="196" t="s">
        <v>1</v>
      </c>
      <c r="F776" s="197" t="s">
        <v>4454</v>
      </c>
      <c r="H776" s="198">
        <v>170</v>
      </c>
      <c r="I776" s="199"/>
      <c r="L776" s="195"/>
      <c r="M776" s="200"/>
      <c r="N776" s="201"/>
      <c r="O776" s="201"/>
      <c r="P776" s="201"/>
      <c r="Q776" s="201"/>
      <c r="R776" s="201"/>
      <c r="S776" s="201"/>
      <c r="T776" s="202"/>
      <c r="AT776" s="196" t="s">
        <v>177</v>
      </c>
      <c r="AU776" s="196" t="s">
        <v>86</v>
      </c>
      <c r="AV776" s="14" t="s">
        <v>86</v>
      </c>
      <c r="AW776" s="14" t="s">
        <v>34</v>
      </c>
      <c r="AX776" s="14" t="s">
        <v>77</v>
      </c>
      <c r="AY776" s="196" t="s">
        <v>164</v>
      </c>
    </row>
    <row r="777" spans="1:65" s="15" customFormat="1" x14ac:dyDescent="0.2">
      <c r="B777" s="203"/>
      <c r="D777" s="183" t="s">
        <v>177</v>
      </c>
      <c r="E777" s="204" t="s">
        <v>1</v>
      </c>
      <c r="F777" s="205" t="s">
        <v>184</v>
      </c>
      <c r="H777" s="206">
        <v>170</v>
      </c>
      <c r="I777" s="207"/>
      <c r="L777" s="203"/>
      <c r="M777" s="208"/>
      <c r="N777" s="209"/>
      <c r="O777" s="209"/>
      <c r="P777" s="209"/>
      <c r="Q777" s="209"/>
      <c r="R777" s="209"/>
      <c r="S777" s="209"/>
      <c r="T777" s="210"/>
      <c r="AT777" s="204" t="s">
        <v>177</v>
      </c>
      <c r="AU777" s="204" t="s">
        <v>86</v>
      </c>
      <c r="AV777" s="15" t="s">
        <v>172</v>
      </c>
      <c r="AW777" s="15" t="s">
        <v>34</v>
      </c>
      <c r="AX777" s="15" t="s">
        <v>84</v>
      </c>
      <c r="AY777" s="204" t="s">
        <v>164</v>
      </c>
    </row>
    <row r="778" spans="1:65" s="2" customFormat="1" ht="16.5" customHeight="1" x14ac:dyDescent="0.2">
      <c r="A778" s="34"/>
      <c r="B778" s="168"/>
      <c r="C778" s="169" t="s">
        <v>549</v>
      </c>
      <c r="D778" s="170" t="s">
        <v>167</v>
      </c>
      <c r="E778" s="171" t="s">
        <v>4567</v>
      </c>
      <c r="F778" s="172" t="s">
        <v>4568</v>
      </c>
      <c r="G778" s="173" t="s">
        <v>587</v>
      </c>
      <c r="H778" s="174">
        <v>2</v>
      </c>
      <c r="I778" s="175"/>
      <c r="J778" s="176">
        <f>ROUND(I778*H778,2)</f>
        <v>0</v>
      </c>
      <c r="K778" s="172" t="s">
        <v>171</v>
      </c>
      <c r="L778" s="35"/>
      <c r="M778" s="177" t="s">
        <v>1</v>
      </c>
      <c r="N778" s="178" t="s">
        <v>42</v>
      </c>
      <c r="O778" s="60"/>
      <c r="P778" s="179">
        <f>O778*H778</f>
        <v>0</v>
      </c>
      <c r="Q778" s="179">
        <v>0</v>
      </c>
      <c r="R778" s="179">
        <f>Q778*H778</f>
        <v>0</v>
      </c>
      <c r="S778" s="179">
        <v>0</v>
      </c>
      <c r="T778" s="180">
        <f>S778*H778</f>
        <v>0</v>
      </c>
      <c r="U778" s="34"/>
      <c r="V778" s="34"/>
      <c r="W778" s="34"/>
      <c r="X778" s="34"/>
      <c r="Y778" s="34"/>
      <c r="Z778" s="34"/>
      <c r="AA778" s="34"/>
      <c r="AB778" s="34"/>
      <c r="AC778" s="34"/>
      <c r="AD778" s="34"/>
      <c r="AE778" s="34"/>
      <c r="AR778" s="181" t="s">
        <v>783</v>
      </c>
      <c r="AT778" s="181" t="s">
        <v>167</v>
      </c>
      <c r="AU778" s="181" t="s">
        <v>86</v>
      </c>
      <c r="AY778" s="18" t="s">
        <v>164</v>
      </c>
      <c r="BE778" s="182">
        <f>IF(N778="základní",J778,0)</f>
        <v>0</v>
      </c>
      <c r="BF778" s="182">
        <f>IF(N778="snížená",J778,0)</f>
        <v>0</v>
      </c>
      <c r="BG778" s="182">
        <f>IF(N778="zákl. přenesená",J778,0)</f>
        <v>0</v>
      </c>
      <c r="BH778" s="182">
        <f>IF(N778="sníž. přenesená",J778,0)</f>
        <v>0</v>
      </c>
      <c r="BI778" s="182">
        <f>IF(N778="nulová",J778,0)</f>
        <v>0</v>
      </c>
      <c r="BJ778" s="18" t="s">
        <v>84</v>
      </c>
      <c r="BK778" s="182">
        <f>ROUND(I778*H778,2)</f>
        <v>0</v>
      </c>
      <c r="BL778" s="18" t="s">
        <v>783</v>
      </c>
      <c r="BM778" s="181" t="s">
        <v>4569</v>
      </c>
    </row>
    <row r="779" spans="1:65" s="2" customFormat="1" x14ac:dyDescent="0.2">
      <c r="A779" s="34"/>
      <c r="B779" s="35"/>
      <c r="C779" s="34"/>
      <c r="D779" s="183" t="s">
        <v>174</v>
      </c>
      <c r="E779" s="34"/>
      <c r="F779" s="184" t="s">
        <v>4568</v>
      </c>
      <c r="G779" s="34"/>
      <c r="H779" s="34"/>
      <c r="I779" s="103"/>
      <c r="J779" s="34"/>
      <c r="K779" s="34"/>
      <c r="L779" s="35"/>
      <c r="M779" s="185"/>
      <c r="N779" s="186"/>
      <c r="O779" s="60"/>
      <c r="P779" s="60"/>
      <c r="Q779" s="60"/>
      <c r="R779" s="60"/>
      <c r="S779" s="60"/>
      <c r="T779" s="61"/>
      <c r="U779" s="34"/>
      <c r="V779" s="34"/>
      <c r="W779" s="34"/>
      <c r="X779" s="34"/>
      <c r="Y779" s="34"/>
      <c r="Z779" s="34"/>
      <c r="AA779" s="34"/>
      <c r="AB779" s="34"/>
      <c r="AC779" s="34"/>
      <c r="AD779" s="34"/>
      <c r="AE779" s="34"/>
      <c r="AT779" s="18" t="s">
        <v>174</v>
      </c>
      <c r="AU779" s="18" t="s">
        <v>86</v>
      </c>
    </row>
    <row r="780" spans="1:65" s="13" customFormat="1" x14ac:dyDescent="0.2">
      <c r="B780" s="188"/>
      <c r="D780" s="183" t="s">
        <v>177</v>
      </c>
      <c r="E780" s="189" t="s">
        <v>1</v>
      </c>
      <c r="F780" s="190" t="s">
        <v>2852</v>
      </c>
      <c r="H780" s="189" t="s">
        <v>1</v>
      </c>
      <c r="I780" s="191"/>
      <c r="L780" s="188"/>
      <c r="M780" s="192"/>
      <c r="N780" s="193"/>
      <c r="O780" s="193"/>
      <c r="P780" s="193"/>
      <c r="Q780" s="193"/>
      <c r="R780" s="193"/>
      <c r="S780" s="193"/>
      <c r="T780" s="194"/>
      <c r="AT780" s="189" t="s">
        <v>177</v>
      </c>
      <c r="AU780" s="189" t="s">
        <v>86</v>
      </c>
      <c r="AV780" s="13" t="s">
        <v>84</v>
      </c>
      <c r="AW780" s="13" t="s">
        <v>34</v>
      </c>
      <c r="AX780" s="13" t="s">
        <v>77</v>
      </c>
      <c r="AY780" s="189" t="s">
        <v>164</v>
      </c>
    </row>
    <row r="781" spans="1:65" s="13" customFormat="1" x14ac:dyDescent="0.2">
      <c r="B781" s="188"/>
      <c r="D781" s="183" t="s">
        <v>177</v>
      </c>
      <c r="E781" s="189" t="s">
        <v>1</v>
      </c>
      <c r="F781" s="190" t="s">
        <v>4418</v>
      </c>
      <c r="H781" s="189" t="s">
        <v>1</v>
      </c>
      <c r="I781" s="191"/>
      <c r="L781" s="188"/>
      <c r="M781" s="192"/>
      <c r="N781" s="193"/>
      <c r="O781" s="193"/>
      <c r="P781" s="193"/>
      <c r="Q781" s="193"/>
      <c r="R781" s="193"/>
      <c r="S781" s="193"/>
      <c r="T781" s="194"/>
      <c r="AT781" s="189" t="s">
        <v>177</v>
      </c>
      <c r="AU781" s="189" t="s">
        <v>86</v>
      </c>
      <c r="AV781" s="13" t="s">
        <v>84</v>
      </c>
      <c r="AW781" s="13" t="s">
        <v>34</v>
      </c>
      <c r="AX781" s="13" t="s">
        <v>77</v>
      </c>
      <c r="AY781" s="189" t="s">
        <v>164</v>
      </c>
    </row>
    <row r="782" spans="1:65" s="13" customFormat="1" x14ac:dyDescent="0.2">
      <c r="B782" s="188"/>
      <c r="D782" s="183" t="s">
        <v>177</v>
      </c>
      <c r="E782" s="189" t="s">
        <v>1</v>
      </c>
      <c r="F782" s="190" t="s">
        <v>4419</v>
      </c>
      <c r="H782" s="189" t="s">
        <v>1</v>
      </c>
      <c r="I782" s="191"/>
      <c r="L782" s="188"/>
      <c r="M782" s="192"/>
      <c r="N782" s="193"/>
      <c r="O782" s="193"/>
      <c r="P782" s="193"/>
      <c r="Q782" s="193"/>
      <c r="R782" s="193"/>
      <c r="S782" s="193"/>
      <c r="T782" s="194"/>
      <c r="AT782" s="189" t="s">
        <v>177</v>
      </c>
      <c r="AU782" s="189" t="s">
        <v>86</v>
      </c>
      <c r="AV782" s="13" t="s">
        <v>84</v>
      </c>
      <c r="AW782" s="13" t="s">
        <v>34</v>
      </c>
      <c r="AX782" s="13" t="s">
        <v>77</v>
      </c>
      <c r="AY782" s="189" t="s">
        <v>164</v>
      </c>
    </row>
    <row r="783" spans="1:65" s="13" customFormat="1" x14ac:dyDescent="0.2">
      <c r="B783" s="188"/>
      <c r="D783" s="183" t="s">
        <v>177</v>
      </c>
      <c r="E783" s="189" t="s">
        <v>1</v>
      </c>
      <c r="F783" s="190" t="s">
        <v>4420</v>
      </c>
      <c r="H783" s="189" t="s">
        <v>1</v>
      </c>
      <c r="I783" s="191"/>
      <c r="L783" s="188"/>
      <c r="M783" s="192"/>
      <c r="N783" s="193"/>
      <c r="O783" s="193"/>
      <c r="P783" s="193"/>
      <c r="Q783" s="193"/>
      <c r="R783" s="193"/>
      <c r="S783" s="193"/>
      <c r="T783" s="194"/>
      <c r="AT783" s="189" t="s">
        <v>177</v>
      </c>
      <c r="AU783" s="189" t="s">
        <v>86</v>
      </c>
      <c r="AV783" s="13" t="s">
        <v>84</v>
      </c>
      <c r="AW783" s="13" t="s">
        <v>34</v>
      </c>
      <c r="AX783" s="13" t="s">
        <v>77</v>
      </c>
      <c r="AY783" s="189" t="s">
        <v>164</v>
      </c>
    </row>
    <row r="784" spans="1:65" s="13" customFormat="1" x14ac:dyDescent="0.2">
      <c r="B784" s="188"/>
      <c r="D784" s="183" t="s">
        <v>177</v>
      </c>
      <c r="E784" s="189" t="s">
        <v>1</v>
      </c>
      <c r="F784" s="190" t="s">
        <v>4421</v>
      </c>
      <c r="H784" s="189" t="s">
        <v>1</v>
      </c>
      <c r="I784" s="191"/>
      <c r="L784" s="188"/>
      <c r="M784" s="192"/>
      <c r="N784" s="193"/>
      <c r="O784" s="193"/>
      <c r="P784" s="193"/>
      <c r="Q784" s="193"/>
      <c r="R784" s="193"/>
      <c r="S784" s="193"/>
      <c r="T784" s="194"/>
      <c r="AT784" s="189" t="s">
        <v>177</v>
      </c>
      <c r="AU784" s="189" t="s">
        <v>86</v>
      </c>
      <c r="AV784" s="13" t="s">
        <v>84</v>
      </c>
      <c r="AW784" s="13" t="s">
        <v>34</v>
      </c>
      <c r="AX784" s="13" t="s">
        <v>77</v>
      </c>
      <c r="AY784" s="189" t="s">
        <v>164</v>
      </c>
    </row>
    <row r="785" spans="1:65" s="13" customFormat="1" x14ac:dyDescent="0.2">
      <c r="B785" s="188"/>
      <c r="D785" s="183" t="s">
        <v>177</v>
      </c>
      <c r="E785" s="189" t="s">
        <v>1</v>
      </c>
      <c r="F785" s="190" t="s">
        <v>4448</v>
      </c>
      <c r="H785" s="189" t="s">
        <v>1</v>
      </c>
      <c r="I785" s="191"/>
      <c r="L785" s="188"/>
      <c r="M785" s="192"/>
      <c r="N785" s="193"/>
      <c r="O785" s="193"/>
      <c r="P785" s="193"/>
      <c r="Q785" s="193"/>
      <c r="R785" s="193"/>
      <c r="S785" s="193"/>
      <c r="T785" s="194"/>
      <c r="AT785" s="189" t="s">
        <v>177</v>
      </c>
      <c r="AU785" s="189" t="s">
        <v>86</v>
      </c>
      <c r="AV785" s="13" t="s">
        <v>84</v>
      </c>
      <c r="AW785" s="13" t="s">
        <v>34</v>
      </c>
      <c r="AX785" s="13" t="s">
        <v>77</v>
      </c>
      <c r="AY785" s="189" t="s">
        <v>164</v>
      </c>
    </row>
    <row r="786" spans="1:65" s="13" customFormat="1" x14ac:dyDescent="0.2">
      <c r="B786" s="188"/>
      <c r="D786" s="183" t="s">
        <v>177</v>
      </c>
      <c r="E786" s="189" t="s">
        <v>1</v>
      </c>
      <c r="F786" s="190" t="s">
        <v>4435</v>
      </c>
      <c r="H786" s="189" t="s">
        <v>1</v>
      </c>
      <c r="I786" s="191"/>
      <c r="L786" s="188"/>
      <c r="M786" s="192"/>
      <c r="N786" s="193"/>
      <c r="O786" s="193"/>
      <c r="P786" s="193"/>
      <c r="Q786" s="193"/>
      <c r="R786" s="193"/>
      <c r="S786" s="193"/>
      <c r="T786" s="194"/>
      <c r="AT786" s="189" t="s">
        <v>177</v>
      </c>
      <c r="AU786" s="189" t="s">
        <v>86</v>
      </c>
      <c r="AV786" s="13" t="s">
        <v>84</v>
      </c>
      <c r="AW786" s="13" t="s">
        <v>34</v>
      </c>
      <c r="AX786" s="13" t="s">
        <v>77</v>
      </c>
      <c r="AY786" s="189" t="s">
        <v>164</v>
      </c>
    </row>
    <row r="787" spans="1:65" s="13" customFormat="1" x14ac:dyDescent="0.2">
      <c r="B787" s="188"/>
      <c r="D787" s="183" t="s">
        <v>177</v>
      </c>
      <c r="E787" s="189" t="s">
        <v>1</v>
      </c>
      <c r="F787" s="190" t="s">
        <v>4492</v>
      </c>
      <c r="H787" s="189" t="s">
        <v>1</v>
      </c>
      <c r="I787" s="191"/>
      <c r="L787" s="188"/>
      <c r="M787" s="192"/>
      <c r="N787" s="193"/>
      <c r="O787" s="193"/>
      <c r="P787" s="193"/>
      <c r="Q787" s="193"/>
      <c r="R787" s="193"/>
      <c r="S787" s="193"/>
      <c r="T787" s="194"/>
      <c r="AT787" s="189" t="s">
        <v>177</v>
      </c>
      <c r="AU787" s="189" t="s">
        <v>86</v>
      </c>
      <c r="AV787" s="13" t="s">
        <v>84</v>
      </c>
      <c r="AW787" s="13" t="s">
        <v>34</v>
      </c>
      <c r="AX787" s="13" t="s">
        <v>77</v>
      </c>
      <c r="AY787" s="189" t="s">
        <v>164</v>
      </c>
    </row>
    <row r="788" spans="1:65" s="13" customFormat="1" x14ac:dyDescent="0.2">
      <c r="B788" s="188"/>
      <c r="D788" s="183" t="s">
        <v>177</v>
      </c>
      <c r="E788" s="189" t="s">
        <v>1</v>
      </c>
      <c r="F788" s="190" t="s">
        <v>4493</v>
      </c>
      <c r="H788" s="189" t="s">
        <v>1</v>
      </c>
      <c r="I788" s="191"/>
      <c r="L788" s="188"/>
      <c r="M788" s="192"/>
      <c r="N788" s="193"/>
      <c r="O788" s="193"/>
      <c r="P788" s="193"/>
      <c r="Q788" s="193"/>
      <c r="R788" s="193"/>
      <c r="S788" s="193"/>
      <c r="T788" s="194"/>
      <c r="AT788" s="189" t="s">
        <v>177</v>
      </c>
      <c r="AU788" s="189" t="s">
        <v>86</v>
      </c>
      <c r="AV788" s="13" t="s">
        <v>84</v>
      </c>
      <c r="AW788" s="13" t="s">
        <v>34</v>
      </c>
      <c r="AX788" s="13" t="s">
        <v>77</v>
      </c>
      <c r="AY788" s="189" t="s">
        <v>164</v>
      </c>
    </row>
    <row r="789" spans="1:65" s="13" customFormat="1" x14ac:dyDescent="0.2">
      <c r="B789" s="188"/>
      <c r="D789" s="183" t="s">
        <v>177</v>
      </c>
      <c r="E789" s="189" t="s">
        <v>1</v>
      </c>
      <c r="F789" s="190" t="s">
        <v>4494</v>
      </c>
      <c r="H789" s="189" t="s">
        <v>1</v>
      </c>
      <c r="I789" s="191"/>
      <c r="L789" s="188"/>
      <c r="M789" s="192"/>
      <c r="N789" s="193"/>
      <c r="O789" s="193"/>
      <c r="P789" s="193"/>
      <c r="Q789" s="193"/>
      <c r="R789" s="193"/>
      <c r="S789" s="193"/>
      <c r="T789" s="194"/>
      <c r="AT789" s="189" t="s">
        <v>177</v>
      </c>
      <c r="AU789" s="189" t="s">
        <v>86</v>
      </c>
      <c r="AV789" s="13" t="s">
        <v>84</v>
      </c>
      <c r="AW789" s="13" t="s">
        <v>34</v>
      </c>
      <c r="AX789" s="13" t="s">
        <v>77</v>
      </c>
      <c r="AY789" s="189" t="s">
        <v>164</v>
      </c>
    </row>
    <row r="790" spans="1:65" s="14" customFormat="1" x14ac:dyDescent="0.2">
      <c r="B790" s="195"/>
      <c r="D790" s="183" t="s">
        <v>177</v>
      </c>
      <c r="E790" s="196" t="s">
        <v>1</v>
      </c>
      <c r="F790" s="197" t="s">
        <v>84</v>
      </c>
      <c r="H790" s="198">
        <v>1</v>
      </c>
      <c r="I790" s="199"/>
      <c r="L790" s="195"/>
      <c r="M790" s="200"/>
      <c r="N790" s="201"/>
      <c r="O790" s="201"/>
      <c r="P790" s="201"/>
      <c r="Q790" s="201"/>
      <c r="R790" s="201"/>
      <c r="S790" s="201"/>
      <c r="T790" s="202"/>
      <c r="AT790" s="196" t="s">
        <v>177</v>
      </c>
      <c r="AU790" s="196" t="s">
        <v>86</v>
      </c>
      <c r="AV790" s="14" t="s">
        <v>86</v>
      </c>
      <c r="AW790" s="14" t="s">
        <v>34</v>
      </c>
      <c r="AX790" s="14" t="s">
        <v>77</v>
      </c>
      <c r="AY790" s="196" t="s">
        <v>164</v>
      </c>
    </row>
    <row r="791" spans="1:65" s="13" customFormat="1" x14ac:dyDescent="0.2">
      <c r="B791" s="188"/>
      <c r="D791" s="183" t="s">
        <v>177</v>
      </c>
      <c r="E791" s="189" t="s">
        <v>1</v>
      </c>
      <c r="F791" s="190" t="s">
        <v>4437</v>
      </c>
      <c r="H791" s="189" t="s">
        <v>1</v>
      </c>
      <c r="I791" s="191"/>
      <c r="L791" s="188"/>
      <c r="M791" s="192"/>
      <c r="N791" s="193"/>
      <c r="O791" s="193"/>
      <c r="P791" s="193"/>
      <c r="Q791" s="193"/>
      <c r="R791" s="193"/>
      <c r="S791" s="193"/>
      <c r="T791" s="194"/>
      <c r="AT791" s="189" t="s">
        <v>177</v>
      </c>
      <c r="AU791" s="189" t="s">
        <v>86</v>
      </c>
      <c r="AV791" s="13" t="s">
        <v>84</v>
      </c>
      <c r="AW791" s="13" t="s">
        <v>34</v>
      </c>
      <c r="AX791" s="13" t="s">
        <v>77</v>
      </c>
      <c r="AY791" s="189" t="s">
        <v>164</v>
      </c>
    </row>
    <row r="792" spans="1:65" s="13" customFormat="1" x14ac:dyDescent="0.2">
      <c r="B792" s="188"/>
      <c r="D792" s="183" t="s">
        <v>177</v>
      </c>
      <c r="E792" s="189" t="s">
        <v>1</v>
      </c>
      <c r="F792" s="190" t="s">
        <v>4492</v>
      </c>
      <c r="H792" s="189" t="s">
        <v>1</v>
      </c>
      <c r="I792" s="191"/>
      <c r="L792" s="188"/>
      <c r="M792" s="192"/>
      <c r="N792" s="193"/>
      <c r="O792" s="193"/>
      <c r="P792" s="193"/>
      <c r="Q792" s="193"/>
      <c r="R792" s="193"/>
      <c r="S792" s="193"/>
      <c r="T792" s="194"/>
      <c r="AT792" s="189" t="s">
        <v>177</v>
      </c>
      <c r="AU792" s="189" t="s">
        <v>86</v>
      </c>
      <c r="AV792" s="13" t="s">
        <v>84</v>
      </c>
      <c r="AW792" s="13" t="s">
        <v>34</v>
      </c>
      <c r="AX792" s="13" t="s">
        <v>77</v>
      </c>
      <c r="AY792" s="189" t="s">
        <v>164</v>
      </c>
    </row>
    <row r="793" spans="1:65" s="13" customFormat="1" x14ac:dyDescent="0.2">
      <c r="B793" s="188"/>
      <c r="D793" s="183" t="s">
        <v>177</v>
      </c>
      <c r="E793" s="189" t="s">
        <v>1</v>
      </c>
      <c r="F793" s="190" t="s">
        <v>4493</v>
      </c>
      <c r="H793" s="189" t="s">
        <v>1</v>
      </c>
      <c r="I793" s="191"/>
      <c r="L793" s="188"/>
      <c r="M793" s="192"/>
      <c r="N793" s="193"/>
      <c r="O793" s="193"/>
      <c r="P793" s="193"/>
      <c r="Q793" s="193"/>
      <c r="R793" s="193"/>
      <c r="S793" s="193"/>
      <c r="T793" s="194"/>
      <c r="AT793" s="189" t="s">
        <v>177</v>
      </c>
      <c r="AU793" s="189" t="s">
        <v>86</v>
      </c>
      <c r="AV793" s="13" t="s">
        <v>84</v>
      </c>
      <c r="AW793" s="13" t="s">
        <v>34</v>
      </c>
      <c r="AX793" s="13" t="s">
        <v>77</v>
      </c>
      <c r="AY793" s="189" t="s">
        <v>164</v>
      </c>
    </row>
    <row r="794" spans="1:65" s="13" customFormat="1" x14ac:dyDescent="0.2">
      <c r="B794" s="188"/>
      <c r="D794" s="183" t="s">
        <v>177</v>
      </c>
      <c r="E794" s="189" t="s">
        <v>1</v>
      </c>
      <c r="F794" s="190" t="s">
        <v>4495</v>
      </c>
      <c r="H794" s="189" t="s">
        <v>1</v>
      </c>
      <c r="I794" s="191"/>
      <c r="L794" s="188"/>
      <c r="M794" s="192"/>
      <c r="N794" s="193"/>
      <c r="O794" s="193"/>
      <c r="P794" s="193"/>
      <c r="Q794" s="193"/>
      <c r="R794" s="193"/>
      <c r="S794" s="193"/>
      <c r="T794" s="194"/>
      <c r="AT794" s="189" t="s">
        <v>177</v>
      </c>
      <c r="AU794" s="189" t="s">
        <v>86</v>
      </c>
      <c r="AV794" s="13" t="s">
        <v>84</v>
      </c>
      <c r="AW794" s="13" t="s">
        <v>34</v>
      </c>
      <c r="AX794" s="13" t="s">
        <v>77</v>
      </c>
      <c r="AY794" s="189" t="s">
        <v>164</v>
      </c>
    </row>
    <row r="795" spans="1:65" s="14" customFormat="1" x14ac:dyDescent="0.2">
      <c r="B795" s="195"/>
      <c r="D795" s="183" t="s">
        <v>177</v>
      </c>
      <c r="E795" s="196" t="s">
        <v>1</v>
      </c>
      <c r="F795" s="197" t="s">
        <v>84</v>
      </c>
      <c r="H795" s="198">
        <v>1</v>
      </c>
      <c r="I795" s="199"/>
      <c r="L795" s="195"/>
      <c r="M795" s="200"/>
      <c r="N795" s="201"/>
      <c r="O795" s="201"/>
      <c r="P795" s="201"/>
      <c r="Q795" s="201"/>
      <c r="R795" s="201"/>
      <c r="S795" s="201"/>
      <c r="T795" s="202"/>
      <c r="AT795" s="196" t="s">
        <v>177</v>
      </c>
      <c r="AU795" s="196" t="s">
        <v>86</v>
      </c>
      <c r="AV795" s="14" t="s">
        <v>86</v>
      </c>
      <c r="AW795" s="14" t="s">
        <v>34</v>
      </c>
      <c r="AX795" s="14" t="s">
        <v>77</v>
      </c>
      <c r="AY795" s="196" t="s">
        <v>164</v>
      </c>
    </row>
    <row r="796" spans="1:65" s="15" customFormat="1" x14ac:dyDescent="0.2">
      <c r="B796" s="203"/>
      <c r="D796" s="183" t="s">
        <v>177</v>
      </c>
      <c r="E796" s="204" t="s">
        <v>1</v>
      </c>
      <c r="F796" s="205" t="s">
        <v>184</v>
      </c>
      <c r="H796" s="206">
        <v>2</v>
      </c>
      <c r="I796" s="207"/>
      <c r="L796" s="203"/>
      <c r="M796" s="208"/>
      <c r="N796" s="209"/>
      <c r="O796" s="209"/>
      <c r="P796" s="209"/>
      <c r="Q796" s="209"/>
      <c r="R796" s="209"/>
      <c r="S796" s="209"/>
      <c r="T796" s="210"/>
      <c r="AT796" s="204" t="s">
        <v>177</v>
      </c>
      <c r="AU796" s="204" t="s">
        <v>86</v>
      </c>
      <c r="AV796" s="15" t="s">
        <v>172</v>
      </c>
      <c r="AW796" s="15" t="s">
        <v>34</v>
      </c>
      <c r="AX796" s="15" t="s">
        <v>84</v>
      </c>
      <c r="AY796" s="204" t="s">
        <v>164</v>
      </c>
    </row>
    <row r="797" spans="1:65" s="2" customFormat="1" ht="16.5" customHeight="1" x14ac:dyDescent="0.2">
      <c r="A797" s="34"/>
      <c r="B797" s="168"/>
      <c r="C797" s="169" t="s">
        <v>556</v>
      </c>
      <c r="D797" s="170" t="s">
        <v>167</v>
      </c>
      <c r="E797" s="171" t="s">
        <v>4570</v>
      </c>
      <c r="F797" s="172" t="s">
        <v>4571</v>
      </c>
      <c r="G797" s="173" t="s">
        <v>587</v>
      </c>
      <c r="H797" s="174">
        <v>34</v>
      </c>
      <c r="I797" s="175"/>
      <c r="J797" s="176">
        <f>ROUND(I797*H797,2)</f>
        <v>0</v>
      </c>
      <c r="K797" s="172" t="s">
        <v>171</v>
      </c>
      <c r="L797" s="35"/>
      <c r="M797" s="177" t="s">
        <v>1</v>
      </c>
      <c r="N797" s="178" t="s">
        <v>42</v>
      </c>
      <c r="O797" s="60"/>
      <c r="P797" s="179">
        <f>O797*H797</f>
        <v>0</v>
      </c>
      <c r="Q797" s="179">
        <v>0</v>
      </c>
      <c r="R797" s="179">
        <f>Q797*H797</f>
        <v>0</v>
      </c>
      <c r="S797" s="179">
        <v>0</v>
      </c>
      <c r="T797" s="180">
        <f>S797*H797</f>
        <v>0</v>
      </c>
      <c r="U797" s="34"/>
      <c r="V797" s="34"/>
      <c r="W797" s="34"/>
      <c r="X797" s="34"/>
      <c r="Y797" s="34"/>
      <c r="Z797" s="34"/>
      <c r="AA797" s="34"/>
      <c r="AB797" s="34"/>
      <c r="AC797" s="34"/>
      <c r="AD797" s="34"/>
      <c r="AE797" s="34"/>
      <c r="AR797" s="181" t="s">
        <v>783</v>
      </c>
      <c r="AT797" s="181" t="s">
        <v>167</v>
      </c>
      <c r="AU797" s="181" t="s">
        <v>86</v>
      </c>
      <c r="AY797" s="18" t="s">
        <v>164</v>
      </c>
      <c r="BE797" s="182">
        <f>IF(N797="základní",J797,0)</f>
        <v>0</v>
      </c>
      <c r="BF797" s="182">
        <f>IF(N797="snížená",J797,0)</f>
        <v>0</v>
      </c>
      <c r="BG797" s="182">
        <f>IF(N797="zákl. přenesená",J797,0)</f>
        <v>0</v>
      </c>
      <c r="BH797" s="182">
        <f>IF(N797="sníž. přenesená",J797,0)</f>
        <v>0</v>
      </c>
      <c r="BI797" s="182">
        <f>IF(N797="nulová",J797,0)</f>
        <v>0</v>
      </c>
      <c r="BJ797" s="18" t="s">
        <v>84</v>
      </c>
      <c r="BK797" s="182">
        <f>ROUND(I797*H797,2)</f>
        <v>0</v>
      </c>
      <c r="BL797" s="18" t="s">
        <v>783</v>
      </c>
      <c r="BM797" s="181" t="s">
        <v>4572</v>
      </c>
    </row>
    <row r="798" spans="1:65" s="2" customFormat="1" x14ac:dyDescent="0.2">
      <c r="A798" s="34"/>
      <c r="B798" s="35"/>
      <c r="C798" s="34"/>
      <c r="D798" s="183" t="s">
        <v>174</v>
      </c>
      <c r="E798" s="34"/>
      <c r="F798" s="184" t="s">
        <v>4571</v>
      </c>
      <c r="G798" s="34"/>
      <c r="H798" s="34"/>
      <c r="I798" s="103"/>
      <c r="J798" s="34"/>
      <c r="K798" s="34"/>
      <c r="L798" s="35"/>
      <c r="M798" s="185"/>
      <c r="N798" s="186"/>
      <c r="O798" s="60"/>
      <c r="P798" s="60"/>
      <c r="Q798" s="60"/>
      <c r="R798" s="60"/>
      <c r="S798" s="60"/>
      <c r="T798" s="61"/>
      <c r="U798" s="34"/>
      <c r="V798" s="34"/>
      <c r="W798" s="34"/>
      <c r="X798" s="34"/>
      <c r="Y798" s="34"/>
      <c r="Z798" s="34"/>
      <c r="AA798" s="34"/>
      <c r="AB798" s="34"/>
      <c r="AC798" s="34"/>
      <c r="AD798" s="34"/>
      <c r="AE798" s="34"/>
      <c r="AT798" s="18" t="s">
        <v>174</v>
      </c>
      <c r="AU798" s="18" t="s">
        <v>86</v>
      </c>
    </row>
    <row r="799" spans="1:65" s="13" customFormat="1" x14ac:dyDescent="0.2">
      <c r="B799" s="188"/>
      <c r="D799" s="183" t="s">
        <v>177</v>
      </c>
      <c r="E799" s="189" t="s">
        <v>1</v>
      </c>
      <c r="F799" s="190" t="s">
        <v>2852</v>
      </c>
      <c r="H799" s="189" t="s">
        <v>1</v>
      </c>
      <c r="I799" s="191"/>
      <c r="L799" s="188"/>
      <c r="M799" s="192"/>
      <c r="N799" s="193"/>
      <c r="O799" s="193"/>
      <c r="P799" s="193"/>
      <c r="Q799" s="193"/>
      <c r="R799" s="193"/>
      <c r="S799" s="193"/>
      <c r="T799" s="194"/>
      <c r="AT799" s="189" t="s">
        <v>177</v>
      </c>
      <c r="AU799" s="189" t="s">
        <v>86</v>
      </c>
      <c r="AV799" s="13" t="s">
        <v>84</v>
      </c>
      <c r="AW799" s="13" t="s">
        <v>34</v>
      </c>
      <c r="AX799" s="13" t="s">
        <v>77</v>
      </c>
      <c r="AY799" s="189" t="s">
        <v>164</v>
      </c>
    </row>
    <row r="800" spans="1:65" s="13" customFormat="1" x14ac:dyDescent="0.2">
      <c r="B800" s="188"/>
      <c r="D800" s="183" t="s">
        <v>177</v>
      </c>
      <c r="E800" s="189" t="s">
        <v>1</v>
      </c>
      <c r="F800" s="190" t="s">
        <v>4418</v>
      </c>
      <c r="H800" s="189" t="s">
        <v>1</v>
      </c>
      <c r="I800" s="191"/>
      <c r="L800" s="188"/>
      <c r="M800" s="192"/>
      <c r="N800" s="193"/>
      <c r="O800" s="193"/>
      <c r="P800" s="193"/>
      <c r="Q800" s="193"/>
      <c r="R800" s="193"/>
      <c r="S800" s="193"/>
      <c r="T800" s="194"/>
      <c r="AT800" s="189" t="s">
        <v>177</v>
      </c>
      <c r="AU800" s="189" t="s">
        <v>86</v>
      </c>
      <c r="AV800" s="13" t="s">
        <v>84</v>
      </c>
      <c r="AW800" s="13" t="s">
        <v>34</v>
      </c>
      <c r="AX800" s="13" t="s">
        <v>77</v>
      </c>
      <c r="AY800" s="189" t="s">
        <v>164</v>
      </c>
    </row>
    <row r="801" spans="1:65" s="13" customFormat="1" x14ac:dyDescent="0.2">
      <c r="B801" s="188"/>
      <c r="D801" s="183" t="s">
        <v>177</v>
      </c>
      <c r="E801" s="189" t="s">
        <v>1</v>
      </c>
      <c r="F801" s="190" t="s">
        <v>4419</v>
      </c>
      <c r="H801" s="189" t="s">
        <v>1</v>
      </c>
      <c r="I801" s="191"/>
      <c r="L801" s="188"/>
      <c r="M801" s="192"/>
      <c r="N801" s="193"/>
      <c r="O801" s="193"/>
      <c r="P801" s="193"/>
      <c r="Q801" s="193"/>
      <c r="R801" s="193"/>
      <c r="S801" s="193"/>
      <c r="T801" s="194"/>
      <c r="AT801" s="189" t="s">
        <v>177</v>
      </c>
      <c r="AU801" s="189" t="s">
        <v>86</v>
      </c>
      <c r="AV801" s="13" t="s">
        <v>84</v>
      </c>
      <c r="AW801" s="13" t="s">
        <v>34</v>
      </c>
      <c r="AX801" s="13" t="s">
        <v>77</v>
      </c>
      <c r="AY801" s="189" t="s">
        <v>164</v>
      </c>
    </row>
    <row r="802" spans="1:65" s="13" customFormat="1" x14ac:dyDescent="0.2">
      <c r="B802" s="188"/>
      <c r="D802" s="183" t="s">
        <v>177</v>
      </c>
      <c r="E802" s="189" t="s">
        <v>1</v>
      </c>
      <c r="F802" s="190" t="s">
        <v>4420</v>
      </c>
      <c r="H802" s="189" t="s">
        <v>1</v>
      </c>
      <c r="I802" s="191"/>
      <c r="L802" s="188"/>
      <c r="M802" s="192"/>
      <c r="N802" s="193"/>
      <c r="O802" s="193"/>
      <c r="P802" s="193"/>
      <c r="Q802" s="193"/>
      <c r="R802" s="193"/>
      <c r="S802" s="193"/>
      <c r="T802" s="194"/>
      <c r="AT802" s="189" t="s">
        <v>177</v>
      </c>
      <c r="AU802" s="189" t="s">
        <v>86</v>
      </c>
      <c r="AV802" s="13" t="s">
        <v>84</v>
      </c>
      <c r="AW802" s="13" t="s">
        <v>34</v>
      </c>
      <c r="AX802" s="13" t="s">
        <v>77</v>
      </c>
      <c r="AY802" s="189" t="s">
        <v>164</v>
      </c>
    </row>
    <row r="803" spans="1:65" s="13" customFormat="1" x14ac:dyDescent="0.2">
      <c r="B803" s="188"/>
      <c r="D803" s="183" t="s">
        <v>177</v>
      </c>
      <c r="E803" s="189" t="s">
        <v>1</v>
      </c>
      <c r="F803" s="190" t="s">
        <v>4421</v>
      </c>
      <c r="H803" s="189" t="s">
        <v>1</v>
      </c>
      <c r="I803" s="191"/>
      <c r="L803" s="188"/>
      <c r="M803" s="192"/>
      <c r="N803" s="193"/>
      <c r="O803" s="193"/>
      <c r="P803" s="193"/>
      <c r="Q803" s="193"/>
      <c r="R803" s="193"/>
      <c r="S803" s="193"/>
      <c r="T803" s="194"/>
      <c r="AT803" s="189" t="s">
        <v>177</v>
      </c>
      <c r="AU803" s="189" t="s">
        <v>86</v>
      </c>
      <c r="AV803" s="13" t="s">
        <v>84</v>
      </c>
      <c r="AW803" s="13" t="s">
        <v>34</v>
      </c>
      <c r="AX803" s="13" t="s">
        <v>77</v>
      </c>
      <c r="AY803" s="189" t="s">
        <v>164</v>
      </c>
    </row>
    <row r="804" spans="1:65" s="13" customFormat="1" x14ac:dyDescent="0.2">
      <c r="B804" s="188"/>
      <c r="D804" s="183" t="s">
        <v>177</v>
      </c>
      <c r="E804" s="189" t="s">
        <v>1</v>
      </c>
      <c r="F804" s="190" t="s">
        <v>4430</v>
      </c>
      <c r="H804" s="189" t="s">
        <v>1</v>
      </c>
      <c r="I804" s="191"/>
      <c r="L804" s="188"/>
      <c r="M804" s="192"/>
      <c r="N804" s="193"/>
      <c r="O804" s="193"/>
      <c r="P804" s="193"/>
      <c r="Q804" s="193"/>
      <c r="R804" s="193"/>
      <c r="S804" s="193"/>
      <c r="T804" s="194"/>
      <c r="AT804" s="189" t="s">
        <v>177</v>
      </c>
      <c r="AU804" s="189" t="s">
        <v>86</v>
      </c>
      <c r="AV804" s="13" t="s">
        <v>84</v>
      </c>
      <c r="AW804" s="13" t="s">
        <v>34</v>
      </c>
      <c r="AX804" s="13" t="s">
        <v>77</v>
      </c>
      <c r="AY804" s="189" t="s">
        <v>164</v>
      </c>
    </row>
    <row r="805" spans="1:65" s="13" customFormat="1" x14ac:dyDescent="0.2">
      <c r="B805" s="188"/>
      <c r="D805" s="183" t="s">
        <v>177</v>
      </c>
      <c r="E805" s="189" t="s">
        <v>1</v>
      </c>
      <c r="F805" s="190" t="s">
        <v>4439</v>
      </c>
      <c r="H805" s="189" t="s">
        <v>1</v>
      </c>
      <c r="I805" s="191"/>
      <c r="L805" s="188"/>
      <c r="M805" s="192"/>
      <c r="N805" s="193"/>
      <c r="O805" s="193"/>
      <c r="P805" s="193"/>
      <c r="Q805" s="193"/>
      <c r="R805" s="193"/>
      <c r="S805" s="193"/>
      <c r="T805" s="194"/>
      <c r="AT805" s="189" t="s">
        <v>177</v>
      </c>
      <c r="AU805" s="189" t="s">
        <v>86</v>
      </c>
      <c r="AV805" s="13" t="s">
        <v>84</v>
      </c>
      <c r="AW805" s="13" t="s">
        <v>34</v>
      </c>
      <c r="AX805" s="13" t="s">
        <v>77</v>
      </c>
      <c r="AY805" s="189" t="s">
        <v>164</v>
      </c>
    </row>
    <row r="806" spans="1:65" s="13" customFormat="1" x14ac:dyDescent="0.2">
      <c r="B806" s="188"/>
      <c r="D806" s="183" t="s">
        <v>177</v>
      </c>
      <c r="E806" s="189" t="s">
        <v>1</v>
      </c>
      <c r="F806" s="190" t="s">
        <v>4151</v>
      </c>
      <c r="H806" s="189" t="s">
        <v>1</v>
      </c>
      <c r="I806" s="191"/>
      <c r="L806" s="188"/>
      <c r="M806" s="192"/>
      <c r="N806" s="193"/>
      <c r="O806" s="193"/>
      <c r="P806" s="193"/>
      <c r="Q806" s="193"/>
      <c r="R806" s="193"/>
      <c r="S806" s="193"/>
      <c r="T806" s="194"/>
      <c r="AT806" s="189" t="s">
        <v>177</v>
      </c>
      <c r="AU806" s="189" t="s">
        <v>86</v>
      </c>
      <c r="AV806" s="13" t="s">
        <v>84</v>
      </c>
      <c r="AW806" s="13" t="s">
        <v>34</v>
      </c>
      <c r="AX806" s="13" t="s">
        <v>77</v>
      </c>
      <c r="AY806" s="189" t="s">
        <v>164</v>
      </c>
    </row>
    <row r="807" spans="1:65" s="13" customFormat="1" x14ac:dyDescent="0.2">
      <c r="B807" s="188"/>
      <c r="D807" s="183" t="s">
        <v>177</v>
      </c>
      <c r="E807" s="189" t="s">
        <v>1</v>
      </c>
      <c r="F807" s="190" t="s">
        <v>4440</v>
      </c>
      <c r="H807" s="189" t="s">
        <v>1</v>
      </c>
      <c r="I807" s="191"/>
      <c r="L807" s="188"/>
      <c r="M807" s="192"/>
      <c r="N807" s="193"/>
      <c r="O807" s="193"/>
      <c r="P807" s="193"/>
      <c r="Q807" s="193"/>
      <c r="R807" s="193"/>
      <c r="S807" s="193"/>
      <c r="T807" s="194"/>
      <c r="AT807" s="189" t="s">
        <v>177</v>
      </c>
      <c r="AU807" s="189" t="s">
        <v>86</v>
      </c>
      <c r="AV807" s="13" t="s">
        <v>84</v>
      </c>
      <c r="AW807" s="13" t="s">
        <v>34</v>
      </c>
      <c r="AX807" s="13" t="s">
        <v>77</v>
      </c>
      <c r="AY807" s="189" t="s">
        <v>164</v>
      </c>
    </row>
    <row r="808" spans="1:65" s="14" customFormat="1" x14ac:dyDescent="0.2">
      <c r="B808" s="195"/>
      <c r="D808" s="183" t="s">
        <v>177</v>
      </c>
      <c r="E808" s="196" t="s">
        <v>1</v>
      </c>
      <c r="F808" s="197" t="s">
        <v>498</v>
      </c>
      <c r="H808" s="198">
        <v>34</v>
      </c>
      <c r="I808" s="199"/>
      <c r="L808" s="195"/>
      <c r="M808" s="200"/>
      <c r="N808" s="201"/>
      <c r="O808" s="201"/>
      <c r="P808" s="201"/>
      <c r="Q808" s="201"/>
      <c r="R808" s="201"/>
      <c r="S808" s="201"/>
      <c r="T808" s="202"/>
      <c r="AT808" s="196" t="s">
        <v>177</v>
      </c>
      <c r="AU808" s="196" t="s">
        <v>86</v>
      </c>
      <c r="AV808" s="14" t="s">
        <v>86</v>
      </c>
      <c r="AW808" s="14" t="s">
        <v>34</v>
      </c>
      <c r="AX808" s="14" t="s">
        <v>77</v>
      </c>
      <c r="AY808" s="196" t="s">
        <v>164</v>
      </c>
    </row>
    <row r="809" spans="1:65" s="15" customFormat="1" x14ac:dyDescent="0.2">
      <c r="B809" s="203"/>
      <c r="D809" s="183" t="s">
        <v>177</v>
      </c>
      <c r="E809" s="204" t="s">
        <v>1</v>
      </c>
      <c r="F809" s="205" t="s">
        <v>184</v>
      </c>
      <c r="H809" s="206">
        <v>34</v>
      </c>
      <c r="I809" s="207"/>
      <c r="L809" s="203"/>
      <c r="M809" s="208"/>
      <c r="N809" s="209"/>
      <c r="O809" s="209"/>
      <c r="P809" s="209"/>
      <c r="Q809" s="209"/>
      <c r="R809" s="209"/>
      <c r="S809" s="209"/>
      <c r="T809" s="210"/>
      <c r="AT809" s="204" t="s">
        <v>177</v>
      </c>
      <c r="AU809" s="204" t="s">
        <v>86</v>
      </c>
      <c r="AV809" s="15" t="s">
        <v>172</v>
      </c>
      <c r="AW809" s="15" t="s">
        <v>34</v>
      </c>
      <c r="AX809" s="15" t="s">
        <v>84</v>
      </c>
      <c r="AY809" s="204" t="s">
        <v>164</v>
      </c>
    </row>
    <row r="810" spans="1:65" s="2" customFormat="1" ht="16.5" customHeight="1" x14ac:dyDescent="0.2">
      <c r="A810" s="34"/>
      <c r="B810" s="168"/>
      <c r="C810" s="169" t="s">
        <v>569</v>
      </c>
      <c r="D810" s="214" t="s">
        <v>167</v>
      </c>
      <c r="E810" s="171" t="s">
        <v>4573</v>
      </c>
      <c r="F810" s="172" t="s">
        <v>4574</v>
      </c>
      <c r="G810" s="173" t="s">
        <v>2616</v>
      </c>
      <c r="H810" s="174">
        <v>3</v>
      </c>
      <c r="I810" s="175"/>
      <c r="J810" s="176">
        <f>ROUND(I810*H810,2)</f>
        <v>0</v>
      </c>
      <c r="K810" s="172" t="s">
        <v>216</v>
      </c>
      <c r="L810" s="35"/>
      <c r="M810" s="177" t="s">
        <v>1</v>
      </c>
      <c r="N810" s="178" t="s">
        <v>42</v>
      </c>
      <c r="O810" s="60"/>
      <c r="P810" s="179">
        <f>O810*H810</f>
        <v>0</v>
      </c>
      <c r="Q810" s="179">
        <v>0</v>
      </c>
      <c r="R810" s="179">
        <f>Q810*H810</f>
        <v>0</v>
      </c>
      <c r="S810" s="179">
        <v>0</v>
      </c>
      <c r="T810" s="180">
        <f>S810*H810</f>
        <v>0</v>
      </c>
      <c r="U810" s="34"/>
      <c r="V810" s="34"/>
      <c r="W810" s="34"/>
      <c r="X810" s="34"/>
      <c r="Y810" s="34"/>
      <c r="Z810" s="34"/>
      <c r="AA810" s="34"/>
      <c r="AB810" s="34"/>
      <c r="AC810" s="34"/>
      <c r="AD810" s="34"/>
      <c r="AE810" s="34"/>
      <c r="AR810" s="181" t="s">
        <v>783</v>
      </c>
      <c r="AT810" s="181" t="s">
        <v>167</v>
      </c>
      <c r="AU810" s="181" t="s">
        <v>86</v>
      </c>
      <c r="AY810" s="18" t="s">
        <v>164</v>
      </c>
      <c r="BE810" s="182">
        <f>IF(N810="základní",J810,0)</f>
        <v>0</v>
      </c>
      <c r="BF810" s="182">
        <f>IF(N810="snížená",J810,0)</f>
        <v>0</v>
      </c>
      <c r="BG810" s="182">
        <f>IF(N810="zákl. přenesená",J810,0)</f>
        <v>0</v>
      </c>
      <c r="BH810" s="182">
        <f>IF(N810="sníž. přenesená",J810,0)</f>
        <v>0</v>
      </c>
      <c r="BI810" s="182">
        <f>IF(N810="nulová",J810,0)</f>
        <v>0</v>
      </c>
      <c r="BJ810" s="18" t="s">
        <v>84</v>
      </c>
      <c r="BK810" s="182">
        <f>ROUND(I810*H810,2)</f>
        <v>0</v>
      </c>
      <c r="BL810" s="18" t="s">
        <v>783</v>
      </c>
      <c r="BM810" s="181" t="s">
        <v>4575</v>
      </c>
    </row>
    <row r="811" spans="1:65" s="2" customFormat="1" x14ac:dyDescent="0.2">
      <c r="A811" s="34"/>
      <c r="B811" s="35"/>
      <c r="C811" s="34"/>
      <c r="D811" s="183" t="s">
        <v>174</v>
      </c>
      <c r="E811" s="34"/>
      <c r="F811" s="184" t="s">
        <v>4576</v>
      </c>
      <c r="G811" s="34"/>
      <c r="H811" s="34"/>
      <c r="I811" s="103"/>
      <c r="J811" s="34"/>
      <c r="K811" s="34"/>
      <c r="L811" s="35"/>
      <c r="M811" s="185"/>
      <c r="N811" s="186"/>
      <c r="O811" s="60"/>
      <c r="P811" s="60"/>
      <c r="Q811" s="60"/>
      <c r="R811" s="60"/>
      <c r="S811" s="60"/>
      <c r="T811" s="61"/>
      <c r="U811" s="34"/>
      <c r="V811" s="34"/>
      <c r="W811" s="34"/>
      <c r="X811" s="34"/>
      <c r="Y811" s="34"/>
      <c r="Z811" s="34"/>
      <c r="AA811" s="34"/>
      <c r="AB811" s="34"/>
      <c r="AC811" s="34"/>
      <c r="AD811" s="34"/>
      <c r="AE811" s="34"/>
      <c r="AT811" s="18" t="s">
        <v>174</v>
      </c>
      <c r="AU811" s="18" t="s">
        <v>86</v>
      </c>
    </row>
    <row r="812" spans="1:65" s="13" customFormat="1" x14ac:dyDescent="0.2">
      <c r="B812" s="188"/>
      <c r="D812" s="183" t="s">
        <v>177</v>
      </c>
      <c r="E812" s="189" t="s">
        <v>1</v>
      </c>
      <c r="F812" s="190" t="s">
        <v>2852</v>
      </c>
      <c r="H812" s="189" t="s">
        <v>1</v>
      </c>
      <c r="I812" s="191"/>
      <c r="L812" s="188"/>
      <c r="M812" s="192"/>
      <c r="N812" s="193"/>
      <c r="O812" s="193"/>
      <c r="P812" s="193"/>
      <c r="Q812" s="193"/>
      <c r="R812" s="193"/>
      <c r="S812" s="193"/>
      <c r="T812" s="194"/>
      <c r="AT812" s="189" t="s">
        <v>177</v>
      </c>
      <c r="AU812" s="189" t="s">
        <v>86</v>
      </c>
      <c r="AV812" s="13" t="s">
        <v>84</v>
      </c>
      <c r="AW812" s="13" t="s">
        <v>34</v>
      </c>
      <c r="AX812" s="13" t="s">
        <v>77</v>
      </c>
      <c r="AY812" s="189" t="s">
        <v>164</v>
      </c>
    </row>
    <row r="813" spans="1:65" s="13" customFormat="1" x14ac:dyDescent="0.2">
      <c r="B813" s="188"/>
      <c r="D813" s="183" t="s">
        <v>177</v>
      </c>
      <c r="E813" s="189" t="s">
        <v>1</v>
      </c>
      <c r="F813" s="190" t="s">
        <v>4418</v>
      </c>
      <c r="H813" s="189" t="s">
        <v>1</v>
      </c>
      <c r="I813" s="191"/>
      <c r="L813" s="188"/>
      <c r="M813" s="192"/>
      <c r="N813" s="193"/>
      <c r="O813" s="193"/>
      <c r="P813" s="193"/>
      <c r="Q813" s="193"/>
      <c r="R813" s="193"/>
      <c r="S813" s="193"/>
      <c r="T813" s="194"/>
      <c r="AT813" s="189" t="s">
        <v>177</v>
      </c>
      <c r="AU813" s="189" t="s">
        <v>86</v>
      </c>
      <c r="AV813" s="13" t="s">
        <v>84</v>
      </c>
      <c r="AW813" s="13" t="s">
        <v>34</v>
      </c>
      <c r="AX813" s="13" t="s">
        <v>77</v>
      </c>
      <c r="AY813" s="189" t="s">
        <v>164</v>
      </c>
    </row>
    <row r="814" spans="1:65" s="13" customFormat="1" x14ac:dyDescent="0.2">
      <c r="B814" s="188"/>
      <c r="D814" s="183" t="s">
        <v>177</v>
      </c>
      <c r="E814" s="189" t="s">
        <v>1</v>
      </c>
      <c r="F814" s="190" t="s">
        <v>4419</v>
      </c>
      <c r="H814" s="189" t="s">
        <v>1</v>
      </c>
      <c r="I814" s="191"/>
      <c r="L814" s="188"/>
      <c r="M814" s="192"/>
      <c r="N814" s="193"/>
      <c r="O814" s="193"/>
      <c r="P814" s="193"/>
      <c r="Q814" s="193"/>
      <c r="R814" s="193"/>
      <c r="S814" s="193"/>
      <c r="T814" s="194"/>
      <c r="AT814" s="189" t="s">
        <v>177</v>
      </c>
      <c r="AU814" s="189" t="s">
        <v>86</v>
      </c>
      <c r="AV814" s="13" t="s">
        <v>84</v>
      </c>
      <c r="AW814" s="13" t="s">
        <v>34</v>
      </c>
      <c r="AX814" s="13" t="s">
        <v>77</v>
      </c>
      <c r="AY814" s="189" t="s">
        <v>164</v>
      </c>
    </row>
    <row r="815" spans="1:65" s="13" customFormat="1" x14ac:dyDescent="0.2">
      <c r="B815" s="188"/>
      <c r="D815" s="183" t="s">
        <v>177</v>
      </c>
      <c r="E815" s="189" t="s">
        <v>1</v>
      </c>
      <c r="F815" s="190" t="s">
        <v>4420</v>
      </c>
      <c r="H815" s="189" t="s">
        <v>1</v>
      </c>
      <c r="I815" s="191"/>
      <c r="L815" s="188"/>
      <c r="M815" s="192"/>
      <c r="N815" s="193"/>
      <c r="O815" s="193"/>
      <c r="P815" s="193"/>
      <c r="Q815" s="193"/>
      <c r="R815" s="193"/>
      <c r="S815" s="193"/>
      <c r="T815" s="194"/>
      <c r="AT815" s="189" t="s">
        <v>177</v>
      </c>
      <c r="AU815" s="189" t="s">
        <v>86</v>
      </c>
      <c r="AV815" s="13" t="s">
        <v>84</v>
      </c>
      <c r="AW815" s="13" t="s">
        <v>34</v>
      </c>
      <c r="AX815" s="13" t="s">
        <v>77</v>
      </c>
      <c r="AY815" s="189" t="s">
        <v>164</v>
      </c>
    </row>
    <row r="816" spans="1:65" s="13" customFormat="1" x14ac:dyDescent="0.2">
      <c r="B816" s="188"/>
      <c r="D816" s="183" t="s">
        <v>177</v>
      </c>
      <c r="E816" s="189" t="s">
        <v>1</v>
      </c>
      <c r="F816" s="190" t="s">
        <v>4421</v>
      </c>
      <c r="H816" s="189" t="s">
        <v>1</v>
      </c>
      <c r="I816" s="191"/>
      <c r="L816" s="188"/>
      <c r="M816" s="192"/>
      <c r="N816" s="193"/>
      <c r="O816" s="193"/>
      <c r="P816" s="193"/>
      <c r="Q816" s="193"/>
      <c r="R816" s="193"/>
      <c r="S816" s="193"/>
      <c r="T816" s="194"/>
      <c r="AT816" s="189" t="s">
        <v>177</v>
      </c>
      <c r="AU816" s="189" t="s">
        <v>86</v>
      </c>
      <c r="AV816" s="13" t="s">
        <v>84</v>
      </c>
      <c r="AW816" s="13" t="s">
        <v>34</v>
      </c>
      <c r="AX816" s="13" t="s">
        <v>77</v>
      </c>
      <c r="AY816" s="189" t="s">
        <v>164</v>
      </c>
    </row>
    <row r="817" spans="1:65" s="13" customFormat="1" x14ac:dyDescent="0.2">
      <c r="B817" s="188"/>
      <c r="D817" s="183" t="s">
        <v>177</v>
      </c>
      <c r="E817" s="189" t="s">
        <v>1</v>
      </c>
      <c r="F817" s="190" t="s">
        <v>4448</v>
      </c>
      <c r="H817" s="189" t="s">
        <v>1</v>
      </c>
      <c r="I817" s="191"/>
      <c r="L817" s="188"/>
      <c r="M817" s="192"/>
      <c r="N817" s="193"/>
      <c r="O817" s="193"/>
      <c r="P817" s="193"/>
      <c r="Q817" s="193"/>
      <c r="R817" s="193"/>
      <c r="S817" s="193"/>
      <c r="T817" s="194"/>
      <c r="AT817" s="189" t="s">
        <v>177</v>
      </c>
      <c r="AU817" s="189" t="s">
        <v>86</v>
      </c>
      <c r="AV817" s="13" t="s">
        <v>84</v>
      </c>
      <c r="AW817" s="13" t="s">
        <v>34</v>
      </c>
      <c r="AX817" s="13" t="s">
        <v>77</v>
      </c>
      <c r="AY817" s="189" t="s">
        <v>164</v>
      </c>
    </row>
    <row r="818" spans="1:65" s="13" customFormat="1" x14ac:dyDescent="0.2">
      <c r="B818" s="188"/>
      <c r="D818" s="183" t="s">
        <v>177</v>
      </c>
      <c r="E818" s="189" t="s">
        <v>1</v>
      </c>
      <c r="F818" s="190" t="s">
        <v>4431</v>
      </c>
      <c r="H818" s="189" t="s">
        <v>1</v>
      </c>
      <c r="I818" s="191"/>
      <c r="L818" s="188"/>
      <c r="M818" s="192"/>
      <c r="N818" s="193"/>
      <c r="O818" s="193"/>
      <c r="P818" s="193"/>
      <c r="Q818" s="193"/>
      <c r="R818" s="193"/>
      <c r="S818" s="193"/>
      <c r="T818" s="194"/>
      <c r="AT818" s="189" t="s">
        <v>177</v>
      </c>
      <c r="AU818" s="189" t="s">
        <v>86</v>
      </c>
      <c r="AV818" s="13" t="s">
        <v>84</v>
      </c>
      <c r="AW818" s="13" t="s">
        <v>34</v>
      </c>
      <c r="AX818" s="13" t="s">
        <v>77</v>
      </c>
      <c r="AY818" s="189" t="s">
        <v>164</v>
      </c>
    </row>
    <row r="819" spans="1:65" s="13" customFormat="1" x14ac:dyDescent="0.2">
      <c r="B819" s="188"/>
      <c r="D819" s="183" t="s">
        <v>177</v>
      </c>
      <c r="E819" s="189" t="s">
        <v>1</v>
      </c>
      <c r="F819" s="190" t="s">
        <v>4432</v>
      </c>
      <c r="H819" s="189" t="s">
        <v>1</v>
      </c>
      <c r="I819" s="191"/>
      <c r="L819" s="188"/>
      <c r="M819" s="192"/>
      <c r="N819" s="193"/>
      <c r="O819" s="193"/>
      <c r="P819" s="193"/>
      <c r="Q819" s="193"/>
      <c r="R819" s="193"/>
      <c r="S819" s="193"/>
      <c r="T819" s="194"/>
      <c r="AT819" s="189" t="s">
        <v>177</v>
      </c>
      <c r="AU819" s="189" t="s">
        <v>86</v>
      </c>
      <c r="AV819" s="13" t="s">
        <v>84</v>
      </c>
      <c r="AW819" s="13" t="s">
        <v>34</v>
      </c>
      <c r="AX819" s="13" t="s">
        <v>77</v>
      </c>
      <c r="AY819" s="189" t="s">
        <v>164</v>
      </c>
    </row>
    <row r="820" spans="1:65" s="13" customFormat="1" x14ac:dyDescent="0.2">
      <c r="B820" s="188"/>
      <c r="D820" s="183" t="s">
        <v>177</v>
      </c>
      <c r="E820" s="189" t="s">
        <v>1</v>
      </c>
      <c r="F820" s="190" t="s">
        <v>4433</v>
      </c>
      <c r="H820" s="189" t="s">
        <v>1</v>
      </c>
      <c r="I820" s="191"/>
      <c r="L820" s="188"/>
      <c r="M820" s="192"/>
      <c r="N820" s="193"/>
      <c r="O820" s="193"/>
      <c r="P820" s="193"/>
      <c r="Q820" s="193"/>
      <c r="R820" s="193"/>
      <c r="S820" s="193"/>
      <c r="T820" s="194"/>
      <c r="AT820" s="189" t="s">
        <v>177</v>
      </c>
      <c r="AU820" s="189" t="s">
        <v>86</v>
      </c>
      <c r="AV820" s="13" t="s">
        <v>84</v>
      </c>
      <c r="AW820" s="13" t="s">
        <v>34</v>
      </c>
      <c r="AX820" s="13" t="s">
        <v>77</v>
      </c>
      <c r="AY820" s="189" t="s">
        <v>164</v>
      </c>
    </row>
    <row r="821" spans="1:65" s="14" customFormat="1" x14ac:dyDescent="0.2">
      <c r="B821" s="195"/>
      <c r="D821" s="183" t="s">
        <v>177</v>
      </c>
      <c r="E821" s="196" t="s">
        <v>1</v>
      </c>
      <c r="F821" s="197" t="s">
        <v>84</v>
      </c>
      <c r="H821" s="198">
        <v>1</v>
      </c>
      <c r="I821" s="199"/>
      <c r="L821" s="195"/>
      <c r="M821" s="200"/>
      <c r="N821" s="201"/>
      <c r="O821" s="201"/>
      <c r="P821" s="201"/>
      <c r="Q821" s="201"/>
      <c r="R821" s="201"/>
      <c r="S821" s="201"/>
      <c r="T821" s="202"/>
      <c r="AT821" s="196" t="s">
        <v>177</v>
      </c>
      <c r="AU821" s="196" t="s">
        <v>86</v>
      </c>
      <c r="AV821" s="14" t="s">
        <v>86</v>
      </c>
      <c r="AW821" s="14" t="s">
        <v>34</v>
      </c>
      <c r="AX821" s="14" t="s">
        <v>77</v>
      </c>
      <c r="AY821" s="196" t="s">
        <v>164</v>
      </c>
    </row>
    <row r="822" spans="1:65" s="13" customFormat="1" x14ac:dyDescent="0.2">
      <c r="B822" s="188"/>
      <c r="D822" s="183" t="s">
        <v>177</v>
      </c>
      <c r="E822" s="189" t="s">
        <v>1</v>
      </c>
      <c r="F822" s="190" t="s">
        <v>4435</v>
      </c>
      <c r="H822" s="189" t="s">
        <v>1</v>
      </c>
      <c r="I822" s="191"/>
      <c r="L822" s="188"/>
      <c r="M822" s="192"/>
      <c r="N822" s="193"/>
      <c r="O822" s="193"/>
      <c r="P822" s="193"/>
      <c r="Q822" s="193"/>
      <c r="R822" s="193"/>
      <c r="S822" s="193"/>
      <c r="T822" s="194"/>
      <c r="AT822" s="189" t="s">
        <v>177</v>
      </c>
      <c r="AU822" s="189" t="s">
        <v>86</v>
      </c>
      <c r="AV822" s="13" t="s">
        <v>84</v>
      </c>
      <c r="AW822" s="13" t="s">
        <v>34</v>
      </c>
      <c r="AX822" s="13" t="s">
        <v>77</v>
      </c>
      <c r="AY822" s="189" t="s">
        <v>164</v>
      </c>
    </row>
    <row r="823" spans="1:65" s="13" customFormat="1" x14ac:dyDescent="0.2">
      <c r="B823" s="188"/>
      <c r="D823" s="183" t="s">
        <v>177</v>
      </c>
      <c r="E823" s="189" t="s">
        <v>1</v>
      </c>
      <c r="F823" s="190" t="s">
        <v>4432</v>
      </c>
      <c r="H823" s="189" t="s">
        <v>1</v>
      </c>
      <c r="I823" s="191"/>
      <c r="L823" s="188"/>
      <c r="M823" s="192"/>
      <c r="N823" s="193"/>
      <c r="O823" s="193"/>
      <c r="P823" s="193"/>
      <c r="Q823" s="193"/>
      <c r="R823" s="193"/>
      <c r="S823" s="193"/>
      <c r="T823" s="194"/>
      <c r="AT823" s="189" t="s">
        <v>177</v>
      </c>
      <c r="AU823" s="189" t="s">
        <v>86</v>
      </c>
      <c r="AV823" s="13" t="s">
        <v>84</v>
      </c>
      <c r="AW823" s="13" t="s">
        <v>34</v>
      </c>
      <c r="AX823" s="13" t="s">
        <v>77</v>
      </c>
      <c r="AY823" s="189" t="s">
        <v>164</v>
      </c>
    </row>
    <row r="824" spans="1:65" s="13" customFormat="1" x14ac:dyDescent="0.2">
      <c r="B824" s="188"/>
      <c r="D824" s="183" t="s">
        <v>177</v>
      </c>
      <c r="E824" s="189" t="s">
        <v>1</v>
      </c>
      <c r="F824" s="190" t="s">
        <v>4433</v>
      </c>
      <c r="H824" s="189" t="s">
        <v>1</v>
      </c>
      <c r="I824" s="191"/>
      <c r="L824" s="188"/>
      <c r="M824" s="192"/>
      <c r="N824" s="193"/>
      <c r="O824" s="193"/>
      <c r="P824" s="193"/>
      <c r="Q824" s="193"/>
      <c r="R824" s="193"/>
      <c r="S824" s="193"/>
      <c r="T824" s="194"/>
      <c r="AT824" s="189" t="s">
        <v>177</v>
      </c>
      <c r="AU824" s="189" t="s">
        <v>86</v>
      </c>
      <c r="AV824" s="13" t="s">
        <v>84</v>
      </c>
      <c r="AW824" s="13" t="s">
        <v>34</v>
      </c>
      <c r="AX824" s="13" t="s">
        <v>77</v>
      </c>
      <c r="AY824" s="189" t="s">
        <v>164</v>
      </c>
    </row>
    <row r="825" spans="1:65" s="14" customFormat="1" x14ac:dyDescent="0.2">
      <c r="B825" s="195"/>
      <c r="D825" s="183" t="s">
        <v>177</v>
      </c>
      <c r="E825" s="196" t="s">
        <v>1</v>
      </c>
      <c r="F825" s="197" t="s">
        <v>84</v>
      </c>
      <c r="H825" s="198">
        <v>1</v>
      </c>
      <c r="I825" s="199"/>
      <c r="L825" s="195"/>
      <c r="M825" s="200"/>
      <c r="N825" s="201"/>
      <c r="O825" s="201"/>
      <c r="P825" s="201"/>
      <c r="Q825" s="201"/>
      <c r="R825" s="201"/>
      <c r="S825" s="201"/>
      <c r="T825" s="202"/>
      <c r="AT825" s="196" t="s">
        <v>177</v>
      </c>
      <c r="AU825" s="196" t="s">
        <v>86</v>
      </c>
      <c r="AV825" s="14" t="s">
        <v>86</v>
      </c>
      <c r="AW825" s="14" t="s">
        <v>34</v>
      </c>
      <c r="AX825" s="14" t="s">
        <v>77</v>
      </c>
      <c r="AY825" s="196" t="s">
        <v>164</v>
      </c>
    </row>
    <row r="826" spans="1:65" s="13" customFormat="1" x14ac:dyDescent="0.2">
      <c r="B826" s="188"/>
      <c r="D826" s="183" t="s">
        <v>177</v>
      </c>
      <c r="E826" s="189" t="s">
        <v>1</v>
      </c>
      <c r="F826" s="190" t="s">
        <v>4437</v>
      </c>
      <c r="H826" s="189" t="s">
        <v>1</v>
      </c>
      <c r="I826" s="191"/>
      <c r="L826" s="188"/>
      <c r="M826" s="192"/>
      <c r="N826" s="193"/>
      <c r="O826" s="193"/>
      <c r="P826" s="193"/>
      <c r="Q826" s="193"/>
      <c r="R826" s="193"/>
      <c r="S826" s="193"/>
      <c r="T826" s="194"/>
      <c r="AT826" s="189" t="s">
        <v>177</v>
      </c>
      <c r="AU826" s="189" t="s">
        <v>86</v>
      </c>
      <c r="AV826" s="13" t="s">
        <v>84</v>
      </c>
      <c r="AW826" s="13" t="s">
        <v>34</v>
      </c>
      <c r="AX826" s="13" t="s">
        <v>77</v>
      </c>
      <c r="AY826" s="189" t="s">
        <v>164</v>
      </c>
    </row>
    <row r="827" spans="1:65" s="13" customFormat="1" x14ac:dyDescent="0.2">
      <c r="B827" s="188"/>
      <c r="D827" s="183" t="s">
        <v>177</v>
      </c>
      <c r="E827" s="189" t="s">
        <v>1</v>
      </c>
      <c r="F827" s="190" t="s">
        <v>4432</v>
      </c>
      <c r="H827" s="189" t="s">
        <v>1</v>
      </c>
      <c r="I827" s="191"/>
      <c r="L827" s="188"/>
      <c r="M827" s="192"/>
      <c r="N827" s="193"/>
      <c r="O827" s="193"/>
      <c r="P827" s="193"/>
      <c r="Q827" s="193"/>
      <c r="R827" s="193"/>
      <c r="S827" s="193"/>
      <c r="T827" s="194"/>
      <c r="AT827" s="189" t="s">
        <v>177</v>
      </c>
      <c r="AU827" s="189" t="s">
        <v>86</v>
      </c>
      <c r="AV827" s="13" t="s">
        <v>84</v>
      </c>
      <c r="AW827" s="13" t="s">
        <v>34</v>
      </c>
      <c r="AX827" s="13" t="s">
        <v>77</v>
      </c>
      <c r="AY827" s="189" t="s">
        <v>164</v>
      </c>
    </row>
    <row r="828" spans="1:65" s="13" customFormat="1" x14ac:dyDescent="0.2">
      <c r="B828" s="188"/>
      <c r="D828" s="183" t="s">
        <v>177</v>
      </c>
      <c r="E828" s="189" t="s">
        <v>1</v>
      </c>
      <c r="F828" s="190" t="s">
        <v>4433</v>
      </c>
      <c r="H828" s="189" t="s">
        <v>1</v>
      </c>
      <c r="I828" s="191"/>
      <c r="L828" s="188"/>
      <c r="M828" s="192"/>
      <c r="N828" s="193"/>
      <c r="O828" s="193"/>
      <c r="P828" s="193"/>
      <c r="Q828" s="193"/>
      <c r="R828" s="193"/>
      <c r="S828" s="193"/>
      <c r="T828" s="194"/>
      <c r="AT828" s="189" t="s">
        <v>177</v>
      </c>
      <c r="AU828" s="189" t="s">
        <v>86</v>
      </c>
      <c r="AV828" s="13" t="s">
        <v>84</v>
      </c>
      <c r="AW828" s="13" t="s">
        <v>34</v>
      </c>
      <c r="AX828" s="13" t="s">
        <v>77</v>
      </c>
      <c r="AY828" s="189" t="s">
        <v>164</v>
      </c>
    </row>
    <row r="829" spans="1:65" s="14" customFormat="1" x14ac:dyDescent="0.2">
      <c r="B829" s="195"/>
      <c r="D829" s="183" t="s">
        <v>177</v>
      </c>
      <c r="E829" s="196" t="s">
        <v>1</v>
      </c>
      <c r="F829" s="197" t="s">
        <v>84</v>
      </c>
      <c r="H829" s="198">
        <v>1</v>
      </c>
      <c r="I829" s="199"/>
      <c r="L829" s="195"/>
      <c r="M829" s="200"/>
      <c r="N829" s="201"/>
      <c r="O829" s="201"/>
      <c r="P829" s="201"/>
      <c r="Q829" s="201"/>
      <c r="R829" s="201"/>
      <c r="S829" s="201"/>
      <c r="T829" s="202"/>
      <c r="AT829" s="196" t="s">
        <v>177</v>
      </c>
      <c r="AU829" s="196" t="s">
        <v>86</v>
      </c>
      <c r="AV829" s="14" t="s">
        <v>86</v>
      </c>
      <c r="AW829" s="14" t="s">
        <v>34</v>
      </c>
      <c r="AX829" s="14" t="s">
        <v>77</v>
      </c>
      <c r="AY829" s="196" t="s">
        <v>164</v>
      </c>
    </row>
    <row r="830" spans="1:65" s="15" customFormat="1" x14ac:dyDescent="0.2">
      <c r="B830" s="203"/>
      <c r="D830" s="183" t="s">
        <v>177</v>
      </c>
      <c r="E830" s="204" t="s">
        <v>1</v>
      </c>
      <c r="F830" s="205" t="s">
        <v>184</v>
      </c>
      <c r="H830" s="206">
        <v>3</v>
      </c>
      <c r="I830" s="207"/>
      <c r="L830" s="203"/>
      <c r="M830" s="208"/>
      <c r="N830" s="209"/>
      <c r="O830" s="209"/>
      <c r="P830" s="209"/>
      <c r="Q830" s="209"/>
      <c r="R830" s="209"/>
      <c r="S830" s="209"/>
      <c r="T830" s="210"/>
      <c r="AT830" s="204" t="s">
        <v>177</v>
      </c>
      <c r="AU830" s="204" t="s">
        <v>86</v>
      </c>
      <c r="AV830" s="15" t="s">
        <v>172</v>
      </c>
      <c r="AW830" s="15" t="s">
        <v>34</v>
      </c>
      <c r="AX830" s="15" t="s">
        <v>84</v>
      </c>
      <c r="AY830" s="204" t="s">
        <v>164</v>
      </c>
    </row>
    <row r="831" spans="1:65" s="2" customFormat="1" ht="16.5" customHeight="1" x14ac:dyDescent="0.2">
      <c r="A831" s="34"/>
      <c r="B831" s="168"/>
      <c r="C831" s="169" t="s">
        <v>576</v>
      </c>
      <c r="D831" s="214" t="s">
        <v>167</v>
      </c>
      <c r="E831" s="171" t="s">
        <v>4354</v>
      </c>
      <c r="F831" s="172" t="s">
        <v>4355</v>
      </c>
      <c r="G831" s="173" t="s">
        <v>2616</v>
      </c>
      <c r="H831" s="174">
        <v>1</v>
      </c>
      <c r="I831" s="175"/>
      <c r="J831" s="176">
        <f>ROUND(I831*H831,2)</f>
        <v>0</v>
      </c>
      <c r="K831" s="172" t="s">
        <v>216</v>
      </c>
      <c r="L831" s="35"/>
      <c r="M831" s="177" t="s">
        <v>1</v>
      </c>
      <c r="N831" s="178" t="s">
        <v>42</v>
      </c>
      <c r="O831" s="60"/>
      <c r="P831" s="179">
        <f>O831*H831</f>
        <v>0</v>
      </c>
      <c r="Q831" s="179">
        <v>0</v>
      </c>
      <c r="R831" s="179">
        <f>Q831*H831</f>
        <v>0</v>
      </c>
      <c r="S831" s="179">
        <v>0</v>
      </c>
      <c r="T831" s="180">
        <f>S831*H831</f>
        <v>0</v>
      </c>
      <c r="U831" s="34"/>
      <c r="V831" s="34"/>
      <c r="W831" s="34"/>
      <c r="X831" s="34"/>
      <c r="Y831" s="34"/>
      <c r="Z831" s="34"/>
      <c r="AA831" s="34"/>
      <c r="AB831" s="34"/>
      <c r="AC831" s="34"/>
      <c r="AD831" s="34"/>
      <c r="AE831" s="34"/>
      <c r="AR831" s="181" t="s">
        <v>783</v>
      </c>
      <c r="AT831" s="181" t="s">
        <v>167</v>
      </c>
      <c r="AU831" s="181" t="s">
        <v>86</v>
      </c>
      <c r="AY831" s="18" t="s">
        <v>164</v>
      </c>
      <c r="BE831" s="182">
        <f>IF(N831="základní",J831,0)</f>
        <v>0</v>
      </c>
      <c r="BF831" s="182">
        <f>IF(N831="snížená",J831,0)</f>
        <v>0</v>
      </c>
      <c r="BG831" s="182">
        <f>IF(N831="zákl. přenesená",J831,0)</f>
        <v>0</v>
      </c>
      <c r="BH831" s="182">
        <f>IF(N831="sníž. přenesená",J831,0)</f>
        <v>0</v>
      </c>
      <c r="BI831" s="182">
        <f>IF(N831="nulová",J831,0)</f>
        <v>0</v>
      </c>
      <c r="BJ831" s="18" t="s">
        <v>84</v>
      </c>
      <c r="BK831" s="182">
        <f>ROUND(I831*H831,2)</f>
        <v>0</v>
      </c>
      <c r="BL831" s="18" t="s">
        <v>783</v>
      </c>
      <c r="BM831" s="181" t="s">
        <v>4577</v>
      </c>
    </row>
    <row r="832" spans="1:65" s="2" customFormat="1" x14ac:dyDescent="0.2">
      <c r="A832" s="34"/>
      <c r="B832" s="35"/>
      <c r="C832" s="34"/>
      <c r="D832" s="183" t="s">
        <v>174</v>
      </c>
      <c r="E832" s="34"/>
      <c r="F832" s="184" t="s">
        <v>4357</v>
      </c>
      <c r="G832" s="34"/>
      <c r="H832" s="34"/>
      <c r="I832" s="103"/>
      <c r="J832" s="34"/>
      <c r="K832" s="34"/>
      <c r="L832" s="35"/>
      <c r="M832" s="185"/>
      <c r="N832" s="186"/>
      <c r="O832" s="60"/>
      <c r="P832" s="60"/>
      <c r="Q832" s="60"/>
      <c r="R832" s="60"/>
      <c r="S832" s="60"/>
      <c r="T832" s="61"/>
      <c r="U832" s="34"/>
      <c r="V832" s="34"/>
      <c r="W832" s="34"/>
      <c r="X832" s="34"/>
      <c r="Y832" s="34"/>
      <c r="Z832" s="34"/>
      <c r="AA832" s="34"/>
      <c r="AB832" s="34"/>
      <c r="AC832" s="34"/>
      <c r="AD832" s="34"/>
      <c r="AE832" s="34"/>
      <c r="AT832" s="18" t="s">
        <v>174</v>
      </c>
      <c r="AU832" s="18" t="s">
        <v>86</v>
      </c>
    </row>
    <row r="833" spans="1:65" s="13" customFormat="1" x14ac:dyDescent="0.2">
      <c r="B833" s="188"/>
      <c r="D833" s="183" t="s">
        <v>177</v>
      </c>
      <c r="E833" s="189" t="s">
        <v>1</v>
      </c>
      <c r="F833" s="190" t="s">
        <v>2852</v>
      </c>
      <c r="H833" s="189" t="s">
        <v>1</v>
      </c>
      <c r="I833" s="191"/>
      <c r="L833" s="188"/>
      <c r="M833" s="192"/>
      <c r="N833" s="193"/>
      <c r="O833" s="193"/>
      <c r="P833" s="193"/>
      <c r="Q833" s="193"/>
      <c r="R833" s="193"/>
      <c r="S833" s="193"/>
      <c r="T833" s="194"/>
      <c r="AT833" s="189" t="s">
        <v>177</v>
      </c>
      <c r="AU833" s="189" t="s">
        <v>86</v>
      </c>
      <c r="AV833" s="13" t="s">
        <v>84</v>
      </c>
      <c r="AW833" s="13" t="s">
        <v>34</v>
      </c>
      <c r="AX833" s="13" t="s">
        <v>77</v>
      </c>
      <c r="AY833" s="189" t="s">
        <v>164</v>
      </c>
    </row>
    <row r="834" spans="1:65" s="13" customFormat="1" x14ac:dyDescent="0.2">
      <c r="B834" s="188"/>
      <c r="D834" s="183" t="s">
        <v>177</v>
      </c>
      <c r="E834" s="189" t="s">
        <v>1</v>
      </c>
      <c r="F834" s="190" t="s">
        <v>4418</v>
      </c>
      <c r="H834" s="189" t="s">
        <v>1</v>
      </c>
      <c r="I834" s="191"/>
      <c r="L834" s="188"/>
      <c r="M834" s="192"/>
      <c r="N834" s="193"/>
      <c r="O834" s="193"/>
      <c r="P834" s="193"/>
      <c r="Q834" s="193"/>
      <c r="R834" s="193"/>
      <c r="S834" s="193"/>
      <c r="T834" s="194"/>
      <c r="AT834" s="189" t="s">
        <v>177</v>
      </c>
      <c r="AU834" s="189" t="s">
        <v>86</v>
      </c>
      <c r="AV834" s="13" t="s">
        <v>84</v>
      </c>
      <c r="AW834" s="13" t="s">
        <v>34</v>
      </c>
      <c r="AX834" s="13" t="s">
        <v>77</v>
      </c>
      <c r="AY834" s="189" t="s">
        <v>164</v>
      </c>
    </row>
    <row r="835" spans="1:65" s="13" customFormat="1" x14ac:dyDescent="0.2">
      <c r="B835" s="188"/>
      <c r="D835" s="183" t="s">
        <v>177</v>
      </c>
      <c r="E835" s="189" t="s">
        <v>1</v>
      </c>
      <c r="F835" s="190" t="s">
        <v>4419</v>
      </c>
      <c r="H835" s="189" t="s">
        <v>1</v>
      </c>
      <c r="I835" s="191"/>
      <c r="L835" s="188"/>
      <c r="M835" s="192"/>
      <c r="N835" s="193"/>
      <c r="O835" s="193"/>
      <c r="P835" s="193"/>
      <c r="Q835" s="193"/>
      <c r="R835" s="193"/>
      <c r="S835" s="193"/>
      <c r="T835" s="194"/>
      <c r="AT835" s="189" t="s">
        <v>177</v>
      </c>
      <c r="AU835" s="189" t="s">
        <v>86</v>
      </c>
      <c r="AV835" s="13" t="s">
        <v>84</v>
      </c>
      <c r="AW835" s="13" t="s">
        <v>34</v>
      </c>
      <c r="AX835" s="13" t="s">
        <v>77</v>
      </c>
      <c r="AY835" s="189" t="s">
        <v>164</v>
      </c>
    </row>
    <row r="836" spans="1:65" s="13" customFormat="1" x14ac:dyDescent="0.2">
      <c r="B836" s="188"/>
      <c r="D836" s="183" t="s">
        <v>177</v>
      </c>
      <c r="E836" s="189" t="s">
        <v>1</v>
      </c>
      <c r="F836" s="190" t="s">
        <v>4420</v>
      </c>
      <c r="H836" s="189" t="s">
        <v>1</v>
      </c>
      <c r="I836" s="191"/>
      <c r="L836" s="188"/>
      <c r="M836" s="192"/>
      <c r="N836" s="193"/>
      <c r="O836" s="193"/>
      <c r="P836" s="193"/>
      <c r="Q836" s="193"/>
      <c r="R836" s="193"/>
      <c r="S836" s="193"/>
      <c r="T836" s="194"/>
      <c r="AT836" s="189" t="s">
        <v>177</v>
      </c>
      <c r="AU836" s="189" t="s">
        <v>86</v>
      </c>
      <c r="AV836" s="13" t="s">
        <v>84</v>
      </c>
      <c r="AW836" s="13" t="s">
        <v>34</v>
      </c>
      <c r="AX836" s="13" t="s">
        <v>77</v>
      </c>
      <c r="AY836" s="189" t="s">
        <v>164</v>
      </c>
    </row>
    <row r="837" spans="1:65" s="13" customFormat="1" x14ac:dyDescent="0.2">
      <c r="B837" s="188"/>
      <c r="D837" s="183" t="s">
        <v>177</v>
      </c>
      <c r="E837" s="189" t="s">
        <v>1</v>
      </c>
      <c r="F837" s="190" t="s">
        <v>4421</v>
      </c>
      <c r="H837" s="189" t="s">
        <v>1</v>
      </c>
      <c r="I837" s="191"/>
      <c r="L837" s="188"/>
      <c r="M837" s="192"/>
      <c r="N837" s="193"/>
      <c r="O837" s="193"/>
      <c r="P837" s="193"/>
      <c r="Q837" s="193"/>
      <c r="R837" s="193"/>
      <c r="S837" s="193"/>
      <c r="T837" s="194"/>
      <c r="AT837" s="189" t="s">
        <v>177</v>
      </c>
      <c r="AU837" s="189" t="s">
        <v>86</v>
      </c>
      <c r="AV837" s="13" t="s">
        <v>84</v>
      </c>
      <c r="AW837" s="13" t="s">
        <v>34</v>
      </c>
      <c r="AX837" s="13" t="s">
        <v>77</v>
      </c>
      <c r="AY837" s="189" t="s">
        <v>164</v>
      </c>
    </row>
    <row r="838" spans="1:65" s="13" customFormat="1" x14ac:dyDescent="0.2">
      <c r="B838" s="188"/>
      <c r="D838" s="183" t="s">
        <v>177</v>
      </c>
      <c r="E838" s="189" t="s">
        <v>1</v>
      </c>
      <c r="F838" s="190" t="s">
        <v>4448</v>
      </c>
      <c r="H838" s="189" t="s">
        <v>1</v>
      </c>
      <c r="I838" s="191"/>
      <c r="L838" s="188"/>
      <c r="M838" s="192"/>
      <c r="N838" s="193"/>
      <c r="O838" s="193"/>
      <c r="P838" s="193"/>
      <c r="Q838" s="193"/>
      <c r="R838" s="193"/>
      <c r="S838" s="193"/>
      <c r="T838" s="194"/>
      <c r="AT838" s="189" t="s">
        <v>177</v>
      </c>
      <c r="AU838" s="189" t="s">
        <v>86</v>
      </c>
      <c r="AV838" s="13" t="s">
        <v>84</v>
      </c>
      <c r="AW838" s="13" t="s">
        <v>34</v>
      </c>
      <c r="AX838" s="13" t="s">
        <v>77</v>
      </c>
      <c r="AY838" s="189" t="s">
        <v>164</v>
      </c>
    </row>
    <row r="839" spans="1:65" s="13" customFormat="1" x14ac:dyDescent="0.2">
      <c r="B839" s="188"/>
      <c r="D839" s="183" t="s">
        <v>177</v>
      </c>
      <c r="E839" s="189" t="s">
        <v>1</v>
      </c>
      <c r="F839" s="190" t="s">
        <v>4439</v>
      </c>
      <c r="H839" s="189" t="s">
        <v>1</v>
      </c>
      <c r="I839" s="191"/>
      <c r="L839" s="188"/>
      <c r="M839" s="192"/>
      <c r="N839" s="193"/>
      <c r="O839" s="193"/>
      <c r="P839" s="193"/>
      <c r="Q839" s="193"/>
      <c r="R839" s="193"/>
      <c r="S839" s="193"/>
      <c r="T839" s="194"/>
      <c r="AT839" s="189" t="s">
        <v>177</v>
      </c>
      <c r="AU839" s="189" t="s">
        <v>86</v>
      </c>
      <c r="AV839" s="13" t="s">
        <v>84</v>
      </c>
      <c r="AW839" s="13" t="s">
        <v>34</v>
      </c>
      <c r="AX839" s="13" t="s">
        <v>77</v>
      </c>
      <c r="AY839" s="189" t="s">
        <v>164</v>
      </c>
    </row>
    <row r="840" spans="1:65" s="13" customFormat="1" x14ac:dyDescent="0.2">
      <c r="B840" s="188"/>
      <c r="D840" s="183" t="s">
        <v>177</v>
      </c>
      <c r="E840" s="189" t="s">
        <v>1</v>
      </c>
      <c r="F840" s="190" t="s">
        <v>4151</v>
      </c>
      <c r="H840" s="189" t="s">
        <v>1</v>
      </c>
      <c r="I840" s="191"/>
      <c r="L840" s="188"/>
      <c r="M840" s="192"/>
      <c r="N840" s="193"/>
      <c r="O840" s="193"/>
      <c r="P840" s="193"/>
      <c r="Q840" s="193"/>
      <c r="R840" s="193"/>
      <c r="S840" s="193"/>
      <c r="T840" s="194"/>
      <c r="AT840" s="189" t="s">
        <v>177</v>
      </c>
      <c r="AU840" s="189" t="s">
        <v>86</v>
      </c>
      <c r="AV840" s="13" t="s">
        <v>84</v>
      </c>
      <c r="AW840" s="13" t="s">
        <v>34</v>
      </c>
      <c r="AX840" s="13" t="s">
        <v>77</v>
      </c>
      <c r="AY840" s="189" t="s">
        <v>164</v>
      </c>
    </row>
    <row r="841" spans="1:65" s="13" customFormat="1" x14ac:dyDescent="0.2">
      <c r="B841" s="188"/>
      <c r="D841" s="183" t="s">
        <v>177</v>
      </c>
      <c r="E841" s="189" t="s">
        <v>1</v>
      </c>
      <c r="F841" s="190" t="s">
        <v>4440</v>
      </c>
      <c r="H841" s="189" t="s">
        <v>1</v>
      </c>
      <c r="I841" s="191"/>
      <c r="L841" s="188"/>
      <c r="M841" s="192"/>
      <c r="N841" s="193"/>
      <c r="O841" s="193"/>
      <c r="P841" s="193"/>
      <c r="Q841" s="193"/>
      <c r="R841" s="193"/>
      <c r="S841" s="193"/>
      <c r="T841" s="194"/>
      <c r="AT841" s="189" t="s">
        <v>177</v>
      </c>
      <c r="AU841" s="189" t="s">
        <v>86</v>
      </c>
      <c r="AV841" s="13" t="s">
        <v>84</v>
      </c>
      <c r="AW841" s="13" t="s">
        <v>34</v>
      </c>
      <c r="AX841" s="13" t="s">
        <v>77</v>
      </c>
      <c r="AY841" s="189" t="s">
        <v>164</v>
      </c>
    </row>
    <row r="842" spans="1:65" s="14" customFormat="1" x14ac:dyDescent="0.2">
      <c r="B842" s="195"/>
      <c r="D842" s="183" t="s">
        <v>177</v>
      </c>
      <c r="E842" s="196" t="s">
        <v>1</v>
      </c>
      <c r="F842" s="197" t="s">
        <v>84</v>
      </c>
      <c r="H842" s="198">
        <v>1</v>
      </c>
      <c r="I842" s="199"/>
      <c r="L842" s="195"/>
      <c r="M842" s="200"/>
      <c r="N842" s="201"/>
      <c r="O842" s="201"/>
      <c r="P842" s="201"/>
      <c r="Q842" s="201"/>
      <c r="R842" s="201"/>
      <c r="S842" s="201"/>
      <c r="T842" s="202"/>
      <c r="AT842" s="196" t="s">
        <v>177</v>
      </c>
      <c r="AU842" s="196" t="s">
        <v>86</v>
      </c>
      <c r="AV842" s="14" t="s">
        <v>86</v>
      </c>
      <c r="AW842" s="14" t="s">
        <v>34</v>
      </c>
      <c r="AX842" s="14" t="s">
        <v>77</v>
      </c>
      <c r="AY842" s="196" t="s">
        <v>164</v>
      </c>
    </row>
    <row r="843" spans="1:65" s="15" customFormat="1" x14ac:dyDescent="0.2">
      <c r="B843" s="203"/>
      <c r="D843" s="183" t="s">
        <v>177</v>
      </c>
      <c r="E843" s="204" t="s">
        <v>1</v>
      </c>
      <c r="F843" s="205" t="s">
        <v>184</v>
      </c>
      <c r="H843" s="206">
        <v>1</v>
      </c>
      <c r="I843" s="207"/>
      <c r="L843" s="203"/>
      <c r="M843" s="208"/>
      <c r="N843" s="209"/>
      <c r="O843" s="209"/>
      <c r="P843" s="209"/>
      <c r="Q843" s="209"/>
      <c r="R843" s="209"/>
      <c r="S843" s="209"/>
      <c r="T843" s="210"/>
      <c r="AT843" s="204" t="s">
        <v>177</v>
      </c>
      <c r="AU843" s="204" t="s">
        <v>86</v>
      </c>
      <c r="AV843" s="15" t="s">
        <v>172</v>
      </c>
      <c r="AW843" s="15" t="s">
        <v>34</v>
      </c>
      <c r="AX843" s="15" t="s">
        <v>84</v>
      </c>
      <c r="AY843" s="204" t="s">
        <v>164</v>
      </c>
    </row>
    <row r="844" spans="1:65" s="2" customFormat="1" ht="16.5" customHeight="1" x14ac:dyDescent="0.2">
      <c r="A844" s="34"/>
      <c r="B844" s="168"/>
      <c r="C844" s="169" t="s">
        <v>584</v>
      </c>
      <c r="D844" s="214" t="s">
        <v>167</v>
      </c>
      <c r="E844" s="171" t="s">
        <v>4578</v>
      </c>
      <c r="F844" s="172" t="s">
        <v>4579</v>
      </c>
      <c r="G844" s="173" t="s">
        <v>215</v>
      </c>
      <c r="H844" s="174">
        <v>15</v>
      </c>
      <c r="I844" s="175"/>
      <c r="J844" s="176">
        <f>ROUND(I844*H844,2)</f>
        <v>0</v>
      </c>
      <c r="K844" s="172" t="s">
        <v>216</v>
      </c>
      <c r="L844" s="35"/>
      <c r="M844" s="177" t="s">
        <v>1</v>
      </c>
      <c r="N844" s="178" t="s">
        <v>42</v>
      </c>
      <c r="O844" s="60"/>
      <c r="P844" s="179">
        <f>O844*H844</f>
        <v>0</v>
      </c>
      <c r="Q844" s="179">
        <v>0</v>
      </c>
      <c r="R844" s="179">
        <f>Q844*H844</f>
        <v>0</v>
      </c>
      <c r="S844" s="179">
        <v>0</v>
      </c>
      <c r="T844" s="180">
        <f>S844*H844</f>
        <v>0</v>
      </c>
      <c r="U844" s="34"/>
      <c r="V844" s="34"/>
      <c r="W844" s="34"/>
      <c r="X844" s="34"/>
      <c r="Y844" s="34"/>
      <c r="Z844" s="34"/>
      <c r="AA844" s="34"/>
      <c r="AB844" s="34"/>
      <c r="AC844" s="34"/>
      <c r="AD844" s="34"/>
      <c r="AE844" s="34"/>
      <c r="AR844" s="181" t="s">
        <v>783</v>
      </c>
      <c r="AT844" s="181" t="s">
        <v>167</v>
      </c>
      <c r="AU844" s="181" t="s">
        <v>86</v>
      </c>
      <c r="AY844" s="18" t="s">
        <v>164</v>
      </c>
      <c r="BE844" s="182">
        <f>IF(N844="základní",J844,0)</f>
        <v>0</v>
      </c>
      <c r="BF844" s="182">
        <f>IF(N844="snížená",J844,0)</f>
        <v>0</v>
      </c>
      <c r="BG844" s="182">
        <f>IF(N844="zákl. přenesená",J844,0)</f>
        <v>0</v>
      </c>
      <c r="BH844" s="182">
        <f>IF(N844="sníž. přenesená",J844,0)</f>
        <v>0</v>
      </c>
      <c r="BI844" s="182">
        <f>IF(N844="nulová",J844,0)</f>
        <v>0</v>
      </c>
      <c r="BJ844" s="18" t="s">
        <v>84</v>
      </c>
      <c r="BK844" s="182">
        <f>ROUND(I844*H844,2)</f>
        <v>0</v>
      </c>
      <c r="BL844" s="18" t="s">
        <v>783</v>
      </c>
      <c r="BM844" s="181" t="s">
        <v>4580</v>
      </c>
    </row>
    <row r="845" spans="1:65" s="2" customFormat="1" x14ac:dyDescent="0.2">
      <c r="A845" s="34"/>
      <c r="B845" s="35"/>
      <c r="C845" s="34"/>
      <c r="D845" s="183" t="s">
        <v>174</v>
      </c>
      <c r="E845" s="34"/>
      <c r="F845" s="184" t="s">
        <v>4581</v>
      </c>
      <c r="G845" s="34"/>
      <c r="H845" s="34"/>
      <c r="I845" s="103"/>
      <c r="J845" s="34"/>
      <c r="K845" s="34"/>
      <c r="L845" s="35"/>
      <c r="M845" s="185"/>
      <c r="N845" s="186"/>
      <c r="O845" s="60"/>
      <c r="P845" s="60"/>
      <c r="Q845" s="60"/>
      <c r="R845" s="60"/>
      <c r="S845" s="60"/>
      <c r="T845" s="61"/>
      <c r="U845" s="34"/>
      <c r="V845" s="34"/>
      <c r="W845" s="34"/>
      <c r="X845" s="34"/>
      <c r="Y845" s="34"/>
      <c r="Z845" s="34"/>
      <c r="AA845" s="34"/>
      <c r="AB845" s="34"/>
      <c r="AC845" s="34"/>
      <c r="AD845" s="34"/>
      <c r="AE845" s="34"/>
      <c r="AT845" s="18" t="s">
        <v>174</v>
      </c>
      <c r="AU845" s="18" t="s">
        <v>86</v>
      </c>
    </row>
    <row r="846" spans="1:65" s="13" customFormat="1" x14ac:dyDescent="0.2">
      <c r="B846" s="188"/>
      <c r="D846" s="183" t="s">
        <v>177</v>
      </c>
      <c r="E846" s="189" t="s">
        <v>1</v>
      </c>
      <c r="F846" s="190" t="s">
        <v>2852</v>
      </c>
      <c r="H846" s="189" t="s">
        <v>1</v>
      </c>
      <c r="I846" s="191"/>
      <c r="L846" s="188"/>
      <c r="M846" s="192"/>
      <c r="N846" s="193"/>
      <c r="O846" s="193"/>
      <c r="P846" s="193"/>
      <c r="Q846" s="193"/>
      <c r="R846" s="193"/>
      <c r="S846" s="193"/>
      <c r="T846" s="194"/>
      <c r="AT846" s="189" t="s">
        <v>177</v>
      </c>
      <c r="AU846" s="189" t="s">
        <v>86</v>
      </c>
      <c r="AV846" s="13" t="s">
        <v>84</v>
      </c>
      <c r="AW846" s="13" t="s">
        <v>34</v>
      </c>
      <c r="AX846" s="13" t="s">
        <v>77</v>
      </c>
      <c r="AY846" s="189" t="s">
        <v>164</v>
      </c>
    </row>
    <row r="847" spans="1:65" s="13" customFormat="1" x14ac:dyDescent="0.2">
      <c r="B847" s="188"/>
      <c r="D847" s="183" t="s">
        <v>177</v>
      </c>
      <c r="E847" s="189" t="s">
        <v>1</v>
      </c>
      <c r="F847" s="190" t="s">
        <v>4418</v>
      </c>
      <c r="H847" s="189" t="s">
        <v>1</v>
      </c>
      <c r="I847" s="191"/>
      <c r="L847" s="188"/>
      <c r="M847" s="192"/>
      <c r="N847" s="193"/>
      <c r="O847" s="193"/>
      <c r="P847" s="193"/>
      <c r="Q847" s="193"/>
      <c r="R847" s="193"/>
      <c r="S847" s="193"/>
      <c r="T847" s="194"/>
      <c r="AT847" s="189" t="s">
        <v>177</v>
      </c>
      <c r="AU847" s="189" t="s">
        <v>86</v>
      </c>
      <c r="AV847" s="13" t="s">
        <v>84</v>
      </c>
      <c r="AW847" s="13" t="s">
        <v>34</v>
      </c>
      <c r="AX847" s="13" t="s">
        <v>77</v>
      </c>
      <c r="AY847" s="189" t="s">
        <v>164</v>
      </c>
    </row>
    <row r="848" spans="1:65" s="13" customFormat="1" x14ac:dyDescent="0.2">
      <c r="B848" s="188"/>
      <c r="D848" s="183" t="s">
        <v>177</v>
      </c>
      <c r="E848" s="189" t="s">
        <v>1</v>
      </c>
      <c r="F848" s="190" t="s">
        <v>4419</v>
      </c>
      <c r="H848" s="189" t="s">
        <v>1</v>
      </c>
      <c r="I848" s="191"/>
      <c r="L848" s="188"/>
      <c r="M848" s="192"/>
      <c r="N848" s="193"/>
      <c r="O848" s="193"/>
      <c r="P848" s="193"/>
      <c r="Q848" s="193"/>
      <c r="R848" s="193"/>
      <c r="S848" s="193"/>
      <c r="T848" s="194"/>
      <c r="AT848" s="189" t="s">
        <v>177</v>
      </c>
      <c r="AU848" s="189" t="s">
        <v>86</v>
      </c>
      <c r="AV848" s="13" t="s">
        <v>84</v>
      </c>
      <c r="AW848" s="13" t="s">
        <v>34</v>
      </c>
      <c r="AX848" s="13" t="s">
        <v>77</v>
      </c>
      <c r="AY848" s="189" t="s">
        <v>164</v>
      </c>
    </row>
    <row r="849" spans="2:51" s="13" customFormat="1" x14ac:dyDescent="0.2">
      <c r="B849" s="188"/>
      <c r="D849" s="183" t="s">
        <v>177</v>
      </c>
      <c r="E849" s="189" t="s">
        <v>1</v>
      </c>
      <c r="F849" s="190" t="s">
        <v>4420</v>
      </c>
      <c r="H849" s="189" t="s">
        <v>1</v>
      </c>
      <c r="I849" s="191"/>
      <c r="L849" s="188"/>
      <c r="M849" s="192"/>
      <c r="N849" s="193"/>
      <c r="O849" s="193"/>
      <c r="P849" s="193"/>
      <c r="Q849" s="193"/>
      <c r="R849" s="193"/>
      <c r="S849" s="193"/>
      <c r="T849" s="194"/>
      <c r="AT849" s="189" t="s">
        <v>177</v>
      </c>
      <c r="AU849" s="189" t="s">
        <v>86</v>
      </c>
      <c r="AV849" s="13" t="s">
        <v>84</v>
      </c>
      <c r="AW849" s="13" t="s">
        <v>34</v>
      </c>
      <c r="AX849" s="13" t="s">
        <v>77</v>
      </c>
      <c r="AY849" s="189" t="s">
        <v>164</v>
      </c>
    </row>
    <row r="850" spans="2:51" s="13" customFormat="1" x14ac:dyDescent="0.2">
      <c r="B850" s="188"/>
      <c r="D850" s="183" t="s">
        <v>177</v>
      </c>
      <c r="E850" s="189" t="s">
        <v>1</v>
      </c>
      <c r="F850" s="190" t="s">
        <v>4421</v>
      </c>
      <c r="H850" s="189" t="s">
        <v>1</v>
      </c>
      <c r="I850" s="191"/>
      <c r="L850" s="188"/>
      <c r="M850" s="192"/>
      <c r="N850" s="193"/>
      <c r="O850" s="193"/>
      <c r="P850" s="193"/>
      <c r="Q850" s="193"/>
      <c r="R850" s="193"/>
      <c r="S850" s="193"/>
      <c r="T850" s="194"/>
      <c r="AT850" s="189" t="s">
        <v>177</v>
      </c>
      <c r="AU850" s="189" t="s">
        <v>86</v>
      </c>
      <c r="AV850" s="13" t="s">
        <v>84</v>
      </c>
      <c r="AW850" s="13" t="s">
        <v>34</v>
      </c>
      <c r="AX850" s="13" t="s">
        <v>77</v>
      </c>
      <c r="AY850" s="189" t="s">
        <v>164</v>
      </c>
    </row>
    <row r="851" spans="2:51" s="13" customFormat="1" x14ac:dyDescent="0.2">
      <c r="B851" s="188"/>
      <c r="D851" s="183" t="s">
        <v>177</v>
      </c>
      <c r="E851" s="189" t="s">
        <v>1</v>
      </c>
      <c r="F851" s="190" t="s">
        <v>4448</v>
      </c>
      <c r="H851" s="189" t="s">
        <v>1</v>
      </c>
      <c r="I851" s="191"/>
      <c r="L851" s="188"/>
      <c r="M851" s="192"/>
      <c r="N851" s="193"/>
      <c r="O851" s="193"/>
      <c r="P851" s="193"/>
      <c r="Q851" s="193"/>
      <c r="R851" s="193"/>
      <c r="S851" s="193"/>
      <c r="T851" s="194"/>
      <c r="AT851" s="189" t="s">
        <v>177</v>
      </c>
      <c r="AU851" s="189" t="s">
        <v>86</v>
      </c>
      <c r="AV851" s="13" t="s">
        <v>84</v>
      </c>
      <c r="AW851" s="13" t="s">
        <v>34</v>
      </c>
      <c r="AX851" s="13" t="s">
        <v>77</v>
      </c>
      <c r="AY851" s="189" t="s">
        <v>164</v>
      </c>
    </row>
    <row r="852" spans="2:51" s="13" customFormat="1" x14ac:dyDescent="0.2">
      <c r="B852" s="188"/>
      <c r="D852" s="183" t="s">
        <v>177</v>
      </c>
      <c r="E852" s="189" t="s">
        <v>1</v>
      </c>
      <c r="F852" s="190" t="s">
        <v>4431</v>
      </c>
      <c r="H852" s="189" t="s">
        <v>1</v>
      </c>
      <c r="I852" s="191"/>
      <c r="L852" s="188"/>
      <c r="M852" s="192"/>
      <c r="N852" s="193"/>
      <c r="O852" s="193"/>
      <c r="P852" s="193"/>
      <c r="Q852" s="193"/>
      <c r="R852" s="193"/>
      <c r="S852" s="193"/>
      <c r="T852" s="194"/>
      <c r="AT852" s="189" t="s">
        <v>177</v>
      </c>
      <c r="AU852" s="189" t="s">
        <v>86</v>
      </c>
      <c r="AV852" s="13" t="s">
        <v>84</v>
      </c>
      <c r="AW852" s="13" t="s">
        <v>34</v>
      </c>
      <c r="AX852" s="13" t="s">
        <v>77</v>
      </c>
      <c r="AY852" s="189" t="s">
        <v>164</v>
      </c>
    </row>
    <row r="853" spans="2:51" s="13" customFormat="1" x14ac:dyDescent="0.2">
      <c r="B853" s="188"/>
      <c r="D853" s="183" t="s">
        <v>177</v>
      </c>
      <c r="E853" s="189" t="s">
        <v>1</v>
      </c>
      <c r="F853" s="190" t="s">
        <v>4432</v>
      </c>
      <c r="H853" s="189" t="s">
        <v>1</v>
      </c>
      <c r="I853" s="191"/>
      <c r="L853" s="188"/>
      <c r="M853" s="192"/>
      <c r="N853" s="193"/>
      <c r="O853" s="193"/>
      <c r="P853" s="193"/>
      <c r="Q853" s="193"/>
      <c r="R853" s="193"/>
      <c r="S853" s="193"/>
      <c r="T853" s="194"/>
      <c r="AT853" s="189" t="s">
        <v>177</v>
      </c>
      <c r="AU853" s="189" t="s">
        <v>86</v>
      </c>
      <c r="AV853" s="13" t="s">
        <v>84</v>
      </c>
      <c r="AW853" s="13" t="s">
        <v>34</v>
      </c>
      <c r="AX853" s="13" t="s">
        <v>77</v>
      </c>
      <c r="AY853" s="189" t="s">
        <v>164</v>
      </c>
    </row>
    <row r="854" spans="2:51" s="13" customFormat="1" x14ac:dyDescent="0.2">
      <c r="B854" s="188"/>
      <c r="D854" s="183" t="s">
        <v>177</v>
      </c>
      <c r="E854" s="189" t="s">
        <v>1</v>
      </c>
      <c r="F854" s="190" t="s">
        <v>4433</v>
      </c>
      <c r="H854" s="189" t="s">
        <v>1</v>
      </c>
      <c r="I854" s="191"/>
      <c r="L854" s="188"/>
      <c r="M854" s="192"/>
      <c r="N854" s="193"/>
      <c r="O854" s="193"/>
      <c r="P854" s="193"/>
      <c r="Q854" s="193"/>
      <c r="R854" s="193"/>
      <c r="S854" s="193"/>
      <c r="T854" s="194"/>
      <c r="AT854" s="189" t="s">
        <v>177</v>
      </c>
      <c r="AU854" s="189" t="s">
        <v>86</v>
      </c>
      <c r="AV854" s="13" t="s">
        <v>84</v>
      </c>
      <c r="AW854" s="13" t="s">
        <v>34</v>
      </c>
      <c r="AX854" s="13" t="s">
        <v>77</v>
      </c>
      <c r="AY854" s="189" t="s">
        <v>164</v>
      </c>
    </row>
    <row r="855" spans="2:51" s="14" customFormat="1" x14ac:dyDescent="0.2">
      <c r="B855" s="195"/>
      <c r="D855" s="183" t="s">
        <v>177</v>
      </c>
      <c r="E855" s="196" t="s">
        <v>1</v>
      </c>
      <c r="F855" s="197" t="s">
        <v>4438</v>
      </c>
      <c r="H855" s="198">
        <v>5</v>
      </c>
      <c r="I855" s="199"/>
      <c r="L855" s="195"/>
      <c r="M855" s="200"/>
      <c r="N855" s="201"/>
      <c r="O855" s="201"/>
      <c r="P855" s="201"/>
      <c r="Q855" s="201"/>
      <c r="R855" s="201"/>
      <c r="S855" s="201"/>
      <c r="T855" s="202"/>
      <c r="AT855" s="196" t="s">
        <v>177</v>
      </c>
      <c r="AU855" s="196" t="s">
        <v>86</v>
      </c>
      <c r="AV855" s="14" t="s">
        <v>86</v>
      </c>
      <c r="AW855" s="14" t="s">
        <v>34</v>
      </c>
      <c r="AX855" s="14" t="s">
        <v>77</v>
      </c>
      <c r="AY855" s="196" t="s">
        <v>164</v>
      </c>
    </row>
    <row r="856" spans="2:51" s="13" customFormat="1" x14ac:dyDescent="0.2">
      <c r="B856" s="188"/>
      <c r="D856" s="183" t="s">
        <v>177</v>
      </c>
      <c r="E856" s="189" t="s">
        <v>1</v>
      </c>
      <c r="F856" s="190" t="s">
        <v>4435</v>
      </c>
      <c r="H856" s="189" t="s">
        <v>1</v>
      </c>
      <c r="I856" s="191"/>
      <c r="L856" s="188"/>
      <c r="M856" s="192"/>
      <c r="N856" s="193"/>
      <c r="O856" s="193"/>
      <c r="P856" s="193"/>
      <c r="Q856" s="193"/>
      <c r="R856" s="193"/>
      <c r="S856" s="193"/>
      <c r="T856" s="194"/>
      <c r="AT856" s="189" t="s">
        <v>177</v>
      </c>
      <c r="AU856" s="189" t="s">
        <v>86</v>
      </c>
      <c r="AV856" s="13" t="s">
        <v>84</v>
      </c>
      <c r="AW856" s="13" t="s">
        <v>34</v>
      </c>
      <c r="AX856" s="13" t="s">
        <v>77</v>
      </c>
      <c r="AY856" s="189" t="s">
        <v>164</v>
      </c>
    </row>
    <row r="857" spans="2:51" s="13" customFormat="1" x14ac:dyDescent="0.2">
      <c r="B857" s="188"/>
      <c r="D857" s="183" t="s">
        <v>177</v>
      </c>
      <c r="E857" s="189" t="s">
        <v>1</v>
      </c>
      <c r="F857" s="190" t="s">
        <v>4432</v>
      </c>
      <c r="H857" s="189" t="s">
        <v>1</v>
      </c>
      <c r="I857" s="191"/>
      <c r="L857" s="188"/>
      <c r="M857" s="192"/>
      <c r="N857" s="193"/>
      <c r="O857" s="193"/>
      <c r="P857" s="193"/>
      <c r="Q857" s="193"/>
      <c r="R857" s="193"/>
      <c r="S857" s="193"/>
      <c r="T857" s="194"/>
      <c r="AT857" s="189" t="s">
        <v>177</v>
      </c>
      <c r="AU857" s="189" t="s">
        <v>86</v>
      </c>
      <c r="AV857" s="13" t="s">
        <v>84</v>
      </c>
      <c r="AW857" s="13" t="s">
        <v>34</v>
      </c>
      <c r="AX857" s="13" t="s">
        <v>77</v>
      </c>
      <c r="AY857" s="189" t="s">
        <v>164</v>
      </c>
    </row>
    <row r="858" spans="2:51" s="13" customFormat="1" x14ac:dyDescent="0.2">
      <c r="B858" s="188"/>
      <c r="D858" s="183" t="s">
        <v>177</v>
      </c>
      <c r="E858" s="189" t="s">
        <v>1</v>
      </c>
      <c r="F858" s="190" t="s">
        <v>4433</v>
      </c>
      <c r="H858" s="189" t="s">
        <v>1</v>
      </c>
      <c r="I858" s="191"/>
      <c r="L858" s="188"/>
      <c r="M858" s="192"/>
      <c r="N858" s="193"/>
      <c r="O858" s="193"/>
      <c r="P858" s="193"/>
      <c r="Q858" s="193"/>
      <c r="R858" s="193"/>
      <c r="S858" s="193"/>
      <c r="T858" s="194"/>
      <c r="AT858" s="189" t="s">
        <v>177</v>
      </c>
      <c r="AU858" s="189" t="s">
        <v>86</v>
      </c>
      <c r="AV858" s="13" t="s">
        <v>84</v>
      </c>
      <c r="AW858" s="13" t="s">
        <v>34</v>
      </c>
      <c r="AX858" s="13" t="s">
        <v>77</v>
      </c>
      <c r="AY858" s="189" t="s">
        <v>164</v>
      </c>
    </row>
    <row r="859" spans="2:51" s="14" customFormat="1" x14ac:dyDescent="0.2">
      <c r="B859" s="195"/>
      <c r="D859" s="183" t="s">
        <v>177</v>
      </c>
      <c r="E859" s="196" t="s">
        <v>1</v>
      </c>
      <c r="F859" s="197" t="s">
        <v>4438</v>
      </c>
      <c r="H859" s="198">
        <v>5</v>
      </c>
      <c r="I859" s="199"/>
      <c r="L859" s="195"/>
      <c r="M859" s="200"/>
      <c r="N859" s="201"/>
      <c r="O859" s="201"/>
      <c r="P859" s="201"/>
      <c r="Q859" s="201"/>
      <c r="R859" s="201"/>
      <c r="S859" s="201"/>
      <c r="T859" s="202"/>
      <c r="AT859" s="196" t="s">
        <v>177</v>
      </c>
      <c r="AU859" s="196" t="s">
        <v>86</v>
      </c>
      <c r="AV859" s="14" t="s">
        <v>86</v>
      </c>
      <c r="AW859" s="14" t="s">
        <v>34</v>
      </c>
      <c r="AX859" s="14" t="s">
        <v>77</v>
      </c>
      <c r="AY859" s="196" t="s">
        <v>164</v>
      </c>
    </row>
    <row r="860" spans="2:51" s="13" customFormat="1" x14ac:dyDescent="0.2">
      <c r="B860" s="188"/>
      <c r="D860" s="183" t="s">
        <v>177</v>
      </c>
      <c r="E860" s="189" t="s">
        <v>1</v>
      </c>
      <c r="F860" s="190" t="s">
        <v>4437</v>
      </c>
      <c r="H860" s="189" t="s">
        <v>1</v>
      </c>
      <c r="I860" s="191"/>
      <c r="L860" s="188"/>
      <c r="M860" s="192"/>
      <c r="N860" s="193"/>
      <c r="O860" s="193"/>
      <c r="P860" s="193"/>
      <c r="Q860" s="193"/>
      <c r="R860" s="193"/>
      <c r="S860" s="193"/>
      <c r="T860" s="194"/>
      <c r="AT860" s="189" t="s">
        <v>177</v>
      </c>
      <c r="AU860" s="189" t="s">
        <v>86</v>
      </c>
      <c r="AV860" s="13" t="s">
        <v>84</v>
      </c>
      <c r="AW860" s="13" t="s">
        <v>34</v>
      </c>
      <c r="AX860" s="13" t="s">
        <v>77</v>
      </c>
      <c r="AY860" s="189" t="s">
        <v>164</v>
      </c>
    </row>
    <row r="861" spans="2:51" s="13" customFormat="1" x14ac:dyDescent="0.2">
      <c r="B861" s="188"/>
      <c r="D861" s="183" t="s">
        <v>177</v>
      </c>
      <c r="E861" s="189" t="s">
        <v>1</v>
      </c>
      <c r="F861" s="190" t="s">
        <v>4432</v>
      </c>
      <c r="H861" s="189" t="s">
        <v>1</v>
      </c>
      <c r="I861" s="191"/>
      <c r="L861" s="188"/>
      <c r="M861" s="192"/>
      <c r="N861" s="193"/>
      <c r="O861" s="193"/>
      <c r="P861" s="193"/>
      <c r="Q861" s="193"/>
      <c r="R861" s="193"/>
      <c r="S861" s="193"/>
      <c r="T861" s="194"/>
      <c r="AT861" s="189" t="s">
        <v>177</v>
      </c>
      <c r="AU861" s="189" t="s">
        <v>86</v>
      </c>
      <c r="AV861" s="13" t="s">
        <v>84</v>
      </c>
      <c r="AW861" s="13" t="s">
        <v>34</v>
      </c>
      <c r="AX861" s="13" t="s">
        <v>77</v>
      </c>
      <c r="AY861" s="189" t="s">
        <v>164</v>
      </c>
    </row>
    <row r="862" spans="2:51" s="13" customFormat="1" x14ac:dyDescent="0.2">
      <c r="B862" s="188"/>
      <c r="D862" s="183" t="s">
        <v>177</v>
      </c>
      <c r="E862" s="189" t="s">
        <v>1</v>
      </c>
      <c r="F862" s="190" t="s">
        <v>4433</v>
      </c>
      <c r="H862" s="189" t="s">
        <v>1</v>
      </c>
      <c r="I862" s="191"/>
      <c r="L862" s="188"/>
      <c r="M862" s="192"/>
      <c r="N862" s="193"/>
      <c r="O862" s="193"/>
      <c r="P862" s="193"/>
      <c r="Q862" s="193"/>
      <c r="R862" s="193"/>
      <c r="S862" s="193"/>
      <c r="T862" s="194"/>
      <c r="AT862" s="189" t="s">
        <v>177</v>
      </c>
      <c r="AU862" s="189" t="s">
        <v>86</v>
      </c>
      <c r="AV862" s="13" t="s">
        <v>84</v>
      </c>
      <c r="AW862" s="13" t="s">
        <v>34</v>
      </c>
      <c r="AX862" s="13" t="s">
        <v>77</v>
      </c>
      <c r="AY862" s="189" t="s">
        <v>164</v>
      </c>
    </row>
    <row r="863" spans="2:51" s="14" customFormat="1" x14ac:dyDescent="0.2">
      <c r="B863" s="195"/>
      <c r="D863" s="183" t="s">
        <v>177</v>
      </c>
      <c r="E863" s="196" t="s">
        <v>1</v>
      </c>
      <c r="F863" s="197" t="s">
        <v>4438</v>
      </c>
      <c r="H863" s="198">
        <v>5</v>
      </c>
      <c r="I863" s="199"/>
      <c r="L863" s="195"/>
      <c r="M863" s="200"/>
      <c r="N863" s="201"/>
      <c r="O863" s="201"/>
      <c r="P863" s="201"/>
      <c r="Q863" s="201"/>
      <c r="R863" s="201"/>
      <c r="S863" s="201"/>
      <c r="T863" s="202"/>
      <c r="AT863" s="196" t="s">
        <v>177</v>
      </c>
      <c r="AU863" s="196" t="s">
        <v>86</v>
      </c>
      <c r="AV863" s="14" t="s">
        <v>86</v>
      </c>
      <c r="AW863" s="14" t="s">
        <v>34</v>
      </c>
      <c r="AX863" s="14" t="s">
        <v>77</v>
      </c>
      <c r="AY863" s="196" t="s">
        <v>164</v>
      </c>
    </row>
    <row r="864" spans="2:51" s="15" customFormat="1" x14ac:dyDescent="0.2">
      <c r="B864" s="203"/>
      <c r="D864" s="183" t="s">
        <v>177</v>
      </c>
      <c r="E864" s="204" t="s">
        <v>1</v>
      </c>
      <c r="F864" s="205" t="s">
        <v>184</v>
      </c>
      <c r="H864" s="206">
        <v>15</v>
      </c>
      <c r="I864" s="207"/>
      <c r="L864" s="203"/>
      <c r="M864" s="208"/>
      <c r="N864" s="209"/>
      <c r="O864" s="209"/>
      <c r="P864" s="209"/>
      <c r="Q864" s="209"/>
      <c r="R864" s="209"/>
      <c r="S864" s="209"/>
      <c r="T864" s="210"/>
      <c r="AT864" s="204" t="s">
        <v>177</v>
      </c>
      <c r="AU864" s="204" t="s">
        <v>86</v>
      </c>
      <c r="AV864" s="15" t="s">
        <v>172</v>
      </c>
      <c r="AW864" s="15" t="s">
        <v>34</v>
      </c>
      <c r="AX864" s="15" t="s">
        <v>84</v>
      </c>
      <c r="AY864" s="204" t="s">
        <v>164</v>
      </c>
    </row>
    <row r="865" spans="1:65" s="2" customFormat="1" ht="16.5" customHeight="1" x14ac:dyDescent="0.2">
      <c r="A865" s="34"/>
      <c r="B865" s="168"/>
      <c r="C865" s="169" t="s">
        <v>603</v>
      </c>
      <c r="D865" s="214" t="s">
        <v>167</v>
      </c>
      <c r="E865" s="171" t="s">
        <v>4359</v>
      </c>
      <c r="F865" s="172" t="s">
        <v>4360</v>
      </c>
      <c r="G865" s="173" t="s">
        <v>215</v>
      </c>
      <c r="H865" s="174">
        <v>170</v>
      </c>
      <c r="I865" s="175"/>
      <c r="J865" s="176">
        <f>ROUND(I865*H865,2)</f>
        <v>0</v>
      </c>
      <c r="K865" s="172" t="s">
        <v>216</v>
      </c>
      <c r="L865" s="35"/>
      <c r="M865" s="177" t="s">
        <v>1</v>
      </c>
      <c r="N865" s="178" t="s">
        <v>42</v>
      </c>
      <c r="O865" s="60"/>
      <c r="P865" s="179">
        <f>O865*H865</f>
        <v>0</v>
      </c>
      <c r="Q865" s="179">
        <v>0</v>
      </c>
      <c r="R865" s="179">
        <f>Q865*H865</f>
        <v>0</v>
      </c>
      <c r="S865" s="179">
        <v>0</v>
      </c>
      <c r="T865" s="180">
        <f>S865*H865</f>
        <v>0</v>
      </c>
      <c r="U865" s="34"/>
      <c r="V865" s="34"/>
      <c r="W865" s="34"/>
      <c r="X865" s="34"/>
      <c r="Y865" s="34"/>
      <c r="Z865" s="34"/>
      <c r="AA865" s="34"/>
      <c r="AB865" s="34"/>
      <c r="AC865" s="34"/>
      <c r="AD865" s="34"/>
      <c r="AE865" s="34"/>
      <c r="AR865" s="181" t="s">
        <v>783</v>
      </c>
      <c r="AT865" s="181" t="s">
        <v>167</v>
      </c>
      <c r="AU865" s="181" t="s">
        <v>86</v>
      </c>
      <c r="AY865" s="18" t="s">
        <v>164</v>
      </c>
      <c r="BE865" s="182">
        <f>IF(N865="základní",J865,0)</f>
        <v>0</v>
      </c>
      <c r="BF865" s="182">
        <f>IF(N865="snížená",J865,0)</f>
        <v>0</v>
      </c>
      <c r="BG865" s="182">
        <f>IF(N865="zákl. přenesená",J865,0)</f>
        <v>0</v>
      </c>
      <c r="BH865" s="182">
        <f>IF(N865="sníž. přenesená",J865,0)</f>
        <v>0</v>
      </c>
      <c r="BI865" s="182">
        <f>IF(N865="nulová",J865,0)</f>
        <v>0</v>
      </c>
      <c r="BJ865" s="18" t="s">
        <v>84</v>
      </c>
      <c r="BK865" s="182">
        <f>ROUND(I865*H865,2)</f>
        <v>0</v>
      </c>
      <c r="BL865" s="18" t="s">
        <v>783</v>
      </c>
      <c r="BM865" s="181" t="s">
        <v>4582</v>
      </c>
    </row>
    <row r="866" spans="1:65" s="2" customFormat="1" x14ac:dyDescent="0.2">
      <c r="A866" s="34"/>
      <c r="B866" s="35"/>
      <c r="C866" s="34"/>
      <c r="D866" s="183" t="s">
        <v>174</v>
      </c>
      <c r="E866" s="34"/>
      <c r="F866" s="184" t="s">
        <v>4362</v>
      </c>
      <c r="G866" s="34"/>
      <c r="H866" s="34"/>
      <c r="I866" s="103"/>
      <c r="J866" s="34"/>
      <c r="K866" s="34"/>
      <c r="L866" s="35"/>
      <c r="M866" s="185"/>
      <c r="N866" s="186"/>
      <c r="O866" s="60"/>
      <c r="P866" s="60"/>
      <c r="Q866" s="60"/>
      <c r="R866" s="60"/>
      <c r="S866" s="60"/>
      <c r="T866" s="61"/>
      <c r="U866" s="34"/>
      <c r="V866" s="34"/>
      <c r="W866" s="34"/>
      <c r="X866" s="34"/>
      <c r="Y866" s="34"/>
      <c r="Z866" s="34"/>
      <c r="AA866" s="34"/>
      <c r="AB866" s="34"/>
      <c r="AC866" s="34"/>
      <c r="AD866" s="34"/>
      <c r="AE866" s="34"/>
      <c r="AT866" s="18" t="s">
        <v>174</v>
      </c>
      <c r="AU866" s="18" t="s">
        <v>86</v>
      </c>
    </row>
    <row r="867" spans="1:65" s="13" customFormat="1" x14ac:dyDescent="0.2">
      <c r="B867" s="188"/>
      <c r="D867" s="183" t="s">
        <v>177</v>
      </c>
      <c r="E867" s="189" t="s">
        <v>1</v>
      </c>
      <c r="F867" s="190" t="s">
        <v>2852</v>
      </c>
      <c r="H867" s="189" t="s">
        <v>1</v>
      </c>
      <c r="I867" s="191"/>
      <c r="L867" s="188"/>
      <c r="M867" s="192"/>
      <c r="N867" s="193"/>
      <c r="O867" s="193"/>
      <c r="P867" s="193"/>
      <c r="Q867" s="193"/>
      <c r="R867" s="193"/>
      <c r="S867" s="193"/>
      <c r="T867" s="194"/>
      <c r="AT867" s="189" t="s">
        <v>177</v>
      </c>
      <c r="AU867" s="189" t="s">
        <v>86</v>
      </c>
      <c r="AV867" s="13" t="s">
        <v>84</v>
      </c>
      <c r="AW867" s="13" t="s">
        <v>34</v>
      </c>
      <c r="AX867" s="13" t="s">
        <v>77</v>
      </c>
      <c r="AY867" s="189" t="s">
        <v>164</v>
      </c>
    </row>
    <row r="868" spans="1:65" s="13" customFormat="1" x14ac:dyDescent="0.2">
      <c r="B868" s="188"/>
      <c r="D868" s="183" t="s">
        <v>177</v>
      </c>
      <c r="E868" s="189" t="s">
        <v>1</v>
      </c>
      <c r="F868" s="190" t="s">
        <v>4418</v>
      </c>
      <c r="H868" s="189" t="s">
        <v>1</v>
      </c>
      <c r="I868" s="191"/>
      <c r="L868" s="188"/>
      <c r="M868" s="192"/>
      <c r="N868" s="193"/>
      <c r="O868" s="193"/>
      <c r="P868" s="193"/>
      <c r="Q868" s="193"/>
      <c r="R868" s="193"/>
      <c r="S868" s="193"/>
      <c r="T868" s="194"/>
      <c r="AT868" s="189" t="s">
        <v>177</v>
      </c>
      <c r="AU868" s="189" t="s">
        <v>86</v>
      </c>
      <c r="AV868" s="13" t="s">
        <v>84</v>
      </c>
      <c r="AW868" s="13" t="s">
        <v>34</v>
      </c>
      <c r="AX868" s="13" t="s">
        <v>77</v>
      </c>
      <c r="AY868" s="189" t="s">
        <v>164</v>
      </c>
    </row>
    <row r="869" spans="1:65" s="13" customFormat="1" x14ac:dyDescent="0.2">
      <c r="B869" s="188"/>
      <c r="D869" s="183" t="s">
        <v>177</v>
      </c>
      <c r="E869" s="189" t="s">
        <v>1</v>
      </c>
      <c r="F869" s="190" t="s">
        <v>4419</v>
      </c>
      <c r="H869" s="189" t="s">
        <v>1</v>
      </c>
      <c r="I869" s="191"/>
      <c r="L869" s="188"/>
      <c r="M869" s="192"/>
      <c r="N869" s="193"/>
      <c r="O869" s="193"/>
      <c r="P869" s="193"/>
      <c r="Q869" s="193"/>
      <c r="R869" s="193"/>
      <c r="S869" s="193"/>
      <c r="T869" s="194"/>
      <c r="AT869" s="189" t="s">
        <v>177</v>
      </c>
      <c r="AU869" s="189" t="s">
        <v>86</v>
      </c>
      <c r="AV869" s="13" t="s">
        <v>84</v>
      </c>
      <c r="AW869" s="13" t="s">
        <v>34</v>
      </c>
      <c r="AX869" s="13" t="s">
        <v>77</v>
      </c>
      <c r="AY869" s="189" t="s">
        <v>164</v>
      </c>
    </row>
    <row r="870" spans="1:65" s="13" customFormat="1" x14ac:dyDescent="0.2">
      <c r="B870" s="188"/>
      <c r="D870" s="183" t="s">
        <v>177</v>
      </c>
      <c r="E870" s="189" t="s">
        <v>1</v>
      </c>
      <c r="F870" s="190" t="s">
        <v>4420</v>
      </c>
      <c r="H870" s="189" t="s">
        <v>1</v>
      </c>
      <c r="I870" s="191"/>
      <c r="L870" s="188"/>
      <c r="M870" s="192"/>
      <c r="N870" s="193"/>
      <c r="O870" s="193"/>
      <c r="P870" s="193"/>
      <c r="Q870" s="193"/>
      <c r="R870" s="193"/>
      <c r="S870" s="193"/>
      <c r="T870" s="194"/>
      <c r="AT870" s="189" t="s">
        <v>177</v>
      </c>
      <c r="AU870" s="189" t="s">
        <v>86</v>
      </c>
      <c r="AV870" s="13" t="s">
        <v>84</v>
      </c>
      <c r="AW870" s="13" t="s">
        <v>34</v>
      </c>
      <c r="AX870" s="13" t="s">
        <v>77</v>
      </c>
      <c r="AY870" s="189" t="s">
        <v>164</v>
      </c>
    </row>
    <row r="871" spans="1:65" s="13" customFormat="1" x14ac:dyDescent="0.2">
      <c r="B871" s="188"/>
      <c r="D871" s="183" t="s">
        <v>177</v>
      </c>
      <c r="E871" s="189" t="s">
        <v>1</v>
      </c>
      <c r="F871" s="190" t="s">
        <v>4421</v>
      </c>
      <c r="H871" s="189" t="s">
        <v>1</v>
      </c>
      <c r="I871" s="191"/>
      <c r="L871" s="188"/>
      <c r="M871" s="192"/>
      <c r="N871" s="193"/>
      <c r="O871" s="193"/>
      <c r="P871" s="193"/>
      <c r="Q871" s="193"/>
      <c r="R871" s="193"/>
      <c r="S871" s="193"/>
      <c r="T871" s="194"/>
      <c r="AT871" s="189" t="s">
        <v>177</v>
      </c>
      <c r="AU871" s="189" t="s">
        <v>86</v>
      </c>
      <c r="AV871" s="13" t="s">
        <v>84</v>
      </c>
      <c r="AW871" s="13" t="s">
        <v>34</v>
      </c>
      <c r="AX871" s="13" t="s">
        <v>77</v>
      </c>
      <c r="AY871" s="189" t="s">
        <v>164</v>
      </c>
    </row>
    <row r="872" spans="1:65" s="13" customFormat="1" x14ac:dyDescent="0.2">
      <c r="B872" s="188"/>
      <c r="D872" s="183" t="s">
        <v>177</v>
      </c>
      <c r="E872" s="189" t="s">
        <v>1</v>
      </c>
      <c r="F872" s="190" t="s">
        <v>4448</v>
      </c>
      <c r="H872" s="189" t="s">
        <v>1</v>
      </c>
      <c r="I872" s="191"/>
      <c r="L872" s="188"/>
      <c r="M872" s="192"/>
      <c r="N872" s="193"/>
      <c r="O872" s="193"/>
      <c r="P872" s="193"/>
      <c r="Q872" s="193"/>
      <c r="R872" s="193"/>
      <c r="S872" s="193"/>
      <c r="T872" s="194"/>
      <c r="AT872" s="189" t="s">
        <v>177</v>
      </c>
      <c r="AU872" s="189" t="s">
        <v>86</v>
      </c>
      <c r="AV872" s="13" t="s">
        <v>84</v>
      </c>
      <c r="AW872" s="13" t="s">
        <v>34</v>
      </c>
      <c r="AX872" s="13" t="s">
        <v>77</v>
      </c>
      <c r="AY872" s="189" t="s">
        <v>164</v>
      </c>
    </row>
    <row r="873" spans="1:65" s="13" customFormat="1" x14ac:dyDescent="0.2">
      <c r="B873" s="188"/>
      <c r="D873" s="183" t="s">
        <v>177</v>
      </c>
      <c r="E873" s="189" t="s">
        <v>1</v>
      </c>
      <c r="F873" s="190" t="s">
        <v>4439</v>
      </c>
      <c r="H873" s="189" t="s">
        <v>1</v>
      </c>
      <c r="I873" s="191"/>
      <c r="L873" s="188"/>
      <c r="M873" s="192"/>
      <c r="N873" s="193"/>
      <c r="O873" s="193"/>
      <c r="P873" s="193"/>
      <c r="Q873" s="193"/>
      <c r="R873" s="193"/>
      <c r="S873" s="193"/>
      <c r="T873" s="194"/>
      <c r="AT873" s="189" t="s">
        <v>177</v>
      </c>
      <c r="AU873" s="189" t="s">
        <v>86</v>
      </c>
      <c r="AV873" s="13" t="s">
        <v>84</v>
      </c>
      <c r="AW873" s="13" t="s">
        <v>34</v>
      </c>
      <c r="AX873" s="13" t="s">
        <v>77</v>
      </c>
      <c r="AY873" s="189" t="s">
        <v>164</v>
      </c>
    </row>
    <row r="874" spans="1:65" s="13" customFormat="1" x14ac:dyDescent="0.2">
      <c r="B874" s="188"/>
      <c r="D874" s="183" t="s">
        <v>177</v>
      </c>
      <c r="E874" s="189" t="s">
        <v>1</v>
      </c>
      <c r="F874" s="190" t="s">
        <v>4151</v>
      </c>
      <c r="H874" s="189" t="s">
        <v>1</v>
      </c>
      <c r="I874" s="191"/>
      <c r="L874" s="188"/>
      <c r="M874" s="192"/>
      <c r="N874" s="193"/>
      <c r="O874" s="193"/>
      <c r="P874" s="193"/>
      <c r="Q874" s="193"/>
      <c r="R874" s="193"/>
      <c r="S874" s="193"/>
      <c r="T874" s="194"/>
      <c r="AT874" s="189" t="s">
        <v>177</v>
      </c>
      <c r="AU874" s="189" t="s">
        <v>86</v>
      </c>
      <c r="AV874" s="13" t="s">
        <v>84</v>
      </c>
      <c r="AW874" s="13" t="s">
        <v>34</v>
      </c>
      <c r="AX874" s="13" t="s">
        <v>77</v>
      </c>
      <c r="AY874" s="189" t="s">
        <v>164</v>
      </c>
    </row>
    <row r="875" spans="1:65" s="13" customFormat="1" x14ac:dyDescent="0.2">
      <c r="B875" s="188"/>
      <c r="D875" s="183" t="s">
        <v>177</v>
      </c>
      <c r="E875" s="189" t="s">
        <v>1</v>
      </c>
      <c r="F875" s="190" t="s">
        <v>4440</v>
      </c>
      <c r="H875" s="189" t="s">
        <v>1</v>
      </c>
      <c r="I875" s="191"/>
      <c r="L875" s="188"/>
      <c r="M875" s="192"/>
      <c r="N875" s="193"/>
      <c r="O875" s="193"/>
      <c r="P875" s="193"/>
      <c r="Q875" s="193"/>
      <c r="R875" s="193"/>
      <c r="S875" s="193"/>
      <c r="T875" s="194"/>
      <c r="AT875" s="189" t="s">
        <v>177</v>
      </c>
      <c r="AU875" s="189" t="s">
        <v>86</v>
      </c>
      <c r="AV875" s="13" t="s">
        <v>84</v>
      </c>
      <c r="AW875" s="13" t="s">
        <v>34</v>
      </c>
      <c r="AX875" s="13" t="s">
        <v>77</v>
      </c>
      <c r="AY875" s="189" t="s">
        <v>164</v>
      </c>
    </row>
    <row r="876" spans="1:65" s="14" customFormat="1" x14ac:dyDescent="0.2">
      <c r="B876" s="195"/>
      <c r="D876" s="183" t="s">
        <v>177</v>
      </c>
      <c r="E876" s="196" t="s">
        <v>1</v>
      </c>
      <c r="F876" s="197" t="s">
        <v>4454</v>
      </c>
      <c r="H876" s="198">
        <v>170</v>
      </c>
      <c r="I876" s="199"/>
      <c r="L876" s="195"/>
      <c r="M876" s="200"/>
      <c r="N876" s="201"/>
      <c r="O876" s="201"/>
      <c r="P876" s="201"/>
      <c r="Q876" s="201"/>
      <c r="R876" s="201"/>
      <c r="S876" s="201"/>
      <c r="T876" s="202"/>
      <c r="AT876" s="196" t="s">
        <v>177</v>
      </c>
      <c r="AU876" s="196" t="s">
        <v>86</v>
      </c>
      <c r="AV876" s="14" t="s">
        <v>86</v>
      </c>
      <c r="AW876" s="14" t="s">
        <v>34</v>
      </c>
      <c r="AX876" s="14" t="s">
        <v>77</v>
      </c>
      <c r="AY876" s="196" t="s">
        <v>164</v>
      </c>
    </row>
    <row r="877" spans="1:65" s="15" customFormat="1" x14ac:dyDescent="0.2">
      <c r="B877" s="203"/>
      <c r="D877" s="183" t="s">
        <v>177</v>
      </c>
      <c r="E877" s="204" t="s">
        <v>1</v>
      </c>
      <c r="F877" s="205" t="s">
        <v>184</v>
      </c>
      <c r="H877" s="206">
        <v>170</v>
      </c>
      <c r="I877" s="207"/>
      <c r="L877" s="203"/>
      <c r="M877" s="208"/>
      <c r="N877" s="209"/>
      <c r="O877" s="209"/>
      <c r="P877" s="209"/>
      <c r="Q877" s="209"/>
      <c r="R877" s="209"/>
      <c r="S877" s="209"/>
      <c r="T877" s="210"/>
      <c r="AT877" s="204" t="s">
        <v>177</v>
      </c>
      <c r="AU877" s="204" t="s">
        <v>86</v>
      </c>
      <c r="AV877" s="15" t="s">
        <v>172</v>
      </c>
      <c r="AW877" s="15" t="s">
        <v>34</v>
      </c>
      <c r="AX877" s="15" t="s">
        <v>84</v>
      </c>
      <c r="AY877" s="204" t="s">
        <v>164</v>
      </c>
    </row>
    <row r="878" spans="1:65" s="2" customFormat="1" ht="16.5" customHeight="1" x14ac:dyDescent="0.2">
      <c r="A878" s="34"/>
      <c r="B878" s="168"/>
      <c r="C878" s="169" t="s">
        <v>614</v>
      </c>
      <c r="D878" s="170" t="s">
        <v>167</v>
      </c>
      <c r="E878" s="171" t="s">
        <v>4583</v>
      </c>
      <c r="F878" s="172" t="s">
        <v>4584</v>
      </c>
      <c r="G878" s="173" t="s">
        <v>215</v>
      </c>
      <c r="H878" s="174">
        <v>185</v>
      </c>
      <c r="I878" s="175"/>
      <c r="J878" s="176">
        <f>ROUND(I878*H878,2)</f>
        <v>0</v>
      </c>
      <c r="K878" s="172" t="s">
        <v>171</v>
      </c>
      <c r="L878" s="35"/>
      <c r="M878" s="177" t="s">
        <v>1</v>
      </c>
      <c r="N878" s="178" t="s">
        <v>42</v>
      </c>
      <c r="O878" s="60"/>
      <c r="P878" s="179">
        <f>O878*H878</f>
        <v>0</v>
      </c>
      <c r="Q878" s="179">
        <v>0</v>
      </c>
      <c r="R878" s="179">
        <f>Q878*H878</f>
        <v>0</v>
      </c>
      <c r="S878" s="179">
        <v>0</v>
      </c>
      <c r="T878" s="180">
        <f>S878*H878</f>
        <v>0</v>
      </c>
      <c r="U878" s="34"/>
      <c r="V878" s="34"/>
      <c r="W878" s="34"/>
      <c r="X878" s="34"/>
      <c r="Y878" s="34"/>
      <c r="Z878" s="34"/>
      <c r="AA878" s="34"/>
      <c r="AB878" s="34"/>
      <c r="AC878" s="34"/>
      <c r="AD878" s="34"/>
      <c r="AE878" s="34"/>
      <c r="AR878" s="181" t="s">
        <v>783</v>
      </c>
      <c r="AT878" s="181" t="s">
        <v>167</v>
      </c>
      <c r="AU878" s="181" t="s">
        <v>86</v>
      </c>
      <c r="AY878" s="18" t="s">
        <v>164</v>
      </c>
      <c r="BE878" s="182">
        <f>IF(N878="základní",J878,0)</f>
        <v>0</v>
      </c>
      <c r="BF878" s="182">
        <f>IF(N878="snížená",J878,0)</f>
        <v>0</v>
      </c>
      <c r="BG878" s="182">
        <f>IF(N878="zákl. přenesená",J878,0)</f>
        <v>0</v>
      </c>
      <c r="BH878" s="182">
        <f>IF(N878="sníž. přenesená",J878,0)</f>
        <v>0</v>
      </c>
      <c r="BI878" s="182">
        <f>IF(N878="nulová",J878,0)</f>
        <v>0</v>
      </c>
      <c r="BJ878" s="18" t="s">
        <v>84</v>
      </c>
      <c r="BK878" s="182">
        <f>ROUND(I878*H878,2)</f>
        <v>0</v>
      </c>
      <c r="BL878" s="18" t="s">
        <v>783</v>
      </c>
      <c r="BM878" s="181" t="s">
        <v>4585</v>
      </c>
    </row>
    <row r="879" spans="1:65" s="2" customFormat="1" x14ac:dyDescent="0.2">
      <c r="A879" s="34"/>
      <c r="B879" s="35"/>
      <c r="C879" s="34"/>
      <c r="D879" s="183" t="s">
        <v>174</v>
      </c>
      <c r="E879" s="34"/>
      <c r="F879" s="184" t="s">
        <v>4586</v>
      </c>
      <c r="G879" s="34"/>
      <c r="H879" s="34"/>
      <c r="I879" s="103"/>
      <c r="J879" s="34"/>
      <c r="K879" s="34"/>
      <c r="L879" s="35"/>
      <c r="M879" s="185"/>
      <c r="N879" s="186"/>
      <c r="O879" s="60"/>
      <c r="P879" s="60"/>
      <c r="Q879" s="60"/>
      <c r="R879" s="60"/>
      <c r="S879" s="60"/>
      <c r="T879" s="61"/>
      <c r="U879" s="34"/>
      <c r="V879" s="34"/>
      <c r="W879" s="34"/>
      <c r="X879" s="34"/>
      <c r="Y879" s="34"/>
      <c r="Z879" s="34"/>
      <c r="AA879" s="34"/>
      <c r="AB879" s="34"/>
      <c r="AC879" s="34"/>
      <c r="AD879" s="34"/>
      <c r="AE879" s="34"/>
      <c r="AT879" s="18" t="s">
        <v>174</v>
      </c>
      <c r="AU879" s="18" t="s">
        <v>86</v>
      </c>
    </row>
    <row r="880" spans="1:65" s="2" customFormat="1" ht="19.5" x14ac:dyDescent="0.2">
      <c r="A880" s="34"/>
      <c r="B880" s="35"/>
      <c r="C880" s="34"/>
      <c r="D880" s="183" t="s">
        <v>194</v>
      </c>
      <c r="E880" s="34"/>
      <c r="F880" s="187" t="s">
        <v>4587</v>
      </c>
      <c r="G880" s="34"/>
      <c r="H880" s="34"/>
      <c r="I880" s="103"/>
      <c r="J880" s="34"/>
      <c r="K880" s="34"/>
      <c r="L880" s="35"/>
      <c r="M880" s="185"/>
      <c r="N880" s="186"/>
      <c r="O880" s="60"/>
      <c r="P880" s="60"/>
      <c r="Q880" s="60"/>
      <c r="R880" s="60"/>
      <c r="S880" s="60"/>
      <c r="T880" s="61"/>
      <c r="U880" s="34"/>
      <c r="V880" s="34"/>
      <c r="W880" s="34"/>
      <c r="X880" s="34"/>
      <c r="Y880" s="34"/>
      <c r="Z880" s="34"/>
      <c r="AA880" s="34"/>
      <c r="AB880" s="34"/>
      <c r="AC880" s="34"/>
      <c r="AD880" s="34"/>
      <c r="AE880" s="34"/>
      <c r="AT880" s="18" t="s">
        <v>194</v>
      </c>
      <c r="AU880" s="18" t="s">
        <v>86</v>
      </c>
    </row>
    <row r="881" spans="2:51" s="13" customFormat="1" x14ac:dyDescent="0.2">
      <c r="B881" s="188"/>
      <c r="D881" s="183" t="s">
        <v>177</v>
      </c>
      <c r="E881" s="189" t="s">
        <v>1</v>
      </c>
      <c r="F881" s="190" t="s">
        <v>2852</v>
      </c>
      <c r="H881" s="189" t="s">
        <v>1</v>
      </c>
      <c r="I881" s="191"/>
      <c r="L881" s="188"/>
      <c r="M881" s="192"/>
      <c r="N881" s="193"/>
      <c r="O881" s="193"/>
      <c r="P881" s="193"/>
      <c r="Q881" s="193"/>
      <c r="R881" s="193"/>
      <c r="S881" s="193"/>
      <c r="T881" s="194"/>
      <c r="AT881" s="189" t="s">
        <v>177</v>
      </c>
      <c r="AU881" s="189" t="s">
        <v>86</v>
      </c>
      <c r="AV881" s="13" t="s">
        <v>84</v>
      </c>
      <c r="AW881" s="13" t="s">
        <v>34</v>
      </c>
      <c r="AX881" s="13" t="s">
        <v>77</v>
      </c>
      <c r="AY881" s="189" t="s">
        <v>164</v>
      </c>
    </row>
    <row r="882" spans="2:51" s="13" customFormat="1" x14ac:dyDescent="0.2">
      <c r="B882" s="188"/>
      <c r="D882" s="183" t="s">
        <v>177</v>
      </c>
      <c r="E882" s="189" t="s">
        <v>1</v>
      </c>
      <c r="F882" s="190" t="s">
        <v>4418</v>
      </c>
      <c r="H882" s="189" t="s">
        <v>1</v>
      </c>
      <c r="I882" s="191"/>
      <c r="L882" s="188"/>
      <c r="M882" s="192"/>
      <c r="N882" s="193"/>
      <c r="O882" s="193"/>
      <c r="P882" s="193"/>
      <c r="Q882" s="193"/>
      <c r="R882" s="193"/>
      <c r="S882" s="193"/>
      <c r="T882" s="194"/>
      <c r="AT882" s="189" t="s">
        <v>177</v>
      </c>
      <c r="AU882" s="189" t="s">
        <v>86</v>
      </c>
      <c r="AV882" s="13" t="s">
        <v>84</v>
      </c>
      <c r="AW882" s="13" t="s">
        <v>34</v>
      </c>
      <c r="AX882" s="13" t="s">
        <v>77</v>
      </c>
      <c r="AY882" s="189" t="s">
        <v>164</v>
      </c>
    </row>
    <row r="883" spans="2:51" s="13" customFormat="1" x14ac:dyDescent="0.2">
      <c r="B883" s="188"/>
      <c r="D883" s="183" t="s">
        <v>177</v>
      </c>
      <c r="E883" s="189" t="s">
        <v>1</v>
      </c>
      <c r="F883" s="190" t="s">
        <v>4419</v>
      </c>
      <c r="H883" s="189" t="s">
        <v>1</v>
      </c>
      <c r="I883" s="191"/>
      <c r="L883" s="188"/>
      <c r="M883" s="192"/>
      <c r="N883" s="193"/>
      <c r="O883" s="193"/>
      <c r="P883" s="193"/>
      <c r="Q883" s="193"/>
      <c r="R883" s="193"/>
      <c r="S883" s="193"/>
      <c r="T883" s="194"/>
      <c r="AT883" s="189" t="s">
        <v>177</v>
      </c>
      <c r="AU883" s="189" t="s">
        <v>86</v>
      </c>
      <c r="AV883" s="13" t="s">
        <v>84</v>
      </c>
      <c r="AW883" s="13" t="s">
        <v>34</v>
      </c>
      <c r="AX883" s="13" t="s">
        <v>77</v>
      </c>
      <c r="AY883" s="189" t="s">
        <v>164</v>
      </c>
    </row>
    <row r="884" spans="2:51" s="13" customFormat="1" x14ac:dyDescent="0.2">
      <c r="B884" s="188"/>
      <c r="D884" s="183" t="s">
        <v>177</v>
      </c>
      <c r="E884" s="189" t="s">
        <v>1</v>
      </c>
      <c r="F884" s="190" t="s">
        <v>4420</v>
      </c>
      <c r="H884" s="189" t="s">
        <v>1</v>
      </c>
      <c r="I884" s="191"/>
      <c r="L884" s="188"/>
      <c r="M884" s="192"/>
      <c r="N884" s="193"/>
      <c r="O884" s="193"/>
      <c r="P884" s="193"/>
      <c r="Q884" s="193"/>
      <c r="R884" s="193"/>
      <c r="S884" s="193"/>
      <c r="T884" s="194"/>
      <c r="AT884" s="189" t="s">
        <v>177</v>
      </c>
      <c r="AU884" s="189" t="s">
        <v>86</v>
      </c>
      <c r="AV884" s="13" t="s">
        <v>84</v>
      </c>
      <c r="AW884" s="13" t="s">
        <v>34</v>
      </c>
      <c r="AX884" s="13" t="s">
        <v>77</v>
      </c>
      <c r="AY884" s="189" t="s">
        <v>164</v>
      </c>
    </row>
    <row r="885" spans="2:51" s="13" customFormat="1" x14ac:dyDescent="0.2">
      <c r="B885" s="188"/>
      <c r="D885" s="183" t="s">
        <v>177</v>
      </c>
      <c r="E885" s="189" t="s">
        <v>1</v>
      </c>
      <c r="F885" s="190" t="s">
        <v>4421</v>
      </c>
      <c r="H885" s="189" t="s">
        <v>1</v>
      </c>
      <c r="I885" s="191"/>
      <c r="L885" s="188"/>
      <c r="M885" s="192"/>
      <c r="N885" s="193"/>
      <c r="O885" s="193"/>
      <c r="P885" s="193"/>
      <c r="Q885" s="193"/>
      <c r="R885" s="193"/>
      <c r="S885" s="193"/>
      <c r="T885" s="194"/>
      <c r="AT885" s="189" t="s">
        <v>177</v>
      </c>
      <c r="AU885" s="189" t="s">
        <v>86</v>
      </c>
      <c r="AV885" s="13" t="s">
        <v>84</v>
      </c>
      <c r="AW885" s="13" t="s">
        <v>34</v>
      </c>
      <c r="AX885" s="13" t="s">
        <v>77</v>
      </c>
      <c r="AY885" s="189" t="s">
        <v>164</v>
      </c>
    </row>
    <row r="886" spans="2:51" s="13" customFormat="1" x14ac:dyDescent="0.2">
      <c r="B886" s="188"/>
      <c r="D886" s="183" t="s">
        <v>177</v>
      </c>
      <c r="E886" s="189" t="s">
        <v>1</v>
      </c>
      <c r="F886" s="190" t="s">
        <v>4448</v>
      </c>
      <c r="H886" s="189" t="s">
        <v>1</v>
      </c>
      <c r="I886" s="191"/>
      <c r="L886" s="188"/>
      <c r="M886" s="192"/>
      <c r="N886" s="193"/>
      <c r="O886" s="193"/>
      <c r="P886" s="193"/>
      <c r="Q886" s="193"/>
      <c r="R886" s="193"/>
      <c r="S886" s="193"/>
      <c r="T886" s="194"/>
      <c r="AT886" s="189" t="s">
        <v>177</v>
      </c>
      <c r="AU886" s="189" t="s">
        <v>86</v>
      </c>
      <c r="AV886" s="13" t="s">
        <v>84</v>
      </c>
      <c r="AW886" s="13" t="s">
        <v>34</v>
      </c>
      <c r="AX886" s="13" t="s">
        <v>77</v>
      </c>
      <c r="AY886" s="189" t="s">
        <v>164</v>
      </c>
    </row>
    <row r="887" spans="2:51" s="13" customFormat="1" x14ac:dyDescent="0.2">
      <c r="B887" s="188"/>
      <c r="D887" s="183" t="s">
        <v>177</v>
      </c>
      <c r="E887" s="189" t="s">
        <v>1</v>
      </c>
      <c r="F887" s="190" t="s">
        <v>4439</v>
      </c>
      <c r="H887" s="189" t="s">
        <v>1</v>
      </c>
      <c r="I887" s="191"/>
      <c r="L887" s="188"/>
      <c r="M887" s="192"/>
      <c r="N887" s="193"/>
      <c r="O887" s="193"/>
      <c r="P887" s="193"/>
      <c r="Q887" s="193"/>
      <c r="R887" s="193"/>
      <c r="S887" s="193"/>
      <c r="T887" s="194"/>
      <c r="AT887" s="189" t="s">
        <v>177</v>
      </c>
      <c r="AU887" s="189" t="s">
        <v>86</v>
      </c>
      <c r="AV887" s="13" t="s">
        <v>84</v>
      </c>
      <c r="AW887" s="13" t="s">
        <v>34</v>
      </c>
      <c r="AX887" s="13" t="s">
        <v>77</v>
      </c>
      <c r="AY887" s="189" t="s">
        <v>164</v>
      </c>
    </row>
    <row r="888" spans="2:51" s="13" customFormat="1" x14ac:dyDescent="0.2">
      <c r="B888" s="188"/>
      <c r="D888" s="183" t="s">
        <v>177</v>
      </c>
      <c r="E888" s="189" t="s">
        <v>1</v>
      </c>
      <c r="F888" s="190" t="s">
        <v>4151</v>
      </c>
      <c r="H888" s="189" t="s">
        <v>1</v>
      </c>
      <c r="I888" s="191"/>
      <c r="L888" s="188"/>
      <c r="M888" s="192"/>
      <c r="N888" s="193"/>
      <c r="O888" s="193"/>
      <c r="P888" s="193"/>
      <c r="Q888" s="193"/>
      <c r="R888" s="193"/>
      <c r="S888" s="193"/>
      <c r="T888" s="194"/>
      <c r="AT888" s="189" t="s">
        <v>177</v>
      </c>
      <c r="AU888" s="189" t="s">
        <v>86</v>
      </c>
      <c r="AV888" s="13" t="s">
        <v>84</v>
      </c>
      <c r="AW888" s="13" t="s">
        <v>34</v>
      </c>
      <c r="AX888" s="13" t="s">
        <v>77</v>
      </c>
      <c r="AY888" s="189" t="s">
        <v>164</v>
      </c>
    </row>
    <row r="889" spans="2:51" s="13" customFormat="1" x14ac:dyDescent="0.2">
      <c r="B889" s="188"/>
      <c r="D889" s="183" t="s">
        <v>177</v>
      </c>
      <c r="E889" s="189" t="s">
        <v>1</v>
      </c>
      <c r="F889" s="190" t="s">
        <v>4440</v>
      </c>
      <c r="H889" s="189" t="s">
        <v>1</v>
      </c>
      <c r="I889" s="191"/>
      <c r="L889" s="188"/>
      <c r="M889" s="192"/>
      <c r="N889" s="193"/>
      <c r="O889" s="193"/>
      <c r="P889" s="193"/>
      <c r="Q889" s="193"/>
      <c r="R889" s="193"/>
      <c r="S889" s="193"/>
      <c r="T889" s="194"/>
      <c r="AT889" s="189" t="s">
        <v>177</v>
      </c>
      <c r="AU889" s="189" t="s">
        <v>86</v>
      </c>
      <c r="AV889" s="13" t="s">
        <v>84</v>
      </c>
      <c r="AW889" s="13" t="s">
        <v>34</v>
      </c>
      <c r="AX889" s="13" t="s">
        <v>77</v>
      </c>
      <c r="AY889" s="189" t="s">
        <v>164</v>
      </c>
    </row>
    <row r="890" spans="2:51" s="14" customFormat="1" x14ac:dyDescent="0.2">
      <c r="B890" s="195"/>
      <c r="D890" s="183" t="s">
        <v>177</v>
      </c>
      <c r="E890" s="196" t="s">
        <v>1</v>
      </c>
      <c r="F890" s="197" t="s">
        <v>4454</v>
      </c>
      <c r="H890" s="198">
        <v>170</v>
      </c>
      <c r="I890" s="199"/>
      <c r="L890" s="195"/>
      <c r="M890" s="200"/>
      <c r="N890" s="201"/>
      <c r="O890" s="201"/>
      <c r="P890" s="201"/>
      <c r="Q890" s="201"/>
      <c r="R890" s="201"/>
      <c r="S890" s="201"/>
      <c r="T890" s="202"/>
      <c r="AT890" s="196" t="s">
        <v>177</v>
      </c>
      <c r="AU890" s="196" t="s">
        <v>86</v>
      </c>
      <c r="AV890" s="14" t="s">
        <v>86</v>
      </c>
      <c r="AW890" s="14" t="s">
        <v>34</v>
      </c>
      <c r="AX890" s="14" t="s">
        <v>77</v>
      </c>
      <c r="AY890" s="196" t="s">
        <v>164</v>
      </c>
    </row>
    <row r="891" spans="2:51" s="13" customFormat="1" x14ac:dyDescent="0.2">
      <c r="B891" s="188"/>
      <c r="D891" s="183" t="s">
        <v>177</v>
      </c>
      <c r="E891" s="189" t="s">
        <v>1</v>
      </c>
      <c r="F891" s="190" t="s">
        <v>4431</v>
      </c>
      <c r="H891" s="189" t="s">
        <v>1</v>
      </c>
      <c r="I891" s="191"/>
      <c r="L891" s="188"/>
      <c r="M891" s="192"/>
      <c r="N891" s="193"/>
      <c r="O891" s="193"/>
      <c r="P891" s="193"/>
      <c r="Q891" s="193"/>
      <c r="R891" s="193"/>
      <c r="S891" s="193"/>
      <c r="T891" s="194"/>
      <c r="AT891" s="189" t="s">
        <v>177</v>
      </c>
      <c r="AU891" s="189" t="s">
        <v>86</v>
      </c>
      <c r="AV891" s="13" t="s">
        <v>84</v>
      </c>
      <c r="AW891" s="13" t="s">
        <v>34</v>
      </c>
      <c r="AX891" s="13" t="s">
        <v>77</v>
      </c>
      <c r="AY891" s="189" t="s">
        <v>164</v>
      </c>
    </row>
    <row r="892" spans="2:51" s="13" customFormat="1" x14ac:dyDescent="0.2">
      <c r="B892" s="188"/>
      <c r="D892" s="183" t="s">
        <v>177</v>
      </c>
      <c r="E892" s="189" t="s">
        <v>1</v>
      </c>
      <c r="F892" s="190" t="s">
        <v>4432</v>
      </c>
      <c r="H892" s="189" t="s">
        <v>1</v>
      </c>
      <c r="I892" s="191"/>
      <c r="L892" s="188"/>
      <c r="M892" s="192"/>
      <c r="N892" s="193"/>
      <c r="O892" s="193"/>
      <c r="P892" s="193"/>
      <c r="Q892" s="193"/>
      <c r="R892" s="193"/>
      <c r="S892" s="193"/>
      <c r="T892" s="194"/>
      <c r="AT892" s="189" t="s">
        <v>177</v>
      </c>
      <c r="AU892" s="189" t="s">
        <v>86</v>
      </c>
      <c r="AV892" s="13" t="s">
        <v>84</v>
      </c>
      <c r="AW892" s="13" t="s">
        <v>34</v>
      </c>
      <c r="AX892" s="13" t="s">
        <v>77</v>
      </c>
      <c r="AY892" s="189" t="s">
        <v>164</v>
      </c>
    </row>
    <row r="893" spans="2:51" s="13" customFormat="1" x14ac:dyDescent="0.2">
      <c r="B893" s="188"/>
      <c r="D893" s="183" t="s">
        <v>177</v>
      </c>
      <c r="E893" s="189" t="s">
        <v>1</v>
      </c>
      <c r="F893" s="190" t="s">
        <v>4433</v>
      </c>
      <c r="H893" s="189" t="s">
        <v>1</v>
      </c>
      <c r="I893" s="191"/>
      <c r="L893" s="188"/>
      <c r="M893" s="192"/>
      <c r="N893" s="193"/>
      <c r="O893" s="193"/>
      <c r="P893" s="193"/>
      <c r="Q893" s="193"/>
      <c r="R893" s="193"/>
      <c r="S893" s="193"/>
      <c r="T893" s="194"/>
      <c r="AT893" s="189" t="s">
        <v>177</v>
      </c>
      <c r="AU893" s="189" t="s">
        <v>86</v>
      </c>
      <c r="AV893" s="13" t="s">
        <v>84</v>
      </c>
      <c r="AW893" s="13" t="s">
        <v>34</v>
      </c>
      <c r="AX893" s="13" t="s">
        <v>77</v>
      </c>
      <c r="AY893" s="189" t="s">
        <v>164</v>
      </c>
    </row>
    <row r="894" spans="2:51" s="14" customFormat="1" x14ac:dyDescent="0.2">
      <c r="B894" s="195"/>
      <c r="D894" s="183" t="s">
        <v>177</v>
      </c>
      <c r="E894" s="196" t="s">
        <v>1</v>
      </c>
      <c r="F894" s="197" t="s">
        <v>4438</v>
      </c>
      <c r="H894" s="198">
        <v>5</v>
      </c>
      <c r="I894" s="199"/>
      <c r="L894" s="195"/>
      <c r="M894" s="200"/>
      <c r="N894" s="201"/>
      <c r="O894" s="201"/>
      <c r="P894" s="201"/>
      <c r="Q894" s="201"/>
      <c r="R894" s="201"/>
      <c r="S894" s="201"/>
      <c r="T894" s="202"/>
      <c r="AT894" s="196" t="s">
        <v>177</v>
      </c>
      <c r="AU894" s="196" t="s">
        <v>86</v>
      </c>
      <c r="AV894" s="14" t="s">
        <v>86</v>
      </c>
      <c r="AW894" s="14" t="s">
        <v>34</v>
      </c>
      <c r="AX894" s="14" t="s">
        <v>77</v>
      </c>
      <c r="AY894" s="196" t="s">
        <v>164</v>
      </c>
    </row>
    <row r="895" spans="2:51" s="13" customFormat="1" x14ac:dyDescent="0.2">
      <c r="B895" s="188"/>
      <c r="D895" s="183" t="s">
        <v>177</v>
      </c>
      <c r="E895" s="189" t="s">
        <v>1</v>
      </c>
      <c r="F895" s="190" t="s">
        <v>4435</v>
      </c>
      <c r="H895" s="189" t="s">
        <v>1</v>
      </c>
      <c r="I895" s="191"/>
      <c r="L895" s="188"/>
      <c r="M895" s="192"/>
      <c r="N895" s="193"/>
      <c r="O895" s="193"/>
      <c r="P895" s="193"/>
      <c r="Q895" s="193"/>
      <c r="R895" s="193"/>
      <c r="S895" s="193"/>
      <c r="T895" s="194"/>
      <c r="AT895" s="189" t="s">
        <v>177</v>
      </c>
      <c r="AU895" s="189" t="s">
        <v>86</v>
      </c>
      <c r="AV895" s="13" t="s">
        <v>84</v>
      </c>
      <c r="AW895" s="13" t="s">
        <v>34</v>
      </c>
      <c r="AX895" s="13" t="s">
        <v>77</v>
      </c>
      <c r="AY895" s="189" t="s">
        <v>164</v>
      </c>
    </row>
    <row r="896" spans="2:51" s="13" customFormat="1" x14ac:dyDescent="0.2">
      <c r="B896" s="188"/>
      <c r="D896" s="183" t="s">
        <v>177</v>
      </c>
      <c r="E896" s="189" t="s">
        <v>1</v>
      </c>
      <c r="F896" s="190" t="s">
        <v>4432</v>
      </c>
      <c r="H896" s="189" t="s">
        <v>1</v>
      </c>
      <c r="I896" s="191"/>
      <c r="L896" s="188"/>
      <c r="M896" s="192"/>
      <c r="N896" s="193"/>
      <c r="O896" s="193"/>
      <c r="P896" s="193"/>
      <c r="Q896" s="193"/>
      <c r="R896" s="193"/>
      <c r="S896" s="193"/>
      <c r="T896" s="194"/>
      <c r="AT896" s="189" t="s">
        <v>177</v>
      </c>
      <c r="AU896" s="189" t="s">
        <v>86</v>
      </c>
      <c r="AV896" s="13" t="s">
        <v>84</v>
      </c>
      <c r="AW896" s="13" t="s">
        <v>34</v>
      </c>
      <c r="AX896" s="13" t="s">
        <v>77</v>
      </c>
      <c r="AY896" s="189" t="s">
        <v>164</v>
      </c>
    </row>
    <row r="897" spans="1:51" s="13" customFormat="1" x14ac:dyDescent="0.2">
      <c r="B897" s="188"/>
      <c r="D897" s="183" t="s">
        <v>177</v>
      </c>
      <c r="E897" s="189" t="s">
        <v>1</v>
      </c>
      <c r="F897" s="190" t="s">
        <v>4433</v>
      </c>
      <c r="H897" s="189" t="s">
        <v>1</v>
      </c>
      <c r="I897" s="191"/>
      <c r="L897" s="188"/>
      <c r="M897" s="192"/>
      <c r="N897" s="193"/>
      <c r="O897" s="193"/>
      <c r="P897" s="193"/>
      <c r="Q897" s="193"/>
      <c r="R897" s="193"/>
      <c r="S897" s="193"/>
      <c r="T897" s="194"/>
      <c r="AT897" s="189" t="s">
        <v>177</v>
      </c>
      <c r="AU897" s="189" t="s">
        <v>86</v>
      </c>
      <c r="AV897" s="13" t="s">
        <v>84</v>
      </c>
      <c r="AW897" s="13" t="s">
        <v>34</v>
      </c>
      <c r="AX897" s="13" t="s">
        <v>77</v>
      </c>
      <c r="AY897" s="189" t="s">
        <v>164</v>
      </c>
    </row>
    <row r="898" spans="1:51" s="14" customFormat="1" x14ac:dyDescent="0.2">
      <c r="B898" s="195"/>
      <c r="D898" s="183" t="s">
        <v>177</v>
      </c>
      <c r="E898" s="196" t="s">
        <v>1</v>
      </c>
      <c r="F898" s="197" t="s">
        <v>4438</v>
      </c>
      <c r="H898" s="198">
        <v>5</v>
      </c>
      <c r="I898" s="199"/>
      <c r="L898" s="195"/>
      <c r="M898" s="200"/>
      <c r="N898" s="201"/>
      <c r="O898" s="201"/>
      <c r="P898" s="201"/>
      <c r="Q898" s="201"/>
      <c r="R898" s="201"/>
      <c r="S898" s="201"/>
      <c r="T898" s="202"/>
      <c r="AT898" s="196" t="s">
        <v>177</v>
      </c>
      <c r="AU898" s="196" t="s">
        <v>86</v>
      </c>
      <c r="AV898" s="14" t="s">
        <v>86</v>
      </c>
      <c r="AW898" s="14" t="s">
        <v>34</v>
      </c>
      <c r="AX898" s="14" t="s">
        <v>77</v>
      </c>
      <c r="AY898" s="196" t="s">
        <v>164</v>
      </c>
    </row>
    <row r="899" spans="1:51" s="13" customFormat="1" x14ac:dyDescent="0.2">
      <c r="B899" s="188"/>
      <c r="D899" s="183" t="s">
        <v>177</v>
      </c>
      <c r="E899" s="189" t="s">
        <v>1</v>
      </c>
      <c r="F899" s="190" t="s">
        <v>4437</v>
      </c>
      <c r="H899" s="189" t="s">
        <v>1</v>
      </c>
      <c r="I899" s="191"/>
      <c r="L899" s="188"/>
      <c r="M899" s="192"/>
      <c r="N899" s="193"/>
      <c r="O899" s="193"/>
      <c r="P899" s="193"/>
      <c r="Q899" s="193"/>
      <c r="R899" s="193"/>
      <c r="S899" s="193"/>
      <c r="T899" s="194"/>
      <c r="AT899" s="189" t="s">
        <v>177</v>
      </c>
      <c r="AU899" s="189" t="s">
        <v>86</v>
      </c>
      <c r="AV899" s="13" t="s">
        <v>84</v>
      </c>
      <c r="AW899" s="13" t="s">
        <v>34</v>
      </c>
      <c r="AX899" s="13" t="s">
        <v>77</v>
      </c>
      <c r="AY899" s="189" t="s">
        <v>164</v>
      </c>
    </row>
    <row r="900" spans="1:51" s="13" customFormat="1" x14ac:dyDescent="0.2">
      <c r="B900" s="188"/>
      <c r="D900" s="183" t="s">
        <v>177</v>
      </c>
      <c r="E900" s="189" t="s">
        <v>1</v>
      </c>
      <c r="F900" s="190" t="s">
        <v>4432</v>
      </c>
      <c r="H900" s="189" t="s">
        <v>1</v>
      </c>
      <c r="I900" s="191"/>
      <c r="L900" s="188"/>
      <c r="M900" s="192"/>
      <c r="N900" s="193"/>
      <c r="O900" s="193"/>
      <c r="P900" s="193"/>
      <c r="Q900" s="193"/>
      <c r="R900" s="193"/>
      <c r="S900" s="193"/>
      <c r="T900" s="194"/>
      <c r="AT900" s="189" t="s">
        <v>177</v>
      </c>
      <c r="AU900" s="189" t="s">
        <v>86</v>
      </c>
      <c r="AV900" s="13" t="s">
        <v>84</v>
      </c>
      <c r="AW900" s="13" t="s">
        <v>34</v>
      </c>
      <c r="AX900" s="13" t="s">
        <v>77</v>
      </c>
      <c r="AY900" s="189" t="s">
        <v>164</v>
      </c>
    </row>
    <row r="901" spans="1:51" s="13" customFormat="1" x14ac:dyDescent="0.2">
      <c r="B901" s="188"/>
      <c r="D901" s="183" t="s">
        <v>177</v>
      </c>
      <c r="E901" s="189" t="s">
        <v>1</v>
      </c>
      <c r="F901" s="190" t="s">
        <v>4433</v>
      </c>
      <c r="H901" s="189" t="s">
        <v>1</v>
      </c>
      <c r="I901" s="191"/>
      <c r="L901" s="188"/>
      <c r="M901" s="192"/>
      <c r="N901" s="193"/>
      <c r="O901" s="193"/>
      <c r="P901" s="193"/>
      <c r="Q901" s="193"/>
      <c r="R901" s="193"/>
      <c r="S901" s="193"/>
      <c r="T901" s="194"/>
      <c r="AT901" s="189" t="s">
        <v>177</v>
      </c>
      <c r="AU901" s="189" t="s">
        <v>86</v>
      </c>
      <c r="AV901" s="13" t="s">
        <v>84</v>
      </c>
      <c r="AW901" s="13" t="s">
        <v>34</v>
      </c>
      <c r="AX901" s="13" t="s">
        <v>77</v>
      </c>
      <c r="AY901" s="189" t="s">
        <v>164</v>
      </c>
    </row>
    <row r="902" spans="1:51" s="14" customFormat="1" x14ac:dyDescent="0.2">
      <c r="B902" s="195"/>
      <c r="D902" s="183" t="s">
        <v>177</v>
      </c>
      <c r="E902" s="196" t="s">
        <v>1</v>
      </c>
      <c r="F902" s="197" t="s">
        <v>4438</v>
      </c>
      <c r="H902" s="198">
        <v>5</v>
      </c>
      <c r="I902" s="199"/>
      <c r="L902" s="195"/>
      <c r="M902" s="200"/>
      <c r="N902" s="201"/>
      <c r="O902" s="201"/>
      <c r="P902" s="201"/>
      <c r="Q902" s="201"/>
      <c r="R902" s="201"/>
      <c r="S902" s="201"/>
      <c r="T902" s="202"/>
      <c r="AT902" s="196" t="s">
        <v>177</v>
      </c>
      <c r="AU902" s="196" t="s">
        <v>86</v>
      </c>
      <c r="AV902" s="14" t="s">
        <v>86</v>
      </c>
      <c r="AW902" s="14" t="s">
        <v>34</v>
      </c>
      <c r="AX902" s="14" t="s">
        <v>77</v>
      </c>
      <c r="AY902" s="196" t="s">
        <v>164</v>
      </c>
    </row>
    <row r="903" spans="1:51" s="15" customFormat="1" x14ac:dyDescent="0.2">
      <c r="B903" s="203"/>
      <c r="D903" s="183" t="s">
        <v>177</v>
      </c>
      <c r="E903" s="204" t="s">
        <v>1</v>
      </c>
      <c r="F903" s="205" t="s">
        <v>184</v>
      </c>
      <c r="H903" s="206">
        <v>185</v>
      </c>
      <c r="I903" s="207"/>
      <c r="L903" s="203"/>
      <c r="M903" s="211"/>
      <c r="N903" s="212"/>
      <c r="O903" s="212"/>
      <c r="P903" s="212"/>
      <c r="Q903" s="212"/>
      <c r="R903" s="212"/>
      <c r="S903" s="212"/>
      <c r="T903" s="213"/>
      <c r="AT903" s="204" t="s">
        <v>177</v>
      </c>
      <c r="AU903" s="204" t="s">
        <v>86</v>
      </c>
      <c r="AV903" s="15" t="s">
        <v>172</v>
      </c>
      <c r="AW903" s="15" t="s">
        <v>34</v>
      </c>
      <c r="AX903" s="15" t="s">
        <v>84</v>
      </c>
      <c r="AY903" s="204" t="s">
        <v>164</v>
      </c>
    </row>
    <row r="904" spans="1:51" s="2" customFormat="1" ht="6.95" customHeight="1" x14ac:dyDescent="0.2">
      <c r="A904" s="34"/>
      <c r="B904" s="49"/>
      <c r="C904" s="50"/>
      <c r="D904" s="50"/>
      <c r="E904" s="50"/>
      <c r="F904" s="50"/>
      <c r="G904" s="50"/>
      <c r="H904" s="50"/>
      <c r="I904" s="128"/>
      <c r="J904" s="50"/>
      <c r="K904" s="50"/>
      <c r="L904" s="35"/>
      <c r="M904" s="34"/>
      <c r="O904" s="34"/>
      <c r="P904" s="34"/>
      <c r="Q904" s="34"/>
      <c r="R904" s="34"/>
      <c r="S904" s="34"/>
      <c r="T904" s="34"/>
      <c r="U904" s="34"/>
      <c r="V904" s="34"/>
      <c r="W904" s="34"/>
      <c r="X904" s="34"/>
      <c r="Y904" s="34"/>
      <c r="Z904" s="34"/>
      <c r="AA904" s="34"/>
      <c r="AB904" s="34"/>
      <c r="AC904" s="34"/>
      <c r="AD904" s="34"/>
      <c r="AE904" s="34"/>
    </row>
  </sheetData>
  <autoFilter ref="C119:K903"/>
  <mergeCells count="12">
    <mergeCell ref="E112:H112"/>
    <mergeCell ref="L2:V2"/>
    <mergeCell ref="E79:H79"/>
    <mergeCell ref="E81:H81"/>
    <mergeCell ref="E83:H83"/>
    <mergeCell ref="E108:H108"/>
    <mergeCell ref="E110:H110"/>
    <mergeCell ref="E7:H7"/>
    <mergeCell ref="E9:H9"/>
    <mergeCell ref="E11:H11"/>
    <mergeCell ref="E20:H20"/>
    <mergeCell ref="E24:H24"/>
  </mergeCells>
  <pageMargins left="0.39370078740157483" right="0.39370078740157483" top="0.39370078740157483" bottom="0.39370078740157483" header="0" footer="0"/>
  <pageSetup paperSize="9" scale="85" fitToHeight="100" orientation="landscape" blackAndWhite="1" r:id="rId1"/>
  <headerFooter>
    <oddFooter>&amp;CStrana &amp;P z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199"/>
  <sheetViews>
    <sheetView showGridLines="0" showZeros="0" workbookViewId="0">
      <selection activeCell="C4" sqref="C4"/>
    </sheetView>
  </sheetViews>
  <sheetFormatPr defaultRowHeight="11.2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100.83203125" style="1" customWidth="1"/>
    <col min="7" max="7" width="7" style="1" customWidth="1"/>
    <col min="8" max="8" width="11.5" style="1" customWidth="1"/>
    <col min="9" max="9" width="20.1640625" style="100"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00"/>
      <c r="L2" s="356" t="s">
        <v>5</v>
      </c>
      <c r="M2" s="357"/>
      <c r="N2" s="357"/>
      <c r="O2" s="357"/>
      <c r="P2" s="357"/>
      <c r="Q2" s="357"/>
      <c r="R2" s="357"/>
      <c r="S2" s="357"/>
      <c r="T2" s="357"/>
      <c r="U2" s="357"/>
      <c r="V2" s="357"/>
      <c r="AT2" s="18" t="s">
        <v>113</v>
      </c>
    </row>
    <row r="3" spans="1:46" s="1" customFormat="1" ht="6.95" customHeight="1" x14ac:dyDescent="0.2">
      <c r="B3" s="19"/>
      <c r="C3" s="20"/>
      <c r="D3" s="20"/>
      <c r="E3" s="20"/>
      <c r="F3" s="20"/>
      <c r="G3" s="20"/>
      <c r="H3" s="20"/>
      <c r="I3" s="101"/>
      <c r="J3" s="20"/>
      <c r="K3" s="20"/>
      <c r="L3" s="21"/>
      <c r="AT3" s="18" t="s">
        <v>86</v>
      </c>
    </row>
    <row r="4" spans="1:46" s="1" customFormat="1" ht="24.95" customHeight="1" x14ac:dyDescent="0.2">
      <c r="B4" s="21"/>
      <c r="D4" s="22" t="s">
        <v>134</v>
      </c>
      <c r="I4" s="100"/>
      <c r="L4" s="21"/>
      <c r="M4" s="102" t="s">
        <v>10</v>
      </c>
      <c r="AT4" s="18" t="s">
        <v>3</v>
      </c>
    </row>
    <row r="5" spans="1:46" s="1" customFormat="1" ht="6.95" customHeight="1" x14ac:dyDescent="0.2">
      <c r="B5" s="21"/>
      <c r="I5" s="100"/>
      <c r="L5" s="21"/>
    </row>
    <row r="6" spans="1:46" s="1" customFormat="1" ht="12" customHeight="1" x14ac:dyDescent="0.2">
      <c r="B6" s="21"/>
      <c r="D6" s="28" t="s">
        <v>13</v>
      </c>
      <c r="I6" s="100"/>
      <c r="L6" s="21"/>
    </row>
    <row r="7" spans="1:46" s="1" customFormat="1" ht="16.5" customHeight="1" x14ac:dyDescent="0.2">
      <c r="B7" s="21"/>
      <c r="E7" s="378" t="str">
        <f>'Rekapitulace stavby'!K5</f>
        <v>Rekonstrukce odlučovače ropných látek</v>
      </c>
      <c r="F7" s="379"/>
      <c r="G7" s="379"/>
      <c r="H7" s="379"/>
      <c r="I7" s="100"/>
      <c r="L7" s="21"/>
    </row>
    <row r="8" spans="1:46" s="1" customFormat="1" ht="12" customHeight="1" x14ac:dyDescent="0.2">
      <c r="B8" s="21"/>
      <c r="D8" s="28" t="s">
        <v>135</v>
      </c>
      <c r="I8" s="100"/>
      <c r="L8" s="21"/>
    </row>
    <row r="9" spans="1:46" s="2" customFormat="1" ht="16.5" customHeight="1" x14ac:dyDescent="0.2">
      <c r="A9" s="34"/>
      <c r="B9" s="35"/>
      <c r="C9" s="34"/>
      <c r="D9" s="34"/>
      <c r="E9" s="378" t="s">
        <v>4412</v>
      </c>
      <c r="F9" s="377"/>
      <c r="G9" s="377"/>
      <c r="H9" s="377"/>
      <c r="I9" s="103"/>
      <c r="J9" s="34"/>
      <c r="K9" s="34"/>
      <c r="L9" s="44"/>
      <c r="S9" s="34"/>
      <c r="T9" s="34"/>
      <c r="U9" s="34"/>
      <c r="V9" s="34"/>
      <c r="W9" s="34"/>
      <c r="X9" s="34"/>
      <c r="Y9" s="34"/>
      <c r="Z9" s="34"/>
      <c r="AA9" s="34"/>
      <c r="AB9" s="34"/>
      <c r="AC9" s="34"/>
      <c r="AD9" s="34"/>
      <c r="AE9" s="34"/>
    </row>
    <row r="10" spans="1:46" s="2" customFormat="1" ht="12" customHeight="1" x14ac:dyDescent="0.2">
      <c r="A10" s="34"/>
      <c r="B10" s="35"/>
      <c r="C10" s="34"/>
      <c r="D10" s="28" t="s">
        <v>137</v>
      </c>
      <c r="E10" s="34"/>
      <c r="F10" s="34"/>
      <c r="G10" s="34"/>
      <c r="H10" s="34"/>
      <c r="I10" s="103"/>
      <c r="J10" s="34"/>
      <c r="K10" s="34"/>
      <c r="L10" s="44"/>
      <c r="S10" s="34"/>
      <c r="T10" s="34"/>
      <c r="U10" s="34"/>
      <c r="V10" s="34"/>
      <c r="W10" s="34"/>
      <c r="X10" s="34"/>
      <c r="Y10" s="34"/>
      <c r="Z10" s="34"/>
      <c r="AA10" s="34"/>
      <c r="AB10" s="34"/>
      <c r="AC10" s="34"/>
      <c r="AD10" s="34"/>
      <c r="AE10" s="34"/>
    </row>
    <row r="11" spans="1:46" s="2" customFormat="1" ht="16.5" customHeight="1" x14ac:dyDescent="0.2">
      <c r="A11" s="34"/>
      <c r="B11" s="35"/>
      <c r="C11" s="34"/>
      <c r="D11" s="34"/>
      <c r="E11" s="364" t="s">
        <v>4588</v>
      </c>
      <c r="F11" s="377"/>
      <c r="G11" s="377"/>
      <c r="H11" s="377"/>
      <c r="I11" s="103"/>
      <c r="J11" s="34"/>
      <c r="K11" s="34"/>
      <c r="L11" s="44"/>
      <c r="S11" s="34"/>
      <c r="T11" s="34"/>
      <c r="U11" s="34"/>
      <c r="V11" s="34"/>
      <c r="W11" s="34"/>
      <c r="X11" s="34"/>
      <c r="Y11" s="34"/>
      <c r="Z11" s="34"/>
      <c r="AA11" s="34"/>
      <c r="AB11" s="34"/>
      <c r="AC11" s="34"/>
      <c r="AD11" s="34"/>
      <c r="AE11" s="34"/>
    </row>
    <row r="12" spans="1:46" s="2" customFormat="1" x14ac:dyDescent="0.2">
      <c r="A12" s="34"/>
      <c r="B12" s="35"/>
      <c r="C12" s="34"/>
      <c r="D12" s="34"/>
      <c r="E12" s="34"/>
      <c r="F12" s="34"/>
      <c r="G12" s="34"/>
      <c r="H12" s="34"/>
      <c r="I12" s="103"/>
      <c r="J12" s="34"/>
      <c r="K12" s="34"/>
      <c r="L12" s="44"/>
      <c r="S12" s="34"/>
      <c r="T12" s="34"/>
      <c r="U12" s="34"/>
      <c r="V12" s="34"/>
      <c r="W12" s="34"/>
      <c r="X12" s="34"/>
      <c r="Y12" s="34"/>
      <c r="Z12" s="34"/>
      <c r="AA12" s="34"/>
      <c r="AB12" s="34"/>
      <c r="AC12" s="34"/>
      <c r="AD12" s="34"/>
      <c r="AE12" s="34"/>
    </row>
    <row r="13" spans="1:46" s="2" customFormat="1" ht="12" customHeight="1" x14ac:dyDescent="0.2">
      <c r="A13" s="34"/>
      <c r="B13" s="35"/>
      <c r="C13" s="34"/>
      <c r="D13" s="28" t="s">
        <v>15</v>
      </c>
      <c r="E13" s="34"/>
      <c r="F13" s="26" t="s">
        <v>16</v>
      </c>
      <c r="G13" s="34"/>
      <c r="H13" s="34"/>
      <c r="I13" s="104" t="s">
        <v>17</v>
      </c>
      <c r="J13" s="26" t="s">
        <v>18</v>
      </c>
      <c r="K13" s="34"/>
      <c r="L13" s="44"/>
      <c r="S13" s="34"/>
      <c r="T13" s="34"/>
      <c r="U13" s="34"/>
      <c r="V13" s="34"/>
      <c r="W13" s="34"/>
      <c r="X13" s="34"/>
      <c r="Y13" s="34"/>
      <c r="Z13" s="34"/>
      <c r="AA13" s="34"/>
      <c r="AB13" s="34"/>
      <c r="AC13" s="34"/>
      <c r="AD13" s="34"/>
      <c r="AE13" s="34"/>
    </row>
    <row r="14" spans="1:46" s="2" customFormat="1" ht="12" customHeight="1" x14ac:dyDescent="0.2">
      <c r="A14" s="34"/>
      <c r="B14" s="35"/>
      <c r="C14" s="34"/>
      <c r="D14" s="28" t="s">
        <v>19</v>
      </c>
      <c r="E14" s="34"/>
      <c r="F14" s="26" t="s">
        <v>20</v>
      </c>
      <c r="G14" s="34"/>
      <c r="H14" s="34"/>
      <c r="I14" s="104" t="s">
        <v>21</v>
      </c>
      <c r="J14" s="57" t="str">
        <f>'Rekapitulace stavby'!AN7</f>
        <v>prosinec 2019</v>
      </c>
      <c r="K14" s="34"/>
      <c r="L14" s="44"/>
      <c r="S14" s="34"/>
      <c r="T14" s="34"/>
      <c r="U14" s="34"/>
      <c r="V14" s="34"/>
      <c r="W14" s="34"/>
      <c r="X14" s="34"/>
      <c r="Y14" s="34"/>
      <c r="Z14" s="34"/>
      <c r="AA14" s="34"/>
      <c r="AB14" s="34"/>
      <c r="AC14" s="34"/>
      <c r="AD14" s="34"/>
      <c r="AE14" s="34"/>
    </row>
    <row r="15" spans="1:46" s="2" customFormat="1" ht="21.75" customHeight="1" x14ac:dyDescent="0.2">
      <c r="A15" s="34"/>
      <c r="B15" s="35"/>
      <c r="C15" s="34"/>
      <c r="D15" s="25" t="s">
        <v>22</v>
      </c>
      <c r="E15" s="34"/>
      <c r="F15" s="30" t="s">
        <v>2715</v>
      </c>
      <c r="G15" s="34"/>
      <c r="H15" s="34"/>
      <c r="I15" s="105" t="s">
        <v>24</v>
      </c>
      <c r="J15" s="30" t="s">
        <v>2716</v>
      </c>
      <c r="K15" s="34"/>
      <c r="L15" s="44"/>
      <c r="S15" s="34"/>
      <c r="T15" s="34"/>
      <c r="U15" s="34"/>
      <c r="V15" s="34"/>
      <c r="W15" s="34"/>
      <c r="X15" s="34"/>
      <c r="Y15" s="34"/>
      <c r="Z15" s="34"/>
      <c r="AA15" s="34"/>
      <c r="AB15" s="34"/>
      <c r="AC15" s="34"/>
      <c r="AD15" s="34"/>
      <c r="AE15" s="34"/>
    </row>
    <row r="16" spans="1:46" s="2" customFormat="1" ht="12" customHeight="1" x14ac:dyDescent="0.2">
      <c r="A16" s="34"/>
      <c r="B16" s="35"/>
      <c r="C16" s="34"/>
      <c r="D16" s="28" t="s">
        <v>26</v>
      </c>
      <c r="E16" s="34"/>
      <c r="F16" s="34"/>
      <c r="G16" s="34"/>
      <c r="H16" s="34"/>
      <c r="I16" s="104" t="s">
        <v>27</v>
      </c>
      <c r="J16" s="26" t="s">
        <v>28</v>
      </c>
      <c r="K16" s="34"/>
      <c r="L16" s="44"/>
      <c r="S16" s="34"/>
      <c r="T16" s="34"/>
      <c r="U16" s="34"/>
      <c r="V16" s="34"/>
      <c r="W16" s="34"/>
      <c r="X16" s="34"/>
      <c r="Y16" s="34"/>
      <c r="Z16" s="34"/>
      <c r="AA16" s="34"/>
      <c r="AB16" s="34"/>
      <c r="AC16" s="34"/>
      <c r="AD16" s="34"/>
      <c r="AE16" s="34"/>
    </row>
    <row r="17" spans="1:31" s="2" customFormat="1" ht="18" customHeight="1" x14ac:dyDescent="0.2">
      <c r="A17" s="34"/>
      <c r="B17" s="35"/>
      <c r="C17" s="34"/>
      <c r="D17" s="34"/>
      <c r="E17" s="26" t="s">
        <v>29</v>
      </c>
      <c r="F17" s="34"/>
      <c r="G17" s="34"/>
      <c r="H17" s="34"/>
      <c r="I17" s="104" t="s">
        <v>30</v>
      </c>
      <c r="J17" s="26" t="s">
        <v>31</v>
      </c>
      <c r="K17" s="34"/>
      <c r="L17" s="44"/>
      <c r="S17" s="34"/>
      <c r="T17" s="34"/>
      <c r="U17" s="34"/>
      <c r="V17" s="34"/>
      <c r="W17" s="34"/>
      <c r="X17" s="34"/>
      <c r="Y17" s="34"/>
      <c r="Z17" s="34"/>
      <c r="AA17" s="34"/>
      <c r="AB17" s="34"/>
      <c r="AC17" s="34"/>
      <c r="AD17" s="34"/>
      <c r="AE17" s="34"/>
    </row>
    <row r="18" spans="1:31" s="2" customFormat="1" ht="6.95" customHeight="1" x14ac:dyDescent="0.2">
      <c r="A18" s="34"/>
      <c r="B18" s="35"/>
      <c r="C18" s="34"/>
      <c r="D18" s="34"/>
      <c r="E18" s="34"/>
      <c r="F18" s="34"/>
      <c r="G18" s="34"/>
      <c r="H18" s="34"/>
      <c r="I18" s="103"/>
      <c r="J18" s="34"/>
      <c r="K18" s="34"/>
      <c r="L18" s="44"/>
      <c r="S18" s="34"/>
      <c r="T18" s="34"/>
      <c r="U18" s="34"/>
      <c r="V18" s="34"/>
      <c r="W18" s="34"/>
      <c r="X18" s="34"/>
      <c r="Y18" s="34"/>
      <c r="Z18" s="34"/>
      <c r="AA18" s="34"/>
      <c r="AB18" s="34"/>
      <c r="AC18" s="34"/>
      <c r="AD18" s="34"/>
      <c r="AE18" s="34"/>
    </row>
    <row r="19" spans="1:31" s="2" customFormat="1" ht="12" customHeight="1" x14ac:dyDescent="0.2">
      <c r="A19" s="34"/>
      <c r="B19" s="35"/>
      <c r="C19" s="34"/>
      <c r="D19" s="28" t="s">
        <v>32</v>
      </c>
      <c r="E19" s="34"/>
      <c r="F19" s="34"/>
      <c r="G19" s="34"/>
      <c r="H19" s="34"/>
      <c r="I19" s="104" t="s">
        <v>27</v>
      </c>
      <c r="J19" s="29" t="str">
        <f>'Rekapitulace stavby'!AN12</f>
        <v>Vyplň údaj</v>
      </c>
      <c r="K19" s="34"/>
      <c r="L19" s="44"/>
      <c r="S19" s="34"/>
      <c r="T19" s="34"/>
      <c r="U19" s="34"/>
      <c r="V19" s="34"/>
      <c r="W19" s="34"/>
      <c r="X19" s="34"/>
      <c r="Y19" s="34"/>
      <c r="Z19" s="34"/>
      <c r="AA19" s="34"/>
      <c r="AB19" s="34"/>
      <c r="AC19" s="34"/>
      <c r="AD19" s="34"/>
      <c r="AE19" s="34"/>
    </row>
    <row r="20" spans="1:31" s="2" customFormat="1" ht="18" customHeight="1" x14ac:dyDescent="0.2">
      <c r="A20" s="34"/>
      <c r="B20" s="35"/>
      <c r="C20" s="34"/>
      <c r="D20" s="34"/>
      <c r="E20" s="380" t="str">
        <f>'Rekapitulace stavby'!E13</f>
        <v>Vyplň údaj</v>
      </c>
      <c r="F20" s="381"/>
      <c r="G20" s="381"/>
      <c r="H20" s="381"/>
      <c r="I20" s="104" t="s">
        <v>30</v>
      </c>
      <c r="J20" s="29" t="str">
        <f>'Rekapitulace stavby'!AN13</f>
        <v>Vyplň údaj</v>
      </c>
      <c r="K20" s="34"/>
      <c r="L20" s="44"/>
      <c r="S20" s="34"/>
      <c r="T20" s="34"/>
      <c r="U20" s="34"/>
      <c r="V20" s="34"/>
      <c r="W20" s="34"/>
      <c r="X20" s="34"/>
      <c r="Y20" s="34"/>
      <c r="Z20" s="34"/>
      <c r="AA20" s="34"/>
      <c r="AB20" s="34"/>
      <c r="AC20" s="34"/>
      <c r="AD20" s="34"/>
      <c r="AE20" s="34"/>
    </row>
    <row r="21" spans="1:31" s="2" customFormat="1" ht="6.95" customHeight="1" x14ac:dyDescent="0.2">
      <c r="A21" s="34"/>
      <c r="B21" s="35"/>
      <c r="C21" s="34"/>
      <c r="D21" s="34"/>
      <c r="E21" s="34"/>
      <c r="F21" s="34"/>
      <c r="G21" s="34"/>
      <c r="H21" s="34"/>
      <c r="I21" s="103"/>
      <c r="J21" s="34"/>
      <c r="K21" s="34"/>
      <c r="L21" s="44"/>
      <c r="S21" s="34"/>
      <c r="T21" s="34"/>
      <c r="U21" s="34"/>
      <c r="V21" s="34"/>
      <c r="W21" s="34"/>
      <c r="X21" s="34"/>
      <c r="Y21" s="34"/>
      <c r="Z21" s="34"/>
      <c r="AA21" s="34"/>
      <c r="AB21" s="34"/>
      <c r="AC21" s="34"/>
      <c r="AD21" s="34"/>
      <c r="AE21" s="34"/>
    </row>
    <row r="22" spans="1:31" s="2" customFormat="1" ht="6.95" customHeight="1" x14ac:dyDescent="0.2">
      <c r="A22" s="34"/>
      <c r="B22" s="35"/>
      <c r="C22" s="34"/>
      <c r="D22" s="34"/>
      <c r="E22" s="34"/>
      <c r="F22" s="34"/>
      <c r="G22" s="34"/>
      <c r="H22" s="34"/>
      <c r="I22" s="103"/>
      <c r="J22" s="34"/>
      <c r="K22" s="34"/>
      <c r="L22" s="44"/>
      <c r="S22" s="34"/>
      <c r="T22" s="34"/>
      <c r="U22" s="34"/>
      <c r="V22" s="34"/>
      <c r="W22" s="34"/>
      <c r="X22" s="34"/>
      <c r="Y22" s="34"/>
      <c r="Z22" s="34"/>
      <c r="AA22" s="34"/>
      <c r="AB22" s="34"/>
      <c r="AC22" s="34"/>
      <c r="AD22" s="34"/>
      <c r="AE22" s="34"/>
    </row>
    <row r="23" spans="1:31" s="2" customFormat="1" ht="12" customHeight="1" x14ac:dyDescent="0.2">
      <c r="A23" s="34"/>
      <c r="B23" s="35"/>
      <c r="C23" s="34"/>
      <c r="D23" s="28" t="s">
        <v>35</v>
      </c>
      <c r="E23" s="34"/>
      <c r="F23" s="34"/>
      <c r="G23" s="34"/>
      <c r="H23" s="34"/>
      <c r="I23" s="103"/>
      <c r="J23" s="34"/>
      <c r="K23" s="34"/>
      <c r="L23" s="44"/>
      <c r="S23" s="34"/>
      <c r="T23" s="34"/>
      <c r="U23" s="34"/>
      <c r="V23" s="34"/>
      <c r="W23" s="34"/>
      <c r="X23" s="34"/>
      <c r="Y23" s="34"/>
      <c r="Z23" s="34"/>
      <c r="AA23" s="34"/>
      <c r="AB23" s="34"/>
      <c r="AC23" s="34"/>
      <c r="AD23" s="34"/>
      <c r="AE23" s="34"/>
    </row>
    <row r="24" spans="1:31" s="8" customFormat="1" ht="51" customHeight="1" x14ac:dyDescent="0.2">
      <c r="A24" s="106"/>
      <c r="B24" s="107"/>
      <c r="C24" s="106"/>
      <c r="D24" s="106"/>
      <c r="E24" s="370" t="s">
        <v>139</v>
      </c>
      <c r="F24" s="370"/>
      <c r="G24" s="370"/>
      <c r="H24" s="370"/>
      <c r="I24" s="108"/>
      <c r="J24" s="106"/>
      <c r="K24" s="106"/>
      <c r="L24" s="109"/>
      <c r="S24" s="106"/>
      <c r="T24" s="106"/>
      <c r="U24" s="106"/>
      <c r="V24" s="106"/>
      <c r="W24" s="106"/>
      <c r="X24" s="106"/>
      <c r="Y24" s="106"/>
      <c r="Z24" s="106"/>
      <c r="AA24" s="106"/>
      <c r="AB24" s="106"/>
      <c r="AC24" s="106"/>
      <c r="AD24" s="106"/>
      <c r="AE24" s="106"/>
    </row>
    <row r="25" spans="1:31" s="2" customFormat="1" ht="6.95" customHeight="1" x14ac:dyDescent="0.2">
      <c r="A25" s="34"/>
      <c r="B25" s="35"/>
      <c r="C25" s="34"/>
      <c r="D25" s="34"/>
      <c r="E25" s="34"/>
      <c r="F25" s="34"/>
      <c r="G25" s="34"/>
      <c r="H25" s="34"/>
      <c r="I25" s="103"/>
      <c r="J25" s="34"/>
      <c r="K25" s="34"/>
      <c r="L25" s="44"/>
      <c r="S25" s="34"/>
      <c r="T25" s="34"/>
      <c r="U25" s="34"/>
      <c r="V25" s="34"/>
      <c r="W25" s="34"/>
      <c r="X25" s="34"/>
      <c r="Y25" s="34"/>
      <c r="Z25" s="34"/>
      <c r="AA25" s="34"/>
      <c r="AB25" s="34"/>
      <c r="AC25" s="34"/>
      <c r="AD25" s="34"/>
      <c r="AE25" s="34"/>
    </row>
    <row r="26" spans="1:31" s="2" customFormat="1" ht="6.95" customHeight="1" x14ac:dyDescent="0.2">
      <c r="A26" s="34"/>
      <c r="B26" s="35"/>
      <c r="C26" s="34"/>
      <c r="D26" s="68"/>
      <c r="E26" s="68"/>
      <c r="F26" s="68"/>
      <c r="G26" s="68"/>
      <c r="H26" s="68"/>
      <c r="I26" s="110"/>
      <c r="J26" s="68"/>
      <c r="K26" s="68"/>
      <c r="L26" s="44"/>
      <c r="S26" s="34"/>
      <c r="T26" s="34"/>
      <c r="U26" s="34"/>
      <c r="V26" s="34"/>
      <c r="W26" s="34"/>
      <c r="X26" s="34"/>
      <c r="Y26" s="34"/>
      <c r="Z26" s="34"/>
      <c r="AA26" s="34"/>
      <c r="AB26" s="34"/>
      <c r="AC26" s="34"/>
      <c r="AD26" s="34"/>
      <c r="AE26" s="34"/>
    </row>
    <row r="27" spans="1:31" s="2" customFormat="1" ht="25.35" customHeight="1" x14ac:dyDescent="0.2">
      <c r="A27" s="34"/>
      <c r="B27" s="35"/>
      <c r="C27" s="34"/>
      <c r="D27" s="111" t="s">
        <v>37</v>
      </c>
      <c r="E27" s="34"/>
      <c r="F27" s="34"/>
      <c r="G27" s="34"/>
      <c r="H27" s="34"/>
      <c r="I27" s="103"/>
      <c r="J27" s="73">
        <f>ROUND(J122, 2)</f>
        <v>0</v>
      </c>
      <c r="K27" s="34"/>
      <c r="L27" s="44"/>
      <c r="S27" s="34"/>
      <c r="T27" s="34"/>
      <c r="U27" s="34"/>
      <c r="V27" s="34"/>
      <c r="W27" s="34"/>
      <c r="X27" s="34"/>
      <c r="Y27" s="34"/>
      <c r="Z27" s="34"/>
      <c r="AA27" s="34"/>
      <c r="AB27" s="34"/>
      <c r="AC27" s="34"/>
      <c r="AD27" s="34"/>
      <c r="AE27" s="34"/>
    </row>
    <row r="28" spans="1:31" s="2" customFormat="1" ht="6.95" customHeight="1" x14ac:dyDescent="0.2">
      <c r="A28" s="34"/>
      <c r="B28" s="35"/>
      <c r="C28" s="34"/>
      <c r="D28" s="68"/>
      <c r="E28" s="68"/>
      <c r="F28" s="68"/>
      <c r="G28" s="68"/>
      <c r="H28" s="68"/>
      <c r="I28" s="110"/>
      <c r="J28" s="68"/>
      <c r="K28" s="68"/>
      <c r="L28" s="44"/>
      <c r="S28" s="34"/>
      <c r="T28" s="34"/>
      <c r="U28" s="34"/>
      <c r="V28" s="34"/>
      <c r="W28" s="34"/>
      <c r="X28" s="34"/>
      <c r="Y28" s="34"/>
      <c r="Z28" s="34"/>
      <c r="AA28" s="34"/>
      <c r="AB28" s="34"/>
      <c r="AC28" s="34"/>
      <c r="AD28" s="34"/>
      <c r="AE28" s="34"/>
    </row>
    <row r="29" spans="1:31" s="2" customFormat="1" ht="14.45" customHeight="1" x14ac:dyDescent="0.2">
      <c r="A29" s="34"/>
      <c r="B29" s="35"/>
      <c r="C29" s="34"/>
      <c r="D29" s="34"/>
      <c r="E29" s="34"/>
      <c r="F29" s="38" t="s">
        <v>39</v>
      </c>
      <c r="G29" s="34"/>
      <c r="H29" s="34"/>
      <c r="I29" s="112" t="s">
        <v>38</v>
      </c>
      <c r="J29" s="38" t="s">
        <v>40</v>
      </c>
      <c r="K29" s="34"/>
      <c r="L29" s="44"/>
      <c r="S29" s="34"/>
      <c r="T29" s="34"/>
      <c r="U29" s="34"/>
      <c r="V29" s="34"/>
      <c r="W29" s="34"/>
      <c r="X29" s="34"/>
      <c r="Y29" s="34"/>
      <c r="Z29" s="34"/>
      <c r="AA29" s="34"/>
      <c r="AB29" s="34"/>
      <c r="AC29" s="34"/>
      <c r="AD29" s="34"/>
      <c r="AE29" s="34"/>
    </row>
    <row r="30" spans="1:31" s="2" customFormat="1" ht="14.45" customHeight="1" x14ac:dyDescent="0.2">
      <c r="A30" s="34"/>
      <c r="B30" s="35"/>
      <c r="C30" s="34"/>
      <c r="D30" s="113" t="s">
        <v>41</v>
      </c>
      <c r="E30" s="28" t="s">
        <v>42</v>
      </c>
      <c r="F30" s="114">
        <f>ROUND((SUM(BE122:BE1198)),  2)</f>
        <v>0</v>
      </c>
      <c r="G30" s="34"/>
      <c r="H30" s="34"/>
      <c r="I30" s="115">
        <v>0.21</v>
      </c>
      <c r="J30" s="114">
        <f>ROUND(((SUM(BE122:BE1198))*I30),  2)</f>
        <v>0</v>
      </c>
      <c r="K30" s="34"/>
      <c r="L30" s="44"/>
      <c r="S30" s="34"/>
      <c r="T30" s="34"/>
      <c r="U30" s="34"/>
      <c r="V30" s="34"/>
      <c r="W30" s="34"/>
      <c r="X30" s="34"/>
      <c r="Y30" s="34"/>
      <c r="Z30" s="34"/>
      <c r="AA30" s="34"/>
      <c r="AB30" s="34"/>
      <c r="AC30" s="34"/>
      <c r="AD30" s="34"/>
      <c r="AE30" s="34"/>
    </row>
    <row r="31" spans="1:31" s="2" customFormat="1" ht="14.45" customHeight="1" x14ac:dyDescent="0.2">
      <c r="A31" s="34"/>
      <c r="B31" s="35"/>
      <c r="C31" s="34"/>
      <c r="D31" s="34"/>
      <c r="E31" s="28" t="s">
        <v>43</v>
      </c>
      <c r="F31" s="114">
        <f>ROUND((SUM(BF122:BF1198)),  2)</f>
        <v>0</v>
      </c>
      <c r="G31" s="34"/>
      <c r="H31" s="34"/>
      <c r="I31" s="115">
        <v>0.15</v>
      </c>
      <c r="J31" s="114">
        <f>ROUND(((SUM(BF122:BF1198))*I31),  2)</f>
        <v>0</v>
      </c>
      <c r="K31" s="34"/>
      <c r="L31" s="44"/>
      <c r="S31" s="34"/>
      <c r="T31" s="34"/>
      <c r="U31" s="34"/>
      <c r="V31" s="34"/>
      <c r="W31" s="34"/>
      <c r="X31" s="34"/>
      <c r="Y31" s="34"/>
      <c r="Z31" s="34"/>
      <c r="AA31" s="34"/>
      <c r="AB31" s="34"/>
      <c r="AC31" s="34"/>
      <c r="AD31" s="34"/>
      <c r="AE31" s="34"/>
    </row>
    <row r="32" spans="1:31" s="2" customFormat="1" ht="14.45" hidden="1" customHeight="1" x14ac:dyDescent="0.2">
      <c r="A32" s="34"/>
      <c r="B32" s="35"/>
      <c r="C32" s="34"/>
      <c r="D32" s="34"/>
      <c r="E32" s="28" t="s">
        <v>44</v>
      </c>
      <c r="F32" s="114">
        <f>ROUND((SUM(BG122:BG1198)),  2)</f>
        <v>0</v>
      </c>
      <c r="G32" s="34"/>
      <c r="H32" s="34"/>
      <c r="I32" s="115">
        <v>0.21</v>
      </c>
      <c r="J32" s="114">
        <f>0</f>
        <v>0</v>
      </c>
      <c r="K32" s="34"/>
      <c r="L32" s="44"/>
      <c r="S32" s="34"/>
      <c r="T32" s="34"/>
      <c r="U32" s="34"/>
      <c r="V32" s="34"/>
      <c r="W32" s="34"/>
      <c r="X32" s="34"/>
      <c r="Y32" s="34"/>
      <c r="Z32" s="34"/>
      <c r="AA32" s="34"/>
      <c r="AB32" s="34"/>
      <c r="AC32" s="34"/>
      <c r="AD32" s="34"/>
      <c r="AE32" s="34"/>
    </row>
    <row r="33" spans="1:31" s="2" customFormat="1" ht="14.45" hidden="1" customHeight="1" x14ac:dyDescent="0.2">
      <c r="A33" s="34"/>
      <c r="B33" s="35"/>
      <c r="C33" s="34"/>
      <c r="D33" s="34"/>
      <c r="E33" s="28" t="s">
        <v>45</v>
      </c>
      <c r="F33" s="114">
        <f>ROUND((SUM(BH122:BH1198)),  2)</f>
        <v>0</v>
      </c>
      <c r="G33" s="34"/>
      <c r="H33" s="34"/>
      <c r="I33" s="115">
        <v>0.15</v>
      </c>
      <c r="J33" s="114">
        <f>0</f>
        <v>0</v>
      </c>
      <c r="K33" s="34"/>
      <c r="L33" s="44"/>
      <c r="S33" s="34"/>
      <c r="T33" s="34"/>
      <c r="U33" s="34"/>
      <c r="V33" s="34"/>
      <c r="W33" s="34"/>
      <c r="X33" s="34"/>
      <c r="Y33" s="34"/>
      <c r="Z33" s="34"/>
      <c r="AA33" s="34"/>
      <c r="AB33" s="34"/>
      <c r="AC33" s="34"/>
      <c r="AD33" s="34"/>
      <c r="AE33" s="34"/>
    </row>
    <row r="34" spans="1:31" s="2" customFormat="1" ht="14.45" hidden="1" customHeight="1" x14ac:dyDescent="0.2">
      <c r="A34" s="34"/>
      <c r="B34" s="35"/>
      <c r="C34" s="34"/>
      <c r="D34" s="34"/>
      <c r="E34" s="28" t="s">
        <v>46</v>
      </c>
      <c r="F34" s="114">
        <f>ROUND((SUM(BI122:BI1198)),  2)</f>
        <v>0</v>
      </c>
      <c r="G34" s="34"/>
      <c r="H34" s="34"/>
      <c r="I34" s="115">
        <v>0</v>
      </c>
      <c r="J34" s="114">
        <f>0</f>
        <v>0</v>
      </c>
      <c r="K34" s="34"/>
      <c r="L34" s="44"/>
      <c r="S34" s="34"/>
      <c r="T34" s="34"/>
      <c r="U34" s="34"/>
      <c r="V34" s="34"/>
      <c r="W34" s="34"/>
      <c r="X34" s="34"/>
      <c r="Y34" s="34"/>
      <c r="Z34" s="34"/>
      <c r="AA34" s="34"/>
      <c r="AB34" s="34"/>
      <c r="AC34" s="34"/>
      <c r="AD34" s="34"/>
      <c r="AE34" s="34"/>
    </row>
    <row r="35" spans="1:31" s="2" customFormat="1" ht="6.95" customHeight="1" x14ac:dyDescent="0.2">
      <c r="A35" s="34"/>
      <c r="B35" s="35"/>
      <c r="C35" s="34"/>
      <c r="D35" s="34"/>
      <c r="E35" s="34"/>
      <c r="F35" s="34"/>
      <c r="G35" s="34"/>
      <c r="H35" s="34"/>
      <c r="I35" s="103"/>
      <c r="J35" s="34"/>
      <c r="K35" s="34"/>
      <c r="L35" s="44"/>
      <c r="S35" s="34"/>
      <c r="T35" s="34"/>
      <c r="U35" s="34"/>
      <c r="V35" s="34"/>
      <c r="W35" s="34"/>
      <c r="X35" s="34"/>
      <c r="Y35" s="34"/>
      <c r="Z35" s="34"/>
      <c r="AA35" s="34"/>
      <c r="AB35" s="34"/>
      <c r="AC35" s="34"/>
      <c r="AD35" s="34"/>
      <c r="AE35" s="34"/>
    </row>
    <row r="36" spans="1:31" s="2" customFormat="1" ht="25.35" customHeight="1" x14ac:dyDescent="0.2">
      <c r="A36" s="34"/>
      <c r="B36" s="35"/>
      <c r="C36" s="116"/>
      <c r="D36" s="117" t="s">
        <v>47</v>
      </c>
      <c r="E36" s="62"/>
      <c r="F36" s="62"/>
      <c r="G36" s="118" t="s">
        <v>48</v>
      </c>
      <c r="H36" s="119" t="s">
        <v>49</v>
      </c>
      <c r="I36" s="120"/>
      <c r="J36" s="121">
        <f>SUM(J27:J34)</f>
        <v>0</v>
      </c>
      <c r="K36" s="122"/>
      <c r="L36" s="44"/>
      <c r="S36" s="34"/>
      <c r="T36" s="34"/>
      <c r="U36" s="34"/>
      <c r="V36" s="34"/>
      <c r="W36" s="34"/>
      <c r="X36" s="34"/>
      <c r="Y36" s="34"/>
      <c r="Z36" s="34"/>
      <c r="AA36" s="34"/>
      <c r="AB36" s="34"/>
      <c r="AC36" s="34"/>
      <c r="AD36" s="34"/>
      <c r="AE36" s="34"/>
    </row>
    <row r="37" spans="1:31" s="2" customFormat="1" ht="14.45" customHeight="1" x14ac:dyDescent="0.2">
      <c r="A37" s="34"/>
      <c r="B37" s="35"/>
      <c r="C37" s="34"/>
      <c r="D37" s="34"/>
      <c r="E37" s="34"/>
      <c r="F37" s="34"/>
      <c r="G37" s="34"/>
      <c r="H37" s="34"/>
      <c r="I37" s="103"/>
      <c r="J37" s="34"/>
      <c r="K37" s="34"/>
      <c r="L37" s="44"/>
      <c r="S37" s="34"/>
      <c r="T37" s="34"/>
      <c r="U37" s="34"/>
      <c r="V37" s="34"/>
      <c r="W37" s="34"/>
      <c r="X37" s="34"/>
      <c r="Y37" s="34"/>
      <c r="Z37" s="34"/>
      <c r="AA37" s="34"/>
      <c r="AB37" s="34"/>
      <c r="AC37" s="34"/>
      <c r="AD37" s="34"/>
      <c r="AE37" s="34"/>
    </row>
    <row r="38" spans="1:31" s="1" customFormat="1" ht="14.45" customHeight="1" x14ac:dyDescent="0.2">
      <c r="B38" s="21"/>
      <c r="I38" s="100"/>
      <c r="L38" s="21"/>
    </row>
    <row r="39" spans="1:31" s="1" customFormat="1" ht="14.45" customHeight="1" x14ac:dyDescent="0.2">
      <c r="B39" s="21"/>
      <c r="I39" s="100"/>
      <c r="L39" s="21"/>
    </row>
    <row r="40" spans="1:31" s="1" customFormat="1" ht="14.45" customHeight="1" x14ac:dyDescent="0.2">
      <c r="B40" s="21"/>
      <c r="I40" s="100"/>
      <c r="L40" s="21"/>
    </row>
    <row r="41" spans="1:31" s="1" customFormat="1" ht="14.45" customHeight="1" x14ac:dyDescent="0.2">
      <c r="B41" s="21"/>
      <c r="I41" s="100"/>
      <c r="L41" s="21"/>
    </row>
    <row r="42" spans="1:31" s="1" customFormat="1" ht="14.45" customHeight="1" x14ac:dyDescent="0.2">
      <c r="B42" s="21"/>
      <c r="I42" s="100"/>
      <c r="L42" s="21"/>
    </row>
    <row r="43" spans="1:31" s="1" customFormat="1" ht="14.45" customHeight="1" x14ac:dyDescent="0.2">
      <c r="B43" s="21"/>
      <c r="I43" s="100"/>
      <c r="L43" s="21"/>
    </row>
    <row r="44" spans="1:31" s="2" customFormat="1" ht="14.45" customHeight="1" x14ac:dyDescent="0.2">
      <c r="B44" s="44"/>
      <c r="D44" s="45" t="s">
        <v>50</v>
      </c>
      <c r="E44" s="46"/>
      <c r="F44" s="46"/>
      <c r="G44" s="45" t="s">
        <v>51</v>
      </c>
      <c r="H44" s="46"/>
      <c r="I44" s="123"/>
      <c r="J44" s="46"/>
      <c r="K44" s="46"/>
      <c r="L44" s="44"/>
    </row>
    <row r="45" spans="1:31" x14ac:dyDescent="0.2">
      <c r="B45" s="21"/>
      <c r="L45" s="21"/>
    </row>
    <row r="46" spans="1:31" x14ac:dyDescent="0.2">
      <c r="B46" s="21"/>
      <c r="L46" s="21"/>
    </row>
    <row r="47" spans="1:31" x14ac:dyDescent="0.2">
      <c r="B47" s="21"/>
      <c r="L47" s="21"/>
    </row>
    <row r="48" spans="1:31" x14ac:dyDescent="0.2">
      <c r="B48" s="21"/>
      <c r="L48" s="21"/>
    </row>
    <row r="49" spans="1:31" x14ac:dyDescent="0.2">
      <c r="B49" s="21"/>
      <c r="L49" s="21"/>
    </row>
    <row r="50" spans="1:31" x14ac:dyDescent="0.2">
      <c r="B50" s="21"/>
      <c r="L50" s="21"/>
    </row>
    <row r="51" spans="1:31" x14ac:dyDescent="0.2">
      <c r="B51" s="21"/>
      <c r="L51" s="21"/>
    </row>
    <row r="52" spans="1:31" x14ac:dyDescent="0.2">
      <c r="B52" s="21"/>
      <c r="L52" s="21"/>
    </row>
    <row r="53" spans="1:31" x14ac:dyDescent="0.2">
      <c r="B53" s="21"/>
      <c r="L53" s="21"/>
    </row>
    <row r="54" spans="1:31" x14ac:dyDescent="0.2">
      <c r="B54" s="21"/>
      <c r="L54" s="21"/>
    </row>
    <row r="55" spans="1:31" s="2" customFormat="1" ht="12.75" x14ac:dyDescent="0.2">
      <c r="A55" s="34"/>
      <c r="B55" s="35"/>
      <c r="C55" s="34"/>
      <c r="D55" s="47" t="s">
        <v>52</v>
      </c>
      <c r="E55" s="37"/>
      <c r="F55" s="124" t="s">
        <v>53</v>
      </c>
      <c r="G55" s="47" t="s">
        <v>52</v>
      </c>
      <c r="H55" s="37"/>
      <c r="I55" s="125"/>
      <c r="J55" s="126" t="s">
        <v>53</v>
      </c>
      <c r="K55" s="37"/>
      <c r="L55" s="44"/>
      <c r="S55" s="34"/>
      <c r="T55" s="34"/>
      <c r="U55" s="34"/>
      <c r="V55" s="34"/>
      <c r="W55" s="34"/>
      <c r="X55" s="34"/>
      <c r="Y55" s="34"/>
      <c r="Z55" s="34"/>
      <c r="AA55" s="34"/>
      <c r="AB55" s="34"/>
      <c r="AC55" s="34"/>
      <c r="AD55" s="34"/>
      <c r="AE55" s="34"/>
    </row>
    <row r="56" spans="1:31" x14ac:dyDescent="0.2">
      <c r="B56" s="21"/>
      <c r="L56" s="21"/>
    </row>
    <row r="57" spans="1:31" x14ac:dyDescent="0.2">
      <c r="B57" s="21"/>
      <c r="L57" s="21"/>
    </row>
    <row r="58" spans="1:31" x14ac:dyDescent="0.2">
      <c r="B58" s="21"/>
      <c r="L58" s="21"/>
    </row>
    <row r="59" spans="1:31" s="2" customFormat="1" ht="12.75" x14ac:dyDescent="0.2">
      <c r="A59" s="34"/>
      <c r="B59" s="35"/>
      <c r="C59" s="34"/>
      <c r="D59" s="45" t="s">
        <v>54</v>
      </c>
      <c r="E59" s="48"/>
      <c r="F59" s="48"/>
      <c r="G59" s="45" t="s">
        <v>55</v>
      </c>
      <c r="H59" s="48"/>
      <c r="I59" s="127"/>
      <c r="J59" s="48"/>
      <c r="K59" s="48"/>
      <c r="L59" s="44"/>
      <c r="S59" s="34"/>
      <c r="T59" s="34"/>
      <c r="U59" s="34"/>
      <c r="V59" s="34"/>
      <c r="W59" s="34"/>
      <c r="X59" s="34"/>
      <c r="Y59" s="34"/>
      <c r="Z59" s="34"/>
      <c r="AA59" s="34"/>
      <c r="AB59" s="34"/>
      <c r="AC59" s="34"/>
      <c r="AD59" s="34"/>
      <c r="AE59" s="34"/>
    </row>
    <row r="60" spans="1:31" x14ac:dyDescent="0.2">
      <c r="B60" s="21"/>
      <c r="L60" s="21"/>
    </row>
    <row r="61" spans="1:31" x14ac:dyDescent="0.2">
      <c r="B61" s="21"/>
      <c r="L61" s="21"/>
    </row>
    <row r="62" spans="1:31" x14ac:dyDescent="0.2">
      <c r="B62" s="21"/>
      <c r="L62" s="21"/>
    </row>
    <row r="63" spans="1:31" x14ac:dyDescent="0.2">
      <c r="B63" s="21"/>
      <c r="L63" s="21"/>
    </row>
    <row r="64" spans="1:31" x14ac:dyDescent="0.2">
      <c r="B64" s="21"/>
      <c r="L64" s="21"/>
    </row>
    <row r="65" spans="1:31" x14ac:dyDescent="0.2">
      <c r="B65" s="21"/>
      <c r="L65" s="21"/>
    </row>
    <row r="66" spans="1:31" x14ac:dyDescent="0.2">
      <c r="B66" s="21"/>
      <c r="L66" s="21"/>
    </row>
    <row r="67" spans="1:31" x14ac:dyDescent="0.2">
      <c r="B67" s="21"/>
      <c r="L67" s="21"/>
    </row>
    <row r="68" spans="1:31" x14ac:dyDescent="0.2">
      <c r="B68" s="21"/>
      <c r="L68" s="21"/>
    </row>
    <row r="69" spans="1:31" x14ac:dyDescent="0.2">
      <c r="B69" s="21"/>
      <c r="L69" s="21"/>
    </row>
    <row r="70" spans="1:31" s="2" customFormat="1" ht="12.75" x14ac:dyDescent="0.2">
      <c r="A70" s="34"/>
      <c r="B70" s="35"/>
      <c r="C70" s="34"/>
      <c r="D70" s="47" t="s">
        <v>52</v>
      </c>
      <c r="E70" s="37"/>
      <c r="F70" s="124" t="s">
        <v>53</v>
      </c>
      <c r="G70" s="47" t="s">
        <v>52</v>
      </c>
      <c r="H70" s="37"/>
      <c r="I70" s="125"/>
      <c r="J70" s="126" t="s">
        <v>53</v>
      </c>
      <c r="K70" s="37"/>
      <c r="L70" s="44"/>
      <c r="S70" s="34"/>
      <c r="T70" s="34"/>
      <c r="U70" s="34"/>
      <c r="V70" s="34"/>
      <c r="W70" s="34"/>
      <c r="X70" s="34"/>
      <c r="Y70" s="34"/>
      <c r="Z70" s="34"/>
      <c r="AA70" s="34"/>
      <c r="AB70" s="34"/>
      <c r="AC70" s="34"/>
      <c r="AD70" s="34"/>
      <c r="AE70" s="34"/>
    </row>
    <row r="71" spans="1:31" s="2" customFormat="1" ht="14.45" customHeight="1" x14ac:dyDescent="0.2">
      <c r="A71" s="34"/>
      <c r="B71" s="49"/>
      <c r="C71" s="50"/>
      <c r="D71" s="50"/>
      <c r="E71" s="50"/>
      <c r="F71" s="50"/>
      <c r="G71" s="50"/>
      <c r="H71" s="50"/>
      <c r="I71" s="128"/>
      <c r="J71" s="50"/>
      <c r="K71" s="50"/>
      <c r="L71" s="44"/>
      <c r="S71" s="34"/>
      <c r="T71" s="34"/>
      <c r="U71" s="34"/>
      <c r="V71" s="34"/>
      <c r="W71" s="34"/>
      <c r="X71" s="34"/>
      <c r="Y71" s="34"/>
      <c r="Z71" s="34"/>
      <c r="AA71" s="34"/>
      <c r="AB71" s="34"/>
      <c r="AC71" s="34"/>
      <c r="AD71" s="34"/>
      <c r="AE71" s="34"/>
    </row>
    <row r="75" spans="1:31" s="2" customFormat="1" ht="6.95" customHeight="1" x14ac:dyDescent="0.2">
      <c r="A75" s="34"/>
      <c r="B75" s="51"/>
      <c r="C75" s="52"/>
      <c r="D75" s="52"/>
      <c r="E75" s="52"/>
      <c r="F75" s="52"/>
      <c r="G75" s="52"/>
      <c r="H75" s="52"/>
      <c r="I75" s="129"/>
      <c r="J75" s="52"/>
      <c r="K75" s="52"/>
      <c r="L75" s="44"/>
      <c r="S75" s="34"/>
      <c r="T75" s="34"/>
      <c r="U75" s="34"/>
      <c r="V75" s="34"/>
      <c r="W75" s="34"/>
      <c r="X75" s="34"/>
      <c r="Y75" s="34"/>
      <c r="Z75" s="34"/>
      <c r="AA75" s="34"/>
      <c r="AB75" s="34"/>
      <c r="AC75" s="34"/>
      <c r="AD75" s="34"/>
      <c r="AE75" s="34"/>
    </row>
    <row r="76" spans="1:31" s="2" customFormat="1" ht="24.95" customHeight="1" x14ac:dyDescent="0.2">
      <c r="A76" s="34"/>
      <c r="B76" s="35"/>
      <c r="C76" s="22" t="s">
        <v>140</v>
      </c>
      <c r="D76" s="34"/>
      <c r="E76" s="34"/>
      <c r="F76" s="34"/>
      <c r="G76" s="34"/>
      <c r="H76" s="34"/>
      <c r="I76" s="103"/>
      <c r="J76" s="34"/>
      <c r="K76" s="34"/>
      <c r="L76" s="44"/>
      <c r="S76" s="34"/>
      <c r="T76" s="34"/>
      <c r="U76" s="34"/>
      <c r="V76" s="34"/>
      <c r="W76" s="34"/>
      <c r="X76" s="34"/>
      <c r="Y76" s="34"/>
      <c r="Z76" s="34"/>
      <c r="AA76" s="34"/>
      <c r="AB76" s="34"/>
      <c r="AC76" s="34"/>
      <c r="AD76" s="34"/>
      <c r="AE76" s="34"/>
    </row>
    <row r="77" spans="1:31" s="2" customFormat="1" ht="6.95" customHeight="1" x14ac:dyDescent="0.2">
      <c r="A77" s="34"/>
      <c r="B77" s="35"/>
      <c r="C77" s="34"/>
      <c r="D77" s="34"/>
      <c r="E77" s="34"/>
      <c r="F77" s="34"/>
      <c r="G77" s="34"/>
      <c r="H77" s="34"/>
      <c r="I77" s="103"/>
      <c r="J77" s="34"/>
      <c r="K77" s="34"/>
      <c r="L77" s="44"/>
      <c r="S77" s="34"/>
      <c r="T77" s="34"/>
      <c r="U77" s="34"/>
      <c r="V77" s="34"/>
      <c r="W77" s="34"/>
      <c r="X77" s="34"/>
      <c r="Y77" s="34"/>
      <c r="Z77" s="34"/>
      <c r="AA77" s="34"/>
      <c r="AB77" s="34"/>
      <c r="AC77" s="34"/>
      <c r="AD77" s="34"/>
      <c r="AE77" s="34"/>
    </row>
    <row r="78" spans="1:31" s="2" customFormat="1" ht="12" customHeight="1" x14ac:dyDescent="0.2">
      <c r="A78" s="34"/>
      <c r="B78" s="35"/>
      <c r="C78" s="28" t="s">
        <v>13</v>
      </c>
      <c r="D78" s="34"/>
      <c r="E78" s="34"/>
      <c r="F78" s="34"/>
      <c r="G78" s="34"/>
      <c r="H78" s="34"/>
      <c r="I78" s="103"/>
      <c r="J78" s="34"/>
      <c r="K78" s="34"/>
      <c r="L78" s="44"/>
      <c r="S78" s="34"/>
      <c r="T78" s="34"/>
      <c r="U78" s="34"/>
      <c r="V78" s="34"/>
      <c r="W78" s="34"/>
      <c r="X78" s="34"/>
      <c r="Y78" s="34"/>
      <c r="Z78" s="34"/>
      <c r="AA78" s="34"/>
      <c r="AB78" s="34"/>
      <c r="AC78" s="34"/>
      <c r="AD78" s="34"/>
      <c r="AE78" s="34"/>
    </row>
    <row r="79" spans="1:31" s="2" customFormat="1" ht="16.5" customHeight="1" x14ac:dyDescent="0.2">
      <c r="A79" s="34"/>
      <c r="B79" s="35"/>
      <c r="C79" s="34"/>
      <c r="D79" s="34"/>
      <c r="E79" s="378" t="str">
        <f>E7</f>
        <v>Rekonstrukce odlučovače ropných látek</v>
      </c>
      <c r="F79" s="379"/>
      <c r="G79" s="379"/>
      <c r="H79" s="379"/>
      <c r="I79" s="103"/>
      <c r="J79" s="34"/>
      <c r="K79" s="34"/>
      <c r="L79" s="44"/>
      <c r="S79" s="34"/>
      <c r="T79" s="34"/>
      <c r="U79" s="34"/>
      <c r="V79" s="34"/>
      <c r="W79" s="34"/>
      <c r="X79" s="34"/>
      <c r="Y79" s="34"/>
      <c r="Z79" s="34"/>
      <c r="AA79" s="34"/>
      <c r="AB79" s="34"/>
      <c r="AC79" s="34"/>
      <c r="AD79" s="34"/>
      <c r="AE79" s="34"/>
    </row>
    <row r="80" spans="1:31" s="1" customFormat="1" ht="12" customHeight="1" x14ac:dyDescent="0.2">
      <c r="B80" s="21"/>
      <c r="C80" s="28" t="s">
        <v>135</v>
      </c>
      <c r="I80" s="100"/>
      <c r="L80" s="21"/>
    </row>
    <row r="81" spans="1:47" s="2" customFormat="1" ht="16.5" customHeight="1" x14ac:dyDescent="0.2">
      <c r="A81" s="34"/>
      <c r="B81" s="35"/>
      <c r="C81" s="34"/>
      <c r="D81" s="34"/>
      <c r="E81" s="378" t="s">
        <v>4412</v>
      </c>
      <c r="F81" s="377"/>
      <c r="G81" s="377"/>
      <c r="H81" s="377"/>
      <c r="I81" s="103"/>
      <c r="J81" s="34"/>
      <c r="K81" s="34"/>
      <c r="L81" s="44"/>
      <c r="S81" s="34"/>
      <c r="T81" s="34"/>
      <c r="U81" s="34"/>
      <c r="V81" s="34"/>
      <c r="W81" s="34"/>
      <c r="X81" s="34"/>
      <c r="Y81" s="34"/>
      <c r="Z81" s="34"/>
      <c r="AA81" s="34"/>
      <c r="AB81" s="34"/>
      <c r="AC81" s="34"/>
      <c r="AD81" s="34"/>
      <c r="AE81" s="34"/>
    </row>
    <row r="82" spans="1:47" s="2" customFormat="1" ht="12" customHeight="1" x14ac:dyDescent="0.2">
      <c r="A82" s="34"/>
      <c r="B82" s="35"/>
      <c r="C82" s="28" t="s">
        <v>137</v>
      </c>
      <c r="D82" s="34"/>
      <c r="E82" s="34"/>
      <c r="F82" s="34"/>
      <c r="G82" s="34"/>
      <c r="H82" s="34"/>
      <c r="I82" s="103"/>
      <c r="J82" s="34"/>
      <c r="K82" s="34"/>
      <c r="L82" s="44"/>
      <c r="S82" s="34"/>
      <c r="T82" s="34"/>
      <c r="U82" s="34"/>
      <c r="V82" s="34"/>
      <c r="W82" s="34"/>
      <c r="X82" s="34"/>
      <c r="Y82" s="34"/>
      <c r="Z82" s="34"/>
      <c r="AA82" s="34"/>
      <c r="AB82" s="34"/>
      <c r="AC82" s="34"/>
      <c r="AD82" s="34"/>
      <c r="AE82" s="34"/>
    </row>
    <row r="83" spans="1:47" s="2" customFormat="1" ht="16.5" customHeight="1" x14ac:dyDescent="0.2">
      <c r="A83" s="34"/>
      <c r="B83" s="35"/>
      <c r="C83" s="34"/>
      <c r="D83" s="34"/>
      <c r="E83" s="364" t="str">
        <f>E11</f>
        <v>07 - DPS 0001.02 - obslužna k objektu 321</v>
      </c>
      <c r="F83" s="377"/>
      <c r="G83" s="377"/>
      <c r="H83" s="377"/>
      <c r="I83" s="103"/>
      <c r="J83" s="34"/>
      <c r="K83" s="34"/>
      <c r="L83" s="44"/>
      <c r="S83" s="34"/>
      <c r="T83" s="34"/>
      <c r="U83" s="34"/>
      <c r="V83" s="34"/>
      <c r="W83" s="34"/>
      <c r="X83" s="34"/>
      <c r="Y83" s="34"/>
      <c r="Z83" s="34"/>
      <c r="AA83" s="34"/>
      <c r="AB83" s="34"/>
      <c r="AC83" s="34"/>
      <c r="AD83" s="34"/>
      <c r="AE83" s="34"/>
    </row>
    <row r="84" spans="1:47" s="2" customFormat="1" ht="6.95" customHeight="1" x14ac:dyDescent="0.2">
      <c r="A84" s="34"/>
      <c r="B84" s="35"/>
      <c r="C84" s="34"/>
      <c r="D84" s="34"/>
      <c r="E84" s="34"/>
      <c r="F84" s="34"/>
      <c r="G84" s="34"/>
      <c r="H84" s="34"/>
      <c r="I84" s="103"/>
      <c r="J84" s="34"/>
      <c r="K84" s="34"/>
      <c r="L84" s="44"/>
      <c r="S84" s="34"/>
      <c r="T84" s="34"/>
      <c r="U84" s="34"/>
      <c r="V84" s="34"/>
      <c r="W84" s="34"/>
      <c r="X84" s="34"/>
      <c r="Y84" s="34"/>
      <c r="Z84" s="34"/>
      <c r="AA84" s="34"/>
      <c r="AB84" s="34"/>
      <c r="AC84" s="34"/>
      <c r="AD84" s="34"/>
      <c r="AE84" s="34"/>
    </row>
    <row r="85" spans="1:47" s="2" customFormat="1" ht="12" customHeight="1" x14ac:dyDescent="0.2">
      <c r="A85" s="34"/>
      <c r="B85" s="35"/>
      <c r="C85" s="28" t="s">
        <v>19</v>
      </c>
      <c r="D85" s="34"/>
      <c r="E85" s="34"/>
      <c r="F85" s="26" t="str">
        <f>F14</f>
        <v>Hněvice</v>
      </c>
      <c r="G85" s="34"/>
      <c r="H85" s="34"/>
      <c r="I85" s="104" t="s">
        <v>21</v>
      </c>
      <c r="J85" s="57" t="str">
        <f>IF(J14="","",J14)</f>
        <v>prosinec 2019</v>
      </c>
      <c r="K85" s="34"/>
      <c r="L85" s="44"/>
      <c r="S85" s="34"/>
      <c r="T85" s="34"/>
      <c r="U85" s="34"/>
      <c r="V85" s="34"/>
      <c r="W85" s="34"/>
      <c r="X85" s="34"/>
      <c r="Y85" s="34"/>
      <c r="Z85" s="34"/>
      <c r="AA85" s="34"/>
      <c r="AB85" s="34"/>
      <c r="AC85" s="34"/>
      <c r="AD85" s="34"/>
      <c r="AE85" s="34"/>
    </row>
    <row r="86" spans="1:47" s="2" customFormat="1" ht="6.95" customHeight="1" x14ac:dyDescent="0.2">
      <c r="A86" s="34"/>
      <c r="B86" s="35"/>
      <c r="C86" s="34"/>
      <c r="D86" s="34"/>
      <c r="E86" s="34"/>
      <c r="F86" s="34"/>
      <c r="G86" s="34"/>
      <c r="H86" s="34"/>
      <c r="I86" s="103"/>
      <c r="J86" s="34"/>
      <c r="K86" s="34"/>
      <c r="L86" s="44"/>
      <c r="S86" s="34"/>
      <c r="T86" s="34"/>
      <c r="U86" s="34"/>
      <c r="V86" s="34"/>
      <c r="W86" s="34"/>
      <c r="X86" s="34"/>
      <c r="Y86" s="34"/>
      <c r="Z86" s="34"/>
      <c r="AA86" s="34"/>
      <c r="AB86" s="34"/>
      <c r="AC86" s="34"/>
      <c r="AD86" s="34"/>
      <c r="AE86" s="34"/>
    </row>
    <row r="87" spans="1:47" s="2" customFormat="1" ht="15.2" customHeight="1" x14ac:dyDescent="0.2">
      <c r="A87" s="34"/>
      <c r="B87" s="35"/>
      <c r="C87" s="28" t="s">
        <v>26</v>
      </c>
      <c r="D87" s="34"/>
      <c r="E87" s="34"/>
      <c r="F87" s="26" t="str">
        <f>E17</f>
        <v>ČEPRO, a.s.</v>
      </c>
      <c r="G87" s="34"/>
      <c r="H87" s="34"/>
      <c r="I87" s="104"/>
      <c r="J87" s="32"/>
      <c r="K87" s="34"/>
      <c r="L87" s="44"/>
      <c r="S87" s="34"/>
      <c r="T87" s="34"/>
      <c r="U87" s="34"/>
      <c r="V87" s="34"/>
      <c r="W87" s="34"/>
      <c r="X87" s="34"/>
      <c r="Y87" s="34"/>
      <c r="Z87" s="34"/>
      <c r="AA87" s="34"/>
      <c r="AB87" s="34"/>
      <c r="AC87" s="34"/>
      <c r="AD87" s="34"/>
      <c r="AE87" s="34"/>
    </row>
    <row r="88" spans="1:47" s="2" customFormat="1" ht="27.95" customHeight="1" x14ac:dyDescent="0.2">
      <c r="A88" s="34"/>
      <c r="B88" s="35"/>
      <c r="C88" s="28" t="s">
        <v>32</v>
      </c>
      <c r="D88" s="34"/>
      <c r="E88" s="34"/>
      <c r="F88" s="26" t="str">
        <f>IF(E20="","",E20)</f>
        <v>Vyplň údaj</v>
      </c>
      <c r="G88" s="34"/>
      <c r="H88" s="34"/>
      <c r="I88" s="104"/>
      <c r="J88" s="32"/>
      <c r="K88" s="34"/>
      <c r="L88" s="44"/>
      <c r="S88" s="34"/>
      <c r="T88" s="34"/>
      <c r="U88" s="34"/>
      <c r="V88" s="34"/>
      <c r="W88" s="34"/>
      <c r="X88" s="34"/>
      <c r="Y88" s="34"/>
      <c r="Z88" s="34"/>
      <c r="AA88" s="34"/>
      <c r="AB88" s="34"/>
      <c r="AC88" s="34"/>
      <c r="AD88" s="34"/>
      <c r="AE88" s="34"/>
    </row>
    <row r="89" spans="1:47" s="2" customFormat="1" ht="10.35" customHeight="1" x14ac:dyDescent="0.2">
      <c r="A89" s="34"/>
      <c r="B89" s="35"/>
      <c r="C89" s="34"/>
      <c r="D89" s="34"/>
      <c r="E89" s="34"/>
      <c r="F89" s="34"/>
      <c r="G89" s="34"/>
      <c r="H89" s="34"/>
      <c r="I89" s="103"/>
      <c r="J89" s="34"/>
      <c r="K89" s="34"/>
      <c r="L89" s="44"/>
      <c r="S89" s="34"/>
      <c r="T89" s="34"/>
      <c r="U89" s="34"/>
      <c r="V89" s="34"/>
      <c r="W89" s="34"/>
      <c r="X89" s="34"/>
      <c r="Y89" s="34"/>
      <c r="Z89" s="34"/>
      <c r="AA89" s="34"/>
      <c r="AB89" s="34"/>
      <c r="AC89" s="34"/>
      <c r="AD89" s="34"/>
      <c r="AE89" s="34"/>
    </row>
    <row r="90" spans="1:47" s="2" customFormat="1" ht="29.25" customHeight="1" x14ac:dyDescent="0.2">
      <c r="A90" s="34"/>
      <c r="B90" s="35"/>
      <c r="C90" s="130" t="s">
        <v>141</v>
      </c>
      <c r="D90" s="116"/>
      <c r="E90" s="116"/>
      <c r="F90" s="116"/>
      <c r="G90" s="116"/>
      <c r="H90" s="116"/>
      <c r="I90" s="131"/>
      <c r="J90" s="132" t="s">
        <v>142</v>
      </c>
      <c r="K90" s="116"/>
      <c r="L90" s="44"/>
      <c r="S90" s="34"/>
      <c r="T90" s="34"/>
      <c r="U90" s="34"/>
      <c r="V90" s="34"/>
      <c r="W90" s="34"/>
      <c r="X90" s="34"/>
      <c r="Y90" s="34"/>
      <c r="Z90" s="34"/>
      <c r="AA90" s="34"/>
      <c r="AB90" s="34"/>
      <c r="AC90" s="34"/>
      <c r="AD90" s="34"/>
      <c r="AE90" s="34"/>
    </row>
    <row r="91" spans="1:47" s="2" customFormat="1" ht="10.35" customHeight="1" x14ac:dyDescent="0.2">
      <c r="A91" s="34"/>
      <c r="B91" s="35"/>
      <c r="C91" s="34"/>
      <c r="D91" s="34"/>
      <c r="E91" s="34"/>
      <c r="F91" s="34"/>
      <c r="G91" s="34"/>
      <c r="H91" s="34"/>
      <c r="I91" s="103"/>
      <c r="J91" s="34"/>
      <c r="K91" s="34"/>
      <c r="L91" s="44"/>
      <c r="S91" s="34"/>
      <c r="T91" s="34"/>
      <c r="U91" s="34"/>
      <c r="V91" s="34"/>
      <c r="W91" s="34"/>
      <c r="X91" s="34"/>
      <c r="Y91" s="34"/>
      <c r="Z91" s="34"/>
      <c r="AA91" s="34"/>
      <c r="AB91" s="34"/>
      <c r="AC91" s="34"/>
      <c r="AD91" s="34"/>
      <c r="AE91" s="34"/>
    </row>
    <row r="92" spans="1:47" s="2" customFormat="1" ht="22.9" customHeight="1" x14ac:dyDescent="0.2">
      <c r="A92" s="34"/>
      <c r="B92" s="35"/>
      <c r="C92" s="133" t="s">
        <v>143</v>
      </c>
      <c r="D92" s="34"/>
      <c r="E92" s="34"/>
      <c r="F92" s="34"/>
      <c r="G92" s="34"/>
      <c r="H92" s="34"/>
      <c r="I92" s="103"/>
      <c r="J92" s="73">
        <f>J122</f>
        <v>0</v>
      </c>
      <c r="K92" s="34"/>
      <c r="L92" s="44"/>
      <c r="S92" s="34"/>
      <c r="T92" s="34"/>
      <c r="U92" s="34"/>
      <c r="V92" s="34"/>
      <c r="W92" s="34"/>
      <c r="X92" s="34"/>
      <c r="Y92" s="34"/>
      <c r="Z92" s="34"/>
      <c r="AA92" s="34"/>
      <c r="AB92" s="34"/>
      <c r="AC92" s="34"/>
      <c r="AD92" s="34"/>
      <c r="AE92" s="34"/>
      <c r="AU92" s="18" t="s">
        <v>144</v>
      </c>
    </row>
    <row r="93" spans="1:47" s="9" customFormat="1" ht="24.95" customHeight="1" x14ac:dyDescent="0.2">
      <c r="B93" s="134"/>
      <c r="D93" s="135" t="s">
        <v>145</v>
      </c>
      <c r="E93" s="136"/>
      <c r="F93" s="136"/>
      <c r="G93" s="136"/>
      <c r="H93" s="136"/>
      <c r="I93" s="137"/>
      <c r="J93" s="138">
        <f>J123</f>
        <v>0</v>
      </c>
      <c r="L93" s="134"/>
    </row>
    <row r="94" spans="1:47" s="10" customFormat="1" ht="19.899999999999999" customHeight="1" x14ac:dyDescent="0.2">
      <c r="B94" s="139"/>
      <c r="D94" s="140" t="s">
        <v>204</v>
      </c>
      <c r="E94" s="141"/>
      <c r="F94" s="141"/>
      <c r="G94" s="141"/>
      <c r="H94" s="141"/>
      <c r="I94" s="142"/>
      <c r="J94" s="143">
        <f>J124</f>
        <v>0</v>
      </c>
      <c r="L94" s="139"/>
    </row>
    <row r="95" spans="1:47" s="9" customFormat="1" ht="24.95" customHeight="1" x14ac:dyDescent="0.2">
      <c r="B95" s="134"/>
      <c r="D95" s="135" t="s">
        <v>147</v>
      </c>
      <c r="E95" s="136"/>
      <c r="F95" s="136"/>
      <c r="G95" s="136"/>
      <c r="H95" s="136"/>
      <c r="I95" s="137"/>
      <c r="J95" s="138">
        <f>J171</f>
        <v>0</v>
      </c>
      <c r="L95" s="134"/>
    </row>
    <row r="96" spans="1:47" s="10" customFormat="1" ht="19.899999999999999" customHeight="1" x14ac:dyDescent="0.2">
      <c r="B96" s="139"/>
      <c r="D96" s="140" t="s">
        <v>2719</v>
      </c>
      <c r="E96" s="141"/>
      <c r="F96" s="141"/>
      <c r="G96" s="141"/>
      <c r="H96" s="141"/>
      <c r="I96" s="142"/>
      <c r="J96" s="143">
        <f>J172</f>
        <v>0</v>
      </c>
      <c r="L96" s="139"/>
    </row>
    <row r="97" spans="1:31" s="10" customFormat="1" ht="19.899999999999999" customHeight="1" x14ac:dyDescent="0.2">
      <c r="B97" s="139"/>
      <c r="D97" s="140" t="s">
        <v>148</v>
      </c>
      <c r="E97" s="141"/>
      <c r="F97" s="141"/>
      <c r="G97" s="141"/>
      <c r="H97" s="141"/>
      <c r="I97" s="142"/>
      <c r="J97" s="143">
        <f>J189</f>
        <v>0</v>
      </c>
      <c r="L97" s="139"/>
    </row>
    <row r="98" spans="1:31" s="10" customFormat="1" ht="19.899999999999999" customHeight="1" x14ac:dyDescent="0.2">
      <c r="B98" s="139"/>
      <c r="D98" s="140" t="s">
        <v>208</v>
      </c>
      <c r="E98" s="141"/>
      <c r="F98" s="141"/>
      <c r="G98" s="141"/>
      <c r="H98" s="141"/>
      <c r="I98" s="142"/>
      <c r="J98" s="143">
        <f>J220</f>
        <v>0</v>
      </c>
      <c r="L98" s="139"/>
    </row>
    <row r="99" spans="1:31" s="9" customFormat="1" ht="24.95" customHeight="1" x14ac:dyDescent="0.2">
      <c r="B99" s="134"/>
      <c r="D99" s="135" t="s">
        <v>2720</v>
      </c>
      <c r="E99" s="136"/>
      <c r="F99" s="136"/>
      <c r="G99" s="136"/>
      <c r="H99" s="136"/>
      <c r="I99" s="137"/>
      <c r="J99" s="138">
        <f>J306</f>
        <v>0</v>
      </c>
      <c r="L99" s="134"/>
    </row>
    <row r="100" spans="1:31" s="10" customFormat="1" ht="19.899999999999999" customHeight="1" x14ac:dyDescent="0.2">
      <c r="B100" s="139"/>
      <c r="D100" s="140" t="s">
        <v>2721</v>
      </c>
      <c r="E100" s="141"/>
      <c r="F100" s="141"/>
      <c r="G100" s="141"/>
      <c r="H100" s="141"/>
      <c r="I100" s="142"/>
      <c r="J100" s="143">
        <f>J307</f>
        <v>0</v>
      </c>
      <c r="L100" s="139"/>
    </row>
    <row r="101" spans="1:31" s="2" customFormat="1" ht="21.75" customHeight="1" x14ac:dyDescent="0.2">
      <c r="A101" s="34"/>
      <c r="B101" s="35"/>
      <c r="C101" s="34"/>
      <c r="D101" s="34"/>
      <c r="E101" s="34"/>
      <c r="F101" s="34"/>
      <c r="G101" s="34"/>
      <c r="H101" s="34"/>
      <c r="I101" s="103"/>
      <c r="J101" s="34"/>
      <c r="K101" s="34"/>
      <c r="L101" s="44"/>
      <c r="S101" s="34"/>
      <c r="T101" s="34"/>
      <c r="U101" s="34"/>
      <c r="V101" s="34"/>
      <c r="W101" s="34"/>
      <c r="X101" s="34"/>
      <c r="Y101" s="34"/>
      <c r="Z101" s="34"/>
      <c r="AA101" s="34"/>
      <c r="AB101" s="34"/>
      <c r="AC101" s="34"/>
      <c r="AD101" s="34"/>
      <c r="AE101" s="34"/>
    </row>
    <row r="102" spans="1:31" s="2" customFormat="1" ht="6.95" customHeight="1" x14ac:dyDescent="0.2">
      <c r="A102" s="34"/>
      <c r="B102" s="49"/>
      <c r="C102" s="50"/>
      <c r="D102" s="50"/>
      <c r="E102" s="50"/>
      <c r="F102" s="50"/>
      <c r="G102" s="50"/>
      <c r="H102" s="50"/>
      <c r="I102" s="128"/>
      <c r="J102" s="50"/>
      <c r="K102" s="50"/>
      <c r="L102" s="44"/>
      <c r="S102" s="34"/>
      <c r="T102" s="34"/>
      <c r="U102" s="34"/>
      <c r="V102" s="34"/>
      <c r="W102" s="34"/>
      <c r="X102" s="34"/>
      <c r="Y102" s="34"/>
      <c r="Z102" s="34"/>
      <c r="AA102" s="34"/>
      <c r="AB102" s="34"/>
      <c r="AC102" s="34"/>
      <c r="AD102" s="34"/>
      <c r="AE102" s="34"/>
    </row>
    <row r="106" spans="1:31" s="2" customFormat="1" ht="6.95" customHeight="1" x14ac:dyDescent="0.2">
      <c r="A106" s="34"/>
      <c r="B106" s="51"/>
      <c r="C106" s="52"/>
      <c r="D106" s="52"/>
      <c r="E106" s="52"/>
      <c r="F106" s="52"/>
      <c r="G106" s="52"/>
      <c r="H106" s="52"/>
      <c r="I106" s="129"/>
      <c r="J106" s="52"/>
      <c r="K106" s="52"/>
      <c r="L106" s="44"/>
      <c r="S106" s="34"/>
      <c r="T106" s="34"/>
      <c r="U106" s="34"/>
      <c r="V106" s="34"/>
      <c r="W106" s="34"/>
      <c r="X106" s="34"/>
      <c r="Y106" s="34"/>
      <c r="Z106" s="34"/>
      <c r="AA106" s="34"/>
      <c r="AB106" s="34"/>
      <c r="AC106" s="34"/>
      <c r="AD106" s="34"/>
      <c r="AE106" s="34"/>
    </row>
    <row r="107" spans="1:31" s="2" customFormat="1" ht="24.95" customHeight="1" x14ac:dyDescent="0.2">
      <c r="A107" s="34"/>
      <c r="B107" s="35"/>
      <c r="C107" s="22" t="s">
        <v>149</v>
      </c>
      <c r="D107" s="34"/>
      <c r="E107" s="34"/>
      <c r="F107" s="34"/>
      <c r="G107" s="34"/>
      <c r="H107" s="34"/>
      <c r="I107" s="103"/>
      <c r="J107" s="34"/>
      <c r="K107" s="34"/>
      <c r="L107" s="44"/>
      <c r="S107" s="34"/>
      <c r="T107" s="34"/>
      <c r="U107" s="34"/>
      <c r="V107" s="34"/>
      <c r="W107" s="34"/>
      <c r="X107" s="34"/>
      <c r="Y107" s="34"/>
      <c r="Z107" s="34"/>
      <c r="AA107" s="34"/>
      <c r="AB107" s="34"/>
      <c r="AC107" s="34"/>
      <c r="AD107" s="34"/>
      <c r="AE107" s="34"/>
    </row>
    <row r="108" spans="1:31" s="2" customFormat="1" ht="6.95" customHeight="1" x14ac:dyDescent="0.2">
      <c r="A108" s="34"/>
      <c r="B108" s="35"/>
      <c r="C108" s="34"/>
      <c r="D108" s="34"/>
      <c r="E108" s="34"/>
      <c r="F108" s="34"/>
      <c r="G108" s="34"/>
      <c r="H108" s="34"/>
      <c r="I108" s="103"/>
      <c r="J108" s="34"/>
      <c r="K108" s="34"/>
      <c r="L108" s="44"/>
      <c r="S108" s="34"/>
      <c r="T108" s="34"/>
      <c r="U108" s="34"/>
      <c r="V108" s="34"/>
      <c r="W108" s="34"/>
      <c r="X108" s="34"/>
      <c r="Y108" s="34"/>
      <c r="Z108" s="34"/>
      <c r="AA108" s="34"/>
      <c r="AB108" s="34"/>
      <c r="AC108" s="34"/>
      <c r="AD108" s="34"/>
      <c r="AE108" s="34"/>
    </row>
    <row r="109" spans="1:31" s="2" customFormat="1" ht="12" customHeight="1" x14ac:dyDescent="0.2">
      <c r="A109" s="34"/>
      <c r="B109" s="35"/>
      <c r="C109" s="28" t="s">
        <v>13</v>
      </c>
      <c r="D109" s="34"/>
      <c r="E109" s="34"/>
      <c r="F109" s="34"/>
      <c r="G109" s="34"/>
      <c r="H109" s="34"/>
      <c r="I109" s="103"/>
      <c r="J109" s="34"/>
      <c r="K109" s="34"/>
      <c r="L109" s="44"/>
      <c r="S109" s="34"/>
      <c r="T109" s="34"/>
      <c r="U109" s="34"/>
      <c r="V109" s="34"/>
      <c r="W109" s="34"/>
      <c r="X109" s="34"/>
      <c r="Y109" s="34"/>
      <c r="Z109" s="34"/>
      <c r="AA109" s="34"/>
      <c r="AB109" s="34"/>
      <c r="AC109" s="34"/>
      <c r="AD109" s="34"/>
      <c r="AE109" s="34"/>
    </row>
    <row r="110" spans="1:31" s="2" customFormat="1" ht="16.5" customHeight="1" x14ac:dyDescent="0.2">
      <c r="A110" s="34"/>
      <c r="B110" s="35"/>
      <c r="C110" s="34"/>
      <c r="D110" s="34"/>
      <c r="E110" s="378" t="str">
        <f>E7</f>
        <v>Rekonstrukce odlučovače ropných látek</v>
      </c>
      <c r="F110" s="379"/>
      <c r="G110" s="379"/>
      <c r="H110" s="379"/>
      <c r="I110" s="103"/>
      <c r="J110" s="34"/>
      <c r="K110" s="34"/>
      <c r="L110" s="44"/>
      <c r="S110" s="34"/>
      <c r="T110" s="34"/>
      <c r="U110" s="34"/>
      <c r="V110" s="34"/>
      <c r="W110" s="34"/>
      <c r="X110" s="34"/>
      <c r="Y110" s="34"/>
      <c r="Z110" s="34"/>
      <c r="AA110" s="34"/>
      <c r="AB110" s="34"/>
      <c r="AC110" s="34"/>
      <c r="AD110" s="34"/>
      <c r="AE110" s="34"/>
    </row>
    <row r="111" spans="1:31" s="1" customFormat="1" ht="12" customHeight="1" x14ac:dyDescent="0.2">
      <c r="B111" s="21"/>
      <c r="C111" s="28" t="s">
        <v>135</v>
      </c>
      <c r="I111" s="100"/>
      <c r="L111" s="21"/>
    </row>
    <row r="112" spans="1:31" s="2" customFormat="1" ht="16.5" customHeight="1" x14ac:dyDescent="0.2">
      <c r="A112" s="34"/>
      <c r="B112" s="35"/>
      <c r="C112" s="34"/>
      <c r="D112" s="34"/>
      <c r="E112" s="378" t="s">
        <v>4412</v>
      </c>
      <c r="F112" s="377"/>
      <c r="G112" s="377"/>
      <c r="H112" s="377"/>
      <c r="I112" s="103"/>
      <c r="J112" s="34"/>
      <c r="K112" s="34"/>
      <c r="L112" s="44"/>
      <c r="S112" s="34"/>
      <c r="T112" s="34"/>
      <c r="U112" s="34"/>
      <c r="V112" s="34"/>
      <c r="W112" s="34"/>
      <c r="X112" s="34"/>
      <c r="Y112" s="34"/>
      <c r="Z112" s="34"/>
      <c r="AA112" s="34"/>
      <c r="AB112" s="34"/>
      <c r="AC112" s="34"/>
      <c r="AD112" s="34"/>
      <c r="AE112" s="34"/>
    </row>
    <row r="113" spans="1:65" s="2" customFormat="1" ht="12" customHeight="1" x14ac:dyDescent="0.2">
      <c r="A113" s="34"/>
      <c r="B113" s="35"/>
      <c r="C113" s="28" t="s">
        <v>137</v>
      </c>
      <c r="D113" s="34"/>
      <c r="E113" s="34"/>
      <c r="F113" s="34"/>
      <c r="G113" s="34"/>
      <c r="H113" s="34"/>
      <c r="I113" s="103"/>
      <c r="J113" s="34"/>
      <c r="K113" s="34"/>
      <c r="L113" s="44"/>
      <c r="S113" s="34"/>
      <c r="T113" s="34"/>
      <c r="U113" s="34"/>
      <c r="V113" s="34"/>
      <c r="W113" s="34"/>
      <c r="X113" s="34"/>
      <c r="Y113" s="34"/>
      <c r="Z113" s="34"/>
      <c r="AA113" s="34"/>
      <c r="AB113" s="34"/>
      <c r="AC113" s="34"/>
      <c r="AD113" s="34"/>
      <c r="AE113" s="34"/>
    </row>
    <row r="114" spans="1:65" s="2" customFormat="1" ht="16.5" customHeight="1" x14ac:dyDescent="0.2">
      <c r="A114" s="34"/>
      <c r="B114" s="35"/>
      <c r="C114" s="34"/>
      <c r="D114" s="34"/>
      <c r="E114" s="364" t="str">
        <f>E11</f>
        <v>07 - DPS 0001.02 - obslužna k objektu 321</v>
      </c>
      <c r="F114" s="377"/>
      <c r="G114" s="377"/>
      <c r="H114" s="377"/>
      <c r="I114" s="103"/>
      <c r="J114" s="34"/>
      <c r="K114" s="34"/>
      <c r="L114" s="44"/>
      <c r="S114" s="34"/>
      <c r="T114" s="34"/>
      <c r="U114" s="34"/>
      <c r="V114" s="34"/>
      <c r="W114" s="34"/>
      <c r="X114" s="34"/>
      <c r="Y114" s="34"/>
      <c r="Z114" s="34"/>
      <c r="AA114" s="34"/>
      <c r="AB114" s="34"/>
      <c r="AC114" s="34"/>
      <c r="AD114" s="34"/>
      <c r="AE114" s="34"/>
    </row>
    <row r="115" spans="1:65" s="2" customFormat="1" ht="6.95" customHeight="1" x14ac:dyDescent="0.2">
      <c r="A115" s="34"/>
      <c r="B115" s="35"/>
      <c r="C115" s="34"/>
      <c r="D115" s="34"/>
      <c r="E115" s="34"/>
      <c r="F115" s="34"/>
      <c r="G115" s="34"/>
      <c r="H115" s="34"/>
      <c r="I115" s="103"/>
      <c r="J115" s="34"/>
      <c r="K115" s="34"/>
      <c r="L115" s="44"/>
      <c r="S115" s="34"/>
      <c r="T115" s="34"/>
      <c r="U115" s="34"/>
      <c r="V115" s="34"/>
      <c r="W115" s="34"/>
      <c r="X115" s="34"/>
      <c r="Y115" s="34"/>
      <c r="Z115" s="34"/>
      <c r="AA115" s="34"/>
      <c r="AB115" s="34"/>
      <c r="AC115" s="34"/>
      <c r="AD115" s="34"/>
      <c r="AE115" s="34"/>
    </row>
    <row r="116" spans="1:65" s="2" customFormat="1" ht="12" customHeight="1" x14ac:dyDescent="0.2">
      <c r="A116" s="34"/>
      <c r="B116" s="35"/>
      <c r="C116" s="28" t="s">
        <v>19</v>
      </c>
      <c r="D116" s="34"/>
      <c r="E116" s="34"/>
      <c r="F116" s="26" t="str">
        <f>F14</f>
        <v>Hněvice</v>
      </c>
      <c r="G116" s="34"/>
      <c r="H116" s="34"/>
      <c r="I116" s="104" t="s">
        <v>21</v>
      </c>
      <c r="J116" s="57" t="str">
        <f>IF(J14="","",J14)</f>
        <v>prosinec 2019</v>
      </c>
      <c r="K116" s="34"/>
      <c r="L116" s="44"/>
      <c r="S116" s="34"/>
      <c r="T116" s="34"/>
      <c r="U116" s="34"/>
      <c r="V116" s="34"/>
      <c r="W116" s="34"/>
      <c r="X116" s="34"/>
      <c r="Y116" s="34"/>
      <c r="Z116" s="34"/>
      <c r="AA116" s="34"/>
      <c r="AB116" s="34"/>
      <c r="AC116" s="34"/>
      <c r="AD116" s="34"/>
      <c r="AE116" s="34"/>
    </row>
    <row r="117" spans="1:65" s="2" customFormat="1" ht="6.95" customHeight="1" x14ac:dyDescent="0.2">
      <c r="A117" s="34"/>
      <c r="B117" s="35"/>
      <c r="C117" s="34"/>
      <c r="D117" s="34"/>
      <c r="E117" s="34"/>
      <c r="F117" s="34"/>
      <c r="G117" s="34"/>
      <c r="H117" s="34"/>
      <c r="I117" s="103"/>
      <c r="J117" s="34"/>
      <c r="K117" s="34"/>
      <c r="L117" s="44"/>
      <c r="S117" s="34"/>
      <c r="T117" s="34"/>
      <c r="U117" s="34"/>
      <c r="V117" s="34"/>
      <c r="W117" s="34"/>
      <c r="X117" s="34"/>
      <c r="Y117" s="34"/>
      <c r="Z117" s="34"/>
      <c r="AA117" s="34"/>
      <c r="AB117" s="34"/>
      <c r="AC117" s="34"/>
      <c r="AD117" s="34"/>
      <c r="AE117" s="34"/>
    </row>
    <row r="118" spans="1:65" s="2" customFormat="1" ht="15.2" customHeight="1" x14ac:dyDescent="0.2">
      <c r="A118" s="34"/>
      <c r="B118" s="35"/>
      <c r="C118" s="28" t="s">
        <v>26</v>
      </c>
      <c r="D118" s="34"/>
      <c r="E118" s="34"/>
      <c r="F118" s="26" t="str">
        <f>E17</f>
        <v>ČEPRO, a.s.</v>
      </c>
      <c r="G118" s="34"/>
      <c r="H118" s="34"/>
      <c r="I118" s="104"/>
      <c r="J118" s="32"/>
      <c r="K118" s="34"/>
      <c r="L118" s="44"/>
      <c r="S118" s="34"/>
      <c r="T118" s="34"/>
      <c r="U118" s="34"/>
      <c r="V118" s="34"/>
      <c r="W118" s="34"/>
      <c r="X118" s="34"/>
      <c r="Y118" s="34"/>
      <c r="Z118" s="34"/>
      <c r="AA118" s="34"/>
      <c r="AB118" s="34"/>
      <c r="AC118" s="34"/>
      <c r="AD118" s="34"/>
      <c r="AE118" s="34"/>
    </row>
    <row r="119" spans="1:65" s="2" customFormat="1" ht="27.95" customHeight="1" x14ac:dyDescent="0.2">
      <c r="A119" s="34"/>
      <c r="B119" s="35"/>
      <c r="C119" s="28" t="s">
        <v>32</v>
      </c>
      <c r="D119" s="34"/>
      <c r="E119" s="34"/>
      <c r="F119" s="26" t="str">
        <f>IF(E20="","",E20)</f>
        <v>Vyplň údaj</v>
      </c>
      <c r="G119" s="34"/>
      <c r="H119" s="34"/>
      <c r="I119" s="104"/>
      <c r="J119" s="32"/>
      <c r="K119" s="34"/>
      <c r="L119" s="44"/>
      <c r="S119" s="34"/>
      <c r="T119" s="34"/>
      <c r="U119" s="34"/>
      <c r="V119" s="34"/>
      <c r="W119" s="34"/>
      <c r="X119" s="34"/>
      <c r="Y119" s="34"/>
      <c r="Z119" s="34"/>
      <c r="AA119" s="34"/>
      <c r="AB119" s="34"/>
      <c r="AC119" s="34"/>
      <c r="AD119" s="34"/>
      <c r="AE119" s="34"/>
    </row>
    <row r="120" spans="1:65" s="2" customFormat="1" ht="10.35" customHeight="1" x14ac:dyDescent="0.2">
      <c r="A120" s="34"/>
      <c r="B120" s="35"/>
      <c r="C120" s="34"/>
      <c r="D120" s="34"/>
      <c r="E120" s="34"/>
      <c r="F120" s="34"/>
      <c r="G120" s="34"/>
      <c r="H120" s="34"/>
      <c r="I120" s="103"/>
      <c r="J120" s="34"/>
      <c r="K120" s="34"/>
      <c r="L120" s="44"/>
      <c r="S120" s="34"/>
      <c r="T120" s="34"/>
      <c r="U120" s="34"/>
      <c r="V120" s="34"/>
      <c r="W120" s="34"/>
      <c r="X120" s="34"/>
      <c r="Y120" s="34"/>
      <c r="Z120" s="34"/>
      <c r="AA120" s="34"/>
      <c r="AB120" s="34"/>
      <c r="AC120" s="34"/>
      <c r="AD120" s="34"/>
      <c r="AE120" s="34"/>
    </row>
    <row r="121" spans="1:65" s="11" customFormat="1" ht="29.25" customHeight="1" x14ac:dyDescent="0.2">
      <c r="A121" s="144"/>
      <c r="B121" s="145"/>
      <c r="C121" s="146" t="s">
        <v>150</v>
      </c>
      <c r="D121" s="147" t="s">
        <v>62</v>
      </c>
      <c r="E121" s="147" t="s">
        <v>58</v>
      </c>
      <c r="F121" s="147" t="s">
        <v>59</v>
      </c>
      <c r="G121" s="147" t="s">
        <v>151</v>
      </c>
      <c r="H121" s="147" t="s">
        <v>152</v>
      </c>
      <c r="I121" s="148" t="s">
        <v>153</v>
      </c>
      <c r="J121" s="147" t="s">
        <v>142</v>
      </c>
      <c r="K121" s="149" t="s">
        <v>154</v>
      </c>
      <c r="L121" s="150"/>
      <c r="M121" s="64" t="s">
        <v>1</v>
      </c>
      <c r="N121" s="65" t="s">
        <v>41</v>
      </c>
      <c r="O121" s="65" t="s">
        <v>155</v>
      </c>
      <c r="P121" s="65" t="s">
        <v>156</v>
      </c>
      <c r="Q121" s="65" t="s">
        <v>157</v>
      </c>
      <c r="R121" s="65" t="s">
        <v>158</v>
      </c>
      <c r="S121" s="65" t="s">
        <v>159</v>
      </c>
      <c r="T121" s="66" t="s">
        <v>160</v>
      </c>
      <c r="U121" s="144"/>
      <c r="V121" s="144"/>
      <c r="W121" s="144"/>
      <c r="X121" s="144"/>
      <c r="Y121" s="144"/>
      <c r="Z121" s="144"/>
      <c r="AA121" s="144"/>
      <c r="AB121" s="144"/>
      <c r="AC121" s="144"/>
      <c r="AD121" s="144"/>
      <c r="AE121" s="144"/>
    </row>
    <row r="122" spans="1:65" s="2" customFormat="1" ht="22.9" customHeight="1" x14ac:dyDescent="0.25">
      <c r="A122" s="34"/>
      <c r="B122" s="35"/>
      <c r="C122" s="71" t="s">
        <v>161</v>
      </c>
      <c r="D122" s="34"/>
      <c r="E122" s="34"/>
      <c r="F122" s="34"/>
      <c r="G122" s="34"/>
      <c r="H122" s="34"/>
      <c r="I122" s="103"/>
      <c r="J122" s="151">
        <f>BK122</f>
        <v>0</v>
      </c>
      <c r="K122" s="34"/>
      <c r="L122" s="35"/>
      <c r="M122" s="67"/>
      <c r="N122" s="58"/>
      <c r="O122" s="68"/>
      <c r="P122" s="152">
        <f>P123+P171+P306</f>
        <v>0</v>
      </c>
      <c r="Q122" s="68"/>
      <c r="R122" s="152">
        <f>R123+R171+R306</f>
        <v>0.74149511999999984</v>
      </c>
      <c r="S122" s="68"/>
      <c r="T122" s="153">
        <f>T123+T171+T306</f>
        <v>0</v>
      </c>
      <c r="U122" s="34"/>
      <c r="V122" s="34"/>
      <c r="W122" s="34"/>
      <c r="X122" s="34"/>
      <c r="Y122" s="34"/>
      <c r="Z122" s="34"/>
      <c r="AA122" s="34"/>
      <c r="AB122" s="34"/>
      <c r="AC122" s="34"/>
      <c r="AD122" s="34"/>
      <c r="AE122" s="34"/>
      <c r="AT122" s="18" t="s">
        <v>76</v>
      </c>
      <c r="AU122" s="18" t="s">
        <v>144</v>
      </c>
      <c r="BK122" s="154">
        <f>BK123+BK171+BK306</f>
        <v>0</v>
      </c>
    </row>
    <row r="123" spans="1:65" s="12" customFormat="1" ht="25.9" customHeight="1" x14ac:dyDescent="0.2">
      <c r="B123" s="155"/>
      <c r="D123" s="156" t="s">
        <v>76</v>
      </c>
      <c r="E123" s="157" t="s">
        <v>162</v>
      </c>
      <c r="F123" s="157" t="s">
        <v>163</v>
      </c>
      <c r="I123" s="158"/>
      <c r="J123" s="159">
        <f>BK123</f>
        <v>0</v>
      </c>
      <c r="L123" s="155"/>
      <c r="M123" s="160"/>
      <c r="N123" s="161"/>
      <c r="O123" s="161"/>
      <c r="P123" s="162">
        <f>P124</f>
        <v>0</v>
      </c>
      <c r="Q123" s="161"/>
      <c r="R123" s="162">
        <f>R124</f>
        <v>0</v>
      </c>
      <c r="S123" s="161"/>
      <c r="T123" s="163">
        <f>T124</f>
        <v>0</v>
      </c>
      <c r="AR123" s="156" t="s">
        <v>84</v>
      </c>
      <c r="AT123" s="164" t="s">
        <v>76</v>
      </c>
      <c r="AU123" s="164" t="s">
        <v>77</v>
      </c>
      <c r="AY123" s="156" t="s">
        <v>164</v>
      </c>
      <c r="BK123" s="165">
        <f>BK124</f>
        <v>0</v>
      </c>
    </row>
    <row r="124" spans="1:65" s="12" customFormat="1" ht="22.9" customHeight="1" x14ac:dyDescent="0.2">
      <c r="B124" s="155"/>
      <c r="D124" s="156" t="s">
        <v>76</v>
      </c>
      <c r="E124" s="166" t="s">
        <v>1058</v>
      </c>
      <c r="F124" s="166" t="s">
        <v>1059</v>
      </c>
      <c r="I124" s="158"/>
      <c r="J124" s="167">
        <f>BK124</f>
        <v>0</v>
      </c>
      <c r="L124" s="155"/>
      <c r="M124" s="160"/>
      <c r="N124" s="161"/>
      <c r="O124" s="161"/>
      <c r="P124" s="162">
        <f>SUM(P125:P170)</f>
        <v>0</v>
      </c>
      <c r="Q124" s="161"/>
      <c r="R124" s="162">
        <f>SUM(R125:R170)</f>
        <v>0</v>
      </c>
      <c r="S124" s="161"/>
      <c r="T124" s="163">
        <f>SUM(T125:T170)</f>
        <v>0</v>
      </c>
      <c r="AR124" s="156" t="s">
        <v>84</v>
      </c>
      <c r="AT124" s="164" t="s">
        <v>76</v>
      </c>
      <c r="AU124" s="164" t="s">
        <v>84</v>
      </c>
      <c r="AY124" s="156" t="s">
        <v>164</v>
      </c>
      <c r="BK124" s="165">
        <f>SUM(BK125:BK170)</f>
        <v>0</v>
      </c>
    </row>
    <row r="125" spans="1:65" s="2" customFormat="1" ht="16.5" customHeight="1" x14ac:dyDescent="0.2">
      <c r="A125" s="34"/>
      <c r="B125" s="168"/>
      <c r="C125" s="169" t="s">
        <v>84</v>
      </c>
      <c r="D125" s="214" t="s">
        <v>167</v>
      </c>
      <c r="E125" s="171" t="s">
        <v>4414</v>
      </c>
      <c r="F125" s="172" t="s">
        <v>4415</v>
      </c>
      <c r="G125" s="173" t="s">
        <v>329</v>
      </c>
      <c r="H125" s="174">
        <v>1.9E-2</v>
      </c>
      <c r="I125" s="175"/>
      <c r="J125" s="176">
        <f>ROUND(I125*H125,2)</f>
        <v>0</v>
      </c>
      <c r="K125" s="172" t="s">
        <v>216</v>
      </c>
      <c r="L125" s="35"/>
      <c r="M125" s="177" t="s">
        <v>1</v>
      </c>
      <c r="N125" s="178" t="s">
        <v>42</v>
      </c>
      <c r="O125" s="60"/>
      <c r="P125" s="179">
        <f>O125*H125</f>
        <v>0</v>
      </c>
      <c r="Q125" s="179">
        <v>0</v>
      </c>
      <c r="R125" s="179">
        <f>Q125*H125</f>
        <v>0</v>
      </c>
      <c r="S125" s="179">
        <v>0</v>
      </c>
      <c r="T125" s="180">
        <f>S125*H125</f>
        <v>0</v>
      </c>
      <c r="U125" s="34"/>
      <c r="V125" s="34"/>
      <c r="W125" s="34"/>
      <c r="X125" s="34"/>
      <c r="Y125" s="34"/>
      <c r="Z125" s="34"/>
      <c r="AA125" s="34"/>
      <c r="AB125" s="34"/>
      <c r="AC125" s="34"/>
      <c r="AD125" s="34"/>
      <c r="AE125" s="34"/>
      <c r="AR125" s="181" t="s">
        <v>172</v>
      </c>
      <c r="AT125" s="181" t="s">
        <v>167</v>
      </c>
      <c r="AU125" s="181" t="s">
        <v>86</v>
      </c>
      <c r="AY125" s="18" t="s">
        <v>164</v>
      </c>
      <c r="BE125" s="182">
        <f>IF(N125="základní",J125,0)</f>
        <v>0</v>
      </c>
      <c r="BF125" s="182">
        <f>IF(N125="snížená",J125,0)</f>
        <v>0</v>
      </c>
      <c r="BG125" s="182">
        <f>IF(N125="zákl. přenesená",J125,0)</f>
        <v>0</v>
      </c>
      <c r="BH125" s="182">
        <f>IF(N125="sníž. přenesená",J125,0)</f>
        <v>0</v>
      </c>
      <c r="BI125" s="182">
        <f>IF(N125="nulová",J125,0)</f>
        <v>0</v>
      </c>
      <c r="BJ125" s="18" t="s">
        <v>84</v>
      </c>
      <c r="BK125" s="182">
        <f>ROUND(I125*H125,2)</f>
        <v>0</v>
      </c>
      <c r="BL125" s="18" t="s">
        <v>172</v>
      </c>
      <c r="BM125" s="181" t="s">
        <v>4589</v>
      </c>
    </row>
    <row r="126" spans="1:65" s="2" customFormat="1" ht="19.5" x14ac:dyDescent="0.2">
      <c r="A126" s="34"/>
      <c r="B126" s="35"/>
      <c r="C126" s="34"/>
      <c r="D126" s="183" t="s">
        <v>174</v>
      </c>
      <c r="E126" s="34"/>
      <c r="F126" s="184" t="s">
        <v>4417</v>
      </c>
      <c r="G126" s="34"/>
      <c r="H126" s="34"/>
      <c r="I126" s="103"/>
      <c r="J126" s="34"/>
      <c r="K126" s="34"/>
      <c r="L126" s="35"/>
      <c r="M126" s="185"/>
      <c r="N126" s="186"/>
      <c r="O126" s="60"/>
      <c r="P126" s="60"/>
      <c r="Q126" s="60"/>
      <c r="R126" s="60"/>
      <c r="S126" s="60"/>
      <c r="T126" s="61"/>
      <c r="U126" s="34"/>
      <c r="V126" s="34"/>
      <c r="W126" s="34"/>
      <c r="X126" s="34"/>
      <c r="Y126" s="34"/>
      <c r="Z126" s="34"/>
      <c r="AA126" s="34"/>
      <c r="AB126" s="34"/>
      <c r="AC126" s="34"/>
      <c r="AD126" s="34"/>
      <c r="AE126" s="34"/>
      <c r="AT126" s="18" t="s">
        <v>174</v>
      </c>
      <c r="AU126" s="18" t="s">
        <v>86</v>
      </c>
    </row>
    <row r="127" spans="1:65" s="13" customFormat="1" x14ac:dyDescent="0.2">
      <c r="B127" s="188"/>
      <c r="D127" s="183" t="s">
        <v>177</v>
      </c>
      <c r="E127" s="189" t="s">
        <v>1</v>
      </c>
      <c r="F127" s="190" t="s">
        <v>2852</v>
      </c>
      <c r="H127" s="189" t="s">
        <v>1</v>
      </c>
      <c r="I127" s="191"/>
      <c r="L127" s="188"/>
      <c r="M127" s="192"/>
      <c r="N127" s="193"/>
      <c r="O127" s="193"/>
      <c r="P127" s="193"/>
      <c r="Q127" s="193"/>
      <c r="R127" s="193"/>
      <c r="S127" s="193"/>
      <c r="T127" s="194"/>
      <c r="AT127" s="189" t="s">
        <v>177</v>
      </c>
      <c r="AU127" s="189" t="s">
        <v>86</v>
      </c>
      <c r="AV127" s="13" t="s">
        <v>84</v>
      </c>
      <c r="AW127" s="13" t="s">
        <v>34</v>
      </c>
      <c r="AX127" s="13" t="s">
        <v>77</v>
      </c>
      <c r="AY127" s="189" t="s">
        <v>164</v>
      </c>
    </row>
    <row r="128" spans="1:65" s="13" customFormat="1" x14ac:dyDescent="0.2">
      <c r="B128" s="188"/>
      <c r="D128" s="183" t="s">
        <v>177</v>
      </c>
      <c r="E128" s="189" t="s">
        <v>1</v>
      </c>
      <c r="F128" s="190" t="s">
        <v>4418</v>
      </c>
      <c r="H128" s="189" t="s">
        <v>1</v>
      </c>
      <c r="I128" s="191"/>
      <c r="L128" s="188"/>
      <c r="M128" s="192"/>
      <c r="N128" s="193"/>
      <c r="O128" s="193"/>
      <c r="P128" s="193"/>
      <c r="Q128" s="193"/>
      <c r="R128" s="193"/>
      <c r="S128" s="193"/>
      <c r="T128" s="194"/>
      <c r="AT128" s="189" t="s">
        <v>177</v>
      </c>
      <c r="AU128" s="189" t="s">
        <v>86</v>
      </c>
      <c r="AV128" s="13" t="s">
        <v>84</v>
      </c>
      <c r="AW128" s="13" t="s">
        <v>34</v>
      </c>
      <c r="AX128" s="13" t="s">
        <v>77</v>
      </c>
      <c r="AY128" s="189" t="s">
        <v>164</v>
      </c>
    </row>
    <row r="129" spans="2:51" s="13" customFormat="1" x14ac:dyDescent="0.2">
      <c r="B129" s="188"/>
      <c r="D129" s="183" t="s">
        <v>177</v>
      </c>
      <c r="E129" s="189" t="s">
        <v>1</v>
      </c>
      <c r="F129" s="190" t="s">
        <v>4419</v>
      </c>
      <c r="H129" s="189" t="s">
        <v>1</v>
      </c>
      <c r="I129" s="191"/>
      <c r="L129" s="188"/>
      <c r="M129" s="192"/>
      <c r="N129" s="193"/>
      <c r="O129" s="193"/>
      <c r="P129" s="193"/>
      <c r="Q129" s="193"/>
      <c r="R129" s="193"/>
      <c r="S129" s="193"/>
      <c r="T129" s="194"/>
      <c r="AT129" s="189" t="s">
        <v>177</v>
      </c>
      <c r="AU129" s="189" t="s">
        <v>86</v>
      </c>
      <c r="AV129" s="13" t="s">
        <v>84</v>
      </c>
      <c r="AW129" s="13" t="s">
        <v>34</v>
      </c>
      <c r="AX129" s="13" t="s">
        <v>77</v>
      </c>
      <c r="AY129" s="189" t="s">
        <v>164</v>
      </c>
    </row>
    <row r="130" spans="2:51" s="13" customFormat="1" x14ac:dyDescent="0.2">
      <c r="B130" s="188"/>
      <c r="D130" s="183" t="s">
        <v>177</v>
      </c>
      <c r="E130" s="189" t="s">
        <v>1</v>
      </c>
      <c r="F130" s="190" t="s">
        <v>4590</v>
      </c>
      <c r="H130" s="189" t="s">
        <v>1</v>
      </c>
      <c r="I130" s="191"/>
      <c r="L130" s="188"/>
      <c r="M130" s="192"/>
      <c r="N130" s="193"/>
      <c r="O130" s="193"/>
      <c r="P130" s="193"/>
      <c r="Q130" s="193"/>
      <c r="R130" s="193"/>
      <c r="S130" s="193"/>
      <c r="T130" s="194"/>
      <c r="AT130" s="189" t="s">
        <v>177</v>
      </c>
      <c r="AU130" s="189" t="s">
        <v>86</v>
      </c>
      <c r="AV130" s="13" t="s">
        <v>84</v>
      </c>
      <c r="AW130" s="13" t="s">
        <v>34</v>
      </c>
      <c r="AX130" s="13" t="s">
        <v>77</v>
      </c>
      <c r="AY130" s="189" t="s">
        <v>164</v>
      </c>
    </row>
    <row r="131" spans="2:51" s="13" customFormat="1" x14ac:dyDescent="0.2">
      <c r="B131" s="188"/>
      <c r="D131" s="183" t="s">
        <v>177</v>
      </c>
      <c r="E131" s="189" t="s">
        <v>1</v>
      </c>
      <c r="F131" s="190" t="s">
        <v>4421</v>
      </c>
      <c r="H131" s="189" t="s">
        <v>1</v>
      </c>
      <c r="I131" s="191"/>
      <c r="L131" s="188"/>
      <c r="M131" s="192"/>
      <c r="N131" s="193"/>
      <c r="O131" s="193"/>
      <c r="P131" s="193"/>
      <c r="Q131" s="193"/>
      <c r="R131" s="193"/>
      <c r="S131" s="193"/>
      <c r="T131" s="194"/>
      <c r="AT131" s="189" t="s">
        <v>177</v>
      </c>
      <c r="AU131" s="189" t="s">
        <v>86</v>
      </c>
      <c r="AV131" s="13" t="s">
        <v>84</v>
      </c>
      <c r="AW131" s="13" t="s">
        <v>34</v>
      </c>
      <c r="AX131" s="13" t="s">
        <v>77</v>
      </c>
      <c r="AY131" s="189" t="s">
        <v>164</v>
      </c>
    </row>
    <row r="132" spans="2:51" s="13" customFormat="1" x14ac:dyDescent="0.2">
      <c r="B132" s="188"/>
      <c r="D132" s="183" t="s">
        <v>177</v>
      </c>
      <c r="E132" s="189" t="s">
        <v>1</v>
      </c>
      <c r="F132" s="190" t="s">
        <v>4422</v>
      </c>
      <c r="H132" s="189" t="s">
        <v>1</v>
      </c>
      <c r="I132" s="191"/>
      <c r="L132" s="188"/>
      <c r="M132" s="192"/>
      <c r="N132" s="193"/>
      <c r="O132" s="193"/>
      <c r="P132" s="193"/>
      <c r="Q132" s="193"/>
      <c r="R132" s="193"/>
      <c r="S132" s="193"/>
      <c r="T132" s="194"/>
      <c r="AT132" s="189" t="s">
        <v>177</v>
      </c>
      <c r="AU132" s="189" t="s">
        <v>86</v>
      </c>
      <c r="AV132" s="13" t="s">
        <v>84</v>
      </c>
      <c r="AW132" s="13" t="s">
        <v>34</v>
      </c>
      <c r="AX132" s="13" t="s">
        <v>77</v>
      </c>
      <c r="AY132" s="189" t="s">
        <v>164</v>
      </c>
    </row>
    <row r="133" spans="2:51" s="13" customFormat="1" x14ac:dyDescent="0.2">
      <c r="B133" s="188"/>
      <c r="D133" s="183" t="s">
        <v>177</v>
      </c>
      <c r="E133" s="189" t="s">
        <v>1</v>
      </c>
      <c r="F133" s="190" t="s">
        <v>4591</v>
      </c>
      <c r="H133" s="189" t="s">
        <v>1</v>
      </c>
      <c r="I133" s="191"/>
      <c r="L133" s="188"/>
      <c r="M133" s="192"/>
      <c r="N133" s="193"/>
      <c r="O133" s="193"/>
      <c r="P133" s="193"/>
      <c r="Q133" s="193"/>
      <c r="R133" s="193"/>
      <c r="S133" s="193"/>
      <c r="T133" s="194"/>
      <c r="AT133" s="189" t="s">
        <v>177</v>
      </c>
      <c r="AU133" s="189" t="s">
        <v>86</v>
      </c>
      <c r="AV133" s="13" t="s">
        <v>84</v>
      </c>
      <c r="AW133" s="13" t="s">
        <v>34</v>
      </c>
      <c r="AX133" s="13" t="s">
        <v>77</v>
      </c>
      <c r="AY133" s="189" t="s">
        <v>164</v>
      </c>
    </row>
    <row r="134" spans="2:51" s="13" customFormat="1" x14ac:dyDescent="0.2">
      <c r="B134" s="188"/>
      <c r="D134" s="183" t="s">
        <v>177</v>
      </c>
      <c r="E134" s="189" t="s">
        <v>1</v>
      </c>
      <c r="F134" s="190" t="s">
        <v>4592</v>
      </c>
      <c r="H134" s="189" t="s">
        <v>1</v>
      </c>
      <c r="I134" s="191"/>
      <c r="L134" s="188"/>
      <c r="M134" s="192"/>
      <c r="N134" s="193"/>
      <c r="O134" s="193"/>
      <c r="P134" s="193"/>
      <c r="Q134" s="193"/>
      <c r="R134" s="193"/>
      <c r="S134" s="193"/>
      <c r="T134" s="194"/>
      <c r="AT134" s="189" t="s">
        <v>177</v>
      </c>
      <c r="AU134" s="189" t="s">
        <v>86</v>
      </c>
      <c r="AV134" s="13" t="s">
        <v>84</v>
      </c>
      <c r="AW134" s="13" t="s">
        <v>34</v>
      </c>
      <c r="AX134" s="13" t="s">
        <v>77</v>
      </c>
      <c r="AY134" s="189" t="s">
        <v>164</v>
      </c>
    </row>
    <row r="135" spans="2:51" s="13" customFormat="1" x14ac:dyDescent="0.2">
      <c r="B135" s="188"/>
      <c r="D135" s="183" t="s">
        <v>177</v>
      </c>
      <c r="E135" s="189" t="s">
        <v>1</v>
      </c>
      <c r="F135" s="190" t="s">
        <v>4593</v>
      </c>
      <c r="H135" s="189" t="s">
        <v>1</v>
      </c>
      <c r="I135" s="191"/>
      <c r="L135" s="188"/>
      <c r="M135" s="192"/>
      <c r="N135" s="193"/>
      <c r="O135" s="193"/>
      <c r="P135" s="193"/>
      <c r="Q135" s="193"/>
      <c r="R135" s="193"/>
      <c r="S135" s="193"/>
      <c r="T135" s="194"/>
      <c r="AT135" s="189" t="s">
        <v>177</v>
      </c>
      <c r="AU135" s="189" t="s">
        <v>86</v>
      </c>
      <c r="AV135" s="13" t="s">
        <v>84</v>
      </c>
      <c r="AW135" s="13" t="s">
        <v>34</v>
      </c>
      <c r="AX135" s="13" t="s">
        <v>77</v>
      </c>
      <c r="AY135" s="189" t="s">
        <v>164</v>
      </c>
    </row>
    <row r="136" spans="2:51" s="14" customFormat="1" x14ac:dyDescent="0.2">
      <c r="B136" s="195"/>
      <c r="D136" s="183" t="s">
        <v>177</v>
      </c>
      <c r="E136" s="196" t="s">
        <v>1</v>
      </c>
      <c r="F136" s="197" t="s">
        <v>4594</v>
      </c>
      <c r="H136" s="198">
        <v>3.0000000000000001E-3</v>
      </c>
      <c r="I136" s="199"/>
      <c r="L136" s="195"/>
      <c r="M136" s="200"/>
      <c r="N136" s="201"/>
      <c r="O136" s="201"/>
      <c r="P136" s="201"/>
      <c r="Q136" s="201"/>
      <c r="R136" s="201"/>
      <c r="S136" s="201"/>
      <c r="T136" s="202"/>
      <c r="AT136" s="196" t="s">
        <v>177</v>
      </c>
      <c r="AU136" s="196" t="s">
        <v>86</v>
      </c>
      <c r="AV136" s="14" t="s">
        <v>86</v>
      </c>
      <c r="AW136" s="14" t="s">
        <v>34</v>
      </c>
      <c r="AX136" s="14" t="s">
        <v>77</v>
      </c>
      <c r="AY136" s="196" t="s">
        <v>164</v>
      </c>
    </row>
    <row r="137" spans="2:51" s="13" customFormat="1" x14ac:dyDescent="0.2">
      <c r="B137" s="188"/>
      <c r="D137" s="183" t="s">
        <v>177</v>
      </c>
      <c r="E137" s="189" t="s">
        <v>1</v>
      </c>
      <c r="F137" s="190" t="s">
        <v>4595</v>
      </c>
      <c r="H137" s="189" t="s">
        <v>1</v>
      </c>
      <c r="I137" s="191"/>
      <c r="L137" s="188"/>
      <c r="M137" s="192"/>
      <c r="N137" s="193"/>
      <c r="O137" s="193"/>
      <c r="P137" s="193"/>
      <c r="Q137" s="193"/>
      <c r="R137" s="193"/>
      <c r="S137" s="193"/>
      <c r="T137" s="194"/>
      <c r="AT137" s="189" t="s">
        <v>177</v>
      </c>
      <c r="AU137" s="189" t="s">
        <v>86</v>
      </c>
      <c r="AV137" s="13" t="s">
        <v>84</v>
      </c>
      <c r="AW137" s="13" t="s">
        <v>34</v>
      </c>
      <c r="AX137" s="13" t="s">
        <v>77</v>
      </c>
      <c r="AY137" s="189" t="s">
        <v>164</v>
      </c>
    </row>
    <row r="138" spans="2:51" s="14" customFormat="1" x14ac:dyDescent="0.2">
      <c r="B138" s="195"/>
      <c r="D138" s="183" t="s">
        <v>177</v>
      </c>
      <c r="E138" s="196" t="s">
        <v>1</v>
      </c>
      <c r="F138" s="197" t="s">
        <v>4596</v>
      </c>
      <c r="H138" s="198">
        <v>0</v>
      </c>
      <c r="I138" s="199"/>
      <c r="L138" s="195"/>
      <c r="M138" s="200"/>
      <c r="N138" s="201"/>
      <c r="O138" s="201"/>
      <c r="P138" s="201"/>
      <c r="Q138" s="201"/>
      <c r="R138" s="201"/>
      <c r="S138" s="201"/>
      <c r="T138" s="202"/>
      <c r="AT138" s="196" t="s">
        <v>177</v>
      </c>
      <c r="AU138" s="196" t="s">
        <v>86</v>
      </c>
      <c r="AV138" s="14" t="s">
        <v>86</v>
      </c>
      <c r="AW138" s="14" t="s">
        <v>34</v>
      </c>
      <c r="AX138" s="14" t="s">
        <v>77</v>
      </c>
      <c r="AY138" s="196" t="s">
        <v>164</v>
      </c>
    </row>
    <row r="139" spans="2:51" s="13" customFormat="1" x14ac:dyDescent="0.2">
      <c r="B139" s="188"/>
      <c r="D139" s="183" t="s">
        <v>177</v>
      </c>
      <c r="E139" s="189" t="s">
        <v>1</v>
      </c>
      <c r="F139" s="190" t="s">
        <v>4597</v>
      </c>
      <c r="H139" s="189" t="s">
        <v>1</v>
      </c>
      <c r="I139" s="191"/>
      <c r="L139" s="188"/>
      <c r="M139" s="192"/>
      <c r="N139" s="193"/>
      <c r="O139" s="193"/>
      <c r="P139" s="193"/>
      <c r="Q139" s="193"/>
      <c r="R139" s="193"/>
      <c r="S139" s="193"/>
      <c r="T139" s="194"/>
      <c r="AT139" s="189" t="s">
        <v>177</v>
      </c>
      <c r="AU139" s="189" t="s">
        <v>86</v>
      </c>
      <c r="AV139" s="13" t="s">
        <v>84</v>
      </c>
      <c r="AW139" s="13" t="s">
        <v>34</v>
      </c>
      <c r="AX139" s="13" t="s">
        <v>77</v>
      </c>
      <c r="AY139" s="189" t="s">
        <v>164</v>
      </c>
    </row>
    <row r="140" spans="2:51" s="14" customFormat="1" x14ac:dyDescent="0.2">
      <c r="B140" s="195"/>
      <c r="D140" s="183" t="s">
        <v>177</v>
      </c>
      <c r="E140" s="196" t="s">
        <v>1</v>
      </c>
      <c r="F140" s="197" t="s">
        <v>4598</v>
      </c>
      <c r="H140" s="198">
        <v>0</v>
      </c>
      <c r="I140" s="199"/>
      <c r="L140" s="195"/>
      <c r="M140" s="200"/>
      <c r="N140" s="201"/>
      <c r="O140" s="201"/>
      <c r="P140" s="201"/>
      <c r="Q140" s="201"/>
      <c r="R140" s="201"/>
      <c r="S140" s="201"/>
      <c r="T140" s="202"/>
      <c r="AT140" s="196" t="s">
        <v>177</v>
      </c>
      <c r="AU140" s="196" t="s">
        <v>86</v>
      </c>
      <c r="AV140" s="14" t="s">
        <v>86</v>
      </c>
      <c r="AW140" s="14" t="s">
        <v>34</v>
      </c>
      <c r="AX140" s="14" t="s">
        <v>77</v>
      </c>
      <c r="AY140" s="196" t="s">
        <v>164</v>
      </c>
    </row>
    <row r="141" spans="2:51" s="13" customFormat="1" x14ac:dyDescent="0.2">
      <c r="B141" s="188"/>
      <c r="D141" s="183" t="s">
        <v>177</v>
      </c>
      <c r="E141" s="189" t="s">
        <v>1</v>
      </c>
      <c r="F141" s="190" t="s">
        <v>4599</v>
      </c>
      <c r="H141" s="189" t="s">
        <v>1</v>
      </c>
      <c r="I141" s="191"/>
      <c r="L141" s="188"/>
      <c r="M141" s="192"/>
      <c r="N141" s="193"/>
      <c r="O141" s="193"/>
      <c r="P141" s="193"/>
      <c r="Q141" s="193"/>
      <c r="R141" s="193"/>
      <c r="S141" s="193"/>
      <c r="T141" s="194"/>
      <c r="AT141" s="189" t="s">
        <v>177</v>
      </c>
      <c r="AU141" s="189" t="s">
        <v>86</v>
      </c>
      <c r="AV141" s="13" t="s">
        <v>84</v>
      </c>
      <c r="AW141" s="13" t="s">
        <v>34</v>
      </c>
      <c r="AX141" s="13" t="s">
        <v>77</v>
      </c>
      <c r="AY141" s="189" t="s">
        <v>164</v>
      </c>
    </row>
    <row r="142" spans="2:51" s="14" customFormat="1" x14ac:dyDescent="0.2">
      <c r="B142" s="195"/>
      <c r="D142" s="183" t="s">
        <v>177</v>
      </c>
      <c r="E142" s="196" t="s">
        <v>1</v>
      </c>
      <c r="F142" s="197" t="s">
        <v>4600</v>
      </c>
      <c r="H142" s="198">
        <v>7.0000000000000001E-3</v>
      </c>
      <c r="I142" s="199"/>
      <c r="L142" s="195"/>
      <c r="M142" s="200"/>
      <c r="N142" s="201"/>
      <c r="O142" s="201"/>
      <c r="P142" s="201"/>
      <c r="Q142" s="201"/>
      <c r="R142" s="201"/>
      <c r="S142" s="201"/>
      <c r="T142" s="202"/>
      <c r="AT142" s="196" t="s">
        <v>177</v>
      </c>
      <c r="AU142" s="196" t="s">
        <v>86</v>
      </c>
      <c r="AV142" s="14" t="s">
        <v>86</v>
      </c>
      <c r="AW142" s="14" t="s">
        <v>34</v>
      </c>
      <c r="AX142" s="14" t="s">
        <v>77</v>
      </c>
      <c r="AY142" s="196" t="s">
        <v>164</v>
      </c>
    </row>
    <row r="143" spans="2:51" s="13" customFormat="1" x14ac:dyDescent="0.2">
      <c r="B143" s="188"/>
      <c r="D143" s="183" t="s">
        <v>177</v>
      </c>
      <c r="E143" s="189" t="s">
        <v>1</v>
      </c>
      <c r="F143" s="190" t="s">
        <v>4601</v>
      </c>
      <c r="H143" s="189" t="s">
        <v>1</v>
      </c>
      <c r="I143" s="191"/>
      <c r="L143" s="188"/>
      <c r="M143" s="192"/>
      <c r="N143" s="193"/>
      <c r="O143" s="193"/>
      <c r="P143" s="193"/>
      <c r="Q143" s="193"/>
      <c r="R143" s="193"/>
      <c r="S143" s="193"/>
      <c r="T143" s="194"/>
      <c r="AT143" s="189" t="s">
        <v>177</v>
      </c>
      <c r="AU143" s="189" t="s">
        <v>86</v>
      </c>
      <c r="AV143" s="13" t="s">
        <v>84</v>
      </c>
      <c r="AW143" s="13" t="s">
        <v>34</v>
      </c>
      <c r="AX143" s="13" t="s">
        <v>77</v>
      </c>
      <c r="AY143" s="189" t="s">
        <v>164</v>
      </c>
    </row>
    <row r="144" spans="2:51" s="14" customFormat="1" x14ac:dyDescent="0.2">
      <c r="B144" s="195"/>
      <c r="D144" s="183" t="s">
        <v>177</v>
      </c>
      <c r="E144" s="196" t="s">
        <v>1</v>
      </c>
      <c r="F144" s="197" t="s">
        <v>4602</v>
      </c>
      <c r="H144" s="198">
        <v>7.0000000000000001E-3</v>
      </c>
      <c r="I144" s="199"/>
      <c r="L144" s="195"/>
      <c r="M144" s="200"/>
      <c r="N144" s="201"/>
      <c r="O144" s="201"/>
      <c r="P144" s="201"/>
      <c r="Q144" s="201"/>
      <c r="R144" s="201"/>
      <c r="S144" s="201"/>
      <c r="T144" s="202"/>
      <c r="AT144" s="196" t="s">
        <v>177</v>
      </c>
      <c r="AU144" s="196" t="s">
        <v>86</v>
      </c>
      <c r="AV144" s="14" t="s">
        <v>86</v>
      </c>
      <c r="AW144" s="14" t="s">
        <v>34</v>
      </c>
      <c r="AX144" s="14" t="s">
        <v>77</v>
      </c>
      <c r="AY144" s="196" t="s">
        <v>164</v>
      </c>
    </row>
    <row r="145" spans="1:65" s="13" customFormat="1" x14ac:dyDescent="0.2">
      <c r="B145" s="188"/>
      <c r="D145" s="183" t="s">
        <v>177</v>
      </c>
      <c r="E145" s="189" t="s">
        <v>1</v>
      </c>
      <c r="F145" s="190" t="s">
        <v>4603</v>
      </c>
      <c r="H145" s="189" t="s">
        <v>1</v>
      </c>
      <c r="I145" s="191"/>
      <c r="L145" s="188"/>
      <c r="M145" s="192"/>
      <c r="N145" s="193"/>
      <c r="O145" s="193"/>
      <c r="P145" s="193"/>
      <c r="Q145" s="193"/>
      <c r="R145" s="193"/>
      <c r="S145" s="193"/>
      <c r="T145" s="194"/>
      <c r="AT145" s="189" t="s">
        <v>177</v>
      </c>
      <c r="AU145" s="189" t="s">
        <v>86</v>
      </c>
      <c r="AV145" s="13" t="s">
        <v>84</v>
      </c>
      <c r="AW145" s="13" t="s">
        <v>34</v>
      </c>
      <c r="AX145" s="13" t="s">
        <v>77</v>
      </c>
      <c r="AY145" s="189" t="s">
        <v>164</v>
      </c>
    </row>
    <row r="146" spans="1:65" s="14" customFormat="1" x14ac:dyDescent="0.2">
      <c r="B146" s="195"/>
      <c r="D146" s="183" t="s">
        <v>177</v>
      </c>
      <c r="E146" s="196" t="s">
        <v>1</v>
      </c>
      <c r="F146" s="197" t="s">
        <v>4604</v>
      </c>
      <c r="H146" s="198">
        <v>2E-3</v>
      </c>
      <c r="I146" s="199"/>
      <c r="L146" s="195"/>
      <c r="M146" s="200"/>
      <c r="N146" s="201"/>
      <c r="O146" s="201"/>
      <c r="P146" s="201"/>
      <c r="Q146" s="201"/>
      <c r="R146" s="201"/>
      <c r="S146" s="201"/>
      <c r="T146" s="202"/>
      <c r="AT146" s="196" t="s">
        <v>177</v>
      </c>
      <c r="AU146" s="196" t="s">
        <v>86</v>
      </c>
      <c r="AV146" s="14" t="s">
        <v>86</v>
      </c>
      <c r="AW146" s="14" t="s">
        <v>34</v>
      </c>
      <c r="AX146" s="14" t="s">
        <v>77</v>
      </c>
      <c r="AY146" s="196" t="s">
        <v>164</v>
      </c>
    </row>
    <row r="147" spans="1:65" s="15" customFormat="1" x14ac:dyDescent="0.2">
      <c r="B147" s="203"/>
      <c r="D147" s="183" t="s">
        <v>177</v>
      </c>
      <c r="E147" s="204" t="s">
        <v>1</v>
      </c>
      <c r="F147" s="205" t="s">
        <v>184</v>
      </c>
      <c r="H147" s="206">
        <v>1.9E-2</v>
      </c>
      <c r="I147" s="207"/>
      <c r="L147" s="203"/>
      <c r="M147" s="208"/>
      <c r="N147" s="209"/>
      <c r="O147" s="209"/>
      <c r="P147" s="209"/>
      <c r="Q147" s="209"/>
      <c r="R147" s="209"/>
      <c r="S147" s="209"/>
      <c r="T147" s="210"/>
      <c r="AT147" s="204" t="s">
        <v>177</v>
      </c>
      <c r="AU147" s="204" t="s">
        <v>86</v>
      </c>
      <c r="AV147" s="15" t="s">
        <v>172</v>
      </c>
      <c r="AW147" s="15" t="s">
        <v>34</v>
      </c>
      <c r="AX147" s="15" t="s">
        <v>84</v>
      </c>
      <c r="AY147" s="204" t="s">
        <v>164</v>
      </c>
    </row>
    <row r="148" spans="1:65" s="2" customFormat="1" ht="16.5" customHeight="1" x14ac:dyDescent="0.2">
      <c r="A148" s="34"/>
      <c r="B148" s="168"/>
      <c r="C148" s="169" t="s">
        <v>86</v>
      </c>
      <c r="D148" s="170" t="s">
        <v>167</v>
      </c>
      <c r="E148" s="171" t="s">
        <v>4427</v>
      </c>
      <c r="F148" s="307" t="s">
        <v>6081</v>
      </c>
      <c r="G148" s="173" t="s">
        <v>329</v>
      </c>
      <c r="H148" s="174">
        <v>1.9E-2</v>
      </c>
      <c r="I148" s="175"/>
      <c r="J148" s="176">
        <f>ROUND(I148*H148,2)</f>
        <v>0</v>
      </c>
      <c r="K148" s="172" t="s">
        <v>171</v>
      </c>
      <c r="L148" s="35"/>
      <c r="M148" s="177" t="s">
        <v>1</v>
      </c>
      <c r="N148" s="178" t="s">
        <v>42</v>
      </c>
      <c r="O148" s="60"/>
      <c r="P148" s="179">
        <f>O148*H148</f>
        <v>0</v>
      </c>
      <c r="Q148" s="179">
        <v>0</v>
      </c>
      <c r="R148" s="179">
        <f>Q148*H148</f>
        <v>0</v>
      </c>
      <c r="S148" s="179">
        <v>0</v>
      </c>
      <c r="T148" s="180">
        <f>S148*H148</f>
        <v>0</v>
      </c>
      <c r="U148" s="34"/>
      <c r="V148" s="34"/>
      <c r="W148" s="34"/>
      <c r="X148" s="34"/>
      <c r="Y148" s="34"/>
      <c r="Z148" s="34"/>
      <c r="AA148" s="34"/>
      <c r="AB148" s="34"/>
      <c r="AC148" s="34"/>
      <c r="AD148" s="34"/>
      <c r="AE148" s="34"/>
      <c r="AR148" s="181" t="s">
        <v>172</v>
      </c>
      <c r="AT148" s="181" t="s">
        <v>167</v>
      </c>
      <c r="AU148" s="181" t="s">
        <v>86</v>
      </c>
      <c r="AY148" s="18" t="s">
        <v>164</v>
      </c>
      <c r="BE148" s="182">
        <f>IF(N148="základní",J148,0)</f>
        <v>0</v>
      </c>
      <c r="BF148" s="182">
        <f>IF(N148="snížená",J148,0)</f>
        <v>0</v>
      </c>
      <c r="BG148" s="182">
        <f>IF(N148="zákl. přenesená",J148,0)</f>
        <v>0</v>
      </c>
      <c r="BH148" s="182">
        <f>IF(N148="sníž. přenesená",J148,0)</f>
        <v>0</v>
      </c>
      <c r="BI148" s="182">
        <f>IF(N148="nulová",J148,0)</f>
        <v>0</v>
      </c>
      <c r="BJ148" s="18" t="s">
        <v>84</v>
      </c>
      <c r="BK148" s="182">
        <f>ROUND(I148*H148,2)</f>
        <v>0</v>
      </c>
      <c r="BL148" s="18" t="s">
        <v>172</v>
      </c>
      <c r="BM148" s="181" t="s">
        <v>4605</v>
      </c>
    </row>
    <row r="149" spans="1:65" s="2" customFormat="1" x14ac:dyDescent="0.2">
      <c r="A149" s="34"/>
      <c r="B149" s="35"/>
      <c r="C149" s="34"/>
      <c r="D149" s="183" t="s">
        <v>174</v>
      </c>
      <c r="E149" s="34"/>
      <c r="F149" s="308" t="s">
        <v>6082</v>
      </c>
      <c r="G149" s="34"/>
      <c r="H149" s="34"/>
      <c r="I149" s="103"/>
      <c r="J149" s="34"/>
      <c r="K149" s="34"/>
      <c r="L149" s="35"/>
      <c r="M149" s="185"/>
      <c r="N149" s="186"/>
      <c r="O149" s="60"/>
      <c r="P149" s="60"/>
      <c r="Q149" s="60"/>
      <c r="R149" s="60"/>
      <c r="S149" s="60"/>
      <c r="T149" s="61"/>
      <c r="U149" s="34"/>
      <c r="V149" s="34"/>
      <c r="W149" s="34"/>
      <c r="X149" s="34"/>
      <c r="Y149" s="34"/>
      <c r="Z149" s="34"/>
      <c r="AA149" s="34"/>
      <c r="AB149" s="34"/>
      <c r="AC149" s="34"/>
      <c r="AD149" s="34"/>
      <c r="AE149" s="34"/>
      <c r="AT149" s="18" t="s">
        <v>174</v>
      </c>
      <c r="AU149" s="18" t="s">
        <v>86</v>
      </c>
    </row>
    <row r="150" spans="1:65" s="13" customFormat="1" x14ac:dyDescent="0.2">
      <c r="B150" s="188"/>
      <c r="D150" s="183" t="s">
        <v>177</v>
      </c>
      <c r="E150" s="189" t="s">
        <v>1</v>
      </c>
      <c r="F150" s="190" t="s">
        <v>2852</v>
      </c>
      <c r="H150" s="189" t="s">
        <v>1</v>
      </c>
      <c r="I150" s="191"/>
      <c r="L150" s="188"/>
      <c r="M150" s="192"/>
      <c r="N150" s="193"/>
      <c r="O150" s="193"/>
      <c r="P150" s="193"/>
      <c r="Q150" s="193"/>
      <c r="R150" s="193"/>
      <c r="S150" s="193"/>
      <c r="T150" s="194"/>
      <c r="AT150" s="189" t="s">
        <v>177</v>
      </c>
      <c r="AU150" s="189" t="s">
        <v>86</v>
      </c>
      <c r="AV150" s="13" t="s">
        <v>84</v>
      </c>
      <c r="AW150" s="13" t="s">
        <v>34</v>
      </c>
      <c r="AX150" s="13" t="s">
        <v>77</v>
      </c>
      <c r="AY150" s="189" t="s">
        <v>164</v>
      </c>
    </row>
    <row r="151" spans="1:65" s="13" customFormat="1" x14ac:dyDescent="0.2">
      <c r="B151" s="188"/>
      <c r="D151" s="183" t="s">
        <v>177</v>
      </c>
      <c r="E151" s="189" t="s">
        <v>1</v>
      </c>
      <c r="F151" s="190" t="s">
        <v>4418</v>
      </c>
      <c r="H151" s="189" t="s">
        <v>1</v>
      </c>
      <c r="I151" s="191"/>
      <c r="L151" s="188"/>
      <c r="M151" s="192"/>
      <c r="N151" s="193"/>
      <c r="O151" s="193"/>
      <c r="P151" s="193"/>
      <c r="Q151" s="193"/>
      <c r="R151" s="193"/>
      <c r="S151" s="193"/>
      <c r="T151" s="194"/>
      <c r="AT151" s="189" t="s">
        <v>177</v>
      </c>
      <c r="AU151" s="189" t="s">
        <v>86</v>
      </c>
      <c r="AV151" s="13" t="s">
        <v>84</v>
      </c>
      <c r="AW151" s="13" t="s">
        <v>34</v>
      </c>
      <c r="AX151" s="13" t="s">
        <v>77</v>
      </c>
      <c r="AY151" s="189" t="s">
        <v>164</v>
      </c>
    </row>
    <row r="152" spans="1:65" s="13" customFormat="1" x14ac:dyDescent="0.2">
      <c r="B152" s="188"/>
      <c r="D152" s="183" t="s">
        <v>177</v>
      </c>
      <c r="E152" s="189" t="s">
        <v>1</v>
      </c>
      <c r="F152" s="190" t="s">
        <v>4419</v>
      </c>
      <c r="H152" s="189" t="s">
        <v>1</v>
      </c>
      <c r="I152" s="191"/>
      <c r="L152" s="188"/>
      <c r="M152" s="192"/>
      <c r="N152" s="193"/>
      <c r="O152" s="193"/>
      <c r="P152" s="193"/>
      <c r="Q152" s="193"/>
      <c r="R152" s="193"/>
      <c r="S152" s="193"/>
      <c r="T152" s="194"/>
      <c r="AT152" s="189" t="s">
        <v>177</v>
      </c>
      <c r="AU152" s="189" t="s">
        <v>86</v>
      </c>
      <c r="AV152" s="13" t="s">
        <v>84</v>
      </c>
      <c r="AW152" s="13" t="s">
        <v>34</v>
      </c>
      <c r="AX152" s="13" t="s">
        <v>77</v>
      </c>
      <c r="AY152" s="189" t="s">
        <v>164</v>
      </c>
    </row>
    <row r="153" spans="1:65" s="13" customFormat="1" x14ac:dyDescent="0.2">
      <c r="B153" s="188"/>
      <c r="D153" s="183" t="s">
        <v>177</v>
      </c>
      <c r="E153" s="189" t="s">
        <v>1</v>
      </c>
      <c r="F153" s="190" t="s">
        <v>4590</v>
      </c>
      <c r="H153" s="189" t="s">
        <v>1</v>
      </c>
      <c r="I153" s="191"/>
      <c r="L153" s="188"/>
      <c r="M153" s="192"/>
      <c r="N153" s="193"/>
      <c r="O153" s="193"/>
      <c r="P153" s="193"/>
      <c r="Q153" s="193"/>
      <c r="R153" s="193"/>
      <c r="S153" s="193"/>
      <c r="T153" s="194"/>
      <c r="AT153" s="189" t="s">
        <v>177</v>
      </c>
      <c r="AU153" s="189" t="s">
        <v>86</v>
      </c>
      <c r="AV153" s="13" t="s">
        <v>84</v>
      </c>
      <c r="AW153" s="13" t="s">
        <v>34</v>
      </c>
      <c r="AX153" s="13" t="s">
        <v>77</v>
      </c>
      <c r="AY153" s="189" t="s">
        <v>164</v>
      </c>
    </row>
    <row r="154" spans="1:65" s="13" customFormat="1" x14ac:dyDescent="0.2">
      <c r="B154" s="188"/>
      <c r="D154" s="183" t="s">
        <v>177</v>
      </c>
      <c r="E154" s="189" t="s">
        <v>1</v>
      </c>
      <c r="F154" s="190" t="s">
        <v>4421</v>
      </c>
      <c r="H154" s="189" t="s">
        <v>1</v>
      </c>
      <c r="I154" s="191"/>
      <c r="L154" s="188"/>
      <c r="M154" s="192"/>
      <c r="N154" s="193"/>
      <c r="O154" s="193"/>
      <c r="P154" s="193"/>
      <c r="Q154" s="193"/>
      <c r="R154" s="193"/>
      <c r="S154" s="193"/>
      <c r="T154" s="194"/>
      <c r="AT154" s="189" t="s">
        <v>177</v>
      </c>
      <c r="AU154" s="189" t="s">
        <v>86</v>
      </c>
      <c r="AV154" s="13" t="s">
        <v>84</v>
      </c>
      <c r="AW154" s="13" t="s">
        <v>34</v>
      </c>
      <c r="AX154" s="13" t="s">
        <v>77</v>
      </c>
      <c r="AY154" s="189" t="s">
        <v>164</v>
      </c>
    </row>
    <row r="155" spans="1:65" s="13" customFormat="1" x14ac:dyDescent="0.2">
      <c r="B155" s="188"/>
      <c r="D155" s="183" t="s">
        <v>177</v>
      </c>
      <c r="E155" s="189" t="s">
        <v>1</v>
      </c>
      <c r="F155" s="190" t="s">
        <v>4422</v>
      </c>
      <c r="H155" s="189" t="s">
        <v>1</v>
      </c>
      <c r="I155" s="191"/>
      <c r="L155" s="188"/>
      <c r="M155" s="192"/>
      <c r="N155" s="193"/>
      <c r="O155" s="193"/>
      <c r="P155" s="193"/>
      <c r="Q155" s="193"/>
      <c r="R155" s="193"/>
      <c r="S155" s="193"/>
      <c r="T155" s="194"/>
      <c r="AT155" s="189" t="s">
        <v>177</v>
      </c>
      <c r="AU155" s="189" t="s">
        <v>86</v>
      </c>
      <c r="AV155" s="13" t="s">
        <v>84</v>
      </c>
      <c r="AW155" s="13" t="s">
        <v>34</v>
      </c>
      <c r="AX155" s="13" t="s">
        <v>77</v>
      </c>
      <c r="AY155" s="189" t="s">
        <v>164</v>
      </c>
    </row>
    <row r="156" spans="1:65" s="13" customFormat="1" x14ac:dyDescent="0.2">
      <c r="B156" s="188"/>
      <c r="D156" s="183" t="s">
        <v>177</v>
      </c>
      <c r="E156" s="189" t="s">
        <v>1</v>
      </c>
      <c r="F156" s="190" t="s">
        <v>4591</v>
      </c>
      <c r="H156" s="189" t="s">
        <v>1</v>
      </c>
      <c r="I156" s="191"/>
      <c r="L156" s="188"/>
      <c r="M156" s="192"/>
      <c r="N156" s="193"/>
      <c r="O156" s="193"/>
      <c r="P156" s="193"/>
      <c r="Q156" s="193"/>
      <c r="R156" s="193"/>
      <c r="S156" s="193"/>
      <c r="T156" s="194"/>
      <c r="AT156" s="189" t="s">
        <v>177</v>
      </c>
      <c r="AU156" s="189" t="s">
        <v>86</v>
      </c>
      <c r="AV156" s="13" t="s">
        <v>84</v>
      </c>
      <c r="AW156" s="13" t="s">
        <v>34</v>
      </c>
      <c r="AX156" s="13" t="s">
        <v>77</v>
      </c>
      <c r="AY156" s="189" t="s">
        <v>164</v>
      </c>
    </row>
    <row r="157" spans="1:65" s="13" customFormat="1" x14ac:dyDescent="0.2">
      <c r="B157" s="188"/>
      <c r="D157" s="183" t="s">
        <v>177</v>
      </c>
      <c r="E157" s="189" t="s">
        <v>1</v>
      </c>
      <c r="F157" s="190" t="s">
        <v>4592</v>
      </c>
      <c r="H157" s="189" t="s">
        <v>1</v>
      </c>
      <c r="I157" s="191"/>
      <c r="L157" s="188"/>
      <c r="M157" s="192"/>
      <c r="N157" s="193"/>
      <c r="O157" s="193"/>
      <c r="P157" s="193"/>
      <c r="Q157" s="193"/>
      <c r="R157" s="193"/>
      <c r="S157" s="193"/>
      <c r="T157" s="194"/>
      <c r="AT157" s="189" t="s">
        <v>177</v>
      </c>
      <c r="AU157" s="189" t="s">
        <v>86</v>
      </c>
      <c r="AV157" s="13" t="s">
        <v>84</v>
      </c>
      <c r="AW157" s="13" t="s">
        <v>34</v>
      </c>
      <c r="AX157" s="13" t="s">
        <v>77</v>
      </c>
      <c r="AY157" s="189" t="s">
        <v>164</v>
      </c>
    </row>
    <row r="158" spans="1:65" s="13" customFormat="1" x14ac:dyDescent="0.2">
      <c r="B158" s="188"/>
      <c r="D158" s="183" t="s">
        <v>177</v>
      </c>
      <c r="E158" s="189" t="s">
        <v>1</v>
      </c>
      <c r="F158" s="190" t="s">
        <v>4593</v>
      </c>
      <c r="H158" s="189" t="s">
        <v>1</v>
      </c>
      <c r="I158" s="191"/>
      <c r="L158" s="188"/>
      <c r="M158" s="192"/>
      <c r="N158" s="193"/>
      <c r="O158" s="193"/>
      <c r="P158" s="193"/>
      <c r="Q158" s="193"/>
      <c r="R158" s="193"/>
      <c r="S158" s="193"/>
      <c r="T158" s="194"/>
      <c r="AT158" s="189" t="s">
        <v>177</v>
      </c>
      <c r="AU158" s="189" t="s">
        <v>86</v>
      </c>
      <c r="AV158" s="13" t="s">
        <v>84</v>
      </c>
      <c r="AW158" s="13" t="s">
        <v>34</v>
      </c>
      <c r="AX158" s="13" t="s">
        <v>77</v>
      </c>
      <c r="AY158" s="189" t="s">
        <v>164</v>
      </c>
    </row>
    <row r="159" spans="1:65" s="14" customFormat="1" x14ac:dyDescent="0.2">
      <c r="B159" s="195"/>
      <c r="D159" s="183" t="s">
        <v>177</v>
      </c>
      <c r="E159" s="196" t="s">
        <v>1</v>
      </c>
      <c r="F159" s="197" t="s">
        <v>4594</v>
      </c>
      <c r="H159" s="198">
        <v>3.0000000000000001E-3</v>
      </c>
      <c r="I159" s="199"/>
      <c r="L159" s="195"/>
      <c r="M159" s="200"/>
      <c r="N159" s="201"/>
      <c r="O159" s="201"/>
      <c r="P159" s="201"/>
      <c r="Q159" s="201"/>
      <c r="R159" s="201"/>
      <c r="S159" s="201"/>
      <c r="T159" s="202"/>
      <c r="AT159" s="196" t="s">
        <v>177</v>
      </c>
      <c r="AU159" s="196" t="s">
        <v>86</v>
      </c>
      <c r="AV159" s="14" t="s">
        <v>86</v>
      </c>
      <c r="AW159" s="14" t="s">
        <v>34</v>
      </c>
      <c r="AX159" s="14" t="s">
        <v>77</v>
      </c>
      <c r="AY159" s="196" t="s">
        <v>164</v>
      </c>
    </row>
    <row r="160" spans="1:65" s="13" customFormat="1" x14ac:dyDescent="0.2">
      <c r="B160" s="188"/>
      <c r="D160" s="183" t="s">
        <v>177</v>
      </c>
      <c r="E160" s="189" t="s">
        <v>1</v>
      </c>
      <c r="F160" s="190" t="s">
        <v>4595</v>
      </c>
      <c r="H160" s="189" t="s">
        <v>1</v>
      </c>
      <c r="I160" s="191"/>
      <c r="L160" s="188"/>
      <c r="M160" s="192"/>
      <c r="N160" s="193"/>
      <c r="O160" s="193"/>
      <c r="P160" s="193"/>
      <c r="Q160" s="193"/>
      <c r="R160" s="193"/>
      <c r="S160" s="193"/>
      <c r="T160" s="194"/>
      <c r="AT160" s="189" t="s">
        <v>177</v>
      </c>
      <c r="AU160" s="189" t="s">
        <v>86</v>
      </c>
      <c r="AV160" s="13" t="s">
        <v>84</v>
      </c>
      <c r="AW160" s="13" t="s">
        <v>34</v>
      </c>
      <c r="AX160" s="13" t="s">
        <v>77</v>
      </c>
      <c r="AY160" s="189" t="s">
        <v>164</v>
      </c>
    </row>
    <row r="161" spans="1:65" s="14" customFormat="1" x14ac:dyDescent="0.2">
      <c r="B161" s="195"/>
      <c r="D161" s="183" t="s">
        <v>177</v>
      </c>
      <c r="E161" s="196" t="s">
        <v>1</v>
      </c>
      <c r="F161" s="197" t="s">
        <v>4596</v>
      </c>
      <c r="H161" s="198">
        <v>0</v>
      </c>
      <c r="I161" s="199"/>
      <c r="L161" s="195"/>
      <c r="M161" s="200"/>
      <c r="N161" s="201"/>
      <c r="O161" s="201"/>
      <c r="P161" s="201"/>
      <c r="Q161" s="201"/>
      <c r="R161" s="201"/>
      <c r="S161" s="201"/>
      <c r="T161" s="202"/>
      <c r="AT161" s="196" t="s">
        <v>177</v>
      </c>
      <c r="AU161" s="196" t="s">
        <v>86</v>
      </c>
      <c r="AV161" s="14" t="s">
        <v>86</v>
      </c>
      <c r="AW161" s="14" t="s">
        <v>34</v>
      </c>
      <c r="AX161" s="14" t="s">
        <v>77</v>
      </c>
      <c r="AY161" s="196" t="s">
        <v>164</v>
      </c>
    </row>
    <row r="162" spans="1:65" s="13" customFormat="1" x14ac:dyDescent="0.2">
      <c r="B162" s="188"/>
      <c r="D162" s="183" t="s">
        <v>177</v>
      </c>
      <c r="E162" s="189" t="s">
        <v>1</v>
      </c>
      <c r="F162" s="190" t="s">
        <v>4597</v>
      </c>
      <c r="H162" s="189" t="s">
        <v>1</v>
      </c>
      <c r="I162" s="191"/>
      <c r="L162" s="188"/>
      <c r="M162" s="192"/>
      <c r="N162" s="193"/>
      <c r="O162" s="193"/>
      <c r="P162" s="193"/>
      <c r="Q162" s="193"/>
      <c r="R162" s="193"/>
      <c r="S162" s="193"/>
      <c r="T162" s="194"/>
      <c r="AT162" s="189" t="s">
        <v>177</v>
      </c>
      <c r="AU162" s="189" t="s">
        <v>86</v>
      </c>
      <c r="AV162" s="13" t="s">
        <v>84</v>
      </c>
      <c r="AW162" s="13" t="s">
        <v>34</v>
      </c>
      <c r="AX162" s="13" t="s">
        <v>77</v>
      </c>
      <c r="AY162" s="189" t="s">
        <v>164</v>
      </c>
    </row>
    <row r="163" spans="1:65" s="14" customFormat="1" x14ac:dyDescent="0.2">
      <c r="B163" s="195"/>
      <c r="D163" s="183" t="s">
        <v>177</v>
      </c>
      <c r="E163" s="196" t="s">
        <v>1</v>
      </c>
      <c r="F163" s="197" t="s">
        <v>4598</v>
      </c>
      <c r="H163" s="198">
        <v>0</v>
      </c>
      <c r="I163" s="199"/>
      <c r="L163" s="195"/>
      <c r="M163" s="200"/>
      <c r="N163" s="201"/>
      <c r="O163" s="201"/>
      <c r="P163" s="201"/>
      <c r="Q163" s="201"/>
      <c r="R163" s="201"/>
      <c r="S163" s="201"/>
      <c r="T163" s="202"/>
      <c r="AT163" s="196" t="s">
        <v>177</v>
      </c>
      <c r="AU163" s="196" t="s">
        <v>86</v>
      </c>
      <c r="AV163" s="14" t="s">
        <v>86</v>
      </c>
      <c r="AW163" s="14" t="s">
        <v>34</v>
      </c>
      <c r="AX163" s="14" t="s">
        <v>77</v>
      </c>
      <c r="AY163" s="196" t="s">
        <v>164</v>
      </c>
    </row>
    <row r="164" spans="1:65" s="13" customFormat="1" x14ac:dyDescent="0.2">
      <c r="B164" s="188"/>
      <c r="D164" s="183" t="s">
        <v>177</v>
      </c>
      <c r="E164" s="189" t="s">
        <v>1</v>
      </c>
      <c r="F164" s="190" t="s">
        <v>4599</v>
      </c>
      <c r="H164" s="189" t="s">
        <v>1</v>
      </c>
      <c r="I164" s="191"/>
      <c r="L164" s="188"/>
      <c r="M164" s="192"/>
      <c r="N164" s="193"/>
      <c r="O164" s="193"/>
      <c r="P164" s="193"/>
      <c r="Q164" s="193"/>
      <c r="R164" s="193"/>
      <c r="S164" s="193"/>
      <c r="T164" s="194"/>
      <c r="AT164" s="189" t="s">
        <v>177</v>
      </c>
      <c r="AU164" s="189" t="s">
        <v>86</v>
      </c>
      <c r="AV164" s="13" t="s">
        <v>84</v>
      </c>
      <c r="AW164" s="13" t="s">
        <v>34</v>
      </c>
      <c r="AX164" s="13" t="s">
        <v>77</v>
      </c>
      <c r="AY164" s="189" t="s">
        <v>164</v>
      </c>
    </row>
    <row r="165" spans="1:65" s="14" customFormat="1" x14ac:dyDescent="0.2">
      <c r="B165" s="195"/>
      <c r="D165" s="183" t="s">
        <v>177</v>
      </c>
      <c r="E165" s="196" t="s">
        <v>1</v>
      </c>
      <c r="F165" s="197" t="s">
        <v>4600</v>
      </c>
      <c r="H165" s="198">
        <v>7.0000000000000001E-3</v>
      </c>
      <c r="I165" s="199"/>
      <c r="L165" s="195"/>
      <c r="M165" s="200"/>
      <c r="N165" s="201"/>
      <c r="O165" s="201"/>
      <c r="P165" s="201"/>
      <c r="Q165" s="201"/>
      <c r="R165" s="201"/>
      <c r="S165" s="201"/>
      <c r="T165" s="202"/>
      <c r="AT165" s="196" t="s">
        <v>177</v>
      </c>
      <c r="AU165" s="196" t="s">
        <v>86</v>
      </c>
      <c r="AV165" s="14" t="s">
        <v>86</v>
      </c>
      <c r="AW165" s="14" t="s">
        <v>34</v>
      </c>
      <c r="AX165" s="14" t="s">
        <v>77</v>
      </c>
      <c r="AY165" s="196" t="s">
        <v>164</v>
      </c>
    </row>
    <row r="166" spans="1:65" s="13" customFormat="1" x14ac:dyDescent="0.2">
      <c r="B166" s="188"/>
      <c r="D166" s="183" t="s">
        <v>177</v>
      </c>
      <c r="E166" s="189" t="s">
        <v>1</v>
      </c>
      <c r="F166" s="190" t="s">
        <v>4601</v>
      </c>
      <c r="H166" s="189" t="s">
        <v>1</v>
      </c>
      <c r="I166" s="191"/>
      <c r="L166" s="188"/>
      <c r="M166" s="192"/>
      <c r="N166" s="193"/>
      <c r="O166" s="193"/>
      <c r="P166" s="193"/>
      <c r="Q166" s="193"/>
      <c r="R166" s="193"/>
      <c r="S166" s="193"/>
      <c r="T166" s="194"/>
      <c r="AT166" s="189" t="s">
        <v>177</v>
      </c>
      <c r="AU166" s="189" t="s">
        <v>86</v>
      </c>
      <c r="AV166" s="13" t="s">
        <v>84</v>
      </c>
      <c r="AW166" s="13" t="s">
        <v>34</v>
      </c>
      <c r="AX166" s="13" t="s">
        <v>77</v>
      </c>
      <c r="AY166" s="189" t="s">
        <v>164</v>
      </c>
    </row>
    <row r="167" spans="1:65" s="14" customFormat="1" x14ac:dyDescent="0.2">
      <c r="B167" s="195"/>
      <c r="D167" s="183" t="s">
        <v>177</v>
      </c>
      <c r="E167" s="196" t="s">
        <v>1</v>
      </c>
      <c r="F167" s="197" t="s">
        <v>4602</v>
      </c>
      <c r="H167" s="198">
        <v>7.0000000000000001E-3</v>
      </c>
      <c r="I167" s="199"/>
      <c r="L167" s="195"/>
      <c r="M167" s="200"/>
      <c r="N167" s="201"/>
      <c r="O167" s="201"/>
      <c r="P167" s="201"/>
      <c r="Q167" s="201"/>
      <c r="R167" s="201"/>
      <c r="S167" s="201"/>
      <c r="T167" s="202"/>
      <c r="AT167" s="196" t="s">
        <v>177</v>
      </c>
      <c r="AU167" s="196" t="s">
        <v>86</v>
      </c>
      <c r="AV167" s="14" t="s">
        <v>86</v>
      </c>
      <c r="AW167" s="14" t="s">
        <v>34</v>
      </c>
      <c r="AX167" s="14" t="s">
        <v>77</v>
      </c>
      <c r="AY167" s="196" t="s">
        <v>164</v>
      </c>
    </row>
    <row r="168" spans="1:65" s="13" customFormat="1" x14ac:dyDescent="0.2">
      <c r="B168" s="188"/>
      <c r="D168" s="183" t="s">
        <v>177</v>
      </c>
      <c r="E168" s="189" t="s">
        <v>1</v>
      </c>
      <c r="F168" s="190" t="s">
        <v>4603</v>
      </c>
      <c r="H168" s="189" t="s">
        <v>1</v>
      </c>
      <c r="I168" s="191"/>
      <c r="L168" s="188"/>
      <c r="M168" s="192"/>
      <c r="N168" s="193"/>
      <c r="O168" s="193"/>
      <c r="P168" s="193"/>
      <c r="Q168" s="193"/>
      <c r="R168" s="193"/>
      <c r="S168" s="193"/>
      <c r="T168" s="194"/>
      <c r="AT168" s="189" t="s">
        <v>177</v>
      </c>
      <c r="AU168" s="189" t="s">
        <v>86</v>
      </c>
      <c r="AV168" s="13" t="s">
        <v>84</v>
      </c>
      <c r="AW168" s="13" t="s">
        <v>34</v>
      </c>
      <c r="AX168" s="13" t="s">
        <v>77</v>
      </c>
      <c r="AY168" s="189" t="s">
        <v>164</v>
      </c>
    </row>
    <row r="169" spans="1:65" s="14" customFormat="1" x14ac:dyDescent="0.2">
      <c r="B169" s="195"/>
      <c r="D169" s="183" t="s">
        <v>177</v>
      </c>
      <c r="E169" s="196" t="s">
        <v>1</v>
      </c>
      <c r="F169" s="197" t="s">
        <v>4604</v>
      </c>
      <c r="H169" s="198">
        <v>2E-3</v>
      </c>
      <c r="I169" s="199"/>
      <c r="L169" s="195"/>
      <c r="M169" s="200"/>
      <c r="N169" s="201"/>
      <c r="O169" s="201"/>
      <c r="P169" s="201"/>
      <c r="Q169" s="201"/>
      <c r="R169" s="201"/>
      <c r="S169" s="201"/>
      <c r="T169" s="202"/>
      <c r="AT169" s="196" t="s">
        <v>177</v>
      </c>
      <c r="AU169" s="196" t="s">
        <v>86</v>
      </c>
      <c r="AV169" s="14" t="s">
        <v>86</v>
      </c>
      <c r="AW169" s="14" t="s">
        <v>34</v>
      </c>
      <c r="AX169" s="14" t="s">
        <v>77</v>
      </c>
      <c r="AY169" s="196" t="s">
        <v>164</v>
      </c>
    </row>
    <row r="170" spans="1:65" s="15" customFormat="1" x14ac:dyDescent="0.2">
      <c r="B170" s="203"/>
      <c r="D170" s="183" t="s">
        <v>177</v>
      </c>
      <c r="E170" s="204" t="s">
        <v>1</v>
      </c>
      <c r="F170" s="205" t="s">
        <v>184</v>
      </c>
      <c r="H170" s="206">
        <v>1.9E-2</v>
      </c>
      <c r="I170" s="207"/>
      <c r="L170" s="203"/>
      <c r="M170" s="208"/>
      <c r="N170" s="209"/>
      <c r="O170" s="209"/>
      <c r="P170" s="209"/>
      <c r="Q170" s="209"/>
      <c r="R170" s="209"/>
      <c r="S170" s="209"/>
      <c r="T170" s="210"/>
      <c r="AT170" s="204" t="s">
        <v>177</v>
      </c>
      <c r="AU170" s="204" t="s">
        <v>86</v>
      </c>
      <c r="AV170" s="15" t="s">
        <v>172</v>
      </c>
      <c r="AW170" s="15" t="s">
        <v>34</v>
      </c>
      <c r="AX170" s="15" t="s">
        <v>84</v>
      </c>
      <c r="AY170" s="204" t="s">
        <v>164</v>
      </c>
    </row>
    <row r="171" spans="1:65" s="12" customFormat="1" ht="25.9" customHeight="1" x14ac:dyDescent="0.2">
      <c r="B171" s="155"/>
      <c r="D171" s="156" t="s">
        <v>76</v>
      </c>
      <c r="E171" s="157" t="s">
        <v>185</v>
      </c>
      <c r="F171" s="157" t="s">
        <v>186</v>
      </c>
      <c r="I171" s="158"/>
      <c r="J171" s="159">
        <f>BK171</f>
        <v>0</v>
      </c>
      <c r="L171" s="155"/>
      <c r="M171" s="160"/>
      <c r="N171" s="161"/>
      <c r="O171" s="161"/>
      <c r="P171" s="162">
        <f>P172+P189+P220</f>
        <v>0</v>
      </c>
      <c r="Q171" s="161"/>
      <c r="R171" s="162">
        <f>R172+R189+R220</f>
        <v>5.4943870000000006E-2</v>
      </c>
      <c r="S171" s="161"/>
      <c r="T171" s="163">
        <f>T172+T189+T220</f>
        <v>0</v>
      </c>
      <c r="AR171" s="156" t="s">
        <v>86</v>
      </c>
      <c r="AT171" s="164" t="s">
        <v>76</v>
      </c>
      <c r="AU171" s="164" t="s">
        <v>77</v>
      </c>
      <c r="AY171" s="156" t="s">
        <v>164</v>
      </c>
      <c r="BK171" s="165">
        <f>BK172+BK189+BK220</f>
        <v>0</v>
      </c>
    </row>
    <row r="172" spans="1:65" s="12" customFormat="1" ht="22.9" customHeight="1" x14ac:dyDescent="0.2">
      <c r="B172" s="155"/>
      <c r="D172" s="156" t="s">
        <v>76</v>
      </c>
      <c r="E172" s="166" t="s">
        <v>4041</v>
      </c>
      <c r="F172" s="166" t="s">
        <v>4042</v>
      </c>
      <c r="I172" s="158"/>
      <c r="J172" s="167">
        <f>BK172</f>
        <v>0</v>
      </c>
      <c r="L172" s="155"/>
      <c r="M172" s="160"/>
      <c r="N172" s="161"/>
      <c r="O172" s="161"/>
      <c r="P172" s="162">
        <f>SUM(P173:P188)</f>
        <v>0</v>
      </c>
      <c r="Q172" s="161"/>
      <c r="R172" s="162">
        <f>SUM(R173:R188)</f>
        <v>0.05</v>
      </c>
      <c r="S172" s="161"/>
      <c r="T172" s="163">
        <f>SUM(T173:T188)</f>
        <v>0</v>
      </c>
      <c r="AR172" s="156" t="s">
        <v>86</v>
      </c>
      <c r="AT172" s="164" t="s">
        <v>76</v>
      </c>
      <c r="AU172" s="164" t="s">
        <v>84</v>
      </c>
      <c r="AY172" s="156" t="s">
        <v>164</v>
      </c>
      <c r="BK172" s="165">
        <f>SUM(BK173:BK188)</f>
        <v>0</v>
      </c>
    </row>
    <row r="173" spans="1:65" s="2" customFormat="1" ht="16.5" customHeight="1" x14ac:dyDescent="0.2">
      <c r="A173" s="34"/>
      <c r="B173" s="168"/>
      <c r="C173" s="169" t="s">
        <v>172</v>
      </c>
      <c r="D173" s="170" t="s">
        <v>167</v>
      </c>
      <c r="E173" s="171" t="s">
        <v>4606</v>
      </c>
      <c r="F173" s="172" t="s">
        <v>4607</v>
      </c>
      <c r="G173" s="173" t="s">
        <v>587</v>
      </c>
      <c r="H173" s="174">
        <v>1</v>
      </c>
      <c r="I173" s="175"/>
      <c r="J173" s="176">
        <f>ROUND(I173*H173,2)</f>
        <v>0</v>
      </c>
      <c r="K173" s="172" t="s">
        <v>171</v>
      </c>
      <c r="L173" s="35"/>
      <c r="M173" s="177" t="s">
        <v>1</v>
      </c>
      <c r="N173" s="178" t="s">
        <v>42</v>
      </c>
      <c r="O173" s="60"/>
      <c r="P173" s="179">
        <f>O173*H173</f>
        <v>0</v>
      </c>
      <c r="Q173" s="179">
        <v>0.05</v>
      </c>
      <c r="R173" s="179">
        <f>Q173*H173</f>
        <v>0.05</v>
      </c>
      <c r="S173" s="179">
        <v>0</v>
      </c>
      <c r="T173" s="180">
        <f>S173*H173</f>
        <v>0</v>
      </c>
      <c r="U173" s="34"/>
      <c r="V173" s="34"/>
      <c r="W173" s="34"/>
      <c r="X173" s="34"/>
      <c r="Y173" s="34"/>
      <c r="Z173" s="34"/>
      <c r="AA173" s="34"/>
      <c r="AB173" s="34"/>
      <c r="AC173" s="34"/>
      <c r="AD173" s="34"/>
      <c r="AE173" s="34"/>
      <c r="AR173" s="181" t="s">
        <v>191</v>
      </c>
      <c r="AT173" s="181" t="s">
        <v>167</v>
      </c>
      <c r="AU173" s="181" t="s">
        <v>86</v>
      </c>
      <c r="AY173" s="18" t="s">
        <v>164</v>
      </c>
      <c r="BE173" s="182">
        <f>IF(N173="základní",J173,0)</f>
        <v>0</v>
      </c>
      <c r="BF173" s="182">
        <f>IF(N173="snížená",J173,0)</f>
        <v>0</v>
      </c>
      <c r="BG173" s="182">
        <f>IF(N173="zákl. přenesená",J173,0)</f>
        <v>0</v>
      </c>
      <c r="BH173" s="182">
        <f>IF(N173="sníž. přenesená",J173,0)</f>
        <v>0</v>
      </c>
      <c r="BI173" s="182">
        <f>IF(N173="nulová",J173,0)</f>
        <v>0</v>
      </c>
      <c r="BJ173" s="18" t="s">
        <v>84</v>
      </c>
      <c r="BK173" s="182">
        <f>ROUND(I173*H173,2)</f>
        <v>0</v>
      </c>
      <c r="BL173" s="18" t="s">
        <v>191</v>
      </c>
      <c r="BM173" s="181" t="s">
        <v>4608</v>
      </c>
    </row>
    <row r="174" spans="1:65" s="2" customFormat="1" x14ac:dyDescent="0.2">
      <c r="A174" s="34"/>
      <c r="B174" s="35"/>
      <c r="C174" s="34"/>
      <c r="D174" s="183" t="s">
        <v>174</v>
      </c>
      <c r="E174" s="34"/>
      <c r="F174" s="184" t="s">
        <v>4607</v>
      </c>
      <c r="G174" s="34"/>
      <c r="H174" s="34"/>
      <c r="I174" s="103"/>
      <c r="J174" s="34"/>
      <c r="K174" s="34"/>
      <c r="L174" s="35"/>
      <c r="M174" s="185"/>
      <c r="N174" s="186"/>
      <c r="O174" s="60"/>
      <c r="P174" s="60"/>
      <c r="Q174" s="60"/>
      <c r="R174" s="60"/>
      <c r="S174" s="60"/>
      <c r="T174" s="61"/>
      <c r="U174" s="34"/>
      <c r="V174" s="34"/>
      <c r="W174" s="34"/>
      <c r="X174" s="34"/>
      <c r="Y174" s="34"/>
      <c r="Z174" s="34"/>
      <c r="AA174" s="34"/>
      <c r="AB174" s="34"/>
      <c r="AC174" s="34"/>
      <c r="AD174" s="34"/>
      <c r="AE174" s="34"/>
      <c r="AT174" s="18" t="s">
        <v>174</v>
      </c>
      <c r="AU174" s="18" t="s">
        <v>86</v>
      </c>
    </row>
    <row r="175" spans="1:65" s="13" customFormat="1" x14ac:dyDescent="0.2">
      <c r="B175" s="188"/>
      <c r="D175" s="183" t="s">
        <v>177</v>
      </c>
      <c r="E175" s="189" t="s">
        <v>1</v>
      </c>
      <c r="F175" s="190" t="s">
        <v>2852</v>
      </c>
      <c r="H175" s="189" t="s">
        <v>1</v>
      </c>
      <c r="I175" s="191"/>
      <c r="L175" s="188"/>
      <c r="M175" s="192"/>
      <c r="N175" s="193"/>
      <c r="O175" s="193"/>
      <c r="P175" s="193"/>
      <c r="Q175" s="193"/>
      <c r="R175" s="193"/>
      <c r="S175" s="193"/>
      <c r="T175" s="194"/>
      <c r="AT175" s="189" t="s">
        <v>177</v>
      </c>
      <c r="AU175" s="189" t="s">
        <v>86</v>
      </c>
      <c r="AV175" s="13" t="s">
        <v>84</v>
      </c>
      <c r="AW175" s="13" t="s">
        <v>34</v>
      </c>
      <c r="AX175" s="13" t="s">
        <v>77</v>
      </c>
      <c r="AY175" s="189" t="s">
        <v>164</v>
      </c>
    </row>
    <row r="176" spans="1:65" s="13" customFormat="1" x14ac:dyDescent="0.2">
      <c r="B176" s="188"/>
      <c r="D176" s="183" t="s">
        <v>177</v>
      </c>
      <c r="E176" s="189" t="s">
        <v>1</v>
      </c>
      <c r="F176" s="190" t="s">
        <v>4418</v>
      </c>
      <c r="H176" s="189" t="s">
        <v>1</v>
      </c>
      <c r="I176" s="191"/>
      <c r="L176" s="188"/>
      <c r="M176" s="192"/>
      <c r="N176" s="193"/>
      <c r="O176" s="193"/>
      <c r="P176" s="193"/>
      <c r="Q176" s="193"/>
      <c r="R176" s="193"/>
      <c r="S176" s="193"/>
      <c r="T176" s="194"/>
      <c r="AT176" s="189" t="s">
        <v>177</v>
      </c>
      <c r="AU176" s="189" t="s">
        <v>86</v>
      </c>
      <c r="AV176" s="13" t="s">
        <v>84</v>
      </c>
      <c r="AW176" s="13" t="s">
        <v>34</v>
      </c>
      <c r="AX176" s="13" t="s">
        <v>77</v>
      </c>
      <c r="AY176" s="189" t="s">
        <v>164</v>
      </c>
    </row>
    <row r="177" spans="1:65" s="13" customFormat="1" x14ac:dyDescent="0.2">
      <c r="B177" s="188"/>
      <c r="D177" s="183" t="s">
        <v>177</v>
      </c>
      <c r="E177" s="189" t="s">
        <v>1</v>
      </c>
      <c r="F177" s="190" t="s">
        <v>4419</v>
      </c>
      <c r="H177" s="189" t="s">
        <v>1</v>
      </c>
      <c r="I177" s="191"/>
      <c r="L177" s="188"/>
      <c r="M177" s="192"/>
      <c r="N177" s="193"/>
      <c r="O177" s="193"/>
      <c r="P177" s="193"/>
      <c r="Q177" s="193"/>
      <c r="R177" s="193"/>
      <c r="S177" s="193"/>
      <c r="T177" s="194"/>
      <c r="AT177" s="189" t="s">
        <v>177</v>
      </c>
      <c r="AU177" s="189" t="s">
        <v>86</v>
      </c>
      <c r="AV177" s="13" t="s">
        <v>84</v>
      </c>
      <c r="AW177" s="13" t="s">
        <v>34</v>
      </c>
      <c r="AX177" s="13" t="s">
        <v>77</v>
      </c>
      <c r="AY177" s="189" t="s">
        <v>164</v>
      </c>
    </row>
    <row r="178" spans="1:65" s="13" customFormat="1" x14ac:dyDescent="0.2">
      <c r="B178" s="188"/>
      <c r="D178" s="183" t="s">
        <v>177</v>
      </c>
      <c r="E178" s="189" t="s">
        <v>1</v>
      </c>
      <c r="F178" s="190" t="s">
        <v>4590</v>
      </c>
      <c r="H178" s="189" t="s">
        <v>1</v>
      </c>
      <c r="I178" s="191"/>
      <c r="L178" s="188"/>
      <c r="M178" s="192"/>
      <c r="N178" s="193"/>
      <c r="O178" s="193"/>
      <c r="P178" s="193"/>
      <c r="Q178" s="193"/>
      <c r="R178" s="193"/>
      <c r="S178" s="193"/>
      <c r="T178" s="194"/>
      <c r="AT178" s="189" t="s">
        <v>177</v>
      </c>
      <c r="AU178" s="189" t="s">
        <v>86</v>
      </c>
      <c r="AV178" s="13" t="s">
        <v>84</v>
      </c>
      <c r="AW178" s="13" t="s">
        <v>34</v>
      </c>
      <c r="AX178" s="13" t="s">
        <v>77</v>
      </c>
      <c r="AY178" s="189" t="s">
        <v>164</v>
      </c>
    </row>
    <row r="179" spans="1:65" s="13" customFormat="1" x14ac:dyDescent="0.2">
      <c r="B179" s="188"/>
      <c r="D179" s="183" t="s">
        <v>177</v>
      </c>
      <c r="E179" s="189" t="s">
        <v>1</v>
      </c>
      <c r="F179" s="190" t="s">
        <v>4421</v>
      </c>
      <c r="H179" s="189" t="s">
        <v>1</v>
      </c>
      <c r="I179" s="191"/>
      <c r="L179" s="188"/>
      <c r="M179" s="192"/>
      <c r="N179" s="193"/>
      <c r="O179" s="193"/>
      <c r="P179" s="193"/>
      <c r="Q179" s="193"/>
      <c r="R179" s="193"/>
      <c r="S179" s="193"/>
      <c r="T179" s="194"/>
      <c r="AT179" s="189" t="s">
        <v>177</v>
      </c>
      <c r="AU179" s="189" t="s">
        <v>86</v>
      </c>
      <c r="AV179" s="13" t="s">
        <v>84</v>
      </c>
      <c r="AW179" s="13" t="s">
        <v>34</v>
      </c>
      <c r="AX179" s="13" t="s">
        <v>77</v>
      </c>
      <c r="AY179" s="189" t="s">
        <v>164</v>
      </c>
    </row>
    <row r="180" spans="1:65" s="13" customFormat="1" x14ac:dyDescent="0.2">
      <c r="B180" s="188"/>
      <c r="D180" s="183" t="s">
        <v>177</v>
      </c>
      <c r="E180" s="189" t="s">
        <v>1</v>
      </c>
      <c r="F180" s="190" t="s">
        <v>4430</v>
      </c>
      <c r="H180" s="189" t="s">
        <v>1</v>
      </c>
      <c r="I180" s="191"/>
      <c r="L180" s="188"/>
      <c r="M180" s="192"/>
      <c r="N180" s="193"/>
      <c r="O180" s="193"/>
      <c r="P180" s="193"/>
      <c r="Q180" s="193"/>
      <c r="R180" s="193"/>
      <c r="S180" s="193"/>
      <c r="T180" s="194"/>
      <c r="AT180" s="189" t="s">
        <v>177</v>
      </c>
      <c r="AU180" s="189" t="s">
        <v>86</v>
      </c>
      <c r="AV180" s="13" t="s">
        <v>84</v>
      </c>
      <c r="AW180" s="13" t="s">
        <v>34</v>
      </c>
      <c r="AX180" s="13" t="s">
        <v>77</v>
      </c>
      <c r="AY180" s="189" t="s">
        <v>164</v>
      </c>
    </row>
    <row r="181" spans="1:65" s="13" customFormat="1" x14ac:dyDescent="0.2">
      <c r="B181" s="188"/>
      <c r="D181" s="183" t="s">
        <v>177</v>
      </c>
      <c r="E181" s="189" t="s">
        <v>1</v>
      </c>
      <c r="F181" s="190" t="s">
        <v>4609</v>
      </c>
      <c r="H181" s="189" t="s">
        <v>1</v>
      </c>
      <c r="I181" s="191"/>
      <c r="L181" s="188"/>
      <c r="M181" s="192"/>
      <c r="N181" s="193"/>
      <c r="O181" s="193"/>
      <c r="P181" s="193"/>
      <c r="Q181" s="193"/>
      <c r="R181" s="193"/>
      <c r="S181" s="193"/>
      <c r="T181" s="194"/>
      <c r="AT181" s="189" t="s">
        <v>177</v>
      </c>
      <c r="AU181" s="189" t="s">
        <v>86</v>
      </c>
      <c r="AV181" s="13" t="s">
        <v>84</v>
      </c>
      <c r="AW181" s="13" t="s">
        <v>34</v>
      </c>
      <c r="AX181" s="13" t="s">
        <v>77</v>
      </c>
      <c r="AY181" s="189" t="s">
        <v>164</v>
      </c>
    </row>
    <row r="182" spans="1:65" s="13" customFormat="1" x14ac:dyDescent="0.2">
      <c r="B182" s="188"/>
      <c r="D182" s="183" t="s">
        <v>177</v>
      </c>
      <c r="E182" s="189" t="s">
        <v>1</v>
      </c>
      <c r="F182" s="190" t="s">
        <v>4610</v>
      </c>
      <c r="H182" s="189" t="s">
        <v>1</v>
      </c>
      <c r="I182" s="191"/>
      <c r="L182" s="188"/>
      <c r="M182" s="192"/>
      <c r="N182" s="193"/>
      <c r="O182" s="193"/>
      <c r="P182" s="193"/>
      <c r="Q182" s="193"/>
      <c r="R182" s="193"/>
      <c r="S182" s="193"/>
      <c r="T182" s="194"/>
      <c r="AT182" s="189" t="s">
        <v>177</v>
      </c>
      <c r="AU182" s="189" t="s">
        <v>86</v>
      </c>
      <c r="AV182" s="13" t="s">
        <v>84</v>
      </c>
      <c r="AW182" s="13" t="s">
        <v>34</v>
      </c>
      <c r="AX182" s="13" t="s">
        <v>77</v>
      </c>
      <c r="AY182" s="189" t="s">
        <v>164</v>
      </c>
    </row>
    <row r="183" spans="1:65" s="13" customFormat="1" x14ac:dyDescent="0.2">
      <c r="B183" s="188"/>
      <c r="D183" s="183" t="s">
        <v>177</v>
      </c>
      <c r="E183" s="189" t="s">
        <v>1</v>
      </c>
      <c r="F183" s="190" t="s">
        <v>4611</v>
      </c>
      <c r="H183" s="189" t="s">
        <v>1</v>
      </c>
      <c r="I183" s="191"/>
      <c r="L183" s="188"/>
      <c r="M183" s="192"/>
      <c r="N183" s="193"/>
      <c r="O183" s="193"/>
      <c r="P183" s="193"/>
      <c r="Q183" s="193"/>
      <c r="R183" s="193"/>
      <c r="S183" s="193"/>
      <c r="T183" s="194"/>
      <c r="AT183" s="189" t="s">
        <v>177</v>
      </c>
      <c r="AU183" s="189" t="s">
        <v>86</v>
      </c>
      <c r="AV183" s="13" t="s">
        <v>84</v>
      </c>
      <c r="AW183" s="13" t="s">
        <v>34</v>
      </c>
      <c r="AX183" s="13" t="s">
        <v>77</v>
      </c>
      <c r="AY183" s="189" t="s">
        <v>164</v>
      </c>
    </row>
    <row r="184" spans="1:65" s="14" customFormat="1" x14ac:dyDescent="0.2">
      <c r="B184" s="195"/>
      <c r="D184" s="183" t="s">
        <v>177</v>
      </c>
      <c r="E184" s="196" t="s">
        <v>1</v>
      </c>
      <c r="F184" s="197" t="s">
        <v>84</v>
      </c>
      <c r="H184" s="198">
        <v>1</v>
      </c>
      <c r="I184" s="199"/>
      <c r="L184" s="195"/>
      <c r="M184" s="200"/>
      <c r="N184" s="201"/>
      <c r="O184" s="201"/>
      <c r="P184" s="201"/>
      <c r="Q184" s="201"/>
      <c r="R184" s="201"/>
      <c r="S184" s="201"/>
      <c r="T184" s="202"/>
      <c r="AT184" s="196" t="s">
        <v>177</v>
      </c>
      <c r="AU184" s="196" t="s">
        <v>86</v>
      </c>
      <c r="AV184" s="14" t="s">
        <v>86</v>
      </c>
      <c r="AW184" s="14" t="s">
        <v>34</v>
      </c>
      <c r="AX184" s="14" t="s">
        <v>77</v>
      </c>
      <c r="AY184" s="196" t="s">
        <v>164</v>
      </c>
    </row>
    <row r="185" spans="1:65" s="15" customFormat="1" x14ac:dyDescent="0.2">
      <c r="B185" s="203"/>
      <c r="D185" s="183" t="s">
        <v>177</v>
      </c>
      <c r="E185" s="204" t="s">
        <v>1</v>
      </c>
      <c r="F185" s="205" t="s">
        <v>184</v>
      </c>
      <c r="H185" s="206">
        <v>1</v>
      </c>
      <c r="I185" s="207"/>
      <c r="L185" s="203"/>
      <c r="M185" s="208"/>
      <c r="N185" s="209"/>
      <c r="O185" s="209"/>
      <c r="P185" s="209"/>
      <c r="Q185" s="209"/>
      <c r="R185" s="209"/>
      <c r="S185" s="209"/>
      <c r="T185" s="210"/>
      <c r="AT185" s="204" t="s">
        <v>177</v>
      </c>
      <c r="AU185" s="204" t="s">
        <v>86</v>
      </c>
      <c r="AV185" s="15" t="s">
        <v>172</v>
      </c>
      <c r="AW185" s="15" t="s">
        <v>34</v>
      </c>
      <c r="AX185" s="15" t="s">
        <v>84</v>
      </c>
      <c r="AY185" s="204" t="s">
        <v>164</v>
      </c>
    </row>
    <row r="186" spans="1:65" s="2" customFormat="1" ht="16.5" customHeight="1" x14ac:dyDescent="0.2">
      <c r="A186" s="34"/>
      <c r="B186" s="168"/>
      <c r="C186" s="169" t="s">
        <v>250</v>
      </c>
      <c r="D186" s="234" t="s">
        <v>167</v>
      </c>
      <c r="E186" s="171" t="s">
        <v>4069</v>
      </c>
      <c r="F186" s="172" t="s">
        <v>4070</v>
      </c>
      <c r="G186" s="173" t="s">
        <v>329</v>
      </c>
      <c r="H186" s="174">
        <v>0.05</v>
      </c>
      <c r="I186" s="175"/>
      <c r="J186" s="176">
        <f>ROUND(I186*H186,2)</f>
        <v>0</v>
      </c>
      <c r="K186" s="172" t="s">
        <v>216</v>
      </c>
      <c r="L186" s="35"/>
      <c r="M186" s="177" t="s">
        <v>1</v>
      </c>
      <c r="N186" s="178" t="s">
        <v>42</v>
      </c>
      <c r="O186" s="60"/>
      <c r="P186" s="179">
        <f>O186*H186</f>
        <v>0</v>
      </c>
      <c r="Q186" s="179">
        <v>0</v>
      </c>
      <c r="R186" s="179">
        <f>Q186*H186</f>
        <v>0</v>
      </c>
      <c r="S186" s="179">
        <v>0</v>
      </c>
      <c r="T186" s="180">
        <f>S186*H186</f>
        <v>0</v>
      </c>
      <c r="U186" s="34"/>
      <c r="V186" s="34"/>
      <c r="W186" s="34"/>
      <c r="X186" s="34"/>
      <c r="Y186" s="34"/>
      <c r="Z186" s="34"/>
      <c r="AA186" s="34"/>
      <c r="AB186" s="34"/>
      <c r="AC186" s="34"/>
      <c r="AD186" s="34"/>
      <c r="AE186" s="34"/>
      <c r="AR186" s="181" t="s">
        <v>191</v>
      </c>
      <c r="AT186" s="181" t="s">
        <v>167</v>
      </c>
      <c r="AU186" s="181" t="s">
        <v>86</v>
      </c>
      <c r="AY186" s="18" t="s">
        <v>164</v>
      </c>
      <c r="BE186" s="182">
        <f>IF(N186="základní",J186,0)</f>
        <v>0</v>
      </c>
      <c r="BF186" s="182">
        <f>IF(N186="snížená",J186,0)</f>
        <v>0</v>
      </c>
      <c r="BG186" s="182">
        <f>IF(N186="zákl. přenesená",J186,0)</f>
        <v>0</v>
      </c>
      <c r="BH186" s="182">
        <f>IF(N186="sníž. přenesená",J186,0)</f>
        <v>0</v>
      </c>
      <c r="BI186" s="182">
        <f>IF(N186="nulová",J186,0)</f>
        <v>0</v>
      </c>
      <c r="BJ186" s="18" t="s">
        <v>84</v>
      </c>
      <c r="BK186" s="182">
        <f>ROUND(I186*H186,2)</f>
        <v>0</v>
      </c>
      <c r="BL186" s="18" t="s">
        <v>191</v>
      </c>
      <c r="BM186" s="181" t="s">
        <v>4612</v>
      </c>
    </row>
    <row r="187" spans="1:65" s="2" customFormat="1" ht="19.5" x14ac:dyDescent="0.2">
      <c r="A187" s="34"/>
      <c r="B187" s="35"/>
      <c r="C187" s="34"/>
      <c r="D187" s="183" t="s">
        <v>174</v>
      </c>
      <c r="E187" s="34"/>
      <c r="F187" s="184" t="s">
        <v>4072</v>
      </c>
      <c r="G187" s="34"/>
      <c r="H187" s="34"/>
      <c r="I187" s="103"/>
      <c r="J187" s="34"/>
      <c r="K187" s="34"/>
      <c r="L187" s="35"/>
      <c r="M187" s="185"/>
      <c r="N187" s="186"/>
      <c r="O187" s="60"/>
      <c r="P187" s="60"/>
      <c r="Q187" s="60"/>
      <c r="R187" s="60"/>
      <c r="S187" s="60"/>
      <c r="T187" s="61"/>
      <c r="U187" s="34"/>
      <c r="V187" s="34"/>
      <c r="W187" s="34"/>
      <c r="X187" s="34"/>
      <c r="Y187" s="34"/>
      <c r="Z187" s="34"/>
      <c r="AA187" s="34"/>
      <c r="AB187" s="34"/>
      <c r="AC187" s="34"/>
      <c r="AD187" s="34"/>
      <c r="AE187" s="34"/>
      <c r="AT187" s="18" t="s">
        <v>174</v>
      </c>
      <c r="AU187" s="18" t="s">
        <v>86</v>
      </c>
    </row>
    <row r="188" spans="1:65" s="2" customFormat="1" ht="58.5" x14ac:dyDescent="0.2">
      <c r="A188" s="34"/>
      <c r="B188" s="35"/>
      <c r="C188" s="34"/>
      <c r="D188" s="183" t="s">
        <v>175</v>
      </c>
      <c r="E188" s="34"/>
      <c r="F188" s="187" t="s">
        <v>2372</v>
      </c>
      <c r="G188" s="34"/>
      <c r="H188" s="34"/>
      <c r="I188" s="103"/>
      <c r="J188" s="34"/>
      <c r="K188" s="34"/>
      <c r="L188" s="35"/>
      <c r="M188" s="185"/>
      <c r="N188" s="186"/>
      <c r="O188" s="60"/>
      <c r="P188" s="60"/>
      <c r="Q188" s="60"/>
      <c r="R188" s="60"/>
      <c r="S188" s="60"/>
      <c r="T188" s="61"/>
      <c r="U188" s="34"/>
      <c r="V188" s="34"/>
      <c r="W188" s="34"/>
      <c r="X188" s="34"/>
      <c r="Y188" s="34"/>
      <c r="Z188" s="34"/>
      <c r="AA188" s="34"/>
      <c r="AB188" s="34"/>
      <c r="AC188" s="34"/>
      <c r="AD188" s="34"/>
      <c r="AE188" s="34"/>
      <c r="AT188" s="18" t="s">
        <v>175</v>
      </c>
      <c r="AU188" s="18" t="s">
        <v>86</v>
      </c>
    </row>
    <row r="189" spans="1:65" s="12" customFormat="1" ht="22.9" customHeight="1" x14ac:dyDescent="0.2">
      <c r="B189" s="155"/>
      <c r="D189" s="156" t="s">
        <v>76</v>
      </c>
      <c r="E189" s="166" t="s">
        <v>187</v>
      </c>
      <c r="F189" s="166" t="s">
        <v>188</v>
      </c>
      <c r="I189" s="158"/>
      <c r="J189" s="167">
        <f>BK189</f>
        <v>0</v>
      </c>
      <c r="L189" s="155"/>
      <c r="M189" s="160"/>
      <c r="N189" s="161"/>
      <c r="O189" s="161"/>
      <c r="P189" s="162">
        <f>SUM(P190:P219)</f>
        <v>0</v>
      </c>
      <c r="Q189" s="161"/>
      <c r="R189" s="162">
        <f>SUM(R190:R219)</f>
        <v>4.0002800000000002E-3</v>
      </c>
      <c r="S189" s="161"/>
      <c r="T189" s="163">
        <f>SUM(T190:T219)</f>
        <v>0</v>
      </c>
      <c r="AR189" s="156" t="s">
        <v>86</v>
      </c>
      <c r="AT189" s="164" t="s">
        <v>76</v>
      </c>
      <c r="AU189" s="164" t="s">
        <v>84</v>
      </c>
      <c r="AY189" s="156" t="s">
        <v>164</v>
      </c>
      <c r="BK189" s="165">
        <f>SUM(BK190:BK219)</f>
        <v>0</v>
      </c>
    </row>
    <row r="190" spans="1:65" s="2" customFormat="1" ht="16.5" customHeight="1" x14ac:dyDescent="0.2">
      <c r="A190" s="34"/>
      <c r="B190" s="168"/>
      <c r="C190" s="169" t="s">
        <v>255</v>
      </c>
      <c r="D190" s="214" t="s">
        <v>167</v>
      </c>
      <c r="E190" s="171" t="s">
        <v>1264</v>
      </c>
      <c r="F190" s="172" t="s">
        <v>1265</v>
      </c>
      <c r="G190" s="173" t="s">
        <v>1266</v>
      </c>
      <c r="H190" s="174">
        <v>4.0000000000000001E-3</v>
      </c>
      <c r="I190" s="175"/>
      <c r="J190" s="176">
        <f>ROUND(I190*H190,2)</f>
        <v>0</v>
      </c>
      <c r="K190" s="172" t="s">
        <v>216</v>
      </c>
      <c r="L190" s="35"/>
      <c r="M190" s="177" t="s">
        <v>1</v>
      </c>
      <c r="N190" s="178" t="s">
        <v>42</v>
      </c>
      <c r="O190" s="60"/>
      <c r="P190" s="179">
        <f>O190*H190</f>
        <v>0</v>
      </c>
      <c r="Q190" s="179">
        <v>6.9999999999999994E-5</v>
      </c>
      <c r="R190" s="179">
        <f>Q190*H190</f>
        <v>2.7999999999999997E-7</v>
      </c>
      <c r="S190" s="179">
        <v>0</v>
      </c>
      <c r="T190" s="180">
        <f>S190*H190</f>
        <v>0</v>
      </c>
      <c r="U190" s="34"/>
      <c r="V190" s="34"/>
      <c r="W190" s="34"/>
      <c r="X190" s="34"/>
      <c r="Y190" s="34"/>
      <c r="Z190" s="34"/>
      <c r="AA190" s="34"/>
      <c r="AB190" s="34"/>
      <c r="AC190" s="34"/>
      <c r="AD190" s="34"/>
      <c r="AE190" s="34"/>
      <c r="AR190" s="181" t="s">
        <v>191</v>
      </c>
      <c r="AT190" s="181" t="s">
        <v>167</v>
      </c>
      <c r="AU190" s="181" t="s">
        <v>86</v>
      </c>
      <c r="AY190" s="18" t="s">
        <v>164</v>
      </c>
      <c r="BE190" s="182">
        <f>IF(N190="základní",J190,0)</f>
        <v>0</v>
      </c>
      <c r="BF190" s="182">
        <f>IF(N190="snížená",J190,0)</f>
        <v>0</v>
      </c>
      <c r="BG190" s="182">
        <f>IF(N190="zákl. přenesená",J190,0)</f>
        <v>0</v>
      </c>
      <c r="BH190" s="182">
        <f>IF(N190="sníž. přenesená",J190,0)</f>
        <v>0</v>
      </c>
      <c r="BI190" s="182">
        <f>IF(N190="nulová",J190,0)</f>
        <v>0</v>
      </c>
      <c r="BJ190" s="18" t="s">
        <v>84</v>
      </c>
      <c r="BK190" s="182">
        <f>ROUND(I190*H190,2)</f>
        <v>0</v>
      </c>
      <c r="BL190" s="18" t="s">
        <v>191</v>
      </c>
      <c r="BM190" s="181" t="s">
        <v>4613</v>
      </c>
    </row>
    <row r="191" spans="1:65" s="2" customFormat="1" x14ac:dyDescent="0.2">
      <c r="A191" s="34"/>
      <c r="B191" s="35"/>
      <c r="C191" s="34"/>
      <c r="D191" s="183" t="s">
        <v>174</v>
      </c>
      <c r="E191" s="34"/>
      <c r="F191" s="184" t="s">
        <v>1268</v>
      </c>
      <c r="G191" s="34"/>
      <c r="H191" s="34"/>
      <c r="I191" s="103"/>
      <c r="J191" s="34"/>
      <c r="K191" s="34"/>
      <c r="L191" s="35"/>
      <c r="M191" s="185"/>
      <c r="N191" s="186"/>
      <c r="O191" s="60"/>
      <c r="P191" s="60"/>
      <c r="Q191" s="60"/>
      <c r="R191" s="60"/>
      <c r="S191" s="60"/>
      <c r="T191" s="61"/>
      <c r="U191" s="34"/>
      <c r="V191" s="34"/>
      <c r="W191" s="34"/>
      <c r="X191" s="34"/>
      <c r="Y191" s="34"/>
      <c r="Z191" s="34"/>
      <c r="AA191" s="34"/>
      <c r="AB191" s="34"/>
      <c r="AC191" s="34"/>
      <c r="AD191" s="34"/>
      <c r="AE191" s="34"/>
      <c r="AT191" s="18" t="s">
        <v>174</v>
      </c>
      <c r="AU191" s="18" t="s">
        <v>86</v>
      </c>
    </row>
    <row r="192" spans="1:65" s="2" customFormat="1" ht="19.5" x14ac:dyDescent="0.2">
      <c r="A192" s="34"/>
      <c r="B192" s="35"/>
      <c r="C192" s="34"/>
      <c r="D192" s="183" t="s">
        <v>175</v>
      </c>
      <c r="E192" s="34"/>
      <c r="F192" s="187" t="s">
        <v>1269</v>
      </c>
      <c r="G192" s="34"/>
      <c r="H192" s="34"/>
      <c r="I192" s="103"/>
      <c r="J192" s="34"/>
      <c r="K192" s="34"/>
      <c r="L192" s="35"/>
      <c r="M192" s="185"/>
      <c r="N192" s="186"/>
      <c r="O192" s="60"/>
      <c r="P192" s="60"/>
      <c r="Q192" s="60"/>
      <c r="R192" s="60"/>
      <c r="S192" s="60"/>
      <c r="T192" s="61"/>
      <c r="U192" s="34"/>
      <c r="V192" s="34"/>
      <c r="W192" s="34"/>
      <c r="X192" s="34"/>
      <c r="Y192" s="34"/>
      <c r="Z192" s="34"/>
      <c r="AA192" s="34"/>
      <c r="AB192" s="34"/>
      <c r="AC192" s="34"/>
      <c r="AD192" s="34"/>
      <c r="AE192" s="34"/>
      <c r="AT192" s="18" t="s">
        <v>175</v>
      </c>
      <c r="AU192" s="18" t="s">
        <v>86</v>
      </c>
    </row>
    <row r="193" spans="1:65" s="13" customFormat="1" x14ac:dyDescent="0.2">
      <c r="B193" s="188"/>
      <c r="D193" s="183" t="s">
        <v>177</v>
      </c>
      <c r="E193" s="189" t="s">
        <v>1</v>
      </c>
      <c r="F193" s="190" t="s">
        <v>2852</v>
      </c>
      <c r="H193" s="189" t="s">
        <v>1</v>
      </c>
      <c r="I193" s="191"/>
      <c r="L193" s="188"/>
      <c r="M193" s="192"/>
      <c r="N193" s="193"/>
      <c r="O193" s="193"/>
      <c r="P193" s="193"/>
      <c r="Q193" s="193"/>
      <c r="R193" s="193"/>
      <c r="S193" s="193"/>
      <c r="T193" s="194"/>
      <c r="AT193" s="189" t="s">
        <v>177</v>
      </c>
      <c r="AU193" s="189" t="s">
        <v>86</v>
      </c>
      <c r="AV193" s="13" t="s">
        <v>84</v>
      </c>
      <c r="AW193" s="13" t="s">
        <v>34</v>
      </c>
      <c r="AX193" s="13" t="s">
        <v>77</v>
      </c>
      <c r="AY193" s="189" t="s">
        <v>164</v>
      </c>
    </row>
    <row r="194" spans="1:65" s="13" customFormat="1" x14ac:dyDescent="0.2">
      <c r="B194" s="188"/>
      <c r="D194" s="183" t="s">
        <v>177</v>
      </c>
      <c r="E194" s="189" t="s">
        <v>1</v>
      </c>
      <c r="F194" s="190" t="s">
        <v>4418</v>
      </c>
      <c r="H194" s="189" t="s">
        <v>1</v>
      </c>
      <c r="I194" s="191"/>
      <c r="L194" s="188"/>
      <c r="M194" s="192"/>
      <c r="N194" s="193"/>
      <c r="O194" s="193"/>
      <c r="P194" s="193"/>
      <c r="Q194" s="193"/>
      <c r="R194" s="193"/>
      <c r="S194" s="193"/>
      <c r="T194" s="194"/>
      <c r="AT194" s="189" t="s">
        <v>177</v>
      </c>
      <c r="AU194" s="189" t="s">
        <v>86</v>
      </c>
      <c r="AV194" s="13" t="s">
        <v>84</v>
      </c>
      <c r="AW194" s="13" t="s">
        <v>34</v>
      </c>
      <c r="AX194" s="13" t="s">
        <v>77</v>
      </c>
      <c r="AY194" s="189" t="s">
        <v>164</v>
      </c>
    </row>
    <row r="195" spans="1:65" s="13" customFormat="1" x14ac:dyDescent="0.2">
      <c r="B195" s="188"/>
      <c r="D195" s="183" t="s">
        <v>177</v>
      </c>
      <c r="E195" s="189" t="s">
        <v>1</v>
      </c>
      <c r="F195" s="190" t="s">
        <v>4419</v>
      </c>
      <c r="H195" s="189" t="s">
        <v>1</v>
      </c>
      <c r="I195" s="191"/>
      <c r="L195" s="188"/>
      <c r="M195" s="192"/>
      <c r="N195" s="193"/>
      <c r="O195" s="193"/>
      <c r="P195" s="193"/>
      <c r="Q195" s="193"/>
      <c r="R195" s="193"/>
      <c r="S195" s="193"/>
      <c r="T195" s="194"/>
      <c r="AT195" s="189" t="s">
        <v>177</v>
      </c>
      <c r="AU195" s="189" t="s">
        <v>86</v>
      </c>
      <c r="AV195" s="13" t="s">
        <v>84</v>
      </c>
      <c r="AW195" s="13" t="s">
        <v>34</v>
      </c>
      <c r="AX195" s="13" t="s">
        <v>77</v>
      </c>
      <c r="AY195" s="189" t="s">
        <v>164</v>
      </c>
    </row>
    <row r="196" spans="1:65" s="13" customFormat="1" x14ac:dyDescent="0.2">
      <c r="B196" s="188"/>
      <c r="D196" s="183" t="s">
        <v>177</v>
      </c>
      <c r="E196" s="189" t="s">
        <v>1</v>
      </c>
      <c r="F196" s="190" t="s">
        <v>4590</v>
      </c>
      <c r="H196" s="189" t="s">
        <v>1</v>
      </c>
      <c r="I196" s="191"/>
      <c r="L196" s="188"/>
      <c r="M196" s="192"/>
      <c r="N196" s="193"/>
      <c r="O196" s="193"/>
      <c r="P196" s="193"/>
      <c r="Q196" s="193"/>
      <c r="R196" s="193"/>
      <c r="S196" s="193"/>
      <c r="T196" s="194"/>
      <c r="AT196" s="189" t="s">
        <v>177</v>
      </c>
      <c r="AU196" s="189" t="s">
        <v>86</v>
      </c>
      <c r="AV196" s="13" t="s">
        <v>84</v>
      </c>
      <c r="AW196" s="13" t="s">
        <v>34</v>
      </c>
      <c r="AX196" s="13" t="s">
        <v>77</v>
      </c>
      <c r="AY196" s="189" t="s">
        <v>164</v>
      </c>
    </row>
    <row r="197" spans="1:65" s="13" customFormat="1" x14ac:dyDescent="0.2">
      <c r="B197" s="188"/>
      <c r="D197" s="183" t="s">
        <v>177</v>
      </c>
      <c r="E197" s="189" t="s">
        <v>1</v>
      </c>
      <c r="F197" s="190" t="s">
        <v>4421</v>
      </c>
      <c r="H197" s="189" t="s">
        <v>1</v>
      </c>
      <c r="I197" s="191"/>
      <c r="L197" s="188"/>
      <c r="M197" s="192"/>
      <c r="N197" s="193"/>
      <c r="O197" s="193"/>
      <c r="P197" s="193"/>
      <c r="Q197" s="193"/>
      <c r="R197" s="193"/>
      <c r="S197" s="193"/>
      <c r="T197" s="194"/>
      <c r="AT197" s="189" t="s">
        <v>177</v>
      </c>
      <c r="AU197" s="189" t="s">
        <v>86</v>
      </c>
      <c r="AV197" s="13" t="s">
        <v>84</v>
      </c>
      <c r="AW197" s="13" t="s">
        <v>34</v>
      </c>
      <c r="AX197" s="13" t="s">
        <v>77</v>
      </c>
      <c r="AY197" s="189" t="s">
        <v>164</v>
      </c>
    </row>
    <row r="198" spans="1:65" s="13" customFormat="1" x14ac:dyDescent="0.2">
      <c r="B198" s="188"/>
      <c r="D198" s="183" t="s">
        <v>177</v>
      </c>
      <c r="E198" s="189" t="s">
        <v>1</v>
      </c>
      <c r="F198" s="190" t="s">
        <v>4448</v>
      </c>
      <c r="H198" s="189" t="s">
        <v>1</v>
      </c>
      <c r="I198" s="191"/>
      <c r="L198" s="188"/>
      <c r="M198" s="192"/>
      <c r="N198" s="193"/>
      <c r="O198" s="193"/>
      <c r="P198" s="193"/>
      <c r="Q198" s="193"/>
      <c r="R198" s="193"/>
      <c r="S198" s="193"/>
      <c r="T198" s="194"/>
      <c r="AT198" s="189" t="s">
        <v>177</v>
      </c>
      <c r="AU198" s="189" t="s">
        <v>86</v>
      </c>
      <c r="AV198" s="13" t="s">
        <v>84</v>
      </c>
      <c r="AW198" s="13" t="s">
        <v>34</v>
      </c>
      <c r="AX198" s="13" t="s">
        <v>77</v>
      </c>
      <c r="AY198" s="189" t="s">
        <v>164</v>
      </c>
    </row>
    <row r="199" spans="1:65" s="13" customFormat="1" x14ac:dyDescent="0.2">
      <c r="B199" s="188"/>
      <c r="D199" s="183" t="s">
        <v>177</v>
      </c>
      <c r="E199" s="189" t="s">
        <v>1</v>
      </c>
      <c r="F199" s="190" t="s">
        <v>4614</v>
      </c>
      <c r="H199" s="189" t="s">
        <v>1</v>
      </c>
      <c r="I199" s="191"/>
      <c r="L199" s="188"/>
      <c r="M199" s="192"/>
      <c r="N199" s="193"/>
      <c r="O199" s="193"/>
      <c r="P199" s="193"/>
      <c r="Q199" s="193"/>
      <c r="R199" s="193"/>
      <c r="S199" s="193"/>
      <c r="T199" s="194"/>
      <c r="AT199" s="189" t="s">
        <v>177</v>
      </c>
      <c r="AU199" s="189" t="s">
        <v>86</v>
      </c>
      <c r="AV199" s="13" t="s">
        <v>84</v>
      </c>
      <c r="AW199" s="13" t="s">
        <v>34</v>
      </c>
      <c r="AX199" s="13" t="s">
        <v>77</v>
      </c>
      <c r="AY199" s="189" t="s">
        <v>164</v>
      </c>
    </row>
    <row r="200" spans="1:65" s="14" customFormat="1" x14ac:dyDescent="0.2">
      <c r="B200" s="195"/>
      <c r="D200" s="183" t="s">
        <v>177</v>
      </c>
      <c r="E200" s="196" t="s">
        <v>1</v>
      </c>
      <c r="F200" s="197" t="s">
        <v>4615</v>
      </c>
      <c r="H200" s="198">
        <v>1E-3</v>
      </c>
      <c r="I200" s="199"/>
      <c r="L200" s="195"/>
      <c r="M200" s="200"/>
      <c r="N200" s="201"/>
      <c r="O200" s="201"/>
      <c r="P200" s="201"/>
      <c r="Q200" s="201"/>
      <c r="R200" s="201"/>
      <c r="S200" s="201"/>
      <c r="T200" s="202"/>
      <c r="AT200" s="196" t="s">
        <v>177</v>
      </c>
      <c r="AU200" s="196" t="s">
        <v>86</v>
      </c>
      <c r="AV200" s="14" t="s">
        <v>86</v>
      </c>
      <c r="AW200" s="14" t="s">
        <v>34</v>
      </c>
      <c r="AX200" s="14" t="s">
        <v>77</v>
      </c>
      <c r="AY200" s="196" t="s">
        <v>164</v>
      </c>
    </row>
    <row r="201" spans="1:65" s="13" customFormat="1" x14ac:dyDescent="0.2">
      <c r="B201" s="188"/>
      <c r="D201" s="183" t="s">
        <v>177</v>
      </c>
      <c r="E201" s="189" t="s">
        <v>1</v>
      </c>
      <c r="F201" s="190" t="s">
        <v>4616</v>
      </c>
      <c r="H201" s="189" t="s">
        <v>1</v>
      </c>
      <c r="I201" s="191"/>
      <c r="L201" s="188"/>
      <c r="M201" s="192"/>
      <c r="N201" s="193"/>
      <c r="O201" s="193"/>
      <c r="P201" s="193"/>
      <c r="Q201" s="193"/>
      <c r="R201" s="193"/>
      <c r="S201" s="193"/>
      <c r="T201" s="194"/>
      <c r="AT201" s="189" t="s">
        <v>177</v>
      </c>
      <c r="AU201" s="189" t="s">
        <v>86</v>
      </c>
      <c r="AV201" s="13" t="s">
        <v>84</v>
      </c>
      <c r="AW201" s="13" t="s">
        <v>34</v>
      </c>
      <c r="AX201" s="13" t="s">
        <v>77</v>
      </c>
      <c r="AY201" s="189" t="s">
        <v>164</v>
      </c>
    </row>
    <row r="202" spans="1:65" s="14" customFormat="1" x14ac:dyDescent="0.2">
      <c r="B202" s="195"/>
      <c r="D202" s="183" t="s">
        <v>177</v>
      </c>
      <c r="E202" s="196" t="s">
        <v>1</v>
      </c>
      <c r="F202" s="197" t="s">
        <v>4617</v>
      </c>
      <c r="H202" s="198">
        <v>3.0000000000000001E-3</v>
      </c>
      <c r="I202" s="199"/>
      <c r="L202" s="195"/>
      <c r="M202" s="200"/>
      <c r="N202" s="201"/>
      <c r="O202" s="201"/>
      <c r="P202" s="201"/>
      <c r="Q202" s="201"/>
      <c r="R202" s="201"/>
      <c r="S202" s="201"/>
      <c r="T202" s="202"/>
      <c r="AT202" s="196" t="s">
        <v>177</v>
      </c>
      <c r="AU202" s="196" t="s">
        <v>86</v>
      </c>
      <c r="AV202" s="14" t="s">
        <v>86</v>
      </c>
      <c r="AW202" s="14" t="s">
        <v>34</v>
      </c>
      <c r="AX202" s="14" t="s">
        <v>77</v>
      </c>
      <c r="AY202" s="196" t="s">
        <v>164</v>
      </c>
    </row>
    <row r="203" spans="1:65" s="15" customFormat="1" x14ac:dyDescent="0.2">
      <c r="B203" s="203"/>
      <c r="D203" s="183" t="s">
        <v>177</v>
      </c>
      <c r="E203" s="204" t="s">
        <v>1</v>
      </c>
      <c r="F203" s="205" t="s">
        <v>184</v>
      </c>
      <c r="H203" s="206">
        <v>4.0000000000000001E-3</v>
      </c>
      <c r="I203" s="207"/>
      <c r="L203" s="203"/>
      <c r="M203" s="208"/>
      <c r="N203" s="209"/>
      <c r="O203" s="209"/>
      <c r="P203" s="209"/>
      <c r="Q203" s="209"/>
      <c r="R203" s="209"/>
      <c r="S203" s="209"/>
      <c r="T203" s="210"/>
      <c r="AT203" s="204" t="s">
        <v>177</v>
      </c>
      <c r="AU203" s="204" t="s">
        <v>86</v>
      </c>
      <c r="AV203" s="15" t="s">
        <v>172</v>
      </c>
      <c r="AW203" s="15" t="s">
        <v>34</v>
      </c>
      <c r="AX203" s="15" t="s">
        <v>84</v>
      </c>
      <c r="AY203" s="204" t="s">
        <v>164</v>
      </c>
    </row>
    <row r="204" spans="1:65" s="2" customFormat="1" ht="16.5" customHeight="1" x14ac:dyDescent="0.2">
      <c r="A204" s="34"/>
      <c r="B204" s="168"/>
      <c r="C204" s="223" t="s">
        <v>273</v>
      </c>
      <c r="D204" s="224" t="s">
        <v>326</v>
      </c>
      <c r="E204" s="225" t="s">
        <v>2461</v>
      </c>
      <c r="F204" s="226" t="s">
        <v>2462</v>
      </c>
      <c r="G204" s="227" t="s">
        <v>329</v>
      </c>
      <c r="H204" s="228">
        <v>4.0000000000000001E-3</v>
      </c>
      <c r="I204" s="229"/>
      <c r="J204" s="230">
        <f>ROUND(I204*H204,2)</f>
        <v>0</v>
      </c>
      <c r="K204" s="226" t="s">
        <v>216</v>
      </c>
      <c r="L204" s="231"/>
      <c r="M204" s="232" t="s">
        <v>1</v>
      </c>
      <c r="N204" s="233" t="s">
        <v>42</v>
      </c>
      <c r="O204" s="60"/>
      <c r="P204" s="179">
        <f>O204*H204</f>
        <v>0</v>
      </c>
      <c r="Q204" s="179">
        <v>1</v>
      </c>
      <c r="R204" s="179">
        <f>Q204*H204</f>
        <v>4.0000000000000001E-3</v>
      </c>
      <c r="S204" s="179">
        <v>0</v>
      </c>
      <c r="T204" s="180">
        <f>S204*H204</f>
        <v>0</v>
      </c>
      <c r="U204" s="34"/>
      <c r="V204" s="34"/>
      <c r="W204" s="34"/>
      <c r="X204" s="34"/>
      <c r="Y204" s="34"/>
      <c r="Z204" s="34"/>
      <c r="AA204" s="34"/>
      <c r="AB204" s="34"/>
      <c r="AC204" s="34"/>
      <c r="AD204" s="34"/>
      <c r="AE204" s="34"/>
      <c r="AR204" s="181" t="s">
        <v>480</v>
      </c>
      <c r="AT204" s="181" t="s">
        <v>326</v>
      </c>
      <c r="AU204" s="181" t="s">
        <v>86</v>
      </c>
      <c r="AY204" s="18" t="s">
        <v>164</v>
      </c>
      <c r="BE204" s="182">
        <f>IF(N204="základní",J204,0)</f>
        <v>0</v>
      </c>
      <c r="BF204" s="182">
        <f>IF(N204="snížená",J204,0)</f>
        <v>0</v>
      </c>
      <c r="BG204" s="182">
        <f>IF(N204="zákl. přenesená",J204,0)</f>
        <v>0</v>
      </c>
      <c r="BH204" s="182">
        <f>IF(N204="sníž. přenesená",J204,0)</f>
        <v>0</v>
      </c>
      <c r="BI204" s="182">
        <f>IF(N204="nulová",J204,0)</f>
        <v>0</v>
      </c>
      <c r="BJ204" s="18" t="s">
        <v>84</v>
      </c>
      <c r="BK204" s="182">
        <f>ROUND(I204*H204,2)</f>
        <v>0</v>
      </c>
      <c r="BL204" s="18" t="s">
        <v>191</v>
      </c>
      <c r="BM204" s="181" t="s">
        <v>4618</v>
      </c>
    </row>
    <row r="205" spans="1:65" s="2" customFormat="1" x14ac:dyDescent="0.2">
      <c r="A205" s="34"/>
      <c r="B205" s="35"/>
      <c r="C205" s="34"/>
      <c r="D205" s="183" t="s">
        <v>174</v>
      </c>
      <c r="E205" s="34"/>
      <c r="F205" s="184" t="s">
        <v>2462</v>
      </c>
      <c r="G205" s="34"/>
      <c r="H205" s="34"/>
      <c r="I205" s="103"/>
      <c r="J205" s="34"/>
      <c r="K205" s="34"/>
      <c r="L205" s="35"/>
      <c r="M205" s="185"/>
      <c r="N205" s="186"/>
      <c r="O205" s="60"/>
      <c r="P205" s="60"/>
      <c r="Q205" s="60"/>
      <c r="R205" s="60"/>
      <c r="S205" s="60"/>
      <c r="T205" s="61"/>
      <c r="U205" s="34"/>
      <c r="V205" s="34"/>
      <c r="W205" s="34"/>
      <c r="X205" s="34"/>
      <c r="Y205" s="34"/>
      <c r="Z205" s="34"/>
      <c r="AA205" s="34"/>
      <c r="AB205" s="34"/>
      <c r="AC205" s="34"/>
      <c r="AD205" s="34"/>
      <c r="AE205" s="34"/>
      <c r="AT205" s="18" t="s">
        <v>174</v>
      </c>
      <c r="AU205" s="18" t="s">
        <v>86</v>
      </c>
    </row>
    <row r="206" spans="1:65" s="13" customFormat="1" x14ac:dyDescent="0.2">
      <c r="B206" s="188"/>
      <c r="D206" s="183" t="s">
        <v>177</v>
      </c>
      <c r="E206" s="189" t="s">
        <v>1</v>
      </c>
      <c r="F206" s="190" t="s">
        <v>2852</v>
      </c>
      <c r="H206" s="189" t="s">
        <v>1</v>
      </c>
      <c r="I206" s="191"/>
      <c r="L206" s="188"/>
      <c r="M206" s="192"/>
      <c r="N206" s="193"/>
      <c r="O206" s="193"/>
      <c r="P206" s="193"/>
      <c r="Q206" s="193"/>
      <c r="R206" s="193"/>
      <c r="S206" s="193"/>
      <c r="T206" s="194"/>
      <c r="AT206" s="189" t="s">
        <v>177</v>
      </c>
      <c r="AU206" s="189" t="s">
        <v>86</v>
      </c>
      <c r="AV206" s="13" t="s">
        <v>84</v>
      </c>
      <c r="AW206" s="13" t="s">
        <v>34</v>
      </c>
      <c r="AX206" s="13" t="s">
        <v>77</v>
      </c>
      <c r="AY206" s="189" t="s">
        <v>164</v>
      </c>
    </row>
    <row r="207" spans="1:65" s="13" customFormat="1" x14ac:dyDescent="0.2">
      <c r="B207" s="188"/>
      <c r="D207" s="183" t="s">
        <v>177</v>
      </c>
      <c r="E207" s="189" t="s">
        <v>1</v>
      </c>
      <c r="F207" s="190" t="s">
        <v>4418</v>
      </c>
      <c r="H207" s="189" t="s">
        <v>1</v>
      </c>
      <c r="I207" s="191"/>
      <c r="L207" s="188"/>
      <c r="M207" s="192"/>
      <c r="N207" s="193"/>
      <c r="O207" s="193"/>
      <c r="P207" s="193"/>
      <c r="Q207" s="193"/>
      <c r="R207" s="193"/>
      <c r="S207" s="193"/>
      <c r="T207" s="194"/>
      <c r="AT207" s="189" t="s">
        <v>177</v>
      </c>
      <c r="AU207" s="189" t="s">
        <v>86</v>
      </c>
      <c r="AV207" s="13" t="s">
        <v>84</v>
      </c>
      <c r="AW207" s="13" t="s">
        <v>34</v>
      </c>
      <c r="AX207" s="13" t="s">
        <v>77</v>
      </c>
      <c r="AY207" s="189" t="s">
        <v>164</v>
      </c>
    </row>
    <row r="208" spans="1:65" s="13" customFormat="1" x14ac:dyDescent="0.2">
      <c r="B208" s="188"/>
      <c r="D208" s="183" t="s">
        <v>177</v>
      </c>
      <c r="E208" s="189" t="s">
        <v>1</v>
      </c>
      <c r="F208" s="190" t="s">
        <v>4419</v>
      </c>
      <c r="H208" s="189" t="s">
        <v>1</v>
      </c>
      <c r="I208" s="191"/>
      <c r="L208" s="188"/>
      <c r="M208" s="192"/>
      <c r="N208" s="193"/>
      <c r="O208" s="193"/>
      <c r="P208" s="193"/>
      <c r="Q208" s="193"/>
      <c r="R208" s="193"/>
      <c r="S208" s="193"/>
      <c r="T208" s="194"/>
      <c r="AT208" s="189" t="s">
        <v>177</v>
      </c>
      <c r="AU208" s="189" t="s">
        <v>86</v>
      </c>
      <c r="AV208" s="13" t="s">
        <v>84</v>
      </c>
      <c r="AW208" s="13" t="s">
        <v>34</v>
      </c>
      <c r="AX208" s="13" t="s">
        <v>77</v>
      </c>
      <c r="AY208" s="189" t="s">
        <v>164</v>
      </c>
    </row>
    <row r="209" spans="1:65" s="13" customFormat="1" x14ac:dyDescent="0.2">
      <c r="B209" s="188"/>
      <c r="D209" s="183" t="s">
        <v>177</v>
      </c>
      <c r="E209" s="189" t="s">
        <v>1</v>
      </c>
      <c r="F209" s="190" t="s">
        <v>4590</v>
      </c>
      <c r="H209" s="189" t="s">
        <v>1</v>
      </c>
      <c r="I209" s="191"/>
      <c r="L209" s="188"/>
      <c r="M209" s="192"/>
      <c r="N209" s="193"/>
      <c r="O209" s="193"/>
      <c r="P209" s="193"/>
      <c r="Q209" s="193"/>
      <c r="R209" s="193"/>
      <c r="S209" s="193"/>
      <c r="T209" s="194"/>
      <c r="AT209" s="189" t="s">
        <v>177</v>
      </c>
      <c r="AU209" s="189" t="s">
        <v>86</v>
      </c>
      <c r="AV209" s="13" t="s">
        <v>84</v>
      </c>
      <c r="AW209" s="13" t="s">
        <v>34</v>
      </c>
      <c r="AX209" s="13" t="s">
        <v>77</v>
      </c>
      <c r="AY209" s="189" t="s">
        <v>164</v>
      </c>
    </row>
    <row r="210" spans="1:65" s="13" customFormat="1" x14ac:dyDescent="0.2">
      <c r="B210" s="188"/>
      <c r="D210" s="183" t="s">
        <v>177</v>
      </c>
      <c r="E210" s="189" t="s">
        <v>1</v>
      </c>
      <c r="F210" s="190" t="s">
        <v>4421</v>
      </c>
      <c r="H210" s="189" t="s">
        <v>1</v>
      </c>
      <c r="I210" s="191"/>
      <c r="L210" s="188"/>
      <c r="M210" s="192"/>
      <c r="N210" s="193"/>
      <c r="O210" s="193"/>
      <c r="P210" s="193"/>
      <c r="Q210" s="193"/>
      <c r="R210" s="193"/>
      <c r="S210" s="193"/>
      <c r="T210" s="194"/>
      <c r="AT210" s="189" t="s">
        <v>177</v>
      </c>
      <c r="AU210" s="189" t="s">
        <v>86</v>
      </c>
      <c r="AV210" s="13" t="s">
        <v>84</v>
      </c>
      <c r="AW210" s="13" t="s">
        <v>34</v>
      </c>
      <c r="AX210" s="13" t="s">
        <v>77</v>
      </c>
      <c r="AY210" s="189" t="s">
        <v>164</v>
      </c>
    </row>
    <row r="211" spans="1:65" s="13" customFormat="1" x14ac:dyDescent="0.2">
      <c r="B211" s="188"/>
      <c r="D211" s="183" t="s">
        <v>177</v>
      </c>
      <c r="E211" s="189" t="s">
        <v>1</v>
      </c>
      <c r="F211" s="190" t="s">
        <v>4452</v>
      </c>
      <c r="H211" s="189" t="s">
        <v>1</v>
      </c>
      <c r="I211" s="191"/>
      <c r="L211" s="188"/>
      <c r="M211" s="192"/>
      <c r="N211" s="193"/>
      <c r="O211" s="193"/>
      <c r="P211" s="193"/>
      <c r="Q211" s="193"/>
      <c r="R211" s="193"/>
      <c r="S211" s="193"/>
      <c r="T211" s="194"/>
      <c r="AT211" s="189" t="s">
        <v>177</v>
      </c>
      <c r="AU211" s="189" t="s">
        <v>86</v>
      </c>
      <c r="AV211" s="13" t="s">
        <v>84</v>
      </c>
      <c r="AW211" s="13" t="s">
        <v>34</v>
      </c>
      <c r="AX211" s="13" t="s">
        <v>77</v>
      </c>
      <c r="AY211" s="189" t="s">
        <v>164</v>
      </c>
    </row>
    <row r="212" spans="1:65" s="13" customFormat="1" x14ac:dyDescent="0.2">
      <c r="B212" s="188"/>
      <c r="D212" s="183" t="s">
        <v>177</v>
      </c>
      <c r="E212" s="189" t="s">
        <v>1</v>
      </c>
      <c r="F212" s="190" t="s">
        <v>4614</v>
      </c>
      <c r="H212" s="189" t="s">
        <v>1</v>
      </c>
      <c r="I212" s="191"/>
      <c r="L212" s="188"/>
      <c r="M212" s="192"/>
      <c r="N212" s="193"/>
      <c r="O212" s="193"/>
      <c r="P212" s="193"/>
      <c r="Q212" s="193"/>
      <c r="R212" s="193"/>
      <c r="S212" s="193"/>
      <c r="T212" s="194"/>
      <c r="AT212" s="189" t="s">
        <v>177</v>
      </c>
      <c r="AU212" s="189" t="s">
        <v>86</v>
      </c>
      <c r="AV212" s="13" t="s">
        <v>84</v>
      </c>
      <c r="AW212" s="13" t="s">
        <v>34</v>
      </c>
      <c r="AX212" s="13" t="s">
        <v>77</v>
      </c>
      <c r="AY212" s="189" t="s">
        <v>164</v>
      </c>
    </row>
    <row r="213" spans="1:65" s="14" customFormat="1" x14ac:dyDescent="0.2">
      <c r="B213" s="195"/>
      <c r="D213" s="183" t="s">
        <v>177</v>
      </c>
      <c r="E213" s="196" t="s">
        <v>1</v>
      </c>
      <c r="F213" s="197" t="s">
        <v>4615</v>
      </c>
      <c r="H213" s="198">
        <v>1E-3</v>
      </c>
      <c r="I213" s="199"/>
      <c r="L213" s="195"/>
      <c r="M213" s="200"/>
      <c r="N213" s="201"/>
      <c r="O213" s="201"/>
      <c r="P213" s="201"/>
      <c r="Q213" s="201"/>
      <c r="R213" s="201"/>
      <c r="S213" s="201"/>
      <c r="T213" s="202"/>
      <c r="AT213" s="196" t="s">
        <v>177</v>
      </c>
      <c r="AU213" s="196" t="s">
        <v>86</v>
      </c>
      <c r="AV213" s="14" t="s">
        <v>86</v>
      </c>
      <c r="AW213" s="14" t="s">
        <v>34</v>
      </c>
      <c r="AX213" s="14" t="s">
        <v>77</v>
      </c>
      <c r="AY213" s="196" t="s">
        <v>164</v>
      </c>
    </row>
    <row r="214" spans="1:65" s="13" customFormat="1" x14ac:dyDescent="0.2">
      <c r="B214" s="188"/>
      <c r="D214" s="183" t="s">
        <v>177</v>
      </c>
      <c r="E214" s="189" t="s">
        <v>1</v>
      </c>
      <c r="F214" s="190" t="s">
        <v>4616</v>
      </c>
      <c r="H214" s="189" t="s">
        <v>1</v>
      </c>
      <c r="I214" s="191"/>
      <c r="L214" s="188"/>
      <c r="M214" s="192"/>
      <c r="N214" s="193"/>
      <c r="O214" s="193"/>
      <c r="P214" s="193"/>
      <c r="Q214" s="193"/>
      <c r="R214" s="193"/>
      <c r="S214" s="193"/>
      <c r="T214" s="194"/>
      <c r="AT214" s="189" t="s">
        <v>177</v>
      </c>
      <c r="AU214" s="189" t="s">
        <v>86</v>
      </c>
      <c r="AV214" s="13" t="s">
        <v>84</v>
      </c>
      <c r="AW214" s="13" t="s">
        <v>34</v>
      </c>
      <c r="AX214" s="13" t="s">
        <v>77</v>
      </c>
      <c r="AY214" s="189" t="s">
        <v>164</v>
      </c>
    </row>
    <row r="215" spans="1:65" s="14" customFormat="1" x14ac:dyDescent="0.2">
      <c r="B215" s="195"/>
      <c r="D215" s="183" t="s">
        <v>177</v>
      </c>
      <c r="E215" s="196" t="s">
        <v>1</v>
      </c>
      <c r="F215" s="197" t="s">
        <v>4617</v>
      </c>
      <c r="H215" s="198">
        <v>3.0000000000000001E-3</v>
      </c>
      <c r="I215" s="199"/>
      <c r="L215" s="195"/>
      <c r="M215" s="200"/>
      <c r="N215" s="201"/>
      <c r="O215" s="201"/>
      <c r="P215" s="201"/>
      <c r="Q215" s="201"/>
      <c r="R215" s="201"/>
      <c r="S215" s="201"/>
      <c r="T215" s="202"/>
      <c r="AT215" s="196" t="s">
        <v>177</v>
      </c>
      <c r="AU215" s="196" t="s">
        <v>86</v>
      </c>
      <c r="AV215" s="14" t="s">
        <v>86</v>
      </c>
      <c r="AW215" s="14" t="s">
        <v>34</v>
      </c>
      <c r="AX215" s="14" t="s">
        <v>77</v>
      </c>
      <c r="AY215" s="196" t="s">
        <v>164</v>
      </c>
    </row>
    <row r="216" spans="1:65" s="15" customFormat="1" x14ac:dyDescent="0.2">
      <c r="B216" s="203"/>
      <c r="D216" s="183" t="s">
        <v>177</v>
      </c>
      <c r="E216" s="204" t="s">
        <v>1</v>
      </c>
      <c r="F216" s="205" t="s">
        <v>184</v>
      </c>
      <c r="H216" s="206">
        <v>4.0000000000000001E-3</v>
      </c>
      <c r="I216" s="207"/>
      <c r="L216" s="203"/>
      <c r="M216" s="208"/>
      <c r="N216" s="209"/>
      <c r="O216" s="209"/>
      <c r="P216" s="209"/>
      <c r="Q216" s="209"/>
      <c r="R216" s="209"/>
      <c r="S216" s="209"/>
      <c r="T216" s="210"/>
      <c r="AT216" s="204" t="s">
        <v>177</v>
      </c>
      <c r="AU216" s="204" t="s">
        <v>86</v>
      </c>
      <c r="AV216" s="15" t="s">
        <v>172</v>
      </c>
      <c r="AW216" s="15" t="s">
        <v>34</v>
      </c>
      <c r="AX216" s="15" t="s">
        <v>84</v>
      </c>
      <c r="AY216" s="204" t="s">
        <v>164</v>
      </c>
    </row>
    <row r="217" spans="1:65" s="2" customFormat="1" ht="16.5" customHeight="1" x14ac:dyDescent="0.2">
      <c r="A217" s="34"/>
      <c r="B217" s="168"/>
      <c r="C217" s="169" t="s">
        <v>279</v>
      </c>
      <c r="D217" s="234" t="s">
        <v>167</v>
      </c>
      <c r="E217" s="171" t="s">
        <v>1470</v>
      </c>
      <c r="F217" s="172" t="s">
        <v>1471</v>
      </c>
      <c r="G217" s="173" t="s">
        <v>329</v>
      </c>
      <c r="H217" s="174">
        <v>4.0000000000000001E-3</v>
      </c>
      <c r="I217" s="175"/>
      <c r="J217" s="176">
        <f>ROUND(I217*H217,2)</f>
        <v>0</v>
      </c>
      <c r="K217" s="172" t="s">
        <v>216</v>
      </c>
      <c r="L217" s="35"/>
      <c r="M217" s="177" t="s">
        <v>1</v>
      </c>
      <c r="N217" s="178" t="s">
        <v>42</v>
      </c>
      <c r="O217" s="60"/>
      <c r="P217" s="179">
        <f>O217*H217</f>
        <v>0</v>
      </c>
      <c r="Q217" s="179">
        <v>0</v>
      </c>
      <c r="R217" s="179">
        <f>Q217*H217</f>
        <v>0</v>
      </c>
      <c r="S217" s="179">
        <v>0</v>
      </c>
      <c r="T217" s="180">
        <f>S217*H217</f>
        <v>0</v>
      </c>
      <c r="U217" s="34"/>
      <c r="V217" s="34"/>
      <c r="W217" s="34"/>
      <c r="X217" s="34"/>
      <c r="Y217" s="34"/>
      <c r="Z217" s="34"/>
      <c r="AA217" s="34"/>
      <c r="AB217" s="34"/>
      <c r="AC217" s="34"/>
      <c r="AD217" s="34"/>
      <c r="AE217" s="34"/>
      <c r="AR217" s="181" t="s">
        <v>191</v>
      </c>
      <c r="AT217" s="181" t="s">
        <v>167</v>
      </c>
      <c r="AU217" s="181" t="s">
        <v>86</v>
      </c>
      <c r="AY217" s="18" t="s">
        <v>164</v>
      </c>
      <c r="BE217" s="182">
        <f>IF(N217="základní",J217,0)</f>
        <v>0</v>
      </c>
      <c r="BF217" s="182">
        <f>IF(N217="snížená",J217,0)</f>
        <v>0</v>
      </c>
      <c r="BG217" s="182">
        <f>IF(N217="zákl. přenesená",J217,0)</f>
        <v>0</v>
      </c>
      <c r="BH217" s="182">
        <f>IF(N217="sníž. přenesená",J217,0)</f>
        <v>0</v>
      </c>
      <c r="BI217" s="182">
        <f>IF(N217="nulová",J217,0)</f>
        <v>0</v>
      </c>
      <c r="BJ217" s="18" t="s">
        <v>84</v>
      </c>
      <c r="BK217" s="182">
        <f>ROUND(I217*H217,2)</f>
        <v>0</v>
      </c>
      <c r="BL217" s="18" t="s">
        <v>191</v>
      </c>
      <c r="BM217" s="181" t="s">
        <v>4619</v>
      </c>
    </row>
    <row r="218" spans="1:65" s="2" customFormat="1" ht="19.5" x14ac:dyDescent="0.2">
      <c r="A218" s="34"/>
      <c r="B218" s="35"/>
      <c r="C218" s="34"/>
      <c r="D218" s="183" t="s">
        <v>174</v>
      </c>
      <c r="E218" s="34"/>
      <c r="F218" s="184" t="s">
        <v>1473</v>
      </c>
      <c r="G218" s="34"/>
      <c r="H218" s="34"/>
      <c r="I218" s="103"/>
      <c r="J218" s="34"/>
      <c r="K218" s="34"/>
      <c r="L218" s="35"/>
      <c r="M218" s="185"/>
      <c r="N218" s="186"/>
      <c r="O218" s="60"/>
      <c r="P218" s="60"/>
      <c r="Q218" s="60"/>
      <c r="R218" s="60"/>
      <c r="S218" s="60"/>
      <c r="T218" s="61"/>
      <c r="U218" s="34"/>
      <c r="V218" s="34"/>
      <c r="W218" s="34"/>
      <c r="X218" s="34"/>
      <c r="Y218" s="34"/>
      <c r="Z218" s="34"/>
      <c r="AA218" s="34"/>
      <c r="AB218" s="34"/>
      <c r="AC218" s="34"/>
      <c r="AD218" s="34"/>
      <c r="AE218" s="34"/>
      <c r="AT218" s="18" t="s">
        <v>174</v>
      </c>
      <c r="AU218" s="18" t="s">
        <v>86</v>
      </c>
    </row>
    <row r="219" spans="1:65" s="2" customFormat="1" ht="58.5" x14ac:dyDescent="0.2">
      <c r="A219" s="34"/>
      <c r="B219" s="35"/>
      <c r="C219" s="34"/>
      <c r="D219" s="183" t="s">
        <v>175</v>
      </c>
      <c r="E219" s="34"/>
      <c r="F219" s="187" t="s">
        <v>1474</v>
      </c>
      <c r="G219" s="34"/>
      <c r="H219" s="34"/>
      <c r="I219" s="103"/>
      <c r="J219" s="34"/>
      <c r="K219" s="34"/>
      <c r="L219" s="35"/>
      <c r="M219" s="185"/>
      <c r="N219" s="186"/>
      <c r="O219" s="60"/>
      <c r="P219" s="60"/>
      <c r="Q219" s="60"/>
      <c r="R219" s="60"/>
      <c r="S219" s="60"/>
      <c r="T219" s="61"/>
      <c r="U219" s="34"/>
      <c r="V219" s="34"/>
      <c r="W219" s="34"/>
      <c r="X219" s="34"/>
      <c r="Y219" s="34"/>
      <c r="Z219" s="34"/>
      <c r="AA219" s="34"/>
      <c r="AB219" s="34"/>
      <c r="AC219" s="34"/>
      <c r="AD219" s="34"/>
      <c r="AE219" s="34"/>
      <c r="AT219" s="18" t="s">
        <v>175</v>
      </c>
      <c r="AU219" s="18" t="s">
        <v>86</v>
      </c>
    </row>
    <row r="220" spans="1:65" s="12" customFormat="1" ht="22.9" customHeight="1" x14ac:dyDescent="0.2">
      <c r="B220" s="155"/>
      <c r="D220" s="156" t="s">
        <v>76</v>
      </c>
      <c r="E220" s="166" t="s">
        <v>1475</v>
      </c>
      <c r="F220" s="166" t="s">
        <v>1476</v>
      </c>
      <c r="I220" s="158"/>
      <c r="J220" s="167">
        <f>BK220</f>
        <v>0</v>
      </c>
      <c r="L220" s="155"/>
      <c r="M220" s="160"/>
      <c r="N220" s="161"/>
      <c r="O220" s="161"/>
      <c r="P220" s="162">
        <f>SUM(P221:P305)</f>
        <v>0</v>
      </c>
      <c r="Q220" s="161"/>
      <c r="R220" s="162">
        <f>SUM(R221:R305)</f>
        <v>9.4359000000000001E-4</v>
      </c>
      <c r="S220" s="161"/>
      <c r="T220" s="163">
        <f>SUM(T221:T305)</f>
        <v>0</v>
      </c>
      <c r="AR220" s="156" t="s">
        <v>86</v>
      </c>
      <c r="AT220" s="164" t="s">
        <v>76</v>
      </c>
      <c r="AU220" s="164" t="s">
        <v>84</v>
      </c>
      <c r="AY220" s="156" t="s">
        <v>164</v>
      </c>
      <c r="BK220" s="165">
        <f>SUM(BK221:BK305)</f>
        <v>0</v>
      </c>
    </row>
    <row r="221" spans="1:65" s="2" customFormat="1" ht="16.5" customHeight="1" x14ac:dyDescent="0.2">
      <c r="A221" s="34"/>
      <c r="B221" s="168"/>
      <c r="C221" s="169" t="s">
        <v>165</v>
      </c>
      <c r="D221" s="214" t="s">
        <v>167</v>
      </c>
      <c r="E221" s="171" t="s">
        <v>4620</v>
      </c>
      <c r="F221" s="172" t="s">
        <v>4621</v>
      </c>
      <c r="G221" s="173" t="s">
        <v>215</v>
      </c>
      <c r="H221" s="174">
        <v>2.7549999999999999</v>
      </c>
      <c r="I221" s="175"/>
      <c r="J221" s="176">
        <f>ROUND(I221*H221,2)</f>
        <v>0</v>
      </c>
      <c r="K221" s="172" t="s">
        <v>216</v>
      </c>
      <c r="L221" s="35"/>
      <c r="M221" s="177" t="s">
        <v>1</v>
      </c>
      <c r="N221" s="178" t="s">
        <v>42</v>
      </c>
      <c r="O221" s="60"/>
      <c r="P221" s="179">
        <f>O221*H221</f>
        <v>0</v>
      </c>
      <c r="Q221" s="179">
        <v>2.0000000000000002E-5</v>
      </c>
      <c r="R221" s="179">
        <f>Q221*H221</f>
        <v>5.5100000000000004E-5</v>
      </c>
      <c r="S221" s="179">
        <v>0</v>
      </c>
      <c r="T221" s="180">
        <f>S221*H221</f>
        <v>0</v>
      </c>
      <c r="U221" s="34"/>
      <c r="V221" s="34"/>
      <c r="W221" s="34"/>
      <c r="X221" s="34"/>
      <c r="Y221" s="34"/>
      <c r="Z221" s="34"/>
      <c r="AA221" s="34"/>
      <c r="AB221" s="34"/>
      <c r="AC221" s="34"/>
      <c r="AD221" s="34"/>
      <c r="AE221" s="34"/>
      <c r="AR221" s="181" t="s">
        <v>191</v>
      </c>
      <c r="AT221" s="181" t="s">
        <v>167</v>
      </c>
      <c r="AU221" s="181" t="s">
        <v>86</v>
      </c>
      <c r="AY221" s="18" t="s">
        <v>164</v>
      </c>
      <c r="BE221" s="182">
        <f>IF(N221="základní",J221,0)</f>
        <v>0</v>
      </c>
      <c r="BF221" s="182">
        <f>IF(N221="snížená",J221,0)</f>
        <v>0</v>
      </c>
      <c r="BG221" s="182">
        <f>IF(N221="zákl. přenesená",J221,0)</f>
        <v>0</v>
      </c>
      <c r="BH221" s="182">
        <f>IF(N221="sníž. přenesená",J221,0)</f>
        <v>0</v>
      </c>
      <c r="BI221" s="182">
        <f>IF(N221="nulová",J221,0)</f>
        <v>0</v>
      </c>
      <c r="BJ221" s="18" t="s">
        <v>84</v>
      </c>
      <c r="BK221" s="182">
        <f>ROUND(I221*H221,2)</f>
        <v>0</v>
      </c>
      <c r="BL221" s="18" t="s">
        <v>191</v>
      </c>
      <c r="BM221" s="181" t="s">
        <v>4622</v>
      </c>
    </row>
    <row r="222" spans="1:65" s="2" customFormat="1" ht="19.5" x14ac:dyDescent="0.2">
      <c r="A222" s="34"/>
      <c r="B222" s="35"/>
      <c r="C222" s="34"/>
      <c r="D222" s="183" t="s">
        <v>174</v>
      </c>
      <c r="E222" s="34"/>
      <c r="F222" s="184" t="s">
        <v>4623</v>
      </c>
      <c r="G222" s="34"/>
      <c r="H222" s="34"/>
      <c r="I222" s="103"/>
      <c r="J222" s="34"/>
      <c r="K222" s="34"/>
      <c r="L222" s="35"/>
      <c r="M222" s="185"/>
      <c r="N222" s="186"/>
      <c r="O222" s="60"/>
      <c r="P222" s="60"/>
      <c r="Q222" s="60"/>
      <c r="R222" s="60"/>
      <c r="S222" s="60"/>
      <c r="T222" s="61"/>
      <c r="U222" s="34"/>
      <c r="V222" s="34"/>
      <c r="W222" s="34"/>
      <c r="X222" s="34"/>
      <c r="Y222" s="34"/>
      <c r="Z222" s="34"/>
      <c r="AA222" s="34"/>
      <c r="AB222" s="34"/>
      <c r="AC222" s="34"/>
      <c r="AD222" s="34"/>
      <c r="AE222" s="34"/>
      <c r="AT222" s="18" t="s">
        <v>174</v>
      </c>
      <c r="AU222" s="18" t="s">
        <v>86</v>
      </c>
    </row>
    <row r="223" spans="1:65" s="13" customFormat="1" x14ac:dyDescent="0.2">
      <c r="B223" s="188"/>
      <c r="D223" s="183" t="s">
        <v>177</v>
      </c>
      <c r="E223" s="189" t="s">
        <v>1</v>
      </c>
      <c r="F223" s="190" t="s">
        <v>2852</v>
      </c>
      <c r="H223" s="189" t="s">
        <v>1</v>
      </c>
      <c r="I223" s="191"/>
      <c r="L223" s="188"/>
      <c r="M223" s="192"/>
      <c r="N223" s="193"/>
      <c r="O223" s="193"/>
      <c r="P223" s="193"/>
      <c r="Q223" s="193"/>
      <c r="R223" s="193"/>
      <c r="S223" s="193"/>
      <c r="T223" s="194"/>
      <c r="AT223" s="189" t="s">
        <v>177</v>
      </c>
      <c r="AU223" s="189" t="s">
        <v>86</v>
      </c>
      <c r="AV223" s="13" t="s">
        <v>84</v>
      </c>
      <c r="AW223" s="13" t="s">
        <v>34</v>
      </c>
      <c r="AX223" s="13" t="s">
        <v>77</v>
      </c>
      <c r="AY223" s="189" t="s">
        <v>164</v>
      </c>
    </row>
    <row r="224" spans="1:65" s="13" customFormat="1" x14ac:dyDescent="0.2">
      <c r="B224" s="188"/>
      <c r="D224" s="183" t="s">
        <v>177</v>
      </c>
      <c r="E224" s="189" t="s">
        <v>1</v>
      </c>
      <c r="F224" s="190" t="s">
        <v>4418</v>
      </c>
      <c r="H224" s="189" t="s">
        <v>1</v>
      </c>
      <c r="I224" s="191"/>
      <c r="L224" s="188"/>
      <c r="M224" s="192"/>
      <c r="N224" s="193"/>
      <c r="O224" s="193"/>
      <c r="P224" s="193"/>
      <c r="Q224" s="193"/>
      <c r="R224" s="193"/>
      <c r="S224" s="193"/>
      <c r="T224" s="194"/>
      <c r="AT224" s="189" t="s">
        <v>177</v>
      </c>
      <c r="AU224" s="189" t="s">
        <v>86</v>
      </c>
      <c r="AV224" s="13" t="s">
        <v>84</v>
      </c>
      <c r="AW224" s="13" t="s">
        <v>34</v>
      </c>
      <c r="AX224" s="13" t="s">
        <v>77</v>
      </c>
      <c r="AY224" s="189" t="s">
        <v>164</v>
      </c>
    </row>
    <row r="225" spans="1:65" s="13" customFormat="1" x14ac:dyDescent="0.2">
      <c r="B225" s="188"/>
      <c r="D225" s="183" t="s">
        <v>177</v>
      </c>
      <c r="E225" s="189" t="s">
        <v>1</v>
      </c>
      <c r="F225" s="190" t="s">
        <v>4419</v>
      </c>
      <c r="H225" s="189" t="s">
        <v>1</v>
      </c>
      <c r="I225" s="191"/>
      <c r="L225" s="188"/>
      <c r="M225" s="192"/>
      <c r="N225" s="193"/>
      <c r="O225" s="193"/>
      <c r="P225" s="193"/>
      <c r="Q225" s="193"/>
      <c r="R225" s="193"/>
      <c r="S225" s="193"/>
      <c r="T225" s="194"/>
      <c r="AT225" s="189" t="s">
        <v>177</v>
      </c>
      <c r="AU225" s="189" t="s">
        <v>86</v>
      </c>
      <c r="AV225" s="13" t="s">
        <v>84</v>
      </c>
      <c r="AW225" s="13" t="s">
        <v>34</v>
      </c>
      <c r="AX225" s="13" t="s">
        <v>77</v>
      </c>
      <c r="AY225" s="189" t="s">
        <v>164</v>
      </c>
    </row>
    <row r="226" spans="1:65" s="13" customFormat="1" x14ac:dyDescent="0.2">
      <c r="B226" s="188"/>
      <c r="D226" s="183" t="s">
        <v>177</v>
      </c>
      <c r="E226" s="189" t="s">
        <v>1</v>
      </c>
      <c r="F226" s="190" t="s">
        <v>4590</v>
      </c>
      <c r="H226" s="189" t="s">
        <v>1</v>
      </c>
      <c r="I226" s="191"/>
      <c r="L226" s="188"/>
      <c r="M226" s="192"/>
      <c r="N226" s="193"/>
      <c r="O226" s="193"/>
      <c r="P226" s="193"/>
      <c r="Q226" s="193"/>
      <c r="R226" s="193"/>
      <c r="S226" s="193"/>
      <c r="T226" s="194"/>
      <c r="AT226" s="189" t="s">
        <v>177</v>
      </c>
      <c r="AU226" s="189" t="s">
        <v>86</v>
      </c>
      <c r="AV226" s="13" t="s">
        <v>84</v>
      </c>
      <c r="AW226" s="13" t="s">
        <v>34</v>
      </c>
      <c r="AX226" s="13" t="s">
        <v>77</v>
      </c>
      <c r="AY226" s="189" t="s">
        <v>164</v>
      </c>
    </row>
    <row r="227" spans="1:65" s="13" customFormat="1" x14ac:dyDescent="0.2">
      <c r="B227" s="188"/>
      <c r="D227" s="183" t="s">
        <v>177</v>
      </c>
      <c r="E227" s="189" t="s">
        <v>1</v>
      </c>
      <c r="F227" s="190" t="s">
        <v>4421</v>
      </c>
      <c r="H227" s="189" t="s">
        <v>1</v>
      </c>
      <c r="I227" s="191"/>
      <c r="L227" s="188"/>
      <c r="M227" s="192"/>
      <c r="N227" s="193"/>
      <c r="O227" s="193"/>
      <c r="P227" s="193"/>
      <c r="Q227" s="193"/>
      <c r="R227" s="193"/>
      <c r="S227" s="193"/>
      <c r="T227" s="194"/>
      <c r="AT227" s="189" t="s">
        <v>177</v>
      </c>
      <c r="AU227" s="189" t="s">
        <v>86</v>
      </c>
      <c r="AV227" s="13" t="s">
        <v>84</v>
      </c>
      <c r="AW227" s="13" t="s">
        <v>34</v>
      </c>
      <c r="AX227" s="13" t="s">
        <v>77</v>
      </c>
      <c r="AY227" s="189" t="s">
        <v>164</v>
      </c>
    </row>
    <row r="228" spans="1:65" s="13" customFormat="1" x14ac:dyDescent="0.2">
      <c r="B228" s="188"/>
      <c r="D228" s="183" t="s">
        <v>177</v>
      </c>
      <c r="E228" s="189" t="s">
        <v>1</v>
      </c>
      <c r="F228" s="190" t="s">
        <v>4430</v>
      </c>
      <c r="H228" s="189" t="s">
        <v>1</v>
      </c>
      <c r="I228" s="191"/>
      <c r="L228" s="188"/>
      <c r="M228" s="192"/>
      <c r="N228" s="193"/>
      <c r="O228" s="193"/>
      <c r="P228" s="193"/>
      <c r="Q228" s="193"/>
      <c r="R228" s="193"/>
      <c r="S228" s="193"/>
      <c r="T228" s="194"/>
      <c r="AT228" s="189" t="s">
        <v>177</v>
      </c>
      <c r="AU228" s="189" t="s">
        <v>86</v>
      </c>
      <c r="AV228" s="13" t="s">
        <v>84</v>
      </c>
      <c r="AW228" s="13" t="s">
        <v>34</v>
      </c>
      <c r="AX228" s="13" t="s">
        <v>77</v>
      </c>
      <c r="AY228" s="189" t="s">
        <v>164</v>
      </c>
    </row>
    <row r="229" spans="1:65" s="13" customFormat="1" x14ac:dyDescent="0.2">
      <c r="B229" s="188"/>
      <c r="D229" s="183" t="s">
        <v>177</v>
      </c>
      <c r="E229" s="189" t="s">
        <v>1</v>
      </c>
      <c r="F229" s="190" t="s">
        <v>4624</v>
      </c>
      <c r="H229" s="189" t="s">
        <v>1</v>
      </c>
      <c r="I229" s="191"/>
      <c r="L229" s="188"/>
      <c r="M229" s="192"/>
      <c r="N229" s="193"/>
      <c r="O229" s="193"/>
      <c r="P229" s="193"/>
      <c r="Q229" s="193"/>
      <c r="R229" s="193"/>
      <c r="S229" s="193"/>
      <c r="T229" s="194"/>
      <c r="AT229" s="189" t="s">
        <v>177</v>
      </c>
      <c r="AU229" s="189" t="s">
        <v>86</v>
      </c>
      <c r="AV229" s="13" t="s">
        <v>84</v>
      </c>
      <c r="AW229" s="13" t="s">
        <v>34</v>
      </c>
      <c r="AX229" s="13" t="s">
        <v>77</v>
      </c>
      <c r="AY229" s="189" t="s">
        <v>164</v>
      </c>
    </row>
    <row r="230" spans="1:65" s="13" customFormat="1" x14ac:dyDescent="0.2">
      <c r="B230" s="188"/>
      <c r="D230" s="183" t="s">
        <v>177</v>
      </c>
      <c r="E230" s="189" t="s">
        <v>1</v>
      </c>
      <c r="F230" s="190" t="s">
        <v>4625</v>
      </c>
      <c r="H230" s="189" t="s">
        <v>1</v>
      </c>
      <c r="I230" s="191"/>
      <c r="L230" s="188"/>
      <c r="M230" s="192"/>
      <c r="N230" s="193"/>
      <c r="O230" s="193"/>
      <c r="P230" s="193"/>
      <c r="Q230" s="193"/>
      <c r="R230" s="193"/>
      <c r="S230" s="193"/>
      <c r="T230" s="194"/>
      <c r="AT230" s="189" t="s">
        <v>177</v>
      </c>
      <c r="AU230" s="189" t="s">
        <v>86</v>
      </c>
      <c r="AV230" s="13" t="s">
        <v>84</v>
      </c>
      <c r="AW230" s="13" t="s">
        <v>34</v>
      </c>
      <c r="AX230" s="13" t="s">
        <v>77</v>
      </c>
      <c r="AY230" s="189" t="s">
        <v>164</v>
      </c>
    </row>
    <row r="231" spans="1:65" s="13" customFormat="1" x14ac:dyDescent="0.2">
      <c r="B231" s="188"/>
      <c r="D231" s="183" t="s">
        <v>177</v>
      </c>
      <c r="E231" s="189" t="s">
        <v>1</v>
      </c>
      <c r="F231" s="190" t="s">
        <v>4626</v>
      </c>
      <c r="H231" s="189" t="s">
        <v>1</v>
      </c>
      <c r="I231" s="191"/>
      <c r="L231" s="188"/>
      <c r="M231" s="192"/>
      <c r="N231" s="193"/>
      <c r="O231" s="193"/>
      <c r="P231" s="193"/>
      <c r="Q231" s="193"/>
      <c r="R231" s="193"/>
      <c r="S231" s="193"/>
      <c r="T231" s="194"/>
      <c r="AT231" s="189" t="s">
        <v>177</v>
      </c>
      <c r="AU231" s="189" t="s">
        <v>86</v>
      </c>
      <c r="AV231" s="13" t="s">
        <v>84</v>
      </c>
      <c r="AW231" s="13" t="s">
        <v>34</v>
      </c>
      <c r="AX231" s="13" t="s">
        <v>77</v>
      </c>
      <c r="AY231" s="189" t="s">
        <v>164</v>
      </c>
    </row>
    <row r="232" spans="1:65" s="14" customFormat="1" x14ac:dyDescent="0.2">
      <c r="B232" s="195"/>
      <c r="D232" s="183" t="s">
        <v>177</v>
      </c>
      <c r="E232" s="196" t="s">
        <v>1</v>
      </c>
      <c r="F232" s="197" t="s">
        <v>4627</v>
      </c>
      <c r="H232" s="198">
        <v>1.1020000000000001</v>
      </c>
      <c r="I232" s="199"/>
      <c r="L232" s="195"/>
      <c r="M232" s="200"/>
      <c r="N232" s="201"/>
      <c r="O232" s="201"/>
      <c r="P232" s="201"/>
      <c r="Q232" s="201"/>
      <c r="R232" s="201"/>
      <c r="S232" s="201"/>
      <c r="T232" s="202"/>
      <c r="AT232" s="196" t="s">
        <v>177</v>
      </c>
      <c r="AU232" s="196" t="s">
        <v>86</v>
      </c>
      <c r="AV232" s="14" t="s">
        <v>86</v>
      </c>
      <c r="AW232" s="14" t="s">
        <v>34</v>
      </c>
      <c r="AX232" s="14" t="s">
        <v>77</v>
      </c>
      <c r="AY232" s="196" t="s">
        <v>164</v>
      </c>
    </row>
    <row r="233" spans="1:65" s="13" customFormat="1" x14ac:dyDescent="0.2">
      <c r="B233" s="188"/>
      <c r="D233" s="183" t="s">
        <v>177</v>
      </c>
      <c r="E233" s="189" t="s">
        <v>1</v>
      </c>
      <c r="F233" s="190" t="s">
        <v>4624</v>
      </c>
      <c r="H233" s="189" t="s">
        <v>1</v>
      </c>
      <c r="I233" s="191"/>
      <c r="L233" s="188"/>
      <c r="M233" s="192"/>
      <c r="N233" s="193"/>
      <c r="O233" s="193"/>
      <c r="P233" s="193"/>
      <c r="Q233" s="193"/>
      <c r="R233" s="193"/>
      <c r="S233" s="193"/>
      <c r="T233" s="194"/>
      <c r="AT233" s="189" t="s">
        <v>177</v>
      </c>
      <c r="AU233" s="189" t="s">
        <v>86</v>
      </c>
      <c r="AV233" s="13" t="s">
        <v>84</v>
      </c>
      <c r="AW233" s="13" t="s">
        <v>34</v>
      </c>
      <c r="AX233" s="13" t="s">
        <v>77</v>
      </c>
      <c r="AY233" s="189" t="s">
        <v>164</v>
      </c>
    </row>
    <row r="234" spans="1:65" s="13" customFormat="1" x14ac:dyDescent="0.2">
      <c r="B234" s="188"/>
      <c r="D234" s="183" t="s">
        <v>177</v>
      </c>
      <c r="E234" s="189" t="s">
        <v>1</v>
      </c>
      <c r="F234" s="190" t="s">
        <v>4628</v>
      </c>
      <c r="H234" s="189" t="s">
        <v>1</v>
      </c>
      <c r="I234" s="191"/>
      <c r="L234" s="188"/>
      <c r="M234" s="192"/>
      <c r="N234" s="193"/>
      <c r="O234" s="193"/>
      <c r="P234" s="193"/>
      <c r="Q234" s="193"/>
      <c r="R234" s="193"/>
      <c r="S234" s="193"/>
      <c r="T234" s="194"/>
      <c r="AT234" s="189" t="s">
        <v>177</v>
      </c>
      <c r="AU234" s="189" t="s">
        <v>86</v>
      </c>
      <c r="AV234" s="13" t="s">
        <v>84</v>
      </c>
      <c r="AW234" s="13" t="s">
        <v>34</v>
      </c>
      <c r="AX234" s="13" t="s">
        <v>77</v>
      </c>
      <c r="AY234" s="189" t="s">
        <v>164</v>
      </c>
    </row>
    <row r="235" spans="1:65" s="13" customFormat="1" x14ac:dyDescent="0.2">
      <c r="B235" s="188"/>
      <c r="D235" s="183" t="s">
        <v>177</v>
      </c>
      <c r="E235" s="189" t="s">
        <v>1</v>
      </c>
      <c r="F235" s="190" t="s">
        <v>4629</v>
      </c>
      <c r="H235" s="189" t="s">
        <v>1</v>
      </c>
      <c r="I235" s="191"/>
      <c r="L235" s="188"/>
      <c r="M235" s="192"/>
      <c r="N235" s="193"/>
      <c r="O235" s="193"/>
      <c r="P235" s="193"/>
      <c r="Q235" s="193"/>
      <c r="R235" s="193"/>
      <c r="S235" s="193"/>
      <c r="T235" s="194"/>
      <c r="AT235" s="189" t="s">
        <v>177</v>
      </c>
      <c r="AU235" s="189" t="s">
        <v>86</v>
      </c>
      <c r="AV235" s="13" t="s">
        <v>84</v>
      </c>
      <c r="AW235" s="13" t="s">
        <v>34</v>
      </c>
      <c r="AX235" s="13" t="s">
        <v>77</v>
      </c>
      <c r="AY235" s="189" t="s">
        <v>164</v>
      </c>
    </row>
    <row r="236" spans="1:65" s="14" customFormat="1" x14ac:dyDescent="0.2">
      <c r="B236" s="195"/>
      <c r="D236" s="183" t="s">
        <v>177</v>
      </c>
      <c r="E236" s="196" t="s">
        <v>1</v>
      </c>
      <c r="F236" s="197" t="s">
        <v>4630</v>
      </c>
      <c r="H236" s="198">
        <v>1.653</v>
      </c>
      <c r="I236" s="199"/>
      <c r="L236" s="195"/>
      <c r="M236" s="200"/>
      <c r="N236" s="201"/>
      <c r="O236" s="201"/>
      <c r="P236" s="201"/>
      <c r="Q236" s="201"/>
      <c r="R236" s="201"/>
      <c r="S236" s="201"/>
      <c r="T236" s="202"/>
      <c r="AT236" s="196" t="s">
        <v>177</v>
      </c>
      <c r="AU236" s="196" t="s">
        <v>86</v>
      </c>
      <c r="AV236" s="14" t="s">
        <v>86</v>
      </c>
      <c r="AW236" s="14" t="s">
        <v>34</v>
      </c>
      <c r="AX236" s="14" t="s">
        <v>77</v>
      </c>
      <c r="AY236" s="196" t="s">
        <v>164</v>
      </c>
    </row>
    <row r="237" spans="1:65" s="15" customFormat="1" x14ac:dyDescent="0.2">
      <c r="B237" s="203"/>
      <c r="D237" s="183" t="s">
        <v>177</v>
      </c>
      <c r="E237" s="204" t="s">
        <v>1</v>
      </c>
      <c r="F237" s="205" t="s">
        <v>184</v>
      </c>
      <c r="H237" s="206">
        <v>2.7549999999999999</v>
      </c>
      <c r="I237" s="207"/>
      <c r="L237" s="203"/>
      <c r="M237" s="208"/>
      <c r="N237" s="209"/>
      <c r="O237" s="209"/>
      <c r="P237" s="209"/>
      <c r="Q237" s="209"/>
      <c r="R237" s="209"/>
      <c r="S237" s="209"/>
      <c r="T237" s="210"/>
      <c r="AT237" s="204" t="s">
        <v>177</v>
      </c>
      <c r="AU237" s="204" t="s">
        <v>86</v>
      </c>
      <c r="AV237" s="15" t="s">
        <v>172</v>
      </c>
      <c r="AW237" s="15" t="s">
        <v>34</v>
      </c>
      <c r="AX237" s="15" t="s">
        <v>84</v>
      </c>
      <c r="AY237" s="204" t="s">
        <v>164</v>
      </c>
    </row>
    <row r="238" spans="1:65" s="2" customFormat="1" ht="16.5" customHeight="1" x14ac:dyDescent="0.2">
      <c r="A238" s="34"/>
      <c r="B238" s="168"/>
      <c r="C238" s="169" t="s">
        <v>292</v>
      </c>
      <c r="D238" s="214" t="s">
        <v>167</v>
      </c>
      <c r="E238" s="171" t="s">
        <v>4147</v>
      </c>
      <c r="F238" s="172" t="s">
        <v>4148</v>
      </c>
      <c r="G238" s="173" t="s">
        <v>215</v>
      </c>
      <c r="H238" s="174">
        <v>4.5629999999999997</v>
      </c>
      <c r="I238" s="175"/>
      <c r="J238" s="176">
        <f>ROUND(I238*H238,2)</f>
        <v>0</v>
      </c>
      <c r="K238" s="172" t="s">
        <v>216</v>
      </c>
      <c r="L238" s="35"/>
      <c r="M238" s="177" t="s">
        <v>1</v>
      </c>
      <c r="N238" s="178" t="s">
        <v>42</v>
      </c>
      <c r="O238" s="60"/>
      <c r="P238" s="179">
        <f>O238*H238</f>
        <v>0</v>
      </c>
      <c r="Q238" s="179">
        <v>3.0000000000000001E-5</v>
      </c>
      <c r="R238" s="179">
        <f>Q238*H238</f>
        <v>1.3689E-4</v>
      </c>
      <c r="S238" s="179">
        <v>0</v>
      </c>
      <c r="T238" s="180">
        <f>S238*H238</f>
        <v>0</v>
      </c>
      <c r="U238" s="34"/>
      <c r="V238" s="34"/>
      <c r="W238" s="34"/>
      <c r="X238" s="34"/>
      <c r="Y238" s="34"/>
      <c r="Z238" s="34"/>
      <c r="AA238" s="34"/>
      <c r="AB238" s="34"/>
      <c r="AC238" s="34"/>
      <c r="AD238" s="34"/>
      <c r="AE238" s="34"/>
      <c r="AR238" s="181" t="s">
        <v>191</v>
      </c>
      <c r="AT238" s="181" t="s">
        <v>167</v>
      </c>
      <c r="AU238" s="181" t="s">
        <v>86</v>
      </c>
      <c r="AY238" s="18" t="s">
        <v>164</v>
      </c>
      <c r="BE238" s="182">
        <f>IF(N238="základní",J238,0)</f>
        <v>0</v>
      </c>
      <c r="BF238" s="182">
        <f>IF(N238="snížená",J238,0)</f>
        <v>0</v>
      </c>
      <c r="BG238" s="182">
        <f>IF(N238="zákl. přenesená",J238,0)</f>
        <v>0</v>
      </c>
      <c r="BH238" s="182">
        <f>IF(N238="sníž. přenesená",J238,0)</f>
        <v>0</v>
      </c>
      <c r="BI238" s="182">
        <f>IF(N238="nulová",J238,0)</f>
        <v>0</v>
      </c>
      <c r="BJ238" s="18" t="s">
        <v>84</v>
      </c>
      <c r="BK238" s="182">
        <f>ROUND(I238*H238,2)</f>
        <v>0</v>
      </c>
      <c r="BL238" s="18" t="s">
        <v>191</v>
      </c>
      <c r="BM238" s="181" t="s">
        <v>4631</v>
      </c>
    </row>
    <row r="239" spans="1:65" s="2" customFormat="1" ht="19.5" x14ac:dyDescent="0.2">
      <c r="A239" s="34"/>
      <c r="B239" s="35"/>
      <c r="C239" s="34"/>
      <c r="D239" s="183" t="s">
        <v>174</v>
      </c>
      <c r="E239" s="34"/>
      <c r="F239" s="184" t="s">
        <v>4150</v>
      </c>
      <c r="G239" s="34"/>
      <c r="H239" s="34"/>
      <c r="I239" s="103"/>
      <c r="J239" s="34"/>
      <c r="K239" s="34"/>
      <c r="L239" s="35"/>
      <c r="M239" s="185"/>
      <c r="N239" s="186"/>
      <c r="O239" s="60"/>
      <c r="P239" s="60"/>
      <c r="Q239" s="60"/>
      <c r="R239" s="60"/>
      <c r="S239" s="60"/>
      <c r="T239" s="61"/>
      <c r="U239" s="34"/>
      <c r="V239" s="34"/>
      <c r="W239" s="34"/>
      <c r="X239" s="34"/>
      <c r="Y239" s="34"/>
      <c r="Z239" s="34"/>
      <c r="AA239" s="34"/>
      <c r="AB239" s="34"/>
      <c r="AC239" s="34"/>
      <c r="AD239" s="34"/>
      <c r="AE239" s="34"/>
      <c r="AT239" s="18" t="s">
        <v>174</v>
      </c>
      <c r="AU239" s="18" t="s">
        <v>86</v>
      </c>
    </row>
    <row r="240" spans="1:65" s="13" customFormat="1" x14ac:dyDescent="0.2">
      <c r="B240" s="188"/>
      <c r="D240" s="183" t="s">
        <v>177</v>
      </c>
      <c r="E240" s="189" t="s">
        <v>1</v>
      </c>
      <c r="F240" s="190" t="s">
        <v>2852</v>
      </c>
      <c r="H240" s="189" t="s">
        <v>1</v>
      </c>
      <c r="I240" s="191"/>
      <c r="L240" s="188"/>
      <c r="M240" s="192"/>
      <c r="N240" s="193"/>
      <c r="O240" s="193"/>
      <c r="P240" s="193"/>
      <c r="Q240" s="193"/>
      <c r="R240" s="193"/>
      <c r="S240" s="193"/>
      <c r="T240" s="194"/>
      <c r="AT240" s="189" t="s">
        <v>177</v>
      </c>
      <c r="AU240" s="189" t="s">
        <v>86</v>
      </c>
      <c r="AV240" s="13" t="s">
        <v>84</v>
      </c>
      <c r="AW240" s="13" t="s">
        <v>34</v>
      </c>
      <c r="AX240" s="13" t="s">
        <v>77</v>
      </c>
      <c r="AY240" s="189" t="s">
        <v>164</v>
      </c>
    </row>
    <row r="241" spans="1:65" s="13" customFormat="1" x14ac:dyDescent="0.2">
      <c r="B241" s="188"/>
      <c r="D241" s="183" t="s">
        <v>177</v>
      </c>
      <c r="E241" s="189" t="s">
        <v>1</v>
      </c>
      <c r="F241" s="190" t="s">
        <v>4418</v>
      </c>
      <c r="H241" s="189" t="s">
        <v>1</v>
      </c>
      <c r="I241" s="191"/>
      <c r="L241" s="188"/>
      <c r="M241" s="192"/>
      <c r="N241" s="193"/>
      <c r="O241" s="193"/>
      <c r="P241" s="193"/>
      <c r="Q241" s="193"/>
      <c r="R241" s="193"/>
      <c r="S241" s="193"/>
      <c r="T241" s="194"/>
      <c r="AT241" s="189" t="s">
        <v>177</v>
      </c>
      <c r="AU241" s="189" t="s">
        <v>86</v>
      </c>
      <c r="AV241" s="13" t="s">
        <v>84</v>
      </c>
      <c r="AW241" s="13" t="s">
        <v>34</v>
      </c>
      <c r="AX241" s="13" t="s">
        <v>77</v>
      </c>
      <c r="AY241" s="189" t="s">
        <v>164</v>
      </c>
    </row>
    <row r="242" spans="1:65" s="13" customFormat="1" x14ac:dyDescent="0.2">
      <c r="B242" s="188"/>
      <c r="D242" s="183" t="s">
        <v>177</v>
      </c>
      <c r="E242" s="189" t="s">
        <v>1</v>
      </c>
      <c r="F242" s="190" t="s">
        <v>4419</v>
      </c>
      <c r="H242" s="189" t="s">
        <v>1</v>
      </c>
      <c r="I242" s="191"/>
      <c r="L242" s="188"/>
      <c r="M242" s="192"/>
      <c r="N242" s="193"/>
      <c r="O242" s="193"/>
      <c r="P242" s="193"/>
      <c r="Q242" s="193"/>
      <c r="R242" s="193"/>
      <c r="S242" s="193"/>
      <c r="T242" s="194"/>
      <c r="AT242" s="189" t="s">
        <v>177</v>
      </c>
      <c r="AU242" s="189" t="s">
        <v>86</v>
      </c>
      <c r="AV242" s="13" t="s">
        <v>84</v>
      </c>
      <c r="AW242" s="13" t="s">
        <v>34</v>
      </c>
      <c r="AX242" s="13" t="s">
        <v>77</v>
      </c>
      <c r="AY242" s="189" t="s">
        <v>164</v>
      </c>
    </row>
    <row r="243" spans="1:65" s="13" customFormat="1" x14ac:dyDescent="0.2">
      <c r="B243" s="188"/>
      <c r="D243" s="183" t="s">
        <v>177</v>
      </c>
      <c r="E243" s="189" t="s">
        <v>1</v>
      </c>
      <c r="F243" s="190" t="s">
        <v>4590</v>
      </c>
      <c r="H243" s="189" t="s">
        <v>1</v>
      </c>
      <c r="I243" s="191"/>
      <c r="L243" s="188"/>
      <c r="M243" s="192"/>
      <c r="N243" s="193"/>
      <c r="O243" s="193"/>
      <c r="P243" s="193"/>
      <c r="Q243" s="193"/>
      <c r="R243" s="193"/>
      <c r="S243" s="193"/>
      <c r="T243" s="194"/>
      <c r="AT243" s="189" t="s">
        <v>177</v>
      </c>
      <c r="AU243" s="189" t="s">
        <v>86</v>
      </c>
      <c r="AV243" s="13" t="s">
        <v>84</v>
      </c>
      <c r="AW243" s="13" t="s">
        <v>34</v>
      </c>
      <c r="AX243" s="13" t="s">
        <v>77</v>
      </c>
      <c r="AY243" s="189" t="s">
        <v>164</v>
      </c>
    </row>
    <row r="244" spans="1:65" s="13" customFormat="1" x14ac:dyDescent="0.2">
      <c r="B244" s="188"/>
      <c r="D244" s="183" t="s">
        <v>177</v>
      </c>
      <c r="E244" s="189" t="s">
        <v>1</v>
      </c>
      <c r="F244" s="190" t="s">
        <v>4421</v>
      </c>
      <c r="H244" s="189" t="s">
        <v>1</v>
      </c>
      <c r="I244" s="191"/>
      <c r="L244" s="188"/>
      <c r="M244" s="192"/>
      <c r="N244" s="193"/>
      <c r="O244" s="193"/>
      <c r="P244" s="193"/>
      <c r="Q244" s="193"/>
      <c r="R244" s="193"/>
      <c r="S244" s="193"/>
      <c r="T244" s="194"/>
      <c r="AT244" s="189" t="s">
        <v>177</v>
      </c>
      <c r="AU244" s="189" t="s">
        <v>86</v>
      </c>
      <c r="AV244" s="13" t="s">
        <v>84</v>
      </c>
      <c r="AW244" s="13" t="s">
        <v>34</v>
      </c>
      <c r="AX244" s="13" t="s">
        <v>77</v>
      </c>
      <c r="AY244" s="189" t="s">
        <v>164</v>
      </c>
    </row>
    <row r="245" spans="1:65" s="13" customFormat="1" x14ac:dyDescent="0.2">
      <c r="B245" s="188"/>
      <c r="D245" s="183" t="s">
        <v>177</v>
      </c>
      <c r="E245" s="189" t="s">
        <v>1</v>
      </c>
      <c r="F245" s="190" t="s">
        <v>4430</v>
      </c>
      <c r="H245" s="189" t="s">
        <v>1</v>
      </c>
      <c r="I245" s="191"/>
      <c r="L245" s="188"/>
      <c r="M245" s="192"/>
      <c r="N245" s="193"/>
      <c r="O245" s="193"/>
      <c r="P245" s="193"/>
      <c r="Q245" s="193"/>
      <c r="R245" s="193"/>
      <c r="S245" s="193"/>
      <c r="T245" s="194"/>
      <c r="AT245" s="189" t="s">
        <v>177</v>
      </c>
      <c r="AU245" s="189" t="s">
        <v>86</v>
      </c>
      <c r="AV245" s="13" t="s">
        <v>84</v>
      </c>
      <c r="AW245" s="13" t="s">
        <v>34</v>
      </c>
      <c r="AX245" s="13" t="s">
        <v>77</v>
      </c>
      <c r="AY245" s="189" t="s">
        <v>164</v>
      </c>
    </row>
    <row r="246" spans="1:65" s="13" customFormat="1" x14ac:dyDescent="0.2">
      <c r="B246" s="188"/>
      <c r="D246" s="183" t="s">
        <v>177</v>
      </c>
      <c r="E246" s="189" t="s">
        <v>1</v>
      </c>
      <c r="F246" s="190" t="s">
        <v>4632</v>
      </c>
      <c r="H246" s="189" t="s">
        <v>1</v>
      </c>
      <c r="I246" s="191"/>
      <c r="L246" s="188"/>
      <c r="M246" s="192"/>
      <c r="N246" s="193"/>
      <c r="O246" s="193"/>
      <c r="P246" s="193"/>
      <c r="Q246" s="193"/>
      <c r="R246" s="193"/>
      <c r="S246" s="193"/>
      <c r="T246" s="194"/>
      <c r="AT246" s="189" t="s">
        <v>177</v>
      </c>
      <c r="AU246" s="189" t="s">
        <v>86</v>
      </c>
      <c r="AV246" s="13" t="s">
        <v>84</v>
      </c>
      <c r="AW246" s="13" t="s">
        <v>34</v>
      </c>
      <c r="AX246" s="13" t="s">
        <v>77</v>
      </c>
      <c r="AY246" s="189" t="s">
        <v>164</v>
      </c>
    </row>
    <row r="247" spans="1:65" s="13" customFormat="1" x14ac:dyDescent="0.2">
      <c r="B247" s="188"/>
      <c r="D247" s="183" t="s">
        <v>177</v>
      </c>
      <c r="E247" s="189" t="s">
        <v>1</v>
      </c>
      <c r="F247" s="190" t="s">
        <v>4151</v>
      </c>
      <c r="H247" s="189" t="s">
        <v>1</v>
      </c>
      <c r="I247" s="191"/>
      <c r="L247" s="188"/>
      <c r="M247" s="192"/>
      <c r="N247" s="193"/>
      <c r="O247" s="193"/>
      <c r="P247" s="193"/>
      <c r="Q247" s="193"/>
      <c r="R247" s="193"/>
      <c r="S247" s="193"/>
      <c r="T247" s="194"/>
      <c r="AT247" s="189" t="s">
        <v>177</v>
      </c>
      <c r="AU247" s="189" t="s">
        <v>86</v>
      </c>
      <c r="AV247" s="13" t="s">
        <v>84</v>
      </c>
      <c r="AW247" s="13" t="s">
        <v>34</v>
      </c>
      <c r="AX247" s="13" t="s">
        <v>77</v>
      </c>
      <c r="AY247" s="189" t="s">
        <v>164</v>
      </c>
    </row>
    <row r="248" spans="1:65" s="13" customFormat="1" x14ac:dyDescent="0.2">
      <c r="B248" s="188"/>
      <c r="D248" s="183" t="s">
        <v>177</v>
      </c>
      <c r="E248" s="189" t="s">
        <v>1</v>
      </c>
      <c r="F248" s="190" t="s">
        <v>4633</v>
      </c>
      <c r="H248" s="189" t="s">
        <v>1</v>
      </c>
      <c r="I248" s="191"/>
      <c r="L248" s="188"/>
      <c r="M248" s="192"/>
      <c r="N248" s="193"/>
      <c r="O248" s="193"/>
      <c r="P248" s="193"/>
      <c r="Q248" s="193"/>
      <c r="R248" s="193"/>
      <c r="S248" s="193"/>
      <c r="T248" s="194"/>
      <c r="AT248" s="189" t="s">
        <v>177</v>
      </c>
      <c r="AU248" s="189" t="s">
        <v>86</v>
      </c>
      <c r="AV248" s="13" t="s">
        <v>84</v>
      </c>
      <c r="AW248" s="13" t="s">
        <v>34</v>
      </c>
      <c r="AX248" s="13" t="s">
        <v>77</v>
      </c>
      <c r="AY248" s="189" t="s">
        <v>164</v>
      </c>
    </row>
    <row r="249" spans="1:65" s="14" customFormat="1" x14ac:dyDescent="0.2">
      <c r="B249" s="195"/>
      <c r="D249" s="183" t="s">
        <v>177</v>
      </c>
      <c r="E249" s="196" t="s">
        <v>1</v>
      </c>
      <c r="F249" s="197" t="s">
        <v>4634</v>
      </c>
      <c r="H249" s="198">
        <v>1.67</v>
      </c>
      <c r="I249" s="199"/>
      <c r="L249" s="195"/>
      <c r="M249" s="200"/>
      <c r="N249" s="201"/>
      <c r="O249" s="201"/>
      <c r="P249" s="201"/>
      <c r="Q249" s="201"/>
      <c r="R249" s="201"/>
      <c r="S249" s="201"/>
      <c r="T249" s="202"/>
      <c r="AT249" s="196" t="s">
        <v>177</v>
      </c>
      <c r="AU249" s="196" t="s">
        <v>86</v>
      </c>
      <c r="AV249" s="14" t="s">
        <v>86</v>
      </c>
      <c r="AW249" s="14" t="s">
        <v>34</v>
      </c>
      <c r="AX249" s="14" t="s">
        <v>77</v>
      </c>
      <c r="AY249" s="196" t="s">
        <v>164</v>
      </c>
    </row>
    <row r="250" spans="1:65" s="13" customFormat="1" x14ac:dyDescent="0.2">
      <c r="B250" s="188"/>
      <c r="D250" s="183" t="s">
        <v>177</v>
      </c>
      <c r="E250" s="189" t="s">
        <v>1</v>
      </c>
      <c r="F250" s="190" t="s">
        <v>4635</v>
      </c>
      <c r="H250" s="189" t="s">
        <v>1</v>
      </c>
      <c r="I250" s="191"/>
      <c r="L250" s="188"/>
      <c r="M250" s="192"/>
      <c r="N250" s="193"/>
      <c r="O250" s="193"/>
      <c r="P250" s="193"/>
      <c r="Q250" s="193"/>
      <c r="R250" s="193"/>
      <c r="S250" s="193"/>
      <c r="T250" s="194"/>
      <c r="AT250" s="189" t="s">
        <v>177</v>
      </c>
      <c r="AU250" s="189" t="s">
        <v>86</v>
      </c>
      <c r="AV250" s="13" t="s">
        <v>84</v>
      </c>
      <c r="AW250" s="13" t="s">
        <v>34</v>
      </c>
      <c r="AX250" s="13" t="s">
        <v>77</v>
      </c>
      <c r="AY250" s="189" t="s">
        <v>164</v>
      </c>
    </row>
    <row r="251" spans="1:65" s="13" customFormat="1" x14ac:dyDescent="0.2">
      <c r="B251" s="188"/>
      <c r="D251" s="183" t="s">
        <v>177</v>
      </c>
      <c r="E251" s="189" t="s">
        <v>1</v>
      </c>
      <c r="F251" s="190" t="s">
        <v>4151</v>
      </c>
      <c r="H251" s="189" t="s">
        <v>1</v>
      </c>
      <c r="I251" s="191"/>
      <c r="L251" s="188"/>
      <c r="M251" s="192"/>
      <c r="N251" s="193"/>
      <c r="O251" s="193"/>
      <c r="P251" s="193"/>
      <c r="Q251" s="193"/>
      <c r="R251" s="193"/>
      <c r="S251" s="193"/>
      <c r="T251" s="194"/>
      <c r="AT251" s="189" t="s">
        <v>177</v>
      </c>
      <c r="AU251" s="189" t="s">
        <v>86</v>
      </c>
      <c r="AV251" s="13" t="s">
        <v>84</v>
      </c>
      <c r="AW251" s="13" t="s">
        <v>34</v>
      </c>
      <c r="AX251" s="13" t="s">
        <v>77</v>
      </c>
      <c r="AY251" s="189" t="s">
        <v>164</v>
      </c>
    </row>
    <row r="252" spans="1:65" s="13" customFormat="1" x14ac:dyDescent="0.2">
      <c r="B252" s="188"/>
      <c r="D252" s="183" t="s">
        <v>177</v>
      </c>
      <c r="E252" s="189" t="s">
        <v>1</v>
      </c>
      <c r="F252" s="190" t="s">
        <v>4636</v>
      </c>
      <c r="H252" s="189" t="s">
        <v>1</v>
      </c>
      <c r="I252" s="191"/>
      <c r="L252" s="188"/>
      <c r="M252" s="192"/>
      <c r="N252" s="193"/>
      <c r="O252" s="193"/>
      <c r="P252" s="193"/>
      <c r="Q252" s="193"/>
      <c r="R252" s="193"/>
      <c r="S252" s="193"/>
      <c r="T252" s="194"/>
      <c r="AT252" s="189" t="s">
        <v>177</v>
      </c>
      <c r="AU252" s="189" t="s">
        <v>86</v>
      </c>
      <c r="AV252" s="13" t="s">
        <v>84</v>
      </c>
      <c r="AW252" s="13" t="s">
        <v>34</v>
      </c>
      <c r="AX252" s="13" t="s">
        <v>77</v>
      </c>
      <c r="AY252" s="189" t="s">
        <v>164</v>
      </c>
    </row>
    <row r="253" spans="1:65" s="14" customFormat="1" x14ac:dyDescent="0.2">
      <c r="B253" s="195"/>
      <c r="D253" s="183" t="s">
        <v>177</v>
      </c>
      <c r="E253" s="196" t="s">
        <v>1</v>
      </c>
      <c r="F253" s="197" t="s">
        <v>4637</v>
      </c>
      <c r="H253" s="198">
        <v>2.8929999999999998</v>
      </c>
      <c r="I253" s="199"/>
      <c r="L253" s="195"/>
      <c r="M253" s="200"/>
      <c r="N253" s="201"/>
      <c r="O253" s="201"/>
      <c r="P253" s="201"/>
      <c r="Q253" s="201"/>
      <c r="R253" s="201"/>
      <c r="S253" s="201"/>
      <c r="T253" s="202"/>
      <c r="AT253" s="196" t="s">
        <v>177</v>
      </c>
      <c r="AU253" s="196" t="s">
        <v>86</v>
      </c>
      <c r="AV253" s="14" t="s">
        <v>86</v>
      </c>
      <c r="AW253" s="14" t="s">
        <v>34</v>
      </c>
      <c r="AX253" s="14" t="s">
        <v>77</v>
      </c>
      <c r="AY253" s="196" t="s">
        <v>164</v>
      </c>
    </row>
    <row r="254" spans="1:65" s="15" customFormat="1" x14ac:dyDescent="0.2">
      <c r="B254" s="203"/>
      <c r="D254" s="183" t="s">
        <v>177</v>
      </c>
      <c r="E254" s="204" t="s">
        <v>1</v>
      </c>
      <c r="F254" s="205" t="s">
        <v>184</v>
      </c>
      <c r="H254" s="206">
        <v>4.5629999999999997</v>
      </c>
      <c r="I254" s="207"/>
      <c r="L254" s="203"/>
      <c r="M254" s="208"/>
      <c r="N254" s="209"/>
      <c r="O254" s="209"/>
      <c r="P254" s="209"/>
      <c r="Q254" s="209"/>
      <c r="R254" s="209"/>
      <c r="S254" s="209"/>
      <c r="T254" s="210"/>
      <c r="AT254" s="204" t="s">
        <v>177</v>
      </c>
      <c r="AU254" s="204" t="s">
        <v>86</v>
      </c>
      <c r="AV254" s="15" t="s">
        <v>172</v>
      </c>
      <c r="AW254" s="15" t="s">
        <v>34</v>
      </c>
      <c r="AX254" s="15" t="s">
        <v>84</v>
      </c>
      <c r="AY254" s="204" t="s">
        <v>164</v>
      </c>
    </row>
    <row r="255" spans="1:65" s="2" customFormat="1" ht="16.5" customHeight="1" x14ac:dyDescent="0.2">
      <c r="A255" s="34"/>
      <c r="B255" s="168"/>
      <c r="C255" s="169" t="s">
        <v>299</v>
      </c>
      <c r="D255" s="214" t="s">
        <v>167</v>
      </c>
      <c r="E255" s="171" t="s">
        <v>4638</v>
      </c>
      <c r="F255" s="172" t="s">
        <v>4639</v>
      </c>
      <c r="G255" s="173" t="s">
        <v>215</v>
      </c>
      <c r="H255" s="174">
        <v>2.7549999999999999</v>
      </c>
      <c r="I255" s="175"/>
      <c r="J255" s="176">
        <f>ROUND(I255*H255,2)</f>
        <v>0</v>
      </c>
      <c r="K255" s="172" t="s">
        <v>216</v>
      </c>
      <c r="L255" s="35"/>
      <c r="M255" s="177" t="s">
        <v>1</v>
      </c>
      <c r="N255" s="178" t="s">
        <v>42</v>
      </c>
      <c r="O255" s="60"/>
      <c r="P255" s="179">
        <f>O255*H255</f>
        <v>0</v>
      </c>
      <c r="Q255" s="179">
        <v>3.0000000000000001E-5</v>
      </c>
      <c r="R255" s="179">
        <f>Q255*H255</f>
        <v>8.2650000000000003E-5</v>
      </c>
      <c r="S255" s="179">
        <v>0</v>
      </c>
      <c r="T255" s="180">
        <f>S255*H255</f>
        <v>0</v>
      </c>
      <c r="U255" s="34"/>
      <c r="V255" s="34"/>
      <c r="W255" s="34"/>
      <c r="X255" s="34"/>
      <c r="Y255" s="34"/>
      <c r="Z255" s="34"/>
      <c r="AA255" s="34"/>
      <c r="AB255" s="34"/>
      <c r="AC255" s="34"/>
      <c r="AD255" s="34"/>
      <c r="AE255" s="34"/>
      <c r="AR255" s="181" t="s">
        <v>191</v>
      </c>
      <c r="AT255" s="181" t="s">
        <v>167</v>
      </c>
      <c r="AU255" s="181" t="s">
        <v>86</v>
      </c>
      <c r="AY255" s="18" t="s">
        <v>164</v>
      </c>
      <c r="BE255" s="182">
        <f>IF(N255="základní",J255,0)</f>
        <v>0</v>
      </c>
      <c r="BF255" s="182">
        <f>IF(N255="snížená",J255,0)</f>
        <v>0</v>
      </c>
      <c r="BG255" s="182">
        <f>IF(N255="zákl. přenesená",J255,0)</f>
        <v>0</v>
      </c>
      <c r="BH255" s="182">
        <f>IF(N255="sníž. přenesená",J255,0)</f>
        <v>0</v>
      </c>
      <c r="BI255" s="182">
        <f>IF(N255="nulová",J255,0)</f>
        <v>0</v>
      </c>
      <c r="BJ255" s="18" t="s">
        <v>84</v>
      </c>
      <c r="BK255" s="182">
        <f>ROUND(I255*H255,2)</f>
        <v>0</v>
      </c>
      <c r="BL255" s="18" t="s">
        <v>191</v>
      </c>
      <c r="BM255" s="181" t="s">
        <v>4640</v>
      </c>
    </row>
    <row r="256" spans="1:65" s="2" customFormat="1" x14ac:dyDescent="0.2">
      <c r="A256" s="34"/>
      <c r="B256" s="35"/>
      <c r="C256" s="34"/>
      <c r="D256" s="183" t="s">
        <v>174</v>
      </c>
      <c r="E256" s="34"/>
      <c r="F256" s="184" t="s">
        <v>4641</v>
      </c>
      <c r="G256" s="34"/>
      <c r="H256" s="34"/>
      <c r="I256" s="103"/>
      <c r="J256" s="34"/>
      <c r="K256" s="34"/>
      <c r="L256" s="35"/>
      <c r="M256" s="185"/>
      <c r="N256" s="186"/>
      <c r="O256" s="60"/>
      <c r="P256" s="60"/>
      <c r="Q256" s="60"/>
      <c r="R256" s="60"/>
      <c r="S256" s="60"/>
      <c r="T256" s="61"/>
      <c r="U256" s="34"/>
      <c r="V256" s="34"/>
      <c r="W256" s="34"/>
      <c r="X256" s="34"/>
      <c r="Y256" s="34"/>
      <c r="Z256" s="34"/>
      <c r="AA256" s="34"/>
      <c r="AB256" s="34"/>
      <c r="AC256" s="34"/>
      <c r="AD256" s="34"/>
      <c r="AE256" s="34"/>
      <c r="AT256" s="18" t="s">
        <v>174</v>
      </c>
      <c r="AU256" s="18" t="s">
        <v>86</v>
      </c>
    </row>
    <row r="257" spans="1:65" s="13" customFormat="1" x14ac:dyDescent="0.2">
      <c r="B257" s="188"/>
      <c r="D257" s="183" t="s">
        <v>177</v>
      </c>
      <c r="E257" s="189" t="s">
        <v>1</v>
      </c>
      <c r="F257" s="190" t="s">
        <v>2852</v>
      </c>
      <c r="H257" s="189" t="s">
        <v>1</v>
      </c>
      <c r="I257" s="191"/>
      <c r="L257" s="188"/>
      <c r="M257" s="192"/>
      <c r="N257" s="193"/>
      <c r="O257" s="193"/>
      <c r="P257" s="193"/>
      <c r="Q257" s="193"/>
      <c r="R257" s="193"/>
      <c r="S257" s="193"/>
      <c r="T257" s="194"/>
      <c r="AT257" s="189" t="s">
        <v>177</v>
      </c>
      <c r="AU257" s="189" t="s">
        <v>86</v>
      </c>
      <c r="AV257" s="13" t="s">
        <v>84</v>
      </c>
      <c r="AW257" s="13" t="s">
        <v>34</v>
      </c>
      <c r="AX257" s="13" t="s">
        <v>77</v>
      </c>
      <c r="AY257" s="189" t="s">
        <v>164</v>
      </c>
    </row>
    <row r="258" spans="1:65" s="13" customFormat="1" x14ac:dyDescent="0.2">
      <c r="B258" s="188"/>
      <c r="D258" s="183" t="s">
        <v>177</v>
      </c>
      <c r="E258" s="189" t="s">
        <v>1</v>
      </c>
      <c r="F258" s="190" t="s">
        <v>4418</v>
      </c>
      <c r="H258" s="189" t="s">
        <v>1</v>
      </c>
      <c r="I258" s="191"/>
      <c r="L258" s="188"/>
      <c r="M258" s="192"/>
      <c r="N258" s="193"/>
      <c r="O258" s="193"/>
      <c r="P258" s="193"/>
      <c r="Q258" s="193"/>
      <c r="R258" s="193"/>
      <c r="S258" s="193"/>
      <c r="T258" s="194"/>
      <c r="AT258" s="189" t="s">
        <v>177</v>
      </c>
      <c r="AU258" s="189" t="s">
        <v>86</v>
      </c>
      <c r="AV258" s="13" t="s">
        <v>84</v>
      </c>
      <c r="AW258" s="13" t="s">
        <v>34</v>
      </c>
      <c r="AX258" s="13" t="s">
        <v>77</v>
      </c>
      <c r="AY258" s="189" t="s">
        <v>164</v>
      </c>
    </row>
    <row r="259" spans="1:65" s="13" customFormat="1" x14ac:dyDescent="0.2">
      <c r="B259" s="188"/>
      <c r="D259" s="183" t="s">
        <v>177</v>
      </c>
      <c r="E259" s="189" t="s">
        <v>1</v>
      </c>
      <c r="F259" s="190" t="s">
        <v>4419</v>
      </c>
      <c r="H259" s="189" t="s">
        <v>1</v>
      </c>
      <c r="I259" s="191"/>
      <c r="L259" s="188"/>
      <c r="M259" s="192"/>
      <c r="N259" s="193"/>
      <c r="O259" s="193"/>
      <c r="P259" s="193"/>
      <c r="Q259" s="193"/>
      <c r="R259" s="193"/>
      <c r="S259" s="193"/>
      <c r="T259" s="194"/>
      <c r="AT259" s="189" t="s">
        <v>177</v>
      </c>
      <c r="AU259" s="189" t="s">
        <v>86</v>
      </c>
      <c r="AV259" s="13" t="s">
        <v>84</v>
      </c>
      <c r="AW259" s="13" t="s">
        <v>34</v>
      </c>
      <c r="AX259" s="13" t="s">
        <v>77</v>
      </c>
      <c r="AY259" s="189" t="s">
        <v>164</v>
      </c>
    </row>
    <row r="260" spans="1:65" s="13" customFormat="1" x14ac:dyDescent="0.2">
      <c r="B260" s="188"/>
      <c r="D260" s="183" t="s">
        <v>177</v>
      </c>
      <c r="E260" s="189" t="s">
        <v>1</v>
      </c>
      <c r="F260" s="190" t="s">
        <v>4590</v>
      </c>
      <c r="H260" s="189" t="s">
        <v>1</v>
      </c>
      <c r="I260" s="191"/>
      <c r="L260" s="188"/>
      <c r="M260" s="192"/>
      <c r="N260" s="193"/>
      <c r="O260" s="193"/>
      <c r="P260" s="193"/>
      <c r="Q260" s="193"/>
      <c r="R260" s="193"/>
      <c r="S260" s="193"/>
      <c r="T260" s="194"/>
      <c r="AT260" s="189" t="s">
        <v>177</v>
      </c>
      <c r="AU260" s="189" t="s">
        <v>86</v>
      </c>
      <c r="AV260" s="13" t="s">
        <v>84</v>
      </c>
      <c r="AW260" s="13" t="s">
        <v>34</v>
      </c>
      <c r="AX260" s="13" t="s">
        <v>77</v>
      </c>
      <c r="AY260" s="189" t="s">
        <v>164</v>
      </c>
    </row>
    <row r="261" spans="1:65" s="13" customFormat="1" x14ac:dyDescent="0.2">
      <c r="B261" s="188"/>
      <c r="D261" s="183" t="s">
        <v>177</v>
      </c>
      <c r="E261" s="189" t="s">
        <v>1</v>
      </c>
      <c r="F261" s="190" t="s">
        <v>4421</v>
      </c>
      <c r="H261" s="189" t="s">
        <v>1</v>
      </c>
      <c r="I261" s="191"/>
      <c r="L261" s="188"/>
      <c r="M261" s="192"/>
      <c r="N261" s="193"/>
      <c r="O261" s="193"/>
      <c r="P261" s="193"/>
      <c r="Q261" s="193"/>
      <c r="R261" s="193"/>
      <c r="S261" s="193"/>
      <c r="T261" s="194"/>
      <c r="AT261" s="189" t="s">
        <v>177</v>
      </c>
      <c r="AU261" s="189" t="s">
        <v>86</v>
      </c>
      <c r="AV261" s="13" t="s">
        <v>84</v>
      </c>
      <c r="AW261" s="13" t="s">
        <v>34</v>
      </c>
      <c r="AX261" s="13" t="s">
        <v>77</v>
      </c>
      <c r="AY261" s="189" t="s">
        <v>164</v>
      </c>
    </row>
    <row r="262" spans="1:65" s="13" customFormat="1" x14ac:dyDescent="0.2">
      <c r="B262" s="188"/>
      <c r="D262" s="183" t="s">
        <v>177</v>
      </c>
      <c r="E262" s="189" t="s">
        <v>1</v>
      </c>
      <c r="F262" s="190" t="s">
        <v>4430</v>
      </c>
      <c r="H262" s="189" t="s">
        <v>1</v>
      </c>
      <c r="I262" s="191"/>
      <c r="L262" s="188"/>
      <c r="M262" s="192"/>
      <c r="N262" s="193"/>
      <c r="O262" s="193"/>
      <c r="P262" s="193"/>
      <c r="Q262" s="193"/>
      <c r="R262" s="193"/>
      <c r="S262" s="193"/>
      <c r="T262" s="194"/>
      <c r="AT262" s="189" t="s">
        <v>177</v>
      </c>
      <c r="AU262" s="189" t="s">
        <v>86</v>
      </c>
      <c r="AV262" s="13" t="s">
        <v>84</v>
      </c>
      <c r="AW262" s="13" t="s">
        <v>34</v>
      </c>
      <c r="AX262" s="13" t="s">
        <v>77</v>
      </c>
      <c r="AY262" s="189" t="s">
        <v>164</v>
      </c>
    </row>
    <row r="263" spans="1:65" s="13" customFormat="1" x14ac:dyDescent="0.2">
      <c r="B263" s="188"/>
      <c r="D263" s="183" t="s">
        <v>177</v>
      </c>
      <c r="E263" s="189" t="s">
        <v>1</v>
      </c>
      <c r="F263" s="190" t="s">
        <v>4624</v>
      </c>
      <c r="H263" s="189" t="s">
        <v>1</v>
      </c>
      <c r="I263" s="191"/>
      <c r="L263" s="188"/>
      <c r="M263" s="192"/>
      <c r="N263" s="193"/>
      <c r="O263" s="193"/>
      <c r="P263" s="193"/>
      <c r="Q263" s="193"/>
      <c r="R263" s="193"/>
      <c r="S263" s="193"/>
      <c r="T263" s="194"/>
      <c r="AT263" s="189" t="s">
        <v>177</v>
      </c>
      <c r="AU263" s="189" t="s">
        <v>86</v>
      </c>
      <c r="AV263" s="13" t="s">
        <v>84</v>
      </c>
      <c r="AW263" s="13" t="s">
        <v>34</v>
      </c>
      <c r="AX263" s="13" t="s">
        <v>77</v>
      </c>
      <c r="AY263" s="189" t="s">
        <v>164</v>
      </c>
    </row>
    <row r="264" spans="1:65" s="13" customFormat="1" x14ac:dyDescent="0.2">
      <c r="B264" s="188"/>
      <c r="D264" s="183" t="s">
        <v>177</v>
      </c>
      <c r="E264" s="189" t="s">
        <v>1</v>
      </c>
      <c r="F264" s="190" t="s">
        <v>4625</v>
      </c>
      <c r="H264" s="189" t="s">
        <v>1</v>
      </c>
      <c r="I264" s="191"/>
      <c r="L264" s="188"/>
      <c r="M264" s="192"/>
      <c r="N264" s="193"/>
      <c r="O264" s="193"/>
      <c r="P264" s="193"/>
      <c r="Q264" s="193"/>
      <c r="R264" s="193"/>
      <c r="S264" s="193"/>
      <c r="T264" s="194"/>
      <c r="AT264" s="189" t="s">
        <v>177</v>
      </c>
      <c r="AU264" s="189" t="s">
        <v>86</v>
      </c>
      <c r="AV264" s="13" t="s">
        <v>84</v>
      </c>
      <c r="AW264" s="13" t="s">
        <v>34</v>
      </c>
      <c r="AX264" s="13" t="s">
        <v>77</v>
      </c>
      <c r="AY264" s="189" t="s">
        <v>164</v>
      </c>
    </row>
    <row r="265" spans="1:65" s="13" customFormat="1" x14ac:dyDescent="0.2">
      <c r="B265" s="188"/>
      <c r="D265" s="183" t="s">
        <v>177</v>
      </c>
      <c r="E265" s="189" t="s">
        <v>1</v>
      </c>
      <c r="F265" s="190" t="s">
        <v>4626</v>
      </c>
      <c r="H265" s="189" t="s">
        <v>1</v>
      </c>
      <c r="I265" s="191"/>
      <c r="L265" s="188"/>
      <c r="M265" s="192"/>
      <c r="N265" s="193"/>
      <c r="O265" s="193"/>
      <c r="P265" s="193"/>
      <c r="Q265" s="193"/>
      <c r="R265" s="193"/>
      <c r="S265" s="193"/>
      <c r="T265" s="194"/>
      <c r="AT265" s="189" t="s">
        <v>177</v>
      </c>
      <c r="AU265" s="189" t="s">
        <v>86</v>
      </c>
      <c r="AV265" s="13" t="s">
        <v>84</v>
      </c>
      <c r="AW265" s="13" t="s">
        <v>34</v>
      </c>
      <c r="AX265" s="13" t="s">
        <v>77</v>
      </c>
      <c r="AY265" s="189" t="s">
        <v>164</v>
      </c>
    </row>
    <row r="266" spans="1:65" s="14" customFormat="1" x14ac:dyDescent="0.2">
      <c r="B266" s="195"/>
      <c r="D266" s="183" t="s">
        <v>177</v>
      </c>
      <c r="E266" s="196" t="s">
        <v>1</v>
      </c>
      <c r="F266" s="197" t="s">
        <v>4627</v>
      </c>
      <c r="H266" s="198">
        <v>1.1020000000000001</v>
      </c>
      <c r="I266" s="199"/>
      <c r="L266" s="195"/>
      <c r="M266" s="200"/>
      <c r="N266" s="201"/>
      <c r="O266" s="201"/>
      <c r="P266" s="201"/>
      <c r="Q266" s="201"/>
      <c r="R266" s="201"/>
      <c r="S266" s="201"/>
      <c r="T266" s="202"/>
      <c r="AT266" s="196" t="s">
        <v>177</v>
      </c>
      <c r="AU266" s="196" t="s">
        <v>86</v>
      </c>
      <c r="AV266" s="14" t="s">
        <v>86</v>
      </c>
      <c r="AW266" s="14" t="s">
        <v>34</v>
      </c>
      <c r="AX266" s="14" t="s">
        <v>77</v>
      </c>
      <c r="AY266" s="196" t="s">
        <v>164</v>
      </c>
    </row>
    <row r="267" spans="1:65" s="13" customFormat="1" x14ac:dyDescent="0.2">
      <c r="B267" s="188"/>
      <c r="D267" s="183" t="s">
        <v>177</v>
      </c>
      <c r="E267" s="189" t="s">
        <v>1</v>
      </c>
      <c r="F267" s="190" t="s">
        <v>4624</v>
      </c>
      <c r="H267" s="189" t="s">
        <v>1</v>
      </c>
      <c r="I267" s="191"/>
      <c r="L267" s="188"/>
      <c r="M267" s="192"/>
      <c r="N267" s="193"/>
      <c r="O267" s="193"/>
      <c r="P267" s="193"/>
      <c r="Q267" s="193"/>
      <c r="R267" s="193"/>
      <c r="S267" s="193"/>
      <c r="T267" s="194"/>
      <c r="AT267" s="189" t="s">
        <v>177</v>
      </c>
      <c r="AU267" s="189" t="s">
        <v>86</v>
      </c>
      <c r="AV267" s="13" t="s">
        <v>84</v>
      </c>
      <c r="AW267" s="13" t="s">
        <v>34</v>
      </c>
      <c r="AX267" s="13" t="s">
        <v>77</v>
      </c>
      <c r="AY267" s="189" t="s">
        <v>164</v>
      </c>
    </row>
    <row r="268" spans="1:65" s="13" customFormat="1" x14ac:dyDescent="0.2">
      <c r="B268" s="188"/>
      <c r="D268" s="183" t="s">
        <v>177</v>
      </c>
      <c r="E268" s="189" t="s">
        <v>1</v>
      </c>
      <c r="F268" s="190" t="s">
        <v>4628</v>
      </c>
      <c r="H268" s="189" t="s">
        <v>1</v>
      </c>
      <c r="I268" s="191"/>
      <c r="L268" s="188"/>
      <c r="M268" s="192"/>
      <c r="N268" s="193"/>
      <c r="O268" s="193"/>
      <c r="P268" s="193"/>
      <c r="Q268" s="193"/>
      <c r="R268" s="193"/>
      <c r="S268" s="193"/>
      <c r="T268" s="194"/>
      <c r="AT268" s="189" t="s">
        <v>177</v>
      </c>
      <c r="AU268" s="189" t="s">
        <v>86</v>
      </c>
      <c r="AV268" s="13" t="s">
        <v>84</v>
      </c>
      <c r="AW268" s="13" t="s">
        <v>34</v>
      </c>
      <c r="AX268" s="13" t="s">
        <v>77</v>
      </c>
      <c r="AY268" s="189" t="s">
        <v>164</v>
      </c>
    </row>
    <row r="269" spans="1:65" s="13" customFormat="1" x14ac:dyDescent="0.2">
      <c r="B269" s="188"/>
      <c r="D269" s="183" t="s">
        <v>177</v>
      </c>
      <c r="E269" s="189" t="s">
        <v>1</v>
      </c>
      <c r="F269" s="190" t="s">
        <v>4629</v>
      </c>
      <c r="H269" s="189" t="s">
        <v>1</v>
      </c>
      <c r="I269" s="191"/>
      <c r="L269" s="188"/>
      <c r="M269" s="192"/>
      <c r="N269" s="193"/>
      <c r="O269" s="193"/>
      <c r="P269" s="193"/>
      <c r="Q269" s="193"/>
      <c r="R269" s="193"/>
      <c r="S269" s="193"/>
      <c r="T269" s="194"/>
      <c r="AT269" s="189" t="s">
        <v>177</v>
      </c>
      <c r="AU269" s="189" t="s">
        <v>86</v>
      </c>
      <c r="AV269" s="13" t="s">
        <v>84</v>
      </c>
      <c r="AW269" s="13" t="s">
        <v>34</v>
      </c>
      <c r="AX269" s="13" t="s">
        <v>77</v>
      </c>
      <c r="AY269" s="189" t="s">
        <v>164</v>
      </c>
    </row>
    <row r="270" spans="1:65" s="14" customFormat="1" x14ac:dyDescent="0.2">
      <c r="B270" s="195"/>
      <c r="D270" s="183" t="s">
        <v>177</v>
      </c>
      <c r="E270" s="196" t="s">
        <v>1</v>
      </c>
      <c r="F270" s="197" t="s">
        <v>4630</v>
      </c>
      <c r="H270" s="198">
        <v>1.653</v>
      </c>
      <c r="I270" s="199"/>
      <c r="L270" s="195"/>
      <c r="M270" s="200"/>
      <c r="N270" s="201"/>
      <c r="O270" s="201"/>
      <c r="P270" s="201"/>
      <c r="Q270" s="201"/>
      <c r="R270" s="201"/>
      <c r="S270" s="201"/>
      <c r="T270" s="202"/>
      <c r="AT270" s="196" t="s">
        <v>177</v>
      </c>
      <c r="AU270" s="196" t="s">
        <v>86</v>
      </c>
      <c r="AV270" s="14" t="s">
        <v>86</v>
      </c>
      <c r="AW270" s="14" t="s">
        <v>34</v>
      </c>
      <c r="AX270" s="14" t="s">
        <v>77</v>
      </c>
      <c r="AY270" s="196" t="s">
        <v>164</v>
      </c>
    </row>
    <row r="271" spans="1:65" s="15" customFormat="1" x14ac:dyDescent="0.2">
      <c r="B271" s="203"/>
      <c r="D271" s="183" t="s">
        <v>177</v>
      </c>
      <c r="E271" s="204" t="s">
        <v>1</v>
      </c>
      <c r="F271" s="205" t="s">
        <v>184</v>
      </c>
      <c r="H271" s="206">
        <v>2.7549999999999999</v>
      </c>
      <c r="I271" s="207"/>
      <c r="L271" s="203"/>
      <c r="M271" s="208"/>
      <c r="N271" s="209"/>
      <c r="O271" s="209"/>
      <c r="P271" s="209"/>
      <c r="Q271" s="209"/>
      <c r="R271" s="209"/>
      <c r="S271" s="209"/>
      <c r="T271" s="210"/>
      <c r="AT271" s="204" t="s">
        <v>177</v>
      </c>
      <c r="AU271" s="204" t="s">
        <v>86</v>
      </c>
      <c r="AV271" s="15" t="s">
        <v>172</v>
      </c>
      <c r="AW271" s="15" t="s">
        <v>34</v>
      </c>
      <c r="AX271" s="15" t="s">
        <v>84</v>
      </c>
      <c r="AY271" s="204" t="s">
        <v>164</v>
      </c>
    </row>
    <row r="272" spans="1:65" s="2" customFormat="1" ht="16.5" customHeight="1" x14ac:dyDescent="0.2">
      <c r="A272" s="34"/>
      <c r="B272" s="168"/>
      <c r="C272" s="169" t="s">
        <v>305</v>
      </c>
      <c r="D272" s="214" t="s">
        <v>167</v>
      </c>
      <c r="E272" s="171" t="s">
        <v>4168</v>
      </c>
      <c r="F272" s="172" t="s">
        <v>4169</v>
      </c>
      <c r="G272" s="173" t="s">
        <v>215</v>
      </c>
      <c r="H272" s="174">
        <v>4.5629999999999997</v>
      </c>
      <c r="I272" s="175"/>
      <c r="J272" s="176">
        <f>ROUND(I272*H272,2)</f>
        <v>0</v>
      </c>
      <c r="K272" s="172" t="s">
        <v>216</v>
      </c>
      <c r="L272" s="35"/>
      <c r="M272" s="177" t="s">
        <v>1</v>
      </c>
      <c r="N272" s="178" t="s">
        <v>42</v>
      </c>
      <c r="O272" s="60"/>
      <c r="P272" s="179">
        <f>O272*H272</f>
        <v>0</v>
      </c>
      <c r="Q272" s="179">
        <v>5.0000000000000002E-5</v>
      </c>
      <c r="R272" s="179">
        <f>Q272*H272</f>
        <v>2.2814999999999999E-4</v>
      </c>
      <c r="S272" s="179">
        <v>0</v>
      </c>
      <c r="T272" s="180">
        <f>S272*H272</f>
        <v>0</v>
      </c>
      <c r="U272" s="34"/>
      <c r="V272" s="34"/>
      <c r="W272" s="34"/>
      <c r="X272" s="34"/>
      <c r="Y272" s="34"/>
      <c r="Z272" s="34"/>
      <c r="AA272" s="34"/>
      <c r="AB272" s="34"/>
      <c r="AC272" s="34"/>
      <c r="AD272" s="34"/>
      <c r="AE272" s="34"/>
      <c r="AR272" s="181" t="s">
        <v>191</v>
      </c>
      <c r="AT272" s="181" t="s">
        <v>167</v>
      </c>
      <c r="AU272" s="181" t="s">
        <v>86</v>
      </c>
      <c r="AY272" s="18" t="s">
        <v>164</v>
      </c>
      <c r="BE272" s="182">
        <f>IF(N272="základní",J272,0)</f>
        <v>0</v>
      </c>
      <c r="BF272" s="182">
        <f>IF(N272="snížená",J272,0)</f>
        <v>0</v>
      </c>
      <c r="BG272" s="182">
        <f>IF(N272="zákl. přenesená",J272,0)</f>
        <v>0</v>
      </c>
      <c r="BH272" s="182">
        <f>IF(N272="sníž. přenesená",J272,0)</f>
        <v>0</v>
      </c>
      <c r="BI272" s="182">
        <f>IF(N272="nulová",J272,0)</f>
        <v>0</v>
      </c>
      <c r="BJ272" s="18" t="s">
        <v>84</v>
      </c>
      <c r="BK272" s="182">
        <f>ROUND(I272*H272,2)</f>
        <v>0</v>
      </c>
      <c r="BL272" s="18" t="s">
        <v>191</v>
      </c>
      <c r="BM272" s="181" t="s">
        <v>4642</v>
      </c>
    </row>
    <row r="273" spans="1:51" s="2" customFormat="1" x14ac:dyDescent="0.2">
      <c r="A273" s="34"/>
      <c r="B273" s="35"/>
      <c r="C273" s="34"/>
      <c r="D273" s="183" t="s">
        <v>174</v>
      </c>
      <c r="E273" s="34"/>
      <c r="F273" s="184" t="s">
        <v>4171</v>
      </c>
      <c r="G273" s="34"/>
      <c r="H273" s="34"/>
      <c r="I273" s="103"/>
      <c r="J273" s="34"/>
      <c r="K273" s="34"/>
      <c r="L273" s="35"/>
      <c r="M273" s="185"/>
      <c r="N273" s="186"/>
      <c r="O273" s="60"/>
      <c r="P273" s="60"/>
      <c r="Q273" s="60"/>
      <c r="R273" s="60"/>
      <c r="S273" s="60"/>
      <c r="T273" s="61"/>
      <c r="U273" s="34"/>
      <c r="V273" s="34"/>
      <c r="W273" s="34"/>
      <c r="X273" s="34"/>
      <c r="Y273" s="34"/>
      <c r="Z273" s="34"/>
      <c r="AA273" s="34"/>
      <c r="AB273" s="34"/>
      <c r="AC273" s="34"/>
      <c r="AD273" s="34"/>
      <c r="AE273" s="34"/>
      <c r="AT273" s="18" t="s">
        <v>174</v>
      </c>
      <c r="AU273" s="18" t="s">
        <v>86</v>
      </c>
    </row>
    <row r="274" spans="1:51" s="13" customFormat="1" x14ac:dyDescent="0.2">
      <c r="B274" s="188"/>
      <c r="D274" s="183" t="s">
        <v>177</v>
      </c>
      <c r="E274" s="189" t="s">
        <v>1</v>
      </c>
      <c r="F274" s="190" t="s">
        <v>2852</v>
      </c>
      <c r="H274" s="189" t="s">
        <v>1</v>
      </c>
      <c r="I274" s="191"/>
      <c r="L274" s="188"/>
      <c r="M274" s="192"/>
      <c r="N274" s="193"/>
      <c r="O274" s="193"/>
      <c r="P274" s="193"/>
      <c r="Q274" s="193"/>
      <c r="R274" s="193"/>
      <c r="S274" s="193"/>
      <c r="T274" s="194"/>
      <c r="AT274" s="189" t="s">
        <v>177</v>
      </c>
      <c r="AU274" s="189" t="s">
        <v>86</v>
      </c>
      <c r="AV274" s="13" t="s">
        <v>84</v>
      </c>
      <c r="AW274" s="13" t="s">
        <v>34</v>
      </c>
      <c r="AX274" s="13" t="s">
        <v>77</v>
      </c>
      <c r="AY274" s="189" t="s">
        <v>164</v>
      </c>
    </row>
    <row r="275" spans="1:51" s="13" customFormat="1" x14ac:dyDescent="0.2">
      <c r="B275" s="188"/>
      <c r="D275" s="183" t="s">
        <v>177</v>
      </c>
      <c r="E275" s="189" t="s">
        <v>1</v>
      </c>
      <c r="F275" s="190" t="s">
        <v>4418</v>
      </c>
      <c r="H275" s="189" t="s">
        <v>1</v>
      </c>
      <c r="I275" s="191"/>
      <c r="L275" s="188"/>
      <c r="M275" s="192"/>
      <c r="N275" s="193"/>
      <c r="O275" s="193"/>
      <c r="P275" s="193"/>
      <c r="Q275" s="193"/>
      <c r="R275" s="193"/>
      <c r="S275" s="193"/>
      <c r="T275" s="194"/>
      <c r="AT275" s="189" t="s">
        <v>177</v>
      </c>
      <c r="AU275" s="189" t="s">
        <v>86</v>
      </c>
      <c r="AV275" s="13" t="s">
        <v>84</v>
      </c>
      <c r="AW275" s="13" t="s">
        <v>34</v>
      </c>
      <c r="AX275" s="13" t="s">
        <v>77</v>
      </c>
      <c r="AY275" s="189" t="s">
        <v>164</v>
      </c>
    </row>
    <row r="276" spans="1:51" s="13" customFormat="1" x14ac:dyDescent="0.2">
      <c r="B276" s="188"/>
      <c r="D276" s="183" t="s">
        <v>177</v>
      </c>
      <c r="E276" s="189" t="s">
        <v>1</v>
      </c>
      <c r="F276" s="190" t="s">
        <v>4419</v>
      </c>
      <c r="H276" s="189" t="s">
        <v>1</v>
      </c>
      <c r="I276" s="191"/>
      <c r="L276" s="188"/>
      <c r="M276" s="192"/>
      <c r="N276" s="193"/>
      <c r="O276" s="193"/>
      <c r="P276" s="193"/>
      <c r="Q276" s="193"/>
      <c r="R276" s="193"/>
      <c r="S276" s="193"/>
      <c r="T276" s="194"/>
      <c r="AT276" s="189" t="s">
        <v>177</v>
      </c>
      <c r="AU276" s="189" t="s">
        <v>86</v>
      </c>
      <c r="AV276" s="13" t="s">
        <v>84</v>
      </c>
      <c r="AW276" s="13" t="s">
        <v>34</v>
      </c>
      <c r="AX276" s="13" t="s">
        <v>77</v>
      </c>
      <c r="AY276" s="189" t="s">
        <v>164</v>
      </c>
    </row>
    <row r="277" spans="1:51" s="13" customFormat="1" x14ac:dyDescent="0.2">
      <c r="B277" s="188"/>
      <c r="D277" s="183" t="s">
        <v>177</v>
      </c>
      <c r="E277" s="189" t="s">
        <v>1</v>
      </c>
      <c r="F277" s="190" t="s">
        <v>4590</v>
      </c>
      <c r="H277" s="189" t="s">
        <v>1</v>
      </c>
      <c r="I277" s="191"/>
      <c r="L277" s="188"/>
      <c r="M277" s="192"/>
      <c r="N277" s="193"/>
      <c r="O277" s="193"/>
      <c r="P277" s="193"/>
      <c r="Q277" s="193"/>
      <c r="R277" s="193"/>
      <c r="S277" s="193"/>
      <c r="T277" s="194"/>
      <c r="AT277" s="189" t="s">
        <v>177</v>
      </c>
      <c r="AU277" s="189" t="s">
        <v>86</v>
      </c>
      <c r="AV277" s="13" t="s">
        <v>84</v>
      </c>
      <c r="AW277" s="13" t="s">
        <v>34</v>
      </c>
      <c r="AX277" s="13" t="s">
        <v>77</v>
      </c>
      <c r="AY277" s="189" t="s">
        <v>164</v>
      </c>
    </row>
    <row r="278" spans="1:51" s="13" customFormat="1" x14ac:dyDescent="0.2">
      <c r="B278" s="188"/>
      <c r="D278" s="183" t="s">
        <v>177</v>
      </c>
      <c r="E278" s="189" t="s">
        <v>1</v>
      </c>
      <c r="F278" s="190" t="s">
        <v>4421</v>
      </c>
      <c r="H278" s="189" t="s">
        <v>1</v>
      </c>
      <c r="I278" s="191"/>
      <c r="L278" s="188"/>
      <c r="M278" s="192"/>
      <c r="N278" s="193"/>
      <c r="O278" s="193"/>
      <c r="P278" s="193"/>
      <c r="Q278" s="193"/>
      <c r="R278" s="193"/>
      <c r="S278" s="193"/>
      <c r="T278" s="194"/>
      <c r="AT278" s="189" t="s">
        <v>177</v>
      </c>
      <c r="AU278" s="189" t="s">
        <v>86</v>
      </c>
      <c r="AV278" s="13" t="s">
        <v>84</v>
      </c>
      <c r="AW278" s="13" t="s">
        <v>34</v>
      </c>
      <c r="AX278" s="13" t="s">
        <v>77</v>
      </c>
      <c r="AY278" s="189" t="s">
        <v>164</v>
      </c>
    </row>
    <row r="279" spans="1:51" s="13" customFormat="1" x14ac:dyDescent="0.2">
      <c r="B279" s="188"/>
      <c r="D279" s="183" t="s">
        <v>177</v>
      </c>
      <c r="E279" s="189" t="s">
        <v>1</v>
      </c>
      <c r="F279" s="190" t="s">
        <v>4430</v>
      </c>
      <c r="H279" s="189" t="s">
        <v>1</v>
      </c>
      <c r="I279" s="191"/>
      <c r="L279" s="188"/>
      <c r="M279" s="192"/>
      <c r="N279" s="193"/>
      <c r="O279" s="193"/>
      <c r="P279" s="193"/>
      <c r="Q279" s="193"/>
      <c r="R279" s="193"/>
      <c r="S279" s="193"/>
      <c r="T279" s="194"/>
      <c r="AT279" s="189" t="s">
        <v>177</v>
      </c>
      <c r="AU279" s="189" t="s">
        <v>86</v>
      </c>
      <c r="AV279" s="13" t="s">
        <v>84</v>
      </c>
      <c r="AW279" s="13" t="s">
        <v>34</v>
      </c>
      <c r="AX279" s="13" t="s">
        <v>77</v>
      </c>
      <c r="AY279" s="189" t="s">
        <v>164</v>
      </c>
    </row>
    <row r="280" spans="1:51" s="13" customFormat="1" x14ac:dyDescent="0.2">
      <c r="B280" s="188"/>
      <c r="D280" s="183" t="s">
        <v>177</v>
      </c>
      <c r="E280" s="189" t="s">
        <v>1</v>
      </c>
      <c r="F280" s="190" t="s">
        <v>4632</v>
      </c>
      <c r="H280" s="189" t="s">
        <v>1</v>
      </c>
      <c r="I280" s="191"/>
      <c r="L280" s="188"/>
      <c r="M280" s="192"/>
      <c r="N280" s="193"/>
      <c r="O280" s="193"/>
      <c r="P280" s="193"/>
      <c r="Q280" s="193"/>
      <c r="R280" s="193"/>
      <c r="S280" s="193"/>
      <c r="T280" s="194"/>
      <c r="AT280" s="189" t="s">
        <v>177</v>
      </c>
      <c r="AU280" s="189" t="s">
        <v>86</v>
      </c>
      <c r="AV280" s="13" t="s">
        <v>84</v>
      </c>
      <c r="AW280" s="13" t="s">
        <v>34</v>
      </c>
      <c r="AX280" s="13" t="s">
        <v>77</v>
      </c>
      <c r="AY280" s="189" t="s">
        <v>164</v>
      </c>
    </row>
    <row r="281" spans="1:51" s="13" customFormat="1" x14ac:dyDescent="0.2">
      <c r="B281" s="188"/>
      <c r="D281" s="183" t="s">
        <v>177</v>
      </c>
      <c r="E281" s="189" t="s">
        <v>1</v>
      </c>
      <c r="F281" s="190" t="s">
        <v>4151</v>
      </c>
      <c r="H281" s="189" t="s">
        <v>1</v>
      </c>
      <c r="I281" s="191"/>
      <c r="L281" s="188"/>
      <c r="M281" s="192"/>
      <c r="N281" s="193"/>
      <c r="O281" s="193"/>
      <c r="P281" s="193"/>
      <c r="Q281" s="193"/>
      <c r="R281" s="193"/>
      <c r="S281" s="193"/>
      <c r="T281" s="194"/>
      <c r="AT281" s="189" t="s">
        <v>177</v>
      </c>
      <c r="AU281" s="189" t="s">
        <v>86</v>
      </c>
      <c r="AV281" s="13" t="s">
        <v>84</v>
      </c>
      <c r="AW281" s="13" t="s">
        <v>34</v>
      </c>
      <c r="AX281" s="13" t="s">
        <v>77</v>
      </c>
      <c r="AY281" s="189" t="s">
        <v>164</v>
      </c>
    </row>
    <row r="282" spans="1:51" s="13" customFormat="1" x14ac:dyDescent="0.2">
      <c r="B282" s="188"/>
      <c r="D282" s="183" t="s">
        <v>177</v>
      </c>
      <c r="E282" s="189" t="s">
        <v>1</v>
      </c>
      <c r="F282" s="190" t="s">
        <v>4633</v>
      </c>
      <c r="H282" s="189" t="s">
        <v>1</v>
      </c>
      <c r="I282" s="191"/>
      <c r="L282" s="188"/>
      <c r="M282" s="192"/>
      <c r="N282" s="193"/>
      <c r="O282" s="193"/>
      <c r="P282" s="193"/>
      <c r="Q282" s="193"/>
      <c r="R282" s="193"/>
      <c r="S282" s="193"/>
      <c r="T282" s="194"/>
      <c r="AT282" s="189" t="s">
        <v>177</v>
      </c>
      <c r="AU282" s="189" t="s">
        <v>86</v>
      </c>
      <c r="AV282" s="13" t="s">
        <v>84</v>
      </c>
      <c r="AW282" s="13" t="s">
        <v>34</v>
      </c>
      <c r="AX282" s="13" t="s">
        <v>77</v>
      </c>
      <c r="AY282" s="189" t="s">
        <v>164</v>
      </c>
    </row>
    <row r="283" spans="1:51" s="14" customFormat="1" x14ac:dyDescent="0.2">
      <c r="B283" s="195"/>
      <c r="D283" s="183" t="s">
        <v>177</v>
      </c>
      <c r="E283" s="196" t="s">
        <v>1</v>
      </c>
      <c r="F283" s="197" t="s">
        <v>4634</v>
      </c>
      <c r="H283" s="198">
        <v>1.67</v>
      </c>
      <c r="I283" s="199"/>
      <c r="L283" s="195"/>
      <c r="M283" s="200"/>
      <c r="N283" s="201"/>
      <c r="O283" s="201"/>
      <c r="P283" s="201"/>
      <c r="Q283" s="201"/>
      <c r="R283" s="201"/>
      <c r="S283" s="201"/>
      <c r="T283" s="202"/>
      <c r="AT283" s="196" t="s">
        <v>177</v>
      </c>
      <c r="AU283" s="196" t="s">
        <v>86</v>
      </c>
      <c r="AV283" s="14" t="s">
        <v>86</v>
      </c>
      <c r="AW283" s="14" t="s">
        <v>34</v>
      </c>
      <c r="AX283" s="14" t="s">
        <v>77</v>
      </c>
      <c r="AY283" s="196" t="s">
        <v>164</v>
      </c>
    </row>
    <row r="284" spans="1:51" s="13" customFormat="1" x14ac:dyDescent="0.2">
      <c r="B284" s="188"/>
      <c r="D284" s="183" t="s">
        <v>177</v>
      </c>
      <c r="E284" s="189" t="s">
        <v>1</v>
      </c>
      <c r="F284" s="190" t="s">
        <v>4635</v>
      </c>
      <c r="H284" s="189" t="s">
        <v>1</v>
      </c>
      <c r="I284" s="191"/>
      <c r="L284" s="188"/>
      <c r="M284" s="192"/>
      <c r="N284" s="193"/>
      <c r="O284" s="193"/>
      <c r="P284" s="193"/>
      <c r="Q284" s="193"/>
      <c r="R284" s="193"/>
      <c r="S284" s="193"/>
      <c r="T284" s="194"/>
      <c r="AT284" s="189" t="s">
        <v>177</v>
      </c>
      <c r="AU284" s="189" t="s">
        <v>86</v>
      </c>
      <c r="AV284" s="13" t="s">
        <v>84</v>
      </c>
      <c r="AW284" s="13" t="s">
        <v>34</v>
      </c>
      <c r="AX284" s="13" t="s">
        <v>77</v>
      </c>
      <c r="AY284" s="189" t="s">
        <v>164</v>
      </c>
    </row>
    <row r="285" spans="1:51" s="13" customFormat="1" x14ac:dyDescent="0.2">
      <c r="B285" s="188"/>
      <c r="D285" s="183" t="s">
        <v>177</v>
      </c>
      <c r="E285" s="189" t="s">
        <v>1</v>
      </c>
      <c r="F285" s="190" t="s">
        <v>4151</v>
      </c>
      <c r="H285" s="189" t="s">
        <v>1</v>
      </c>
      <c r="I285" s="191"/>
      <c r="L285" s="188"/>
      <c r="M285" s="192"/>
      <c r="N285" s="193"/>
      <c r="O285" s="193"/>
      <c r="P285" s="193"/>
      <c r="Q285" s="193"/>
      <c r="R285" s="193"/>
      <c r="S285" s="193"/>
      <c r="T285" s="194"/>
      <c r="AT285" s="189" t="s">
        <v>177</v>
      </c>
      <c r="AU285" s="189" t="s">
        <v>86</v>
      </c>
      <c r="AV285" s="13" t="s">
        <v>84</v>
      </c>
      <c r="AW285" s="13" t="s">
        <v>34</v>
      </c>
      <c r="AX285" s="13" t="s">
        <v>77</v>
      </c>
      <c r="AY285" s="189" t="s">
        <v>164</v>
      </c>
    </row>
    <row r="286" spans="1:51" s="13" customFormat="1" x14ac:dyDescent="0.2">
      <c r="B286" s="188"/>
      <c r="D286" s="183" t="s">
        <v>177</v>
      </c>
      <c r="E286" s="189" t="s">
        <v>1</v>
      </c>
      <c r="F286" s="190" t="s">
        <v>4636</v>
      </c>
      <c r="H286" s="189" t="s">
        <v>1</v>
      </c>
      <c r="I286" s="191"/>
      <c r="L286" s="188"/>
      <c r="M286" s="192"/>
      <c r="N286" s="193"/>
      <c r="O286" s="193"/>
      <c r="P286" s="193"/>
      <c r="Q286" s="193"/>
      <c r="R286" s="193"/>
      <c r="S286" s="193"/>
      <c r="T286" s="194"/>
      <c r="AT286" s="189" t="s">
        <v>177</v>
      </c>
      <c r="AU286" s="189" t="s">
        <v>86</v>
      </c>
      <c r="AV286" s="13" t="s">
        <v>84</v>
      </c>
      <c r="AW286" s="13" t="s">
        <v>34</v>
      </c>
      <c r="AX286" s="13" t="s">
        <v>77</v>
      </c>
      <c r="AY286" s="189" t="s">
        <v>164</v>
      </c>
    </row>
    <row r="287" spans="1:51" s="14" customFormat="1" x14ac:dyDescent="0.2">
      <c r="B287" s="195"/>
      <c r="D287" s="183" t="s">
        <v>177</v>
      </c>
      <c r="E287" s="196" t="s">
        <v>1</v>
      </c>
      <c r="F287" s="197" t="s">
        <v>4637</v>
      </c>
      <c r="H287" s="198">
        <v>2.8929999999999998</v>
      </c>
      <c r="I287" s="199"/>
      <c r="L287" s="195"/>
      <c r="M287" s="200"/>
      <c r="N287" s="201"/>
      <c r="O287" s="201"/>
      <c r="P287" s="201"/>
      <c r="Q287" s="201"/>
      <c r="R287" s="201"/>
      <c r="S287" s="201"/>
      <c r="T287" s="202"/>
      <c r="AT287" s="196" t="s">
        <v>177</v>
      </c>
      <c r="AU287" s="196" t="s">
        <v>86</v>
      </c>
      <c r="AV287" s="14" t="s">
        <v>86</v>
      </c>
      <c r="AW287" s="14" t="s">
        <v>34</v>
      </c>
      <c r="AX287" s="14" t="s">
        <v>77</v>
      </c>
      <c r="AY287" s="196" t="s">
        <v>164</v>
      </c>
    </row>
    <row r="288" spans="1:51" s="15" customFormat="1" x14ac:dyDescent="0.2">
      <c r="B288" s="203"/>
      <c r="D288" s="183" t="s">
        <v>177</v>
      </c>
      <c r="E288" s="204" t="s">
        <v>1</v>
      </c>
      <c r="F288" s="205" t="s">
        <v>184</v>
      </c>
      <c r="H288" s="206">
        <v>4.5629999999999997</v>
      </c>
      <c r="I288" s="207"/>
      <c r="L288" s="203"/>
      <c r="M288" s="208"/>
      <c r="N288" s="209"/>
      <c r="O288" s="209"/>
      <c r="P288" s="209"/>
      <c r="Q288" s="209"/>
      <c r="R288" s="209"/>
      <c r="S288" s="209"/>
      <c r="T288" s="210"/>
      <c r="AT288" s="204" t="s">
        <v>177</v>
      </c>
      <c r="AU288" s="204" t="s">
        <v>86</v>
      </c>
      <c r="AV288" s="15" t="s">
        <v>172</v>
      </c>
      <c r="AW288" s="15" t="s">
        <v>34</v>
      </c>
      <c r="AX288" s="15" t="s">
        <v>84</v>
      </c>
      <c r="AY288" s="204" t="s">
        <v>164</v>
      </c>
    </row>
    <row r="289" spans="1:65" s="2" customFormat="1" ht="16.5" customHeight="1" x14ac:dyDescent="0.2">
      <c r="A289" s="34"/>
      <c r="B289" s="168"/>
      <c r="C289" s="169" t="s">
        <v>306</v>
      </c>
      <c r="D289" s="214" t="s">
        <v>167</v>
      </c>
      <c r="E289" s="171" t="s">
        <v>4643</v>
      </c>
      <c r="F289" s="172" t="s">
        <v>4644</v>
      </c>
      <c r="G289" s="173" t="s">
        <v>215</v>
      </c>
      <c r="H289" s="174">
        <v>2.7549999999999999</v>
      </c>
      <c r="I289" s="175"/>
      <c r="J289" s="176">
        <f>ROUND(I289*H289,2)</f>
        <v>0</v>
      </c>
      <c r="K289" s="172" t="s">
        <v>216</v>
      </c>
      <c r="L289" s="35"/>
      <c r="M289" s="177" t="s">
        <v>1</v>
      </c>
      <c r="N289" s="178" t="s">
        <v>42</v>
      </c>
      <c r="O289" s="60"/>
      <c r="P289" s="179">
        <f>O289*H289</f>
        <v>0</v>
      </c>
      <c r="Q289" s="179">
        <v>1.6000000000000001E-4</v>
      </c>
      <c r="R289" s="179">
        <f>Q289*H289</f>
        <v>4.4080000000000004E-4</v>
      </c>
      <c r="S289" s="179">
        <v>0</v>
      </c>
      <c r="T289" s="180">
        <f>S289*H289</f>
        <v>0</v>
      </c>
      <c r="U289" s="34"/>
      <c r="V289" s="34"/>
      <c r="W289" s="34"/>
      <c r="X289" s="34"/>
      <c r="Y289" s="34"/>
      <c r="Z289" s="34"/>
      <c r="AA289" s="34"/>
      <c r="AB289" s="34"/>
      <c r="AC289" s="34"/>
      <c r="AD289" s="34"/>
      <c r="AE289" s="34"/>
      <c r="AR289" s="181" t="s">
        <v>191</v>
      </c>
      <c r="AT289" s="181" t="s">
        <v>167</v>
      </c>
      <c r="AU289" s="181" t="s">
        <v>86</v>
      </c>
      <c r="AY289" s="18" t="s">
        <v>164</v>
      </c>
      <c r="BE289" s="182">
        <f>IF(N289="základní",J289,0)</f>
        <v>0</v>
      </c>
      <c r="BF289" s="182">
        <f>IF(N289="snížená",J289,0)</f>
        <v>0</v>
      </c>
      <c r="BG289" s="182">
        <f>IF(N289="zákl. přenesená",J289,0)</f>
        <v>0</v>
      </c>
      <c r="BH289" s="182">
        <f>IF(N289="sníž. přenesená",J289,0)</f>
        <v>0</v>
      </c>
      <c r="BI289" s="182">
        <f>IF(N289="nulová",J289,0)</f>
        <v>0</v>
      </c>
      <c r="BJ289" s="18" t="s">
        <v>84</v>
      </c>
      <c r="BK289" s="182">
        <f>ROUND(I289*H289,2)</f>
        <v>0</v>
      </c>
      <c r="BL289" s="18" t="s">
        <v>191</v>
      </c>
      <c r="BM289" s="181" t="s">
        <v>4645</v>
      </c>
    </row>
    <row r="290" spans="1:65" s="2" customFormat="1" x14ac:dyDescent="0.2">
      <c r="A290" s="34"/>
      <c r="B290" s="35"/>
      <c r="C290" s="34"/>
      <c r="D290" s="183" t="s">
        <v>174</v>
      </c>
      <c r="E290" s="34"/>
      <c r="F290" s="184" t="s">
        <v>4646</v>
      </c>
      <c r="G290" s="34"/>
      <c r="H290" s="34"/>
      <c r="I290" s="103"/>
      <c r="J290" s="34"/>
      <c r="K290" s="34"/>
      <c r="L290" s="35"/>
      <c r="M290" s="185"/>
      <c r="N290" s="186"/>
      <c r="O290" s="60"/>
      <c r="P290" s="60"/>
      <c r="Q290" s="60"/>
      <c r="R290" s="60"/>
      <c r="S290" s="60"/>
      <c r="T290" s="61"/>
      <c r="U290" s="34"/>
      <c r="V290" s="34"/>
      <c r="W290" s="34"/>
      <c r="X290" s="34"/>
      <c r="Y290" s="34"/>
      <c r="Z290" s="34"/>
      <c r="AA290" s="34"/>
      <c r="AB290" s="34"/>
      <c r="AC290" s="34"/>
      <c r="AD290" s="34"/>
      <c r="AE290" s="34"/>
      <c r="AT290" s="18" t="s">
        <v>174</v>
      </c>
      <c r="AU290" s="18" t="s">
        <v>86</v>
      </c>
    </row>
    <row r="291" spans="1:65" s="13" customFormat="1" x14ac:dyDescent="0.2">
      <c r="B291" s="188"/>
      <c r="D291" s="183" t="s">
        <v>177</v>
      </c>
      <c r="E291" s="189" t="s">
        <v>1</v>
      </c>
      <c r="F291" s="190" t="s">
        <v>2852</v>
      </c>
      <c r="H291" s="189" t="s">
        <v>1</v>
      </c>
      <c r="I291" s="191"/>
      <c r="L291" s="188"/>
      <c r="M291" s="192"/>
      <c r="N291" s="193"/>
      <c r="O291" s="193"/>
      <c r="P291" s="193"/>
      <c r="Q291" s="193"/>
      <c r="R291" s="193"/>
      <c r="S291" s="193"/>
      <c r="T291" s="194"/>
      <c r="AT291" s="189" t="s">
        <v>177</v>
      </c>
      <c r="AU291" s="189" t="s">
        <v>86</v>
      </c>
      <c r="AV291" s="13" t="s">
        <v>84</v>
      </c>
      <c r="AW291" s="13" t="s">
        <v>34</v>
      </c>
      <c r="AX291" s="13" t="s">
        <v>77</v>
      </c>
      <c r="AY291" s="189" t="s">
        <v>164</v>
      </c>
    </row>
    <row r="292" spans="1:65" s="13" customFormat="1" x14ac:dyDescent="0.2">
      <c r="B292" s="188"/>
      <c r="D292" s="183" t="s">
        <v>177</v>
      </c>
      <c r="E292" s="189" t="s">
        <v>1</v>
      </c>
      <c r="F292" s="190" t="s">
        <v>4418</v>
      </c>
      <c r="H292" s="189" t="s">
        <v>1</v>
      </c>
      <c r="I292" s="191"/>
      <c r="L292" s="188"/>
      <c r="M292" s="192"/>
      <c r="N292" s="193"/>
      <c r="O292" s="193"/>
      <c r="P292" s="193"/>
      <c r="Q292" s="193"/>
      <c r="R292" s="193"/>
      <c r="S292" s="193"/>
      <c r="T292" s="194"/>
      <c r="AT292" s="189" t="s">
        <v>177</v>
      </c>
      <c r="AU292" s="189" t="s">
        <v>86</v>
      </c>
      <c r="AV292" s="13" t="s">
        <v>84</v>
      </c>
      <c r="AW292" s="13" t="s">
        <v>34</v>
      </c>
      <c r="AX292" s="13" t="s">
        <v>77</v>
      </c>
      <c r="AY292" s="189" t="s">
        <v>164</v>
      </c>
    </row>
    <row r="293" spans="1:65" s="13" customFormat="1" x14ac:dyDescent="0.2">
      <c r="B293" s="188"/>
      <c r="D293" s="183" t="s">
        <v>177</v>
      </c>
      <c r="E293" s="189" t="s">
        <v>1</v>
      </c>
      <c r="F293" s="190" t="s">
        <v>4419</v>
      </c>
      <c r="H293" s="189" t="s">
        <v>1</v>
      </c>
      <c r="I293" s="191"/>
      <c r="L293" s="188"/>
      <c r="M293" s="192"/>
      <c r="N293" s="193"/>
      <c r="O293" s="193"/>
      <c r="P293" s="193"/>
      <c r="Q293" s="193"/>
      <c r="R293" s="193"/>
      <c r="S293" s="193"/>
      <c r="T293" s="194"/>
      <c r="AT293" s="189" t="s">
        <v>177</v>
      </c>
      <c r="AU293" s="189" t="s">
        <v>86</v>
      </c>
      <c r="AV293" s="13" t="s">
        <v>84</v>
      </c>
      <c r="AW293" s="13" t="s">
        <v>34</v>
      </c>
      <c r="AX293" s="13" t="s">
        <v>77</v>
      </c>
      <c r="AY293" s="189" t="s">
        <v>164</v>
      </c>
    </row>
    <row r="294" spans="1:65" s="13" customFormat="1" x14ac:dyDescent="0.2">
      <c r="B294" s="188"/>
      <c r="D294" s="183" t="s">
        <v>177</v>
      </c>
      <c r="E294" s="189" t="s">
        <v>1</v>
      </c>
      <c r="F294" s="190" t="s">
        <v>4590</v>
      </c>
      <c r="H294" s="189" t="s">
        <v>1</v>
      </c>
      <c r="I294" s="191"/>
      <c r="L294" s="188"/>
      <c r="M294" s="192"/>
      <c r="N294" s="193"/>
      <c r="O294" s="193"/>
      <c r="P294" s="193"/>
      <c r="Q294" s="193"/>
      <c r="R294" s="193"/>
      <c r="S294" s="193"/>
      <c r="T294" s="194"/>
      <c r="AT294" s="189" t="s">
        <v>177</v>
      </c>
      <c r="AU294" s="189" t="s">
        <v>86</v>
      </c>
      <c r="AV294" s="13" t="s">
        <v>84</v>
      </c>
      <c r="AW294" s="13" t="s">
        <v>34</v>
      </c>
      <c r="AX294" s="13" t="s">
        <v>77</v>
      </c>
      <c r="AY294" s="189" t="s">
        <v>164</v>
      </c>
    </row>
    <row r="295" spans="1:65" s="13" customFormat="1" x14ac:dyDescent="0.2">
      <c r="B295" s="188"/>
      <c r="D295" s="183" t="s">
        <v>177</v>
      </c>
      <c r="E295" s="189" t="s">
        <v>1</v>
      </c>
      <c r="F295" s="190" t="s">
        <v>4421</v>
      </c>
      <c r="H295" s="189" t="s">
        <v>1</v>
      </c>
      <c r="I295" s="191"/>
      <c r="L295" s="188"/>
      <c r="M295" s="192"/>
      <c r="N295" s="193"/>
      <c r="O295" s="193"/>
      <c r="P295" s="193"/>
      <c r="Q295" s="193"/>
      <c r="R295" s="193"/>
      <c r="S295" s="193"/>
      <c r="T295" s="194"/>
      <c r="AT295" s="189" t="s">
        <v>177</v>
      </c>
      <c r="AU295" s="189" t="s">
        <v>86</v>
      </c>
      <c r="AV295" s="13" t="s">
        <v>84</v>
      </c>
      <c r="AW295" s="13" t="s">
        <v>34</v>
      </c>
      <c r="AX295" s="13" t="s">
        <v>77</v>
      </c>
      <c r="AY295" s="189" t="s">
        <v>164</v>
      </c>
    </row>
    <row r="296" spans="1:65" s="13" customFormat="1" x14ac:dyDescent="0.2">
      <c r="B296" s="188"/>
      <c r="D296" s="183" t="s">
        <v>177</v>
      </c>
      <c r="E296" s="189" t="s">
        <v>1</v>
      </c>
      <c r="F296" s="190" t="s">
        <v>4430</v>
      </c>
      <c r="H296" s="189" t="s">
        <v>1</v>
      </c>
      <c r="I296" s="191"/>
      <c r="L296" s="188"/>
      <c r="M296" s="192"/>
      <c r="N296" s="193"/>
      <c r="O296" s="193"/>
      <c r="P296" s="193"/>
      <c r="Q296" s="193"/>
      <c r="R296" s="193"/>
      <c r="S296" s="193"/>
      <c r="T296" s="194"/>
      <c r="AT296" s="189" t="s">
        <v>177</v>
      </c>
      <c r="AU296" s="189" t="s">
        <v>86</v>
      </c>
      <c r="AV296" s="13" t="s">
        <v>84</v>
      </c>
      <c r="AW296" s="13" t="s">
        <v>34</v>
      </c>
      <c r="AX296" s="13" t="s">
        <v>77</v>
      </c>
      <c r="AY296" s="189" t="s">
        <v>164</v>
      </c>
    </row>
    <row r="297" spans="1:65" s="13" customFormat="1" x14ac:dyDescent="0.2">
      <c r="B297" s="188"/>
      <c r="D297" s="183" t="s">
        <v>177</v>
      </c>
      <c r="E297" s="189" t="s">
        <v>1</v>
      </c>
      <c r="F297" s="190" t="s">
        <v>4624</v>
      </c>
      <c r="H297" s="189" t="s">
        <v>1</v>
      </c>
      <c r="I297" s="191"/>
      <c r="L297" s="188"/>
      <c r="M297" s="192"/>
      <c r="N297" s="193"/>
      <c r="O297" s="193"/>
      <c r="P297" s="193"/>
      <c r="Q297" s="193"/>
      <c r="R297" s="193"/>
      <c r="S297" s="193"/>
      <c r="T297" s="194"/>
      <c r="AT297" s="189" t="s">
        <v>177</v>
      </c>
      <c r="AU297" s="189" t="s">
        <v>86</v>
      </c>
      <c r="AV297" s="13" t="s">
        <v>84</v>
      </c>
      <c r="AW297" s="13" t="s">
        <v>34</v>
      </c>
      <c r="AX297" s="13" t="s">
        <v>77</v>
      </c>
      <c r="AY297" s="189" t="s">
        <v>164</v>
      </c>
    </row>
    <row r="298" spans="1:65" s="13" customFormat="1" x14ac:dyDescent="0.2">
      <c r="B298" s="188"/>
      <c r="D298" s="183" t="s">
        <v>177</v>
      </c>
      <c r="E298" s="189" t="s">
        <v>1</v>
      </c>
      <c r="F298" s="190" t="s">
        <v>4625</v>
      </c>
      <c r="H298" s="189" t="s">
        <v>1</v>
      </c>
      <c r="I298" s="191"/>
      <c r="L298" s="188"/>
      <c r="M298" s="192"/>
      <c r="N298" s="193"/>
      <c r="O298" s="193"/>
      <c r="P298" s="193"/>
      <c r="Q298" s="193"/>
      <c r="R298" s="193"/>
      <c r="S298" s="193"/>
      <c r="T298" s="194"/>
      <c r="AT298" s="189" t="s">
        <v>177</v>
      </c>
      <c r="AU298" s="189" t="s">
        <v>86</v>
      </c>
      <c r="AV298" s="13" t="s">
        <v>84</v>
      </c>
      <c r="AW298" s="13" t="s">
        <v>34</v>
      </c>
      <c r="AX298" s="13" t="s">
        <v>77</v>
      </c>
      <c r="AY298" s="189" t="s">
        <v>164</v>
      </c>
    </row>
    <row r="299" spans="1:65" s="13" customFormat="1" x14ac:dyDescent="0.2">
      <c r="B299" s="188"/>
      <c r="D299" s="183" t="s">
        <v>177</v>
      </c>
      <c r="E299" s="189" t="s">
        <v>1</v>
      </c>
      <c r="F299" s="190" t="s">
        <v>4626</v>
      </c>
      <c r="H299" s="189" t="s">
        <v>1</v>
      </c>
      <c r="I299" s="191"/>
      <c r="L299" s="188"/>
      <c r="M299" s="192"/>
      <c r="N299" s="193"/>
      <c r="O299" s="193"/>
      <c r="P299" s="193"/>
      <c r="Q299" s="193"/>
      <c r="R299" s="193"/>
      <c r="S299" s="193"/>
      <c r="T299" s="194"/>
      <c r="AT299" s="189" t="s">
        <v>177</v>
      </c>
      <c r="AU299" s="189" t="s">
        <v>86</v>
      </c>
      <c r="AV299" s="13" t="s">
        <v>84</v>
      </c>
      <c r="AW299" s="13" t="s">
        <v>34</v>
      </c>
      <c r="AX299" s="13" t="s">
        <v>77</v>
      </c>
      <c r="AY299" s="189" t="s">
        <v>164</v>
      </c>
    </row>
    <row r="300" spans="1:65" s="14" customFormat="1" x14ac:dyDescent="0.2">
      <c r="B300" s="195"/>
      <c r="D300" s="183" t="s">
        <v>177</v>
      </c>
      <c r="E300" s="196" t="s">
        <v>1</v>
      </c>
      <c r="F300" s="197" t="s">
        <v>4627</v>
      </c>
      <c r="H300" s="198">
        <v>1.1020000000000001</v>
      </c>
      <c r="I300" s="199"/>
      <c r="L300" s="195"/>
      <c r="M300" s="200"/>
      <c r="N300" s="201"/>
      <c r="O300" s="201"/>
      <c r="P300" s="201"/>
      <c r="Q300" s="201"/>
      <c r="R300" s="201"/>
      <c r="S300" s="201"/>
      <c r="T300" s="202"/>
      <c r="AT300" s="196" t="s">
        <v>177</v>
      </c>
      <c r="AU300" s="196" t="s">
        <v>86</v>
      </c>
      <c r="AV300" s="14" t="s">
        <v>86</v>
      </c>
      <c r="AW300" s="14" t="s">
        <v>34</v>
      </c>
      <c r="AX300" s="14" t="s">
        <v>77</v>
      </c>
      <c r="AY300" s="196" t="s">
        <v>164</v>
      </c>
    </row>
    <row r="301" spans="1:65" s="13" customFormat="1" x14ac:dyDescent="0.2">
      <c r="B301" s="188"/>
      <c r="D301" s="183" t="s">
        <v>177</v>
      </c>
      <c r="E301" s="189" t="s">
        <v>1</v>
      </c>
      <c r="F301" s="190" t="s">
        <v>4624</v>
      </c>
      <c r="H301" s="189" t="s">
        <v>1</v>
      </c>
      <c r="I301" s="191"/>
      <c r="L301" s="188"/>
      <c r="M301" s="192"/>
      <c r="N301" s="193"/>
      <c r="O301" s="193"/>
      <c r="P301" s="193"/>
      <c r="Q301" s="193"/>
      <c r="R301" s="193"/>
      <c r="S301" s="193"/>
      <c r="T301" s="194"/>
      <c r="AT301" s="189" t="s">
        <v>177</v>
      </c>
      <c r="AU301" s="189" t="s">
        <v>86</v>
      </c>
      <c r="AV301" s="13" t="s">
        <v>84</v>
      </c>
      <c r="AW301" s="13" t="s">
        <v>34</v>
      </c>
      <c r="AX301" s="13" t="s">
        <v>77</v>
      </c>
      <c r="AY301" s="189" t="s">
        <v>164</v>
      </c>
    </row>
    <row r="302" spans="1:65" s="13" customFormat="1" x14ac:dyDescent="0.2">
      <c r="B302" s="188"/>
      <c r="D302" s="183" t="s">
        <v>177</v>
      </c>
      <c r="E302" s="189" t="s">
        <v>1</v>
      </c>
      <c r="F302" s="190" t="s">
        <v>4628</v>
      </c>
      <c r="H302" s="189" t="s">
        <v>1</v>
      </c>
      <c r="I302" s="191"/>
      <c r="L302" s="188"/>
      <c r="M302" s="192"/>
      <c r="N302" s="193"/>
      <c r="O302" s="193"/>
      <c r="P302" s="193"/>
      <c r="Q302" s="193"/>
      <c r="R302" s="193"/>
      <c r="S302" s="193"/>
      <c r="T302" s="194"/>
      <c r="AT302" s="189" t="s">
        <v>177</v>
      </c>
      <c r="AU302" s="189" t="s">
        <v>86</v>
      </c>
      <c r="AV302" s="13" t="s">
        <v>84</v>
      </c>
      <c r="AW302" s="13" t="s">
        <v>34</v>
      </c>
      <c r="AX302" s="13" t="s">
        <v>77</v>
      </c>
      <c r="AY302" s="189" t="s">
        <v>164</v>
      </c>
    </row>
    <row r="303" spans="1:65" s="13" customFormat="1" x14ac:dyDescent="0.2">
      <c r="B303" s="188"/>
      <c r="D303" s="183" t="s">
        <v>177</v>
      </c>
      <c r="E303" s="189" t="s">
        <v>1</v>
      </c>
      <c r="F303" s="190" t="s">
        <v>4629</v>
      </c>
      <c r="H303" s="189" t="s">
        <v>1</v>
      </c>
      <c r="I303" s="191"/>
      <c r="L303" s="188"/>
      <c r="M303" s="192"/>
      <c r="N303" s="193"/>
      <c r="O303" s="193"/>
      <c r="P303" s="193"/>
      <c r="Q303" s="193"/>
      <c r="R303" s="193"/>
      <c r="S303" s="193"/>
      <c r="T303" s="194"/>
      <c r="AT303" s="189" t="s">
        <v>177</v>
      </c>
      <c r="AU303" s="189" t="s">
        <v>86</v>
      </c>
      <c r="AV303" s="13" t="s">
        <v>84</v>
      </c>
      <c r="AW303" s="13" t="s">
        <v>34</v>
      </c>
      <c r="AX303" s="13" t="s">
        <v>77</v>
      </c>
      <c r="AY303" s="189" t="s">
        <v>164</v>
      </c>
    </row>
    <row r="304" spans="1:65" s="14" customFormat="1" x14ac:dyDescent="0.2">
      <c r="B304" s="195"/>
      <c r="D304" s="183" t="s">
        <v>177</v>
      </c>
      <c r="E304" s="196" t="s">
        <v>1</v>
      </c>
      <c r="F304" s="197" t="s">
        <v>4630</v>
      </c>
      <c r="H304" s="198">
        <v>1.653</v>
      </c>
      <c r="I304" s="199"/>
      <c r="L304" s="195"/>
      <c r="M304" s="200"/>
      <c r="N304" s="201"/>
      <c r="O304" s="201"/>
      <c r="P304" s="201"/>
      <c r="Q304" s="201"/>
      <c r="R304" s="201"/>
      <c r="S304" s="201"/>
      <c r="T304" s="202"/>
      <c r="AT304" s="196" t="s">
        <v>177</v>
      </c>
      <c r="AU304" s="196" t="s">
        <v>86</v>
      </c>
      <c r="AV304" s="14" t="s">
        <v>86</v>
      </c>
      <c r="AW304" s="14" t="s">
        <v>34</v>
      </c>
      <c r="AX304" s="14" t="s">
        <v>77</v>
      </c>
      <c r="AY304" s="196" t="s">
        <v>164</v>
      </c>
    </row>
    <row r="305" spans="1:65" s="15" customFormat="1" x14ac:dyDescent="0.2">
      <c r="B305" s="203"/>
      <c r="D305" s="183" t="s">
        <v>177</v>
      </c>
      <c r="E305" s="204" t="s">
        <v>1</v>
      </c>
      <c r="F305" s="205" t="s">
        <v>184</v>
      </c>
      <c r="H305" s="206">
        <v>2.7549999999999999</v>
      </c>
      <c r="I305" s="207"/>
      <c r="L305" s="203"/>
      <c r="M305" s="208"/>
      <c r="N305" s="209"/>
      <c r="O305" s="209"/>
      <c r="P305" s="209"/>
      <c r="Q305" s="209"/>
      <c r="R305" s="209"/>
      <c r="S305" s="209"/>
      <c r="T305" s="210"/>
      <c r="AT305" s="204" t="s">
        <v>177</v>
      </c>
      <c r="AU305" s="204" t="s">
        <v>86</v>
      </c>
      <c r="AV305" s="15" t="s">
        <v>172</v>
      </c>
      <c r="AW305" s="15" t="s">
        <v>34</v>
      </c>
      <c r="AX305" s="15" t="s">
        <v>84</v>
      </c>
      <c r="AY305" s="204" t="s">
        <v>164</v>
      </c>
    </row>
    <row r="306" spans="1:65" s="12" customFormat="1" ht="25.9" customHeight="1" x14ac:dyDescent="0.2">
      <c r="B306" s="155"/>
      <c r="D306" s="156" t="s">
        <v>76</v>
      </c>
      <c r="E306" s="157" t="s">
        <v>326</v>
      </c>
      <c r="F306" s="157" t="s">
        <v>4177</v>
      </c>
      <c r="I306" s="158"/>
      <c r="J306" s="159">
        <f>BK306</f>
        <v>0</v>
      </c>
      <c r="L306" s="155"/>
      <c r="M306" s="160"/>
      <c r="N306" s="161"/>
      <c r="O306" s="161"/>
      <c r="P306" s="162">
        <f>P307</f>
        <v>0</v>
      </c>
      <c r="Q306" s="161"/>
      <c r="R306" s="162">
        <f>R307</f>
        <v>0.68655124999999984</v>
      </c>
      <c r="S306" s="161"/>
      <c r="T306" s="163">
        <f>T307</f>
        <v>0</v>
      </c>
      <c r="AR306" s="156" t="s">
        <v>236</v>
      </c>
      <c r="AT306" s="164" t="s">
        <v>76</v>
      </c>
      <c r="AU306" s="164" t="s">
        <v>77</v>
      </c>
      <c r="AY306" s="156" t="s">
        <v>164</v>
      </c>
      <c r="BK306" s="165">
        <f>BK307</f>
        <v>0</v>
      </c>
    </row>
    <row r="307" spans="1:65" s="12" customFormat="1" ht="22.9" customHeight="1" x14ac:dyDescent="0.2">
      <c r="B307" s="155"/>
      <c r="D307" s="156" t="s">
        <v>76</v>
      </c>
      <c r="E307" s="166" t="s">
        <v>4178</v>
      </c>
      <c r="F307" s="166" t="s">
        <v>4179</v>
      </c>
      <c r="I307" s="158"/>
      <c r="J307" s="167">
        <f>BK307</f>
        <v>0</v>
      </c>
      <c r="L307" s="155"/>
      <c r="M307" s="160"/>
      <c r="N307" s="161"/>
      <c r="O307" s="161"/>
      <c r="P307" s="162">
        <f>SUM(P308:P1198)</f>
        <v>0</v>
      </c>
      <c r="Q307" s="161"/>
      <c r="R307" s="162">
        <f>SUM(R308:R1198)</f>
        <v>0.68655124999999984</v>
      </c>
      <c r="S307" s="161"/>
      <c r="T307" s="163">
        <f>SUM(T308:T1198)</f>
        <v>0</v>
      </c>
      <c r="AR307" s="156" t="s">
        <v>236</v>
      </c>
      <c r="AT307" s="164" t="s">
        <v>76</v>
      </c>
      <c r="AU307" s="164" t="s">
        <v>84</v>
      </c>
      <c r="AY307" s="156" t="s">
        <v>164</v>
      </c>
      <c r="BK307" s="165">
        <f>SUM(BK308:BK1198)</f>
        <v>0</v>
      </c>
    </row>
    <row r="308" spans="1:65" s="2" customFormat="1" ht="16.5" customHeight="1" x14ac:dyDescent="0.2">
      <c r="A308" s="34"/>
      <c r="B308" s="168"/>
      <c r="C308" s="169" t="s">
        <v>313</v>
      </c>
      <c r="D308" s="214" t="s">
        <v>167</v>
      </c>
      <c r="E308" s="171" t="s">
        <v>4647</v>
      </c>
      <c r="F308" s="172" t="s">
        <v>4648</v>
      </c>
      <c r="G308" s="173" t="s">
        <v>215</v>
      </c>
      <c r="H308" s="174">
        <v>0.92500000000000004</v>
      </c>
      <c r="I308" s="175"/>
      <c r="J308" s="176">
        <f>ROUND(I308*H308,2)</f>
        <v>0</v>
      </c>
      <c r="K308" s="172" t="s">
        <v>216</v>
      </c>
      <c r="L308" s="35"/>
      <c r="M308" s="177" t="s">
        <v>1</v>
      </c>
      <c r="N308" s="178" t="s">
        <v>42</v>
      </c>
      <c r="O308" s="60"/>
      <c r="P308" s="179">
        <f>O308*H308</f>
        <v>0</v>
      </c>
      <c r="Q308" s="179">
        <v>1.0000000000000001E-5</v>
      </c>
      <c r="R308" s="179">
        <f>Q308*H308</f>
        <v>9.2500000000000012E-6</v>
      </c>
      <c r="S308" s="179">
        <v>0</v>
      </c>
      <c r="T308" s="180">
        <f>S308*H308</f>
        <v>0</v>
      </c>
      <c r="U308" s="34"/>
      <c r="V308" s="34"/>
      <c r="W308" s="34"/>
      <c r="X308" s="34"/>
      <c r="Y308" s="34"/>
      <c r="Z308" s="34"/>
      <c r="AA308" s="34"/>
      <c r="AB308" s="34"/>
      <c r="AC308" s="34"/>
      <c r="AD308" s="34"/>
      <c r="AE308" s="34"/>
      <c r="AR308" s="181" t="s">
        <v>783</v>
      </c>
      <c r="AT308" s="181" t="s">
        <v>167</v>
      </c>
      <c r="AU308" s="181" t="s">
        <v>86</v>
      </c>
      <c r="AY308" s="18" t="s">
        <v>164</v>
      </c>
      <c r="BE308" s="182">
        <f>IF(N308="základní",J308,0)</f>
        <v>0</v>
      </c>
      <c r="BF308" s="182">
        <f>IF(N308="snížená",J308,0)</f>
        <v>0</v>
      </c>
      <c r="BG308" s="182">
        <f>IF(N308="zákl. přenesená",J308,0)</f>
        <v>0</v>
      </c>
      <c r="BH308" s="182">
        <f>IF(N308="sníž. přenesená",J308,0)</f>
        <v>0</v>
      </c>
      <c r="BI308" s="182">
        <f>IF(N308="nulová",J308,0)</f>
        <v>0</v>
      </c>
      <c r="BJ308" s="18" t="s">
        <v>84</v>
      </c>
      <c r="BK308" s="182">
        <f>ROUND(I308*H308,2)</f>
        <v>0</v>
      </c>
      <c r="BL308" s="18" t="s">
        <v>783</v>
      </c>
      <c r="BM308" s="181" t="s">
        <v>4649</v>
      </c>
    </row>
    <row r="309" spans="1:65" s="2" customFormat="1" x14ac:dyDescent="0.2">
      <c r="A309" s="34"/>
      <c r="B309" s="35"/>
      <c r="C309" s="34"/>
      <c r="D309" s="183" t="s">
        <v>174</v>
      </c>
      <c r="E309" s="34"/>
      <c r="F309" s="184" t="s">
        <v>4650</v>
      </c>
      <c r="G309" s="34"/>
      <c r="H309" s="34"/>
      <c r="I309" s="103"/>
      <c r="J309" s="34"/>
      <c r="K309" s="34"/>
      <c r="L309" s="35"/>
      <c r="M309" s="185"/>
      <c r="N309" s="186"/>
      <c r="O309" s="60"/>
      <c r="P309" s="60"/>
      <c r="Q309" s="60"/>
      <c r="R309" s="60"/>
      <c r="S309" s="60"/>
      <c r="T309" s="61"/>
      <c r="U309" s="34"/>
      <c r="V309" s="34"/>
      <c r="W309" s="34"/>
      <c r="X309" s="34"/>
      <c r="Y309" s="34"/>
      <c r="Z309" s="34"/>
      <c r="AA309" s="34"/>
      <c r="AB309" s="34"/>
      <c r="AC309" s="34"/>
      <c r="AD309" s="34"/>
      <c r="AE309" s="34"/>
      <c r="AT309" s="18" t="s">
        <v>174</v>
      </c>
      <c r="AU309" s="18" t="s">
        <v>86</v>
      </c>
    </row>
    <row r="310" spans="1:65" s="13" customFormat="1" x14ac:dyDescent="0.2">
      <c r="B310" s="188"/>
      <c r="D310" s="183" t="s">
        <v>177</v>
      </c>
      <c r="E310" s="189" t="s">
        <v>1</v>
      </c>
      <c r="F310" s="190" t="s">
        <v>2852</v>
      </c>
      <c r="H310" s="189" t="s">
        <v>1</v>
      </c>
      <c r="I310" s="191"/>
      <c r="L310" s="188"/>
      <c r="M310" s="192"/>
      <c r="N310" s="193"/>
      <c r="O310" s="193"/>
      <c r="P310" s="193"/>
      <c r="Q310" s="193"/>
      <c r="R310" s="193"/>
      <c r="S310" s="193"/>
      <c r="T310" s="194"/>
      <c r="AT310" s="189" t="s">
        <v>177</v>
      </c>
      <c r="AU310" s="189" t="s">
        <v>86</v>
      </c>
      <c r="AV310" s="13" t="s">
        <v>84</v>
      </c>
      <c r="AW310" s="13" t="s">
        <v>34</v>
      </c>
      <c r="AX310" s="13" t="s">
        <v>77</v>
      </c>
      <c r="AY310" s="189" t="s">
        <v>164</v>
      </c>
    </row>
    <row r="311" spans="1:65" s="13" customFormat="1" x14ac:dyDescent="0.2">
      <c r="B311" s="188"/>
      <c r="D311" s="183" t="s">
        <v>177</v>
      </c>
      <c r="E311" s="189" t="s">
        <v>1</v>
      </c>
      <c r="F311" s="190" t="s">
        <v>4418</v>
      </c>
      <c r="H311" s="189" t="s">
        <v>1</v>
      </c>
      <c r="I311" s="191"/>
      <c r="L311" s="188"/>
      <c r="M311" s="192"/>
      <c r="N311" s="193"/>
      <c r="O311" s="193"/>
      <c r="P311" s="193"/>
      <c r="Q311" s="193"/>
      <c r="R311" s="193"/>
      <c r="S311" s="193"/>
      <c r="T311" s="194"/>
      <c r="AT311" s="189" t="s">
        <v>177</v>
      </c>
      <c r="AU311" s="189" t="s">
        <v>86</v>
      </c>
      <c r="AV311" s="13" t="s">
        <v>84</v>
      </c>
      <c r="AW311" s="13" t="s">
        <v>34</v>
      </c>
      <c r="AX311" s="13" t="s">
        <v>77</v>
      </c>
      <c r="AY311" s="189" t="s">
        <v>164</v>
      </c>
    </row>
    <row r="312" spans="1:65" s="13" customFormat="1" x14ac:dyDescent="0.2">
      <c r="B312" s="188"/>
      <c r="D312" s="183" t="s">
        <v>177</v>
      </c>
      <c r="E312" s="189" t="s">
        <v>1</v>
      </c>
      <c r="F312" s="190" t="s">
        <v>4419</v>
      </c>
      <c r="H312" s="189" t="s">
        <v>1</v>
      </c>
      <c r="I312" s="191"/>
      <c r="L312" s="188"/>
      <c r="M312" s="192"/>
      <c r="N312" s="193"/>
      <c r="O312" s="193"/>
      <c r="P312" s="193"/>
      <c r="Q312" s="193"/>
      <c r="R312" s="193"/>
      <c r="S312" s="193"/>
      <c r="T312" s="194"/>
      <c r="AT312" s="189" t="s">
        <v>177</v>
      </c>
      <c r="AU312" s="189" t="s">
        <v>86</v>
      </c>
      <c r="AV312" s="13" t="s">
        <v>84</v>
      </c>
      <c r="AW312" s="13" t="s">
        <v>34</v>
      </c>
      <c r="AX312" s="13" t="s">
        <v>77</v>
      </c>
      <c r="AY312" s="189" t="s">
        <v>164</v>
      </c>
    </row>
    <row r="313" spans="1:65" s="13" customFormat="1" x14ac:dyDescent="0.2">
      <c r="B313" s="188"/>
      <c r="D313" s="183" t="s">
        <v>177</v>
      </c>
      <c r="E313" s="189" t="s">
        <v>1</v>
      </c>
      <c r="F313" s="190" t="s">
        <v>4590</v>
      </c>
      <c r="H313" s="189" t="s">
        <v>1</v>
      </c>
      <c r="I313" s="191"/>
      <c r="L313" s="188"/>
      <c r="M313" s="192"/>
      <c r="N313" s="193"/>
      <c r="O313" s="193"/>
      <c r="P313" s="193"/>
      <c r="Q313" s="193"/>
      <c r="R313" s="193"/>
      <c r="S313" s="193"/>
      <c r="T313" s="194"/>
      <c r="AT313" s="189" t="s">
        <v>177</v>
      </c>
      <c r="AU313" s="189" t="s">
        <v>86</v>
      </c>
      <c r="AV313" s="13" t="s">
        <v>84</v>
      </c>
      <c r="AW313" s="13" t="s">
        <v>34</v>
      </c>
      <c r="AX313" s="13" t="s">
        <v>77</v>
      </c>
      <c r="AY313" s="189" t="s">
        <v>164</v>
      </c>
    </row>
    <row r="314" spans="1:65" s="13" customFormat="1" x14ac:dyDescent="0.2">
      <c r="B314" s="188"/>
      <c r="D314" s="183" t="s">
        <v>177</v>
      </c>
      <c r="E314" s="189" t="s">
        <v>1</v>
      </c>
      <c r="F314" s="190" t="s">
        <v>4421</v>
      </c>
      <c r="H314" s="189" t="s">
        <v>1</v>
      </c>
      <c r="I314" s="191"/>
      <c r="L314" s="188"/>
      <c r="M314" s="192"/>
      <c r="N314" s="193"/>
      <c r="O314" s="193"/>
      <c r="P314" s="193"/>
      <c r="Q314" s="193"/>
      <c r="R314" s="193"/>
      <c r="S314" s="193"/>
      <c r="T314" s="194"/>
      <c r="AT314" s="189" t="s">
        <v>177</v>
      </c>
      <c r="AU314" s="189" t="s">
        <v>86</v>
      </c>
      <c r="AV314" s="13" t="s">
        <v>84</v>
      </c>
      <c r="AW314" s="13" t="s">
        <v>34</v>
      </c>
      <c r="AX314" s="13" t="s">
        <v>77</v>
      </c>
      <c r="AY314" s="189" t="s">
        <v>164</v>
      </c>
    </row>
    <row r="315" spans="1:65" s="13" customFormat="1" x14ac:dyDescent="0.2">
      <c r="B315" s="188"/>
      <c r="D315" s="183" t="s">
        <v>177</v>
      </c>
      <c r="E315" s="189" t="s">
        <v>1</v>
      </c>
      <c r="F315" s="190" t="s">
        <v>4448</v>
      </c>
      <c r="H315" s="189" t="s">
        <v>1</v>
      </c>
      <c r="I315" s="191"/>
      <c r="L315" s="188"/>
      <c r="M315" s="192"/>
      <c r="N315" s="193"/>
      <c r="O315" s="193"/>
      <c r="P315" s="193"/>
      <c r="Q315" s="193"/>
      <c r="R315" s="193"/>
      <c r="S315" s="193"/>
      <c r="T315" s="194"/>
      <c r="AT315" s="189" t="s">
        <v>177</v>
      </c>
      <c r="AU315" s="189" t="s">
        <v>86</v>
      </c>
      <c r="AV315" s="13" t="s">
        <v>84</v>
      </c>
      <c r="AW315" s="13" t="s">
        <v>34</v>
      </c>
      <c r="AX315" s="13" t="s">
        <v>77</v>
      </c>
      <c r="AY315" s="189" t="s">
        <v>164</v>
      </c>
    </row>
    <row r="316" spans="1:65" s="13" customFormat="1" x14ac:dyDescent="0.2">
      <c r="B316" s="188"/>
      <c r="D316" s="183" t="s">
        <v>177</v>
      </c>
      <c r="E316" s="189" t="s">
        <v>1</v>
      </c>
      <c r="F316" s="190" t="s">
        <v>4624</v>
      </c>
      <c r="H316" s="189" t="s">
        <v>1</v>
      </c>
      <c r="I316" s="191"/>
      <c r="L316" s="188"/>
      <c r="M316" s="192"/>
      <c r="N316" s="193"/>
      <c r="O316" s="193"/>
      <c r="P316" s="193"/>
      <c r="Q316" s="193"/>
      <c r="R316" s="193"/>
      <c r="S316" s="193"/>
      <c r="T316" s="194"/>
      <c r="AT316" s="189" t="s">
        <v>177</v>
      </c>
      <c r="AU316" s="189" t="s">
        <v>86</v>
      </c>
      <c r="AV316" s="13" t="s">
        <v>84</v>
      </c>
      <c r="AW316" s="13" t="s">
        <v>34</v>
      </c>
      <c r="AX316" s="13" t="s">
        <v>77</v>
      </c>
      <c r="AY316" s="189" t="s">
        <v>164</v>
      </c>
    </row>
    <row r="317" spans="1:65" s="13" customFormat="1" x14ac:dyDescent="0.2">
      <c r="B317" s="188"/>
      <c r="D317" s="183" t="s">
        <v>177</v>
      </c>
      <c r="E317" s="189" t="s">
        <v>1</v>
      </c>
      <c r="F317" s="190" t="s">
        <v>4625</v>
      </c>
      <c r="H317" s="189" t="s">
        <v>1</v>
      </c>
      <c r="I317" s="191"/>
      <c r="L317" s="188"/>
      <c r="M317" s="192"/>
      <c r="N317" s="193"/>
      <c r="O317" s="193"/>
      <c r="P317" s="193"/>
      <c r="Q317" s="193"/>
      <c r="R317" s="193"/>
      <c r="S317" s="193"/>
      <c r="T317" s="194"/>
      <c r="AT317" s="189" t="s">
        <v>177</v>
      </c>
      <c r="AU317" s="189" t="s">
        <v>86</v>
      </c>
      <c r="AV317" s="13" t="s">
        <v>84</v>
      </c>
      <c r="AW317" s="13" t="s">
        <v>34</v>
      </c>
      <c r="AX317" s="13" t="s">
        <v>77</v>
      </c>
      <c r="AY317" s="189" t="s">
        <v>164</v>
      </c>
    </row>
    <row r="318" spans="1:65" s="13" customFormat="1" x14ac:dyDescent="0.2">
      <c r="B318" s="188"/>
      <c r="D318" s="183" t="s">
        <v>177</v>
      </c>
      <c r="E318" s="189" t="s">
        <v>1</v>
      </c>
      <c r="F318" s="190" t="s">
        <v>4626</v>
      </c>
      <c r="H318" s="189" t="s">
        <v>1</v>
      </c>
      <c r="I318" s="191"/>
      <c r="L318" s="188"/>
      <c r="M318" s="192"/>
      <c r="N318" s="193"/>
      <c r="O318" s="193"/>
      <c r="P318" s="193"/>
      <c r="Q318" s="193"/>
      <c r="R318" s="193"/>
      <c r="S318" s="193"/>
      <c r="T318" s="194"/>
      <c r="AT318" s="189" t="s">
        <v>177</v>
      </c>
      <c r="AU318" s="189" t="s">
        <v>86</v>
      </c>
      <c r="AV318" s="13" t="s">
        <v>84</v>
      </c>
      <c r="AW318" s="13" t="s">
        <v>34</v>
      </c>
      <c r="AX318" s="13" t="s">
        <v>77</v>
      </c>
      <c r="AY318" s="189" t="s">
        <v>164</v>
      </c>
    </row>
    <row r="319" spans="1:65" s="14" customFormat="1" x14ac:dyDescent="0.2">
      <c r="B319" s="195"/>
      <c r="D319" s="183" t="s">
        <v>177</v>
      </c>
      <c r="E319" s="196" t="s">
        <v>1</v>
      </c>
      <c r="F319" s="197" t="s">
        <v>4651</v>
      </c>
      <c r="H319" s="198">
        <v>0.92500000000000004</v>
      </c>
      <c r="I319" s="199"/>
      <c r="L319" s="195"/>
      <c r="M319" s="200"/>
      <c r="N319" s="201"/>
      <c r="O319" s="201"/>
      <c r="P319" s="201"/>
      <c r="Q319" s="201"/>
      <c r="R319" s="201"/>
      <c r="S319" s="201"/>
      <c r="T319" s="202"/>
      <c r="AT319" s="196" t="s">
        <v>177</v>
      </c>
      <c r="AU319" s="196" t="s">
        <v>86</v>
      </c>
      <c r="AV319" s="14" t="s">
        <v>86</v>
      </c>
      <c r="AW319" s="14" t="s">
        <v>34</v>
      </c>
      <c r="AX319" s="14" t="s">
        <v>77</v>
      </c>
      <c r="AY319" s="196" t="s">
        <v>164</v>
      </c>
    </row>
    <row r="320" spans="1:65" s="15" customFormat="1" x14ac:dyDescent="0.2">
      <c r="B320" s="203"/>
      <c r="D320" s="183" t="s">
        <v>177</v>
      </c>
      <c r="E320" s="204" t="s">
        <v>1</v>
      </c>
      <c r="F320" s="205" t="s">
        <v>184</v>
      </c>
      <c r="H320" s="206">
        <v>0.92500000000000004</v>
      </c>
      <c r="I320" s="207"/>
      <c r="L320" s="203"/>
      <c r="M320" s="208"/>
      <c r="N320" s="209"/>
      <c r="O320" s="209"/>
      <c r="P320" s="209"/>
      <c r="Q320" s="209"/>
      <c r="R320" s="209"/>
      <c r="S320" s="209"/>
      <c r="T320" s="210"/>
      <c r="AT320" s="204" t="s">
        <v>177</v>
      </c>
      <c r="AU320" s="204" t="s">
        <v>86</v>
      </c>
      <c r="AV320" s="15" t="s">
        <v>172</v>
      </c>
      <c r="AW320" s="15" t="s">
        <v>34</v>
      </c>
      <c r="AX320" s="15" t="s">
        <v>84</v>
      </c>
      <c r="AY320" s="204" t="s">
        <v>164</v>
      </c>
    </row>
    <row r="321" spans="1:65" s="2" customFormat="1" ht="16.5" customHeight="1" x14ac:dyDescent="0.2">
      <c r="A321" s="34"/>
      <c r="B321" s="168"/>
      <c r="C321" s="223" t="s">
        <v>8</v>
      </c>
      <c r="D321" s="235" t="s">
        <v>326</v>
      </c>
      <c r="E321" s="225" t="s">
        <v>4652</v>
      </c>
      <c r="F321" s="226" t="s">
        <v>4653</v>
      </c>
      <c r="G321" s="227" t="s">
        <v>215</v>
      </c>
      <c r="H321" s="228">
        <v>0.92500000000000004</v>
      </c>
      <c r="I321" s="229"/>
      <c r="J321" s="230">
        <f>ROUND(I321*H321,2)</f>
        <v>0</v>
      </c>
      <c r="K321" s="226" t="s">
        <v>171</v>
      </c>
      <c r="L321" s="231"/>
      <c r="M321" s="232" t="s">
        <v>1</v>
      </c>
      <c r="N321" s="233" t="s">
        <v>42</v>
      </c>
      <c r="O321" s="60"/>
      <c r="P321" s="179">
        <f>O321*H321</f>
        <v>0</v>
      </c>
      <c r="Q321" s="179">
        <v>1.9400000000000001E-3</v>
      </c>
      <c r="R321" s="179">
        <f>Q321*H321</f>
        <v>1.7945000000000001E-3</v>
      </c>
      <c r="S321" s="179">
        <v>0</v>
      </c>
      <c r="T321" s="180">
        <f>S321*H321</f>
        <v>0</v>
      </c>
      <c r="U321" s="34"/>
      <c r="V321" s="34"/>
      <c r="W321" s="34"/>
      <c r="X321" s="34"/>
      <c r="Y321" s="34"/>
      <c r="Z321" s="34"/>
      <c r="AA321" s="34"/>
      <c r="AB321" s="34"/>
      <c r="AC321" s="34"/>
      <c r="AD321" s="34"/>
      <c r="AE321" s="34"/>
      <c r="AR321" s="181" t="s">
        <v>1049</v>
      </c>
      <c r="AT321" s="181" t="s">
        <v>326</v>
      </c>
      <c r="AU321" s="181" t="s">
        <v>86</v>
      </c>
      <c r="AY321" s="18" t="s">
        <v>164</v>
      </c>
      <c r="BE321" s="182">
        <f>IF(N321="základní",J321,0)</f>
        <v>0</v>
      </c>
      <c r="BF321" s="182">
        <f>IF(N321="snížená",J321,0)</f>
        <v>0</v>
      </c>
      <c r="BG321" s="182">
        <f>IF(N321="zákl. přenesená",J321,0)</f>
        <v>0</v>
      </c>
      <c r="BH321" s="182">
        <f>IF(N321="sníž. přenesená",J321,0)</f>
        <v>0</v>
      </c>
      <c r="BI321" s="182">
        <f>IF(N321="nulová",J321,0)</f>
        <v>0</v>
      </c>
      <c r="BJ321" s="18" t="s">
        <v>84</v>
      </c>
      <c r="BK321" s="182">
        <f>ROUND(I321*H321,2)</f>
        <v>0</v>
      </c>
      <c r="BL321" s="18" t="s">
        <v>1049</v>
      </c>
      <c r="BM321" s="181" t="s">
        <v>4654</v>
      </c>
    </row>
    <row r="322" spans="1:65" s="2" customFormat="1" x14ac:dyDescent="0.2">
      <c r="A322" s="34"/>
      <c r="B322" s="35"/>
      <c r="C322" s="34"/>
      <c r="D322" s="183" t="s">
        <v>174</v>
      </c>
      <c r="E322" s="34"/>
      <c r="F322" s="184" t="s">
        <v>4653</v>
      </c>
      <c r="G322" s="34"/>
      <c r="H322" s="34"/>
      <c r="I322" s="103"/>
      <c r="J322" s="34"/>
      <c r="K322" s="34"/>
      <c r="L322" s="35"/>
      <c r="M322" s="185"/>
      <c r="N322" s="186"/>
      <c r="O322" s="60"/>
      <c r="P322" s="60"/>
      <c r="Q322" s="60"/>
      <c r="R322" s="60"/>
      <c r="S322" s="60"/>
      <c r="T322" s="61"/>
      <c r="U322" s="34"/>
      <c r="V322" s="34"/>
      <c r="W322" s="34"/>
      <c r="X322" s="34"/>
      <c r="Y322" s="34"/>
      <c r="Z322" s="34"/>
      <c r="AA322" s="34"/>
      <c r="AB322" s="34"/>
      <c r="AC322" s="34"/>
      <c r="AD322" s="34"/>
      <c r="AE322" s="34"/>
      <c r="AT322" s="18" t="s">
        <v>174</v>
      </c>
      <c r="AU322" s="18" t="s">
        <v>86</v>
      </c>
    </row>
    <row r="323" spans="1:65" s="13" customFormat="1" x14ac:dyDescent="0.2">
      <c r="B323" s="188"/>
      <c r="D323" s="183" t="s">
        <v>177</v>
      </c>
      <c r="E323" s="189" t="s">
        <v>1</v>
      </c>
      <c r="F323" s="190" t="s">
        <v>2852</v>
      </c>
      <c r="H323" s="189" t="s">
        <v>1</v>
      </c>
      <c r="I323" s="191"/>
      <c r="L323" s="188"/>
      <c r="M323" s="192"/>
      <c r="N323" s="193"/>
      <c r="O323" s="193"/>
      <c r="P323" s="193"/>
      <c r="Q323" s="193"/>
      <c r="R323" s="193"/>
      <c r="S323" s="193"/>
      <c r="T323" s="194"/>
      <c r="AT323" s="189" t="s">
        <v>177</v>
      </c>
      <c r="AU323" s="189" t="s">
        <v>86</v>
      </c>
      <c r="AV323" s="13" t="s">
        <v>84</v>
      </c>
      <c r="AW323" s="13" t="s">
        <v>34</v>
      </c>
      <c r="AX323" s="13" t="s">
        <v>77</v>
      </c>
      <c r="AY323" s="189" t="s">
        <v>164</v>
      </c>
    </row>
    <row r="324" spans="1:65" s="13" customFormat="1" x14ac:dyDescent="0.2">
      <c r="B324" s="188"/>
      <c r="D324" s="183" t="s">
        <v>177</v>
      </c>
      <c r="E324" s="189" t="s">
        <v>1</v>
      </c>
      <c r="F324" s="190" t="s">
        <v>4418</v>
      </c>
      <c r="H324" s="189" t="s">
        <v>1</v>
      </c>
      <c r="I324" s="191"/>
      <c r="L324" s="188"/>
      <c r="M324" s="192"/>
      <c r="N324" s="193"/>
      <c r="O324" s="193"/>
      <c r="P324" s="193"/>
      <c r="Q324" s="193"/>
      <c r="R324" s="193"/>
      <c r="S324" s="193"/>
      <c r="T324" s="194"/>
      <c r="AT324" s="189" t="s">
        <v>177</v>
      </c>
      <c r="AU324" s="189" t="s">
        <v>86</v>
      </c>
      <c r="AV324" s="13" t="s">
        <v>84</v>
      </c>
      <c r="AW324" s="13" t="s">
        <v>34</v>
      </c>
      <c r="AX324" s="13" t="s">
        <v>77</v>
      </c>
      <c r="AY324" s="189" t="s">
        <v>164</v>
      </c>
    </row>
    <row r="325" spans="1:65" s="13" customFormat="1" x14ac:dyDescent="0.2">
      <c r="B325" s="188"/>
      <c r="D325" s="183" t="s">
        <v>177</v>
      </c>
      <c r="E325" s="189" t="s">
        <v>1</v>
      </c>
      <c r="F325" s="190" t="s">
        <v>4419</v>
      </c>
      <c r="H325" s="189" t="s">
        <v>1</v>
      </c>
      <c r="I325" s="191"/>
      <c r="L325" s="188"/>
      <c r="M325" s="192"/>
      <c r="N325" s="193"/>
      <c r="O325" s="193"/>
      <c r="P325" s="193"/>
      <c r="Q325" s="193"/>
      <c r="R325" s="193"/>
      <c r="S325" s="193"/>
      <c r="T325" s="194"/>
      <c r="AT325" s="189" t="s">
        <v>177</v>
      </c>
      <c r="AU325" s="189" t="s">
        <v>86</v>
      </c>
      <c r="AV325" s="13" t="s">
        <v>84</v>
      </c>
      <c r="AW325" s="13" t="s">
        <v>34</v>
      </c>
      <c r="AX325" s="13" t="s">
        <v>77</v>
      </c>
      <c r="AY325" s="189" t="s">
        <v>164</v>
      </c>
    </row>
    <row r="326" spans="1:65" s="13" customFormat="1" x14ac:dyDescent="0.2">
      <c r="B326" s="188"/>
      <c r="D326" s="183" t="s">
        <v>177</v>
      </c>
      <c r="E326" s="189" t="s">
        <v>1</v>
      </c>
      <c r="F326" s="190" t="s">
        <v>4590</v>
      </c>
      <c r="H326" s="189" t="s">
        <v>1</v>
      </c>
      <c r="I326" s="191"/>
      <c r="L326" s="188"/>
      <c r="M326" s="192"/>
      <c r="N326" s="193"/>
      <c r="O326" s="193"/>
      <c r="P326" s="193"/>
      <c r="Q326" s="193"/>
      <c r="R326" s="193"/>
      <c r="S326" s="193"/>
      <c r="T326" s="194"/>
      <c r="AT326" s="189" t="s">
        <v>177</v>
      </c>
      <c r="AU326" s="189" t="s">
        <v>86</v>
      </c>
      <c r="AV326" s="13" t="s">
        <v>84</v>
      </c>
      <c r="AW326" s="13" t="s">
        <v>34</v>
      </c>
      <c r="AX326" s="13" t="s">
        <v>77</v>
      </c>
      <c r="AY326" s="189" t="s">
        <v>164</v>
      </c>
    </row>
    <row r="327" spans="1:65" s="13" customFormat="1" x14ac:dyDescent="0.2">
      <c r="B327" s="188"/>
      <c r="D327" s="183" t="s">
        <v>177</v>
      </c>
      <c r="E327" s="189" t="s">
        <v>1</v>
      </c>
      <c r="F327" s="190" t="s">
        <v>4421</v>
      </c>
      <c r="H327" s="189" t="s">
        <v>1</v>
      </c>
      <c r="I327" s="191"/>
      <c r="L327" s="188"/>
      <c r="M327" s="192"/>
      <c r="N327" s="193"/>
      <c r="O327" s="193"/>
      <c r="P327" s="193"/>
      <c r="Q327" s="193"/>
      <c r="R327" s="193"/>
      <c r="S327" s="193"/>
      <c r="T327" s="194"/>
      <c r="AT327" s="189" t="s">
        <v>177</v>
      </c>
      <c r="AU327" s="189" t="s">
        <v>86</v>
      </c>
      <c r="AV327" s="13" t="s">
        <v>84</v>
      </c>
      <c r="AW327" s="13" t="s">
        <v>34</v>
      </c>
      <c r="AX327" s="13" t="s">
        <v>77</v>
      </c>
      <c r="AY327" s="189" t="s">
        <v>164</v>
      </c>
    </row>
    <row r="328" spans="1:65" s="13" customFormat="1" x14ac:dyDescent="0.2">
      <c r="B328" s="188"/>
      <c r="D328" s="183" t="s">
        <v>177</v>
      </c>
      <c r="E328" s="189" t="s">
        <v>1</v>
      </c>
      <c r="F328" s="190" t="s">
        <v>4452</v>
      </c>
      <c r="H328" s="189" t="s">
        <v>1</v>
      </c>
      <c r="I328" s="191"/>
      <c r="L328" s="188"/>
      <c r="M328" s="192"/>
      <c r="N328" s="193"/>
      <c r="O328" s="193"/>
      <c r="P328" s="193"/>
      <c r="Q328" s="193"/>
      <c r="R328" s="193"/>
      <c r="S328" s="193"/>
      <c r="T328" s="194"/>
      <c r="AT328" s="189" t="s">
        <v>177</v>
      </c>
      <c r="AU328" s="189" t="s">
        <v>86</v>
      </c>
      <c r="AV328" s="13" t="s">
        <v>84</v>
      </c>
      <c r="AW328" s="13" t="s">
        <v>34</v>
      </c>
      <c r="AX328" s="13" t="s">
        <v>77</v>
      </c>
      <c r="AY328" s="189" t="s">
        <v>164</v>
      </c>
    </row>
    <row r="329" spans="1:65" s="13" customFormat="1" x14ac:dyDescent="0.2">
      <c r="B329" s="188"/>
      <c r="D329" s="183" t="s">
        <v>177</v>
      </c>
      <c r="E329" s="189" t="s">
        <v>1</v>
      </c>
      <c r="F329" s="190" t="s">
        <v>4624</v>
      </c>
      <c r="H329" s="189" t="s">
        <v>1</v>
      </c>
      <c r="I329" s="191"/>
      <c r="L329" s="188"/>
      <c r="M329" s="192"/>
      <c r="N329" s="193"/>
      <c r="O329" s="193"/>
      <c r="P329" s="193"/>
      <c r="Q329" s="193"/>
      <c r="R329" s="193"/>
      <c r="S329" s="193"/>
      <c r="T329" s="194"/>
      <c r="AT329" s="189" t="s">
        <v>177</v>
      </c>
      <c r="AU329" s="189" t="s">
        <v>86</v>
      </c>
      <c r="AV329" s="13" t="s">
        <v>84</v>
      </c>
      <c r="AW329" s="13" t="s">
        <v>34</v>
      </c>
      <c r="AX329" s="13" t="s">
        <v>77</v>
      </c>
      <c r="AY329" s="189" t="s">
        <v>164</v>
      </c>
    </row>
    <row r="330" spans="1:65" s="13" customFormat="1" x14ac:dyDescent="0.2">
      <c r="B330" s="188"/>
      <c r="D330" s="183" t="s">
        <v>177</v>
      </c>
      <c r="E330" s="189" t="s">
        <v>1</v>
      </c>
      <c r="F330" s="190" t="s">
        <v>4625</v>
      </c>
      <c r="H330" s="189" t="s">
        <v>1</v>
      </c>
      <c r="I330" s="191"/>
      <c r="L330" s="188"/>
      <c r="M330" s="192"/>
      <c r="N330" s="193"/>
      <c r="O330" s="193"/>
      <c r="P330" s="193"/>
      <c r="Q330" s="193"/>
      <c r="R330" s="193"/>
      <c r="S330" s="193"/>
      <c r="T330" s="194"/>
      <c r="AT330" s="189" t="s">
        <v>177</v>
      </c>
      <c r="AU330" s="189" t="s">
        <v>86</v>
      </c>
      <c r="AV330" s="13" t="s">
        <v>84</v>
      </c>
      <c r="AW330" s="13" t="s">
        <v>34</v>
      </c>
      <c r="AX330" s="13" t="s">
        <v>77</v>
      </c>
      <c r="AY330" s="189" t="s">
        <v>164</v>
      </c>
    </row>
    <row r="331" spans="1:65" s="13" customFormat="1" x14ac:dyDescent="0.2">
      <c r="B331" s="188"/>
      <c r="D331" s="183" t="s">
        <v>177</v>
      </c>
      <c r="E331" s="189" t="s">
        <v>1</v>
      </c>
      <c r="F331" s="190" t="s">
        <v>4626</v>
      </c>
      <c r="H331" s="189" t="s">
        <v>1</v>
      </c>
      <c r="I331" s="191"/>
      <c r="L331" s="188"/>
      <c r="M331" s="192"/>
      <c r="N331" s="193"/>
      <c r="O331" s="193"/>
      <c r="P331" s="193"/>
      <c r="Q331" s="193"/>
      <c r="R331" s="193"/>
      <c r="S331" s="193"/>
      <c r="T331" s="194"/>
      <c r="AT331" s="189" t="s">
        <v>177</v>
      </c>
      <c r="AU331" s="189" t="s">
        <v>86</v>
      </c>
      <c r="AV331" s="13" t="s">
        <v>84</v>
      </c>
      <c r="AW331" s="13" t="s">
        <v>34</v>
      </c>
      <c r="AX331" s="13" t="s">
        <v>77</v>
      </c>
      <c r="AY331" s="189" t="s">
        <v>164</v>
      </c>
    </row>
    <row r="332" spans="1:65" s="14" customFormat="1" x14ac:dyDescent="0.2">
      <c r="B332" s="195"/>
      <c r="D332" s="183" t="s">
        <v>177</v>
      </c>
      <c r="E332" s="196" t="s">
        <v>1</v>
      </c>
      <c r="F332" s="197" t="s">
        <v>4651</v>
      </c>
      <c r="H332" s="198">
        <v>0.92500000000000004</v>
      </c>
      <c r="I332" s="199"/>
      <c r="L332" s="195"/>
      <c r="M332" s="200"/>
      <c r="N332" s="201"/>
      <c r="O332" s="201"/>
      <c r="P332" s="201"/>
      <c r="Q332" s="201"/>
      <c r="R332" s="201"/>
      <c r="S332" s="201"/>
      <c r="T332" s="202"/>
      <c r="AT332" s="196" t="s">
        <v>177</v>
      </c>
      <c r="AU332" s="196" t="s">
        <v>86</v>
      </c>
      <c r="AV332" s="14" t="s">
        <v>86</v>
      </c>
      <c r="AW332" s="14" t="s">
        <v>34</v>
      </c>
      <c r="AX332" s="14" t="s">
        <v>77</v>
      </c>
      <c r="AY332" s="196" t="s">
        <v>164</v>
      </c>
    </row>
    <row r="333" spans="1:65" s="15" customFormat="1" x14ac:dyDescent="0.2">
      <c r="B333" s="203"/>
      <c r="D333" s="183" t="s">
        <v>177</v>
      </c>
      <c r="E333" s="204" t="s">
        <v>1</v>
      </c>
      <c r="F333" s="205" t="s">
        <v>184</v>
      </c>
      <c r="H333" s="206">
        <v>0.92500000000000004</v>
      </c>
      <c r="I333" s="207"/>
      <c r="L333" s="203"/>
      <c r="M333" s="208"/>
      <c r="N333" s="209"/>
      <c r="O333" s="209"/>
      <c r="P333" s="209"/>
      <c r="Q333" s="209"/>
      <c r="R333" s="209"/>
      <c r="S333" s="209"/>
      <c r="T333" s="210"/>
      <c r="AT333" s="204" t="s">
        <v>177</v>
      </c>
      <c r="AU333" s="204" t="s">
        <v>86</v>
      </c>
      <c r="AV333" s="15" t="s">
        <v>172</v>
      </c>
      <c r="AW333" s="15" t="s">
        <v>34</v>
      </c>
      <c r="AX333" s="15" t="s">
        <v>84</v>
      </c>
      <c r="AY333" s="204" t="s">
        <v>164</v>
      </c>
    </row>
    <row r="334" spans="1:65" s="2" customFormat="1" ht="16.5" customHeight="1" x14ac:dyDescent="0.2">
      <c r="A334" s="34"/>
      <c r="B334" s="168"/>
      <c r="C334" s="169" t="s">
        <v>191</v>
      </c>
      <c r="D334" s="214" t="s">
        <v>167</v>
      </c>
      <c r="E334" s="171" t="s">
        <v>4655</v>
      </c>
      <c r="F334" s="172" t="s">
        <v>4656</v>
      </c>
      <c r="G334" s="173" t="s">
        <v>215</v>
      </c>
      <c r="H334" s="174">
        <v>0.35</v>
      </c>
      <c r="I334" s="175"/>
      <c r="J334" s="176">
        <f>ROUND(I334*H334,2)</f>
        <v>0</v>
      </c>
      <c r="K334" s="172" t="s">
        <v>216</v>
      </c>
      <c r="L334" s="35"/>
      <c r="M334" s="177" t="s">
        <v>1</v>
      </c>
      <c r="N334" s="178" t="s">
        <v>42</v>
      </c>
      <c r="O334" s="60"/>
      <c r="P334" s="179">
        <f>O334*H334</f>
        <v>0</v>
      </c>
      <c r="Q334" s="179">
        <v>2.0000000000000002E-5</v>
      </c>
      <c r="R334" s="179">
        <f>Q334*H334</f>
        <v>6.9999999999999999E-6</v>
      </c>
      <c r="S334" s="179">
        <v>0</v>
      </c>
      <c r="T334" s="180">
        <f>S334*H334</f>
        <v>0</v>
      </c>
      <c r="U334" s="34"/>
      <c r="V334" s="34"/>
      <c r="W334" s="34"/>
      <c r="X334" s="34"/>
      <c r="Y334" s="34"/>
      <c r="Z334" s="34"/>
      <c r="AA334" s="34"/>
      <c r="AB334" s="34"/>
      <c r="AC334" s="34"/>
      <c r="AD334" s="34"/>
      <c r="AE334" s="34"/>
      <c r="AR334" s="181" t="s">
        <v>783</v>
      </c>
      <c r="AT334" s="181" t="s">
        <v>167</v>
      </c>
      <c r="AU334" s="181" t="s">
        <v>86</v>
      </c>
      <c r="AY334" s="18" t="s">
        <v>164</v>
      </c>
      <c r="BE334" s="182">
        <f>IF(N334="základní",J334,0)</f>
        <v>0</v>
      </c>
      <c r="BF334" s="182">
        <f>IF(N334="snížená",J334,0)</f>
        <v>0</v>
      </c>
      <c r="BG334" s="182">
        <f>IF(N334="zákl. přenesená",J334,0)</f>
        <v>0</v>
      </c>
      <c r="BH334" s="182">
        <f>IF(N334="sníž. přenesená",J334,0)</f>
        <v>0</v>
      </c>
      <c r="BI334" s="182">
        <f>IF(N334="nulová",J334,0)</f>
        <v>0</v>
      </c>
      <c r="BJ334" s="18" t="s">
        <v>84</v>
      </c>
      <c r="BK334" s="182">
        <f>ROUND(I334*H334,2)</f>
        <v>0</v>
      </c>
      <c r="BL334" s="18" t="s">
        <v>783</v>
      </c>
      <c r="BM334" s="181" t="s">
        <v>4657</v>
      </c>
    </row>
    <row r="335" spans="1:65" s="2" customFormat="1" x14ac:dyDescent="0.2">
      <c r="A335" s="34"/>
      <c r="B335" s="35"/>
      <c r="C335" s="34"/>
      <c r="D335" s="183" t="s">
        <v>174</v>
      </c>
      <c r="E335" s="34"/>
      <c r="F335" s="184" t="s">
        <v>4658</v>
      </c>
      <c r="G335" s="34"/>
      <c r="H335" s="34"/>
      <c r="I335" s="103"/>
      <c r="J335" s="34"/>
      <c r="K335" s="34"/>
      <c r="L335" s="35"/>
      <c r="M335" s="185"/>
      <c r="N335" s="186"/>
      <c r="O335" s="60"/>
      <c r="P335" s="60"/>
      <c r="Q335" s="60"/>
      <c r="R335" s="60"/>
      <c r="S335" s="60"/>
      <c r="T335" s="61"/>
      <c r="U335" s="34"/>
      <c r="V335" s="34"/>
      <c r="W335" s="34"/>
      <c r="X335" s="34"/>
      <c r="Y335" s="34"/>
      <c r="Z335" s="34"/>
      <c r="AA335" s="34"/>
      <c r="AB335" s="34"/>
      <c r="AC335" s="34"/>
      <c r="AD335" s="34"/>
      <c r="AE335" s="34"/>
      <c r="AT335" s="18" t="s">
        <v>174</v>
      </c>
      <c r="AU335" s="18" t="s">
        <v>86</v>
      </c>
    </row>
    <row r="336" spans="1:65" s="13" customFormat="1" x14ac:dyDescent="0.2">
      <c r="B336" s="188"/>
      <c r="D336" s="183" t="s">
        <v>177</v>
      </c>
      <c r="E336" s="189" t="s">
        <v>1</v>
      </c>
      <c r="F336" s="190" t="s">
        <v>2852</v>
      </c>
      <c r="H336" s="189" t="s">
        <v>1</v>
      </c>
      <c r="I336" s="191"/>
      <c r="L336" s="188"/>
      <c r="M336" s="192"/>
      <c r="N336" s="193"/>
      <c r="O336" s="193"/>
      <c r="P336" s="193"/>
      <c r="Q336" s="193"/>
      <c r="R336" s="193"/>
      <c r="S336" s="193"/>
      <c r="T336" s="194"/>
      <c r="AT336" s="189" t="s">
        <v>177</v>
      </c>
      <c r="AU336" s="189" t="s">
        <v>86</v>
      </c>
      <c r="AV336" s="13" t="s">
        <v>84</v>
      </c>
      <c r="AW336" s="13" t="s">
        <v>34</v>
      </c>
      <c r="AX336" s="13" t="s">
        <v>77</v>
      </c>
      <c r="AY336" s="189" t="s">
        <v>164</v>
      </c>
    </row>
    <row r="337" spans="1:65" s="13" customFormat="1" x14ac:dyDescent="0.2">
      <c r="B337" s="188"/>
      <c r="D337" s="183" t="s">
        <v>177</v>
      </c>
      <c r="E337" s="189" t="s">
        <v>1</v>
      </c>
      <c r="F337" s="190" t="s">
        <v>4418</v>
      </c>
      <c r="H337" s="189" t="s">
        <v>1</v>
      </c>
      <c r="I337" s="191"/>
      <c r="L337" s="188"/>
      <c r="M337" s="192"/>
      <c r="N337" s="193"/>
      <c r="O337" s="193"/>
      <c r="P337" s="193"/>
      <c r="Q337" s="193"/>
      <c r="R337" s="193"/>
      <c r="S337" s="193"/>
      <c r="T337" s="194"/>
      <c r="AT337" s="189" t="s">
        <v>177</v>
      </c>
      <c r="AU337" s="189" t="s">
        <v>86</v>
      </c>
      <c r="AV337" s="13" t="s">
        <v>84</v>
      </c>
      <c r="AW337" s="13" t="s">
        <v>34</v>
      </c>
      <c r="AX337" s="13" t="s">
        <v>77</v>
      </c>
      <c r="AY337" s="189" t="s">
        <v>164</v>
      </c>
    </row>
    <row r="338" spans="1:65" s="13" customFormat="1" x14ac:dyDescent="0.2">
      <c r="B338" s="188"/>
      <c r="D338" s="183" t="s">
        <v>177</v>
      </c>
      <c r="E338" s="189" t="s">
        <v>1</v>
      </c>
      <c r="F338" s="190" t="s">
        <v>4419</v>
      </c>
      <c r="H338" s="189" t="s">
        <v>1</v>
      </c>
      <c r="I338" s="191"/>
      <c r="L338" s="188"/>
      <c r="M338" s="192"/>
      <c r="N338" s="193"/>
      <c r="O338" s="193"/>
      <c r="P338" s="193"/>
      <c r="Q338" s="193"/>
      <c r="R338" s="193"/>
      <c r="S338" s="193"/>
      <c r="T338" s="194"/>
      <c r="AT338" s="189" t="s">
        <v>177</v>
      </c>
      <c r="AU338" s="189" t="s">
        <v>86</v>
      </c>
      <c r="AV338" s="13" t="s">
        <v>84</v>
      </c>
      <c r="AW338" s="13" t="s">
        <v>34</v>
      </c>
      <c r="AX338" s="13" t="s">
        <v>77</v>
      </c>
      <c r="AY338" s="189" t="s">
        <v>164</v>
      </c>
    </row>
    <row r="339" spans="1:65" s="13" customFormat="1" x14ac:dyDescent="0.2">
      <c r="B339" s="188"/>
      <c r="D339" s="183" t="s">
        <v>177</v>
      </c>
      <c r="E339" s="189" t="s">
        <v>1</v>
      </c>
      <c r="F339" s="190" t="s">
        <v>4590</v>
      </c>
      <c r="H339" s="189" t="s">
        <v>1</v>
      </c>
      <c r="I339" s="191"/>
      <c r="L339" s="188"/>
      <c r="M339" s="192"/>
      <c r="N339" s="193"/>
      <c r="O339" s="193"/>
      <c r="P339" s="193"/>
      <c r="Q339" s="193"/>
      <c r="R339" s="193"/>
      <c r="S339" s="193"/>
      <c r="T339" s="194"/>
      <c r="AT339" s="189" t="s">
        <v>177</v>
      </c>
      <c r="AU339" s="189" t="s">
        <v>86</v>
      </c>
      <c r="AV339" s="13" t="s">
        <v>84</v>
      </c>
      <c r="AW339" s="13" t="s">
        <v>34</v>
      </c>
      <c r="AX339" s="13" t="s">
        <v>77</v>
      </c>
      <c r="AY339" s="189" t="s">
        <v>164</v>
      </c>
    </row>
    <row r="340" spans="1:65" s="13" customFormat="1" x14ac:dyDescent="0.2">
      <c r="B340" s="188"/>
      <c r="D340" s="183" t="s">
        <v>177</v>
      </c>
      <c r="E340" s="189" t="s">
        <v>1</v>
      </c>
      <c r="F340" s="190" t="s">
        <v>4421</v>
      </c>
      <c r="H340" s="189" t="s">
        <v>1</v>
      </c>
      <c r="I340" s="191"/>
      <c r="L340" s="188"/>
      <c r="M340" s="192"/>
      <c r="N340" s="193"/>
      <c r="O340" s="193"/>
      <c r="P340" s="193"/>
      <c r="Q340" s="193"/>
      <c r="R340" s="193"/>
      <c r="S340" s="193"/>
      <c r="T340" s="194"/>
      <c r="AT340" s="189" t="s">
        <v>177</v>
      </c>
      <c r="AU340" s="189" t="s">
        <v>86</v>
      </c>
      <c r="AV340" s="13" t="s">
        <v>84</v>
      </c>
      <c r="AW340" s="13" t="s">
        <v>34</v>
      </c>
      <c r="AX340" s="13" t="s">
        <v>77</v>
      </c>
      <c r="AY340" s="189" t="s">
        <v>164</v>
      </c>
    </row>
    <row r="341" spans="1:65" s="13" customFormat="1" x14ac:dyDescent="0.2">
      <c r="B341" s="188"/>
      <c r="D341" s="183" t="s">
        <v>177</v>
      </c>
      <c r="E341" s="189" t="s">
        <v>1</v>
      </c>
      <c r="F341" s="190" t="s">
        <v>4448</v>
      </c>
      <c r="H341" s="189" t="s">
        <v>1</v>
      </c>
      <c r="I341" s="191"/>
      <c r="L341" s="188"/>
      <c r="M341" s="192"/>
      <c r="N341" s="193"/>
      <c r="O341" s="193"/>
      <c r="P341" s="193"/>
      <c r="Q341" s="193"/>
      <c r="R341" s="193"/>
      <c r="S341" s="193"/>
      <c r="T341" s="194"/>
      <c r="AT341" s="189" t="s">
        <v>177</v>
      </c>
      <c r="AU341" s="189" t="s">
        <v>86</v>
      </c>
      <c r="AV341" s="13" t="s">
        <v>84</v>
      </c>
      <c r="AW341" s="13" t="s">
        <v>34</v>
      </c>
      <c r="AX341" s="13" t="s">
        <v>77</v>
      </c>
      <c r="AY341" s="189" t="s">
        <v>164</v>
      </c>
    </row>
    <row r="342" spans="1:65" s="13" customFormat="1" x14ac:dyDescent="0.2">
      <c r="B342" s="188"/>
      <c r="D342" s="183" t="s">
        <v>177</v>
      </c>
      <c r="E342" s="189" t="s">
        <v>1</v>
      </c>
      <c r="F342" s="190" t="s">
        <v>4624</v>
      </c>
      <c r="H342" s="189" t="s">
        <v>1</v>
      </c>
      <c r="I342" s="191"/>
      <c r="L342" s="188"/>
      <c r="M342" s="192"/>
      <c r="N342" s="193"/>
      <c r="O342" s="193"/>
      <c r="P342" s="193"/>
      <c r="Q342" s="193"/>
      <c r="R342" s="193"/>
      <c r="S342" s="193"/>
      <c r="T342" s="194"/>
      <c r="AT342" s="189" t="s">
        <v>177</v>
      </c>
      <c r="AU342" s="189" t="s">
        <v>86</v>
      </c>
      <c r="AV342" s="13" t="s">
        <v>84</v>
      </c>
      <c r="AW342" s="13" t="s">
        <v>34</v>
      </c>
      <c r="AX342" s="13" t="s">
        <v>77</v>
      </c>
      <c r="AY342" s="189" t="s">
        <v>164</v>
      </c>
    </row>
    <row r="343" spans="1:65" s="13" customFormat="1" x14ac:dyDescent="0.2">
      <c r="B343" s="188"/>
      <c r="D343" s="183" t="s">
        <v>177</v>
      </c>
      <c r="E343" s="189" t="s">
        <v>1</v>
      </c>
      <c r="F343" s="190" t="s">
        <v>4628</v>
      </c>
      <c r="H343" s="189" t="s">
        <v>1</v>
      </c>
      <c r="I343" s="191"/>
      <c r="L343" s="188"/>
      <c r="M343" s="192"/>
      <c r="N343" s="193"/>
      <c r="O343" s="193"/>
      <c r="P343" s="193"/>
      <c r="Q343" s="193"/>
      <c r="R343" s="193"/>
      <c r="S343" s="193"/>
      <c r="T343" s="194"/>
      <c r="AT343" s="189" t="s">
        <v>177</v>
      </c>
      <c r="AU343" s="189" t="s">
        <v>86</v>
      </c>
      <c r="AV343" s="13" t="s">
        <v>84</v>
      </c>
      <c r="AW343" s="13" t="s">
        <v>34</v>
      </c>
      <c r="AX343" s="13" t="s">
        <v>77</v>
      </c>
      <c r="AY343" s="189" t="s">
        <v>164</v>
      </c>
    </row>
    <row r="344" spans="1:65" s="13" customFormat="1" x14ac:dyDescent="0.2">
      <c r="B344" s="188"/>
      <c r="D344" s="183" t="s">
        <v>177</v>
      </c>
      <c r="E344" s="189" t="s">
        <v>1</v>
      </c>
      <c r="F344" s="190" t="s">
        <v>4629</v>
      </c>
      <c r="H344" s="189" t="s">
        <v>1</v>
      </c>
      <c r="I344" s="191"/>
      <c r="L344" s="188"/>
      <c r="M344" s="192"/>
      <c r="N344" s="193"/>
      <c r="O344" s="193"/>
      <c r="P344" s="193"/>
      <c r="Q344" s="193"/>
      <c r="R344" s="193"/>
      <c r="S344" s="193"/>
      <c r="T344" s="194"/>
      <c r="AT344" s="189" t="s">
        <v>177</v>
      </c>
      <c r="AU344" s="189" t="s">
        <v>86</v>
      </c>
      <c r="AV344" s="13" t="s">
        <v>84</v>
      </c>
      <c r="AW344" s="13" t="s">
        <v>34</v>
      </c>
      <c r="AX344" s="13" t="s">
        <v>77</v>
      </c>
      <c r="AY344" s="189" t="s">
        <v>164</v>
      </c>
    </row>
    <row r="345" spans="1:65" s="14" customFormat="1" x14ac:dyDescent="0.2">
      <c r="B345" s="195"/>
      <c r="D345" s="183" t="s">
        <v>177</v>
      </c>
      <c r="E345" s="196" t="s">
        <v>1</v>
      </c>
      <c r="F345" s="197" t="s">
        <v>4659</v>
      </c>
      <c r="H345" s="198">
        <v>0.35</v>
      </c>
      <c r="I345" s="199"/>
      <c r="L345" s="195"/>
      <c r="M345" s="200"/>
      <c r="N345" s="201"/>
      <c r="O345" s="201"/>
      <c r="P345" s="201"/>
      <c r="Q345" s="201"/>
      <c r="R345" s="201"/>
      <c r="S345" s="201"/>
      <c r="T345" s="202"/>
      <c r="AT345" s="196" t="s">
        <v>177</v>
      </c>
      <c r="AU345" s="196" t="s">
        <v>86</v>
      </c>
      <c r="AV345" s="14" t="s">
        <v>86</v>
      </c>
      <c r="AW345" s="14" t="s">
        <v>34</v>
      </c>
      <c r="AX345" s="14" t="s">
        <v>77</v>
      </c>
      <c r="AY345" s="196" t="s">
        <v>164</v>
      </c>
    </row>
    <row r="346" spans="1:65" s="15" customFormat="1" x14ac:dyDescent="0.2">
      <c r="B346" s="203"/>
      <c r="D346" s="183" t="s">
        <v>177</v>
      </c>
      <c r="E346" s="204" t="s">
        <v>1</v>
      </c>
      <c r="F346" s="205" t="s">
        <v>184</v>
      </c>
      <c r="H346" s="206">
        <v>0.35</v>
      </c>
      <c r="I346" s="207"/>
      <c r="L346" s="203"/>
      <c r="M346" s="208"/>
      <c r="N346" s="209"/>
      <c r="O346" s="209"/>
      <c r="P346" s="209"/>
      <c r="Q346" s="209"/>
      <c r="R346" s="209"/>
      <c r="S346" s="209"/>
      <c r="T346" s="210"/>
      <c r="AT346" s="204" t="s">
        <v>177</v>
      </c>
      <c r="AU346" s="204" t="s">
        <v>86</v>
      </c>
      <c r="AV346" s="15" t="s">
        <v>172</v>
      </c>
      <c r="AW346" s="15" t="s">
        <v>34</v>
      </c>
      <c r="AX346" s="15" t="s">
        <v>84</v>
      </c>
      <c r="AY346" s="204" t="s">
        <v>164</v>
      </c>
    </row>
    <row r="347" spans="1:65" s="2" customFormat="1" ht="16.5" customHeight="1" x14ac:dyDescent="0.2">
      <c r="A347" s="34"/>
      <c r="B347" s="168"/>
      <c r="C347" s="223" t="s">
        <v>341</v>
      </c>
      <c r="D347" s="235" t="s">
        <v>326</v>
      </c>
      <c r="E347" s="225" t="s">
        <v>4660</v>
      </c>
      <c r="F347" s="226" t="s">
        <v>4661</v>
      </c>
      <c r="G347" s="227" t="s">
        <v>215</v>
      </c>
      <c r="H347" s="228">
        <v>0.35</v>
      </c>
      <c r="I347" s="229"/>
      <c r="J347" s="230">
        <f>ROUND(I347*H347,2)</f>
        <v>0</v>
      </c>
      <c r="K347" s="226" t="s">
        <v>171</v>
      </c>
      <c r="L347" s="231"/>
      <c r="M347" s="232" t="s">
        <v>1</v>
      </c>
      <c r="N347" s="233" t="s">
        <v>42</v>
      </c>
      <c r="O347" s="60"/>
      <c r="P347" s="179">
        <f>O347*H347</f>
        <v>0</v>
      </c>
      <c r="Q347" s="179">
        <v>4.1099999999999999E-3</v>
      </c>
      <c r="R347" s="179">
        <f>Q347*H347</f>
        <v>1.4384999999999999E-3</v>
      </c>
      <c r="S347" s="179">
        <v>0</v>
      </c>
      <c r="T347" s="180">
        <f>S347*H347</f>
        <v>0</v>
      </c>
      <c r="U347" s="34"/>
      <c r="V347" s="34"/>
      <c r="W347" s="34"/>
      <c r="X347" s="34"/>
      <c r="Y347" s="34"/>
      <c r="Z347" s="34"/>
      <c r="AA347" s="34"/>
      <c r="AB347" s="34"/>
      <c r="AC347" s="34"/>
      <c r="AD347" s="34"/>
      <c r="AE347" s="34"/>
      <c r="AR347" s="181" t="s">
        <v>1049</v>
      </c>
      <c r="AT347" s="181" t="s">
        <v>326</v>
      </c>
      <c r="AU347" s="181" t="s">
        <v>86</v>
      </c>
      <c r="AY347" s="18" t="s">
        <v>164</v>
      </c>
      <c r="BE347" s="182">
        <f>IF(N347="základní",J347,0)</f>
        <v>0</v>
      </c>
      <c r="BF347" s="182">
        <f>IF(N347="snížená",J347,0)</f>
        <v>0</v>
      </c>
      <c r="BG347" s="182">
        <f>IF(N347="zákl. přenesená",J347,0)</f>
        <v>0</v>
      </c>
      <c r="BH347" s="182">
        <f>IF(N347="sníž. přenesená",J347,0)</f>
        <v>0</v>
      </c>
      <c r="BI347" s="182">
        <f>IF(N347="nulová",J347,0)</f>
        <v>0</v>
      </c>
      <c r="BJ347" s="18" t="s">
        <v>84</v>
      </c>
      <c r="BK347" s="182">
        <f>ROUND(I347*H347,2)</f>
        <v>0</v>
      </c>
      <c r="BL347" s="18" t="s">
        <v>1049</v>
      </c>
      <c r="BM347" s="181" t="s">
        <v>4662</v>
      </c>
    </row>
    <row r="348" spans="1:65" s="2" customFormat="1" x14ac:dyDescent="0.2">
      <c r="A348" s="34"/>
      <c r="B348" s="35"/>
      <c r="C348" s="34"/>
      <c r="D348" s="183" t="s">
        <v>174</v>
      </c>
      <c r="E348" s="34"/>
      <c r="F348" s="184" t="s">
        <v>4661</v>
      </c>
      <c r="G348" s="34"/>
      <c r="H348" s="34"/>
      <c r="I348" s="103"/>
      <c r="J348" s="34"/>
      <c r="K348" s="34"/>
      <c r="L348" s="35"/>
      <c r="M348" s="185"/>
      <c r="N348" s="186"/>
      <c r="O348" s="60"/>
      <c r="P348" s="60"/>
      <c r="Q348" s="60"/>
      <c r="R348" s="60"/>
      <c r="S348" s="60"/>
      <c r="T348" s="61"/>
      <c r="U348" s="34"/>
      <c r="V348" s="34"/>
      <c r="W348" s="34"/>
      <c r="X348" s="34"/>
      <c r="Y348" s="34"/>
      <c r="Z348" s="34"/>
      <c r="AA348" s="34"/>
      <c r="AB348" s="34"/>
      <c r="AC348" s="34"/>
      <c r="AD348" s="34"/>
      <c r="AE348" s="34"/>
      <c r="AT348" s="18" t="s">
        <v>174</v>
      </c>
      <c r="AU348" s="18" t="s">
        <v>86</v>
      </c>
    </row>
    <row r="349" spans="1:65" s="13" customFormat="1" x14ac:dyDescent="0.2">
      <c r="B349" s="188"/>
      <c r="D349" s="183" t="s">
        <v>177</v>
      </c>
      <c r="E349" s="189" t="s">
        <v>1</v>
      </c>
      <c r="F349" s="190" t="s">
        <v>2852</v>
      </c>
      <c r="H349" s="189" t="s">
        <v>1</v>
      </c>
      <c r="I349" s="191"/>
      <c r="L349" s="188"/>
      <c r="M349" s="192"/>
      <c r="N349" s="193"/>
      <c r="O349" s="193"/>
      <c r="P349" s="193"/>
      <c r="Q349" s="193"/>
      <c r="R349" s="193"/>
      <c r="S349" s="193"/>
      <c r="T349" s="194"/>
      <c r="AT349" s="189" t="s">
        <v>177</v>
      </c>
      <c r="AU349" s="189" t="s">
        <v>86</v>
      </c>
      <c r="AV349" s="13" t="s">
        <v>84</v>
      </c>
      <c r="AW349" s="13" t="s">
        <v>34</v>
      </c>
      <c r="AX349" s="13" t="s">
        <v>77</v>
      </c>
      <c r="AY349" s="189" t="s">
        <v>164</v>
      </c>
    </row>
    <row r="350" spans="1:65" s="13" customFormat="1" x14ac:dyDescent="0.2">
      <c r="B350" s="188"/>
      <c r="D350" s="183" t="s">
        <v>177</v>
      </c>
      <c r="E350" s="189" t="s">
        <v>1</v>
      </c>
      <c r="F350" s="190" t="s">
        <v>4418</v>
      </c>
      <c r="H350" s="189" t="s">
        <v>1</v>
      </c>
      <c r="I350" s="191"/>
      <c r="L350" s="188"/>
      <c r="M350" s="192"/>
      <c r="N350" s="193"/>
      <c r="O350" s="193"/>
      <c r="P350" s="193"/>
      <c r="Q350" s="193"/>
      <c r="R350" s="193"/>
      <c r="S350" s="193"/>
      <c r="T350" s="194"/>
      <c r="AT350" s="189" t="s">
        <v>177</v>
      </c>
      <c r="AU350" s="189" t="s">
        <v>86</v>
      </c>
      <c r="AV350" s="13" t="s">
        <v>84</v>
      </c>
      <c r="AW350" s="13" t="s">
        <v>34</v>
      </c>
      <c r="AX350" s="13" t="s">
        <v>77</v>
      </c>
      <c r="AY350" s="189" t="s">
        <v>164</v>
      </c>
    </row>
    <row r="351" spans="1:65" s="13" customFormat="1" x14ac:dyDescent="0.2">
      <c r="B351" s="188"/>
      <c r="D351" s="183" t="s">
        <v>177</v>
      </c>
      <c r="E351" s="189" t="s">
        <v>1</v>
      </c>
      <c r="F351" s="190" t="s">
        <v>4419</v>
      </c>
      <c r="H351" s="189" t="s">
        <v>1</v>
      </c>
      <c r="I351" s="191"/>
      <c r="L351" s="188"/>
      <c r="M351" s="192"/>
      <c r="N351" s="193"/>
      <c r="O351" s="193"/>
      <c r="P351" s="193"/>
      <c r="Q351" s="193"/>
      <c r="R351" s="193"/>
      <c r="S351" s="193"/>
      <c r="T351" s="194"/>
      <c r="AT351" s="189" t="s">
        <v>177</v>
      </c>
      <c r="AU351" s="189" t="s">
        <v>86</v>
      </c>
      <c r="AV351" s="13" t="s">
        <v>84</v>
      </c>
      <c r="AW351" s="13" t="s">
        <v>34</v>
      </c>
      <c r="AX351" s="13" t="s">
        <v>77</v>
      </c>
      <c r="AY351" s="189" t="s">
        <v>164</v>
      </c>
    </row>
    <row r="352" spans="1:65" s="13" customFormat="1" x14ac:dyDescent="0.2">
      <c r="B352" s="188"/>
      <c r="D352" s="183" t="s">
        <v>177</v>
      </c>
      <c r="E352" s="189" t="s">
        <v>1</v>
      </c>
      <c r="F352" s="190" t="s">
        <v>4590</v>
      </c>
      <c r="H352" s="189" t="s">
        <v>1</v>
      </c>
      <c r="I352" s="191"/>
      <c r="L352" s="188"/>
      <c r="M352" s="192"/>
      <c r="N352" s="193"/>
      <c r="O352" s="193"/>
      <c r="P352" s="193"/>
      <c r="Q352" s="193"/>
      <c r="R352" s="193"/>
      <c r="S352" s="193"/>
      <c r="T352" s="194"/>
      <c r="AT352" s="189" t="s">
        <v>177</v>
      </c>
      <c r="AU352" s="189" t="s">
        <v>86</v>
      </c>
      <c r="AV352" s="13" t="s">
        <v>84</v>
      </c>
      <c r="AW352" s="13" t="s">
        <v>34</v>
      </c>
      <c r="AX352" s="13" t="s">
        <v>77</v>
      </c>
      <c r="AY352" s="189" t="s">
        <v>164</v>
      </c>
    </row>
    <row r="353" spans="1:65" s="13" customFormat="1" x14ac:dyDescent="0.2">
      <c r="B353" s="188"/>
      <c r="D353" s="183" t="s">
        <v>177</v>
      </c>
      <c r="E353" s="189" t="s">
        <v>1</v>
      </c>
      <c r="F353" s="190" t="s">
        <v>4421</v>
      </c>
      <c r="H353" s="189" t="s">
        <v>1</v>
      </c>
      <c r="I353" s="191"/>
      <c r="L353" s="188"/>
      <c r="M353" s="192"/>
      <c r="N353" s="193"/>
      <c r="O353" s="193"/>
      <c r="P353" s="193"/>
      <c r="Q353" s="193"/>
      <c r="R353" s="193"/>
      <c r="S353" s="193"/>
      <c r="T353" s="194"/>
      <c r="AT353" s="189" t="s">
        <v>177</v>
      </c>
      <c r="AU353" s="189" t="s">
        <v>86</v>
      </c>
      <c r="AV353" s="13" t="s">
        <v>84</v>
      </c>
      <c r="AW353" s="13" t="s">
        <v>34</v>
      </c>
      <c r="AX353" s="13" t="s">
        <v>77</v>
      </c>
      <c r="AY353" s="189" t="s">
        <v>164</v>
      </c>
    </row>
    <row r="354" spans="1:65" s="13" customFormat="1" x14ac:dyDescent="0.2">
      <c r="B354" s="188"/>
      <c r="D354" s="183" t="s">
        <v>177</v>
      </c>
      <c r="E354" s="189" t="s">
        <v>1</v>
      </c>
      <c r="F354" s="190" t="s">
        <v>4452</v>
      </c>
      <c r="H354" s="189" t="s">
        <v>1</v>
      </c>
      <c r="I354" s="191"/>
      <c r="L354" s="188"/>
      <c r="M354" s="192"/>
      <c r="N354" s="193"/>
      <c r="O354" s="193"/>
      <c r="P354" s="193"/>
      <c r="Q354" s="193"/>
      <c r="R354" s="193"/>
      <c r="S354" s="193"/>
      <c r="T354" s="194"/>
      <c r="AT354" s="189" t="s">
        <v>177</v>
      </c>
      <c r="AU354" s="189" t="s">
        <v>86</v>
      </c>
      <c r="AV354" s="13" t="s">
        <v>84</v>
      </c>
      <c r="AW354" s="13" t="s">
        <v>34</v>
      </c>
      <c r="AX354" s="13" t="s">
        <v>77</v>
      </c>
      <c r="AY354" s="189" t="s">
        <v>164</v>
      </c>
    </row>
    <row r="355" spans="1:65" s="13" customFormat="1" x14ac:dyDescent="0.2">
      <c r="B355" s="188"/>
      <c r="D355" s="183" t="s">
        <v>177</v>
      </c>
      <c r="E355" s="189" t="s">
        <v>1</v>
      </c>
      <c r="F355" s="190" t="s">
        <v>4624</v>
      </c>
      <c r="H355" s="189" t="s">
        <v>1</v>
      </c>
      <c r="I355" s="191"/>
      <c r="L355" s="188"/>
      <c r="M355" s="192"/>
      <c r="N355" s="193"/>
      <c r="O355" s="193"/>
      <c r="P355" s="193"/>
      <c r="Q355" s="193"/>
      <c r="R355" s="193"/>
      <c r="S355" s="193"/>
      <c r="T355" s="194"/>
      <c r="AT355" s="189" t="s">
        <v>177</v>
      </c>
      <c r="AU355" s="189" t="s">
        <v>86</v>
      </c>
      <c r="AV355" s="13" t="s">
        <v>84</v>
      </c>
      <c r="AW355" s="13" t="s">
        <v>34</v>
      </c>
      <c r="AX355" s="13" t="s">
        <v>77</v>
      </c>
      <c r="AY355" s="189" t="s">
        <v>164</v>
      </c>
    </row>
    <row r="356" spans="1:65" s="13" customFormat="1" x14ac:dyDescent="0.2">
      <c r="B356" s="188"/>
      <c r="D356" s="183" t="s">
        <v>177</v>
      </c>
      <c r="E356" s="189" t="s">
        <v>1</v>
      </c>
      <c r="F356" s="190" t="s">
        <v>4628</v>
      </c>
      <c r="H356" s="189" t="s">
        <v>1</v>
      </c>
      <c r="I356" s="191"/>
      <c r="L356" s="188"/>
      <c r="M356" s="192"/>
      <c r="N356" s="193"/>
      <c r="O356" s="193"/>
      <c r="P356" s="193"/>
      <c r="Q356" s="193"/>
      <c r="R356" s="193"/>
      <c r="S356" s="193"/>
      <c r="T356" s="194"/>
      <c r="AT356" s="189" t="s">
        <v>177</v>
      </c>
      <c r="AU356" s="189" t="s">
        <v>86</v>
      </c>
      <c r="AV356" s="13" t="s">
        <v>84</v>
      </c>
      <c r="AW356" s="13" t="s">
        <v>34</v>
      </c>
      <c r="AX356" s="13" t="s">
        <v>77</v>
      </c>
      <c r="AY356" s="189" t="s">
        <v>164</v>
      </c>
    </row>
    <row r="357" spans="1:65" s="13" customFormat="1" x14ac:dyDescent="0.2">
      <c r="B357" s="188"/>
      <c r="D357" s="183" t="s">
        <v>177</v>
      </c>
      <c r="E357" s="189" t="s">
        <v>1</v>
      </c>
      <c r="F357" s="190" t="s">
        <v>4629</v>
      </c>
      <c r="H357" s="189" t="s">
        <v>1</v>
      </c>
      <c r="I357" s="191"/>
      <c r="L357" s="188"/>
      <c r="M357" s="192"/>
      <c r="N357" s="193"/>
      <c r="O357" s="193"/>
      <c r="P357" s="193"/>
      <c r="Q357" s="193"/>
      <c r="R357" s="193"/>
      <c r="S357" s="193"/>
      <c r="T357" s="194"/>
      <c r="AT357" s="189" t="s">
        <v>177</v>
      </c>
      <c r="AU357" s="189" t="s">
        <v>86</v>
      </c>
      <c r="AV357" s="13" t="s">
        <v>84</v>
      </c>
      <c r="AW357" s="13" t="s">
        <v>34</v>
      </c>
      <c r="AX357" s="13" t="s">
        <v>77</v>
      </c>
      <c r="AY357" s="189" t="s">
        <v>164</v>
      </c>
    </row>
    <row r="358" spans="1:65" s="14" customFormat="1" x14ac:dyDescent="0.2">
      <c r="B358" s="195"/>
      <c r="D358" s="183" t="s">
        <v>177</v>
      </c>
      <c r="E358" s="196" t="s">
        <v>1</v>
      </c>
      <c r="F358" s="197" t="s">
        <v>4659</v>
      </c>
      <c r="H358" s="198">
        <v>0.35</v>
      </c>
      <c r="I358" s="199"/>
      <c r="L358" s="195"/>
      <c r="M358" s="200"/>
      <c r="N358" s="201"/>
      <c r="O358" s="201"/>
      <c r="P358" s="201"/>
      <c r="Q358" s="201"/>
      <c r="R358" s="201"/>
      <c r="S358" s="201"/>
      <c r="T358" s="202"/>
      <c r="AT358" s="196" t="s">
        <v>177</v>
      </c>
      <c r="AU358" s="196" t="s">
        <v>86</v>
      </c>
      <c r="AV358" s="14" t="s">
        <v>86</v>
      </c>
      <c r="AW358" s="14" t="s">
        <v>34</v>
      </c>
      <c r="AX358" s="14" t="s">
        <v>77</v>
      </c>
      <c r="AY358" s="196" t="s">
        <v>164</v>
      </c>
    </row>
    <row r="359" spans="1:65" s="15" customFormat="1" x14ac:dyDescent="0.2">
      <c r="B359" s="203"/>
      <c r="D359" s="183" t="s">
        <v>177</v>
      </c>
      <c r="E359" s="204" t="s">
        <v>1</v>
      </c>
      <c r="F359" s="205" t="s">
        <v>184</v>
      </c>
      <c r="H359" s="206">
        <v>0.35</v>
      </c>
      <c r="I359" s="207"/>
      <c r="L359" s="203"/>
      <c r="M359" s="208"/>
      <c r="N359" s="209"/>
      <c r="O359" s="209"/>
      <c r="P359" s="209"/>
      <c r="Q359" s="209"/>
      <c r="R359" s="209"/>
      <c r="S359" s="209"/>
      <c r="T359" s="210"/>
      <c r="AT359" s="204" t="s">
        <v>177</v>
      </c>
      <c r="AU359" s="204" t="s">
        <v>86</v>
      </c>
      <c r="AV359" s="15" t="s">
        <v>172</v>
      </c>
      <c r="AW359" s="15" t="s">
        <v>34</v>
      </c>
      <c r="AX359" s="15" t="s">
        <v>84</v>
      </c>
      <c r="AY359" s="204" t="s">
        <v>164</v>
      </c>
    </row>
    <row r="360" spans="1:65" s="2" customFormat="1" ht="16.5" customHeight="1" x14ac:dyDescent="0.2">
      <c r="A360" s="34"/>
      <c r="B360" s="168"/>
      <c r="C360" s="169" t="s">
        <v>349</v>
      </c>
      <c r="D360" s="214" t="s">
        <v>167</v>
      </c>
      <c r="E360" s="171" t="s">
        <v>4181</v>
      </c>
      <c r="F360" s="172" t="s">
        <v>4182</v>
      </c>
      <c r="G360" s="173" t="s">
        <v>215</v>
      </c>
      <c r="H360" s="174">
        <v>2.8</v>
      </c>
      <c r="I360" s="175"/>
      <c r="J360" s="176">
        <f>ROUND(I360*H360,2)</f>
        <v>0</v>
      </c>
      <c r="K360" s="172" t="s">
        <v>216</v>
      </c>
      <c r="L360" s="35"/>
      <c r="M360" s="177" t="s">
        <v>1</v>
      </c>
      <c r="N360" s="178" t="s">
        <v>42</v>
      </c>
      <c r="O360" s="60"/>
      <c r="P360" s="179">
        <f>O360*H360</f>
        <v>0</v>
      </c>
      <c r="Q360" s="179">
        <v>4.0000000000000003E-5</v>
      </c>
      <c r="R360" s="179">
        <f>Q360*H360</f>
        <v>1.12E-4</v>
      </c>
      <c r="S360" s="179">
        <v>0</v>
      </c>
      <c r="T360" s="180">
        <f>S360*H360</f>
        <v>0</v>
      </c>
      <c r="U360" s="34"/>
      <c r="V360" s="34"/>
      <c r="W360" s="34"/>
      <c r="X360" s="34"/>
      <c r="Y360" s="34"/>
      <c r="Z360" s="34"/>
      <c r="AA360" s="34"/>
      <c r="AB360" s="34"/>
      <c r="AC360" s="34"/>
      <c r="AD360" s="34"/>
      <c r="AE360" s="34"/>
      <c r="AR360" s="181" t="s">
        <v>783</v>
      </c>
      <c r="AT360" s="181" t="s">
        <v>167</v>
      </c>
      <c r="AU360" s="181" t="s">
        <v>86</v>
      </c>
      <c r="AY360" s="18" t="s">
        <v>164</v>
      </c>
      <c r="BE360" s="182">
        <f>IF(N360="základní",J360,0)</f>
        <v>0</v>
      </c>
      <c r="BF360" s="182">
        <f>IF(N360="snížená",J360,0)</f>
        <v>0</v>
      </c>
      <c r="BG360" s="182">
        <f>IF(N360="zákl. přenesená",J360,0)</f>
        <v>0</v>
      </c>
      <c r="BH360" s="182">
        <f>IF(N360="sníž. přenesená",J360,0)</f>
        <v>0</v>
      </c>
      <c r="BI360" s="182">
        <f>IF(N360="nulová",J360,0)</f>
        <v>0</v>
      </c>
      <c r="BJ360" s="18" t="s">
        <v>84</v>
      </c>
      <c r="BK360" s="182">
        <f>ROUND(I360*H360,2)</f>
        <v>0</v>
      </c>
      <c r="BL360" s="18" t="s">
        <v>783</v>
      </c>
      <c r="BM360" s="181" t="s">
        <v>4663</v>
      </c>
    </row>
    <row r="361" spans="1:65" s="2" customFormat="1" x14ac:dyDescent="0.2">
      <c r="A361" s="34"/>
      <c r="B361" s="35"/>
      <c r="C361" s="34"/>
      <c r="D361" s="183" t="s">
        <v>174</v>
      </c>
      <c r="E361" s="34"/>
      <c r="F361" s="184" t="s">
        <v>4184</v>
      </c>
      <c r="G361" s="34"/>
      <c r="H361" s="34"/>
      <c r="I361" s="103"/>
      <c r="J361" s="34"/>
      <c r="K361" s="34"/>
      <c r="L361" s="35"/>
      <c r="M361" s="185"/>
      <c r="N361" s="186"/>
      <c r="O361" s="60"/>
      <c r="P361" s="60"/>
      <c r="Q361" s="60"/>
      <c r="R361" s="60"/>
      <c r="S361" s="60"/>
      <c r="T361" s="61"/>
      <c r="U361" s="34"/>
      <c r="V361" s="34"/>
      <c r="W361" s="34"/>
      <c r="X361" s="34"/>
      <c r="Y361" s="34"/>
      <c r="Z361" s="34"/>
      <c r="AA361" s="34"/>
      <c r="AB361" s="34"/>
      <c r="AC361" s="34"/>
      <c r="AD361" s="34"/>
      <c r="AE361" s="34"/>
      <c r="AT361" s="18" t="s">
        <v>174</v>
      </c>
      <c r="AU361" s="18" t="s">
        <v>86</v>
      </c>
    </row>
    <row r="362" spans="1:65" s="13" customFormat="1" x14ac:dyDescent="0.2">
      <c r="B362" s="188"/>
      <c r="D362" s="183" t="s">
        <v>177</v>
      </c>
      <c r="E362" s="189" t="s">
        <v>1</v>
      </c>
      <c r="F362" s="190" t="s">
        <v>2852</v>
      </c>
      <c r="H362" s="189" t="s">
        <v>1</v>
      </c>
      <c r="I362" s="191"/>
      <c r="L362" s="188"/>
      <c r="M362" s="192"/>
      <c r="N362" s="193"/>
      <c r="O362" s="193"/>
      <c r="P362" s="193"/>
      <c r="Q362" s="193"/>
      <c r="R362" s="193"/>
      <c r="S362" s="193"/>
      <c r="T362" s="194"/>
      <c r="AT362" s="189" t="s">
        <v>177</v>
      </c>
      <c r="AU362" s="189" t="s">
        <v>86</v>
      </c>
      <c r="AV362" s="13" t="s">
        <v>84</v>
      </c>
      <c r="AW362" s="13" t="s">
        <v>34</v>
      </c>
      <c r="AX362" s="13" t="s">
        <v>77</v>
      </c>
      <c r="AY362" s="189" t="s">
        <v>164</v>
      </c>
    </row>
    <row r="363" spans="1:65" s="13" customFormat="1" x14ac:dyDescent="0.2">
      <c r="B363" s="188"/>
      <c r="D363" s="183" t="s">
        <v>177</v>
      </c>
      <c r="E363" s="189" t="s">
        <v>1</v>
      </c>
      <c r="F363" s="190" t="s">
        <v>4418</v>
      </c>
      <c r="H363" s="189" t="s">
        <v>1</v>
      </c>
      <c r="I363" s="191"/>
      <c r="L363" s="188"/>
      <c r="M363" s="192"/>
      <c r="N363" s="193"/>
      <c r="O363" s="193"/>
      <c r="P363" s="193"/>
      <c r="Q363" s="193"/>
      <c r="R363" s="193"/>
      <c r="S363" s="193"/>
      <c r="T363" s="194"/>
      <c r="AT363" s="189" t="s">
        <v>177</v>
      </c>
      <c r="AU363" s="189" t="s">
        <v>86</v>
      </c>
      <c r="AV363" s="13" t="s">
        <v>84</v>
      </c>
      <c r="AW363" s="13" t="s">
        <v>34</v>
      </c>
      <c r="AX363" s="13" t="s">
        <v>77</v>
      </c>
      <c r="AY363" s="189" t="s">
        <v>164</v>
      </c>
    </row>
    <row r="364" spans="1:65" s="13" customFormat="1" x14ac:dyDescent="0.2">
      <c r="B364" s="188"/>
      <c r="D364" s="183" t="s">
        <v>177</v>
      </c>
      <c r="E364" s="189" t="s">
        <v>1</v>
      </c>
      <c r="F364" s="190" t="s">
        <v>4419</v>
      </c>
      <c r="H364" s="189" t="s">
        <v>1</v>
      </c>
      <c r="I364" s="191"/>
      <c r="L364" s="188"/>
      <c r="M364" s="192"/>
      <c r="N364" s="193"/>
      <c r="O364" s="193"/>
      <c r="P364" s="193"/>
      <c r="Q364" s="193"/>
      <c r="R364" s="193"/>
      <c r="S364" s="193"/>
      <c r="T364" s="194"/>
      <c r="AT364" s="189" t="s">
        <v>177</v>
      </c>
      <c r="AU364" s="189" t="s">
        <v>86</v>
      </c>
      <c r="AV364" s="13" t="s">
        <v>84</v>
      </c>
      <c r="AW364" s="13" t="s">
        <v>34</v>
      </c>
      <c r="AX364" s="13" t="s">
        <v>77</v>
      </c>
      <c r="AY364" s="189" t="s">
        <v>164</v>
      </c>
    </row>
    <row r="365" spans="1:65" s="13" customFormat="1" x14ac:dyDescent="0.2">
      <c r="B365" s="188"/>
      <c r="D365" s="183" t="s">
        <v>177</v>
      </c>
      <c r="E365" s="189" t="s">
        <v>1</v>
      </c>
      <c r="F365" s="190" t="s">
        <v>4590</v>
      </c>
      <c r="H365" s="189" t="s">
        <v>1</v>
      </c>
      <c r="I365" s="191"/>
      <c r="L365" s="188"/>
      <c r="M365" s="192"/>
      <c r="N365" s="193"/>
      <c r="O365" s="193"/>
      <c r="P365" s="193"/>
      <c r="Q365" s="193"/>
      <c r="R365" s="193"/>
      <c r="S365" s="193"/>
      <c r="T365" s="194"/>
      <c r="AT365" s="189" t="s">
        <v>177</v>
      </c>
      <c r="AU365" s="189" t="s">
        <v>86</v>
      </c>
      <c r="AV365" s="13" t="s">
        <v>84</v>
      </c>
      <c r="AW365" s="13" t="s">
        <v>34</v>
      </c>
      <c r="AX365" s="13" t="s">
        <v>77</v>
      </c>
      <c r="AY365" s="189" t="s">
        <v>164</v>
      </c>
    </row>
    <row r="366" spans="1:65" s="13" customFormat="1" x14ac:dyDescent="0.2">
      <c r="B366" s="188"/>
      <c r="D366" s="183" t="s">
        <v>177</v>
      </c>
      <c r="E366" s="189" t="s">
        <v>1</v>
      </c>
      <c r="F366" s="190" t="s">
        <v>4421</v>
      </c>
      <c r="H366" s="189" t="s">
        <v>1</v>
      </c>
      <c r="I366" s="191"/>
      <c r="L366" s="188"/>
      <c r="M366" s="192"/>
      <c r="N366" s="193"/>
      <c r="O366" s="193"/>
      <c r="P366" s="193"/>
      <c r="Q366" s="193"/>
      <c r="R366" s="193"/>
      <c r="S366" s="193"/>
      <c r="T366" s="194"/>
      <c r="AT366" s="189" t="s">
        <v>177</v>
      </c>
      <c r="AU366" s="189" t="s">
        <v>86</v>
      </c>
      <c r="AV366" s="13" t="s">
        <v>84</v>
      </c>
      <c r="AW366" s="13" t="s">
        <v>34</v>
      </c>
      <c r="AX366" s="13" t="s">
        <v>77</v>
      </c>
      <c r="AY366" s="189" t="s">
        <v>164</v>
      </c>
    </row>
    <row r="367" spans="1:65" s="13" customFormat="1" x14ac:dyDescent="0.2">
      <c r="B367" s="188"/>
      <c r="D367" s="183" t="s">
        <v>177</v>
      </c>
      <c r="E367" s="189" t="s">
        <v>1</v>
      </c>
      <c r="F367" s="190" t="s">
        <v>4448</v>
      </c>
      <c r="H367" s="189" t="s">
        <v>1</v>
      </c>
      <c r="I367" s="191"/>
      <c r="L367" s="188"/>
      <c r="M367" s="192"/>
      <c r="N367" s="193"/>
      <c r="O367" s="193"/>
      <c r="P367" s="193"/>
      <c r="Q367" s="193"/>
      <c r="R367" s="193"/>
      <c r="S367" s="193"/>
      <c r="T367" s="194"/>
      <c r="AT367" s="189" t="s">
        <v>177</v>
      </c>
      <c r="AU367" s="189" t="s">
        <v>86</v>
      </c>
      <c r="AV367" s="13" t="s">
        <v>84</v>
      </c>
      <c r="AW367" s="13" t="s">
        <v>34</v>
      </c>
      <c r="AX367" s="13" t="s">
        <v>77</v>
      </c>
      <c r="AY367" s="189" t="s">
        <v>164</v>
      </c>
    </row>
    <row r="368" spans="1:65" s="13" customFormat="1" x14ac:dyDescent="0.2">
      <c r="B368" s="188"/>
      <c r="D368" s="183" t="s">
        <v>177</v>
      </c>
      <c r="E368" s="189" t="s">
        <v>1</v>
      </c>
      <c r="F368" s="190" t="s">
        <v>4632</v>
      </c>
      <c r="H368" s="189" t="s">
        <v>1</v>
      </c>
      <c r="I368" s="191"/>
      <c r="L368" s="188"/>
      <c r="M368" s="192"/>
      <c r="N368" s="193"/>
      <c r="O368" s="193"/>
      <c r="P368" s="193"/>
      <c r="Q368" s="193"/>
      <c r="R368" s="193"/>
      <c r="S368" s="193"/>
      <c r="T368" s="194"/>
      <c r="AT368" s="189" t="s">
        <v>177</v>
      </c>
      <c r="AU368" s="189" t="s">
        <v>86</v>
      </c>
      <c r="AV368" s="13" t="s">
        <v>84</v>
      </c>
      <c r="AW368" s="13" t="s">
        <v>34</v>
      </c>
      <c r="AX368" s="13" t="s">
        <v>77</v>
      </c>
      <c r="AY368" s="189" t="s">
        <v>164</v>
      </c>
    </row>
    <row r="369" spans="1:65" s="13" customFormat="1" x14ac:dyDescent="0.2">
      <c r="B369" s="188"/>
      <c r="D369" s="183" t="s">
        <v>177</v>
      </c>
      <c r="E369" s="189" t="s">
        <v>1</v>
      </c>
      <c r="F369" s="190" t="s">
        <v>4151</v>
      </c>
      <c r="H369" s="189" t="s">
        <v>1</v>
      </c>
      <c r="I369" s="191"/>
      <c r="L369" s="188"/>
      <c r="M369" s="192"/>
      <c r="N369" s="193"/>
      <c r="O369" s="193"/>
      <c r="P369" s="193"/>
      <c r="Q369" s="193"/>
      <c r="R369" s="193"/>
      <c r="S369" s="193"/>
      <c r="T369" s="194"/>
      <c r="AT369" s="189" t="s">
        <v>177</v>
      </c>
      <c r="AU369" s="189" t="s">
        <v>86</v>
      </c>
      <c r="AV369" s="13" t="s">
        <v>84</v>
      </c>
      <c r="AW369" s="13" t="s">
        <v>34</v>
      </c>
      <c r="AX369" s="13" t="s">
        <v>77</v>
      </c>
      <c r="AY369" s="189" t="s">
        <v>164</v>
      </c>
    </row>
    <row r="370" spans="1:65" s="13" customFormat="1" x14ac:dyDescent="0.2">
      <c r="B370" s="188"/>
      <c r="D370" s="183" t="s">
        <v>177</v>
      </c>
      <c r="E370" s="189" t="s">
        <v>1</v>
      </c>
      <c r="F370" s="190" t="s">
        <v>4633</v>
      </c>
      <c r="H370" s="189" t="s">
        <v>1</v>
      </c>
      <c r="I370" s="191"/>
      <c r="L370" s="188"/>
      <c r="M370" s="192"/>
      <c r="N370" s="193"/>
      <c r="O370" s="193"/>
      <c r="P370" s="193"/>
      <c r="Q370" s="193"/>
      <c r="R370" s="193"/>
      <c r="S370" s="193"/>
      <c r="T370" s="194"/>
      <c r="AT370" s="189" t="s">
        <v>177</v>
      </c>
      <c r="AU370" s="189" t="s">
        <v>86</v>
      </c>
      <c r="AV370" s="13" t="s">
        <v>84</v>
      </c>
      <c r="AW370" s="13" t="s">
        <v>34</v>
      </c>
      <c r="AX370" s="13" t="s">
        <v>77</v>
      </c>
      <c r="AY370" s="189" t="s">
        <v>164</v>
      </c>
    </row>
    <row r="371" spans="1:65" s="14" customFormat="1" x14ac:dyDescent="0.2">
      <c r="B371" s="195"/>
      <c r="D371" s="183" t="s">
        <v>177</v>
      </c>
      <c r="E371" s="196" t="s">
        <v>1</v>
      </c>
      <c r="F371" s="197" t="s">
        <v>4664</v>
      </c>
      <c r="H371" s="198">
        <v>0.65</v>
      </c>
      <c r="I371" s="199"/>
      <c r="L371" s="195"/>
      <c r="M371" s="200"/>
      <c r="N371" s="201"/>
      <c r="O371" s="201"/>
      <c r="P371" s="201"/>
      <c r="Q371" s="201"/>
      <c r="R371" s="201"/>
      <c r="S371" s="201"/>
      <c r="T371" s="202"/>
      <c r="AT371" s="196" t="s">
        <v>177</v>
      </c>
      <c r="AU371" s="196" t="s">
        <v>86</v>
      </c>
      <c r="AV371" s="14" t="s">
        <v>86</v>
      </c>
      <c r="AW371" s="14" t="s">
        <v>34</v>
      </c>
      <c r="AX371" s="14" t="s">
        <v>77</v>
      </c>
      <c r="AY371" s="196" t="s">
        <v>164</v>
      </c>
    </row>
    <row r="372" spans="1:65" s="13" customFormat="1" x14ac:dyDescent="0.2">
      <c r="B372" s="188"/>
      <c r="D372" s="183" t="s">
        <v>177</v>
      </c>
      <c r="E372" s="189" t="s">
        <v>1</v>
      </c>
      <c r="F372" s="190" t="s">
        <v>4635</v>
      </c>
      <c r="H372" s="189" t="s">
        <v>1</v>
      </c>
      <c r="I372" s="191"/>
      <c r="L372" s="188"/>
      <c r="M372" s="192"/>
      <c r="N372" s="193"/>
      <c r="O372" s="193"/>
      <c r="P372" s="193"/>
      <c r="Q372" s="193"/>
      <c r="R372" s="193"/>
      <c r="S372" s="193"/>
      <c r="T372" s="194"/>
      <c r="AT372" s="189" t="s">
        <v>177</v>
      </c>
      <c r="AU372" s="189" t="s">
        <v>86</v>
      </c>
      <c r="AV372" s="13" t="s">
        <v>84</v>
      </c>
      <c r="AW372" s="13" t="s">
        <v>34</v>
      </c>
      <c r="AX372" s="13" t="s">
        <v>77</v>
      </c>
      <c r="AY372" s="189" t="s">
        <v>164</v>
      </c>
    </row>
    <row r="373" spans="1:65" s="13" customFormat="1" x14ac:dyDescent="0.2">
      <c r="B373" s="188"/>
      <c r="D373" s="183" t="s">
        <v>177</v>
      </c>
      <c r="E373" s="189" t="s">
        <v>1</v>
      </c>
      <c r="F373" s="190" t="s">
        <v>4151</v>
      </c>
      <c r="H373" s="189" t="s">
        <v>1</v>
      </c>
      <c r="I373" s="191"/>
      <c r="L373" s="188"/>
      <c r="M373" s="192"/>
      <c r="N373" s="193"/>
      <c r="O373" s="193"/>
      <c r="P373" s="193"/>
      <c r="Q373" s="193"/>
      <c r="R373" s="193"/>
      <c r="S373" s="193"/>
      <c r="T373" s="194"/>
      <c r="AT373" s="189" t="s">
        <v>177</v>
      </c>
      <c r="AU373" s="189" t="s">
        <v>86</v>
      </c>
      <c r="AV373" s="13" t="s">
        <v>84</v>
      </c>
      <c r="AW373" s="13" t="s">
        <v>34</v>
      </c>
      <c r="AX373" s="13" t="s">
        <v>77</v>
      </c>
      <c r="AY373" s="189" t="s">
        <v>164</v>
      </c>
    </row>
    <row r="374" spans="1:65" s="13" customFormat="1" x14ac:dyDescent="0.2">
      <c r="B374" s="188"/>
      <c r="D374" s="183" t="s">
        <v>177</v>
      </c>
      <c r="E374" s="189" t="s">
        <v>1</v>
      </c>
      <c r="F374" s="190" t="s">
        <v>4636</v>
      </c>
      <c r="H374" s="189" t="s">
        <v>1</v>
      </c>
      <c r="I374" s="191"/>
      <c r="L374" s="188"/>
      <c r="M374" s="192"/>
      <c r="N374" s="193"/>
      <c r="O374" s="193"/>
      <c r="P374" s="193"/>
      <c r="Q374" s="193"/>
      <c r="R374" s="193"/>
      <c r="S374" s="193"/>
      <c r="T374" s="194"/>
      <c r="AT374" s="189" t="s">
        <v>177</v>
      </c>
      <c r="AU374" s="189" t="s">
        <v>86</v>
      </c>
      <c r="AV374" s="13" t="s">
        <v>84</v>
      </c>
      <c r="AW374" s="13" t="s">
        <v>34</v>
      </c>
      <c r="AX374" s="13" t="s">
        <v>77</v>
      </c>
      <c r="AY374" s="189" t="s">
        <v>164</v>
      </c>
    </row>
    <row r="375" spans="1:65" s="14" customFormat="1" x14ac:dyDescent="0.2">
      <c r="B375" s="195"/>
      <c r="D375" s="183" t="s">
        <v>177</v>
      </c>
      <c r="E375" s="196" t="s">
        <v>1</v>
      </c>
      <c r="F375" s="197" t="s">
        <v>4665</v>
      </c>
      <c r="H375" s="198">
        <v>2.15</v>
      </c>
      <c r="I375" s="199"/>
      <c r="L375" s="195"/>
      <c r="M375" s="200"/>
      <c r="N375" s="201"/>
      <c r="O375" s="201"/>
      <c r="P375" s="201"/>
      <c r="Q375" s="201"/>
      <c r="R375" s="201"/>
      <c r="S375" s="201"/>
      <c r="T375" s="202"/>
      <c r="AT375" s="196" t="s">
        <v>177</v>
      </c>
      <c r="AU375" s="196" t="s">
        <v>86</v>
      </c>
      <c r="AV375" s="14" t="s">
        <v>86</v>
      </c>
      <c r="AW375" s="14" t="s">
        <v>34</v>
      </c>
      <c r="AX375" s="14" t="s">
        <v>77</v>
      </c>
      <c r="AY375" s="196" t="s">
        <v>164</v>
      </c>
    </row>
    <row r="376" spans="1:65" s="15" customFormat="1" x14ac:dyDescent="0.2">
      <c r="B376" s="203"/>
      <c r="D376" s="183" t="s">
        <v>177</v>
      </c>
      <c r="E376" s="204" t="s">
        <v>1</v>
      </c>
      <c r="F376" s="205" t="s">
        <v>184</v>
      </c>
      <c r="H376" s="206">
        <v>2.8</v>
      </c>
      <c r="I376" s="207"/>
      <c r="L376" s="203"/>
      <c r="M376" s="208"/>
      <c r="N376" s="209"/>
      <c r="O376" s="209"/>
      <c r="P376" s="209"/>
      <c r="Q376" s="209"/>
      <c r="R376" s="209"/>
      <c r="S376" s="209"/>
      <c r="T376" s="210"/>
      <c r="AT376" s="204" t="s">
        <v>177</v>
      </c>
      <c r="AU376" s="204" t="s">
        <v>86</v>
      </c>
      <c r="AV376" s="15" t="s">
        <v>172</v>
      </c>
      <c r="AW376" s="15" t="s">
        <v>34</v>
      </c>
      <c r="AX376" s="15" t="s">
        <v>84</v>
      </c>
      <c r="AY376" s="204" t="s">
        <v>164</v>
      </c>
    </row>
    <row r="377" spans="1:65" s="2" customFormat="1" ht="16.5" customHeight="1" x14ac:dyDescent="0.2">
      <c r="A377" s="34"/>
      <c r="B377" s="168"/>
      <c r="C377" s="223" t="s">
        <v>355</v>
      </c>
      <c r="D377" s="235" t="s">
        <v>326</v>
      </c>
      <c r="E377" s="225" t="s">
        <v>4190</v>
      </c>
      <c r="F377" s="226" t="s">
        <v>4191</v>
      </c>
      <c r="G377" s="227" t="s">
        <v>215</v>
      </c>
      <c r="H377" s="228">
        <v>2.8</v>
      </c>
      <c r="I377" s="229"/>
      <c r="J377" s="230">
        <f>ROUND(I377*H377,2)</f>
        <v>0</v>
      </c>
      <c r="K377" s="226" t="s">
        <v>171</v>
      </c>
      <c r="L377" s="231"/>
      <c r="M377" s="232" t="s">
        <v>1</v>
      </c>
      <c r="N377" s="233" t="s">
        <v>42</v>
      </c>
      <c r="O377" s="60"/>
      <c r="P377" s="179">
        <f>O377*H377</f>
        <v>0</v>
      </c>
      <c r="Q377" s="179">
        <v>1.0800000000000001E-2</v>
      </c>
      <c r="R377" s="179">
        <f>Q377*H377</f>
        <v>3.024E-2</v>
      </c>
      <c r="S377" s="179">
        <v>0</v>
      </c>
      <c r="T377" s="180">
        <f>S377*H377</f>
        <v>0</v>
      </c>
      <c r="U377" s="34"/>
      <c r="V377" s="34"/>
      <c r="W377" s="34"/>
      <c r="X377" s="34"/>
      <c r="Y377" s="34"/>
      <c r="Z377" s="34"/>
      <c r="AA377" s="34"/>
      <c r="AB377" s="34"/>
      <c r="AC377" s="34"/>
      <c r="AD377" s="34"/>
      <c r="AE377" s="34"/>
      <c r="AR377" s="181" t="s">
        <v>1049</v>
      </c>
      <c r="AT377" s="181" t="s">
        <v>326</v>
      </c>
      <c r="AU377" s="181" t="s">
        <v>86</v>
      </c>
      <c r="AY377" s="18" t="s">
        <v>164</v>
      </c>
      <c r="BE377" s="182">
        <f>IF(N377="základní",J377,0)</f>
        <v>0</v>
      </c>
      <c r="BF377" s="182">
        <f>IF(N377="snížená",J377,0)</f>
        <v>0</v>
      </c>
      <c r="BG377" s="182">
        <f>IF(N377="zákl. přenesená",J377,0)</f>
        <v>0</v>
      </c>
      <c r="BH377" s="182">
        <f>IF(N377="sníž. přenesená",J377,0)</f>
        <v>0</v>
      </c>
      <c r="BI377" s="182">
        <f>IF(N377="nulová",J377,0)</f>
        <v>0</v>
      </c>
      <c r="BJ377" s="18" t="s">
        <v>84</v>
      </c>
      <c r="BK377" s="182">
        <f>ROUND(I377*H377,2)</f>
        <v>0</v>
      </c>
      <c r="BL377" s="18" t="s">
        <v>1049</v>
      </c>
      <c r="BM377" s="181" t="s">
        <v>4666</v>
      </c>
    </row>
    <row r="378" spans="1:65" s="2" customFormat="1" x14ac:dyDescent="0.2">
      <c r="A378" s="34"/>
      <c r="B378" s="35"/>
      <c r="C378" s="34"/>
      <c r="D378" s="183" t="s">
        <v>174</v>
      </c>
      <c r="E378" s="34"/>
      <c r="F378" s="184" t="s">
        <v>4191</v>
      </c>
      <c r="G378" s="34"/>
      <c r="H378" s="34"/>
      <c r="I378" s="103"/>
      <c r="J378" s="34"/>
      <c r="K378" s="34"/>
      <c r="L378" s="35"/>
      <c r="M378" s="185"/>
      <c r="N378" s="186"/>
      <c r="O378" s="60"/>
      <c r="P378" s="60"/>
      <c r="Q378" s="60"/>
      <c r="R378" s="60"/>
      <c r="S378" s="60"/>
      <c r="T378" s="61"/>
      <c r="U378" s="34"/>
      <c r="V378" s="34"/>
      <c r="W378" s="34"/>
      <c r="X378" s="34"/>
      <c r="Y378" s="34"/>
      <c r="Z378" s="34"/>
      <c r="AA378" s="34"/>
      <c r="AB378" s="34"/>
      <c r="AC378" s="34"/>
      <c r="AD378" s="34"/>
      <c r="AE378" s="34"/>
      <c r="AT378" s="18" t="s">
        <v>174</v>
      </c>
      <c r="AU378" s="18" t="s">
        <v>86</v>
      </c>
    </row>
    <row r="379" spans="1:65" s="13" customFormat="1" x14ac:dyDescent="0.2">
      <c r="B379" s="188"/>
      <c r="D379" s="183" t="s">
        <v>177</v>
      </c>
      <c r="E379" s="189" t="s">
        <v>1</v>
      </c>
      <c r="F379" s="190" t="s">
        <v>2852</v>
      </c>
      <c r="H379" s="189" t="s">
        <v>1</v>
      </c>
      <c r="I379" s="191"/>
      <c r="L379" s="188"/>
      <c r="M379" s="192"/>
      <c r="N379" s="193"/>
      <c r="O379" s="193"/>
      <c r="P379" s="193"/>
      <c r="Q379" s="193"/>
      <c r="R379" s="193"/>
      <c r="S379" s="193"/>
      <c r="T379" s="194"/>
      <c r="AT379" s="189" t="s">
        <v>177</v>
      </c>
      <c r="AU379" s="189" t="s">
        <v>86</v>
      </c>
      <c r="AV379" s="13" t="s">
        <v>84</v>
      </c>
      <c r="AW379" s="13" t="s">
        <v>34</v>
      </c>
      <c r="AX379" s="13" t="s">
        <v>77</v>
      </c>
      <c r="AY379" s="189" t="s">
        <v>164</v>
      </c>
    </row>
    <row r="380" spans="1:65" s="13" customFormat="1" x14ac:dyDescent="0.2">
      <c r="B380" s="188"/>
      <c r="D380" s="183" t="s">
        <v>177</v>
      </c>
      <c r="E380" s="189" t="s">
        <v>1</v>
      </c>
      <c r="F380" s="190" t="s">
        <v>4418</v>
      </c>
      <c r="H380" s="189" t="s">
        <v>1</v>
      </c>
      <c r="I380" s="191"/>
      <c r="L380" s="188"/>
      <c r="M380" s="192"/>
      <c r="N380" s="193"/>
      <c r="O380" s="193"/>
      <c r="P380" s="193"/>
      <c r="Q380" s="193"/>
      <c r="R380" s="193"/>
      <c r="S380" s="193"/>
      <c r="T380" s="194"/>
      <c r="AT380" s="189" t="s">
        <v>177</v>
      </c>
      <c r="AU380" s="189" t="s">
        <v>86</v>
      </c>
      <c r="AV380" s="13" t="s">
        <v>84</v>
      </c>
      <c r="AW380" s="13" t="s">
        <v>34</v>
      </c>
      <c r="AX380" s="13" t="s">
        <v>77</v>
      </c>
      <c r="AY380" s="189" t="s">
        <v>164</v>
      </c>
    </row>
    <row r="381" spans="1:65" s="13" customFormat="1" x14ac:dyDescent="0.2">
      <c r="B381" s="188"/>
      <c r="D381" s="183" t="s">
        <v>177</v>
      </c>
      <c r="E381" s="189" t="s">
        <v>1</v>
      </c>
      <c r="F381" s="190" t="s">
        <v>4419</v>
      </c>
      <c r="H381" s="189" t="s">
        <v>1</v>
      </c>
      <c r="I381" s="191"/>
      <c r="L381" s="188"/>
      <c r="M381" s="192"/>
      <c r="N381" s="193"/>
      <c r="O381" s="193"/>
      <c r="P381" s="193"/>
      <c r="Q381" s="193"/>
      <c r="R381" s="193"/>
      <c r="S381" s="193"/>
      <c r="T381" s="194"/>
      <c r="AT381" s="189" t="s">
        <v>177</v>
      </c>
      <c r="AU381" s="189" t="s">
        <v>86</v>
      </c>
      <c r="AV381" s="13" t="s">
        <v>84</v>
      </c>
      <c r="AW381" s="13" t="s">
        <v>34</v>
      </c>
      <c r="AX381" s="13" t="s">
        <v>77</v>
      </c>
      <c r="AY381" s="189" t="s">
        <v>164</v>
      </c>
    </row>
    <row r="382" spans="1:65" s="13" customFormat="1" x14ac:dyDescent="0.2">
      <c r="B382" s="188"/>
      <c r="D382" s="183" t="s">
        <v>177</v>
      </c>
      <c r="E382" s="189" t="s">
        <v>1</v>
      </c>
      <c r="F382" s="190" t="s">
        <v>4590</v>
      </c>
      <c r="H382" s="189" t="s">
        <v>1</v>
      </c>
      <c r="I382" s="191"/>
      <c r="L382" s="188"/>
      <c r="M382" s="192"/>
      <c r="N382" s="193"/>
      <c r="O382" s="193"/>
      <c r="P382" s="193"/>
      <c r="Q382" s="193"/>
      <c r="R382" s="193"/>
      <c r="S382" s="193"/>
      <c r="T382" s="194"/>
      <c r="AT382" s="189" t="s">
        <v>177</v>
      </c>
      <c r="AU382" s="189" t="s">
        <v>86</v>
      </c>
      <c r="AV382" s="13" t="s">
        <v>84</v>
      </c>
      <c r="AW382" s="13" t="s">
        <v>34</v>
      </c>
      <c r="AX382" s="13" t="s">
        <v>77</v>
      </c>
      <c r="AY382" s="189" t="s">
        <v>164</v>
      </c>
    </row>
    <row r="383" spans="1:65" s="13" customFormat="1" x14ac:dyDescent="0.2">
      <c r="B383" s="188"/>
      <c r="D383" s="183" t="s">
        <v>177</v>
      </c>
      <c r="E383" s="189" t="s">
        <v>1</v>
      </c>
      <c r="F383" s="190" t="s">
        <v>4421</v>
      </c>
      <c r="H383" s="189" t="s">
        <v>1</v>
      </c>
      <c r="I383" s="191"/>
      <c r="L383" s="188"/>
      <c r="M383" s="192"/>
      <c r="N383" s="193"/>
      <c r="O383" s="193"/>
      <c r="P383" s="193"/>
      <c r="Q383" s="193"/>
      <c r="R383" s="193"/>
      <c r="S383" s="193"/>
      <c r="T383" s="194"/>
      <c r="AT383" s="189" t="s">
        <v>177</v>
      </c>
      <c r="AU383" s="189" t="s">
        <v>86</v>
      </c>
      <c r="AV383" s="13" t="s">
        <v>84</v>
      </c>
      <c r="AW383" s="13" t="s">
        <v>34</v>
      </c>
      <c r="AX383" s="13" t="s">
        <v>77</v>
      </c>
      <c r="AY383" s="189" t="s">
        <v>164</v>
      </c>
    </row>
    <row r="384" spans="1:65" s="13" customFormat="1" x14ac:dyDescent="0.2">
      <c r="B384" s="188"/>
      <c r="D384" s="183" t="s">
        <v>177</v>
      </c>
      <c r="E384" s="189" t="s">
        <v>1</v>
      </c>
      <c r="F384" s="190" t="s">
        <v>4452</v>
      </c>
      <c r="H384" s="189" t="s">
        <v>1</v>
      </c>
      <c r="I384" s="191"/>
      <c r="L384" s="188"/>
      <c r="M384" s="192"/>
      <c r="N384" s="193"/>
      <c r="O384" s="193"/>
      <c r="P384" s="193"/>
      <c r="Q384" s="193"/>
      <c r="R384" s="193"/>
      <c r="S384" s="193"/>
      <c r="T384" s="194"/>
      <c r="AT384" s="189" t="s">
        <v>177</v>
      </c>
      <c r="AU384" s="189" t="s">
        <v>86</v>
      </c>
      <c r="AV384" s="13" t="s">
        <v>84</v>
      </c>
      <c r="AW384" s="13" t="s">
        <v>34</v>
      </c>
      <c r="AX384" s="13" t="s">
        <v>77</v>
      </c>
      <c r="AY384" s="189" t="s">
        <v>164</v>
      </c>
    </row>
    <row r="385" spans="1:65" s="13" customFormat="1" x14ac:dyDescent="0.2">
      <c r="B385" s="188"/>
      <c r="D385" s="183" t="s">
        <v>177</v>
      </c>
      <c r="E385" s="189" t="s">
        <v>1</v>
      </c>
      <c r="F385" s="190" t="s">
        <v>4632</v>
      </c>
      <c r="H385" s="189" t="s">
        <v>1</v>
      </c>
      <c r="I385" s="191"/>
      <c r="L385" s="188"/>
      <c r="M385" s="192"/>
      <c r="N385" s="193"/>
      <c r="O385" s="193"/>
      <c r="P385" s="193"/>
      <c r="Q385" s="193"/>
      <c r="R385" s="193"/>
      <c r="S385" s="193"/>
      <c r="T385" s="194"/>
      <c r="AT385" s="189" t="s">
        <v>177</v>
      </c>
      <c r="AU385" s="189" t="s">
        <v>86</v>
      </c>
      <c r="AV385" s="13" t="s">
        <v>84</v>
      </c>
      <c r="AW385" s="13" t="s">
        <v>34</v>
      </c>
      <c r="AX385" s="13" t="s">
        <v>77</v>
      </c>
      <c r="AY385" s="189" t="s">
        <v>164</v>
      </c>
    </row>
    <row r="386" spans="1:65" s="13" customFormat="1" x14ac:dyDescent="0.2">
      <c r="B386" s="188"/>
      <c r="D386" s="183" t="s">
        <v>177</v>
      </c>
      <c r="E386" s="189" t="s">
        <v>1</v>
      </c>
      <c r="F386" s="190" t="s">
        <v>4151</v>
      </c>
      <c r="H386" s="189" t="s">
        <v>1</v>
      </c>
      <c r="I386" s="191"/>
      <c r="L386" s="188"/>
      <c r="M386" s="192"/>
      <c r="N386" s="193"/>
      <c r="O386" s="193"/>
      <c r="P386" s="193"/>
      <c r="Q386" s="193"/>
      <c r="R386" s="193"/>
      <c r="S386" s="193"/>
      <c r="T386" s="194"/>
      <c r="AT386" s="189" t="s">
        <v>177</v>
      </c>
      <c r="AU386" s="189" t="s">
        <v>86</v>
      </c>
      <c r="AV386" s="13" t="s">
        <v>84</v>
      </c>
      <c r="AW386" s="13" t="s">
        <v>34</v>
      </c>
      <c r="AX386" s="13" t="s">
        <v>77</v>
      </c>
      <c r="AY386" s="189" t="s">
        <v>164</v>
      </c>
    </row>
    <row r="387" spans="1:65" s="13" customFormat="1" x14ac:dyDescent="0.2">
      <c r="B387" s="188"/>
      <c r="D387" s="183" t="s">
        <v>177</v>
      </c>
      <c r="E387" s="189" t="s">
        <v>1</v>
      </c>
      <c r="F387" s="190" t="s">
        <v>4633</v>
      </c>
      <c r="H387" s="189" t="s">
        <v>1</v>
      </c>
      <c r="I387" s="191"/>
      <c r="L387" s="188"/>
      <c r="M387" s="192"/>
      <c r="N387" s="193"/>
      <c r="O387" s="193"/>
      <c r="P387" s="193"/>
      <c r="Q387" s="193"/>
      <c r="R387" s="193"/>
      <c r="S387" s="193"/>
      <c r="T387" s="194"/>
      <c r="AT387" s="189" t="s">
        <v>177</v>
      </c>
      <c r="AU387" s="189" t="s">
        <v>86</v>
      </c>
      <c r="AV387" s="13" t="s">
        <v>84</v>
      </c>
      <c r="AW387" s="13" t="s">
        <v>34</v>
      </c>
      <c r="AX387" s="13" t="s">
        <v>77</v>
      </c>
      <c r="AY387" s="189" t="s">
        <v>164</v>
      </c>
    </row>
    <row r="388" spans="1:65" s="14" customFormat="1" x14ac:dyDescent="0.2">
      <c r="B388" s="195"/>
      <c r="D388" s="183" t="s">
        <v>177</v>
      </c>
      <c r="E388" s="196" t="s">
        <v>1</v>
      </c>
      <c r="F388" s="197" t="s">
        <v>4664</v>
      </c>
      <c r="H388" s="198">
        <v>0.65</v>
      </c>
      <c r="I388" s="199"/>
      <c r="L388" s="195"/>
      <c r="M388" s="200"/>
      <c r="N388" s="201"/>
      <c r="O388" s="201"/>
      <c r="P388" s="201"/>
      <c r="Q388" s="201"/>
      <c r="R388" s="201"/>
      <c r="S388" s="201"/>
      <c r="T388" s="202"/>
      <c r="AT388" s="196" t="s">
        <v>177</v>
      </c>
      <c r="AU388" s="196" t="s">
        <v>86</v>
      </c>
      <c r="AV388" s="14" t="s">
        <v>86</v>
      </c>
      <c r="AW388" s="14" t="s">
        <v>34</v>
      </c>
      <c r="AX388" s="14" t="s">
        <v>77</v>
      </c>
      <c r="AY388" s="196" t="s">
        <v>164</v>
      </c>
    </row>
    <row r="389" spans="1:65" s="13" customFormat="1" x14ac:dyDescent="0.2">
      <c r="B389" s="188"/>
      <c r="D389" s="183" t="s">
        <v>177</v>
      </c>
      <c r="E389" s="189" t="s">
        <v>1</v>
      </c>
      <c r="F389" s="190" t="s">
        <v>4635</v>
      </c>
      <c r="H389" s="189" t="s">
        <v>1</v>
      </c>
      <c r="I389" s="191"/>
      <c r="L389" s="188"/>
      <c r="M389" s="192"/>
      <c r="N389" s="193"/>
      <c r="O389" s="193"/>
      <c r="P389" s="193"/>
      <c r="Q389" s="193"/>
      <c r="R389" s="193"/>
      <c r="S389" s="193"/>
      <c r="T389" s="194"/>
      <c r="AT389" s="189" t="s">
        <v>177</v>
      </c>
      <c r="AU389" s="189" t="s">
        <v>86</v>
      </c>
      <c r="AV389" s="13" t="s">
        <v>84</v>
      </c>
      <c r="AW389" s="13" t="s">
        <v>34</v>
      </c>
      <c r="AX389" s="13" t="s">
        <v>77</v>
      </c>
      <c r="AY389" s="189" t="s">
        <v>164</v>
      </c>
    </row>
    <row r="390" spans="1:65" s="13" customFormat="1" x14ac:dyDescent="0.2">
      <c r="B390" s="188"/>
      <c r="D390" s="183" t="s">
        <v>177</v>
      </c>
      <c r="E390" s="189" t="s">
        <v>1</v>
      </c>
      <c r="F390" s="190" t="s">
        <v>4151</v>
      </c>
      <c r="H390" s="189" t="s">
        <v>1</v>
      </c>
      <c r="I390" s="191"/>
      <c r="L390" s="188"/>
      <c r="M390" s="192"/>
      <c r="N390" s="193"/>
      <c r="O390" s="193"/>
      <c r="P390" s="193"/>
      <c r="Q390" s="193"/>
      <c r="R390" s="193"/>
      <c r="S390" s="193"/>
      <c r="T390" s="194"/>
      <c r="AT390" s="189" t="s">
        <v>177</v>
      </c>
      <c r="AU390" s="189" t="s">
        <v>86</v>
      </c>
      <c r="AV390" s="13" t="s">
        <v>84</v>
      </c>
      <c r="AW390" s="13" t="s">
        <v>34</v>
      </c>
      <c r="AX390" s="13" t="s">
        <v>77</v>
      </c>
      <c r="AY390" s="189" t="s">
        <v>164</v>
      </c>
    </row>
    <row r="391" spans="1:65" s="13" customFormat="1" x14ac:dyDescent="0.2">
      <c r="B391" s="188"/>
      <c r="D391" s="183" t="s">
        <v>177</v>
      </c>
      <c r="E391" s="189" t="s">
        <v>1</v>
      </c>
      <c r="F391" s="190" t="s">
        <v>4636</v>
      </c>
      <c r="H391" s="189" t="s">
        <v>1</v>
      </c>
      <c r="I391" s="191"/>
      <c r="L391" s="188"/>
      <c r="M391" s="192"/>
      <c r="N391" s="193"/>
      <c r="O391" s="193"/>
      <c r="P391" s="193"/>
      <c r="Q391" s="193"/>
      <c r="R391" s="193"/>
      <c r="S391" s="193"/>
      <c r="T391" s="194"/>
      <c r="AT391" s="189" t="s">
        <v>177</v>
      </c>
      <c r="AU391" s="189" t="s">
        <v>86</v>
      </c>
      <c r="AV391" s="13" t="s">
        <v>84</v>
      </c>
      <c r="AW391" s="13" t="s">
        <v>34</v>
      </c>
      <c r="AX391" s="13" t="s">
        <v>77</v>
      </c>
      <c r="AY391" s="189" t="s">
        <v>164</v>
      </c>
    </row>
    <row r="392" spans="1:65" s="14" customFormat="1" x14ac:dyDescent="0.2">
      <c r="B392" s="195"/>
      <c r="D392" s="183" t="s">
        <v>177</v>
      </c>
      <c r="E392" s="196" t="s">
        <v>1</v>
      </c>
      <c r="F392" s="197" t="s">
        <v>4665</v>
      </c>
      <c r="H392" s="198">
        <v>2.15</v>
      </c>
      <c r="I392" s="199"/>
      <c r="L392" s="195"/>
      <c r="M392" s="200"/>
      <c r="N392" s="201"/>
      <c r="O392" s="201"/>
      <c r="P392" s="201"/>
      <c r="Q392" s="201"/>
      <c r="R392" s="201"/>
      <c r="S392" s="201"/>
      <c r="T392" s="202"/>
      <c r="AT392" s="196" t="s">
        <v>177</v>
      </c>
      <c r="AU392" s="196" t="s">
        <v>86</v>
      </c>
      <c r="AV392" s="14" t="s">
        <v>86</v>
      </c>
      <c r="AW392" s="14" t="s">
        <v>34</v>
      </c>
      <c r="AX392" s="14" t="s">
        <v>77</v>
      </c>
      <c r="AY392" s="196" t="s">
        <v>164</v>
      </c>
    </row>
    <row r="393" spans="1:65" s="15" customFormat="1" x14ac:dyDescent="0.2">
      <c r="B393" s="203"/>
      <c r="D393" s="183" t="s">
        <v>177</v>
      </c>
      <c r="E393" s="204" t="s">
        <v>1</v>
      </c>
      <c r="F393" s="205" t="s">
        <v>184</v>
      </c>
      <c r="H393" s="206">
        <v>2.8</v>
      </c>
      <c r="I393" s="207"/>
      <c r="L393" s="203"/>
      <c r="M393" s="208"/>
      <c r="N393" s="209"/>
      <c r="O393" s="209"/>
      <c r="P393" s="209"/>
      <c r="Q393" s="209"/>
      <c r="R393" s="209"/>
      <c r="S393" s="209"/>
      <c r="T393" s="210"/>
      <c r="AT393" s="204" t="s">
        <v>177</v>
      </c>
      <c r="AU393" s="204" t="s">
        <v>86</v>
      </c>
      <c r="AV393" s="15" t="s">
        <v>172</v>
      </c>
      <c r="AW393" s="15" t="s">
        <v>34</v>
      </c>
      <c r="AX393" s="15" t="s">
        <v>84</v>
      </c>
      <c r="AY393" s="204" t="s">
        <v>164</v>
      </c>
    </row>
    <row r="394" spans="1:65" s="2" customFormat="1" ht="16.5" customHeight="1" x14ac:dyDescent="0.2">
      <c r="A394" s="34"/>
      <c r="B394" s="168"/>
      <c r="C394" s="169" t="s">
        <v>365</v>
      </c>
      <c r="D394" s="214" t="s">
        <v>167</v>
      </c>
      <c r="E394" s="171" t="s">
        <v>4667</v>
      </c>
      <c r="F394" s="172" t="s">
        <v>4668</v>
      </c>
      <c r="G394" s="173" t="s">
        <v>587</v>
      </c>
      <c r="H394" s="174">
        <v>1</v>
      </c>
      <c r="I394" s="175"/>
      <c r="J394" s="176">
        <f>ROUND(I394*H394,2)</f>
        <v>0</v>
      </c>
      <c r="K394" s="172" t="s">
        <v>216</v>
      </c>
      <c r="L394" s="35"/>
      <c r="M394" s="177" t="s">
        <v>1</v>
      </c>
      <c r="N394" s="178" t="s">
        <v>42</v>
      </c>
      <c r="O394" s="60"/>
      <c r="P394" s="179">
        <f>O394*H394</f>
        <v>0</v>
      </c>
      <c r="Q394" s="179">
        <v>6.0000000000000002E-5</v>
      </c>
      <c r="R394" s="179">
        <f>Q394*H394</f>
        <v>6.0000000000000002E-5</v>
      </c>
      <c r="S394" s="179">
        <v>0</v>
      </c>
      <c r="T394" s="180">
        <f>S394*H394</f>
        <v>0</v>
      </c>
      <c r="U394" s="34"/>
      <c r="V394" s="34"/>
      <c r="W394" s="34"/>
      <c r="X394" s="34"/>
      <c r="Y394" s="34"/>
      <c r="Z394" s="34"/>
      <c r="AA394" s="34"/>
      <c r="AB394" s="34"/>
      <c r="AC394" s="34"/>
      <c r="AD394" s="34"/>
      <c r="AE394" s="34"/>
      <c r="AR394" s="181" t="s">
        <v>783</v>
      </c>
      <c r="AT394" s="181" t="s">
        <v>167</v>
      </c>
      <c r="AU394" s="181" t="s">
        <v>86</v>
      </c>
      <c r="AY394" s="18" t="s">
        <v>164</v>
      </c>
      <c r="BE394" s="182">
        <f>IF(N394="základní",J394,0)</f>
        <v>0</v>
      </c>
      <c r="BF394" s="182">
        <f>IF(N394="snížená",J394,0)</f>
        <v>0</v>
      </c>
      <c r="BG394" s="182">
        <f>IF(N394="zákl. přenesená",J394,0)</f>
        <v>0</v>
      </c>
      <c r="BH394" s="182">
        <f>IF(N394="sníž. přenesená",J394,0)</f>
        <v>0</v>
      </c>
      <c r="BI394" s="182">
        <f>IF(N394="nulová",J394,0)</f>
        <v>0</v>
      </c>
      <c r="BJ394" s="18" t="s">
        <v>84</v>
      </c>
      <c r="BK394" s="182">
        <f>ROUND(I394*H394,2)</f>
        <v>0</v>
      </c>
      <c r="BL394" s="18" t="s">
        <v>783</v>
      </c>
      <c r="BM394" s="181" t="s">
        <v>4669</v>
      </c>
    </row>
    <row r="395" spans="1:65" s="2" customFormat="1" x14ac:dyDescent="0.2">
      <c r="A395" s="34"/>
      <c r="B395" s="35"/>
      <c r="C395" s="34"/>
      <c r="D395" s="183" t="s">
        <v>174</v>
      </c>
      <c r="E395" s="34"/>
      <c r="F395" s="184" t="s">
        <v>4670</v>
      </c>
      <c r="G395" s="34"/>
      <c r="H395" s="34"/>
      <c r="I395" s="103"/>
      <c r="J395" s="34"/>
      <c r="K395" s="34"/>
      <c r="L395" s="35"/>
      <c r="M395" s="185"/>
      <c r="N395" s="186"/>
      <c r="O395" s="60"/>
      <c r="P395" s="60"/>
      <c r="Q395" s="60"/>
      <c r="R395" s="60"/>
      <c r="S395" s="60"/>
      <c r="T395" s="61"/>
      <c r="U395" s="34"/>
      <c r="V395" s="34"/>
      <c r="W395" s="34"/>
      <c r="X395" s="34"/>
      <c r="Y395" s="34"/>
      <c r="Z395" s="34"/>
      <c r="AA395" s="34"/>
      <c r="AB395" s="34"/>
      <c r="AC395" s="34"/>
      <c r="AD395" s="34"/>
      <c r="AE395" s="34"/>
      <c r="AT395" s="18" t="s">
        <v>174</v>
      </c>
      <c r="AU395" s="18" t="s">
        <v>86</v>
      </c>
    </row>
    <row r="396" spans="1:65" s="13" customFormat="1" x14ac:dyDescent="0.2">
      <c r="B396" s="188"/>
      <c r="D396" s="183" t="s">
        <v>177</v>
      </c>
      <c r="E396" s="189" t="s">
        <v>1</v>
      </c>
      <c r="F396" s="190" t="s">
        <v>2852</v>
      </c>
      <c r="H396" s="189" t="s">
        <v>1</v>
      </c>
      <c r="I396" s="191"/>
      <c r="L396" s="188"/>
      <c r="M396" s="192"/>
      <c r="N396" s="193"/>
      <c r="O396" s="193"/>
      <c r="P396" s="193"/>
      <c r="Q396" s="193"/>
      <c r="R396" s="193"/>
      <c r="S396" s="193"/>
      <c r="T396" s="194"/>
      <c r="AT396" s="189" t="s">
        <v>177</v>
      </c>
      <c r="AU396" s="189" t="s">
        <v>86</v>
      </c>
      <c r="AV396" s="13" t="s">
        <v>84</v>
      </c>
      <c r="AW396" s="13" t="s">
        <v>34</v>
      </c>
      <c r="AX396" s="13" t="s">
        <v>77</v>
      </c>
      <c r="AY396" s="189" t="s">
        <v>164</v>
      </c>
    </row>
    <row r="397" spans="1:65" s="13" customFormat="1" x14ac:dyDescent="0.2">
      <c r="B397" s="188"/>
      <c r="D397" s="183" t="s">
        <v>177</v>
      </c>
      <c r="E397" s="189" t="s">
        <v>1</v>
      </c>
      <c r="F397" s="190" t="s">
        <v>4418</v>
      </c>
      <c r="H397" s="189" t="s">
        <v>1</v>
      </c>
      <c r="I397" s="191"/>
      <c r="L397" s="188"/>
      <c r="M397" s="192"/>
      <c r="N397" s="193"/>
      <c r="O397" s="193"/>
      <c r="P397" s="193"/>
      <c r="Q397" s="193"/>
      <c r="R397" s="193"/>
      <c r="S397" s="193"/>
      <c r="T397" s="194"/>
      <c r="AT397" s="189" t="s">
        <v>177</v>
      </c>
      <c r="AU397" s="189" t="s">
        <v>86</v>
      </c>
      <c r="AV397" s="13" t="s">
        <v>84</v>
      </c>
      <c r="AW397" s="13" t="s">
        <v>34</v>
      </c>
      <c r="AX397" s="13" t="s">
        <v>77</v>
      </c>
      <c r="AY397" s="189" t="s">
        <v>164</v>
      </c>
    </row>
    <row r="398" spans="1:65" s="13" customFormat="1" x14ac:dyDescent="0.2">
      <c r="B398" s="188"/>
      <c r="D398" s="183" t="s">
        <v>177</v>
      </c>
      <c r="E398" s="189" t="s">
        <v>1</v>
      </c>
      <c r="F398" s="190" t="s">
        <v>4419</v>
      </c>
      <c r="H398" s="189" t="s">
        <v>1</v>
      </c>
      <c r="I398" s="191"/>
      <c r="L398" s="188"/>
      <c r="M398" s="192"/>
      <c r="N398" s="193"/>
      <c r="O398" s="193"/>
      <c r="P398" s="193"/>
      <c r="Q398" s="193"/>
      <c r="R398" s="193"/>
      <c r="S398" s="193"/>
      <c r="T398" s="194"/>
      <c r="AT398" s="189" t="s">
        <v>177</v>
      </c>
      <c r="AU398" s="189" t="s">
        <v>86</v>
      </c>
      <c r="AV398" s="13" t="s">
        <v>84</v>
      </c>
      <c r="AW398" s="13" t="s">
        <v>34</v>
      </c>
      <c r="AX398" s="13" t="s">
        <v>77</v>
      </c>
      <c r="AY398" s="189" t="s">
        <v>164</v>
      </c>
    </row>
    <row r="399" spans="1:65" s="13" customFormat="1" x14ac:dyDescent="0.2">
      <c r="B399" s="188"/>
      <c r="D399" s="183" t="s">
        <v>177</v>
      </c>
      <c r="E399" s="189" t="s">
        <v>1</v>
      </c>
      <c r="F399" s="190" t="s">
        <v>4590</v>
      </c>
      <c r="H399" s="189" t="s">
        <v>1</v>
      </c>
      <c r="I399" s="191"/>
      <c r="L399" s="188"/>
      <c r="M399" s="192"/>
      <c r="N399" s="193"/>
      <c r="O399" s="193"/>
      <c r="P399" s="193"/>
      <c r="Q399" s="193"/>
      <c r="R399" s="193"/>
      <c r="S399" s="193"/>
      <c r="T399" s="194"/>
      <c r="AT399" s="189" t="s">
        <v>177</v>
      </c>
      <c r="AU399" s="189" t="s">
        <v>86</v>
      </c>
      <c r="AV399" s="13" t="s">
        <v>84</v>
      </c>
      <c r="AW399" s="13" t="s">
        <v>34</v>
      </c>
      <c r="AX399" s="13" t="s">
        <v>77</v>
      </c>
      <c r="AY399" s="189" t="s">
        <v>164</v>
      </c>
    </row>
    <row r="400" spans="1:65" s="13" customFormat="1" x14ac:dyDescent="0.2">
      <c r="B400" s="188"/>
      <c r="D400" s="183" t="s">
        <v>177</v>
      </c>
      <c r="E400" s="189" t="s">
        <v>1</v>
      </c>
      <c r="F400" s="190" t="s">
        <v>4421</v>
      </c>
      <c r="H400" s="189" t="s">
        <v>1</v>
      </c>
      <c r="I400" s="191"/>
      <c r="L400" s="188"/>
      <c r="M400" s="192"/>
      <c r="N400" s="193"/>
      <c r="O400" s="193"/>
      <c r="P400" s="193"/>
      <c r="Q400" s="193"/>
      <c r="R400" s="193"/>
      <c r="S400" s="193"/>
      <c r="T400" s="194"/>
      <c r="AT400" s="189" t="s">
        <v>177</v>
      </c>
      <c r="AU400" s="189" t="s">
        <v>86</v>
      </c>
      <c r="AV400" s="13" t="s">
        <v>84</v>
      </c>
      <c r="AW400" s="13" t="s">
        <v>34</v>
      </c>
      <c r="AX400" s="13" t="s">
        <v>77</v>
      </c>
      <c r="AY400" s="189" t="s">
        <v>164</v>
      </c>
    </row>
    <row r="401" spans="1:65" s="13" customFormat="1" x14ac:dyDescent="0.2">
      <c r="B401" s="188"/>
      <c r="D401" s="183" t="s">
        <v>177</v>
      </c>
      <c r="E401" s="189" t="s">
        <v>1</v>
      </c>
      <c r="F401" s="190" t="s">
        <v>4448</v>
      </c>
      <c r="H401" s="189" t="s">
        <v>1</v>
      </c>
      <c r="I401" s="191"/>
      <c r="L401" s="188"/>
      <c r="M401" s="192"/>
      <c r="N401" s="193"/>
      <c r="O401" s="193"/>
      <c r="P401" s="193"/>
      <c r="Q401" s="193"/>
      <c r="R401" s="193"/>
      <c r="S401" s="193"/>
      <c r="T401" s="194"/>
      <c r="AT401" s="189" t="s">
        <v>177</v>
      </c>
      <c r="AU401" s="189" t="s">
        <v>86</v>
      </c>
      <c r="AV401" s="13" t="s">
        <v>84</v>
      </c>
      <c r="AW401" s="13" t="s">
        <v>34</v>
      </c>
      <c r="AX401" s="13" t="s">
        <v>77</v>
      </c>
      <c r="AY401" s="189" t="s">
        <v>164</v>
      </c>
    </row>
    <row r="402" spans="1:65" s="13" customFormat="1" x14ac:dyDescent="0.2">
      <c r="B402" s="188"/>
      <c r="D402" s="183" t="s">
        <v>177</v>
      </c>
      <c r="E402" s="189" t="s">
        <v>1</v>
      </c>
      <c r="F402" s="190" t="s">
        <v>4635</v>
      </c>
      <c r="H402" s="189" t="s">
        <v>1</v>
      </c>
      <c r="I402" s="191"/>
      <c r="L402" s="188"/>
      <c r="M402" s="192"/>
      <c r="N402" s="193"/>
      <c r="O402" s="193"/>
      <c r="P402" s="193"/>
      <c r="Q402" s="193"/>
      <c r="R402" s="193"/>
      <c r="S402" s="193"/>
      <c r="T402" s="194"/>
      <c r="AT402" s="189" t="s">
        <v>177</v>
      </c>
      <c r="AU402" s="189" t="s">
        <v>86</v>
      </c>
      <c r="AV402" s="13" t="s">
        <v>84</v>
      </c>
      <c r="AW402" s="13" t="s">
        <v>34</v>
      </c>
      <c r="AX402" s="13" t="s">
        <v>77</v>
      </c>
      <c r="AY402" s="189" t="s">
        <v>164</v>
      </c>
    </row>
    <row r="403" spans="1:65" s="13" customFormat="1" x14ac:dyDescent="0.2">
      <c r="B403" s="188"/>
      <c r="D403" s="183" t="s">
        <v>177</v>
      </c>
      <c r="E403" s="189" t="s">
        <v>1</v>
      </c>
      <c r="F403" s="190" t="s">
        <v>4671</v>
      </c>
      <c r="H403" s="189" t="s">
        <v>1</v>
      </c>
      <c r="I403" s="191"/>
      <c r="L403" s="188"/>
      <c r="M403" s="192"/>
      <c r="N403" s="193"/>
      <c r="O403" s="193"/>
      <c r="P403" s="193"/>
      <c r="Q403" s="193"/>
      <c r="R403" s="193"/>
      <c r="S403" s="193"/>
      <c r="T403" s="194"/>
      <c r="AT403" s="189" t="s">
        <v>177</v>
      </c>
      <c r="AU403" s="189" t="s">
        <v>86</v>
      </c>
      <c r="AV403" s="13" t="s">
        <v>84</v>
      </c>
      <c r="AW403" s="13" t="s">
        <v>34</v>
      </c>
      <c r="AX403" s="13" t="s">
        <v>77</v>
      </c>
      <c r="AY403" s="189" t="s">
        <v>164</v>
      </c>
    </row>
    <row r="404" spans="1:65" s="13" customFormat="1" x14ac:dyDescent="0.2">
      <c r="B404" s="188"/>
      <c r="D404" s="183" t="s">
        <v>177</v>
      </c>
      <c r="E404" s="189" t="s">
        <v>1</v>
      </c>
      <c r="F404" s="190" t="s">
        <v>4199</v>
      </c>
      <c r="H404" s="189" t="s">
        <v>1</v>
      </c>
      <c r="I404" s="191"/>
      <c r="L404" s="188"/>
      <c r="M404" s="192"/>
      <c r="N404" s="193"/>
      <c r="O404" s="193"/>
      <c r="P404" s="193"/>
      <c r="Q404" s="193"/>
      <c r="R404" s="193"/>
      <c r="S404" s="193"/>
      <c r="T404" s="194"/>
      <c r="AT404" s="189" t="s">
        <v>177</v>
      </c>
      <c r="AU404" s="189" t="s">
        <v>86</v>
      </c>
      <c r="AV404" s="13" t="s">
        <v>84</v>
      </c>
      <c r="AW404" s="13" t="s">
        <v>34</v>
      </c>
      <c r="AX404" s="13" t="s">
        <v>77</v>
      </c>
      <c r="AY404" s="189" t="s">
        <v>164</v>
      </c>
    </row>
    <row r="405" spans="1:65" s="14" customFormat="1" x14ac:dyDescent="0.2">
      <c r="B405" s="195"/>
      <c r="D405" s="183" t="s">
        <v>177</v>
      </c>
      <c r="E405" s="196" t="s">
        <v>1</v>
      </c>
      <c r="F405" s="197" t="s">
        <v>84</v>
      </c>
      <c r="H405" s="198">
        <v>1</v>
      </c>
      <c r="I405" s="199"/>
      <c r="L405" s="195"/>
      <c r="M405" s="200"/>
      <c r="N405" s="201"/>
      <c r="O405" s="201"/>
      <c r="P405" s="201"/>
      <c r="Q405" s="201"/>
      <c r="R405" s="201"/>
      <c r="S405" s="201"/>
      <c r="T405" s="202"/>
      <c r="AT405" s="196" t="s">
        <v>177</v>
      </c>
      <c r="AU405" s="196" t="s">
        <v>86</v>
      </c>
      <c r="AV405" s="14" t="s">
        <v>86</v>
      </c>
      <c r="AW405" s="14" t="s">
        <v>34</v>
      </c>
      <c r="AX405" s="14" t="s">
        <v>77</v>
      </c>
      <c r="AY405" s="196" t="s">
        <v>164</v>
      </c>
    </row>
    <row r="406" spans="1:65" s="15" customFormat="1" x14ac:dyDescent="0.2">
      <c r="B406" s="203"/>
      <c r="D406" s="183" t="s">
        <v>177</v>
      </c>
      <c r="E406" s="204" t="s">
        <v>1</v>
      </c>
      <c r="F406" s="205" t="s">
        <v>184</v>
      </c>
      <c r="H406" s="206">
        <v>1</v>
      </c>
      <c r="I406" s="207"/>
      <c r="L406" s="203"/>
      <c r="M406" s="208"/>
      <c r="N406" s="209"/>
      <c r="O406" s="209"/>
      <c r="P406" s="209"/>
      <c r="Q406" s="209"/>
      <c r="R406" s="209"/>
      <c r="S406" s="209"/>
      <c r="T406" s="210"/>
      <c r="AT406" s="204" t="s">
        <v>177</v>
      </c>
      <c r="AU406" s="204" t="s">
        <v>86</v>
      </c>
      <c r="AV406" s="15" t="s">
        <v>172</v>
      </c>
      <c r="AW406" s="15" t="s">
        <v>34</v>
      </c>
      <c r="AX406" s="15" t="s">
        <v>84</v>
      </c>
      <c r="AY406" s="204" t="s">
        <v>164</v>
      </c>
    </row>
    <row r="407" spans="1:65" s="2" customFormat="1" ht="16.5" customHeight="1" x14ac:dyDescent="0.2">
      <c r="A407" s="34"/>
      <c r="B407" s="168"/>
      <c r="C407" s="169" t="s">
        <v>7</v>
      </c>
      <c r="D407" s="214" t="s">
        <v>167</v>
      </c>
      <c r="E407" s="171" t="s">
        <v>4672</v>
      </c>
      <c r="F407" s="172" t="s">
        <v>4673</v>
      </c>
      <c r="G407" s="173" t="s">
        <v>587</v>
      </c>
      <c r="H407" s="174">
        <v>1</v>
      </c>
      <c r="I407" s="175"/>
      <c r="J407" s="176">
        <f>ROUND(I407*H407,2)</f>
        <v>0</v>
      </c>
      <c r="K407" s="172" t="s">
        <v>216</v>
      </c>
      <c r="L407" s="35"/>
      <c r="M407" s="177" t="s">
        <v>1</v>
      </c>
      <c r="N407" s="178" t="s">
        <v>42</v>
      </c>
      <c r="O407" s="60"/>
      <c r="P407" s="179">
        <f>O407*H407</f>
        <v>0</v>
      </c>
      <c r="Q407" s="179">
        <v>2.2000000000000001E-4</v>
      </c>
      <c r="R407" s="179">
        <f>Q407*H407</f>
        <v>2.2000000000000001E-4</v>
      </c>
      <c r="S407" s="179">
        <v>0</v>
      </c>
      <c r="T407" s="180">
        <f>S407*H407</f>
        <v>0</v>
      </c>
      <c r="U407" s="34"/>
      <c r="V407" s="34"/>
      <c r="W407" s="34"/>
      <c r="X407" s="34"/>
      <c r="Y407" s="34"/>
      <c r="Z407" s="34"/>
      <c r="AA407" s="34"/>
      <c r="AB407" s="34"/>
      <c r="AC407" s="34"/>
      <c r="AD407" s="34"/>
      <c r="AE407" s="34"/>
      <c r="AR407" s="181" t="s">
        <v>783</v>
      </c>
      <c r="AT407" s="181" t="s">
        <v>167</v>
      </c>
      <c r="AU407" s="181" t="s">
        <v>86</v>
      </c>
      <c r="AY407" s="18" t="s">
        <v>164</v>
      </c>
      <c r="BE407" s="182">
        <f>IF(N407="základní",J407,0)</f>
        <v>0</v>
      </c>
      <c r="BF407" s="182">
        <f>IF(N407="snížená",J407,0)</f>
        <v>0</v>
      </c>
      <c r="BG407" s="182">
        <f>IF(N407="zákl. přenesená",J407,0)</f>
        <v>0</v>
      </c>
      <c r="BH407" s="182">
        <f>IF(N407="sníž. přenesená",J407,0)</f>
        <v>0</v>
      </c>
      <c r="BI407" s="182">
        <f>IF(N407="nulová",J407,0)</f>
        <v>0</v>
      </c>
      <c r="BJ407" s="18" t="s">
        <v>84</v>
      </c>
      <c r="BK407" s="182">
        <f>ROUND(I407*H407,2)</f>
        <v>0</v>
      </c>
      <c r="BL407" s="18" t="s">
        <v>783</v>
      </c>
      <c r="BM407" s="181" t="s">
        <v>4674</v>
      </c>
    </row>
    <row r="408" spans="1:65" s="2" customFormat="1" x14ac:dyDescent="0.2">
      <c r="A408" s="34"/>
      <c r="B408" s="35"/>
      <c r="C408" s="34"/>
      <c r="D408" s="183" t="s">
        <v>174</v>
      </c>
      <c r="E408" s="34"/>
      <c r="F408" s="184" t="s">
        <v>4675</v>
      </c>
      <c r="G408" s="34"/>
      <c r="H408" s="34"/>
      <c r="I408" s="103"/>
      <c r="J408" s="34"/>
      <c r="K408" s="34"/>
      <c r="L408" s="35"/>
      <c r="M408" s="185"/>
      <c r="N408" s="186"/>
      <c r="O408" s="60"/>
      <c r="P408" s="60"/>
      <c r="Q408" s="60"/>
      <c r="R408" s="60"/>
      <c r="S408" s="60"/>
      <c r="T408" s="61"/>
      <c r="U408" s="34"/>
      <c r="V408" s="34"/>
      <c r="W408" s="34"/>
      <c r="X408" s="34"/>
      <c r="Y408" s="34"/>
      <c r="Z408" s="34"/>
      <c r="AA408" s="34"/>
      <c r="AB408" s="34"/>
      <c r="AC408" s="34"/>
      <c r="AD408" s="34"/>
      <c r="AE408" s="34"/>
      <c r="AT408" s="18" t="s">
        <v>174</v>
      </c>
      <c r="AU408" s="18" t="s">
        <v>86</v>
      </c>
    </row>
    <row r="409" spans="1:65" s="13" customFormat="1" x14ac:dyDescent="0.2">
      <c r="B409" s="188"/>
      <c r="D409" s="183" t="s">
        <v>177</v>
      </c>
      <c r="E409" s="189" t="s">
        <v>1</v>
      </c>
      <c r="F409" s="190" t="s">
        <v>2852</v>
      </c>
      <c r="H409" s="189" t="s">
        <v>1</v>
      </c>
      <c r="I409" s="191"/>
      <c r="L409" s="188"/>
      <c r="M409" s="192"/>
      <c r="N409" s="193"/>
      <c r="O409" s="193"/>
      <c r="P409" s="193"/>
      <c r="Q409" s="193"/>
      <c r="R409" s="193"/>
      <c r="S409" s="193"/>
      <c r="T409" s="194"/>
      <c r="AT409" s="189" t="s">
        <v>177</v>
      </c>
      <c r="AU409" s="189" t="s">
        <v>86</v>
      </c>
      <c r="AV409" s="13" t="s">
        <v>84</v>
      </c>
      <c r="AW409" s="13" t="s">
        <v>34</v>
      </c>
      <c r="AX409" s="13" t="s">
        <v>77</v>
      </c>
      <c r="AY409" s="189" t="s">
        <v>164</v>
      </c>
    </row>
    <row r="410" spans="1:65" s="13" customFormat="1" x14ac:dyDescent="0.2">
      <c r="B410" s="188"/>
      <c r="D410" s="183" t="s">
        <v>177</v>
      </c>
      <c r="E410" s="189" t="s">
        <v>1</v>
      </c>
      <c r="F410" s="190" t="s">
        <v>4418</v>
      </c>
      <c r="H410" s="189" t="s">
        <v>1</v>
      </c>
      <c r="I410" s="191"/>
      <c r="L410" s="188"/>
      <c r="M410" s="192"/>
      <c r="N410" s="193"/>
      <c r="O410" s="193"/>
      <c r="P410" s="193"/>
      <c r="Q410" s="193"/>
      <c r="R410" s="193"/>
      <c r="S410" s="193"/>
      <c r="T410" s="194"/>
      <c r="AT410" s="189" t="s">
        <v>177</v>
      </c>
      <c r="AU410" s="189" t="s">
        <v>86</v>
      </c>
      <c r="AV410" s="13" t="s">
        <v>84</v>
      </c>
      <c r="AW410" s="13" t="s">
        <v>34</v>
      </c>
      <c r="AX410" s="13" t="s">
        <v>77</v>
      </c>
      <c r="AY410" s="189" t="s">
        <v>164</v>
      </c>
    </row>
    <row r="411" spans="1:65" s="13" customFormat="1" x14ac:dyDescent="0.2">
      <c r="B411" s="188"/>
      <c r="D411" s="183" t="s">
        <v>177</v>
      </c>
      <c r="E411" s="189" t="s">
        <v>1</v>
      </c>
      <c r="F411" s="190" t="s">
        <v>4419</v>
      </c>
      <c r="H411" s="189" t="s">
        <v>1</v>
      </c>
      <c r="I411" s="191"/>
      <c r="L411" s="188"/>
      <c r="M411" s="192"/>
      <c r="N411" s="193"/>
      <c r="O411" s="193"/>
      <c r="P411" s="193"/>
      <c r="Q411" s="193"/>
      <c r="R411" s="193"/>
      <c r="S411" s="193"/>
      <c r="T411" s="194"/>
      <c r="AT411" s="189" t="s">
        <v>177</v>
      </c>
      <c r="AU411" s="189" t="s">
        <v>86</v>
      </c>
      <c r="AV411" s="13" t="s">
        <v>84</v>
      </c>
      <c r="AW411" s="13" t="s">
        <v>34</v>
      </c>
      <c r="AX411" s="13" t="s">
        <v>77</v>
      </c>
      <c r="AY411" s="189" t="s">
        <v>164</v>
      </c>
    </row>
    <row r="412" spans="1:65" s="13" customFormat="1" x14ac:dyDescent="0.2">
      <c r="B412" s="188"/>
      <c r="D412" s="183" t="s">
        <v>177</v>
      </c>
      <c r="E412" s="189" t="s">
        <v>1</v>
      </c>
      <c r="F412" s="190" t="s">
        <v>4590</v>
      </c>
      <c r="H412" s="189" t="s">
        <v>1</v>
      </c>
      <c r="I412" s="191"/>
      <c r="L412" s="188"/>
      <c r="M412" s="192"/>
      <c r="N412" s="193"/>
      <c r="O412" s="193"/>
      <c r="P412" s="193"/>
      <c r="Q412" s="193"/>
      <c r="R412" s="193"/>
      <c r="S412" s="193"/>
      <c r="T412" s="194"/>
      <c r="AT412" s="189" t="s">
        <v>177</v>
      </c>
      <c r="AU412" s="189" t="s">
        <v>86</v>
      </c>
      <c r="AV412" s="13" t="s">
        <v>84</v>
      </c>
      <c r="AW412" s="13" t="s">
        <v>34</v>
      </c>
      <c r="AX412" s="13" t="s">
        <v>77</v>
      </c>
      <c r="AY412" s="189" t="s">
        <v>164</v>
      </c>
    </row>
    <row r="413" spans="1:65" s="13" customFormat="1" x14ac:dyDescent="0.2">
      <c r="B413" s="188"/>
      <c r="D413" s="183" t="s">
        <v>177</v>
      </c>
      <c r="E413" s="189" t="s">
        <v>1</v>
      </c>
      <c r="F413" s="190" t="s">
        <v>4421</v>
      </c>
      <c r="H413" s="189" t="s">
        <v>1</v>
      </c>
      <c r="I413" s="191"/>
      <c r="L413" s="188"/>
      <c r="M413" s="192"/>
      <c r="N413" s="193"/>
      <c r="O413" s="193"/>
      <c r="P413" s="193"/>
      <c r="Q413" s="193"/>
      <c r="R413" s="193"/>
      <c r="S413" s="193"/>
      <c r="T413" s="194"/>
      <c r="AT413" s="189" t="s">
        <v>177</v>
      </c>
      <c r="AU413" s="189" t="s">
        <v>86</v>
      </c>
      <c r="AV413" s="13" t="s">
        <v>84</v>
      </c>
      <c r="AW413" s="13" t="s">
        <v>34</v>
      </c>
      <c r="AX413" s="13" t="s">
        <v>77</v>
      </c>
      <c r="AY413" s="189" t="s">
        <v>164</v>
      </c>
    </row>
    <row r="414" spans="1:65" s="13" customFormat="1" x14ac:dyDescent="0.2">
      <c r="B414" s="188"/>
      <c r="D414" s="183" t="s">
        <v>177</v>
      </c>
      <c r="E414" s="189" t="s">
        <v>1</v>
      </c>
      <c r="F414" s="190" t="s">
        <v>4448</v>
      </c>
      <c r="H414" s="189" t="s">
        <v>1</v>
      </c>
      <c r="I414" s="191"/>
      <c r="L414" s="188"/>
      <c r="M414" s="192"/>
      <c r="N414" s="193"/>
      <c r="O414" s="193"/>
      <c r="P414" s="193"/>
      <c r="Q414" s="193"/>
      <c r="R414" s="193"/>
      <c r="S414" s="193"/>
      <c r="T414" s="194"/>
      <c r="AT414" s="189" t="s">
        <v>177</v>
      </c>
      <c r="AU414" s="189" t="s">
        <v>86</v>
      </c>
      <c r="AV414" s="13" t="s">
        <v>84</v>
      </c>
      <c r="AW414" s="13" t="s">
        <v>34</v>
      </c>
      <c r="AX414" s="13" t="s">
        <v>77</v>
      </c>
      <c r="AY414" s="189" t="s">
        <v>164</v>
      </c>
    </row>
    <row r="415" spans="1:65" s="13" customFormat="1" x14ac:dyDescent="0.2">
      <c r="B415" s="188"/>
      <c r="D415" s="183" t="s">
        <v>177</v>
      </c>
      <c r="E415" s="189" t="s">
        <v>1</v>
      </c>
      <c r="F415" s="190" t="s">
        <v>4635</v>
      </c>
      <c r="H415" s="189" t="s">
        <v>1</v>
      </c>
      <c r="I415" s="191"/>
      <c r="L415" s="188"/>
      <c r="M415" s="192"/>
      <c r="N415" s="193"/>
      <c r="O415" s="193"/>
      <c r="P415" s="193"/>
      <c r="Q415" s="193"/>
      <c r="R415" s="193"/>
      <c r="S415" s="193"/>
      <c r="T415" s="194"/>
      <c r="AT415" s="189" t="s">
        <v>177</v>
      </c>
      <c r="AU415" s="189" t="s">
        <v>86</v>
      </c>
      <c r="AV415" s="13" t="s">
        <v>84</v>
      </c>
      <c r="AW415" s="13" t="s">
        <v>34</v>
      </c>
      <c r="AX415" s="13" t="s">
        <v>77</v>
      </c>
      <c r="AY415" s="189" t="s">
        <v>164</v>
      </c>
    </row>
    <row r="416" spans="1:65" s="13" customFormat="1" x14ac:dyDescent="0.2">
      <c r="B416" s="188"/>
      <c r="D416" s="183" t="s">
        <v>177</v>
      </c>
      <c r="E416" s="189" t="s">
        <v>1</v>
      </c>
      <c r="F416" s="190" t="s">
        <v>4676</v>
      </c>
      <c r="H416" s="189" t="s">
        <v>1</v>
      </c>
      <c r="I416" s="191"/>
      <c r="L416" s="188"/>
      <c r="M416" s="192"/>
      <c r="N416" s="193"/>
      <c r="O416" s="193"/>
      <c r="P416" s="193"/>
      <c r="Q416" s="193"/>
      <c r="R416" s="193"/>
      <c r="S416" s="193"/>
      <c r="T416" s="194"/>
      <c r="AT416" s="189" t="s">
        <v>177</v>
      </c>
      <c r="AU416" s="189" t="s">
        <v>86</v>
      </c>
      <c r="AV416" s="13" t="s">
        <v>84</v>
      </c>
      <c r="AW416" s="13" t="s">
        <v>34</v>
      </c>
      <c r="AX416" s="13" t="s">
        <v>77</v>
      </c>
      <c r="AY416" s="189" t="s">
        <v>164</v>
      </c>
    </row>
    <row r="417" spans="1:65" s="13" customFormat="1" x14ac:dyDescent="0.2">
      <c r="B417" s="188"/>
      <c r="D417" s="183" t="s">
        <v>177</v>
      </c>
      <c r="E417" s="189" t="s">
        <v>1</v>
      </c>
      <c r="F417" s="190" t="s">
        <v>4199</v>
      </c>
      <c r="H417" s="189" t="s">
        <v>1</v>
      </c>
      <c r="I417" s="191"/>
      <c r="L417" s="188"/>
      <c r="M417" s="192"/>
      <c r="N417" s="193"/>
      <c r="O417" s="193"/>
      <c r="P417" s="193"/>
      <c r="Q417" s="193"/>
      <c r="R417" s="193"/>
      <c r="S417" s="193"/>
      <c r="T417" s="194"/>
      <c r="AT417" s="189" t="s">
        <v>177</v>
      </c>
      <c r="AU417" s="189" t="s">
        <v>86</v>
      </c>
      <c r="AV417" s="13" t="s">
        <v>84</v>
      </c>
      <c r="AW417" s="13" t="s">
        <v>34</v>
      </c>
      <c r="AX417" s="13" t="s">
        <v>77</v>
      </c>
      <c r="AY417" s="189" t="s">
        <v>164</v>
      </c>
    </row>
    <row r="418" spans="1:65" s="14" customFormat="1" x14ac:dyDescent="0.2">
      <c r="B418" s="195"/>
      <c r="D418" s="183" t="s">
        <v>177</v>
      </c>
      <c r="E418" s="196" t="s">
        <v>1</v>
      </c>
      <c r="F418" s="197" t="s">
        <v>84</v>
      </c>
      <c r="H418" s="198">
        <v>1</v>
      </c>
      <c r="I418" s="199"/>
      <c r="L418" s="195"/>
      <c r="M418" s="200"/>
      <c r="N418" s="201"/>
      <c r="O418" s="201"/>
      <c r="P418" s="201"/>
      <c r="Q418" s="201"/>
      <c r="R418" s="201"/>
      <c r="S418" s="201"/>
      <c r="T418" s="202"/>
      <c r="AT418" s="196" t="s">
        <v>177</v>
      </c>
      <c r="AU418" s="196" t="s">
        <v>86</v>
      </c>
      <c r="AV418" s="14" t="s">
        <v>86</v>
      </c>
      <c r="AW418" s="14" t="s">
        <v>34</v>
      </c>
      <c r="AX418" s="14" t="s">
        <v>77</v>
      </c>
      <c r="AY418" s="196" t="s">
        <v>164</v>
      </c>
    </row>
    <row r="419" spans="1:65" s="15" customFormat="1" x14ac:dyDescent="0.2">
      <c r="B419" s="203"/>
      <c r="D419" s="183" t="s">
        <v>177</v>
      </c>
      <c r="E419" s="204" t="s">
        <v>1</v>
      </c>
      <c r="F419" s="205" t="s">
        <v>184</v>
      </c>
      <c r="H419" s="206">
        <v>1</v>
      </c>
      <c r="I419" s="207"/>
      <c r="L419" s="203"/>
      <c r="M419" s="208"/>
      <c r="N419" s="209"/>
      <c r="O419" s="209"/>
      <c r="P419" s="209"/>
      <c r="Q419" s="209"/>
      <c r="R419" s="209"/>
      <c r="S419" s="209"/>
      <c r="T419" s="210"/>
      <c r="AT419" s="204" t="s">
        <v>177</v>
      </c>
      <c r="AU419" s="204" t="s">
        <v>86</v>
      </c>
      <c r="AV419" s="15" t="s">
        <v>172</v>
      </c>
      <c r="AW419" s="15" t="s">
        <v>34</v>
      </c>
      <c r="AX419" s="15" t="s">
        <v>84</v>
      </c>
      <c r="AY419" s="204" t="s">
        <v>164</v>
      </c>
    </row>
    <row r="420" spans="1:65" s="2" customFormat="1" ht="16.5" customHeight="1" x14ac:dyDescent="0.2">
      <c r="A420" s="34"/>
      <c r="B420" s="168"/>
      <c r="C420" s="169" t="s">
        <v>382</v>
      </c>
      <c r="D420" s="214" t="s">
        <v>167</v>
      </c>
      <c r="E420" s="171" t="s">
        <v>4677</v>
      </c>
      <c r="F420" s="172" t="s">
        <v>4678</v>
      </c>
      <c r="G420" s="173" t="s">
        <v>587</v>
      </c>
      <c r="H420" s="174">
        <v>3</v>
      </c>
      <c r="I420" s="175"/>
      <c r="J420" s="176">
        <f>ROUND(I420*H420,2)</f>
        <v>0</v>
      </c>
      <c r="K420" s="172" t="s">
        <v>216</v>
      </c>
      <c r="L420" s="35"/>
      <c r="M420" s="177" t="s">
        <v>1</v>
      </c>
      <c r="N420" s="178" t="s">
        <v>42</v>
      </c>
      <c r="O420" s="60"/>
      <c r="P420" s="179">
        <f>O420*H420</f>
        <v>0</v>
      </c>
      <c r="Q420" s="179">
        <v>3.0000000000000001E-5</v>
      </c>
      <c r="R420" s="179">
        <f>Q420*H420</f>
        <v>9.0000000000000006E-5</v>
      </c>
      <c r="S420" s="179">
        <v>0</v>
      </c>
      <c r="T420" s="180">
        <f>S420*H420</f>
        <v>0</v>
      </c>
      <c r="U420" s="34"/>
      <c r="V420" s="34"/>
      <c r="W420" s="34"/>
      <c r="X420" s="34"/>
      <c r="Y420" s="34"/>
      <c r="Z420" s="34"/>
      <c r="AA420" s="34"/>
      <c r="AB420" s="34"/>
      <c r="AC420" s="34"/>
      <c r="AD420" s="34"/>
      <c r="AE420" s="34"/>
      <c r="AR420" s="181" t="s">
        <v>783</v>
      </c>
      <c r="AT420" s="181" t="s">
        <v>167</v>
      </c>
      <c r="AU420" s="181" t="s">
        <v>86</v>
      </c>
      <c r="AY420" s="18" t="s">
        <v>164</v>
      </c>
      <c r="BE420" s="182">
        <f>IF(N420="základní",J420,0)</f>
        <v>0</v>
      </c>
      <c r="BF420" s="182">
        <f>IF(N420="snížená",J420,0)</f>
        <v>0</v>
      </c>
      <c r="BG420" s="182">
        <f>IF(N420="zákl. přenesená",J420,0)</f>
        <v>0</v>
      </c>
      <c r="BH420" s="182">
        <f>IF(N420="sníž. přenesená",J420,0)</f>
        <v>0</v>
      </c>
      <c r="BI420" s="182">
        <f>IF(N420="nulová",J420,0)</f>
        <v>0</v>
      </c>
      <c r="BJ420" s="18" t="s">
        <v>84</v>
      </c>
      <c r="BK420" s="182">
        <f>ROUND(I420*H420,2)</f>
        <v>0</v>
      </c>
      <c r="BL420" s="18" t="s">
        <v>783</v>
      </c>
      <c r="BM420" s="181" t="s">
        <v>4679</v>
      </c>
    </row>
    <row r="421" spans="1:65" s="2" customFormat="1" x14ac:dyDescent="0.2">
      <c r="A421" s="34"/>
      <c r="B421" s="35"/>
      <c r="C421" s="34"/>
      <c r="D421" s="183" t="s">
        <v>174</v>
      </c>
      <c r="E421" s="34"/>
      <c r="F421" s="184" t="s">
        <v>4680</v>
      </c>
      <c r="G421" s="34"/>
      <c r="H421" s="34"/>
      <c r="I421" s="103"/>
      <c r="J421" s="34"/>
      <c r="K421" s="34"/>
      <c r="L421" s="35"/>
      <c r="M421" s="185"/>
      <c r="N421" s="186"/>
      <c r="O421" s="60"/>
      <c r="P421" s="60"/>
      <c r="Q421" s="60"/>
      <c r="R421" s="60"/>
      <c r="S421" s="60"/>
      <c r="T421" s="61"/>
      <c r="U421" s="34"/>
      <c r="V421" s="34"/>
      <c r="W421" s="34"/>
      <c r="X421" s="34"/>
      <c r="Y421" s="34"/>
      <c r="Z421" s="34"/>
      <c r="AA421" s="34"/>
      <c r="AB421" s="34"/>
      <c r="AC421" s="34"/>
      <c r="AD421" s="34"/>
      <c r="AE421" s="34"/>
      <c r="AT421" s="18" t="s">
        <v>174</v>
      </c>
      <c r="AU421" s="18" t="s">
        <v>86</v>
      </c>
    </row>
    <row r="422" spans="1:65" s="13" customFormat="1" x14ac:dyDescent="0.2">
      <c r="B422" s="188"/>
      <c r="D422" s="183" t="s">
        <v>177</v>
      </c>
      <c r="E422" s="189" t="s">
        <v>1</v>
      </c>
      <c r="F422" s="190" t="s">
        <v>2852</v>
      </c>
      <c r="H422" s="189" t="s">
        <v>1</v>
      </c>
      <c r="I422" s="191"/>
      <c r="L422" s="188"/>
      <c r="M422" s="192"/>
      <c r="N422" s="193"/>
      <c r="O422" s="193"/>
      <c r="P422" s="193"/>
      <c r="Q422" s="193"/>
      <c r="R422" s="193"/>
      <c r="S422" s="193"/>
      <c r="T422" s="194"/>
      <c r="AT422" s="189" t="s">
        <v>177</v>
      </c>
      <c r="AU422" s="189" t="s">
        <v>86</v>
      </c>
      <c r="AV422" s="13" t="s">
        <v>84</v>
      </c>
      <c r="AW422" s="13" t="s">
        <v>34</v>
      </c>
      <c r="AX422" s="13" t="s">
        <v>77</v>
      </c>
      <c r="AY422" s="189" t="s">
        <v>164</v>
      </c>
    </row>
    <row r="423" spans="1:65" s="13" customFormat="1" x14ac:dyDescent="0.2">
      <c r="B423" s="188"/>
      <c r="D423" s="183" t="s">
        <v>177</v>
      </c>
      <c r="E423" s="189" t="s">
        <v>1</v>
      </c>
      <c r="F423" s="190" t="s">
        <v>4418</v>
      </c>
      <c r="H423" s="189" t="s">
        <v>1</v>
      </c>
      <c r="I423" s="191"/>
      <c r="L423" s="188"/>
      <c r="M423" s="192"/>
      <c r="N423" s="193"/>
      <c r="O423" s="193"/>
      <c r="P423" s="193"/>
      <c r="Q423" s="193"/>
      <c r="R423" s="193"/>
      <c r="S423" s="193"/>
      <c r="T423" s="194"/>
      <c r="AT423" s="189" t="s">
        <v>177</v>
      </c>
      <c r="AU423" s="189" t="s">
        <v>86</v>
      </c>
      <c r="AV423" s="13" t="s">
        <v>84</v>
      </c>
      <c r="AW423" s="13" t="s">
        <v>34</v>
      </c>
      <c r="AX423" s="13" t="s">
        <v>77</v>
      </c>
      <c r="AY423" s="189" t="s">
        <v>164</v>
      </c>
    </row>
    <row r="424" spans="1:65" s="13" customFormat="1" x14ac:dyDescent="0.2">
      <c r="B424" s="188"/>
      <c r="D424" s="183" t="s">
        <v>177</v>
      </c>
      <c r="E424" s="189" t="s">
        <v>1</v>
      </c>
      <c r="F424" s="190" t="s">
        <v>4419</v>
      </c>
      <c r="H424" s="189" t="s">
        <v>1</v>
      </c>
      <c r="I424" s="191"/>
      <c r="L424" s="188"/>
      <c r="M424" s="192"/>
      <c r="N424" s="193"/>
      <c r="O424" s="193"/>
      <c r="P424" s="193"/>
      <c r="Q424" s="193"/>
      <c r="R424" s="193"/>
      <c r="S424" s="193"/>
      <c r="T424" s="194"/>
      <c r="AT424" s="189" t="s">
        <v>177</v>
      </c>
      <c r="AU424" s="189" t="s">
        <v>86</v>
      </c>
      <c r="AV424" s="13" t="s">
        <v>84</v>
      </c>
      <c r="AW424" s="13" t="s">
        <v>34</v>
      </c>
      <c r="AX424" s="13" t="s">
        <v>77</v>
      </c>
      <c r="AY424" s="189" t="s">
        <v>164</v>
      </c>
    </row>
    <row r="425" spans="1:65" s="13" customFormat="1" x14ac:dyDescent="0.2">
      <c r="B425" s="188"/>
      <c r="D425" s="183" t="s">
        <v>177</v>
      </c>
      <c r="E425" s="189" t="s">
        <v>1</v>
      </c>
      <c r="F425" s="190" t="s">
        <v>4590</v>
      </c>
      <c r="H425" s="189" t="s">
        <v>1</v>
      </c>
      <c r="I425" s="191"/>
      <c r="L425" s="188"/>
      <c r="M425" s="192"/>
      <c r="N425" s="193"/>
      <c r="O425" s="193"/>
      <c r="P425" s="193"/>
      <c r="Q425" s="193"/>
      <c r="R425" s="193"/>
      <c r="S425" s="193"/>
      <c r="T425" s="194"/>
      <c r="AT425" s="189" t="s">
        <v>177</v>
      </c>
      <c r="AU425" s="189" t="s">
        <v>86</v>
      </c>
      <c r="AV425" s="13" t="s">
        <v>84</v>
      </c>
      <c r="AW425" s="13" t="s">
        <v>34</v>
      </c>
      <c r="AX425" s="13" t="s">
        <v>77</v>
      </c>
      <c r="AY425" s="189" t="s">
        <v>164</v>
      </c>
    </row>
    <row r="426" spans="1:65" s="13" customFormat="1" x14ac:dyDescent="0.2">
      <c r="B426" s="188"/>
      <c r="D426" s="183" t="s">
        <v>177</v>
      </c>
      <c r="E426" s="189" t="s">
        <v>1</v>
      </c>
      <c r="F426" s="190" t="s">
        <v>4421</v>
      </c>
      <c r="H426" s="189" t="s">
        <v>1</v>
      </c>
      <c r="I426" s="191"/>
      <c r="L426" s="188"/>
      <c r="M426" s="192"/>
      <c r="N426" s="193"/>
      <c r="O426" s="193"/>
      <c r="P426" s="193"/>
      <c r="Q426" s="193"/>
      <c r="R426" s="193"/>
      <c r="S426" s="193"/>
      <c r="T426" s="194"/>
      <c r="AT426" s="189" t="s">
        <v>177</v>
      </c>
      <c r="AU426" s="189" t="s">
        <v>86</v>
      </c>
      <c r="AV426" s="13" t="s">
        <v>84</v>
      </c>
      <c r="AW426" s="13" t="s">
        <v>34</v>
      </c>
      <c r="AX426" s="13" t="s">
        <v>77</v>
      </c>
      <c r="AY426" s="189" t="s">
        <v>164</v>
      </c>
    </row>
    <row r="427" spans="1:65" s="13" customFormat="1" x14ac:dyDescent="0.2">
      <c r="B427" s="188"/>
      <c r="D427" s="183" t="s">
        <v>177</v>
      </c>
      <c r="E427" s="189" t="s">
        <v>1</v>
      </c>
      <c r="F427" s="190" t="s">
        <v>4448</v>
      </c>
      <c r="H427" s="189" t="s">
        <v>1</v>
      </c>
      <c r="I427" s="191"/>
      <c r="L427" s="188"/>
      <c r="M427" s="192"/>
      <c r="N427" s="193"/>
      <c r="O427" s="193"/>
      <c r="P427" s="193"/>
      <c r="Q427" s="193"/>
      <c r="R427" s="193"/>
      <c r="S427" s="193"/>
      <c r="T427" s="194"/>
      <c r="AT427" s="189" t="s">
        <v>177</v>
      </c>
      <c r="AU427" s="189" t="s">
        <v>86</v>
      </c>
      <c r="AV427" s="13" t="s">
        <v>84</v>
      </c>
      <c r="AW427" s="13" t="s">
        <v>34</v>
      </c>
      <c r="AX427" s="13" t="s">
        <v>77</v>
      </c>
      <c r="AY427" s="189" t="s">
        <v>164</v>
      </c>
    </row>
    <row r="428" spans="1:65" s="13" customFormat="1" x14ac:dyDescent="0.2">
      <c r="B428" s="188"/>
      <c r="D428" s="183" t="s">
        <v>177</v>
      </c>
      <c r="E428" s="189" t="s">
        <v>1</v>
      </c>
      <c r="F428" s="190" t="s">
        <v>4624</v>
      </c>
      <c r="H428" s="189" t="s">
        <v>1</v>
      </c>
      <c r="I428" s="191"/>
      <c r="L428" s="188"/>
      <c r="M428" s="192"/>
      <c r="N428" s="193"/>
      <c r="O428" s="193"/>
      <c r="P428" s="193"/>
      <c r="Q428" s="193"/>
      <c r="R428" s="193"/>
      <c r="S428" s="193"/>
      <c r="T428" s="194"/>
      <c r="AT428" s="189" t="s">
        <v>177</v>
      </c>
      <c r="AU428" s="189" t="s">
        <v>86</v>
      </c>
      <c r="AV428" s="13" t="s">
        <v>84</v>
      </c>
      <c r="AW428" s="13" t="s">
        <v>34</v>
      </c>
      <c r="AX428" s="13" t="s">
        <v>77</v>
      </c>
      <c r="AY428" s="189" t="s">
        <v>164</v>
      </c>
    </row>
    <row r="429" spans="1:65" s="13" customFormat="1" x14ac:dyDescent="0.2">
      <c r="B429" s="188"/>
      <c r="D429" s="183" t="s">
        <v>177</v>
      </c>
      <c r="E429" s="189" t="s">
        <v>1</v>
      </c>
      <c r="F429" s="190" t="s">
        <v>4681</v>
      </c>
      <c r="H429" s="189" t="s">
        <v>1</v>
      </c>
      <c r="I429" s="191"/>
      <c r="L429" s="188"/>
      <c r="M429" s="192"/>
      <c r="N429" s="193"/>
      <c r="O429" s="193"/>
      <c r="P429" s="193"/>
      <c r="Q429" s="193"/>
      <c r="R429" s="193"/>
      <c r="S429" s="193"/>
      <c r="T429" s="194"/>
      <c r="AT429" s="189" t="s">
        <v>177</v>
      </c>
      <c r="AU429" s="189" t="s">
        <v>86</v>
      </c>
      <c r="AV429" s="13" t="s">
        <v>84</v>
      </c>
      <c r="AW429" s="13" t="s">
        <v>34</v>
      </c>
      <c r="AX429" s="13" t="s">
        <v>77</v>
      </c>
      <c r="AY429" s="189" t="s">
        <v>164</v>
      </c>
    </row>
    <row r="430" spans="1:65" s="13" customFormat="1" x14ac:dyDescent="0.2">
      <c r="B430" s="188"/>
      <c r="D430" s="183" t="s">
        <v>177</v>
      </c>
      <c r="E430" s="189" t="s">
        <v>1</v>
      </c>
      <c r="F430" s="190" t="s">
        <v>4199</v>
      </c>
      <c r="H430" s="189" t="s">
        <v>1</v>
      </c>
      <c r="I430" s="191"/>
      <c r="L430" s="188"/>
      <c r="M430" s="192"/>
      <c r="N430" s="193"/>
      <c r="O430" s="193"/>
      <c r="P430" s="193"/>
      <c r="Q430" s="193"/>
      <c r="R430" s="193"/>
      <c r="S430" s="193"/>
      <c r="T430" s="194"/>
      <c r="AT430" s="189" t="s">
        <v>177</v>
      </c>
      <c r="AU430" s="189" t="s">
        <v>86</v>
      </c>
      <c r="AV430" s="13" t="s">
        <v>84</v>
      </c>
      <c r="AW430" s="13" t="s">
        <v>34</v>
      </c>
      <c r="AX430" s="13" t="s">
        <v>77</v>
      </c>
      <c r="AY430" s="189" t="s">
        <v>164</v>
      </c>
    </row>
    <row r="431" spans="1:65" s="14" customFormat="1" x14ac:dyDescent="0.2">
      <c r="B431" s="195"/>
      <c r="D431" s="183" t="s">
        <v>177</v>
      </c>
      <c r="E431" s="196" t="s">
        <v>1</v>
      </c>
      <c r="F431" s="197" t="s">
        <v>236</v>
      </c>
      <c r="H431" s="198">
        <v>3</v>
      </c>
      <c r="I431" s="199"/>
      <c r="L431" s="195"/>
      <c r="M431" s="200"/>
      <c r="N431" s="201"/>
      <c r="O431" s="201"/>
      <c r="P431" s="201"/>
      <c r="Q431" s="201"/>
      <c r="R431" s="201"/>
      <c r="S431" s="201"/>
      <c r="T431" s="202"/>
      <c r="AT431" s="196" t="s">
        <v>177</v>
      </c>
      <c r="AU431" s="196" t="s">
        <v>86</v>
      </c>
      <c r="AV431" s="14" t="s">
        <v>86</v>
      </c>
      <c r="AW431" s="14" t="s">
        <v>34</v>
      </c>
      <c r="AX431" s="14" t="s">
        <v>77</v>
      </c>
      <c r="AY431" s="196" t="s">
        <v>164</v>
      </c>
    </row>
    <row r="432" spans="1:65" s="15" customFormat="1" x14ac:dyDescent="0.2">
      <c r="B432" s="203"/>
      <c r="D432" s="183" t="s">
        <v>177</v>
      </c>
      <c r="E432" s="204" t="s">
        <v>1</v>
      </c>
      <c r="F432" s="205" t="s">
        <v>184</v>
      </c>
      <c r="H432" s="206">
        <v>3</v>
      </c>
      <c r="I432" s="207"/>
      <c r="L432" s="203"/>
      <c r="M432" s="208"/>
      <c r="N432" s="209"/>
      <c r="O432" s="209"/>
      <c r="P432" s="209"/>
      <c r="Q432" s="209"/>
      <c r="R432" s="209"/>
      <c r="S432" s="209"/>
      <c r="T432" s="210"/>
      <c r="AT432" s="204" t="s">
        <v>177</v>
      </c>
      <c r="AU432" s="204" t="s">
        <v>86</v>
      </c>
      <c r="AV432" s="15" t="s">
        <v>172</v>
      </c>
      <c r="AW432" s="15" t="s">
        <v>34</v>
      </c>
      <c r="AX432" s="15" t="s">
        <v>84</v>
      </c>
      <c r="AY432" s="204" t="s">
        <v>164</v>
      </c>
    </row>
    <row r="433" spans="1:65" s="2" customFormat="1" ht="16.5" customHeight="1" x14ac:dyDescent="0.2">
      <c r="A433" s="34"/>
      <c r="B433" s="168"/>
      <c r="C433" s="223" t="s">
        <v>387</v>
      </c>
      <c r="D433" s="235" t="s">
        <v>326</v>
      </c>
      <c r="E433" s="225" t="s">
        <v>4682</v>
      </c>
      <c r="F433" s="226" t="s">
        <v>4683</v>
      </c>
      <c r="G433" s="227" t="s">
        <v>587</v>
      </c>
      <c r="H433" s="228">
        <v>3</v>
      </c>
      <c r="I433" s="229"/>
      <c r="J433" s="230">
        <f>ROUND(I433*H433,2)</f>
        <v>0</v>
      </c>
      <c r="K433" s="226" t="s">
        <v>171</v>
      </c>
      <c r="L433" s="231"/>
      <c r="M433" s="232" t="s">
        <v>1</v>
      </c>
      <c r="N433" s="233" t="s">
        <v>42</v>
      </c>
      <c r="O433" s="60"/>
      <c r="P433" s="179">
        <f>O433*H433</f>
        <v>0</v>
      </c>
      <c r="Q433" s="179">
        <v>3.0000000000000001E-5</v>
      </c>
      <c r="R433" s="179">
        <f>Q433*H433</f>
        <v>9.0000000000000006E-5</v>
      </c>
      <c r="S433" s="179">
        <v>0</v>
      </c>
      <c r="T433" s="180">
        <f>S433*H433</f>
        <v>0</v>
      </c>
      <c r="U433" s="34"/>
      <c r="V433" s="34"/>
      <c r="W433" s="34"/>
      <c r="X433" s="34"/>
      <c r="Y433" s="34"/>
      <c r="Z433" s="34"/>
      <c r="AA433" s="34"/>
      <c r="AB433" s="34"/>
      <c r="AC433" s="34"/>
      <c r="AD433" s="34"/>
      <c r="AE433" s="34"/>
      <c r="AR433" s="181" t="s">
        <v>1049</v>
      </c>
      <c r="AT433" s="181" t="s">
        <v>326</v>
      </c>
      <c r="AU433" s="181" t="s">
        <v>86</v>
      </c>
      <c r="AY433" s="18" t="s">
        <v>164</v>
      </c>
      <c r="BE433" s="182">
        <f>IF(N433="základní",J433,0)</f>
        <v>0</v>
      </c>
      <c r="BF433" s="182">
        <f>IF(N433="snížená",J433,0)</f>
        <v>0</v>
      </c>
      <c r="BG433" s="182">
        <f>IF(N433="zákl. přenesená",J433,0)</f>
        <v>0</v>
      </c>
      <c r="BH433" s="182">
        <f>IF(N433="sníž. přenesená",J433,0)</f>
        <v>0</v>
      </c>
      <c r="BI433" s="182">
        <f>IF(N433="nulová",J433,0)</f>
        <v>0</v>
      </c>
      <c r="BJ433" s="18" t="s">
        <v>84</v>
      </c>
      <c r="BK433" s="182">
        <f>ROUND(I433*H433,2)</f>
        <v>0</v>
      </c>
      <c r="BL433" s="18" t="s">
        <v>1049</v>
      </c>
      <c r="BM433" s="181" t="s">
        <v>4684</v>
      </c>
    </row>
    <row r="434" spans="1:65" s="2" customFormat="1" x14ac:dyDescent="0.2">
      <c r="A434" s="34"/>
      <c r="B434" s="35"/>
      <c r="C434" s="34"/>
      <c r="D434" s="183" t="s">
        <v>174</v>
      </c>
      <c r="E434" s="34"/>
      <c r="F434" s="184" t="s">
        <v>4683</v>
      </c>
      <c r="G434" s="34"/>
      <c r="H434" s="34"/>
      <c r="I434" s="103"/>
      <c r="J434" s="34"/>
      <c r="K434" s="34"/>
      <c r="L434" s="35"/>
      <c r="M434" s="185"/>
      <c r="N434" s="186"/>
      <c r="O434" s="60"/>
      <c r="P434" s="60"/>
      <c r="Q434" s="60"/>
      <c r="R434" s="60"/>
      <c r="S434" s="60"/>
      <c r="T434" s="61"/>
      <c r="U434" s="34"/>
      <c r="V434" s="34"/>
      <c r="W434" s="34"/>
      <c r="X434" s="34"/>
      <c r="Y434" s="34"/>
      <c r="Z434" s="34"/>
      <c r="AA434" s="34"/>
      <c r="AB434" s="34"/>
      <c r="AC434" s="34"/>
      <c r="AD434" s="34"/>
      <c r="AE434" s="34"/>
      <c r="AT434" s="18" t="s">
        <v>174</v>
      </c>
      <c r="AU434" s="18" t="s">
        <v>86</v>
      </c>
    </row>
    <row r="435" spans="1:65" s="13" customFormat="1" x14ac:dyDescent="0.2">
      <c r="B435" s="188"/>
      <c r="D435" s="183" t="s">
        <v>177</v>
      </c>
      <c r="E435" s="189" t="s">
        <v>1</v>
      </c>
      <c r="F435" s="190" t="s">
        <v>2852</v>
      </c>
      <c r="H435" s="189" t="s">
        <v>1</v>
      </c>
      <c r="I435" s="191"/>
      <c r="L435" s="188"/>
      <c r="M435" s="192"/>
      <c r="N435" s="193"/>
      <c r="O435" s="193"/>
      <c r="P435" s="193"/>
      <c r="Q435" s="193"/>
      <c r="R435" s="193"/>
      <c r="S435" s="193"/>
      <c r="T435" s="194"/>
      <c r="AT435" s="189" t="s">
        <v>177</v>
      </c>
      <c r="AU435" s="189" t="s">
        <v>86</v>
      </c>
      <c r="AV435" s="13" t="s">
        <v>84</v>
      </c>
      <c r="AW435" s="13" t="s">
        <v>34</v>
      </c>
      <c r="AX435" s="13" t="s">
        <v>77</v>
      </c>
      <c r="AY435" s="189" t="s">
        <v>164</v>
      </c>
    </row>
    <row r="436" spans="1:65" s="13" customFormat="1" x14ac:dyDescent="0.2">
      <c r="B436" s="188"/>
      <c r="D436" s="183" t="s">
        <v>177</v>
      </c>
      <c r="E436" s="189" t="s">
        <v>1</v>
      </c>
      <c r="F436" s="190" t="s">
        <v>4418</v>
      </c>
      <c r="H436" s="189" t="s">
        <v>1</v>
      </c>
      <c r="I436" s="191"/>
      <c r="L436" s="188"/>
      <c r="M436" s="192"/>
      <c r="N436" s="193"/>
      <c r="O436" s="193"/>
      <c r="P436" s="193"/>
      <c r="Q436" s="193"/>
      <c r="R436" s="193"/>
      <c r="S436" s="193"/>
      <c r="T436" s="194"/>
      <c r="AT436" s="189" t="s">
        <v>177</v>
      </c>
      <c r="AU436" s="189" t="s">
        <v>86</v>
      </c>
      <c r="AV436" s="13" t="s">
        <v>84</v>
      </c>
      <c r="AW436" s="13" t="s">
        <v>34</v>
      </c>
      <c r="AX436" s="13" t="s">
        <v>77</v>
      </c>
      <c r="AY436" s="189" t="s">
        <v>164</v>
      </c>
    </row>
    <row r="437" spans="1:65" s="13" customFormat="1" x14ac:dyDescent="0.2">
      <c r="B437" s="188"/>
      <c r="D437" s="183" t="s">
        <v>177</v>
      </c>
      <c r="E437" s="189" t="s">
        <v>1</v>
      </c>
      <c r="F437" s="190" t="s">
        <v>4419</v>
      </c>
      <c r="H437" s="189" t="s">
        <v>1</v>
      </c>
      <c r="I437" s="191"/>
      <c r="L437" s="188"/>
      <c r="M437" s="192"/>
      <c r="N437" s="193"/>
      <c r="O437" s="193"/>
      <c r="P437" s="193"/>
      <c r="Q437" s="193"/>
      <c r="R437" s="193"/>
      <c r="S437" s="193"/>
      <c r="T437" s="194"/>
      <c r="AT437" s="189" t="s">
        <v>177</v>
      </c>
      <c r="AU437" s="189" t="s">
        <v>86</v>
      </c>
      <c r="AV437" s="13" t="s">
        <v>84</v>
      </c>
      <c r="AW437" s="13" t="s">
        <v>34</v>
      </c>
      <c r="AX437" s="13" t="s">
        <v>77</v>
      </c>
      <c r="AY437" s="189" t="s">
        <v>164</v>
      </c>
    </row>
    <row r="438" spans="1:65" s="13" customFormat="1" x14ac:dyDescent="0.2">
      <c r="B438" s="188"/>
      <c r="D438" s="183" t="s">
        <v>177</v>
      </c>
      <c r="E438" s="189" t="s">
        <v>1</v>
      </c>
      <c r="F438" s="190" t="s">
        <v>4590</v>
      </c>
      <c r="H438" s="189" t="s">
        <v>1</v>
      </c>
      <c r="I438" s="191"/>
      <c r="L438" s="188"/>
      <c r="M438" s="192"/>
      <c r="N438" s="193"/>
      <c r="O438" s="193"/>
      <c r="P438" s="193"/>
      <c r="Q438" s="193"/>
      <c r="R438" s="193"/>
      <c r="S438" s="193"/>
      <c r="T438" s="194"/>
      <c r="AT438" s="189" t="s">
        <v>177</v>
      </c>
      <c r="AU438" s="189" t="s">
        <v>86</v>
      </c>
      <c r="AV438" s="13" t="s">
        <v>84</v>
      </c>
      <c r="AW438" s="13" t="s">
        <v>34</v>
      </c>
      <c r="AX438" s="13" t="s">
        <v>77</v>
      </c>
      <c r="AY438" s="189" t="s">
        <v>164</v>
      </c>
    </row>
    <row r="439" spans="1:65" s="13" customFormat="1" x14ac:dyDescent="0.2">
      <c r="B439" s="188"/>
      <c r="D439" s="183" t="s">
        <v>177</v>
      </c>
      <c r="E439" s="189" t="s">
        <v>1</v>
      </c>
      <c r="F439" s="190" t="s">
        <v>4421</v>
      </c>
      <c r="H439" s="189" t="s">
        <v>1</v>
      </c>
      <c r="I439" s="191"/>
      <c r="L439" s="188"/>
      <c r="M439" s="192"/>
      <c r="N439" s="193"/>
      <c r="O439" s="193"/>
      <c r="P439" s="193"/>
      <c r="Q439" s="193"/>
      <c r="R439" s="193"/>
      <c r="S439" s="193"/>
      <c r="T439" s="194"/>
      <c r="AT439" s="189" t="s">
        <v>177</v>
      </c>
      <c r="AU439" s="189" t="s">
        <v>86</v>
      </c>
      <c r="AV439" s="13" t="s">
        <v>84</v>
      </c>
      <c r="AW439" s="13" t="s">
        <v>34</v>
      </c>
      <c r="AX439" s="13" t="s">
        <v>77</v>
      </c>
      <c r="AY439" s="189" t="s">
        <v>164</v>
      </c>
    </row>
    <row r="440" spans="1:65" s="13" customFormat="1" x14ac:dyDescent="0.2">
      <c r="B440" s="188"/>
      <c r="D440" s="183" t="s">
        <v>177</v>
      </c>
      <c r="E440" s="189" t="s">
        <v>1</v>
      </c>
      <c r="F440" s="190" t="s">
        <v>4452</v>
      </c>
      <c r="H440" s="189" t="s">
        <v>1</v>
      </c>
      <c r="I440" s="191"/>
      <c r="L440" s="188"/>
      <c r="M440" s="192"/>
      <c r="N440" s="193"/>
      <c r="O440" s="193"/>
      <c r="P440" s="193"/>
      <c r="Q440" s="193"/>
      <c r="R440" s="193"/>
      <c r="S440" s="193"/>
      <c r="T440" s="194"/>
      <c r="AT440" s="189" t="s">
        <v>177</v>
      </c>
      <c r="AU440" s="189" t="s">
        <v>86</v>
      </c>
      <c r="AV440" s="13" t="s">
        <v>84</v>
      </c>
      <c r="AW440" s="13" t="s">
        <v>34</v>
      </c>
      <c r="AX440" s="13" t="s">
        <v>77</v>
      </c>
      <c r="AY440" s="189" t="s">
        <v>164</v>
      </c>
    </row>
    <row r="441" spans="1:65" s="13" customFormat="1" x14ac:dyDescent="0.2">
      <c r="B441" s="188"/>
      <c r="D441" s="183" t="s">
        <v>177</v>
      </c>
      <c r="E441" s="189" t="s">
        <v>1</v>
      </c>
      <c r="F441" s="190" t="s">
        <v>4624</v>
      </c>
      <c r="H441" s="189" t="s">
        <v>1</v>
      </c>
      <c r="I441" s="191"/>
      <c r="L441" s="188"/>
      <c r="M441" s="192"/>
      <c r="N441" s="193"/>
      <c r="O441" s="193"/>
      <c r="P441" s="193"/>
      <c r="Q441" s="193"/>
      <c r="R441" s="193"/>
      <c r="S441" s="193"/>
      <c r="T441" s="194"/>
      <c r="AT441" s="189" t="s">
        <v>177</v>
      </c>
      <c r="AU441" s="189" t="s">
        <v>86</v>
      </c>
      <c r="AV441" s="13" t="s">
        <v>84</v>
      </c>
      <c r="AW441" s="13" t="s">
        <v>34</v>
      </c>
      <c r="AX441" s="13" t="s">
        <v>77</v>
      </c>
      <c r="AY441" s="189" t="s">
        <v>164</v>
      </c>
    </row>
    <row r="442" spans="1:65" s="13" customFormat="1" x14ac:dyDescent="0.2">
      <c r="B442" s="188"/>
      <c r="D442" s="183" t="s">
        <v>177</v>
      </c>
      <c r="E442" s="189" t="s">
        <v>1</v>
      </c>
      <c r="F442" s="190" t="s">
        <v>4681</v>
      </c>
      <c r="H442" s="189" t="s">
        <v>1</v>
      </c>
      <c r="I442" s="191"/>
      <c r="L442" s="188"/>
      <c r="M442" s="192"/>
      <c r="N442" s="193"/>
      <c r="O442" s="193"/>
      <c r="P442" s="193"/>
      <c r="Q442" s="193"/>
      <c r="R442" s="193"/>
      <c r="S442" s="193"/>
      <c r="T442" s="194"/>
      <c r="AT442" s="189" t="s">
        <v>177</v>
      </c>
      <c r="AU442" s="189" t="s">
        <v>86</v>
      </c>
      <c r="AV442" s="13" t="s">
        <v>84</v>
      </c>
      <c r="AW442" s="13" t="s">
        <v>34</v>
      </c>
      <c r="AX442" s="13" t="s">
        <v>77</v>
      </c>
      <c r="AY442" s="189" t="s">
        <v>164</v>
      </c>
    </row>
    <row r="443" spans="1:65" s="13" customFormat="1" x14ac:dyDescent="0.2">
      <c r="B443" s="188"/>
      <c r="D443" s="183" t="s">
        <v>177</v>
      </c>
      <c r="E443" s="189" t="s">
        <v>1</v>
      </c>
      <c r="F443" s="190" t="s">
        <v>4199</v>
      </c>
      <c r="H443" s="189" t="s">
        <v>1</v>
      </c>
      <c r="I443" s="191"/>
      <c r="L443" s="188"/>
      <c r="M443" s="192"/>
      <c r="N443" s="193"/>
      <c r="O443" s="193"/>
      <c r="P443" s="193"/>
      <c r="Q443" s="193"/>
      <c r="R443" s="193"/>
      <c r="S443" s="193"/>
      <c r="T443" s="194"/>
      <c r="AT443" s="189" t="s">
        <v>177</v>
      </c>
      <c r="AU443" s="189" t="s">
        <v>86</v>
      </c>
      <c r="AV443" s="13" t="s">
        <v>84</v>
      </c>
      <c r="AW443" s="13" t="s">
        <v>34</v>
      </c>
      <c r="AX443" s="13" t="s">
        <v>77</v>
      </c>
      <c r="AY443" s="189" t="s">
        <v>164</v>
      </c>
    </row>
    <row r="444" spans="1:65" s="14" customFormat="1" x14ac:dyDescent="0.2">
      <c r="B444" s="195"/>
      <c r="D444" s="183" t="s">
        <v>177</v>
      </c>
      <c r="E444" s="196" t="s">
        <v>1</v>
      </c>
      <c r="F444" s="197" t="s">
        <v>236</v>
      </c>
      <c r="H444" s="198">
        <v>3</v>
      </c>
      <c r="I444" s="199"/>
      <c r="L444" s="195"/>
      <c r="M444" s="200"/>
      <c r="N444" s="201"/>
      <c r="O444" s="201"/>
      <c r="P444" s="201"/>
      <c r="Q444" s="201"/>
      <c r="R444" s="201"/>
      <c r="S444" s="201"/>
      <c r="T444" s="202"/>
      <c r="AT444" s="196" t="s">
        <v>177</v>
      </c>
      <c r="AU444" s="196" t="s">
        <v>86</v>
      </c>
      <c r="AV444" s="14" t="s">
        <v>86</v>
      </c>
      <c r="AW444" s="14" t="s">
        <v>34</v>
      </c>
      <c r="AX444" s="14" t="s">
        <v>77</v>
      </c>
      <c r="AY444" s="196" t="s">
        <v>164</v>
      </c>
    </row>
    <row r="445" spans="1:65" s="15" customFormat="1" x14ac:dyDescent="0.2">
      <c r="B445" s="203"/>
      <c r="D445" s="183" t="s">
        <v>177</v>
      </c>
      <c r="E445" s="204" t="s">
        <v>1</v>
      </c>
      <c r="F445" s="205" t="s">
        <v>184</v>
      </c>
      <c r="H445" s="206">
        <v>3</v>
      </c>
      <c r="I445" s="207"/>
      <c r="L445" s="203"/>
      <c r="M445" s="208"/>
      <c r="N445" s="209"/>
      <c r="O445" s="209"/>
      <c r="P445" s="209"/>
      <c r="Q445" s="209"/>
      <c r="R445" s="209"/>
      <c r="S445" s="209"/>
      <c r="T445" s="210"/>
      <c r="AT445" s="204" t="s">
        <v>177</v>
      </c>
      <c r="AU445" s="204" t="s">
        <v>86</v>
      </c>
      <c r="AV445" s="15" t="s">
        <v>172</v>
      </c>
      <c r="AW445" s="15" t="s">
        <v>34</v>
      </c>
      <c r="AX445" s="15" t="s">
        <v>84</v>
      </c>
      <c r="AY445" s="204" t="s">
        <v>164</v>
      </c>
    </row>
    <row r="446" spans="1:65" s="2" customFormat="1" ht="16.5" customHeight="1" x14ac:dyDescent="0.2">
      <c r="A446" s="34"/>
      <c r="B446" s="168"/>
      <c r="C446" s="169" t="s">
        <v>396</v>
      </c>
      <c r="D446" s="214" t="s">
        <v>167</v>
      </c>
      <c r="E446" s="171" t="s">
        <v>4685</v>
      </c>
      <c r="F446" s="172" t="s">
        <v>4686</v>
      </c>
      <c r="G446" s="173" t="s">
        <v>587</v>
      </c>
      <c r="H446" s="174">
        <v>3</v>
      </c>
      <c r="I446" s="175"/>
      <c r="J446" s="176">
        <f>ROUND(I446*H446,2)</f>
        <v>0</v>
      </c>
      <c r="K446" s="172" t="s">
        <v>216</v>
      </c>
      <c r="L446" s="35"/>
      <c r="M446" s="177" t="s">
        <v>1</v>
      </c>
      <c r="N446" s="178" t="s">
        <v>42</v>
      </c>
      <c r="O446" s="60"/>
      <c r="P446" s="179">
        <f>O446*H446</f>
        <v>0</v>
      </c>
      <c r="Q446" s="179">
        <v>1.2E-4</v>
      </c>
      <c r="R446" s="179">
        <f>Q446*H446</f>
        <v>3.6000000000000002E-4</v>
      </c>
      <c r="S446" s="179">
        <v>0</v>
      </c>
      <c r="T446" s="180">
        <f>S446*H446</f>
        <v>0</v>
      </c>
      <c r="U446" s="34"/>
      <c r="V446" s="34"/>
      <c r="W446" s="34"/>
      <c r="X446" s="34"/>
      <c r="Y446" s="34"/>
      <c r="Z446" s="34"/>
      <c r="AA446" s="34"/>
      <c r="AB446" s="34"/>
      <c r="AC446" s="34"/>
      <c r="AD446" s="34"/>
      <c r="AE446" s="34"/>
      <c r="AR446" s="181" t="s">
        <v>783</v>
      </c>
      <c r="AT446" s="181" t="s">
        <v>167</v>
      </c>
      <c r="AU446" s="181" t="s">
        <v>86</v>
      </c>
      <c r="AY446" s="18" t="s">
        <v>164</v>
      </c>
      <c r="BE446" s="182">
        <f>IF(N446="základní",J446,0)</f>
        <v>0</v>
      </c>
      <c r="BF446" s="182">
        <f>IF(N446="snížená",J446,0)</f>
        <v>0</v>
      </c>
      <c r="BG446" s="182">
        <f>IF(N446="zákl. přenesená",J446,0)</f>
        <v>0</v>
      </c>
      <c r="BH446" s="182">
        <f>IF(N446="sníž. přenesená",J446,0)</f>
        <v>0</v>
      </c>
      <c r="BI446" s="182">
        <f>IF(N446="nulová",J446,0)</f>
        <v>0</v>
      </c>
      <c r="BJ446" s="18" t="s">
        <v>84</v>
      </c>
      <c r="BK446" s="182">
        <f>ROUND(I446*H446,2)</f>
        <v>0</v>
      </c>
      <c r="BL446" s="18" t="s">
        <v>783</v>
      </c>
      <c r="BM446" s="181" t="s">
        <v>4687</v>
      </c>
    </row>
    <row r="447" spans="1:65" s="2" customFormat="1" x14ac:dyDescent="0.2">
      <c r="A447" s="34"/>
      <c r="B447" s="35"/>
      <c r="C447" s="34"/>
      <c r="D447" s="183" t="s">
        <v>174</v>
      </c>
      <c r="E447" s="34"/>
      <c r="F447" s="184" t="s">
        <v>4688</v>
      </c>
      <c r="G447" s="34"/>
      <c r="H447" s="34"/>
      <c r="I447" s="103"/>
      <c r="J447" s="34"/>
      <c r="K447" s="34"/>
      <c r="L447" s="35"/>
      <c r="M447" s="185"/>
      <c r="N447" s="186"/>
      <c r="O447" s="60"/>
      <c r="P447" s="60"/>
      <c r="Q447" s="60"/>
      <c r="R447" s="60"/>
      <c r="S447" s="60"/>
      <c r="T447" s="61"/>
      <c r="U447" s="34"/>
      <c r="V447" s="34"/>
      <c r="W447" s="34"/>
      <c r="X447" s="34"/>
      <c r="Y447" s="34"/>
      <c r="Z447" s="34"/>
      <c r="AA447" s="34"/>
      <c r="AB447" s="34"/>
      <c r="AC447" s="34"/>
      <c r="AD447" s="34"/>
      <c r="AE447" s="34"/>
      <c r="AT447" s="18" t="s">
        <v>174</v>
      </c>
      <c r="AU447" s="18" t="s">
        <v>86</v>
      </c>
    </row>
    <row r="448" spans="1:65" s="13" customFormat="1" x14ac:dyDescent="0.2">
      <c r="B448" s="188"/>
      <c r="D448" s="183" t="s">
        <v>177</v>
      </c>
      <c r="E448" s="189" t="s">
        <v>1</v>
      </c>
      <c r="F448" s="190" t="s">
        <v>2852</v>
      </c>
      <c r="H448" s="189" t="s">
        <v>1</v>
      </c>
      <c r="I448" s="191"/>
      <c r="L448" s="188"/>
      <c r="M448" s="192"/>
      <c r="N448" s="193"/>
      <c r="O448" s="193"/>
      <c r="P448" s="193"/>
      <c r="Q448" s="193"/>
      <c r="R448" s="193"/>
      <c r="S448" s="193"/>
      <c r="T448" s="194"/>
      <c r="AT448" s="189" t="s">
        <v>177</v>
      </c>
      <c r="AU448" s="189" t="s">
        <v>86</v>
      </c>
      <c r="AV448" s="13" t="s">
        <v>84</v>
      </c>
      <c r="AW448" s="13" t="s">
        <v>34</v>
      </c>
      <c r="AX448" s="13" t="s">
        <v>77</v>
      </c>
      <c r="AY448" s="189" t="s">
        <v>164</v>
      </c>
    </row>
    <row r="449" spans="1:65" s="13" customFormat="1" x14ac:dyDescent="0.2">
      <c r="B449" s="188"/>
      <c r="D449" s="183" t="s">
        <v>177</v>
      </c>
      <c r="E449" s="189" t="s">
        <v>1</v>
      </c>
      <c r="F449" s="190" t="s">
        <v>4418</v>
      </c>
      <c r="H449" s="189" t="s">
        <v>1</v>
      </c>
      <c r="I449" s="191"/>
      <c r="L449" s="188"/>
      <c r="M449" s="192"/>
      <c r="N449" s="193"/>
      <c r="O449" s="193"/>
      <c r="P449" s="193"/>
      <c r="Q449" s="193"/>
      <c r="R449" s="193"/>
      <c r="S449" s="193"/>
      <c r="T449" s="194"/>
      <c r="AT449" s="189" t="s">
        <v>177</v>
      </c>
      <c r="AU449" s="189" t="s">
        <v>86</v>
      </c>
      <c r="AV449" s="13" t="s">
        <v>84</v>
      </c>
      <c r="AW449" s="13" t="s">
        <v>34</v>
      </c>
      <c r="AX449" s="13" t="s">
        <v>77</v>
      </c>
      <c r="AY449" s="189" t="s">
        <v>164</v>
      </c>
    </row>
    <row r="450" spans="1:65" s="13" customFormat="1" x14ac:dyDescent="0.2">
      <c r="B450" s="188"/>
      <c r="D450" s="183" t="s">
        <v>177</v>
      </c>
      <c r="E450" s="189" t="s">
        <v>1</v>
      </c>
      <c r="F450" s="190" t="s">
        <v>4419</v>
      </c>
      <c r="H450" s="189" t="s">
        <v>1</v>
      </c>
      <c r="I450" s="191"/>
      <c r="L450" s="188"/>
      <c r="M450" s="192"/>
      <c r="N450" s="193"/>
      <c r="O450" s="193"/>
      <c r="P450" s="193"/>
      <c r="Q450" s="193"/>
      <c r="R450" s="193"/>
      <c r="S450" s="193"/>
      <c r="T450" s="194"/>
      <c r="AT450" s="189" t="s">
        <v>177</v>
      </c>
      <c r="AU450" s="189" t="s">
        <v>86</v>
      </c>
      <c r="AV450" s="13" t="s">
        <v>84</v>
      </c>
      <c r="AW450" s="13" t="s">
        <v>34</v>
      </c>
      <c r="AX450" s="13" t="s">
        <v>77</v>
      </c>
      <c r="AY450" s="189" t="s">
        <v>164</v>
      </c>
    </row>
    <row r="451" spans="1:65" s="13" customFormat="1" x14ac:dyDescent="0.2">
      <c r="B451" s="188"/>
      <c r="D451" s="183" t="s">
        <v>177</v>
      </c>
      <c r="E451" s="189" t="s">
        <v>1</v>
      </c>
      <c r="F451" s="190" t="s">
        <v>4590</v>
      </c>
      <c r="H451" s="189" t="s">
        <v>1</v>
      </c>
      <c r="I451" s="191"/>
      <c r="L451" s="188"/>
      <c r="M451" s="192"/>
      <c r="N451" s="193"/>
      <c r="O451" s="193"/>
      <c r="P451" s="193"/>
      <c r="Q451" s="193"/>
      <c r="R451" s="193"/>
      <c r="S451" s="193"/>
      <c r="T451" s="194"/>
      <c r="AT451" s="189" t="s">
        <v>177</v>
      </c>
      <c r="AU451" s="189" t="s">
        <v>86</v>
      </c>
      <c r="AV451" s="13" t="s">
        <v>84</v>
      </c>
      <c r="AW451" s="13" t="s">
        <v>34</v>
      </c>
      <c r="AX451" s="13" t="s">
        <v>77</v>
      </c>
      <c r="AY451" s="189" t="s">
        <v>164</v>
      </c>
    </row>
    <row r="452" spans="1:65" s="13" customFormat="1" x14ac:dyDescent="0.2">
      <c r="B452" s="188"/>
      <c r="D452" s="183" t="s">
        <v>177</v>
      </c>
      <c r="E452" s="189" t="s">
        <v>1</v>
      </c>
      <c r="F452" s="190" t="s">
        <v>4421</v>
      </c>
      <c r="H452" s="189" t="s">
        <v>1</v>
      </c>
      <c r="I452" s="191"/>
      <c r="L452" s="188"/>
      <c r="M452" s="192"/>
      <c r="N452" s="193"/>
      <c r="O452" s="193"/>
      <c r="P452" s="193"/>
      <c r="Q452" s="193"/>
      <c r="R452" s="193"/>
      <c r="S452" s="193"/>
      <c r="T452" s="194"/>
      <c r="AT452" s="189" t="s">
        <v>177</v>
      </c>
      <c r="AU452" s="189" t="s">
        <v>86</v>
      </c>
      <c r="AV452" s="13" t="s">
        <v>84</v>
      </c>
      <c r="AW452" s="13" t="s">
        <v>34</v>
      </c>
      <c r="AX452" s="13" t="s">
        <v>77</v>
      </c>
      <c r="AY452" s="189" t="s">
        <v>164</v>
      </c>
    </row>
    <row r="453" spans="1:65" s="13" customFormat="1" x14ac:dyDescent="0.2">
      <c r="B453" s="188"/>
      <c r="D453" s="183" t="s">
        <v>177</v>
      </c>
      <c r="E453" s="189" t="s">
        <v>1</v>
      </c>
      <c r="F453" s="190" t="s">
        <v>4448</v>
      </c>
      <c r="H453" s="189" t="s">
        <v>1</v>
      </c>
      <c r="I453" s="191"/>
      <c r="L453" s="188"/>
      <c r="M453" s="192"/>
      <c r="N453" s="193"/>
      <c r="O453" s="193"/>
      <c r="P453" s="193"/>
      <c r="Q453" s="193"/>
      <c r="R453" s="193"/>
      <c r="S453" s="193"/>
      <c r="T453" s="194"/>
      <c r="AT453" s="189" t="s">
        <v>177</v>
      </c>
      <c r="AU453" s="189" t="s">
        <v>86</v>
      </c>
      <c r="AV453" s="13" t="s">
        <v>84</v>
      </c>
      <c r="AW453" s="13" t="s">
        <v>34</v>
      </c>
      <c r="AX453" s="13" t="s">
        <v>77</v>
      </c>
      <c r="AY453" s="189" t="s">
        <v>164</v>
      </c>
    </row>
    <row r="454" spans="1:65" s="13" customFormat="1" x14ac:dyDescent="0.2">
      <c r="B454" s="188"/>
      <c r="D454" s="183" t="s">
        <v>177</v>
      </c>
      <c r="E454" s="189" t="s">
        <v>1</v>
      </c>
      <c r="F454" s="190" t="s">
        <v>4624</v>
      </c>
      <c r="H454" s="189" t="s">
        <v>1</v>
      </c>
      <c r="I454" s="191"/>
      <c r="L454" s="188"/>
      <c r="M454" s="192"/>
      <c r="N454" s="193"/>
      <c r="O454" s="193"/>
      <c r="P454" s="193"/>
      <c r="Q454" s="193"/>
      <c r="R454" s="193"/>
      <c r="S454" s="193"/>
      <c r="T454" s="194"/>
      <c r="AT454" s="189" t="s">
        <v>177</v>
      </c>
      <c r="AU454" s="189" t="s">
        <v>86</v>
      </c>
      <c r="AV454" s="13" t="s">
        <v>84</v>
      </c>
      <c r="AW454" s="13" t="s">
        <v>34</v>
      </c>
      <c r="AX454" s="13" t="s">
        <v>77</v>
      </c>
      <c r="AY454" s="189" t="s">
        <v>164</v>
      </c>
    </row>
    <row r="455" spans="1:65" s="13" customFormat="1" x14ac:dyDescent="0.2">
      <c r="B455" s="188"/>
      <c r="D455" s="183" t="s">
        <v>177</v>
      </c>
      <c r="E455" s="189" t="s">
        <v>1</v>
      </c>
      <c r="F455" s="190" t="s">
        <v>4689</v>
      </c>
      <c r="H455" s="189" t="s">
        <v>1</v>
      </c>
      <c r="I455" s="191"/>
      <c r="L455" s="188"/>
      <c r="M455" s="192"/>
      <c r="N455" s="193"/>
      <c r="O455" s="193"/>
      <c r="P455" s="193"/>
      <c r="Q455" s="193"/>
      <c r="R455" s="193"/>
      <c r="S455" s="193"/>
      <c r="T455" s="194"/>
      <c r="AT455" s="189" t="s">
        <v>177</v>
      </c>
      <c r="AU455" s="189" t="s">
        <v>86</v>
      </c>
      <c r="AV455" s="13" t="s">
        <v>84</v>
      </c>
      <c r="AW455" s="13" t="s">
        <v>34</v>
      </c>
      <c r="AX455" s="13" t="s">
        <v>77</v>
      </c>
      <c r="AY455" s="189" t="s">
        <v>164</v>
      </c>
    </row>
    <row r="456" spans="1:65" s="13" customFormat="1" x14ac:dyDescent="0.2">
      <c r="B456" s="188"/>
      <c r="D456" s="183" t="s">
        <v>177</v>
      </c>
      <c r="E456" s="189" t="s">
        <v>1</v>
      </c>
      <c r="F456" s="190" t="s">
        <v>4199</v>
      </c>
      <c r="H456" s="189" t="s">
        <v>1</v>
      </c>
      <c r="I456" s="191"/>
      <c r="L456" s="188"/>
      <c r="M456" s="192"/>
      <c r="N456" s="193"/>
      <c r="O456" s="193"/>
      <c r="P456" s="193"/>
      <c r="Q456" s="193"/>
      <c r="R456" s="193"/>
      <c r="S456" s="193"/>
      <c r="T456" s="194"/>
      <c r="AT456" s="189" t="s">
        <v>177</v>
      </c>
      <c r="AU456" s="189" t="s">
        <v>86</v>
      </c>
      <c r="AV456" s="13" t="s">
        <v>84</v>
      </c>
      <c r="AW456" s="13" t="s">
        <v>34</v>
      </c>
      <c r="AX456" s="13" t="s">
        <v>77</v>
      </c>
      <c r="AY456" s="189" t="s">
        <v>164</v>
      </c>
    </row>
    <row r="457" spans="1:65" s="14" customFormat="1" x14ac:dyDescent="0.2">
      <c r="B457" s="195"/>
      <c r="D457" s="183" t="s">
        <v>177</v>
      </c>
      <c r="E457" s="196" t="s">
        <v>1</v>
      </c>
      <c r="F457" s="197" t="s">
        <v>86</v>
      </c>
      <c r="H457" s="198">
        <v>2</v>
      </c>
      <c r="I457" s="199"/>
      <c r="L457" s="195"/>
      <c r="M457" s="200"/>
      <c r="N457" s="201"/>
      <c r="O457" s="201"/>
      <c r="P457" s="201"/>
      <c r="Q457" s="201"/>
      <c r="R457" s="201"/>
      <c r="S457" s="201"/>
      <c r="T457" s="202"/>
      <c r="AT457" s="196" t="s">
        <v>177</v>
      </c>
      <c r="AU457" s="196" t="s">
        <v>86</v>
      </c>
      <c r="AV457" s="14" t="s">
        <v>86</v>
      </c>
      <c r="AW457" s="14" t="s">
        <v>34</v>
      </c>
      <c r="AX457" s="14" t="s">
        <v>77</v>
      </c>
      <c r="AY457" s="196" t="s">
        <v>164</v>
      </c>
    </row>
    <row r="458" spans="1:65" s="13" customFormat="1" x14ac:dyDescent="0.2">
      <c r="B458" s="188"/>
      <c r="D458" s="183" t="s">
        <v>177</v>
      </c>
      <c r="E458" s="189" t="s">
        <v>1</v>
      </c>
      <c r="F458" s="190" t="s">
        <v>4624</v>
      </c>
      <c r="H458" s="189" t="s">
        <v>1</v>
      </c>
      <c r="I458" s="191"/>
      <c r="L458" s="188"/>
      <c r="M458" s="192"/>
      <c r="N458" s="193"/>
      <c r="O458" s="193"/>
      <c r="P458" s="193"/>
      <c r="Q458" s="193"/>
      <c r="R458" s="193"/>
      <c r="S458" s="193"/>
      <c r="T458" s="194"/>
      <c r="AT458" s="189" t="s">
        <v>177</v>
      </c>
      <c r="AU458" s="189" t="s">
        <v>86</v>
      </c>
      <c r="AV458" s="13" t="s">
        <v>84</v>
      </c>
      <c r="AW458" s="13" t="s">
        <v>34</v>
      </c>
      <c r="AX458" s="13" t="s">
        <v>77</v>
      </c>
      <c r="AY458" s="189" t="s">
        <v>164</v>
      </c>
    </row>
    <row r="459" spans="1:65" s="13" customFormat="1" x14ac:dyDescent="0.2">
      <c r="B459" s="188"/>
      <c r="D459" s="183" t="s">
        <v>177</v>
      </c>
      <c r="E459" s="189" t="s">
        <v>1</v>
      </c>
      <c r="F459" s="190" t="s">
        <v>4690</v>
      </c>
      <c r="H459" s="189" t="s">
        <v>1</v>
      </c>
      <c r="I459" s="191"/>
      <c r="L459" s="188"/>
      <c r="M459" s="192"/>
      <c r="N459" s="193"/>
      <c r="O459" s="193"/>
      <c r="P459" s="193"/>
      <c r="Q459" s="193"/>
      <c r="R459" s="193"/>
      <c r="S459" s="193"/>
      <c r="T459" s="194"/>
      <c r="AT459" s="189" t="s">
        <v>177</v>
      </c>
      <c r="AU459" s="189" t="s">
        <v>86</v>
      </c>
      <c r="AV459" s="13" t="s">
        <v>84</v>
      </c>
      <c r="AW459" s="13" t="s">
        <v>34</v>
      </c>
      <c r="AX459" s="13" t="s">
        <v>77</v>
      </c>
      <c r="AY459" s="189" t="s">
        <v>164</v>
      </c>
    </row>
    <row r="460" spans="1:65" s="13" customFormat="1" x14ac:dyDescent="0.2">
      <c r="B460" s="188"/>
      <c r="D460" s="183" t="s">
        <v>177</v>
      </c>
      <c r="E460" s="189" t="s">
        <v>1</v>
      </c>
      <c r="F460" s="190" t="s">
        <v>4199</v>
      </c>
      <c r="H460" s="189" t="s">
        <v>1</v>
      </c>
      <c r="I460" s="191"/>
      <c r="L460" s="188"/>
      <c r="M460" s="192"/>
      <c r="N460" s="193"/>
      <c r="O460" s="193"/>
      <c r="P460" s="193"/>
      <c r="Q460" s="193"/>
      <c r="R460" s="193"/>
      <c r="S460" s="193"/>
      <c r="T460" s="194"/>
      <c r="AT460" s="189" t="s">
        <v>177</v>
      </c>
      <c r="AU460" s="189" t="s">
        <v>86</v>
      </c>
      <c r="AV460" s="13" t="s">
        <v>84</v>
      </c>
      <c r="AW460" s="13" t="s">
        <v>34</v>
      </c>
      <c r="AX460" s="13" t="s">
        <v>77</v>
      </c>
      <c r="AY460" s="189" t="s">
        <v>164</v>
      </c>
    </row>
    <row r="461" spans="1:65" s="14" customFormat="1" x14ac:dyDescent="0.2">
      <c r="B461" s="195"/>
      <c r="D461" s="183" t="s">
        <v>177</v>
      </c>
      <c r="E461" s="196" t="s">
        <v>1</v>
      </c>
      <c r="F461" s="197" t="s">
        <v>84</v>
      </c>
      <c r="H461" s="198">
        <v>1</v>
      </c>
      <c r="I461" s="199"/>
      <c r="L461" s="195"/>
      <c r="M461" s="200"/>
      <c r="N461" s="201"/>
      <c r="O461" s="201"/>
      <c r="P461" s="201"/>
      <c r="Q461" s="201"/>
      <c r="R461" s="201"/>
      <c r="S461" s="201"/>
      <c r="T461" s="202"/>
      <c r="AT461" s="196" t="s">
        <v>177</v>
      </c>
      <c r="AU461" s="196" t="s">
        <v>86</v>
      </c>
      <c r="AV461" s="14" t="s">
        <v>86</v>
      </c>
      <c r="AW461" s="14" t="s">
        <v>34</v>
      </c>
      <c r="AX461" s="14" t="s">
        <v>77</v>
      </c>
      <c r="AY461" s="196" t="s">
        <v>164</v>
      </c>
    </row>
    <row r="462" spans="1:65" s="15" customFormat="1" x14ac:dyDescent="0.2">
      <c r="B462" s="203"/>
      <c r="D462" s="183" t="s">
        <v>177</v>
      </c>
      <c r="E462" s="204" t="s">
        <v>1</v>
      </c>
      <c r="F462" s="205" t="s">
        <v>184</v>
      </c>
      <c r="H462" s="206">
        <v>3</v>
      </c>
      <c r="I462" s="207"/>
      <c r="L462" s="203"/>
      <c r="M462" s="208"/>
      <c r="N462" s="209"/>
      <c r="O462" s="209"/>
      <c r="P462" s="209"/>
      <c r="Q462" s="209"/>
      <c r="R462" s="209"/>
      <c r="S462" s="209"/>
      <c r="T462" s="210"/>
      <c r="AT462" s="204" t="s">
        <v>177</v>
      </c>
      <c r="AU462" s="204" t="s">
        <v>86</v>
      </c>
      <c r="AV462" s="15" t="s">
        <v>172</v>
      </c>
      <c r="AW462" s="15" t="s">
        <v>34</v>
      </c>
      <c r="AX462" s="15" t="s">
        <v>84</v>
      </c>
      <c r="AY462" s="204" t="s">
        <v>164</v>
      </c>
    </row>
    <row r="463" spans="1:65" s="2" customFormat="1" ht="16.5" customHeight="1" x14ac:dyDescent="0.2">
      <c r="A463" s="34"/>
      <c r="B463" s="168"/>
      <c r="C463" s="223" t="s">
        <v>406</v>
      </c>
      <c r="D463" s="235" t="s">
        <v>326</v>
      </c>
      <c r="E463" s="225" t="s">
        <v>4691</v>
      </c>
      <c r="F463" s="226" t="s">
        <v>4692</v>
      </c>
      <c r="G463" s="227" t="s">
        <v>587</v>
      </c>
      <c r="H463" s="228">
        <v>2</v>
      </c>
      <c r="I463" s="229"/>
      <c r="J463" s="230">
        <f>ROUND(I463*H463,2)</f>
        <v>0</v>
      </c>
      <c r="K463" s="226" t="s">
        <v>171</v>
      </c>
      <c r="L463" s="231"/>
      <c r="M463" s="232" t="s">
        <v>1</v>
      </c>
      <c r="N463" s="233" t="s">
        <v>42</v>
      </c>
      <c r="O463" s="60"/>
      <c r="P463" s="179">
        <f>O463*H463</f>
        <v>0</v>
      </c>
      <c r="Q463" s="179">
        <v>2.47E-3</v>
      </c>
      <c r="R463" s="179">
        <f>Q463*H463</f>
        <v>4.9399999999999999E-3</v>
      </c>
      <c r="S463" s="179">
        <v>0</v>
      </c>
      <c r="T463" s="180">
        <f>S463*H463</f>
        <v>0</v>
      </c>
      <c r="U463" s="34"/>
      <c r="V463" s="34"/>
      <c r="W463" s="34"/>
      <c r="X463" s="34"/>
      <c r="Y463" s="34"/>
      <c r="Z463" s="34"/>
      <c r="AA463" s="34"/>
      <c r="AB463" s="34"/>
      <c r="AC463" s="34"/>
      <c r="AD463" s="34"/>
      <c r="AE463" s="34"/>
      <c r="AR463" s="181" t="s">
        <v>1049</v>
      </c>
      <c r="AT463" s="181" t="s">
        <v>326</v>
      </c>
      <c r="AU463" s="181" t="s">
        <v>86</v>
      </c>
      <c r="AY463" s="18" t="s">
        <v>164</v>
      </c>
      <c r="BE463" s="182">
        <f>IF(N463="základní",J463,0)</f>
        <v>0</v>
      </c>
      <c r="BF463" s="182">
        <f>IF(N463="snížená",J463,0)</f>
        <v>0</v>
      </c>
      <c r="BG463" s="182">
        <f>IF(N463="zákl. přenesená",J463,0)</f>
        <v>0</v>
      </c>
      <c r="BH463" s="182">
        <f>IF(N463="sníž. přenesená",J463,0)</f>
        <v>0</v>
      </c>
      <c r="BI463" s="182">
        <f>IF(N463="nulová",J463,0)</f>
        <v>0</v>
      </c>
      <c r="BJ463" s="18" t="s">
        <v>84</v>
      </c>
      <c r="BK463" s="182">
        <f>ROUND(I463*H463,2)</f>
        <v>0</v>
      </c>
      <c r="BL463" s="18" t="s">
        <v>1049</v>
      </c>
      <c r="BM463" s="181" t="s">
        <v>4693</v>
      </c>
    </row>
    <row r="464" spans="1:65" s="2" customFormat="1" x14ac:dyDescent="0.2">
      <c r="A464" s="34"/>
      <c r="B464" s="35"/>
      <c r="C464" s="34"/>
      <c r="D464" s="183" t="s">
        <v>174</v>
      </c>
      <c r="E464" s="34"/>
      <c r="F464" s="184" t="s">
        <v>4694</v>
      </c>
      <c r="G464" s="34"/>
      <c r="H464" s="34"/>
      <c r="I464" s="103"/>
      <c r="J464" s="34"/>
      <c r="K464" s="34"/>
      <c r="L464" s="35"/>
      <c r="M464" s="185"/>
      <c r="N464" s="186"/>
      <c r="O464" s="60"/>
      <c r="P464" s="60"/>
      <c r="Q464" s="60"/>
      <c r="R464" s="60"/>
      <c r="S464" s="60"/>
      <c r="T464" s="61"/>
      <c r="U464" s="34"/>
      <c r="V464" s="34"/>
      <c r="W464" s="34"/>
      <c r="X464" s="34"/>
      <c r="Y464" s="34"/>
      <c r="Z464" s="34"/>
      <c r="AA464" s="34"/>
      <c r="AB464" s="34"/>
      <c r="AC464" s="34"/>
      <c r="AD464" s="34"/>
      <c r="AE464" s="34"/>
      <c r="AT464" s="18" t="s">
        <v>174</v>
      </c>
      <c r="AU464" s="18" t="s">
        <v>86</v>
      </c>
    </row>
    <row r="465" spans="1:65" s="13" customFormat="1" x14ac:dyDescent="0.2">
      <c r="B465" s="188"/>
      <c r="D465" s="183" t="s">
        <v>177</v>
      </c>
      <c r="E465" s="189" t="s">
        <v>1</v>
      </c>
      <c r="F465" s="190" t="s">
        <v>2852</v>
      </c>
      <c r="H465" s="189" t="s">
        <v>1</v>
      </c>
      <c r="I465" s="191"/>
      <c r="L465" s="188"/>
      <c r="M465" s="192"/>
      <c r="N465" s="193"/>
      <c r="O465" s="193"/>
      <c r="P465" s="193"/>
      <c r="Q465" s="193"/>
      <c r="R465" s="193"/>
      <c r="S465" s="193"/>
      <c r="T465" s="194"/>
      <c r="AT465" s="189" t="s">
        <v>177</v>
      </c>
      <c r="AU465" s="189" t="s">
        <v>86</v>
      </c>
      <c r="AV465" s="13" t="s">
        <v>84</v>
      </c>
      <c r="AW465" s="13" t="s">
        <v>34</v>
      </c>
      <c r="AX465" s="13" t="s">
        <v>77</v>
      </c>
      <c r="AY465" s="189" t="s">
        <v>164</v>
      </c>
    </row>
    <row r="466" spans="1:65" s="13" customFormat="1" x14ac:dyDescent="0.2">
      <c r="B466" s="188"/>
      <c r="D466" s="183" t="s">
        <v>177</v>
      </c>
      <c r="E466" s="189" t="s">
        <v>1</v>
      </c>
      <c r="F466" s="190" t="s">
        <v>4418</v>
      </c>
      <c r="H466" s="189" t="s">
        <v>1</v>
      </c>
      <c r="I466" s="191"/>
      <c r="L466" s="188"/>
      <c r="M466" s="192"/>
      <c r="N466" s="193"/>
      <c r="O466" s="193"/>
      <c r="P466" s="193"/>
      <c r="Q466" s="193"/>
      <c r="R466" s="193"/>
      <c r="S466" s="193"/>
      <c r="T466" s="194"/>
      <c r="AT466" s="189" t="s">
        <v>177</v>
      </c>
      <c r="AU466" s="189" t="s">
        <v>86</v>
      </c>
      <c r="AV466" s="13" t="s">
        <v>84</v>
      </c>
      <c r="AW466" s="13" t="s">
        <v>34</v>
      </c>
      <c r="AX466" s="13" t="s">
        <v>77</v>
      </c>
      <c r="AY466" s="189" t="s">
        <v>164</v>
      </c>
    </row>
    <row r="467" spans="1:65" s="13" customFormat="1" x14ac:dyDescent="0.2">
      <c r="B467" s="188"/>
      <c r="D467" s="183" t="s">
        <v>177</v>
      </c>
      <c r="E467" s="189" t="s">
        <v>1</v>
      </c>
      <c r="F467" s="190" t="s">
        <v>4419</v>
      </c>
      <c r="H467" s="189" t="s">
        <v>1</v>
      </c>
      <c r="I467" s="191"/>
      <c r="L467" s="188"/>
      <c r="M467" s="192"/>
      <c r="N467" s="193"/>
      <c r="O467" s="193"/>
      <c r="P467" s="193"/>
      <c r="Q467" s="193"/>
      <c r="R467" s="193"/>
      <c r="S467" s="193"/>
      <c r="T467" s="194"/>
      <c r="AT467" s="189" t="s">
        <v>177</v>
      </c>
      <c r="AU467" s="189" t="s">
        <v>86</v>
      </c>
      <c r="AV467" s="13" t="s">
        <v>84</v>
      </c>
      <c r="AW467" s="13" t="s">
        <v>34</v>
      </c>
      <c r="AX467" s="13" t="s">
        <v>77</v>
      </c>
      <c r="AY467" s="189" t="s">
        <v>164</v>
      </c>
    </row>
    <row r="468" spans="1:65" s="13" customFormat="1" x14ac:dyDescent="0.2">
      <c r="B468" s="188"/>
      <c r="D468" s="183" t="s">
        <v>177</v>
      </c>
      <c r="E468" s="189" t="s">
        <v>1</v>
      </c>
      <c r="F468" s="190" t="s">
        <v>4590</v>
      </c>
      <c r="H468" s="189" t="s">
        <v>1</v>
      </c>
      <c r="I468" s="191"/>
      <c r="L468" s="188"/>
      <c r="M468" s="192"/>
      <c r="N468" s="193"/>
      <c r="O468" s="193"/>
      <c r="P468" s="193"/>
      <c r="Q468" s="193"/>
      <c r="R468" s="193"/>
      <c r="S468" s="193"/>
      <c r="T468" s="194"/>
      <c r="AT468" s="189" t="s">
        <v>177</v>
      </c>
      <c r="AU468" s="189" t="s">
        <v>86</v>
      </c>
      <c r="AV468" s="13" t="s">
        <v>84</v>
      </c>
      <c r="AW468" s="13" t="s">
        <v>34</v>
      </c>
      <c r="AX468" s="13" t="s">
        <v>77</v>
      </c>
      <c r="AY468" s="189" t="s">
        <v>164</v>
      </c>
    </row>
    <row r="469" spans="1:65" s="13" customFormat="1" x14ac:dyDescent="0.2">
      <c r="B469" s="188"/>
      <c r="D469" s="183" t="s">
        <v>177</v>
      </c>
      <c r="E469" s="189" t="s">
        <v>1</v>
      </c>
      <c r="F469" s="190" t="s">
        <v>4421</v>
      </c>
      <c r="H469" s="189" t="s">
        <v>1</v>
      </c>
      <c r="I469" s="191"/>
      <c r="L469" s="188"/>
      <c r="M469" s="192"/>
      <c r="N469" s="193"/>
      <c r="O469" s="193"/>
      <c r="P469" s="193"/>
      <c r="Q469" s="193"/>
      <c r="R469" s="193"/>
      <c r="S469" s="193"/>
      <c r="T469" s="194"/>
      <c r="AT469" s="189" t="s">
        <v>177</v>
      </c>
      <c r="AU469" s="189" t="s">
        <v>86</v>
      </c>
      <c r="AV469" s="13" t="s">
        <v>84</v>
      </c>
      <c r="AW469" s="13" t="s">
        <v>34</v>
      </c>
      <c r="AX469" s="13" t="s">
        <v>77</v>
      </c>
      <c r="AY469" s="189" t="s">
        <v>164</v>
      </c>
    </row>
    <row r="470" spans="1:65" s="13" customFormat="1" x14ac:dyDescent="0.2">
      <c r="B470" s="188"/>
      <c r="D470" s="183" t="s">
        <v>177</v>
      </c>
      <c r="E470" s="189" t="s">
        <v>1</v>
      </c>
      <c r="F470" s="190" t="s">
        <v>4452</v>
      </c>
      <c r="H470" s="189" t="s">
        <v>1</v>
      </c>
      <c r="I470" s="191"/>
      <c r="L470" s="188"/>
      <c r="M470" s="192"/>
      <c r="N470" s="193"/>
      <c r="O470" s="193"/>
      <c r="P470" s="193"/>
      <c r="Q470" s="193"/>
      <c r="R470" s="193"/>
      <c r="S470" s="193"/>
      <c r="T470" s="194"/>
      <c r="AT470" s="189" t="s">
        <v>177</v>
      </c>
      <c r="AU470" s="189" t="s">
        <v>86</v>
      </c>
      <c r="AV470" s="13" t="s">
        <v>84</v>
      </c>
      <c r="AW470" s="13" t="s">
        <v>34</v>
      </c>
      <c r="AX470" s="13" t="s">
        <v>77</v>
      </c>
      <c r="AY470" s="189" t="s">
        <v>164</v>
      </c>
    </row>
    <row r="471" spans="1:65" s="13" customFormat="1" x14ac:dyDescent="0.2">
      <c r="B471" s="188"/>
      <c r="D471" s="183" t="s">
        <v>177</v>
      </c>
      <c r="E471" s="189" t="s">
        <v>1</v>
      </c>
      <c r="F471" s="190" t="s">
        <v>4624</v>
      </c>
      <c r="H471" s="189" t="s">
        <v>1</v>
      </c>
      <c r="I471" s="191"/>
      <c r="L471" s="188"/>
      <c r="M471" s="192"/>
      <c r="N471" s="193"/>
      <c r="O471" s="193"/>
      <c r="P471" s="193"/>
      <c r="Q471" s="193"/>
      <c r="R471" s="193"/>
      <c r="S471" s="193"/>
      <c r="T471" s="194"/>
      <c r="AT471" s="189" t="s">
        <v>177</v>
      </c>
      <c r="AU471" s="189" t="s">
        <v>86</v>
      </c>
      <c r="AV471" s="13" t="s">
        <v>84</v>
      </c>
      <c r="AW471" s="13" t="s">
        <v>34</v>
      </c>
      <c r="AX471" s="13" t="s">
        <v>77</v>
      </c>
      <c r="AY471" s="189" t="s">
        <v>164</v>
      </c>
    </row>
    <row r="472" spans="1:65" s="13" customFormat="1" x14ac:dyDescent="0.2">
      <c r="B472" s="188"/>
      <c r="D472" s="183" t="s">
        <v>177</v>
      </c>
      <c r="E472" s="189" t="s">
        <v>1</v>
      </c>
      <c r="F472" s="190" t="s">
        <v>4689</v>
      </c>
      <c r="H472" s="189" t="s">
        <v>1</v>
      </c>
      <c r="I472" s="191"/>
      <c r="L472" s="188"/>
      <c r="M472" s="192"/>
      <c r="N472" s="193"/>
      <c r="O472" s="193"/>
      <c r="P472" s="193"/>
      <c r="Q472" s="193"/>
      <c r="R472" s="193"/>
      <c r="S472" s="193"/>
      <c r="T472" s="194"/>
      <c r="AT472" s="189" t="s">
        <v>177</v>
      </c>
      <c r="AU472" s="189" t="s">
        <v>86</v>
      </c>
      <c r="AV472" s="13" t="s">
        <v>84</v>
      </c>
      <c r="AW472" s="13" t="s">
        <v>34</v>
      </c>
      <c r="AX472" s="13" t="s">
        <v>77</v>
      </c>
      <c r="AY472" s="189" t="s">
        <v>164</v>
      </c>
    </row>
    <row r="473" spans="1:65" s="13" customFormat="1" x14ac:dyDescent="0.2">
      <c r="B473" s="188"/>
      <c r="D473" s="183" t="s">
        <v>177</v>
      </c>
      <c r="E473" s="189" t="s">
        <v>1</v>
      </c>
      <c r="F473" s="190" t="s">
        <v>4199</v>
      </c>
      <c r="H473" s="189" t="s">
        <v>1</v>
      </c>
      <c r="I473" s="191"/>
      <c r="L473" s="188"/>
      <c r="M473" s="192"/>
      <c r="N473" s="193"/>
      <c r="O473" s="193"/>
      <c r="P473" s="193"/>
      <c r="Q473" s="193"/>
      <c r="R473" s="193"/>
      <c r="S473" s="193"/>
      <c r="T473" s="194"/>
      <c r="AT473" s="189" t="s">
        <v>177</v>
      </c>
      <c r="AU473" s="189" t="s">
        <v>86</v>
      </c>
      <c r="AV473" s="13" t="s">
        <v>84</v>
      </c>
      <c r="AW473" s="13" t="s">
        <v>34</v>
      </c>
      <c r="AX473" s="13" t="s">
        <v>77</v>
      </c>
      <c r="AY473" s="189" t="s">
        <v>164</v>
      </c>
    </row>
    <row r="474" spans="1:65" s="14" customFormat="1" x14ac:dyDescent="0.2">
      <c r="B474" s="195"/>
      <c r="D474" s="183" t="s">
        <v>177</v>
      </c>
      <c r="E474" s="196" t="s">
        <v>1</v>
      </c>
      <c r="F474" s="197" t="s">
        <v>86</v>
      </c>
      <c r="H474" s="198">
        <v>2</v>
      </c>
      <c r="I474" s="199"/>
      <c r="L474" s="195"/>
      <c r="M474" s="200"/>
      <c r="N474" s="201"/>
      <c r="O474" s="201"/>
      <c r="P474" s="201"/>
      <c r="Q474" s="201"/>
      <c r="R474" s="201"/>
      <c r="S474" s="201"/>
      <c r="T474" s="202"/>
      <c r="AT474" s="196" t="s">
        <v>177</v>
      </c>
      <c r="AU474" s="196" t="s">
        <v>86</v>
      </c>
      <c r="AV474" s="14" t="s">
        <v>86</v>
      </c>
      <c r="AW474" s="14" t="s">
        <v>34</v>
      </c>
      <c r="AX474" s="14" t="s">
        <v>77</v>
      </c>
      <c r="AY474" s="196" t="s">
        <v>164</v>
      </c>
    </row>
    <row r="475" spans="1:65" s="15" customFormat="1" x14ac:dyDescent="0.2">
      <c r="B475" s="203"/>
      <c r="D475" s="183" t="s">
        <v>177</v>
      </c>
      <c r="E475" s="204" t="s">
        <v>1</v>
      </c>
      <c r="F475" s="205" t="s">
        <v>184</v>
      </c>
      <c r="H475" s="206">
        <v>2</v>
      </c>
      <c r="I475" s="207"/>
      <c r="L475" s="203"/>
      <c r="M475" s="208"/>
      <c r="N475" s="209"/>
      <c r="O475" s="209"/>
      <c r="P475" s="209"/>
      <c r="Q475" s="209"/>
      <c r="R475" s="209"/>
      <c r="S475" s="209"/>
      <c r="T475" s="210"/>
      <c r="AT475" s="204" t="s">
        <v>177</v>
      </c>
      <c r="AU475" s="204" t="s">
        <v>86</v>
      </c>
      <c r="AV475" s="15" t="s">
        <v>172</v>
      </c>
      <c r="AW475" s="15" t="s">
        <v>34</v>
      </c>
      <c r="AX475" s="15" t="s">
        <v>84</v>
      </c>
      <c r="AY475" s="204" t="s">
        <v>164</v>
      </c>
    </row>
    <row r="476" spans="1:65" s="2" customFormat="1" ht="16.5" customHeight="1" x14ac:dyDescent="0.2">
      <c r="A476" s="34"/>
      <c r="B476" s="168"/>
      <c r="C476" s="223" t="s">
        <v>416</v>
      </c>
      <c r="D476" s="235" t="s">
        <v>326</v>
      </c>
      <c r="E476" s="225" t="s">
        <v>4695</v>
      </c>
      <c r="F476" s="226" t="s">
        <v>4696</v>
      </c>
      <c r="G476" s="227" t="s">
        <v>587</v>
      </c>
      <c r="H476" s="228">
        <v>1</v>
      </c>
      <c r="I476" s="229"/>
      <c r="J476" s="230">
        <f>ROUND(I476*H476,2)</f>
        <v>0</v>
      </c>
      <c r="K476" s="226" t="s">
        <v>171</v>
      </c>
      <c r="L476" s="231"/>
      <c r="M476" s="232" t="s">
        <v>1</v>
      </c>
      <c r="N476" s="233" t="s">
        <v>42</v>
      </c>
      <c r="O476" s="60"/>
      <c r="P476" s="179">
        <f>O476*H476</f>
        <v>0</v>
      </c>
      <c r="Q476" s="179">
        <v>4.8000000000000001E-4</v>
      </c>
      <c r="R476" s="179">
        <f>Q476*H476</f>
        <v>4.8000000000000001E-4</v>
      </c>
      <c r="S476" s="179">
        <v>0</v>
      </c>
      <c r="T476" s="180">
        <f>S476*H476</f>
        <v>0</v>
      </c>
      <c r="U476" s="34"/>
      <c r="V476" s="34"/>
      <c r="W476" s="34"/>
      <c r="X476" s="34"/>
      <c r="Y476" s="34"/>
      <c r="Z476" s="34"/>
      <c r="AA476" s="34"/>
      <c r="AB476" s="34"/>
      <c r="AC476" s="34"/>
      <c r="AD476" s="34"/>
      <c r="AE476" s="34"/>
      <c r="AR476" s="181" t="s">
        <v>1049</v>
      </c>
      <c r="AT476" s="181" t="s">
        <v>326</v>
      </c>
      <c r="AU476" s="181" t="s">
        <v>86</v>
      </c>
      <c r="AY476" s="18" t="s">
        <v>164</v>
      </c>
      <c r="BE476" s="182">
        <f>IF(N476="základní",J476,0)</f>
        <v>0</v>
      </c>
      <c r="BF476" s="182">
        <f>IF(N476="snížená",J476,0)</f>
        <v>0</v>
      </c>
      <c r="BG476" s="182">
        <f>IF(N476="zákl. přenesená",J476,0)</f>
        <v>0</v>
      </c>
      <c r="BH476" s="182">
        <f>IF(N476="sníž. přenesená",J476,0)</f>
        <v>0</v>
      </c>
      <c r="BI476" s="182">
        <f>IF(N476="nulová",J476,0)</f>
        <v>0</v>
      </c>
      <c r="BJ476" s="18" t="s">
        <v>84</v>
      </c>
      <c r="BK476" s="182">
        <f>ROUND(I476*H476,2)</f>
        <v>0</v>
      </c>
      <c r="BL476" s="18" t="s">
        <v>1049</v>
      </c>
      <c r="BM476" s="181" t="s">
        <v>4697</v>
      </c>
    </row>
    <row r="477" spans="1:65" s="2" customFormat="1" x14ac:dyDescent="0.2">
      <c r="A477" s="34"/>
      <c r="B477" s="35"/>
      <c r="C477" s="34"/>
      <c r="D477" s="183" t="s">
        <v>174</v>
      </c>
      <c r="E477" s="34"/>
      <c r="F477" s="184" t="s">
        <v>4696</v>
      </c>
      <c r="G477" s="34"/>
      <c r="H477" s="34"/>
      <c r="I477" s="103"/>
      <c r="J477" s="34"/>
      <c r="K477" s="34"/>
      <c r="L477" s="35"/>
      <c r="M477" s="185"/>
      <c r="N477" s="186"/>
      <c r="O477" s="60"/>
      <c r="P477" s="60"/>
      <c r="Q477" s="60"/>
      <c r="R477" s="60"/>
      <c r="S477" s="60"/>
      <c r="T477" s="61"/>
      <c r="U477" s="34"/>
      <c r="V477" s="34"/>
      <c r="W477" s="34"/>
      <c r="X477" s="34"/>
      <c r="Y477" s="34"/>
      <c r="Z477" s="34"/>
      <c r="AA477" s="34"/>
      <c r="AB477" s="34"/>
      <c r="AC477" s="34"/>
      <c r="AD477" s="34"/>
      <c r="AE477" s="34"/>
      <c r="AT477" s="18" t="s">
        <v>174</v>
      </c>
      <c r="AU477" s="18" t="s">
        <v>86</v>
      </c>
    </row>
    <row r="478" spans="1:65" s="13" customFormat="1" x14ac:dyDescent="0.2">
      <c r="B478" s="188"/>
      <c r="D478" s="183" t="s">
        <v>177</v>
      </c>
      <c r="E478" s="189" t="s">
        <v>1</v>
      </c>
      <c r="F478" s="190" t="s">
        <v>2852</v>
      </c>
      <c r="H478" s="189" t="s">
        <v>1</v>
      </c>
      <c r="I478" s="191"/>
      <c r="L478" s="188"/>
      <c r="M478" s="192"/>
      <c r="N478" s="193"/>
      <c r="O478" s="193"/>
      <c r="P478" s="193"/>
      <c r="Q478" s="193"/>
      <c r="R478" s="193"/>
      <c r="S478" s="193"/>
      <c r="T478" s="194"/>
      <c r="AT478" s="189" t="s">
        <v>177</v>
      </c>
      <c r="AU478" s="189" t="s">
        <v>86</v>
      </c>
      <c r="AV478" s="13" t="s">
        <v>84</v>
      </c>
      <c r="AW478" s="13" t="s">
        <v>34</v>
      </c>
      <c r="AX478" s="13" t="s">
        <v>77</v>
      </c>
      <c r="AY478" s="189" t="s">
        <v>164</v>
      </c>
    </row>
    <row r="479" spans="1:65" s="13" customFormat="1" x14ac:dyDescent="0.2">
      <c r="B479" s="188"/>
      <c r="D479" s="183" t="s">
        <v>177</v>
      </c>
      <c r="E479" s="189" t="s">
        <v>1</v>
      </c>
      <c r="F479" s="190" t="s">
        <v>4418</v>
      </c>
      <c r="H479" s="189" t="s">
        <v>1</v>
      </c>
      <c r="I479" s="191"/>
      <c r="L479" s="188"/>
      <c r="M479" s="192"/>
      <c r="N479" s="193"/>
      <c r="O479" s="193"/>
      <c r="P479" s="193"/>
      <c r="Q479" s="193"/>
      <c r="R479" s="193"/>
      <c r="S479" s="193"/>
      <c r="T479" s="194"/>
      <c r="AT479" s="189" t="s">
        <v>177</v>
      </c>
      <c r="AU479" s="189" t="s">
        <v>86</v>
      </c>
      <c r="AV479" s="13" t="s">
        <v>84</v>
      </c>
      <c r="AW479" s="13" t="s">
        <v>34</v>
      </c>
      <c r="AX479" s="13" t="s">
        <v>77</v>
      </c>
      <c r="AY479" s="189" t="s">
        <v>164</v>
      </c>
    </row>
    <row r="480" spans="1:65" s="13" customFormat="1" x14ac:dyDescent="0.2">
      <c r="B480" s="188"/>
      <c r="D480" s="183" t="s">
        <v>177</v>
      </c>
      <c r="E480" s="189" t="s">
        <v>1</v>
      </c>
      <c r="F480" s="190" t="s">
        <v>4419</v>
      </c>
      <c r="H480" s="189" t="s">
        <v>1</v>
      </c>
      <c r="I480" s="191"/>
      <c r="L480" s="188"/>
      <c r="M480" s="192"/>
      <c r="N480" s="193"/>
      <c r="O480" s="193"/>
      <c r="P480" s="193"/>
      <c r="Q480" s="193"/>
      <c r="R480" s="193"/>
      <c r="S480" s="193"/>
      <c r="T480" s="194"/>
      <c r="AT480" s="189" t="s">
        <v>177</v>
      </c>
      <c r="AU480" s="189" t="s">
        <v>86</v>
      </c>
      <c r="AV480" s="13" t="s">
        <v>84</v>
      </c>
      <c r="AW480" s="13" t="s">
        <v>34</v>
      </c>
      <c r="AX480" s="13" t="s">
        <v>77</v>
      </c>
      <c r="AY480" s="189" t="s">
        <v>164</v>
      </c>
    </row>
    <row r="481" spans="1:65" s="13" customFormat="1" x14ac:dyDescent="0.2">
      <c r="B481" s="188"/>
      <c r="D481" s="183" t="s">
        <v>177</v>
      </c>
      <c r="E481" s="189" t="s">
        <v>1</v>
      </c>
      <c r="F481" s="190" t="s">
        <v>4590</v>
      </c>
      <c r="H481" s="189" t="s">
        <v>1</v>
      </c>
      <c r="I481" s="191"/>
      <c r="L481" s="188"/>
      <c r="M481" s="192"/>
      <c r="N481" s="193"/>
      <c r="O481" s="193"/>
      <c r="P481" s="193"/>
      <c r="Q481" s="193"/>
      <c r="R481" s="193"/>
      <c r="S481" s="193"/>
      <c r="T481" s="194"/>
      <c r="AT481" s="189" t="s">
        <v>177</v>
      </c>
      <c r="AU481" s="189" t="s">
        <v>86</v>
      </c>
      <c r="AV481" s="13" t="s">
        <v>84</v>
      </c>
      <c r="AW481" s="13" t="s">
        <v>34</v>
      </c>
      <c r="AX481" s="13" t="s">
        <v>77</v>
      </c>
      <c r="AY481" s="189" t="s">
        <v>164</v>
      </c>
    </row>
    <row r="482" spans="1:65" s="13" customFormat="1" x14ac:dyDescent="0.2">
      <c r="B482" s="188"/>
      <c r="D482" s="183" t="s">
        <v>177</v>
      </c>
      <c r="E482" s="189" t="s">
        <v>1</v>
      </c>
      <c r="F482" s="190" t="s">
        <v>4421</v>
      </c>
      <c r="H482" s="189" t="s">
        <v>1</v>
      </c>
      <c r="I482" s="191"/>
      <c r="L482" s="188"/>
      <c r="M482" s="192"/>
      <c r="N482" s="193"/>
      <c r="O482" s="193"/>
      <c r="P482" s="193"/>
      <c r="Q482" s="193"/>
      <c r="R482" s="193"/>
      <c r="S482" s="193"/>
      <c r="T482" s="194"/>
      <c r="AT482" s="189" t="s">
        <v>177</v>
      </c>
      <c r="AU482" s="189" t="s">
        <v>86</v>
      </c>
      <c r="AV482" s="13" t="s">
        <v>84</v>
      </c>
      <c r="AW482" s="13" t="s">
        <v>34</v>
      </c>
      <c r="AX482" s="13" t="s">
        <v>77</v>
      </c>
      <c r="AY482" s="189" t="s">
        <v>164</v>
      </c>
    </row>
    <row r="483" spans="1:65" s="13" customFormat="1" x14ac:dyDescent="0.2">
      <c r="B483" s="188"/>
      <c r="D483" s="183" t="s">
        <v>177</v>
      </c>
      <c r="E483" s="189" t="s">
        <v>1</v>
      </c>
      <c r="F483" s="190" t="s">
        <v>4452</v>
      </c>
      <c r="H483" s="189" t="s">
        <v>1</v>
      </c>
      <c r="I483" s="191"/>
      <c r="L483" s="188"/>
      <c r="M483" s="192"/>
      <c r="N483" s="193"/>
      <c r="O483" s="193"/>
      <c r="P483" s="193"/>
      <c r="Q483" s="193"/>
      <c r="R483" s="193"/>
      <c r="S483" s="193"/>
      <c r="T483" s="194"/>
      <c r="AT483" s="189" t="s">
        <v>177</v>
      </c>
      <c r="AU483" s="189" t="s">
        <v>86</v>
      </c>
      <c r="AV483" s="13" t="s">
        <v>84</v>
      </c>
      <c r="AW483" s="13" t="s">
        <v>34</v>
      </c>
      <c r="AX483" s="13" t="s">
        <v>77</v>
      </c>
      <c r="AY483" s="189" t="s">
        <v>164</v>
      </c>
    </row>
    <row r="484" spans="1:65" s="13" customFormat="1" x14ac:dyDescent="0.2">
      <c r="B484" s="188"/>
      <c r="D484" s="183" t="s">
        <v>177</v>
      </c>
      <c r="E484" s="189" t="s">
        <v>1</v>
      </c>
      <c r="F484" s="190" t="s">
        <v>4624</v>
      </c>
      <c r="H484" s="189" t="s">
        <v>1</v>
      </c>
      <c r="I484" s="191"/>
      <c r="L484" s="188"/>
      <c r="M484" s="192"/>
      <c r="N484" s="193"/>
      <c r="O484" s="193"/>
      <c r="P484" s="193"/>
      <c r="Q484" s="193"/>
      <c r="R484" s="193"/>
      <c r="S484" s="193"/>
      <c r="T484" s="194"/>
      <c r="AT484" s="189" t="s">
        <v>177</v>
      </c>
      <c r="AU484" s="189" t="s">
        <v>86</v>
      </c>
      <c r="AV484" s="13" t="s">
        <v>84</v>
      </c>
      <c r="AW484" s="13" t="s">
        <v>34</v>
      </c>
      <c r="AX484" s="13" t="s">
        <v>77</v>
      </c>
      <c r="AY484" s="189" t="s">
        <v>164</v>
      </c>
    </row>
    <row r="485" spans="1:65" s="13" customFormat="1" x14ac:dyDescent="0.2">
      <c r="B485" s="188"/>
      <c r="D485" s="183" t="s">
        <v>177</v>
      </c>
      <c r="E485" s="189" t="s">
        <v>1</v>
      </c>
      <c r="F485" s="190" t="s">
        <v>4690</v>
      </c>
      <c r="H485" s="189" t="s">
        <v>1</v>
      </c>
      <c r="I485" s="191"/>
      <c r="L485" s="188"/>
      <c r="M485" s="192"/>
      <c r="N485" s="193"/>
      <c r="O485" s="193"/>
      <c r="P485" s="193"/>
      <c r="Q485" s="193"/>
      <c r="R485" s="193"/>
      <c r="S485" s="193"/>
      <c r="T485" s="194"/>
      <c r="AT485" s="189" t="s">
        <v>177</v>
      </c>
      <c r="AU485" s="189" t="s">
        <v>86</v>
      </c>
      <c r="AV485" s="13" t="s">
        <v>84</v>
      </c>
      <c r="AW485" s="13" t="s">
        <v>34</v>
      </c>
      <c r="AX485" s="13" t="s">
        <v>77</v>
      </c>
      <c r="AY485" s="189" t="s">
        <v>164</v>
      </c>
    </row>
    <row r="486" spans="1:65" s="13" customFormat="1" x14ac:dyDescent="0.2">
      <c r="B486" s="188"/>
      <c r="D486" s="183" t="s">
        <v>177</v>
      </c>
      <c r="E486" s="189" t="s">
        <v>1</v>
      </c>
      <c r="F486" s="190" t="s">
        <v>4199</v>
      </c>
      <c r="H486" s="189" t="s">
        <v>1</v>
      </c>
      <c r="I486" s="191"/>
      <c r="L486" s="188"/>
      <c r="M486" s="192"/>
      <c r="N486" s="193"/>
      <c r="O486" s="193"/>
      <c r="P486" s="193"/>
      <c r="Q486" s="193"/>
      <c r="R486" s="193"/>
      <c r="S486" s="193"/>
      <c r="T486" s="194"/>
      <c r="AT486" s="189" t="s">
        <v>177</v>
      </c>
      <c r="AU486" s="189" t="s">
        <v>86</v>
      </c>
      <c r="AV486" s="13" t="s">
        <v>84</v>
      </c>
      <c r="AW486" s="13" t="s">
        <v>34</v>
      </c>
      <c r="AX486" s="13" t="s">
        <v>77</v>
      </c>
      <c r="AY486" s="189" t="s">
        <v>164</v>
      </c>
    </row>
    <row r="487" spans="1:65" s="14" customFormat="1" x14ac:dyDescent="0.2">
      <c r="B487" s="195"/>
      <c r="D487" s="183" t="s">
        <v>177</v>
      </c>
      <c r="E487" s="196" t="s">
        <v>1</v>
      </c>
      <c r="F487" s="197" t="s">
        <v>84</v>
      </c>
      <c r="H487" s="198">
        <v>1</v>
      </c>
      <c r="I487" s="199"/>
      <c r="L487" s="195"/>
      <c r="M487" s="200"/>
      <c r="N487" s="201"/>
      <c r="O487" s="201"/>
      <c r="P487" s="201"/>
      <c r="Q487" s="201"/>
      <c r="R487" s="201"/>
      <c r="S487" s="201"/>
      <c r="T487" s="202"/>
      <c r="AT487" s="196" t="s">
        <v>177</v>
      </c>
      <c r="AU487" s="196" t="s">
        <v>86</v>
      </c>
      <c r="AV487" s="14" t="s">
        <v>86</v>
      </c>
      <c r="AW487" s="14" t="s">
        <v>34</v>
      </c>
      <c r="AX487" s="14" t="s">
        <v>77</v>
      </c>
      <c r="AY487" s="196" t="s">
        <v>164</v>
      </c>
    </row>
    <row r="488" spans="1:65" s="15" customFormat="1" x14ac:dyDescent="0.2">
      <c r="B488" s="203"/>
      <c r="D488" s="183" t="s">
        <v>177</v>
      </c>
      <c r="E488" s="204" t="s">
        <v>1</v>
      </c>
      <c r="F488" s="205" t="s">
        <v>184</v>
      </c>
      <c r="H488" s="206">
        <v>1</v>
      </c>
      <c r="I488" s="207"/>
      <c r="L488" s="203"/>
      <c r="M488" s="208"/>
      <c r="N488" s="209"/>
      <c r="O488" s="209"/>
      <c r="P488" s="209"/>
      <c r="Q488" s="209"/>
      <c r="R488" s="209"/>
      <c r="S488" s="209"/>
      <c r="T488" s="210"/>
      <c r="AT488" s="204" t="s">
        <v>177</v>
      </c>
      <c r="AU488" s="204" t="s">
        <v>86</v>
      </c>
      <c r="AV488" s="15" t="s">
        <v>172</v>
      </c>
      <c r="AW488" s="15" t="s">
        <v>34</v>
      </c>
      <c r="AX488" s="15" t="s">
        <v>84</v>
      </c>
      <c r="AY488" s="204" t="s">
        <v>164</v>
      </c>
    </row>
    <row r="489" spans="1:65" s="2" customFormat="1" ht="16.5" customHeight="1" x14ac:dyDescent="0.2">
      <c r="A489" s="34"/>
      <c r="B489" s="168"/>
      <c r="C489" s="169" t="s">
        <v>434</v>
      </c>
      <c r="D489" s="214" t="s">
        <v>167</v>
      </c>
      <c r="E489" s="171" t="s">
        <v>4194</v>
      </c>
      <c r="F489" s="172" t="s">
        <v>4195</v>
      </c>
      <c r="G489" s="173" t="s">
        <v>587</v>
      </c>
      <c r="H489" s="174">
        <v>5</v>
      </c>
      <c r="I489" s="175"/>
      <c r="J489" s="176">
        <f>ROUND(I489*H489,2)</f>
        <v>0</v>
      </c>
      <c r="K489" s="172" t="s">
        <v>216</v>
      </c>
      <c r="L489" s="35"/>
      <c r="M489" s="177" t="s">
        <v>1</v>
      </c>
      <c r="N489" s="178" t="s">
        <v>42</v>
      </c>
      <c r="O489" s="60"/>
      <c r="P489" s="179">
        <f>O489*H489</f>
        <v>0</v>
      </c>
      <c r="Q489" s="179">
        <v>2.1000000000000001E-4</v>
      </c>
      <c r="R489" s="179">
        <f>Q489*H489</f>
        <v>1.0500000000000002E-3</v>
      </c>
      <c r="S489" s="179">
        <v>0</v>
      </c>
      <c r="T489" s="180">
        <f>S489*H489</f>
        <v>0</v>
      </c>
      <c r="U489" s="34"/>
      <c r="V489" s="34"/>
      <c r="W489" s="34"/>
      <c r="X489" s="34"/>
      <c r="Y489" s="34"/>
      <c r="Z489" s="34"/>
      <c r="AA489" s="34"/>
      <c r="AB489" s="34"/>
      <c r="AC489" s="34"/>
      <c r="AD489" s="34"/>
      <c r="AE489" s="34"/>
      <c r="AR489" s="181" t="s">
        <v>783</v>
      </c>
      <c r="AT489" s="181" t="s">
        <v>167</v>
      </c>
      <c r="AU489" s="181" t="s">
        <v>86</v>
      </c>
      <c r="AY489" s="18" t="s">
        <v>164</v>
      </c>
      <c r="BE489" s="182">
        <f>IF(N489="základní",J489,0)</f>
        <v>0</v>
      </c>
      <c r="BF489" s="182">
        <f>IF(N489="snížená",J489,0)</f>
        <v>0</v>
      </c>
      <c r="BG489" s="182">
        <f>IF(N489="zákl. přenesená",J489,0)</f>
        <v>0</v>
      </c>
      <c r="BH489" s="182">
        <f>IF(N489="sníž. přenesená",J489,0)</f>
        <v>0</v>
      </c>
      <c r="BI489" s="182">
        <f>IF(N489="nulová",J489,0)</f>
        <v>0</v>
      </c>
      <c r="BJ489" s="18" t="s">
        <v>84</v>
      </c>
      <c r="BK489" s="182">
        <f>ROUND(I489*H489,2)</f>
        <v>0</v>
      </c>
      <c r="BL489" s="18" t="s">
        <v>783</v>
      </c>
      <c r="BM489" s="181" t="s">
        <v>4698</v>
      </c>
    </row>
    <row r="490" spans="1:65" s="2" customFormat="1" x14ac:dyDescent="0.2">
      <c r="A490" s="34"/>
      <c r="B490" s="35"/>
      <c r="C490" s="34"/>
      <c r="D490" s="183" t="s">
        <v>174</v>
      </c>
      <c r="E490" s="34"/>
      <c r="F490" s="184" t="s">
        <v>4197</v>
      </c>
      <c r="G490" s="34"/>
      <c r="H490" s="34"/>
      <c r="I490" s="103"/>
      <c r="J490" s="34"/>
      <c r="K490" s="34"/>
      <c r="L490" s="35"/>
      <c r="M490" s="185"/>
      <c r="N490" s="186"/>
      <c r="O490" s="60"/>
      <c r="P490" s="60"/>
      <c r="Q490" s="60"/>
      <c r="R490" s="60"/>
      <c r="S490" s="60"/>
      <c r="T490" s="61"/>
      <c r="U490" s="34"/>
      <c r="V490" s="34"/>
      <c r="W490" s="34"/>
      <c r="X490" s="34"/>
      <c r="Y490" s="34"/>
      <c r="Z490" s="34"/>
      <c r="AA490" s="34"/>
      <c r="AB490" s="34"/>
      <c r="AC490" s="34"/>
      <c r="AD490" s="34"/>
      <c r="AE490" s="34"/>
      <c r="AT490" s="18" t="s">
        <v>174</v>
      </c>
      <c r="AU490" s="18" t="s">
        <v>86</v>
      </c>
    </row>
    <row r="491" spans="1:65" s="13" customFormat="1" x14ac:dyDescent="0.2">
      <c r="B491" s="188"/>
      <c r="D491" s="183" t="s">
        <v>177</v>
      </c>
      <c r="E491" s="189" t="s">
        <v>1</v>
      </c>
      <c r="F491" s="190" t="s">
        <v>2852</v>
      </c>
      <c r="H491" s="189" t="s">
        <v>1</v>
      </c>
      <c r="I491" s="191"/>
      <c r="L491" s="188"/>
      <c r="M491" s="192"/>
      <c r="N491" s="193"/>
      <c r="O491" s="193"/>
      <c r="P491" s="193"/>
      <c r="Q491" s="193"/>
      <c r="R491" s="193"/>
      <c r="S491" s="193"/>
      <c r="T491" s="194"/>
      <c r="AT491" s="189" t="s">
        <v>177</v>
      </c>
      <c r="AU491" s="189" t="s">
        <v>86</v>
      </c>
      <c r="AV491" s="13" t="s">
        <v>84</v>
      </c>
      <c r="AW491" s="13" t="s">
        <v>34</v>
      </c>
      <c r="AX491" s="13" t="s">
        <v>77</v>
      </c>
      <c r="AY491" s="189" t="s">
        <v>164</v>
      </c>
    </row>
    <row r="492" spans="1:65" s="13" customFormat="1" x14ac:dyDescent="0.2">
      <c r="B492" s="188"/>
      <c r="D492" s="183" t="s">
        <v>177</v>
      </c>
      <c r="E492" s="189" t="s">
        <v>1</v>
      </c>
      <c r="F492" s="190" t="s">
        <v>4418</v>
      </c>
      <c r="H492" s="189" t="s">
        <v>1</v>
      </c>
      <c r="I492" s="191"/>
      <c r="L492" s="188"/>
      <c r="M492" s="192"/>
      <c r="N492" s="193"/>
      <c r="O492" s="193"/>
      <c r="P492" s="193"/>
      <c r="Q492" s="193"/>
      <c r="R492" s="193"/>
      <c r="S492" s="193"/>
      <c r="T492" s="194"/>
      <c r="AT492" s="189" t="s">
        <v>177</v>
      </c>
      <c r="AU492" s="189" t="s">
        <v>86</v>
      </c>
      <c r="AV492" s="13" t="s">
        <v>84</v>
      </c>
      <c r="AW492" s="13" t="s">
        <v>34</v>
      </c>
      <c r="AX492" s="13" t="s">
        <v>77</v>
      </c>
      <c r="AY492" s="189" t="s">
        <v>164</v>
      </c>
    </row>
    <row r="493" spans="1:65" s="13" customFormat="1" x14ac:dyDescent="0.2">
      <c r="B493" s="188"/>
      <c r="D493" s="183" t="s">
        <v>177</v>
      </c>
      <c r="E493" s="189" t="s">
        <v>1</v>
      </c>
      <c r="F493" s="190" t="s">
        <v>4419</v>
      </c>
      <c r="H493" s="189" t="s">
        <v>1</v>
      </c>
      <c r="I493" s="191"/>
      <c r="L493" s="188"/>
      <c r="M493" s="192"/>
      <c r="N493" s="193"/>
      <c r="O493" s="193"/>
      <c r="P493" s="193"/>
      <c r="Q493" s="193"/>
      <c r="R493" s="193"/>
      <c r="S493" s="193"/>
      <c r="T493" s="194"/>
      <c r="AT493" s="189" t="s">
        <v>177</v>
      </c>
      <c r="AU493" s="189" t="s">
        <v>86</v>
      </c>
      <c r="AV493" s="13" t="s">
        <v>84</v>
      </c>
      <c r="AW493" s="13" t="s">
        <v>34</v>
      </c>
      <c r="AX493" s="13" t="s">
        <v>77</v>
      </c>
      <c r="AY493" s="189" t="s">
        <v>164</v>
      </c>
    </row>
    <row r="494" spans="1:65" s="13" customFormat="1" x14ac:dyDescent="0.2">
      <c r="B494" s="188"/>
      <c r="D494" s="183" t="s">
        <v>177</v>
      </c>
      <c r="E494" s="189" t="s">
        <v>1</v>
      </c>
      <c r="F494" s="190" t="s">
        <v>4590</v>
      </c>
      <c r="H494" s="189" t="s">
        <v>1</v>
      </c>
      <c r="I494" s="191"/>
      <c r="L494" s="188"/>
      <c r="M494" s="192"/>
      <c r="N494" s="193"/>
      <c r="O494" s="193"/>
      <c r="P494" s="193"/>
      <c r="Q494" s="193"/>
      <c r="R494" s="193"/>
      <c r="S494" s="193"/>
      <c r="T494" s="194"/>
      <c r="AT494" s="189" t="s">
        <v>177</v>
      </c>
      <c r="AU494" s="189" t="s">
        <v>86</v>
      </c>
      <c r="AV494" s="13" t="s">
        <v>84</v>
      </c>
      <c r="AW494" s="13" t="s">
        <v>34</v>
      </c>
      <c r="AX494" s="13" t="s">
        <v>77</v>
      </c>
      <c r="AY494" s="189" t="s">
        <v>164</v>
      </c>
    </row>
    <row r="495" spans="1:65" s="13" customFormat="1" x14ac:dyDescent="0.2">
      <c r="B495" s="188"/>
      <c r="D495" s="183" t="s">
        <v>177</v>
      </c>
      <c r="E495" s="189" t="s">
        <v>1</v>
      </c>
      <c r="F495" s="190" t="s">
        <v>4421</v>
      </c>
      <c r="H495" s="189" t="s">
        <v>1</v>
      </c>
      <c r="I495" s="191"/>
      <c r="L495" s="188"/>
      <c r="M495" s="192"/>
      <c r="N495" s="193"/>
      <c r="O495" s="193"/>
      <c r="P495" s="193"/>
      <c r="Q495" s="193"/>
      <c r="R495" s="193"/>
      <c r="S495" s="193"/>
      <c r="T495" s="194"/>
      <c r="AT495" s="189" t="s">
        <v>177</v>
      </c>
      <c r="AU495" s="189" t="s">
        <v>86</v>
      </c>
      <c r="AV495" s="13" t="s">
        <v>84</v>
      </c>
      <c r="AW495" s="13" t="s">
        <v>34</v>
      </c>
      <c r="AX495" s="13" t="s">
        <v>77</v>
      </c>
      <c r="AY495" s="189" t="s">
        <v>164</v>
      </c>
    </row>
    <row r="496" spans="1:65" s="13" customFormat="1" x14ac:dyDescent="0.2">
      <c r="B496" s="188"/>
      <c r="D496" s="183" t="s">
        <v>177</v>
      </c>
      <c r="E496" s="189" t="s">
        <v>1</v>
      </c>
      <c r="F496" s="190" t="s">
        <v>4452</v>
      </c>
      <c r="H496" s="189" t="s">
        <v>1</v>
      </c>
      <c r="I496" s="191"/>
      <c r="L496" s="188"/>
      <c r="M496" s="192"/>
      <c r="N496" s="193"/>
      <c r="O496" s="193"/>
      <c r="P496" s="193"/>
      <c r="Q496" s="193"/>
      <c r="R496" s="193"/>
      <c r="S496" s="193"/>
      <c r="T496" s="194"/>
      <c r="AT496" s="189" t="s">
        <v>177</v>
      </c>
      <c r="AU496" s="189" t="s">
        <v>86</v>
      </c>
      <c r="AV496" s="13" t="s">
        <v>84</v>
      </c>
      <c r="AW496" s="13" t="s">
        <v>34</v>
      </c>
      <c r="AX496" s="13" t="s">
        <v>77</v>
      </c>
      <c r="AY496" s="189" t="s">
        <v>164</v>
      </c>
    </row>
    <row r="497" spans="1:65" s="13" customFormat="1" x14ac:dyDescent="0.2">
      <c r="B497" s="188"/>
      <c r="D497" s="183" t="s">
        <v>177</v>
      </c>
      <c r="E497" s="189" t="s">
        <v>1</v>
      </c>
      <c r="F497" s="190" t="s">
        <v>4699</v>
      </c>
      <c r="H497" s="189" t="s">
        <v>1</v>
      </c>
      <c r="I497" s="191"/>
      <c r="L497" s="188"/>
      <c r="M497" s="192"/>
      <c r="N497" s="193"/>
      <c r="O497" s="193"/>
      <c r="P497" s="193"/>
      <c r="Q497" s="193"/>
      <c r="R497" s="193"/>
      <c r="S497" s="193"/>
      <c r="T497" s="194"/>
      <c r="AT497" s="189" t="s">
        <v>177</v>
      </c>
      <c r="AU497" s="189" t="s">
        <v>86</v>
      </c>
      <c r="AV497" s="13" t="s">
        <v>84</v>
      </c>
      <c r="AW497" s="13" t="s">
        <v>34</v>
      </c>
      <c r="AX497" s="13" t="s">
        <v>77</v>
      </c>
      <c r="AY497" s="189" t="s">
        <v>164</v>
      </c>
    </row>
    <row r="498" spans="1:65" s="13" customFormat="1" x14ac:dyDescent="0.2">
      <c r="B498" s="188"/>
      <c r="D498" s="183" t="s">
        <v>177</v>
      </c>
      <c r="E498" s="189" t="s">
        <v>1</v>
      </c>
      <c r="F498" s="190" t="s">
        <v>4700</v>
      </c>
      <c r="H498" s="189" t="s">
        <v>1</v>
      </c>
      <c r="I498" s="191"/>
      <c r="L498" s="188"/>
      <c r="M498" s="192"/>
      <c r="N498" s="193"/>
      <c r="O498" s="193"/>
      <c r="P498" s="193"/>
      <c r="Q498" s="193"/>
      <c r="R498" s="193"/>
      <c r="S498" s="193"/>
      <c r="T498" s="194"/>
      <c r="AT498" s="189" t="s">
        <v>177</v>
      </c>
      <c r="AU498" s="189" t="s">
        <v>86</v>
      </c>
      <c r="AV498" s="13" t="s">
        <v>84</v>
      </c>
      <c r="AW498" s="13" t="s">
        <v>34</v>
      </c>
      <c r="AX498" s="13" t="s">
        <v>77</v>
      </c>
      <c r="AY498" s="189" t="s">
        <v>164</v>
      </c>
    </row>
    <row r="499" spans="1:65" s="13" customFormat="1" x14ac:dyDescent="0.2">
      <c r="B499" s="188"/>
      <c r="D499" s="183" t="s">
        <v>177</v>
      </c>
      <c r="E499" s="189" t="s">
        <v>1</v>
      </c>
      <c r="F499" s="190" t="s">
        <v>4199</v>
      </c>
      <c r="H499" s="189" t="s">
        <v>1</v>
      </c>
      <c r="I499" s="191"/>
      <c r="L499" s="188"/>
      <c r="M499" s="192"/>
      <c r="N499" s="193"/>
      <c r="O499" s="193"/>
      <c r="P499" s="193"/>
      <c r="Q499" s="193"/>
      <c r="R499" s="193"/>
      <c r="S499" s="193"/>
      <c r="T499" s="194"/>
      <c r="AT499" s="189" t="s">
        <v>177</v>
      </c>
      <c r="AU499" s="189" t="s">
        <v>86</v>
      </c>
      <c r="AV499" s="13" t="s">
        <v>84</v>
      </c>
      <c r="AW499" s="13" t="s">
        <v>34</v>
      </c>
      <c r="AX499" s="13" t="s">
        <v>77</v>
      </c>
      <c r="AY499" s="189" t="s">
        <v>164</v>
      </c>
    </row>
    <row r="500" spans="1:65" s="14" customFormat="1" x14ac:dyDescent="0.2">
      <c r="B500" s="195"/>
      <c r="D500" s="183" t="s">
        <v>177</v>
      </c>
      <c r="E500" s="196" t="s">
        <v>1</v>
      </c>
      <c r="F500" s="197" t="s">
        <v>84</v>
      </c>
      <c r="H500" s="198">
        <v>1</v>
      </c>
      <c r="I500" s="199"/>
      <c r="L500" s="195"/>
      <c r="M500" s="200"/>
      <c r="N500" s="201"/>
      <c r="O500" s="201"/>
      <c r="P500" s="201"/>
      <c r="Q500" s="201"/>
      <c r="R500" s="201"/>
      <c r="S500" s="201"/>
      <c r="T500" s="202"/>
      <c r="AT500" s="196" t="s">
        <v>177</v>
      </c>
      <c r="AU500" s="196" t="s">
        <v>86</v>
      </c>
      <c r="AV500" s="14" t="s">
        <v>86</v>
      </c>
      <c r="AW500" s="14" t="s">
        <v>34</v>
      </c>
      <c r="AX500" s="14" t="s">
        <v>77</v>
      </c>
      <c r="AY500" s="196" t="s">
        <v>164</v>
      </c>
    </row>
    <row r="501" spans="1:65" s="13" customFormat="1" x14ac:dyDescent="0.2">
      <c r="B501" s="188"/>
      <c r="D501" s="183" t="s">
        <v>177</v>
      </c>
      <c r="E501" s="189" t="s">
        <v>1</v>
      </c>
      <c r="F501" s="190" t="s">
        <v>4624</v>
      </c>
      <c r="H501" s="189" t="s">
        <v>1</v>
      </c>
      <c r="I501" s="191"/>
      <c r="L501" s="188"/>
      <c r="M501" s="192"/>
      <c r="N501" s="193"/>
      <c r="O501" s="193"/>
      <c r="P501" s="193"/>
      <c r="Q501" s="193"/>
      <c r="R501" s="193"/>
      <c r="S501" s="193"/>
      <c r="T501" s="194"/>
      <c r="AT501" s="189" t="s">
        <v>177</v>
      </c>
      <c r="AU501" s="189" t="s">
        <v>86</v>
      </c>
      <c r="AV501" s="13" t="s">
        <v>84</v>
      </c>
      <c r="AW501" s="13" t="s">
        <v>34</v>
      </c>
      <c r="AX501" s="13" t="s">
        <v>77</v>
      </c>
      <c r="AY501" s="189" t="s">
        <v>164</v>
      </c>
    </row>
    <row r="502" spans="1:65" s="13" customFormat="1" x14ac:dyDescent="0.2">
      <c r="B502" s="188"/>
      <c r="D502" s="183" t="s">
        <v>177</v>
      </c>
      <c r="E502" s="189" t="s">
        <v>1</v>
      </c>
      <c r="F502" s="190" t="s">
        <v>4200</v>
      </c>
      <c r="H502" s="189" t="s">
        <v>1</v>
      </c>
      <c r="I502" s="191"/>
      <c r="L502" s="188"/>
      <c r="M502" s="192"/>
      <c r="N502" s="193"/>
      <c r="O502" s="193"/>
      <c r="P502" s="193"/>
      <c r="Q502" s="193"/>
      <c r="R502" s="193"/>
      <c r="S502" s="193"/>
      <c r="T502" s="194"/>
      <c r="AT502" s="189" t="s">
        <v>177</v>
      </c>
      <c r="AU502" s="189" t="s">
        <v>86</v>
      </c>
      <c r="AV502" s="13" t="s">
        <v>84</v>
      </c>
      <c r="AW502" s="13" t="s">
        <v>34</v>
      </c>
      <c r="AX502" s="13" t="s">
        <v>77</v>
      </c>
      <c r="AY502" s="189" t="s">
        <v>164</v>
      </c>
    </row>
    <row r="503" spans="1:65" s="13" customFormat="1" x14ac:dyDescent="0.2">
      <c r="B503" s="188"/>
      <c r="D503" s="183" t="s">
        <v>177</v>
      </c>
      <c r="E503" s="189" t="s">
        <v>1</v>
      </c>
      <c r="F503" s="190" t="s">
        <v>4199</v>
      </c>
      <c r="H503" s="189" t="s">
        <v>1</v>
      </c>
      <c r="I503" s="191"/>
      <c r="L503" s="188"/>
      <c r="M503" s="192"/>
      <c r="N503" s="193"/>
      <c r="O503" s="193"/>
      <c r="P503" s="193"/>
      <c r="Q503" s="193"/>
      <c r="R503" s="193"/>
      <c r="S503" s="193"/>
      <c r="T503" s="194"/>
      <c r="AT503" s="189" t="s">
        <v>177</v>
      </c>
      <c r="AU503" s="189" t="s">
        <v>86</v>
      </c>
      <c r="AV503" s="13" t="s">
        <v>84</v>
      </c>
      <c r="AW503" s="13" t="s">
        <v>34</v>
      </c>
      <c r="AX503" s="13" t="s">
        <v>77</v>
      </c>
      <c r="AY503" s="189" t="s">
        <v>164</v>
      </c>
    </row>
    <row r="504" spans="1:65" s="14" customFormat="1" x14ac:dyDescent="0.2">
      <c r="B504" s="195"/>
      <c r="D504" s="183" t="s">
        <v>177</v>
      </c>
      <c r="E504" s="196" t="s">
        <v>1</v>
      </c>
      <c r="F504" s="197" t="s">
        <v>4701</v>
      </c>
      <c r="H504" s="198">
        <v>3</v>
      </c>
      <c r="I504" s="199"/>
      <c r="L504" s="195"/>
      <c r="M504" s="200"/>
      <c r="N504" s="201"/>
      <c r="O504" s="201"/>
      <c r="P504" s="201"/>
      <c r="Q504" s="201"/>
      <c r="R504" s="201"/>
      <c r="S504" s="201"/>
      <c r="T504" s="202"/>
      <c r="AT504" s="196" t="s">
        <v>177</v>
      </c>
      <c r="AU504" s="196" t="s">
        <v>86</v>
      </c>
      <c r="AV504" s="14" t="s">
        <v>86</v>
      </c>
      <c r="AW504" s="14" t="s">
        <v>34</v>
      </c>
      <c r="AX504" s="14" t="s">
        <v>77</v>
      </c>
      <c r="AY504" s="196" t="s">
        <v>164</v>
      </c>
    </row>
    <row r="505" spans="1:65" s="13" customFormat="1" x14ac:dyDescent="0.2">
      <c r="B505" s="188"/>
      <c r="D505" s="183" t="s">
        <v>177</v>
      </c>
      <c r="E505" s="189" t="s">
        <v>1</v>
      </c>
      <c r="F505" s="190" t="s">
        <v>4624</v>
      </c>
      <c r="H505" s="189" t="s">
        <v>1</v>
      </c>
      <c r="I505" s="191"/>
      <c r="L505" s="188"/>
      <c r="M505" s="192"/>
      <c r="N505" s="193"/>
      <c r="O505" s="193"/>
      <c r="P505" s="193"/>
      <c r="Q505" s="193"/>
      <c r="R505" s="193"/>
      <c r="S505" s="193"/>
      <c r="T505" s="194"/>
      <c r="AT505" s="189" t="s">
        <v>177</v>
      </c>
      <c r="AU505" s="189" t="s">
        <v>86</v>
      </c>
      <c r="AV505" s="13" t="s">
        <v>84</v>
      </c>
      <c r="AW505" s="13" t="s">
        <v>34</v>
      </c>
      <c r="AX505" s="13" t="s">
        <v>77</v>
      </c>
      <c r="AY505" s="189" t="s">
        <v>164</v>
      </c>
    </row>
    <row r="506" spans="1:65" s="13" customFormat="1" x14ac:dyDescent="0.2">
      <c r="B506" s="188"/>
      <c r="D506" s="183" t="s">
        <v>177</v>
      </c>
      <c r="E506" s="189" t="s">
        <v>1</v>
      </c>
      <c r="F506" s="190" t="s">
        <v>4202</v>
      </c>
      <c r="H506" s="189" t="s">
        <v>1</v>
      </c>
      <c r="I506" s="191"/>
      <c r="L506" s="188"/>
      <c r="M506" s="192"/>
      <c r="N506" s="193"/>
      <c r="O506" s="193"/>
      <c r="P506" s="193"/>
      <c r="Q506" s="193"/>
      <c r="R506" s="193"/>
      <c r="S506" s="193"/>
      <c r="T506" s="194"/>
      <c r="AT506" s="189" t="s">
        <v>177</v>
      </c>
      <c r="AU506" s="189" t="s">
        <v>86</v>
      </c>
      <c r="AV506" s="13" t="s">
        <v>84</v>
      </c>
      <c r="AW506" s="13" t="s">
        <v>34</v>
      </c>
      <c r="AX506" s="13" t="s">
        <v>77</v>
      </c>
      <c r="AY506" s="189" t="s">
        <v>164</v>
      </c>
    </row>
    <row r="507" spans="1:65" s="13" customFormat="1" x14ac:dyDescent="0.2">
      <c r="B507" s="188"/>
      <c r="D507" s="183" t="s">
        <v>177</v>
      </c>
      <c r="E507" s="189" t="s">
        <v>1</v>
      </c>
      <c r="F507" s="190" t="s">
        <v>4199</v>
      </c>
      <c r="H507" s="189" t="s">
        <v>1</v>
      </c>
      <c r="I507" s="191"/>
      <c r="L507" s="188"/>
      <c r="M507" s="192"/>
      <c r="N507" s="193"/>
      <c r="O507" s="193"/>
      <c r="P507" s="193"/>
      <c r="Q507" s="193"/>
      <c r="R507" s="193"/>
      <c r="S507" s="193"/>
      <c r="T507" s="194"/>
      <c r="AT507" s="189" t="s">
        <v>177</v>
      </c>
      <c r="AU507" s="189" t="s">
        <v>86</v>
      </c>
      <c r="AV507" s="13" t="s">
        <v>84</v>
      </c>
      <c r="AW507" s="13" t="s">
        <v>34</v>
      </c>
      <c r="AX507" s="13" t="s">
        <v>77</v>
      </c>
      <c r="AY507" s="189" t="s">
        <v>164</v>
      </c>
    </row>
    <row r="508" spans="1:65" s="14" customFormat="1" x14ac:dyDescent="0.2">
      <c r="B508" s="195"/>
      <c r="D508" s="183" t="s">
        <v>177</v>
      </c>
      <c r="E508" s="196" t="s">
        <v>1</v>
      </c>
      <c r="F508" s="197" t="s">
        <v>84</v>
      </c>
      <c r="H508" s="198">
        <v>1</v>
      </c>
      <c r="I508" s="199"/>
      <c r="L508" s="195"/>
      <c r="M508" s="200"/>
      <c r="N508" s="201"/>
      <c r="O508" s="201"/>
      <c r="P508" s="201"/>
      <c r="Q508" s="201"/>
      <c r="R508" s="201"/>
      <c r="S508" s="201"/>
      <c r="T508" s="202"/>
      <c r="AT508" s="196" t="s">
        <v>177</v>
      </c>
      <c r="AU508" s="196" t="s">
        <v>86</v>
      </c>
      <c r="AV508" s="14" t="s">
        <v>86</v>
      </c>
      <c r="AW508" s="14" t="s">
        <v>34</v>
      </c>
      <c r="AX508" s="14" t="s">
        <v>77</v>
      </c>
      <c r="AY508" s="196" t="s">
        <v>164</v>
      </c>
    </row>
    <row r="509" spans="1:65" s="15" customFormat="1" x14ac:dyDescent="0.2">
      <c r="B509" s="203"/>
      <c r="D509" s="183" t="s">
        <v>177</v>
      </c>
      <c r="E509" s="204" t="s">
        <v>1</v>
      </c>
      <c r="F509" s="205" t="s">
        <v>184</v>
      </c>
      <c r="H509" s="206">
        <v>5</v>
      </c>
      <c r="I509" s="207"/>
      <c r="L509" s="203"/>
      <c r="M509" s="208"/>
      <c r="N509" s="209"/>
      <c r="O509" s="209"/>
      <c r="P509" s="209"/>
      <c r="Q509" s="209"/>
      <c r="R509" s="209"/>
      <c r="S509" s="209"/>
      <c r="T509" s="210"/>
      <c r="AT509" s="204" t="s">
        <v>177</v>
      </c>
      <c r="AU509" s="204" t="s">
        <v>86</v>
      </c>
      <c r="AV509" s="15" t="s">
        <v>172</v>
      </c>
      <c r="AW509" s="15" t="s">
        <v>34</v>
      </c>
      <c r="AX509" s="15" t="s">
        <v>84</v>
      </c>
      <c r="AY509" s="204" t="s">
        <v>164</v>
      </c>
    </row>
    <row r="510" spans="1:65" s="2" customFormat="1" ht="16.5" customHeight="1" x14ac:dyDescent="0.2">
      <c r="A510" s="34"/>
      <c r="B510" s="168"/>
      <c r="C510" s="223" t="s">
        <v>449</v>
      </c>
      <c r="D510" s="235" t="s">
        <v>326</v>
      </c>
      <c r="E510" s="225" t="s">
        <v>4207</v>
      </c>
      <c r="F510" s="226" t="s">
        <v>4208</v>
      </c>
      <c r="G510" s="227" t="s">
        <v>587</v>
      </c>
      <c r="H510" s="228">
        <v>4</v>
      </c>
      <c r="I510" s="229"/>
      <c r="J510" s="230">
        <f>ROUND(I510*H510,2)</f>
        <v>0</v>
      </c>
      <c r="K510" s="226" t="s">
        <v>171</v>
      </c>
      <c r="L510" s="231"/>
      <c r="M510" s="232" t="s">
        <v>1</v>
      </c>
      <c r="N510" s="233" t="s">
        <v>42</v>
      </c>
      <c r="O510" s="60"/>
      <c r="P510" s="179">
        <f>O510*H510</f>
        <v>0</v>
      </c>
      <c r="Q510" s="179">
        <v>2.4199999999999998E-3</v>
      </c>
      <c r="R510" s="179">
        <f>Q510*H510</f>
        <v>9.6799999999999994E-3</v>
      </c>
      <c r="S510" s="179">
        <v>0</v>
      </c>
      <c r="T510" s="180">
        <f>S510*H510</f>
        <v>0</v>
      </c>
      <c r="U510" s="34"/>
      <c r="V510" s="34"/>
      <c r="W510" s="34"/>
      <c r="X510" s="34"/>
      <c r="Y510" s="34"/>
      <c r="Z510" s="34"/>
      <c r="AA510" s="34"/>
      <c r="AB510" s="34"/>
      <c r="AC510" s="34"/>
      <c r="AD510" s="34"/>
      <c r="AE510" s="34"/>
      <c r="AR510" s="181" t="s">
        <v>1049</v>
      </c>
      <c r="AT510" s="181" t="s">
        <v>326</v>
      </c>
      <c r="AU510" s="181" t="s">
        <v>86</v>
      </c>
      <c r="AY510" s="18" t="s">
        <v>164</v>
      </c>
      <c r="BE510" s="182">
        <f>IF(N510="základní",J510,0)</f>
        <v>0</v>
      </c>
      <c r="BF510" s="182">
        <f>IF(N510="snížená",J510,0)</f>
        <v>0</v>
      </c>
      <c r="BG510" s="182">
        <f>IF(N510="zákl. přenesená",J510,0)</f>
        <v>0</v>
      </c>
      <c r="BH510" s="182">
        <f>IF(N510="sníž. přenesená",J510,0)</f>
        <v>0</v>
      </c>
      <c r="BI510" s="182">
        <f>IF(N510="nulová",J510,0)</f>
        <v>0</v>
      </c>
      <c r="BJ510" s="18" t="s">
        <v>84</v>
      </c>
      <c r="BK510" s="182">
        <f>ROUND(I510*H510,2)</f>
        <v>0</v>
      </c>
      <c r="BL510" s="18" t="s">
        <v>1049</v>
      </c>
      <c r="BM510" s="181" t="s">
        <v>4702</v>
      </c>
    </row>
    <row r="511" spans="1:65" s="2" customFormat="1" x14ac:dyDescent="0.2">
      <c r="A511" s="34"/>
      <c r="B511" s="35"/>
      <c r="C511" s="34"/>
      <c r="D511" s="183" t="s">
        <v>174</v>
      </c>
      <c r="E511" s="34"/>
      <c r="F511" s="184" t="s">
        <v>4208</v>
      </c>
      <c r="G511" s="34"/>
      <c r="H511" s="34"/>
      <c r="I511" s="103"/>
      <c r="J511" s="34"/>
      <c r="K511" s="34"/>
      <c r="L511" s="35"/>
      <c r="M511" s="185"/>
      <c r="N511" s="186"/>
      <c r="O511" s="60"/>
      <c r="P511" s="60"/>
      <c r="Q511" s="60"/>
      <c r="R511" s="60"/>
      <c r="S511" s="60"/>
      <c r="T511" s="61"/>
      <c r="U511" s="34"/>
      <c r="V511" s="34"/>
      <c r="W511" s="34"/>
      <c r="X511" s="34"/>
      <c r="Y511" s="34"/>
      <c r="Z511" s="34"/>
      <c r="AA511" s="34"/>
      <c r="AB511" s="34"/>
      <c r="AC511" s="34"/>
      <c r="AD511" s="34"/>
      <c r="AE511" s="34"/>
      <c r="AT511" s="18" t="s">
        <v>174</v>
      </c>
      <c r="AU511" s="18" t="s">
        <v>86</v>
      </c>
    </row>
    <row r="512" spans="1:65" s="13" customFormat="1" x14ac:dyDescent="0.2">
      <c r="B512" s="188"/>
      <c r="D512" s="183" t="s">
        <v>177</v>
      </c>
      <c r="E512" s="189" t="s">
        <v>1</v>
      </c>
      <c r="F512" s="190" t="s">
        <v>2852</v>
      </c>
      <c r="H512" s="189" t="s">
        <v>1</v>
      </c>
      <c r="I512" s="191"/>
      <c r="L512" s="188"/>
      <c r="M512" s="192"/>
      <c r="N512" s="193"/>
      <c r="O512" s="193"/>
      <c r="P512" s="193"/>
      <c r="Q512" s="193"/>
      <c r="R512" s="193"/>
      <c r="S512" s="193"/>
      <c r="T512" s="194"/>
      <c r="AT512" s="189" t="s">
        <v>177</v>
      </c>
      <c r="AU512" s="189" t="s">
        <v>86</v>
      </c>
      <c r="AV512" s="13" t="s">
        <v>84</v>
      </c>
      <c r="AW512" s="13" t="s">
        <v>34</v>
      </c>
      <c r="AX512" s="13" t="s">
        <v>77</v>
      </c>
      <c r="AY512" s="189" t="s">
        <v>164</v>
      </c>
    </row>
    <row r="513" spans="1:65" s="13" customFormat="1" x14ac:dyDescent="0.2">
      <c r="B513" s="188"/>
      <c r="D513" s="183" t="s">
        <v>177</v>
      </c>
      <c r="E513" s="189" t="s">
        <v>1</v>
      </c>
      <c r="F513" s="190" t="s">
        <v>4418</v>
      </c>
      <c r="H513" s="189" t="s">
        <v>1</v>
      </c>
      <c r="I513" s="191"/>
      <c r="L513" s="188"/>
      <c r="M513" s="192"/>
      <c r="N513" s="193"/>
      <c r="O513" s="193"/>
      <c r="P513" s="193"/>
      <c r="Q513" s="193"/>
      <c r="R513" s="193"/>
      <c r="S513" s="193"/>
      <c r="T513" s="194"/>
      <c r="AT513" s="189" t="s">
        <v>177</v>
      </c>
      <c r="AU513" s="189" t="s">
        <v>86</v>
      </c>
      <c r="AV513" s="13" t="s">
        <v>84</v>
      </c>
      <c r="AW513" s="13" t="s">
        <v>34</v>
      </c>
      <c r="AX513" s="13" t="s">
        <v>77</v>
      </c>
      <c r="AY513" s="189" t="s">
        <v>164</v>
      </c>
    </row>
    <row r="514" spans="1:65" s="13" customFormat="1" x14ac:dyDescent="0.2">
      <c r="B514" s="188"/>
      <c r="D514" s="183" t="s">
        <v>177</v>
      </c>
      <c r="E514" s="189" t="s">
        <v>1</v>
      </c>
      <c r="F514" s="190" t="s">
        <v>4419</v>
      </c>
      <c r="H514" s="189" t="s">
        <v>1</v>
      </c>
      <c r="I514" s="191"/>
      <c r="L514" s="188"/>
      <c r="M514" s="192"/>
      <c r="N514" s="193"/>
      <c r="O514" s="193"/>
      <c r="P514" s="193"/>
      <c r="Q514" s="193"/>
      <c r="R514" s="193"/>
      <c r="S514" s="193"/>
      <c r="T514" s="194"/>
      <c r="AT514" s="189" t="s">
        <v>177</v>
      </c>
      <c r="AU514" s="189" t="s">
        <v>86</v>
      </c>
      <c r="AV514" s="13" t="s">
        <v>84</v>
      </c>
      <c r="AW514" s="13" t="s">
        <v>34</v>
      </c>
      <c r="AX514" s="13" t="s">
        <v>77</v>
      </c>
      <c r="AY514" s="189" t="s">
        <v>164</v>
      </c>
    </row>
    <row r="515" spans="1:65" s="13" customFormat="1" x14ac:dyDescent="0.2">
      <c r="B515" s="188"/>
      <c r="D515" s="183" t="s">
        <v>177</v>
      </c>
      <c r="E515" s="189" t="s">
        <v>1</v>
      </c>
      <c r="F515" s="190" t="s">
        <v>4590</v>
      </c>
      <c r="H515" s="189" t="s">
        <v>1</v>
      </c>
      <c r="I515" s="191"/>
      <c r="L515" s="188"/>
      <c r="M515" s="192"/>
      <c r="N515" s="193"/>
      <c r="O515" s="193"/>
      <c r="P515" s="193"/>
      <c r="Q515" s="193"/>
      <c r="R515" s="193"/>
      <c r="S515" s="193"/>
      <c r="T515" s="194"/>
      <c r="AT515" s="189" t="s">
        <v>177</v>
      </c>
      <c r="AU515" s="189" t="s">
        <v>86</v>
      </c>
      <c r="AV515" s="13" t="s">
        <v>84</v>
      </c>
      <c r="AW515" s="13" t="s">
        <v>34</v>
      </c>
      <c r="AX515" s="13" t="s">
        <v>77</v>
      </c>
      <c r="AY515" s="189" t="s">
        <v>164</v>
      </c>
    </row>
    <row r="516" spans="1:65" s="13" customFormat="1" x14ac:dyDescent="0.2">
      <c r="B516" s="188"/>
      <c r="D516" s="183" t="s">
        <v>177</v>
      </c>
      <c r="E516" s="189" t="s">
        <v>1</v>
      </c>
      <c r="F516" s="190" t="s">
        <v>4421</v>
      </c>
      <c r="H516" s="189" t="s">
        <v>1</v>
      </c>
      <c r="I516" s="191"/>
      <c r="L516" s="188"/>
      <c r="M516" s="192"/>
      <c r="N516" s="193"/>
      <c r="O516" s="193"/>
      <c r="P516" s="193"/>
      <c r="Q516" s="193"/>
      <c r="R516" s="193"/>
      <c r="S516" s="193"/>
      <c r="T516" s="194"/>
      <c r="AT516" s="189" t="s">
        <v>177</v>
      </c>
      <c r="AU516" s="189" t="s">
        <v>86</v>
      </c>
      <c r="AV516" s="13" t="s">
        <v>84</v>
      </c>
      <c r="AW516" s="13" t="s">
        <v>34</v>
      </c>
      <c r="AX516" s="13" t="s">
        <v>77</v>
      </c>
      <c r="AY516" s="189" t="s">
        <v>164</v>
      </c>
    </row>
    <row r="517" spans="1:65" s="13" customFormat="1" x14ac:dyDescent="0.2">
      <c r="B517" s="188"/>
      <c r="D517" s="183" t="s">
        <v>177</v>
      </c>
      <c r="E517" s="189" t="s">
        <v>1</v>
      </c>
      <c r="F517" s="190" t="s">
        <v>4452</v>
      </c>
      <c r="H517" s="189" t="s">
        <v>1</v>
      </c>
      <c r="I517" s="191"/>
      <c r="L517" s="188"/>
      <c r="M517" s="192"/>
      <c r="N517" s="193"/>
      <c r="O517" s="193"/>
      <c r="P517" s="193"/>
      <c r="Q517" s="193"/>
      <c r="R517" s="193"/>
      <c r="S517" s="193"/>
      <c r="T517" s="194"/>
      <c r="AT517" s="189" t="s">
        <v>177</v>
      </c>
      <c r="AU517" s="189" t="s">
        <v>86</v>
      </c>
      <c r="AV517" s="13" t="s">
        <v>84</v>
      </c>
      <c r="AW517" s="13" t="s">
        <v>34</v>
      </c>
      <c r="AX517" s="13" t="s">
        <v>77</v>
      </c>
      <c r="AY517" s="189" t="s">
        <v>164</v>
      </c>
    </row>
    <row r="518" spans="1:65" s="13" customFormat="1" x14ac:dyDescent="0.2">
      <c r="B518" s="188"/>
      <c r="D518" s="183" t="s">
        <v>177</v>
      </c>
      <c r="E518" s="189" t="s">
        <v>1</v>
      </c>
      <c r="F518" s="190" t="s">
        <v>4699</v>
      </c>
      <c r="H518" s="189" t="s">
        <v>1</v>
      </c>
      <c r="I518" s="191"/>
      <c r="L518" s="188"/>
      <c r="M518" s="192"/>
      <c r="N518" s="193"/>
      <c r="O518" s="193"/>
      <c r="P518" s="193"/>
      <c r="Q518" s="193"/>
      <c r="R518" s="193"/>
      <c r="S518" s="193"/>
      <c r="T518" s="194"/>
      <c r="AT518" s="189" t="s">
        <v>177</v>
      </c>
      <c r="AU518" s="189" t="s">
        <v>86</v>
      </c>
      <c r="AV518" s="13" t="s">
        <v>84</v>
      </c>
      <c r="AW518" s="13" t="s">
        <v>34</v>
      </c>
      <c r="AX518" s="13" t="s">
        <v>77</v>
      </c>
      <c r="AY518" s="189" t="s">
        <v>164</v>
      </c>
    </row>
    <row r="519" spans="1:65" s="13" customFormat="1" x14ac:dyDescent="0.2">
      <c r="B519" s="188"/>
      <c r="D519" s="183" t="s">
        <v>177</v>
      </c>
      <c r="E519" s="189" t="s">
        <v>1</v>
      </c>
      <c r="F519" s="190" t="s">
        <v>4700</v>
      </c>
      <c r="H519" s="189" t="s">
        <v>1</v>
      </c>
      <c r="I519" s="191"/>
      <c r="L519" s="188"/>
      <c r="M519" s="192"/>
      <c r="N519" s="193"/>
      <c r="O519" s="193"/>
      <c r="P519" s="193"/>
      <c r="Q519" s="193"/>
      <c r="R519" s="193"/>
      <c r="S519" s="193"/>
      <c r="T519" s="194"/>
      <c r="AT519" s="189" t="s">
        <v>177</v>
      </c>
      <c r="AU519" s="189" t="s">
        <v>86</v>
      </c>
      <c r="AV519" s="13" t="s">
        <v>84</v>
      </c>
      <c r="AW519" s="13" t="s">
        <v>34</v>
      </c>
      <c r="AX519" s="13" t="s">
        <v>77</v>
      </c>
      <c r="AY519" s="189" t="s">
        <v>164</v>
      </c>
    </row>
    <row r="520" spans="1:65" s="13" customFormat="1" x14ac:dyDescent="0.2">
      <c r="B520" s="188"/>
      <c r="D520" s="183" t="s">
        <v>177</v>
      </c>
      <c r="E520" s="189" t="s">
        <v>1</v>
      </c>
      <c r="F520" s="190" t="s">
        <v>4199</v>
      </c>
      <c r="H520" s="189" t="s">
        <v>1</v>
      </c>
      <c r="I520" s="191"/>
      <c r="L520" s="188"/>
      <c r="M520" s="192"/>
      <c r="N520" s="193"/>
      <c r="O520" s="193"/>
      <c r="P520" s="193"/>
      <c r="Q520" s="193"/>
      <c r="R520" s="193"/>
      <c r="S520" s="193"/>
      <c r="T520" s="194"/>
      <c r="AT520" s="189" t="s">
        <v>177</v>
      </c>
      <c r="AU520" s="189" t="s">
        <v>86</v>
      </c>
      <c r="AV520" s="13" t="s">
        <v>84</v>
      </c>
      <c r="AW520" s="13" t="s">
        <v>34</v>
      </c>
      <c r="AX520" s="13" t="s">
        <v>77</v>
      </c>
      <c r="AY520" s="189" t="s">
        <v>164</v>
      </c>
    </row>
    <row r="521" spans="1:65" s="14" customFormat="1" x14ac:dyDescent="0.2">
      <c r="B521" s="195"/>
      <c r="D521" s="183" t="s">
        <v>177</v>
      </c>
      <c r="E521" s="196" t="s">
        <v>1</v>
      </c>
      <c r="F521" s="197" t="s">
        <v>84</v>
      </c>
      <c r="H521" s="198">
        <v>1</v>
      </c>
      <c r="I521" s="199"/>
      <c r="L521" s="195"/>
      <c r="M521" s="200"/>
      <c r="N521" s="201"/>
      <c r="O521" s="201"/>
      <c r="P521" s="201"/>
      <c r="Q521" s="201"/>
      <c r="R521" s="201"/>
      <c r="S521" s="201"/>
      <c r="T521" s="202"/>
      <c r="AT521" s="196" t="s">
        <v>177</v>
      </c>
      <c r="AU521" s="196" t="s">
        <v>86</v>
      </c>
      <c r="AV521" s="14" t="s">
        <v>86</v>
      </c>
      <c r="AW521" s="14" t="s">
        <v>34</v>
      </c>
      <c r="AX521" s="14" t="s">
        <v>77</v>
      </c>
      <c r="AY521" s="196" t="s">
        <v>164</v>
      </c>
    </row>
    <row r="522" spans="1:65" s="13" customFormat="1" x14ac:dyDescent="0.2">
      <c r="B522" s="188"/>
      <c r="D522" s="183" t="s">
        <v>177</v>
      </c>
      <c r="E522" s="189" t="s">
        <v>1</v>
      </c>
      <c r="F522" s="190" t="s">
        <v>4624</v>
      </c>
      <c r="H522" s="189" t="s">
        <v>1</v>
      </c>
      <c r="I522" s="191"/>
      <c r="L522" s="188"/>
      <c r="M522" s="192"/>
      <c r="N522" s="193"/>
      <c r="O522" s="193"/>
      <c r="P522" s="193"/>
      <c r="Q522" s="193"/>
      <c r="R522" s="193"/>
      <c r="S522" s="193"/>
      <c r="T522" s="194"/>
      <c r="AT522" s="189" t="s">
        <v>177</v>
      </c>
      <c r="AU522" s="189" t="s">
        <v>86</v>
      </c>
      <c r="AV522" s="13" t="s">
        <v>84</v>
      </c>
      <c r="AW522" s="13" t="s">
        <v>34</v>
      </c>
      <c r="AX522" s="13" t="s">
        <v>77</v>
      </c>
      <c r="AY522" s="189" t="s">
        <v>164</v>
      </c>
    </row>
    <row r="523" spans="1:65" s="13" customFormat="1" x14ac:dyDescent="0.2">
      <c r="B523" s="188"/>
      <c r="D523" s="183" t="s">
        <v>177</v>
      </c>
      <c r="E523" s="189" t="s">
        <v>1</v>
      </c>
      <c r="F523" s="190" t="s">
        <v>4200</v>
      </c>
      <c r="H523" s="189" t="s">
        <v>1</v>
      </c>
      <c r="I523" s="191"/>
      <c r="L523" s="188"/>
      <c r="M523" s="192"/>
      <c r="N523" s="193"/>
      <c r="O523" s="193"/>
      <c r="P523" s="193"/>
      <c r="Q523" s="193"/>
      <c r="R523" s="193"/>
      <c r="S523" s="193"/>
      <c r="T523" s="194"/>
      <c r="AT523" s="189" t="s">
        <v>177</v>
      </c>
      <c r="AU523" s="189" t="s">
        <v>86</v>
      </c>
      <c r="AV523" s="13" t="s">
        <v>84</v>
      </c>
      <c r="AW523" s="13" t="s">
        <v>34</v>
      </c>
      <c r="AX523" s="13" t="s">
        <v>77</v>
      </c>
      <c r="AY523" s="189" t="s">
        <v>164</v>
      </c>
    </row>
    <row r="524" spans="1:65" s="13" customFormat="1" x14ac:dyDescent="0.2">
      <c r="B524" s="188"/>
      <c r="D524" s="183" t="s">
        <v>177</v>
      </c>
      <c r="E524" s="189" t="s">
        <v>1</v>
      </c>
      <c r="F524" s="190" t="s">
        <v>4199</v>
      </c>
      <c r="H524" s="189" t="s">
        <v>1</v>
      </c>
      <c r="I524" s="191"/>
      <c r="L524" s="188"/>
      <c r="M524" s="192"/>
      <c r="N524" s="193"/>
      <c r="O524" s="193"/>
      <c r="P524" s="193"/>
      <c r="Q524" s="193"/>
      <c r="R524" s="193"/>
      <c r="S524" s="193"/>
      <c r="T524" s="194"/>
      <c r="AT524" s="189" t="s">
        <v>177</v>
      </c>
      <c r="AU524" s="189" t="s">
        <v>86</v>
      </c>
      <c r="AV524" s="13" t="s">
        <v>84</v>
      </c>
      <c r="AW524" s="13" t="s">
        <v>34</v>
      </c>
      <c r="AX524" s="13" t="s">
        <v>77</v>
      </c>
      <c r="AY524" s="189" t="s">
        <v>164</v>
      </c>
    </row>
    <row r="525" spans="1:65" s="14" customFormat="1" x14ac:dyDescent="0.2">
      <c r="B525" s="195"/>
      <c r="D525" s="183" t="s">
        <v>177</v>
      </c>
      <c r="E525" s="196" t="s">
        <v>1</v>
      </c>
      <c r="F525" s="197" t="s">
        <v>4701</v>
      </c>
      <c r="H525" s="198">
        <v>3</v>
      </c>
      <c r="I525" s="199"/>
      <c r="L525" s="195"/>
      <c r="M525" s="200"/>
      <c r="N525" s="201"/>
      <c r="O525" s="201"/>
      <c r="P525" s="201"/>
      <c r="Q525" s="201"/>
      <c r="R525" s="201"/>
      <c r="S525" s="201"/>
      <c r="T525" s="202"/>
      <c r="AT525" s="196" t="s">
        <v>177</v>
      </c>
      <c r="AU525" s="196" t="s">
        <v>86</v>
      </c>
      <c r="AV525" s="14" t="s">
        <v>86</v>
      </c>
      <c r="AW525" s="14" t="s">
        <v>34</v>
      </c>
      <c r="AX525" s="14" t="s">
        <v>77</v>
      </c>
      <c r="AY525" s="196" t="s">
        <v>164</v>
      </c>
    </row>
    <row r="526" spans="1:65" s="15" customFormat="1" x14ac:dyDescent="0.2">
      <c r="B526" s="203"/>
      <c r="D526" s="183" t="s">
        <v>177</v>
      </c>
      <c r="E526" s="204" t="s">
        <v>1</v>
      </c>
      <c r="F526" s="205" t="s">
        <v>184</v>
      </c>
      <c r="H526" s="206">
        <v>4</v>
      </c>
      <c r="I526" s="207"/>
      <c r="L526" s="203"/>
      <c r="M526" s="208"/>
      <c r="N526" s="209"/>
      <c r="O526" s="209"/>
      <c r="P526" s="209"/>
      <c r="Q526" s="209"/>
      <c r="R526" s="209"/>
      <c r="S526" s="209"/>
      <c r="T526" s="210"/>
      <c r="AT526" s="204" t="s">
        <v>177</v>
      </c>
      <c r="AU526" s="204" t="s">
        <v>86</v>
      </c>
      <c r="AV526" s="15" t="s">
        <v>172</v>
      </c>
      <c r="AW526" s="15" t="s">
        <v>34</v>
      </c>
      <c r="AX526" s="15" t="s">
        <v>84</v>
      </c>
      <c r="AY526" s="204" t="s">
        <v>164</v>
      </c>
    </row>
    <row r="527" spans="1:65" s="2" customFormat="1" ht="16.5" customHeight="1" x14ac:dyDescent="0.2">
      <c r="A527" s="34"/>
      <c r="B527" s="168"/>
      <c r="C527" s="223" t="s">
        <v>455</v>
      </c>
      <c r="D527" s="235" t="s">
        <v>326</v>
      </c>
      <c r="E527" s="225" t="s">
        <v>4211</v>
      </c>
      <c r="F527" s="226" t="s">
        <v>4216</v>
      </c>
      <c r="G527" s="227" t="s">
        <v>587</v>
      </c>
      <c r="H527" s="228">
        <v>1</v>
      </c>
      <c r="I527" s="229"/>
      <c r="J527" s="230">
        <f>ROUND(I527*H527,2)</f>
        <v>0</v>
      </c>
      <c r="K527" s="226" t="s">
        <v>171</v>
      </c>
      <c r="L527" s="231"/>
      <c r="M527" s="232" t="s">
        <v>1</v>
      </c>
      <c r="N527" s="233" t="s">
        <v>42</v>
      </c>
      <c r="O527" s="60"/>
      <c r="P527" s="179">
        <f>O527*H527</f>
        <v>0</v>
      </c>
      <c r="Q527" s="179">
        <v>1.31E-3</v>
      </c>
      <c r="R527" s="179">
        <f>Q527*H527</f>
        <v>1.31E-3</v>
      </c>
      <c r="S527" s="179">
        <v>0</v>
      </c>
      <c r="T527" s="180">
        <f>S527*H527</f>
        <v>0</v>
      </c>
      <c r="U527" s="34"/>
      <c r="V527" s="34"/>
      <c r="W527" s="34"/>
      <c r="X527" s="34"/>
      <c r="Y527" s="34"/>
      <c r="Z527" s="34"/>
      <c r="AA527" s="34"/>
      <c r="AB527" s="34"/>
      <c r="AC527" s="34"/>
      <c r="AD527" s="34"/>
      <c r="AE527" s="34"/>
      <c r="AR527" s="181" t="s">
        <v>1049</v>
      </c>
      <c r="AT527" s="181" t="s">
        <v>326</v>
      </c>
      <c r="AU527" s="181" t="s">
        <v>86</v>
      </c>
      <c r="AY527" s="18" t="s">
        <v>164</v>
      </c>
      <c r="BE527" s="182">
        <f>IF(N527="základní",J527,0)</f>
        <v>0</v>
      </c>
      <c r="BF527" s="182">
        <f>IF(N527="snížená",J527,0)</f>
        <v>0</v>
      </c>
      <c r="BG527" s="182">
        <f>IF(N527="zákl. přenesená",J527,0)</f>
        <v>0</v>
      </c>
      <c r="BH527" s="182">
        <f>IF(N527="sníž. přenesená",J527,0)</f>
        <v>0</v>
      </c>
      <c r="BI527" s="182">
        <f>IF(N527="nulová",J527,0)</f>
        <v>0</v>
      </c>
      <c r="BJ527" s="18" t="s">
        <v>84</v>
      </c>
      <c r="BK527" s="182">
        <f>ROUND(I527*H527,2)</f>
        <v>0</v>
      </c>
      <c r="BL527" s="18" t="s">
        <v>1049</v>
      </c>
      <c r="BM527" s="181" t="s">
        <v>4703</v>
      </c>
    </row>
    <row r="528" spans="1:65" s="2" customFormat="1" x14ac:dyDescent="0.2">
      <c r="A528" s="34"/>
      <c r="B528" s="35"/>
      <c r="C528" s="34"/>
      <c r="D528" s="183" t="s">
        <v>174</v>
      </c>
      <c r="E528" s="34"/>
      <c r="F528" s="184" t="s">
        <v>4216</v>
      </c>
      <c r="G528" s="34"/>
      <c r="H528" s="34"/>
      <c r="I528" s="103"/>
      <c r="J528" s="34"/>
      <c r="K528" s="34"/>
      <c r="L528" s="35"/>
      <c r="M528" s="185"/>
      <c r="N528" s="186"/>
      <c r="O528" s="60"/>
      <c r="P528" s="60"/>
      <c r="Q528" s="60"/>
      <c r="R528" s="60"/>
      <c r="S528" s="60"/>
      <c r="T528" s="61"/>
      <c r="U528" s="34"/>
      <c r="V528" s="34"/>
      <c r="W528" s="34"/>
      <c r="X528" s="34"/>
      <c r="Y528" s="34"/>
      <c r="Z528" s="34"/>
      <c r="AA528" s="34"/>
      <c r="AB528" s="34"/>
      <c r="AC528" s="34"/>
      <c r="AD528" s="34"/>
      <c r="AE528" s="34"/>
      <c r="AT528" s="18" t="s">
        <v>174</v>
      </c>
      <c r="AU528" s="18" t="s">
        <v>86</v>
      </c>
    </row>
    <row r="529" spans="1:65" s="13" customFormat="1" x14ac:dyDescent="0.2">
      <c r="B529" s="188"/>
      <c r="D529" s="183" t="s">
        <v>177</v>
      </c>
      <c r="E529" s="189" t="s">
        <v>1</v>
      </c>
      <c r="F529" s="190" t="s">
        <v>2852</v>
      </c>
      <c r="H529" s="189" t="s">
        <v>1</v>
      </c>
      <c r="I529" s="191"/>
      <c r="L529" s="188"/>
      <c r="M529" s="192"/>
      <c r="N529" s="193"/>
      <c r="O529" s="193"/>
      <c r="P529" s="193"/>
      <c r="Q529" s="193"/>
      <c r="R529" s="193"/>
      <c r="S529" s="193"/>
      <c r="T529" s="194"/>
      <c r="AT529" s="189" t="s">
        <v>177</v>
      </c>
      <c r="AU529" s="189" t="s">
        <v>86</v>
      </c>
      <c r="AV529" s="13" t="s">
        <v>84</v>
      </c>
      <c r="AW529" s="13" t="s">
        <v>34</v>
      </c>
      <c r="AX529" s="13" t="s">
        <v>77</v>
      </c>
      <c r="AY529" s="189" t="s">
        <v>164</v>
      </c>
    </row>
    <row r="530" spans="1:65" s="13" customFormat="1" x14ac:dyDescent="0.2">
      <c r="B530" s="188"/>
      <c r="D530" s="183" t="s">
        <v>177</v>
      </c>
      <c r="E530" s="189" t="s">
        <v>1</v>
      </c>
      <c r="F530" s="190" t="s">
        <v>4418</v>
      </c>
      <c r="H530" s="189" t="s">
        <v>1</v>
      </c>
      <c r="I530" s="191"/>
      <c r="L530" s="188"/>
      <c r="M530" s="192"/>
      <c r="N530" s="193"/>
      <c r="O530" s="193"/>
      <c r="P530" s="193"/>
      <c r="Q530" s="193"/>
      <c r="R530" s="193"/>
      <c r="S530" s="193"/>
      <c r="T530" s="194"/>
      <c r="AT530" s="189" t="s">
        <v>177</v>
      </c>
      <c r="AU530" s="189" t="s">
        <v>86</v>
      </c>
      <c r="AV530" s="13" t="s">
        <v>84</v>
      </c>
      <c r="AW530" s="13" t="s">
        <v>34</v>
      </c>
      <c r="AX530" s="13" t="s">
        <v>77</v>
      </c>
      <c r="AY530" s="189" t="s">
        <v>164</v>
      </c>
    </row>
    <row r="531" spans="1:65" s="13" customFormat="1" x14ac:dyDescent="0.2">
      <c r="B531" s="188"/>
      <c r="D531" s="183" t="s">
        <v>177</v>
      </c>
      <c r="E531" s="189" t="s">
        <v>1</v>
      </c>
      <c r="F531" s="190" t="s">
        <v>4419</v>
      </c>
      <c r="H531" s="189" t="s">
        <v>1</v>
      </c>
      <c r="I531" s="191"/>
      <c r="L531" s="188"/>
      <c r="M531" s="192"/>
      <c r="N531" s="193"/>
      <c r="O531" s="193"/>
      <c r="P531" s="193"/>
      <c r="Q531" s="193"/>
      <c r="R531" s="193"/>
      <c r="S531" s="193"/>
      <c r="T531" s="194"/>
      <c r="AT531" s="189" t="s">
        <v>177</v>
      </c>
      <c r="AU531" s="189" t="s">
        <v>86</v>
      </c>
      <c r="AV531" s="13" t="s">
        <v>84</v>
      </c>
      <c r="AW531" s="13" t="s">
        <v>34</v>
      </c>
      <c r="AX531" s="13" t="s">
        <v>77</v>
      </c>
      <c r="AY531" s="189" t="s">
        <v>164</v>
      </c>
    </row>
    <row r="532" spans="1:65" s="13" customFormat="1" x14ac:dyDescent="0.2">
      <c r="B532" s="188"/>
      <c r="D532" s="183" t="s">
        <v>177</v>
      </c>
      <c r="E532" s="189" t="s">
        <v>1</v>
      </c>
      <c r="F532" s="190" t="s">
        <v>4590</v>
      </c>
      <c r="H532" s="189" t="s">
        <v>1</v>
      </c>
      <c r="I532" s="191"/>
      <c r="L532" s="188"/>
      <c r="M532" s="192"/>
      <c r="N532" s="193"/>
      <c r="O532" s="193"/>
      <c r="P532" s="193"/>
      <c r="Q532" s="193"/>
      <c r="R532" s="193"/>
      <c r="S532" s="193"/>
      <c r="T532" s="194"/>
      <c r="AT532" s="189" t="s">
        <v>177</v>
      </c>
      <c r="AU532" s="189" t="s">
        <v>86</v>
      </c>
      <c r="AV532" s="13" t="s">
        <v>84</v>
      </c>
      <c r="AW532" s="13" t="s">
        <v>34</v>
      </c>
      <c r="AX532" s="13" t="s">
        <v>77</v>
      </c>
      <c r="AY532" s="189" t="s">
        <v>164</v>
      </c>
    </row>
    <row r="533" spans="1:65" s="13" customFormat="1" x14ac:dyDescent="0.2">
      <c r="B533" s="188"/>
      <c r="D533" s="183" t="s">
        <v>177</v>
      </c>
      <c r="E533" s="189" t="s">
        <v>1</v>
      </c>
      <c r="F533" s="190" t="s">
        <v>4421</v>
      </c>
      <c r="H533" s="189" t="s">
        <v>1</v>
      </c>
      <c r="I533" s="191"/>
      <c r="L533" s="188"/>
      <c r="M533" s="192"/>
      <c r="N533" s="193"/>
      <c r="O533" s="193"/>
      <c r="P533" s="193"/>
      <c r="Q533" s="193"/>
      <c r="R533" s="193"/>
      <c r="S533" s="193"/>
      <c r="T533" s="194"/>
      <c r="AT533" s="189" t="s">
        <v>177</v>
      </c>
      <c r="AU533" s="189" t="s">
        <v>86</v>
      </c>
      <c r="AV533" s="13" t="s">
        <v>84</v>
      </c>
      <c r="AW533" s="13" t="s">
        <v>34</v>
      </c>
      <c r="AX533" s="13" t="s">
        <v>77</v>
      </c>
      <c r="AY533" s="189" t="s">
        <v>164</v>
      </c>
    </row>
    <row r="534" spans="1:65" s="13" customFormat="1" x14ac:dyDescent="0.2">
      <c r="B534" s="188"/>
      <c r="D534" s="183" t="s">
        <v>177</v>
      </c>
      <c r="E534" s="189" t="s">
        <v>1</v>
      </c>
      <c r="F534" s="190" t="s">
        <v>4452</v>
      </c>
      <c r="H534" s="189" t="s">
        <v>1</v>
      </c>
      <c r="I534" s="191"/>
      <c r="L534" s="188"/>
      <c r="M534" s="192"/>
      <c r="N534" s="193"/>
      <c r="O534" s="193"/>
      <c r="P534" s="193"/>
      <c r="Q534" s="193"/>
      <c r="R534" s="193"/>
      <c r="S534" s="193"/>
      <c r="T534" s="194"/>
      <c r="AT534" s="189" t="s">
        <v>177</v>
      </c>
      <c r="AU534" s="189" t="s">
        <v>86</v>
      </c>
      <c r="AV534" s="13" t="s">
        <v>84</v>
      </c>
      <c r="AW534" s="13" t="s">
        <v>34</v>
      </c>
      <c r="AX534" s="13" t="s">
        <v>77</v>
      </c>
      <c r="AY534" s="189" t="s">
        <v>164</v>
      </c>
    </row>
    <row r="535" spans="1:65" s="13" customFormat="1" x14ac:dyDescent="0.2">
      <c r="B535" s="188"/>
      <c r="D535" s="183" t="s">
        <v>177</v>
      </c>
      <c r="E535" s="189" t="s">
        <v>1</v>
      </c>
      <c r="F535" s="190" t="s">
        <v>4624</v>
      </c>
      <c r="H535" s="189" t="s">
        <v>1</v>
      </c>
      <c r="I535" s="191"/>
      <c r="L535" s="188"/>
      <c r="M535" s="192"/>
      <c r="N535" s="193"/>
      <c r="O535" s="193"/>
      <c r="P535" s="193"/>
      <c r="Q535" s="193"/>
      <c r="R535" s="193"/>
      <c r="S535" s="193"/>
      <c r="T535" s="194"/>
      <c r="AT535" s="189" t="s">
        <v>177</v>
      </c>
      <c r="AU535" s="189" t="s">
        <v>86</v>
      </c>
      <c r="AV535" s="13" t="s">
        <v>84</v>
      </c>
      <c r="AW535" s="13" t="s">
        <v>34</v>
      </c>
      <c r="AX535" s="13" t="s">
        <v>77</v>
      </c>
      <c r="AY535" s="189" t="s">
        <v>164</v>
      </c>
    </row>
    <row r="536" spans="1:65" s="13" customFormat="1" x14ac:dyDescent="0.2">
      <c r="B536" s="188"/>
      <c r="D536" s="183" t="s">
        <v>177</v>
      </c>
      <c r="E536" s="189" t="s">
        <v>1</v>
      </c>
      <c r="F536" s="190" t="s">
        <v>4202</v>
      </c>
      <c r="H536" s="189" t="s">
        <v>1</v>
      </c>
      <c r="I536" s="191"/>
      <c r="L536" s="188"/>
      <c r="M536" s="192"/>
      <c r="N536" s="193"/>
      <c r="O536" s="193"/>
      <c r="P536" s="193"/>
      <c r="Q536" s="193"/>
      <c r="R536" s="193"/>
      <c r="S536" s="193"/>
      <c r="T536" s="194"/>
      <c r="AT536" s="189" t="s">
        <v>177</v>
      </c>
      <c r="AU536" s="189" t="s">
        <v>86</v>
      </c>
      <c r="AV536" s="13" t="s">
        <v>84</v>
      </c>
      <c r="AW536" s="13" t="s">
        <v>34</v>
      </c>
      <c r="AX536" s="13" t="s">
        <v>77</v>
      </c>
      <c r="AY536" s="189" t="s">
        <v>164</v>
      </c>
    </row>
    <row r="537" spans="1:65" s="13" customFormat="1" x14ac:dyDescent="0.2">
      <c r="B537" s="188"/>
      <c r="D537" s="183" t="s">
        <v>177</v>
      </c>
      <c r="E537" s="189" t="s">
        <v>1</v>
      </c>
      <c r="F537" s="190" t="s">
        <v>4199</v>
      </c>
      <c r="H537" s="189" t="s">
        <v>1</v>
      </c>
      <c r="I537" s="191"/>
      <c r="L537" s="188"/>
      <c r="M537" s="192"/>
      <c r="N537" s="193"/>
      <c r="O537" s="193"/>
      <c r="P537" s="193"/>
      <c r="Q537" s="193"/>
      <c r="R537" s="193"/>
      <c r="S537" s="193"/>
      <c r="T537" s="194"/>
      <c r="AT537" s="189" t="s">
        <v>177</v>
      </c>
      <c r="AU537" s="189" t="s">
        <v>86</v>
      </c>
      <c r="AV537" s="13" t="s">
        <v>84</v>
      </c>
      <c r="AW537" s="13" t="s">
        <v>34</v>
      </c>
      <c r="AX537" s="13" t="s">
        <v>77</v>
      </c>
      <c r="AY537" s="189" t="s">
        <v>164</v>
      </c>
    </row>
    <row r="538" spans="1:65" s="14" customFormat="1" x14ac:dyDescent="0.2">
      <c r="B538" s="195"/>
      <c r="D538" s="183" t="s">
        <v>177</v>
      </c>
      <c r="E538" s="196" t="s">
        <v>1</v>
      </c>
      <c r="F538" s="197" t="s">
        <v>84</v>
      </c>
      <c r="H538" s="198">
        <v>1</v>
      </c>
      <c r="I538" s="199"/>
      <c r="L538" s="195"/>
      <c r="M538" s="200"/>
      <c r="N538" s="201"/>
      <c r="O538" s="201"/>
      <c r="P538" s="201"/>
      <c r="Q538" s="201"/>
      <c r="R538" s="201"/>
      <c r="S538" s="201"/>
      <c r="T538" s="202"/>
      <c r="AT538" s="196" t="s">
        <v>177</v>
      </c>
      <c r="AU538" s="196" t="s">
        <v>86</v>
      </c>
      <c r="AV538" s="14" t="s">
        <v>86</v>
      </c>
      <c r="AW538" s="14" t="s">
        <v>34</v>
      </c>
      <c r="AX538" s="14" t="s">
        <v>77</v>
      </c>
      <c r="AY538" s="196" t="s">
        <v>164</v>
      </c>
    </row>
    <row r="539" spans="1:65" s="15" customFormat="1" x14ac:dyDescent="0.2">
      <c r="B539" s="203"/>
      <c r="D539" s="183" t="s">
        <v>177</v>
      </c>
      <c r="E539" s="204" t="s">
        <v>1</v>
      </c>
      <c r="F539" s="205" t="s">
        <v>184</v>
      </c>
      <c r="H539" s="206">
        <v>1</v>
      </c>
      <c r="I539" s="207"/>
      <c r="L539" s="203"/>
      <c r="M539" s="208"/>
      <c r="N539" s="209"/>
      <c r="O539" s="209"/>
      <c r="P539" s="209"/>
      <c r="Q539" s="209"/>
      <c r="R539" s="209"/>
      <c r="S539" s="209"/>
      <c r="T539" s="210"/>
      <c r="AT539" s="204" t="s">
        <v>177</v>
      </c>
      <c r="AU539" s="204" t="s">
        <v>86</v>
      </c>
      <c r="AV539" s="15" t="s">
        <v>172</v>
      </c>
      <c r="AW539" s="15" t="s">
        <v>34</v>
      </c>
      <c r="AX539" s="15" t="s">
        <v>84</v>
      </c>
      <c r="AY539" s="204" t="s">
        <v>164</v>
      </c>
    </row>
    <row r="540" spans="1:65" s="2" customFormat="1" ht="16.5" customHeight="1" x14ac:dyDescent="0.2">
      <c r="A540" s="34"/>
      <c r="B540" s="168"/>
      <c r="C540" s="169" t="s">
        <v>460</v>
      </c>
      <c r="D540" s="214" t="s">
        <v>167</v>
      </c>
      <c r="E540" s="171" t="s">
        <v>4227</v>
      </c>
      <c r="F540" s="172" t="s">
        <v>4228</v>
      </c>
      <c r="G540" s="173" t="s">
        <v>587</v>
      </c>
      <c r="H540" s="174">
        <v>10</v>
      </c>
      <c r="I540" s="175"/>
      <c r="J540" s="176">
        <f>ROUND(I540*H540,2)</f>
        <v>0</v>
      </c>
      <c r="K540" s="172" t="s">
        <v>216</v>
      </c>
      <c r="L540" s="35"/>
      <c r="M540" s="177" t="s">
        <v>1</v>
      </c>
      <c r="N540" s="178" t="s">
        <v>42</v>
      </c>
      <c r="O540" s="60"/>
      <c r="P540" s="179">
        <f>O540*H540</f>
        <v>0</v>
      </c>
      <c r="Q540" s="179">
        <v>2.1000000000000001E-4</v>
      </c>
      <c r="R540" s="179">
        <f>Q540*H540</f>
        <v>2.1000000000000003E-3</v>
      </c>
      <c r="S540" s="179">
        <v>0</v>
      </c>
      <c r="T540" s="180">
        <f>S540*H540</f>
        <v>0</v>
      </c>
      <c r="U540" s="34"/>
      <c r="V540" s="34"/>
      <c r="W540" s="34"/>
      <c r="X540" s="34"/>
      <c r="Y540" s="34"/>
      <c r="Z540" s="34"/>
      <c r="AA540" s="34"/>
      <c r="AB540" s="34"/>
      <c r="AC540" s="34"/>
      <c r="AD540" s="34"/>
      <c r="AE540" s="34"/>
      <c r="AR540" s="181" t="s">
        <v>783</v>
      </c>
      <c r="AT540" s="181" t="s">
        <v>167</v>
      </c>
      <c r="AU540" s="181" t="s">
        <v>86</v>
      </c>
      <c r="AY540" s="18" t="s">
        <v>164</v>
      </c>
      <c r="BE540" s="182">
        <f>IF(N540="základní",J540,0)</f>
        <v>0</v>
      </c>
      <c r="BF540" s="182">
        <f>IF(N540="snížená",J540,0)</f>
        <v>0</v>
      </c>
      <c r="BG540" s="182">
        <f>IF(N540="zákl. přenesená",J540,0)</f>
        <v>0</v>
      </c>
      <c r="BH540" s="182">
        <f>IF(N540="sníž. přenesená",J540,0)</f>
        <v>0</v>
      </c>
      <c r="BI540" s="182">
        <f>IF(N540="nulová",J540,0)</f>
        <v>0</v>
      </c>
      <c r="BJ540" s="18" t="s">
        <v>84</v>
      </c>
      <c r="BK540" s="182">
        <f>ROUND(I540*H540,2)</f>
        <v>0</v>
      </c>
      <c r="BL540" s="18" t="s">
        <v>783</v>
      </c>
      <c r="BM540" s="181" t="s">
        <v>4704</v>
      </c>
    </row>
    <row r="541" spans="1:65" s="2" customFormat="1" x14ac:dyDescent="0.2">
      <c r="A541" s="34"/>
      <c r="B541" s="35"/>
      <c r="C541" s="34"/>
      <c r="D541" s="183" t="s">
        <v>174</v>
      </c>
      <c r="E541" s="34"/>
      <c r="F541" s="184" t="s">
        <v>4230</v>
      </c>
      <c r="G541" s="34"/>
      <c r="H541" s="34"/>
      <c r="I541" s="103"/>
      <c r="J541" s="34"/>
      <c r="K541" s="34"/>
      <c r="L541" s="35"/>
      <c r="M541" s="185"/>
      <c r="N541" s="186"/>
      <c r="O541" s="60"/>
      <c r="P541" s="60"/>
      <c r="Q541" s="60"/>
      <c r="R541" s="60"/>
      <c r="S541" s="60"/>
      <c r="T541" s="61"/>
      <c r="U541" s="34"/>
      <c r="V541" s="34"/>
      <c r="W541" s="34"/>
      <c r="X541" s="34"/>
      <c r="Y541" s="34"/>
      <c r="Z541" s="34"/>
      <c r="AA541" s="34"/>
      <c r="AB541" s="34"/>
      <c r="AC541" s="34"/>
      <c r="AD541" s="34"/>
      <c r="AE541" s="34"/>
      <c r="AT541" s="18" t="s">
        <v>174</v>
      </c>
      <c r="AU541" s="18" t="s">
        <v>86</v>
      </c>
    </row>
    <row r="542" spans="1:65" s="13" customFormat="1" x14ac:dyDescent="0.2">
      <c r="B542" s="188"/>
      <c r="D542" s="183" t="s">
        <v>177</v>
      </c>
      <c r="E542" s="189" t="s">
        <v>1</v>
      </c>
      <c r="F542" s="190" t="s">
        <v>2852</v>
      </c>
      <c r="H542" s="189" t="s">
        <v>1</v>
      </c>
      <c r="I542" s="191"/>
      <c r="L542" s="188"/>
      <c r="M542" s="192"/>
      <c r="N542" s="193"/>
      <c r="O542" s="193"/>
      <c r="P542" s="193"/>
      <c r="Q542" s="193"/>
      <c r="R542" s="193"/>
      <c r="S542" s="193"/>
      <c r="T542" s="194"/>
      <c r="AT542" s="189" t="s">
        <v>177</v>
      </c>
      <c r="AU542" s="189" t="s">
        <v>86</v>
      </c>
      <c r="AV542" s="13" t="s">
        <v>84</v>
      </c>
      <c r="AW542" s="13" t="s">
        <v>34</v>
      </c>
      <c r="AX542" s="13" t="s">
        <v>77</v>
      </c>
      <c r="AY542" s="189" t="s">
        <v>164</v>
      </c>
    </row>
    <row r="543" spans="1:65" s="13" customFormat="1" x14ac:dyDescent="0.2">
      <c r="B543" s="188"/>
      <c r="D543" s="183" t="s">
        <v>177</v>
      </c>
      <c r="E543" s="189" t="s">
        <v>1</v>
      </c>
      <c r="F543" s="190" t="s">
        <v>4418</v>
      </c>
      <c r="H543" s="189" t="s">
        <v>1</v>
      </c>
      <c r="I543" s="191"/>
      <c r="L543" s="188"/>
      <c r="M543" s="192"/>
      <c r="N543" s="193"/>
      <c r="O543" s="193"/>
      <c r="P543" s="193"/>
      <c r="Q543" s="193"/>
      <c r="R543" s="193"/>
      <c r="S543" s="193"/>
      <c r="T543" s="194"/>
      <c r="AT543" s="189" t="s">
        <v>177</v>
      </c>
      <c r="AU543" s="189" t="s">
        <v>86</v>
      </c>
      <c r="AV543" s="13" t="s">
        <v>84</v>
      </c>
      <c r="AW543" s="13" t="s">
        <v>34</v>
      </c>
      <c r="AX543" s="13" t="s">
        <v>77</v>
      </c>
      <c r="AY543" s="189" t="s">
        <v>164</v>
      </c>
    </row>
    <row r="544" spans="1:65" s="13" customFormat="1" x14ac:dyDescent="0.2">
      <c r="B544" s="188"/>
      <c r="D544" s="183" t="s">
        <v>177</v>
      </c>
      <c r="E544" s="189" t="s">
        <v>1</v>
      </c>
      <c r="F544" s="190" t="s">
        <v>4419</v>
      </c>
      <c r="H544" s="189" t="s">
        <v>1</v>
      </c>
      <c r="I544" s="191"/>
      <c r="L544" s="188"/>
      <c r="M544" s="192"/>
      <c r="N544" s="193"/>
      <c r="O544" s="193"/>
      <c r="P544" s="193"/>
      <c r="Q544" s="193"/>
      <c r="R544" s="193"/>
      <c r="S544" s="193"/>
      <c r="T544" s="194"/>
      <c r="AT544" s="189" t="s">
        <v>177</v>
      </c>
      <c r="AU544" s="189" t="s">
        <v>86</v>
      </c>
      <c r="AV544" s="13" t="s">
        <v>84</v>
      </c>
      <c r="AW544" s="13" t="s">
        <v>34</v>
      </c>
      <c r="AX544" s="13" t="s">
        <v>77</v>
      </c>
      <c r="AY544" s="189" t="s">
        <v>164</v>
      </c>
    </row>
    <row r="545" spans="2:51" s="13" customFormat="1" x14ac:dyDescent="0.2">
      <c r="B545" s="188"/>
      <c r="D545" s="183" t="s">
        <v>177</v>
      </c>
      <c r="E545" s="189" t="s">
        <v>1</v>
      </c>
      <c r="F545" s="190" t="s">
        <v>4590</v>
      </c>
      <c r="H545" s="189" t="s">
        <v>1</v>
      </c>
      <c r="I545" s="191"/>
      <c r="L545" s="188"/>
      <c r="M545" s="192"/>
      <c r="N545" s="193"/>
      <c r="O545" s="193"/>
      <c r="P545" s="193"/>
      <c r="Q545" s="193"/>
      <c r="R545" s="193"/>
      <c r="S545" s="193"/>
      <c r="T545" s="194"/>
      <c r="AT545" s="189" t="s">
        <v>177</v>
      </c>
      <c r="AU545" s="189" t="s">
        <v>86</v>
      </c>
      <c r="AV545" s="13" t="s">
        <v>84</v>
      </c>
      <c r="AW545" s="13" t="s">
        <v>34</v>
      </c>
      <c r="AX545" s="13" t="s">
        <v>77</v>
      </c>
      <c r="AY545" s="189" t="s">
        <v>164</v>
      </c>
    </row>
    <row r="546" spans="2:51" s="13" customFormat="1" x14ac:dyDescent="0.2">
      <c r="B546" s="188"/>
      <c r="D546" s="183" t="s">
        <v>177</v>
      </c>
      <c r="E546" s="189" t="s">
        <v>1</v>
      </c>
      <c r="F546" s="190" t="s">
        <v>4421</v>
      </c>
      <c r="H546" s="189" t="s">
        <v>1</v>
      </c>
      <c r="I546" s="191"/>
      <c r="L546" s="188"/>
      <c r="M546" s="192"/>
      <c r="N546" s="193"/>
      <c r="O546" s="193"/>
      <c r="P546" s="193"/>
      <c r="Q546" s="193"/>
      <c r="R546" s="193"/>
      <c r="S546" s="193"/>
      <c r="T546" s="194"/>
      <c r="AT546" s="189" t="s">
        <v>177</v>
      </c>
      <c r="AU546" s="189" t="s">
        <v>86</v>
      </c>
      <c r="AV546" s="13" t="s">
        <v>84</v>
      </c>
      <c r="AW546" s="13" t="s">
        <v>34</v>
      </c>
      <c r="AX546" s="13" t="s">
        <v>77</v>
      </c>
      <c r="AY546" s="189" t="s">
        <v>164</v>
      </c>
    </row>
    <row r="547" spans="2:51" s="13" customFormat="1" x14ac:dyDescent="0.2">
      <c r="B547" s="188"/>
      <c r="D547" s="183" t="s">
        <v>177</v>
      </c>
      <c r="E547" s="189" t="s">
        <v>1</v>
      </c>
      <c r="F547" s="190" t="s">
        <v>4452</v>
      </c>
      <c r="H547" s="189" t="s">
        <v>1</v>
      </c>
      <c r="I547" s="191"/>
      <c r="L547" s="188"/>
      <c r="M547" s="192"/>
      <c r="N547" s="193"/>
      <c r="O547" s="193"/>
      <c r="P547" s="193"/>
      <c r="Q547" s="193"/>
      <c r="R547" s="193"/>
      <c r="S547" s="193"/>
      <c r="T547" s="194"/>
      <c r="AT547" s="189" t="s">
        <v>177</v>
      </c>
      <c r="AU547" s="189" t="s">
        <v>86</v>
      </c>
      <c r="AV547" s="13" t="s">
        <v>84</v>
      </c>
      <c r="AW547" s="13" t="s">
        <v>34</v>
      </c>
      <c r="AX547" s="13" t="s">
        <v>77</v>
      </c>
      <c r="AY547" s="189" t="s">
        <v>164</v>
      </c>
    </row>
    <row r="548" spans="2:51" s="13" customFormat="1" x14ac:dyDescent="0.2">
      <c r="B548" s="188"/>
      <c r="D548" s="183" t="s">
        <v>177</v>
      </c>
      <c r="E548" s="189" t="s">
        <v>1</v>
      </c>
      <c r="F548" s="190" t="s">
        <v>4632</v>
      </c>
      <c r="H548" s="189" t="s">
        <v>1</v>
      </c>
      <c r="I548" s="191"/>
      <c r="L548" s="188"/>
      <c r="M548" s="192"/>
      <c r="N548" s="193"/>
      <c r="O548" s="193"/>
      <c r="P548" s="193"/>
      <c r="Q548" s="193"/>
      <c r="R548" s="193"/>
      <c r="S548" s="193"/>
      <c r="T548" s="194"/>
      <c r="AT548" s="189" t="s">
        <v>177</v>
      </c>
      <c r="AU548" s="189" t="s">
        <v>86</v>
      </c>
      <c r="AV548" s="13" t="s">
        <v>84</v>
      </c>
      <c r="AW548" s="13" t="s">
        <v>34</v>
      </c>
      <c r="AX548" s="13" t="s">
        <v>77</v>
      </c>
      <c r="AY548" s="189" t="s">
        <v>164</v>
      </c>
    </row>
    <row r="549" spans="2:51" s="13" customFormat="1" x14ac:dyDescent="0.2">
      <c r="B549" s="188"/>
      <c r="D549" s="183" t="s">
        <v>177</v>
      </c>
      <c r="E549" s="189" t="s">
        <v>1</v>
      </c>
      <c r="F549" s="190" t="s">
        <v>4705</v>
      </c>
      <c r="H549" s="189" t="s">
        <v>1</v>
      </c>
      <c r="I549" s="191"/>
      <c r="L549" s="188"/>
      <c r="M549" s="192"/>
      <c r="N549" s="193"/>
      <c r="O549" s="193"/>
      <c r="P549" s="193"/>
      <c r="Q549" s="193"/>
      <c r="R549" s="193"/>
      <c r="S549" s="193"/>
      <c r="T549" s="194"/>
      <c r="AT549" s="189" t="s">
        <v>177</v>
      </c>
      <c r="AU549" s="189" t="s">
        <v>86</v>
      </c>
      <c r="AV549" s="13" t="s">
        <v>84</v>
      </c>
      <c r="AW549" s="13" t="s">
        <v>34</v>
      </c>
      <c r="AX549" s="13" t="s">
        <v>77</v>
      </c>
      <c r="AY549" s="189" t="s">
        <v>164</v>
      </c>
    </row>
    <row r="550" spans="2:51" s="13" customFormat="1" x14ac:dyDescent="0.2">
      <c r="B550" s="188"/>
      <c r="D550" s="183" t="s">
        <v>177</v>
      </c>
      <c r="E550" s="189" t="s">
        <v>1</v>
      </c>
      <c r="F550" s="190" t="s">
        <v>4199</v>
      </c>
      <c r="H550" s="189" t="s">
        <v>1</v>
      </c>
      <c r="I550" s="191"/>
      <c r="L550" s="188"/>
      <c r="M550" s="192"/>
      <c r="N550" s="193"/>
      <c r="O550" s="193"/>
      <c r="P550" s="193"/>
      <c r="Q550" s="193"/>
      <c r="R550" s="193"/>
      <c r="S550" s="193"/>
      <c r="T550" s="194"/>
      <c r="AT550" s="189" t="s">
        <v>177</v>
      </c>
      <c r="AU550" s="189" t="s">
        <v>86</v>
      </c>
      <c r="AV550" s="13" t="s">
        <v>84</v>
      </c>
      <c r="AW550" s="13" t="s">
        <v>34</v>
      </c>
      <c r="AX550" s="13" t="s">
        <v>77</v>
      </c>
      <c r="AY550" s="189" t="s">
        <v>164</v>
      </c>
    </row>
    <row r="551" spans="2:51" s="14" customFormat="1" x14ac:dyDescent="0.2">
      <c r="B551" s="195"/>
      <c r="D551" s="183" t="s">
        <v>177</v>
      </c>
      <c r="E551" s="196" t="s">
        <v>1</v>
      </c>
      <c r="F551" s="197" t="s">
        <v>236</v>
      </c>
      <c r="H551" s="198">
        <v>3</v>
      </c>
      <c r="I551" s="199"/>
      <c r="L551" s="195"/>
      <c r="M551" s="200"/>
      <c r="N551" s="201"/>
      <c r="O551" s="201"/>
      <c r="P551" s="201"/>
      <c r="Q551" s="201"/>
      <c r="R551" s="201"/>
      <c r="S551" s="201"/>
      <c r="T551" s="202"/>
      <c r="AT551" s="196" t="s">
        <v>177</v>
      </c>
      <c r="AU551" s="196" t="s">
        <v>86</v>
      </c>
      <c r="AV551" s="14" t="s">
        <v>86</v>
      </c>
      <c r="AW551" s="14" t="s">
        <v>34</v>
      </c>
      <c r="AX551" s="14" t="s">
        <v>77</v>
      </c>
      <c r="AY551" s="196" t="s">
        <v>164</v>
      </c>
    </row>
    <row r="552" spans="2:51" s="13" customFormat="1" x14ac:dyDescent="0.2">
      <c r="B552" s="188"/>
      <c r="D552" s="183" t="s">
        <v>177</v>
      </c>
      <c r="E552" s="189" t="s">
        <v>1</v>
      </c>
      <c r="F552" s="190" t="s">
        <v>4624</v>
      </c>
      <c r="H552" s="189" t="s">
        <v>1</v>
      </c>
      <c r="I552" s="191"/>
      <c r="L552" s="188"/>
      <c r="M552" s="192"/>
      <c r="N552" s="193"/>
      <c r="O552" s="193"/>
      <c r="P552" s="193"/>
      <c r="Q552" s="193"/>
      <c r="R552" s="193"/>
      <c r="S552" s="193"/>
      <c r="T552" s="194"/>
      <c r="AT552" s="189" t="s">
        <v>177</v>
      </c>
      <c r="AU552" s="189" t="s">
        <v>86</v>
      </c>
      <c r="AV552" s="13" t="s">
        <v>84</v>
      </c>
      <c r="AW552" s="13" t="s">
        <v>34</v>
      </c>
      <c r="AX552" s="13" t="s">
        <v>77</v>
      </c>
      <c r="AY552" s="189" t="s">
        <v>164</v>
      </c>
    </row>
    <row r="553" spans="2:51" s="13" customFormat="1" x14ac:dyDescent="0.2">
      <c r="B553" s="188"/>
      <c r="D553" s="183" t="s">
        <v>177</v>
      </c>
      <c r="E553" s="189" t="s">
        <v>1</v>
      </c>
      <c r="F553" s="190" t="s">
        <v>4706</v>
      </c>
      <c r="H553" s="189" t="s">
        <v>1</v>
      </c>
      <c r="I553" s="191"/>
      <c r="L553" s="188"/>
      <c r="M553" s="192"/>
      <c r="N553" s="193"/>
      <c r="O553" s="193"/>
      <c r="P553" s="193"/>
      <c r="Q553" s="193"/>
      <c r="R553" s="193"/>
      <c r="S553" s="193"/>
      <c r="T553" s="194"/>
      <c r="AT553" s="189" t="s">
        <v>177</v>
      </c>
      <c r="AU553" s="189" t="s">
        <v>86</v>
      </c>
      <c r="AV553" s="13" t="s">
        <v>84</v>
      </c>
      <c r="AW553" s="13" t="s">
        <v>34</v>
      </c>
      <c r="AX553" s="13" t="s">
        <v>77</v>
      </c>
      <c r="AY553" s="189" t="s">
        <v>164</v>
      </c>
    </row>
    <row r="554" spans="2:51" s="13" customFormat="1" x14ac:dyDescent="0.2">
      <c r="B554" s="188"/>
      <c r="D554" s="183" t="s">
        <v>177</v>
      </c>
      <c r="E554" s="189" t="s">
        <v>1</v>
      </c>
      <c r="F554" s="190" t="s">
        <v>4472</v>
      </c>
      <c r="H554" s="189" t="s">
        <v>1</v>
      </c>
      <c r="I554" s="191"/>
      <c r="L554" s="188"/>
      <c r="M554" s="192"/>
      <c r="N554" s="193"/>
      <c r="O554" s="193"/>
      <c r="P554" s="193"/>
      <c r="Q554" s="193"/>
      <c r="R554" s="193"/>
      <c r="S554" s="193"/>
      <c r="T554" s="194"/>
      <c r="AT554" s="189" t="s">
        <v>177</v>
      </c>
      <c r="AU554" s="189" t="s">
        <v>86</v>
      </c>
      <c r="AV554" s="13" t="s">
        <v>84</v>
      </c>
      <c r="AW554" s="13" t="s">
        <v>34</v>
      </c>
      <c r="AX554" s="13" t="s">
        <v>77</v>
      </c>
      <c r="AY554" s="189" t="s">
        <v>164</v>
      </c>
    </row>
    <row r="555" spans="2:51" s="14" customFormat="1" x14ac:dyDescent="0.2">
      <c r="B555" s="195"/>
      <c r="D555" s="183" t="s">
        <v>177</v>
      </c>
      <c r="E555" s="196" t="s">
        <v>1</v>
      </c>
      <c r="F555" s="197" t="s">
        <v>4707</v>
      </c>
      <c r="H555" s="198">
        <v>6</v>
      </c>
      <c r="I555" s="199"/>
      <c r="L555" s="195"/>
      <c r="M555" s="200"/>
      <c r="N555" s="201"/>
      <c r="O555" s="201"/>
      <c r="P555" s="201"/>
      <c r="Q555" s="201"/>
      <c r="R555" s="201"/>
      <c r="S555" s="201"/>
      <c r="T555" s="202"/>
      <c r="AT555" s="196" t="s">
        <v>177</v>
      </c>
      <c r="AU555" s="196" t="s">
        <v>86</v>
      </c>
      <c r="AV555" s="14" t="s">
        <v>86</v>
      </c>
      <c r="AW555" s="14" t="s">
        <v>34</v>
      </c>
      <c r="AX555" s="14" t="s">
        <v>77</v>
      </c>
      <c r="AY555" s="196" t="s">
        <v>164</v>
      </c>
    </row>
    <row r="556" spans="2:51" s="13" customFormat="1" x14ac:dyDescent="0.2">
      <c r="B556" s="188"/>
      <c r="D556" s="183" t="s">
        <v>177</v>
      </c>
      <c r="E556" s="189" t="s">
        <v>1</v>
      </c>
      <c r="F556" s="190" t="s">
        <v>4699</v>
      </c>
      <c r="H556" s="189" t="s">
        <v>1</v>
      </c>
      <c r="I556" s="191"/>
      <c r="L556" s="188"/>
      <c r="M556" s="192"/>
      <c r="N556" s="193"/>
      <c r="O556" s="193"/>
      <c r="P556" s="193"/>
      <c r="Q556" s="193"/>
      <c r="R556" s="193"/>
      <c r="S556" s="193"/>
      <c r="T556" s="194"/>
      <c r="AT556" s="189" t="s">
        <v>177</v>
      </c>
      <c r="AU556" s="189" t="s">
        <v>86</v>
      </c>
      <c r="AV556" s="13" t="s">
        <v>84</v>
      </c>
      <c r="AW556" s="13" t="s">
        <v>34</v>
      </c>
      <c r="AX556" s="13" t="s">
        <v>77</v>
      </c>
      <c r="AY556" s="189" t="s">
        <v>164</v>
      </c>
    </row>
    <row r="557" spans="2:51" s="13" customFormat="1" x14ac:dyDescent="0.2">
      <c r="B557" s="188"/>
      <c r="D557" s="183" t="s">
        <v>177</v>
      </c>
      <c r="E557" s="189" t="s">
        <v>1</v>
      </c>
      <c r="F557" s="190" t="s">
        <v>4708</v>
      </c>
      <c r="H557" s="189" t="s">
        <v>1</v>
      </c>
      <c r="I557" s="191"/>
      <c r="L557" s="188"/>
      <c r="M557" s="192"/>
      <c r="N557" s="193"/>
      <c r="O557" s="193"/>
      <c r="P557" s="193"/>
      <c r="Q557" s="193"/>
      <c r="R557" s="193"/>
      <c r="S557" s="193"/>
      <c r="T557" s="194"/>
      <c r="AT557" s="189" t="s">
        <v>177</v>
      </c>
      <c r="AU557" s="189" t="s">
        <v>86</v>
      </c>
      <c r="AV557" s="13" t="s">
        <v>84</v>
      </c>
      <c r="AW557" s="13" t="s">
        <v>34</v>
      </c>
      <c r="AX557" s="13" t="s">
        <v>77</v>
      </c>
      <c r="AY557" s="189" t="s">
        <v>164</v>
      </c>
    </row>
    <row r="558" spans="2:51" s="13" customFormat="1" x14ac:dyDescent="0.2">
      <c r="B558" s="188"/>
      <c r="D558" s="183" t="s">
        <v>177</v>
      </c>
      <c r="E558" s="189" t="s">
        <v>1</v>
      </c>
      <c r="F558" s="190" t="s">
        <v>4199</v>
      </c>
      <c r="H558" s="189" t="s">
        <v>1</v>
      </c>
      <c r="I558" s="191"/>
      <c r="L558" s="188"/>
      <c r="M558" s="192"/>
      <c r="N558" s="193"/>
      <c r="O558" s="193"/>
      <c r="P558" s="193"/>
      <c r="Q558" s="193"/>
      <c r="R558" s="193"/>
      <c r="S558" s="193"/>
      <c r="T558" s="194"/>
      <c r="AT558" s="189" t="s">
        <v>177</v>
      </c>
      <c r="AU558" s="189" t="s">
        <v>86</v>
      </c>
      <c r="AV558" s="13" t="s">
        <v>84</v>
      </c>
      <c r="AW558" s="13" t="s">
        <v>34</v>
      </c>
      <c r="AX558" s="13" t="s">
        <v>77</v>
      </c>
      <c r="AY558" s="189" t="s">
        <v>164</v>
      </c>
    </row>
    <row r="559" spans="2:51" s="14" customFormat="1" x14ac:dyDescent="0.2">
      <c r="B559" s="195"/>
      <c r="D559" s="183" t="s">
        <v>177</v>
      </c>
      <c r="E559" s="196" t="s">
        <v>1</v>
      </c>
      <c r="F559" s="197" t="s">
        <v>84</v>
      </c>
      <c r="H559" s="198">
        <v>1</v>
      </c>
      <c r="I559" s="199"/>
      <c r="L559" s="195"/>
      <c r="M559" s="200"/>
      <c r="N559" s="201"/>
      <c r="O559" s="201"/>
      <c r="P559" s="201"/>
      <c r="Q559" s="201"/>
      <c r="R559" s="201"/>
      <c r="S559" s="201"/>
      <c r="T559" s="202"/>
      <c r="AT559" s="196" t="s">
        <v>177</v>
      </c>
      <c r="AU559" s="196" t="s">
        <v>86</v>
      </c>
      <c r="AV559" s="14" t="s">
        <v>86</v>
      </c>
      <c r="AW559" s="14" t="s">
        <v>34</v>
      </c>
      <c r="AX559" s="14" t="s">
        <v>77</v>
      </c>
      <c r="AY559" s="196" t="s">
        <v>164</v>
      </c>
    </row>
    <row r="560" spans="2:51" s="15" customFormat="1" x14ac:dyDescent="0.2">
      <c r="B560" s="203"/>
      <c r="D560" s="183" t="s">
        <v>177</v>
      </c>
      <c r="E560" s="204" t="s">
        <v>1</v>
      </c>
      <c r="F560" s="205" t="s">
        <v>184</v>
      </c>
      <c r="H560" s="206">
        <v>10</v>
      </c>
      <c r="I560" s="207"/>
      <c r="L560" s="203"/>
      <c r="M560" s="208"/>
      <c r="N560" s="209"/>
      <c r="O560" s="209"/>
      <c r="P560" s="209"/>
      <c r="Q560" s="209"/>
      <c r="R560" s="209"/>
      <c r="S560" s="209"/>
      <c r="T560" s="210"/>
      <c r="AT560" s="204" t="s">
        <v>177</v>
      </c>
      <c r="AU560" s="204" t="s">
        <v>86</v>
      </c>
      <c r="AV560" s="15" t="s">
        <v>172</v>
      </c>
      <c r="AW560" s="15" t="s">
        <v>34</v>
      </c>
      <c r="AX560" s="15" t="s">
        <v>84</v>
      </c>
      <c r="AY560" s="204" t="s">
        <v>164</v>
      </c>
    </row>
    <row r="561" spans="1:65" s="2" customFormat="1" ht="16.5" customHeight="1" x14ac:dyDescent="0.2">
      <c r="A561" s="34"/>
      <c r="B561" s="168"/>
      <c r="C561" s="223" t="s">
        <v>465</v>
      </c>
      <c r="D561" s="235" t="s">
        <v>326</v>
      </c>
      <c r="E561" s="225" t="s">
        <v>4236</v>
      </c>
      <c r="F561" s="226" t="s">
        <v>4479</v>
      </c>
      <c r="G561" s="227" t="s">
        <v>587</v>
      </c>
      <c r="H561" s="228">
        <v>9</v>
      </c>
      <c r="I561" s="229"/>
      <c r="J561" s="230">
        <f>ROUND(I561*H561,2)</f>
        <v>0</v>
      </c>
      <c r="K561" s="226" t="s">
        <v>171</v>
      </c>
      <c r="L561" s="231"/>
      <c r="M561" s="232" t="s">
        <v>1</v>
      </c>
      <c r="N561" s="233" t="s">
        <v>42</v>
      </c>
      <c r="O561" s="60"/>
      <c r="P561" s="179">
        <f>O561*H561</f>
        <v>0</v>
      </c>
      <c r="Q561" s="179">
        <v>4.2900000000000004E-3</v>
      </c>
      <c r="R561" s="179">
        <f>Q561*H561</f>
        <v>3.8610000000000005E-2</v>
      </c>
      <c r="S561" s="179">
        <v>0</v>
      </c>
      <c r="T561" s="180">
        <f>S561*H561</f>
        <v>0</v>
      </c>
      <c r="U561" s="34"/>
      <c r="V561" s="34"/>
      <c r="W561" s="34"/>
      <c r="X561" s="34"/>
      <c r="Y561" s="34"/>
      <c r="Z561" s="34"/>
      <c r="AA561" s="34"/>
      <c r="AB561" s="34"/>
      <c r="AC561" s="34"/>
      <c r="AD561" s="34"/>
      <c r="AE561" s="34"/>
      <c r="AR561" s="181" t="s">
        <v>1049</v>
      </c>
      <c r="AT561" s="181" t="s">
        <v>326</v>
      </c>
      <c r="AU561" s="181" t="s">
        <v>86</v>
      </c>
      <c r="AY561" s="18" t="s">
        <v>164</v>
      </c>
      <c r="BE561" s="182">
        <f>IF(N561="základní",J561,0)</f>
        <v>0</v>
      </c>
      <c r="BF561" s="182">
        <f>IF(N561="snížená",J561,0)</f>
        <v>0</v>
      </c>
      <c r="BG561" s="182">
        <f>IF(N561="zákl. přenesená",J561,0)</f>
        <v>0</v>
      </c>
      <c r="BH561" s="182">
        <f>IF(N561="sníž. přenesená",J561,0)</f>
        <v>0</v>
      </c>
      <c r="BI561" s="182">
        <f>IF(N561="nulová",J561,0)</f>
        <v>0</v>
      </c>
      <c r="BJ561" s="18" t="s">
        <v>84</v>
      </c>
      <c r="BK561" s="182">
        <f>ROUND(I561*H561,2)</f>
        <v>0</v>
      </c>
      <c r="BL561" s="18" t="s">
        <v>1049</v>
      </c>
      <c r="BM561" s="181" t="s">
        <v>4709</v>
      </c>
    </row>
    <row r="562" spans="1:65" s="2" customFormat="1" x14ac:dyDescent="0.2">
      <c r="A562" s="34"/>
      <c r="B562" s="35"/>
      <c r="C562" s="34"/>
      <c r="D562" s="183" t="s">
        <v>174</v>
      </c>
      <c r="E562" s="34"/>
      <c r="F562" s="184" t="s">
        <v>4479</v>
      </c>
      <c r="G562" s="34"/>
      <c r="H562" s="34"/>
      <c r="I562" s="103"/>
      <c r="J562" s="34"/>
      <c r="K562" s="34"/>
      <c r="L562" s="35"/>
      <c r="M562" s="185"/>
      <c r="N562" s="186"/>
      <c r="O562" s="60"/>
      <c r="P562" s="60"/>
      <c r="Q562" s="60"/>
      <c r="R562" s="60"/>
      <c r="S562" s="60"/>
      <c r="T562" s="61"/>
      <c r="U562" s="34"/>
      <c r="V562" s="34"/>
      <c r="W562" s="34"/>
      <c r="X562" s="34"/>
      <c r="Y562" s="34"/>
      <c r="Z562" s="34"/>
      <c r="AA562" s="34"/>
      <c r="AB562" s="34"/>
      <c r="AC562" s="34"/>
      <c r="AD562" s="34"/>
      <c r="AE562" s="34"/>
      <c r="AT562" s="18" t="s">
        <v>174</v>
      </c>
      <c r="AU562" s="18" t="s">
        <v>86</v>
      </c>
    </row>
    <row r="563" spans="1:65" s="13" customFormat="1" x14ac:dyDescent="0.2">
      <c r="B563" s="188"/>
      <c r="D563" s="183" t="s">
        <v>177</v>
      </c>
      <c r="E563" s="189" t="s">
        <v>1</v>
      </c>
      <c r="F563" s="190" t="s">
        <v>2852</v>
      </c>
      <c r="H563" s="189" t="s">
        <v>1</v>
      </c>
      <c r="I563" s="191"/>
      <c r="L563" s="188"/>
      <c r="M563" s="192"/>
      <c r="N563" s="193"/>
      <c r="O563" s="193"/>
      <c r="P563" s="193"/>
      <c r="Q563" s="193"/>
      <c r="R563" s="193"/>
      <c r="S563" s="193"/>
      <c r="T563" s="194"/>
      <c r="AT563" s="189" t="s">
        <v>177</v>
      </c>
      <c r="AU563" s="189" t="s">
        <v>86</v>
      </c>
      <c r="AV563" s="13" t="s">
        <v>84</v>
      </c>
      <c r="AW563" s="13" t="s">
        <v>34</v>
      </c>
      <c r="AX563" s="13" t="s">
        <v>77</v>
      </c>
      <c r="AY563" s="189" t="s">
        <v>164</v>
      </c>
    </row>
    <row r="564" spans="1:65" s="13" customFormat="1" x14ac:dyDescent="0.2">
      <c r="B564" s="188"/>
      <c r="D564" s="183" t="s">
        <v>177</v>
      </c>
      <c r="E564" s="189" t="s">
        <v>1</v>
      </c>
      <c r="F564" s="190" t="s">
        <v>4418</v>
      </c>
      <c r="H564" s="189" t="s">
        <v>1</v>
      </c>
      <c r="I564" s="191"/>
      <c r="L564" s="188"/>
      <c r="M564" s="192"/>
      <c r="N564" s="193"/>
      <c r="O564" s="193"/>
      <c r="P564" s="193"/>
      <c r="Q564" s="193"/>
      <c r="R564" s="193"/>
      <c r="S564" s="193"/>
      <c r="T564" s="194"/>
      <c r="AT564" s="189" t="s">
        <v>177</v>
      </c>
      <c r="AU564" s="189" t="s">
        <v>86</v>
      </c>
      <c r="AV564" s="13" t="s">
        <v>84</v>
      </c>
      <c r="AW564" s="13" t="s">
        <v>34</v>
      </c>
      <c r="AX564" s="13" t="s">
        <v>77</v>
      </c>
      <c r="AY564" s="189" t="s">
        <v>164</v>
      </c>
    </row>
    <row r="565" spans="1:65" s="13" customFormat="1" x14ac:dyDescent="0.2">
      <c r="B565" s="188"/>
      <c r="D565" s="183" t="s">
        <v>177</v>
      </c>
      <c r="E565" s="189" t="s">
        <v>1</v>
      </c>
      <c r="F565" s="190" t="s">
        <v>4419</v>
      </c>
      <c r="H565" s="189" t="s">
        <v>1</v>
      </c>
      <c r="I565" s="191"/>
      <c r="L565" s="188"/>
      <c r="M565" s="192"/>
      <c r="N565" s="193"/>
      <c r="O565" s="193"/>
      <c r="P565" s="193"/>
      <c r="Q565" s="193"/>
      <c r="R565" s="193"/>
      <c r="S565" s="193"/>
      <c r="T565" s="194"/>
      <c r="AT565" s="189" t="s">
        <v>177</v>
      </c>
      <c r="AU565" s="189" t="s">
        <v>86</v>
      </c>
      <c r="AV565" s="13" t="s">
        <v>84</v>
      </c>
      <c r="AW565" s="13" t="s">
        <v>34</v>
      </c>
      <c r="AX565" s="13" t="s">
        <v>77</v>
      </c>
      <c r="AY565" s="189" t="s">
        <v>164</v>
      </c>
    </row>
    <row r="566" spans="1:65" s="13" customFormat="1" x14ac:dyDescent="0.2">
      <c r="B566" s="188"/>
      <c r="D566" s="183" t="s">
        <v>177</v>
      </c>
      <c r="E566" s="189" t="s">
        <v>1</v>
      </c>
      <c r="F566" s="190" t="s">
        <v>4590</v>
      </c>
      <c r="H566" s="189" t="s">
        <v>1</v>
      </c>
      <c r="I566" s="191"/>
      <c r="L566" s="188"/>
      <c r="M566" s="192"/>
      <c r="N566" s="193"/>
      <c r="O566" s="193"/>
      <c r="P566" s="193"/>
      <c r="Q566" s="193"/>
      <c r="R566" s="193"/>
      <c r="S566" s="193"/>
      <c r="T566" s="194"/>
      <c r="AT566" s="189" t="s">
        <v>177</v>
      </c>
      <c r="AU566" s="189" t="s">
        <v>86</v>
      </c>
      <c r="AV566" s="13" t="s">
        <v>84</v>
      </c>
      <c r="AW566" s="13" t="s">
        <v>34</v>
      </c>
      <c r="AX566" s="13" t="s">
        <v>77</v>
      </c>
      <c r="AY566" s="189" t="s">
        <v>164</v>
      </c>
    </row>
    <row r="567" spans="1:65" s="13" customFormat="1" x14ac:dyDescent="0.2">
      <c r="B567" s="188"/>
      <c r="D567" s="183" t="s">
        <v>177</v>
      </c>
      <c r="E567" s="189" t="s">
        <v>1</v>
      </c>
      <c r="F567" s="190" t="s">
        <v>4421</v>
      </c>
      <c r="H567" s="189" t="s">
        <v>1</v>
      </c>
      <c r="I567" s="191"/>
      <c r="L567" s="188"/>
      <c r="M567" s="192"/>
      <c r="N567" s="193"/>
      <c r="O567" s="193"/>
      <c r="P567" s="193"/>
      <c r="Q567" s="193"/>
      <c r="R567" s="193"/>
      <c r="S567" s="193"/>
      <c r="T567" s="194"/>
      <c r="AT567" s="189" t="s">
        <v>177</v>
      </c>
      <c r="AU567" s="189" t="s">
        <v>86</v>
      </c>
      <c r="AV567" s="13" t="s">
        <v>84</v>
      </c>
      <c r="AW567" s="13" t="s">
        <v>34</v>
      </c>
      <c r="AX567" s="13" t="s">
        <v>77</v>
      </c>
      <c r="AY567" s="189" t="s">
        <v>164</v>
      </c>
    </row>
    <row r="568" spans="1:65" s="13" customFormat="1" x14ac:dyDescent="0.2">
      <c r="B568" s="188"/>
      <c r="D568" s="183" t="s">
        <v>177</v>
      </c>
      <c r="E568" s="189" t="s">
        <v>1</v>
      </c>
      <c r="F568" s="190" t="s">
        <v>4452</v>
      </c>
      <c r="H568" s="189" t="s">
        <v>1</v>
      </c>
      <c r="I568" s="191"/>
      <c r="L568" s="188"/>
      <c r="M568" s="192"/>
      <c r="N568" s="193"/>
      <c r="O568" s="193"/>
      <c r="P568" s="193"/>
      <c r="Q568" s="193"/>
      <c r="R568" s="193"/>
      <c r="S568" s="193"/>
      <c r="T568" s="194"/>
      <c r="AT568" s="189" t="s">
        <v>177</v>
      </c>
      <c r="AU568" s="189" t="s">
        <v>86</v>
      </c>
      <c r="AV568" s="13" t="s">
        <v>84</v>
      </c>
      <c r="AW568" s="13" t="s">
        <v>34</v>
      </c>
      <c r="AX568" s="13" t="s">
        <v>77</v>
      </c>
      <c r="AY568" s="189" t="s">
        <v>164</v>
      </c>
    </row>
    <row r="569" spans="1:65" s="13" customFormat="1" x14ac:dyDescent="0.2">
      <c r="B569" s="188"/>
      <c r="D569" s="183" t="s">
        <v>177</v>
      </c>
      <c r="E569" s="189" t="s">
        <v>1</v>
      </c>
      <c r="F569" s="190" t="s">
        <v>4632</v>
      </c>
      <c r="H569" s="189" t="s">
        <v>1</v>
      </c>
      <c r="I569" s="191"/>
      <c r="L569" s="188"/>
      <c r="M569" s="192"/>
      <c r="N569" s="193"/>
      <c r="O569" s="193"/>
      <c r="P569" s="193"/>
      <c r="Q569" s="193"/>
      <c r="R569" s="193"/>
      <c r="S569" s="193"/>
      <c r="T569" s="194"/>
      <c r="AT569" s="189" t="s">
        <v>177</v>
      </c>
      <c r="AU569" s="189" t="s">
        <v>86</v>
      </c>
      <c r="AV569" s="13" t="s">
        <v>84</v>
      </c>
      <c r="AW569" s="13" t="s">
        <v>34</v>
      </c>
      <c r="AX569" s="13" t="s">
        <v>77</v>
      </c>
      <c r="AY569" s="189" t="s">
        <v>164</v>
      </c>
    </row>
    <row r="570" spans="1:65" s="13" customFormat="1" x14ac:dyDescent="0.2">
      <c r="B570" s="188"/>
      <c r="D570" s="183" t="s">
        <v>177</v>
      </c>
      <c r="E570" s="189" t="s">
        <v>1</v>
      </c>
      <c r="F570" s="190" t="s">
        <v>4705</v>
      </c>
      <c r="H570" s="189" t="s">
        <v>1</v>
      </c>
      <c r="I570" s="191"/>
      <c r="L570" s="188"/>
      <c r="M570" s="192"/>
      <c r="N570" s="193"/>
      <c r="O570" s="193"/>
      <c r="P570" s="193"/>
      <c r="Q570" s="193"/>
      <c r="R570" s="193"/>
      <c r="S570" s="193"/>
      <c r="T570" s="194"/>
      <c r="AT570" s="189" t="s">
        <v>177</v>
      </c>
      <c r="AU570" s="189" t="s">
        <v>86</v>
      </c>
      <c r="AV570" s="13" t="s">
        <v>84</v>
      </c>
      <c r="AW570" s="13" t="s">
        <v>34</v>
      </c>
      <c r="AX570" s="13" t="s">
        <v>77</v>
      </c>
      <c r="AY570" s="189" t="s">
        <v>164</v>
      </c>
    </row>
    <row r="571" spans="1:65" s="13" customFormat="1" x14ac:dyDescent="0.2">
      <c r="B571" s="188"/>
      <c r="D571" s="183" t="s">
        <v>177</v>
      </c>
      <c r="E571" s="189" t="s">
        <v>1</v>
      </c>
      <c r="F571" s="190" t="s">
        <v>4199</v>
      </c>
      <c r="H571" s="189" t="s">
        <v>1</v>
      </c>
      <c r="I571" s="191"/>
      <c r="L571" s="188"/>
      <c r="M571" s="192"/>
      <c r="N571" s="193"/>
      <c r="O571" s="193"/>
      <c r="P571" s="193"/>
      <c r="Q571" s="193"/>
      <c r="R571" s="193"/>
      <c r="S571" s="193"/>
      <c r="T571" s="194"/>
      <c r="AT571" s="189" t="s">
        <v>177</v>
      </c>
      <c r="AU571" s="189" t="s">
        <v>86</v>
      </c>
      <c r="AV571" s="13" t="s">
        <v>84</v>
      </c>
      <c r="AW571" s="13" t="s">
        <v>34</v>
      </c>
      <c r="AX571" s="13" t="s">
        <v>77</v>
      </c>
      <c r="AY571" s="189" t="s">
        <v>164</v>
      </c>
    </row>
    <row r="572" spans="1:65" s="14" customFormat="1" x14ac:dyDescent="0.2">
      <c r="B572" s="195"/>
      <c r="D572" s="183" t="s">
        <v>177</v>
      </c>
      <c r="E572" s="196" t="s">
        <v>1</v>
      </c>
      <c r="F572" s="197" t="s">
        <v>236</v>
      </c>
      <c r="H572" s="198">
        <v>3</v>
      </c>
      <c r="I572" s="199"/>
      <c r="L572" s="195"/>
      <c r="M572" s="200"/>
      <c r="N572" s="201"/>
      <c r="O572" s="201"/>
      <c r="P572" s="201"/>
      <c r="Q572" s="201"/>
      <c r="R572" s="201"/>
      <c r="S572" s="201"/>
      <c r="T572" s="202"/>
      <c r="AT572" s="196" t="s">
        <v>177</v>
      </c>
      <c r="AU572" s="196" t="s">
        <v>86</v>
      </c>
      <c r="AV572" s="14" t="s">
        <v>86</v>
      </c>
      <c r="AW572" s="14" t="s">
        <v>34</v>
      </c>
      <c r="AX572" s="14" t="s">
        <v>77</v>
      </c>
      <c r="AY572" s="196" t="s">
        <v>164</v>
      </c>
    </row>
    <row r="573" spans="1:65" s="13" customFormat="1" x14ac:dyDescent="0.2">
      <c r="B573" s="188"/>
      <c r="D573" s="183" t="s">
        <v>177</v>
      </c>
      <c r="E573" s="189" t="s">
        <v>1</v>
      </c>
      <c r="F573" s="190" t="s">
        <v>4624</v>
      </c>
      <c r="H573" s="189" t="s">
        <v>1</v>
      </c>
      <c r="I573" s="191"/>
      <c r="L573" s="188"/>
      <c r="M573" s="192"/>
      <c r="N573" s="193"/>
      <c r="O573" s="193"/>
      <c r="P573" s="193"/>
      <c r="Q573" s="193"/>
      <c r="R573" s="193"/>
      <c r="S573" s="193"/>
      <c r="T573" s="194"/>
      <c r="AT573" s="189" t="s">
        <v>177</v>
      </c>
      <c r="AU573" s="189" t="s">
        <v>86</v>
      </c>
      <c r="AV573" s="13" t="s">
        <v>84</v>
      </c>
      <c r="AW573" s="13" t="s">
        <v>34</v>
      </c>
      <c r="AX573" s="13" t="s">
        <v>77</v>
      </c>
      <c r="AY573" s="189" t="s">
        <v>164</v>
      </c>
    </row>
    <row r="574" spans="1:65" s="13" customFormat="1" x14ac:dyDescent="0.2">
      <c r="B574" s="188"/>
      <c r="D574" s="183" t="s">
        <v>177</v>
      </c>
      <c r="E574" s="189" t="s">
        <v>1</v>
      </c>
      <c r="F574" s="190" t="s">
        <v>4706</v>
      </c>
      <c r="H574" s="189" t="s">
        <v>1</v>
      </c>
      <c r="I574" s="191"/>
      <c r="L574" s="188"/>
      <c r="M574" s="192"/>
      <c r="N574" s="193"/>
      <c r="O574" s="193"/>
      <c r="P574" s="193"/>
      <c r="Q574" s="193"/>
      <c r="R574" s="193"/>
      <c r="S574" s="193"/>
      <c r="T574" s="194"/>
      <c r="AT574" s="189" t="s">
        <v>177</v>
      </c>
      <c r="AU574" s="189" t="s">
        <v>86</v>
      </c>
      <c r="AV574" s="13" t="s">
        <v>84</v>
      </c>
      <c r="AW574" s="13" t="s">
        <v>34</v>
      </c>
      <c r="AX574" s="13" t="s">
        <v>77</v>
      </c>
      <c r="AY574" s="189" t="s">
        <v>164</v>
      </c>
    </row>
    <row r="575" spans="1:65" s="13" customFormat="1" x14ac:dyDescent="0.2">
      <c r="B575" s="188"/>
      <c r="D575" s="183" t="s">
        <v>177</v>
      </c>
      <c r="E575" s="189" t="s">
        <v>1</v>
      </c>
      <c r="F575" s="190" t="s">
        <v>4472</v>
      </c>
      <c r="H575" s="189" t="s">
        <v>1</v>
      </c>
      <c r="I575" s="191"/>
      <c r="L575" s="188"/>
      <c r="M575" s="192"/>
      <c r="N575" s="193"/>
      <c r="O575" s="193"/>
      <c r="P575" s="193"/>
      <c r="Q575" s="193"/>
      <c r="R575" s="193"/>
      <c r="S575" s="193"/>
      <c r="T575" s="194"/>
      <c r="AT575" s="189" t="s">
        <v>177</v>
      </c>
      <c r="AU575" s="189" t="s">
        <v>86</v>
      </c>
      <c r="AV575" s="13" t="s">
        <v>84</v>
      </c>
      <c r="AW575" s="13" t="s">
        <v>34</v>
      </c>
      <c r="AX575" s="13" t="s">
        <v>77</v>
      </c>
      <c r="AY575" s="189" t="s">
        <v>164</v>
      </c>
    </row>
    <row r="576" spans="1:65" s="14" customFormat="1" x14ac:dyDescent="0.2">
      <c r="B576" s="195"/>
      <c r="D576" s="183" t="s">
        <v>177</v>
      </c>
      <c r="E576" s="196" t="s">
        <v>1</v>
      </c>
      <c r="F576" s="197" t="s">
        <v>4707</v>
      </c>
      <c r="H576" s="198">
        <v>6</v>
      </c>
      <c r="I576" s="199"/>
      <c r="L576" s="195"/>
      <c r="M576" s="200"/>
      <c r="N576" s="201"/>
      <c r="O576" s="201"/>
      <c r="P576" s="201"/>
      <c r="Q576" s="201"/>
      <c r="R576" s="201"/>
      <c r="S576" s="201"/>
      <c r="T576" s="202"/>
      <c r="AT576" s="196" t="s">
        <v>177</v>
      </c>
      <c r="AU576" s="196" t="s">
        <v>86</v>
      </c>
      <c r="AV576" s="14" t="s">
        <v>86</v>
      </c>
      <c r="AW576" s="14" t="s">
        <v>34</v>
      </c>
      <c r="AX576" s="14" t="s">
        <v>77</v>
      </c>
      <c r="AY576" s="196" t="s">
        <v>164</v>
      </c>
    </row>
    <row r="577" spans="1:65" s="15" customFormat="1" x14ac:dyDescent="0.2">
      <c r="B577" s="203"/>
      <c r="D577" s="183" t="s">
        <v>177</v>
      </c>
      <c r="E577" s="204" t="s">
        <v>1</v>
      </c>
      <c r="F577" s="205" t="s">
        <v>184</v>
      </c>
      <c r="H577" s="206">
        <v>9</v>
      </c>
      <c r="I577" s="207"/>
      <c r="L577" s="203"/>
      <c r="M577" s="208"/>
      <c r="N577" s="209"/>
      <c r="O577" s="209"/>
      <c r="P577" s="209"/>
      <c r="Q577" s="209"/>
      <c r="R577" s="209"/>
      <c r="S577" s="209"/>
      <c r="T577" s="210"/>
      <c r="AT577" s="204" t="s">
        <v>177</v>
      </c>
      <c r="AU577" s="204" t="s">
        <v>86</v>
      </c>
      <c r="AV577" s="15" t="s">
        <v>172</v>
      </c>
      <c r="AW577" s="15" t="s">
        <v>34</v>
      </c>
      <c r="AX577" s="15" t="s">
        <v>84</v>
      </c>
      <c r="AY577" s="204" t="s">
        <v>164</v>
      </c>
    </row>
    <row r="578" spans="1:65" s="2" customFormat="1" ht="16.5" customHeight="1" x14ac:dyDescent="0.2">
      <c r="A578" s="34"/>
      <c r="B578" s="168"/>
      <c r="C578" s="223" t="s">
        <v>480</v>
      </c>
      <c r="D578" s="235" t="s">
        <v>326</v>
      </c>
      <c r="E578" s="225" t="s">
        <v>4481</v>
      </c>
      <c r="F578" s="226" t="s">
        <v>4710</v>
      </c>
      <c r="G578" s="227" t="s">
        <v>587</v>
      </c>
      <c r="H578" s="228">
        <v>1</v>
      </c>
      <c r="I578" s="229"/>
      <c r="J578" s="230">
        <f>ROUND(I578*H578,2)</f>
        <v>0</v>
      </c>
      <c r="K578" s="226" t="s">
        <v>171</v>
      </c>
      <c r="L578" s="231"/>
      <c r="M578" s="232" t="s">
        <v>1</v>
      </c>
      <c r="N578" s="233" t="s">
        <v>42</v>
      </c>
      <c r="O578" s="60"/>
      <c r="P578" s="179">
        <f>O578*H578</f>
        <v>0</v>
      </c>
      <c r="Q578" s="179">
        <v>4.2900000000000004E-3</v>
      </c>
      <c r="R578" s="179">
        <f>Q578*H578</f>
        <v>4.2900000000000004E-3</v>
      </c>
      <c r="S578" s="179">
        <v>0</v>
      </c>
      <c r="T578" s="180">
        <f>S578*H578</f>
        <v>0</v>
      </c>
      <c r="U578" s="34"/>
      <c r="V578" s="34"/>
      <c r="W578" s="34"/>
      <c r="X578" s="34"/>
      <c r="Y578" s="34"/>
      <c r="Z578" s="34"/>
      <c r="AA578" s="34"/>
      <c r="AB578" s="34"/>
      <c r="AC578" s="34"/>
      <c r="AD578" s="34"/>
      <c r="AE578" s="34"/>
      <c r="AR578" s="181" t="s">
        <v>1049</v>
      </c>
      <c r="AT578" s="181" t="s">
        <v>326</v>
      </c>
      <c r="AU578" s="181" t="s">
        <v>86</v>
      </c>
      <c r="AY578" s="18" t="s">
        <v>164</v>
      </c>
      <c r="BE578" s="182">
        <f>IF(N578="základní",J578,0)</f>
        <v>0</v>
      </c>
      <c r="BF578" s="182">
        <f>IF(N578="snížená",J578,0)</f>
        <v>0</v>
      </c>
      <c r="BG578" s="182">
        <f>IF(N578="zákl. přenesená",J578,0)</f>
        <v>0</v>
      </c>
      <c r="BH578" s="182">
        <f>IF(N578="sníž. přenesená",J578,0)</f>
        <v>0</v>
      </c>
      <c r="BI578" s="182">
        <f>IF(N578="nulová",J578,0)</f>
        <v>0</v>
      </c>
      <c r="BJ578" s="18" t="s">
        <v>84</v>
      </c>
      <c r="BK578" s="182">
        <f>ROUND(I578*H578,2)</f>
        <v>0</v>
      </c>
      <c r="BL578" s="18" t="s">
        <v>1049</v>
      </c>
      <c r="BM578" s="181" t="s">
        <v>4711</v>
      </c>
    </row>
    <row r="579" spans="1:65" s="2" customFormat="1" x14ac:dyDescent="0.2">
      <c r="A579" s="34"/>
      <c r="B579" s="35"/>
      <c r="C579" s="34"/>
      <c r="D579" s="183" t="s">
        <v>174</v>
      </c>
      <c r="E579" s="34"/>
      <c r="F579" s="184" t="s">
        <v>4710</v>
      </c>
      <c r="G579" s="34"/>
      <c r="H579" s="34"/>
      <c r="I579" s="103"/>
      <c r="J579" s="34"/>
      <c r="K579" s="34"/>
      <c r="L579" s="35"/>
      <c r="M579" s="185"/>
      <c r="N579" s="186"/>
      <c r="O579" s="60"/>
      <c r="P579" s="60"/>
      <c r="Q579" s="60"/>
      <c r="R579" s="60"/>
      <c r="S579" s="60"/>
      <c r="T579" s="61"/>
      <c r="U579" s="34"/>
      <c r="V579" s="34"/>
      <c r="W579" s="34"/>
      <c r="X579" s="34"/>
      <c r="Y579" s="34"/>
      <c r="Z579" s="34"/>
      <c r="AA579" s="34"/>
      <c r="AB579" s="34"/>
      <c r="AC579" s="34"/>
      <c r="AD579" s="34"/>
      <c r="AE579" s="34"/>
      <c r="AT579" s="18" t="s">
        <v>174</v>
      </c>
      <c r="AU579" s="18" t="s">
        <v>86</v>
      </c>
    </row>
    <row r="580" spans="1:65" s="13" customFormat="1" x14ac:dyDescent="0.2">
      <c r="B580" s="188"/>
      <c r="D580" s="183" t="s">
        <v>177</v>
      </c>
      <c r="E580" s="189" t="s">
        <v>1</v>
      </c>
      <c r="F580" s="190" t="s">
        <v>2852</v>
      </c>
      <c r="H580" s="189" t="s">
        <v>1</v>
      </c>
      <c r="I580" s="191"/>
      <c r="L580" s="188"/>
      <c r="M580" s="192"/>
      <c r="N580" s="193"/>
      <c r="O580" s="193"/>
      <c r="P580" s="193"/>
      <c r="Q580" s="193"/>
      <c r="R580" s="193"/>
      <c r="S580" s="193"/>
      <c r="T580" s="194"/>
      <c r="AT580" s="189" t="s">
        <v>177</v>
      </c>
      <c r="AU580" s="189" t="s">
        <v>86</v>
      </c>
      <c r="AV580" s="13" t="s">
        <v>84</v>
      </c>
      <c r="AW580" s="13" t="s">
        <v>34</v>
      </c>
      <c r="AX580" s="13" t="s">
        <v>77</v>
      </c>
      <c r="AY580" s="189" t="s">
        <v>164</v>
      </c>
    </row>
    <row r="581" spans="1:65" s="13" customFormat="1" x14ac:dyDescent="0.2">
      <c r="B581" s="188"/>
      <c r="D581" s="183" t="s">
        <v>177</v>
      </c>
      <c r="E581" s="189" t="s">
        <v>1</v>
      </c>
      <c r="F581" s="190" t="s">
        <v>4418</v>
      </c>
      <c r="H581" s="189" t="s">
        <v>1</v>
      </c>
      <c r="I581" s="191"/>
      <c r="L581" s="188"/>
      <c r="M581" s="192"/>
      <c r="N581" s="193"/>
      <c r="O581" s="193"/>
      <c r="P581" s="193"/>
      <c r="Q581" s="193"/>
      <c r="R581" s="193"/>
      <c r="S581" s="193"/>
      <c r="T581" s="194"/>
      <c r="AT581" s="189" t="s">
        <v>177</v>
      </c>
      <c r="AU581" s="189" t="s">
        <v>86</v>
      </c>
      <c r="AV581" s="13" t="s">
        <v>84</v>
      </c>
      <c r="AW581" s="13" t="s">
        <v>34</v>
      </c>
      <c r="AX581" s="13" t="s">
        <v>77</v>
      </c>
      <c r="AY581" s="189" t="s">
        <v>164</v>
      </c>
    </row>
    <row r="582" spans="1:65" s="13" customFormat="1" x14ac:dyDescent="0.2">
      <c r="B582" s="188"/>
      <c r="D582" s="183" t="s">
        <v>177</v>
      </c>
      <c r="E582" s="189" t="s">
        <v>1</v>
      </c>
      <c r="F582" s="190" t="s">
        <v>4419</v>
      </c>
      <c r="H582" s="189" t="s">
        <v>1</v>
      </c>
      <c r="I582" s="191"/>
      <c r="L582" s="188"/>
      <c r="M582" s="192"/>
      <c r="N582" s="193"/>
      <c r="O582" s="193"/>
      <c r="P582" s="193"/>
      <c r="Q582" s="193"/>
      <c r="R582" s="193"/>
      <c r="S582" s="193"/>
      <c r="T582" s="194"/>
      <c r="AT582" s="189" t="s">
        <v>177</v>
      </c>
      <c r="AU582" s="189" t="s">
        <v>86</v>
      </c>
      <c r="AV582" s="13" t="s">
        <v>84</v>
      </c>
      <c r="AW582" s="13" t="s">
        <v>34</v>
      </c>
      <c r="AX582" s="13" t="s">
        <v>77</v>
      </c>
      <c r="AY582" s="189" t="s">
        <v>164</v>
      </c>
    </row>
    <row r="583" spans="1:65" s="13" customFormat="1" x14ac:dyDescent="0.2">
      <c r="B583" s="188"/>
      <c r="D583" s="183" t="s">
        <v>177</v>
      </c>
      <c r="E583" s="189" t="s">
        <v>1</v>
      </c>
      <c r="F583" s="190" t="s">
        <v>4590</v>
      </c>
      <c r="H583" s="189" t="s">
        <v>1</v>
      </c>
      <c r="I583" s="191"/>
      <c r="L583" s="188"/>
      <c r="M583" s="192"/>
      <c r="N583" s="193"/>
      <c r="O583" s="193"/>
      <c r="P583" s="193"/>
      <c r="Q583" s="193"/>
      <c r="R583" s="193"/>
      <c r="S583" s="193"/>
      <c r="T583" s="194"/>
      <c r="AT583" s="189" t="s">
        <v>177</v>
      </c>
      <c r="AU583" s="189" t="s">
        <v>86</v>
      </c>
      <c r="AV583" s="13" t="s">
        <v>84</v>
      </c>
      <c r="AW583" s="13" t="s">
        <v>34</v>
      </c>
      <c r="AX583" s="13" t="s">
        <v>77</v>
      </c>
      <c r="AY583" s="189" t="s">
        <v>164</v>
      </c>
    </row>
    <row r="584" spans="1:65" s="13" customFormat="1" x14ac:dyDescent="0.2">
      <c r="B584" s="188"/>
      <c r="D584" s="183" t="s">
        <v>177</v>
      </c>
      <c r="E584" s="189" t="s">
        <v>1</v>
      </c>
      <c r="F584" s="190" t="s">
        <v>4421</v>
      </c>
      <c r="H584" s="189" t="s">
        <v>1</v>
      </c>
      <c r="I584" s="191"/>
      <c r="L584" s="188"/>
      <c r="M584" s="192"/>
      <c r="N584" s="193"/>
      <c r="O584" s="193"/>
      <c r="P584" s="193"/>
      <c r="Q584" s="193"/>
      <c r="R584" s="193"/>
      <c r="S584" s="193"/>
      <c r="T584" s="194"/>
      <c r="AT584" s="189" t="s">
        <v>177</v>
      </c>
      <c r="AU584" s="189" t="s">
        <v>86</v>
      </c>
      <c r="AV584" s="13" t="s">
        <v>84</v>
      </c>
      <c r="AW584" s="13" t="s">
        <v>34</v>
      </c>
      <c r="AX584" s="13" t="s">
        <v>77</v>
      </c>
      <c r="AY584" s="189" t="s">
        <v>164</v>
      </c>
    </row>
    <row r="585" spans="1:65" s="13" customFormat="1" x14ac:dyDescent="0.2">
      <c r="B585" s="188"/>
      <c r="D585" s="183" t="s">
        <v>177</v>
      </c>
      <c r="E585" s="189" t="s">
        <v>1</v>
      </c>
      <c r="F585" s="190" t="s">
        <v>4452</v>
      </c>
      <c r="H585" s="189" t="s">
        <v>1</v>
      </c>
      <c r="I585" s="191"/>
      <c r="L585" s="188"/>
      <c r="M585" s="192"/>
      <c r="N585" s="193"/>
      <c r="O585" s="193"/>
      <c r="P585" s="193"/>
      <c r="Q585" s="193"/>
      <c r="R585" s="193"/>
      <c r="S585" s="193"/>
      <c r="T585" s="194"/>
      <c r="AT585" s="189" t="s">
        <v>177</v>
      </c>
      <c r="AU585" s="189" t="s">
        <v>86</v>
      </c>
      <c r="AV585" s="13" t="s">
        <v>84</v>
      </c>
      <c r="AW585" s="13" t="s">
        <v>34</v>
      </c>
      <c r="AX585" s="13" t="s">
        <v>77</v>
      </c>
      <c r="AY585" s="189" t="s">
        <v>164</v>
      </c>
    </row>
    <row r="586" spans="1:65" s="13" customFormat="1" x14ac:dyDescent="0.2">
      <c r="B586" s="188"/>
      <c r="D586" s="183" t="s">
        <v>177</v>
      </c>
      <c r="E586" s="189" t="s">
        <v>1</v>
      </c>
      <c r="F586" s="190" t="s">
        <v>4699</v>
      </c>
      <c r="H586" s="189" t="s">
        <v>1</v>
      </c>
      <c r="I586" s="191"/>
      <c r="L586" s="188"/>
      <c r="M586" s="192"/>
      <c r="N586" s="193"/>
      <c r="O586" s="193"/>
      <c r="P586" s="193"/>
      <c r="Q586" s="193"/>
      <c r="R586" s="193"/>
      <c r="S586" s="193"/>
      <c r="T586" s="194"/>
      <c r="AT586" s="189" t="s">
        <v>177</v>
      </c>
      <c r="AU586" s="189" t="s">
        <v>86</v>
      </c>
      <c r="AV586" s="13" t="s">
        <v>84</v>
      </c>
      <c r="AW586" s="13" t="s">
        <v>34</v>
      </c>
      <c r="AX586" s="13" t="s">
        <v>77</v>
      </c>
      <c r="AY586" s="189" t="s">
        <v>164</v>
      </c>
    </row>
    <row r="587" spans="1:65" s="13" customFormat="1" x14ac:dyDescent="0.2">
      <c r="B587" s="188"/>
      <c r="D587" s="183" t="s">
        <v>177</v>
      </c>
      <c r="E587" s="189" t="s">
        <v>1</v>
      </c>
      <c r="F587" s="190" t="s">
        <v>4708</v>
      </c>
      <c r="H587" s="189" t="s">
        <v>1</v>
      </c>
      <c r="I587" s="191"/>
      <c r="L587" s="188"/>
      <c r="M587" s="192"/>
      <c r="N587" s="193"/>
      <c r="O587" s="193"/>
      <c r="P587" s="193"/>
      <c r="Q587" s="193"/>
      <c r="R587" s="193"/>
      <c r="S587" s="193"/>
      <c r="T587" s="194"/>
      <c r="AT587" s="189" t="s">
        <v>177</v>
      </c>
      <c r="AU587" s="189" t="s">
        <v>86</v>
      </c>
      <c r="AV587" s="13" t="s">
        <v>84</v>
      </c>
      <c r="AW587" s="13" t="s">
        <v>34</v>
      </c>
      <c r="AX587" s="13" t="s">
        <v>77</v>
      </c>
      <c r="AY587" s="189" t="s">
        <v>164</v>
      </c>
    </row>
    <row r="588" spans="1:65" s="13" customFormat="1" x14ac:dyDescent="0.2">
      <c r="B588" s="188"/>
      <c r="D588" s="183" t="s">
        <v>177</v>
      </c>
      <c r="E588" s="189" t="s">
        <v>1</v>
      </c>
      <c r="F588" s="190" t="s">
        <v>4199</v>
      </c>
      <c r="H588" s="189" t="s">
        <v>1</v>
      </c>
      <c r="I588" s="191"/>
      <c r="L588" s="188"/>
      <c r="M588" s="192"/>
      <c r="N588" s="193"/>
      <c r="O588" s="193"/>
      <c r="P588" s="193"/>
      <c r="Q588" s="193"/>
      <c r="R588" s="193"/>
      <c r="S588" s="193"/>
      <c r="T588" s="194"/>
      <c r="AT588" s="189" t="s">
        <v>177</v>
      </c>
      <c r="AU588" s="189" t="s">
        <v>86</v>
      </c>
      <c r="AV588" s="13" t="s">
        <v>84</v>
      </c>
      <c r="AW588" s="13" t="s">
        <v>34</v>
      </c>
      <c r="AX588" s="13" t="s">
        <v>77</v>
      </c>
      <c r="AY588" s="189" t="s">
        <v>164</v>
      </c>
    </row>
    <row r="589" spans="1:65" s="14" customFormat="1" x14ac:dyDescent="0.2">
      <c r="B589" s="195"/>
      <c r="D589" s="183" t="s">
        <v>177</v>
      </c>
      <c r="E589" s="196" t="s">
        <v>1</v>
      </c>
      <c r="F589" s="197" t="s">
        <v>84</v>
      </c>
      <c r="H589" s="198">
        <v>1</v>
      </c>
      <c r="I589" s="199"/>
      <c r="L589" s="195"/>
      <c r="M589" s="200"/>
      <c r="N589" s="201"/>
      <c r="O589" s="201"/>
      <c r="P589" s="201"/>
      <c r="Q589" s="201"/>
      <c r="R589" s="201"/>
      <c r="S589" s="201"/>
      <c r="T589" s="202"/>
      <c r="AT589" s="196" t="s">
        <v>177</v>
      </c>
      <c r="AU589" s="196" t="s">
        <v>86</v>
      </c>
      <c r="AV589" s="14" t="s">
        <v>86</v>
      </c>
      <c r="AW589" s="14" t="s">
        <v>34</v>
      </c>
      <c r="AX589" s="14" t="s">
        <v>77</v>
      </c>
      <c r="AY589" s="196" t="s">
        <v>164</v>
      </c>
    </row>
    <row r="590" spans="1:65" s="15" customFormat="1" x14ac:dyDescent="0.2">
      <c r="B590" s="203"/>
      <c r="D590" s="183" t="s">
        <v>177</v>
      </c>
      <c r="E590" s="204" t="s">
        <v>1</v>
      </c>
      <c r="F590" s="205" t="s">
        <v>184</v>
      </c>
      <c r="H590" s="206">
        <v>1</v>
      </c>
      <c r="I590" s="207"/>
      <c r="L590" s="203"/>
      <c r="M590" s="208"/>
      <c r="N590" s="209"/>
      <c r="O590" s="209"/>
      <c r="P590" s="209"/>
      <c r="Q590" s="209"/>
      <c r="R590" s="209"/>
      <c r="S590" s="209"/>
      <c r="T590" s="210"/>
      <c r="AT590" s="204" t="s">
        <v>177</v>
      </c>
      <c r="AU590" s="204" t="s">
        <v>86</v>
      </c>
      <c r="AV590" s="15" t="s">
        <v>172</v>
      </c>
      <c r="AW590" s="15" t="s">
        <v>34</v>
      </c>
      <c r="AX590" s="15" t="s">
        <v>84</v>
      </c>
      <c r="AY590" s="204" t="s">
        <v>164</v>
      </c>
    </row>
    <row r="591" spans="1:65" s="2" customFormat="1" ht="16.5" customHeight="1" x14ac:dyDescent="0.2">
      <c r="A591" s="34"/>
      <c r="B591" s="168"/>
      <c r="C591" s="169" t="s">
        <v>486</v>
      </c>
      <c r="D591" s="214" t="s">
        <v>167</v>
      </c>
      <c r="E591" s="171" t="s">
        <v>4255</v>
      </c>
      <c r="F591" s="172" t="s">
        <v>4256</v>
      </c>
      <c r="G591" s="173" t="s">
        <v>587</v>
      </c>
      <c r="H591" s="174">
        <v>4</v>
      </c>
      <c r="I591" s="175"/>
      <c r="J591" s="176">
        <f>ROUND(I591*H591,2)</f>
        <v>0</v>
      </c>
      <c r="K591" s="172" t="s">
        <v>216</v>
      </c>
      <c r="L591" s="35"/>
      <c r="M591" s="177" t="s">
        <v>1</v>
      </c>
      <c r="N591" s="178" t="s">
        <v>42</v>
      </c>
      <c r="O591" s="60"/>
      <c r="P591" s="179">
        <f>O591*H591</f>
        <v>0</v>
      </c>
      <c r="Q591" s="179">
        <v>0</v>
      </c>
      <c r="R591" s="179">
        <f>Q591*H591</f>
        <v>0</v>
      </c>
      <c r="S591" s="179">
        <v>0</v>
      </c>
      <c r="T591" s="180">
        <f>S591*H591</f>
        <v>0</v>
      </c>
      <c r="U591" s="34"/>
      <c r="V591" s="34"/>
      <c r="W591" s="34"/>
      <c r="X591" s="34"/>
      <c r="Y591" s="34"/>
      <c r="Z591" s="34"/>
      <c r="AA591" s="34"/>
      <c r="AB591" s="34"/>
      <c r="AC591" s="34"/>
      <c r="AD591" s="34"/>
      <c r="AE591" s="34"/>
      <c r="AR591" s="181" t="s">
        <v>783</v>
      </c>
      <c r="AT591" s="181" t="s">
        <v>167</v>
      </c>
      <c r="AU591" s="181" t="s">
        <v>86</v>
      </c>
      <c r="AY591" s="18" t="s">
        <v>164</v>
      </c>
      <c r="BE591" s="182">
        <f>IF(N591="základní",J591,0)</f>
        <v>0</v>
      </c>
      <c r="BF591" s="182">
        <f>IF(N591="snížená",J591,0)</f>
        <v>0</v>
      </c>
      <c r="BG591" s="182">
        <f>IF(N591="zákl. přenesená",J591,0)</f>
        <v>0</v>
      </c>
      <c r="BH591" s="182">
        <f>IF(N591="sníž. přenesená",J591,0)</f>
        <v>0</v>
      </c>
      <c r="BI591" s="182">
        <f>IF(N591="nulová",J591,0)</f>
        <v>0</v>
      </c>
      <c r="BJ591" s="18" t="s">
        <v>84</v>
      </c>
      <c r="BK591" s="182">
        <f>ROUND(I591*H591,2)</f>
        <v>0</v>
      </c>
      <c r="BL591" s="18" t="s">
        <v>783</v>
      </c>
      <c r="BM591" s="181" t="s">
        <v>4712</v>
      </c>
    </row>
    <row r="592" spans="1:65" s="2" customFormat="1" x14ac:dyDescent="0.2">
      <c r="A592" s="34"/>
      <c r="B592" s="35"/>
      <c r="C592" s="34"/>
      <c r="D592" s="183" t="s">
        <v>174</v>
      </c>
      <c r="E592" s="34"/>
      <c r="F592" s="184" t="s">
        <v>4258</v>
      </c>
      <c r="G592" s="34"/>
      <c r="H592" s="34"/>
      <c r="I592" s="103"/>
      <c r="J592" s="34"/>
      <c r="K592" s="34"/>
      <c r="L592" s="35"/>
      <c r="M592" s="185"/>
      <c r="N592" s="186"/>
      <c r="O592" s="60"/>
      <c r="P592" s="60"/>
      <c r="Q592" s="60"/>
      <c r="R592" s="60"/>
      <c r="S592" s="60"/>
      <c r="T592" s="61"/>
      <c r="U592" s="34"/>
      <c r="V592" s="34"/>
      <c r="W592" s="34"/>
      <c r="X592" s="34"/>
      <c r="Y592" s="34"/>
      <c r="Z592" s="34"/>
      <c r="AA592" s="34"/>
      <c r="AB592" s="34"/>
      <c r="AC592" s="34"/>
      <c r="AD592" s="34"/>
      <c r="AE592" s="34"/>
      <c r="AT592" s="18" t="s">
        <v>174</v>
      </c>
      <c r="AU592" s="18" t="s">
        <v>86</v>
      </c>
    </row>
    <row r="593" spans="2:51" s="13" customFormat="1" x14ac:dyDescent="0.2">
      <c r="B593" s="188"/>
      <c r="D593" s="183" t="s">
        <v>177</v>
      </c>
      <c r="E593" s="189" t="s">
        <v>1</v>
      </c>
      <c r="F593" s="190" t="s">
        <v>2852</v>
      </c>
      <c r="H593" s="189" t="s">
        <v>1</v>
      </c>
      <c r="I593" s="191"/>
      <c r="L593" s="188"/>
      <c r="M593" s="192"/>
      <c r="N593" s="193"/>
      <c r="O593" s="193"/>
      <c r="P593" s="193"/>
      <c r="Q593" s="193"/>
      <c r="R593" s="193"/>
      <c r="S593" s="193"/>
      <c r="T593" s="194"/>
      <c r="AT593" s="189" t="s">
        <v>177</v>
      </c>
      <c r="AU593" s="189" t="s">
        <v>86</v>
      </c>
      <c r="AV593" s="13" t="s">
        <v>84</v>
      </c>
      <c r="AW593" s="13" t="s">
        <v>34</v>
      </c>
      <c r="AX593" s="13" t="s">
        <v>77</v>
      </c>
      <c r="AY593" s="189" t="s">
        <v>164</v>
      </c>
    </row>
    <row r="594" spans="2:51" s="13" customFormat="1" x14ac:dyDescent="0.2">
      <c r="B594" s="188"/>
      <c r="D594" s="183" t="s">
        <v>177</v>
      </c>
      <c r="E594" s="189" t="s">
        <v>1</v>
      </c>
      <c r="F594" s="190" t="s">
        <v>4418</v>
      </c>
      <c r="H594" s="189" t="s">
        <v>1</v>
      </c>
      <c r="I594" s="191"/>
      <c r="L594" s="188"/>
      <c r="M594" s="192"/>
      <c r="N594" s="193"/>
      <c r="O594" s="193"/>
      <c r="P594" s="193"/>
      <c r="Q594" s="193"/>
      <c r="R594" s="193"/>
      <c r="S594" s="193"/>
      <c r="T594" s="194"/>
      <c r="AT594" s="189" t="s">
        <v>177</v>
      </c>
      <c r="AU594" s="189" t="s">
        <v>86</v>
      </c>
      <c r="AV594" s="13" t="s">
        <v>84</v>
      </c>
      <c r="AW594" s="13" t="s">
        <v>34</v>
      </c>
      <c r="AX594" s="13" t="s">
        <v>77</v>
      </c>
      <c r="AY594" s="189" t="s">
        <v>164</v>
      </c>
    </row>
    <row r="595" spans="2:51" s="13" customFormat="1" x14ac:dyDescent="0.2">
      <c r="B595" s="188"/>
      <c r="D595" s="183" t="s">
        <v>177</v>
      </c>
      <c r="E595" s="189" t="s">
        <v>1</v>
      </c>
      <c r="F595" s="190" t="s">
        <v>4419</v>
      </c>
      <c r="H595" s="189" t="s">
        <v>1</v>
      </c>
      <c r="I595" s="191"/>
      <c r="L595" s="188"/>
      <c r="M595" s="192"/>
      <c r="N595" s="193"/>
      <c r="O595" s="193"/>
      <c r="P595" s="193"/>
      <c r="Q595" s="193"/>
      <c r="R595" s="193"/>
      <c r="S595" s="193"/>
      <c r="T595" s="194"/>
      <c r="AT595" s="189" t="s">
        <v>177</v>
      </c>
      <c r="AU595" s="189" t="s">
        <v>86</v>
      </c>
      <c r="AV595" s="13" t="s">
        <v>84</v>
      </c>
      <c r="AW595" s="13" t="s">
        <v>34</v>
      </c>
      <c r="AX595" s="13" t="s">
        <v>77</v>
      </c>
      <c r="AY595" s="189" t="s">
        <v>164</v>
      </c>
    </row>
    <row r="596" spans="2:51" s="13" customFormat="1" x14ac:dyDescent="0.2">
      <c r="B596" s="188"/>
      <c r="D596" s="183" t="s">
        <v>177</v>
      </c>
      <c r="E596" s="189" t="s">
        <v>1</v>
      </c>
      <c r="F596" s="190" t="s">
        <v>4590</v>
      </c>
      <c r="H596" s="189" t="s">
        <v>1</v>
      </c>
      <c r="I596" s="191"/>
      <c r="L596" s="188"/>
      <c r="M596" s="192"/>
      <c r="N596" s="193"/>
      <c r="O596" s="193"/>
      <c r="P596" s="193"/>
      <c r="Q596" s="193"/>
      <c r="R596" s="193"/>
      <c r="S596" s="193"/>
      <c r="T596" s="194"/>
      <c r="AT596" s="189" t="s">
        <v>177</v>
      </c>
      <c r="AU596" s="189" t="s">
        <v>86</v>
      </c>
      <c r="AV596" s="13" t="s">
        <v>84</v>
      </c>
      <c r="AW596" s="13" t="s">
        <v>34</v>
      </c>
      <c r="AX596" s="13" t="s">
        <v>77</v>
      </c>
      <c r="AY596" s="189" t="s">
        <v>164</v>
      </c>
    </row>
    <row r="597" spans="2:51" s="13" customFormat="1" x14ac:dyDescent="0.2">
      <c r="B597" s="188"/>
      <c r="D597" s="183" t="s">
        <v>177</v>
      </c>
      <c r="E597" s="189" t="s">
        <v>1</v>
      </c>
      <c r="F597" s="190" t="s">
        <v>4421</v>
      </c>
      <c r="H597" s="189" t="s">
        <v>1</v>
      </c>
      <c r="I597" s="191"/>
      <c r="L597" s="188"/>
      <c r="M597" s="192"/>
      <c r="N597" s="193"/>
      <c r="O597" s="193"/>
      <c r="P597" s="193"/>
      <c r="Q597" s="193"/>
      <c r="R597" s="193"/>
      <c r="S597" s="193"/>
      <c r="T597" s="194"/>
      <c r="AT597" s="189" t="s">
        <v>177</v>
      </c>
      <c r="AU597" s="189" t="s">
        <v>86</v>
      </c>
      <c r="AV597" s="13" t="s">
        <v>84</v>
      </c>
      <c r="AW597" s="13" t="s">
        <v>34</v>
      </c>
      <c r="AX597" s="13" t="s">
        <v>77</v>
      </c>
      <c r="AY597" s="189" t="s">
        <v>164</v>
      </c>
    </row>
    <row r="598" spans="2:51" s="13" customFormat="1" x14ac:dyDescent="0.2">
      <c r="B598" s="188"/>
      <c r="D598" s="183" t="s">
        <v>177</v>
      </c>
      <c r="E598" s="189" t="s">
        <v>1</v>
      </c>
      <c r="F598" s="190" t="s">
        <v>4448</v>
      </c>
      <c r="H598" s="189" t="s">
        <v>1</v>
      </c>
      <c r="I598" s="191"/>
      <c r="L598" s="188"/>
      <c r="M598" s="192"/>
      <c r="N598" s="193"/>
      <c r="O598" s="193"/>
      <c r="P598" s="193"/>
      <c r="Q598" s="193"/>
      <c r="R598" s="193"/>
      <c r="S598" s="193"/>
      <c r="T598" s="194"/>
      <c r="AT598" s="189" t="s">
        <v>177</v>
      </c>
      <c r="AU598" s="189" t="s">
        <v>86</v>
      </c>
      <c r="AV598" s="13" t="s">
        <v>84</v>
      </c>
      <c r="AW598" s="13" t="s">
        <v>34</v>
      </c>
      <c r="AX598" s="13" t="s">
        <v>77</v>
      </c>
      <c r="AY598" s="189" t="s">
        <v>164</v>
      </c>
    </row>
    <row r="599" spans="2:51" s="13" customFormat="1" x14ac:dyDescent="0.2">
      <c r="B599" s="188"/>
      <c r="D599" s="183" t="s">
        <v>177</v>
      </c>
      <c r="E599" s="189" t="s">
        <v>1</v>
      </c>
      <c r="F599" s="190" t="s">
        <v>4624</v>
      </c>
      <c r="H599" s="189" t="s">
        <v>1</v>
      </c>
      <c r="I599" s="191"/>
      <c r="L599" s="188"/>
      <c r="M599" s="192"/>
      <c r="N599" s="193"/>
      <c r="O599" s="193"/>
      <c r="P599" s="193"/>
      <c r="Q599" s="193"/>
      <c r="R599" s="193"/>
      <c r="S599" s="193"/>
      <c r="T599" s="194"/>
      <c r="AT599" s="189" t="s">
        <v>177</v>
      </c>
      <c r="AU599" s="189" t="s">
        <v>86</v>
      </c>
      <c r="AV599" s="13" t="s">
        <v>84</v>
      </c>
      <c r="AW599" s="13" t="s">
        <v>34</v>
      </c>
      <c r="AX599" s="13" t="s">
        <v>77</v>
      </c>
      <c r="AY599" s="189" t="s">
        <v>164</v>
      </c>
    </row>
    <row r="600" spans="2:51" s="13" customFormat="1" x14ac:dyDescent="0.2">
      <c r="B600" s="188"/>
      <c r="D600" s="183" t="s">
        <v>177</v>
      </c>
      <c r="E600" s="189" t="s">
        <v>1</v>
      </c>
      <c r="F600" s="190" t="s">
        <v>4713</v>
      </c>
      <c r="H600" s="189" t="s">
        <v>1</v>
      </c>
      <c r="I600" s="191"/>
      <c r="L600" s="188"/>
      <c r="M600" s="192"/>
      <c r="N600" s="193"/>
      <c r="O600" s="193"/>
      <c r="P600" s="193"/>
      <c r="Q600" s="193"/>
      <c r="R600" s="193"/>
      <c r="S600" s="193"/>
      <c r="T600" s="194"/>
      <c r="AT600" s="189" t="s">
        <v>177</v>
      </c>
      <c r="AU600" s="189" t="s">
        <v>86</v>
      </c>
      <c r="AV600" s="13" t="s">
        <v>84</v>
      </c>
      <c r="AW600" s="13" t="s">
        <v>34</v>
      </c>
      <c r="AX600" s="13" t="s">
        <v>77</v>
      </c>
      <c r="AY600" s="189" t="s">
        <v>164</v>
      </c>
    </row>
    <row r="601" spans="2:51" s="13" customFormat="1" x14ac:dyDescent="0.2">
      <c r="B601" s="188"/>
      <c r="D601" s="183" t="s">
        <v>177</v>
      </c>
      <c r="E601" s="189" t="s">
        <v>1</v>
      </c>
      <c r="F601" s="190" t="s">
        <v>4714</v>
      </c>
      <c r="H601" s="189" t="s">
        <v>1</v>
      </c>
      <c r="I601" s="191"/>
      <c r="L601" s="188"/>
      <c r="M601" s="192"/>
      <c r="N601" s="193"/>
      <c r="O601" s="193"/>
      <c r="P601" s="193"/>
      <c r="Q601" s="193"/>
      <c r="R601" s="193"/>
      <c r="S601" s="193"/>
      <c r="T601" s="194"/>
      <c r="AT601" s="189" t="s">
        <v>177</v>
      </c>
      <c r="AU601" s="189" t="s">
        <v>86</v>
      </c>
      <c r="AV601" s="13" t="s">
        <v>84</v>
      </c>
      <c r="AW601" s="13" t="s">
        <v>34</v>
      </c>
      <c r="AX601" s="13" t="s">
        <v>77</v>
      </c>
      <c r="AY601" s="189" t="s">
        <v>164</v>
      </c>
    </row>
    <row r="602" spans="2:51" s="13" customFormat="1" x14ac:dyDescent="0.2">
      <c r="B602" s="188"/>
      <c r="D602" s="183" t="s">
        <v>177</v>
      </c>
      <c r="E602" s="189" t="s">
        <v>1</v>
      </c>
      <c r="F602" s="190" t="s">
        <v>4715</v>
      </c>
      <c r="H602" s="189" t="s">
        <v>1</v>
      </c>
      <c r="I602" s="191"/>
      <c r="L602" s="188"/>
      <c r="M602" s="192"/>
      <c r="N602" s="193"/>
      <c r="O602" s="193"/>
      <c r="P602" s="193"/>
      <c r="Q602" s="193"/>
      <c r="R602" s="193"/>
      <c r="S602" s="193"/>
      <c r="T602" s="194"/>
      <c r="AT602" s="189" t="s">
        <v>177</v>
      </c>
      <c r="AU602" s="189" t="s">
        <v>86</v>
      </c>
      <c r="AV602" s="13" t="s">
        <v>84</v>
      </c>
      <c r="AW602" s="13" t="s">
        <v>34</v>
      </c>
      <c r="AX602" s="13" t="s">
        <v>77</v>
      </c>
      <c r="AY602" s="189" t="s">
        <v>164</v>
      </c>
    </row>
    <row r="603" spans="2:51" s="14" customFormat="1" x14ac:dyDescent="0.2">
      <c r="B603" s="195"/>
      <c r="D603" s="183" t="s">
        <v>177</v>
      </c>
      <c r="E603" s="196" t="s">
        <v>1</v>
      </c>
      <c r="F603" s="197" t="s">
        <v>84</v>
      </c>
      <c r="H603" s="198">
        <v>1</v>
      </c>
      <c r="I603" s="199"/>
      <c r="L603" s="195"/>
      <c r="M603" s="200"/>
      <c r="N603" s="201"/>
      <c r="O603" s="201"/>
      <c r="P603" s="201"/>
      <c r="Q603" s="201"/>
      <c r="R603" s="201"/>
      <c r="S603" s="201"/>
      <c r="T603" s="202"/>
      <c r="AT603" s="196" t="s">
        <v>177</v>
      </c>
      <c r="AU603" s="196" t="s">
        <v>86</v>
      </c>
      <c r="AV603" s="14" t="s">
        <v>86</v>
      </c>
      <c r="AW603" s="14" t="s">
        <v>34</v>
      </c>
      <c r="AX603" s="14" t="s">
        <v>77</v>
      </c>
      <c r="AY603" s="196" t="s">
        <v>164</v>
      </c>
    </row>
    <row r="604" spans="2:51" s="13" customFormat="1" x14ac:dyDescent="0.2">
      <c r="B604" s="188"/>
      <c r="D604" s="183" t="s">
        <v>177</v>
      </c>
      <c r="E604" s="189" t="s">
        <v>1</v>
      </c>
      <c r="F604" s="190" t="s">
        <v>4632</v>
      </c>
      <c r="H604" s="189" t="s">
        <v>1</v>
      </c>
      <c r="I604" s="191"/>
      <c r="L604" s="188"/>
      <c r="M604" s="192"/>
      <c r="N604" s="193"/>
      <c r="O604" s="193"/>
      <c r="P604" s="193"/>
      <c r="Q604" s="193"/>
      <c r="R604" s="193"/>
      <c r="S604" s="193"/>
      <c r="T604" s="194"/>
      <c r="AT604" s="189" t="s">
        <v>177</v>
      </c>
      <c r="AU604" s="189" t="s">
        <v>86</v>
      </c>
      <c r="AV604" s="13" t="s">
        <v>84</v>
      </c>
      <c r="AW604" s="13" t="s">
        <v>34</v>
      </c>
      <c r="AX604" s="13" t="s">
        <v>77</v>
      </c>
      <c r="AY604" s="189" t="s">
        <v>164</v>
      </c>
    </row>
    <row r="605" spans="2:51" s="13" customFormat="1" x14ac:dyDescent="0.2">
      <c r="B605" s="188"/>
      <c r="D605" s="183" t="s">
        <v>177</v>
      </c>
      <c r="E605" s="189" t="s">
        <v>1</v>
      </c>
      <c r="F605" s="190" t="s">
        <v>4716</v>
      </c>
      <c r="H605" s="189" t="s">
        <v>1</v>
      </c>
      <c r="I605" s="191"/>
      <c r="L605" s="188"/>
      <c r="M605" s="192"/>
      <c r="N605" s="193"/>
      <c r="O605" s="193"/>
      <c r="P605" s="193"/>
      <c r="Q605" s="193"/>
      <c r="R605" s="193"/>
      <c r="S605" s="193"/>
      <c r="T605" s="194"/>
      <c r="AT605" s="189" t="s">
        <v>177</v>
      </c>
      <c r="AU605" s="189" t="s">
        <v>86</v>
      </c>
      <c r="AV605" s="13" t="s">
        <v>84</v>
      </c>
      <c r="AW605" s="13" t="s">
        <v>34</v>
      </c>
      <c r="AX605" s="13" t="s">
        <v>77</v>
      </c>
      <c r="AY605" s="189" t="s">
        <v>164</v>
      </c>
    </row>
    <row r="606" spans="2:51" s="13" customFormat="1" x14ac:dyDescent="0.2">
      <c r="B606" s="188"/>
      <c r="D606" s="183" t="s">
        <v>177</v>
      </c>
      <c r="E606" s="189" t="s">
        <v>1</v>
      </c>
      <c r="F606" s="190" t="s">
        <v>4717</v>
      </c>
      <c r="H606" s="189" t="s">
        <v>1</v>
      </c>
      <c r="I606" s="191"/>
      <c r="L606" s="188"/>
      <c r="M606" s="192"/>
      <c r="N606" s="193"/>
      <c r="O606" s="193"/>
      <c r="P606" s="193"/>
      <c r="Q606" s="193"/>
      <c r="R606" s="193"/>
      <c r="S606" s="193"/>
      <c r="T606" s="194"/>
      <c r="AT606" s="189" t="s">
        <v>177</v>
      </c>
      <c r="AU606" s="189" t="s">
        <v>86</v>
      </c>
      <c r="AV606" s="13" t="s">
        <v>84</v>
      </c>
      <c r="AW606" s="13" t="s">
        <v>34</v>
      </c>
      <c r="AX606" s="13" t="s">
        <v>77</v>
      </c>
      <c r="AY606" s="189" t="s">
        <v>164</v>
      </c>
    </row>
    <row r="607" spans="2:51" s="13" customFormat="1" x14ac:dyDescent="0.2">
      <c r="B607" s="188"/>
      <c r="D607" s="183" t="s">
        <v>177</v>
      </c>
      <c r="E607" s="189" t="s">
        <v>1</v>
      </c>
      <c r="F607" s="190" t="s">
        <v>4718</v>
      </c>
      <c r="H607" s="189" t="s">
        <v>1</v>
      </c>
      <c r="I607" s="191"/>
      <c r="L607" s="188"/>
      <c r="M607" s="192"/>
      <c r="N607" s="193"/>
      <c r="O607" s="193"/>
      <c r="P607" s="193"/>
      <c r="Q607" s="193"/>
      <c r="R607" s="193"/>
      <c r="S607" s="193"/>
      <c r="T607" s="194"/>
      <c r="AT607" s="189" t="s">
        <v>177</v>
      </c>
      <c r="AU607" s="189" t="s">
        <v>86</v>
      </c>
      <c r="AV607" s="13" t="s">
        <v>84</v>
      </c>
      <c r="AW607" s="13" t="s">
        <v>34</v>
      </c>
      <c r="AX607" s="13" t="s">
        <v>77</v>
      </c>
      <c r="AY607" s="189" t="s">
        <v>164</v>
      </c>
    </row>
    <row r="608" spans="2:51" s="14" customFormat="1" x14ac:dyDescent="0.2">
      <c r="B608" s="195"/>
      <c r="D608" s="183" t="s">
        <v>177</v>
      </c>
      <c r="E608" s="196" t="s">
        <v>1</v>
      </c>
      <c r="F608" s="197" t="s">
        <v>84</v>
      </c>
      <c r="H608" s="198">
        <v>1</v>
      </c>
      <c r="I608" s="199"/>
      <c r="L608" s="195"/>
      <c r="M608" s="200"/>
      <c r="N608" s="201"/>
      <c r="O608" s="201"/>
      <c r="P608" s="201"/>
      <c r="Q608" s="201"/>
      <c r="R608" s="201"/>
      <c r="S608" s="201"/>
      <c r="T608" s="202"/>
      <c r="AT608" s="196" t="s">
        <v>177</v>
      </c>
      <c r="AU608" s="196" t="s">
        <v>86</v>
      </c>
      <c r="AV608" s="14" t="s">
        <v>86</v>
      </c>
      <c r="AW608" s="14" t="s">
        <v>34</v>
      </c>
      <c r="AX608" s="14" t="s">
        <v>77</v>
      </c>
      <c r="AY608" s="196" t="s">
        <v>164</v>
      </c>
    </row>
    <row r="609" spans="1:65" s="13" customFormat="1" x14ac:dyDescent="0.2">
      <c r="B609" s="188"/>
      <c r="D609" s="183" t="s">
        <v>177</v>
      </c>
      <c r="E609" s="189" t="s">
        <v>1</v>
      </c>
      <c r="F609" s="190" t="s">
        <v>4624</v>
      </c>
      <c r="H609" s="189" t="s">
        <v>1</v>
      </c>
      <c r="I609" s="191"/>
      <c r="L609" s="188"/>
      <c r="M609" s="192"/>
      <c r="N609" s="193"/>
      <c r="O609" s="193"/>
      <c r="P609" s="193"/>
      <c r="Q609" s="193"/>
      <c r="R609" s="193"/>
      <c r="S609" s="193"/>
      <c r="T609" s="194"/>
      <c r="AT609" s="189" t="s">
        <v>177</v>
      </c>
      <c r="AU609" s="189" t="s">
        <v>86</v>
      </c>
      <c r="AV609" s="13" t="s">
        <v>84</v>
      </c>
      <c r="AW609" s="13" t="s">
        <v>34</v>
      </c>
      <c r="AX609" s="13" t="s">
        <v>77</v>
      </c>
      <c r="AY609" s="189" t="s">
        <v>164</v>
      </c>
    </row>
    <row r="610" spans="1:65" s="13" customFormat="1" x14ac:dyDescent="0.2">
      <c r="B610" s="188"/>
      <c r="D610" s="183" t="s">
        <v>177</v>
      </c>
      <c r="E610" s="189" t="s">
        <v>1</v>
      </c>
      <c r="F610" s="190" t="s">
        <v>4716</v>
      </c>
      <c r="H610" s="189" t="s">
        <v>1</v>
      </c>
      <c r="I610" s="191"/>
      <c r="L610" s="188"/>
      <c r="M610" s="192"/>
      <c r="N610" s="193"/>
      <c r="O610" s="193"/>
      <c r="P610" s="193"/>
      <c r="Q610" s="193"/>
      <c r="R610" s="193"/>
      <c r="S610" s="193"/>
      <c r="T610" s="194"/>
      <c r="AT610" s="189" t="s">
        <v>177</v>
      </c>
      <c r="AU610" s="189" t="s">
        <v>86</v>
      </c>
      <c r="AV610" s="13" t="s">
        <v>84</v>
      </c>
      <c r="AW610" s="13" t="s">
        <v>34</v>
      </c>
      <c r="AX610" s="13" t="s">
        <v>77</v>
      </c>
      <c r="AY610" s="189" t="s">
        <v>164</v>
      </c>
    </row>
    <row r="611" spans="1:65" s="13" customFormat="1" x14ac:dyDescent="0.2">
      <c r="B611" s="188"/>
      <c r="D611" s="183" t="s">
        <v>177</v>
      </c>
      <c r="E611" s="189" t="s">
        <v>1</v>
      </c>
      <c r="F611" s="190" t="s">
        <v>4714</v>
      </c>
      <c r="H611" s="189" t="s">
        <v>1</v>
      </c>
      <c r="I611" s="191"/>
      <c r="L611" s="188"/>
      <c r="M611" s="192"/>
      <c r="N611" s="193"/>
      <c r="O611" s="193"/>
      <c r="P611" s="193"/>
      <c r="Q611" s="193"/>
      <c r="R611" s="193"/>
      <c r="S611" s="193"/>
      <c r="T611" s="194"/>
      <c r="AT611" s="189" t="s">
        <v>177</v>
      </c>
      <c r="AU611" s="189" t="s">
        <v>86</v>
      </c>
      <c r="AV611" s="13" t="s">
        <v>84</v>
      </c>
      <c r="AW611" s="13" t="s">
        <v>34</v>
      </c>
      <c r="AX611" s="13" t="s">
        <v>77</v>
      </c>
      <c r="AY611" s="189" t="s">
        <v>164</v>
      </c>
    </row>
    <row r="612" spans="1:65" s="13" customFormat="1" x14ac:dyDescent="0.2">
      <c r="B612" s="188"/>
      <c r="D612" s="183" t="s">
        <v>177</v>
      </c>
      <c r="E612" s="189" t="s">
        <v>1</v>
      </c>
      <c r="F612" s="190" t="s">
        <v>4719</v>
      </c>
      <c r="H612" s="189" t="s">
        <v>1</v>
      </c>
      <c r="I612" s="191"/>
      <c r="L612" s="188"/>
      <c r="M612" s="192"/>
      <c r="N612" s="193"/>
      <c r="O612" s="193"/>
      <c r="P612" s="193"/>
      <c r="Q612" s="193"/>
      <c r="R612" s="193"/>
      <c r="S612" s="193"/>
      <c r="T612" s="194"/>
      <c r="AT612" s="189" t="s">
        <v>177</v>
      </c>
      <c r="AU612" s="189" t="s">
        <v>86</v>
      </c>
      <c r="AV612" s="13" t="s">
        <v>84</v>
      </c>
      <c r="AW612" s="13" t="s">
        <v>34</v>
      </c>
      <c r="AX612" s="13" t="s">
        <v>77</v>
      </c>
      <c r="AY612" s="189" t="s">
        <v>164</v>
      </c>
    </row>
    <row r="613" spans="1:65" s="14" customFormat="1" x14ac:dyDescent="0.2">
      <c r="B613" s="195"/>
      <c r="D613" s="183" t="s">
        <v>177</v>
      </c>
      <c r="E613" s="196" t="s">
        <v>1</v>
      </c>
      <c r="F613" s="197" t="s">
        <v>84</v>
      </c>
      <c r="H613" s="198">
        <v>1</v>
      </c>
      <c r="I613" s="199"/>
      <c r="L613" s="195"/>
      <c r="M613" s="200"/>
      <c r="N613" s="201"/>
      <c r="O613" s="201"/>
      <c r="P613" s="201"/>
      <c r="Q613" s="201"/>
      <c r="R613" s="201"/>
      <c r="S613" s="201"/>
      <c r="T613" s="202"/>
      <c r="AT613" s="196" t="s">
        <v>177</v>
      </c>
      <c r="AU613" s="196" t="s">
        <v>86</v>
      </c>
      <c r="AV613" s="14" t="s">
        <v>86</v>
      </c>
      <c r="AW613" s="14" t="s">
        <v>34</v>
      </c>
      <c r="AX613" s="14" t="s">
        <v>77</v>
      </c>
      <c r="AY613" s="196" t="s">
        <v>164</v>
      </c>
    </row>
    <row r="614" spans="1:65" s="13" customFormat="1" x14ac:dyDescent="0.2">
      <c r="B614" s="188"/>
      <c r="D614" s="183" t="s">
        <v>177</v>
      </c>
      <c r="E614" s="189" t="s">
        <v>1</v>
      </c>
      <c r="F614" s="190" t="s">
        <v>4624</v>
      </c>
      <c r="H614" s="189" t="s">
        <v>1</v>
      </c>
      <c r="I614" s="191"/>
      <c r="L614" s="188"/>
      <c r="M614" s="192"/>
      <c r="N614" s="193"/>
      <c r="O614" s="193"/>
      <c r="P614" s="193"/>
      <c r="Q614" s="193"/>
      <c r="R614" s="193"/>
      <c r="S614" s="193"/>
      <c r="T614" s="194"/>
      <c r="AT614" s="189" t="s">
        <v>177</v>
      </c>
      <c r="AU614" s="189" t="s">
        <v>86</v>
      </c>
      <c r="AV614" s="13" t="s">
        <v>84</v>
      </c>
      <c r="AW614" s="13" t="s">
        <v>34</v>
      </c>
      <c r="AX614" s="13" t="s">
        <v>77</v>
      </c>
      <c r="AY614" s="189" t="s">
        <v>164</v>
      </c>
    </row>
    <row r="615" spans="1:65" s="13" customFormat="1" x14ac:dyDescent="0.2">
      <c r="B615" s="188"/>
      <c r="D615" s="183" t="s">
        <v>177</v>
      </c>
      <c r="E615" s="189" t="s">
        <v>1</v>
      </c>
      <c r="F615" s="190" t="s">
        <v>4720</v>
      </c>
      <c r="H615" s="189" t="s">
        <v>1</v>
      </c>
      <c r="I615" s="191"/>
      <c r="L615" s="188"/>
      <c r="M615" s="192"/>
      <c r="N615" s="193"/>
      <c r="O615" s="193"/>
      <c r="P615" s="193"/>
      <c r="Q615" s="193"/>
      <c r="R615" s="193"/>
      <c r="S615" s="193"/>
      <c r="T615" s="194"/>
      <c r="AT615" s="189" t="s">
        <v>177</v>
      </c>
      <c r="AU615" s="189" t="s">
        <v>86</v>
      </c>
      <c r="AV615" s="13" t="s">
        <v>84</v>
      </c>
      <c r="AW615" s="13" t="s">
        <v>34</v>
      </c>
      <c r="AX615" s="13" t="s">
        <v>77</v>
      </c>
      <c r="AY615" s="189" t="s">
        <v>164</v>
      </c>
    </row>
    <row r="616" spans="1:65" s="13" customFormat="1" x14ac:dyDescent="0.2">
      <c r="B616" s="188"/>
      <c r="D616" s="183" t="s">
        <v>177</v>
      </c>
      <c r="E616" s="189" t="s">
        <v>1</v>
      </c>
      <c r="F616" s="190" t="s">
        <v>4721</v>
      </c>
      <c r="H616" s="189" t="s">
        <v>1</v>
      </c>
      <c r="I616" s="191"/>
      <c r="L616" s="188"/>
      <c r="M616" s="192"/>
      <c r="N616" s="193"/>
      <c r="O616" s="193"/>
      <c r="P616" s="193"/>
      <c r="Q616" s="193"/>
      <c r="R616" s="193"/>
      <c r="S616" s="193"/>
      <c r="T616" s="194"/>
      <c r="AT616" s="189" t="s">
        <v>177</v>
      </c>
      <c r="AU616" s="189" t="s">
        <v>86</v>
      </c>
      <c r="AV616" s="13" t="s">
        <v>84</v>
      </c>
      <c r="AW616" s="13" t="s">
        <v>34</v>
      </c>
      <c r="AX616" s="13" t="s">
        <v>77</v>
      </c>
      <c r="AY616" s="189" t="s">
        <v>164</v>
      </c>
    </row>
    <row r="617" spans="1:65" s="13" customFormat="1" x14ac:dyDescent="0.2">
      <c r="B617" s="188"/>
      <c r="D617" s="183" t="s">
        <v>177</v>
      </c>
      <c r="E617" s="189" t="s">
        <v>1</v>
      </c>
      <c r="F617" s="190" t="s">
        <v>4722</v>
      </c>
      <c r="H617" s="189" t="s">
        <v>1</v>
      </c>
      <c r="I617" s="191"/>
      <c r="L617" s="188"/>
      <c r="M617" s="192"/>
      <c r="N617" s="193"/>
      <c r="O617" s="193"/>
      <c r="P617" s="193"/>
      <c r="Q617" s="193"/>
      <c r="R617" s="193"/>
      <c r="S617" s="193"/>
      <c r="T617" s="194"/>
      <c r="AT617" s="189" t="s">
        <v>177</v>
      </c>
      <c r="AU617" s="189" t="s">
        <v>86</v>
      </c>
      <c r="AV617" s="13" t="s">
        <v>84</v>
      </c>
      <c r="AW617" s="13" t="s">
        <v>34</v>
      </c>
      <c r="AX617" s="13" t="s">
        <v>77</v>
      </c>
      <c r="AY617" s="189" t="s">
        <v>164</v>
      </c>
    </row>
    <row r="618" spans="1:65" s="13" customFormat="1" x14ac:dyDescent="0.2">
      <c r="B618" s="188"/>
      <c r="D618" s="183" t="s">
        <v>177</v>
      </c>
      <c r="E618" s="189" t="s">
        <v>1</v>
      </c>
      <c r="F618" s="190" t="s">
        <v>4723</v>
      </c>
      <c r="H618" s="189" t="s">
        <v>1</v>
      </c>
      <c r="I618" s="191"/>
      <c r="L618" s="188"/>
      <c r="M618" s="192"/>
      <c r="N618" s="193"/>
      <c r="O618" s="193"/>
      <c r="P618" s="193"/>
      <c r="Q618" s="193"/>
      <c r="R618" s="193"/>
      <c r="S618" s="193"/>
      <c r="T618" s="194"/>
      <c r="AT618" s="189" t="s">
        <v>177</v>
      </c>
      <c r="AU618" s="189" t="s">
        <v>86</v>
      </c>
      <c r="AV618" s="13" t="s">
        <v>84</v>
      </c>
      <c r="AW618" s="13" t="s">
        <v>34</v>
      </c>
      <c r="AX618" s="13" t="s">
        <v>77</v>
      </c>
      <c r="AY618" s="189" t="s">
        <v>164</v>
      </c>
    </row>
    <row r="619" spans="1:65" s="14" customFormat="1" x14ac:dyDescent="0.2">
      <c r="B619" s="195"/>
      <c r="D619" s="183" t="s">
        <v>177</v>
      </c>
      <c r="E619" s="196" t="s">
        <v>1</v>
      </c>
      <c r="F619" s="197" t="s">
        <v>84</v>
      </c>
      <c r="H619" s="198">
        <v>1</v>
      </c>
      <c r="I619" s="199"/>
      <c r="L619" s="195"/>
      <c r="M619" s="200"/>
      <c r="N619" s="201"/>
      <c r="O619" s="201"/>
      <c r="P619" s="201"/>
      <c r="Q619" s="201"/>
      <c r="R619" s="201"/>
      <c r="S619" s="201"/>
      <c r="T619" s="202"/>
      <c r="AT619" s="196" t="s">
        <v>177</v>
      </c>
      <c r="AU619" s="196" t="s">
        <v>86</v>
      </c>
      <c r="AV619" s="14" t="s">
        <v>86</v>
      </c>
      <c r="AW619" s="14" t="s">
        <v>34</v>
      </c>
      <c r="AX619" s="14" t="s">
        <v>77</v>
      </c>
      <c r="AY619" s="196" t="s">
        <v>164</v>
      </c>
    </row>
    <row r="620" spans="1:65" s="15" customFormat="1" x14ac:dyDescent="0.2">
      <c r="B620" s="203"/>
      <c r="D620" s="183" t="s">
        <v>177</v>
      </c>
      <c r="E620" s="204" t="s">
        <v>1</v>
      </c>
      <c r="F620" s="205" t="s">
        <v>184</v>
      </c>
      <c r="H620" s="206">
        <v>4</v>
      </c>
      <c r="I620" s="207"/>
      <c r="L620" s="203"/>
      <c r="M620" s="208"/>
      <c r="N620" s="209"/>
      <c r="O620" s="209"/>
      <c r="P620" s="209"/>
      <c r="Q620" s="209"/>
      <c r="R620" s="209"/>
      <c r="S620" s="209"/>
      <c r="T620" s="210"/>
      <c r="AT620" s="204" t="s">
        <v>177</v>
      </c>
      <c r="AU620" s="204" t="s">
        <v>86</v>
      </c>
      <c r="AV620" s="15" t="s">
        <v>172</v>
      </c>
      <c r="AW620" s="15" t="s">
        <v>34</v>
      </c>
      <c r="AX620" s="15" t="s">
        <v>84</v>
      </c>
      <c r="AY620" s="204" t="s">
        <v>164</v>
      </c>
    </row>
    <row r="621" spans="1:65" s="2" customFormat="1" ht="16.5" customHeight="1" x14ac:dyDescent="0.2">
      <c r="A621" s="34"/>
      <c r="B621" s="168"/>
      <c r="C621" s="223" t="s">
        <v>498</v>
      </c>
      <c r="D621" s="235" t="s">
        <v>326</v>
      </c>
      <c r="E621" s="225" t="s">
        <v>4724</v>
      </c>
      <c r="F621" s="226" t="s">
        <v>4725</v>
      </c>
      <c r="G621" s="227" t="s">
        <v>587</v>
      </c>
      <c r="H621" s="228">
        <v>1</v>
      </c>
      <c r="I621" s="229"/>
      <c r="J621" s="230">
        <f>ROUND(I621*H621,2)</f>
        <v>0</v>
      </c>
      <c r="K621" s="226" t="s">
        <v>171</v>
      </c>
      <c r="L621" s="231"/>
      <c r="M621" s="232" t="s">
        <v>1</v>
      </c>
      <c r="N621" s="233" t="s">
        <v>42</v>
      </c>
      <c r="O621" s="60"/>
      <c r="P621" s="179">
        <f>O621*H621</f>
        <v>0</v>
      </c>
      <c r="Q621" s="179">
        <v>1.0500000000000001E-2</v>
      </c>
      <c r="R621" s="179">
        <f>Q621*H621</f>
        <v>1.0500000000000001E-2</v>
      </c>
      <c r="S621" s="179">
        <v>0</v>
      </c>
      <c r="T621" s="180">
        <f>S621*H621</f>
        <v>0</v>
      </c>
      <c r="U621" s="34"/>
      <c r="V621" s="34"/>
      <c r="W621" s="34"/>
      <c r="X621" s="34"/>
      <c r="Y621" s="34"/>
      <c r="Z621" s="34"/>
      <c r="AA621" s="34"/>
      <c r="AB621" s="34"/>
      <c r="AC621" s="34"/>
      <c r="AD621" s="34"/>
      <c r="AE621" s="34"/>
      <c r="AR621" s="181" t="s">
        <v>1049</v>
      </c>
      <c r="AT621" s="181" t="s">
        <v>326</v>
      </c>
      <c r="AU621" s="181" t="s">
        <v>86</v>
      </c>
      <c r="AY621" s="18" t="s">
        <v>164</v>
      </c>
      <c r="BE621" s="182">
        <f>IF(N621="základní",J621,0)</f>
        <v>0</v>
      </c>
      <c r="BF621" s="182">
        <f>IF(N621="snížená",J621,0)</f>
        <v>0</v>
      </c>
      <c r="BG621" s="182">
        <f>IF(N621="zákl. přenesená",J621,0)</f>
        <v>0</v>
      </c>
      <c r="BH621" s="182">
        <f>IF(N621="sníž. přenesená",J621,0)</f>
        <v>0</v>
      </c>
      <c r="BI621" s="182">
        <f>IF(N621="nulová",J621,0)</f>
        <v>0</v>
      </c>
      <c r="BJ621" s="18" t="s">
        <v>84</v>
      </c>
      <c r="BK621" s="182">
        <f>ROUND(I621*H621,2)</f>
        <v>0</v>
      </c>
      <c r="BL621" s="18" t="s">
        <v>1049</v>
      </c>
      <c r="BM621" s="181" t="s">
        <v>4726</v>
      </c>
    </row>
    <row r="622" spans="1:65" s="2" customFormat="1" x14ac:dyDescent="0.2">
      <c r="A622" s="34"/>
      <c r="B622" s="35"/>
      <c r="C622" s="34"/>
      <c r="D622" s="183" t="s">
        <v>174</v>
      </c>
      <c r="E622" s="34"/>
      <c r="F622" s="184" t="s">
        <v>4725</v>
      </c>
      <c r="G622" s="34"/>
      <c r="H622" s="34"/>
      <c r="I622" s="103"/>
      <c r="J622" s="34"/>
      <c r="K622" s="34"/>
      <c r="L622" s="35"/>
      <c r="M622" s="185"/>
      <c r="N622" s="186"/>
      <c r="O622" s="60"/>
      <c r="P622" s="60"/>
      <c r="Q622" s="60"/>
      <c r="R622" s="60"/>
      <c r="S622" s="60"/>
      <c r="T622" s="61"/>
      <c r="U622" s="34"/>
      <c r="V622" s="34"/>
      <c r="W622" s="34"/>
      <c r="X622" s="34"/>
      <c r="Y622" s="34"/>
      <c r="Z622" s="34"/>
      <c r="AA622" s="34"/>
      <c r="AB622" s="34"/>
      <c r="AC622" s="34"/>
      <c r="AD622" s="34"/>
      <c r="AE622" s="34"/>
      <c r="AT622" s="18" t="s">
        <v>174</v>
      </c>
      <c r="AU622" s="18" t="s">
        <v>86</v>
      </c>
    </row>
    <row r="623" spans="1:65" s="13" customFormat="1" x14ac:dyDescent="0.2">
      <c r="B623" s="188"/>
      <c r="D623" s="183" t="s">
        <v>177</v>
      </c>
      <c r="E623" s="189" t="s">
        <v>1</v>
      </c>
      <c r="F623" s="190" t="s">
        <v>2852</v>
      </c>
      <c r="H623" s="189" t="s">
        <v>1</v>
      </c>
      <c r="I623" s="191"/>
      <c r="L623" s="188"/>
      <c r="M623" s="192"/>
      <c r="N623" s="193"/>
      <c r="O623" s="193"/>
      <c r="P623" s="193"/>
      <c r="Q623" s="193"/>
      <c r="R623" s="193"/>
      <c r="S623" s="193"/>
      <c r="T623" s="194"/>
      <c r="AT623" s="189" t="s">
        <v>177</v>
      </c>
      <c r="AU623" s="189" t="s">
        <v>86</v>
      </c>
      <c r="AV623" s="13" t="s">
        <v>84</v>
      </c>
      <c r="AW623" s="13" t="s">
        <v>34</v>
      </c>
      <c r="AX623" s="13" t="s">
        <v>77</v>
      </c>
      <c r="AY623" s="189" t="s">
        <v>164</v>
      </c>
    </row>
    <row r="624" spans="1:65" s="13" customFormat="1" x14ac:dyDescent="0.2">
      <c r="B624" s="188"/>
      <c r="D624" s="183" t="s">
        <v>177</v>
      </c>
      <c r="E624" s="189" t="s">
        <v>1</v>
      </c>
      <c r="F624" s="190" t="s">
        <v>4418</v>
      </c>
      <c r="H624" s="189" t="s">
        <v>1</v>
      </c>
      <c r="I624" s="191"/>
      <c r="L624" s="188"/>
      <c r="M624" s="192"/>
      <c r="N624" s="193"/>
      <c r="O624" s="193"/>
      <c r="P624" s="193"/>
      <c r="Q624" s="193"/>
      <c r="R624" s="193"/>
      <c r="S624" s="193"/>
      <c r="T624" s="194"/>
      <c r="AT624" s="189" t="s">
        <v>177</v>
      </c>
      <c r="AU624" s="189" t="s">
        <v>86</v>
      </c>
      <c r="AV624" s="13" t="s">
        <v>84</v>
      </c>
      <c r="AW624" s="13" t="s">
        <v>34</v>
      </c>
      <c r="AX624" s="13" t="s">
        <v>77</v>
      </c>
      <c r="AY624" s="189" t="s">
        <v>164</v>
      </c>
    </row>
    <row r="625" spans="1:65" s="13" customFormat="1" x14ac:dyDescent="0.2">
      <c r="B625" s="188"/>
      <c r="D625" s="183" t="s">
        <v>177</v>
      </c>
      <c r="E625" s="189" t="s">
        <v>1</v>
      </c>
      <c r="F625" s="190" t="s">
        <v>4419</v>
      </c>
      <c r="H625" s="189" t="s">
        <v>1</v>
      </c>
      <c r="I625" s="191"/>
      <c r="L625" s="188"/>
      <c r="M625" s="192"/>
      <c r="N625" s="193"/>
      <c r="O625" s="193"/>
      <c r="P625" s="193"/>
      <c r="Q625" s="193"/>
      <c r="R625" s="193"/>
      <c r="S625" s="193"/>
      <c r="T625" s="194"/>
      <c r="AT625" s="189" t="s">
        <v>177</v>
      </c>
      <c r="AU625" s="189" t="s">
        <v>86</v>
      </c>
      <c r="AV625" s="13" t="s">
        <v>84</v>
      </c>
      <c r="AW625" s="13" t="s">
        <v>34</v>
      </c>
      <c r="AX625" s="13" t="s">
        <v>77</v>
      </c>
      <c r="AY625" s="189" t="s">
        <v>164</v>
      </c>
    </row>
    <row r="626" spans="1:65" s="13" customFormat="1" x14ac:dyDescent="0.2">
      <c r="B626" s="188"/>
      <c r="D626" s="183" t="s">
        <v>177</v>
      </c>
      <c r="E626" s="189" t="s">
        <v>1</v>
      </c>
      <c r="F626" s="190" t="s">
        <v>4590</v>
      </c>
      <c r="H626" s="189" t="s">
        <v>1</v>
      </c>
      <c r="I626" s="191"/>
      <c r="L626" s="188"/>
      <c r="M626" s="192"/>
      <c r="N626" s="193"/>
      <c r="O626" s="193"/>
      <c r="P626" s="193"/>
      <c r="Q626" s="193"/>
      <c r="R626" s="193"/>
      <c r="S626" s="193"/>
      <c r="T626" s="194"/>
      <c r="AT626" s="189" t="s">
        <v>177</v>
      </c>
      <c r="AU626" s="189" t="s">
        <v>86</v>
      </c>
      <c r="AV626" s="13" t="s">
        <v>84</v>
      </c>
      <c r="AW626" s="13" t="s">
        <v>34</v>
      </c>
      <c r="AX626" s="13" t="s">
        <v>77</v>
      </c>
      <c r="AY626" s="189" t="s">
        <v>164</v>
      </c>
    </row>
    <row r="627" spans="1:65" s="13" customFormat="1" x14ac:dyDescent="0.2">
      <c r="B627" s="188"/>
      <c r="D627" s="183" t="s">
        <v>177</v>
      </c>
      <c r="E627" s="189" t="s">
        <v>1</v>
      </c>
      <c r="F627" s="190" t="s">
        <v>4421</v>
      </c>
      <c r="H627" s="189" t="s">
        <v>1</v>
      </c>
      <c r="I627" s="191"/>
      <c r="L627" s="188"/>
      <c r="M627" s="192"/>
      <c r="N627" s="193"/>
      <c r="O627" s="193"/>
      <c r="P627" s="193"/>
      <c r="Q627" s="193"/>
      <c r="R627" s="193"/>
      <c r="S627" s="193"/>
      <c r="T627" s="194"/>
      <c r="AT627" s="189" t="s">
        <v>177</v>
      </c>
      <c r="AU627" s="189" t="s">
        <v>86</v>
      </c>
      <c r="AV627" s="13" t="s">
        <v>84</v>
      </c>
      <c r="AW627" s="13" t="s">
        <v>34</v>
      </c>
      <c r="AX627" s="13" t="s">
        <v>77</v>
      </c>
      <c r="AY627" s="189" t="s">
        <v>164</v>
      </c>
    </row>
    <row r="628" spans="1:65" s="13" customFormat="1" x14ac:dyDescent="0.2">
      <c r="B628" s="188"/>
      <c r="D628" s="183" t="s">
        <v>177</v>
      </c>
      <c r="E628" s="189" t="s">
        <v>1</v>
      </c>
      <c r="F628" s="190" t="s">
        <v>4452</v>
      </c>
      <c r="H628" s="189" t="s">
        <v>1</v>
      </c>
      <c r="I628" s="191"/>
      <c r="L628" s="188"/>
      <c r="M628" s="192"/>
      <c r="N628" s="193"/>
      <c r="O628" s="193"/>
      <c r="P628" s="193"/>
      <c r="Q628" s="193"/>
      <c r="R628" s="193"/>
      <c r="S628" s="193"/>
      <c r="T628" s="194"/>
      <c r="AT628" s="189" t="s">
        <v>177</v>
      </c>
      <c r="AU628" s="189" t="s">
        <v>86</v>
      </c>
      <c r="AV628" s="13" t="s">
        <v>84</v>
      </c>
      <c r="AW628" s="13" t="s">
        <v>34</v>
      </c>
      <c r="AX628" s="13" t="s">
        <v>77</v>
      </c>
      <c r="AY628" s="189" t="s">
        <v>164</v>
      </c>
    </row>
    <row r="629" spans="1:65" s="13" customFormat="1" x14ac:dyDescent="0.2">
      <c r="B629" s="188"/>
      <c r="D629" s="183" t="s">
        <v>177</v>
      </c>
      <c r="E629" s="189" t="s">
        <v>1</v>
      </c>
      <c r="F629" s="190" t="s">
        <v>4624</v>
      </c>
      <c r="H629" s="189" t="s">
        <v>1</v>
      </c>
      <c r="I629" s="191"/>
      <c r="L629" s="188"/>
      <c r="M629" s="192"/>
      <c r="N629" s="193"/>
      <c r="O629" s="193"/>
      <c r="P629" s="193"/>
      <c r="Q629" s="193"/>
      <c r="R629" s="193"/>
      <c r="S629" s="193"/>
      <c r="T629" s="194"/>
      <c r="AT629" s="189" t="s">
        <v>177</v>
      </c>
      <c r="AU629" s="189" t="s">
        <v>86</v>
      </c>
      <c r="AV629" s="13" t="s">
        <v>84</v>
      </c>
      <c r="AW629" s="13" t="s">
        <v>34</v>
      </c>
      <c r="AX629" s="13" t="s">
        <v>77</v>
      </c>
      <c r="AY629" s="189" t="s">
        <v>164</v>
      </c>
    </row>
    <row r="630" spans="1:65" s="13" customFormat="1" x14ac:dyDescent="0.2">
      <c r="B630" s="188"/>
      <c r="D630" s="183" t="s">
        <v>177</v>
      </c>
      <c r="E630" s="189" t="s">
        <v>1</v>
      </c>
      <c r="F630" s="190" t="s">
        <v>4713</v>
      </c>
      <c r="H630" s="189" t="s">
        <v>1</v>
      </c>
      <c r="I630" s="191"/>
      <c r="L630" s="188"/>
      <c r="M630" s="192"/>
      <c r="N630" s="193"/>
      <c r="O630" s="193"/>
      <c r="P630" s="193"/>
      <c r="Q630" s="193"/>
      <c r="R630" s="193"/>
      <c r="S630" s="193"/>
      <c r="T630" s="194"/>
      <c r="AT630" s="189" t="s">
        <v>177</v>
      </c>
      <c r="AU630" s="189" t="s">
        <v>86</v>
      </c>
      <c r="AV630" s="13" t="s">
        <v>84</v>
      </c>
      <c r="AW630" s="13" t="s">
        <v>34</v>
      </c>
      <c r="AX630" s="13" t="s">
        <v>77</v>
      </c>
      <c r="AY630" s="189" t="s">
        <v>164</v>
      </c>
    </row>
    <row r="631" spans="1:65" s="13" customFormat="1" x14ac:dyDescent="0.2">
      <c r="B631" s="188"/>
      <c r="D631" s="183" t="s">
        <v>177</v>
      </c>
      <c r="E631" s="189" t="s">
        <v>1</v>
      </c>
      <c r="F631" s="190" t="s">
        <v>4714</v>
      </c>
      <c r="H631" s="189" t="s">
        <v>1</v>
      </c>
      <c r="I631" s="191"/>
      <c r="L631" s="188"/>
      <c r="M631" s="192"/>
      <c r="N631" s="193"/>
      <c r="O631" s="193"/>
      <c r="P631" s="193"/>
      <c r="Q631" s="193"/>
      <c r="R631" s="193"/>
      <c r="S631" s="193"/>
      <c r="T631" s="194"/>
      <c r="AT631" s="189" t="s">
        <v>177</v>
      </c>
      <c r="AU631" s="189" t="s">
        <v>86</v>
      </c>
      <c r="AV631" s="13" t="s">
        <v>84</v>
      </c>
      <c r="AW631" s="13" t="s">
        <v>34</v>
      </c>
      <c r="AX631" s="13" t="s">
        <v>77</v>
      </c>
      <c r="AY631" s="189" t="s">
        <v>164</v>
      </c>
    </row>
    <row r="632" spans="1:65" s="13" customFormat="1" x14ac:dyDescent="0.2">
      <c r="B632" s="188"/>
      <c r="D632" s="183" t="s">
        <v>177</v>
      </c>
      <c r="E632" s="189" t="s">
        <v>1</v>
      </c>
      <c r="F632" s="190" t="s">
        <v>4715</v>
      </c>
      <c r="H632" s="189" t="s">
        <v>1</v>
      </c>
      <c r="I632" s="191"/>
      <c r="L632" s="188"/>
      <c r="M632" s="192"/>
      <c r="N632" s="193"/>
      <c r="O632" s="193"/>
      <c r="P632" s="193"/>
      <c r="Q632" s="193"/>
      <c r="R632" s="193"/>
      <c r="S632" s="193"/>
      <c r="T632" s="194"/>
      <c r="AT632" s="189" t="s">
        <v>177</v>
      </c>
      <c r="AU632" s="189" t="s">
        <v>86</v>
      </c>
      <c r="AV632" s="13" t="s">
        <v>84</v>
      </c>
      <c r="AW632" s="13" t="s">
        <v>34</v>
      </c>
      <c r="AX632" s="13" t="s">
        <v>77</v>
      </c>
      <c r="AY632" s="189" t="s">
        <v>164</v>
      </c>
    </row>
    <row r="633" spans="1:65" s="14" customFormat="1" x14ac:dyDescent="0.2">
      <c r="B633" s="195"/>
      <c r="D633" s="183" t="s">
        <v>177</v>
      </c>
      <c r="E633" s="196" t="s">
        <v>1</v>
      </c>
      <c r="F633" s="197" t="s">
        <v>84</v>
      </c>
      <c r="H633" s="198">
        <v>1</v>
      </c>
      <c r="I633" s="199"/>
      <c r="L633" s="195"/>
      <c r="M633" s="200"/>
      <c r="N633" s="201"/>
      <c r="O633" s="201"/>
      <c r="P633" s="201"/>
      <c r="Q633" s="201"/>
      <c r="R633" s="201"/>
      <c r="S633" s="201"/>
      <c r="T633" s="202"/>
      <c r="AT633" s="196" t="s">
        <v>177</v>
      </c>
      <c r="AU633" s="196" t="s">
        <v>86</v>
      </c>
      <c r="AV633" s="14" t="s">
        <v>86</v>
      </c>
      <c r="AW633" s="14" t="s">
        <v>34</v>
      </c>
      <c r="AX633" s="14" t="s">
        <v>77</v>
      </c>
      <c r="AY633" s="196" t="s">
        <v>164</v>
      </c>
    </row>
    <row r="634" spans="1:65" s="15" customFormat="1" x14ac:dyDescent="0.2">
      <c r="B634" s="203"/>
      <c r="D634" s="183" t="s">
        <v>177</v>
      </c>
      <c r="E634" s="204" t="s">
        <v>1</v>
      </c>
      <c r="F634" s="205" t="s">
        <v>184</v>
      </c>
      <c r="H634" s="206">
        <v>1</v>
      </c>
      <c r="I634" s="207"/>
      <c r="L634" s="203"/>
      <c r="M634" s="208"/>
      <c r="N634" s="209"/>
      <c r="O634" s="209"/>
      <c r="P634" s="209"/>
      <c r="Q634" s="209"/>
      <c r="R634" s="209"/>
      <c r="S634" s="209"/>
      <c r="T634" s="210"/>
      <c r="AT634" s="204" t="s">
        <v>177</v>
      </c>
      <c r="AU634" s="204" t="s">
        <v>86</v>
      </c>
      <c r="AV634" s="15" t="s">
        <v>172</v>
      </c>
      <c r="AW634" s="15" t="s">
        <v>34</v>
      </c>
      <c r="AX634" s="15" t="s">
        <v>84</v>
      </c>
      <c r="AY634" s="204" t="s">
        <v>164</v>
      </c>
    </row>
    <row r="635" spans="1:65" s="2" customFormat="1" ht="16.5" customHeight="1" x14ac:dyDescent="0.2">
      <c r="A635" s="34"/>
      <c r="B635" s="168"/>
      <c r="C635" s="223" t="s">
        <v>506</v>
      </c>
      <c r="D635" s="224" t="s">
        <v>326</v>
      </c>
      <c r="E635" s="225" t="s">
        <v>4727</v>
      </c>
      <c r="F635" s="226" t="s">
        <v>4728</v>
      </c>
      <c r="G635" s="227" t="s">
        <v>587</v>
      </c>
      <c r="H635" s="228">
        <v>1</v>
      </c>
      <c r="I635" s="229"/>
      <c r="J635" s="230">
        <f>ROUND(I635*H635,2)</f>
        <v>0</v>
      </c>
      <c r="K635" s="226" t="s">
        <v>216</v>
      </c>
      <c r="L635" s="231"/>
      <c r="M635" s="232" t="s">
        <v>1</v>
      </c>
      <c r="N635" s="233" t="s">
        <v>42</v>
      </c>
      <c r="O635" s="60"/>
      <c r="P635" s="179">
        <f>O635*H635</f>
        <v>0</v>
      </c>
      <c r="Q635" s="179">
        <v>3.8000000000000002E-4</v>
      </c>
      <c r="R635" s="179">
        <f>Q635*H635</f>
        <v>3.8000000000000002E-4</v>
      </c>
      <c r="S635" s="179">
        <v>0</v>
      </c>
      <c r="T635" s="180">
        <f>S635*H635</f>
        <v>0</v>
      </c>
      <c r="U635" s="34"/>
      <c r="V635" s="34"/>
      <c r="W635" s="34"/>
      <c r="X635" s="34"/>
      <c r="Y635" s="34"/>
      <c r="Z635" s="34"/>
      <c r="AA635" s="34"/>
      <c r="AB635" s="34"/>
      <c r="AC635" s="34"/>
      <c r="AD635" s="34"/>
      <c r="AE635" s="34"/>
      <c r="AR635" s="181" t="s">
        <v>1049</v>
      </c>
      <c r="AT635" s="181" t="s">
        <v>326</v>
      </c>
      <c r="AU635" s="181" t="s">
        <v>86</v>
      </c>
      <c r="AY635" s="18" t="s">
        <v>164</v>
      </c>
      <c r="BE635" s="182">
        <f>IF(N635="základní",J635,0)</f>
        <v>0</v>
      </c>
      <c r="BF635" s="182">
        <f>IF(N635="snížená",J635,0)</f>
        <v>0</v>
      </c>
      <c r="BG635" s="182">
        <f>IF(N635="zákl. přenesená",J635,0)</f>
        <v>0</v>
      </c>
      <c r="BH635" s="182">
        <f>IF(N635="sníž. přenesená",J635,0)</f>
        <v>0</v>
      </c>
      <c r="BI635" s="182">
        <f>IF(N635="nulová",J635,0)</f>
        <v>0</v>
      </c>
      <c r="BJ635" s="18" t="s">
        <v>84</v>
      </c>
      <c r="BK635" s="182">
        <f>ROUND(I635*H635,2)</f>
        <v>0</v>
      </c>
      <c r="BL635" s="18" t="s">
        <v>1049</v>
      </c>
      <c r="BM635" s="181" t="s">
        <v>4729</v>
      </c>
    </row>
    <row r="636" spans="1:65" s="2" customFormat="1" x14ac:dyDescent="0.2">
      <c r="A636" s="34"/>
      <c r="B636" s="35"/>
      <c r="C636" s="34"/>
      <c r="D636" s="183" t="s">
        <v>174</v>
      </c>
      <c r="E636" s="34"/>
      <c r="F636" s="184" t="s">
        <v>4728</v>
      </c>
      <c r="G636" s="34"/>
      <c r="H636" s="34"/>
      <c r="I636" s="103"/>
      <c r="J636" s="34"/>
      <c r="K636" s="34"/>
      <c r="L636" s="35"/>
      <c r="M636" s="185"/>
      <c r="N636" s="186"/>
      <c r="O636" s="60"/>
      <c r="P636" s="60"/>
      <c r="Q636" s="60"/>
      <c r="R636" s="60"/>
      <c r="S636" s="60"/>
      <c r="T636" s="61"/>
      <c r="U636" s="34"/>
      <c r="V636" s="34"/>
      <c r="W636" s="34"/>
      <c r="X636" s="34"/>
      <c r="Y636" s="34"/>
      <c r="Z636" s="34"/>
      <c r="AA636" s="34"/>
      <c r="AB636" s="34"/>
      <c r="AC636" s="34"/>
      <c r="AD636" s="34"/>
      <c r="AE636" s="34"/>
      <c r="AT636" s="18" t="s">
        <v>174</v>
      </c>
      <c r="AU636" s="18" t="s">
        <v>86</v>
      </c>
    </row>
    <row r="637" spans="1:65" s="13" customFormat="1" x14ac:dyDescent="0.2">
      <c r="B637" s="188"/>
      <c r="D637" s="183" t="s">
        <v>177</v>
      </c>
      <c r="E637" s="189" t="s">
        <v>1</v>
      </c>
      <c r="F637" s="190" t="s">
        <v>2852</v>
      </c>
      <c r="H637" s="189" t="s">
        <v>1</v>
      </c>
      <c r="I637" s="191"/>
      <c r="L637" s="188"/>
      <c r="M637" s="192"/>
      <c r="N637" s="193"/>
      <c r="O637" s="193"/>
      <c r="P637" s="193"/>
      <c r="Q637" s="193"/>
      <c r="R637" s="193"/>
      <c r="S637" s="193"/>
      <c r="T637" s="194"/>
      <c r="AT637" s="189" t="s">
        <v>177</v>
      </c>
      <c r="AU637" s="189" t="s">
        <v>86</v>
      </c>
      <c r="AV637" s="13" t="s">
        <v>84</v>
      </c>
      <c r="AW637" s="13" t="s">
        <v>34</v>
      </c>
      <c r="AX637" s="13" t="s">
        <v>77</v>
      </c>
      <c r="AY637" s="189" t="s">
        <v>164</v>
      </c>
    </row>
    <row r="638" spans="1:65" s="13" customFormat="1" x14ac:dyDescent="0.2">
      <c r="B638" s="188"/>
      <c r="D638" s="183" t="s">
        <v>177</v>
      </c>
      <c r="E638" s="189" t="s">
        <v>1</v>
      </c>
      <c r="F638" s="190" t="s">
        <v>4418</v>
      </c>
      <c r="H638" s="189" t="s">
        <v>1</v>
      </c>
      <c r="I638" s="191"/>
      <c r="L638" s="188"/>
      <c r="M638" s="192"/>
      <c r="N638" s="193"/>
      <c r="O638" s="193"/>
      <c r="P638" s="193"/>
      <c r="Q638" s="193"/>
      <c r="R638" s="193"/>
      <c r="S638" s="193"/>
      <c r="T638" s="194"/>
      <c r="AT638" s="189" t="s">
        <v>177</v>
      </c>
      <c r="AU638" s="189" t="s">
        <v>86</v>
      </c>
      <c r="AV638" s="13" t="s">
        <v>84</v>
      </c>
      <c r="AW638" s="13" t="s">
        <v>34</v>
      </c>
      <c r="AX638" s="13" t="s">
        <v>77</v>
      </c>
      <c r="AY638" s="189" t="s">
        <v>164</v>
      </c>
    </row>
    <row r="639" spans="1:65" s="13" customFormat="1" x14ac:dyDescent="0.2">
      <c r="B639" s="188"/>
      <c r="D639" s="183" t="s">
        <v>177</v>
      </c>
      <c r="E639" s="189" t="s">
        <v>1</v>
      </c>
      <c r="F639" s="190" t="s">
        <v>4419</v>
      </c>
      <c r="H639" s="189" t="s">
        <v>1</v>
      </c>
      <c r="I639" s="191"/>
      <c r="L639" s="188"/>
      <c r="M639" s="192"/>
      <c r="N639" s="193"/>
      <c r="O639" s="193"/>
      <c r="P639" s="193"/>
      <c r="Q639" s="193"/>
      <c r="R639" s="193"/>
      <c r="S639" s="193"/>
      <c r="T639" s="194"/>
      <c r="AT639" s="189" t="s">
        <v>177</v>
      </c>
      <c r="AU639" s="189" t="s">
        <v>86</v>
      </c>
      <c r="AV639" s="13" t="s">
        <v>84</v>
      </c>
      <c r="AW639" s="13" t="s">
        <v>34</v>
      </c>
      <c r="AX639" s="13" t="s">
        <v>77</v>
      </c>
      <c r="AY639" s="189" t="s">
        <v>164</v>
      </c>
    </row>
    <row r="640" spans="1:65" s="13" customFormat="1" x14ac:dyDescent="0.2">
      <c r="B640" s="188"/>
      <c r="D640" s="183" t="s">
        <v>177</v>
      </c>
      <c r="E640" s="189" t="s">
        <v>1</v>
      </c>
      <c r="F640" s="190" t="s">
        <v>4590</v>
      </c>
      <c r="H640" s="189" t="s">
        <v>1</v>
      </c>
      <c r="I640" s="191"/>
      <c r="L640" s="188"/>
      <c r="M640" s="192"/>
      <c r="N640" s="193"/>
      <c r="O640" s="193"/>
      <c r="P640" s="193"/>
      <c r="Q640" s="193"/>
      <c r="R640" s="193"/>
      <c r="S640" s="193"/>
      <c r="T640" s="194"/>
      <c r="AT640" s="189" t="s">
        <v>177</v>
      </c>
      <c r="AU640" s="189" t="s">
        <v>86</v>
      </c>
      <c r="AV640" s="13" t="s">
        <v>84</v>
      </c>
      <c r="AW640" s="13" t="s">
        <v>34</v>
      </c>
      <c r="AX640" s="13" t="s">
        <v>77</v>
      </c>
      <c r="AY640" s="189" t="s">
        <v>164</v>
      </c>
    </row>
    <row r="641" spans="1:65" s="13" customFormat="1" x14ac:dyDescent="0.2">
      <c r="B641" s="188"/>
      <c r="D641" s="183" t="s">
        <v>177</v>
      </c>
      <c r="E641" s="189" t="s">
        <v>1</v>
      </c>
      <c r="F641" s="190" t="s">
        <v>4421</v>
      </c>
      <c r="H641" s="189" t="s">
        <v>1</v>
      </c>
      <c r="I641" s="191"/>
      <c r="L641" s="188"/>
      <c r="M641" s="192"/>
      <c r="N641" s="193"/>
      <c r="O641" s="193"/>
      <c r="P641" s="193"/>
      <c r="Q641" s="193"/>
      <c r="R641" s="193"/>
      <c r="S641" s="193"/>
      <c r="T641" s="194"/>
      <c r="AT641" s="189" t="s">
        <v>177</v>
      </c>
      <c r="AU641" s="189" t="s">
        <v>86</v>
      </c>
      <c r="AV641" s="13" t="s">
        <v>84</v>
      </c>
      <c r="AW641" s="13" t="s">
        <v>34</v>
      </c>
      <c r="AX641" s="13" t="s">
        <v>77</v>
      </c>
      <c r="AY641" s="189" t="s">
        <v>164</v>
      </c>
    </row>
    <row r="642" spans="1:65" s="13" customFormat="1" x14ac:dyDescent="0.2">
      <c r="B642" s="188"/>
      <c r="D642" s="183" t="s">
        <v>177</v>
      </c>
      <c r="E642" s="189" t="s">
        <v>1</v>
      </c>
      <c r="F642" s="190" t="s">
        <v>4452</v>
      </c>
      <c r="H642" s="189" t="s">
        <v>1</v>
      </c>
      <c r="I642" s="191"/>
      <c r="L642" s="188"/>
      <c r="M642" s="192"/>
      <c r="N642" s="193"/>
      <c r="O642" s="193"/>
      <c r="P642" s="193"/>
      <c r="Q642" s="193"/>
      <c r="R642" s="193"/>
      <c r="S642" s="193"/>
      <c r="T642" s="194"/>
      <c r="AT642" s="189" t="s">
        <v>177</v>
      </c>
      <c r="AU642" s="189" t="s">
        <v>86</v>
      </c>
      <c r="AV642" s="13" t="s">
        <v>84</v>
      </c>
      <c r="AW642" s="13" t="s">
        <v>34</v>
      </c>
      <c r="AX642" s="13" t="s">
        <v>77</v>
      </c>
      <c r="AY642" s="189" t="s">
        <v>164</v>
      </c>
    </row>
    <row r="643" spans="1:65" s="13" customFormat="1" x14ac:dyDescent="0.2">
      <c r="B643" s="188"/>
      <c r="D643" s="183" t="s">
        <v>177</v>
      </c>
      <c r="E643" s="189" t="s">
        <v>1</v>
      </c>
      <c r="F643" s="190" t="s">
        <v>4624</v>
      </c>
      <c r="H643" s="189" t="s">
        <v>1</v>
      </c>
      <c r="I643" s="191"/>
      <c r="L643" s="188"/>
      <c r="M643" s="192"/>
      <c r="N643" s="193"/>
      <c r="O643" s="193"/>
      <c r="P643" s="193"/>
      <c r="Q643" s="193"/>
      <c r="R643" s="193"/>
      <c r="S643" s="193"/>
      <c r="T643" s="194"/>
      <c r="AT643" s="189" t="s">
        <v>177</v>
      </c>
      <c r="AU643" s="189" t="s">
        <v>86</v>
      </c>
      <c r="AV643" s="13" t="s">
        <v>84</v>
      </c>
      <c r="AW643" s="13" t="s">
        <v>34</v>
      </c>
      <c r="AX643" s="13" t="s">
        <v>77</v>
      </c>
      <c r="AY643" s="189" t="s">
        <v>164</v>
      </c>
    </row>
    <row r="644" spans="1:65" s="13" customFormat="1" x14ac:dyDescent="0.2">
      <c r="B644" s="188"/>
      <c r="D644" s="183" t="s">
        <v>177</v>
      </c>
      <c r="E644" s="189" t="s">
        <v>1</v>
      </c>
      <c r="F644" s="190" t="s">
        <v>4730</v>
      </c>
      <c r="H644" s="189" t="s">
        <v>1</v>
      </c>
      <c r="I644" s="191"/>
      <c r="L644" s="188"/>
      <c r="M644" s="192"/>
      <c r="N644" s="193"/>
      <c r="O644" s="193"/>
      <c r="P644" s="193"/>
      <c r="Q644" s="193"/>
      <c r="R644" s="193"/>
      <c r="S644" s="193"/>
      <c r="T644" s="194"/>
      <c r="AT644" s="189" t="s">
        <v>177</v>
      </c>
      <c r="AU644" s="189" t="s">
        <v>86</v>
      </c>
      <c r="AV644" s="13" t="s">
        <v>84</v>
      </c>
      <c r="AW644" s="13" t="s">
        <v>34</v>
      </c>
      <c r="AX644" s="13" t="s">
        <v>77</v>
      </c>
      <c r="AY644" s="189" t="s">
        <v>164</v>
      </c>
    </row>
    <row r="645" spans="1:65" s="13" customFormat="1" x14ac:dyDescent="0.2">
      <c r="B645" s="188"/>
      <c r="D645" s="183" t="s">
        <v>177</v>
      </c>
      <c r="E645" s="189" t="s">
        <v>1</v>
      </c>
      <c r="F645" s="190" t="s">
        <v>4714</v>
      </c>
      <c r="H645" s="189" t="s">
        <v>1</v>
      </c>
      <c r="I645" s="191"/>
      <c r="L645" s="188"/>
      <c r="M645" s="192"/>
      <c r="N645" s="193"/>
      <c r="O645" s="193"/>
      <c r="P645" s="193"/>
      <c r="Q645" s="193"/>
      <c r="R645" s="193"/>
      <c r="S645" s="193"/>
      <c r="T645" s="194"/>
      <c r="AT645" s="189" t="s">
        <v>177</v>
      </c>
      <c r="AU645" s="189" t="s">
        <v>86</v>
      </c>
      <c r="AV645" s="13" t="s">
        <v>84</v>
      </c>
      <c r="AW645" s="13" t="s">
        <v>34</v>
      </c>
      <c r="AX645" s="13" t="s">
        <v>77</v>
      </c>
      <c r="AY645" s="189" t="s">
        <v>164</v>
      </c>
    </row>
    <row r="646" spans="1:65" s="13" customFormat="1" x14ac:dyDescent="0.2">
      <c r="B646" s="188"/>
      <c r="D646" s="183" t="s">
        <v>177</v>
      </c>
      <c r="E646" s="189" t="s">
        <v>1</v>
      </c>
      <c r="F646" s="190" t="s">
        <v>4715</v>
      </c>
      <c r="H646" s="189" t="s">
        <v>1</v>
      </c>
      <c r="I646" s="191"/>
      <c r="L646" s="188"/>
      <c r="M646" s="192"/>
      <c r="N646" s="193"/>
      <c r="O646" s="193"/>
      <c r="P646" s="193"/>
      <c r="Q646" s="193"/>
      <c r="R646" s="193"/>
      <c r="S646" s="193"/>
      <c r="T646" s="194"/>
      <c r="AT646" s="189" t="s">
        <v>177</v>
      </c>
      <c r="AU646" s="189" t="s">
        <v>86</v>
      </c>
      <c r="AV646" s="13" t="s">
        <v>84</v>
      </c>
      <c r="AW646" s="13" t="s">
        <v>34</v>
      </c>
      <c r="AX646" s="13" t="s">
        <v>77</v>
      </c>
      <c r="AY646" s="189" t="s">
        <v>164</v>
      </c>
    </row>
    <row r="647" spans="1:65" s="14" customFormat="1" x14ac:dyDescent="0.2">
      <c r="B647" s="195"/>
      <c r="D647" s="183" t="s">
        <v>177</v>
      </c>
      <c r="E647" s="196" t="s">
        <v>1</v>
      </c>
      <c r="F647" s="197" t="s">
        <v>84</v>
      </c>
      <c r="H647" s="198">
        <v>1</v>
      </c>
      <c r="I647" s="199"/>
      <c r="L647" s="195"/>
      <c r="M647" s="200"/>
      <c r="N647" s="201"/>
      <c r="O647" s="201"/>
      <c r="P647" s="201"/>
      <c r="Q647" s="201"/>
      <c r="R647" s="201"/>
      <c r="S647" s="201"/>
      <c r="T647" s="202"/>
      <c r="AT647" s="196" t="s">
        <v>177</v>
      </c>
      <c r="AU647" s="196" t="s">
        <v>86</v>
      </c>
      <c r="AV647" s="14" t="s">
        <v>86</v>
      </c>
      <c r="AW647" s="14" t="s">
        <v>34</v>
      </c>
      <c r="AX647" s="14" t="s">
        <v>77</v>
      </c>
      <c r="AY647" s="196" t="s">
        <v>164</v>
      </c>
    </row>
    <row r="648" spans="1:65" s="15" customFormat="1" x14ac:dyDescent="0.2">
      <c r="B648" s="203"/>
      <c r="D648" s="183" t="s">
        <v>177</v>
      </c>
      <c r="E648" s="204" t="s">
        <v>1</v>
      </c>
      <c r="F648" s="205" t="s">
        <v>184</v>
      </c>
      <c r="H648" s="206">
        <v>1</v>
      </c>
      <c r="I648" s="207"/>
      <c r="L648" s="203"/>
      <c r="M648" s="208"/>
      <c r="N648" s="209"/>
      <c r="O648" s="209"/>
      <c r="P648" s="209"/>
      <c r="Q648" s="209"/>
      <c r="R648" s="209"/>
      <c r="S648" s="209"/>
      <c r="T648" s="210"/>
      <c r="AT648" s="204" t="s">
        <v>177</v>
      </c>
      <c r="AU648" s="204" t="s">
        <v>86</v>
      </c>
      <c r="AV648" s="15" t="s">
        <v>172</v>
      </c>
      <c r="AW648" s="15" t="s">
        <v>34</v>
      </c>
      <c r="AX648" s="15" t="s">
        <v>84</v>
      </c>
      <c r="AY648" s="204" t="s">
        <v>164</v>
      </c>
    </row>
    <row r="649" spans="1:65" s="2" customFormat="1" ht="16.5" customHeight="1" x14ac:dyDescent="0.2">
      <c r="A649" s="34"/>
      <c r="B649" s="168"/>
      <c r="C649" s="223" t="s">
        <v>516</v>
      </c>
      <c r="D649" s="235" t="s">
        <v>326</v>
      </c>
      <c r="E649" s="225" t="s">
        <v>4731</v>
      </c>
      <c r="F649" s="226" t="s">
        <v>4732</v>
      </c>
      <c r="G649" s="227" t="s">
        <v>587</v>
      </c>
      <c r="H649" s="228">
        <v>2</v>
      </c>
      <c r="I649" s="229"/>
      <c r="J649" s="230">
        <f>ROUND(I649*H649,2)</f>
        <v>0</v>
      </c>
      <c r="K649" s="226" t="s">
        <v>171</v>
      </c>
      <c r="L649" s="231"/>
      <c r="M649" s="232" t="s">
        <v>1</v>
      </c>
      <c r="N649" s="233" t="s">
        <v>42</v>
      </c>
      <c r="O649" s="60"/>
      <c r="P649" s="179">
        <f>O649*H649</f>
        <v>0</v>
      </c>
      <c r="Q649" s="179">
        <v>1.9E-2</v>
      </c>
      <c r="R649" s="179">
        <f>Q649*H649</f>
        <v>3.7999999999999999E-2</v>
      </c>
      <c r="S649" s="179">
        <v>0</v>
      </c>
      <c r="T649" s="180">
        <f>S649*H649</f>
        <v>0</v>
      </c>
      <c r="U649" s="34"/>
      <c r="V649" s="34"/>
      <c r="W649" s="34"/>
      <c r="X649" s="34"/>
      <c r="Y649" s="34"/>
      <c r="Z649" s="34"/>
      <c r="AA649" s="34"/>
      <c r="AB649" s="34"/>
      <c r="AC649" s="34"/>
      <c r="AD649" s="34"/>
      <c r="AE649" s="34"/>
      <c r="AR649" s="181" t="s">
        <v>1049</v>
      </c>
      <c r="AT649" s="181" t="s">
        <v>326</v>
      </c>
      <c r="AU649" s="181" t="s">
        <v>86</v>
      </c>
      <c r="AY649" s="18" t="s">
        <v>164</v>
      </c>
      <c r="BE649" s="182">
        <f>IF(N649="základní",J649,0)</f>
        <v>0</v>
      </c>
      <c r="BF649" s="182">
        <f>IF(N649="snížená",J649,0)</f>
        <v>0</v>
      </c>
      <c r="BG649" s="182">
        <f>IF(N649="zákl. přenesená",J649,0)</f>
        <v>0</v>
      </c>
      <c r="BH649" s="182">
        <f>IF(N649="sníž. přenesená",J649,0)</f>
        <v>0</v>
      </c>
      <c r="BI649" s="182">
        <f>IF(N649="nulová",J649,0)</f>
        <v>0</v>
      </c>
      <c r="BJ649" s="18" t="s">
        <v>84</v>
      </c>
      <c r="BK649" s="182">
        <f>ROUND(I649*H649,2)</f>
        <v>0</v>
      </c>
      <c r="BL649" s="18" t="s">
        <v>1049</v>
      </c>
      <c r="BM649" s="181" t="s">
        <v>4733</v>
      </c>
    </row>
    <row r="650" spans="1:65" s="2" customFormat="1" x14ac:dyDescent="0.2">
      <c r="A650" s="34"/>
      <c r="B650" s="35"/>
      <c r="C650" s="34"/>
      <c r="D650" s="183" t="s">
        <v>174</v>
      </c>
      <c r="E650" s="34"/>
      <c r="F650" s="184" t="s">
        <v>4732</v>
      </c>
      <c r="G650" s="34"/>
      <c r="H650" s="34"/>
      <c r="I650" s="103"/>
      <c r="J650" s="34"/>
      <c r="K650" s="34"/>
      <c r="L650" s="35"/>
      <c r="M650" s="185"/>
      <c r="N650" s="186"/>
      <c r="O650" s="60"/>
      <c r="P650" s="60"/>
      <c r="Q650" s="60"/>
      <c r="R650" s="60"/>
      <c r="S650" s="60"/>
      <c r="T650" s="61"/>
      <c r="U650" s="34"/>
      <c r="V650" s="34"/>
      <c r="W650" s="34"/>
      <c r="X650" s="34"/>
      <c r="Y650" s="34"/>
      <c r="Z650" s="34"/>
      <c r="AA650" s="34"/>
      <c r="AB650" s="34"/>
      <c r="AC650" s="34"/>
      <c r="AD650" s="34"/>
      <c r="AE650" s="34"/>
      <c r="AT650" s="18" t="s">
        <v>174</v>
      </c>
      <c r="AU650" s="18" t="s">
        <v>86</v>
      </c>
    </row>
    <row r="651" spans="1:65" s="13" customFormat="1" x14ac:dyDescent="0.2">
      <c r="B651" s="188"/>
      <c r="D651" s="183" t="s">
        <v>177</v>
      </c>
      <c r="E651" s="189" t="s">
        <v>1</v>
      </c>
      <c r="F651" s="190" t="s">
        <v>2852</v>
      </c>
      <c r="H651" s="189" t="s">
        <v>1</v>
      </c>
      <c r="I651" s="191"/>
      <c r="L651" s="188"/>
      <c r="M651" s="192"/>
      <c r="N651" s="193"/>
      <c r="O651" s="193"/>
      <c r="P651" s="193"/>
      <c r="Q651" s="193"/>
      <c r="R651" s="193"/>
      <c r="S651" s="193"/>
      <c r="T651" s="194"/>
      <c r="AT651" s="189" t="s">
        <v>177</v>
      </c>
      <c r="AU651" s="189" t="s">
        <v>86</v>
      </c>
      <c r="AV651" s="13" t="s">
        <v>84</v>
      </c>
      <c r="AW651" s="13" t="s">
        <v>34</v>
      </c>
      <c r="AX651" s="13" t="s">
        <v>77</v>
      </c>
      <c r="AY651" s="189" t="s">
        <v>164</v>
      </c>
    </row>
    <row r="652" spans="1:65" s="13" customFormat="1" x14ac:dyDescent="0.2">
      <c r="B652" s="188"/>
      <c r="D652" s="183" t="s">
        <v>177</v>
      </c>
      <c r="E652" s="189" t="s">
        <v>1</v>
      </c>
      <c r="F652" s="190" t="s">
        <v>4418</v>
      </c>
      <c r="H652" s="189" t="s">
        <v>1</v>
      </c>
      <c r="I652" s="191"/>
      <c r="L652" s="188"/>
      <c r="M652" s="192"/>
      <c r="N652" s="193"/>
      <c r="O652" s="193"/>
      <c r="P652" s="193"/>
      <c r="Q652" s="193"/>
      <c r="R652" s="193"/>
      <c r="S652" s="193"/>
      <c r="T652" s="194"/>
      <c r="AT652" s="189" t="s">
        <v>177</v>
      </c>
      <c r="AU652" s="189" t="s">
        <v>86</v>
      </c>
      <c r="AV652" s="13" t="s">
        <v>84</v>
      </c>
      <c r="AW652" s="13" t="s">
        <v>34</v>
      </c>
      <c r="AX652" s="13" t="s">
        <v>77</v>
      </c>
      <c r="AY652" s="189" t="s">
        <v>164</v>
      </c>
    </row>
    <row r="653" spans="1:65" s="13" customFormat="1" x14ac:dyDescent="0.2">
      <c r="B653" s="188"/>
      <c r="D653" s="183" t="s">
        <v>177</v>
      </c>
      <c r="E653" s="189" t="s">
        <v>1</v>
      </c>
      <c r="F653" s="190" t="s">
        <v>4419</v>
      </c>
      <c r="H653" s="189" t="s">
        <v>1</v>
      </c>
      <c r="I653" s="191"/>
      <c r="L653" s="188"/>
      <c r="M653" s="192"/>
      <c r="N653" s="193"/>
      <c r="O653" s="193"/>
      <c r="P653" s="193"/>
      <c r="Q653" s="193"/>
      <c r="R653" s="193"/>
      <c r="S653" s="193"/>
      <c r="T653" s="194"/>
      <c r="AT653" s="189" t="s">
        <v>177</v>
      </c>
      <c r="AU653" s="189" t="s">
        <v>86</v>
      </c>
      <c r="AV653" s="13" t="s">
        <v>84</v>
      </c>
      <c r="AW653" s="13" t="s">
        <v>34</v>
      </c>
      <c r="AX653" s="13" t="s">
        <v>77</v>
      </c>
      <c r="AY653" s="189" t="s">
        <v>164</v>
      </c>
    </row>
    <row r="654" spans="1:65" s="13" customFormat="1" x14ac:dyDescent="0.2">
      <c r="B654" s="188"/>
      <c r="D654" s="183" t="s">
        <v>177</v>
      </c>
      <c r="E654" s="189" t="s">
        <v>1</v>
      </c>
      <c r="F654" s="190" t="s">
        <v>4590</v>
      </c>
      <c r="H654" s="189" t="s">
        <v>1</v>
      </c>
      <c r="I654" s="191"/>
      <c r="L654" s="188"/>
      <c r="M654" s="192"/>
      <c r="N654" s="193"/>
      <c r="O654" s="193"/>
      <c r="P654" s="193"/>
      <c r="Q654" s="193"/>
      <c r="R654" s="193"/>
      <c r="S654" s="193"/>
      <c r="T654" s="194"/>
      <c r="AT654" s="189" t="s">
        <v>177</v>
      </c>
      <c r="AU654" s="189" t="s">
        <v>86</v>
      </c>
      <c r="AV654" s="13" t="s">
        <v>84</v>
      </c>
      <c r="AW654" s="13" t="s">
        <v>34</v>
      </c>
      <c r="AX654" s="13" t="s">
        <v>77</v>
      </c>
      <c r="AY654" s="189" t="s">
        <v>164</v>
      </c>
    </row>
    <row r="655" spans="1:65" s="13" customFormat="1" x14ac:dyDescent="0.2">
      <c r="B655" s="188"/>
      <c r="D655" s="183" t="s">
        <v>177</v>
      </c>
      <c r="E655" s="189" t="s">
        <v>1</v>
      </c>
      <c r="F655" s="190" t="s">
        <v>4421</v>
      </c>
      <c r="H655" s="189" t="s">
        <v>1</v>
      </c>
      <c r="I655" s="191"/>
      <c r="L655" s="188"/>
      <c r="M655" s="192"/>
      <c r="N655" s="193"/>
      <c r="O655" s="193"/>
      <c r="P655" s="193"/>
      <c r="Q655" s="193"/>
      <c r="R655" s="193"/>
      <c r="S655" s="193"/>
      <c r="T655" s="194"/>
      <c r="AT655" s="189" t="s">
        <v>177</v>
      </c>
      <c r="AU655" s="189" t="s">
        <v>86</v>
      </c>
      <c r="AV655" s="13" t="s">
        <v>84</v>
      </c>
      <c r="AW655" s="13" t="s">
        <v>34</v>
      </c>
      <c r="AX655" s="13" t="s">
        <v>77</v>
      </c>
      <c r="AY655" s="189" t="s">
        <v>164</v>
      </c>
    </row>
    <row r="656" spans="1:65" s="13" customFormat="1" x14ac:dyDescent="0.2">
      <c r="B656" s="188"/>
      <c r="D656" s="183" t="s">
        <v>177</v>
      </c>
      <c r="E656" s="189" t="s">
        <v>1</v>
      </c>
      <c r="F656" s="190" t="s">
        <v>4452</v>
      </c>
      <c r="H656" s="189" t="s">
        <v>1</v>
      </c>
      <c r="I656" s="191"/>
      <c r="L656" s="188"/>
      <c r="M656" s="192"/>
      <c r="N656" s="193"/>
      <c r="O656" s="193"/>
      <c r="P656" s="193"/>
      <c r="Q656" s="193"/>
      <c r="R656" s="193"/>
      <c r="S656" s="193"/>
      <c r="T656" s="194"/>
      <c r="AT656" s="189" t="s">
        <v>177</v>
      </c>
      <c r="AU656" s="189" t="s">
        <v>86</v>
      </c>
      <c r="AV656" s="13" t="s">
        <v>84</v>
      </c>
      <c r="AW656" s="13" t="s">
        <v>34</v>
      </c>
      <c r="AX656" s="13" t="s">
        <v>77</v>
      </c>
      <c r="AY656" s="189" t="s">
        <v>164</v>
      </c>
    </row>
    <row r="657" spans="1:65" s="13" customFormat="1" x14ac:dyDescent="0.2">
      <c r="B657" s="188"/>
      <c r="D657" s="183" t="s">
        <v>177</v>
      </c>
      <c r="E657" s="189" t="s">
        <v>1</v>
      </c>
      <c r="F657" s="190" t="s">
        <v>4632</v>
      </c>
      <c r="H657" s="189" t="s">
        <v>1</v>
      </c>
      <c r="I657" s="191"/>
      <c r="L657" s="188"/>
      <c r="M657" s="192"/>
      <c r="N657" s="193"/>
      <c r="O657" s="193"/>
      <c r="P657" s="193"/>
      <c r="Q657" s="193"/>
      <c r="R657" s="193"/>
      <c r="S657" s="193"/>
      <c r="T657" s="194"/>
      <c r="AT657" s="189" t="s">
        <v>177</v>
      </c>
      <c r="AU657" s="189" t="s">
        <v>86</v>
      </c>
      <c r="AV657" s="13" t="s">
        <v>84</v>
      </c>
      <c r="AW657" s="13" t="s">
        <v>34</v>
      </c>
      <c r="AX657" s="13" t="s">
        <v>77</v>
      </c>
      <c r="AY657" s="189" t="s">
        <v>164</v>
      </c>
    </row>
    <row r="658" spans="1:65" s="13" customFormat="1" x14ac:dyDescent="0.2">
      <c r="B658" s="188"/>
      <c r="D658" s="183" t="s">
        <v>177</v>
      </c>
      <c r="E658" s="189" t="s">
        <v>1</v>
      </c>
      <c r="F658" s="190" t="s">
        <v>4716</v>
      </c>
      <c r="H658" s="189" t="s">
        <v>1</v>
      </c>
      <c r="I658" s="191"/>
      <c r="L658" s="188"/>
      <c r="M658" s="192"/>
      <c r="N658" s="193"/>
      <c r="O658" s="193"/>
      <c r="P658" s="193"/>
      <c r="Q658" s="193"/>
      <c r="R658" s="193"/>
      <c r="S658" s="193"/>
      <c r="T658" s="194"/>
      <c r="AT658" s="189" t="s">
        <v>177</v>
      </c>
      <c r="AU658" s="189" t="s">
        <v>86</v>
      </c>
      <c r="AV658" s="13" t="s">
        <v>84</v>
      </c>
      <c r="AW658" s="13" t="s">
        <v>34</v>
      </c>
      <c r="AX658" s="13" t="s">
        <v>77</v>
      </c>
      <c r="AY658" s="189" t="s">
        <v>164</v>
      </c>
    </row>
    <row r="659" spans="1:65" s="13" customFormat="1" x14ac:dyDescent="0.2">
      <c r="B659" s="188"/>
      <c r="D659" s="183" t="s">
        <v>177</v>
      </c>
      <c r="E659" s="189" t="s">
        <v>1</v>
      </c>
      <c r="F659" s="190" t="s">
        <v>4717</v>
      </c>
      <c r="H659" s="189" t="s">
        <v>1</v>
      </c>
      <c r="I659" s="191"/>
      <c r="L659" s="188"/>
      <c r="M659" s="192"/>
      <c r="N659" s="193"/>
      <c r="O659" s="193"/>
      <c r="P659" s="193"/>
      <c r="Q659" s="193"/>
      <c r="R659" s="193"/>
      <c r="S659" s="193"/>
      <c r="T659" s="194"/>
      <c r="AT659" s="189" t="s">
        <v>177</v>
      </c>
      <c r="AU659" s="189" t="s">
        <v>86</v>
      </c>
      <c r="AV659" s="13" t="s">
        <v>84</v>
      </c>
      <c r="AW659" s="13" t="s">
        <v>34</v>
      </c>
      <c r="AX659" s="13" t="s">
        <v>77</v>
      </c>
      <c r="AY659" s="189" t="s">
        <v>164</v>
      </c>
    </row>
    <row r="660" spans="1:65" s="13" customFormat="1" x14ac:dyDescent="0.2">
      <c r="B660" s="188"/>
      <c r="D660" s="183" t="s">
        <v>177</v>
      </c>
      <c r="E660" s="189" t="s">
        <v>1</v>
      </c>
      <c r="F660" s="190" t="s">
        <v>4718</v>
      </c>
      <c r="H660" s="189" t="s">
        <v>1</v>
      </c>
      <c r="I660" s="191"/>
      <c r="L660" s="188"/>
      <c r="M660" s="192"/>
      <c r="N660" s="193"/>
      <c r="O660" s="193"/>
      <c r="P660" s="193"/>
      <c r="Q660" s="193"/>
      <c r="R660" s="193"/>
      <c r="S660" s="193"/>
      <c r="T660" s="194"/>
      <c r="AT660" s="189" t="s">
        <v>177</v>
      </c>
      <c r="AU660" s="189" t="s">
        <v>86</v>
      </c>
      <c r="AV660" s="13" t="s">
        <v>84</v>
      </c>
      <c r="AW660" s="13" t="s">
        <v>34</v>
      </c>
      <c r="AX660" s="13" t="s">
        <v>77</v>
      </c>
      <c r="AY660" s="189" t="s">
        <v>164</v>
      </c>
    </row>
    <row r="661" spans="1:65" s="14" customFormat="1" x14ac:dyDescent="0.2">
      <c r="B661" s="195"/>
      <c r="D661" s="183" t="s">
        <v>177</v>
      </c>
      <c r="E661" s="196" t="s">
        <v>1</v>
      </c>
      <c r="F661" s="197" t="s">
        <v>84</v>
      </c>
      <c r="H661" s="198">
        <v>1</v>
      </c>
      <c r="I661" s="199"/>
      <c r="L661" s="195"/>
      <c r="M661" s="200"/>
      <c r="N661" s="201"/>
      <c r="O661" s="201"/>
      <c r="P661" s="201"/>
      <c r="Q661" s="201"/>
      <c r="R661" s="201"/>
      <c r="S661" s="201"/>
      <c r="T661" s="202"/>
      <c r="AT661" s="196" t="s">
        <v>177</v>
      </c>
      <c r="AU661" s="196" t="s">
        <v>86</v>
      </c>
      <c r="AV661" s="14" t="s">
        <v>86</v>
      </c>
      <c r="AW661" s="14" t="s">
        <v>34</v>
      </c>
      <c r="AX661" s="14" t="s">
        <v>77</v>
      </c>
      <c r="AY661" s="196" t="s">
        <v>164</v>
      </c>
    </row>
    <row r="662" spans="1:65" s="13" customFormat="1" x14ac:dyDescent="0.2">
      <c r="B662" s="188"/>
      <c r="D662" s="183" t="s">
        <v>177</v>
      </c>
      <c r="E662" s="189" t="s">
        <v>1</v>
      </c>
      <c r="F662" s="190" t="s">
        <v>4624</v>
      </c>
      <c r="H662" s="189" t="s">
        <v>1</v>
      </c>
      <c r="I662" s="191"/>
      <c r="L662" s="188"/>
      <c r="M662" s="192"/>
      <c r="N662" s="193"/>
      <c r="O662" s="193"/>
      <c r="P662" s="193"/>
      <c r="Q662" s="193"/>
      <c r="R662" s="193"/>
      <c r="S662" s="193"/>
      <c r="T662" s="194"/>
      <c r="AT662" s="189" t="s">
        <v>177</v>
      </c>
      <c r="AU662" s="189" t="s">
        <v>86</v>
      </c>
      <c r="AV662" s="13" t="s">
        <v>84</v>
      </c>
      <c r="AW662" s="13" t="s">
        <v>34</v>
      </c>
      <c r="AX662" s="13" t="s">
        <v>77</v>
      </c>
      <c r="AY662" s="189" t="s">
        <v>164</v>
      </c>
    </row>
    <row r="663" spans="1:65" s="13" customFormat="1" x14ac:dyDescent="0.2">
      <c r="B663" s="188"/>
      <c r="D663" s="183" t="s">
        <v>177</v>
      </c>
      <c r="E663" s="189" t="s">
        <v>1</v>
      </c>
      <c r="F663" s="190" t="s">
        <v>4716</v>
      </c>
      <c r="H663" s="189" t="s">
        <v>1</v>
      </c>
      <c r="I663" s="191"/>
      <c r="L663" s="188"/>
      <c r="M663" s="192"/>
      <c r="N663" s="193"/>
      <c r="O663" s="193"/>
      <c r="P663" s="193"/>
      <c r="Q663" s="193"/>
      <c r="R663" s="193"/>
      <c r="S663" s="193"/>
      <c r="T663" s="194"/>
      <c r="AT663" s="189" t="s">
        <v>177</v>
      </c>
      <c r="AU663" s="189" t="s">
        <v>86</v>
      </c>
      <c r="AV663" s="13" t="s">
        <v>84</v>
      </c>
      <c r="AW663" s="13" t="s">
        <v>34</v>
      </c>
      <c r="AX663" s="13" t="s">
        <v>77</v>
      </c>
      <c r="AY663" s="189" t="s">
        <v>164</v>
      </c>
    </row>
    <row r="664" spans="1:65" s="13" customFormat="1" x14ac:dyDescent="0.2">
      <c r="B664" s="188"/>
      <c r="D664" s="183" t="s">
        <v>177</v>
      </c>
      <c r="E664" s="189" t="s">
        <v>1</v>
      </c>
      <c r="F664" s="190" t="s">
        <v>4714</v>
      </c>
      <c r="H664" s="189" t="s">
        <v>1</v>
      </c>
      <c r="I664" s="191"/>
      <c r="L664" s="188"/>
      <c r="M664" s="192"/>
      <c r="N664" s="193"/>
      <c r="O664" s="193"/>
      <c r="P664" s="193"/>
      <c r="Q664" s="193"/>
      <c r="R664" s="193"/>
      <c r="S664" s="193"/>
      <c r="T664" s="194"/>
      <c r="AT664" s="189" t="s">
        <v>177</v>
      </c>
      <c r="AU664" s="189" t="s">
        <v>86</v>
      </c>
      <c r="AV664" s="13" t="s">
        <v>84</v>
      </c>
      <c r="AW664" s="13" t="s">
        <v>34</v>
      </c>
      <c r="AX664" s="13" t="s">
        <v>77</v>
      </c>
      <c r="AY664" s="189" t="s">
        <v>164</v>
      </c>
    </row>
    <row r="665" spans="1:65" s="13" customFormat="1" x14ac:dyDescent="0.2">
      <c r="B665" s="188"/>
      <c r="D665" s="183" t="s">
        <v>177</v>
      </c>
      <c r="E665" s="189" t="s">
        <v>1</v>
      </c>
      <c r="F665" s="190" t="s">
        <v>4719</v>
      </c>
      <c r="H665" s="189" t="s">
        <v>1</v>
      </c>
      <c r="I665" s="191"/>
      <c r="L665" s="188"/>
      <c r="M665" s="192"/>
      <c r="N665" s="193"/>
      <c r="O665" s="193"/>
      <c r="P665" s="193"/>
      <c r="Q665" s="193"/>
      <c r="R665" s="193"/>
      <c r="S665" s="193"/>
      <c r="T665" s="194"/>
      <c r="AT665" s="189" t="s">
        <v>177</v>
      </c>
      <c r="AU665" s="189" t="s">
        <v>86</v>
      </c>
      <c r="AV665" s="13" t="s">
        <v>84</v>
      </c>
      <c r="AW665" s="13" t="s">
        <v>34</v>
      </c>
      <c r="AX665" s="13" t="s">
        <v>77</v>
      </c>
      <c r="AY665" s="189" t="s">
        <v>164</v>
      </c>
    </row>
    <row r="666" spans="1:65" s="14" customFormat="1" x14ac:dyDescent="0.2">
      <c r="B666" s="195"/>
      <c r="D666" s="183" t="s">
        <v>177</v>
      </c>
      <c r="E666" s="196" t="s">
        <v>1</v>
      </c>
      <c r="F666" s="197" t="s">
        <v>84</v>
      </c>
      <c r="H666" s="198">
        <v>1</v>
      </c>
      <c r="I666" s="199"/>
      <c r="L666" s="195"/>
      <c r="M666" s="200"/>
      <c r="N666" s="201"/>
      <c r="O666" s="201"/>
      <c r="P666" s="201"/>
      <c r="Q666" s="201"/>
      <c r="R666" s="201"/>
      <c r="S666" s="201"/>
      <c r="T666" s="202"/>
      <c r="AT666" s="196" t="s">
        <v>177</v>
      </c>
      <c r="AU666" s="196" t="s">
        <v>86</v>
      </c>
      <c r="AV666" s="14" t="s">
        <v>86</v>
      </c>
      <c r="AW666" s="14" t="s">
        <v>34</v>
      </c>
      <c r="AX666" s="14" t="s">
        <v>77</v>
      </c>
      <c r="AY666" s="196" t="s">
        <v>164</v>
      </c>
    </row>
    <row r="667" spans="1:65" s="15" customFormat="1" x14ac:dyDescent="0.2">
      <c r="B667" s="203"/>
      <c r="D667" s="183" t="s">
        <v>177</v>
      </c>
      <c r="E667" s="204" t="s">
        <v>1</v>
      </c>
      <c r="F667" s="205" t="s">
        <v>184</v>
      </c>
      <c r="H667" s="206">
        <v>2</v>
      </c>
      <c r="I667" s="207"/>
      <c r="L667" s="203"/>
      <c r="M667" s="208"/>
      <c r="N667" s="209"/>
      <c r="O667" s="209"/>
      <c r="P667" s="209"/>
      <c r="Q667" s="209"/>
      <c r="R667" s="209"/>
      <c r="S667" s="209"/>
      <c r="T667" s="210"/>
      <c r="AT667" s="204" t="s">
        <v>177</v>
      </c>
      <c r="AU667" s="204" t="s">
        <v>86</v>
      </c>
      <c r="AV667" s="15" t="s">
        <v>172</v>
      </c>
      <c r="AW667" s="15" t="s">
        <v>34</v>
      </c>
      <c r="AX667" s="15" t="s">
        <v>84</v>
      </c>
      <c r="AY667" s="204" t="s">
        <v>164</v>
      </c>
    </row>
    <row r="668" spans="1:65" s="2" customFormat="1" ht="16.5" customHeight="1" x14ac:dyDescent="0.2">
      <c r="A668" s="34"/>
      <c r="B668" s="168"/>
      <c r="C668" s="223" t="s">
        <v>520</v>
      </c>
      <c r="D668" s="224" t="s">
        <v>326</v>
      </c>
      <c r="E668" s="225" t="s">
        <v>4734</v>
      </c>
      <c r="F668" s="226" t="s">
        <v>4735</v>
      </c>
      <c r="G668" s="227" t="s">
        <v>587</v>
      </c>
      <c r="H668" s="228">
        <v>2</v>
      </c>
      <c r="I668" s="229"/>
      <c r="J668" s="230">
        <f>ROUND(I668*H668,2)</f>
        <v>0</v>
      </c>
      <c r="K668" s="226" t="s">
        <v>216</v>
      </c>
      <c r="L668" s="231"/>
      <c r="M668" s="232" t="s">
        <v>1</v>
      </c>
      <c r="N668" s="233" t="s">
        <v>42</v>
      </c>
      <c r="O668" s="60"/>
      <c r="P668" s="179">
        <f>O668*H668</f>
        <v>0</v>
      </c>
      <c r="Q668" s="179">
        <v>1.5900000000000001E-3</v>
      </c>
      <c r="R668" s="179">
        <f>Q668*H668</f>
        <v>3.1800000000000001E-3</v>
      </c>
      <c r="S668" s="179">
        <v>0</v>
      </c>
      <c r="T668" s="180">
        <f>S668*H668</f>
        <v>0</v>
      </c>
      <c r="U668" s="34"/>
      <c r="V668" s="34"/>
      <c r="W668" s="34"/>
      <c r="X668" s="34"/>
      <c r="Y668" s="34"/>
      <c r="Z668" s="34"/>
      <c r="AA668" s="34"/>
      <c r="AB668" s="34"/>
      <c r="AC668" s="34"/>
      <c r="AD668" s="34"/>
      <c r="AE668" s="34"/>
      <c r="AR668" s="181" t="s">
        <v>1049</v>
      </c>
      <c r="AT668" s="181" t="s">
        <v>326</v>
      </c>
      <c r="AU668" s="181" t="s">
        <v>86</v>
      </c>
      <c r="AY668" s="18" t="s">
        <v>164</v>
      </c>
      <c r="BE668" s="182">
        <f>IF(N668="základní",J668,0)</f>
        <v>0</v>
      </c>
      <c r="BF668" s="182">
        <f>IF(N668="snížená",J668,0)</f>
        <v>0</v>
      </c>
      <c r="BG668" s="182">
        <f>IF(N668="zákl. přenesená",J668,0)</f>
        <v>0</v>
      </c>
      <c r="BH668" s="182">
        <f>IF(N668="sníž. přenesená",J668,0)</f>
        <v>0</v>
      </c>
      <c r="BI668" s="182">
        <f>IF(N668="nulová",J668,0)</f>
        <v>0</v>
      </c>
      <c r="BJ668" s="18" t="s">
        <v>84</v>
      </c>
      <c r="BK668" s="182">
        <f>ROUND(I668*H668,2)</f>
        <v>0</v>
      </c>
      <c r="BL668" s="18" t="s">
        <v>1049</v>
      </c>
      <c r="BM668" s="181" t="s">
        <v>4736</v>
      </c>
    </row>
    <row r="669" spans="1:65" s="2" customFormat="1" x14ac:dyDescent="0.2">
      <c r="A669" s="34"/>
      <c r="B669" s="35"/>
      <c r="C669" s="34"/>
      <c r="D669" s="183" t="s">
        <v>174</v>
      </c>
      <c r="E669" s="34"/>
      <c r="F669" s="184" t="s">
        <v>4735</v>
      </c>
      <c r="G669" s="34"/>
      <c r="H669" s="34"/>
      <c r="I669" s="103"/>
      <c r="J669" s="34"/>
      <c r="K669" s="34"/>
      <c r="L669" s="35"/>
      <c r="M669" s="185"/>
      <c r="N669" s="186"/>
      <c r="O669" s="60"/>
      <c r="P669" s="60"/>
      <c r="Q669" s="60"/>
      <c r="R669" s="60"/>
      <c r="S669" s="60"/>
      <c r="T669" s="61"/>
      <c r="U669" s="34"/>
      <c r="V669" s="34"/>
      <c r="W669" s="34"/>
      <c r="X669" s="34"/>
      <c r="Y669" s="34"/>
      <c r="Z669" s="34"/>
      <c r="AA669" s="34"/>
      <c r="AB669" s="34"/>
      <c r="AC669" s="34"/>
      <c r="AD669" s="34"/>
      <c r="AE669" s="34"/>
      <c r="AT669" s="18" t="s">
        <v>174</v>
      </c>
      <c r="AU669" s="18" t="s">
        <v>86</v>
      </c>
    </row>
    <row r="670" spans="1:65" s="13" customFormat="1" x14ac:dyDescent="0.2">
      <c r="B670" s="188"/>
      <c r="D670" s="183" t="s">
        <v>177</v>
      </c>
      <c r="E670" s="189" t="s">
        <v>1</v>
      </c>
      <c r="F670" s="190" t="s">
        <v>2852</v>
      </c>
      <c r="H670" s="189" t="s">
        <v>1</v>
      </c>
      <c r="I670" s="191"/>
      <c r="L670" s="188"/>
      <c r="M670" s="192"/>
      <c r="N670" s="193"/>
      <c r="O670" s="193"/>
      <c r="P670" s="193"/>
      <c r="Q670" s="193"/>
      <c r="R670" s="193"/>
      <c r="S670" s="193"/>
      <c r="T670" s="194"/>
      <c r="AT670" s="189" t="s">
        <v>177</v>
      </c>
      <c r="AU670" s="189" t="s">
        <v>86</v>
      </c>
      <c r="AV670" s="13" t="s">
        <v>84</v>
      </c>
      <c r="AW670" s="13" t="s">
        <v>34</v>
      </c>
      <c r="AX670" s="13" t="s">
        <v>77</v>
      </c>
      <c r="AY670" s="189" t="s">
        <v>164</v>
      </c>
    </row>
    <row r="671" spans="1:65" s="13" customFormat="1" x14ac:dyDescent="0.2">
      <c r="B671" s="188"/>
      <c r="D671" s="183" t="s">
        <v>177</v>
      </c>
      <c r="E671" s="189" t="s">
        <v>1</v>
      </c>
      <c r="F671" s="190" t="s">
        <v>4418</v>
      </c>
      <c r="H671" s="189" t="s">
        <v>1</v>
      </c>
      <c r="I671" s="191"/>
      <c r="L671" s="188"/>
      <c r="M671" s="192"/>
      <c r="N671" s="193"/>
      <c r="O671" s="193"/>
      <c r="P671" s="193"/>
      <c r="Q671" s="193"/>
      <c r="R671" s="193"/>
      <c r="S671" s="193"/>
      <c r="T671" s="194"/>
      <c r="AT671" s="189" t="s">
        <v>177</v>
      </c>
      <c r="AU671" s="189" t="s">
        <v>86</v>
      </c>
      <c r="AV671" s="13" t="s">
        <v>84</v>
      </c>
      <c r="AW671" s="13" t="s">
        <v>34</v>
      </c>
      <c r="AX671" s="13" t="s">
        <v>77</v>
      </c>
      <c r="AY671" s="189" t="s">
        <v>164</v>
      </c>
    </row>
    <row r="672" spans="1:65" s="13" customFormat="1" x14ac:dyDescent="0.2">
      <c r="B672" s="188"/>
      <c r="D672" s="183" t="s">
        <v>177</v>
      </c>
      <c r="E672" s="189" t="s">
        <v>1</v>
      </c>
      <c r="F672" s="190" t="s">
        <v>4419</v>
      </c>
      <c r="H672" s="189" t="s">
        <v>1</v>
      </c>
      <c r="I672" s="191"/>
      <c r="L672" s="188"/>
      <c r="M672" s="192"/>
      <c r="N672" s="193"/>
      <c r="O672" s="193"/>
      <c r="P672" s="193"/>
      <c r="Q672" s="193"/>
      <c r="R672" s="193"/>
      <c r="S672" s="193"/>
      <c r="T672" s="194"/>
      <c r="AT672" s="189" t="s">
        <v>177</v>
      </c>
      <c r="AU672" s="189" t="s">
        <v>86</v>
      </c>
      <c r="AV672" s="13" t="s">
        <v>84</v>
      </c>
      <c r="AW672" s="13" t="s">
        <v>34</v>
      </c>
      <c r="AX672" s="13" t="s">
        <v>77</v>
      </c>
      <c r="AY672" s="189" t="s">
        <v>164</v>
      </c>
    </row>
    <row r="673" spans="1:65" s="13" customFormat="1" x14ac:dyDescent="0.2">
      <c r="B673" s="188"/>
      <c r="D673" s="183" t="s">
        <v>177</v>
      </c>
      <c r="E673" s="189" t="s">
        <v>1</v>
      </c>
      <c r="F673" s="190" t="s">
        <v>4590</v>
      </c>
      <c r="H673" s="189" t="s">
        <v>1</v>
      </c>
      <c r="I673" s="191"/>
      <c r="L673" s="188"/>
      <c r="M673" s="192"/>
      <c r="N673" s="193"/>
      <c r="O673" s="193"/>
      <c r="P673" s="193"/>
      <c r="Q673" s="193"/>
      <c r="R673" s="193"/>
      <c r="S673" s="193"/>
      <c r="T673" s="194"/>
      <c r="AT673" s="189" t="s">
        <v>177</v>
      </c>
      <c r="AU673" s="189" t="s">
        <v>86</v>
      </c>
      <c r="AV673" s="13" t="s">
        <v>84</v>
      </c>
      <c r="AW673" s="13" t="s">
        <v>34</v>
      </c>
      <c r="AX673" s="13" t="s">
        <v>77</v>
      </c>
      <c r="AY673" s="189" t="s">
        <v>164</v>
      </c>
    </row>
    <row r="674" spans="1:65" s="13" customFormat="1" x14ac:dyDescent="0.2">
      <c r="B674" s="188"/>
      <c r="D674" s="183" t="s">
        <v>177</v>
      </c>
      <c r="E674" s="189" t="s">
        <v>1</v>
      </c>
      <c r="F674" s="190" t="s">
        <v>4421</v>
      </c>
      <c r="H674" s="189" t="s">
        <v>1</v>
      </c>
      <c r="I674" s="191"/>
      <c r="L674" s="188"/>
      <c r="M674" s="192"/>
      <c r="N674" s="193"/>
      <c r="O674" s="193"/>
      <c r="P674" s="193"/>
      <c r="Q674" s="193"/>
      <c r="R674" s="193"/>
      <c r="S674" s="193"/>
      <c r="T674" s="194"/>
      <c r="AT674" s="189" t="s">
        <v>177</v>
      </c>
      <c r="AU674" s="189" t="s">
        <v>86</v>
      </c>
      <c r="AV674" s="13" t="s">
        <v>84</v>
      </c>
      <c r="AW674" s="13" t="s">
        <v>34</v>
      </c>
      <c r="AX674" s="13" t="s">
        <v>77</v>
      </c>
      <c r="AY674" s="189" t="s">
        <v>164</v>
      </c>
    </row>
    <row r="675" spans="1:65" s="13" customFormat="1" x14ac:dyDescent="0.2">
      <c r="B675" s="188"/>
      <c r="D675" s="183" t="s">
        <v>177</v>
      </c>
      <c r="E675" s="189" t="s">
        <v>1</v>
      </c>
      <c r="F675" s="190" t="s">
        <v>4452</v>
      </c>
      <c r="H675" s="189" t="s">
        <v>1</v>
      </c>
      <c r="I675" s="191"/>
      <c r="L675" s="188"/>
      <c r="M675" s="192"/>
      <c r="N675" s="193"/>
      <c r="O675" s="193"/>
      <c r="P675" s="193"/>
      <c r="Q675" s="193"/>
      <c r="R675" s="193"/>
      <c r="S675" s="193"/>
      <c r="T675" s="194"/>
      <c r="AT675" s="189" t="s">
        <v>177</v>
      </c>
      <c r="AU675" s="189" t="s">
        <v>86</v>
      </c>
      <c r="AV675" s="13" t="s">
        <v>84</v>
      </c>
      <c r="AW675" s="13" t="s">
        <v>34</v>
      </c>
      <c r="AX675" s="13" t="s">
        <v>77</v>
      </c>
      <c r="AY675" s="189" t="s">
        <v>164</v>
      </c>
    </row>
    <row r="676" spans="1:65" s="13" customFormat="1" x14ac:dyDescent="0.2">
      <c r="B676" s="188"/>
      <c r="D676" s="183" t="s">
        <v>177</v>
      </c>
      <c r="E676" s="189" t="s">
        <v>1</v>
      </c>
      <c r="F676" s="190" t="s">
        <v>4632</v>
      </c>
      <c r="H676" s="189" t="s">
        <v>1</v>
      </c>
      <c r="I676" s="191"/>
      <c r="L676" s="188"/>
      <c r="M676" s="192"/>
      <c r="N676" s="193"/>
      <c r="O676" s="193"/>
      <c r="P676" s="193"/>
      <c r="Q676" s="193"/>
      <c r="R676" s="193"/>
      <c r="S676" s="193"/>
      <c r="T676" s="194"/>
      <c r="AT676" s="189" t="s">
        <v>177</v>
      </c>
      <c r="AU676" s="189" t="s">
        <v>86</v>
      </c>
      <c r="AV676" s="13" t="s">
        <v>84</v>
      </c>
      <c r="AW676" s="13" t="s">
        <v>34</v>
      </c>
      <c r="AX676" s="13" t="s">
        <v>77</v>
      </c>
      <c r="AY676" s="189" t="s">
        <v>164</v>
      </c>
    </row>
    <row r="677" spans="1:65" s="13" customFormat="1" x14ac:dyDescent="0.2">
      <c r="B677" s="188"/>
      <c r="D677" s="183" t="s">
        <v>177</v>
      </c>
      <c r="E677" s="189" t="s">
        <v>1</v>
      </c>
      <c r="F677" s="190" t="s">
        <v>4737</v>
      </c>
      <c r="H677" s="189" t="s">
        <v>1</v>
      </c>
      <c r="I677" s="191"/>
      <c r="L677" s="188"/>
      <c r="M677" s="192"/>
      <c r="N677" s="193"/>
      <c r="O677" s="193"/>
      <c r="P677" s="193"/>
      <c r="Q677" s="193"/>
      <c r="R677" s="193"/>
      <c r="S677" s="193"/>
      <c r="T677" s="194"/>
      <c r="AT677" s="189" t="s">
        <v>177</v>
      </c>
      <c r="AU677" s="189" t="s">
        <v>86</v>
      </c>
      <c r="AV677" s="13" t="s">
        <v>84</v>
      </c>
      <c r="AW677" s="13" t="s">
        <v>34</v>
      </c>
      <c r="AX677" s="13" t="s">
        <v>77</v>
      </c>
      <c r="AY677" s="189" t="s">
        <v>164</v>
      </c>
    </row>
    <row r="678" spans="1:65" s="13" customFormat="1" x14ac:dyDescent="0.2">
      <c r="B678" s="188"/>
      <c r="D678" s="183" t="s">
        <v>177</v>
      </c>
      <c r="E678" s="189" t="s">
        <v>1</v>
      </c>
      <c r="F678" s="190" t="s">
        <v>4717</v>
      </c>
      <c r="H678" s="189" t="s">
        <v>1</v>
      </c>
      <c r="I678" s="191"/>
      <c r="L678" s="188"/>
      <c r="M678" s="192"/>
      <c r="N678" s="193"/>
      <c r="O678" s="193"/>
      <c r="P678" s="193"/>
      <c r="Q678" s="193"/>
      <c r="R678" s="193"/>
      <c r="S678" s="193"/>
      <c r="T678" s="194"/>
      <c r="AT678" s="189" t="s">
        <v>177</v>
      </c>
      <c r="AU678" s="189" t="s">
        <v>86</v>
      </c>
      <c r="AV678" s="13" t="s">
        <v>84</v>
      </c>
      <c r="AW678" s="13" t="s">
        <v>34</v>
      </c>
      <c r="AX678" s="13" t="s">
        <v>77</v>
      </c>
      <c r="AY678" s="189" t="s">
        <v>164</v>
      </c>
    </row>
    <row r="679" spans="1:65" s="13" customFormat="1" x14ac:dyDescent="0.2">
      <c r="B679" s="188"/>
      <c r="D679" s="183" t="s">
        <v>177</v>
      </c>
      <c r="E679" s="189" t="s">
        <v>1</v>
      </c>
      <c r="F679" s="190" t="s">
        <v>4718</v>
      </c>
      <c r="H679" s="189" t="s">
        <v>1</v>
      </c>
      <c r="I679" s="191"/>
      <c r="L679" s="188"/>
      <c r="M679" s="192"/>
      <c r="N679" s="193"/>
      <c r="O679" s="193"/>
      <c r="P679" s="193"/>
      <c r="Q679" s="193"/>
      <c r="R679" s="193"/>
      <c r="S679" s="193"/>
      <c r="T679" s="194"/>
      <c r="AT679" s="189" t="s">
        <v>177</v>
      </c>
      <c r="AU679" s="189" t="s">
        <v>86</v>
      </c>
      <c r="AV679" s="13" t="s">
        <v>84</v>
      </c>
      <c r="AW679" s="13" t="s">
        <v>34</v>
      </c>
      <c r="AX679" s="13" t="s">
        <v>77</v>
      </c>
      <c r="AY679" s="189" t="s">
        <v>164</v>
      </c>
    </row>
    <row r="680" spans="1:65" s="14" customFormat="1" x14ac:dyDescent="0.2">
      <c r="B680" s="195"/>
      <c r="D680" s="183" t="s">
        <v>177</v>
      </c>
      <c r="E680" s="196" t="s">
        <v>1</v>
      </c>
      <c r="F680" s="197" t="s">
        <v>84</v>
      </c>
      <c r="H680" s="198">
        <v>1</v>
      </c>
      <c r="I680" s="199"/>
      <c r="L680" s="195"/>
      <c r="M680" s="200"/>
      <c r="N680" s="201"/>
      <c r="O680" s="201"/>
      <c r="P680" s="201"/>
      <c r="Q680" s="201"/>
      <c r="R680" s="201"/>
      <c r="S680" s="201"/>
      <c r="T680" s="202"/>
      <c r="AT680" s="196" t="s">
        <v>177</v>
      </c>
      <c r="AU680" s="196" t="s">
        <v>86</v>
      </c>
      <c r="AV680" s="14" t="s">
        <v>86</v>
      </c>
      <c r="AW680" s="14" t="s">
        <v>34</v>
      </c>
      <c r="AX680" s="14" t="s">
        <v>77</v>
      </c>
      <c r="AY680" s="196" t="s">
        <v>164</v>
      </c>
    </row>
    <row r="681" spans="1:65" s="13" customFormat="1" x14ac:dyDescent="0.2">
      <c r="B681" s="188"/>
      <c r="D681" s="183" t="s">
        <v>177</v>
      </c>
      <c r="E681" s="189" t="s">
        <v>1</v>
      </c>
      <c r="F681" s="190" t="s">
        <v>4635</v>
      </c>
      <c r="H681" s="189" t="s">
        <v>1</v>
      </c>
      <c r="I681" s="191"/>
      <c r="L681" s="188"/>
      <c r="M681" s="192"/>
      <c r="N681" s="193"/>
      <c r="O681" s="193"/>
      <c r="P681" s="193"/>
      <c r="Q681" s="193"/>
      <c r="R681" s="193"/>
      <c r="S681" s="193"/>
      <c r="T681" s="194"/>
      <c r="AT681" s="189" t="s">
        <v>177</v>
      </c>
      <c r="AU681" s="189" t="s">
        <v>86</v>
      </c>
      <c r="AV681" s="13" t="s">
        <v>84</v>
      </c>
      <c r="AW681" s="13" t="s">
        <v>34</v>
      </c>
      <c r="AX681" s="13" t="s">
        <v>77</v>
      </c>
      <c r="AY681" s="189" t="s">
        <v>164</v>
      </c>
    </row>
    <row r="682" spans="1:65" s="13" customFormat="1" x14ac:dyDescent="0.2">
      <c r="B682" s="188"/>
      <c r="D682" s="183" t="s">
        <v>177</v>
      </c>
      <c r="E682" s="189" t="s">
        <v>1</v>
      </c>
      <c r="F682" s="190" t="s">
        <v>4737</v>
      </c>
      <c r="H682" s="189" t="s">
        <v>1</v>
      </c>
      <c r="I682" s="191"/>
      <c r="L682" s="188"/>
      <c r="M682" s="192"/>
      <c r="N682" s="193"/>
      <c r="O682" s="193"/>
      <c r="P682" s="193"/>
      <c r="Q682" s="193"/>
      <c r="R682" s="193"/>
      <c r="S682" s="193"/>
      <c r="T682" s="194"/>
      <c r="AT682" s="189" t="s">
        <v>177</v>
      </c>
      <c r="AU682" s="189" t="s">
        <v>86</v>
      </c>
      <c r="AV682" s="13" t="s">
        <v>84</v>
      </c>
      <c r="AW682" s="13" t="s">
        <v>34</v>
      </c>
      <c r="AX682" s="13" t="s">
        <v>77</v>
      </c>
      <c r="AY682" s="189" t="s">
        <v>164</v>
      </c>
    </row>
    <row r="683" spans="1:65" s="13" customFormat="1" x14ac:dyDescent="0.2">
      <c r="B683" s="188"/>
      <c r="D683" s="183" t="s">
        <v>177</v>
      </c>
      <c r="E683" s="189" t="s">
        <v>1</v>
      </c>
      <c r="F683" s="190" t="s">
        <v>4714</v>
      </c>
      <c r="H683" s="189" t="s">
        <v>1</v>
      </c>
      <c r="I683" s="191"/>
      <c r="L683" s="188"/>
      <c r="M683" s="192"/>
      <c r="N683" s="193"/>
      <c r="O683" s="193"/>
      <c r="P683" s="193"/>
      <c r="Q683" s="193"/>
      <c r="R683" s="193"/>
      <c r="S683" s="193"/>
      <c r="T683" s="194"/>
      <c r="AT683" s="189" t="s">
        <v>177</v>
      </c>
      <c r="AU683" s="189" t="s">
        <v>86</v>
      </c>
      <c r="AV683" s="13" t="s">
        <v>84</v>
      </c>
      <c r="AW683" s="13" t="s">
        <v>34</v>
      </c>
      <c r="AX683" s="13" t="s">
        <v>77</v>
      </c>
      <c r="AY683" s="189" t="s">
        <v>164</v>
      </c>
    </row>
    <row r="684" spans="1:65" s="13" customFormat="1" x14ac:dyDescent="0.2">
      <c r="B684" s="188"/>
      <c r="D684" s="183" t="s">
        <v>177</v>
      </c>
      <c r="E684" s="189" t="s">
        <v>1</v>
      </c>
      <c r="F684" s="190" t="s">
        <v>4719</v>
      </c>
      <c r="H684" s="189" t="s">
        <v>1</v>
      </c>
      <c r="I684" s="191"/>
      <c r="L684" s="188"/>
      <c r="M684" s="192"/>
      <c r="N684" s="193"/>
      <c r="O684" s="193"/>
      <c r="P684" s="193"/>
      <c r="Q684" s="193"/>
      <c r="R684" s="193"/>
      <c r="S684" s="193"/>
      <c r="T684" s="194"/>
      <c r="AT684" s="189" t="s">
        <v>177</v>
      </c>
      <c r="AU684" s="189" t="s">
        <v>86</v>
      </c>
      <c r="AV684" s="13" t="s">
        <v>84</v>
      </c>
      <c r="AW684" s="13" t="s">
        <v>34</v>
      </c>
      <c r="AX684" s="13" t="s">
        <v>77</v>
      </c>
      <c r="AY684" s="189" t="s">
        <v>164</v>
      </c>
    </row>
    <row r="685" spans="1:65" s="14" customFormat="1" x14ac:dyDescent="0.2">
      <c r="B685" s="195"/>
      <c r="D685" s="183" t="s">
        <v>177</v>
      </c>
      <c r="E685" s="196" t="s">
        <v>1</v>
      </c>
      <c r="F685" s="197" t="s">
        <v>84</v>
      </c>
      <c r="H685" s="198">
        <v>1</v>
      </c>
      <c r="I685" s="199"/>
      <c r="L685" s="195"/>
      <c r="M685" s="200"/>
      <c r="N685" s="201"/>
      <c r="O685" s="201"/>
      <c r="P685" s="201"/>
      <c r="Q685" s="201"/>
      <c r="R685" s="201"/>
      <c r="S685" s="201"/>
      <c r="T685" s="202"/>
      <c r="AT685" s="196" t="s">
        <v>177</v>
      </c>
      <c r="AU685" s="196" t="s">
        <v>86</v>
      </c>
      <c r="AV685" s="14" t="s">
        <v>86</v>
      </c>
      <c r="AW685" s="14" t="s">
        <v>34</v>
      </c>
      <c r="AX685" s="14" t="s">
        <v>77</v>
      </c>
      <c r="AY685" s="196" t="s">
        <v>164</v>
      </c>
    </row>
    <row r="686" spans="1:65" s="15" customFormat="1" x14ac:dyDescent="0.2">
      <c r="B686" s="203"/>
      <c r="D686" s="183" t="s">
        <v>177</v>
      </c>
      <c r="E686" s="204" t="s">
        <v>1</v>
      </c>
      <c r="F686" s="205" t="s">
        <v>184</v>
      </c>
      <c r="H686" s="206">
        <v>2</v>
      </c>
      <c r="I686" s="207"/>
      <c r="L686" s="203"/>
      <c r="M686" s="208"/>
      <c r="N686" s="209"/>
      <c r="O686" s="209"/>
      <c r="P686" s="209"/>
      <c r="Q686" s="209"/>
      <c r="R686" s="209"/>
      <c r="S686" s="209"/>
      <c r="T686" s="210"/>
      <c r="AT686" s="204" t="s">
        <v>177</v>
      </c>
      <c r="AU686" s="204" t="s">
        <v>86</v>
      </c>
      <c r="AV686" s="15" t="s">
        <v>172</v>
      </c>
      <c r="AW686" s="15" t="s">
        <v>34</v>
      </c>
      <c r="AX686" s="15" t="s">
        <v>84</v>
      </c>
      <c r="AY686" s="204" t="s">
        <v>164</v>
      </c>
    </row>
    <row r="687" spans="1:65" s="2" customFormat="1" ht="16.5" customHeight="1" x14ac:dyDescent="0.2">
      <c r="A687" s="34"/>
      <c r="B687" s="168"/>
      <c r="C687" s="223" t="s">
        <v>528</v>
      </c>
      <c r="D687" s="235" t="s">
        <v>326</v>
      </c>
      <c r="E687" s="225" t="s">
        <v>4738</v>
      </c>
      <c r="F687" s="226" t="s">
        <v>4739</v>
      </c>
      <c r="G687" s="227" t="s">
        <v>587</v>
      </c>
      <c r="H687" s="228">
        <v>1</v>
      </c>
      <c r="I687" s="229"/>
      <c r="J687" s="230">
        <f>ROUND(I687*H687,2)</f>
        <v>0</v>
      </c>
      <c r="K687" s="226" t="s">
        <v>171</v>
      </c>
      <c r="L687" s="231"/>
      <c r="M687" s="232" t="s">
        <v>1</v>
      </c>
      <c r="N687" s="233" t="s">
        <v>42</v>
      </c>
      <c r="O687" s="60"/>
      <c r="P687" s="179">
        <f>O687*H687</f>
        <v>0</v>
      </c>
      <c r="Q687" s="179">
        <v>9.2799999999999994E-2</v>
      </c>
      <c r="R687" s="179">
        <f>Q687*H687</f>
        <v>9.2799999999999994E-2</v>
      </c>
      <c r="S687" s="179">
        <v>0</v>
      </c>
      <c r="T687" s="180">
        <f>S687*H687</f>
        <v>0</v>
      </c>
      <c r="U687" s="34"/>
      <c r="V687" s="34"/>
      <c r="W687" s="34"/>
      <c r="X687" s="34"/>
      <c r="Y687" s="34"/>
      <c r="Z687" s="34"/>
      <c r="AA687" s="34"/>
      <c r="AB687" s="34"/>
      <c r="AC687" s="34"/>
      <c r="AD687" s="34"/>
      <c r="AE687" s="34"/>
      <c r="AR687" s="181" t="s">
        <v>1049</v>
      </c>
      <c r="AT687" s="181" t="s">
        <v>326</v>
      </c>
      <c r="AU687" s="181" t="s">
        <v>86</v>
      </c>
      <c r="AY687" s="18" t="s">
        <v>164</v>
      </c>
      <c r="BE687" s="182">
        <f>IF(N687="základní",J687,0)</f>
        <v>0</v>
      </c>
      <c r="BF687" s="182">
        <f>IF(N687="snížená",J687,0)</f>
        <v>0</v>
      </c>
      <c r="BG687" s="182">
        <f>IF(N687="zákl. přenesená",J687,0)</f>
        <v>0</v>
      </c>
      <c r="BH687" s="182">
        <f>IF(N687="sníž. přenesená",J687,0)</f>
        <v>0</v>
      </c>
      <c r="BI687" s="182">
        <f>IF(N687="nulová",J687,0)</f>
        <v>0</v>
      </c>
      <c r="BJ687" s="18" t="s">
        <v>84</v>
      </c>
      <c r="BK687" s="182">
        <f>ROUND(I687*H687,2)</f>
        <v>0</v>
      </c>
      <c r="BL687" s="18" t="s">
        <v>1049</v>
      </c>
      <c r="BM687" s="181" t="s">
        <v>4740</v>
      </c>
    </row>
    <row r="688" spans="1:65" s="2" customFormat="1" x14ac:dyDescent="0.2">
      <c r="A688" s="34"/>
      <c r="B688" s="35"/>
      <c r="C688" s="34"/>
      <c r="D688" s="183" t="s">
        <v>174</v>
      </c>
      <c r="E688" s="34"/>
      <c r="F688" s="184" t="s">
        <v>4739</v>
      </c>
      <c r="G688" s="34"/>
      <c r="H688" s="34"/>
      <c r="I688" s="103"/>
      <c r="J688" s="34"/>
      <c r="K688" s="34"/>
      <c r="L688" s="35"/>
      <c r="M688" s="185"/>
      <c r="N688" s="186"/>
      <c r="O688" s="60"/>
      <c r="P688" s="60"/>
      <c r="Q688" s="60"/>
      <c r="R688" s="60"/>
      <c r="S688" s="60"/>
      <c r="T688" s="61"/>
      <c r="U688" s="34"/>
      <c r="V688" s="34"/>
      <c r="W688" s="34"/>
      <c r="X688" s="34"/>
      <c r="Y688" s="34"/>
      <c r="Z688" s="34"/>
      <c r="AA688" s="34"/>
      <c r="AB688" s="34"/>
      <c r="AC688" s="34"/>
      <c r="AD688" s="34"/>
      <c r="AE688" s="34"/>
      <c r="AT688" s="18" t="s">
        <v>174</v>
      </c>
      <c r="AU688" s="18" t="s">
        <v>86</v>
      </c>
    </row>
    <row r="689" spans="1:65" s="13" customFormat="1" x14ac:dyDescent="0.2">
      <c r="B689" s="188"/>
      <c r="D689" s="183" t="s">
        <v>177</v>
      </c>
      <c r="E689" s="189" t="s">
        <v>1</v>
      </c>
      <c r="F689" s="190" t="s">
        <v>2852</v>
      </c>
      <c r="H689" s="189" t="s">
        <v>1</v>
      </c>
      <c r="I689" s="191"/>
      <c r="L689" s="188"/>
      <c r="M689" s="192"/>
      <c r="N689" s="193"/>
      <c r="O689" s="193"/>
      <c r="P689" s="193"/>
      <c r="Q689" s="193"/>
      <c r="R689" s="193"/>
      <c r="S689" s="193"/>
      <c r="T689" s="194"/>
      <c r="AT689" s="189" t="s">
        <v>177</v>
      </c>
      <c r="AU689" s="189" t="s">
        <v>86</v>
      </c>
      <c r="AV689" s="13" t="s">
        <v>84</v>
      </c>
      <c r="AW689" s="13" t="s">
        <v>34</v>
      </c>
      <c r="AX689" s="13" t="s">
        <v>77</v>
      </c>
      <c r="AY689" s="189" t="s">
        <v>164</v>
      </c>
    </row>
    <row r="690" spans="1:65" s="13" customFormat="1" x14ac:dyDescent="0.2">
      <c r="B690" s="188"/>
      <c r="D690" s="183" t="s">
        <v>177</v>
      </c>
      <c r="E690" s="189" t="s">
        <v>1</v>
      </c>
      <c r="F690" s="190" t="s">
        <v>4418</v>
      </c>
      <c r="H690" s="189" t="s">
        <v>1</v>
      </c>
      <c r="I690" s="191"/>
      <c r="L690" s="188"/>
      <c r="M690" s="192"/>
      <c r="N690" s="193"/>
      <c r="O690" s="193"/>
      <c r="P690" s="193"/>
      <c r="Q690" s="193"/>
      <c r="R690" s="193"/>
      <c r="S690" s="193"/>
      <c r="T690" s="194"/>
      <c r="AT690" s="189" t="s">
        <v>177</v>
      </c>
      <c r="AU690" s="189" t="s">
        <v>86</v>
      </c>
      <c r="AV690" s="13" t="s">
        <v>84</v>
      </c>
      <c r="AW690" s="13" t="s">
        <v>34</v>
      </c>
      <c r="AX690" s="13" t="s">
        <v>77</v>
      </c>
      <c r="AY690" s="189" t="s">
        <v>164</v>
      </c>
    </row>
    <row r="691" spans="1:65" s="13" customFormat="1" x14ac:dyDescent="0.2">
      <c r="B691" s="188"/>
      <c r="D691" s="183" t="s">
        <v>177</v>
      </c>
      <c r="E691" s="189" t="s">
        <v>1</v>
      </c>
      <c r="F691" s="190" t="s">
        <v>4419</v>
      </c>
      <c r="H691" s="189" t="s">
        <v>1</v>
      </c>
      <c r="I691" s="191"/>
      <c r="L691" s="188"/>
      <c r="M691" s="192"/>
      <c r="N691" s="193"/>
      <c r="O691" s="193"/>
      <c r="P691" s="193"/>
      <c r="Q691" s="193"/>
      <c r="R691" s="193"/>
      <c r="S691" s="193"/>
      <c r="T691" s="194"/>
      <c r="AT691" s="189" t="s">
        <v>177</v>
      </c>
      <c r="AU691" s="189" t="s">
        <v>86</v>
      </c>
      <c r="AV691" s="13" t="s">
        <v>84</v>
      </c>
      <c r="AW691" s="13" t="s">
        <v>34</v>
      </c>
      <c r="AX691" s="13" t="s">
        <v>77</v>
      </c>
      <c r="AY691" s="189" t="s">
        <v>164</v>
      </c>
    </row>
    <row r="692" spans="1:65" s="13" customFormat="1" x14ac:dyDescent="0.2">
      <c r="B692" s="188"/>
      <c r="D692" s="183" t="s">
        <v>177</v>
      </c>
      <c r="E692" s="189" t="s">
        <v>1</v>
      </c>
      <c r="F692" s="190" t="s">
        <v>4590</v>
      </c>
      <c r="H692" s="189" t="s">
        <v>1</v>
      </c>
      <c r="I692" s="191"/>
      <c r="L692" s="188"/>
      <c r="M692" s="192"/>
      <c r="N692" s="193"/>
      <c r="O692" s="193"/>
      <c r="P692" s="193"/>
      <c r="Q692" s="193"/>
      <c r="R692" s="193"/>
      <c r="S692" s="193"/>
      <c r="T692" s="194"/>
      <c r="AT692" s="189" t="s">
        <v>177</v>
      </c>
      <c r="AU692" s="189" t="s">
        <v>86</v>
      </c>
      <c r="AV692" s="13" t="s">
        <v>84</v>
      </c>
      <c r="AW692" s="13" t="s">
        <v>34</v>
      </c>
      <c r="AX692" s="13" t="s">
        <v>77</v>
      </c>
      <c r="AY692" s="189" t="s">
        <v>164</v>
      </c>
    </row>
    <row r="693" spans="1:65" s="13" customFormat="1" x14ac:dyDescent="0.2">
      <c r="B693" s="188"/>
      <c r="D693" s="183" t="s">
        <v>177</v>
      </c>
      <c r="E693" s="189" t="s">
        <v>1</v>
      </c>
      <c r="F693" s="190" t="s">
        <v>4421</v>
      </c>
      <c r="H693" s="189" t="s">
        <v>1</v>
      </c>
      <c r="I693" s="191"/>
      <c r="L693" s="188"/>
      <c r="M693" s="192"/>
      <c r="N693" s="193"/>
      <c r="O693" s="193"/>
      <c r="P693" s="193"/>
      <c r="Q693" s="193"/>
      <c r="R693" s="193"/>
      <c r="S693" s="193"/>
      <c r="T693" s="194"/>
      <c r="AT693" s="189" t="s">
        <v>177</v>
      </c>
      <c r="AU693" s="189" t="s">
        <v>86</v>
      </c>
      <c r="AV693" s="13" t="s">
        <v>84</v>
      </c>
      <c r="AW693" s="13" t="s">
        <v>34</v>
      </c>
      <c r="AX693" s="13" t="s">
        <v>77</v>
      </c>
      <c r="AY693" s="189" t="s">
        <v>164</v>
      </c>
    </row>
    <row r="694" spans="1:65" s="13" customFormat="1" x14ac:dyDescent="0.2">
      <c r="B694" s="188"/>
      <c r="D694" s="183" t="s">
        <v>177</v>
      </c>
      <c r="E694" s="189" t="s">
        <v>1</v>
      </c>
      <c r="F694" s="190" t="s">
        <v>4452</v>
      </c>
      <c r="H694" s="189" t="s">
        <v>1</v>
      </c>
      <c r="I694" s="191"/>
      <c r="L694" s="188"/>
      <c r="M694" s="192"/>
      <c r="N694" s="193"/>
      <c r="O694" s="193"/>
      <c r="P694" s="193"/>
      <c r="Q694" s="193"/>
      <c r="R694" s="193"/>
      <c r="S694" s="193"/>
      <c r="T694" s="194"/>
      <c r="AT694" s="189" t="s">
        <v>177</v>
      </c>
      <c r="AU694" s="189" t="s">
        <v>86</v>
      </c>
      <c r="AV694" s="13" t="s">
        <v>84</v>
      </c>
      <c r="AW694" s="13" t="s">
        <v>34</v>
      </c>
      <c r="AX694" s="13" t="s">
        <v>77</v>
      </c>
      <c r="AY694" s="189" t="s">
        <v>164</v>
      </c>
    </row>
    <row r="695" spans="1:65" s="13" customFormat="1" x14ac:dyDescent="0.2">
      <c r="B695" s="188"/>
      <c r="D695" s="183" t="s">
        <v>177</v>
      </c>
      <c r="E695" s="189" t="s">
        <v>1</v>
      </c>
      <c r="F695" s="190" t="s">
        <v>4624</v>
      </c>
      <c r="H695" s="189" t="s">
        <v>1</v>
      </c>
      <c r="I695" s="191"/>
      <c r="L695" s="188"/>
      <c r="M695" s="192"/>
      <c r="N695" s="193"/>
      <c r="O695" s="193"/>
      <c r="P695" s="193"/>
      <c r="Q695" s="193"/>
      <c r="R695" s="193"/>
      <c r="S695" s="193"/>
      <c r="T695" s="194"/>
      <c r="AT695" s="189" t="s">
        <v>177</v>
      </c>
      <c r="AU695" s="189" t="s">
        <v>86</v>
      </c>
      <c r="AV695" s="13" t="s">
        <v>84</v>
      </c>
      <c r="AW695" s="13" t="s">
        <v>34</v>
      </c>
      <c r="AX695" s="13" t="s">
        <v>77</v>
      </c>
      <c r="AY695" s="189" t="s">
        <v>164</v>
      </c>
    </row>
    <row r="696" spans="1:65" s="13" customFormat="1" x14ac:dyDescent="0.2">
      <c r="B696" s="188"/>
      <c r="D696" s="183" t="s">
        <v>177</v>
      </c>
      <c r="E696" s="189" t="s">
        <v>1</v>
      </c>
      <c r="F696" s="190" t="s">
        <v>4720</v>
      </c>
      <c r="H696" s="189" t="s">
        <v>1</v>
      </c>
      <c r="I696" s="191"/>
      <c r="L696" s="188"/>
      <c r="M696" s="192"/>
      <c r="N696" s="193"/>
      <c r="O696" s="193"/>
      <c r="P696" s="193"/>
      <c r="Q696" s="193"/>
      <c r="R696" s="193"/>
      <c r="S696" s="193"/>
      <c r="T696" s="194"/>
      <c r="AT696" s="189" t="s">
        <v>177</v>
      </c>
      <c r="AU696" s="189" t="s">
        <v>86</v>
      </c>
      <c r="AV696" s="13" t="s">
        <v>84</v>
      </c>
      <c r="AW696" s="13" t="s">
        <v>34</v>
      </c>
      <c r="AX696" s="13" t="s">
        <v>77</v>
      </c>
      <c r="AY696" s="189" t="s">
        <v>164</v>
      </c>
    </row>
    <row r="697" spans="1:65" s="13" customFormat="1" x14ac:dyDescent="0.2">
      <c r="B697" s="188"/>
      <c r="D697" s="183" t="s">
        <v>177</v>
      </c>
      <c r="E697" s="189" t="s">
        <v>1</v>
      </c>
      <c r="F697" s="190" t="s">
        <v>4721</v>
      </c>
      <c r="H697" s="189" t="s">
        <v>1</v>
      </c>
      <c r="I697" s="191"/>
      <c r="L697" s="188"/>
      <c r="M697" s="192"/>
      <c r="N697" s="193"/>
      <c r="O697" s="193"/>
      <c r="P697" s="193"/>
      <c r="Q697" s="193"/>
      <c r="R697" s="193"/>
      <c r="S697" s="193"/>
      <c r="T697" s="194"/>
      <c r="AT697" s="189" t="s">
        <v>177</v>
      </c>
      <c r="AU697" s="189" t="s">
        <v>86</v>
      </c>
      <c r="AV697" s="13" t="s">
        <v>84</v>
      </c>
      <c r="AW697" s="13" t="s">
        <v>34</v>
      </c>
      <c r="AX697" s="13" t="s">
        <v>77</v>
      </c>
      <c r="AY697" s="189" t="s">
        <v>164</v>
      </c>
    </row>
    <row r="698" spans="1:65" s="13" customFormat="1" x14ac:dyDescent="0.2">
      <c r="B698" s="188"/>
      <c r="D698" s="183" t="s">
        <v>177</v>
      </c>
      <c r="E698" s="189" t="s">
        <v>1</v>
      </c>
      <c r="F698" s="190" t="s">
        <v>4722</v>
      </c>
      <c r="H698" s="189" t="s">
        <v>1</v>
      </c>
      <c r="I698" s="191"/>
      <c r="L698" s="188"/>
      <c r="M698" s="192"/>
      <c r="N698" s="193"/>
      <c r="O698" s="193"/>
      <c r="P698" s="193"/>
      <c r="Q698" s="193"/>
      <c r="R698" s="193"/>
      <c r="S698" s="193"/>
      <c r="T698" s="194"/>
      <c r="AT698" s="189" t="s">
        <v>177</v>
      </c>
      <c r="AU698" s="189" t="s">
        <v>86</v>
      </c>
      <c r="AV698" s="13" t="s">
        <v>84</v>
      </c>
      <c r="AW698" s="13" t="s">
        <v>34</v>
      </c>
      <c r="AX698" s="13" t="s">
        <v>77</v>
      </c>
      <c r="AY698" s="189" t="s">
        <v>164</v>
      </c>
    </row>
    <row r="699" spans="1:65" s="13" customFormat="1" x14ac:dyDescent="0.2">
      <c r="B699" s="188"/>
      <c r="D699" s="183" t="s">
        <v>177</v>
      </c>
      <c r="E699" s="189" t="s">
        <v>1</v>
      </c>
      <c r="F699" s="190" t="s">
        <v>4723</v>
      </c>
      <c r="H699" s="189" t="s">
        <v>1</v>
      </c>
      <c r="I699" s="191"/>
      <c r="L699" s="188"/>
      <c r="M699" s="192"/>
      <c r="N699" s="193"/>
      <c r="O699" s="193"/>
      <c r="P699" s="193"/>
      <c r="Q699" s="193"/>
      <c r="R699" s="193"/>
      <c r="S699" s="193"/>
      <c r="T699" s="194"/>
      <c r="AT699" s="189" t="s">
        <v>177</v>
      </c>
      <c r="AU699" s="189" t="s">
        <v>86</v>
      </c>
      <c r="AV699" s="13" t="s">
        <v>84</v>
      </c>
      <c r="AW699" s="13" t="s">
        <v>34</v>
      </c>
      <c r="AX699" s="13" t="s">
        <v>77</v>
      </c>
      <c r="AY699" s="189" t="s">
        <v>164</v>
      </c>
    </row>
    <row r="700" spans="1:65" s="14" customFormat="1" x14ac:dyDescent="0.2">
      <c r="B700" s="195"/>
      <c r="D700" s="183" t="s">
        <v>177</v>
      </c>
      <c r="E700" s="196" t="s">
        <v>1</v>
      </c>
      <c r="F700" s="197" t="s">
        <v>84</v>
      </c>
      <c r="H700" s="198">
        <v>1</v>
      </c>
      <c r="I700" s="199"/>
      <c r="L700" s="195"/>
      <c r="M700" s="200"/>
      <c r="N700" s="201"/>
      <c r="O700" s="201"/>
      <c r="P700" s="201"/>
      <c r="Q700" s="201"/>
      <c r="R700" s="201"/>
      <c r="S700" s="201"/>
      <c r="T700" s="202"/>
      <c r="AT700" s="196" t="s">
        <v>177</v>
      </c>
      <c r="AU700" s="196" t="s">
        <v>86</v>
      </c>
      <c r="AV700" s="14" t="s">
        <v>86</v>
      </c>
      <c r="AW700" s="14" t="s">
        <v>34</v>
      </c>
      <c r="AX700" s="14" t="s">
        <v>77</v>
      </c>
      <c r="AY700" s="196" t="s">
        <v>164</v>
      </c>
    </row>
    <row r="701" spans="1:65" s="15" customFormat="1" x14ac:dyDescent="0.2">
      <c r="B701" s="203"/>
      <c r="D701" s="183" t="s">
        <v>177</v>
      </c>
      <c r="E701" s="204" t="s">
        <v>1</v>
      </c>
      <c r="F701" s="205" t="s">
        <v>184</v>
      </c>
      <c r="H701" s="206">
        <v>1</v>
      </c>
      <c r="I701" s="207"/>
      <c r="L701" s="203"/>
      <c r="M701" s="208"/>
      <c r="N701" s="209"/>
      <c r="O701" s="209"/>
      <c r="P701" s="209"/>
      <c r="Q701" s="209"/>
      <c r="R701" s="209"/>
      <c r="S701" s="209"/>
      <c r="T701" s="210"/>
      <c r="AT701" s="204" t="s">
        <v>177</v>
      </c>
      <c r="AU701" s="204" t="s">
        <v>86</v>
      </c>
      <c r="AV701" s="15" t="s">
        <v>172</v>
      </c>
      <c r="AW701" s="15" t="s">
        <v>34</v>
      </c>
      <c r="AX701" s="15" t="s">
        <v>84</v>
      </c>
      <c r="AY701" s="204" t="s">
        <v>164</v>
      </c>
    </row>
    <row r="702" spans="1:65" s="2" customFormat="1" ht="16.5" customHeight="1" x14ac:dyDescent="0.2">
      <c r="A702" s="34"/>
      <c r="B702" s="168"/>
      <c r="C702" s="169" t="s">
        <v>533</v>
      </c>
      <c r="D702" s="214" t="s">
        <v>167</v>
      </c>
      <c r="E702" s="171" t="s">
        <v>4503</v>
      </c>
      <c r="F702" s="172" t="s">
        <v>4504</v>
      </c>
      <c r="G702" s="173" t="s">
        <v>587</v>
      </c>
      <c r="H702" s="174">
        <v>4</v>
      </c>
      <c r="I702" s="175"/>
      <c r="J702" s="176">
        <f>ROUND(I702*H702,2)</f>
        <v>0</v>
      </c>
      <c r="K702" s="172" t="s">
        <v>216</v>
      </c>
      <c r="L702" s="35"/>
      <c r="M702" s="177" t="s">
        <v>1</v>
      </c>
      <c r="N702" s="178" t="s">
        <v>42</v>
      </c>
      <c r="O702" s="60"/>
      <c r="P702" s="179">
        <f>O702*H702</f>
        <v>0</v>
      </c>
      <c r="Q702" s="179">
        <v>3.0000000000000001E-5</v>
      </c>
      <c r="R702" s="179">
        <f>Q702*H702</f>
        <v>1.2E-4</v>
      </c>
      <c r="S702" s="179">
        <v>0</v>
      </c>
      <c r="T702" s="180">
        <f>S702*H702</f>
        <v>0</v>
      </c>
      <c r="U702" s="34"/>
      <c r="V702" s="34"/>
      <c r="W702" s="34"/>
      <c r="X702" s="34"/>
      <c r="Y702" s="34"/>
      <c r="Z702" s="34"/>
      <c r="AA702" s="34"/>
      <c r="AB702" s="34"/>
      <c r="AC702" s="34"/>
      <c r="AD702" s="34"/>
      <c r="AE702" s="34"/>
      <c r="AR702" s="181" t="s">
        <v>783</v>
      </c>
      <c r="AT702" s="181" t="s">
        <v>167</v>
      </c>
      <c r="AU702" s="181" t="s">
        <v>86</v>
      </c>
      <c r="AY702" s="18" t="s">
        <v>164</v>
      </c>
      <c r="BE702" s="182">
        <f>IF(N702="základní",J702,0)</f>
        <v>0</v>
      </c>
      <c r="BF702" s="182">
        <f>IF(N702="snížená",J702,0)</f>
        <v>0</v>
      </c>
      <c r="BG702" s="182">
        <f>IF(N702="zákl. přenesená",J702,0)</f>
        <v>0</v>
      </c>
      <c r="BH702" s="182">
        <f>IF(N702="sníž. přenesená",J702,0)</f>
        <v>0</v>
      </c>
      <c r="BI702" s="182">
        <f>IF(N702="nulová",J702,0)</f>
        <v>0</v>
      </c>
      <c r="BJ702" s="18" t="s">
        <v>84</v>
      </c>
      <c r="BK702" s="182">
        <f>ROUND(I702*H702,2)</f>
        <v>0</v>
      </c>
      <c r="BL702" s="18" t="s">
        <v>783</v>
      </c>
      <c r="BM702" s="181" t="s">
        <v>4741</v>
      </c>
    </row>
    <row r="703" spans="1:65" s="2" customFormat="1" x14ac:dyDescent="0.2">
      <c r="A703" s="34"/>
      <c r="B703" s="35"/>
      <c r="C703" s="34"/>
      <c r="D703" s="183" t="s">
        <v>174</v>
      </c>
      <c r="E703" s="34"/>
      <c r="F703" s="184" t="s">
        <v>4506</v>
      </c>
      <c r="G703" s="34"/>
      <c r="H703" s="34"/>
      <c r="I703" s="103"/>
      <c r="J703" s="34"/>
      <c r="K703" s="34"/>
      <c r="L703" s="35"/>
      <c r="M703" s="185"/>
      <c r="N703" s="186"/>
      <c r="O703" s="60"/>
      <c r="P703" s="60"/>
      <c r="Q703" s="60"/>
      <c r="R703" s="60"/>
      <c r="S703" s="60"/>
      <c r="T703" s="61"/>
      <c r="U703" s="34"/>
      <c r="V703" s="34"/>
      <c r="W703" s="34"/>
      <c r="X703" s="34"/>
      <c r="Y703" s="34"/>
      <c r="Z703" s="34"/>
      <c r="AA703" s="34"/>
      <c r="AB703" s="34"/>
      <c r="AC703" s="34"/>
      <c r="AD703" s="34"/>
      <c r="AE703" s="34"/>
      <c r="AT703" s="18" t="s">
        <v>174</v>
      </c>
      <c r="AU703" s="18" t="s">
        <v>86</v>
      </c>
    </row>
    <row r="704" spans="1:65" s="13" customFormat="1" x14ac:dyDescent="0.2">
      <c r="B704" s="188"/>
      <c r="D704" s="183" t="s">
        <v>177</v>
      </c>
      <c r="E704" s="189" t="s">
        <v>1</v>
      </c>
      <c r="F704" s="190" t="s">
        <v>2852</v>
      </c>
      <c r="H704" s="189" t="s">
        <v>1</v>
      </c>
      <c r="I704" s="191"/>
      <c r="L704" s="188"/>
      <c r="M704" s="192"/>
      <c r="N704" s="193"/>
      <c r="O704" s="193"/>
      <c r="P704" s="193"/>
      <c r="Q704" s="193"/>
      <c r="R704" s="193"/>
      <c r="S704" s="193"/>
      <c r="T704" s="194"/>
      <c r="AT704" s="189" t="s">
        <v>177</v>
      </c>
      <c r="AU704" s="189" t="s">
        <v>86</v>
      </c>
      <c r="AV704" s="13" t="s">
        <v>84</v>
      </c>
      <c r="AW704" s="13" t="s">
        <v>34</v>
      </c>
      <c r="AX704" s="13" t="s">
        <v>77</v>
      </c>
      <c r="AY704" s="189" t="s">
        <v>164</v>
      </c>
    </row>
    <row r="705" spans="2:51" s="13" customFormat="1" x14ac:dyDescent="0.2">
      <c r="B705" s="188"/>
      <c r="D705" s="183" t="s">
        <v>177</v>
      </c>
      <c r="E705" s="189" t="s">
        <v>1</v>
      </c>
      <c r="F705" s="190" t="s">
        <v>4418</v>
      </c>
      <c r="H705" s="189" t="s">
        <v>1</v>
      </c>
      <c r="I705" s="191"/>
      <c r="L705" s="188"/>
      <c r="M705" s="192"/>
      <c r="N705" s="193"/>
      <c r="O705" s="193"/>
      <c r="P705" s="193"/>
      <c r="Q705" s="193"/>
      <c r="R705" s="193"/>
      <c r="S705" s="193"/>
      <c r="T705" s="194"/>
      <c r="AT705" s="189" t="s">
        <v>177</v>
      </c>
      <c r="AU705" s="189" t="s">
        <v>86</v>
      </c>
      <c r="AV705" s="13" t="s">
        <v>84</v>
      </c>
      <c r="AW705" s="13" t="s">
        <v>34</v>
      </c>
      <c r="AX705" s="13" t="s">
        <v>77</v>
      </c>
      <c r="AY705" s="189" t="s">
        <v>164</v>
      </c>
    </row>
    <row r="706" spans="2:51" s="13" customFormat="1" x14ac:dyDescent="0.2">
      <c r="B706" s="188"/>
      <c r="D706" s="183" t="s">
        <v>177</v>
      </c>
      <c r="E706" s="189" t="s">
        <v>1</v>
      </c>
      <c r="F706" s="190" t="s">
        <v>4419</v>
      </c>
      <c r="H706" s="189" t="s">
        <v>1</v>
      </c>
      <c r="I706" s="191"/>
      <c r="L706" s="188"/>
      <c r="M706" s="192"/>
      <c r="N706" s="193"/>
      <c r="O706" s="193"/>
      <c r="P706" s="193"/>
      <c r="Q706" s="193"/>
      <c r="R706" s="193"/>
      <c r="S706" s="193"/>
      <c r="T706" s="194"/>
      <c r="AT706" s="189" t="s">
        <v>177</v>
      </c>
      <c r="AU706" s="189" t="s">
        <v>86</v>
      </c>
      <c r="AV706" s="13" t="s">
        <v>84</v>
      </c>
      <c r="AW706" s="13" t="s">
        <v>34</v>
      </c>
      <c r="AX706" s="13" t="s">
        <v>77</v>
      </c>
      <c r="AY706" s="189" t="s">
        <v>164</v>
      </c>
    </row>
    <row r="707" spans="2:51" s="13" customFormat="1" x14ac:dyDescent="0.2">
      <c r="B707" s="188"/>
      <c r="D707" s="183" t="s">
        <v>177</v>
      </c>
      <c r="E707" s="189" t="s">
        <v>1</v>
      </c>
      <c r="F707" s="190" t="s">
        <v>4590</v>
      </c>
      <c r="H707" s="189" t="s">
        <v>1</v>
      </c>
      <c r="I707" s="191"/>
      <c r="L707" s="188"/>
      <c r="M707" s="192"/>
      <c r="N707" s="193"/>
      <c r="O707" s="193"/>
      <c r="P707" s="193"/>
      <c r="Q707" s="193"/>
      <c r="R707" s="193"/>
      <c r="S707" s="193"/>
      <c r="T707" s="194"/>
      <c r="AT707" s="189" t="s">
        <v>177</v>
      </c>
      <c r="AU707" s="189" t="s">
        <v>86</v>
      </c>
      <c r="AV707" s="13" t="s">
        <v>84</v>
      </c>
      <c r="AW707" s="13" t="s">
        <v>34</v>
      </c>
      <c r="AX707" s="13" t="s">
        <v>77</v>
      </c>
      <c r="AY707" s="189" t="s">
        <v>164</v>
      </c>
    </row>
    <row r="708" spans="2:51" s="13" customFormat="1" x14ac:dyDescent="0.2">
      <c r="B708" s="188"/>
      <c r="D708" s="183" t="s">
        <v>177</v>
      </c>
      <c r="E708" s="189" t="s">
        <v>1</v>
      </c>
      <c r="F708" s="190" t="s">
        <v>4421</v>
      </c>
      <c r="H708" s="189" t="s">
        <v>1</v>
      </c>
      <c r="I708" s="191"/>
      <c r="L708" s="188"/>
      <c r="M708" s="192"/>
      <c r="N708" s="193"/>
      <c r="O708" s="193"/>
      <c r="P708" s="193"/>
      <c r="Q708" s="193"/>
      <c r="R708" s="193"/>
      <c r="S708" s="193"/>
      <c r="T708" s="194"/>
      <c r="AT708" s="189" t="s">
        <v>177</v>
      </c>
      <c r="AU708" s="189" t="s">
        <v>86</v>
      </c>
      <c r="AV708" s="13" t="s">
        <v>84</v>
      </c>
      <c r="AW708" s="13" t="s">
        <v>34</v>
      </c>
      <c r="AX708" s="13" t="s">
        <v>77</v>
      </c>
      <c r="AY708" s="189" t="s">
        <v>164</v>
      </c>
    </row>
    <row r="709" spans="2:51" s="13" customFormat="1" x14ac:dyDescent="0.2">
      <c r="B709" s="188"/>
      <c r="D709" s="183" t="s">
        <v>177</v>
      </c>
      <c r="E709" s="189" t="s">
        <v>1</v>
      </c>
      <c r="F709" s="190" t="s">
        <v>4448</v>
      </c>
      <c r="H709" s="189" t="s">
        <v>1</v>
      </c>
      <c r="I709" s="191"/>
      <c r="L709" s="188"/>
      <c r="M709" s="192"/>
      <c r="N709" s="193"/>
      <c r="O709" s="193"/>
      <c r="P709" s="193"/>
      <c r="Q709" s="193"/>
      <c r="R709" s="193"/>
      <c r="S709" s="193"/>
      <c r="T709" s="194"/>
      <c r="AT709" s="189" t="s">
        <v>177</v>
      </c>
      <c r="AU709" s="189" t="s">
        <v>86</v>
      </c>
      <c r="AV709" s="13" t="s">
        <v>84</v>
      </c>
      <c r="AW709" s="13" t="s">
        <v>34</v>
      </c>
      <c r="AX709" s="13" t="s">
        <v>77</v>
      </c>
      <c r="AY709" s="189" t="s">
        <v>164</v>
      </c>
    </row>
    <row r="710" spans="2:51" s="13" customFormat="1" x14ac:dyDescent="0.2">
      <c r="B710" s="188"/>
      <c r="D710" s="183" t="s">
        <v>177</v>
      </c>
      <c r="E710" s="189" t="s">
        <v>1</v>
      </c>
      <c r="F710" s="190" t="s">
        <v>4624</v>
      </c>
      <c r="H710" s="189" t="s">
        <v>1</v>
      </c>
      <c r="I710" s="191"/>
      <c r="L710" s="188"/>
      <c r="M710" s="192"/>
      <c r="N710" s="193"/>
      <c r="O710" s="193"/>
      <c r="P710" s="193"/>
      <c r="Q710" s="193"/>
      <c r="R710" s="193"/>
      <c r="S710" s="193"/>
      <c r="T710" s="194"/>
      <c r="AT710" s="189" t="s">
        <v>177</v>
      </c>
      <c r="AU710" s="189" t="s">
        <v>86</v>
      </c>
      <c r="AV710" s="13" t="s">
        <v>84</v>
      </c>
      <c r="AW710" s="13" t="s">
        <v>34</v>
      </c>
      <c r="AX710" s="13" t="s">
        <v>77</v>
      </c>
      <c r="AY710" s="189" t="s">
        <v>164</v>
      </c>
    </row>
    <row r="711" spans="2:51" s="13" customFormat="1" x14ac:dyDescent="0.2">
      <c r="B711" s="188"/>
      <c r="D711" s="183" t="s">
        <v>177</v>
      </c>
      <c r="E711" s="189" t="s">
        <v>1</v>
      </c>
      <c r="F711" s="190" t="s">
        <v>4713</v>
      </c>
      <c r="H711" s="189" t="s">
        <v>1</v>
      </c>
      <c r="I711" s="191"/>
      <c r="L711" s="188"/>
      <c r="M711" s="192"/>
      <c r="N711" s="193"/>
      <c r="O711" s="193"/>
      <c r="P711" s="193"/>
      <c r="Q711" s="193"/>
      <c r="R711" s="193"/>
      <c r="S711" s="193"/>
      <c r="T711" s="194"/>
      <c r="AT711" s="189" t="s">
        <v>177</v>
      </c>
      <c r="AU711" s="189" t="s">
        <v>86</v>
      </c>
      <c r="AV711" s="13" t="s">
        <v>84</v>
      </c>
      <c r="AW711" s="13" t="s">
        <v>34</v>
      </c>
      <c r="AX711" s="13" t="s">
        <v>77</v>
      </c>
      <c r="AY711" s="189" t="s">
        <v>164</v>
      </c>
    </row>
    <row r="712" spans="2:51" s="13" customFormat="1" x14ac:dyDescent="0.2">
      <c r="B712" s="188"/>
      <c r="D712" s="183" t="s">
        <v>177</v>
      </c>
      <c r="E712" s="189" t="s">
        <v>1</v>
      </c>
      <c r="F712" s="190" t="s">
        <v>4714</v>
      </c>
      <c r="H712" s="189" t="s">
        <v>1</v>
      </c>
      <c r="I712" s="191"/>
      <c r="L712" s="188"/>
      <c r="M712" s="192"/>
      <c r="N712" s="193"/>
      <c r="O712" s="193"/>
      <c r="P712" s="193"/>
      <c r="Q712" s="193"/>
      <c r="R712" s="193"/>
      <c r="S712" s="193"/>
      <c r="T712" s="194"/>
      <c r="AT712" s="189" t="s">
        <v>177</v>
      </c>
      <c r="AU712" s="189" t="s">
        <v>86</v>
      </c>
      <c r="AV712" s="13" t="s">
        <v>84</v>
      </c>
      <c r="AW712" s="13" t="s">
        <v>34</v>
      </c>
      <c r="AX712" s="13" t="s">
        <v>77</v>
      </c>
      <c r="AY712" s="189" t="s">
        <v>164</v>
      </c>
    </row>
    <row r="713" spans="2:51" s="13" customFormat="1" x14ac:dyDescent="0.2">
      <c r="B713" s="188"/>
      <c r="D713" s="183" t="s">
        <v>177</v>
      </c>
      <c r="E713" s="189" t="s">
        <v>1</v>
      </c>
      <c r="F713" s="190" t="s">
        <v>4715</v>
      </c>
      <c r="H713" s="189" t="s">
        <v>1</v>
      </c>
      <c r="I713" s="191"/>
      <c r="L713" s="188"/>
      <c r="M713" s="192"/>
      <c r="N713" s="193"/>
      <c r="O713" s="193"/>
      <c r="P713" s="193"/>
      <c r="Q713" s="193"/>
      <c r="R713" s="193"/>
      <c r="S713" s="193"/>
      <c r="T713" s="194"/>
      <c r="AT713" s="189" t="s">
        <v>177</v>
      </c>
      <c r="AU713" s="189" t="s">
        <v>86</v>
      </c>
      <c r="AV713" s="13" t="s">
        <v>84</v>
      </c>
      <c r="AW713" s="13" t="s">
        <v>34</v>
      </c>
      <c r="AX713" s="13" t="s">
        <v>77</v>
      </c>
      <c r="AY713" s="189" t="s">
        <v>164</v>
      </c>
    </row>
    <row r="714" spans="2:51" s="14" customFormat="1" x14ac:dyDescent="0.2">
      <c r="B714" s="195"/>
      <c r="D714" s="183" t="s">
        <v>177</v>
      </c>
      <c r="E714" s="196" t="s">
        <v>1</v>
      </c>
      <c r="F714" s="197" t="s">
        <v>84</v>
      </c>
      <c r="H714" s="198">
        <v>1</v>
      </c>
      <c r="I714" s="199"/>
      <c r="L714" s="195"/>
      <c r="M714" s="200"/>
      <c r="N714" s="201"/>
      <c r="O714" s="201"/>
      <c r="P714" s="201"/>
      <c r="Q714" s="201"/>
      <c r="R714" s="201"/>
      <c r="S714" s="201"/>
      <c r="T714" s="202"/>
      <c r="AT714" s="196" t="s">
        <v>177</v>
      </c>
      <c r="AU714" s="196" t="s">
        <v>86</v>
      </c>
      <c r="AV714" s="14" t="s">
        <v>86</v>
      </c>
      <c r="AW714" s="14" t="s">
        <v>34</v>
      </c>
      <c r="AX714" s="14" t="s">
        <v>77</v>
      </c>
      <c r="AY714" s="196" t="s">
        <v>164</v>
      </c>
    </row>
    <row r="715" spans="2:51" s="13" customFormat="1" x14ac:dyDescent="0.2">
      <c r="B715" s="188"/>
      <c r="D715" s="183" t="s">
        <v>177</v>
      </c>
      <c r="E715" s="189" t="s">
        <v>1</v>
      </c>
      <c r="F715" s="190" t="s">
        <v>4632</v>
      </c>
      <c r="H715" s="189" t="s">
        <v>1</v>
      </c>
      <c r="I715" s="191"/>
      <c r="L715" s="188"/>
      <c r="M715" s="192"/>
      <c r="N715" s="193"/>
      <c r="O715" s="193"/>
      <c r="P715" s="193"/>
      <c r="Q715" s="193"/>
      <c r="R715" s="193"/>
      <c r="S715" s="193"/>
      <c r="T715" s="194"/>
      <c r="AT715" s="189" t="s">
        <v>177</v>
      </c>
      <c r="AU715" s="189" t="s">
        <v>86</v>
      </c>
      <c r="AV715" s="13" t="s">
        <v>84</v>
      </c>
      <c r="AW715" s="13" t="s">
        <v>34</v>
      </c>
      <c r="AX715" s="13" t="s">
        <v>77</v>
      </c>
      <c r="AY715" s="189" t="s">
        <v>164</v>
      </c>
    </row>
    <row r="716" spans="2:51" s="13" customFormat="1" x14ac:dyDescent="0.2">
      <c r="B716" s="188"/>
      <c r="D716" s="183" t="s">
        <v>177</v>
      </c>
      <c r="E716" s="189" t="s">
        <v>1</v>
      </c>
      <c r="F716" s="190" t="s">
        <v>4716</v>
      </c>
      <c r="H716" s="189" t="s">
        <v>1</v>
      </c>
      <c r="I716" s="191"/>
      <c r="L716" s="188"/>
      <c r="M716" s="192"/>
      <c r="N716" s="193"/>
      <c r="O716" s="193"/>
      <c r="P716" s="193"/>
      <c r="Q716" s="193"/>
      <c r="R716" s="193"/>
      <c r="S716" s="193"/>
      <c r="T716" s="194"/>
      <c r="AT716" s="189" t="s">
        <v>177</v>
      </c>
      <c r="AU716" s="189" t="s">
        <v>86</v>
      </c>
      <c r="AV716" s="13" t="s">
        <v>84</v>
      </c>
      <c r="AW716" s="13" t="s">
        <v>34</v>
      </c>
      <c r="AX716" s="13" t="s">
        <v>77</v>
      </c>
      <c r="AY716" s="189" t="s">
        <v>164</v>
      </c>
    </row>
    <row r="717" spans="2:51" s="13" customFormat="1" x14ac:dyDescent="0.2">
      <c r="B717" s="188"/>
      <c r="D717" s="183" t="s">
        <v>177</v>
      </c>
      <c r="E717" s="189" t="s">
        <v>1</v>
      </c>
      <c r="F717" s="190" t="s">
        <v>4717</v>
      </c>
      <c r="H717" s="189" t="s">
        <v>1</v>
      </c>
      <c r="I717" s="191"/>
      <c r="L717" s="188"/>
      <c r="M717" s="192"/>
      <c r="N717" s="193"/>
      <c r="O717" s="193"/>
      <c r="P717" s="193"/>
      <c r="Q717" s="193"/>
      <c r="R717" s="193"/>
      <c r="S717" s="193"/>
      <c r="T717" s="194"/>
      <c r="AT717" s="189" t="s">
        <v>177</v>
      </c>
      <c r="AU717" s="189" t="s">
        <v>86</v>
      </c>
      <c r="AV717" s="13" t="s">
        <v>84</v>
      </c>
      <c r="AW717" s="13" t="s">
        <v>34</v>
      </c>
      <c r="AX717" s="13" t="s">
        <v>77</v>
      </c>
      <c r="AY717" s="189" t="s">
        <v>164</v>
      </c>
    </row>
    <row r="718" spans="2:51" s="13" customFormat="1" x14ac:dyDescent="0.2">
      <c r="B718" s="188"/>
      <c r="D718" s="183" t="s">
        <v>177</v>
      </c>
      <c r="E718" s="189" t="s">
        <v>1</v>
      </c>
      <c r="F718" s="190" t="s">
        <v>4718</v>
      </c>
      <c r="H718" s="189" t="s">
        <v>1</v>
      </c>
      <c r="I718" s="191"/>
      <c r="L718" s="188"/>
      <c r="M718" s="192"/>
      <c r="N718" s="193"/>
      <c r="O718" s="193"/>
      <c r="P718" s="193"/>
      <c r="Q718" s="193"/>
      <c r="R718" s="193"/>
      <c r="S718" s="193"/>
      <c r="T718" s="194"/>
      <c r="AT718" s="189" t="s">
        <v>177</v>
      </c>
      <c r="AU718" s="189" t="s">
        <v>86</v>
      </c>
      <c r="AV718" s="13" t="s">
        <v>84</v>
      </c>
      <c r="AW718" s="13" t="s">
        <v>34</v>
      </c>
      <c r="AX718" s="13" t="s">
        <v>77</v>
      </c>
      <c r="AY718" s="189" t="s">
        <v>164</v>
      </c>
    </row>
    <row r="719" spans="2:51" s="14" customFormat="1" x14ac:dyDescent="0.2">
      <c r="B719" s="195"/>
      <c r="D719" s="183" t="s">
        <v>177</v>
      </c>
      <c r="E719" s="196" t="s">
        <v>1</v>
      </c>
      <c r="F719" s="197" t="s">
        <v>84</v>
      </c>
      <c r="H719" s="198">
        <v>1</v>
      </c>
      <c r="I719" s="199"/>
      <c r="L719" s="195"/>
      <c r="M719" s="200"/>
      <c r="N719" s="201"/>
      <c r="O719" s="201"/>
      <c r="P719" s="201"/>
      <c r="Q719" s="201"/>
      <c r="R719" s="201"/>
      <c r="S719" s="201"/>
      <c r="T719" s="202"/>
      <c r="AT719" s="196" t="s">
        <v>177</v>
      </c>
      <c r="AU719" s="196" t="s">
        <v>86</v>
      </c>
      <c r="AV719" s="14" t="s">
        <v>86</v>
      </c>
      <c r="AW719" s="14" t="s">
        <v>34</v>
      </c>
      <c r="AX719" s="14" t="s">
        <v>77</v>
      </c>
      <c r="AY719" s="196" t="s">
        <v>164</v>
      </c>
    </row>
    <row r="720" spans="2:51" s="13" customFormat="1" x14ac:dyDescent="0.2">
      <c r="B720" s="188"/>
      <c r="D720" s="183" t="s">
        <v>177</v>
      </c>
      <c r="E720" s="189" t="s">
        <v>1</v>
      </c>
      <c r="F720" s="190" t="s">
        <v>4624</v>
      </c>
      <c r="H720" s="189" t="s">
        <v>1</v>
      </c>
      <c r="I720" s="191"/>
      <c r="L720" s="188"/>
      <c r="M720" s="192"/>
      <c r="N720" s="193"/>
      <c r="O720" s="193"/>
      <c r="P720" s="193"/>
      <c r="Q720" s="193"/>
      <c r="R720" s="193"/>
      <c r="S720" s="193"/>
      <c r="T720" s="194"/>
      <c r="AT720" s="189" t="s">
        <v>177</v>
      </c>
      <c r="AU720" s="189" t="s">
        <v>86</v>
      </c>
      <c r="AV720" s="13" t="s">
        <v>84</v>
      </c>
      <c r="AW720" s="13" t="s">
        <v>34</v>
      </c>
      <c r="AX720" s="13" t="s">
        <v>77</v>
      </c>
      <c r="AY720" s="189" t="s">
        <v>164</v>
      </c>
    </row>
    <row r="721" spans="1:65" s="13" customFormat="1" x14ac:dyDescent="0.2">
      <c r="B721" s="188"/>
      <c r="D721" s="183" t="s">
        <v>177</v>
      </c>
      <c r="E721" s="189" t="s">
        <v>1</v>
      </c>
      <c r="F721" s="190" t="s">
        <v>4716</v>
      </c>
      <c r="H721" s="189" t="s">
        <v>1</v>
      </c>
      <c r="I721" s="191"/>
      <c r="L721" s="188"/>
      <c r="M721" s="192"/>
      <c r="N721" s="193"/>
      <c r="O721" s="193"/>
      <c r="P721" s="193"/>
      <c r="Q721" s="193"/>
      <c r="R721" s="193"/>
      <c r="S721" s="193"/>
      <c r="T721" s="194"/>
      <c r="AT721" s="189" t="s">
        <v>177</v>
      </c>
      <c r="AU721" s="189" t="s">
        <v>86</v>
      </c>
      <c r="AV721" s="13" t="s">
        <v>84</v>
      </c>
      <c r="AW721" s="13" t="s">
        <v>34</v>
      </c>
      <c r="AX721" s="13" t="s">
        <v>77</v>
      </c>
      <c r="AY721" s="189" t="s">
        <v>164</v>
      </c>
    </row>
    <row r="722" spans="1:65" s="13" customFormat="1" x14ac:dyDescent="0.2">
      <c r="B722" s="188"/>
      <c r="D722" s="183" t="s">
        <v>177</v>
      </c>
      <c r="E722" s="189" t="s">
        <v>1</v>
      </c>
      <c r="F722" s="190" t="s">
        <v>4714</v>
      </c>
      <c r="H722" s="189" t="s">
        <v>1</v>
      </c>
      <c r="I722" s="191"/>
      <c r="L722" s="188"/>
      <c r="M722" s="192"/>
      <c r="N722" s="193"/>
      <c r="O722" s="193"/>
      <c r="P722" s="193"/>
      <c r="Q722" s="193"/>
      <c r="R722" s="193"/>
      <c r="S722" s="193"/>
      <c r="T722" s="194"/>
      <c r="AT722" s="189" t="s">
        <v>177</v>
      </c>
      <c r="AU722" s="189" t="s">
        <v>86</v>
      </c>
      <c r="AV722" s="13" t="s">
        <v>84</v>
      </c>
      <c r="AW722" s="13" t="s">
        <v>34</v>
      </c>
      <c r="AX722" s="13" t="s">
        <v>77</v>
      </c>
      <c r="AY722" s="189" t="s">
        <v>164</v>
      </c>
    </row>
    <row r="723" spans="1:65" s="13" customFormat="1" x14ac:dyDescent="0.2">
      <c r="B723" s="188"/>
      <c r="D723" s="183" t="s">
        <v>177</v>
      </c>
      <c r="E723" s="189" t="s">
        <v>1</v>
      </c>
      <c r="F723" s="190" t="s">
        <v>4719</v>
      </c>
      <c r="H723" s="189" t="s">
        <v>1</v>
      </c>
      <c r="I723" s="191"/>
      <c r="L723" s="188"/>
      <c r="M723" s="192"/>
      <c r="N723" s="193"/>
      <c r="O723" s="193"/>
      <c r="P723" s="193"/>
      <c r="Q723" s="193"/>
      <c r="R723" s="193"/>
      <c r="S723" s="193"/>
      <c r="T723" s="194"/>
      <c r="AT723" s="189" t="s">
        <v>177</v>
      </c>
      <c r="AU723" s="189" t="s">
        <v>86</v>
      </c>
      <c r="AV723" s="13" t="s">
        <v>84</v>
      </c>
      <c r="AW723" s="13" t="s">
        <v>34</v>
      </c>
      <c r="AX723" s="13" t="s">
        <v>77</v>
      </c>
      <c r="AY723" s="189" t="s">
        <v>164</v>
      </c>
    </row>
    <row r="724" spans="1:65" s="14" customFormat="1" x14ac:dyDescent="0.2">
      <c r="B724" s="195"/>
      <c r="D724" s="183" t="s">
        <v>177</v>
      </c>
      <c r="E724" s="196" t="s">
        <v>1</v>
      </c>
      <c r="F724" s="197" t="s">
        <v>84</v>
      </c>
      <c r="H724" s="198">
        <v>1</v>
      </c>
      <c r="I724" s="199"/>
      <c r="L724" s="195"/>
      <c r="M724" s="200"/>
      <c r="N724" s="201"/>
      <c r="O724" s="201"/>
      <c r="P724" s="201"/>
      <c r="Q724" s="201"/>
      <c r="R724" s="201"/>
      <c r="S724" s="201"/>
      <c r="T724" s="202"/>
      <c r="AT724" s="196" t="s">
        <v>177</v>
      </c>
      <c r="AU724" s="196" t="s">
        <v>86</v>
      </c>
      <c r="AV724" s="14" t="s">
        <v>86</v>
      </c>
      <c r="AW724" s="14" t="s">
        <v>34</v>
      </c>
      <c r="AX724" s="14" t="s">
        <v>77</v>
      </c>
      <c r="AY724" s="196" t="s">
        <v>164</v>
      </c>
    </row>
    <row r="725" spans="1:65" s="13" customFormat="1" x14ac:dyDescent="0.2">
      <c r="B725" s="188"/>
      <c r="D725" s="183" t="s">
        <v>177</v>
      </c>
      <c r="E725" s="189" t="s">
        <v>1</v>
      </c>
      <c r="F725" s="190" t="s">
        <v>4624</v>
      </c>
      <c r="H725" s="189" t="s">
        <v>1</v>
      </c>
      <c r="I725" s="191"/>
      <c r="L725" s="188"/>
      <c r="M725" s="192"/>
      <c r="N725" s="193"/>
      <c r="O725" s="193"/>
      <c r="P725" s="193"/>
      <c r="Q725" s="193"/>
      <c r="R725" s="193"/>
      <c r="S725" s="193"/>
      <c r="T725" s="194"/>
      <c r="AT725" s="189" t="s">
        <v>177</v>
      </c>
      <c r="AU725" s="189" t="s">
        <v>86</v>
      </c>
      <c r="AV725" s="13" t="s">
        <v>84</v>
      </c>
      <c r="AW725" s="13" t="s">
        <v>34</v>
      </c>
      <c r="AX725" s="13" t="s">
        <v>77</v>
      </c>
      <c r="AY725" s="189" t="s">
        <v>164</v>
      </c>
    </row>
    <row r="726" spans="1:65" s="13" customFormat="1" x14ac:dyDescent="0.2">
      <c r="B726" s="188"/>
      <c r="D726" s="183" t="s">
        <v>177</v>
      </c>
      <c r="E726" s="189" t="s">
        <v>1</v>
      </c>
      <c r="F726" s="190" t="s">
        <v>4720</v>
      </c>
      <c r="H726" s="189" t="s">
        <v>1</v>
      </c>
      <c r="I726" s="191"/>
      <c r="L726" s="188"/>
      <c r="M726" s="192"/>
      <c r="N726" s="193"/>
      <c r="O726" s="193"/>
      <c r="P726" s="193"/>
      <c r="Q726" s="193"/>
      <c r="R726" s="193"/>
      <c r="S726" s="193"/>
      <c r="T726" s="194"/>
      <c r="AT726" s="189" t="s">
        <v>177</v>
      </c>
      <c r="AU726" s="189" t="s">
        <v>86</v>
      </c>
      <c r="AV726" s="13" t="s">
        <v>84</v>
      </c>
      <c r="AW726" s="13" t="s">
        <v>34</v>
      </c>
      <c r="AX726" s="13" t="s">
        <v>77</v>
      </c>
      <c r="AY726" s="189" t="s">
        <v>164</v>
      </c>
    </row>
    <row r="727" spans="1:65" s="13" customFormat="1" x14ac:dyDescent="0.2">
      <c r="B727" s="188"/>
      <c r="D727" s="183" t="s">
        <v>177</v>
      </c>
      <c r="E727" s="189" t="s">
        <v>1</v>
      </c>
      <c r="F727" s="190" t="s">
        <v>4721</v>
      </c>
      <c r="H727" s="189" t="s">
        <v>1</v>
      </c>
      <c r="I727" s="191"/>
      <c r="L727" s="188"/>
      <c r="M727" s="192"/>
      <c r="N727" s="193"/>
      <c r="O727" s="193"/>
      <c r="P727" s="193"/>
      <c r="Q727" s="193"/>
      <c r="R727" s="193"/>
      <c r="S727" s="193"/>
      <c r="T727" s="194"/>
      <c r="AT727" s="189" t="s">
        <v>177</v>
      </c>
      <c r="AU727" s="189" t="s">
        <v>86</v>
      </c>
      <c r="AV727" s="13" t="s">
        <v>84</v>
      </c>
      <c r="AW727" s="13" t="s">
        <v>34</v>
      </c>
      <c r="AX727" s="13" t="s">
        <v>77</v>
      </c>
      <c r="AY727" s="189" t="s">
        <v>164</v>
      </c>
    </row>
    <row r="728" spans="1:65" s="13" customFormat="1" x14ac:dyDescent="0.2">
      <c r="B728" s="188"/>
      <c r="D728" s="183" t="s">
        <v>177</v>
      </c>
      <c r="E728" s="189" t="s">
        <v>1</v>
      </c>
      <c r="F728" s="190" t="s">
        <v>4722</v>
      </c>
      <c r="H728" s="189" t="s">
        <v>1</v>
      </c>
      <c r="I728" s="191"/>
      <c r="L728" s="188"/>
      <c r="M728" s="192"/>
      <c r="N728" s="193"/>
      <c r="O728" s="193"/>
      <c r="P728" s="193"/>
      <c r="Q728" s="193"/>
      <c r="R728" s="193"/>
      <c r="S728" s="193"/>
      <c r="T728" s="194"/>
      <c r="AT728" s="189" t="s">
        <v>177</v>
      </c>
      <c r="AU728" s="189" t="s">
        <v>86</v>
      </c>
      <c r="AV728" s="13" t="s">
        <v>84</v>
      </c>
      <c r="AW728" s="13" t="s">
        <v>34</v>
      </c>
      <c r="AX728" s="13" t="s">
        <v>77</v>
      </c>
      <c r="AY728" s="189" t="s">
        <v>164</v>
      </c>
    </row>
    <row r="729" spans="1:65" s="13" customFormat="1" x14ac:dyDescent="0.2">
      <c r="B729" s="188"/>
      <c r="D729" s="183" t="s">
        <v>177</v>
      </c>
      <c r="E729" s="189" t="s">
        <v>1</v>
      </c>
      <c r="F729" s="190" t="s">
        <v>4723</v>
      </c>
      <c r="H729" s="189" t="s">
        <v>1</v>
      </c>
      <c r="I729" s="191"/>
      <c r="L729" s="188"/>
      <c r="M729" s="192"/>
      <c r="N729" s="193"/>
      <c r="O729" s="193"/>
      <c r="P729" s="193"/>
      <c r="Q729" s="193"/>
      <c r="R729" s="193"/>
      <c r="S729" s="193"/>
      <c r="T729" s="194"/>
      <c r="AT729" s="189" t="s">
        <v>177</v>
      </c>
      <c r="AU729" s="189" t="s">
        <v>86</v>
      </c>
      <c r="AV729" s="13" t="s">
        <v>84</v>
      </c>
      <c r="AW729" s="13" t="s">
        <v>34</v>
      </c>
      <c r="AX729" s="13" t="s">
        <v>77</v>
      </c>
      <c r="AY729" s="189" t="s">
        <v>164</v>
      </c>
    </row>
    <row r="730" spans="1:65" s="14" customFormat="1" x14ac:dyDescent="0.2">
      <c r="B730" s="195"/>
      <c r="D730" s="183" t="s">
        <v>177</v>
      </c>
      <c r="E730" s="196" t="s">
        <v>1</v>
      </c>
      <c r="F730" s="197" t="s">
        <v>84</v>
      </c>
      <c r="H730" s="198">
        <v>1</v>
      </c>
      <c r="I730" s="199"/>
      <c r="L730" s="195"/>
      <c r="M730" s="200"/>
      <c r="N730" s="201"/>
      <c r="O730" s="201"/>
      <c r="P730" s="201"/>
      <c r="Q730" s="201"/>
      <c r="R730" s="201"/>
      <c r="S730" s="201"/>
      <c r="T730" s="202"/>
      <c r="AT730" s="196" t="s">
        <v>177</v>
      </c>
      <c r="AU730" s="196" t="s">
        <v>86</v>
      </c>
      <c r="AV730" s="14" t="s">
        <v>86</v>
      </c>
      <c r="AW730" s="14" t="s">
        <v>34</v>
      </c>
      <c r="AX730" s="14" t="s">
        <v>77</v>
      </c>
      <c r="AY730" s="196" t="s">
        <v>164</v>
      </c>
    </row>
    <row r="731" spans="1:65" s="15" customFormat="1" x14ac:dyDescent="0.2">
      <c r="B731" s="203"/>
      <c r="D731" s="183" t="s">
        <v>177</v>
      </c>
      <c r="E731" s="204" t="s">
        <v>1</v>
      </c>
      <c r="F731" s="205" t="s">
        <v>184</v>
      </c>
      <c r="H731" s="206">
        <v>4</v>
      </c>
      <c r="I731" s="207"/>
      <c r="L731" s="203"/>
      <c r="M731" s="208"/>
      <c r="N731" s="209"/>
      <c r="O731" s="209"/>
      <c r="P731" s="209"/>
      <c r="Q731" s="209"/>
      <c r="R731" s="209"/>
      <c r="S731" s="209"/>
      <c r="T731" s="210"/>
      <c r="AT731" s="204" t="s">
        <v>177</v>
      </c>
      <c r="AU731" s="204" t="s">
        <v>86</v>
      </c>
      <c r="AV731" s="15" t="s">
        <v>172</v>
      </c>
      <c r="AW731" s="15" t="s">
        <v>34</v>
      </c>
      <c r="AX731" s="15" t="s">
        <v>84</v>
      </c>
      <c r="AY731" s="204" t="s">
        <v>164</v>
      </c>
    </row>
    <row r="732" spans="1:65" s="2" customFormat="1" ht="16.5" customHeight="1" x14ac:dyDescent="0.2">
      <c r="A732" s="34"/>
      <c r="B732" s="168"/>
      <c r="C732" s="169" t="s">
        <v>544</v>
      </c>
      <c r="D732" s="170" t="s">
        <v>167</v>
      </c>
      <c r="E732" s="171" t="s">
        <v>4742</v>
      </c>
      <c r="F732" s="172" t="s">
        <v>4743</v>
      </c>
      <c r="G732" s="173" t="s">
        <v>587</v>
      </c>
      <c r="H732" s="174">
        <v>2</v>
      </c>
      <c r="I732" s="175"/>
      <c r="J732" s="176">
        <f>ROUND(I732*H732,2)</f>
        <v>0</v>
      </c>
      <c r="K732" s="172" t="s">
        <v>171</v>
      </c>
      <c r="L732" s="35"/>
      <c r="M732" s="177" t="s">
        <v>1</v>
      </c>
      <c r="N732" s="178" t="s">
        <v>42</v>
      </c>
      <c r="O732" s="60"/>
      <c r="P732" s="179">
        <f>O732*H732</f>
        <v>0</v>
      </c>
      <c r="Q732" s="179">
        <v>0</v>
      </c>
      <c r="R732" s="179">
        <f>Q732*H732</f>
        <v>0</v>
      </c>
      <c r="S732" s="179">
        <v>0</v>
      </c>
      <c r="T732" s="180">
        <f>S732*H732</f>
        <v>0</v>
      </c>
      <c r="U732" s="34"/>
      <c r="V732" s="34"/>
      <c r="W732" s="34"/>
      <c r="X732" s="34"/>
      <c r="Y732" s="34"/>
      <c r="Z732" s="34"/>
      <c r="AA732" s="34"/>
      <c r="AB732" s="34"/>
      <c r="AC732" s="34"/>
      <c r="AD732" s="34"/>
      <c r="AE732" s="34"/>
      <c r="AR732" s="181" t="s">
        <v>783</v>
      </c>
      <c r="AT732" s="181" t="s">
        <v>167</v>
      </c>
      <c r="AU732" s="181" t="s">
        <v>86</v>
      </c>
      <c r="AY732" s="18" t="s">
        <v>164</v>
      </c>
      <c r="BE732" s="182">
        <f>IF(N732="základní",J732,0)</f>
        <v>0</v>
      </c>
      <c r="BF732" s="182">
        <f>IF(N732="snížená",J732,0)</f>
        <v>0</v>
      </c>
      <c r="BG732" s="182">
        <f>IF(N732="zákl. přenesená",J732,0)</f>
        <v>0</v>
      </c>
      <c r="BH732" s="182">
        <f>IF(N732="sníž. přenesená",J732,0)</f>
        <v>0</v>
      </c>
      <c r="BI732" s="182">
        <f>IF(N732="nulová",J732,0)</f>
        <v>0</v>
      </c>
      <c r="BJ732" s="18" t="s">
        <v>84</v>
      </c>
      <c r="BK732" s="182">
        <f>ROUND(I732*H732,2)</f>
        <v>0</v>
      </c>
      <c r="BL732" s="18" t="s">
        <v>783</v>
      </c>
      <c r="BM732" s="181" t="s">
        <v>4744</v>
      </c>
    </row>
    <row r="733" spans="1:65" s="2" customFormat="1" x14ac:dyDescent="0.2">
      <c r="A733" s="34"/>
      <c r="B733" s="35"/>
      <c r="C733" s="34"/>
      <c r="D733" s="183" t="s">
        <v>174</v>
      </c>
      <c r="E733" s="34"/>
      <c r="F733" s="184" t="s">
        <v>4745</v>
      </c>
      <c r="G733" s="34"/>
      <c r="H733" s="34"/>
      <c r="I733" s="103"/>
      <c r="J733" s="34"/>
      <c r="K733" s="34"/>
      <c r="L733" s="35"/>
      <c r="M733" s="185"/>
      <c r="N733" s="186"/>
      <c r="O733" s="60"/>
      <c r="P733" s="60"/>
      <c r="Q733" s="60"/>
      <c r="R733" s="60"/>
      <c r="S733" s="60"/>
      <c r="T733" s="61"/>
      <c r="U733" s="34"/>
      <c r="V733" s="34"/>
      <c r="W733" s="34"/>
      <c r="X733" s="34"/>
      <c r="Y733" s="34"/>
      <c r="Z733" s="34"/>
      <c r="AA733" s="34"/>
      <c r="AB733" s="34"/>
      <c r="AC733" s="34"/>
      <c r="AD733" s="34"/>
      <c r="AE733" s="34"/>
      <c r="AT733" s="18" t="s">
        <v>174</v>
      </c>
      <c r="AU733" s="18" t="s">
        <v>86</v>
      </c>
    </row>
    <row r="734" spans="1:65" s="13" customFormat="1" x14ac:dyDescent="0.2">
      <c r="B734" s="188"/>
      <c r="D734" s="183" t="s">
        <v>177</v>
      </c>
      <c r="E734" s="189" t="s">
        <v>1</v>
      </c>
      <c r="F734" s="190" t="s">
        <v>2852</v>
      </c>
      <c r="H734" s="189" t="s">
        <v>1</v>
      </c>
      <c r="I734" s="191"/>
      <c r="L734" s="188"/>
      <c r="M734" s="192"/>
      <c r="N734" s="193"/>
      <c r="O734" s="193"/>
      <c r="P734" s="193"/>
      <c r="Q734" s="193"/>
      <c r="R734" s="193"/>
      <c r="S734" s="193"/>
      <c r="T734" s="194"/>
      <c r="AT734" s="189" t="s">
        <v>177</v>
      </c>
      <c r="AU734" s="189" t="s">
        <v>86</v>
      </c>
      <c r="AV734" s="13" t="s">
        <v>84</v>
      </c>
      <c r="AW734" s="13" t="s">
        <v>34</v>
      </c>
      <c r="AX734" s="13" t="s">
        <v>77</v>
      </c>
      <c r="AY734" s="189" t="s">
        <v>164</v>
      </c>
    </row>
    <row r="735" spans="1:65" s="13" customFormat="1" x14ac:dyDescent="0.2">
      <c r="B735" s="188"/>
      <c r="D735" s="183" t="s">
        <v>177</v>
      </c>
      <c r="E735" s="189" t="s">
        <v>1</v>
      </c>
      <c r="F735" s="190" t="s">
        <v>4418</v>
      </c>
      <c r="H735" s="189" t="s">
        <v>1</v>
      </c>
      <c r="I735" s="191"/>
      <c r="L735" s="188"/>
      <c r="M735" s="192"/>
      <c r="N735" s="193"/>
      <c r="O735" s="193"/>
      <c r="P735" s="193"/>
      <c r="Q735" s="193"/>
      <c r="R735" s="193"/>
      <c r="S735" s="193"/>
      <c r="T735" s="194"/>
      <c r="AT735" s="189" t="s">
        <v>177</v>
      </c>
      <c r="AU735" s="189" t="s">
        <v>86</v>
      </c>
      <c r="AV735" s="13" t="s">
        <v>84</v>
      </c>
      <c r="AW735" s="13" t="s">
        <v>34</v>
      </c>
      <c r="AX735" s="13" t="s">
        <v>77</v>
      </c>
      <c r="AY735" s="189" t="s">
        <v>164</v>
      </c>
    </row>
    <row r="736" spans="1:65" s="13" customFormat="1" x14ac:dyDescent="0.2">
      <c r="B736" s="188"/>
      <c r="D736" s="183" t="s">
        <v>177</v>
      </c>
      <c r="E736" s="189" t="s">
        <v>1</v>
      </c>
      <c r="F736" s="190" t="s">
        <v>4419</v>
      </c>
      <c r="H736" s="189" t="s">
        <v>1</v>
      </c>
      <c r="I736" s="191"/>
      <c r="L736" s="188"/>
      <c r="M736" s="192"/>
      <c r="N736" s="193"/>
      <c r="O736" s="193"/>
      <c r="P736" s="193"/>
      <c r="Q736" s="193"/>
      <c r="R736" s="193"/>
      <c r="S736" s="193"/>
      <c r="T736" s="194"/>
      <c r="AT736" s="189" t="s">
        <v>177</v>
      </c>
      <c r="AU736" s="189" t="s">
        <v>86</v>
      </c>
      <c r="AV736" s="13" t="s">
        <v>84</v>
      </c>
      <c r="AW736" s="13" t="s">
        <v>34</v>
      </c>
      <c r="AX736" s="13" t="s">
        <v>77</v>
      </c>
      <c r="AY736" s="189" t="s">
        <v>164</v>
      </c>
    </row>
    <row r="737" spans="1:65" s="13" customFormat="1" x14ac:dyDescent="0.2">
      <c r="B737" s="188"/>
      <c r="D737" s="183" t="s">
        <v>177</v>
      </c>
      <c r="E737" s="189" t="s">
        <v>1</v>
      </c>
      <c r="F737" s="190" t="s">
        <v>4590</v>
      </c>
      <c r="H737" s="189" t="s">
        <v>1</v>
      </c>
      <c r="I737" s="191"/>
      <c r="L737" s="188"/>
      <c r="M737" s="192"/>
      <c r="N737" s="193"/>
      <c r="O737" s="193"/>
      <c r="P737" s="193"/>
      <c r="Q737" s="193"/>
      <c r="R737" s="193"/>
      <c r="S737" s="193"/>
      <c r="T737" s="194"/>
      <c r="AT737" s="189" t="s">
        <v>177</v>
      </c>
      <c r="AU737" s="189" t="s">
        <v>86</v>
      </c>
      <c r="AV737" s="13" t="s">
        <v>84</v>
      </c>
      <c r="AW737" s="13" t="s">
        <v>34</v>
      </c>
      <c r="AX737" s="13" t="s">
        <v>77</v>
      </c>
      <c r="AY737" s="189" t="s">
        <v>164</v>
      </c>
    </row>
    <row r="738" spans="1:65" s="13" customFormat="1" x14ac:dyDescent="0.2">
      <c r="B738" s="188"/>
      <c r="D738" s="183" t="s">
        <v>177</v>
      </c>
      <c r="E738" s="189" t="s">
        <v>1</v>
      </c>
      <c r="F738" s="190" t="s">
        <v>4421</v>
      </c>
      <c r="H738" s="189" t="s">
        <v>1</v>
      </c>
      <c r="I738" s="191"/>
      <c r="L738" s="188"/>
      <c r="M738" s="192"/>
      <c r="N738" s="193"/>
      <c r="O738" s="193"/>
      <c r="P738" s="193"/>
      <c r="Q738" s="193"/>
      <c r="R738" s="193"/>
      <c r="S738" s="193"/>
      <c r="T738" s="194"/>
      <c r="AT738" s="189" t="s">
        <v>177</v>
      </c>
      <c r="AU738" s="189" t="s">
        <v>86</v>
      </c>
      <c r="AV738" s="13" t="s">
        <v>84</v>
      </c>
      <c r="AW738" s="13" t="s">
        <v>34</v>
      </c>
      <c r="AX738" s="13" t="s">
        <v>77</v>
      </c>
      <c r="AY738" s="189" t="s">
        <v>164</v>
      </c>
    </row>
    <row r="739" spans="1:65" s="13" customFormat="1" x14ac:dyDescent="0.2">
      <c r="B739" s="188"/>
      <c r="D739" s="183" t="s">
        <v>177</v>
      </c>
      <c r="E739" s="189" t="s">
        <v>1</v>
      </c>
      <c r="F739" s="190" t="s">
        <v>4448</v>
      </c>
      <c r="H739" s="189" t="s">
        <v>1</v>
      </c>
      <c r="I739" s="191"/>
      <c r="L739" s="188"/>
      <c r="M739" s="192"/>
      <c r="N739" s="193"/>
      <c r="O739" s="193"/>
      <c r="P739" s="193"/>
      <c r="Q739" s="193"/>
      <c r="R739" s="193"/>
      <c r="S739" s="193"/>
      <c r="T739" s="194"/>
      <c r="AT739" s="189" t="s">
        <v>177</v>
      </c>
      <c r="AU739" s="189" t="s">
        <v>86</v>
      </c>
      <c r="AV739" s="13" t="s">
        <v>84</v>
      </c>
      <c r="AW739" s="13" t="s">
        <v>34</v>
      </c>
      <c r="AX739" s="13" t="s">
        <v>77</v>
      </c>
      <c r="AY739" s="189" t="s">
        <v>164</v>
      </c>
    </row>
    <row r="740" spans="1:65" s="13" customFormat="1" x14ac:dyDescent="0.2">
      <c r="B740" s="188"/>
      <c r="D740" s="183" t="s">
        <v>177</v>
      </c>
      <c r="E740" s="189" t="s">
        <v>1</v>
      </c>
      <c r="F740" s="190" t="s">
        <v>4624</v>
      </c>
      <c r="H740" s="189" t="s">
        <v>1</v>
      </c>
      <c r="I740" s="191"/>
      <c r="L740" s="188"/>
      <c r="M740" s="192"/>
      <c r="N740" s="193"/>
      <c r="O740" s="193"/>
      <c r="P740" s="193"/>
      <c r="Q740" s="193"/>
      <c r="R740" s="193"/>
      <c r="S740" s="193"/>
      <c r="T740" s="194"/>
      <c r="AT740" s="189" t="s">
        <v>177</v>
      </c>
      <c r="AU740" s="189" t="s">
        <v>86</v>
      </c>
      <c r="AV740" s="13" t="s">
        <v>84</v>
      </c>
      <c r="AW740" s="13" t="s">
        <v>34</v>
      </c>
      <c r="AX740" s="13" t="s">
        <v>77</v>
      </c>
      <c r="AY740" s="189" t="s">
        <v>164</v>
      </c>
    </row>
    <row r="741" spans="1:65" s="13" customFormat="1" x14ac:dyDescent="0.2">
      <c r="B741" s="188"/>
      <c r="D741" s="183" t="s">
        <v>177</v>
      </c>
      <c r="E741" s="189" t="s">
        <v>1</v>
      </c>
      <c r="F741" s="190" t="s">
        <v>4746</v>
      </c>
      <c r="H741" s="189" t="s">
        <v>1</v>
      </c>
      <c r="I741" s="191"/>
      <c r="L741" s="188"/>
      <c r="M741" s="192"/>
      <c r="N741" s="193"/>
      <c r="O741" s="193"/>
      <c r="P741" s="193"/>
      <c r="Q741" s="193"/>
      <c r="R741" s="193"/>
      <c r="S741" s="193"/>
      <c r="T741" s="194"/>
      <c r="AT741" s="189" t="s">
        <v>177</v>
      </c>
      <c r="AU741" s="189" t="s">
        <v>86</v>
      </c>
      <c r="AV741" s="13" t="s">
        <v>84</v>
      </c>
      <c r="AW741" s="13" t="s">
        <v>34</v>
      </c>
      <c r="AX741" s="13" t="s">
        <v>77</v>
      </c>
      <c r="AY741" s="189" t="s">
        <v>164</v>
      </c>
    </row>
    <row r="742" spans="1:65" s="13" customFormat="1" x14ac:dyDescent="0.2">
      <c r="B742" s="188"/>
      <c r="D742" s="183" t="s">
        <v>177</v>
      </c>
      <c r="E742" s="189" t="s">
        <v>1</v>
      </c>
      <c r="F742" s="190" t="s">
        <v>4282</v>
      </c>
      <c r="H742" s="189" t="s">
        <v>1</v>
      </c>
      <c r="I742" s="191"/>
      <c r="L742" s="188"/>
      <c r="M742" s="192"/>
      <c r="N742" s="193"/>
      <c r="O742" s="193"/>
      <c r="P742" s="193"/>
      <c r="Q742" s="193"/>
      <c r="R742" s="193"/>
      <c r="S742" s="193"/>
      <c r="T742" s="194"/>
      <c r="AT742" s="189" t="s">
        <v>177</v>
      </c>
      <c r="AU742" s="189" t="s">
        <v>86</v>
      </c>
      <c r="AV742" s="13" t="s">
        <v>84</v>
      </c>
      <c r="AW742" s="13" t="s">
        <v>34</v>
      </c>
      <c r="AX742" s="13" t="s">
        <v>77</v>
      </c>
      <c r="AY742" s="189" t="s">
        <v>164</v>
      </c>
    </row>
    <row r="743" spans="1:65" s="14" customFormat="1" x14ac:dyDescent="0.2">
      <c r="B743" s="195"/>
      <c r="D743" s="183" t="s">
        <v>177</v>
      </c>
      <c r="E743" s="196" t="s">
        <v>1</v>
      </c>
      <c r="F743" s="197" t="s">
        <v>86</v>
      </c>
      <c r="H743" s="198">
        <v>2</v>
      </c>
      <c r="I743" s="199"/>
      <c r="L743" s="195"/>
      <c r="M743" s="200"/>
      <c r="N743" s="201"/>
      <c r="O743" s="201"/>
      <c r="P743" s="201"/>
      <c r="Q743" s="201"/>
      <c r="R743" s="201"/>
      <c r="S743" s="201"/>
      <c r="T743" s="202"/>
      <c r="AT743" s="196" t="s">
        <v>177</v>
      </c>
      <c r="AU743" s="196" t="s">
        <v>86</v>
      </c>
      <c r="AV743" s="14" t="s">
        <v>86</v>
      </c>
      <c r="AW743" s="14" t="s">
        <v>34</v>
      </c>
      <c r="AX743" s="14" t="s">
        <v>77</v>
      </c>
      <c r="AY743" s="196" t="s">
        <v>164</v>
      </c>
    </row>
    <row r="744" spans="1:65" s="15" customFormat="1" x14ac:dyDescent="0.2">
      <c r="B744" s="203"/>
      <c r="D744" s="183" t="s">
        <v>177</v>
      </c>
      <c r="E744" s="204" t="s">
        <v>1</v>
      </c>
      <c r="F744" s="205" t="s">
        <v>184</v>
      </c>
      <c r="H744" s="206">
        <v>2</v>
      </c>
      <c r="I744" s="207"/>
      <c r="L744" s="203"/>
      <c r="M744" s="208"/>
      <c r="N744" s="209"/>
      <c r="O744" s="209"/>
      <c r="P744" s="209"/>
      <c r="Q744" s="209"/>
      <c r="R744" s="209"/>
      <c r="S744" s="209"/>
      <c r="T744" s="210"/>
      <c r="AT744" s="204" t="s">
        <v>177</v>
      </c>
      <c r="AU744" s="204" t="s">
        <v>86</v>
      </c>
      <c r="AV744" s="15" t="s">
        <v>172</v>
      </c>
      <c r="AW744" s="15" t="s">
        <v>34</v>
      </c>
      <c r="AX744" s="15" t="s">
        <v>84</v>
      </c>
      <c r="AY744" s="204" t="s">
        <v>164</v>
      </c>
    </row>
    <row r="745" spans="1:65" s="2" customFormat="1" ht="16.5" customHeight="1" x14ac:dyDescent="0.2">
      <c r="A745" s="34"/>
      <c r="B745" s="168"/>
      <c r="C745" s="223" t="s">
        <v>549</v>
      </c>
      <c r="D745" s="235" t="s">
        <v>326</v>
      </c>
      <c r="E745" s="225" t="s">
        <v>4747</v>
      </c>
      <c r="F745" s="226" t="s">
        <v>4748</v>
      </c>
      <c r="G745" s="227" t="s">
        <v>587</v>
      </c>
      <c r="H745" s="228">
        <v>2</v>
      </c>
      <c r="I745" s="229"/>
      <c r="J745" s="230">
        <f>ROUND(I745*H745,2)</f>
        <v>0</v>
      </c>
      <c r="K745" s="226" t="s">
        <v>171</v>
      </c>
      <c r="L745" s="231"/>
      <c r="M745" s="232" t="s">
        <v>1</v>
      </c>
      <c r="N745" s="233" t="s">
        <v>42</v>
      </c>
      <c r="O745" s="60"/>
      <c r="P745" s="179">
        <f>O745*H745</f>
        <v>0</v>
      </c>
      <c r="Q745" s="179">
        <v>1.0000000000000001E-5</v>
      </c>
      <c r="R745" s="179">
        <f>Q745*H745</f>
        <v>2.0000000000000002E-5</v>
      </c>
      <c r="S745" s="179">
        <v>0</v>
      </c>
      <c r="T745" s="180">
        <f>S745*H745</f>
        <v>0</v>
      </c>
      <c r="U745" s="34"/>
      <c r="V745" s="34"/>
      <c r="W745" s="34"/>
      <c r="X745" s="34"/>
      <c r="Y745" s="34"/>
      <c r="Z745" s="34"/>
      <c r="AA745" s="34"/>
      <c r="AB745" s="34"/>
      <c r="AC745" s="34"/>
      <c r="AD745" s="34"/>
      <c r="AE745" s="34"/>
      <c r="AR745" s="181" t="s">
        <v>1049</v>
      </c>
      <c r="AT745" s="181" t="s">
        <v>326</v>
      </c>
      <c r="AU745" s="181" t="s">
        <v>86</v>
      </c>
      <c r="AY745" s="18" t="s">
        <v>164</v>
      </c>
      <c r="BE745" s="182">
        <f>IF(N745="základní",J745,0)</f>
        <v>0</v>
      </c>
      <c r="BF745" s="182">
        <f>IF(N745="snížená",J745,0)</f>
        <v>0</v>
      </c>
      <c r="BG745" s="182">
        <f>IF(N745="zákl. přenesená",J745,0)</f>
        <v>0</v>
      </c>
      <c r="BH745" s="182">
        <f>IF(N745="sníž. přenesená",J745,0)</f>
        <v>0</v>
      </c>
      <c r="BI745" s="182">
        <f>IF(N745="nulová",J745,0)</f>
        <v>0</v>
      </c>
      <c r="BJ745" s="18" t="s">
        <v>84</v>
      </c>
      <c r="BK745" s="182">
        <f>ROUND(I745*H745,2)</f>
        <v>0</v>
      </c>
      <c r="BL745" s="18" t="s">
        <v>1049</v>
      </c>
      <c r="BM745" s="181" t="s">
        <v>4749</v>
      </c>
    </row>
    <row r="746" spans="1:65" s="2" customFormat="1" x14ac:dyDescent="0.2">
      <c r="A746" s="34"/>
      <c r="B746" s="35"/>
      <c r="C746" s="34"/>
      <c r="D746" s="183" t="s">
        <v>174</v>
      </c>
      <c r="E746" s="34"/>
      <c r="F746" s="184" t="s">
        <v>4750</v>
      </c>
      <c r="G746" s="34"/>
      <c r="H746" s="34"/>
      <c r="I746" s="103"/>
      <c r="J746" s="34"/>
      <c r="K746" s="34"/>
      <c r="L746" s="35"/>
      <c r="M746" s="185"/>
      <c r="N746" s="186"/>
      <c r="O746" s="60"/>
      <c r="P746" s="60"/>
      <c r="Q746" s="60"/>
      <c r="R746" s="60"/>
      <c r="S746" s="60"/>
      <c r="T746" s="61"/>
      <c r="U746" s="34"/>
      <c r="V746" s="34"/>
      <c r="W746" s="34"/>
      <c r="X746" s="34"/>
      <c r="Y746" s="34"/>
      <c r="Z746" s="34"/>
      <c r="AA746" s="34"/>
      <c r="AB746" s="34"/>
      <c r="AC746" s="34"/>
      <c r="AD746" s="34"/>
      <c r="AE746" s="34"/>
      <c r="AT746" s="18" t="s">
        <v>174</v>
      </c>
      <c r="AU746" s="18" t="s">
        <v>86</v>
      </c>
    </row>
    <row r="747" spans="1:65" s="13" customFormat="1" x14ac:dyDescent="0.2">
      <c r="B747" s="188"/>
      <c r="D747" s="183" t="s">
        <v>177</v>
      </c>
      <c r="E747" s="189" t="s">
        <v>1</v>
      </c>
      <c r="F747" s="190" t="s">
        <v>2852</v>
      </c>
      <c r="H747" s="189" t="s">
        <v>1</v>
      </c>
      <c r="I747" s="191"/>
      <c r="L747" s="188"/>
      <c r="M747" s="192"/>
      <c r="N747" s="193"/>
      <c r="O747" s="193"/>
      <c r="P747" s="193"/>
      <c r="Q747" s="193"/>
      <c r="R747" s="193"/>
      <c r="S747" s="193"/>
      <c r="T747" s="194"/>
      <c r="AT747" s="189" t="s">
        <v>177</v>
      </c>
      <c r="AU747" s="189" t="s">
        <v>86</v>
      </c>
      <c r="AV747" s="13" t="s">
        <v>84</v>
      </c>
      <c r="AW747" s="13" t="s">
        <v>34</v>
      </c>
      <c r="AX747" s="13" t="s">
        <v>77</v>
      </c>
      <c r="AY747" s="189" t="s">
        <v>164</v>
      </c>
    </row>
    <row r="748" spans="1:65" s="13" customFormat="1" x14ac:dyDescent="0.2">
      <c r="B748" s="188"/>
      <c r="D748" s="183" t="s">
        <v>177</v>
      </c>
      <c r="E748" s="189" t="s">
        <v>1</v>
      </c>
      <c r="F748" s="190" t="s">
        <v>4418</v>
      </c>
      <c r="H748" s="189" t="s">
        <v>1</v>
      </c>
      <c r="I748" s="191"/>
      <c r="L748" s="188"/>
      <c r="M748" s="192"/>
      <c r="N748" s="193"/>
      <c r="O748" s="193"/>
      <c r="P748" s="193"/>
      <c r="Q748" s="193"/>
      <c r="R748" s="193"/>
      <c r="S748" s="193"/>
      <c r="T748" s="194"/>
      <c r="AT748" s="189" t="s">
        <v>177</v>
      </c>
      <c r="AU748" s="189" t="s">
        <v>86</v>
      </c>
      <c r="AV748" s="13" t="s">
        <v>84</v>
      </c>
      <c r="AW748" s="13" t="s">
        <v>34</v>
      </c>
      <c r="AX748" s="13" t="s">
        <v>77</v>
      </c>
      <c r="AY748" s="189" t="s">
        <v>164</v>
      </c>
    </row>
    <row r="749" spans="1:65" s="13" customFormat="1" x14ac:dyDescent="0.2">
      <c r="B749" s="188"/>
      <c r="D749" s="183" t="s">
        <v>177</v>
      </c>
      <c r="E749" s="189" t="s">
        <v>1</v>
      </c>
      <c r="F749" s="190" t="s">
        <v>4419</v>
      </c>
      <c r="H749" s="189" t="s">
        <v>1</v>
      </c>
      <c r="I749" s="191"/>
      <c r="L749" s="188"/>
      <c r="M749" s="192"/>
      <c r="N749" s="193"/>
      <c r="O749" s="193"/>
      <c r="P749" s="193"/>
      <c r="Q749" s="193"/>
      <c r="R749" s="193"/>
      <c r="S749" s="193"/>
      <c r="T749" s="194"/>
      <c r="AT749" s="189" t="s">
        <v>177</v>
      </c>
      <c r="AU749" s="189" t="s">
        <v>86</v>
      </c>
      <c r="AV749" s="13" t="s">
        <v>84</v>
      </c>
      <c r="AW749" s="13" t="s">
        <v>34</v>
      </c>
      <c r="AX749" s="13" t="s">
        <v>77</v>
      </c>
      <c r="AY749" s="189" t="s">
        <v>164</v>
      </c>
    </row>
    <row r="750" spans="1:65" s="13" customFormat="1" x14ac:dyDescent="0.2">
      <c r="B750" s="188"/>
      <c r="D750" s="183" t="s">
        <v>177</v>
      </c>
      <c r="E750" s="189" t="s">
        <v>1</v>
      </c>
      <c r="F750" s="190" t="s">
        <v>4590</v>
      </c>
      <c r="H750" s="189" t="s">
        <v>1</v>
      </c>
      <c r="I750" s="191"/>
      <c r="L750" s="188"/>
      <c r="M750" s="192"/>
      <c r="N750" s="193"/>
      <c r="O750" s="193"/>
      <c r="P750" s="193"/>
      <c r="Q750" s="193"/>
      <c r="R750" s="193"/>
      <c r="S750" s="193"/>
      <c r="T750" s="194"/>
      <c r="AT750" s="189" t="s">
        <v>177</v>
      </c>
      <c r="AU750" s="189" t="s">
        <v>86</v>
      </c>
      <c r="AV750" s="13" t="s">
        <v>84</v>
      </c>
      <c r="AW750" s="13" t="s">
        <v>34</v>
      </c>
      <c r="AX750" s="13" t="s">
        <v>77</v>
      </c>
      <c r="AY750" s="189" t="s">
        <v>164</v>
      </c>
    </row>
    <row r="751" spans="1:65" s="13" customFormat="1" x14ac:dyDescent="0.2">
      <c r="B751" s="188"/>
      <c r="D751" s="183" t="s">
        <v>177</v>
      </c>
      <c r="E751" s="189" t="s">
        <v>1</v>
      </c>
      <c r="F751" s="190" t="s">
        <v>4421</v>
      </c>
      <c r="H751" s="189" t="s">
        <v>1</v>
      </c>
      <c r="I751" s="191"/>
      <c r="L751" s="188"/>
      <c r="M751" s="192"/>
      <c r="N751" s="193"/>
      <c r="O751" s="193"/>
      <c r="P751" s="193"/>
      <c r="Q751" s="193"/>
      <c r="R751" s="193"/>
      <c r="S751" s="193"/>
      <c r="T751" s="194"/>
      <c r="AT751" s="189" t="s">
        <v>177</v>
      </c>
      <c r="AU751" s="189" t="s">
        <v>86</v>
      </c>
      <c r="AV751" s="13" t="s">
        <v>84</v>
      </c>
      <c r="AW751" s="13" t="s">
        <v>34</v>
      </c>
      <c r="AX751" s="13" t="s">
        <v>77</v>
      </c>
      <c r="AY751" s="189" t="s">
        <v>164</v>
      </c>
    </row>
    <row r="752" spans="1:65" s="13" customFormat="1" x14ac:dyDescent="0.2">
      <c r="B752" s="188"/>
      <c r="D752" s="183" t="s">
        <v>177</v>
      </c>
      <c r="E752" s="189" t="s">
        <v>1</v>
      </c>
      <c r="F752" s="190" t="s">
        <v>4452</v>
      </c>
      <c r="H752" s="189" t="s">
        <v>1</v>
      </c>
      <c r="I752" s="191"/>
      <c r="L752" s="188"/>
      <c r="M752" s="192"/>
      <c r="N752" s="193"/>
      <c r="O752" s="193"/>
      <c r="P752" s="193"/>
      <c r="Q752" s="193"/>
      <c r="R752" s="193"/>
      <c r="S752" s="193"/>
      <c r="T752" s="194"/>
      <c r="AT752" s="189" t="s">
        <v>177</v>
      </c>
      <c r="AU752" s="189" t="s">
        <v>86</v>
      </c>
      <c r="AV752" s="13" t="s">
        <v>84</v>
      </c>
      <c r="AW752" s="13" t="s">
        <v>34</v>
      </c>
      <c r="AX752" s="13" t="s">
        <v>77</v>
      </c>
      <c r="AY752" s="189" t="s">
        <v>164</v>
      </c>
    </row>
    <row r="753" spans="1:65" s="13" customFormat="1" x14ac:dyDescent="0.2">
      <c r="B753" s="188"/>
      <c r="D753" s="183" t="s">
        <v>177</v>
      </c>
      <c r="E753" s="189" t="s">
        <v>1</v>
      </c>
      <c r="F753" s="190" t="s">
        <v>4624</v>
      </c>
      <c r="H753" s="189" t="s">
        <v>1</v>
      </c>
      <c r="I753" s="191"/>
      <c r="L753" s="188"/>
      <c r="M753" s="192"/>
      <c r="N753" s="193"/>
      <c r="O753" s="193"/>
      <c r="P753" s="193"/>
      <c r="Q753" s="193"/>
      <c r="R753" s="193"/>
      <c r="S753" s="193"/>
      <c r="T753" s="194"/>
      <c r="AT753" s="189" t="s">
        <v>177</v>
      </c>
      <c r="AU753" s="189" t="s">
        <v>86</v>
      </c>
      <c r="AV753" s="13" t="s">
        <v>84</v>
      </c>
      <c r="AW753" s="13" t="s">
        <v>34</v>
      </c>
      <c r="AX753" s="13" t="s">
        <v>77</v>
      </c>
      <c r="AY753" s="189" t="s">
        <v>164</v>
      </c>
    </row>
    <row r="754" spans="1:65" s="13" customFormat="1" x14ac:dyDescent="0.2">
      <c r="B754" s="188"/>
      <c r="D754" s="183" t="s">
        <v>177</v>
      </c>
      <c r="E754" s="189" t="s">
        <v>1</v>
      </c>
      <c r="F754" s="190" t="s">
        <v>4751</v>
      </c>
      <c r="H754" s="189" t="s">
        <v>1</v>
      </c>
      <c r="I754" s="191"/>
      <c r="L754" s="188"/>
      <c r="M754" s="192"/>
      <c r="N754" s="193"/>
      <c r="O754" s="193"/>
      <c r="P754" s="193"/>
      <c r="Q754" s="193"/>
      <c r="R754" s="193"/>
      <c r="S754" s="193"/>
      <c r="T754" s="194"/>
      <c r="AT754" s="189" t="s">
        <v>177</v>
      </c>
      <c r="AU754" s="189" t="s">
        <v>86</v>
      </c>
      <c r="AV754" s="13" t="s">
        <v>84</v>
      </c>
      <c r="AW754" s="13" t="s">
        <v>34</v>
      </c>
      <c r="AX754" s="13" t="s">
        <v>77</v>
      </c>
      <c r="AY754" s="189" t="s">
        <v>164</v>
      </c>
    </row>
    <row r="755" spans="1:65" s="14" customFormat="1" x14ac:dyDescent="0.2">
      <c r="B755" s="195"/>
      <c r="D755" s="183" t="s">
        <v>177</v>
      </c>
      <c r="E755" s="196" t="s">
        <v>1</v>
      </c>
      <c r="F755" s="197" t="s">
        <v>86</v>
      </c>
      <c r="H755" s="198">
        <v>2</v>
      </c>
      <c r="I755" s="199"/>
      <c r="L755" s="195"/>
      <c r="M755" s="200"/>
      <c r="N755" s="201"/>
      <c r="O755" s="201"/>
      <c r="P755" s="201"/>
      <c r="Q755" s="201"/>
      <c r="R755" s="201"/>
      <c r="S755" s="201"/>
      <c r="T755" s="202"/>
      <c r="AT755" s="196" t="s">
        <v>177</v>
      </c>
      <c r="AU755" s="196" t="s">
        <v>86</v>
      </c>
      <c r="AV755" s="14" t="s">
        <v>86</v>
      </c>
      <c r="AW755" s="14" t="s">
        <v>34</v>
      </c>
      <c r="AX755" s="14" t="s">
        <v>77</v>
      </c>
      <c r="AY755" s="196" t="s">
        <v>164</v>
      </c>
    </row>
    <row r="756" spans="1:65" s="15" customFormat="1" x14ac:dyDescent="0.2">
      <c r="B756" s="203"/>
      <c r="D756" s="183" t="s">
        <v>177</v>
      </c>
      <c r="E756" s="204" t="s">
        <v>1</v>
      </c>
      <c r="F756" s="205" t="s">
        <v>184</v>
      </c>
      <c r="H756" s="206">
        <v>2</v>
      </c>
      <c r="I756" s="207"/>
      <c r="L756" s="203"/>
      <c r="M756" s="208"/>
      <c r="N756" s="209"/>
      <c r="O756" s="209"/>
      <c r="P756" s="209"/>
      <c r="Q756" s="209"/>
      <c r="R756" s="209"/>
      <c r="S756" s="209"/>
      <c r="T756" s="210"/>
      <c r="AT756" s="204" t="s">
        <v>177</v>
      </c>
      <c r="AU756" s="204" t="s">
        <v>86</v>
      </c>
      <c r="AV756" s="15" t="s">
        <v>172</v>
      </c>
      <c r="AW756" s="15" t="s">
        <v>34</v>
      </c>
      <c r="AX756" s="15" t="s">
        <v>84</v>
      </c>
      <c r="AY756" s="204" t="s">
        <v>164</v>
      </c>
    </row>
    <row r="757" spans="1:65" s="2" customFormat="1" ht="16.5" customHeight="1" x14ac:dyDescent="0.2">
      <c r="A757" s="34"/>
      <c r="B757" s="168"/>
      <c r="C757" s="223" t="s">
        <v>556</v>
      </c>
      <c r="D757" s="235" t="s">
        <v>326</v>
      </c>
      <c r="E757" s="225" t="s">
        <v>4752</v>
      </c>
      <c r="F757" s="226" t="s">
        <v>4753</v>
      </c>
      <c r="G757" s="227" t="s">
        <v>4291</v>
      </c>
      <c r="H757" s="228">
        <v>2</v>
      </c>
      <c r="I757" s="229"/>
      <c r="J757" s="230">
        <f>ROUND(I757*H757,2)</f>
        <v>0</v>
      </c>
      <c r="K757" s="226" t="s">
        <v>171</v>
      </c>
      <c r="L757" s="231"/>
      <c r="M757" s="232" t="s">
        <v>1</v>
      </c>
      <c r="N757" s="233" t="s">
        <v>42</v>
      </c>
      <c r="O757" s="60"/>
      <c r="P757" s="179">
        <f>O757*H757</f>
        <v>0</v>
      </c>
      <c r="Q757" s="179">
        <v>0.04</v>
      </c>
      <c r="R757" s="179">
        <f>Q757*H757</f>
        <v>0.08</v>
      </c>
      <c r="S757" s="179">
        <v>0</v>
      </c>
      <c r="T757" s="180">
        <f>S757*H757</f>
        <v>0</v>
      </c>
      <c r="U757" s="34"/>
      <c r="V757" s="34"/>
      <c r="W757" s="34"/>
      <c r="X757" s="34"/>
      <c r="Y757" s="34"/>
      <c r="Z757" s="34"/>
      <c r="AA757" s="34"/>
      <c r="AB757" s="34"/>
      <c r="AC757" s="34"/>
      <c r="AD757" s="34"/>
      <c r="AE757" s="34"/>
      <c r="AR757" s="181" t="s">
        <v>1049</v>
      </c>
      <c r="AT757" s="181" t="s">
        <v>326</v>
      </c>
      <c r="AU757" s="181" t="s">
        <v>86</v>
      </c>
      <c r="AY757" s="18" t="s">
        <v>164</v>
      </c>
      <c r="BE757" s="182">
        <f>IF(N757="základní",J757,0)</f>
        <v>0</v>
      </c>
      <c r="BF757" s="182">
        <f>IF(N757="snížená",J757,0)</f>
        <v>0</v>
      </c>
      <c r="BG757" s="182">
        <f>IF(N757="zákl. přenesená",J757,0)</f>
        <v>0</v>
      </c>
      <c r="BH757" s="182">
        <f>IF(N757="sníž. přenesená",J757,0)</f>
        <v>0</v>
      </c>
      <c r="BI757" s="182">
        <f>IF(N757="nulová",J757,0)</f>
        <v>0</v>
      </c>
      <c r="BJ757" s="18" t="s">
        <v>84</v>
      </c>
      <c r="BK757" s="182">
        <f>ROUND(I757*H757,2)</f>
        <v>0</v>
      </c>
      <c r="BL757" s="18" t="s">
        <v>1049</v>
      </c>
      <c r="BM757" s="181" t="s">
        <v>4754</v>
      </c>
    </row>
    <row r="758" spans="1:65" s="2" customFormat="1" x14ac:dyDescent="0.2">
      <c r="A758" s="34"/>
      <c r="B758" s="35"/>
      <c r="C758" s="34"/>
      <c r="D758" s="183" t="s">
        <v>174</v>
      </c>
      <c r="E758" s="34"/>
      <c r="F758" s="184" t="s">
        <v>4753</v>
      </c>
      <c r="G758" s="34"/>
      <c r="H758" s="34"/>
      <c r="I758" s="103"/>
      <c r="J758" s="34"/>
      <c r="K758" s="34"/>
      <c r="L758" s="35"/>
      <c r="M758" s="185"/>
      <c r="N758" s="186"/>
      <c r="O758" s="60"/>
      <c r="P758" s="60"/>
      <c r="Q758" s="60"/>
      <c r="R758" s="60"/>
      <c r="S758" s="60"/>
      <c r="T758" s="61"/>
      <c r="U758" s="34"/>
      <c r="V758" s="34"/>
      <c r="W758" s="34"/>
      <c r="X758" s="34"/>
      <c r="Y758" s="34"/>
      <c r="Z758" s="34"/>
      <c r="AA758" s="34"/>
      <c r="AB758" s="34"/>
      <c r="AC758" s="34"/>
      <c r="AD758" s="34"/>
      <c r="AE758" s="34"/>
      <c r="AT758" s="18" t="s">
        <v>174</v>
      </c>
      <c r="AU758" s="18" t="s">
        <v>86</v>
      </c>
    </row>
    <row r="759" spans="1:65" s="2" customFormat="1" ht="19.5" x14ac:dyDescent="0.2">
      <c r="A759" s="34"/>
      <c r="B759" s="35"/>
      <c r="C759" s="34"/>
      <c r="D759" s="183" t="s">
        <v>194</v>
      </c>
      <c r="E759" s="34"/>
      <c r="F759" s="187" t="s">
        <v>4293</v>
      </c>
      <c r="G759" s="34"/>
      <c r="H759" s="34"/>
      <c r="I759" s="103"/>
      <c r="J759" s="34"/>
      <c r="K759" s="34"/>
      <c r="L759" s="35"/>
      <c r="M759" s="185"/>
      <c r="N759" s="186"/>
      <c r="O759" s="60"/>
      <c r="P759" s="60"/>
      <c r="Q759" s="60"/>
      <c r="R759" s="60"/>
      <c r="S759" s="60"/>
      <c r="T759" s="61"/>
      <c r="U759" s="34"/>
      <c r="V759" s="34"/>
      <c r="W759" s="34"/>
      <c r="X759" s="34"/>
      <c r="Y759" s="34"/>
      <c r="Z759" s="34"/>
      <c r="AA759" s="34"/>
      <c r="AB759" s="34"/>
      <c r="AC759" s="34"/>
      <c r="AD759" s="34"/>
      <c r="AE759" s="34"/>
      <c r="AT759" s="18" t="s">
        <v>194</v>
      </c>
      <c r="AU759" s="18" t="s">
        <v>86</v>
      </c>
    </row>
    <row r="760" spans="1:65" s="13" customFormat="1" x14ac:dyDescent="0.2">
      <c r="B760" s="188"/>
      <c r="D760" s="183" t="s">
        <v>177</v>
      </c>
      <c r="E760" s="189" t="s">
        <v>1</v>
      </c>
      <c r="F760" s="190" t="s">
        <v>2852</v>
      </c>
      <c r="H760" s="189" t="s">
        <v>1</v>
      </c>
      <c r="I760" s="191"/>
      <c r="L760" s="188"/>
      <c r="M760" s="192"/>
      <c r="N760" s="193"/>
      <c r="O760" s="193"/>
      <c r="P760" s="193"/>
      <c r="Q760" s="193"/>
      <c r="R760" s="193"/>
      <c r="S760" s="193"/>
      <c r="T760" s="194"/>
      <c r="AT760" s="189" t="s">
        <v>177</v>
      </c>
      <c r="AU760" s="189" t="s">
        <v>86</v>
      </c>
      <c r="AV760" s="13" t="s">
        <v>84</v>
      </c>
      <c r="AW760" s="13" t="s">
        <v>34</v>
      </c>
      <c r="AX760" s="13" t="s">
        <v>77</v>
      </c>
      <c r="AY760" s="189" t="s">
        <v>164</v>
      </c>
    </row>
    <row r="761" spans="1:65" s="13" customFormat="1" x14ac:dyDescent="0.2">
      <c r="B761" s="188"/>
      <c r="D761" s="183" t="s">
        <v>177</v>
      </c>
      <c r="E761" s="189" t="s">
        <v>1</v>
      </c>
      <c r="F761" s="190" t="s">
        <v>4418</v>
      </c>
      <c r="H761" s="189" t="s">
        <v>1</v>
      </c>
      <c r="I761" s="191"/>
      <c r="L761" s="188"/>
      <c r="M761" s="192"/>
      <c r="N761" s="193"/>
      <c r="O761" s="193"/>
      <c r="P761" s="193"/>
      <c r="Q761" s="193"/>
      <c r="R761" s="193"/>
      <c r="S761" s="193"/>
      <c r="T761" s="194"/>
      <c r="AT761" s="189" t="s">
        <v>177</v>
      </c>
      <c r="AU761" s="189" t="s">
        <v>86</v>
      </c>
      <c r="AV761" s="13" t="s">
        <v>84</v>
      </c>
      <c r="AW761" s="13" t="s">
        <v>34</v>
      </c>
      <c r="AX761" s="13" t="s">
        <v>77</v>
      </c>
      <c r="AY761" s="189" t="s">
        <v>164</v>
      </c>
    </row>
    <row r="762" spans="1:65" s="13" customFormat="1" x14ac:dyDescent="0.2">
      <c r="B762" s="188"/>
      <c r="D762" s="183" t="s">
        <v>177</v>
      </c>
      <c r="E762" s="189" t="s">
        <v>1</v>
      </c>
      <c r="F762" s="190" t="s">
        <v>4419</v>
      </c>
      <c r="H762" s="189" t="s">
        <v>1</v>
      </c>
      <c r="I762" s="191"/>
      <c r="L762" s="188"/>
      <c r="M762" s="192"/>
      <c r="N762" s="193"/>
      <c r="O762" s="193"/>
      <c r="P762" s="193"/>
      <c r="Q762" s="193"/>
      <c r="R762" s="193"/>
      <c r="S762" s="193"/>
      <c r="T762" s="194"/>
      <c r="AT762" s="189" t="s">
        <v>177</v>
      </c>
      <c r="AU762" s="189" t="s">
        <v>86</v>
      </c>
      <c r="AV762" s="13" t="s">
        <v>84</v>
      </c>
      <c r="AW762" s="13" t="s">
        <v>34</v>
      </c>
      <c r="AX762" s="13" t="s">
        <v>77</v>
      </c>
      <c r="AY762" s="189" t="s">
        <v>164</v>
      </c>
    </row>
    <row r="763" spans="1:65" s="13" customFormat="1" x14ac:dyDescent="0.2">
      <c r="B763" s="188"/>
      <c r="D763" s="183" t="s">
        <v>177</v>
      </c>
      <c r="E763" s="189" t="s">
        <v>1</v>
      </c>
      <c r="F763" s="190" t="s">
        <v>4590</v>
      </c>
      <c r="H763" s="189" t="s">
        <v>1</v>
      </c>
      <c r="I763" s="191"/>
      <c r="L763" s="188"/>
      <c r="M763" s="192"/>
      <c r="N763" s="193"/>
      <c r="O763" s="193"/>
      <c r="P763" s="193"/>
      <c r="Q763" s="193"/>
      <c r="R763" s="193"/>
      <c r="S763" s="193"/>
      <c r="T763" s="194"/>
      <c r="AT763" s="189" t="s">
        <v>177</v>
      </c>
      <c r="AU763" s="189" t="s">
        <v>86</v>
      </c>
      <c r="AV763" s="13" t="s">
        <v>84</v>
      </c>
      <c r="AW763" s="13" t="s">
        <v>34</v>
      </c>
      <c r="AX763" s="13" t="s">
        <v>77</v>
      </c>
      <c r="AY763" s="189" t="s">
        <v>164</v>
      </c>
    </row>
    <row r="764" spans="1:65" s="13" customFormat="1" x14ac:dyDescent="0.2">
      <c r="B764" s="188"/>
      <c r="D764" s="183" t="s">
        <v>177</v>
      </c>
      <c r="E764" s="189" t="s">
        <v>1</v>
      </c>
      <c r="F764" s="190" t="s">
        <v>4421</v>
      </c>
      <c r="H764" s="189" t="s">
        <v>1</v>
      </c>
      <c r="I764" s="191"/>
      <c r="L764" s="188"/>
      <c r="M764" s="192"/>
      <c r="N764" s="193"/>
      <c r="O764" s="193"/>
      <c r="P764" s="193"/>
      <c r="Q764" s="193"/>
      <c r="R764" s="193"/>
      <c r="S764" s="193"/>
      <c r="T764" s="194"/>
      <c r="AT764" s="189" t="s">
        <v>177</v>
      </c>
      <c r="AU764" s="189" t="s">
        <v>86</v>
      </c>
      <c r="AV764" s="13" t="s">
        <v>84</v>
      </c>
      <c r="AW764" s="13" t="s">
        <v>34</v>
      </c>
      <c r="AX764" s="13" t="s">
        <v>77</v>
      </c>
      <c r="AY764" s="189" t="s">
        <v>164</v>
      </c>
    </row>
    <row r="765" spans="1:65" s="13" customFormat="1" x14ac:dyDescent="0.2">
      <c r="B765" s="188"/>
      <c r="D765" s="183" t="s">
        <v>177</v>
      </c>
      <c r="E765" s="189" t="s">
        <v>1</v>
      </c>
      <c r="F765" s="190" t="s">
        <v>4452</v>
      </c>
      <c r="H765" s="189" t="s">
        <v>1</v>
      </c>
      <c r="I765" s="191"/>
      <c r="L765" s="188"/>
      <c r="M765" s="192"/>
      <c r="N765" s="193"/>
      <c r="O765" s="193"/>
      <c r="P765" s="193"/>
      <c r="Q765" s="193"/>
      <c r="R765" s="193"/>
      <c r="S765" s="193"/>
      <c r="T765" s="194"/>
      <c r="AT765" s="189" t="s">
        <v>177</v>
      </c>
      <c r="AU765" s="189" t="s">
        <v>86</v>
      </c>
      <c r="AV765" s="13" t="s">
        <v>84</v>
      </c>
      <c r="AW765" s="13" t="s">
        <v>34</v>
      </c>
      <c r="AX765" s="13" t="s">
        <v>77</v>
      </c>
      <c r="AY765" s="189" t="s">
        <v>164</v>
      </c>
    </row>
    <row r="766" spans="1:65" s="13" customFormat="1" x14ac:dyDescent="0.2">
      <c r="B766" s="188"/>
      <c r="D766" s="183" t="s">
        <v>177</v>
      </c>
      <c r="E766" s="189" t="s">
        <v>1</v>
      </c>
      <c r="F766" s="190" t="s">
        <v>4624</v>
      </c>
      <c r="H766" s="189" t="s">
        <v>1</v>
      </c>
      <c r="I766" s="191"/>
      <c r="L766" s="188"/>
      <c r="M766" s="192"/>
      <c r="N766" s="193"/>
      <c r="O766" s="193"/>
      <c r="P766" s="193"/>
      <c r="Q766" s="193"/>
      <c r="R766" s="193"/>
      <c r="S766" s="193"/>
      <c r="T766" s="194"/>
      <c r="AT766" s="189" t="s">
        <v>177</v>
      </c>
      <c r="AU766" s="189" t="s">
        <v>86</v>
      </c>
      <c r="AV766" s="13" t="s">
        <v>84</v>
      </c>
      <c r="AW766" s="13" t="s">
        <v>34</v>
      </c>
      <c r="AX766" s="13" t="s">
        <v>77</v>
      </c>
      <c r="AY766" s="189" t="s">
        <v>164</v>
      </c>
    </row>
    <row r="767" spans="1:65" s="13" customFormat="1" x14ac:dyDescent="0.2">
      <c r="B767" s="188"/>
      <c r="D767" s="183" t="s">
        <v>177</v>
      </c>
      <c r="E767" s="189" t="s">
        <v>1</v>
      </c>
      <c r="F767" s="190" t="s">
        <v>4755</v>
      </c>
      <c r="H767" s="189" t="s">
        <v>1</v>
      </c>
      <c r="I767" s="191"/>
      <c r="L767" s="188"/>
      <c r="M767" s="192"/>
      <c r="N767" s="193"/>
      <c r="O767" s="193"/>
      <c r="P767" s="193"/>
      <c r="Q767" s="193"/>
      <c r="R767" s="193"/>
      <c r="S767" s="193"/>
      <c r="T767" s="194"/>
      <c r="AT767" s="189" t="s">
        <v>177</v>
      </c>
      <c r="AU767" s="189" t="s">
        <v>86</v>
      </c>
      <c r="AV767" s="13" t="s">
        <v>84</v>
      </c>
      <c r="AW767" s="13" t="s">
        <v>34</v>
      </c>
      <c r="AX767" s="13" t="s">
        <v>77</v>
      </c>
      <c r="AY767" s="189" t="s">
        <v>164</v>
      </c>
    </row>
    <row r="768" spans="1:65" s="13" customFormat="1" x14ac:dyDescent="0.2">
      <c r="B768" s="188"/>
      <c r="D768" s="183" t="s">
        <v>177</v>
      </c>
      <c r="E768" s="189" t="s">
        <v>1</v>
      </c>
      <c r="F768" s="190" t="s">
        <v>4295</v>
      </c>
      <c r="H768" s="189" t="s">
        <v>1</v>
      </c>
      <c r="I768" s="191"/>
      <c r="L768" s="188"/>
      <c r="M768" s="192"/>
      <c r="N768" s="193"/>
      <c r="O768" s="193"/>
      <c r="P768" s="193"/>
      <c r="Q768" s="193"/>
      <c r="R768" s="193"/>
      <c r="S768" s="193"/>
      <c r="T768" s="194"/>
      <c r="AT768" s="189" t="s">
        <v>177</v>
      </c>
      <c r="AU768" s="189" t="s">
        <v>86</v>
      </c>
      <c r="AV768" s="13" t="s">
        <v>84</v>
      </c>
      <c r="AW768" s="13" t="s">
        <v>34</v>
      </c>
      <c r="AX768" s="13" t="s">
        <v>77</v>
      </c>
      <c r="AY768" s="189" t="s">
        <v>164</v>
      </c>
    </row>
    <row r="769" spans="1:65" s="14" customFormat="1" x14ac:dyDescent="0.2">
      <c r="B769" s="195"/>
      <c r="D769" s="183" t="s">
        <v>177</v>
      </c>
      <c r="E769" s="196" t="s">
        <v>1</v>
      </c>
      <c r="F769" s="197" t="s">
        <v>86</v>
      </c>
      <c r="H769" s="198">
        <v>2</v>
      </c>
      <c r="I769" s="199"/>
      <c r="L769" s="195"/>
      <c r="M769" s="200"/>
      <c r="N769" s="201"/>
      <c r="O769" s="201"/>
      <c r="P769" s="201"/>
      <c r="Q769" s="201"/>
      <c r="R769" s="201"/>
      <c r="S769" s="201"/>
      <c r="T769" s="202"/>
      <c r="AT769" s="196" t="s">
        <v>177</v>
      </c>
      <c r="AU769" s="196" t="s">
        <v>86</v>
      </c>
      <c r="AV769" s="14" t="s">
        <v>86</v>
      </c>
      <c r="AW769" s="14" t="s">
        <v>34</v>
      </c>
      <c r="AX769" s="14" t="s">
        <v>77</v>
      </c>
      <c r="AY769" s="196" t="s">
        <v>164</v>
      </c>
    </row>
    <row r="770" spans="1:65" s="15" customFormat="1" x14ac:dyDescent="0.2">
      <c r="B770" s="203"/>
      <c r="D770" s="183" t="s">
        <v>177</v>
      </c>
      <c r="E770" s="204" t="s">
        <v>1</v>
      </c>
      <c r="F770" s="205" t="s">
        <v>184</v>
      </c>
      <c r="H770" s="206">
        <v>2</v>
      </c>
      <c r="I770" s="207"/>
      <c r="L770" s="203"/>
      <c r="M770" s="208"/>
      <c r="N770" s="209"/>
      <c r="O770" s="209"/>
      <c r="P770" s="209"/>
      <c r="Q770" s="209"/>
      <c r="R770" s="209"/>
      <c r="S770" s="209"/>
      <c r="T770" s="210"/>
      <c r="AT770" s="204" t="s">
        <v>177</v>
      </c>
      <c r="AU770" s="204" t="s">
        <v>86</v>
      </c>
      <c r="AV770" s="15" t="s">
        <v>172</v>
      </c>
      <c r="AW770" s="15" t="s">
        <v>34</v>
      </c>
      <c r="AX770" s="15" t="s">
        <v>84</v>
      </c>
      <c r="AY770" s="204" t="s">
        <v>164</v>
      </c>
    </row>
    <row r="771" spans="1:65" s="2" customFormat="1" ht="16.5" customHeight="1" x14ac:dyDescent="0.2">
      <c r="A771" s="34"/>
      <c r="B771" s="168"/>
      <c r="C771" s="169" t="s">
        <v>569</v>
      </c>
      <c r="D771" s="170" t="s">
        <v>167</v>
      </c>
      <c r="E771" s="171" t="s">
        <v>4277</v>
      </c>
      <c r="F771" s="172" t="s">
        <v>4278</v>
      </c>
      <c r="G771" s="173" t="s">
        <v>587</v>
      </c>
      <c r="H771" s="174">
        <v>9</v>
      </c>
      <c r="I771" s="175"/>
      <c r="J771" s="176">
        <f>ROUND(I771*H771,2)</f>
        <v>0</v>
      </c>
      <c r="K771" s="172" t="s">
        <v>171</v>
      </c>
      <c r="L771" s="35"/>
      <c r="M771" s="177" t="s">
        <v>1</v>
      </c>
      <c r="N771" s="178" t="s">
        <v>42</v>
      </c>
      <c r="O771" s="60"/>
      <c r="P771" s="179">
        <f>O771*H771</f>
        <v>0</v>
      </c>
      <c r="Q771" s="179">
        <v>0</v>
      </c>
      <c r="R771" s="179">
        <f>Q771*H771</f>
        <v>0</v>
      </c>
      <c r="S771" s="179">
        <v>0</v>
      </c>
      <c r="T771" s="180">
        <f>S771*H771</f>
        <v>0</v>
      </c>
      <c r="U771" s="34"/>
      <c r="V771" s="34"/>
      <c r="W771" s="34"/>
      <c r="X771" s="34"/>
      <c r="Y771" s="34"/>
      <c r="Z771" s="34"/>
      <c r="AA771" s="34"/>
      <c r="AB771" s="34"/>
      <c r="AC771" s="34"/>
      <c r="AD771" s="34"/>
      <c r="AE771" s="34"/>
      <c r="AR771" s="181" t="s">
        <v>783</v>
      </c>
      <c r="AT771" s="181" t="s">
        <v>167</v>
      </c>
      <c r="AU771" s="181" t="s">
        <v>86</v>
      </c>
      <c r="AY771" s="18" t="s">
        <v>164</v>
      </c>
      <c r="BE771" s="182">
        <f>IF(N771="základní",J771,0)</f>
        <v>0</v>
      </c>
      <c r="BF771" s="182">
        <f>IF(N771="snížená",J771,0)</f>
        <v>0</v>
      </c>
      <c r="BG771" s="182">
        <f>IF(N771="zákl. přenesená",J771,0)</f>
        <v>0</v>
      </c>
      <c r="BH771" s="182">
        <f>IF(N771="sníž. přenesená",J771,0)</f>
        <v>0</v>
      </c>
      <c r="BI771" s="182">
        <f>IF(N771="nulová",J771,0)</f>
        <v>0</v>
      </c>
      <c r="BJ771" s="18" t="s">
        <v>84</v>
      </c>
      <c r="BK771" s="182">
        <f>ROUND(I771*H771,2)</f>
        <v>0</v>
      </c>
      <c r="BL771" s="18" t="s">
        <v>783</v>
      </c>
      <c r="BM771" s="181" t="s">
        <v>4756</v>
      </c>
    </row>
    <row r="772" spans="1:65" s="2" customFormat="1" x14ac:dyDescent="0.2">
      <c r="A772" s="34"/>
      <c r="B772" s="35"/>
      <c r="C772" s="34"/>
      <c r="D772" s="183" t="s">
        <v>174</v>
      </c>
      <c r="E772" s="34"/>
      <c r="F772" s="184" t="s">
        <v>4280</v>
      </c>
      <c r="G772" s="34"/>
      <c r="H772" s="34"/>
      <c r="I772" s="103"/>
      <c r="J772" s="34"/>
      <c r="K772" s="34"/>
      <c r="L772" s="35"/>
      <c r="M772" s="185"/>
      <c r="N772" s="186"/>
      <c r="O772" s="60"/>
      <c r="P772" s="60"/>
      <c r="Q772" s="60"/>
      <c r="R772" s="60"/>
      <c r="S772" s="60"/>
      <c r="T772" s="61"/>
      <c r="U772" s="34"/>
      <c r="V772" s="34"/>
      <c r="W772" s="34"/>
      <c r="X772" s="34"/>
      <c r="Y772" s="34"/>
      <c r="Z772" s="34"/>
      <c r="AA772" s="34"/>
      <c r="AB772" s="34"/>
      <c r="AC772" s="34"/>
      <c r="AD772" s="34"/>
      <c r="AE772" s="34"/>
      <c r="AT772" s="18" t="s">
        <v>174</v>
      </c>
      <c r="AU772" s="18" t="s">
        <v>86</v>
      </c>
    </row>
    <row r="773" spans="1:65" s="13" customFormat="1" x14ac:dyDescent="0.2">
      <c r="B773" s="188"/>
      <c r="D773" s="183" t="s">
        <v>177</v>
      </c>
      <c r="E773" s="189" t="s">
        <v>1</v>
      </c>
      <c r="F773" s="190" t="s">
        <v>2852</v>
      </c>
      <c r="H773" s="189" t="s">
        <v>1</v>
      </c>
      <c r="I773" s="191"/>
      <c r="L773" s="188"/>
      <c r="M773" s="192"/>
      <c r="N773" s="193"/>
      <c r="O773" s="193"/>
      <c r="P773" s="193"/>
      <c r="Q773" s="193"/>
      <c r="R773" s="193"/>
      <c r="S773" s="193"/>
      <c r="T773" s="194"/>
      <c r="AT773" s="189" t="s">
        <v>177</v>
      </c>
      <c r="AU773" s="189" t="s">
        <v>86</v>
      </c>
      <c r="AV773" s="13" t="s">
        <v>84</v>
      </c>
      <c r="AW773" s="13" t="s">
        <v>34</v>
      </c>
      <c r="AX773" s="13" t="s">
        <v>77</v>
      </c>
      <c r="AY773" s="189" t="s">
        <v>164</v>
      </c>
    </row>
    <row r="774" spans="1:65" s="13" customFormat="1" x14ac:dyDescent="0.2">
      <c r="B774" s="188"/>
      <c r="D774" s="183" t="s">
        <v>177</v>
      </c>
      <c r="E774" s="189" t="s">
        <v>1</v>
      </c>
      <c r="F774" s="190" t="s">
        <v>4418</v>
      </c>
      <c r="H774" s="189" t="s">
        <v>1</v>
      </c>
      <c r="I774" s="191"/>
      <c r="L774" s="188"/>
      <c r="M774" s="192"/>
      <c r="N774" s="193"/>
      <c r="O774" s="193"/>
      <c r="P774" s="193"/>
      <c r="Q774" s="193"/>
      <c r="R774" s="193"/>
      <c r="S774" s="193"/>
      <c r="T774" s="194"/>
      <c r="AT774" s="189" t="s">
        <v>177</v>
      </c>
      <c r="AU774" s="189" t="s">
        <v>86</v>
      </c>
      <c r="AV774" s="13" t="s">
        <v>84</v>
      </c>
      <c r="AW774" s="13" t="s">
        <v>34</v>
      </c>
      <c r="AX774" s="13" t="s">
        <v>77</v>
      </c>
      <c r="AY774" s="189" t="s">
        <v>164</v>
      </c>
    </row>
    <row r="775" spans="1:65" s="13" customFormat="1" x14ac:dyDescent="0.2">
      <c r="B775" s="188"/>
      <c r="D775" s="183" t="s">
        <v>177</v>
      </c>
      <c r="E775" s="189" t="s">
        <v>1</v>
      </c>
      <c r="F775" s="190" t="s">
        <v>4419</v>
      </c>
      <c r="H775" s="189" t="s">
        <v>1</v>
      </c>
      <c r="I775" s="191"/>
      <c r="L775" s="188"/>
      <c r="M775" s="192"/>
      <c r="N775" s="193"/>
      <c r="O775" s="193"/>
      <c r="P775" s="193"/>
      <c r="Q775" s="193"/>
      <c r="R775" s="193"/>
      <c r="S775" s="193"/>
      <c r="T775" s="194"/>
      <c r="AT775" s="189" t="s">
        <v>177</v>
      </c>
      <c r="AU775" s="189" t="s">
        <v>86</v>
      </c>
      <c r="AV775" s="13" t="s">
        <v>84</v>
      </c>
      <c r="AW775" s="13" t="s">
        <v>34</v>
      </c>
      <c r="AX775" s="13" t="s">
        <v>77</v>
      </c>
      <c r="AY775" s="189" t="s">
        <v>164</v>
      </c>
    </row>
    <row r="776" spans="1:65" s="13" customFormat="1" x14ac:dyDescent="0.2">
      <c r="B776" s="188"/>
      <c r="D776" s="183" t="s">
        <v>177</v>
      </c>
      <c r="E776" s="189" t="s">
        <v>1</v>
      </c>
      <c r="F776" s="190" t="s">
        <v>4590</v>
      </c>
      <c r="H776" s="189" t="s">
        <v>1</v>
      </c>
      <c r="I776" s="191"/>
      <c r="L776" s="188"/>
      <c r="M776" s="192"/>
      <c r="N776" s="193"/>
      <c r="O776" s="193"/>
      <c r="P776" s="193"/>
      <c r="Q776" s="193"/>
      <c r="R776" s="193"/>
      <c r="S776" s="193"/>
      <c r="T776" s="194"/>
      <c r="AT776" s="189" t="s">
        <v>177</v>
      </c>
      <c r="AU776" s="189" t="s">
        <v>86</v>
      </c>
      <c r="AV776" s="13" t="s">
        <v>84</v>
      </c>
      <c r="AW776" s="13" t="s">
        <v>34</v>
      </c>
      <c r="AX776" s="13" t="s">
        <v>77</v>
      </c>
      <c r="AY776" s="189" t="s">
        <v>164</v>
      </c>
    </row>
    <row r="777" spans="1:65" s="13" customFormat="1" x14ac:dyDescent="0.2">
      <c r="B777" s="188"/>
      <c r="D777" s="183" t="s">
        <v>177</v>
      </c>
      <c r="E777" s="189" t="s">
        <v>1</v>
      </c>
      <c r="F777" s="190" t="s">
        <v>4421</v>
      </c>
      <c r="H777" s="189" t="s">
        <v>1</v>
      </c>
      <c r="I777" s="191"/>
      <c r="L777" s="188"/>
      <c r="M777" s="192"/>
      <c r="N777" s="193"/>
      <c r="O777" s="193"/>
      <c r="P777" s="193"/>
      <c r="Q777" s="193"/>
      <c r="R777" s="193"/>
      <c r="S777" s="193"/>
      <c r="T777" s="194"/>
      <c r="AT777" s="189" t="s">
        <v>177</v>
      </c>
      <c r="AU777" s="189" t="s">
        <v>86</v>
      </c>
      <c r="AV777" s="13" t="s">
        <v>84</v>
      </c>
      <c r="AW777" s="13" t="s">
        <v>34</v>
      </c>
      <c r="AX777" s="13" t="s">
        <v>77</v>
      </c>
      <c r="AY777" s="189" t="s">
        <v>164</v>
      </c>
    </row>
    <row r="778" spans="1:65" s="13" customFormat="1" x14ac:dyDescent="0.2">
      <c r="B778" s="188"/>
      <c r="D778" s="183" t="s">
        <v>177</v>
      </c>
      <c r="E778" s="189" t="s">
        <v>1</v>
      </c>
      <c r="F778" s="190" t="s">
        <v>4452</v>
      </c>
      <c r="H778" s="189" t="s">
        <v>1</v>
      </c>
      <c r="I778" s="191"/>
      <c r="L778" s="188"/>
      <c r="M778" s="192"/>
      <c r="N778" s="193"/>
      <c r="O778" s="193"/>
      <c r="P778" s="193"/>
      <c r="Q778" s="193"/>
      <c r="R778" s="193"/>
      <c r="S778" s="193"/>
      <c r="T778" s="194"/>
      <c r="AT778" s="189" t="s">
        <v>177</v>
      </c>
      <c r="AU778" s="189" t="s">
        <v>86</v>
      </c>
      <c r="AV778" s="13" t="s">
        <v>84</v>
      </c>
      <c r="AW778" s="13" t="s">
        <v>34</v>
      </c>
      <c r="AX778" s="13" t="s">
        <v>77</v>
      </c>
      <c r="AY778" s="189" t="s">
        <v>164</v>
      </c>
    </row>
    <row r="779" spans="1:65" s="13" customFormat="1" x14ac:dyDescent="0.2">
      <c r="B779" s="188"/>
      <c r="D779" s="183" t="s">
        <v>177</v>
      </c>
      <c r="E779" s="189" t="s">
        <v>1</v>
      </c>
      <c r="F779" s="190" t="s">
        <v>4632</v>
      </c>
      <c r="H779" s="189" t="s">
        <v>1</v>
      </c>
      <c r="I779" s="191"/>
      <c r="L779" s="188"/>
      <c r="M779" s="192"/>
      <c r="N779" s="193"/>
      <c r="O779" s="193"/>
      <c r="P779" s="193"/>
      <c r="Q779" s="193"/>
      <c r="R779" s="193"/>
      <c r="S779" s="193"/>
      <c r="T779" s="194"/>
      <c r="AT779" s="189" t="s">
        <v>177</v>
      </c>
      <c r="AU779" s="189" t="s">
        <v>86</v>
      </c>
      <c r="AV779" s="13" t="s">
        <v>84</v>
      </c>
      <c r="AW779" s="13" t="s">
        <v>34</v>
      </c>
      <c r="AX779" s="13" t="s">
        <v>77</v>
      </c>
      <c r="AY779" s="189" t="s">
        <v>164</v>
      </c>
    </row>
    <row r="780" spans="1:65" s="13" customFormat="1" x14ac:dyDescent="0.2">
      <c r="B780" s="188"/>
      <c r="D780" s="183" t="s">
        <v>177</v>
      </c>
      <c r="E780" s="189" t="s">
        <v>1</v>
      </c>
      <c r="F780" s="190" t="s">
        <v>4522</v>
      </c>
      <c r="H780" s="189" t="s">
        <v>1</v>
      </c>
      <c r="I780" s="191"/>
      <c r="L780" s="188"/>
      <c r="M780" s="192"/>
      <c r="N780" s="193"/>
      <c r="O780" s="193"/>
      <c r="P780" s="193"/>
      <c r="Q780" s="193"/>
      <c r="R780" s="193"/>
      <c r="S780" s="193"/>
      <c r="T780" s="194"/>
      <c r="AT780" s="189" t="s">
        <v>177</v>
      </c>
      <c r="AU780" s="189" t="s">
        <v>86</v>
      </c>
      <c r="AV780" s="13" t="s">
        <v>84</v>
      </c>
      <c r="AW780" s="13" t="s">
        <v>34</v>
      </c>
      <c r="AX780" s="13" t="s">
        <v>77</v>
      </c>
      <c r="AY780" s="189" t="s">
        <v>164</v>
      </c>
    </row>
    <row r="781" spans="1:65" s="13" customFormat="1" x14ac:dyDescent="0.2">
      <c r="B781" s="188"/>
      <c r="D781" s="183" t="s">
        <v>177</v>
      </c>
      <c r="E781" s="189" t="s">
        <v>1</v>
      </c>
      <c r="F781" s="190" t="s">
        <v>4282</v>
      </c>
      <c r="H781" s="189" t="s">
        <v>1</v>
      </c>
      <c r="I781" s="191"/>
      <c r="L781" s="188"/>
      <c r="M781" s="192"/>
      <c r="N781" s="193"/>
      <c r="O781" s="193"/>
      <c r="P781" s="193"/>
      <c r="Q781" s="193"/>
      <c r="R781" s="193"/>
      <c r="S781" s="193"/>
      <c r="T781" s="194"/>
      <c r="AT781" s="189" t="s">
        <v>177</v>
      </c>
      <c r="AU781" s="189" t="s">
        <v>86</v>
      </c>
      <c r="AV781" s="13" t="s">
        <v>84</v>
      </c>
      <c r="AW781" s="13" t="s">
        <v>34</v>
      </c>
      <c r="AX781" s="13" t="s">
        <v>77</v>
      </c>
      <c r="AY781" s="189" t="s">
        <v>164</v>
      </c>
    </row>
    <row r="782" spans="1:65" s="14" customFormat="1" x14ac:dyDescent="0.2">
      <c r="B782" s="195"/>
      <c r="D782" s="183" t="s">
        <v>177</v>
      </c>
      <c r="E782" s="196" t="s">
        <v>1</v>
      </c>
      <c r="F782" s="197" t="s">
        <v>172</v>
      </c>
      <c r="H782" s="198">
        <v>4</v>
      </c>
      <c r="I782" s="199"/>
      <c r="L782" s="195"/>
      <c r="M782" s="200"/>
      <c r="N782" s="201"/>
      <c r="O782" s="201"/>
      <c r="P782" s="201"/>
      <c r="Q782" s="201"/>
      <c r="R782" s="201"/>
      <c r="S782" s="201"/>
      <c r="T782" s="202"/>
      <c r="AT782" s="196" t="s">
        <v>177</v>
      </c>
      <c r="AU782" s="196" t="s">
        <v>86</v>
      </c>
      <c r="AV782" s="14" t="s">
        <v>86</v>
      </c>
      <c r="AW782" s="14" t="s">
        <v>34</v>
      </c>
      <c r="AX782" s="14" t="s">
        <v>77</v>
      </c>
      <c r="AY782" s="196" t="s">
        <v>164</v>
      </c>
    </row>
    <row r="783" spans="1:65" s="13" customFormat="1" x14ac:dyDescent="0.2">
      <c r="B783" s="188"/>
      <c r="D783" s="183" t="s">
        <v>177</v>
      </c>
      <c r="E783" s="189" t="s">
        <v>1</v>
      </c>
      <c r="F783" s="190" t="s">
        <v>4624</v>
      </c>
      <c r="H783" s="189" t="s">
        <v>1</v>
      </c>
      <c r="I783" s="191"/>
      <c r="L783" s="188"/>
      <c r="M783" s="192"/>
      <c r="N783" s="193"/>
      <c r="O783" s="193"/>
      <c r="P783" s="193"/>
      <c r="Q783" s="193"/>
      <c r="R783" s="193"/>
      <c r="S783" s="193"/>
      <c r="T783" s="194"/>
      <c r="AT783" s="189" t="s">
        <v>177</v>
      </c>
      <c r="AU783" s="189" t="s">
        <v>86</v>
      </c>
      <c r="AV783" s="13" t="s">
        <v>84</v>
      </c>
      <c r="AW783" s="13" t="s">
        <v>34</v>
      </c>
      <c r="AX783" s="13" t="s">
        <v>77</v>
      </c>
      <c r="AY783" s="189" t="s">
        <v>164</v>
      </c>
    </row>
    <row r="784" spans="1:65" s="13" customFormat="1" x14ac:dyDescent="0.2">
      <c r="B784" s="188"/>
      <c r="D784" s="183" t="s">
        <v>177</v>
      </c>
      <c r="E784" s="189" t="s">
        <v>1</v>
      </c>
      <c r="F784" s="190" t="s">
        <v>4757</v>
      </c>
      <c r="H784" s="189" t="s">
        <v>1</v>
      </c>
      <c r="I784" s="191"/>
      <c r="L784" s="188"/>
      <c r="M784" s="192"/>
      <c r="N784" s="193"/>
      <c r="O784" s="193"/>
      <c r="P784" s="193"/>
      <c r="Q784" s="193"/>
      <c r="R784" s="193"/>
      <c r="S784" s="193"/>
      <c r="T784" s="194"/>
      <c r="AT784" s="189" t="s">
        <v>177</v>
      </c>
      <c r="AU784" s="189" t="s">
        <v>86</v>
      </c>
      <c r="AV784" s="13" t="s">
        <v>84</v>
      </c>
      <c r="AW784" s="13" t="s">
        <v>34</v>
      </c>
      <c r="AX784" s="13" t="s">
        <v>77</v>
      </c>
      <c r="AY784" s="189" t="s">
        <v>164</v>
      </c>
    </row>
    <row r="785" spans="1:65" s="13" customFormat="1" x14ac:dyDescent="0.2">
      <c r="B785" s="188"/>
      <c r="D785" s="183" t="s">
        <v>177</v>
      </c>
      <c r="E785" s="189" t="s">
        <v>1</v>
      </c>
      <c r="F785" s="190" t="s">
        <v>4282</v>
      </c>
      <c r="H785" s="189" t="s">
        <v>1</v>
      </c>
      <c r="I785" s="191"/>
      <c r="L785" s="188"/>
      <c r="M785" s="192"/>
      <c r="N785" s="193"/>
      <c r="O785" s="193"/>
      <c r="P785" s="193"/>
      <c r="Q785" s="193"/>
      <c r="R785" s="193"/>
      <c r="S785" s="193"/>
      <c r="T785" s="194"/>
      <c r="AT785" s="189" t="s">
        <v>177</v>
      </c>
      <c r="AU785" s="189" t="s">
        <v>86</v>
      </c>
      <c r="AV785" s="13" t="s">
        <v>84</v>
      </c>
      <c r="AW785" s="13" t="s">
        <v>34</v>
      </c>
      <c r="AX785" s="13" t="s">
        <v>77</v>
      </c>
      <c r="AY785" s="189" t="s">
        <v>164</v>
      </c>
    </row>
    <row r="786" spans="1:65" s="14" customFormat="1" x14ac:dyDescent="0.2">
      <c r="B786" s="195"/>
      <c r="D786" s="183" t="s">
        <v>177</v>
      </c>
      <c r="E786" s="196" t="s">
        <v>1</v>
      </c>
      <c r="F786" s="197" t="s">
        <v>250</v>
      </c>
      <c r="H786" s="198">
        <v>5</v>
      </c>
      <c r="I786" s="199"/>
      <c r="L786" s="195"/>
      <c r="M786" s="200"/>
      <c r="N786" s="201"/>
      <c r="O786" s="201"/>
      <c r="P786" s="201"/>
      <c r="Q786" s="201"/>
      <c r="R786" s="201"/>
      <c r="S786" s="201"/>
      <c r="T786" s="202"/>
      <c r="AT786" s="196" t="s">
        <v>177</v>
      </c>
      <c r="AU786" s="196" t="s">
        <v>86</v>
      </c>
      <c r="AV786" s="14" t="s">
        <v>86</v>
      </c>
      <c r="AW786" s="14" t="s">
        <v>34</v>
      </c>
      <c r="AX786" s="14" t="s">
        <v>77</v>
      </c>
      <c r="AY786" s="196" t="s">
        <v>164</v>
      </c>
    </row>
    <row r="787" spans="1:65" s="15" customFormat="1" x14ac:dyDescent="0.2">
      <c r="B787" s="203"/>
      <c r="D787" s="183" t="s">
        <v>177</v>
      </c>
      <c r="E787" s="204" t="s">
        <v>1</v>
      </c>
      <c r="F787" s="205" t="s">
        <v>184</v>
      </c>
      <c r="H787" s="206">
        <v>9</v>
      </c>
      <c r="I787" s="207"/>
      <c r="L787" s="203"/>
      <c r="M787" s="208"/>
      <c r="N787" s="209"/>
      <c r="O787" s="209"/>
      <c r="P787" s="209"/>
      <c r="Q787" s="209"/>
      <c r="R787" s="209"/>
      <c r="S787" s="209"/>
      <c r="T787" s="210"/>
      <c r="AT787" s="204" t="s">
        <v>177</v>
      </c>
      <c r="AU787" s="204" t="s">
        <v>86</v>
      </c>
      <c r="AV787" s="15" t="s">
        <v>172</v>
      </c>
      <c r="AW787" s="15" t="s">
        <v>34</v>
      </c>
      <c r="AX787" s="15" t="s">
        <v>84</v>
      </c>
      <c r="AY787" s="204" t="s">
        <v>164</v>
      </c>
    </row>
    <row r="788" spans="1:65" s="2" customFormat="1" ht="16.5" customHeight="1" x14ac:dyDescent="0.2">
      <c r="A788" s="34"/>
      <c r="B788" s="168"/>
      <c r="C788" s="223" t="s">
        <v>576</v>
      </c>
      <c r="D788" s="235" t="s">
        <v>326</v>
      </c>
      <c r="E788" s="225" t="s">
        <v>4284</v>
      </c>
      <c r="F788" s="226" t="s">
        <v>4285</v>
      </c>
      <c r="G788" s="227" t="s">
        <v>587</v>
      </c>
      <c r="H788" s="228">
        <v>9</v>
      </c>
      <c r="I788" s="229"/>
      <c r="J788" s="230">
        <f>ROUND(I788*H788,2)</f>
        <v>0</v>
      </c>
      <c r="K788" s="226" t="s">
        <v>171</v>
      </c>
      <c r="L788" s="231"/>
      <c r="M788" s="232" t="s">
        <v>1</v>
      </c>
      <c r="N788" s="233" t="s">
        <v>42</v>
      </c>
      <c r="O788" s="60"/>
      <c r="P788" s="179">
        <f>O788*H788</f>
        <v>0</v>
      </c>
      <c r="Q788" s="179">
        <v>1.0000000000000001E-5</v>
      </c>
      <c r="R788" s="179">
        <f>Q788*H788</f>
        <v>9.0000000000000006E-5</v>
      </c>
      <c r="S788" s="179">
        <v>0</v>
      </c>
      <c r="T788" s="180">
        <f>S788*H788</f>
        <v>0</v>
      </c>
      <c r="U788" s="34"/>
      <c r="V788" s="34"/>
      <c r="W788" s="34"/>
      <c r="X788" s="34"/>
      <c r="Y788" s="34"/>
      <c r="Z788" s="34"/>
      <c r="AA788" s="34"/>
      <c r="AB788" s="34"/>
      <c r="AC788" s="34"/>
      <c r="AD788" s="34"/>
      <c r="AE788" s="34"/>
      <c r="AR788" s="181" t="s">
        <v>1049</v>
      </c>
      <c r="AT788" s="181" t="s">
        <v>326</v>
      </c>
      <c r="AU788" s="181" t="s">
        <v>86</v>
      </c>
      <c r="AY788" s="18" t="s">
        <v>164</v>
      </c>
      <c r="BE788" s="182">
        <f>IF(N788="základní",J788,0)</f>
        <v>0</v>
      </c>
      <c r="BF788" s="182">
        <f>IF(N788="snížená",J788,0)</f>
        <v>0</v>
      </c>
      <c r="BG788" s="182">
        <f>IF(N788="zákl. přenesená",J788,0)</f>
        <v>0</v>
      </c>
      <c r="BH788" s="182">
        <f>IF(N788="sníž. přenesená",J788,0)</f>
        <v>0</v>
      </c>
      <c r="BI788" s="182">
        <f>IF(N788="nulová",J788,0)</f>
        <v>0</v>
      </c>
      <c r="BJ788" s="18" t="s">
        <v>84</v>
      </c>
      <c r="BK788" s="182">
        <f>ROUND(I788*H788,2)</f>
        <v>0</v>
      </c>
      <c r="BL788" s="18" t="s">
        <v>1049</v>
      </c>
      <c r="BM788" s="181" t="s">
        <v>4758</v>
      </c>
    </row>
    <row r="789" spans="1:65" s="2" customFormat="1" x14ac:dyDescent="0.2">
      <c r="A789" s="34"/>
      <c r="B789" s="35"/>
      <c r="C789" s="34"/>
      <c r="D789" s="183" t="s">
        <v>174</v>
      </c>
      <c r="E789" s="34"/>
      <c r="F789" s="184" t="s">
        <v>4285</v>
      </c>
      <c r="G789" s="34"/>
      <c r="H789" s="34"/>
      <c r="I789" s="103"/>
      <c r="J789" s="34"/>
      <c r="K789" s="34"/>
      <c r="L789" s="35"/>
      <c r="M789" s="185"/>
      <c r="N789" s="186"/>
      <c r="O789" s="60"/>
      <c r="P789" s="60"/>
      <c r="Q789" s="60"/>
      <c r="R789" s="60"/>
      <c r="S789" s="60"/>
      <c r="T789" s="61"/>
      <c r="U789" s="34"/>
      <c r="V789" s="34"/>
      <c r="W789" s="34"/>
      <c r="X789" s="34"/>
      <c r="Y789" s="34"/>
      <c r="Z789" s="34"/>
      <c r="AA789" s="34"/>
      <c r="AB789" s="34"/>
      <c r="AC789" s="34"/>
      <c r="AD789" s="34"/>
      <c r="AE789" s="34"/>
      <c r="AT789" s="18" t="s">
        <v>174</v>
      </c>
      <c r="AU789" s="18" t="s">
        <v>86</v>
      </c>
    </row>
    <row r="790" spans="1:65" s="13" customFormat="1" x14ac:dyDescent="0.2">
      <c r="B790" s="188"/>
      <c r="D790" s="183" t="s">
        <v>177</v>
      </c>
      <c r="E790" s="189" t="s">
        <v>1</v>
      </c>
      <c r="F790" s="190" t="s">
        <v>2852</v>
      </c>
      <c r="H790" s="189" t="s">
        <v>1</v>
      </c>
      <c r="I790" s="191"/>
      <c r="L790" s="188"/>
      <c r="M790" s="192"/>
      <c r="N790" s="193"/>
      <c r="O790" s="193"/>
      <c r="P790" s="193"/>
      <c r="Q790" s="193"/>
      <c r="R790" s="193"/>
      <c r="S790" s="193"/>
      <c r="T790" s="194"/>
      <c r="AT790" s="189" t="s">
        <v>177</v>
      </c>
      <c r="AU790" s="189" t="s">
        <v>86</v>
      </c>
      <c r="AV790" s="13" t="s">
        <v>84</v>
      </c>
      <c r="AW790" s="13" t="s">
        <v>34</v>
      </c>
      <c r="AX790" s="13" t="s">
        <v>77</v>
      </c>
      <c r="AY790" s="189" t="s">
        <v>164</v>
      </c>
    </row>
    <row r="791" spans="1:65" s="13" customFormat="1" x14ac:dyDescent="0.2">
      <c r="B791" s="188"/>
      <c r="D791" s="183" t="s">
        <v>177</v>
      </c>
      <c r="E791" s="189" t="s">
        <v>1</v>
      </c>
      <c r="F791" s="190" t="s">
        <v>4418</v>
      </c>
      <c r="H791" s="189" t="s">
        <v>1</v>
      </c>
      <c r="I791" s="191"/>
      <c r="L791" s="188"/>
      <c r="M791" s="192"/>
      <c r="N791" s="193"/>
      <c r="O791" s="193"/>
      <c r="P791" s="193"/>
      <c r="Q791" s="193"/>
      <c r="R791" s="193"/>
      <c r="S791" s="193"/>
      <c r="T791" s="194"/>
      <c r="AT791" s="189" t="s">
        <v>177</v>
      </c>
      <c r="AU791" s="189" t="s">
        <v>86</v>
      </c>
      <c r="AV791" s="13" t="s">
        <v>84</v>
      </c>
      <c r="AW791" s="13" t="s">
        <v>34</v>
      </c>
      <c r="AX791" s="13" t="s">
        <v>77</v>
      </c>
      <c r="AY791" s="189" t="s">
        <v>164</v>
      </c>
    </row>
    <row r="792" spans="1:65" s="13" customFormat="1" x14ac:dyDescent="0.2">
      <c r="B792" s="188"/>
      <c r="D792" s="183" t="s">
        <v>177</v>
      </c>
      <c r="E792" s="189" t="s">
        <v>1</v>
      </c>
      <c r="F792" s="190" t="s">
        <v>4419</v>
      </c>
      <c r="H792" s="189" t="s">
        <v>1</v>
      </c>
      <c r="I792" s="191"/>
      <c r="L792" s="188"/>
      <c r="M792" s="192"/>
      <c r="N792" s="193"/>
      <c r="O792" s="193"/>
      <c r="P792" s="193"/>
      <c r="Q792" s="193"/>
      <c r="R792" s="193"/>
      <c r="S792" s="193"/>
      <c r="T792" s="194"/>
      <c r="AT792" s="189" t="s">
        <v>177</v>
      </c>
      <c r="AU792" s="189" t="s">
        <v>86</v>
      </c>
      <c r="AV792" s="13" t="s">
        <v>84</v>
      </c>
      <c r="AW792" s="13" t="s">
        <v>34</v>
      </c>
      <c r="AX792" s="13" t="s">
        <v>77</v>
      </c>
      <c r="AY792" s="189" t="s">
        <v>164</v>
      </c>
    </row>
    <row r="793" spans="1:65" s="13" customFormat="1" x14ac:dyDescent="0.2">
      <c r="B793" s="188"/>
      <c r="D793" s="183" t="s">
        <v>177</v>
      </c>
      <c r="E793" s="189" t="s">
        <v>1</v>
      </c>
      <c r="F793" s="190" t="s">
        <v>4590</v>
      </c>
      <c r="H793" s="189" t="s">
        <v>1</v>
      </c>
      <c r="I793" s="191"/>
      <c r="L793" s="188"/>
      <c r="M793" s="192"/>
      <c r="N793" s="193"/>
      <c r="O793" s="193"/>
      <c r="P793" s="193"/>
      <c r="Q793" s="193"/>
      <c r="R793" s="193"/>
      <c r="S793" s="193"/>
      <c r="T793" s="194"/>
      <c r="AT793" s="189" t="s">
        <v>177</v>
      </c>
      <c r="AU793" s="189" t="s">
        <v>86</v>
      </c>
      <c r="AV793" s="13" t="s">
        <v>84</v>
      </c>
      <c r="AW793" s="13" t="s">
        <v>34</v>
      </c>
      <c r="AX793" s="13" t="s">
        <v>77</v>
      </c>
      <c r="AY793" s="189" t="s">
        <v>164</v>
      </c>
    </row>
    <row r="794" spans="1:65" s="13" customFormat="1" x14ac:dyDescent="0.2">
      <c r="B794" s="188"/>
      <c r="D794" s="183" t="s">
        <v>177</v>
      </c>
      <c r="E794" s="189" t="s">
        <v>1</v>
      </c>
      <c r="F794" s="190" t="s">
        <v>4421</v>
      </c>
      <c r="H794" s="189" t="s">
        <v>1</v>
      </c>
      <c r="I794" s="191"/>
      <c r="L794" s="188"/>
      <c r="M794" s="192"/>
      <c r="N794" s="193"/>
      <c r="O794" s="193"/>
      <c r="P794" s="193"/>
      <c r="Q794" s="193"/>
      <c r="R794" s="193"/>
      <c r="S794" s="193"/>
      <c r="T794" s="194"/>
      <c r="AT794" s="189" t="s">
        <v>177</v>
      </c>
      <c r="AU794" s="189" t="s">
        <v>86</v>
      </c>
      <c r="AV794" s="13" t="s">
        <v>84</v>
      </c>
      <c r="AW794" s="13" t="s">
        <v>34</v>
      </c>
      <c r="AX794" s="13" t="s">
        <v>77</v>
      </c>
      <c r="AY794" s="189" t="s">
        <v>164</v>
      </c>
    </row>
    <row r="795" spans="1:65" s="13" customFormat="1" x14ac:dyDescent="0.2">
      <c r="B795" s="188"/>
      <c r="D795" s="183" t="s">
        <v>177</v>
      </c>
      <c r="E795" s="189" t="s">
        <v>1</v>
      </c>
      <c r="F795" s="190" t="s">
        <v>4452</v>
      </c>
      <c r="H795" s="189" t="s">
        <v>1</v>
      </c>
      <c r="I795" s="191"/>
      <c r="L795" s="188"/>
      <c r="M795" s="192"/>
      <c r="N795" s="193"/>
      <c r="O795" s="193"/>
      <c r="P795" s="193"/>
      <c r="Q795" s="193"/>
      <c r="R795" s="193"/>
      <c r="S795" s="193"/>
      <c r="T795" s="194"/>
      <c r="AT795" s="189" t="s">
        <v>177</v>
      </c>
      <c r="AU795" s="189" t="s">
        <v>86</v>
      </c>
      <c r="AV795" s="13" t="s">
        <v>84</v>
      </c>
      <c r="AW795" s="13" t="s">
        <v>34</v>
      </c>
      <c r="AX795" s="13" t="s">
        <v>77</v>
      </c>
      <c r="AY795" s="189" t="s">
        <v>164</v>
      </c>
    </row>
    <row r="796" spans="1:65" s="13" customFormat="1" x14ac:dyDescent="0.2">
      <c r="B796" s="188"/>
      <c r="D796" s="183" t="s">
        <v>177</v>
      </c>
      <c r="E796" s="189" t="s">
        <v>1</v>
      </c>
      <c r="F796" s="190" t="s">
        <v>4632</v>
      </c>
      <c r="H796" s="189" t="s">
        <v>1</v>
      </c>
      <c r="I796" s="191"/>
      <c r="L796" s="188"/>
      <c r="M796" s="192"/>
      <c r="N796" s="193"/>
      <c r="O796" s="193"/>
      <c r="P796" s="193"/>
      <c r="Q796" s="193"/>
      <c r="R796" s="193"/>
      <c r="S796" s="193"/>
      <c r="T796" s="194"/>
      <c r="AT796" s="189" t="s">
        <v>177</v>
      </c>
      <c r="AU796" s="189" t="s">
        <v>86</v>
      </c>
      <c r="AV796" s="13" t="s">
        <v>84</v>
      </c>
      <c r="AW796" s="13" t="s">
        <v>34</v>
      </c>
      <c r="AX796" s="13" t="s">
        <v>77</v>
      </c>
      <c r="AY796" s="189" t="s">
        <v>164</v>
      </c>
    </row>
    <row r="797" spans="1:65" s="13" customFormat="1" x14ac:dyDescent="0.2">
      <c r="B797" s="188"/>
      <c r="D797" s="183" t="s">
        <v>177</v>
      </c>
      <c r="E797" s="189" t="s">
        <v>1</v>
      </c>
      <c r="F797" s="190" t="s">
        <v>4524</v>
      </c>
      <c r="H797" s="189" t="s">
        <v>1</v>
      </c>
      <c r="I797" s="191"/>
      <c r="L797" s="188"/>
      <c r="M797" s="192"/>
      <c r="N797" s="193"/>
      <c r="O797" s="193"/>
      <c r="P797" s="193"/>
      <c r="Q797" s="193"/>
      <c r="R797" s="193"/>
      <c r="S797" s="193"/>
      <c r="T797" s="194"/>
      <c r="AT797" s="189" t="s">
        <v>177</v>
      </c>
      <c r="AU797" s="189" t="s">
        <v>86</v>
      </c>
      <c r="AV797" s="13" t="s">
        <v>84</v>
      </c>
      <c r="AW797" s="13" t="s">
        <v>34</v>
      </c>
      <c r="AX797" s="13" t="s">
        <v>77</v>
      </c>
      <c r="AY797" s="189" t="s">
        <v>164</v>
      </c>
    </row>
    <row r="798" spans="1:65" s="14" customFormat="1" x14ac:dyDescent="0.2">
      <c r="B798" s="195"/>
      <c r="D798" s="183" t="s">
        <v>177</v>
      </c>
      <c r="E798" s="196" t="s">
        <v>1</v>
      </c>
      <c r="F798" s="197" t="s">
        <v>172</v>
      </c>
      <c r="H798" s="198">
        <v>4</v>
      </c>
      <c r="I798" s="199"/>
      <c r="L798" s="195"/>
      <c r="M798" s="200"/>
      <c r="N798" s="201"/>
      <c r="O798" s="201"/>
      <c r="P798" s="201"/>
      <c r="Q798" s="201"/>
      <c r="R798" s="201"/>
      <c r="S798" s="201"/>
      <c r="T798" s="202"/>
      <c r="AT798" s="196" t="s">
        <v>177</v>
      </c>
      <c r="AU798" s="196" t="s">
        <v>86</v>
      </c>
      <c r="AV798" s="14" t="s">
        <v>86</v>
      </c>
      <c r="AW798" s="14" t="s">
        <v>34</v>
      </c>
      <c r="AX798" s="14" t="s">
        <v>77</v>
      </c>
      <c r="AY798" s="196" t="s">
        <v>164</v>
      </c>
    </row>
    <row r="799" spans="1:65" s="13" customFormat="1" x14ac:dyDescent="0.2">
      <c r="B799" s="188"/>
      <c r="D799" s="183" t="s">
        <v>177</v>
      </c>
      <c r="E799" s="189" t="s">
        <v>1</v>
      </c>
      <c r="F799" s="190" t="s">
        <v>4624</v>
      </c>
      <c r="H799" s="189" t="s">
        <v>1</v>
      </c>
      <c r="I799" s="191"/>
      <c r="L799" s="188"/>
      <c r="M799" s="192"/>
      <c r="N799" s="193"/>
      <c r="O799" s="193"/>
      <c r="P799" s="193"/>
      <c r="Q799" s="193"/>
      <c r="R799" s="193"/>
      <c r="S799" s="193"/>
      <c r="T799" s="194"/>
      <c r="AT799" s="189" t="s">
        <v>177</v>
      </c>
      <c r="AU799" s="189" t="s">
        <v>86</v>
      </c>
      <c r="AV799" s="13" t="s">
        <v>84</v>
      </c>
      <c r="AW799" s="13" t="s">
        <v>34</v>
      </c>
      <c r="AX799" s="13" t="s">
        <v>77</v>
      </c>
      <c r="AY799" s="189" t="s">
        <v>164</v>
      </c>
    </row>
    <row r="800" spans="1:65" s="13" customFormat="1" x14ac:dyDescent="0.2">
      <c r="B800" s="188"/>
      <c r="D800" s="183" t="s">
        <v>177</v>
      </c>
      <c r="E800" s="189" t="s">
        <v>1</v>
      </c>
      <c r="F800" s="190" t="s">
        <v>4759</v>
      </c>
      <c r="H800" s="189" t="s">
        <v>1</v>
      </c>
      <c r="I800" s="191"/>
      <c r="L800" s="188"/>
      <c r="M800" s="192"/>
      <c r="N800" s="193"/>
      <c r="O800" s="193"/>
      <c r="P800" s="193"/>
      <c r="Q800" s="193"/>
      <c r="R800" s="193"/>
      <c r="S800" s="193"/>
      <c r="T800" s="194"/>
      <c r="AT800" s="189" t="s">
        <v>177</v>
      </c>
      <c r="AU800" s="189" t="s">
        <v>86</v>
      </c>
      <c r="AV800" s="13" t="s">
        <v>84</v>
      </c>
      <c r="AW800" s="13" t="s">
        <v>34</v>
      </c>
      <c r="AX800" s="13" t="s">
        <v>77</v>
      </c>
      <c r="AY800" s="189" t="s">
        <v>164</v>
      </c>
    </row>
    <row r="801" spans="1:65" s="14" customFormat="1" x14ac:dyDescent="0.2">
      <c r="B801" s="195"/>
      <c r="D801" s="183" t="s">
        <v>177</v>
      </c>
      <c r="E801" s="196" t="s">
        <v>1</v>
      </c>
      <c r="F801" s="197" t="s">
        <v>250</v>
      </c>
      <c r="H801" s="198">
        <v>5</v>
      </c>
      <c r="I801" s="199"/>
      <c r="L801" s="195"/>
      <c r="M801" s="200"/>
      <c r="N801" s="201"/>
      <c r="O801" s="201"/>
      <c r="P801" s="201"/>
      <c r="Q801" s="201"/>
      <c r="R801" s="201"/>
      <c r="S801" s="201"/>
      <c r="T801" s="202"/>
      <c r="AT801" s="196" t="s">
        <v>177</v>
      </c>
      <c r="AU801" s="196" t="s">
        <v>86</v>
      </c>
      <c r="AV801" s="14" t="s">
        <v>86</v>
      </c>
      <c r="AW801" s="14" t="s">
        <v>34</v>
      </c>
      <c r="AX801" s="14" t="s">
        <v>77</v>
      </c>
      <c r="AY801" s="196" t="s">
        <v>164</v>
      </c>
    </row>
    <row r="802" spans="1:65" s="15" customFormat="1" x14ac:dyDescent="0.2">
      <c r="B802" s="203"/>
      <c r="D802" s="183" t="s">
        <v>177</v>
      </c>
      <c r="E802" s="204" t="s">
        <v>1</v>
      </c>
      <c r="F802" s="205" t="s">
        <v>184</v>
      </c>
      <c r="H802" s="206">
        <v>9</v>
      </c>
      <c r="I802" s="207"/>
      <c r="L802" s="203"/>
      <c r="M802" s="208"/>
      <c r="N802" s="209"/>
      <c r="O802" s="209"/>
      <c r="P802" s="209"/>
      <c r="Q802" s="209"/>
      <c r="R802" s="209"/>
      <c r="S802" s="209"/>
      <c r="T802" s="210"/>
      <c r="AT802" s="204" t="s">
        <v>177</v>
      </c>
      <c r="AU802" s="204" t="s">
        <v>86</v>
      </c>
      <c r="AV802" s="15" t="s">
        <v>172</v>
      </c>
      <c r="AW802" s="15" t="s">
        <v>34</v>
      </c>
      <c r="AX802" s="15" t="s">
        <v>84</v>
      </c>
      <c r="AY802" s="204" t="s">
        <v>164</v>
      </c>
    </row>
    <row r="803" spans="1:65" s="2" customFormat="1" ht="16.5" customHeight="1" x14ac:dyDescent="0.2">
      <c r="A803" s="34"/>
      <c r="B803" s="168"/>
      <c r="C803" s="223" t="s">
        <v>584</v>
      </c>
      <c r="D803" s="235" t="s">
        <v>326</v>
      </c>
      <c r="E803" s="225" t="s">
        <v>4289</v>
      </c>
      <c r="F803" s="226" t="s">
        <v>4290</v>
      </c>
      <c r="G803" s="227" t="s">
        <v>4291</v>
      </c>
      <c r="H803" s="228">
        <v>9</v>
      </c>
      <c r="I803" s="229"/>
      <c r="J803" s="230">
        <f>ROUND(I803*H803,2)</f>
        <v>0</v>
      </c>
      <c r="K803" s="226" t="s">
        <v>171</v>
      </c>
      <c r="L803" s="231"/>
      <c r="M803" s="232" t="s">
        <v>1</v>
      </c>
      <c r="N803" s="233" t="s">
        <v>42</v>
      </c>
      <c r="O803" s="60"/>
      <c r="P803" s="179">
        <f>O803*H803</f>
        <v>0</v>
      </c>
      <c r="Q803" s="179">
        <v>0.04</v>
      </c>
      <c r="R803" s="179">
        <f>Q803*H803</f>
        <v>0.36</v>
      </c>
      <c r="S803" s="179">
        <v>0</v>
      </c>
      <c r="T803" s="180">
        <f>S803*H803</f>
        <v>0</v>
      </c>
      <c r="U803" s="34"/>
      <c r="V803" s="34"/>
      <c r="W803" s="34"/>
      <c r="X803" s="34"/>
      <c r="Y803" s="34"/>
      <c r="Z803" s="34"/>
      <c r="AA803" s="34"/>
      <c r="AB803" s="34"/>
      <c r="AC803" s="34"/>
      <c r="AD803" s="34"/>
      <c r="AE803" s="34"/>
      <c r="AR803" s="181" t="s">
        <v>1049</v>
      </c>
      <c r="AT803" s="181" t="s">
        <v>326</v>
      </c>
      <c r="AU803" s="181" t="s">
        <v>86</v>
      </c>
      <c r="AY803" s="18" t="s">
        <v>164</v>
      </c>
      <c r="BE803" s="182">
        <f>IF(N803="základní",J803,0)</f>
        <v>0</v>
      </c>
      <c r="BF803" s="182">
        <f>IF(N803="snížená",J803,0)</f>
        <v>0</v>
      </c>
      <c r="BG803" s="182">
        <f>IF(N803="zákl. přenesená",J803,0)</f>
        <v>0</v>
      </c>
      <c r="BH803" s="182">
        <f>IF(N803="sníž. přenesená",J803,0)</f>
        <v>0</v>
      </c>
      <c r="BI803" s="182">
        <f>IF(N803="nulová",J803,0)</f>
        <v>0</v>
      </c>
      <c r="BJ803" s="18" t="s">
        <v>84</v>
      </c>
      <c r="BK803" s="182">
        <f>ROUND(I803*H803,2)</f>
        <v>0</v>
      </c>
      <c r="BL803" s="18" t="s">
        <v>1049</v>
      </c>
      <c r="BM803" s="181" t="s">
        <v>4760</v>
      </c>
    </row>
    <row r="804" spans="1:65" s="2" customFormat="1" x14ac:dyDescent="0.2">
      <c r="A804" s="34"/>
      <c r="B804" s="35"/>
      <c r="C804" s="34"/>
      <c r="D804" s="183" t="s">
        <v>174</v>
      </c>
      <c r="E804" s="34"/>
      <c r="F804" s="184" t="s">
        <v>4290</v>
      </c>
      <c r="G804" s="34"/>
      <c r="H804" s="34"/>
      <c r="I804" s="103"/>
      <c r="J804" s="34"/>
      <c r="K804" s="34"/>
      <c r="L804" s="35"/>
      <c r="M804" s="185"/>
      <c r="N804" s="186"/>
      <c r="O804" s="60"/>
      <c r="P804" s="60"/>
      <c r="Q804" s="60"/>
      <c r="R804" s="60"/>
      <c r="S804" s="60"/>
      <c r="T804" s="61"/>
      <c r="U804" s="34"/>
      <c r="V804" s="34"/>
      <c r="W804" s="34"/>
      <c r="X804" s="34"/>
      <c r="Y804" s="34"/>
      <c r="Z804" s="34"/>
      <c r="AA804" s="34"/>
      <c r="AB804" s="34"/>
      <c r="AC804" s="34"/>
      <c r="AD804" s="34"/>
      <c r="AE804" s="34"/>
      <c r="AT804" s="18" t="s">
        <v>174</v>
      </c>
      <c r="AU804" s="18" t="s">
        <v>86</v>
      </c>
    </row>
    <row r="805" spans="1:65" s="2" customFormat="1" ht="19.5" x14ac:dyDescent="0.2">
      <c r="A805" s="34"/>
      <c r="B805" s="35"/>
      <c r="C805" s="34"/>
      <c r="D805" s="183" t="s">
        <v>194</v>
      </c>
      <c r="E805" s="34"/>
      <c r="F805" s="187" t="s">
        <v>4293</v>
      </c>
      <c r="G805" s="34"/>
      <c r="H805" s="34"/>
      <c r="I805" s="103"/>
      <c r="J805" s="34"/>
      <c r="K805" s="34"/>
      <c r="L805" s="35"/>
      <c r="M805" s="185"/>
      <c r="N805" s="186"/>
      <c r="O805" s="60"/>
      <c r="P805" s="60"/>
      <c r="Q805" s="60"/>
      <c r="R805" s="60"/>
      <c r="S805" s="60"/>
      <c r="T805" s="61"/>
      <c r="U805" s="34"/>
      <c r="V805" s="34"/>
      <c r="W805" s="34"/>
      <c r="X805" s="34"/>
      <c r="Y805" s="34"/>
      <c r="Z805" s="34"/>
      <c r="AA805" s="34"/>
      <c r="AB805" s="34"/>
      <c r="AC805" s="34"/>
      <c r="AD805" s="34"/>
      <c r="AE805" s="34"/>
      <c r="AT805" s="18" t="s">
        <v>194</v>
      </c>
      <c r="AU805" s="18" t="s">
        <v>86</v>
      </c>
    </row>
    <row r="806" spans="1:65" s="13" customFormat="1" x14ac:dyDescent="0.2">
      <c r="B806" s="188"/>
      <c r="D806" s="183" t="s">
        <v>177</v>
      </c>
      <c r="E806" s="189" t="s">
        <v>1</v>
      </c>
      <c r="F806" s="190" t="s">
        <v>2852</v>
      </c>
      <c r="H806" s="189" t="s">
        <v>1</v>
      </c>
      <c r="I806" s="191"/>
      <c r="L806" s="188"/>
      <c r="M806" s="192"/>
      <c r="N806" s="193"/>
      <c r="O806" s="193"/>
      <c r="P806" s="193"/>
      <c r="Q806" s="193"/>
      <c r="R806" s="193"/>
      <c r="S806" s="193"/>
      <c r="T806" s="194"/>
      <c r="AT806" s="189" t="s">
        <v>177</v>
      </c>
      <c r="AU806" s="189" t="s">
        <v>86</v>
      </c>
      <c r="AV806" s="13" t="s">
        <v>84</v>
      </c>
      <c r="AW806" s="13" t="s">
        <v>34</v>
      </c>
      <c r="AX806" s="13" t="s">
        <v>77</v>
      </c>
      <c r="AY806" s="189" t="s">
        <v>164</v>
      </c>
    </row>
    <row r="807" spans="1:65" s="13" customFormat="1" x14ac:dyDescent="0.2">
      <c r="B807" s="188"/>
      <c r="D807" s="183" t="s">
        <v>177</v>
      </c>
      <c r="E807" s="189" t="s">
        <v>1</v>
      </c>
      <c r="F807" s="190" t="s">
        <v>4418</v>
      </c>
      <c r="H807" s="189" t="s">
        <v>1</v>
      </c>
      <c r="I807" s="191"/>
      <c r="L807" s="188"/>
      <c r="M807" s="192"/>
      <c r="N807" s="193"/>
      <c r="O807" s="193"/>
      <c r="P807" s="193"/>
      <c r="Q807" s="193"/>
      <c r="R807" s="193"/>
      <c r="S807" s="193"/>
      <c r="T807" s="194"/>
      <c r="AT807" s="189" t="s">
        <v>177</v>
      </c>
      <c r="AU807" s="189" t="s">
        <v>86</v>
      </c>
      <c r="AV807" s="13" t="s">
        <v>84</v>
      </c>
      <c r="AW807" s="13" t="s">
        <v>34</v>
      </c>
      <c r="AX807" s="13" t="s">
        <v>77</v>
      </c>
      <c r="AY807" s="189" t="s">
        <v>164</v>
      </c>
    </row>
    <row r="808" spans="1:65" s="13" customFormat="1" x14ac:dyDescent="0.2">
      <c r="B808" s="188"/>
      <c r="D808" s="183" t="s">
        <v>177</v>
      </c>
      <c r="E808" s="189" t="s">
        <v>1</v>
      </c>
      <c r="F808" s="190" t="s">
        <v>4419</v>
      </c>
      <c r="H808" s="189" t="s">
        <v>1</v>
      </c>
      <c r="I808" s="191"/>
      <c r="L808" s="188"/>
      <c r="M808" s="192"/>
      <c r="N808" s="193"/>
      <c r="O808" s="193"/>
      <c r="P808" s="193"/>
      <c r="Q808" s="193"/>
      <c r="R808" s="193"/>
      <c r="S808" s="193"/>
      <c r="T808" s="194"/>
      <c r="AT808" s="189" t="s">
        <v>177</v>
      </c>
      <c r="AU808" s="189" t="s">
        <v>86</v>
      </c>
      <c r="AV808" s="13" t="s">
        <v>84</v>
      </c>
      <c r="AW808" s="13" t="s">
        <v>34</v>
      </c>
      <c r="AX808" s="13" t="s">
        <v>77</v>
      </c>
      <c r="AY808" s="189" t="s">
        <v>164</v>
      </c>
    </row>
    <row r="809" spans="1:65" s="13" customFormat="1" x14ac:dyDescent="0.2">
      <c r="B809" s="188"/>
      <c r="D809" s="183" t="s">
        <v>177</v>
      </c>
      <c r="E809" s="189" t="s">
        <v>1</v>
      </c>
      <c r="F809" s="190" t="s">
        <v>4590</v>
      </c>
      <c r="H809" s="189" t="s">
        <v>1</v>
      </c>
      <c r="I809" s="191"/>
      <c r="L809" s="188"/>
      <c r="M809" s="192"/>
      <c r="N809" s="193"/>
      <c r="O809" s="193"/>
      <c r="P809" s="193"/>
      <c r="Q809" s="193"/>
      <c r="R809" s="193"/>
      <c r="S809" s="193"/>
      <c r="T809" s="194"/>
      <c r="AT809" s="189" t="s">
        <v>177</v>
      </c>
      <c r="AU809" s="189" t="s">
        <v>86</v>
      </c>
      <c r="AV809" s="13" t="s">
        <v>84</v>
      </c>
      <c r="AW809" s="13" t="s">
        <v>34</v>
      </c>
      <c r="AX809" s="13" t="s">
        <v>77</v>
      </c>
      <c r="AY809" s="189" t="s">
        <v>164</v>
      </c>
    </row>
    <row r="810" spans="1:65" s="13" customFormat="1" x14ac:dyDescent="0.2">
      <c r="B810" s="188"/>
      <c r="D810" s="183" t="s">
        <v>177</v>
      </c>
      <c r="E810" s="189" t="s">
        <v>1</v>
      </c>
      <c r="F810" s="190" t="s">
        <v>4421</v>
      </c>
      <c r="H810" s="189" t="s">
        <v>1</v>
      </c>
      <c r="I810" s="191"/>
      <c r="L810" s="188"/>
      <c r="M810" s="192"/>
      <c r="N810" s="193"/>
      <c r="O810" s="193"/>
      <c r="P810" s="193"/>
      <c r="Q810" s="193"/>
      <c r="R810" s="193"/>
      <c r="S810" s="193"/>
      <c r="T810" s="194"/>
      <c r="AT810" s="189" t="s">
        <v>177</v>
      </c>
      <c r="AU810" s="189" t="s">
        <v>86</v>
      </c>
      <c r="AV810" s="13" t="s">
        <v>84</v>
      </c>
      <c r="AW810" s="13" t="s">
        <v>34</v>
      </c>
      <c r="AX810" s="13" t="s">
        <v>77</v>
      </c>
      <c r="AY810" s="189" t="s">
        <v>164</v>
      </c>
    </row>
    <row r="811" spans="1:65" s="13" customFormat="1" x14ac:dyDescent="0.2">
      <c r="B811" s="188"/>
      <c r="D811" s="183" t="s">
        <v>177</v>
      </c>
      <c r="E811" s="189" t="s">
        <v>1</v>
      </c>
      <c r="F811" s="190" t="s">
        <v>4452</v>
      </c>
      <c r="H811" s="189" t="s">
        <v>1</v>
      </c>
      <c r="I811" s="191"/>
      <c r="L811" s="188"/>
      <c r="M811" s="192"/>
      <c r="N811" s="193"/>
      <c r="O811" s="193"/>
      <c r="P811" s="193"/>
      <c r="Q811" s="193"/>
      <c r="R811" s="193"/>
      <c r="S811" s="193"/>
      <c r="T811" s="194"/>
      <c r="AT811" s="189" t="s">
        <v>177</v>
      </c>
      <c r="AU811" s="189" t="s">
        <v>86</v>
      </c>
      <c r="AV811" s="13" t="s">
        <v>84</v>
      </c>
      <c r="AW811" s="13" t="s">
        <v>34</v>
      </c>
      <c r="AX811" s="13" t="s">
        <v>77</v>
      </c>
      <c r="AY811" s="189" t="s">
        <v>164</v>
      </c>
    </row>
    <row r="812" spans="1:65" s="13" customFormat="1" x14ac:dyDescent="0.2">
      <c r="B812" s="188"/>
      <c r="D812" s="183" t="s">
        <v>177</v>
      </c>
      <c r="E812" s="189" t="s">
        <v>1</v>
      </c>
      <c r="F812" s="190" t="s">
        <v>4632</v>
      </c>
      <c r="H812" s="189" t="s">
        <v>1</v>
      </c>
      <c r="I812" s="191"/>
      <c r="L812" s="188"/>
      <c r="M812" s="192"/>
      <c r="N812" s="193"/>
      <c r="O812" s="193"/>
      <c r="P812" s="193"/>
      <c r="Q812" s="193"/>
      <c r="R812" s="193"/>
      <c r="S812" s="193"/>
      <c r="T812" s="194"/>
      <c r="AT812" s="189" t="s">
        <v>177</v>
      </c>
      <c r="AU812" s="189" t="s">
        <v>86</v>
      </c>
      <c r="AV812" s="13" t="s">
        <v>84</v>
      </c>
      <c r="AW812" s="13" t="s">
        <v>34</v>
      </c>
      <c r="AX812" s="13" t="s">
        <v>77</v>
      </c>
      <c r="AY812" s="189" t="s">
        <v>164</v>
      </c>
    </row>
    <row r="813" spans="1:65" s="13" customFormat="1" x14ac:dyDescent="0.2">
      <c r="B813" s="188"/>
      <c r="D813" s="183" t="s">
        <v>177</v>
      </c>
      <c r="E813" s="189" t="s">
        <v>1</v>
      </c>
      <c r="F813" s="190" t="s">
        <v>4526</v>
      </c>
      <c r="H813" s="189" t="s">
        <v>1</v>
      </c>
      <c r="I813" s="191"/>
      <c r="L813" s="188"/>
      <c r="M813" s="192"/>
      <c r="N813" s="193"/>
      <c r="O813" s="193"/>
      <c r="P813" s="193"/>
      <c r="Q813" s="193"/>
      <c r="R813" s="193"/>
      <c r="S813" s="193"/>
      <c r="T813" s="194"/>
      <c r="AT813" s="189" t="s">
        <v>177</v>
      </c>
      <c r="AU813" s="189" t="s">
        <v>86</v>
      </c>
      <c r="AV813" s="13" t="s">
        <v>84</v>
      </c>
      <c r="AW813" s="13" t="s">
        <v>34</v>
      </c>
      <c r="AX813" s="13" t="s">
        <v>77</v>
      </c>
      <c r="AY813" s="189" t="s">
        <v>164</v>
      </c>
    </row>
    <row r="814" spans="1:65" s="13" customFormat="1" x14ac:dyDescent="0.2">
      <c r="B814" s="188"/>
      <c r="D814" s="183" t="s">
        <v>177</v>
      </c>
      <c r="E814" s="189" t="s">
        <v>1</v>
      </c>
      <c r="F814" s="190" t="s">
        <v>4295</v>
      </c>
      <c r="H814" s="189" t="s">
        <v>1</v>
      </c>
      <c r="I814" s="191"/>
      <c r="L814" s="188"/>
      <c r="M814" s="192"/>
      <c r="N814" s="193"/>
      <c r="O814" s="193"/>
      <c r="P814" s="193"/>
      <c r="Q814" s="193"/>
      <c r="R814" s="193"/>
      <c r="S814" s="193"/>
      <c r="T814" s="194"/>
      <c r="AT814" s="189" t="s">
        <v>177</v>
      </c>
      <c r="AU814" s="189" t="s">
        <v>86</v>
      </c>
      <c r="AV814" s="13" t="s">
        <v>84</v>
      </c>
      <c r="AW814" s="13" t="s">
        <v>34</v>
      </c>
      <c r="AX814" s="13" t="s">
        <v>77</v>
      </c>
      <c r="AY814" s="189" t="s">
        <v>164</v>
      </c>
    </row>
    <row r="815" spans="1:65" s="14" customFormat="1" x14ac:dyDescent="0.2">
      <c r="B815" s="195"/>
      <c r="D815" s="183" t="s">
        <v>177</v>
      </c>
      <c r="E815" s="196" t="s">
        <v>1</v>
      </c>
      <c r="F815" s="197" t="s">
        <v>172</v>
      </c>
      <c r="H815" s="198">
        <v>4</v>
      </c>
      <c r="I815" s="199"/>
      <c r="L815" s="195"/>
      <c r="M815" s="200"/>
      <c r="N815" s="201"/>
      <c r="O815" s="201"/>
      <c r="P815" s="201"/>
      <c r="Q815" s="201"/>
      <c r="R815" s="201"/>
      <c r="S815" s="201"/>
      <c r="T815" s="202"/>
      <c r="AT815" s="196" t="s">
        <v>177</v>
      </c>
      <c r="AU815" s="196" t="s">
        <v>86</v>
      </c>
      <c r="AV815" s="14" t="s">
        <v>86</v>
      </c>
      <c r="AW815" s="14" t="s">
        <v>34</v>
      </c>
      <c r="AX815" s="14" t="s">
        <v>77</v>
      </c>
      <c r="AY815" s="196" t="s">
        <v>164</v>
      </c>
    </row>
    <row r="816" spans="1:65" s="13" customFormat="1" x14ac:dyDescent="0.2">
      <c r="B816" s="188"/>
      <c r="D816" s="183" t="s">
        <v>177</v>
      </c>
      <c r="E816" s="189" t="s">
        <v>1</v>
      </c>
      <c r="F816" s="190" t="s">
        <v>4624</v>
      </c>
      <c r="H816" s="189" t="s">
        <v>1</v>
      </c>
      <c r="I816" s="191"/>
      <c r="L816" s="188"/>
      <c r="M816" s="192"/>
      <c r="N816" s="193"/>
      <c r="O816" s="193"/>
      <c r="P816" s="193"/>
      <c r="Q816" s="193"/>
      <c r="R816" s="193"/>
      <c r="S816" s="193"/>
      <c r="T816" s="194"/>
      <c r="AT816" s="189" t="s">
        <v>177</v>
      </c>
      <c r="AU816" s="189" t="s">
        <v>86</v>
      </c>
      <c r="AV816" s="13" t="s">
        <v>84</v>
      </c>
      <c r="AW816" s="13" t="s">
        <v>34</v>
      </c>
      <c r="AX816" s="13" t="s">
        <v>77</v>
      </c>
      <c r="AY816" s="189" t="s">
        <v>164</v>
      </c>
    </row>
    <row r="817" spans="1:65" s="13" customFormat="1" x14ac:dyDescent="0.2">
      <c r="B817" s="188"/>
      <c r="D817" s="183" t="s">
        <v>177</v>
      </c>
      <c r="E817" s="189" t="s">
        <v>1</v>
      </c>
      <c r="F817" s="190" t="s">
        <v>4761</v>
      </c>
      <c r="H817" s="189" t="s">
        <v>1</v>
      </c>
      <c r="I817" s="191"/>
      <c r="L817" s="188"/>
      <c r="M817" s="192"/>
      <c r="N817" s="193"/>
      <c r="O817" s="193"/>
      <c r="P817" s="193"/>
      <c r="Q817" s="193"/>
      <c r="R817" s="193"/>
      <c r="S817" s="193"/>
      <c r="T817" s="194"/>
      <c r="AT817" s="189" t="s">
        <v>177</v>
      </c>
      <c r="AU817" s="189" t="s">
        <v>86</v>
      </c>
      <c r="AV817" s="13" t="s">
        <v>84</v>
      </c>
      <c r="AW817" s="13" t="s">
        <v>34</v>
      </c>
      <c r="AX817" s="13" t="s">
        <v>77</v>
      </c>
      <c r="AY817" s="189" t="s">
        <v>164</v>
      </c>
    </row>
    <row r="818" spans="1:65" s="13" customFormat="1" x14ac:dyDescent="0.2">
      <c r="B818" s="188"/>
      <c r="D818" s="183" t="s">
        <v>177</v>
      </c>
      <c r="E818" s="189" t="s">
        <v>1</v>
      </c>
      <c r="F818" s="190" t="s">
        <v>4295</v>
      </c>
      <c r="H818" s="189" t="s">
        <v>1</v>
      </c>
      <c r="I818" s="191"/>
      <c r="L818" s="188"/>
      <c r="M818" s="192"/>
      <c r="N818" s="193"/>
      <c r="O818" s="193"/>
      <c r="P818" s="193"/>
      <c r="Q818" s="193"/>
      <c r="R818" s="193"/>
      <c r="S818" s="193"/>
      <c r="T818" s="194"/>
      <c r="AT818" s="189" t="s">
        <v>177</v>
      </c>
      <c r="AU818" s="189" t="s">
        <v>86</v>
      </c>
      <c r="AV818" s="13" t="s">
        <v>84</v>
      </c>
      <c r="AW818" s="13" t="s">
        <v>34</v>
      </c>
      <c r="AX818" s="13" t="s">
        <v>77</v>
      </c>
      <c r="AY818" s="189" t="s">
        <v>164</v>
      </c>
    </row>
    <row r="819" spans="1:65" s="14" customFormat="1" x14ac:dyDescent="0.2">
      <c r="B819" s="195"/>
      <c r="D819" s="183" t="s">
        <v>177</v>
      </c>
      <c r="E819" s="196" t="s">
        <v>1</v>
      </c>
      <c r="F819" s="197" t="s">
        <v>250</v>
      </c>
      <c r="H819" s="198">
        <v>5</v>
      </c>
      <c r="I819" s="199"/>
      <c r="L819" s="195"/>
      <c r="M819" s="200"/>
      <c r="N819" s="201"/>
      <c r="O819" s="201"/>
      <c r="P819" s="201"/>
      <c r="Q819" s="201"/>
      <c r="R819" s="201"/>
      <c r="S819" s="201"/>
      <c r="T819" s="202"/>
      <c r="AT819" s="196" t="s">
        <v>177</v>
      </c>
      <c r="AU819" s="196" t="s">
        <v>86</v>
      </c>
      <c r="AV819" s="14" t="s">
        <v>86</v>
      </c>
      <c r="AW819" s="14" t="s">
        <v>34</v>
      </c>
      <c r="AX819" s="14" t="s">
        <v>77</v>
      </c>
      <c r="AY819" s="196" t="s">
        <v>164</v>
      </c>
    </row>
    <row r="820" spans="1:65" s="15" customFormat="1" x14ac:dyDescent="0.2">
      <c r="B820" s="203"/>
      <c r="D820" s="183" t="s">
        <v>177</v>
      </c>
      <c r="E820" s="204" t="s">
        <v>1</v>
      </c>
      <c r="F820" s="205" t="s">
        <v>184</v>
      </c>
      <c r="H820" s="206">
        <v>9</v>
      </c>
      <c r="I820" s="207"/>
      <c r="L820" s="203"/>
      <c r="M820" s="208"/>
      <c r="N820" s="209"/>
      <c r="O820" s="209"/>
      <c r="P820" s="209"/>
      <c r="Q820" s="209"/>
      <c r="R820" s="209"/>
      <c r="S820" s="209"/>
      <c r="T820" s="210"/>
      <c r="AT820" s="204" t="s">
        <v>177</v>
      </c>
      <c r="AU820" s="204" t="s">
        <v>86</v>
      </c>
      <c r="AV820" s="15" t="s">
        <v>172</v>
      </c>
      <c r="AW820" s="15" t="s">
        <v>34</v>
      </c>
      <c r="AX820" s="15" t="s">
        <v>84</v>
      </c>
      <c r="AY820" s="204" t="s">
        <v>164</v>
      </c>
    </row>
    <row r="821" spans="1:65" s="2" customFormat="1" ht="16.5" customHeight="1" x14ac:dyDescent="0.2">
      <c r="A821" s="34"/>
      <c r="B821" s="168"/>
      <c r="C821" s="169" t="s">
        <v>603</v>
      </c>
      <c r="D821" s="214" t="s">
        <v>167</v>
      </c>
      <c r="E821" s="171" t="s">
        <v>4762</v>
      </c>
      <c r="F821" s="172" t="s">
        <v>4763</v>
      </c>
      <c r="G821" s="173" t="s">
        <v>587</v>
      </c>
      <c r="H821" s="174">
        <v>1</v>
      </c>
      <c r="I821" s="175"/>
      <c r="J821" s="176">
        <f>ROUND(I821*H821,2)</f>
        <v>0</v>
      </c>
      <c r="K821" s="172" t="s">
        <v>216</v>
      </c>
      <c r="L821" s="35"/>
      <c r="M821" s="177" t="s">
        <v>1</v>
      </c>
      <c r="N821" s="178" t="s">
        <v>42</v>
      </c>
      <c r="O821" s="60"/>
      <c r="P821" s="179">
        <f>O821*H821</f>
        <v>0</v>
      </c>
      <c r="Q821" s="179">
        <v>3.0000000000000001E-5</v>
      </c>
      <c r="R821" s="179">
        <f>Q821*H821</f>
        <v>3.0000000000000001E-5</v>
      </c>
      <c r="S821" s="179">
        <v>0</v>
      </c>
      <c r="T821" s="180">
        <f>S821*H821</f>
        <v>0</v>
      </c>
      <c r="U821" s="34"/>
      <c r="V821" s="34"/>
      <c r="W821" s="34"/>
      <c r="X821" s="34"/>
      <c r="Y821" s="34"/>
      <c r="Z821" s="34"/>
      <c r="AA821" s="34"/>
      <c r="AB821" s="34"/>
      <c r="AC821" s="34"/>
      <c r="AD821" s="34"/>
      <c r="AE821" s="34"/>
      <c r="AR821" s="181" t="s">
        <v>783</v>
      </c>
      <c r="AT821" s="181" t="s">
        <v>167</v>
      </c>
      <c r="AU821" s="181" t="s">
        <v>86</v>
      </c>
      <c r="AY821" s="18" t="s">
        <v>164</v>
      </c>
      <c r="BE821" s="182">
        <f>IF(N821="základní",J821,0)</f>
        <v>0</v>
      </c>
      <c r="BF821" s="182">
        <f>IF(N821="snížená",J821,0)</f>
        <v>0</v>
      </c>
      <c r="BG821" s="182">
        <f>IF(N821="zákl. přenesená",J821,0)</f>
        <v>0</v>
      </c>
      <c r="BH821" s="182">
        <f>IF(N821="sníž. přenesená",J821,0)</f>
        <v>0</v>
      </c>
      <c r="BI821" s="182">
        <f>IF(N821="nulová",J821,0)</f>
        <v>0</v>
      </c>
      <c r="BJ821" s="18" t="s">
        <v>84</v>
      </c>
      <c r="BK821" s="182">
        <f>ROUND(I821*H821,2)</f>
        <v>0</v>
      </c>
      <c r="BL821" s="18" t="s">
        <v>783</v>
      </c>
      <c r="BM821" s="181" t="s">
        <v>4764</v>
      </c>
    </row>
    <row r="822" spans="1:65" s="2" customFormat="1" x14ac:dyDescent="0.2">
      <c r="A822" s="34"/>
      <c r="B822" s="35"/>
      <c r="C822" s="34"/>
      <c r="D822" s="183" t="s">
        <v>174</v>
      </c>
      <c r="E822" s="34"/>
      <c r="F822" s="184" t="s">
        <v>4765</v>
      </c>
      <c r="G822" s="34"/>
      <c r="H822" s="34"/>
      <c r="I822" s="103"/>
      <c r="J822" s="34"/>
      <c r="K822" s="34"/>
      <c r="L822" s="35"/>
      <c r="M822" s="185"/>
      <c r="N822" s="186"/>
      <c r="O822" s="60"/>
      <c r="P822" s="60"/>
      <c r="Q822" s="60"/>
      <c r="R822" s="60"/>
      <c r="S822" s="60"/>
      <c r="T822" s="61"/>
      <c r="U822" s="34"/>
      <c r="V822" s="34"/>
      <c r="W822" s="34"/>
      <c r="X822" s="34"/>
      <c r="Y822" s="34"/>
      <c r="Z822" s="34"/>
      <c r="AA822" s="34"/>
      <c r="AB822" s="34"/>
      <c r="AC822" s="34"/>
      <c r="AD822" s="34"/>
      <c r="AE822" s="34"/>
      <c r="AT822" s="18" t="s">
        <v>174</v>
      </c>
      <c r="AU822" s="18" t="s">
        <v>86</v>
      </c>
    </row>
    <row r="823" spans="1:65" s="13" customFormat="1" x14ac:dyDescent="0.2">
      <c r="B823" s="188"/>
      <c r="D823" s="183" t="s">
        <v>177</v>
      </c>
      <c r="E823" s="189" t="s">
        <v>1</v>
      </c>
      <c r="F823" s="190" t="s">
        <v>2852</v>
      </c>
      <c r="H823" s="189" t="s">
        <v>1</v>
      </c>
      <c r="I823" s="191"/>
      <c r="L823" s="188"/>
      <c r="M823" s="192"/>
      <c r="N823" s="193"/>
      <c r="O823" s="193"/>
      <c r="P823" s="193"/>
      <c r="Q823" s="193"/>
      <c r="R823" s="193"/>
      <c r="S823" s="193"/>
      <c r="T823" s="194"/>
      <c r="AT823" s="189" t="s">
        <v>177</v>
      </c>
      <c r="AU823" s="189" t="s">
        <v>86</v>
      </c>
      <c r="AV823" s="13" t="s">
        <v>84</v>
      </c>
      <c r="AW823" s="13" t="s">
        <v>34</v>
      </c>
      <c r="AX823" s="13" t="s">
        <v>77</v>
      </c>
      <c r="AY823" s="189" t="s">
        <v>164</v>
      </c>
    </row>
    <row r="824" spans="1:65" s="13" customFormat="1" x14ac:dyDescent="0.2">
      <c r="B824" s="188"/>
      <c r="D824" s="183" t="s">
        <v>177</v>
      </c>
      <c r="E824" s="189" t="s">
        <v>1</v>
      </c>
      <c r="F824" s="190" t="s">
        <v>4418</v>
      </c>
      <c r="H824" s="189" t="s">
        <v>1</v>
      </c>
      <c r="I824" s="191"/>
      <c r="L824" s="188"/>
      <c r="M824" s="192"/>
      <c r="N824" s="193"/>
      <c r="O824" s="193"/>
      <c r="P824" s="193"/>
      <c r="Q824" s="193"/>
      <c r="R824" s="193"/>
      <c r="S824" s="193"/>
      <c r="T824" s="194"/>
      <c r="AT824" s="189" t="s">
        <v>177</v>
      </c>
      <c r="AU824" s="189" t="s">
        <v>86</v>
      </c>
      <c r="AV824" s="13" t="s">
        <v>84</v>
      </c>
      <c r="AW824" s="13" t="s">
        <v>34</v>
      </c>
      <c r="AX824" s="13" t="s">
        <v>77</v>
      </c>
      <c r="AY824" s="189" t="s">
        <v>164</v>
      </c>
    </row>
    <row r="825" spans="1:65" s="13" customFormat="1" x14ac:dyDescent="0.2">
      <c r="B825" s="188"/>
      <c r="D825" s="183" t="s">
        <v>177</v>
      </c>
      <c r="E825" s="189" t="s">
        <v>1</v>
      </c>
      <c r="F825" s="190" t="s">
        <v>4419</v>
      </c>
      <c r="H825" s="189" t="s">
        <v>1</v>
      </c>
      <c r="I825" s="191"/>
      <c r="L825" s="188"/>
      <c r="M825" s="192"/>
      <c r="N825" s="193"/>
      <c r="O825" s="193"/>
      <c r="P825" s="193"/>
      <c r="Q825" s="193"/>
      <c r="R825" s="193"/>
      <c r="S825" s="193"/>
      <c r="T825" s="194"/>
      <c r="AT825" s="189" t="s">
        <v>177</v>
      </c>
      <c r="AU825" s="189" t="s">
        <v>86</v>
      </c>
      <c r="AV825" s="13" t="s">
        <v>84</v>
      </c>
      <c r="AW825" s="13" t="s">
        <v>34</v>
      </c>
      <c r="AX825" s="13" t="s">
        <v>77</v>
      </c>
      <c r="AY825" s="189" t="s">
        <v>164</v>
      </c>
    </row>
    <row r="826" spans="1:65" s="13" customFormat="1" x14ac:dyDescent="0.2">
      <c r="B826" s="188"/>
      <c r="D826" s="183" t="s">
        <v>177</v>
      </c>
      <c r="E826" s="189" t="s">
        <v>1</v>
      </c>
      <c r="F826" s="190" t="s">
        <v>4590</v>
      </c>
      <c r="H826" s="189" t="s">
        <v>1</v>
      </c>
      <c r="I826" s="191"/>
      <c r="L826" s="188"/>
      <c r="M826" s="192"/>
      <c r="N826" s="193"/>
      <c r="O826" s="193"/>
      <c r="P826" s="193"/>
      <c r="Q826" s="193"/>
      <c r="R826" s="193"/>
      <c r="S826" s="193"/>
      <c r="T826" s="194"/>
      <c r="AT826" s="189" t="s">
        <v>177</v>
      </c>
      <c r="AU826" s="189" t="s">
        <v>86</v>
      </c>
      <c r="AV826" s="13" t="s">
        <v>84</v>
      </c>
      <c r="AW826" s="13" t="s">
        <v>34</v>
      </c>
      <c r="AX826" s="13" t="s">
        <v>77</v>
      </c>
      <c r="AY826" s="189" t="s">
        <v>164</v>
      </c>
    </row>
    <row r="827" spans="1:65" s="13" customFormat="1" x14ac:dyDescent="0.2">
      <c r="B827" s="188"/>
      <c r="D827" s="183" t="s">
        <v>177</v>
      </c>
      <c r="E827" s="189" t="s">
        <v>1</v>
      </c>
      <c r="F827" s="190" t="s">
        <v>4421</v>
      </c>
      <c r="H827" s="189" t="s">
        <v>1</v>
      </c>
      <c r="I827" s="191"/>
      <c r="L827" s="188"/>
      <c r="M827" s="192"/>
      <c r="N827" s="193"/>
      <c r="O827" s="193"/>
      <c r="P827" s="193"/>
      <c r="Q827" s="193"/>
      <c r="R827" s="193"/>
      <c r="S827" s="193"/>
      <c r="T827" s="194"/>
      <c r="AT827" s="189" t="s">
        <v>177</v>
      </c>
      <c r="AU827" s="189" t="s">
        <v>86</v>
      </c>
      <c r="AV827" s="13" t="s">
        <v>84</v>
      </c>
      <c r="AW827" s="13" t="s">
        <v>34</v>
      </c>
      <c r="AX827" s="13" t="s">
        <v>77</v>
      </c>
      <c r="AY827" s="189" t="s">
        <v>164</v>
      </c>
    </row>
    <row r="828" spans="1:65" s="13" customFormat="1" x14ac:dyDescent="0.2">
      <c r="B828" s="188"/>
      <c r="D828" s="183" t="s">
        <v>177</v>
      </c>
      <c r="E828" s="189" t="s">
        <v>1</v>
      </c>
      <c r="F828" s="190" t="s">
        <v>4448</v>
      </c>
      <c r="H828" s="189" t="s">
        <v>1</v>
      </c>
      <c r="I828" s="191"/>
      <c r="L828" s="188"/>
      <c r="M828" s="192"/>
      <c r="N828" s="193"/>
      <c r="O828" s="193"/>
      <c r="P828" s="193"/>
      <c r="Q828" s="193"/>
      <c r="R828" s="193"/>
      <c r="S828" s="193"/>
      <c r="T828" s="194"/>
      <c r="AT828" s="189" t="s">
        <v>177</v>
      </c>
      <c r="AU828" s="189" t="s">
        <v>86</v>
      </c>
      <c r="AV828" s="13" t="s">
        <v>84</v>
      </c>
      <c r="AW828" s="13" t="s">
        <v>34</v>
      </c>
      <c r="AX828" s="13" t="s">
        <v>77</v>
      </c>
      <c r="AY828" s="189" t="s">
        <v>164</v>
      </c>
    </row>
    <row r="829" spans="1:65" s="13" customFormat="1" x14ac:dyDescent="0.2">
      <c r="B829" s="188"/>
      <c r="D829" s="183" t="s">
        <v>177</v>
      </c>
      <c r="E829" s="189" t="s">
        <v>1</v>
      </c>
      <c r="F829" s="190" t="s">
        <v>4624</v>
      </c>
      <c r="H829" s="189" t="s">
        <v>1</v>
      </c>
      <c r="I829" s="191"/>
      <c r="L829" s="188"/>
      <c r="M829" s="192"/>
      <c r="N829" s="193"/>
      <c r="O829" s="193"/>
      <c r="P829" s="193"/>
      <c r="Q829" s="193"/>
      <c r="R829" s="193"/>
      <c r="S829" s="193"/>
      <c r="T829" s="194"/>
      <c r="AT829" s="189" t="s">
        <v>177</v>
      </c>
      <c r="AU829" s="189" t="s">
        <v>86</v>
      </c>
      <c r="AV829" s="13" t="s">
        <v>84</v>
      </c>
      <c r="AW829" s="13" t="s">
        <v>34</v>
      </c>
      <c r="AX829" s="13" t="s">
        <v>77</v>
      </c>
      <c r="AY829" s="189" t="s">
        <v>164</v>
      </c>
    </row>
    <row r="830" spans="1:65" s="13" customFormat="1" x14ac:dyDescent="0.2">
      <c r="B830" s="188"/>
      <c r="D830" s="183" t="s">
        <v>177</v>
      </c>
      <c r="E830" s="189" t="s">
        <v>1</v>
      </c>
      <c r="F830" s="190" t="s">
        <v>4766</v>
      </c>
      <c r="H830" s="189" t="s">
        <v>1</v>
      </c>
      <c r="I830" s="191"/>
      <c r="L830" s="188"/>
      <c r="M830" s="192"/>
      <c r="N830" s="193"/>
      <c r="O830" s="193"/>
      <c r="P830" s="193"/>
      <c r="Q830" s="193"/>
      <c r="R830" s="193"/>
      <c r="S830" s="193"/>
      <c r="T830" s="194"/>
      <c r="AT830" s="189" t="s">
        <v>177</v>
      </c>
      <c r="AU830" s="189" t="s">
        <v>86</v>
      </c>
      <c r="AV830" s="13" t="s">
        <v>84</v>
      </c>
      <c r="AW830" s="13" t="s">
        <v>34</v>
      </c>
      <c r="AX830" s="13" t="s">
        <v>77</v>
      </c>
      <c r="AY830" s="189" t="s">
        <v>164</v>
      </c>
    </row>
    <row r="831" spans="1:65" s="13" customFormat="1" x14ac:dyDescent="0.2">
      <c r="B831" s="188"/>
      <c r="D831" s="183" t="s">
        <v>177</v>
      </c>
      <c r="E831" s="189" t="s">
        <v>1</v>
      </c>
      <c r="F831" s="190" t="s">
        <v>4767</v>
      </c>
      <c r="H831" s="189" t="s">
        <v>1</v>
      </c>
      <c r="I831" s="191"/>
      <c r="L831" s="188"/>
      <c r="M831" s="192"/>
      <c r="N831" s="193"/>
      <c r="O831" s="193"/>
      <c r="P831" s="193"/>
      <c r="Q831" s="193"/>
      <c r="R831" s="193"/>
      <c r="S831" s="193"/>
      <c r="T831" s="194"/>
      <c r="AT831" s="189" t="s">
        <v>177</v>
      </c>
      <c r="AU831" s="189" t="s">
        <v>86</v>
      </c>
      <c r="AV831" s="13" t="s">
        <v>84</v>
      </c>
      <c r="AW831" s="13" t="s">
        <v>34</v>
      </c>
      <c r="AX831" s="13" t="s">
        <v>77</v>
      </c>
      <c r="AY831" s="189" t="s">
        <v>164</v>
      </c>
    </row>
    <row r="832" spans="1:65" s="13" customFormat="1" x14ac:dyDescent="0.2">
      <c r="B832" s="188"/>
      <c r="D832" s="183" t="s">
        <v>177</v>
      </c>
      <c r="E832" s="189" t="s">
        <v>1</v>
      </c>
      <c r="F832" s="190" t="s">
        <v>4768</v>
      </c>
      <c r="H832" s="189" t="s">
        <v>1</v>
      </c>
      <c r="I832" s="191"/>
      <c r="L832" s="188"/>
      <c r="M832" s="192"/>
      <c r="N832" s="193"/>
      <c r="O832" s="193"/>
      <c r="P832" s="193"/>
      <c r="Q832" s="193"/>
      <c r="R832" s="193"/>
      <c r="S832" s="193"/>
      <c r="T832" s="194"/>
      <c r="AT832" s="189" t="s">
        <v>177</v>
      </c>
      <c r="AU832" s="189" t="s">
        <v>86</v>
      </c>
      <c r="AV832" s="13" t="s">
        <v>84</v>
      </c>
      <c r="AW832" s="13" t="s">
        <v>34</v>
      </c>
      <c r="AX832" s="13" t="s">
        <v>77</v>
      </c>
      <c r="AY832" s="189" t="s">
        <v>164</v>
      </c>
    </row>
    <row r="833" spans="1:65" s="14" customFormat="1" x14ac:dyDescent="0.2">
      <c r="B833" s="195"/>
      <c r="D833" s="183" t="s">
        <v>177</v>
      </c>
      <c r="E833" s="196" t="s">
        <v>1</v>
      </c>
      <c r="F833" s="197" t="s">
        <v>84</v>
      </c>
      <c r="H833" s="198">
        <v>1</v>
      </c>
      <c r="I833" s="199"/>
      <c r="L833" s="195"/>
      <c r="M833" s="200"/>
      <c r="N833" s="201"/>
      <c r="O833" s="201"/>
      <c r="P833" s="201"/>
      <c r="Q833" s="201"/>
      <c r="R833" s="201"/>
      <c r="S833" s="201"/>
      <c r="T833" s="202"/>
      <c r="AT833" s="196" t="s">
        <v>177</v>
      </c>
      <c r="AU833" s="196" t="s">
        <v>86</v>
      </c>
      <c r="AV833" s="14" t="s">
        <v>86</v>
      </c>
      <c r="AW833" s="14" t="s">
        <v>34</v>
      </c>
      <c r="AX833" s="14" t="s">
        <v>77</v>
      </c>
      <c r="AY833" s="196" t="s">
        <v>164</v>
      </c>
    </row>
    <row r="834" spans="1:65" s="15" customFormat="1" x14ac:dyDescent="0.2">
      <c r="B834" s="203"/>
      <c r="D834" s="183" t="s">
        <v>177</v>
      </c>
      <c r="E834" s="204" t="s">
        <v>1</v>
      </c>
      <c r="F834" s="205" t="s">
        <v>184</v>
      </c>
      <c r="H834" s="206">
        <v>1</v>
      </c>
      <c r="I834" s="207"/>
      <c r="L834" s="203"/>
      <c r="M834" s="208"/>
      <c r="N834" s="209"/>
      <c r="O834" s="209"/>
      <c r="P834" s="209"/>
      <c r="Q834" s="209"/>
      <c r="R834" s="209"/>
      <c r="S834" s="209"/>
      <c r="T834" s="210"/>
      <c r="AT834" s="204" t="s">
        <v>177</v>
      </c>
      <c r="AU834" s="204" t="s">
        <v>86</v>
      </c>
      <c r="AV834" s="15" t="s">
        <v>172</v>
      </c>
      <c r="AW834" s="15" t="s">
        <v>34</v>
      </c>
      <c r="AX834" s="15" t="s">
        <v>84</v>
      </c>
      <c r="AY834" s="204" t="s">
        <v>164</v>
      </c>
    </row>
    <row r="835" spans="1:65" s="2" customFormat="1" ht="16.5" customHeight="1" x14ac:dyDescent="0.2">
      <c r="A835" s="34"/>
      <c r="B835" s="168"/>
      <c r="C835" s="223" t="s">
        <v>614</v>
      </c>
      <c r="D835" s="224" t="s">
        <v>326</v>
      </c>
      <c r="E835" s="225" t="s">
        <v>4769</v>
      </c>
      <c r="F835" s="226" t="s">
        <v>4770</v>
      </c>
      <c r="G835" s="227" t="s">
        <v>587</v>
      </c>
      <c r="H835" s="228">
        <v>1</v>
      </c>
      <c r="I835" s="229"/>
      <c r="J835" s="230">
        <f>ROUND(I835*H835,2)</f>
        <v>0</v>
      </c>
      <c r="K835" s="226" t="s">
        <v>216</v>
      </c>
      <c r="L835" s="231"/>
      <c r="M835" s="232" t="s">
        <v>1</v>
      </c>
      <c r="N835" s="233" t="s">
        <v>42</v>
      </c>
      <c r="O835" s="60"/>
      <c r="P835" s="179">
        <f>O835*H835</f>
        <v>0</v>
      </c>
      <c r="Q835" s="179">
        <v>5.2999999999999998E-4</v>
      </c>
      <c r="R835" s="179">
        <f>Q835*H835</f>
        <v>5.2999999999999998E-4</v>
      </c>
      <c r="S835" s="179">
        <v>0</v>
      </c>
      <c r="T835" s="180">
        <f>S835*H835</f>
        <v>0</v>
      </c>
      <c r="U835" s="34"/>
      <c r="V835" s="34"/>
      <c r="W835" s="34"/>
      <c r="X835" s="34"/>
      <c r="Y835" s="34"/>
      <c r="Z835" s="34"/>
      <c r="AA835" s="34"/>
      <c r="AB835" s="34"/>
      <c r="AC835" s="34"/>
      <c r="AD835" s="34"/>
      <c r="AE835" s="34"/>
      <c r="AR835" s="181" t="s">
        <v>1049</v>
      </c>
      <c r="AT835" s="181" t="s">
        <v>326</v>
      </c>
      <c r="AU835" s="181" t="s">
        <v>86</v>
      </c>
      <c r="AY835" s="18" t="s">
        <v>164</v>
      </c>
      <c r="BE835" s="182">
        <f>IF(N835="základní",J835,0)</f>
        <v>0</v>
      </c>
      <c r="BF835" s="182">
        <f>IF(N835="snížená",J835,0)</f>
        <v>0</v>
      </c>
      <c r="BG835" s="182">
        <f>IF(N835="zákl. přenesená",J835,0)</f>
        <v>0</v>
      </c>
      <c r="BH835" s="182">
        <f>IF(N835="sníž. přenesená",J835,0)</f>
        <v>0</v>
      </c>
      <c r="BI835" s="182">
        <f>IF(N835="nulová",J835,0)</f>
        <v>0</v>
      </c>
      <c r="BJ835" s="18" t="s">
        <v>84</v>
      </c>
      <c r="BK835" s="182">
        <f>ROUND(I835*H835,2)</f>
        <v>0</v>
      </c>
      <c r="BL835" s="18" t="s">
        <v>1049</v>
      </c>
      <c r="BM835" s="181" t="s">
        <v>4771</v>
      </c>
    </row>
    <row r="836" spans="1:65" s="2" customFormat="1" x14ac:dyDescent="0.2">
      <c r="A836" s="34"/>
      <c r="B836" s="35"/>
      <c r="C836" s="34"/>
      <c r="D836" s="183" t="s">
        <v>174</v>
      </c>
      <c r="E836" s="34"/>
      <c r="F836" s="184" t="s">
        <v>4770</v>
      </c>
      <c r="G836" s="34"/>
      <c r="H836" s="34"/>
      <c r="I836" s="103"/>
      <c r="J836" s="34"/>
      <c r="K836" s="34"/>
      <c r="L836" s="35"/>
      <c r="M836" s="185"/>
      <c r="N836" s="186"/>
      <c r="O836" s="60"/>
      <c r="P836" s="60"/>
      <c r="Q836" s="60"/>
      <c r="R836" s="60"/>
      <c r="S836" s="60"/>
      <c r="T836" s="61"/>
      <c r="U836" s="34"/>
      <c r="V836" s="34"/>
      <c r="W836" s="34"/>
      <c r="X836" s="34"/>
      <c r="Y836" s="34"/>
      <c r="Z836" s="34"/>
      <c r="AA836" s="34"/>
      <c r="AB836" s="34"/>
      <c r="AC836" s="34"/>
      <c r="AD836" s="34"/>
      <c r="AE836" s="34"/>
      <c r="AT836" s="18" t="s">
        <v>174</v>
      </c>
      <c r="AU836" s="18" t="s">
        <v>86</v>
      </c>
    </row>
    <row r="837" spans="1:65" s="13" customFormat="1" x14ac:dyDescent="0.2">
      <c r="B837" s="188"/>
      <c r="D837" s="183" t="s">
        <v>177</v>
      </c>
      <c r="E837" s="189" t="s">
        <v>1</v>
      </c>
      <c r="F837" s="190" t="s">
        <v>2852</v>
      </c>
      <c r="H837" s="189" t="s">
        <v>1</v>
      </c>
      <c r="I837" s="191"/>
      <c r="L837" s="188"/>
      <c r="M837" s="192"/>
      <c r="N837" s="193"/>
      <c r="O837" s="193"/>
      <c r="P837" s="193"/>
      <c r="Q837" s="193"/>
      <c r="R837" s="193"/>
      <c r="S837" s="193"/>
      <c r="T837" s="194"/>
      <c r="AT837" s="189" t="s">
        <v>177</v>
      </c>
      <c r="AU837" s="189" t="s">
        <v>86</v>
      </c>
      <c r="AV837" s="13" t="s">
        <v>84</v>
      </c>
      <c r="AW837" s="13" t="s">
        <v>34</v>
      </c>
      <c r="AX837" s="13" t="s">
        <v>77</v>
      </c>
      <c r="AY837" s="189" t="s">
        <v>164</v>
      </c>
    </row>
    <row r="838" spans="1:65" s="13" customFormat="1" x14ac:dyDescent="0.2">
      <c r="B838" s="188"/>
      <c r="D838" s="183" t="s">
        <v>177</v>
      </c>
      <c r="E838" s="189" t="s">
        <v>1</v>
      </c>
      <c r="F838" s="190" t="s">
        <v>4418</v>
      </c>
      <c r="H838" s="189" t="s">
        <v>1</v>
      </c>
      <c r="I838" s="191"/>
      <c r="L838" s="188"/>
      <c r="M838" s="192"/>
      <c r="N838" s="193"/>
      <c r="O838" s="193"/>
      <c r="P838" s="193"/>
      <c r="Q838" s="193"/>
      <c r="R838" s="193"/>
      <c r="S838" s="193"/>
      <c r="T838" s="194"/>
      <c r="AT838" s="189" t="s">
        <v>177</v>
      </c>
      <c r="AU838" s="189" t="s">
        <v>86</v>
      </c>
      <c r="AV838" s="13" t="s">
        <v>84</v>
      </c>
      <c r="AW838" s="13" t="s">
        <v>34</v>
      </c>
      <c r="AX838" s="13" t="s">
        <v>77</v>
      </c>
      <c r="AY838" s="189" t="s">
        <v>164</v>
      </c>
    </row>
    <row r="839" spans="1:65" s="13" customFormat="1" x14ac:dyDescent="0.2">
      <c r="B839" s="188"/>
      <c r="D839" s="183" t="s">
        <v>177</v>
      </c>
      <c r="E839" s="189" t="s">
        <v>1</v>
      </c>
      <c r="F839" s="190" t="s">
        <v>4419</v>
      </c>
      <c r="H839" s="189" t="s">
        <v>1</v>
      </c>
      <c r="I839" s="191"/>
      <c r="L839" s="188"/>
      <c r="M839" s="192"/>
      <c r="N839" s="193"/>
      <c r="O839" s="193"/>
      <c r="P839" s="193"/>
      <c r="Q839" s="193"/>
      <c r="R839" s="193"/>
      <c r="S839" s="193"/>
      <c r="T839" s="194"/>
      <c r="AT839" s="189" t="s">
        <v>177</v>
      </c>
      <c r="AU839" s="189" t="s">
        <v>86</v>
      </c>
      <c r="AV839" s="13" t="s">
        <v>84</v>
      </c>
      <c r="AW839" s="13" t="s">
        <v>34</v>
      </c>
      <c r="AX839" s="13" t="s">
        <v>77</v>
      </c>
      <c r="AY839" s="189" t="s">
        <v>164</v>
      </c>
    </row>
    <row r="840" spans="1:65" s="13" customFormat="1" x14ac:dyDescent="0.2">
      <c r="B840" s="188"/>
      <c r="D840" s="183" t="s">
        <v>177</v>
      </c>
      <c r="E840" s="189" t="s">
        <v>1</v>
      </c>
      <c r="F840" s="190" t="s">
        <v>4590</v>
      </c>
      <c r="H840" s="189" t="s">
        <v>1</v>
      </c>
      <c r="I840" s="191"/>
      <c r="L840" s="188"/>
      <c r="M840" s="192"/>
      <c r="N840" s="193"/>
      <c r="O840" s="193"/>
      <c r="P840" s="193"/>
      <c r="Q840" s="193"/>
      <c r="R840" s="193"/>
      <c r="S840" s="193"/>
      <c r="T840" s="194"/>
      <c r="AT840" s="189" t="s">
        <v>177</v>
      </c>
      <c r="AU840" s="189" t="s">
        <v>86</v>
      </c>
      <c r="AV840" s="13" t="s">
        <v>84</v>
      </c>
      <c r="AW840" s="13" t="s">
        <v>34</v>
      </c>
      <c r="AX840" s="13" t="s">
        <v>77</v>
      </c>
      <c r="AY840" s="189" t="s">
        <v>164</v>
      </c>
    </row>
    <row r="841" spans="1:65" s="13" customFormat="1" x14ac:dyDescent="0.2">
      <c r="B841" s="188"/>
      <c r="D841" s="183" t="s">
        <v>177</v>
      </c>
      <c r="E841" s="189" t="s">
        <v>1</v>
      </c>
      <c r="F841" s="190" t="s">
        <v>4421</v>
      </c>
      <c r="H841" s="189" t="s">
        <v>1</v>
      </c>
      <c r="I841" s="191"/>
      <c r="L841" s="188"/>
      <c r="M841" s="192"/>
      <c r="N841" s="193"/>
      <c r="O841" s="193"/>
      <c r="P841" s="193"/>
      <c r="Q841" s="193"/>
      <c r="R841" s="193"/>
      <c r="S841" s="193"/>
      <c r="T841" s="194"/>
      <c r="AT841" s="189" t="s">
        <v>177</v>
      </c>
      <c r="AU841" s="189" t="s">
        <v>86</v>
      </c>
      <c r="AV841" s="13" t="s">
        <v>84</v>
      </c>
      <c r="AW841" s="13" t="s">
        <v>34</v>
      </c>
      <c r="AX841" s="13" t="s">
        <v>77</v>
      </c>
      <c r="AY841" s="189" t="s">
        <v>164</v>
      </c>
    </row>
    <row r="842" spans="1:65" s="13" customFormat="1" x14ac:dyDescent="0.2">
      <c r="B842" s="188"/>
      <c r="D842" s="183" t="s">
        <v>177</v>
      </c>
      <c r="E842" s="189" t="s">
        <v>1</v>
      </c>
      <c r="F842" s="190" t="s">
        <v>4452</v>
      </c>
      <c r="H842" s="189" t="s">
        <v>1</v>
      </c>
      <c r="I842" s="191"/>
      <c r="L842" s="188"/>
      <c r="M842" s="192"/>
      <c r="N842" s="193"/>
      <c r="O842" s="193"/>
      <c r="P842" s="193"/>
      <c r="Q842" s="193"/>
      <c r="R842" s="193"/>
      <c r="S842" s="193"/>
      <c r="T842" s="194"/>
      <c r="AT842" s="189" t="s">
        <v>177</v>
      </c>
      <c r="AU842" s="189" t="s">
        <v>86</v>
      </c>
      <c r="AV842" s="13" t="s">
        <v>84</v>
      </c>
      <c r="AW842" s="13" t="s">
        <v>34</v>
      </c>
      <c r="AX842" s="13" t="s">
        <v>77</v>
      </c>
      <c r="AY842" s="189" t="s">
        <v>164</v>
      </c>
    </row>
    <row r="843" spans="1:65" s="13" customFormat="1" x14ac:dyDescent="0.2">
      <c r="B843" s="188"/>
      <c r="D843" s="183" t="s">
        <v>177</v>
      </c>
      <c r="E843" s="189" t="s">
        <v>1</v>
      </c>
      <c r="F843" s="190" t="s">
        <v>4624</v>
      </c>
      <c r="H843" s="189" t="s">
        <v>1</v>
      </c>
      <c r="I843" s="191"/>
      <c r="L843" s="188"/>
      <c r="M843" s="192"/>
      <c r="N843" s="193"/>
      <c r="O843" s="193"/>
      <c r="P843" s="193"/>
      <c r="Q843" s="193"/>
      <c r="R843" s="193"/>
      <c r="S843" s="193"/>
      <c r="T843" s="194"/>
      <c r="AT843" s="189" t="s">
        <v>177</v>
      </c>
      <c r="AU843" s="189" t="s">
        <v>86</v>
      </c>
      <c r="AV843" s="13" t="s">
        <v>84</v>
      </c>
      <c r="AW843" s="13" t="s">
        <v>34</v>
      </c>
      <c r="AX843" s="13" t="s">
        <v>77</v>
      </c>
      <c r="AY843" s="189" t="s">
        <v>164</v>
      </c>
    </row>
    <row r="844" spans="1:65" s="13" customFormat="1" x14ac:dyDescent="0.2">
      <c r="B844" s="188"/>
      <c r="D844" s="183" t="s">
        <v>177</v>
      </c>
      <c r="E844" s="189" t="s">
        <v>1</v>
      </c>
      <c r="F844" s="190" t="s">
        <v>4766</v>
      </c>
      <c r="H844" s="189" t="s">
        <v>1</v>
      </c>
      <c r="I844" s="191"/>
      <c r="L844" s="188"/>
      <c r="M844" s="192"/>
      <c r="N844" s="193"/>
      <c r="O844" s="193"/>
      <c r="P844" s="193"/>
      <c r="Q844" s="193"/>
      <c r="R844" s="193"/>
      <c r="S844" s="193"/>
      <c r="T844" s="194"/>
      <c r="AT844" s="189" t="s">
        <v>177</v>
      </c>
      <c r="AU844" s="189" t="s">
        <v>86</v>
      </c>
      <c r="AV844" s="13" t="s">
        <v>84</v>
      </c>
      <c r="AW844" s="13" t="s">
        <v>34</v>
      </c>
      <c r="AX844" s="13" t="s">
        <v>77</v>
      </c>
      <c r="AY844" s="189" t="s">
        <v>164</v>
      </c>
    </row>
    <row r="845" spans="1:65" s="13" customFormat="1" x14ac:dyDescent="0.2">
      <c r="B845" s="188"/>
      <c r="D845" s="183" t="s">
        <v>177</v>
      </c>
      <c r="E845" s="189" t="s">
        <v>1</v>
      </c>
      <c r="F845" s="190" t="s">
        <v>4767</v>
      </c>
      <c r="H845" s="189" t="s">
        <v>1</v>
      </c>
      <c r="I845" s="191"/>
      <c r="L845" s="188"/>
      <c r="M845" s="192"/>
      <c r="N845" s="193"/>
      <c r="O845" s="193"/>
      <c r="P845" s="193"/>
      <c r="Q845" s="193"/>
      <c r="R845" s="193"/>
      <c r="S845" s="193"/>
      <c r="T845" s="194"/>
      <c r="AT845" s="189" t="s">
        <v>177</v>
      </c>
      <c r="AU845" s="189" t="s">
        <v>86</v>
      </c>
      <c r="AV845" s="13" t="s">
        <v>84</v>
      </c>
      <c r="AW845" s="13" t="s">
        <v>34</v>
      </c>
      <c r="AX845" s="13" t="s">
        <v>77</v>
      </c>
      <c r="AY845" s="189" t="s">
        <v>164</v>
      </c>
    </row>
    <row r="846" spans="1:65" s="13" customFormat="1" x14ac:dyDescent="0.2">
      <c r="B846" s="188"/>
      <c r="D846" s="183" t="s">
        <v>177</v>
      </c>
      <c r="E846" s="189" t="s">
        <v>1</v>
      </c>
      <c r="F846" s="190" t="s">
        <v>4768</v>
      </c>
      <c r="H846" s="189" t="s">
        <v>1</v>
      </c>
      <c r="I846" s="191"/>
      <c r="L846" s="188"/>
      <c r="M846" s="192"/>
      <c r="N846" s="193"/>
      <c r="O846" s="193"/>
      <c r="P846" s="193"/>
      <c r="Q846" s="193"/>
      <c r="R846" s="193"/>
      <c r="S846" s="193"/>
      <c r="T846" s="194"/>
      <c r="AT846" s="189" t="s">
        <v>177</v>
      </c>
      <c r="AU846" s="189" t="s">
        <v>86</v>
      </c>
      <c r="AV846" s="13" t="s">
        <v>84</v>
      </c>
      <c r="AW846" s="13" t="s">
        <v>34</v>
      </c>
      <c r="AX846" s="13" t="s">
        <v>77</v>
      </c>
      <c r="AY846" s="189" t="s">
        <v>164</v>
      </c>
    </row>
    <row r="847" spans="1:65" s="14" customFormat="1" x14ac:dyDescent="0.2">
      <c r="B847" s="195"/>
      <c r="D847" s="183" t="s">
        <v>177</v>
      </c>
      <c r="E847" s="196" t="s">
        <v>1</v>
      </c>
      <c r="F847" s="197" t="s">
        <v>84</v>
      </c>
      <c r="H847" s="198">
        <v>1</v>
      </c>
      <c r="I847" s="199"/>
      <c r="L847" s="195"/>
      <c r="M847" s="200"/>
      <c r="N847" s="201"/>
      <c r="O847" s="201"/>
      <c r="P847" s="201"/>
      <c r="Q847" s="201"/>
      <c r="R847" s="201"/>
      <c r="S847" s="201"/>
      <c r="T847" s="202"/>
      <c r="AT847" s="196" t="s">
        <v>177</v>
      </c>
      <c r="AU847" s="196" t="s">
        <v>86</v>
      </c>
      <c r="AV847" s="14" t="s">
        <v>86</v>
      </c>
      <c r="AW847" s="14" t="s">
        <v>34</v>
      </c>
      <c r="AX847" s="14" t="s">
        <v>77</v>
      </c>
      <c r="AY847" s="196" t="s">
        <v>164</v>
      </c>
    </row>
    <row r="848" spans="1:65" s="15" customFormat="1" x14ac:dyDescent="0.2">
      <c r="B848" s="203"/>
      <c r="D848" s="183" t="s">
        <v>177</v>
      </c>
      <c r="E848" s="204" t="s">
        <v>1</v>
      </c>
      <c r="F848" s="205" t="s">
        <v>184</v>
      </c>
      <c r="H848" s="206">
        <v>1</v>
      </c>
      <c r="I848" s="207"/>
      <c r="L848" s="203"/>
      <c r="M848" s="208"/>
      <c r="N848" s="209"/>
      <c r="O848" s="209"/>
      <c r="P848" s="209"/>
      <c r="Q848" s="209"/>
      <c r="R848" s="209"/>
      <c r="S848" s="209"/>
      <c r="T848" s="210"/>
      <c r="AT848" s="204" t="s">
        <v>177</v>
      </c>
      <c r="AU848" s="204" t="s">
        <v>86</v>
      </c>
      <c r="AV848" s="15" t="s">
        <v>172</v>
      </c>
      <c r="AW848" s="15" t="s">
        <v>34</v>
      </c>
      <c r="AX848" s="15" t="s">
        <v>84</v>
      </c>
      <c r="AY848" s="204" t="s">
        <v>164</v>
      </c>
    </row>
    <row r="849" spans="1:65" s="2" customFormat="1" ht="16.5" customHeight="1" x14ac:dyDescent="0.2">
      <c r="A849" s="34"/>
      <c r="B849" s="168"/>
      <c r="C849" s="169" t="s">
        <v>620</v>
      </c>
      <c r="D849" s="214" t="s">
        <v>167</v>
      </c>
      <c r="E849" s="171" t="s">
        <v>4772</v>
      </c>
      <c r="F849" s="172" t="s">
        <v>4773</v>
      </c>
      <c r="G849" s="173" t="s">
        <v>587</v>
      </c>
      <c r="H849" s="174">
        <v>1</v>
      </c>
      <c r="I849" s="175"/>
      <c r="J849" s="176">
        <f>ROUND(I849*H849,2)</f>
        <v>0</v>
      </c>
      <c r="K849" s="172" t="s">
        <v>216</v>
      </c>
      <c r="L849" s="35"/>
      <c r="M849" s="177" t="s">
        <v>1</v>
      </c>
      <c r="N849" s="178" t="s">
        <v>42</v>
      </c>
      <c r="O849" s="60"/>
      <c r="P849" s="179">
        <f>O849*H849</f>
        <v>0</v>
      </c>
      <c r="Q849" s="179">
        <v>3.0000000000000001E-5</v>
      </c>
      <c r="R849" s="179">
        <f>Q849*H849</f>
        <v>3.0000000000000001E-5</v>
      </c>
      <c r="S849" s="179">
        <v>0</v>
      </c>
      <c r="T849" s="180">
        <f>S849*H849</f>
        <v>0</v>
      </c>
      <c r="U849" s="34"/>
      <c r="V849" s="34"/>
      <c r="W849" s="34"/>
      <c r="X849" s="34"/>
      <c r="Y849" s="34"/>
      <c r="Z849" s="34"/>
      <c r="AA849" s="34"/>
      <c r="AB849" s="34"/>
      <c r="AC849" s="34"/>
      <c r="AD849" s="34"/>
      <c r="AE849" s="34"/>
      <c r="AR849" s="181" t="s">
        <v>783</v>
      </c>
      <c r="AT849" s="181" t="s">
        <v>167</v>
      </c>
      <c r="AU849" s="181" t="s">
        <v>86</v>
      </c>
      <c r="AY849" s="18" t="s">
        <v>164</v>
      </c>
      <c r="BE849" s="182">
        <f>IF(N849="základní",J849,0)</f>
        <v>0</v>
      </c>
      <c r="BF849" s="182">
        <f>IF(N849="snížená",J849,0)</f>
        <v>0</v>
      </c>
      <c r="BG849" s="182">
        <f>IF(N849="zákl. přenesená",J849,0)</f>
        <v>0</v>
      </c>
      <c r="BH849" s="182">
        <f>IF(N849="sníž. přenesená",J849,0)</f>
        <v>0</v>
      </c>
      <c r="BI849" s="182">
        <f>IF(N849="nulová",J849,0)</f>
        <v>0</v>
      </c>
      <c r="BJ849" s="18" t="s">
        <v>84</v>
      </c>
      <c r="BK849" s="182">
        <f>ROUND(I849*H849,2)</f>
        <v>0</v>
      </c>
      <c r="BL849" s="18" t="s">
        <v>783</v>
      </c>
      <c r="BM849" s="181" t="s">
        <v>4774</v>
      </c>
    </row>
    <row r="850" spans="1:65" s="2" customFormat="1" x14ac:dyDescent="0.2">
      <c r="A850" s="34"/>
      <c r="B850" s="35"/>
      <c r="C850" s="34"/>
      <c r="D850" s="183" t="s">
        <v>174</v>
      </c>
      <c r="E850" s="34"/>
      <c r="F850" s="184" t="s">
        <v>4775</v>
      </c>
      <c r="G850" s="34"/>
      <c r="H850" s="34"/>
      <c r="I850" s="103"/>
      <c r="J850" s="34"/>
      <c r="K850" s="34"/>
      <c r="L850" s="35"/>
      <c r="M850" s="185"/>
      <c r="N850" s="186"/>
      <c r="O850" s="60"/>
      <c r="P850" s="60"/>
      <c r="Q850" s="60"/>
      <c r="R850" s="60"/>
      <c r="S850" s="60"/>
      <c r="T850" s="61"/>
      <c r="U850" s="34"/>
      <c r="V850" s="34"/>
      <c r="W850" s="34"/>
      <c r="X850" s="34"/>
      <c r="Y850" s="34"/>
      <c r="Z850" s="34"/>
      <c r="AA850" s="34"/>
      <c r="AB850" s="34"/>
      <c r="AC850" s="34"/>
      <c r="AD850" s="34"/>
      <c r="AE850" s="34"/>
      <c r="AT850" s="18" t="s">
        <v>174</v>
      </c>
      <c r="AU850" s="18" t="s">
        <v>86</v>
      </c>
    </row>
    <row r="851" spans="1:65" s="13" customFormat="1" x14ac:dyDescent="0.2">
      <c r="B851" s="188"/>
      <c r="D851" s="183" t="s">
        <v>177</v>
      </c>
      <c r="E851" s="189" t="s">
        <v>1</v>
      </c>
      <c r="F851" s="190" t="s">
        <v>2852</v>
      </c>
      <c r="H851" s="189" t="s">
        <v>1</v>
      </c>
      <c r="I851" s="191"/>
      <c r="L851" s="188"/>
      <c r="M851" s="192"/>
      <c r="N851" s="193"/>
      <c r="O851" s="193"/>
      <c r="P851" s="193"/>
      <c r="Q851" s="193"/>
      <c r="R851" s="193"/>
      <c r="S851" s="193"/>
      <c r="T851" s="194"/>
      <c r="AT851" s="189" t="s">
        <v>177</v>
      </c>
      <c r="AU851" s="189" t="s">
        <v>86</v>
      </c>
      <c r="AV851" s="13" t="s">
        <v>84</v>
      </c>
      <c r="AW851" s="13" t="s">
        <v>34</v>
      </c>
      <c r="AX851" s="13" t="s">
        <v>77</v>
      </c>
      <c r="AY851" s="189" t="s">
        <v>164</v>
      </c>
    </row>
    <row r="852" spans="1:65" s="13" customFormat="1" x14ac:dyDescent="0.2">
      <c r="B852" s="188"/>
      <c r="D852" s="183" t="s">
        <v>177</v>
      </c>
      <c r="E852" s="189" t="s">
        <v>1</v>
      </c>
      <c r="F852" s="190" t="s">
        <v>4418</v>
      </c>
      <c r="H852" s="189" t="s">
        <v>1</v>
      </c>
      <c r="I852" s="191"/>
      <c r="L852" s="188"/>
      <c r="M852" s="192"/>
      <c r="N852" s="193"/>
      <c r="O852" s="193"/>
      <c r="P852" s="193"/>
      <c r="Q852" s="193"/>
      <c r="R852" s="193"/>
      <c r="S852" s="193"/>
      <c r="T852" s="194"/>
      <c r="AT852" s="189" t="s">
        <v>177</v>
      </c>
      <c r="AU852" s="189" t="s">
        <v>86</v>
      </c>
      <c r="AV852" s="13" t="s">
        <v>84</v>
      </c>
      <c r="AW852" s="13" t="s">
        <v>34</v>
      </c>
      <c r="AX852" s="13" t="s">
        <v>77</v>
      </c>
      <c r="AY852" s="189" t="s">
        <v>164</v>
      </c>
    </row>
    <row r="853" spans="1:65" s="13" customFormat="1" x14ac:dyDescent="0.2">
      <c r="B853" s="188"/>
      <c r="D853" s="183" t="s">
        <v>177</v>
      </c>
      <c r="E853" s="189" t="s">
        <v>1</v>
      </c>
      <c r="F853" s="190" t="s">
        <v>4419</v>
      </c>
      <c r="H853" s="189" t="s">
        <v>1</v>
      </c>
      <c r="I853" s="191"/>
      <c r="L853" s="188"/>
      <c r="M853" s="192"/>
      <c r="N853" s="193"/>
      <c r="O853" s="193"/>
      <c r="P853" s="193"/>
      <c r="Q853" s="193"/>
      <c r="R853" s="193"/>
      <c r="S853" s="193"/>
      <c r="T853" s="194"/>
      <c r="AT853" s="189" t="s">
        <v>177</v>
      </c>
      <c r="AU853" s="189" t="s">
        <v>86</v>
      </c>
      <c r="AV853" s="13" t="s">
        <v>84</v>
      </c>
      <c r="AW853" s="13" t="s">
        <v>34</v>
      </c>
      <c r="AX853" s="13" t="s">
        <v>77</v>
      </c>
      <c r="AY853" s="189" t="s">
        <v>164</v>
      </c>
    </row>
    <row r="854" spans="1:65" s="13" customFormat="1" x14ac:dyDescent="0.2">
      <c r="B854" s="188"/>
      <c r="D854" s="183" t="s">
        <v>177</v>
      </c>
      <c r="E854" s="189" t="s">
        <v>1</v>
      </c>
      <c r="F854" s="190" t="s">
        <v>4590</v>
      </c>
      <c r="H854" s="189" t="s">
        <v>1</v>
      </c>
      <c r="I854" s="191"/>
      <c r="L854" s="188"/>
      <c r="M854" s="192"/>
      <c r="N854" s="193"/>
      <c r="O854" s="193"/>
      <c r="P854" s="193"/>
      <c r="Q854" s="193"/>
      <c r="R854" s="193"/>
      <c r="S854" s="193"/>
      <c r="T854" s="194"/>
      <c r="AT854" s="189" t="s">
        <v>177</v>
      </c>
      <c r="AU854" s="189" t="s">
        <v>86</v>
      </c>
      <c r="AV854" s="13" t="s">
        <v>84</v>
      </c>
      <c r="AW854" s="13" t="s">
        <v>34</v>
      </c>
      <c r="AX854" s="13" t="s">
        <v>77</v>
      </c>
      <c r="AY854" s="189" t="s">
        <v>164</v>
      </c>
    </row>
    <row r="855" spans="1:65" s="13" customFormat="1" x14ac:dyDescent="0.2">
      <c r="B855" s="188"/>
      <c r="D855" s="183" t="s">
        <v>177</v>
      </c>
      <c r="E855" s="189" t="s">
        <v>1</v>
      </c>
      <c r="F855" s="190" t="s">
        <v>4421</v>
      </c>
      <c r="H855" s="189" t="s">
        <v>1</v>
      </c>
      <c r="I855" s="191"/>
      <c r="L855" s="188"/>
      <c r="M855" s="192"/>
      <c r="N855" s="193"/>
      <c r="O855" s="193"/>
      <c r="P855" s="193"/>
      <c r="Q855" s="193"/>
      <c r="R855" s="193"/>
      <c r="S855" s="193"/>
      <c r="T855" s="194"/>
      <c r="AT855" s="189" t="s">
        <v>177</v>
      </c>
      <c r="AU855" s="189" t="s">
        <v>86</v>
      </c>
      <c r="AV855" s="13" t="s">
        <v>84</v>
      </c>
      <c r="AW855" s="13" t="s">
        <v>34</v>
      </c>
      <c r="AX855" s="13" t="s">
        <v>77</v>
      </c>
      <c r="AY855" s="189" t="s">
        <v>164</v>
      </c>
    </row>
    <row r="856" spans="1:65" s="13" customFormat="1" x14ac:dyDescent="0.2">
      <c r="B856" s="188"/>
      <c r="D856" s="183" t="s">
        <v>177</v>
      </c>
      <c r="E856" s="189" t="s">
        <v>1</v>
      </c>
      <c r="F856" s="190" t="s">
        <v>4448</v>
      </c>
      <c r="H856" s="189" t="s">
        <v>1</v>
      </c>
      <c r="I856" s="191"/>
      <c r="L856" s="188"/>
      <c r="M856" s="192"/>
      <c r="N856" s="193"/>
      <c r="O856" s="193"/>
      <c r="P856" s="193"/>
      <c r="Q856" s="193"/>
      <c r="R856" s="193"/>
      <c r="S856" s="193"/>
      <c r="T856" s="194"/>
      <c r="AT856" s="189" t="s">
        <v>177</v>
      </c>
      <c r="AU856" s="189" t="s">
        <v>86</v>
      </c>
      <c r="AV856" s="13" t="s">
        <v>84</v>
      </c>
      <c r="AW856" s="13" t="s">
        <v>34</v>
      </c>
      <c r="AX856" s="13" t="s">
        <v>77</v>
      </c>
      <c r="AY856" s="189" t="s">
        <v>164</v>
      </c>
    </row>
    <row r="857" spans="1:65" s="13" customFormat="1" x14ac:dyDescent="0.2">
      <c r="B857" s="188"/>
      <c r="D857" s="183" t="s">
        <v>177</v>
      </c>
      <c r="E857" s="189" t="s">
        <v>1</v>
      </c>
      <c r="F857" s="190" t="s">
        <v>4624</v>
      </c>
      <c r="H857" s="189" t="s">
        <v>1</v>
      </c>
      <c r="I857" s="191"/>
      <c r="L857" s="188"/>
      <c r="M857" s="192"/>
      <c r="N857" s="193"/>
      <c r="O857" s="193"/>
      <c r="P857" s="193"/>
      <c r="Q857" s="193"/>
      <c r="R857" s="193"/>
      <c r="S857" s="193"/>
      <c r="T857" s="194"/>
      <c r="AT857" s="189" t="s">
        <v>177</v>
      </c>
      <c r="AU857" s="189" t="s">
        <v>86</v>
      </c>
      <c r="AV857" s="13" t="s">
        <v>84</v>
      </c>
      <c r="AW857" s="13" t="s">
        <v>34</v>
      </c>
      <c r="AX857" s="13" t="s">
        <v>77</v>
      </c>
      <c r="AY857" s="189" t="s">
        <v>164</v>
      </c>
    </row>
    <row r="858" spans="1:65" s="13" customFormat="1" x14ac:dyDescent="0.2">
      <c r="B858" s="188"/>
      <c r="D858" s="183" t="s">
        <v>177</v>
      </c>
      <c r="E858" s="189" t="s">
        <v>1</v>
      </c>
      <c r="F858" s="190" t="s">
        <v>4776</v>
      </c>
      <c r="H858" s="189" t="s">
        <v>1</v>
      </c>
      <c r="I858" s="191"/>
      <c r="L858" s="188"/>
      <c r="M858" s="192"/>
      <c r="N858" s="193"/>
      <c r="O858" s="193"/>
      <c r="P858" s="193"/>
      <c r="Q858" s="193"/>
      <c r="R858" s="193"/>
      <c r="S858" s="193"/>
      <c r="T858" s="194"/>
      <c r="AT858" s="189" t="s">
        <v>177</v>
      </c>
      <c r="AU858" s="189" t="s">
        <v>86</v>
      </c>
      <c r="AV858" s="13" t="s">
        <v>84</v>
      </c>
      <c r="AW858" s="13" t="s">
        <v>34</v>
      </c>
      <c r="AX858" s="13" t="s">
        <v>77</v>
      </c>
      <c r="AY858" s="189" t="s">
        <v>164</v>
      </c>
    </row>
    <row r="859" spans="1:65" s="14" customFormat="1" x14ac:dyDescent="0.2">
      <c r="B859" s="195"/>
      <c r="D859" s="183" t="s">
        <v>177</v>
      </c>
      <c r="E859" s="196" t="s">
        <v>1</v>
      </c>
      <c r="F859" s="197" t="s">
        <v>84</v>
      </c>
      <c r="H859" s="198">
        <v>1</v>
      </c>
      <c r="I859" s="199"/>
      <c r="L859" s="195"/>
      <c r="M859" s="200"/>
      <c r="N859" s="201"/>
      <c r="O859" s="201"/>
      <c r="P859" s="201"/>
      <c r="Q859" s="201"/>
      <c r="R859" s="201"/>
      <c r="S859" s="201"/>
      <c r="T859" s="202"/>
      <c r="AT859" s="196" t="s">
        <v>177</v>
      </c>
      <c r="AU859" s="196" t="s">
        <v>86</v>
      </c>
      <c r="AV859" s="14" t="s">
        <v>86</v>
      </c>
      <c r="AW859" s="14" t="s">
        <v>34</v>
      </c>
      <c r="AX859" s="14" t="s">
        <v>77</v>
      </c>
      <c r="AY859" s="196" t="s">
        <v>164</v>
      </c>
    </row>
    <row r="860" spans="1:65" s="15" customFormat="1" x14ac:dyDescent="0.2">
      <c r="B860" s="203"/>
      <c r="D860" s="183" t="s">
        <v>177</v>
      </c>
      <c r="E860" s="204" t="s">
        <v>1</v>
      </c>
      <c r="F860" s="205" t="s">
        <v>184</v>
      </c>
      <c r="H860" s="206">
        <v>1</v>
      </c>
      <c r="I860" s="207"/>
      <c r="L860" s="203"/>
      <c r="M860" s="208"/>
      <c r="N860" s="209"/>
      <c r="O860" s="209"/>
      <c r="P860" s="209"/>
      <c r="Q860" s="209"/>
      <c r="R860" s="209"/>
      <c r="S860" s="209"/>
      <c r="T860" s="210"/>
      <c r="AT860" s="204" t="s">
        <v>177</v>
      </c>
      <c r="AU860" s="204" t="s">
        <v>86</v>
      </c>
      <c r="AV860" s="15" t="s">
        <v>172</v>
      </c>
      <c r="AW860" s="15" t="s">
        <v>34</v>
      </c>
      <c r="AX860" s="15" t="s">
        <v>84</v>
      </c>
      <c r="AY860" s="204" t="s">
        <v>164</v>
      </c>
    </row>
    <row r="861" spans="1:65" s="2" customFormat="1" ht="16.5" customHeight="1" x14ac:dyDescent="0.2">
      <c r="A861" s="34"/>
      <c r="B861" s="168"/>
      <c r="C861" s="223" t="s">
        <v>625</v>
      </c>
      <c r="D861" s="235" t="s">
        <v>326</v>
      </c>
      <c r="E861" s="225" t="s">
        <v>4777</v>
      </c>
      <c r="F861" s="226" t="s">
        <v>4778</v>
      </c>
      <c r="G861" s="227" t="s">
        <v>587</v>
      </c>
      <c r="H861" s="228">
        <v>1</v>
      </c>
      <c r="I861" s="229"/>
      <c r="J861" s="230">
        <f>ROUND(I861*H861,2)</f>
        <v>0</v>
      </c>
      <c r="K861" s="226" t="s">
        <v>171</v>
      </c>
      <c r="L861" s="231"/>
      <c r="M861" s="232" t="s">
        <v>1</v>
      </c>
      <c r="N861" s="233" t="s">
        <v>42</v>
      </c>
      <c r="O861" s="60"/>
      <c r="P861" s="179">
        <f>O861*H861</f>
        <v>0</v>
      </c>
      <c r="Q861" s="179">
        <v>7.5000000000000002E-4</v>
      </c>
      <c r="R861" s="179">
        <f>Q861*H861</f>
        <v>7.5000000000000002E-4</v>
      </c>
      <c r="S861" s="179">
        <v>0</v>
      </c>
      <c r="T861" s="180">
        <f>S861*H861</f>
        <v>0</v>
      </c>
      <c r="U861" s="34"/>
      <c r="V861" s="34"/>
      <c r="W861" s="34"/>
      <c r="X861" s="34"/>
      <c r="Y861" s="34"/>
      <c r="Z861" s="34"/>
      <c r="AA861" s="34"/>
      <c r="AB861" s="34"/>
      <c r="AC861" s="34"/>
      <c r="AD861" s="34"/>
      <c r="AE861" s="34"/>
      <c r="AR861" s="181" t="s">
        <v>1049</v>
      </c>
      <c r="AT861" s="181" t="s">
        <v>326</v>
      </c>
      <c r="AU861" s="181" t="s">
        <v>86</v>
      </c>
      <c r="AY861" s="18" t="s">
        <v>164</v>
      </c>
      <c r="BE861" s="182">
        <f>IF(N861="základní",J861,0)</f>
        <v>0</v>
      </c>
      <c r="BF861" s="182">
        <f>IF(N861="snížená",J861,0)</f>
        <v>0</v>
      </c>
      <c r="BG861" s="182">
        <f>IF(N861="zákl. přenesená",J861,0)</f>
        <v>0</v>
      </c>
      <c r="BH861" s="182">
        <f>IF(N861="sníž. přenesená",J861,0)</f>
        <v>0</v>
      </c>
      <c r="BI861" s="182">
        <f>IF(N861="nulová",J861,0)</f>
        <v>0</v>
      </c>
      <c r="BJ861" s="18" t="s">
        <v>84</v>
      </c>
      <c r="BK861" s="182">
        <f>ROUND(I861*H861,2)</f>
        <v>0</v>
      </c>
      <c r="BL861" s="18" t="s">
        <v>1049</v>
      </c>
      <c r="BM861" s="181" t="s">
        <v>4779</v>
      </c>
    </row>
    <row r="862" spans="1:65" s="2" customFormat="1" x14ac:dyDescent="0.2">
      <c r="A862" s="34"/>
      <c r="B862" s="35"/>
      <c r="C862" s="34"/>
      <c r="D862" s="183" t="s">
        <v>174</v>
      </c>
      <c r="E862" s="34"/>
      <c r="F862" s="184" t="s">
        <v>4778</v>
      </c>
      <c r="G862" s="34"/>
      <c r="H862" s="34"/>
      <c r="I862" s="103"/>
      <c r="J862" s="34"/>
      <c r="K862" s="34"/>
      <c r="L862" s="35"/>
      <c r="M862" s="185"/>
      <c r="N862" s="186"/>
      <c r="O862" s="60"/>
      <c r="P862" s="60"/>
      <c r="Q862" s="60"/>
      <c r="R862" s="60"/>
      <c r="S862" s="60"/>
      <c r="T862" s="61"/>
      <c r="U862" s="34"/>
      <c r="V862" s="34"/>
      <c r="W862" s="34"/>
      <c r="X862" s="34"/>
      <c r="Y862" s="34"/>
      <c r="Z862" s="34"/>
      <c r="AA862" s="34"/>
      <c r="AB862" s="34"/>
      <c r="AC862" s="34"/>
      <c r="AD862" s="34"/>
      <c r="AE862" s="34"/>
      <c r="AT862" s="18" t="s">
        <v>174</v>
      </c>
      <c r="AU862" s="18" t="s">
        <v>86</v>
      </c>
    </row>
    <row r="863" spans="1:65" s="13" customFormat="1" x14ac:dyDescent="0.2">
      <c r="B863" s="188"/>
      <c r="D863" s="183" t="s">
        <v>177</v>
      </c>
      <c r="E863" s="189" t="s">
        <v>1</v>
      </c>
      <c r="F863" s="190" t="s">
        <v>2852</v>
      </c>
      <c r="H863" s="189" t="s">
        <v>1</v>
      </c>
      <c r="I863" s="191"/>
      <c r="L863" s="188"/>
      <c r="M863" s="192"/>
      <c r="N863" s="193"/>
      <c r="O863" s="193"/>
      <c r="P863" s="193"/>
      <c r="Q863" s="193"/>
      <c r="R863" s="193"/>
      <c r="S863" s="193"/>
      <c r="T863" s="194"/>
      <c r="AT863" s="189" t="s">
        <v>177</v>
      </c>
      <c r="AU863" s="189" t="s">
        <v>86</v>
      </c>
      <c r="AV863" s="13" t="s">
        <v>84</v>
      </c>
      <c r="AW863" s="13" t="s">
        <v>34</v>
      </c>
      <c r="AX863" s="13" t="s">
        <v>77</v>
      </c>
      <c r="AY863" s="189" t="s">
        <v>164</v>
      </c>
    </row>
    <row r="864" spans="1:65" s="13" customFormat="1" x14ac:dyDescent="0.2">
      <c r="B864" s="188"/>
      <c r="D864" s="183" t="s">
        <v>177</v>
      </c>
      <c r="E864" s="189" t="s">
        <v>1</v>
      </c>
      <c r="F864" s="190" t="s">
        <v>4418</v>
      </c>
      <c r="H864" s="189" t="s">
        <v>1</v>
      </c>
      <c r="I864" s="191"/>
      <c r="L864" s="188"/>
      <c r="M864" s="192"/>
      <c r="N864" s="193"/>
      <c r="O864" s="193"/>
      <c r="P864" s="193"/>
      <c r="Q864" s="193"/>
      <c r="R864" s="193"/>
      <c r="S864" s="193"/>
      <c r="T864" s="194"/>
      <c r="AT864" s="189" t="s">
        <v>177</v>
      </c>
      <c r="AU864" s="189" t="s">
        <v>86</v>
      </c>
      <c r="AV864" s="13" t="s">
        <v>84</v>
      </c>
      <c r="AW864" s="13" t="s">
        <v>34</v>
      </c>
      <c r="AX864" s="13" t="s">
        <v>77</v>
      </c>
      <c r="AY864" s="189" t="s">
        <v>164</v>
      </c>
    </row>
    <row r="865" spans="1:65" s="13" customFormat="1" x14ac:dyDescent="0.2">
      <c r="B865" s="188"/>
      <c r="D865" s="183" t="s">
        <v>177</v>
      </c>
      <c r="E865" s="189" t="s">
        <v>1</v>
      </c>
      <c r="F865" s="190" t="s">
        <v>4419</v>
      </c>
      <c r="H865" s="189" t="s">
        <v>1</v>
      </c>
      <c r="I865" s="191"/>
      <c r="L865" s="188"/>
      <c r="M865" s="192"/>
      <c r="N865" s="193"/>
      <c r="O865" s="193"/>
      <c r="P865" s="193"/>
      <c r="Q865" s="193"/>
      <c r="R865" s="193"/>
      <c r="S865" s="193"/>
      <c r="T865" s="194"/>
      <c r="AT865" s="189" t="s">
        <v>177</v>
      </c>
      <c r="AU865" s="189" t="s">
        <v>86</v>
      </c>
      <c r="AV865" s="13" t="s">
        <v>84</v>
      </c>
      <c r="AW865" s="13" t="s">
        <v>34</v>
      </c>
      <c r="AX865" s="13" t="s">
        <v>77</v>
      </c>
      <c r="AY865" s="189" t="s">
        <v>164</v>
      </c>
    </row>
    <row r="866" spans="1:65" s="13" customFormat="1" x14ac:dyDescent="0.2">
      <c r="B866" s="188"/>
      <c r="D866" s="183" t="s">
        <v>177</v>
      </c>
      <c r="E866" s="189" t="s">
        <v>1</v>
      </c>
      <c r="F866" s="190" t="s">
        <v>4590</v>
      </c>
      <c r="H866" s="189" t="s">
        <v>1</v>
      </c>
      <c r="I866" s="191"/>
      <c r="L866" s="188"/>
      <c r="M866" s="192"/>
      <c r="N866" s="193"/>
      <c r="O866" s="193"/>
      <c r="P866" s="193"/>
      <c r="Q866" s="193"/>
      <c r="R866" s="193"/>
      <c r="S866" s="193"/>
      <c r="T866" s="194"/>
      <c r="AT866" s="189" t="s">
        <v>177</v>
      </c>
      <c r="AU866" s="189" t="s">
        <v>86</v>
      </c>
      <c r="AV866" s="13" t="s">
        <v>84</v>
      </c>
      <c r="AW866" s="13" t="s">
        <v>34</v>
      </c>
      <c r="AX866" s="13" t="s">
        <v>77</v>
      </c>
      <c r="AY866" s="189" t="s">
        <v>164</v>
      </c>
    </row>
    <row r="867" spans="1:65" s="13" customFormat="1" x14ac:dyDescent="0.2">
      <c r="B867" s="188"/>
      <c r="D867" s="183" t="s">
        <v>177</v>
      </c>
      <c r="E867" s="189" t="s">
        <v>1</v>
      </c>
      <c r="F867" s="190" t="s">
        <v>4421</v>
      </c>
      <c r="H867" s="189" t="s">
        <v>1</v>
      </c>
      <c r="I867" s="191"/>
      <c r="L867" s="188"/>
      <c r="M867" s="192"/>
      <c r="N867" s="193"/>
      <c r="O867" s="193"/>
      <c r="P867" s="193"/>
      <c r="Q867" s="193"/>
      <c r="R867" s="193"/>
      <c r="S867" s="193"/>
      <c r="T867" s="194"/>
      <c r="AT867" s="189" t="s">
        <v>177</v>
      </c>
      <c r="AU867" s="189" t="s">
        <v>86</v>
      </c>
      <c r="AV867" s="13" t="s">
        <v>84</v>
      </c>
      <c r="AW867" s="13" t="s">
        <v>34</v>
      </c>
      <c r="AX867" s="13" t="s">
        <v>77</v>
      </c>
      <c r="AY867" s="189" t="s">
        <v>164</v>
      </c>
    </row>
    <row r="868" spans="1:65" s="13" customFormat="1" x14ac:dyDescent="0.2">
      <c r="B868" s="188"/>
      <c r="D868" s="183" t="s">
        <v>177</v>
      </c>
      <c r="E868" s="189" t="s">
        <v>1</v>
      </c>
      <c r="F868" s="190" t="s">
        <v>4452</v>
      </c>
      <c r="H868" s="189" t="s">
        <v>1</v>
      </c>
      <c r="I868" s="191"/>
      <c r="L868" s="188"/>
      <c r="M868" s="192"/>
      <c r="N868" s="193"/>
      <c r="O868" s="193"/>
      <c r="P868" s="193"/>
      <c r="Q868" s="193"/>
      <c r="R868" s="193"/>
      <c r="S868" s="193"/>
      <c r="T868" s="194"/>
      <c r="AT868" s="189" t="s">
        <v>177</v>
      </c>
      <c r="AU868" s="189" t="s">
        <v>86</v>
      </c>
      <c r="AV868" s="13" t="s">
        <v>84</v>
      </c>
      <c r="AW868" s="13" t="s">
        <v>34</v>
      </c>
      <c r="AX868" s="13" t="s">
        <v>77</v>
      </c>
      <c r="AY868" s="189" t="s">
        <v>164</v>
      </c>
    </row>
    <row r="869" spans="1:65" s="13" customFormat="1" x14ac:dyDescent="0.2">
      <c r="B869" s="188"/>
      <c r="D869" s="183" t="s">
        <v>177</v>
      </c>
      <c r="E869" s="189" t="s">
        <v>1</v>
      </c>
      <c r="F869" s="190" t="s">
        <v>4624</v>
      </c>
      <c r="H869" s="189" t="s">
        <v>1</v>
      </c>
      <c r="I869" s="191"/>
      <c r="L869" s="188"/>
      <c r="M869" s="192"/>
      <c r="N869" s="193"/>
      <c r="O869" s="193"/>
      <c r="P869" s="193"/>
      <c r="Q869" s="193"/>
      <c r="R869" s="193"/>
      <c r="S869" s="193"/>
      <c r="T869" s="194"/>
      <c r="AT869" s="189" t="s">
        <v>177</v>
      </c>
      <c r="AU869" s="189" t="s">
        <v>86</v>
      </c>
      <c r="AV869" s="13" t="s">
        <v>84</v>
      </c>
      <c r="AW869" s="13" t="s">
        <v>34</v>
      </c>
      <c r="AX869" s="13" t="s">
        <v>77</v>
      </c>
      <c r="AY869" s="189" t="s">
        <v>164</v>
      </c>
    </row>
    <row r="870" spans="1:65" s="13" customFormat="1" x14ac:dyDescent="0.2">
      <c r="B870" s="188"/>
      <c r="D870" s="183" t="s">
        <v>177</v>
      </c>
      <c r="E870" s="189" t="s">
        <v>1</v>
      </c>
      <c r="F870" s="190" t="s">
        <v>4776</v>
      </c>
      <c r="H870" s="189" t="s">
        <v>1</v>
      </c>
      <c r="I870" s="191"/>
      <c r="L870" s="188"/>
      <c r="M870" s="192"/>
      <c r="N870" s="193"/>
      <c r="O870" s="193"/>
      <c r="P870" s="193"/>
      <c r="Q870" s="193"/>
      <c r="R870" s="193"/>
      <c r="S870" s="193"/>
      <c r="T870" s="194"/>
      <c r="AT870" s="189" t="s">
        <v>177</v>
      </c>
      <c r="AU870" s="189" t="s">
        <v>86</v>
      </c>
      <c r="AV870" s="13" t="s">
        <v>84</v>
      </c>
      <c r="AW870" s="13" t="s">
        <v>34</v>
      </c>
      <c r="AX870" s="13" t="s">
        <v>77</v>
      </c>
      <c r="AY870" s="189" t="s">
        <v>164</v>
      </c>
    </row>
    <row r="871" spans="1:65" s="14" customFormat="1" x14ac:dyDescent="0.2">
      <c r="B871" s="195"/>
      <c r="D871" s="183" t="s">
        <v>177</v>
      </c>
      <c r="E871" s="196" t="s">
        <v>1</v>
      </c>
      <c r="F871" s="197" t="s">
        <v>84</v>
      </c>
      <c r="H871" s="198">
        <v>1</v>
      </c>
      <c r="I871" s="199"/>
      <c r="L871" s="195"/>
      <c r="M871" s="200"/>
      <c r="N871" s="201"/>
      <c r="O871" s="201"/>
      <c r="P871" s="201"/>
      <c r="Q871" s="201"/>
      <c r="R871" s="201"/>
      <c r="S871" s="201"/>
      <c r="T871" s="202"/>
      <c r="AT871" s="196" t="s">
        <v>177</v>
      </c>
      <c r="AU871" s="196" t="s">
        <v>86</v>
      </c>
      <c r="AV871" s="14" t="s">
        <v>86</v>
      </c>
      <c r="AW871" s="14" t="s">
        <v>34</v>
      </c>
      <c r="AX871" s="14" t="s">
        <v>77</v>
      </c>
      <c r="AY871" s="196" t="s">
        <v>164</v>
      </c>
    </row>
    <row r="872" spans="1:65" s="15" customFormat="1" x14ac:dyDescent="0.2">
      <c r="B872" s="203"/>
      <c r="D872" s="183" t="s">
        <v>177</v>
      </c>
      <c r="E872" s="204" t="s">
        <v>1</v>
      </c>
      <c r="F872" s="205" t="s">
        <v>184</v>
      </c>
      <c r="H872" s="206">
        <v>1</v>
      </c>
      <c r="I872" s="207"/>
      <c r="L872" s="203"/>
      <c r="M872" s="208"/>
      <c r="N872" s="209"/>
      <c r="O872" s="209"/>
      <c r="P872" s="209"/>
      <c r="Q872" s="209"/>
      <c r="R872" s="209"/>
      <c r="S872" s="209"/>
      <c r="T872" s="210"/>
      <c r="AT872" s="204" t="s">
        <v>177</v>
      </c>
      <c r="AU872" s="204" t="s">
        <v>86</v>
      </c>
      <c r="AV872" s="15" t="s">
        <v>172</v>
      </c>
      <c r="AW872" s="15" t="s">
        <v>34</v>
      </c>
      <c r="AX872" s="15" t="s">
        <v>84</v>
      </c>
      <c r="AY872" s="204" t="s">
        <v>164</v>
      </c>
    </row>
    <row r="873" spans="1:65" s="2" customFormat="1" ht="16.5" customHeight="1" x14ac:dyDescent="0.2">
      <c r="A873" s="34"/>
      <c r="B873" s="168"/>
      <c r="C873" s="169" t="s">
        <v>633</v>
      </c>
      <c r="D873" s="214" t="s">
        <v>167</v>
      </c>
      <c r="E873" s="171" t="s">
        <v>4780</v>
      </c>
      <c r="F873" s="172" t="s">
        <v>4781</v>
      </c>
      <c r="G873" s="173" t="s">
        <v>587</v>
      </c>
      <c r="H873" s="174">
        <v>2</v>
      </c>
      <c r="I873" s="175"/>
      <c r="J873" s="176">
        <f>ROUND(I873*H873,2)</f>
        <v>0</v>
      </c>
      <c r="K873" s="172" t="s">
        <v>216</v>
      </c>
      <c r="L873" s="35"/>
      <c r="M873" s="177" t="s">
        <v>1</v>
      </c>
      <c r="N873" s="178" t="s">
        <v>42</v>
      </c>
      <c r="O873" s="60"/>
      <c r="P873" s="179">
        <f>O873*H873</f>
        <v>0</v>
      </c>
      <c r="Q873" s="179">
        <v>0</v>
      </c>
      <c r="R873" s="179">
        <f>Q873*H873</f>
        <v>0</v>
      </c>
      <c r="S873" s="179">
        <v>0</v>
      </c>
      <c r="T873" s="180">
        <f>S873*H873</f>
        <v>0</v>
      </c>
      <c r="U873" s="34"/>
      <c r="V873" s="34"/>
      <c r="W873" s="34"/>
      <c r="X873" s="34"/>
      <c r="Y873" s="34"/>
      <c r="Z873" s="34"/>
      <c r="AA873" s="34"/>
      <c r="AB873" s="34"/>
      <c r="AC873" s="34"/>
      <c r="AD873" s="34"/>
      <c r="AE873" s="34"/>
      <c r="AR873" s="181" t="s">
        <v>783</v>
      </c>
      <c r="AT873" s="181" t="s">
        <v>167</v>
      </c>
      <c r="AU873" s="181" t="s">
        <v>86</v>
      </c>
      <c r="AY873" s="18" t="s">
        <v>164</v>
      </c>
      <c r="BE873" s="182">
        <f>IF(N873="základní",J873,0)</f>
        <v>0</v>
      </c>
      <c r="BF873" s="182">
        <f>IF(N873="snížená",J873,0)</f>
        <v>0</v>
      </c>
      <c r="BG873" s="182">
        <f>IF(N873="zákl. přenesená",J873,0)</f>
        <v>0</v>
      </c>
      <c r="BH873" s="182">
        <f>IF(N873="sníž. přenesená",J873,0)</f>
        <v>0</v>
      </c>
      <c r="BI873" s="182">
        <f>IF(N873="nulová",J873,0)</f>
        <v>0</v>
      </c>
      <c r="BJ873" s="18" t="s">
        <v>84</v>
      </c>
      <c r="BK873" s="182">
        <f>ROUND(I873*H873,2)</f>
        <v>0</v>
      </c>
      <c r="BL873" s="18" t="s">
        <v>783</v>
      </c>
      <c r="BM873" s="181" t="s">
        <v>4782</v>
      </c>
    </row>
    <row r="874" spans="1:65" s="2" customFormat="1" x14ac:dyDescent="0.2">
      <c r="A874" s="34"/>
      <c r="B874" s="35"/>
      <c r="C874" s="34"/>
      <c r="D874" s="183" t="s">
        <v>174</v>
      </c>
      <c r="E874" s="34"/>
      <c r="F874" s="184" t="s">
        <v>4783</v>
      </c>
      <c r="G874" s="34"/>
      <c r="H874" s="34"/>
      <c r="I874" s="103"/>
      <c r="J874" s="34"/>
      <c r="K874" s="34"/>
      <c r="L874" s="35"/>
      <c r="M874" s="185"/>
      <c r="N874" s="186"/>
      <c r="O874" s="60"/>
      <c r="P874" s="60"/>
      <c r="Q874" s="60"/>
      <c r="R874" s="60"/>
      <c r="S874" s="60"/>
      <c r="T874" s="61"/>
      <c r="U874" s="34"/>
      <c r="V874" s="34"/>
      <c r="W874" s="34"/>
      <c r="X874" s="34"/>
      <c r="Y874" s="34"/>
      <c r="Z874" s="34"/>
      <c r="AA874" s="34"/>
      <c r="AB874" s="34"/>
      <c r="AC874" s="34"/>
      <c r="AD874" s="34"/>
      <c r="AE874" s="34"/>
      <c r="AT874" s="18" t="s">
        <v>174</v>
      </c>
      <c r="AU874" s="18" t="s">
        <v>86</v>
      </c>
    </row>
    <row r="875" spans="1:65" s="13" customFormat="1" x14ac:dyDescent="0.2">
      <c r="B875" s="188"/>
      <c r="D875" s="183" t="s">
        <v>177</v>
      </c>
      <c r="E875" s="189" t="s">
        <v>1</v>
      </c>
      <c r="F875" s="190" t="s">
        <v>2852</v>
      </c>
      <c r="H875" s="189" t="s">
        <v>1</v>
      </c>
      <c r="I875" s="191"/>
      <c r="L875" s="188"/>
      <c r="M875" s="192"/>
      <c r="N875" s="193"/>
      <c r="O875" s="193"/>
      <c r="P875" s="193"/>
      <c r="Q875" s="193"/>
      <c r="R875" s="193"/>
      <c r="S875" s="193"/>
      <c r="T875" s="194"/>
      <c r="AT875" s="189" t="s">
        <v>177</v>
      </c>
      <c r="AU875" s="189" t="s">
        <v>86</v>
      </c>
      <c r="AV875" s="13" t="s">
        <v>84</v>
      </c>
      <c r="AW875" s="13" t="s">
        <v>34</v>
      </c>
      <c r="AX875" s="13" t="s">
        <v>77</v>
      </c>
      <c r="AY875" s="189" t="s">
        <v>164</v>
      </c>
    </row>
    <row r="876" spans="1:65" s="13" customFormat="1" x14ac:dyDescent="0.2">
      <c r="B876" s="188"/>
      <c r="D876" s="183" t="s">
        <v>177</v>
      </c>
      <c r="E876" s="189" t="s">
        <v>1</v>
      </c>
      <c r="F876" s="190" t="s">
        <v>4418</v>
      </c>
      <c r="H876" s="189" t="s">
        <v>1</v>
      </c>
      <c r="I876" s="191"/>
      <c r="L876" s="188"/>
      <c r="M876" s="192"/>
      <c r="N876" s="193"/>
      <c r="O876" s="193"/>
      <c r="P876" s="193"/>
      <c r="Q876" s="193"/>
      <c r="R876" s="193"/>
      <c r="S876" s="193"/>
      <c r="T876" s="194"/>
      <c r="AT876" s="189" t="s">
        <v>177</v>
      </c>
      <c r="AU876" s="189" t="s">
        <v>86</v>
      </c>
      <c r="AV876" s="13" t="s">
        <v>84</v>
      </c>
      <c r="AW876" s="13" t="s">
        <v>34</v>
      </c>
      <c r="AX876" s="13" t="s">
        <v>77</v>
      </c>
      <c r="AY876" s="189" t="s">
        <v>164</v>
      </c>
    </row>
    <row r="877" spans="1:65" s="13" customFormat="1" x14ac:dyDescent="0.2">
      <c r="B877" s="188"/>
      <c r="D877" s="183" t="s">
        <v>177</v>
      </c>
      <c r="E877" s="189" t="s">
        <v>1</v>
      </c>
      <c r="F877" s="190" t="s">
        <v>4419</v>
      </c>
      <c r="H877" s="189" t="s">
        <v>1</v>
      </c>
      <c r="I877" s="191"/>
      <c r="L877" s="188"/>
      <c r="M877" s="192"/>
      <c r="N877" s="193"/>
      <c r="O877" s="193"/>
      <c r="P877" s="193"/>
      <c r="Q877" s="193"/>
      <c r="R877" s="193"/>
      <c r="S877" s="193"/>
      <c r="T877" s="194"/>
      <c r="AT877" s="189" t="s">
        <v>177</v>
      </c>
      <c r="AU877" s="189" t="s">
        <v>86</v>
      </c>
      <c r="AV877" s="13" t="s">
        <v>84</v>
      </c>
      <c r="AW877" s="13" t="s">
        <v>34</v>
      </c>
      <c r="AX877" s="13" t="s">
        <v>77</v>
      </c>
      <c r="AY877" s="189" t="s">
        <v>164</v>
      </c>
    </row>
    <row r="878" spans="1:65" s="13" customFormat="1" x14ac:dyDescent="0.2">
      <c r="B878" s="188"/>
      <c r="D878" s="183" t="s">
        <v>177</v>
      </c>
      <c r="E878" s="189" t="s">
        <v>1</v>
      </c>
      <c r="F878" s="190" t="s">
        <v>4590</v>
      </c>
      <c r="H878" s="189" t="s">
        <v>1</v>
      </c>
      <c r="I878" s="191"/>
      <c r="L878" s="188"/>
      <c r="M878" s="192"/>
      <c r="N878" s="193"/>
      <c r="O878" s="193"/>
      <c r="P878" s="193"/>
      <c r="Q878" s="193"/>
      <c r="R878" s="193"/>
      <c r="S878" s="193"/>
      <c r="T878" s="194"/>
      <c r="AT878" s="189" t="s">
        <v>177</v>
      </c>
      <c r="AU878" s="189" t="s">
        <v>86</v>
      </c>
      <c r="AV878" s="13" t="s">
        <v>84</v>
      </c>
      <c r="AW878" s="13" t="s">
        <v>34</v>
      </c>
      <c r="AX878" s="13" t="s">
        <v>77</v>
      </c>
      <c r="AY878" s="189" t="s">
        <v>164</v>
      </c>
    </row>
    <row r="879" spans="1:65" s="13" customFormat="1" x14ac:dyDescent="0.2">
      <c r="B879" s="188"/>
      <c r="D879" s="183" t="s">
        <v>177</v>
      </c>
      <c r="E879" s="189" t="s">
        <v>1</v>
      </c>
      <c r="F879" s="190" t="s">
        <v>4421</v>
      </c>
      <c r="H879" s="189" t="s">
        <v>1</v>
      </c>
      <c r="I879" s="191"/>
      <c r="L879" s="188"/>
      <c r="M879" s="192"/>
      <c r="N879" s="193"/>
      <c r="O879" s="193"/>
      <c r="P879" s="193"/>
      <c r="Q879" s="193"/>
      <c r="R879" s="193"/>
      <c r="S879" s="193"/>
      <c r="T879" s="194"/>
      <c r="AT879" s="189" t="s">
        <v>177</v>
      </c>
      <c r="AU879" s="189" t="s">
        <v>86</v>
      </c>
      <c r="AV879" s="13" t="s">
        <v>84</v>
      </c>
      <c r="AW879" s="13" t="s">
        <v>34</v>
      </c>
      <c r="AX879" s="13" t="s">
        <v>77</v>
      </c>
      <c r="AY879" s="189" t="s">
        <v>164</v>
      </c>
    </row>
    <row r="880" spans="1:65" s="13" customFormat="1" x14ac:dyDescent="0.2">
      <c r="B880" s="188"/>
      <c r="D880" s="183" t="s">
        <v>177</v>
      </c>
      <c r="E880" s="189" t="s">
        <v>1</v>
      </c>
      <c r="F880" s="190" t="s">
        <v>4448</v>
      </c>
      <c r="H880" s="189" t="s">
        <v>1</v>
      </c>
      <c r="I880" s="191"/>
      <c r="L880" s="188"/>
      <c r="M880" s="192"/>
      <c r="N880" s="193"/>
      <c r="O880" s="193"/>
      <c r="P880" s="193"/>
      <c r="Q880" s="193"/>
      <c r="R880" s="193"/>
      <c r="S880" s="193"/>
      <c r="T880" s="194"/>
      <c r="AT880" s="189" t="s">
        <v>177</v>
      </c>
      <c r="AU880" s="189" t="s">
        <v>86</v>
      </c>
      <c r="AV880" s="13" t="s">
        <v>84</v>
      </c>
      <c r="AW880" s="13" t="s">
        <v>34</v>
      </c>
      <c r="AX880" s="13" t="s">
        <v>77</v>
      </c>
      <c r="AY880" s="189" t="s">
        <v>164</v>
      </c>
    </row>
    <row r="881" spans="1:65" s="13" customFormat="1" x14ac:dyDescent="0.2">
      <c r="B881" s="188"/>
      <c r="D881" s="183" t="s">
        <v>177</v>
      </c>
      <c r="E881" s="189" t="s">
        <v>1</v>
      </c>
      <c r="F881" s="190" t="s">
        <v>4624</v>
      </c>
      <c r="H881" s="189" t="s">
        <v>1</v>
      </c>
      <c r="I881" s="191"/>
      <c r="L881" s="188"/>
      <c r="M881" s="192"/>
      <c r="N881" s="193"/>
      <c r="O881" s="193"/>
      <c r="P881" s="193"/>
      <c r="Q881" s="193"/>
      <c r="R881" s="193"/>
      <c r="S881" s="193"/>
      <c r="T881" s="194"/>
      <c r="AT881" s="189" t="s">
        <v>177</v>
      </c>
      <c r="AU881" s="189" t="s">
        <v>86</v>
      </c>
      <c r="AV881" s="13" t="s">
        <v>84</v>
      </c>
      <c r="AW881" s="13" t="s">
        <v>34</v>
      </c>
      <c r="AX881" s="13" t="s">
        <v>77</v>
      </c>
      <c r="AY881" s="189" t="s">
        <v>164</v>
      </c>
    </row>
    <row r="882" spans="1:65" s="13" customFormat="1" x14ac:dyDescent="0.2">
      <c r="B882" s="188"/>
      <c r="D882" s="183" t="s">
        <v>177</v>
      </c>
      <c r="E882" s="189" t="s">
        <v>1</v>
      </c>
      <c r="F882" s="190" t="s">
        <v>4784</v>
      </c>
      <c r="H882" s="189" t="s">
        <v>1</v>
      </c>
      <c r="I882" s="191"/>
      <c r="L882" s="188"/>
      <c r="M882" s="192"/>
      <c r="N882" s="193"/>
      <c r="O882" s="193"/>
      <c r="P882" s="193"/>
      <c r="Q882" s="193"/>
      <c r="R882" s="193"/>
      <c r="S882" s="193"/>
      <c r="T882" s="194"/>
      <c r="AT882" s="189" t="s">
        <v>177</v>
      </c>
      <c r="AU882" s="189" t="s">
        <v>86</v>
      </c>
      <c r="AV882" s="13" t="s">
        <v>84</v>
      </c>
      <c r="AW882" s="13" t="s">
        <v>34</v>
      </c>
      <c r="AX882" s="13" t="s">
        <v>77</v>
      </c>
      <c r="AY882" s="189" t="s">
        <v>164</v>
      </c>
    </row>
    <row r="883" spans="1:65" s="14" customFormat="1" x14ac:dyDescent="0.2">
      <c r="B883" s="195"/>
      <c r="D883" s="183" t="s">
        <v>177</v>
      </c>
      <c r="E883" s="196" t="s">
        <v>1</v>
      </c>
      <c r="F883" s="197" t="s">
        <v>86</v>
      </c>
      <c r="H883" s="198">
        <v>2</v>
      </c>
      <c r="I883" s="199"/>
      <c r="L883" s="195"/>
      <c r="M883" s="200"/>
      <c r="N883" s="201"/>
      <c r="O883" s="201"/>
      <c r="P883" s="201"/>
      <c r="Q883" s="201"/>
      <c r="R883" s="201"/>
      <c r="S883" s="201"/>
      <c r="T883" s="202"/>
      <c r="AT883" s="196" t="s">
        <v>177</v>
      </c>
      <c r="AU883" s="196" t="s">
        <v>86</v>
      </c>
      <c r="AV883" s="14" t="s">
        <v>86</v>
      </c>
      <c r="AW883" s="14" t="s">
        <v>34</v>
      </c>
      <c r="AX883" s="14" t="s">
        <v>77</v>
      </c>
      <c r="AY883" s="196" t="s">
        <v>164</v>
      </c>
    </row>
    <row r="884" spans="1:65" s="15" customFormat="1" x14ac:dyDescent="0.2">
      <c r="B884" s="203"/>
      <c r="D884" s="183" t="s">
        <v>177</v>
      </c>
      <c r="E884" s="204" t="s">
        <v>1</v>
      </c>
      <c r="F884" s="205" t="s">
        <v>184</v>
      </c>
      <c r="H884" s="206">
        <v>2</v>
      </c>
      <c r="I884" s="207"/>
      <c r="L884" s="203"/>
      <c r="M884" s="208"/>
      <c r="N884" s="209"/>
      <c r="O884" s="209"/>
      <c r="P884" s="209"/>
      <c r="Q884" s="209"/>
      <c r="R884" s="209"/>
      <c r="S884" s="209"/>
      <c r="T884" s="210"/>
      <c r="AT884" s="204" t="s">
        <v>177</v>
      </c>
      <c r="AU884" s="204" t="s">
        <v>86</v>
      </c>
      <c r="AV884" s="15" t="s">
        <v>172</v>
      </c>
      <c r="AW884" s="15" t="s">
        <v>34</v>
      </c>
      <c r="AX884" s="15" t="s">
        <v>84</v>
      </c>
      <c r="AY884" s="204" t="s">
        <v>164</v>
      </c>
    </row>
    <row r="885" spans="1:65" s="2" customFormat="1" ht="16.5" customHeight="1" x14ac:dyDescent="0.2">
      <c r="A885" s="34"/>
      <c r="B885" s="168"/>
      <c r="C885" s="223" t="s">
        <v>638</v>
      </c>
      <c r="D885" s="235" t="s">
        <v>326</v>
      </c>
      <c r="E885" s="225" t="s">
        <v>4785</v>
      </c>
      <c r="F885" s="226" t="s">
        <v>4786</v>
      </c>
      <c r="G885" s="227" t="s">
        <v>587</v>
      </c>
      <c r="H885" s="228">
        <v>2</v>
      </c>
      <c r="I885" s="229"/>
      <c r="J885" s="230">
        <f>ROUND(I885*H885,2)</f>
        <v>0</v>
      </c>
      <c r="K885" s="226" t="s">
        <v>171</v>
      </c>
      <c r="L885" s="231"/>
      <c r="M885" s="232" t="s">
        <v>1</v>
      </c>
      <c r="N885" s="233" t="s">
        <v>42</v>
      </c>
      <c r="O885" s="60"/>
      <c r="P885" s="179">
        <f>O885*H885</f>
        <v>0</v>
      </c>
      <c r="Q885" s="179">
        <v>8.0999999999999996E-4</v>
      </c>
      <c r="R885" s="179">
        <f>Q885*H885</f>
        <v>1.6199999999999999E-3</v>
      </c>
      <c r="S885" s="179">
        <v>0</v>
      </c>
      <c r="T885" s="180">
        <f>S885*H885</f>
        <v>0</v>
      </c>
      <c r="U885" s="34"/>
      <c r="V885" s="34"/>
      <c r="W885" s="34"/>
      <c r="X885" s="34"/>
      <c r="Y885" s="34"/>
      <c r="Z885" s="34"/>
      <c r="AA885" s="34"/>
      <c r="AB885" s="34"/>
      <c r="AC885" s="34"/>
      <c r="AD885" s="34"/>
      <c r="AE885" s="34"/>
      <c r="AR885" s="181" t="s">
        <v>1049</v>
      </c>
      <c r="AT885" s="181" t="s">
        <v>326</v>
      </c>
      <c r="AU885" s="181" t="s">
        <v>86</v>
      </c>
      <c r="AY885" s="18" t="s">
        <v>164</v>
      </c>
      <c r="BE885" s="182">
        <f>IF(N885="základní",J885,0)</f>
        <v>0</v>
      </c>
      <c r="BF885" s="182">
        <f>IF(N885="snížená",J885,0)</f>
        <v>0</v>
      </c>
      <c r="BG885" s="182">
        <f>IF(N885="zákl. přenesená",J885,0)</f>
        <v>0</v>
      </c>
      <c r="BH885" s="182">
        <f>IF(N885="sníž. přenesená",J885,0)</f>
        <v>0</v>
      </c>
      <c r="BI885" s="182">
        <f>IF(N885="nulová",J885,0)</f>
        <v>0</v>
      </c>
      <c r="BJ885" s="18" t="s">
        <v>84</v>
      </c>
      <c r="BK885" s="182">
        <f>ROUND(I885*H885,2)</f>
        <v>0</v>
      </c>
      <c r="BL885" s="18" t="s">
        <v>1049</v>
      </c>
      <c r="BM885" s="181" t="s">
        <v>4787</v>
      </c>
    </row>
    <row r="886" spans="1:65" s="2" customFormat="1" x14ac:dyDescent="0.2">
      <c r="A886" s="34"/>
      <c r="B886" s="35"/>
      <c r="C886" s="34"/>
      <c r="D886" s="183" t="s">
        <v>174</v>
      </c>
      <c r="E886" s="34"/>
      <c r="F886" s="184" t="s">
        <v>4786</v>
      </c>
      <c r="G886" s="34"/>
      <c r="H886" s="34"/>
      <c r="I886" s="103"/>
      <c r="J886" s="34"/>
      <c r="K886" s="34"/>
      <c r="L886" s="35"/>
      <c r="M886" s="185"/>
      <c r="N886" s="186"/>
      <c r="O886" s="60"/>
      <c r="P886" s="60"/>
      <c r="Q886" s="60"/>
      <c r="R886" s="60"/>
      <c r="S886" s="60"/>
      <c r="T886" s="61"/>
      <c r="U886" s="34"/>
      <c r="V886" s="34"/>
      <c r="W886" s="34"/>
      <c r="X886" s="34"/>
      <c r="Y886" s="34"/>
      <c r="Z886" s="34"/>
      <c r="AA886" s="34"/>
      <c r="AB886" s="34"/>
      <c r="AC886" s="34"/>
      <c r="AD886" s="34"/>
      <c r="AE886" s="34"/>
      <c r="AT886" s="18" t="s">
        <v>174</v>
      </c>
      <c r="AU886" s="18" t="s">
        <v>86</v>
      </c>
    </row>
    <row r="887" spans="1:65" s="13" customFormat="1" x14ac:dyDescent="0.2">
      <c r="B887" s="188"/>
      <c r="D887" s="183" t="s">
        <v>177</v>
      </c>
      <c r="E887" s="189" t="s">
        <v>1</v>
      </c>
      <c r="F887" s="190" t="s">
        <v>2852</v>
      </c>
      <c r="H887" s="189" t="s">
        <v>1</v>
      </c>
      <c r="I887" s="191"/>
      <c r="L887" s="188"/>
      <c r="M887" s="192"/>
      <c r="N887" s="193"/>
      <c r="O887" s="193"/>
      <c r="P887" s="193"/>
      <c r="Q887" s="193"/>
      <c r="R887" s="193"/>
      <c r="S887" s="193"/>
      <c r="T887" s="194"/>
      <c r="AT887" s="189" t="s">
        <v>177</v>
      </c>
      <c r="AU887" s="189" t="s">
        <v>86</v>
      </c>
      <c r="AV887" s="13" t="s">
        <v>84</v>
      </c>
      <c r="AW887" s="13" t="s">
        <v>34</v>
      </c>
      <c r="AX887" s="13" t="s">
        <v>77</v>
      </c>
      <c r="AY887" s="189" t="s">
        <v>164</v>
      </c>
    </row>
    <row r="888" spans="1:65" s="13" customFormat="1" x14ac:dyDescent="0.2">
      <c r="B888" s="188"/>
      <c r="D888" s="183" t="s">
        <v>177</v>
      </c>
      <c r="E888" s="189" t="s">
        <v>1</v>
      </c>
      <c r="F888" s="190" t="s">
        <v>4418</v>
      </c>
      <c r="H888" s="189" t="s">
        <v>1</v>
      </c>
      <c r="I888" s="191"/>
      <c r="L888" s="188"/>
      <c r="M888" s="192"/>
      <c r="N888" s="193"/>
      <c r="O888" s="193"/>
      <c r="P888" s="193"/>
      <c r="Q888" s="193"/>
      <c r="R888" s="193"/>
      <c r="S888" s="193"/>
      <c r="T888" s="194"/>
      <c r="AT888" s="189" t="s">
        <v>177</v>
      </c>
      <c r="AU888" s="189" t="s">
        <v>86</v>
      </c>
      <c r="AV888" s="13" t="s">
        <v>84</v>
      </c>
      <c r="AW888" s="13" t="s">
        <v>34</v>
      </c>
      <c r="AX888" s="13" t="s">
        <v>77</v>
      </c>
      <c r="AY888" s="189" t="s">
        <v>164</v>
      </c>
    </row>
    <row r="889" spans="1:65" s="13" customFormat="1" x14ac:dyDescent="0.2">
      <c r="B889" s="188"/>
      <c r="D889" s="183" t="s">
        <v>177</v>
      </c>
      <c r="E889" s="189" t="s">
        <v>1</v>
      </c>
      <c r="F889" s="190" t="s">
        <v>4419</v>
      </c>
      <c r="H889" s="189" t="s">
        <v>1</v>
      </c>
      <c r="I889" s="191"/>
      <c r="L889" s="188"/>
      <c r="M889" s="192"/>
      <c r="N889" s="193"/>
      <c r="O889" s="193"/>
      <c r="P889" s="193"/>
      <c r="Q889" s="193"/>
      <c r="R889" s="193"/>
      <c r="S889" s="193"/>
      <c r="T889" s="194"/>
      <c r="AT889" s="189" t="s">
        <v>177</v>
      </c>
      <c r="AU889" s="189" t="s">
        <v>86</v>
      </c>
      <c r="AV889" s="13" t="s">
        <v>84</v>
      </c>
      <c r="AW889" s="13" t="s">
        <v>34</v>
      </c>
      <c r="AX889" s="13" t="s">
        <v>77</v>
      </c>
      <c r="AY889" s="189" t="s">
        <v>164</v>
      </c>
    </row>
    <row r="890" spans="1:65" s="13" customFormat="1" x14ac:dyDescent="0.2">
      <c r="B890" s="188"/>
      <c r="D890" s="183" t="s">
        <v>177</v>
      </c>
      <c r="E890" s="189" t="s">
        <v>1</v>
      </c>
      <c r="F890" s="190" t="s">
        <v>4590</v>
      </c>
      <c r="H890" s="189" t="s">
        <v>1</v>
      </c>
      <c r="I890" s="191"/>
      <c r="L890" s="188"/>
      <c r="M890" s="192"/>
      <c r="N890" s="193"/>
      <c r="O890" s="193"/>
      <c r="P890" s="193"/>
      <c r="Q890" s="193"/>
      <c r="R890" s="193"/>
      <c r="S890" s="193"/>
      <c r="T890" s="194"/>
      <c r="AT890" s="189" t="s">
        <v>177</v>
      </c>
      <c r="AU890" s="189" t="s">
        <v>86</v>
      </c>
      <c r="AV890" s="13" t="s">
        <v>84</v>
      </c>
      <c r="AW890" s="13" t="s">
        <v>34</v>
      </c>
      <c r="AX890" s="13" t="s">
        <v>77</v>
      </c>
      <c r="AY890" s="189" t="s">
        <v>164</v>
      </c>
    </row>
    <row r="891" spans="1:65" s="13" customFormat="1" x14ac:dyDescent="0.2">
      <c r="B891" s="188"/>
      <c r="D891" s="183" t="s">
        <v>177</v>
      </c>
      <c r="E891" s="189" t="s">
        <v>1</v>
      </c>
      <c r="F891" s="190" t="s">
        <v>4421</v>
      </c>
      <c r="H891" s="189" t="s">
        <v>1</v>
      </c>
      <c r="I891" s="191"/>
      <c r="L891" s="188"/>
      <c r="M891" s="192"/>
      <c r="N891" s="193"/>
      <c r="O891" s="193"/>
      <c r="P891" s="193"/>
      <c r="Q891" s="193"/>
      <c r="R891" s="193"/>
      <c r="S891" s="193"/>
      <c r="T891" s="194"/>
      <c r="AT891" s="189" t="s">
        <v>177</v>
      </c>
      <c r="AU891" s="189" t="s">
        <v>86</v>
      </c>
      <c r="AV891" s="13" t="s">
        <v>84</v>
      </c>
      <c r="AW891" s="13" t="s">
        <v>34</v>
      </c>
      <c r="AX891" s="13" t="s">
        <v>77</v>
      </c>
      <c r="AY891" s="189" t="s">
        <v>164</v>
      </c>
    </row>
    <row r="892" spans="1:65" s="13" customFormat="1" x14ac:dyDescent="0.2">
      <c r="B892" s="188"/>
      <c r="D892" s="183" t="s">
        <v>177</v>
      </c>
      <c r="E892" s="189" t="s">
        <v>1</v>
      </c>
      <c r="F892" s="190" t="s">
        <v>4452</v>
      </c>
      <c r="H892" s="189" t="s">
        <v>1</v>
      </c>
      <c r="I892" s="191"/>
      <c r="L892" s="188"/>
      <c r="M892" s="192"/>
      <c r="N892" s="193"/>
      <c r="O892" s="193"/>
      <c r="P892" s="193"/>
      <c r="Q892" s="193"/>
      <c r="R892" s="193"/>
      <c r="S892" s="193"/>
      <c r="T892" s="194"/>
      <c r="AT892" s="189" t="s">
        <v>177</v>
      </c>
      <c r="AU892" s="189" t="s">
        <v>86</v>
      </c>
      <c r="AV892" s="13" t="s">
        <v>84</v>
      </c>
      <c r="AW892" s="13" t="s">
        <v>34</v>
      </c>
      <c r="AX892" s="13" t="s">
        <v>77</v>
      </c>
      <c r="AY892" s="189" t="s">
        <v>164</v>
      </c>
    </row>
    <row r="893" spans="1:65" s="13" customFormat="1" x14ac:dyDescent="0.2">
      <c r="B893" s="188"/>
      <c r="D893" s="183" t="s">
        <v>177</v>
      </c>
      <c r="E893" s="189" t="s">
        <v>1</v>
      </c>
      <c r="F893" s="190" t="s">
        <v>4624</v>
      </c>
      <c r="H893" s="189" t="s">
        <v>1</v>
      </c>
      <c r="I893" s="191"/>
      <c r="L893" s="188"/>
      <c r="M893" s="192"/>
      <c r="N893" s="193"/>
      <c r="O893" s="193"/>
      <c r="P893" s="193"/>
      <c r="Q893" s="193"/>
      <c r="R893" s="193"/>
      <c r="S893" s="193"/>
      <c r="T893" s="194"/>
      <c r="AT893" s="189" t="s">
        <v>177</v>
      </c>
      <c r="AU893" s="189" t="s">
        <v>86</v>
      </c>
      <c r="AV893" s="13" t="s">
        <v>84</v>
      </c>
      <c r="AW893" s="13" t="s">
        <v>34</v>
      </c>
      <c r="AX893" s="13" t="s">
        <v>77</v>
      </c>
      <c r="AY893" s="189" t="s">
        <v>164</v>
      </c>
    </row>
    <row r="894" spans="1:65" s="13" customFormat="1" x14ac:dyDescent="0.2">
      <c r="B894" s="188"/>
      <c r="D894" s="183" t="s">
        <v>177</v>
      </c>
      <c r="E894" s="189" t="s">
        <v>1</v>
      </c>
      <c r="F894" s="190" t="s">
        <v>4784</v>
      </c>
      <c r="H894" s="189" t="s">
        <v>1</v>
      </c>
      <c r="I894" s="191"/>
      <c r="L894" s="188"/>
      <c r="M894" s="192"/>
      <c r="N894" s="193"/>
      <c r="O894" s="193"/>
      <c r="P894" s="193"/>
      <c r="Q894" s="193"/>
      <c r="R894" s="193"/>
      <c r="S894" s="193"/>
      <c r="T894" s="194"/>
      <c r="AT894" s="189" t="s">
        <v>177</v>
      </c>
      <c r="AU894" s="189" t="s">
        <v>86</v>
      </c>
      <c r="AV894" s="13" t="s">
        <v>84</v>
      </c>
      <c r="AW894" s="13" t="s">
        <v>34</v>
      </c>
      <c r="AX894" s="13" t="s">
        <v>77</v>
      </c>
      <c r="AY894" s="189" t="s">
        <v>164</v>
      </c>
    </row>
    <row r="895" spans="1:65" s="14" customFormat="1" x14ac:dyDescent="0.2">
      <c r="B895" s="195"/>
      <c r="D895" s="183" t="s">
        <v>177</v>
      </c>
      <c r="E895" s="196" t="s">
        <v>1</v>
      </c>
      <c r="F895" s="197" t="s">
        <v>86</v>
      </c>
      <c r="H895" s="198">
        <v>2</v>
      </c>
      <c r="I895" s="199"/>
      <c r="L895" s="195"/>
      <c r="M895" s="200"/>
      <c r="N895" s="201"/>
      <c r="O895" s="201"/>
      <c r="P895" s="201"/>
      <c r="Q895" s="201"/>
      <c r="R895" s="201"/>
      <c r="S895" s="201"/>
      <c r="T895" s="202"/>
      <c r="AT895" s="196" t="s">
        <v>177</v>
      </c>
      <c r="AU895" s="196" t="s">
        <v>86</v>
      </c>
      <c r="AV895" s="14" t="s">
        <v>86</v>
      </c>
      <c r="AW895" s="14" t="s">
        <v>34</v>
      </c>
      <c r="AX895" s="14" t="s">
        <v>77</v>
      </c>
      <c r="AY895" s="196" t="s">
        <v>164</v>
      </c>
    </row>
    <row r="896" spans="1:65" s="15" customFormat="1" x14ac:dyDescent="0.2">
      <c r="B896" s="203"/>
      <c r="D896" s="183" t="s">
        <v>177</v>
      </c>
      <c r="E896" s="204" t="s">
        <v>1</v>
      </c>
      <c r="F896" s="205" t="s">
        <v>184</v>
      </c>
      <c r="H896" s="206">
        <v>2</v>
      </c>
      <c r="I896" s="207"/>
      <c r="L896" s="203"/>
      <c r="M896" s="208"/>
      <c r="N896" s="209"/>
      <c r="O896" s="209"/>
      <c r="P896" s="209"/>
      <c r="Q896" s="209"/>
      <c r="R896" s="209"/>
      <c r="S896" s="209"/>
      <c r="T896" s="210"/>
      <c r="AT896" s="204" t="s">
        <v>177</v>
      </c>
      <c r="AU896" s="204" t="s">
        <v>86</v>
      </c>
      <c r="AV896" s="15" t="s">
        <v>172</v>
      </c>
      <c r="AW896" s="15" t="s">
        <v>34</v>
      </c>
      <c r="AX896" s="15" t="s">
        <v>84</v>
      </c>
      <c r="AY896" s="204" t="s">
        <v>164</v>
      </c>
    </row>
    <row r="897" spans="1:65" s="2" customFormat="1" ht="16.5" customHeight="1" x14ac:dyDescent="0.2">
      <c r="A897" s="34"/>
      <c r="B897" s="168"/>
      <c r="C897" s="169" t="s">
        <v>648</v>
      </c>
      <c r="D897" s="214" t="s">
        <v>167</v>
      </c>
      <c r="E897" s="171" t="s">
        <v>4788</v>
      </c>
      <c r="F897" s="172" t="s">
        <v>4789</v>
      </c>
      <c r="G897" s="173" t="s">
        <v>587</v>
      </c>
      <c r="H897" s="174">
        <v>1</v>
      </c>
      <c r="I897" s="175"/>
      <c r="J897" s="176">
        <f>ROUND(I897*H897,2)</f>
        <v>0</v>
      </c>
      <c r="K897" s="172" t="s">
        <v>216</v>
      </c>
      <c r="L897" s="35"/>
      <c r="M897" s="177" t="s">
        <v>1</v>
      </c>
      <c r="N897" s="178" t="s">
        <v>42</v>
      </c>
      <c r="O897" s="60"/>
      <c r="P897" s="179">
        <f>O897*H897</f>
        <v>0</v>
      </c>
      <c r="Q897" s="179">
        <v>0</v>
      </c>
      <c r="R897" s="179">
        <f>Q897*H897</f>
        <v>0</v>
      </c>
      <c r="S897" s="179">
        <v>0</v>
      </c>
      <c r="T897" s="180">
        <f>S897*H897</f>
        <v>0</v>
      </c>
      <c r="U897" s="34"/>
      <c r="V897" s="34"/>
      <c r="W897" s="34"/>
      <c r="X897" s="34"/>
      <c r="Y897" s="34"/>
      <c r="Z897" s="34"/>
      <c r="AA897" s="34"/>
      <c r="AB897" s="34"/>
      <c r="AC897" s="34"/>
      <c r="AD897" s="34"/>
      <c r="AE897" s="34"/>
      <c r="AR897" s="181" t="s">
        <v>783</v>
      </c>
      <c r="AT897" s="181" t="s">
        <v>167</v>
      </c>
      <c r="AU897" s="181" t="s">
        <v>86</v>
      </c>
      <c r="AY897" s="18" t="s">
        <v>164</v>
      </c>
      <c r="BE897" s="182">
        <f>IF(N897="základní",J897,0)</f>
        <v>0</v>
      </c>
      <c r="BF897" s="182">
        <f>IF(N897="snížená",J897,0)</f>
        <v>0</v>
      </c>
      <c r="BG897" s="182">
        <f>IF(N897="zákl. přenesená",J897,0)</f>
        <v>0</v>
      </c>
      <c r="BH897" s="182">
        <f>IF(N897="sníž. přenesená",J897,0)</f>
        <v>0</v>
      </c>
      <c r="BI897" s="182">
        <f>IF(N897="nulová",J897,0)</f>
        <v>0</v>
      </c>
      <c r="BJ897" s="18" t="s">
        <v>84</v>
      </c>
      <c r="BK897" s="182">
        <f>ROUND(I897*H897,2)</f>
        <v>0</v>
      </c>
      <c r="BL897" s="18" t="s">
        <v>783</v>
      </c>
      <c r="BM897" s="181" t="s">
        <v>4790</v>
      </c>
    </row>
    <row r="898" spans="1:65" s="2" customFormat="1" x14ac:dyDescent="0.2">
      <c r="A898" s="34"/>
      <c r="B898" s="35"/>
      <c r="C898" s="34"/>
      <c r="D898" s="183" t="s">
        <v>174</v>
      </c>
      <c r="E898" s="34"/>
      <c r="F898" s="184" t="s">
        <v>4791</v>
      </c>
      <c r="G898" s="34"/>
      <c r="H898" s="34"/>
      <c r="I898" s="103"/>
      <c r="J898" s="34"/>
      <c r="K898" s="34"/>
      <c r="L898" s="35"/>
      <c r="M898" s="185"/>
      <c r="N898" s="186"/>
      <c r="O898" s="60"/>
      <c r="P898" s="60"/>
      <c r="Q898" s="60"/>
      <c r="R898" s="60"/>
      <c r="S898" s="60"/>
      <c r="T898" s="61"/>
      <c r="U898" s="34"/>
      <c r="V898" s="34"/>
      <c r="W898" s="34"/>
      <c r="X898" s="34"/>
      <c r="Y898" s="34"/>
      <c r="Z898" s="34"/>
      <c r="AA898" s="34"/>
      <c r="AB898" s="34"/>
      <c r="AC898" s="34"/>
      <c r="AD898" s="34"/>
      <c r="AE898" s="34"/>
      <c r="AT898" s="18" t="s">
        <v>174</v>
      </c>
      <c r="AU898" s="18" t="s">
        <v>86</v>
      </c>
    </row>
    <row r="899" spans="1:65" s="13" customFormat="1" x14ac:dyDescent="0.2">
      <c r="B899" s="188"/>
      <c r="D899" s="183" t="s">
        <v>177</v>
      </c>
      <c r="E899" s="189" t="s">
        <v>1</v>
      </c>
      <c r="F899" s="190" t="s">
        <v>2852</v>
      </c>
      <c r="H899" s="189" t="s">
        <v>1</v>
      </c>
      <c r="I899" s="191"/>
      <c r="L899" s="188"/>
      <c r="M899" s="192"/>
      <c r="N899" s="193"/>
      <c r="O899" s="193"/>
      <c r="P899" s="193"/>
      <c r="Q899" s="193"/>
      <c r="R899" s="193"/>
      <c r="S899" s="193"/>
      <c r="T899" s="194"/>
      <c r="AT899" s="189" t="s">
        <v>177</v>
      </c>
      <c r="AU899" s="189" t="s">
        <v>86</v>
      </c>
      <c r="AV899" s="13" t="s">
        <v>84</v>
      </c>
      <c r="AW899" s="13" t="s">
        <v>34</v>
      </c>
      <c r="AX899" s="13" t="s">
        <v>77</v>
      </c>
      <c r="AY899" s="189" t="s">
        <v>164</v>
      </c>
    </row>
    <row r="900" spans="1:65" s="13" customFormat="1" x14ac:dyDescent="0.2">
      <c r="B900" s="188"/>
      <c r="D900" s="183" t="s">
        <v>177</v>
      </c>
      <c r="E900" s="189" t="s">
        <v>1</v>
      </c>
      <c r="F900" s="190" t="s">
        <v>4418</v>
      </c>
      <c r="H900" s="189" t="s">
        <v>1</v>
      </c>
      <c r="I900" s="191"/>
      <c r="L900" s="188"/>
      <c r="M900" s="192"/>
      <c r="N900" s="193"/>
      <c r="O900" s="193"/>
      <c r="P900" s="193"/>
      <c r="Q900" s="193"/>
      <c r="R900" s="193"/>
      <c r="S900" s="193"/>
      <c r="T900" s="194"/>
      <c r="AT900" s="189" t="s">
        <v>177</v>
      </c>
      <c r="AU900" s="189" t="s">
        <v>86</v>
      </c>
      <c r="AV900" s="13" t="s">
        <v>84</v>
      </c>
      <c r="AW900" s="13" t="s">
        <v>34</v>
      </c>
      <c r="AX900" s="13" t="s">
        <v>77</v>
      </c>
      <c r="AY900" s="189" t="s">
        <v>164</v>
      </c>
    </row>
    <row r="901" spans="1:65" s="13" customFormat="1" x14ac:dyDescent="0.2">
      <c r="B901" s="188"/>
      <c r="D901" s="183" t="s">
        <v>177</v>
      </c>
      <c r="E901" s="189" t="s">
        <v>1</v>
      </c>
      <c r="F901" s="190" t="s">
        <v>4419</v>
      </c>
      <c r="H901" s="189" t="s">
        <v>1</v>
      </c>
      <c r="I901" s="191"/>
      <c r="L901" s="188"/>
      <c r="M901" s="192"/>
      <c r="N901" s="193"/>
      <c r="O901" s="193"/>
      <c r="P901" s="193"/>
      <c r="Q901" s="193"/>
      <c r="R901" s="193"/>
      <c r="S901" s="193"/>
      <c r="T901" s="194"/>
      <c r="AT901" s="189" t="s">
        <v>177</v>
      </c>
      <c r="AU901" s="189" t="s">
        <v>86</v>
      </c>
      <c r="AV901" s="13" t="s">
        <v>84</v>
      </c>
      <c r="AW901" s="13" t="s">
        <v>34</v>
      </c>
      <c r="AX901" s="13" t="s">
        <v>77</v>
      </c>
      <c r="AY901" s="189" t="s">
        <v>164</v>
      </c>
    </row>
    <row r="902" spans="1:65" s="13" customFormat="1" x14ac:dyDescent="0.2">
      <c r="B902" s="188"/>
      <c r="D902" s="183" t="s">
        <v>177</v>
      </c>
      <c r="E902" s="189" t="s">
        <v>1</v>
      </c>
      <c r="F902" s="190" t="s">
        <v>4590</v>
      </c>
      <c r="H902" s="189" t="s">
        <v>1</v>
      </c>
      <c r="I902" s="191"/>
      <c r="L902" s="188"/>
      <c r="M902" s="192"/>
      <c r="N902" s="193"/>
      <c r="O902" s="193"/>
      <c r="P902" s="193"/>
      <c r="Q902" s="193"/>
      <c r="R902" s="193"/>
      <c r="S902" s="193"/>
      <c r="T902" s="194"/>
      <c r="AT902" s="189" t="s">
        <v>177</v>
      </c>
      <c r="AU902" s="189" t="s">
        <v>86</v>
      </c>
      <c r="AV902" s="13" t="s">
        <v>84</v>
      </c>
      <c r="AW902" s="13" t="s">
        <v>34</v>
      </c>
      <c r="AX902" s="13" t="s">
        <v>77</v>
      </c>
      <c r="AY902" s="189" t="s">
        <v>164</v>
      </c>
    </row>
    <row r="903" spans="1:65" s="13" customFormat="1" x14ac:dyDescent="0.2">
      <c r="B903" s="188"/>
      <c r="D903" s="183" t="s">
        <v>177</v>
      </c>
      <c r="E903" s="189" t="s">
        <v>1</v>
      </c>
      <c r="F903" s="190" t="s">
        <v>4421</v>
      </c>
      <c r="H903" s="189" t="s">
        <v>1</v>
      </c>
      <c r="I903" s="191"/>
      <c r="L903" s="188"/>
      <c r="M903" s="192"/>
      <c r="N903" s="193"/>
      <c r="O903" s="193"/>
      <c r="P903" s="193"/>
      <c r="Q903" s="193"/>
      <c r="R903" s="193"/>
      <c r="S903" s="193"/>
      <c r="T903" s="194"/>
      <c r="AT903" s="189" t="s">
        <v>177</v>
      </c>
      <c r="AU903" s="189" t="s">
        <v>86</v>
      </c>
      <c r="AV903" s="13" t="s">
        <v>84</v>
      </c>
      <c r="AW903" s="13" t="s">
        <v>34</v>
      </c>
      <c r="AX903" s="13" t="s">
        <v>77</v>
      </c>
      <c r="AY903" s="189" t="s">
        <v>164</v>
      </c>
    </row>
    <row r="904" spans="1:65" s="13" customFormat="1" x14ac:dyDescent="0.2">
      <c r="B904" s="188"/>
      <c r="D904" s="183" t="s">
        <v>177</v>
      </c>
      <c r="E904" s="189" t="s">
        <v>1</v>
      </c>
      <c r="F904" s="190" t="s">
        <v>4448</v>
      </c>
      <c r="H904" s="189" t="s">
        <v>1</v>
      </c>
      <c r="I904" s="191"/>
      <c r="L904" s="188"/>
      <c r="M904" s="192"/>
      <c r="N904" s="193"/>
      <c r="O904" s="193"/>
      <c r="P904" s="193"/>
      <c r="Q904" s="193"/>
      <c r="R904" s="193"/>
      <c r="S904" s="193"/>
      <c r="T904" s="194"/>
      <c r="AT904" s="189" t="s">
        <v>177</v>
      </c>
      <c r="AU904" s="189" t="s">
        <v>86</v>
      </c>
      <c r="AV904" s="13" t="s">
        <v>84</v>
      </c>
      <c r="AW904" s="13" t="s">
        <v>34</v>
      </c>
      <c r="AX904" s="13" t="s">
        <v>77</v>
      </c>
      <c r="AY904" s="189" t="s">
        <v>164</v>
      </c>
    </row>
    <row r="905" spans="1:65" s="13" customFormat="1" x14ac:dyDescent="0.2">
      <c r="B905" s="188"/>
      <c r="D905" s="183" t="s">
        <v>177</v>
      </c>
      <c r="E905" s="189" t="s">
        <v>1</v>
      </c>
      <c r="F905" s="190" t="s">
        <v>4624</v>
      </c>
      <c r="H905" s="189" t="s">
        <v>1</v>
      </c>
      <c r="I905" s="191"/>
      <c r="L905" s="188"/>
      <c r="M905" s="192"/>
      <c r="N905" s="193"/>
      <c r="O905" s="193"/>
      <c r="P905" s="193"/>
      <c r="Q905" s="193"/>
      <c r="R905" s="193"/>
      <c r="S905" s="193"/>
      <c r="T905" s="194"/>
      <c r="AT905" s="189" t="s">
        <v>177</v>
      </c>
      <c r="AU905" s="189" t="s">
        <v>86</v>
      </c>
      <c r="AV905" s="13" t="s">
        <v>84</v>
      </c>
      <c r="AW905" s="13" t="s">
        <v>34</v>
      </c>
      <c r="AX905" s="13" t="s">
        <v>77</v>
      </c>
      <c r="AY905" s="189" t="s">
        <v>164</v>
      </c>
    </row>
    <row r="906" spans="1:65" s="13" customFormat="1" x14ac:dyDescent="0.2">
      <c r="B906" s="188"/>
      <c r="D906" s="183" t="s">
        <v>177</v>
      </c>
      <c r="E906" s="189" t="s">
        <v>1</v>
      </c>
      <c r="F906" s="190" t="s">
        <v>4792</v>
      </c>
      <c r="H906" s="189" t="s">
        <v>1</v>
      </c>
      <c r="I906" s="191"/>
      <c r="L906" s="188"/>
      <c r="M906" s="192"/>
      <c r="N906" s="193"/>
      <c r="O906" s="193"/>
      <c r="P906" s="193"/>
      <c r="Q906" s="193"/>
      <c r="R906" s="193"/>
      <c r="S906" s="193"/>
      <c r="T906" s="194"/>
      <c r="AT906" s="189" t="s">
        <v>177</v>
      </c>
      <c r="AU906" s="189" t="s">
        <v>86</v>
      </c>
      <c r="AV906" s="13" t="s">
        <v>84</v>
      </c>
      <c r="AW906" s="13" t="s">
        <v>34</v>
      </c>
      <c r="AX906" s="13" t="s">
        <v>77</v>
      </c>
      <c r="AY906" s="189" t="s">
        <v>164</v>
      </c>
    </row>
    <row r="907" spans="1:65" s="14" customFormat="1" x14ac:dyDescent="0.2">
      <c r="B907" s="195"/>
      <c r="D907" s="183" t="s">
        <v>177</v>
      </c>
      <c r="E907" s="196" t="s">
        <v>1</v>
      </c>
      <c r="F907" s="197" t="s">
        <v>84</v>
      </c>
      <c r="H907" s="198">
        <v>1</v>
      </c>
      <c r="I907" s="199"/>
      <c r="L907" s="195"/>
      <c r="M907" s="200"/>
      <c r="N907" s="201"/>
      <c r="O907" s="201"/>
      <c r="P907" s="201"/>
      <c r="Q907" s="201"/>
      <c r="R907" s="201"/>
      <c r="S907" s="201"/>
      <c r="T907" s="202"/>
      <c r="AT907" s="196" t="s">
        <v>177</v>
      </c>
      <c r="AU907" s="196" t="s">
        <v>86</v>
      </c>
      <c r="AV907" s="14" t="s">
        <v>86</v>
      </c>
      <c r="AW907" s="14" t="s">
        <v>34</v>
      </c>
      <c r="AX907" s="14" t="s">
        <v>77</v>
      </c>
      <c r="AY907" s="196" t="s">
        <v>164</v>
      </c>
    </row>
    <row r="908" spans="1:65" s="15" customFormat="1" x14ac:dyDescent="0.2">
      <c r="B908" s="203"/>
      <c r="D908" s="183" t="s">
        <v>177</v>
      </c>
      <c r="E908" s="204" t="s">
        <v>1</v>
      </c>
      <c r="F908" s="205" t="s">
        <v>184</v>
      </c>
      <c r="H908" s="206">
        <v>1</v>
      </c>
      <c r="I908" s="207"/>
      <c r="L908" s="203"/>
      <c r="M908" s="208"/>
      <c r="N908" s="209"/>
      <c r="O908" s="209"/>
      <c r="P908" s="209"/>
      <c r="Q908" s="209"/>
      <c r="R908" s="209"/>
      <c r="S908" s="209"/>
      <c r="T908" s="210"/>
      <c r="AT908" s="204" t="s">
        <v>177</v>
      </c>
      <c r="AU908" s="204" t="s">
        <v>86</v>
      </c>
      <c r="AV908" s="15" t="s">
        <v>172</v>
      </c>
      <c r="AW908" s="15" t="s">
        <v>34</v>
      </c>
      <c r="AX908" s="15" t="s">
        <v>84</v>
      </c>
      <c r="AY908" s="204" t="s">
        <v>164</v>
      </c>
    </row>
    <row r="909" spans="1:65" s="2" customFormat="1" ht="16.5" customHeight="1" x14ac:dyDescent="0.2">
      <c r="A909" s="34"/>
      <c r="B909" s="168"/>
      <c r="C909" s="223" t="s">
        <v>657</v>
      </c>
      <c r="D909" s="235" t="s">
        <v>326</v>
      </c>
      <c r="E909" s="225" t="s">
        <v>4793</v>
      </c>
      <c r="F909" s="226" t="s">
        <v>4794</v>
      </c>
      <c r="G909" s="227" t="s">
        <v>587</v>
      </c>
      <c r="H909" s="228">
        <v>1</v>
      </c>
      <c r="I909" s="229"/>
      <c r="J909" s="230">
        <f>ROUND(I909*H909,2)</f>
        <v>0</v>
      </c>
      <c r="K909" s="226" t="s">
        <v>171</v>
      </c>
      <c r="L909" s="231"/>
      <c r="M909" s="232" t="s">
        <v>1</v>
      </c>
      <c r="N909" s="233" t="s">
        <v>42</v>
      </c>
      <c r="O909" s="60"/>
      <c r="P909" s="179">
        <f>O909*H909</f>
        <v>0</v>
      </c>
      <c r="Q909" s="179">
        <v>8.0999999999999996E-4</v>
      </c>
      <c r="R909" s="179">
        <f>Q909*H909</f>
        <v>8.0999999999999996E-4</v>
      </c>
      <c r="S909" s="179">
        <v>0</v>
      </c>
      <c r="T909" s="180">
        <f>S909*H909</f>
        <v>0</v>
      </c>
      <c r="U909" s="34"/>
      <c r="V909" s="34"/>
      <c r="W909" s="34"/>
      <c r="X909" s="34"/>
      <c r="Y909" s="34"/>
      <c r="Z909" s="34"/>
      <c r="AA909" s="34"/>
      <c r="AB909" s="34"/>
      <c r="AC909" s="34"/>
      <c r="AD909" s="34"/>
      <c r="AE909" s="34"/>
      <c r="AR909" s="181" t="s">
        <v>1049</v>
      </c>
      <c r="AT909" s="181" t="s">
        <v>326</v>
      </c>
      <c r="AU909" s="181" t="s">
        <v>86</v>
      </c>
      <c r="AY909" s="18" t="s">
        <v>164</v>
      </c>
      <c r="BE909" s="182">
        <f>IF(N909="základní",J909,0)</f>
        <v>0</v>
      </c>
      <c r="BF909" s="182">
        <f>IF(N909="snížená",J909,0)</f>
        <v>0</v>
      </c>
      <c r="BG909" s="182">
        <f>IF(N909="zákl. přenesená",J909,0)</f>
        <v>0</v>
      </c>
      <c r="BH909" s="182">
        <f>IF(N909="sníž. přenesená",J909,0)</f>
        <v>0</v>
      </c>
      <c r="BI909" s="182">
        <f>IF(N909="nulová",J909,0)</f>
        <v>0</v>
      </c>
      <c r="BJ909" s="18" t="s">
        <v>84</v>
      </c>
      <c r="BK909" s="182">
        <f>ROUND(I909*H909,2)</f>
        <v>0</v>
      </c>
      <c r="BL909" s="18" t="s">
        <v>1049</v>
      </c>
      <c r="BM909" s="181" t="s">
        <v>4795</v>
      </c>
    </row>
    <row r="910" spans="1:65" s="2" customFormat="1" x14ac:dyDescent="0.2">
      <c r="A910" s="34"/>
      <c r="B910" s="35"/>
      <c r="C910" s="34"/>
      <c r="D910" s="183" t="s">
        <v>174</v>
      </c>
      <c r="E910" s="34"/>
      <c r="F910" s="184" t="s">
        <v>4794</v>
      </c>
      <c r="G910" s="34"/>
      <c r="H910" s="34"/>
      <c r="I910" s="103"/>
      <c r="J910" s="34"/>
      <c r="K910" s="34"/>
      <c r="L910" s="35"/>
      <c r="M910" s="185"/>
      <c r="N910" s="186"/>
      <c r="O910" s="60"/>
      <c r="P910" s="60"/>
      <c r="Q910" s="60"/>
      <c r="R910" s="60"/>
      <c r="S910" s="60"/>
      <c r="T910" s="61"/>
      <c r="U910" s="34"/>
      <c r="V910" s="34"/>
      <c r="W910" s="34"/>
      <c r="X910" s="34"/>
      <c r="Y910" s="34"/>
      <c r="Z910" s="34"/>
      <c r="AA910" s="34"/>
      <c r="AB910" s="34"/>
      <c r="AC910" s="34"/>
      <c r="AD910" s="34"/>
      <c r="AE910" s="34"/>
      <c r="AT910" s="18" t="s">
        <v>174</v>
      </c>
      <c r="AU910" s="18" t="s">
        <v>86</v>
      </c>
    </row>
    <row r="911" spans="1:65" s="13" customFormat="1" x14ac:dyDescent="0.2">
      <c r="B911" s="188"/>
      <c r="D911" s="183" t="s">
        <v>177</v>
      </c>
      <c r="E911" s="189" t="s">
        <v>1</v>
      </c>
      <c r="F911" s="190" t="s">
        <v>2852</v>
      </c>
      <c r="H911" s="189" t="s">
        <v>1</v>
      </c>
      <c r="I911" s="191"/>
      <c r="L911" s="188"/>
      <c r="M911" s="192"/>
      <c r="N911" s="193"/>
      <c r="O911" s="193"/>
      <c r="P911" s="193"/>
      <c r="Q911" s="193"/>
      <c r="R911" s="193"/>
      <c r="S911" s="193"/>
      <c r="T911" s="194"/>
      <c r="AT911" s="189" t="s">
        <v>177</v>
      </c>
      <c r="AU911" s="189" t="s">
        <v>86</v>
      </c>
      <c r="AV911" s="13" t="s">
        <v>84</v>
      </c>
      <c r="AW911" s="13" t="s">
        <v>34</v>
      </c>
      <c r="AX911" s="13" t="s">
        <v>77</v>
      </c>
      <c r="AY911" s="189" t="s">
        <v>164</v>
      </c>
    </row>
    <row r="912" spans="1:65" s="13" customFormat="1" x14ac:dyDescent="0.2">
      <c r="B912" s="188"/>
      <c r="D912" s="183" t="s">
        <v>177</v>
      </c>
      <c r="E912" s="189" t="s">
        <v>1</v>
      </c>
      <c r="F912" s="190" t="s">
        <v>4418</v>
      </c>
      <c r="H912" s="189" t="s">
        <v>1</v>
      </c>
      <c r="I912" s="191"/>
      <c r="L912" s="188"/>
      <c r="M912" s="192"/>
      <c r="N912" s="193"/>
      <c r="O912" s="193"/>
      <c r="P912" s="193"/>
      <c r="Q912" s="193"/>
      <c r="R912" s="193"/>
      <c r="S912" s="193"/>
      <c r="T912" s="194"/>
      <c r="AT912" s="189" t="s">
        <v>177</v>
      </c>
      <c r="AU912" s="189" t="s">
        <v>86</v>
      </c>
      <c r="AV912" s="13" t="s">
        <v>84</v>
      </c>
      <c r="AW912" s="13" t="s">
        <v>34</v>
      </c>
      <c r="AX912" s="13" t="s">
        <v>77</v>
      </c>
      <c r="AY912" s="189" t="s">
        <v>164</v>
      </c>
    </row>
    <row r="913" spans="1:65" s="13" customFormat="1" x14ac:dyDescent="0.2">
      <c r="B913" s="188"/>
      <c r="D913" s="183" t="s">
        <v>177</v>
      </c>
      <c r="E913" s="189" t="s">
        <v>1</v>
      </c>
      <c r="F913" s="190" t="s">
        <v>4419</v>
      </c>
      <c r="H913" s="189" t="s">
        <v>1</v>
      </c>
      <c r="I913" s="191"/>
      <c r="L913" s="188"/>
      <c r="M913" s="192"/>
      <c r="N913" s="193"/>
      <c r="O913" s="193"/>
      <c r="P913" s="193"/>
      <c r="Q913" s="193"/>
      <c r="R913" s="193"/>
      <c r="S913" s="193"/>
      <c r="T913" s="194"/>
      <c r="AT913" s="189" t="s">
        <v>177</v>
      </c>
      <c r="AU913" s="189" t="s">
        <v>86</v>
      </c>
      <c r="AV913" s="13" t="s">
        <v>84</v>
      </c>
      <c r="AW913" s="13" t="s">
        <v>34</v>
      </c>
      <c r="AX913" s="13" t="s">
        <v>77</v>
      </c>
      <c r="AY913" s="189" t="s">
        <v>164</v>
      </c>
    </row>
    <row r="914" spans="1:65" s="13" customFormat="1" x14ac:dyDescent="0.2">
      <c r="B914" s="188"/>
      <c r="D914" s="183" t="s">
        <v>177</v>
      </c>
      <c r="E914" s="189" t="s">
        <v>1</v>
      </c>
      <c r="F914" s="190" t="s">
        <v>4590</v>
      </c>
      <c r="H914" s="189" t="s">
        <v>1</v>
      </c>
      <c r="I914" s="191"/>
      <c r="L914" s="188"/>
      <c r="M914" s="192"/>
      <c r="N914" s="193"/>
      <c r="O914" s="193"/>
      <c r="P914" s="193"/>
      <c r="Q914" s="193"/>
      <c r="R914" s="193"/>
      <c r="S914" s="193"/>
      <c r="T914" s="194"/>
      <c r="AT914" s="189" t="s">
        <v>177</v>
      </c>
      <c r="AU914" s="189" t="s">
        <v>86</v>
      </c>
      <c r="AV914" s="13" t="s">
        <v>84</v>
      </c>
      <c r="AW914" s="13" t="s">
        <v>34</v>
      </c>
      <c r="AX914" s="13" t="s">
        <v>77</v>
      </c>
      <c r="AY914" s="189" t="s">
        <v>164</v>
      </c>
    </row>
    <row r="915" spans="1:65" s="13" customFormat="1" x14ac:dyDescent="0.2">
      <c r="B915" s="188"/>
      <c r="D915" s="183" t="s">
        <v>177</v>
      </c>
      <c r="E915" s="189" t="s">
        <v>1</v>
      </c>
      <c r="F915" s="190" t="s">
        <v>4421</v>
      </c>
      <c r="H915" s="189" t="s">
        <v>1</v>
      </c>
      <c r="I915" s="191"/>
      <c r="L915" s="188"/>
      <c r="M915" s="192"/>
      <c r="N915" s="193"/>
      <c r="O915" s="193"/>
      <c r="P915" s="193"/>
      <c r="Q915" s="193"/>
      <c r="R915" s="193"/>
      <c r="S915" s="193"/>
      <c r="T915" s="194"/>
      <c r="AT915" s="189" t="s">
        <v>177</v>
      </c>
      <c r="AU915" s="189" t="s">
        <v>86</v>
      </c>
      <c r="AV915" s="13" t="s">
        <v>84</v>
      </c>
      <c r="AW915" s="13" t="s">
        <v>34</v>
      </c>
      <c r="AX915" s="13" t="s">
        <v>77</v>
      </c>
      <c r="AY915" s="189" t="s">
        <v>164</v>
      </c>
    </row>
    <row r="916" spans="1:65" s="13" customFormat="1" x14ac:dyDescent="0.2">
      <c r="B916" s="188"/>
      <c r="D916" s="183" t="s">
        <v>177</v>
      </c>
      <c r="E916" s="189" t="s">
        <v>1</v>
      </c>
      <c r="F916" s="190" t="s">
        <v>4452</v>
      </c>
      <c r="H916" s="189" t="s">
        <v>1</v>
      </c>
      <c r="I916" s="191"/>
      <c r="L916" s="188"/>
      <c r="M916" s="192"/>
      <c r="N916" s="193"/>
      <c r="O916" s="193"/>
      <c r="P916" s="193"/>
      <c r="Q916" s="193"/>
      <c r="R916" s="193"/>
      <c r="S916" s="193"/>
      <c r="T916" s="194"/>
      <c r="AT916" s="189" t="s">
        <v>177</v>
      </c>
      <c r="AU916" s="189" t="s">
        <v>86</v>
      </c>
      <c r="AV916" s="13" t="s">
        <v>84</v>
      </c>
      <c r="AW916" s="13" t="s">
        <v>34</v>
      </c>
      <c r="AX916" s="13" t="s">
        <v>77</v>
      </c>
      <c r="AY916" s="189" t="s">
        <v>164</v>
      </c>
    </row>
    <row r="917" spans="1:65" s="13" customFormat="1" x14ac:dyDescent="0.2">
      <c r="B917" s="188"/>
      <c r="D917" s="183" t="s">
        <v>177</v>
      </c>
      <c r="E917" s="189" t="s">
        <v>1</v>
      </c>
      <c r="F917" s="190" t="s">
        <v>4624</v>
      </c>
      <c r="H917" s="189" t="s">
        <v>1</v>
      </c>
      <c r="I917" s="191"/>
      <c r="L917" s="188"/>
      <c r="M917" s="192"/>
      <c r="N917" s="193"/>
      <c r="O917" s="193"/>
      <c r="P917" s="193"/>
      <c r="Q917" s="193"/>
      <c r="R917" s="193"/>
      <c r="S917" s="193"/>
      <c r="T917" s="194"/>
      <c r="AT917" s="189" t="s">
        <v>177</v>
      </c>
      <c r="AU917" s="189" t="s">
        <v>86</v>
      </c>
      <c r="AV917" s="13" t="s">
        <v>84</v>
      </c>
      <c r="AW917" s="13" t="s">
        <v>34</v>
      </c>
      <c r="AX917" s="13" t="s">
        <v>77</v>
      </c>
      <c r="AY917" s="189" t="s">
        <v>164</v>
      </c>
    </row>
    <row r="918" spans="1:65" s="13" customFormat="1" x14ac:dyDescent="0.2">
      <c r="B918" s="188"/>
      <c r="D918" s="183" t="s">
        <v>177</v>
      </c>
      <c r="E918" s="189" t="s">
        <v>1</v>
      </c>
      <c r="F918" s="190" t="s">
        <v>4792</v>
      </c>
      <c r="H918" s="189" t="s">
        <v>1</v>
      </c>
      <c r="I918" s="191"/>
      <c r="L918" s="188"/>
      <c r="M918" s="192"/>
      <c r="N918" s="193"/>
      <c r="O918" s="193"/>
      <c r="P918" s="193"/>
      <c r="Q918" s="193"/>
      <c r="R918" s="193"/>
      <c r="S918" s="193"/>
      <c r="T918" s="194"/>
      <c r="AT918" s="189" t="s">
        <v>177</v>
      </c>
      <c r="AU918" s="189" t="s">
        <v>86</v>
      </c>
      <c r="AV918" s="13" t="s">
        <v>84</v>
      </c>
      <c r="AW918" s="13" t="s">
        <v>34</v>
      </c>
      <c r="AX918" s="13" t="s">
        <v>77</v>
      </c>
      <c r="AY918" s="189" t="s">
        <v>164</v>
      </c>
    </row>
    <row r="919" spans="1:65" s="14" customFormat="1" x14ac:dyDescent="0.2">
      <c r="B919" s="195"/>
      <c r="D919" s="183" t="s">
        <v>177</v>
      </c>
      <c r="E919" s="196" t="s">
        <v>1</v>
      </c>
      <c r="F919" s="197" t="s">
        <v>84</v>
      </c>
      <c r="H919" s="198">
        <v>1</v>
      </c>
      <c r="I919" s="199"/>
      <c r="L919" s="195"/>
      <c r="M919" s="200"/>
      <c r="N919" s="201"/>
      <c r="O919" s="201"/>
      <c r="P919" s="201"/>
      <c r="Q919" s="201"/>
      <c r="R919" s="201"/>
      <c r="S919" s="201"/>
      <c r="T919" s="202"/>
      <c r="AT919" s="196" t="s">
        <v>177</v>
      </c>
      <c r="AU919" s="196" t="s">
        <v>86</v>
      </c>
      <c r="AV919" s="14" t="s">
        <v>86</v>
      </c>
      <c r="AW919" s="14" t="s">
        <v>34</v>
      </c>
      <c r="AX919" s="14" t="s">
        <v>77</v>
      </c>
      <c r="AY919" s="196" t="s">
        <v>164</v>
      </c>
    </row>
    <row r="920" spans="1:65" s="15" customFormat="1" x14ac:dyDescent="0.2">
      <c r="B920" s="203"/>
      <c r="D920" s="183" t="s">
        <v>177</v>
      </c>
      <c r="E920" s="204" t="s">
        <v>1</v>
      </c>
      <c r="F920" s="205" t="s">
        <v>184</v>
      </c>
      <c r="H920" s="206">
        <v>1</v>
      </c>
      <c r="I920" s="207"/>
      <c r="L920" s="203"/>
      <c r="M920" s="208"/>
      <c r="N920" s="209"/>
      <c r="O920" s="209"/>
      <c r="P920" s="209"/>
      <c r="Q920" s="209"/>
      <c r="R920" s="209"/>
      <c r="S920" s="209"/>
      <c r="T920" s="210"/>
      <c r="AT920" s="204" t="s">
        <v>177</v>
      </c>
      <c r="AU920" s="204" t="s">
        <v>86</v>
      </c>
      <c r="AV920" s="15" t="s">
        <v>172</v>
      </c>
      <c r="AW920" s="15" t="s">
        <v>34</v>
      </c>
      <c r="AX920" s="15" t="s">
        <v>84</v>
      </c>
      <c r="AY920" s="204" t="s">
        <v>164</v>
      </c>
    </row>
    <row r="921" spans="1:65" s="2" customFormat="1" ht="16.5" customHeight="1" x14ac:dyDescent="0.2">
      <c r="A921" s="34"/>
      <c r="B921" s="168"/>
      <c r="C921" s="169" t="s">
        <v>665</v>
      </c>
      <c r="D921" s="170" t="s">
        <v>167</v>
      </c>
      <c r="E921" s="171" t="s">
        <v>4796</v>
      </c>
      <c r="F921" s="172" t="s">
        <v>4544</v>
      </c>
      <c r="G921" s="173" t="s">
        <v>4291</v>
      </c>
      <c r="H921" s="174">
        <v>1</v>
      </c>
      <c r="I921" s="175"/>
      <c r="J921" s="176">
        <f>ROUND(I921*H921,2)</f>
        <v>0</v>
      </c>
      <c r="K921" s="172" t="s">
        <v>171</v>
      </c>
      <c r="L921" s="35"/>
      <c r="M921" s="177" t="s">
        <v>1</v>
      </c>
      <c r="N921" s="178" t="s">
        <v>42</v>
      </c>
      <c r="O921" s="60"/>
      <c r="P921" s="179">
        <f>O921*H921</f>
        <v>0</v>
      </c>
      <c r="Q921" s="179">
        <v>8.0000000000000007E-5</v>
      </c>
      <c r="R921" s="179">
        <f>Q921*H921</f>
        <v>8.0000000000000007E-5</v>
      </c>
      <c r="S921" s="179">
        <v>0</v>
      </c>
      <c r="T921" s="180">
        <f>S921*H921</f>
        <v>0</v>
      </c>
      <c r="U921" s="34"/>
      <c r="V921" s="34"/>
      <c r="W921" s="34"/>
      <c r="X921" s="34"/>
      <c r="Y921" s="34"/>
      <c r="Z921" s="34"/>
      <c r="AA921" s="34"/>
      <c r="AB921" s="34"/>
      <c r="AC921" s="34"/>
      <c r="AD921" s="34"/>
      <c r="AE921" s="34"/>
      <c r="AR921" s="181" t="s">
        <v>783</v>
      </c>
      <c r="AT921" s="181" t="s">
        <v>167</v>
      </c>
      <c r="AU921" s="181" t="s">
        <v>86</v>
      </c>
      <c r="AY921" s="18" t="s">
        <v>164</v>
      </c>
      <c r="BE921" s="182">
        <f>IF(N921="základní",J921,0)</f>
        <v>0</v>
      </c>
      <c r="BF921" s="182">
        <f>IF(N921="snížená",J921,0)</f>
        <v>0</v>
      </c>
      <c r="BG921" s="182">
        <f>IF(N921="zákl. přenesená",J921,0)</f>
        <v>0</v>
      </c>
      <c r="BH921" s="182">
        <f>IF(N921="sníž. přenesená",J921,0)</f>
        <v>0</v>
      </c>
      <c r="BI921" s="182">
        <f>IF(N921="nulová",J921,0)</f>
        <v>0</v>
      </c>
      <c r="BJ921" s="18" t="s">
        <v>84</v>
      </c>
      <c r="BK921" s="182">
        <f>ROUND(I921*H921,2)</f>
        <v>0</v>
      </c>
      <c r="BL921" s="18" t="s">
        <v>783</v>
      </c>
      <c r="BM921" s="181" t="s">
        <v>4797</v>
      </c>
    </row>
    <row r="922" spans="1:65" s="2" customFormat="1" x14ac:dyDescent="0.2">
      <c r="A922" s="34"/>
      <c r="B922" s="35"/>
      <c r="C922" s="34"/>
      <c r="D922" s="183" t="s">
        <v>174</v>
      </c>
      <c r="E922" s="34"/>
      <c r="F922" s="184" t="s">
        <v>4546</v>
      </c>
      <c r="G922" s="34"/>
      <c r="H922" s="34"/>
      <c r="I922" s="103"/>
      <c r="J922" s="34"/>
      <c r="K922" s="34"/>
      <c r="L922" s="35"/>
      <c r="M922" s="185"/>
      <c r="N922" s="186"/>
      <c r="O922" s="60"/>
      <c r="P922" s="60"/>
      <c r="Q922" s="60"/>
      <c r="R922" s="60"/>
      <c r="S922" s="60"/>
      <c r="T922" s="61"/>
      <c r="U922" s="34"/>
      <c r="V922" s="34"/>
      <c r="W922" s="34"/>
      <c r="X922" s="34"/>
      <c r="Y922" s="34"/>
      <c r="Z922" s="34"/>
      <c r="AA922" s="34"/>
      <c r="AB922" s="34"/>
      <c r="AC922" s="34"/>
      <c r="AD922" s="34"/>
      <c r="AE922" s="34"/>
      <c r="AT922" s="18" t="s">
        <v>174</v>
      </c>
      <c r="AU922" s="18" t="s">
        <v>86</v>
      </c>
    </row>
    <row r="923" spans="1:65" s="13" customFormat="1" x14ac:dyDescent="0.2">
      <c r="B923" s="188"/>
      <c r="D923" s="183" t="s">
        <v>177</v>
      </c>
      <c r="E923" s="189" t="s">
        <v>1</v>
      </c>
      <c r="F923" s="190" t="s">
        <v>2852</v>
      </c>
      <c r="H923" s="189" t="s">
        <v>1</v>
      </c>
      <c r="I923" s="191"/>
      <c r="L923" s="188"/>
      <c r="M923" s="192"/>
      <c r="N923" s="193"/>
      <c r="O923" s="193"/>
      <c r="P923" s="193"/>
      <c r="Q923" s="193"/>
      <c r="R923" s="193"/>
      <c r="S923" s="193"/>
      <c r="T923" s="194"/>
      <c r="AT923" s="189" t="s">
        <v>177</v>
      </c>
      <c r="AU923" s="189" t="s">
        <v>86</v>
      </c>
      <c r="AV923" s="13" t="s">
        <v>84</v>
      </c>
      <c r="AW923" s="13" t="s">
        <v>34</v>
      </c>
      <c r="AX923" s="13" t="s">
        <v>77</v>
      </c>
      <c r="AY923" s="189" t="s">
        <v>164</v>
      </c>
    </row>
    <row r="924" spans="1:65" s="13" customFormat="1" x14ac:dyDescent="0.2">
      <c r="B924" s="188"/>
      <c r="D924" s="183" t="s">
        <v>177</v>
      </c>
      <c r="E924" s="189" t="s">
        <v>1</v>
      </c>
      <c r="F924" s="190" t="s">
        <v>4418</v>
      </c>
      <c r="H924" s="189" t="s">
        <v>1</v>
      </c>
      <c r="I924" s="191"/>
      <c r="L924" s="188"/>
      <c r="M924" s="192"/>
      <c r="N924" s="193"/>
      <c r="O924" s="193"/>
      <c r="P924" s="193"/>
      <c r="Q924" s="193"/>
      <c r="R924" s="193"/>
      <c r="S924" s="193"/>
      <c r="T924" s="194"/>
      <c r="AT924" s="189" t="s">
        <v>177</v>
      </c>
      <c r="AU924" s="189" t="s">
        <v>86</v>
      </c>
      <c r="AV924" s="13" t="s">
        <v>84</v>
      </c>
      <c r="AW924" s="13" t="s">
        <v>34</v>
      </c>
      <c r="AX924" s="13" t="s">
        <v>77</v>
      </c>
      <c r="AY924" s="189" t="s">
        <v>164</v>
      </c>
    </row>
    <row r="925" spans="1:65" s="13" customFormat="1" x14ac:dyDescent="0.2">
      <c r="B925" s="188"/>
      <c r="D925" s="183" t="s">
        <v>177</v>
      </c>
      <c r="E925" s="189" t="s">
        <v>1</v>
      </c>
      <c r="F925" s="190" t="s">
        <v>4419</v>
      </c>
      <c r="H925" s="189" t="s">
        <v>1</v>
      </c>
      <c r="I925" s="191"/>
      <c r="L925" s="188"/>
      <c r="M925" s="192"/>
      <c r="N925" s="193"/>
      <c r="O925" s="193"/>
      <c r="P925" s="193"/>
      <c r="Q925" s="193"/>
      <c r="R925" s="193"/>
      <c r="S925" s="193"/>
      <c r="T925" s="194"/>
      <c r="AT925" s="189" t="s">
        <v>177</v>
      </c>
      <c r="AU925" s="189" t="s">
        <v>86</v>
      </c>
      <c r="AV925" s="13" t="s">
        <v>84</v>
      </c>
      <c r="AW925" s="13" t="s">
        <v>34</v>
      </c>
      <c r="AX925" s="13" t="s">
        <v>77</v>
      </c>
      <c r="AY925" s="189" t="s">
        <v>164</v>
      </c>
    </row>
    <row r="926" spans="1:65" s="13" customFormat="1" x14ac:dyDescent="0.2">
      <c r="B926" s="188"/>
      <c r="D926" s="183" t="s">
        <v>177</v>
      </c>
      <c r="E926" s="189" t="s">
        <v>1</v>
      </c>
      <c r="F926" s="190" t="s">
        <v>4590</v>
      </c>
      <c r="H926" s="189" t="s">
        <v>1</v>
      </c>
      <c r="I926" s="191"/>
      <c r="L926" s="188"/>
      <c r="M926" s="192"/>
      <c r="N926" s="193"/>
      <c r="O926" s="193"/>
      <c r="P926" s="193"/>
      <c r="Q926" s="193"/>
      <c r="R926" s="193"/>
      <c r="S926" s="193"/>
      <c r="T926" s="194"/>
      <c r="AT926" s="189" t="s">
        <v>177</v>
      </c>
      <c r="AU926" s="189" t="s">
        <v>86</v>
      </c>
      <c r="AV926" s="13" t="s">
        <v>84</v>
      </c>
      <c r="AW926" s="13" t="s">
        <v>34</v>
      </c>
      <c r="AX926" s="13" t="s">
        <v>77</v>
      </c>
      <c r="AY926" s="189" t="s">
        <v>164</v>
      </c>
    </row>
    <row r="927" spans="1:65" s="13" customFormat="1" x14ac:dyDescent="0.2">
      <c r="B927" s="188"/>
      <c r="D927" s="183" t="s">
        <v>177</v>
      </c>
      <c r="E927" s="189" t="s">
        <v>1</v>
      </c>
      <c r="F927" s="190" t="s">
        <v>4421</v>
      </c>
      <c r="H927" s="189" t="s">
        <v>1</v>
      </c>
      <c r="I927" s="191"/>
      <c r="L927" s="188"/>
      <c r="M927" s="192"/>
      <c r="N927" s="193"/>
      <c r="O927" s="193"/>
      <c r="P927" s="193"/>
      <c r="Q927" s="193"/>
      <c r="R927" s="193"/>
      <c r="S927" s="193"/>
      <c r="T927" s="194"/>
      <c r="AT927" s="189" t="s">
        <v>177</v>
      </c>
      <c r="AU927" s="189" t="s">
        <v>86</v>
      </c>
      <c r="AV927" s="13" t="s">
        <v>84</v>
      </c>
      <c r="AW927" s="13" t="s">
        <v>34</v>
      </c>
      <c r="AX927" s="13" t="s">
        <v>77</v>
      </c>
      <c r="AY927" s="189" t="s">
        <v>164</v>
      </c>
    </row>
    <row r="928" spans="1:65" s="13" customFormat="1" x14ac:dyDescent="0.2">
      <c r="B928" s="188"/>
      <c r="D928" s="183" t="s">
        <v>177</v>
      </c>
      <c r="E928" s="189" t="s">
        <v>1</v>
      </c>
      <c r="F928" s="190" t="s">
        <v>4430</v>
      </c>
      <c r="H928" s="189" t="s">
        <v>1</v>
      </c>
      <c r="I928" s="191"/>
      <c r="L928" s="188"/>
      <c r="M928" s="192"/>
      <c r="N928" s="193"/>
      <c r="O928" s="193"/>
      <c r="P928" s="193"/>
      <c r="Q928" s="193"/>
      <c r="R928" s="193"/>
      <c r="S928" s="193"/>
      <c r="T928" s="194"/>
      <c r="AT928" s="189" t="s">
        <v>177</v>
      </c>
      <c r="AU928" s="189" t="s">
        <v>86</v>
      </c>
      <c r="AV928" s="13" t="s">
        <v>84</v>
      </c>
      <c r="AW928" s="13" t="s">
        <v>34</v>
      </c>
      <c r="AX928" s="13" t="s">
        <v>77</v>
      </c>
      <c r="AY928" s="189" t="s">
        <v>164</v>
      </c>
    </row>
    <row r="929" spans="1:65" s="13" customFormat="1" x14ac:dyDescent="0.2">
      <c r="B929" s="188"/>
      <c r="D929" s="183" t="s">
        <v>177</v>
      </c>
      <c r="E929" s="189" t="s">
        <v>1</v>
      </c>
      <c r="F929" s="190" t="s">
        <v>4798</v>
      </c>
      <c r="H929" s="189" t="s">
        <v>1</v>
      </c>
      <c r="I929" s="191"/>
      <c r="L929" s="188"/>
      <c r="M929" s="192"/>
      <c r="N929" s="193"/>
      <c r="O929" s="193"/>
      <c r="P929" s="193"/>
      <c r="Q929" s="193"/>
      <c r="R929" s="193"/>
      <c r="S929" s="193"/>
      <c r="T929" s="194"/>
      <c r="AT929" s="189" t="s">
        <v>177</v>
      </c>
      <c r="AU929" s="189" t="s">
        <v>86</v>
      </c>
      <c r="AV929" s="13" t="s">
        <v>84</v>
      </c>
      <c r="AW929" s="13" t="s">
        <v>34</v>
      </c>
      <c r="AX929" s="13" t="s">
        <v>77</v>
      </c>
      <c r="AY929" s="189" t="s">
        <v>164</v>
      </c>
    </row>
    <row r="930" spans="1:65" s="13" customFormat="1" x14ac:dyDescent="0.2">
      <c r="B930" s="188"/>
      <c r="D930" s="183" t="s">
        <v>177</v>
      </c>
      <c r="E930" s="189" t="s">
        <v>1</v>
      </c>
      <c r="F930" s="190" t="s">
        <v>4548</v>
      </c>
      <c r="H930" s="189" t="s">
        <v>1</v>
      </c>
      <c r="I930" s="191"/>
      <c r="L930" s="188"/>
      <c r="M930" s="192"/>
      <c r="N930" s="193"/>
      <c r="O930" s="193"/>
      <c r="P930" s="193"/>
      <c r="Q930" s="193"/>
      <c r="R930" s="193"/>
      <c r="S930" s="193"/>
      <c r="T930" s="194"/>
      <c r="AT930" s="189" t="s">
        <v>177</v>
      </c>
      <c r="AU930" s="189" t="s">
        <v>86</v>
      </c>
      <c r="AV930" s="13" t="s">
        <v>84</v>
      </c>
      <c r="AW930" s="13" t="s">
        <v>34</v>
      </c>
      <c r="AX930" s="13" t="s">
        <v>77</v>
      </c>
      <c r="AY930" s="189" t="s">
        <v>164</v>
      </c>
    </row>
    <row r="931" spans="1:65" s="13" customFormat="1" x14ac:dyDescent="0.2">
      <c r="B931" s="188"/>
      <c r="D931" s="183" t="s">
        <v>177</v>
      </c>
      <c r="E931" s="189" t="s">
        <v>1</v>
      </c>
      <c r="F931" s="190" t="s">
        <v>4799</v>
      </c>
      <c r="H931" s="189" t="s">
        <v>1</v>
      </c>
      <c r="I931" s="191"/>
      <c r="L931" s="188"/>
      <c r="M931" s="192"/>
      <c r="N931" s="193"/>
      <c r="O931" s="193"/>
      <c r="P931" s="193"/>
      <c r="Q931" s="193"/>
      <c r="R931" s="193"/>
      <c r="S931" s="193"/>
      <c r="T931" s="194"/>
      <c r="AT931" s="189" t="s">
        <v>177</v>
      </c>
      <c r="AU931" s="189" t="s">
        <v>86</v>
      </c>
      <c r="AV931" s="13" t="s">
        <v>84</v>
      </c>
      <c r="AW931" s="13" t="s">
        <v>34</v>
      </c>
      <c r="AX931" s="13" t="s">
        <v>77</v>
      </c>
      <c r="AY931" s="189" t="s">
        <v>164</v>
      </c>
    </row>
    <row r="932" spans="1:65" s="13" customFormat="1" x14ac:dyDescent="0.2">
      <c r="B932" s="188"/>
      <c r="D932" s="183" t="s">
        <v>177</v>
      </c>
      <c r="E932" s="189" t="s">
        <v>1</v>
      </c>
      <c r="F932" s="190" t="s">
        <v>4800</v>
      </c>
      <c r="H932" s="189" t="s">
        <v>1</v>
      </c>
      <c r="I932" s="191"/>
      <c r="L932" s="188"/>
      <c r="M932" s="192"/>
      <c r="N932" s="193"/>
      <c r="O932" s="193"/>
      <c r="P932" s="193"/>
      <c r="Q932" s="193"/>
      <c r="R932" s="193"/>
      <c r="S932" s="193"/>
      <c r="T932" s="194"/>
      <c r="AT932" s="189" t="s">
        <v>177</v>
      </c>
      <c r="AU932" s="189" t="s">
        <v>86</v>
      </c>
      <c r="AV932" s="13" t="s">
        <v>84</v>
      </c>
      <c r="AW932" s="13" t="s">
        <v>34</v>
      </c>
      <c r="AX932" s="13" t="s">
        <v>77</v>
      </c>
      <c r="AY932" s="189" t="s">
        <v>164</v>
      </c>
    </row>
    <row r="933" spans="1:65" s="14" customFormat="1" x14ac:dyDescent="0.2">
      <c r="B933" s="195"/>
      <c r="D933" s="183" t="s">
        <v>177</v>
      </c>
      <c r="E933" s="196" t="s">
        <v>1</v>
      </c>
      <c r="F933" s="197" t="s">
        <v>84</v>
      </c>
      <c r="H933" s="198">
        <v>1</v>
      </c>
      <c r="I933" s="199"/>
      <c r="L933" s="195"/>
      <c r="M933" s="200"/>
      <c r="N933" s="201"/>
      <c r="O933" s="201"/>
      <c r="P933" s="201"/>
      <c r="Q933" s="201"/>
      <c r="R933" s="201"/>
      <c r="S933" s="201"/>
      <c r="T933" s="202"/>
      <c r="AT933" s="196" t="s">
        <v>177</v>
      </c>
      <c r="AU933" s="196" t="s">
        <v>86</v>
      </c>
      <c r="AV933" s="14" t="s">
        <v>86</v>
      </c>
      <c r="AW933" s="14" t="s">
        <v>34</v>
      </c>
      <c r="AX933" s="14" t="s">
        <v>77</v>
      </c>
      <c r="AY933" s="196" t="s">
        <v>164</v>
      </c>
    </row>
    <row r="934" spans="1:65" s="15" customFormat="1" x14ac:dyDescent="0.2">
      <c r="B934" s="203"/>
      <c r="D934" s="183" t="s">
        <v>177</v>
      </c>
      <c r="E934" s="204" t="s">
        <v>1</v>
      </c>
      <c r="F934" s="205" t="s">
        <v>184</v>
      </c>
      <c r="H934" s="206">
        <v>1</v>
      </c>
      <c r="I934" s="207"/>
      <c r="L934" s="203"/>
      <c r="M934" s="208"/>
      <c r="N934" s="209"/>
      <c r="O934" s="209"/>
      <c r="P934" s="209"/>
      <c r="Q934" s="209"/>
      <c r="R934" s="209"/>
      <c r="S934" s="209"/>
      <c r="T934" s="210"/>
      <c r="AT934" s="204" t="s">
        <v>177</v>
      </c>
      <c r="AU934" s="204" t="s">
        <v>86</v>
      </c>
      <c r="AV934" s="15" t="s">
        <v>172</v>
      </c>
      <c r="AW934" s="15" t="s">
        <v>34</v>
      </c>
      <c r="AX934" s="15" t="s">
        <v>84</v>
      </c>
      <c r="AY934" s="204" t="s">
        <v>164</v>
      </c>
    </row>
    <row r="935" spans="1:65" s="2" customFormat="1" ht="16.5" customHeight="1" x14ac:dyDescent="0.2">
      <c r="A935" s="34"/>
      <c r="B935" s="168"/>
      <c r="C935" s="169" t="s">
        <v>673</v>
      </c>
      <c r="D935" s="214" t="s">
        <v>167</v>
      </c>
      <c r="E935" s="171" t="s">
        <v>4801</v>
      </c>
      <c r="F935" s="172" t="s">
        <v>4802</v>
      </c>
      <c r="G935" s="173" t="s">
        <v>587</v>
      </c>
      <c r="H935" s="174">
        <v>4</v>
      </c>
      <c r="I935" s="175"/>
      <c r="J935" s="176">
        <f>ROUND(I935*H935,2)</f>
        <v>0</v>
      </c>
      <c r="K935" s="172" t="s">
        <v>216</v>
      </c>
      <c r="L935" s="35"/>
      <c r="M935" s="177" t="s">
        <v>1</v>
      </c>
      <c r="N935" s="178" t="s">
        <v>42</v>
      </c>
      <c r="O935" s="60"/>
      <c r="P935" s="179">
        <f>O935*H935</f>
        <v>0</v>
      </c>
      <c r="Q935" s="179">
        <v>1E-4</v>
      </c>
      <c r="R935" s="179">
        <f>Q935*H935</f>
        <v>4.0000000000000002E-4</v>
      </c>
      <c r="S935" s="179">
        <v>0</v>
      </c>
      <c r="T935" s="180">
        <f>S935*H935</f>
        <v>0</v>
      </c>
      <c r="U935" s="34"/>
      <c r="V935" s="34"/>
      <c r="W935" s="34"/>
      <c r="X935" s="34"/>
      <c r="Y935" s="34"/>
      <c r="Z935" s="34"/>
      <c r="AA935" s="34"/>
      <c r="AB935" s="34"/>
      <c r="AC935" s="34"/>
      <c r="AD935" s="34"/>
      <c r="AE935" s="34"/>
      <c r="AR935" s="181" t="s">
        <v>783</v>
      </c>
      <c r="AT935" s="181" t="s">
        <v>167</v>
      </c>
      <c r="AU935" s="181" t="s">
        <v>86</v>
      </c>
      <c r="AY935" s="18" t="s">
        <v>164</v>
      </c>
      <c r="BE935" s="182">
        <f>IF(N935="základní",J935,0)</f>
        <v>0</v>
      </c>
      <c r="BF935" s="182">
        <f>IF(N935="snížená",J935,0)</f>
        <v>0</v>
      </c>
      <c r="BG935" s="182">
        <f>IF(N935="zákl. přenesená",J935,0)</f>
        <v>0</v>
      </c>
      <c r="BH935" s="182">
        <f>IF(N935="sníž. přenesená",J935,0)</f>
        <v>0</v>
      </c>
      <c r="BI935" s="182">
        <f>IF(N935="nulová",J935,0)</f>
        <v>0</v>
      </c>
      <c r="BJ935" s="18" t="s">
        <v>84</v>
      </c>
      <c r="BK935" s="182">
        <f>ROUND(I935*H935,2)</f>
        <v>0</v>
      </c>
      <c r="BL935" s="18" t="s">
        <v>783</v>
      </c>
      <c r="BM935" s="181" t="s">
        <v>4803</v>
      </c>
    </row>
    <row r="936" spans="1:65" s="2" customFormat="1" x14ac:dyDescent="0.2">
      <c r="A936" s="34"/>
      <c r="B936" s="35"/>
      <c r="C936" s="34"/>
      <c r="D936" s="183" t="s">
        <v>174</v>
      </c>
      <c r="E936" s="34"/>
      <c r="F936" s="184" t="s">
        <v>4804</v>
      </c>
      <c r="G936" s="34"/>
      <c r="H936" s="34"/>
      <c r="I936" s="103"/>
      <c r="J936" s="34"/>
      <c r="K936" s="34"/>
      <c r="L936" s="35"/>
      <c r="M936" s="185"/>
      <c r="N936" s="186"/>
      <c r="O936" s="60"/>
      <c r="P936" s="60"/>
      <c r="Q936" s="60"/>
      <c r="R936" s="60"/>
      <c r="S936" s="60"/>
      <c r="T936" s="61"/>
      <c r="U936" s="34"/>
      <c r="V936" s="34"/>
      <c r="W936" s="34"/>
      <c r="X936" s="34"/>
      <c r="Y936" s="34"/>
      <c r="Z936" s="34"/>
      <c r="AA936" s="34"/>
      <c r="AB936" s="34"/>
      <c r="AC936" s="34"/>
      <c r="AD936" s="34"/>
      <c r="AE936" s="34"/>
      <c r="AT936" s="18" t="s">
        <v>174</v>
      </c>
      <c r="AU936" s="18" t="s">
        <v>86</v>
      </c>
    </row>
    <row r="937" spans="1:65" s="13" customFormat="1" x14ac:dyDescent="0.2">
      <c r="B937" s="188"/>
      <c r="D937" s="183" t="s">
        <v>177</v>
      </c>
      <c r="E937" s="189" t="s">
        <v>1</v>
      </c>
      <c r="F937" s="190" t="s">
        <v>2852</v>
      </c>
      <c r="H937" s="189" t="s">
        <v>1</v>
      </c>
      <c r="I937" s="191"/>
      <c r="L937" s="188"/>
      <c r="M937" s="192"/>
      <c r="N937" s="193"/>
      <c r="O937" s="193"/>
      <c r="P937" s="193"/>
      <c r="Q937" s="193"/>
      <c r="R937" s="193"/>
      <c r="S937" s="193"/>
      <c r="T937" s="194"/>
      <c r="AT937" s="189" t="s">
        <v>177</v>
      </c>
      <c r="AU937" s="189" t="s">
        <v>86</v>
      </c>
      <c r="AV937" s="13" t="s">
        <v>84</v>
      </c>
      <c r="AW937" s="13" t="s">
        <v>34</v>
      </c>
      <c r="AX937" s="13" t="s">
        <v>77</v>
      </c>
      <c r="AY937" s="189" t="s">
        <v>164</v>
      </c>
    </row>
    <row r="938" spans="1:65" s="13" customFormat="1" x14ac:dyDescent="0.2">
      <c r="B938" s="188"/>
      <c r="D938" s="183" t="s">
        <v>177</v>
      </c>
      <c r="E938" s="189" t="s">
        <v>1</v>
      </c>
      <c r="F938" s="190" t="s">
        <v>4418</v>
      </c>
      <c r="H938" s="189" t="s">
        <v>1</v>
      </c>
      <c r="I938" s="191"/>
      <c r="L938" s="188"/>
      <c r="M938" s="192"/>
      <c r="N938" s="193"/>
      <c r="O938" s="193"/>
      <c r="P938" s="193"/>
      <c r="Q938" s="193"/>
      <c r="R938" s="193"/>
      <c r="S938" s="193"/>
      <c r="T938" s="194"/>
      <c r="AT938" s="189" t="s">
        <v>177</v>
      </c>
      <c r="AU938" s="189" t="s">
        <v>86</v>
      </c>
      <c r="AV938" s="13" t="s">
        <v>84</v>
      </c>
      <c r="AW938" s="13" t="s">
        <v>34</v>
      </c>
      <c r="AX938" s="13" t="s">
        <v>77</v>
      </c>
      <c r="AY938" s="189" t="s">
        <v>164</v>
      </c>
    </row>
    <row r="939" spans="1:65" s="13" customFormat="1" x14ac:dyDescent="0.2">
      <c r="B939" s="188"/>
      <c r="D939" s="183" t="s">
        <v>177</v>
      </c>
      <c r="E939" s="189" t="s">
        <v>1</v>
      </c>
      <c r="F939" s="190" t="s">
        <v>4419</v>
      </c>
      <c r="H939" s="189" t="s">
        <v>1</v>
      </c>
      <c r="I939" s="191"/>
      <c r="L939" s="188"/>
      <c r="M939" s="192"/>
      <c r="N939" s="193"/>
      <c r="O939" s="193"/>
      <c r="P939" s="193"/>
      <c r="Q939" s="193"/>
      <c r="R939" s="193"/>
      <c r="S939" s="193"/>
      <c r="T939" s="194"/>
      <c r="AT939" s="189" t="s">
        <v>177</v>
      </c>
      <c r="AU939" s="189" t="s">
        <v>86</v>
      </c>
      <c r="AV939" s="13" t="s">
        <v>84</v>
      </c>
      <c r="AW939" s="13" t="s">
        <v>34</v>
      </c>
      <c r="AX939" s="13" t="s">
        <v>77</v>
      </c>
      <c r="AY939" s="189" t="s">
        <v>164</v>
      </c>
    </row>
    <row r="940" spans="1:65" s="13" customFormat="1" x14ac:dyDescent="0.2">
      <c r="B940" s="188"/>
      <c r="D940" s="183" t="s">
        <v>177</v>
      </c>
      <c r="E940" s="189" t="s">
        <v>1</v>
      </c>
      <c r="F940" s="190" t="s">
        <v>4590</v>
      </c>
      <c r="H940" s="189" t="s">
        <v>1</v>
      </c>
      <c r="I940" s="191"/>
      <c r="L940" s="188"/>
      <c r="M940" s="192"/>
      <c r="N940" s="193"/>
      <c r="O940" s="193"/>
      <c r="P940" s="193"/>
      <c r="Q940" s="193"/>
      <c r="R940" s="193"/>
      <c r="S940" s="193"/>
      <c r="T940" s="194"/>
      <c r="AT940" s="189" t="s">
        <v>177</v>
      </c>
      <c r="AU940" s="189" t="s">
        <v>86</v>
      </c>
      <c r="AV940" s="13" t="s">
        <v>84</v>
      </c>
      <c r="AW940" s="13" t="s">
        <v>34</v>
      </c>
      <c r="AX940" s="13" t="s">
        <v>77</v>
      </c>
      <c r="AY940" s="189" t="s">
        <v>164</v>
      </c>
    </row>
    <row r="941" spans="1:65" s="13" customFormat="1" x14ac:dyDescent="0.2">
      <c r="B941" s="188"/>
      <c r="D941" s="183" t="s">
        <v>177</v>
      </c>
      <c r="E941" s="189" t="s">
        <v>1</v>
      </c>
      <c r="F941" s="190" t="s">
        <v>4421</v>
      </c>
      <c r="H941" s="189" t="s">
        <v>1</v>
      </c>
      <c r="I941" s="191"/>
      <c r="L941" s="188"/>
      <c r="M941" s="192"/>
      <c r="N941" s="193"/>
      <c r="O941" s="193"/>
      <c r="P941" s="193"/>
      <c r="Q941" s="193"/>
      <c r="R941" s="193"/>
      <c r="S941" s="193"/>
      <c r="T941" s="194"/>
      <c r="AT941" s="189" t="s">
        <v>177</v>
      </c>
      <c r="AU941" s="189" t="s">
        <v>86</v>
      </c>
      <c r="AV941" s="13" t="s">
        <v>84</v>
      </c>
      <c r="AW941" s="13" t="s">
        <v>34</v>
      </c>
      <c r="AX941" s="13" t="s">
        <v>77</v>
      </c>
      <c r="AY941" s="189" t="s">
        <v>164</v>
      </c>
    </row>
    <row r="942" spans="1:65" s="13" customFormat="1" x14ac:dyDescent="0.2">
      <c r="B942" s="188"/>
      <c r="D942" s="183" t="s">
        <v>177</v>
      </c>
      <c r="E942" s="189" t="s">
        <v>1</v>
      </c>
      <c r="F942" s="190" t="s">
        <v>4422</v>
      </c>
      <c r="H942" s="189" t="s">
        <v>1</v>
      </c>
      <c r="I942" s="191"/>
      <c r="L942" s="188"/>
      <c r="M942" s="192"/>
      <c r="N942" s="193"/>
      <c r="O942" s="193"/>
      <c r="P942" s="193"/>
      <c r="Q942" s="193"/>
      <c r="R942" s="193"/>
      <c r="S942" s="193"/>
      <c r="T942" s="194"/>
      <c r="AT942" s="189" t="s">
        <v>177</v>
      </c>
      <c r="AU942" s="189" t="s">
        <v>86</v>
      </c>
      <c r="AV942" s="13" t="s">
        <v>84</v>
      </c>
      <c r="AW942" s="13" t="s">
        <v>34</v>
      </c>
      <c r="AX942" s="13" t="s">
        <v>77</v>
      </c>
      <c r="AY942" s="189" t="s">
        <v>164</v>
      </c>
    </row>
    <row r="943" spans="1:65" s="13" customFormat="1" x14ac:dyDescent="0.2">
      <c r="B943" s="188"/>
      <c r="D943" s="183" t="s">
        <v>177</v>
      </c>
      <c r="E943" s="189" t="s">
        <v>1</v>
      </c>
      <c r="F943" s="190" t="s">
        <v>4591</v>
      </c>
      <c r="H943" s="189" t="s">
        <v>1</v>
      </c>
      <c r="I943" s="191"/>
      <c r="L943" s="188"/>
      <c r="M943" s="192"/>
      <c r="N943" s="193"/>
      <c r="O943" s="193"/>
      <c r="P943" s="193"/>
      <c r="Q943" s="193"/>
      <c r="R943" s="193"/>
      <c r="S943" s="193"/>
      <c r="T943" s="194"/>
      <c r="AT943" s="189" t="s">
        <v>177</v>
      </c>
      <c r="AU943" s="189" t="s">
        <v>86</v>
      </c>
      <c r="AV943" s="13" t="s">
        <v>84</v>
      </c>
      <c r="AW943" s="13" t="s">
        <v>34</v>
      </c>
      <c r="AX943" s="13" t="s">
        <v>77</v>
      </c>
      <c r="AY943" s="189" t="s">
        <v>164</v>
      </c>
    </row>
    <row r="944" spans="1:65" s="13" customFormat="1" x14ac:dyDescent="0.2">
      <c r="B944" s="188"/>
      <c r="D944" s="183" t="s">
        <v>177</v>
      </c>
      <c r="E944" s="189" t="s">
        <v>1</v>
      </c>
      <c r="F944" s="190" t="s">
        <v>4592</v>
      </c>
      <c r="H944" s="189" t="s">
        <v>1</v>
      </c>
      <c r="I944" s="191"/>
      <c r="L944" s="188"/>
      <c r="M944" s="192"/>
      <c r="N944" s="193"/>
      <c r="O944" s="193"/>
      <c r="P944" s="193"/>
      <c r="Q944" s="193"/>
      <c r="R944" s="193"/>
      <c r="S944" s="193"/>
      <c r="T944" s="194"/>
      <c r="AT944" s="189" t="s">
        <v>177</v>
      </c>
      <c r="AU944" s="189" t="s">
        <v>86</v>
      </c>
      <c r="AV944" s="13" t="s">
        <v>84</v>
      </c>
      <c r="AW944" s="13" t="s">
        <v>34</v>
      </c>
      <c r="AX944" s="13" t="s">
        <v>77</v>
      </c>
      <c r="AY944" s="189" t="s">
        <v>164</v>
      </c>
    </row>
    <row r="945" spans="1:65" s="13" customFormat="1" x14ac:dyDescent="0.2">
      <c r="B945" s="188"/>
      <c r="D945" s="183" t="s">
        <v>177</v>
      </c>
      <c r="E945" s="189" t="s">
        <v>1</v>
      </c>
      <c r="F945" s="190" t="s">
        <v>4593</v>
      </c>
      <c r="H945" s="189" t="s">
        <v>1</v>
      </c>
      <c r="I945" s="191"/>
      <c r="L945" s="188"/>
      <c r="M945" s="192"/>
      <c r="N945" s="193"/>
      <c r="O945" s="193"/>
      <c r="P945" s="193"/>
      <c r="Q945" s="193"/>
      <c r="R945" s="193"/>
      <c r="S945" s="193"/>
      <c r="T945" s="194"/>
      <c r="AT945" s="189" t="s">
        <v>177</v>
      </c>
      <c r="AU945" s="189" t="s">
        <v>86</v>
      </c>
      <c r="AV945" s="13" t="s">
        <v>84</v>
      </c>
      <c r="AW945" s="13" t="s">
        <v>34</v>
      </c>
      <c r="AX945" s="13" t="s">
        <v>77</v>
      </c>
      <c r="AY945" s="189" t="s">
        <v>164</v>
      </c>
    </row>
    <row r="946" spans="1:65" s="14" customFormat="1" x14ac:dyDescent="0.2">
      <c r="B946" s="195"/>
      <c r="D946" s="183" t="s">
        <v>177</v>
      </c>
      <c r="E946" s="196" t="s">
        <v>1</v>
      </c>
      <c r="F946" s="197" t="s">
        <v>4805</v>
      </c>
      <c r="H946" s="198">
        <v>2</v>
      </c>
      <c r="I946" s="199"/>
      <c r="L946" s="195"/>
      <c r="M946" s="200"/>
      <c r="N946" s="201"/>
      <c r="O946" s="201"/>
      <c r="P946" s="201"/>
      <c r="Q946" s="201"/>
      <c r="R946" s="201"/>
      <c r="S946" s="201"/>
      <c r="T946" s="202"/>
      <c r="AT946" s="196" t="s">
        <v>177</v>
      </c>
      <c r="AU946" s="196" t="s">
        <v>86</v>
      </c>
      <c r="AV946" s="14" t="s">
        <v>86</v>
      </c>
      <c r="AW946" s="14" t="s">
        <v>34</v>
      </c>
      <c r="AX946" s="14" t="s">
        <v>77</v>
      </c>
      <c r="AY946" s="196" t="s">
        <v>164</v>
      </c>
    </row>
    <row r="947" spans="1:65" s="13" customFormat="1" x14ac:dyDescent="0.2">
      <c r="B947" s="188"/>
      <c r="D947" s="183" t="s">
        <v>177</v>
      </c>
      <c r="E947" s="189" t="s">
        <v>1</v>
      </c>
      <c r="F947" s="190" t="s">
        <v>4595</v>
      </c>
      <c r="H947" s="189" t="s">
        <v>1</v>
      </c>
      <c r="I947" s="191"/>
      <c r="L947" s="188"/>
      <c r="M947" s="192"/>
      <c r="N947" s="193"/>
      <c r="O947" s="193"/>
      <c r="P947" s="193"/>
      <c r="Q947" s="193"/>
      <c r="R947" s="193"/>
      <c r="S947" s="193"/>
      <c r="T947" s="194"/>
      <c r="AT947" s="189" t="s">
        <v>177</v>
      </c>
      <c r="AU947" s="189" t="s">
        <v>86</v>
      </c>
      <c r="AV947" s="13" t="s">
        <v>84</v>
      </c>
      <c r="AW947" s="13" t="s">
        <v>34</v>
      </c>
      <c r="AX947" s="13" t="s">
        <v>77</v>
      </c>
      <c r="AY947" s="189" t="s">
        <v>164</v>
      </c>
    </row>
    <row r="948" spans="1:65" s="14" customFormat="1" x14ac:dyDescent="0.2">
      <c r="B948" s="195"/>
      <c r="D948" s="183" t="s">
        <v>177</v>
      </c>
      <c r="E948" s="196" t="s">
        <v>1</v>
      </c>
      <c r="F948" s="197" t="s">
        <v>4806</v>
      </c>
      <c r="H948" s="198">
        <v>1</v>
      </c>
      <c r="I948" s="199"/>
      <c r="L948" s="195"/>
      <c r="M948" s="200"/>
      <c r="N948" s="201"/>
      <c r="O948" s="201"/>
      <c r="P948" s="201"/>
      <c r="Q948" s="201"/>
      <c r="R948" s="201"/>
      <c r="S948" s="201"/>
      <c r="T948" s="202"/>
      <c r="AT948" s="196" t="s">
        <v>177</v>
      </c>
      <c r="AU948" s="196" t="s">
        <v>86</v>
      </c>
      <c r="AV948" s="14" t="s">
        <v>86</v>
      </c>
      <c r="AW948" s="14" t="s">
        <v>34</v>
      </c>
      <c r="AX948" s="14" t="s">
        <v>77</v>
      </c>
      <c r="AY948" s="196" t="s">
        <v>164</v>
      </c>
    </row>
    <row r="949" spans="1:65" s="13" customFormat="1" x14ac:dyDescent="0.2">
      <c r="B949" s="188"/>
      <c r="D949" s="183" t="s">
        <v>177</v>
      </c>
      <c r="E949" s="189" t="s">
        <v>1</v>
      </c>
      <c r="F949" s="190" t="s">
        <v>4597</v>
      </c>
      <c r="H949" s="189" t="s">
        <v>1</v>
      </c>
      <c r="I949" s="191"/>
      <c r="L949" s="188"/>
      <c r="M949" s="192"/>
      <c r="N949" s="193"/>
      <c r="O949" s="193"/>
      <c r="P949" s="193"/>
      <c r="Q949" s="193"/>
      <c r="R949" s="193"/>
      <c r="S949" s="193"/>
      <c r="T949" s="194"/>
      <c r="AT949" s="189" t="s">
        <v>177</v>
      </c>
      <c r="AU949" s="189" t="s">
        <v>86</v>
      </c>
      <c r="AV949" s="13" t="s">
        <v>84</v>
      </c>
      <c r="AW949" s="13" t="s">
        <v>34</v>
      </c>
      <c r="AX949" s="13" t="s">
        <v>77</v>
      </c>
      <c r="AY949" s="189" t="s">
        <v>164</v>
      </c>
    </row>
    <row r="950" spans="1:65" s="14" customFormat="1" x14ac:dyDescent="0.2">
      <c r="B950" s="195"/>
      <c r="D950" s="183" t="s">
        <v>177</v>
      </c>
      <c r="E950" s="196" t="s">
        <v>1</v>
      </c>
      <c r="F950" s="197" t="s">
        <v>4807</v>
      </c>
      <c r="H950" s="198">
        <v>1</v>
      </c>
      <c r="I950" s="199"/>
      <c r="L950" s="195"/>
      <c r="M950" s="200"/>
      <c r="N950" s="201"/>
      <c r="O950" s="201"/>
      <c r="P950" s="201"/>
      <c r="Q950" s="201"/>
      <c r="R950" s="201"/>
      <c r="S950" s="201"/>
      <c r="T950" s="202"/>
      <c r="AT950" s="196" t="s">
        <v>177</v>
      </c>
      <c r="AU950" s="196" t="s">
        <v>86</v>
      </c>
      <c r="AV950" s="14" t="s">
        <v>86</v>
      </c>
      <c r="AW950" s="14" t="s">
        <v>34</v>
      </c>
      <c r="AX950" s="14" t="s">
        <v>77</v>
      </c>
      <c r="AY950" s="196" t="s">
        <v>164</v>
      </c>
    </row>
    <row r="951" spans="1:65" s="15" customFormat="1" x14ac:dyDescent="0.2">
      <c r="B951" s="203"/>
      <c r="D951" s="183" t="s">
        <v>177</v>
      </c>
      <c r="E951" s="204" t="s">
        <v>1</v>
      </c>
      <c r="F951" s="205" t="s">
        <v>184</v>
      </c>
      <c r="H951" s="206">
        <v>4</v>
      </c>
      <c r="I951" s="207"/>
      <c r="L951" s="203"/>
      <c r="M951" s="208"/>
      <c r="N951" s="209"/>
      <c r="O951" s="209"/>
      <c r="P951" s="209"/>
      <c r="Q951" s="209"/>
      <c r="R951" s="209"/>
      <c r="S951" s="209"/>
      <c r="T951" s="210"/>
      <c r="AT951" s="204" t="s">
        <v>177</v>
      </c>
      <c r="AU951" s="204" t="s">
        <v>86</v>
      </c>
      <c r="AV951" s="15" t="s">
        <v>172</v>
      </c>
      <c r="AW951" s="15" t="s">
        <v>34</v>
      </c>
      <c r="AX951" s="15" t="s">
        <v>84</v>
      </c>
      <c r="AY951" s="204" t="s">
        <v>164</v>
      </c>
    </row>
    <row r="952" spans="1:65" s="2" customFormat="1" ht="16.5" customHeight="1" x14ac:dyDescent="0.2">
      <c r="A952" s="34"/>
      <c r="B952" s="168"/>
      <c r="C952" s="169" t="s">
        <v>682</v>
      </c>
      <c r="D952" s="214" t="s">
        <v>167</v>
      </c>
      <c r="E952" s="171" t="s">
        <v>4549</v>
      </c>
      <c r="F952" s="172" t="s">
        <v>4550</v>
      </c>
      <c r="G952" s="173" t="s">
        <v>587</v>
      </c>
      <c r="H952" s="174">
        <v>3</v>
      </c>
      <c r="I952" s="175"/>
      <c r="J952" s="176">
        <f>ROUND(I952*H952,2)</f>
        <v>0</v>
      </c>
      <c r="K952" s="172" t="s">
        <v>216</v>
      </c>
      <c r="L952" s="35"/>
      <c r="M952" s="177" t="s">
        <v>1</v>
      </c>
      <c r="N952" s="178" t="s">
        <v>42</v>
      </c>
      <c r="O952" s="60"/>
      <c r="P952" s="179">
        <f>O952*H952</f>
        <v>0</v>
      </c>
      <c r="Q952" s="179">
        <v>1.1E-4</v>
      </c>
      <c r="R952" s="179">
        <f>Q952*H952</f>
        <v>3.3E-4</v>
      </c>
      <c r="S952" s="179">
        <v>0</v>
      </c>
      <c r="T952" s="180">
        <f>S952*H952</f>
        <v>0</v>
      </c>
      <c r="U952" s="34"/>
      <c r="V952" s="34"/>
      <c r="W952" s="34"/>
      <c r="X952" s="34"/>
      <c r="Y952" s="34"/>
      <c r="Z952" s="34"/>
      <c r="AA952" s="34"/>
      <c r="AB952" s="34"/>
      <c r="AC952" s="34"/>
      <c r="AD952" s="34"/>
      <c r="AE952" s="34"/>
      <c r="AR952" s="181" t="s">
        <v>783</v>
      </c>
      <c r="AT952" s="181" t="s">
        <v>167</v>
      </c>
      <c r="AU952" s="181" t="s">
        <v>86</v>
      </c>
      <c r="AY952" s="18" t="s">
        <v>164</v>
      </c>
      <c r="BE952" s="182">
        <f>IF(N952="základní",J952,0)</f>
        <v>0</v>
      </c>
      <c r="BF952" s="182">
        <f>IF(N952="snížená",J952,0)</f>
        <v>0</v>
      </c>
      <c r="BG952" s="182">
        <f>IF(N952="zákl. přenesená",J952,0)</f>
        <v>0</v>
      </c>
      <c r="BH952" s="182">
        <f>IF(N952="sníž. přenesená",J952,0)</f>
        <v>0</v>
      </c>
      <c r="BI952" s="182">
        <f>IF(N952="nulová",J952,0)</f>
        <v>0</v>
      </c>
      <c r="BJ952" s="18" t="s">
        <v>84</v>
      </c>
      <c r="BK952" s="182">
        <f>ROUND(I952*H952,2)</f>
        <v>0</v>
      </c>
      <c r="BL952" s="18" t="s">
        <v>783</v>
      </c>
      <c r="BM952" s="181" t="s">
        <v>4808</v>
      </c>
    </row>
    <row r="953" spans="1:65" s="2" customFormat="1" x14ac:dyDescent="0.2">
      <c r="A953" s="34"/>
      <c r="B953" s="35"/>
      <c r="C953" s="34"/>
      <c r="D953" s="183" t="s">
        <v>174</v>
      </c>
      <c r="E953" s="34"/>
      <c r="F953" s="184" t="s">
        <v>4552</v>
      </c>
      <c r="G953" s="34"/>
      <c r="H953" s="34"/>
      <c r="I953" s="103"/>
      <c r="J953" s="34"/>
      <c r="K953" s="34"/>
      <c r="L953" s="35"/>
      <c r="M953" s="185"/>
      <c r="N953" s="186"/>
      <c r="O953" s="60"/>
      <c r="P953" s="60"/>
      <c r="Q953" s="60"/>
      <c r="R953" s="60"/>
      <c r="S953" s="60"/>
      <c r="T953" s="61"/>
      <c r="U953" s="34"/>
      <c r="V953" s="34"/>
      <c r="W953" s="34"/>
      <c r="X953" s="34"/>
      <c r="Y953" s="34"/>
      <c r="Z953" s="34"/>
      <c r="AA953" s="34"/>
      <c r="AB953" s="34"/>
      <c r="AC953" s="34"/>
      <c r="AD953" s="34"/>
      <c r="AE953" s="34"/>
      <c r="AT953" s="18" t="s">
        <v>174</v>
      </c>
      <c r="AU953" s="18" t="s">
        <v>86</v>
      </c>
    </row>
    <row r="954" spans="1:65" s="13" customFormat="1" x14ac:dyDescent="0.2">
      <c r="B954" s="188"/>
      <c r="D954" s="183" t="s">
        <v>177</v>
      </c>
      <c r="E954" s="189" t="s">
        <v>1</v>
      </c>
      <c r="F954" s="190" t="s">
        <v>2852</v>
      </c>
      <c r="H954" s="189" t="s">
        <v>1</v>
      </c>
      <c r="I954" s="191"/>
      <c r="L954" s="188"/>
      <c r="M954" s="192"/>
      <c r="N954" s="193"/>
      <c r="O954" s="193"/>
      <c r="P954" s="193"/>
      <c r="Q954" s="193"/>
      <c r="R954" s="193"/>
      <c r="S954" s="193"/>
      <c r="T954" s="194"/>
      <c r="AT954" s="189" t="s">
        <v>177</v>
      </c>
      <c r="AU954" s="189" t="s">
        <v>86</v>
      </c>
      <c r="AV954" s="13" t="s">
        <v>84</v>
      </c>
      <c r="AW954" s="13" t="s">
        <v>34</v>
      </c>
      <c r="AX954" s="13" t="s">
        <v>77</v>
      </c>
      <c r="AY954" s="189" t="s">
        <v>164</v>
      </c>
    </row>
    <row r="955" spans="1:65" s="13" customFormat="1" x14ac:dyDescent="0.2">
      <c r="B955" s="188"/>
      <c r="D955" s="183" t="s">
        <v>177</v>
      </c>
      <c r="E955" s="189" t="s">
        <v>1</v>
      </c>
      <c r="F955" s="190" t="s">
        <v>4418</v>
      </c>
      <c r="H955" s="189" t="s">
        <v>1</v>
      </c>
      <c r="I955" s="191"/>
      <c r="L955" s="188"/>
      <c r="M955" s="192"/>
      <c r="N955" s="193"/>
      <c r="O955" s="193"/>
      <c r="P955" s="193"/>
      <c r="Q955" s="193"/>
      <c r="R955" s="193"/>
      <c r="S955" s="193"/>
      <c r="T955" s="194"/>
      <c r="AT955" s="189" t="s">
        <v>177</v>
      </c>
      <c r="AU955" s="189" t="s">
        <v>86</v>
      </c>
      <c r="AV955" s="13" t="s">
        <v>84</v>
      </c>
      <c r="AW955" s="13" t="s">
        <v>34</v>
      </c>
      <c r="AX955" s="13" t="s">
        <v>77</v>
      </c>
      <c r="AY955" s="189" t="s">
        <v>164</v>
      </c>
    </row>
    <row r="956" spans="1:65" s="13" customFormat="1" x14ac:dyDescent="0.2">
      <c r="B956" s="188"/>
      <c r="D956" s="183" t="s">
        <v>177</v>
      </c>
      <c r="E956" s="189" t="s">
        <v>1</v>
      </c>
      <c r="F956" s="190" t="s">
        <v>4419</v>
      </c>
      <c r="H956" s="189" t="s">
        <v>1</v>
      </c>
      <c r="I956" s="191"/>
      <c r="L956" s="188"/>
      <c r="M956" s="192"/>
      <c r="N956" s="193"/>
      <c r="O956" s="193"/>
      <c r="P956" s="193"/>
      <c r="Q956" s="193"/>
      <c r="R956" s="193"/>
      <c r="S956" s="193"/>
      <c r="T956" s="194"/>
      <c r="AT956" s="189" t="s">
        <v>177</v>
      </c>
      <c r="AU956" s="189" t="s">
        <v>86</v>
      </c>
      <c r="AV956" s="13" t="s">
        <v>84</v>
      </c>
      <c r="AW956" s="13" t="s">
        <v>34</v>
      </c>
      <c r="AX956" s="13" t="s">
        <v>77</v>
      </c>
      <c r="AY956" s="189" t="s">
        <v>164</v>
      </c>
    </row>
    <row r="957" spans="1:65" s="13" customFormat="1" x14ac:dyDescent="0.2">
      <c r="B957" s="188"/>
      <c r="D957" s="183" t="s">
        <v>177</v>
      </c>
      <c r="E957" s="189" t="s">
        <v>1</v>
      </c>
      <c r="F957" s="190" t="s">
        <v>4590</v>
      </c>
      <c r="H957" s="189" t="s">
        <v>1</v>
      </c>
      <c r="I957" s="191"/>
      <c r="L957" s="188"/>
      <c r="M957" s="192"/>
      <c r="N957" s="193"/>
      <c r="O957" s="193"/>
      <c r="P957" s="193"/>
      <c r="Q957" s="193"/>
      <c r="R957" s="193"/>
      <c r="S957" s="193"/>
      <c r="T957" s="194"/>
      <c r="AT957" s="189" t="s">
        <v>177</v>
      </c>
      <c r="AU957" s="189" t="s">
        <v>86</v>
      </c>
      <c r="AV957" s="13" t="s">
        <v>84</v>
      </c>
      <c r="AW957" s="13" t="s">
        <v>34</v>
      </c>
      <c r="AX957" s="13" t="s">
        <v>77</v>
      </c>
      <c r="AY957" s="189" t="s">
        <v>164</v>
      </c>
    </row>
    <row r="958" spans="1:65" s="13" customFormat="1" x14ac:dyDescent="0.2">
      <c r="B958" s="188"/>
      <c r="D958" s="183" t="s">
        <v>177</v>
      </c>
      <c r="E958" s="189" t="s">
        <v>1</v>
      </c>
      <c r="F958" s="190" t="s">
        <v>4421</v>
      </c>
      <c r="H958" s="189" t="s">
        <v>1</v>
      </c>
      <c r="I958" s="191"/>
      <c r="L958" s="188"/>
      <c r="M958" s="192"/>
      <c r="N958" s="193"/>
      <c r="O958" s="193"/>
      <c r="P958" s="193"/>
      <c r="Q958" s="193"/>
      <c r="R958" s="193"/>
      <c r="S958" s="193"/>
      <c r="T958" s="194"/>
      <c r="AT958" s="189" t="s">
        <v>177</v>
      </c>
      <c r="AU958" s="189" t="s">
        <v>86</v>
      </c>
      <c r="AV958" s="13" t="s">
        <v>84</v>
      </c>
      <c r="AW958" s="13" t="s">
        <v>34</v>
      </c>
      <c r="AX958" s="13" t="s">
        <v>77</v>
      </c>
      <c r="AY958" s="189" t="s">
        <v>164</v>
      </c>
    </row>
    <row r="959" spans="1:65" s="13" customFormat="1" x14ac:dyDescent="0.2">
      <c r="B959" s="188"/>
      <c r="D959" s="183" t="s">
        <v>177</v>
      </c>
      <c r="E959" s="189" t="s">
        <v>1</v>
      </c>
      <c r="F959" s="190" t="s">
        <v>4422</v>
      </c>
      <c r="H959" s="189" t="s">
        <v>1</v>
      </c>
      <c r="I959" s="191"/>
      <c r="L959" s="188"/>
      <c r="M959" s="192"/>
      <c r="N959" s="193"/>
      <c r="O959" s="193"/>
      <c r="P959" s="193"/>
      <c r="Q959" s="193"/>
      <c r="R959" s="193"/>
      <c r="S959" s="193"/>
      <c r="T959" s="194"/>
      <c r="AT959" s="189" t="s">
        <v>177</v>
      </c>
      <c r="AU959" s="189" t="s">
        <v>86</v>
      </c>
      <c r="AV959" s="13" t="s">
        <v>84</v>
      </c>
      <c r="AW959" s="13" t="s">
        <v>34</v>
      </c>
      <c r="AX959" s="13" t="s">
        <v>77</v>
      </c>
      <c r="AY959" s="189" t="s">
        <v>164</v>
      </c>
    </row>
    <row r="960" spans="1:65" s="13" customFormat="1" x14ac:dyDescent="0.2">
      <c r="B960" s="188"/>
      <c r="D960" s="183" t="s">
        <v>177</v>
      </c>
      <c r="E960" s="189" t="s">
        <v>1</v>
      </c>
      <c r="F960" s="190" t="s">
        <v>4591</v>
      </c>
      <c r="H960" s="189" t="s">
        <v>1</v>
      </c>
      <c r="I960" s="191"/>
      <c r="L960" s="188"/>
      <c r="M960" s="192"/>
      <c r="N960" s="193"/>
      <c r="O960" s="193"/>
      <c r="P960" s="193"/>
      <c r="Q960" s="193"/>
      <c r="R960" s="193"/>
      <c r="S960" s="193"/>
      <c r="T960" s="194"/>
      <c r="AT960" s="189" t="s">
        <v>177</v>
      </c>
      <c r="AU960" s="189" t="s">
        <v>86</v>
      </c>
      <c r="AV960" s="13" t="s">
        <v>84</v>
      </c>
      <c r="AW960" s="13" t="s">
        <v>34</v>
      </c>
      <c r="AX960" s="13" t="s">
        <v>77</v>
      </c>
      <c r="AY960" s="189" t="s">
        <v>164</v>
      </c>
    </row>
    <row r="961" spans="1:65" s="13" customFormat="1" x14ac:dyDescent="0.2">
      <c r="B961" s="188"/>
      <c r="D961" s="183" t="s">
        <v>177</v>
      </c>
      <c r="E961" s="189" t="s">
        <v>1</v>
      </c>
      <c r="F961" s="190" t="s">
        <v>4592</v>
      </c>
      <c r="H961" s="189" t="s">
        <v>1</v>
      </c>
      <c r="I961" s="191"/>
      <c r="L961" s="188"/>
      <c r="M961" s="192"/>
      <c r="N961" s="193"/>
      <c r="O961" s="193"/>
      <c r="P961" s="193"/>
      <c r="Q961" s="193"/>
      <c r="R961" s="193"/>
      <c r="S961" s="193"/>
      <c r="T961" s="194"/>
      <c r="AT961" s="189" t="s">
        <v>177</v>
      </c>
      <c r="AU961" s="189" t="s">
        <v>86</v>
      </c>
      <c r="AV961" s="13" t="s">
        <v>84</v>
      </c>
      <c r="AW961" s="13" t="s">
        <v>34</v>
      </c>
      <c r="AX961" s="13" t="s">
        <v>77</v>
      </c>
      <c r="AY961" s="189" t="s">
        <v>164</v>
      </c>
    </row>
    <row r="962" spans="1:65" s="13" customFormat="1" x14ac:dyDescent="0.2">
      <c r="B962" s="188"/>
      <c r="D962" s="183" t="s">
        <v>177</v>
      </c>
      <c r="E962" s="189" t="s">
        <v>1</v>
      </c>
      <c r="F962" s="190" t="s">
        <v>4599</v>
      </c>
      <c r="H962" s="189" t="s">
        <v>1</v>
      </c>
      <c r="I962" s="191"/>
      <c r="L962" s="188"/>
      <c r="M962" s="192"/>
      <c r="N962" s="193"/>
      <c r="O962" s="193"/>
      <c r="P962" s="193"/>
      <c r="Q962" s="193"/>
      <c r="R962" s="193"/>
      <c r="S962" s="193"/>
      <c r="T962" s="194"/>
      <c r="AT962" s="189" t="s">
        <v>177</v>
      </c>
      <c r="AU962" s="189" t="s">
        <v>86</v>
      </c>
      <c r="AV962" s="13" t="s">
        <v>84</v>
      </c>
      <c r="AW962" s="13" t="s">
        <v>34</v>
      </c>
      <c r="AX962" s="13" t="s">
        <v>77</v>
      </c>
      <c r="AY962" s="189" t="s">
        <v>164</v>
      </c>
    </row>
    <row r="963" spans="1:65" s="14" customFormat="1" x14ac:dyDescent="0.2">
      <c r="B963" s="195"/>
      <c r="D963" s="183" t="s">
        <v>177</v>
      </c>
      <c r="E963" s="196" t="s">
        <v>1</v>
      </c>
      <c r="F963" s="197" t="s">
        <v>4809</v>
      </c>
      <c r="H963" s="198">
        <v>1</v>
      </c>
      <c r="I963" s="199"/>
      <c r="L963" s="195"/>
      <c r="M963" s="200"/>
      <c r="N963" s="201"/>
      <c r="O963" s="201"/>
      <c r="P963" s="201"/>
      <c r="Q963" s="201"/>
      <c r="R963" s="201"/>
      <c r="S963" s="201"/>
      <c r="T963" s="202"/>
      <c r="AT963" s="196" t="s">
        <v>177</v>
      </c>
      <c r="AU963" s="196" t="s">
        <v>86</v>
      </c>
      <c r="AV963" s="14" t="s">
        <v>86</v>
      </c>
      <c r="AW963" s="14" t="s">
        <v>34</v>
      </c>
      <c r="AX963" s="14" t="s">
        <v>77</v>
      </c>
      <c r="AY963" s="196" t="s">
        <v>164</v>
      </c>
    </row>
    <row r="964" spans="1:65" s="13" customFormat="1" x14ac:dyDescent="0.2">
      <c r="B964" s="188"/>
      <c r="D964" s="183" t="s">
        <v>177</v>
      </c>
      <c r="E964" s="189" t="s">
        <v>1</v>
      </c>
      <c r="F964" s="190" t="s">
        <v>4601</v>
      </c>
      <c r="H964" s="189" t="s">
        <v>1</v>
      </c>
      <c r="I964" s="191"/>
      <c r="L964" s="188"/>
      <c r="M964" s="192"/>
      <c r="N964" s="193"/>
      <c r="O964" s="193"/>
      <c r="P964" s="193"/>
      <c r="Q964" s="193"/>
      <c r="R964" s="193"/>
      <c r="S964" s="193"/>
      <c r="T964" s="194"/>
      <c r="AT964" s="189" t="s">
        <v>177</v>
      </c>
      <c r="AU964" s="189" t="s">
        <v>86</v>
      </c>
      <c r="AV964" s="13" t="s">
        <v>84</v>
      </c>
      <c r="AW964" s="13" t="s">
        <v>34</v>
      </c>
      <c r="AX964" s="13" t="s">
        <v>77</v>
      </c>
      <c r="AY964" s="189" t="s">
        <v>164</v>
      </c>
    </row>
    <row r="965" spans="1:65" s="14" customFormat="1" x14ac:dyDescent="0.2">
      <c r="B965" s="195"/>
      <c r="D965" s="183" t="s">
        <v>177</v>
      </c>
      <c r="E965" s="196" t="s">
        <v>1</v>
      </c>
      <c r="F965" s="197" t="s">
        <v>4810</v>
      </c>
      <c r="H965" s="198">
        <v>1</v>
      </c>
      <c r="I965" s="199"/>
      <c r="L965" s="195"/>
      <c r="M965" s="200"/>
      <c r="N965" s="201"/>
      <c r="O965" s="201"/>
      <c r="P965" s="201"/>
      <c r="Q965" s="201"/>
      <c r="R965" s="201"/>
      <c r="S965" s="201"/>
      <c r="T965" s="202"/>
      <c r="AT965" s="196" t="s">
        <v>177</v>
      </c>
      <c r="AU965" s="196" t="s">
        <v>86</v>
      </c>
      <c r="AV965" s="14" t="s">
        <v>86</v>
      </c>
      <c r="AW965" s="14" t="s">
        <v>34</v>
      </c>
      <c r="AX965" s="14" t="s">
        <v>77</v>
      </c>
      <c r="AY965" s="196" t="s">
        <v>164</v>
      </c>
    </row>
    <row r="966" spans="1:65" s="13" customFormat="1" x14ac:dyDescent="0.2">
      <c r="B966" s="188"/>
      <c r="D966" s="183" t="s">
        <v>177</v>
      </c>
      <c r="E966" s="189" t="s">
        <v>1</v>
      </c>
      <c r="F966" s="190" t="s">
        <v>4603</v>
      </c>
      <c r="H966" s="189" t="s">
        <v>1</v>
      </c>
      <c r="I966" s="191"/>
      <c r="L966" s="188"/>
      <c r="M966" s="192"/>
      <c r="N966" s="193"/>
      <c r="O966" s="193"/>
      <c r="P966" s="193"/>
      <c r="Q966" s="193"/>
      <c r="R966" s="193"/>
      <c r="S966" s="193"/>
      <c r="T966" s="194"/>
      <c r="AT966" s="189" t="s">
        <v>177</v>
      </c>
      <c r="AU966" s="189" t="s">
        <v>86</v>
      </c>
      <c r="AV966" s="13" t="s">
        <v>84</v>
      </c>
      <c r="AW966" s="13" t="s">
        <v>34</v>
      </c>
      <c r="AX966" s="13" t="s">
        <v>77</v>
      </c>
      <c r="AY966" s="189" t="s">
        <v>164</v>
      </c>
    </row>
    <row r="967" spans="1:65" s="14" customFormat="1" x14ac:dyDescent="0.2">
      <c r="B967" s="195"/>
      <c r="D967" s="183" t="s">
        <v>177</v>
      </c>
      <c r="E967" s="196" t="s">
        <v>1</v>
      </c>
      <c r="F967" s="197" t="s">
        <v>4811</v>
      </c>
      <c r="H967" s="198">
        <v>1</v>
      </c>
      <c r="I967" s="199"/>
      <c r="L967" s="195"/>
      <c r="M967" s="200"/>
      <c r="N967" s="201"/>
      <c r="O967" s="201"/>
      <c r="P967" s="201"/>
      <c r="Q967" s="201"/>
      <c r="R967" s="201"/>
      <c r="S967" s="201"/>
      <c r="T967" s="202"/>
      <c r="AT967" s="196" t="s">
        <v>177</v>
      </c>
      <c r="AU967" s="196" t="s">
        <v>86</v>
      </c>
      <c r="AV967" s="14" t="s">
        <v>86</v>
      </c>
      <c r="AW967" s="14" t="s">
        <v>34</v>
      </c>
      <c r="AX967" s="14" t="s">
        <v>77</v>
      </c>
      <c r="AY967" s="196" t="s">
        <v>164</v>
      </c>
    </row>
    <row r="968" spans="1:65" s="15" customFormat="1" x14ac:dyDescent="0.2">
      <c r="B968" s="203"/>
      <c r="D968" s="183" t="s">
        <v>177</v>
      </c>
      <c r="E968" s="204" t="s">
        <v>1</v>
      </c>
      <c r="F968" s="205" t="s">
        <v>184</v>
      </c>
      <c r="H968" s="206">
        <v>3</v>
      </c>
      <c r="I968" s="207"/>
      <c r="L968" s="203"/>
      <c r="M968" s="208"/>
      <c r="N968" s="209"/>
      <c r="O968" s="209"/>
      <c r="P968" s="209"/>
      <c r="Q968" s="209"/>
      <c r="R968" s="209"/>
      <c r="S968" s="209"/>
      <c r="T968" s="210"/>
      <c r="AT968" s="204" t="s">
        <v>177</v>
      </c>
      <c r="AU968" s="204" t="s">
        <v>86</v>
      </c>
      <c r="AV968" s="15" t="s">
        <v>172</v>
      </c>
      <c r="AW968" s="15" t="s">
        <v>34</v>
      </c>
      <c r="AX968" s="15" t="s">
        <v>84</v>
      </c>
      <c r="AY968" s="204" t="s">
        <v>164</v>
      </c>
    </row>
    <row r="969" spans="1:65" s="2" customFormat="1" ht="16.5" customHeight="1" x14ac:dyDescent="0.2">
      <c r="A969" s="34"/>
      <c r="B969" s="168"/>
      <c r="C969" s="169" t="s">
        <v>690</v>
      </c>
      <c r="D969" s="170" t="s">
        <v>167</v>
      </c>
      <c r="E969" s="171" t="s">
        <v>4554</v>
      </c>
      <c r="F969" s="172" t="s">
        <v>4555</v>
      </c>
      <c r="G969" s="173" t="s">
        <v>4291</v>
      </c>
      <c r="H969" s="174">
        <v>1</v>
      </c>
      <c r="I969" s="175"/>
      <c r="J969" s="176">
        <f>ROUND(I969*H969,2)</f>
        <v>0</v>
      </c>
      <c r="K969" s="172" t="s">
        <v>171</v>
      </c>
      <c r="L969" s="35"/>
      <c r="M969" s="177" t="s">
        <v>1</v>
      </c>
      <c r="N969" s="178" t="s">
        <v>42</v>
      </c>
      <c r="O969" s="60"/>
      <c r="P969" s="179">
        <f>O969*H969</f>
        <v>0</v>
      </c>
      <c r="Q969" s="179">
        <v>0</v>
      </c>
      <c r="R969" s="179">
        <f>Q969*H969</f>
        <v>0</v>
      </c>
      <c r="S969" s="179">
        <v>0</v>
      </c>
      <c r="T969" s="180">
        <f>S969*H969</f>
        <v>0</v>
      </c>
      <c r="U969" s="34"/>
      <c r="V969" s="34"/>
      <c r="W969" s="34"/>
      <c r="X969" s="34"/>
      <c r="Y969" s="34"/>
      <c r="Z969" s="34"/>
      <c r="AA969" s="34"/>
      <c r="AB969" s="34"/>
      <c r="AC969" s="34"/>
      <c r="AD969" s="34"/>
      <c r="AE969" s="34"/>
      <c r="AR969" s="181" t="s">
        <v>783</v>
      </c>
      <c r="AT969" s="181" t="s">
        <v>167</v>
      </c>
      <c r="AU969" s="181" t="s">
        <v>86</v>
      </c>
      <c r="AY969" s="18" t="s">
        <v>164</v>
      </c>
      <c r="BE969" s="182">
        <f>IF(N969="základní",J969,0)</f>
        <v>0</v>
      </c>
      <c r="BF969" s="182">
        <f>IF(N969="snížená",J969,0)</f>
        <v>0</v>
      </c>
      <c r="BG969" s="182">
        <f>IF(N969="zákl. přenesená",J969,0)</f>
        <v>0</v>
      </c>
      <c r="BH969" s="182">
        <f>IF(N969="sníž. přenesená",J969,0)</f>
        <v>0</v>
      </c>
      <c r="BI969" s="182">
        <f>IF(N969="nulová",J969,0)</f>
        <v>0</v>
      </c>
      <c r="BJ969" s="18" t="s">
        <v>84</v>
      </c>
      <c r="BK969" s="182">
        <f>ROUND(I969*H969,2)</f>
        <v>0</v>
      </c>
      <c r="BL969" s="18" t="s">
        <v>783</v>
      </c>
      <c r="BM969" s="181" t="s">
        <v>4812</v>
      </c>
    </row>
    <row r="970" spans="1:65" s="2" customFormat="1" x14ac:dyDescent="0.2">
      <c r="A970" s="34"/>
      <c r="B970" s="35"/>
      <c r="C970" s="34"/>
      <c r="D970" s="183" t="s">
        <v>174</v>
      </c>
      <c r="E970" s="34"/>
      <c r="F970" s="184" t="s">
        <v>4555</v>
      </c>
      <c r="G970" s="34"/>
      <c r="H970" s="34"/>
      <c r="I970" s="103"/>
      <c r="J970" s="34"/>
      <c r="K970" s="34"/>
      <c r="L970" s="35"/>
      <c r="M970" s="185"/>
      <c r="N970" s="186"/>
      <c r="O970" s="60"/>
      <c r="P970" s="60"/>
      <c r="Q970" s="60"/>
      <c r="R970" s="60"/>
      <c r="S970" s="60"/>
      <c r="T970" s="61"/>
      <c r="U970" s="34"/>
      <c r="V970" s="34"/>
      <c r="W970" s="34"/>
      <c r="X970" s="34"/>
      <c r="Y970" s="34"/>
      <c r="Z970" s="34"/>
      <c r="AA970" s="34"/>
      <c r="AB970" s="34"/>
      <c r="AC970" s="34"/>
      <c r="AD970" s="34"/>
      <c r="AE970" s="34"/>
      <c r="AT970" s="18" t="s">
        <v>174</v>
      </c>
      <c r="AU970" s="18" t="s">
        <v>86</v>
      </c>
    </row>
    <row r="971" spans="1:65" s="13" customFormat="1" x14ac:dyDescent="0.2">
      <c r="B971" s="188"/>
      <c r="D971" s="183" t="s">
        <v>177</v>
      </c>
      <c r="E971" s="189" t="s">
        <v>1</v>
      </c>
      <c r="F971" s="190" t="s">
        <v>2852</v>
      </c>
      <c r="H971" s="189" t="s">
        <v>1</v>
      </c>
      <c r="I971" s="191"/>
      <c r="L971" s="188"/>
      <c r="M971" s="192"/>
      <c r="N971" s="193"/>
      <c r="O971" s="193"/>
      <c r="P971" s="193"/>
      <c r="Q971" s="193"/>
      <c r="R971" s="193"/>
      <c r="S971" s="193"/>
      <c r="T971" s="194"/>
      <c r="AT971" s="189" t="s">
        <v>177</v>
      </c>
      <c r="AU971" s="189" t="s">
        <v>86</v>
      </c>
      <c r="AV971" s="13" t="s">
        <v>84</v>
      </c>
      <c r="AW971" s="13" t="s">
        <v>34</v>
      </c>
      <c r="AX971" s="13" t="s">
        <v>77</v>
      </c>
      <c r="AY971" s="189" t="s">
        <v>164</v>
      </c>
    </row>
    <row r="972" spans="1:65" s="13" customFormat="1" x14ac:dyDescent="0.2">
      <c r="B972" s="188"/>
      <c r="D972" s="183" t="s">
        <v>177</v>
      </c>
      <c r="E972" s="189" t="s">
        <v>1</v>
      </c>
      <c r="F972" s="190" t="s">
        <v>4418</v>
      </c>
      <c r="H972" s="189" t="s">
        <v>1</v>
      </c>
      <c r="I972" s="191"/>
      <c r="L972" s="188"/>
      <c r="M972" s="192"/>
      <c r="N972" s="193"/>
      <c r="O972" s="193"/>
      <c r="P972" s="193"/>
      <c r="Q972" s="193"/>
      <c r="R972" s="193"/>
      <c r="S972" s="193"/>
      <c r="T972" s="194"/>
      <c r="AT972" s="189" t="s">
        <v>177</v>
      </c>
      <c r="AU972" s="189" t="s">
        <v>86</v>
      </c>
      <c r="AV972" s="13" t="s">
        <v>84</v>
      </c>
      <c r="AW972" s="13" t="s">
        <v>34</v>
      </c>
      <c r="AX972" s="13" t="s">
        <v>77</v>
      </c>
      <c r="AY972" s="189" t="s">
        <v>164</v>
      </c>
    </row>
    <row r="973" spans="1:65" s="13" customFormat="1" x14ac:dyDescent="0.2">
      <c r="B973" s="188"/>
      <c r="D973" s="183" t="s">
        <v>177</v>
      </c>
      <c r="E973" s="189" t="s">
        <v>1</v>
      </c>
      <c r="F973" s="190" t="s">
        <v>4419</v>
      </c>
      <c r="H973" s="189" t="s">
        <v>1</v>
      </c>
      <c r="I973" s="191"/>
      <c r="L973" s="188"/>
      <c r="M973" s="192"/>
      <c r="N973" s="193"/>
      <c r="O973" s="193"/>
      <c r="P973" s="193"/>
      <c r="Q973" s="193"/>
      <c r="R973" s="193"/>
      <c r="S973" s="193"/>
      <c r="T973" s="194"/>
      <c r="AT973" s="189" t="s">
        <v>177</v>
      </c>
      <c r="AU973" s="189" t="s">
        <v>86</v>
      </c>
      <c r="AV973" s="13" t="s">
        <v>84</v>
      </c>
      <c r="AW973" s="13" t="s">
        <v>34</v>
      </c>
      <c r="AX973" s="13" t="s">
        <v>77</v>
      </c>
      <c r="AY973" s="189" t="s">
        <v>164</v>
      </c>
    </row>
    <row r="974" spans="1:65" s="13" customFormat="1" x14ac:dyDescent="0.2">
      <c r="B974" s="188"/>
      <c r="D974" s="183" t="s">
        <v>177</v>
      </c>
      <c r="E974" s="189" t="s">
        <v>1</v>
      </c>
      <c r="F974" s="190" t="s">
        <v>4590</v>
      </c>
      <c r="H974" s="189" t="s">
        <v>1</v>
      </c>
      <c r="I974" s="191"/>
      <c r="L974" s="188"/>
      <c r="M974" s="192"/>
      <c r="N974" s="193"/>
      <c r="O974" s="193"/>
      <c r="P974" s="193"/>
      <c r="Q974" s="193"/>
      <c r="R974" s="193"/>
      <c r="S974" s="193"/>
      <c r="T974" s="194"/>
      <c r="AT974" s="189" t="s">
        <v>177</v>
      </c>
      <c r="AU974" s="189" t="s">
        <v>86</v>
      </c>
      <c r="AV974" s="13" t="s">
        <v>84</v>
      </c>
      <c r="AW974" s="13" t="s">
        <v>34</v>
      </c>
      <c r="AX974" s="13" t="s">
        <v>77</v>
      </c>
      <c r="AY974" s="189" t="s">
        <v>164</v>
      </c>
    </row>
    <row r="975" spans="1:65" s="13" customFormat="1" x14ac:dyDescent="0.2">
      <c r="B975" s="188"/>
      <c r="D975" s="183" t="s">
        <v>177</v>
      </c>
      <c r="E975" s="189" t="s">
        <v>1</v>
      </c>
      <c r="F975" s="190" t="s">
        <v>4421</v>
      </c>
      <c r="H975" s="189" t="s">
        <v>1</v>
      </c>
      <c r="I975" s="191"/>
      <c r="L975" s="188"/>
      <c r="M975" s="192"/>
      <c r="N975" s="193"/>
      <c r="O975" s="193"/>
      <c r="P975" s="193"/>
      <c r="Q975" s="193"/>
      <c r="R975" s="193"/>
      <c r="S975" s="193"/>
      <c r="T975" s="194"/>
      <c r="AT975" s="189" t="s">
        <v>177</v>
      </c>
      <c r="AU975" s="189" t="s">
        <v>86</v>
      </c>
      <c r="AV975" s="13" t="s">
        <v>84</v>
      </c>
      <c r="AW975" s="13" t="s">
        <v>34</v>
      </c>
      <c r="AX975" s="13" t="s">
        <v>77</v>
      </c>
      <c r="AY975" s="189" t="s">
        <v>164</v>
      </c>
    </row>
    <row r="976" spans="1:65" s="13" customFormat="1" x14ac:dyDescent="0.2">
      <c r="B976" s="188"/>
      <c r="D976" s="183" t="s">
        <v>177</v>
      </c>
      <c r="E976" s="189" t="s">
        <v>1</v>
      </c>
      <c r="F976" s="190" t="s">
        <v>4430</v>
      </c>
      <c r="H976" s="189" t="s">
        <v>1</v>
      </c>
      <c r="I976" s="191"/>
      <c r="L976" s="188"/>
      <c r="M976" s="192"/>
      <c r="N976" s="193"/>
      <c r="O976" s="193"/>
      <c r="P976" s="193"/>
      <c r="Q976" s="193"/>
      <c r="R976" s="193"/>
      <c r="S976" s="193"/>
      <c r="T976" s="194"/>
      <c r="AT976" s="189" t="s">
        <v>177</v>
      </c>
      <c r="AU976" s="189" t="s">
        <v>86</v>
      </c>
      <c r="AV976" s="13" t="s">
        <v>84</v>
      </c>
      <c r="AW976" s="13" t="s">
        <v>34</v>
      </c>
      <c r="AX976" s="13" t="s">
        <v>77</v>
      </c>
      <c r="AY976" s="189" t="s">
        <v>164</v>
      </c>
    </row>
    <row r="977" spans="1:65" s="13" customFormat="1" x14ac:dyDescent="0.2">
      <c r="B977" s="188"/>
      <c r="D977" s="183" t="s">
        <v>177</v>
      </c>
      <c r="E977" s="189" t="s">
        <v>1</v>
      </c>
      <c r="F977" s="190" t="s">
        <v>4557</v>
      </c>
      <c r="H977" s="189" t="s">
        <v>1</v>
      </c>
      <c r="I977" s="191"/>
      <c r="L977" s="188"/>
      <c r="M977" s="192"/>
      <c r="N977" s="193"/>
      <c r="O977" s="193"/>
      <c r="P977" s="193"/>
      <c r="Q977" s="193"/>
      <c r="R977" s="193"/>
      <c r="S977" s="193"/>
      <c r="T977" s="194"/>
      <c r="AT977" s="189" t="s">
        <v>177</v>
      </c>
      <c r="AU977" s="189" t="s">
        <v>86</v>
      </c>
      <c r="AV977" s="13" t="s">
        <v>84</v>
      </c>
      <c r="AW977" s="13" t="s">
        <v>34</v>
      </c>
      <c r="AX977" s="13" t="s">
        <v>77</v>
      </c>
      <c r="AY977" s="189" t="s">
        <v>164</v>
      </c>
    </row>
    <row r="978" spans="1:65" s="13" customFormat="1" x14ac:dyDescent="0.2">
      <c r="B978" s="188"/>
      <c r="D978" s="183" t="s">
        <v>177</v>
      </c>
      <c r="E978" s="189" t="s">
        <v>1</v>
      </c>
      <c r="F978" s="190" t="s">
        <v>4558</v>
      </c>
      <c r="H978" s="189" t="s">
        <v>1</v>
      </c>
      <c r="I978" s="191"/>
      <c r="L978" s="188"/>
      <c r="M978" s="192"/>
      <c r="N978" s="193"/>
      <c r="O978" s="193"/>
      <c r="P978" s="193"/>
      <c r="Q978" s="193"/>
      <c r="R978" s="193"/>
      <c r="S978" s="193"/>
      <c r="T978" s="194"/>
      <c r="AT978" s="189" t="s">
        <v>177</v>
      </c>
      <c r="AU978" s="189" t="s">
        <v>86</v>
      </c>
      <c r="AV978" s="13" t="s">
        <v>84</v>
      </c>
      <c r="AW978" s="13" t="s">
        <v>34</v>
      </c>
      <c r="AX978" s="13" t="s">
        <v>77</v>
      </c>
      <c r="AY978" s="189" t="s">
        <v>164</v>
      </c>
    </row>
    <row r="979" spans="1:65" s="13" customFormat="1" x14ac:dyDescent="0.2">
      <c r="B979" s="188"/>
      <c r="D979" s="183" t="s">
        <v>177</v>
      </c>
      <c r="E979" s="189" t="s">
        <v>1</v>
      </c>
      <c r="F979" s="190" t="s">
        <v>4559</v>
      </c>
      <c r="H979" s="189" t="s">
        <v>1</v>
      </c>
      <c r="I979" s="191"/>
      <c r="L979" s="188"/>
      <c r="M979" s="192"/>
      <c r="N979" s="193"/>
      <c r="O979" s="193"/>
      <c r="P979" s="193"/>
      <c r="Q979" s="193"/>
      <c r="R979" s="193"/>
      <c r="S979" s="193"/>
      <c r="T979" s="194"/>
      <c r="AT979" s="189" t="s">
        <v>177</v>
      </c>
      <c r="AU979" s="189" t="s">
        <v>86</v>
      </c>
      <c r="AV979" s="13" t="s">
        <v>84</v>
      </c>
      <c r="AW979" s="13" t="s">
        <v>34</v>
      </c>
      <c r="AX979" s="13" t="s">
        <v>77</v>
      </c>
      <c r="AY979" s="189" t="s">
        <v>164</v>
      </c>
    </row>
    <row r="980" spans="1:65" s="13" customFormat="1" x14ac:dyDescent="0.2">
      <c r="B980" s="188"/>
      <c r="D980" s="183" t="s">
        <v>177</v>
      </c>
      <c r="E980" s="189" t="s">
        <v>1</v>
      </c>
      <c r="F980" s="190" t="s">
        <v>4560</v>
      </c>
      <c r="H980" s="189" t="s">
        <v>1</v>
      </c>
      <c r="I980" s="191"/>
      <c r="L980" s="188"/>
      <c r="M980" s="192"/>
      <c r="N980" s="193"/>
      <c r="O980" s="193"/>
      <c r="P980" s="193"/>
      <c r="Q980" s="193"/>
      <c r="R980" s="193"/>
      <c r="S980" s="193"/>
      <c r="T980" s="194"/>
      <c r="AT980" s="189" t="s">
        <v>177</v>
      </c>
      <c r="AU980" s="189" t="s">
        <v>86</v>
      </c>
      <c r="AV980" s="13" t="s">
        <v>84</v>
      </c>
      <c r="AW980" s="13" t="s">
        <v>34</v>
      </c>
      <c r="AX980" s="13" t="s">
        <v>77</v>
      </c>
      <c r="AY980" s="189" t="s">
        <v>164</v>
      </c>
    </row>
    <row r="981" spans="1:65" s="13" customFormat="1" x14ac:dyDescent="0.2">
      <c r="B981" s="188"/>
      <c r="D981" s="183" t="s">
        <v>177</v>
      </c>
      <c r="E981" s="189" t="s">
        <v>1</v>
      </c>
      <c r="F981" s="190" t="s">
        <v>4561</v>
      </c>
      <c r="H981" s="189" t="s">
        <v>1</v>
      </c>
      <c r="I981" s="191"/>
      <c r="L981" s="188"/>
      <c r="M981" s="192"/>
      <c r="N981" s="193"/>
      <c r="O981" s="193"/>
      <c r="P981" s="193"/>
      <c r="Q981" s="193"/>
      <c r="R981" s="193"/>
      <c r="S981" s="193"/>
      <c r="T981" s="194"/>
      <c r="AT981" s="189" t="s">
        <v>177</v>
      </c>
      <c r="AU981" s="189" t="s">
        <v>86</v>
      </c>
      <c r="AV981" s="13" t="s">
        <v>84</v>
      </c>
      <c r="AW981" s="13" t="s">
        <v>34</v>
      </c>
      <c r="AX981" s="13" t="s">
        <v>77</v>
      </c>
      <c r="AY981" s="189" t="s">
        <v>164</v>
      </c>
    </row>
    <row r="982" spans="1:65" s="14" customFormat="1" x14ac:dyDescent="0.2">
      <c r="B982" s="195"/>
      <c r="D982" s="183" t="s">
        <v>177</v>
      </c>
      <c r="E982" s="196" t="s">
        <v>1</v>
      </c>
      <c r="F982" s="197" t="s">
        <v>84</v>
      </c>
      <c r="H982" s="198">
        <v>1</v>
      </c>
      <c r="I982" s="199"/>
      <c r="L982" s="195"/>
      <c r="M982" s="200"/>
      <c r="N982" s="201"/>
      <c r="O982" s="201"/>
      <c r="P982" s="201"/>
      <c r="Q982" s="201"/>
      <c r="R982" s="201"/>
      <c r="S982" s="201"/>
      <c r="T982" s="202"/>
      <c r="AT982" s="196" t="s">
        <v>177</v>
      </c>
      <c r="AU982" s="196" t="s">
        <v>86</v>
      </c>
      <c r="AV982" s="14" t="s">
        <v>86</v>
      </c>
      <c r="AW982" s="14" t="s">
        <v>34</v>
      </c>
      <c r="AX982" s="14" t="s">
        <v>77</v>
      </c>
      <c r="AY982" s="196" t="s">
        <v>164</v>
      </c>
    </row>
    <row r="983" spans="1:65" s="15" customFormat="1" x14ac:dyDescent="0.2">
      <c r="B983" s="203"/>
      <c r="D983" s="183" t="s">
        <v>177</v>
      </c>
      <c r="E983" s="204" t="s">
        <v>1</v>
      </c>
      <c r="F983" s="205" t="s">
        <v>184</v>
      </c>
      <c r="H983" s="206">
        <v>1</v>
      </c>
      <c r="I983" s="207"/>
      <c r="L983" s="203"/>
      <c r="M983" s="208"/>
      <c r="N983" s="209"/>
      <c r="O983" s="209"/>
      <c r="P983" s="209"/>
      <c r="Q983" s="209"/>
      <c r="R983" s="209"/>
      <c r="S983" s="209"/>
      <c r="T983" s="210"/>
      <c r="AT983" s="204" t="s">
        <v>177</v>
      </c>
      <c r="AU983" s="204" t="s">
        <v>86</v>
      </c>
      <c r="AV983" s="15" t="s">
        <v>172</v>
      </c>
      <c r="AW983" s="15" t="s">
        <v>34</v>
      </c>
      <c r="AX983" s="15" t="s">
        <v>84</v>
      </c>
      <c r="AY983" s="204" t="s">
        <v>164</v>
      </c>
    </row>
    <row r="984" spans="1:65" s="2" customFormat="1" ht="16.5" customHeight="1" x14ac:dyDescent="0.2">
      <c r="A984" s="34"/>
      <c r="B984" s="168"/>
      <c r="C984" s="169" t="s">
        <v>698</v>
      </c>
      <c r="D984" s="214" t="s">
        <v>167</v>
      </c>
      <c r="E984" s="171" t="s">
        <v>4813</v>
      </c>
      <c r="F984" s="172" t="s">
        <v>4814</v>
      </c>
      <c r="G984" s="173" t="s">
        <v>215</v>
      </c>
      <c r="H984" s="174">
        <v>0.92500000000000004</v>
      </c>
      <c r="I984" s="175"/>
      <c r="J984" s="176">
        <f>ROUND(I984*H984,2)</f>
        <v>0</v>
      </c>
      <c r="K984" s="172" t="s">
        <v>216</v>
      </c>
      <c r="L984" s="35"/>
      <c r="M984" s="177" t="s">
        <v>1</v>
      </c>
      <c r="N984" s="178" t="s">
        <v>42</v>
      </c>
      <c r="O984" s="60"/>
      <c r="P984" s="179">
        <f>O984*H984</f>
        <v>0</v>
      </c>
      <c r="Q984" s="179">
        <v>0</v>
      </c>
      <c r="R984" s="179">
        <f>Q984*H984</f>
        <v>0</v>
      </c>
      <c r="S984" s="179">
        <v>0</v>
      </c>
      <c r="T984" s="180">
        <f>S984*H984</f>
        <v>0</v>
      </c>
      <c r="U984" s="34"/>
      <c r="V984" s="34"/>
      <c r="W984" s="34"/>
      <c r="X984" s="34"/>
      <c r="Y984" s="34"/>
      <c r="Z984" s="34"/>
      <c r="AA984" s="34"/>
      <c r="AB984" s="34"/>
      <c r="AC984" s="34"/>
      <c r="AD984" s="34"/>
      <c r="AE984" s="34"/>
      <c r="AR984" s="181" t="s">
        <v>783</v>
      </c>
      <c r="AT984" s="181" t="s">
        <v>167</v>
      </c>
      <c r="AU984" s="181" t="s">
        <v>86</v>
      </c>
      <c r="AY984" s="18" t="s">
        <v>164</v>
      </c>
      <c r="BE984" s="182">
        <f>IF(N984="základní",J984,0)</f>
        <v>0</v>
      </c>
      <c r="BF984" s="182">
        <f>IF(N984="snížená",J984,0)</f>
        <v>0</v>
      </c>
      <c r="BG984" s="182">
        <f>IF(N984="zákl. přenesená",J984,0)</f>
        <v>0</v>
      </c>
      <c r="BH984" s="182">
        <f>IF(N984="sníž. přenesená",J984,0)</f>
        <v>0</v>
      </c>
      <c r="BI984" s="182">
        <f>IF(N984="nulová",J984,0)</f>
        <v>0</v>
      </c>
      <c r="BJ984" s="18" t="s">
        <v>84</v>
      </c>
      <c r="BK984" s="182">
        <f>ROUND(I984*H984,2)</f>
        <v>0</v>
      </c>
      <c r="BL984" s="18" t="s">
        <v>783</v>
      </c>
      <c r="BM984" s="181" t="s">
        <v>4815</v>
      </c>
    </row>
    <row r="985" spans="1:65" s="2" customFormat="1" x14ac:dyDescent="0.2">
      <c r="A985" s="34"/>
      <c r="B985" s="35"/>
      <c r="C985" s="34"/>
      <c r="D985" s="183" t="s">
        <v>174</v>
      </c>
      <c r="E985" s="34"/>
      <c r="F985" s="184" t="s">
        <v>4814</v>
      </c>
      <c r="G985" s="34"/>
      <c r="H985" s="34"/>
      <c r="I985" s="103"/>
      <c r="J985" s="34"/>
      <c r="K985" s="34"/>
      <c r="L985" s="35"/>
      <c r="M985" s="185"/>
      <c r="N985" s="186"/>
      <c r="O985" s="60"/>
      <c r="P985" s="60"/>
      <c r="Q985" s="60"/>
      <c r="R985" s="60"/>
      <c r="S985" s="60"/>
      <c r="T985" s="61"/>
      <c r="U985" s="34"/>
      <c r="V985" s="34"/>
      <c r="W985" s="34"/>
      <c r="X985" s="34"/>
      <c r="Y985" s="34"/>
      <c r="Z985" s="34"/>
      <c r="AA985" s="34"/>
      <c r="AB985" s="34"/>
      <c r="AC985" s="34"/>
      <c r="AD985" s="34"/>
      <c r="AE985" s="34"/>
      <c r="AT985" s="18" t="s">
        <v>174</v>
      </c>
      <c r="AU985" s="18" t="s">
        <v>86</v>
      </c>
    </row>
    <row r="986" spans="1:65" s="13" customFormat="1" x14ac:dyDescent="0.2">
      <c r="B986" s="188"/>
      <c r="D986" s="183" t="s">
        <v>177</v>
      </c>
      <c r="E986" s="189" t="s">
        <v>1</v>
      </c>
      <c r="F986" s="190" t="s">
        <v>2852</v>
      </c>
      <c r="H986" s="189" t="s">
        <v>1</v>
      </c>
      <c r="I986" s="191"/>
      <c r="L986" s="188"/>
      <c r="M986" s="192"/>
      <c r="N986" s="193"/>
      <c r="O986" s="193"/>
      <c r="P986" s="193"/>
      <c r="Q986" s="193"/>
      <c r="R986" s="193"/>
      <c r="S986" s="193"/>
      <c r="T986" s="194"/>
      <c r="AT986" s="189" t="s">
        <v>177</v>
      </c>
      <c r="AU986" s="189" t="s">
        <v>86</v>
      </c>
      <c r="AV986" s="13" t="s">
        <v>84</v>
      </c>
      <c r="AW986" s="13" t="s">
        <v>34</v>
      </c>
      <c r="AX986" s="13" t="s">
        <v>77</v>
      </c>
      <c r="AY986" s="189" t="s">
        <v>164</v>
      </c>
    </row>
    <row r="987" spans="1:65" s="13" customFormat="1" x14ac:dyDescent="0.2">
      <c r="B987" s="188"/>
      <c r="D987" s="183" t="s">
        <v>177</v>
      </c>
      <c r="E987" s="189" t="s">
        <v>1</v>
      </c>
      <c r="F987" s="190" t="s">
        <v>4418</v>
      </c>
      <c r="H987" s="189" t="s">
        <v>1</v>
      </c>
      <c r="I987" s="191"/>
      <c r="L987" s="188"/>
      <c r="M987" s="192"/>
      <c r="N987" s="193"/>
      <c r="O987" s="193"/>
      <c r="P987" s="193"/>
      <c r="Q987" s="193"/>
      <c r="R987" s="193"/>
      <c r="S987" s="193"/>
      <c r="T987" s="194"/>
      <c r="AT987" s="189" t="s">
        <v>177</v>
      </c>
      <c r="AU987" s="189" t="s">
        <v>86</v>
      </c>
      <c r="AV987" s="13" t="s">
        <v>84</v>
      </c>
      <c r="AW987" s="13" t="s">
        <v>34</v>
      </c>
      <c r="AX987" s="13" t="s">
        <v>77</v>
      </c>
      <c r="AY987" s="189" t="s">
        <v>164</v>
      </c>
    </row>
    <row r="988" spans="1:65" s="13" customFormat="1" x14ac:dyDescent="0.2">
      <c r="B988" s="188"/>
      <c r="D988" s="183" t="s">
        <v>177</v>
      </c>
      <c r="E988" s="189" t="s">
        <v>1</v>
      </c>
      <c r="F988" s="190" t="s">
        <v>4419</v>
      </c>
      <c r="H988" s="189" t="s">
        <v>1</v>
      </c>
      <c r="I988" s="191"/>
      <c r="L988" s="188"/>
      <c r="M988" s="192"/>
      <c r="N988" s="193"/>
      <c r="O988" s="193"/>
      <c r="P988" s="193"/>
      <c r="Q988" s="193"/>
      <c r="R988" s="193"/>
      <c r="S988" s="193"/>
      <c r="T988" s="194"/>
      <c r="AT988" s="189" t="s">
        <v>177</v>
      </c>
      <c r="AU988" s="189" t="s">
        <v>86</v>
      </c>
      <c r="AV988" s="13" t="s">
        <v>84</v>
      </c>
      <c r="AW988" s="13" t="s">
        <v>34</v>
      </c>
      <c r="AX988" s="13" t="s">
        <v>77</v>
      </c>
      <c r="AY988" s="189" t="s">
        <v>164</v>
      </c>
    </row>
    <row r="989" spans="1:65" s="13" customFormat="1" x14ac:dyDescent="0.2">
      <c r="B989" s="188"/>
      <c r="D989" s="183" t="s">
        <v>177</v>
      </c>
      <c r="E989" s="189" t="s">
        <v>1</v>
      </c>
      <c r="F989" s="190" t="s">
        <v>4590</v>
      </c>
      <c r="H989" s="189" t="s">
        <v>1</v>
      </c>
      <c r="I989" s="191"/>
      <c r="L989" s="188"/>
      <c r="M989" s="192"/>
      <c r="N989" s="193"/>
      <c r="O989" s="193"/>
      <c r="P989" s="193"/>
      <c r="Q989" s="193"/>
      <c r="R989" s="193"/>
      <c r="S989" s="193"/>
      <c r="T989" s="194"/>
      <c r="AT989" s="189" t="s">
        <v>177</v>
      </c>
      <c r="AU989" s="189" t="s">
        <v>86</v>
      </c>
      <c r="AV989" s="13" t="s">
        <v>84</v>
      </c>
      <c r="AW989" s="13" t="s">
        <v>34</v>
      </c>
      <c r="AX989" s="13" t="s">
        <v>77</v>
      </c>
      <c r="AY989" s="189" t="s">
        <v>164</v>
      </c>
    </row>
    <row r="990" spans="1:65" s="13" customFormat="1" x14ac:dyDescent="0.2">
      <c r="B990" s="188"/>
      <c r="D990" s="183" t="s">
        <v>177</v>
      </c>
      <c r="E990" s="189" t="s">
        <v>1</v>
      </c>
      <c r="F990" s="190" t="s">
        <v>4421</v>
      </c>
      <c r="H990" s="189" t="s">
        <v>1</v>
      </c>
      <c r="I990" s="191"/>
      <c r="L990" s="188"/>
      <c r="M990" s="192"/>
      <c r="N990" s="193"/>
      <c r="O990" s="193"/>
      <c r="P990" s="193"/>
      <c r="Q990" s="193"/>
      <c r="R990" s="193"/>
      <c r="S990" s="193"/>
      <c r="T990" s="194"/>
      <c r="AT990" s="189" t="s">
        <v>177</v>
      </c>
      <c r="AU990" s="189" t="s">
        <v>86</v>
      </c>
      <c r="AV990" s="13" t="s">
        <v>84</v>
      </c>
      <c r="AW990" s="13" t="s">
        <v>34</v>
      </c>
      <c r="AX990" s="13" t="s">
        <v>77</v>
      </c>
      <c r="AY990" s="189" t="s">
        <v>164</v>
      </c>
    </row>
    <row r="991" spans="1:65" s="13" customFormat="1" x14ac:dyDescent="0.2">
      <c r="B991" s="188"/>
      <c r="D991" s="183" t="s">
        <v>177</v>
      </c>
      <c r="E991" s="189" t="s">
        <v>1</v>
      </c>
      <c r="F991" s="190" t="s">
        <v>4448</v>
      </c>
      <c r="H991" s="189" t="s">
        <v>1</v>
      </c>
      <c r="I991" s="191"/>
      <c r="L991" s="188"/>
      <c r="M991" s="192"/>
      <c r="N991" s="193"/>
      <c r="O991" s="193"/>
      <c r="P991" s="193"/>
      <c r="Q991" s="193"/>
      <c r="R991" s="193"/>
      <c r="S991" s="193"/>
      <c r="T991" s="194"/>
      <c r="AT991" s="189" t="s">
        <v>177</v>
      </c>
      <c r="AU991" s="189" t="s">
        <v>86</v>
      </c>
      <c r="AV991" s="13" t="s">
        <v>84</v>
      </c>
      <c r="AW991" s="13" t="s">
        <v>34</v>
      </c>
      <c r="AX991" s="13" t="s">
        <v>77</v>
      </c>
      <c r="AY991" s="189" t="s">
        <v>164</v>
      </c>
    </row>
    <row r="992" spans="1:65" s="13" customFormat="1" x14ac:dyDescent="0.2">
      <c r="B992" s="188"/>
      <c r="D992" s="183" t="s">
        <v>177</v>
      </c>
      <c r="E992" s="189" t="s">
        <v>1</v>
      </c>
      <c r="F992" s="190" t="s">
        <v>4624</v>
      </c>
      <c r="H992" s="189" t="s">
        <v>1</v>
      </c>
      <c r="I992" s="191"/>
      <c r="L992" s="188"/>
      <c r="M992" s="192"/>
      <c r="N992" s="193"/>
      <c r="O992" s="193"/>
      <c r="P992" s="193"/>
      <c r="Q992" s="193"/>
      <c r="R992" s="193"/>
      <c r="S992" s="193"/>
      <c r="T992" s="194"/>
      <c r="AT992" s="189" t="s">
        <v>177</v>
      </c>
      <c r="AU992" s="189" t="s">
        <v>86</v>
      </c>
      <c r="AV992" s="13" t="s">
        <v>84</v>
      </c>
      <c r="AW992" s="13" t="s">
        <v>34</v>
      </c>
      <c r="AX992" s="13" t="s">
        <v>77</v>
      </c>
      <c r="AY992" s="189" t="s">
        <v>164</v>
      </c>
    </row>
    <row r="993" spans="1:65" s="13" customFormat="1" x14ac:dyDescent="0.2">
      <c r="B993" s="188"/>
      <c r="D993" s="183" t="s">
        <v>177</v>
      </c>
      <c r="E993" s="189" t="s">
        <v>1</v>
      </c>
      <c r="F993" s="190" t="s">
        <v>4625</v>
      </c>
      <c r="H993" s="189" t="s">
        <v>1</v>
      </c>
      <c r="I993" s="191"/>
      <c r="L993" s="188"/>
      <c r="M993" s="192"/>
      <c r="N993" s="193"/>
      <c r="O993" s="193"/>
      <c r="P993" s="193"/>
      <c r="Q993" s="193"/>
      <c r="R993" s="193"/>
      <c r="S993" s="193"/>
      <c r="T993" s="194"/>
      <c r="AT993" s="189" t="s">
        <v>177</v>
      </c>
      <c r="AU993" s="189" t="s">
        <v>86</v>
      </c>
      <c r="AV993" s="13" t="s">
        <v>84</v>
      </c>
      <c r="AW993" s="13" t="s">
        <v>34</v>
      </c>
      <c r="AX993" s="13" t="s">
        <v>77</v>
      </c>
      <c r="AY993" s="189" t="s">
        <v>164</v>
      </c>
    </row>
    <row r="994" spans="1:65" s="13" customFormat="1" x14ac:dyDescent="0.2">
      <c r="B994" s="188"/>
      <c r="D994" s="183" t="s">
        <v>177</v>
      </c>
      <c r="E994" s="189" t="s">
        <v>1</v>
      </c>
      <c r="F994" s="190" t="s">
        <v>4626</v>
      </c>
      <c r="H994" s="189" t="s">
        <v>1</v>
      </c>
      <c r="I994" s="191"/>
      <c r="L994" s="188"/>
      <c r="M994" s="192"/>
      <c r="N994" s="193"/>
      <c r="O994" s="193"/>
      <c r="P994" s="193"/>
      <c r="Q994" s="193"/>
      <c r="R994" s="193"/>
      <c r="S994" s="193"/>
      <c r="T994" s="194"/>
      <c r="AT994" s="189" t="s">
        <v>177</v>
      </c>
      <c r="AU994" s="189" t="s">
        <v>86</v>
      </c>
      <c r="AV994" s="13" t="s">
        <v>84</v>
      </c>
      <c r="AW994" s="13" t="s">
        <v>34</v>
      </c>
      <c r="AX994" s="13" t="s">
        <v>77</v>
      </c>
      <c r="AY994" s="189" t="s">
        <v>164</v>
      </c>
    </row>
    <row r="995" spans="1:65" s="14" customFormat="1" x14ac:dyDescent="0.2">
      <c r="B995" s="195"/>
      <c r="D995" s="183" t="s">
        <v>177</v>
      </c>
      <c r="E995" s="196" t="s">
        <v>1</v>
      </c>
      <c r="F995" s="197" t="s">
        <v>4651</v>
      </c>
      <c r="H995" s="198">
        <v>0.92500000000000004</v>
      </c>
      <c r="I995" s="199"/>
      <c r="L995" s="195"/>
      <c r="M995" s="200"/>
      <c r="N995" s="201"/>
      <c r="O995" s="201"/>
      <c r="P995" s="201"/>
      <c r="Q995" s="201"/>
      <c r="R995" s="201"/>
      <c r="S995" s="201"/>
      <c r="T995" s="202"/>
      <c r="AT995" s="196" t="s">
        <v>177</v>
      </c>
      <c r="AU995" s="196" t="s">
        <v>86</v>
      </c>
      <c r="AV995" s="14" t="s">
        <v>86</v>
      </c>
      <c r="AW995" s="14" t="s">
        <v>34</v>
      </c>
      <c r="AX995" s="14" t="s">
        <v>77</v>
      </c>
      <c r="AY995" s="196" t="s">
        <v>164</v>
      </c>
    </row>
    <row r="996" spans="1:65" s="15" customFormat="1" x14ac:dyDescent="0.2">
      <c r="B996" s="203"/>
      <c r="D996" s="183" t="s">
        <v>177</v>
      </c>
      <c r="E996" s="204" t="s">
        <v>1</v>
      </c>
      <c r="F996" s="205" t="s">
        <v>184</v>
      </c>
      <c r="H996" s="206">
        <v>0.92500000000000004</v>
      </c>
      <c r="I996" s="207"/>
      <c r="L996" s="203"/>
      <c r="M996" s="208"/>
      <c r="N996" s="209"/>
      <c r="O996" s="209"/>
      <c r="P996" s="209"/>
      <c r="Q996" s="209"/>
      <c r="R996" s="209"/>
      <c r="S996" s="209"/>
      <c r="T996" s="210"/>
      <c r="AT996" s="204" t="s">
        <v>177</v>
      </c>
      <c r="AU996" s="204" t="s">
        <v>86</v>
      </c>
      <c r="AV996" s="15" t="s">
        <v>172</v>
      </c>
      <c r="AW996" s="15" t="s">
        <v>34</v>
      </c>
      <c r="AX996" s="15" t="s">
        <v>84</v>
      </c>
      <c r="AY996" s="204" t="s">
        <v>164</v>
      </c>
    </row>
    <row r="997" spans="1:65" s="2" customFormat="1" ht="16.5" customHeight="1" x14ac:dyDescent="0.2">
      <c r="A997" s="34"/>
      <c r="B997" s="168"/>
      <c r="C997" s="169" t="s">
        <v>708</v>
      </c>
      <c r="D997" s="214" t="s">
        <v>167</v>
      </c>
      <c r="E997" s="171" t="s">
        <v>4816</v>
      </c>
      <c r="F997" s="172" t="s">
        <v>4817</v>
      </c>
      <c r="G997" s="173" t="s">
        <v>215</v>
      </c>
      <c r="H997" s="174">
        <v>0.35</v>
      </c>
      <c r="I997" s="175"/>
      <c r="J997" s="176">
        <f>ROUND(I997*H997,2)</f>
        <v>0</v>
      </c>
      <c r="K997" s="172" t="s">
        <v>216</v>
      </c>
      <c r="L997" s="35"/>
      <c r="M997" s="177" t="s">
        <v>1</v>
      </c>
      <c r="N997" s="178" t="s">
        <v>42</v>
      </c>
      <c r="O997" s="60"/>
      <c r="P997" s="179">
        <f>O997*H997</f>
        <v>0</v>
      </c>
      <c r="Q997" s="179">
        <v>0</v>
      </c>
      <c r="R997" s="179">
        <f>Q997*H997</f>
        <v>0</v>
      </c>
      <c r="S997" s="179">
        <v>0</v>
      </c>
      <c r="T997" s="180">
        <f>S997*H997</f>
        <v>0</v>
      </c>
      <c r="U997" s="34"/>
      <c r="V997" s="34"/>
      <c r="W997" s="34"/>
      <c r="X997" s="34"/>
      <c r="Y997" s="34"/>
      <c r="Z997" s="34"/>
      <c r="AA997" s="34"/>
      <c r="AB997" s="34"/>
      <c r="AC997" s="34"/>
      <c r="AD997" s="34"/>
      <c r="AE997" s="34"/>
      <c r="AR997" s="181" t="s">
        <v>783</v>
      </c>
      <c r="AT997" s="181" t="s">
        <v>167</v>
      </c>
      <c r="AU997" s="181" t="s">
        <v>86</v>
      </c>
      <c r="AY997" s="18" t="s">
        <v>164</v>
      </c>
      <c r="BE997" s="182">
        <f>IF(N997="základní",J997,0)</f>
        <v>0</v>
      </c>
      <c r="BF997" s="182">
        <f>IF(N997="snížená",J997,0)</f>
        <v>0</v>
      </c>
      <c r="BG997" s="182">
        <f>IF(N997="zákl. přenesená",J997,0)</f>
        <v>0</v>
      </c>
      <c r="BH997" s="182">
        <f>IF(N997="sníž. přenesená",J997,0)</f>
        <v>0</v>
      </c>
      <c r="BI997" s="182">
        <f>IF(N997="nulová",J997,0)</f>
        <v>0</v>
      </c>
      <c r="BJ997" s="18" t="s">
        <v>84</v>
      </c>
      <c r="BK997" s="182">
        <f>ROUND(I997*H997,2)</f>
        <v>0</v>
      </c>
      <c r="BL997" s="18" t="s">
        <v>783</v>
      </c>
      <c r="BM997" s="181" t="s">
        <v>4818</v>
      </c>
    </row>
    <row r="998" spans="1:65" s="2" customFormat="1" x14ac:dyDescent="0.2">
      <c r="A998" s="34"/>
      <c r="B998" s="35"/>
      <c r="C998" s="34"/>
      <c r="D998" s="183" t="s">
        <v>174</v>
      </c>
      <c r="E998" s="34"/>
      <c r="F998" s="184" t="s">
        <v>4819</v>
      </c>
      <c r="G998" s="34"/>
      <c r="H998" s="34"/>
      <c r="I998" s="103"/>
      <c r="J998" s="34"/>
      <c r="K998" s="34"/>
      <c r="L998" s="35"/>
      <c r="M998" s="185"/>
      <c r="N998" s="186"/>
      <c r="O998" s="60"/>
      <c r="P998" s="60"/>
      <c r="Q998" s="60"/>
      <c r="R998" s="60"/>
      <c r="S998" s="60"/>
      <c r="T998" s="61"/>
      <c r="U998" s="34"/>
      <c r="V998" s="34"/>
      <c r="W998" s="34"/>
      <c r="X998" s="34"/>
      <c r="Y998" s="34"/>
      <c r="Z998" s="34"/>
      <c r="AA998" s="34"/>
      <c r="AB998" s="34"/>
      <c r="AC998" s="34"/>
      <c r="AD998" s="34"/>
      <c r="AE998" s="34"/>
      <c r="AT998" s="18" t="s">
        <v>174</v>
      </c>
      <c r="AU998" s="18" t="s">
        <v>86</v>
      </c>
    </row>
    <row r="999" spans="1:65" s="13" customFormat="1" x14ac:dyDescent="0.2">
      <c r="B999" s="188"/>
      <c r="D999" s="183" t="s">
        <v>177</v>
      </c>
      <c r="E999" s="189" t="s">
        <v>1</v>
      </c>
      <c r="F999" s="190" t="s">
        <v>2852</v>
      </c>
      <c r="H999" s="189" t="s">
        <v>1</v>
      </c>
      <c r="I999" s="191"/>
      <c r="L999" s="188"/>
      <c r="M999" s="192"/>
      <c r="N999" s="193"/>
      <c r="O999" s="193"/>
      <c r="P999" s="193"/>
      <c r="Q999" s="193"/>
      <c r="R999" s="193"/>
      <c r="S999" s="193"/>
      <c r="T999" s="194"/>
      <c r="AT999" s="189" t="s">
        <v>177</v>
      </c>
      <c r="AU999" s="189" t="s">
        <v>86</v>
      </c>
      <c r="AV999" s="13" t="s">
        <v>84</v>
      </c>
      <c r="AW999" s="13" t="s">
        <v>34</v>
      </c>
      <c r="AX999" s="13" t="s">
        <v>77</v>
      </c>
      <c r="AY999" s="189" t="s">
        <v>164</v>
      </c>
    </row>
    <row r="1000" spans="1:65" s="13" customFormat="1" x14ac:dyDescent="0.2">
      <c r="B1000" s="188"/>
      <c r="D1000" s="183" t="s">
        <v>177</v>
      </c>
      <c r="E1000" s="189" t="s">
        <v>1</v>
      </c>
      <c r="F1000" s="190" t="s">
        <v>4418</v>
      </c>
      <c r="H1000" s="189" t="s">
        <v>1</v>
      </c>
      <c r="I1000" s="191"/>
      <c r="L1000" s="188"/>
      <c r="M1000" s="192"/>
      <c r="N1000" s="193"/>
      <c r="O1000" s="193"/>
      <c r="P1000" s="193"/>
      <c r="Q1000" s="193"/>
      <c r="R1000" s="193"/>
      <c r="S1000" s="193"/>
      <c r="T1000" s="194"/>
      <c r="AT1000" s="189" t="s">
        <v>177</v>
      </c>
      <c r="AU1000" s="189" t="s">
        <v>86</v>
      </c>
      <c r="AV1000" s="13" t="s">
        <v>84</v>
      </c>
      <c r="AW1000" s="13" t="s">
        <v>34</v>
      </c>
      <c r="AX1000" s="13" t="s">
        <v>77</v>
      </c>
      <c r="AY1000" s="189" t="s">
        <v>164</v>
      </c>
    </row>
    <row r="1001" spans="1:65" s="13" customFormat="1" x14ac:dyDescent="0.2">
      <c r="B1001" s="188"/>
      <c r="D1001" s="183" t="s">
        <v>177</v>
      </c>
      <c r="E1001" s="189" t="s">
        <v>1</v>
      </c>
      <c r="F1001" s="190" t="s">
        <v>4419</v>
      </c>
      <c r="H1001" s="189" t="s">
        <v>1</v>
      </c>
      <c r="I1001" s="191"/>
      <c r="L1001" s="188"/>
      <c r="M1001" s="192"/>
      <c r="N1001" s="193"/>
      <c r="O1001" s="193"/>
      <c r="P1001" s="193"/>
      <c r="Q1001" s="193"/>
      <c r="R1001" s="193"/>
      <c r="S1001" s="193"/>
      <c r="T1001" s="194"/>
      <c r="AT1001" s="189" t="s">
        <v>177</v>
      </c>
      <c r="AU1001" s="189" t="s">
        <v>86</v>
      </c>
      <c r="AV1001" s="13" t="s">
        <v>84</v>
      </c>
      <c r="AW1001" s="13" t="s">
        <v>34</v>
      </c>
      <c r="AX1001" s="13" t="s">
        <v>77</v>
      </c>
      <c r="AY1001" s="189" t="s">
        <v>164</v>
      </c>
    </row>
    <row r="1002" spans="1:65" s="13" customFormat="1" x14ac:dyDescent="0.2">
      <c r="B1002" s="188"/>
      <c r="D1002" s="183" t="s">
        <v>177</v>
      </c>
      <c r="E1002" s="189" t="s">
        <v>1</v>
      </c>
      <c r="F1002" s="190" t="s">
        <v>4590</v>
      </c>
      <c r="H1002" s="189" t="s">
        <v>1</v>
      </c>
      <c r="I1002" s="191"/>
      <c r="L1002" s="188"/>
      <c r="M1002" s="192"/>
      <c r="N1002" s="193"/>
      <c r="O1002" s="193"/>
      <c r="P1002" s="193"/>
      <c r="Q1002" s="193"/>
      <c r="R1002" s="193"/>
      <c r="S1002" s="193"/>
      <c r="T1002" s="194"/>
      <c r="AT1002" s="189" t="s">
        <v>177</v>
      </c>
      <c r="AU1002" s="189" t="s">
        <v>86</v>
      </c>
      <c r="AV1002" s="13" t="s">
        <v>84</v>
      </c>
      <c r="AW1002" s="13" t="s">
        <v>34</v>
      </c>
      <c r="AX1002" s="13" t="s">
        <v>77</v>
      </c>
      <c r="AY1002" s="189" t="s">
        <v>164</v>
      </c>
    </row>
    <row r="1003" spans="1:65" s="13" customFormat="1" x14ac:dyDescent="0.2">
      <c r="B1003" s="188"/>
      <c r="D1003" s="183" t="s">
        <v>177</v>
      </c>
      <c r="E1003" s="189" t="s">
        <v>1</v>
      </c>
      <c r="F1003" s="190" t="s">
        <v>4421</v>
      </c>
      <c r="H1003" s="189" t="s">
        <v>1</v>
      </c>
      <c r="I1003" s="191"/>
      <c r="L1003" s="188"/>
      <c r="M1003" s="192"/>
      <c r="N1003" s="193"/>
      <c r="O1003" s="193"/>
      <c r="P1003" s="193"/>
      <c r="Q1003" s="193"/>
      <c r="R1003" s="193"/>
      <c r="S1003" s="193"/>
      <c r="T1003" s="194"/>
      <c r="AT1003" s="189" t="s">
        <v>177</v>
      </c>
      <c r="AU1003" s="189" t="s">
        <v>86</v>
      </c>
      <c r="AV1003" s="13" t="s">
        <v>84</v>
      </c>
      <c r="AW1003" s="13" t="s">
        <v>34</v>
      </c>
      <c r="AX1003" s="13" t="s">
        <v>77</v>
      </c>
      <c r="AY1003" s="189" t="s">
        <v>164</v>
      </c>
    </row>
    <row r="1004" spans="1:65" s="13" customFormat="1" x14ac:dyDescent="0.2">
      <c r="B1004" s="188"/>
      <c r="D1004" s="183" t="s">
        <v>177</v>
      </c>
      <c r="E1004" s="189" t="s">
        <v>1</v>
      </c>
      <c r="F1004" s="190" t="s">
        <v>4448</v>
      </c>
      <c r="H1004" s="189" t="s">
        <v>1</v>
      </c>
      <c r="I1004" s="191"/>
      <c r="L1004" s="188"/>
      <c r="M1004" s="192"/>
      <c r="N1004" s="193"/>
      <c r="O1004" s="193"/>
      <c r="P1004" s="193"/>
      <c r="Q1004" s="193"/>
      <c r="R1004" s="193"/>
      <c r="S1004" s="193"/>
      <c r="T1004" s="194"/>
      <c r="AT1004" s="189" t="s">
        <v>177</v>
      </c>
      <c r="AU1004" s="189" t="s">
        <v>86</v>
      </c>
      <c r="AV1004" s="13" t="s">
        <v>84</v>
      </c>
      <c r="AW1004" s="13" t="s">
        <v>34</v>
      </c>
      <c r="AX1004" s="13" t="s">
        <v>77</v>
      </c>
      <c r="AY1004" s="189" t="s">
        <v>164</v>
      </c>
    </row>
    <row r="1005" spans="1:65" s="13" customFormat="1" x14ac:dyDescent="0.2">
      <c r="B1005" s="188"/>
      <c r="D1005" s="183" t="s">
        <v>177</v>
      </c>
      <c r="E1005" s="189" t="s">
        <v>1</v>
      </c>
      <c r="F1005" s="190" t="s">
        <v>4624</v>
      </c>
      <c r="H1005" s="189" t="s">
        <v>1</v>
      </c>
      <c r="I1005" s="191"/>
      <c r="L1005" s="188"/>
      <c r="M1005" s="192"/>
      <c r="N1005" s="193"/>
      <c r="O1005" s="193"/>
      <c r="P1005" s="193"/>
      <c r="Q1005" s="193"/>
      <c r="R1005" s="193"/>
      <c r="S1005" s="193"/>
      <c r="T1005" s="194"/>
      <c r="AT1005" s="189" t="s">
        <v>177</v>
      </c>
      <c r="AU1005" s="189" t="s">
        <v>86</v>
      </c>
      <c r="AV1005" s="13" t="s">
        <v>84</v>
      </c>
      <c r="AW1005" s="13" t="s">
        <v>34</v>
      </c>
      <c r="AX1005" s="13" t="s">
        <v>77</v>
      </c>
      <c r="AY1005" s="189" t="s">
        <v>164</v>
      </c>
    </row>
    <row r="1006" spans="1:65" s="13" customFormat="1" x14ac:dyDescent="0.2">
      <c r="B1006" s="188"/>
      <c r="D1006" s="183" t="s">
        <v>177</v>
      </c>
      <c r="E1006" s="189" t="s">
        <v>1</v>
      </c>
      <c r="F1006" s="190" t="s">
        <v>4628</v>
      </c>
      <c r="H1006" s="189" t="s">
        <v>1</v>
      </c>
      <c r="I1006" s="191"/>
      <c r="L1006" s="188"/>
      <c r="M1006" s="192"/>
      <c r="N1006" s="193"/>
      <c r="O1006" s="193"/>
      <c r="P1006" s="193"/>
      <c r="Q1006" s="193"/>
      <c r="R1006" s="193"/>
      <c r="S1006" s="193"/>
      <c r="T1006" s="194"/>
      <c r="AT1006" s="189" t="s">
        <v>177</v>
      </c>
      <c r="AU1006" s="189" t="s">
        <v>86</v>
      </c>
      <c r="AV1006" s="13" t="s">
        <v>84</v>
      </c>
      <c r="AW1006" s="13" t="s">
        <v>34</v>
      </c>
      <c r="AX1006" s="13" t="s">
        <v>77</v>
      </c>
      <c r="AY1006" s="189" t="s">
        <v>164</v>
      </c>
    </row>
    <row r="1007" spans="1:65" s="13" customFormat="1" x14ac:dyDescent="0.2">
      <c r="B1007" s="188"/>
      <c r="D1007" s="183" t="s">
        <v>177</v>
      </c>
      <c r="E1007" s="189" t="s">
        <v>1</v>
      </c>
      <c r="F1007" s="190" t="s">
        <v>4629</v>
      </c>
      <c r="H1007" s="189" t="s">
        <v>1</v>
      </c>
      <c r="I1007" s="191"/>
      <c r="L1007" s="188"/>
      <c r="M1007" s="192"/>
      <c r="N1007" s="193"/>
      <c r="O1007" s="193"/>
      <c r="P1007" s="193"/>
      <c r="Q1007" s="193"/>
      <c r="R1007" s="193"/>
      <c r="S1007" s="193"/>
      <c r="T1007" s="194"/>
      <c r="AT1007" s="189" t="s">
        <v>177</v>
      </c>
      <c r="AU1007" s="189" t="s">
        <v>86</v>
      </c>
      <c r="AV1007" s="13" t="s">
        <v>84</v>
      </c>
      <c r="AW1007" s="13" t="s">
        <v>34</v>
      </c>
      <c r="AX1007" s="13" t="s">
        <v>77</v>
      </c>
      <c r="AY1007" s="189" t="s">
        <v>164</v>
      </c>
    </row>
    <row r="1008" spans="1:65" s="14" customFormat="1" x14ac:dyDescent="0.2">
      <c r="B1008" s="195"/>
      <c r="D1008" s="183" t="s">
        <v>177</v>
      </c>
      <c r="E1008" s="196" t="s">
        <v>1</v>
      </c>
      <c r="F1008" s="197" t="s">
        <v>4659</v>
      </c>
      <c r="H1008" s="198">
        <v>0.35</v>
      </c>
      <c r="I1008" s="199"/>
      <c r="L1008" s="195"/>
      <c r="M1008" s="200"/>
      <c r="N1008" s="201"/>
      <c r="O1008" s="201"/>
      <c r="P1008" s="201"/>
      <c r="Q1008" s="201"/>
      <c r="R1008" s="201"/>
      <c r="S1008" s="201"/>
      <c r="T1008" s="202"/>
      <c r="AT1008" s="196" t="s">
        <v>177</v>
      </c>
      <c r="AU1008" s="196" t="s">
        <v>86</v>
      </c>
      <c r="AV1008" s="14" t="s">
        <v>86</v>
      </c>
      <c r="AW1008" s="14" t="s">
        <v>34</v>
      </c>
      <c r="AX1008" s="14" t="s">
        <v>77</v>
      </c>
      <c r="AY1008" s="196" t="s">
        <v>164</v>
      </c>
    </row>
    <row r="1009" spans="1:65" s="15" customFormat="1" x14ac:dyDescent="0.2">
      <c r="B1009" s="203"/>
      <c r="D1009" s="183" t="s">
        <v>177</v>
      </c>
      <c r="E1009" s="204" t="s">
        <v>1</v>
      </c>
      <c r="F1009" s="205" t="s">
        <v>184</v>
      </c>
      <c r="H1009" s="206">
        <v>0.35</v>
      </c>
      <c r="I1009" s="207"/>
      <c r="L1009" s="203"/>
      <c r="M1009" s="208"/>
      <c r="N1009" s="209"/>
      <c r="O1009" s="209"/>
      <c r="P1009" s="209"/>
      <c r="Q1009" s="209"/>
      <c r="R1009" s="209"/>
      <c r="S1009" s="209"/>
      <c r="T1009" s="210"/>
      <c r="AT1009" s="204" t="s">
        <v>177</v>
      </c>
      <c r="AU1009" s="204" t="s">
        <v>86</v>
      </c>
      <c r="AV1009" s="15" t="s">
        <v>172</v>
      </c>
      <c r="AW1009" s="15" t="s">
        <v>34</v>
      </c>
      <c r="AX1009" s="15" t="s">
        <v>84</v>
      </c>
      <c r="AY1009" s="204" t="s">
        <v>164</v>
      </c>
    </row>
    <row r="1010" spans="1:65" s="2" customFormat="1" ht="16.5" customHeight="1" x14ac:dyDescent="0.2">
      <c r="A1010" s="34"/>
      <c r="B1010" s="168"/>
      <c r="C1010" s="169" t="s">
        <v>717</v>
      </c>
      <c r="D1010" s="214" t="s">
        <v>167</v>
      </c>
      <c r="E1010" s="171" t="s">
        <v>4345</v>
      </c>
      <c r="F1010" s="172" t="s">
        <v>4346</v>
      </c>
      <c r="G1010" s="173" t="s">
        <v>215</v>
      </c>
      <c r="H1010" s="174">
        <v>2.8</v>
      </c>
      <c r="I1010" s="175"/>
      <c r="J1010" s="176">
        <f>ROUND(I1010*H1010,2)</f>
        <v>0</v>
      </c>
      <c r="K1010" s="172" t="s">
        <v>216</v>
      </c>
      <c r="L1010" s="35"/>
      <c r="M1010" s="177" t="s">
        <v>1</v>
      </c>
      <c r="N1010" s="178" t="s">
        <v>42</v>
      </c>
      <c r="O1010" s="60"/>
      <c r="P1010" s="179">
        <f>O1010*H1010</f>
        <v>0</v>
      </c>
      <c r="Q1010" s="179">
        <v>0</v>
      </c>
      <c r="R1010" s="179">
        <f>Q1010*H1010</f>
        <v>0</v>
      </c>
      <c r="S1010" s="179">
        <v>0</v>
      </c>
      <c r="T1010" s="180">
        <f>S1010*H1010</f>
        <v>0</v>
      </c>
      <c r="U1010" s="34"/>
      <c r="V1010" s="34"/>
      <c r="W1010" s="34"/>
      <c r="X1010" s="34"/>
      <c r="Y1010" s="34"/>
      <c r="Z1010" s="34"/>
      <c r="AA1010" s="34"/>
      <c r="AB1010" s="34"/>
      <c r="AC1010" s="34"/>
      <c r="AD1010" s="34"/>
      <c r="AE1010" s="34"/>
      <c r="AR1010" s="181" t="s">
        <v>783</v>
      </c>
      <c r="AT1010" s="181" t="s">
        <v>167</v>
      </c>
      <c r="AU1010" s="181" t="s">
        <v>86</v>
      </c>
      <c r="AY1010" s="18" t="s">
        <v>164</v>
      </c>
      <c r="BE1010" s="182">
        <f>IF(N1010="základní",J1010,0)</f>
        <v>0</v>
      </c>
      <c r="BF1010" s="182">
        <f>IF(N1010="snížená",J1010,0)</f>
        <v>0</v>
      </c>
      <c r="BG1010" s="182">
        <f>IF(N1010="zákl. přenesená",J1010,0)</f>
        <v>0</v>
      </c>
      <c r="BH1010" s="182">
        <f>IF(N1010="sníž. přenesená",J1010,0)</f>
        <v>0</v>
      </c>
      <c r="BI1010" s="182">
        <f>IF(N1010="nulová",J1010,0)</f>
        <v>0</v>
      </c>
      <c r="BJ1010" s="18" t="s">
        <v>84</v>
      </c>
      <c r="BK1010" s="182">
        <f>ROUND(I1010*H1010,2)</f>
        <v>0</v>
      </c>
      <c r="BL1010" s="18" t="s">
        <v>783</v>
      </c>
      <c r="BM1010" s="181" t="s">
        <v>4820</v>
      </c>
    </row>
    <row r="1011" spans="1:65" s="2" customFormat="1" x14ac:dyDescent="0.2">
      <c r="A1011" s="34"/>
      <c r="B1011" s="35"/>
      <c r="C1011" s="34"/>
      <c r="D1011" s="183" t="s">
        <v>174</v>
      </c>
      <c r="E1011" s="34"/>
      <c r="F1011" s="184" t="s">
        <v>4348</v>
      </c>
      <c r="G1011" s="34"/>
      <c r="H1011" s="34"/>
      <c r="I1011" s="103"/>
      <c r="J1011" s="34"/>
      <c r="K1011" s="34"/>
      <c r="L1011" s="35"/>
      <c r="M1011" s="185"/>
      <c r="N1011" s="186"/>
      <c r="O1011" s="60"/>
      <c r="P1011" s="60"/>
      <c r="Q1011" s="60"/>
      <c r="R1011" s="60"/>
      <c r="S1011" s="60"/>
      <c r="T1011" s="61"/>
      <c r="U1011" s="34"/>
      <c r="V1011" s="34"/>
      <c r="W1011" s="34"/>
      <c r="X1011" s="34"/>
      <c r="Y1011" s="34"/>
      <c r="Z1011" s="34"/>
      <c r="AA1011" s="34"/>
      <c r="AB1011" s="34"/>
      <c r="AC1011" s="34"/>
      <c r="AD1011" s="34"/>
      <c r="AE1011" s="34"/>
      <c r="AT1011" s="18" t="s">
        <v>174</v>
      </c>
      <c r="AU1011" s="18" t="s">
        <v>86</v>
      </c>
    </row>
    <row r="1012" spans="1:65" s="13" customFormat="1" x14ac:dyDescent="0.2">
      <c r="B1012" s="188"/>
      <c r="D1012" s="183" t="s">
        <v>177</v>
      </c>
      <c r="E1012" s="189" t="s">
        <v>1</v>
      </c>
      <c r="F1012" s="190" t="s">
        <v>2852</v>
      </c>
      <c r="H1012" s="189" t="s">
        <v>1</v>
      </c>
      <c r="I1012" s="191"/>
      <c r="L1012" s="188"/>
      <c r="M1012" s="192"/>
      <c r="N1012" s="193"/>
      <c r="O1012" s="193"/>
      <c r="P1012" s="193"/>
      <c r="Q1012" s="193"/>
      <c r="R1012" s="193"/>
      <c r="S1012" s="193"/>
      <c r="T1012" s="194"/>
      <c r="AT1012" s="189" t="s">
        <v>177</v>
      </c>
      <c r="AU1012" s="189" t="s">
        <v>86</v>
      </c>
      <c r="AV1012" s="13" t="s">
        <v>84</v>
      </c>
      <c r="AW1012" s="13" t="s">
        <v>34</v>
      </c>
      <c r="AX1012" s="13" t="s">
        <v>77</v>
      </c>
      <c r="AY1012" s="189" t="s">
        <v>164</v>
      </c>
    </row>
    <row r="1013" spans="1:65" s="13" customFormat="1" x14ac:dyDescent="0.2">
      <c r="B1013" s="188"/>
      <c r="D1013" s="183" t="s">
        <v>177</v>
      </c>
      <c r="E1013" s="189" t="s">
        <v>1</v>
      </c>
      <c r="F1013" s="190" t="s">
        <v>4418</v>
      </c>
      <c r="H1013" s="189" t="s">
        <v>1</v>
      </c>
      <c r="I1013" s="191"/>
      <c r="L1013" s="188"/>
      <c r="M1013" s="192"/>
      <c r="N1013" s="193"/>
      <c r="O1013" s="193"/>
      <c r="P1013" s="193"/>
      <c r="Q1013" s="193"/>
      <c r="R1013" s="193"/>
      <c r="S1013" s="193"/>
      <c r="T1013" s="194"/>
      <c r="AT1013" s="189" t="s">
        <v>177</v>
      </c>
      <c r="AU1013" s="189" t="s">
        <v>86</v>
      </c>
      <c r="AV1013" s="13" t="s">
        <v>84</v>
      </c>
      <c r="AW1013" s="13" t="s">
        <v>34</v>
      </c>
      <c r="AX1013" s="13" t="s">
        <v>77</v>
      </c>
      <c r="AY1013" s="189" t="s">
        <v>164</v>
      </c>
    </row>
    <row r="1014" spans="1:65" s="13" customFormat="1" x14ac:dyDescent="0.2">
      <c r="B1014" s="188"/>
      <c r="D1014" s="183" t="s">
        <v>177</v>
      </c>
      <c r="E1014" s="189" t="s">
        <v>1</v>
      </c>
      <c r="F1014" s="190" t="s">
        <v>4419</v>
      </c>
      <c r="H1014" s="189" t="s">
        <v>1</v>
      </c>
      <c r="I1014" s="191"/>
      <c r="L1014" s="188"/>
      <c r="M1014" s="192"/>
      <c r="N1014" s="193"/>
      <c r="O1014" s="193"/>
      <c r="P1014" s="193"/>
      <c r="Q1014" s="193"/>
      <c r="R1014" s="193"/>
      <c r="S1014" s="193"/>
      <c r="T1014" s="194"/>
      <c r="AT1014" s="189" t="s">
        <v>177</v>
      </c>
      <c r="AU1014" s="189" t="s">
        <v>86</v>
      </c>
      <c r="AV1014" s="13" t="s">
        <v>84</v>
      </c>
      <c r="AW1014" s="13" t="s">
        <v>34</v>
      </c>
      <c r="AX1014" s="13" t="s">
        <v>77</v>
      </c>
      <c r="AY1014" s="189" t="s">
        <v>164</v>
      </c>
    </row>
    <row r="1015" spans="1:65" s="13" customFormat="1" x14ac:dyDescent="0.2">
      <c r="B1015" s="188"/>
      <c r="D1015" s="183" t="s">
        <v>177</v>
      </c>
      <c r="E1015" s="189" t="s">
        <v>1</v>
      </c>
      <c r="F1015" s="190" t="s">
        <v>4590</v>
      </c>
      <c r="H1015" s="189" t="s">
        <v>1</v>
      </c>
      <c r="I1015" s="191"/>
      <c r="L1015" s="188"/>
      <c r="M1015" s="192"/>
      <c r="N1015" s="193"/>
      <c r="O1015" s="193"/>
      <c r="P1015" s="193"/>
      <c r="Q1015" s="193"/>
      <c r="R1015" s="193"/>
      <c r="S1015" s="193"/>
      <c r="T1015" s="194"/>
      <c r="AT1015" s="189" t="s">
        <v>177</v>
      </c>
      <c r="AU1015" s="189" t="s">
        <v>86</v>
      </c>
      <c r="AV1015" s="13" t="s">
        <v>84</v>
      </c>
      <c r="AW1015" s="13" t="s">
        <v>34</v>
      </c>
      <c r="AX1015" s="13" t="s">
        <v>77</v>
      </c>
      <c r="AY1015" s="189" t="s">
        <v>164</v>
      </c>
    </row>
    <row r="1016" spans="1:65" s="13" customFormat="1" x14ac:dyDescent="0.2">
      <c r="B1016" s="188"/>
      <c r="D1016" s="183" t="s">
        <v>177</v>
      </c>
      <c r="E1016" s="189" t="s">
        <v>1</v>
      </c>
      <c r="F1016" s="190" t="s">
        <v>4421</v>
      </c>
      <c r="H1016" s="189" t="s">
        <v>1</v>
      </c>
      <c r="I1016" s="191"/>
      <c r="L1016" s="188"/>
      <c r="M1016" s="192"/>
      <c r="N1016" s="193"/>
      <c r="O1016" s="193"/>
      <c r="P1016" s="193"/>
      <c r="Q1016" s="193"/>
      <c r="R1016" s="193"/>
      <c r="S1016" s="193"/>
      <c r="T1016" s="194"/>
      <c r="AT1016" s="189" t="s">
        <v>177</v>
      </c>
      <c r="AU1016" s="189" t="s">
        <v>86</v>
      </c>
      <c r="AV1016" s="13" t="s">
        <v>84</v>
      </c>
      <c r="AW1016" s="13" t="s">
        <v>34</v>
      </c>
      <c r="AX1016" s="13" t="s">
        <v>77</v>
      </c>
      <c r="AY1016" s="189" t="s">
        <v>164</v>
      </c>
    </row>
    <row r="1017" spans="1:65" s="13" customFormat="1" x14ac:dyDescent="0.2">
      <c r="B1017" s="188"/>
      <c r="D1017" s="183" t="s">
        <v>177</v>
      </c>
      <c r="E1017" s="189" t="s">
        <v>1</v>
      </c>
      <c r="F1017" s="190" t="s">
        <v>4448</v>
      </c>
      <c r="H1017" s="189" t="s">
        <v>1</v>
      </c>
      <c r="I1017" s="191"/>
      <c r="L1017" s="188"/>
      <c r="M1017" s="192"/>
      <c r="N1017" s="193"/>
      <c r="O1017" s="193"/>
      <c r="P1017" s="193"/>
      <c r="Q1017" s="193"/>
      <c r="R1017" s="193"/>
      <c r="S1017" s="193"/>
      <c r="T1017" s="194"/>
      <c r="AT1017" s="189" t="s">
        <v>177</v>
      </c>
      <c r="AU1017" s="189" t="s">
        <v>86</v>
      </c>
      <c r="AV1017" s="13" t="s">
        <v>84</v>
      </c>
      <c r="AW1017" s="13" t="s">
        <v>34</v>
      </c>
      <c r="AX1017" s="13" t="s">
        <v>77</v>
      </c>
      <c r="AY1017" s="189" t="s">
        <v>164</v>
      </c>
    </row>
    <row r="1018" spans="1:65" s="13" customFormat="1" x14ac:dyDescent="0.2">
      <c r="B1018" s="188"/>
      <c r="D1018" s="183" t="s">
        <v>177</v>
      </c>
      <c r="E1018" s="189" t="s">
        <v>1</v>
      </c>
      <c r="F1018" s="190" t="s">
        <v>4632</v>
      </c>
      <c r="H1018" s="189" t="s">
        <v>1</v>
      </c>
      <c r="I1018" s="191"/>
      <c r="L1018" s="188"/>
      <c r="M1018" s="192"/>
      <c r="N1018" s="193"/>
      <c r="O1018" s="193"/>
      <c r="P1018" s="193"/>
      <c r="Q1018" s="193"/>
      <c r="R1018" s="193"/>
      <c r="S1018" s="193"/>
      <c r="T1018" s="194"/>
      <c r="AT1018" s="189" t="s">
        <v>177</v>
      </c>
      <c r="AU1018" s="189" t="s">
        <v>86</v>
      </c>
      <c r="AV1018" s="13" t="s">
        <v>84</v>
      </c>
      <c r="AW1018" s="13" t="s">
        <v>34</v>
      </c>
      <c r="AX1018" s="13" t="s">
        <v>77</v>
      </c>
      <c r="AY1018" s="189" t="s">
        <v>164</v>
      </c>
    </row>
    <row r="1019" spans="1:65" s="13" customFormat="1" x14ac:dyDescent="0.2">
      <c r="B1019" s="188"/>
      <c r="D1019" s="183" t="s">
        <v>177</v>
      </c>
      <c r="E1019" s="189" t="s">
        <v>1</v>
      </c>
      <c r="F1019" s="190" t="s">
        <v>4151</v>
      </c>
      <c r="H1019" s="189" t="s">
        <v>1</v>
      </c>
      <c r="I1019" s="191"/>
      <c r="L1019" s="188"/>
      <c r="M1019" s="192"/>
      <c r="N1019" s="193"/>
      <c r="O1019" s="193"/>
      <c r="P1019" s="193"/>
      <c r="Q1019" s="193"/>
      <c r="R1019" s="193"/>
      <c r="S1019" s="193"/>
      <c r="T1019" s="194"/>
      <c r="AT1019" s="189" t="s">
        <v>177</v>
      </c>
      <c r="AU1019" s="189" t="s">
        <v>86</v>
      </c>
      <c r="AV1019" s="13" t="s">
        <v>84</v>
      </c>
      <c r="AW1019" s="13" t="s">
        <v>34</v>
      </c>
      <c r="AX1019" s="13" t="s">
        <v>77</v>
      </c>
      <c r="AY1019" s="189" t="s">
        <v>164</v>
      </c>
    </row>
    <row r="1020" spans="1:65" s="13" customFormat="1" x14ac:dyDescent="0.2">
      <c r="B1020" s="188"/>
      <c r="D1020" s="183" t="s">
        <v>177</v>
      </c>
      <c r="E1020" s="189" t="s">
        <v>1</v>
      </c>
      <c r="F1020" s="190" t="s">
        <v>4633</v>
      </c>
      <c r="H1020" s="189" t="s">
        <v>1</v>
      </c>
      <c r="I1020" s="191"/>
      <c r="L1020" s="188"/>
      <c r="M1020" s="192"/>
      <c r="N1020" s="193"/>
      <c r="O1020" s="193"/>
      <c r="P1020" s="193"/>
      <c r="Q1020" s="193"/>
      <c r="R1020" s="193"/>
      <c r="S1020" s="193"/>
      <c r="T1020" s="194"/>
      <c r="AT1020" s="189" t="s">
        <v>177</v>
      </c>
      <c r="AU1020" s="189" t="s">
        <v>86</v>
      </c>
      <c r="AV1020" s="13" t="s">
        <v>84</v>
      </c>
      <c r="AW1020" s="13" t="s">
        <v>34</v>
      </c>
      <c r="AX1020" s="13" t="s">
        <v>77</v>
      </c>
      <c r="AY1020" s="189" t="s">
        <v>164</v>
      </c>
    </row>
    <row r="1021" spans="1:65" s="14" customFormat="1" x14ac:dyDescent="0.2">
      <c r="B1021" s="195"/>
      <c r="D1021" s="183" t="s">
        <v>177</v>
      </c>
      <c r="E1021" s="196" t="s">
        <v>1</v>
      </c>
      <c r="F1021" s="197" t="s">
        <v>4664</v>
      </c>
      <c r="H1021" s="198">
        <v>0.65</v>
      </c>
      <c r="I1021" s="199"/>
      <c r="L1021" s="195"/>
      <c r="M1021" s="200"/>
      <c r="N1021" s="201"/>
      <c r="O1021" s="201"/>
      <c r="P1021" s="201"/>
      <c r="Q1021" s="201"/>
      <c r="R1021" s="201"/>
      <c r="S1021" s="201"/>
      <c r="T1021" s="202"/>
      <c r="AT1021" s="196" t="s">
        <v>177</v>
      </c>
      <c r="AU1021" s="196" t="s">
        <v>86</v>
      </c>
      <c r="AV1021" s="14" t="s">
        <v>86</v>
      </c>
      <c r="AW1021" s="14" t="s">
        <v>34</v>
      </c>
      <c r="AX1021" s="14" t="s">
        <v>77</v>
      </c>
      <c r="AY1021" s="196" t="s">
        <v>164</v>
      </c>
    </row>
    <row r="1022" spans="1:65" s="13" customFormat="1" x14ac:dyDescent="0.2">
      <c r="B1022" s="188"/>
      <c r="D1022" s="183" t="s">
        <v>177</v>
      </c>
      <c r="E1022" s="189" t="s">
        <v>1</v>
      </c>
      <c r="F1022" s="190" t="s">
        <v>4635</v>
      </c>
      <c r="H1022" s="189" t="s">
        <v>1</v>
      </c>
      <c r="I1022" s="191"/>
      <c r="L1022" s="188"/>
      <c r="M1022" s="192"/>
      <c r="N1022" s="193"/>
      <c r="O1022" s="193"/>
      <c r="P1022" s="193"/>
      <c r="Q1022" s="193"/>
      <c r="R1022" s="193"/>
      <c r="S1022" s="193"/>
      <c r="T1022" s="194"/>
      <c r="AT1022" s="189" t="s">
        <v>177</v>
      </c>
      <c r="AU1022" s="189" t="s">
        <v>86</v>
      </c>
      <c r="AV1022" s="13" t="s">
        <v>84</v>
      </c>
      <c r="AW1022" s="13" t="s">
        <v>34</v>
      </c>
      <c r="AX1022" s="13" t="s">
        <v>77</v>
      </c>
      <c r="AY1022" s="189" t="s">
        <v>164</v>
      </c>
    </row>
    <row r="1023" spans="1:65" s="13" customFormat="1" x14ac:dyDescent="0.2">
      <c r="B1023" s="188"/>
      <c r="D1023" s="183" t="s">
        <v>177</v>
      </c>
      <c r="E1023" s="189" t="s">
        <v>1</v>
      </c>
      <c r="F1023" s="190" t="s">
        <v>4151</v>
      </c>
      <c r="H1023" s="189" t="s">
        <v>1</v>
      </c>
      <c r="I1023" s="191"/>
      <c r="L1023" s="188"/>
      <c r="M1023" s="192"/>
      <c r="N1023" s="193"/>
      <c r="O1023" s="193"/>
      <c r="P1023" s="193"/>
      <c r="Q1023" s="193"/>
      <c r="R1023" s="193"/>
      <c r="S1023" s="193"/>
      <c r="T1023" s="194"/>
      <c r="AT1023" s="189" t="s">
        <v>177</v>
      </c>
      <c r="AU1023" s="189" t="s">
        <v>86</v>
      </c>
      <c r="AV1023" s="13" t="s">
        <v>84</v>
      </c>
      <c r="AW1023" s="13" t="s">
        <v>34</v>
      </c>
      <c r="AX1023" s="13" t="s">
        <v>77</v>
      </c>
      <c r="AY1023" s="189" t="s">
        <v>164</v>
      </c>
    </row>
    <row r="1024" spans="1:65" s="13" customFormat="1" x14ac:dyDescent="0.2">
      <c r="B1024" s="188"/>
      <c r="D1024" s="183" t="s">
        <v>177</v>
      </c>
      <c r="E1024" s="189" t="s">
        <v>1</v>
      </c>
      <c r="F1024" s="190" t="s">
        <v>4636</v>
      </c>
      <c r="H1024" s="189" t="s">
        <v>1</v>
      </c>
      <c r="I1024" s="191"/>
      <c r="L1024" s="188"/>
      <c r="M1024" s="192"/>
      <c r="N1024" s="193"/>
      <c r="O1024" s="193"/>
      <c r="P1024" s="193"/>
      <c r="Q1024" s="193"/>
      <c r="R1024" s="193"/>
      <c r="S1024" s="193"/>
      <c r="T1024" s="194"/>
      <c r="AT1024" s="189" t="s">
        <v>177</v>
      </c>
      <c r="AU1024" s="189" t="s">
        <v>86</v>
      </c>
      <c r="AV1024" s="13" t="s">
        <v>84</v>
      </c>
      <c r="AW1024" s="13" t="s">
        <v>34</v>
      </c>
      <c r="AX1024" s="13" t="s">
        <v>77</v>
      </c>
      <c r="AY1024" s="189" t="s">
        <v>164</v>
      </c>
    </row>
    <row r="1025" spans="1:65" s="14" customFormat="1" x14ac:dyDescent="0.2">
      <c r="B1025" s="195"/>
      <c r="D1025" s="183" t="s">
        <v>177</v>
      </c>
      <c r="E1025" s="196" t="s">
        <v>1</v>
      </c>
      <c r="F1025" s="197" t="s">
        <v>4665</v>
      </c>
      <c r="H1025" s="198">
        <v>2.15</v>
      </c>
      <c r="I1025" s="199"/>
      <c r="L1025" s="195"/>
      <c r="M1025" s="200"/>
      <c r="N1025" s="201"/>
      <c r="O1025" s="201"/>
      <c r="P1025" s="201"/>
      <c r="Q1025" s="201"/>
      <c r="R1025" s="201"/>
      <c r="S1025" s="201"/>
      <c r="T1025" s="202"/>
      <c r="AT1025" s="196" t="s">
        <v>177</v>
      </c>
      <c r="AU1025" s="196" t="s">
        <v>86</v>
      </c>
      <c r="AV1025" s="14" t="s">
        <v>86</v>
      </c>
      <c r="AW1025" s="14" t="s">
        <v>34</v>
      </c>
      <c r="AX1025" s="14" t="s">
        <v>77</v>
      </c>
      <c r="AY1025" s="196" t="s">
        <v>164</v>
      </c>
    </row>
    <row r="1026" spans="1:65" s="15" customFormat="1" x14ac:dyDescent="0.2">
      <c r="B1026" s="203"/>
      <c r="D1026" s="183" t="s">
        <v>177</v>
      </c>
      <c r="E1026" s="204" t="s">
        <v>1</v>
      </c>
      <c r="F1026" s="205" t="s">
        <v>184</v>
      </c>
      <c r="H1026" s="206">
        <v>2.8</v>
      </c>
      <c r="I1026" s="207"/>
      <c r="L1026" s="203"/>
      <c r="M1026" s="208"/>
      <c r="N1026" s="209"/>
      <c r="O1026" s="209"/>
      <c r="P1026" s="209"/>
      <c r="Q1026" s="209"/>
      <c r="R1026" s="209"/>
      <c r="S1026" s="209"/>
      <c r="T1026" s="210"/>
      <c r="AT1026" s="204" t="s">
        <v>177</v>
      </c>
      <c r="AU1026" s="204" t="s">
        <v>86</v>
      </c>
      <c r="AV1026" s="15" t="s">
        <v>172</v>
      </c>
      <c r="AW1026" s="15" t="s">
        <v>34</v>
      </c>
      <c r="AX1026" s="15" t="s">
        <v>84</v>
      </c>
      <c r="AY1026" s="204" t="s">
        <v>164</v>
      </c>
    </row>
    <row r="1027" spans="1:65" s="2" customFormat="1" ht="16.5" customHeight="1" x14ac:dyDescent="0.2">
      <c r="A1027" s="34"/>
      <c r="B1027" s="168"/>
      <c r="C1027" s="169" t="s">
        <v>725</v>
      </c>
      <c r="D1027" s="170" t="s">
        <v>167</v>
      </c>
      <c r="E1027" s="171" t="s">
        <v>4567</v>
      </c>
      <c r="F1027" s="172" t="s">
        <v>4568</v>
      </c>
      <c r="G1027" s="173" t="s">
        <v>587</v>
      </c>
      <c r="H1027" s="174">
        <v>5</v>
      </c>
      <c r="I1027" s="175"/>
      <c r="J1027" s="176">
        <f>ROUND(I1027*H1027,2)</f>
        <v>0</v>
      </c>
      <c r="K1027" s="172" t="s">
        <v>171</v>
      </c>
      <c r="L1027" s="35"/>
      <c r="M1027" s="177" t="s">
        <v>1</v>
      </c>
      <c r="N1027" s="178" t="s">
        <v>42</v>
      </c>
      <c r="O1027" s="60"/>
      <c r="P1027" s="179">
        <f>O1027*H1027</f>
        <v>0</v>
      </c>
      <c r="Q1027" s="179">
        <v>0</v>
      </c>
      <c r="R1027" s="179">
        <f>Q1027*H1027</f>
        <v>0</v>
      </c>
      <c r="S1027" s="179">
        <v>0</v>
      </c>
      <c r="T1027" s="180">
        <f>S1027*H1027</f>
        <v>0</v>
      </c>
      <c r="U1027" s="34"/>
      <c r="V1027" s="34"/>
      <c r="W1027" s="34"/>
      <c r="X1027" s="34"/>
      <c r="Y1027" s="34"/>
      <c r="Z1027" s="34"/>
      <c r="AA1027" s="34"/>
      <c r="AB1027" s="34"/>
      <c r="AC1027" s="34"/>
      <c r="AD1027" s="34"/>
      <c r="AE1027" s="34"/>
      <c r="AR1027" s="181" t="s">
        <v>783</v>
      </c>
      <c r="AT1027" s="181" t="s">
        <v>167</v>
      </c>
      <c r="AU1027" s="181" t="s">
        <v>86</v>
      </c>
      <c r="AY1027" s="18" t="s">
        <v>164</v>
      </c>
      <c r="BE1027" s="182">
        <f>IF(N1027="základní",J1027,0)</f>
        <v>0</v>
      </c>
      <c r="BF1027" s="182">
        <f>IF(N1027="snížená",J1027,0)</f>
        <v>0</v>
      </c>
      <c r="BG1027" s="182">
        <f>IF(N1027="zákl. přenesená",J1027,0)</f>
        <v>0</v>
      </c>
      <c r="BH1027" s="182">
        <f>IF(N1027="sníž. přenesená",J1027,0)</f>
        <v>0</v>
      </c>
      <c r="BI1027" s="182">
        <f>IF(N1027="nulová",J1027,0)</f>
        <v>0</v>
      </c>
      <c r="BJ1027" s="18" t="s">
        <v>84</v>
      </c>
      <c r="BK1027" s="182">
        <f>ROUND(I1027*H1027,2)</f>
        <v>0</v>
      </c>
      <c r="BL1027" s="18" t="s">
        <v>783</v>
      </c>
      <c r="BM1027" s="181" t="s">
        <v>4821</v>
      </c>
    </row>
    <row r="1028" spans="1:65" s="2" customFormat="1" x14ac:dyDescent="0.2">
      <c r="A1028" s="34"/>
      <c r="B1028" s="35"/>
      <c r="C1028" s="34"/>
      <c r="D1028" s="183" t="s">
        <v>174</v>
      </c>
      <c r="E1028" s="34"/>
      <c r="F1028" s="184" t="s">
        <v>4568</v>
      </c>
      <c r="G1028" s="34"/>
      <c r="H1028" s="34"/>
      <c r="I1028" s="103"/>
      <c r="J1028" s="34"/>
      <c r="K1028" s="34"/>
      <c r="L1028" s="35"/>
      <c r="M1028" s="185"/>
      <c r="N1028" s="186"/>
      <c r="O1028" s="60"/>
      <c r="P1028" s="60"/>
      <c r="Q1028" s="60"/>
      <c r="R1028" s="60"/>
      <c r="S1028" s="60"/>
      <c r="T1028" s="61"/>
      <c r="U1028" s="34"/>
      <c r="V1028" s="34"/>
      <c r="W1028" s="34"/>
      <c r="X1028" s="34"/>
      <c r="Y1028" s="34"/>
      <c r="Z1028" s="34"/>
      <c r="AA1028" s="34"/>
      <c r="AB1028" s="34"/>
      <c r="AC1028" s="34"/>
      <c r="AD1028" s="34"/>
      <c r="AE1028" s="34"/>
      <c r="AT1028" s="18" t="s">
        <v>174</v>
      </c>
      <c r="AU1028" s="18" t="s">
        <v>86</v>
      </c>
    </row>
    <row r="1029" spans="1:65" s="13" customFormat="1" x14ac:dyDescent="0.2">
      <c r="B1029" s="188"/>
      <c r="D1029" s="183" t="s">
        <v>177</v>
      </c>
      <c r="E1029" s="189" t="s">
        <v>1</v>
      </c>
      <c r="F1029" s="190" t="s">
        <v>2852</v>
      </c>
      <c r="H1029" s="189" t="s">
        <v>1</v>
      </c>
      <c r="I1029" s="191"/>
      <c r="L1029" s="188"/>
      <c r="M1029" s="192"/>
      <c r="N1029" s="193"/>
      <c r="O1029" s="193"/>
      <c r="P1029" s="193"/>
      <c r="Q1029" s="193"/>
      <c r="R1029" s="193"/>
      <c r="S1029" s="193"/>
      <c r="T1029" s="194"/>
      <c r="AT1029" s="189" t="s">
        <v>177</v>
      </c>
      <c r="AU1029" s="189" t="s">
        <v>86</v>
      </c>
      <c r="AV1029" s="13" t="s">
        <v>84</v>
      </c>
      <c r="AW1029" s="13" t="s">
        <v>34</v>
      </c>
      <c r="AX1029" s="13" t="s">
        <v>77</v>
      </c>
      <c r="AY1029" s="189" t="s">
        <v>164</v>
      </c>
    </row>
    <row r="1030" spans="1:65" s="13" customFormat="1" x14ac:dyDescent="0.2">
      <c r="B1030" s="188"/>
      <c r="D1030" s="183" t="s">
        <v>177</v>
      </c>
      <c r="E1030" s="189" t="s">
        <v>1</v>
      </c>
      <c r="F1030" s="190" t="s">
        <v>4418</v>
      </c>
      <c r="H1030" s="189" t="s">
        <v>1</v>
      </c>
      <c r="I1030" s="191"/>
      <c r="L1030" s="188"/>
      <c r="M1030" s="192"/>
      <c r="N1030" s="193"/>
      <c r="O1030" s="193"/>
      <c r="P1030" s="193"/>
      <c r="Q1030" s="193"/>
      <c r="R1030" s="193"/>
      <c r="S1030" s="193"/>
      <c r="T1030" s="194"/>
      <c r="AT1030" s="189" t="s">
        <v>177</v>
      </c>
      <c r="AU1030" s="189" t="s">
        <v>86</v>
      </c>
      <c r="AV1030" s="13" t="s">
        <v>84</v>
      </c>
      <c r="AW1030" s="13" t="s">
        <v>34</v>
      </c>
      <c r="AX1030" s="13" t="s">
        <v>77</v>
      </c>
      <c r="AY1030" s="189" t="s">
        <v>164</v>
      </c>
    </row>
    <row r="1031" spans="1:65" s="13" customFormat="1" x14ac:dyDescent="0.2">
      <c r="B1031" s="188"/>
      <c r="D1031" s="183" t="s">
        <v>177</v>
      </c>
      <c r="E1031" s="189" t="s">
        <v>1</v>
      </c>
      <c r="F1031" s="190" t="s">
        <v>4419</v>
      </c>
      <c r="H1031" s="189" t="s">
        <v>1</v>
      </c>
      <c r="I1031" s="191"/>
      <c r="L1031" s="188"/>
      <c r="M1031" s="192"/>
      <c r="N1031" s="193"/>
      <c r="O1031" s="193"/>
      <c r="P1031" s="193"/>
      <c r="Q1031" s="193"/>
      <c r="R1031" s="193"/>
      <c r="S1031" s="193"/>
      <c r="T1031" s="194"/>
      <c r="AT1031" s="189" t="s">
        <v>177</v>
      </c>
      <c r="AU1031" s="189" t="s">
        <v>86</v>
      </c>
      <c r="AV1031" s="13" t="s">
        <v>84</v>
      </c>
      <c r="AW1031" s="13" t="s">
        <v>34</v>
      </c>
      <c r="AX1031" s="13" t="s">
        <v>77</v>
      </c>
      <c r="AY1031" s="189" t="s">
        <v>164</v>
      </c>
    </row>
    <row r="1032" spans="1:65" s="13" customFormat="1" x14ac:dyDescent="0.2">
      <c r="B1032" s="188"/>
      <c r="D1032" s="183" t="s">
        <v>177</v>
      </c>
      <c r="E1032" s="189" t="s">
        <v>1</v>
      </c>
      <c r="F1032" s="190" t="s">
        <v>4590</v>
      </c>
      <c r="H1032" s="189" t="s">
        <v>1</v>
      </c>
      <c r="I1032" s="191"/>
      <c r="L1032" s="188"/>
      <c r="M1032" s="192"/>
      <c r="N1032" s="193"/>
      <c r="O1032" s="193"/>
      <c r="P1032" s="193"/>
      <c r="Q1032" s="193"/>
      <c r="R1032" s="193"/>
      <c r="S1032" s="193"/>
      <c r="T1032" s="194"/>
      <c r="AT1032" s="189" t="s">
        <v>177</v>
      </c>
      <c r="AU1032" s="189" t="s">
        <v>86</v>
      </c>
      <c r="AV1032" s="13" t="s">
        <v>84</v>
      </c>
      <c r="AW1032" s="13" t="s">
        <v>34</v>
      </c>
      <c r="AX1032" s="13" t="s">
        <v>77</v>
      </c>
      <c r="AY1032" s="189" t="s">
        <v>164</v>
      </c>
    </row>
    <row r="1033" spans="1:65" s="13" customFormat="1" x14ac:dyDescent="0.2">
      <c r="B1033" s="188"/>
      <c r="D1033" s="183" t="s">
        <v>177</v>
      </c>
      <c r="E1033" s="189" t="s">
        <v>1</v>
      </c>
      <c r="F1033" s="190" t="s">
        <v>4421</v>
      </c>
      <c r="H1033" s="189" t="s">
        <v>1</v>
      </c>
      <c r="I1033" s="191"/>
      <c r="L1033" s="188"/>
      <c r="M1033" s="192"/>
      <c r="N1033" s="193"/>
      <c r="O1033" s="193"/>
      <c r="P1033" s="193"/>
      <c r="Q1033" s="193"/>
      <c r="R1033" s="193"/>
      <c r="S1033" s="193"/>
      <c r="T1033" s="194"/>
      <c r="AT1033" s="189" t="s">
        <v>177</v>
      </c>
      <c r="AU1033" s="189" t="s">
        <v>86</v>
      </c>
      <c r="AV1033" s="13" t="s">
        <v>84</v>
      </c>
      <c r="AW1033" s="13" t="s">
        <v>34</v>
      </c>
      <c r="AX1033" s="13" t="s">
        <v>77</v>
      </c>
      <c r="AY1033" s="189" t="s">
        <v>164</v>
      </c>
    </row>
    <row r="1034" spans="1:65" s="13" customFormat="1" x14ac:dyDescent="0.2">
      <c r="B1034" s="188"/>
      <c r="D1034" s="183" t="s">
        <v>177</v>
      </c>
      <c r="E1034" s="189" t="s">
        <v>1</v>
      </c>
      <c r="F1034" s="190" t="s">
        <v>4448</v>
      </c>
      <c r="H1034" s="189" t="s">
        <v>1</v>
      </c>
      <c r="I1034" s="191"/>
      <c r="L1034" s="188"/>
      <c r="M1034" s="192"/>
      <c r="N1034" s="193"/>
      <c r="O1034" s="193"/>
      <c r="P1034" s="193"/>
      <c r="Q1034" s="193"/>
      <c r="R1034" s="193"/>
      <c r="S1034" s="193"/>
      <c r="T1034" s="194"/>
      <c r="AT1034" s="189" t="s">
        <v>177</v>
      </c>
      <c r="AU1034" s="189" t="s">
        <v>86</v>
      </c>
      <c r="AV1034" s="13" t="s">
        <v>84</v>
      </c>
      <c r="AW1034" s="13" t="s">
        <v>34</v>
      </c>
      <c r="AX1034" s="13" t="s">
        <v>77</v>
      </c>
      <c r="AY1034" s="189" t="s">
        <v>164</v>
      </c>
    </row>
    <row r="1035" spans="1:65" s="13" customFormat="1" x14ac:dyDescent="0.2">
      <c r="B1035" s="188"/>
      <c r="D1035" s="183" t="s">
        <v>177</v>
      </c>
      <c r="E1035" s="189" t="s">
        <v>1</v>
      </c>
      <c r="F1035" s="190" t="s">
        <v>4624</v>
      </c>
      <c r="H1035" s="189" t="s">
        <v>1</v>
      </c>
      <c r="I1035" s="191"/>
      <c r="L1035" s="188"/>
      <c r="M1035" s="192"/>
      <c r="N1035" s="193"/>
      <c r="O1035" s="193"/>
      <c r="P1035" s="193"/>
      <c r="Q1035" s="193"/>
      <c r="R1035" s="193"/>
      <c r="S1035" s="193"/>
      <c r="T1035" s="194"/>
      <c r="AT1035" s="189" t="s">
        <v>177</v>
      </c>
      <c r="AU1035" s="189" t="s">
        <v>86</v>
      </c>
      <c r="AV1035" s="13" t="s">
        <v>84</v>
      </c>
      <c r="AW1035" s="13" t="s">
        <v>34</v>
      </c>
      <c r="AX1035" s="13" t="s">
        <v>77</v>
      </c>
      <c r="AY1035" s="189" t="s">
        <v>164</v>
      </c>
    </row>
    <row r="1036" spans="1:65" s="13" customFormat="1" x14ac:dyDescent="0.2">
      <c r="B1036" s="188"/>
      <c r="D1036" s="183" t="s">
        <v>177</v>
      </c>
      <c r="E1036" s="189" t="s">
        <v>1</v>
      </c>
      <c r="F1036" s="190" t="s">
        <v>4713</v>
      </c>
      <c r="H1036" s="189" t="s">
        <v>1</v>
      </c>
      <c r="I1036" s="191"/>
      <c r="L1036" s="188"/>
      <c r="M1036" s="192"/>
      <c r="N1036" s="193"/>
      <c r="O1036" s="193"/>
      <c r="P1036" s="193"/>
      <c r="Q1036" s="193"/>
      <c r="R1036" s="193"/>
      <c r="S1036" s="193"/>
      <c r="T1036" s="194"/>
      <c r="AT1036" s="189" t="s">
        <v>177</v>
      </c>
      <c r="AU1036" s="189" t="s">
        <v>86</v>
      </c>
      <c r="AV1036" s="13" t="s">
        <v>84</v>
      </c>
      <c r="AW1036" s="13" t="s">
        <v>34</v>
      </c>
      <c r="AX1036" s="13" t="s">
        <v>77</v>
      </c>
      <c r="AY1036" s="189" t="s">
        <v>164</v>
      </c>
    </row>
    <row r="1037" spans="1:65" s="13" customFormat="1" x14ac:dyDescent="0.2">
      <c r="B1037" s="188"/>
      <c r="D1037" s="183" t="s">
        <v>177</v>
      </c>
      <c r="E1037" s="189" t="s">
        <v>1</v>
      </c>
      <c r="F1037" s="190" t="s">
        <v>4714</v>
      </c>
      <c r="H1037" s="189" t="s">
        <v>1</v>
      </c>
      <c r="I1037" s="191"/>
      <c r="L1037" s="188"/>
      <c r="M1037" s="192"/>
      <c r="N1037" s="193"/>
      <c r="O1037" s="193"/>
      <c r="P1037" s="193"/>
      <c r="Q1037" s="193"/>
      <c r="R1037" s="193"/>
      <c r="S1037" s="193"/>
      <c r="T1037" s="194"/>
      <c r="AT1037" s="189" t="s">
        <v>177</v>
      </c>
      <c r="AU1037" s="189" t="s">
        <v>86</v>
      </c>
      <c r="AV1037" s="13" t="s">
        <v>84</v>
      </c>
      <c r="AW1037" s="13" t="s">
        <v>34</v>
      </c>
      <c r="AX1037" s="13" t="s">
        <v>77</v>
      </c>
      <c r="AY1037" s="189" t="s">
        <v>164</v>
      </c>
    </row>
    <row r="1038" spans="1:65" s="13" customFormat="1" x14ac:dyDescent="0.2">
      <c r="B1038" s="188"/>
      <c r="D1038" s="183" t="s">
        <v>177</v>
      </c>
      <c r="E1038" s="189" t="s">
        <v>1</v>
      </c>
      <c r="F1038" s="190" t="s">
        <v>4715</v>
      </c>
      <c r="H1038" s="189" t="s">
        <v>1</v>
      </c>
      <c r="I1038" s="191"/>
      <c r="L1038" s="188"/>
      <c r="M1038" s="192"/>
      <c r="N1038" s="193"/>
      <c r="O1038" s="193"/>
      <c r="P1038" s="193"/>
      <c r="Q1038" s="193"/>
      <c r="R1038" s="193"/>
      <c r="S1038" s="193"/>
      <c r="T1038" s="194"/>
      <c r="AT1038" s="189" t="s">
        <v>177</v>
      </c>
      <c r="AU1038" s="189" t="s">
        <v>86</v>
      </c>
      <c r="AV1038" s="13" t="s">
        <v>84</v>
      </c>
      <c r="AW1038" s="13" t="s">
        <v>34</v>
      </c>
      <c r="AX1038" s="13" t="s">
        <v>77</v>
      </c>
      <c r="AY1038" s="189" t="s">
        <v>164</v>
      </c>
    </row>
    <row r="1039" spans="1:65" s="14" customFormat="1" x14ac:dyDescent="0.2">
      <c r="B1039" s="195"/>
      <c r="D1039" s="183" t="s">
        <v>177</v>
      </c>
      <c r="E1039" s="196" t="s">
        <v>1</v>
      </c>
      <c r="F1039" s="197" t="s">
        <v>84</v>
      </c>
      <c r="H1039" s="198">
        <v>1</v>
      </c>
      <c r="I1039" s="199"/>
      <c r="L1039" s="195"/>
      <c r="M1039" s="200"/>
      <c r="N1039" s="201"/>
      <c r="O1039" s="201"/>
      <c r="P1039" s="201"/>
      <c r="Q1039" s="201"/>
      <c r="R1039" s="201"/>
      <c r="S1039" s="201"/>
      <c r="T1039" s="202"/>
      <c r="AT1039" s="196" t="s">
        <v>177</v>
      </c>
      <c r="AU1039" s="196" t="s">
        <v>86</v>
      </c>
      <c r="AV1039" s="14" t="s">
        <v>86</v>
      </c>
      <c r="AW1039" s="14" t="s">
        <v>34</v>
      </c>
      <c r="AX1039" s="14" t="s">
        <v>77</v>
      </c>
      <c r="AY1039" s="196" t="s">
        <v>164</v>
      </c>
    </row>
    <row r="1040" spans="1:65" s="13" customFormat="1" x14ac:dyDescent="0.2">
      <c r="B1040" s="188"/>
      <c r="D1040" s="183" t="s">
        <v>177</v>
      </c>
      <c r="E1040" s="189" t="s">
        <v>1</v>
      </c>
      <c r="F1040" s="190" t="s">
        <v>4632</v>
      </c>
      <c r="H1040" s="189" t="s">
        <v>1</v>
      </c>
      <c r="I1040" s="191"/>
      <c r="L1040" s="188"/>
      <c r="M1040" s="192"/>
      <c r="N1040" s="193"/>
      <c r="O1040" s="193"/>
      <c r="P1040" s="193"/>
      <c r="Q1040" s="193"/>
      <c r="R1040" s="193"/>
      <c r="S1040" s="193"/>
      <c r="T1040" s="194"/>
      <c r="AT1040" s="189" t="s">
        <v>177</v>
      </c>
      <c r="AU1040" s="189" t="s">
        <v>86</v>
      </c>
      <c r="AV1040" s="13" t="s">
        <v>84</v>
      </c>
      <c r="AW1040" s="13" t="s">
        <v>34</v>
      </c>
      <c r="AX1040" s="13" t="s">
        <v>77</v>
      </c>
      <c r="AY1040" s="189" t="s">
        <v>164</v>
      </c>
    </row>
    <row r="1041" spans="2:51" s="13" customFormat="1" x14ac:dyDescent="0.2">
      <c r="B1041" s="188"/>
      <c r="D1041" s="183" t="s">
        <v>177</v>
      </c>
      <c r="E1041" s="189" t="s">
        <v>1</v>
      </c>
      <c r="F1041" s="190" t="s">
        <v>4716</v>
      </c>
      <c r="H1041" s="189" t="s">
        <v>1</v>
      </c>
      <c r="I1041" s="191"/>
      <c r="L1041" s="188"/>
      <c r="M1041" s="192"/>
      <c r="N1041" s="193"/>
      <c r="O1041" s="193"/>
      <c r="P1041" s="193"/>
      <c r="Q1041" s="193"/>
      <c r="R1041" s="193"/>
      <c r="S1041" s="193"/>
      <c r="T1041" s="194"/>
      <c r="AT1041" s="189" t="s">
        <v>177</v>
      </c>
      <c r="AU1041" s="189" t="s">
        <v>86</v>
      </c>
      <c r="AV1041" s="13" t="s">
        <v>84</v>
      </c>
      <c r="AW1041" s="13" t="s">
        <v>34</v>
      </c>
      <c r="AX1041" s="13" t="s">
        <v>77</v>
      </c>
      <c r="AY1041" s="189" t="s">
        <v>164</v>
      </c>
    </row>
    <row r="1042" spans="2:51" s="13" customFormat="1" x14ac:dyDescent="0.2">
      <c r="B1042" s="188"/>
      <c r="D1042" s="183" t="s">
        <v>177</v>
      </c>
      <c r="E1042" s="189" t="s">
        <v>1</v>
      </c>
      <c r="F1042" s="190" t="s">
        <v>4717</v>
      </c>
      <c r="H1042" s="189" t="s">
        <v>1</v>
      </c>
      <c r="I1042" s="191"/>
      <c r="L1042" s="188"/>
      <c r="M1042" s="192"/>
      <c r="N1042" s="193"/>
      <c r="O1042" s="193"/>
      <c r="P1042" s="193"/>
      <c r="Q1042" s="193"/>
      <c r="R1042" s="193"/>
      <c r="S1042" s="193"/>
      <c r="T1042" s="194"/>
      <c r="AT1042" s="189" t="s">
        <v>177</v>
      </c>
      <c r="AU1042" s="189" t="s">
        <v>86</v>
      </c>
      <c r="AV1042" s="13" t="s">
        <v>84</v>
      </c>
      <c r="AW1042" s="13" t="s">
        <v>34</v>
      </c>
      <c r="AX1042" s="13" t="s">
        <v>77</v>
      </c>
      <c r="AY1042" s="189" t="s">
        <v>164</v>
      </c>
    </row>
    <row r="1043" spans="2:51" s="13" customFormat="1" x14ac:dyDescent="0.2">
      <c r="B1043" s="188"/>
      <c r="D1043" s="183" t="s">
        <v>177</v>
      </c>
      <c r="E1043" s="189" t="s">
        <v>1</v>
      </c>
      <c r="F1043" s="190" t="s">
        <v>4718</v>
      </c>
      <c r="H1043" s="189" t="s">
        <v>1</v>
      </c>
      <c r="I1043" s="191"/>
      <c r="L1043" s="188"/>
      <c r="M1043" s="192"/>
      <c r="N1043" s="193"/>
      <c r="O1043" s="193"/>
      <c r="P1043" s="193"/>
      <c r="Q1043" s="193"/>
      <c r="R1043" s="193"/>
      <c r="S1043" s="193"/>
      <c r="T1043" s="194"/>
      <c r="AT1043" s="189" t="s">
        <v>177</v>
      </c>
      <c r="AU1043" s="189" t="s">
        <v>86</v>
      </c>
      <c r="AV1043" s="13" t="s">
        <v>84</v>
      </c>
      <c r="AW1043" s="13" t="s">
        <v>34</v>
      </c>
      <c r="AX1043" s="13" t="s">
        <v>77</v>
      </c>
      <c r="AY1043" s="189" t="s">
        <v>164</v>
      </c>
    </row>
    <row r="1044" spans="2:51" s="14" customFormat="1" x14ac:dyDescent="0.2">
      <c r="B1044" s="195"/>
      <c r="D1044" s="183" t="s">
        <v>177</v>
      </c>
      <c r="E1044" s="196" t="s">
        <v>1</v>
      </c>
      <c r="F1044" s="197" t="s">
        <v>84</v>
      </c>
      <c r="H1044" s="198">
        <v>1</v>
      </c>
      <c r="I1044" s="199"/>
      <c r="L1044" s="195"/>
      <c r="M1044" s="200"/>
      <c r="N1044" s="201"/>
      <c r="O1044" s="201"/>
      <c r="P1044" s="201"/>
      <c r="Q1044" s="201"/>
      <c r="R1044" s="201"/>
      <c r="S1044" s="201"/>
      <c r="T1044" s="202"/>
      <c r="AT1044" s="196" t="s">
        <v>177</v>
      </c>
      <c r="AU1044" s="196" t="s">
        <v>86</v>
      </c>
      <c r="AV1044" s="14" t="s">
        <v>86</v>
      </c>
      <c r="AW1044" s="14" t="s">
        <v>34</v>
      </c>
      <c r="AX1044" s="14" t="s">
        <v>77</v>
      </c>
      <c r="AY1044" s="196" t="s">
        <v>164</v>
      </c>
    </row>
    <row r="1045" spans="2:51" s="13" customFormat="1" x14ac:dyDescent="0.2">
      <c r="B1045" s="188"/>
      <c r="D1045" s="183" t="s">
        <v>177</v>
      </c>
      <c r="E1045" s="189" t="s">
        <v>1</v>
      </c>
      <c r="F1045" s="190" t="s">
        <v>4624</v>
      </c>
      <c r="H1045" s="189" t="s">
        <v>1</v>
      </c>
      <c r="I1045" s="191"/>
      <c r="L1045" s="188"/>
      <c r="M1045" s="192"/>
      <c r="N1045" s="193"/>
      <c r="O1045" s="193"/>
      <c r="P1045" s="193"/>
      <c r="Q1045" s="193"/>
      <c r="R1045" s="193"/>
      <c r="S1045" s="193"/>
      <c r="T1045" s="194"/>
      <c r="AT1045" s="189" t="s">
        <v>177</v>
      </c>
      <c r="AU1045" s="189" t="s">
        <v>86</v>
      </c>
      <c r="AV1045" s="13" t="s">
        <v>84</v>
      </c>
      <c r="AW1045" s="13" t="s">
        <v>34</v>
      </c>
      <c r="AX1045" s="13" t="s">
        <v>77</v>
      </c>
      <c r="AY1045" s="189" t="s">
        <v>164</v>
      </c>
    </row>
    <row r="1046" spans="2:51" s="13" customFormat="1" x14ac:dyDescent="0.2">
      <c r="B1046" s="188"/>
      <c r="D1046" s="183" t="s">
        <v>177</v>
      </c>
      <c r="E1046" s="189" t="s">
        <v>1</v>
      </c>
      <c r="F1046" s="190" t="s">
        <v>4716</v>
      </c>
      <c r="H1046" s="189" t="s">
        <v>1</v>
      </c>
      <c r="I1046" s="191"/>
      <c r="L1046" s="188"/>
      <c r="M1046" s="192"/>
      <c r="N1046" s="193"/>
      <c r="O1046" s="193"/>
      <c r="P1046" s="193"/>
      <c r="Q1046" s="193"/>
      <c r="R1046" s="193"/>
      <c r="S1046" s="193"/>
      <c r="T1046" s="194"/>
      <c r="AT1046" s="189" t="s">
        <v>177</v>
      </c>
      <c r="AU1046" s="189" t="s">
        <v>86</v>
      </c>
      <c r="AV1046" s="13" t="s">
        <v>84</v>
      </c>
      <c r="AW1046" s="13" t="s">
        <v>34</v>
      </c>
      <c r="AX1046" s="13" t="s">
        <v>77</v>
      </c>
      <c r="AY1046" s="189" t="s">
        <v>164</v>
      </c>
    </row>
    <row r="1047" spans="2:51" s="13" customFormat="1" x14ac:dyDescent="0.2">
      <c r="B1047" s="188"/>
      <c r="D1047" s="183" t="s">
        <v>177</v>
      </c>
      <c r="E1047" s="189" t="s">
        <v>1</v>
      </c>
      <c r="F1047" s="190" t="s">
        <v>4714</v>
      </c>
      <c r="H1047" s="189" t="s">
        <v>1</v>
      </c>
      <c r="I1047" s="191"/>
      <c r="L1047" s="188"/>
      <c r="M1047" s="192"/>
      <c r="N1047" s="193"/>
      <c r="O1047" s="193"/>
      <c r="P1047" s="193"/>
      <c r="Q1047" s="193"/>
      <c r="R1047" s="193"/>
      <c r="S1047" s="193"/>
      <c r="T1047" s="194"/>
      <c r="AT1047" s="189" t="s">
        <v>177</v>
      </c>
      <c r="AU1047" s="189" t="s">
        <v>86</v>
      </c>
      <c r="AV1047" s="13" t="s">
        <v>84</v>
      </c>
      <c r="AW1047" s="13" t="s">
        <v>34</v>
      </c>
      <c r="AX1047" s="13" t="s">
        <v>77</v>
      </c>
      <c r="AY1047" s="189" t="s">
        <v>164</v>
      </c>
    </row>
    <row r="1048" spans="2:51" s="13" customFormat="1" x14ac:dyDescent="0.2">
      <c r="B1048" s="188"/>
      <c r="D1048" s="183" t="s">
        <v>177</v>
      </c>
      <c r="E1048" s="189" t="s">
        <v>1</v>
      </c>
      <c r="F1048" s="190" t="s">
        <v>4719</v>
      </c>
      <c r="H1048" s="189" t="s">
        <v>1</v>
      </c>
      <c r="I1048" s="191"/>
      <c r="L1048" s="188"/>
      <c r="M1048" s="192"/>
      <c r="N1048" s="193"/>
      <c r="O1048" s="193"/>
      <c r="P1048" s="193"/>
      <c r="Q1048" s="193"/>
      <c r="R1048" s="193"/>
      <c r="S1048" s="193"/>
      <c r="T1048" s="194"/>
      <c r="AT1048" s="189" t="s">
        <v>177</v>
      </c>
      <c r="AU1048" s="189" t="s">
        <v>86</v>
      </c>
      <c r="AV1048" s="13" t="s">
        <v>84</v>
      </c>
      <c r="AW1048" s="13" t="s">
        <v>34</v>
      </c>
      <c r="AX1048" s="13" t="s">
        <v>77</v>
      </c>
      <c r="AY1048" s="189" t="s">
        <v>164</v>
      </c>
    </row>
    <row r="1049" spans="2:51" s="14" customFormat="1" x14ac:dyDescent="0.2">
      <c r="B1049" s="195"/>
      <c r="D1049" s="183" t="s">
        <v>177</v>
      </c>
      <c r="E1049" s="196" t="s">
        <v>1</v>
      </c>
      <c r="F1049" s="197" t="s">
        <v>84</v>
      </c>
      <c r="H1049" s="198">
        <v>1</v>
      </c>
      <c r="I1049" s="199"/>
      <c r="L1049" s="195"/>
      <c r="M1049" s="200"/>
      <c r="N1049" s="201"/>
      <c r="O1049" s="201"/>
      <c r="P1049" s="201"/>
      <c r="Q1049" s="201"/>
      <c r="R1049" s="201"/>
      <c r="S1049" s="201"/>
      <c r="T1049" s="202"/>
      <c r="AT1049" s="196" t="s">
        <v>177</v>
      </c>
      <c r="AU1049" s="196" t="s">
        <v>86</v>
      </c>
      <c r="AV1049" s="14" t="s">
        <v>86</v>
      </c>
      <c r="AW1049" s="14" t="s">
        <v>34</v>
      </c>
      <c r="AX1049" s="14" t="s">
        <v>77</v>
      </c>
      <c r="AY1049" s="196" t="s">
        <v>164</v>
      </c>
    </row>
    <row r="1050" spans="2:51" s="13" customFormat="1" x14ac:dyDescent="0.2">
      <c r="B1050" s="188"/>
      <c r="D1050" s="183" t="s">
        <v>177</v>
      </c>
      <c r="E1050" s="189" t="s">
        <v>1</v>
      </c>
      <c r="F1050" s="190" t="s">
        <v>4624</v>
      </c>
      <c r="H1050" s="189" t="s">
        <v>1</v>
      </c>
      <c r="I1050" s="191"/>
      <c r="L1050" s="188"/>
      <c r="M1050" s="192"/>
      <c r="N1050" s="193"/>
      <c r="O1050" s="193"/>
      <c r="P1050" s="193"/>
      <c r="Q1050" s="193"/>
      <c r="R1050" s="193"/>
      <c r="S1050" s="193"/>
      <c r="T1050" s="194"/>
      <c r="AT1050" s="189" t="s">
        <v>177</v>
      </c>
      <c r="AU1050" s="189" t="s">
        <v>86</v>
      </c>
      <c r="AV1050" s="13" t="s">
        <v>84</v>
      </c>
      <c r="AW1050" s="13" t="s">
        <v>34</v>
      </c>
      <c r="AX1050" s="13" t="s">
        <v>77</v>
      </c>
      <c r="AY1050" s="189" t="s">
        <v>164</v>
      </c>
    </row>
    <row r="1051" spans="2:51" s="13" customFormat="1" x14ac:dyDescent="0.2">
      <c r="B1051" s="188"/>
      <c r="D1051" s="183" t="s">
        <v>177</v>
      </c>
      <c r="E1051" s="189" t="s">
        <v>1</v>
      </c>
      <c r="F1051" s="190" t="s">
        <v>4720</v>
      </c>
      <c r="H1051" s="189" t="s">
        <v>1</v>
      </c>
      <c r="I1051" s="191"/>
      <c r="L1051" s="188"/>
      <c r="M1051" s="192"/>
      <c r="N1051" s="193"/>
      <c r="O1051" s="193"/>
      <c r="P1051" s="193"/>
      <c r="Q1051" s="193"/>
      <c r="R1051" s="193"/>
      <c r="S1051" s="193"/>
      <c r="T1051" s="194"/>
      <c r="AT1051" s="189" t="s">
        <v>177</v>
      </c>
      <c r="AU1051" s="189" t="s">
        <v>86</v>
      </c>
      <c r="AV1051" s="13" t="s">
        <v>84</v>
      </c>
      <c r="AW1051" s="13" t="s">
        <v>34</v>
      </c>
      <c r="AX1051" s="13" t="s">
        <v>77</v>
      </c>
      <c r="AY1051" s="189" t="s">
        <v>164</v>
      </c>
    </row>
    <row r="1052" spans="2:51" s="13" customFormat="1" x14ac:dyDescent="0.2">
      <c r="B1052" s="188"/>
      <c r="D1052" s="183" t="s">
        <v>177</v>
      </c>
      <c r="E1052" s="189" t="s">
        <v>1</v>
      </c>
      <c r="F1052" s="190" t="s">
        <v>4721</v>
      </c>
      <c r="H1052" s="189" t="s">
        <v>1</v>
      </c>
      <c r="I1052" s="191"/>
      <c r="L1052" s="188"/>
      <c r="M1052" s="192"/>
      <c r="N1052" s="193"/>
      <c r="O1052" s="193"/>
      <c r="P1052" s="193"/>
      <c r="Q1052" s="193"/>
      <c r="R1052" s="193"/>
      <c r="S1052" s="193"/>
      <c r="T1052" s="194"/>
      <c r="AT1052" s="189" t="s">
        <v>177</v>
      </c>
      <c r="AU1052" s="189" t="s">
        <v>86</v>
      </c>
      <c r="AV1052" s="13" t="s">
        <v>84</v>
      </c>
      <c r="AW1052" s="13" t="s">
        <v>34</v>
      </c>
      <c r="AX1052" s="13" t="s">
        <v>77</v>
      </c>
      <c r="AY1052" s="189" t="s">
        <v>164</v>
      </c>
    </row>
    <row r="1053" spans="2:51" s="13" customFormat="1" x14ac:dyDescent="0.2">
      <c r="B1053" s="188"/>
      <c r="D1053" s="183" t="s">
        <v>177</v>
      </c>
      <c r="E1053" s="189" t="s">
        <v>1</v>
      </c>
      <c r="F1053" s="190" t="s">
        <v>4722</v>
      </c>
      <c r="H1053" s="189" t="s">
        <v>1</v>
      </c>
      <c r="I1053" s="191"/>
      <c r="L1053" s="188"/>
      <c r="M1053" s="192"/>
      <c r="N1053" s="193"/>
      <c r="O1053" s="193"/>
      <c r="P1053" s="193"/>
      <c r="Q1053" s="193"/>
      <c r="R1053" s="193"/>
      <c r="S1053" s="193"/>
      <c r="T1053" s="194"/>
      <c r="AT1053" s="189" t="s">
        <v>177</v>
      </c>
      <c r="AU1053" s="189" t="s">
        <v>86</v>
      </c>
      <c r="AV1053" s="13" t="s">
        <v>84</v>
      </c>
      <c r="AW1053" s="13" t="s">
        <v>34</v>
      </c>
      <c r="AX1053" s="13" t="s">
        <v>77</v>
      </c>
      <c r="AY1053" s="189" t="s">
        <v>164</v>
      </c>
    </row>
    <row r="1054" spans="2:51" s="13" customFormat="1" x14ac:dyDescent="0.2">
      <c r="B1054" s="188"/>
      <c r="D1054" s="183" t="s">
        <v>177</v>
      </c>
      <c r="E1054" s="189" t="s">
        <v>1</v>
      </c>
      <c r="F1054" s="190" t="s">
        <v>4723</v>
      </c>
      <c r="H1054" s="189" t="s">
        <v>1</v>
      </c>
      <c r="I1054" s="191"/>
      <c r="L1054" s="188"/>
      <c r="M1054" s="192"/>
      <c r="N1054" s="193"/>
      <c r="O1054" s="193"/>
      <c r="P1054" s="193"/>
      <c r="Q1054" s="193"/>
      <c r="R1054" s="193"/>
      <c r="S1054" s="193"/>
      <c r="T1054" s="194"/>
      <c r="AT1054" s="189" t="s">
        <v>177</v>
      </c>
      <c r="AU1054" s="189" t="s">
        <v>86</v>
      </c>
      <c r="AV1054" s="13" t="s">
        <v>84</v>
      </c>
      <c r="AW1054" s="13" t="s">
        <v>34</v>
      </c>
      <c r="AX1054" s="13" t="s">
        <v>77</v>
      </c>
      <c r="AY1054" s="189" t="s">
        <v>164</v>
      </c>
    </row>
    <row r="1055" spans="2:51" s="14" customFormat="1" x14ac:dyDescent="0.2">
      <c r="B1055" s="195"/>
      <c r="D1055" s="183" t="s">
        <v>177</v>
      </c>
      <c r="E1055" s="196" t="s">
        <v>1</v>
      </c>
      <c r="F1055" s="197" t="s">
        <v>84</v>
      </c>
      <c r="H1055" s="198">
        <v>1</v>
      </c>
      <c r="I1055" s="199"/>
      <c r="L1055" s="195"/>
      <c r="M1055" s="200"/>
      <c r="N1055" s="201"/>
      <c r="O1055" s="201"/>
      <c r="P1055" s="201"/>
      <c r="Q1055" s="201"/>
      <c r="R1055" s="201"/>
      <c r="S1055" s="201"/>
      <c r="T1055" s="202"/>
      <c r="AT1055" s="196" t="s">
        <v>177</v>
      </c>
      <c r="AU1055" s="196" t="s">
        <v>86</v>
      </c>
      <c r="AV1055" s="14" t="s">
        <v>86</v>
      </c>
      <c r="AW1055" s="14" t="s">
        <v>34</v>
      </c>
      <c r="AX1055" s="14" t="s">
        <v>77</v>
      </c>
      <c r="AY1055" s="196" t="s">
        <v>164</v>
      </c>
    </row>
    <row r="1056" spans="2:51" s="13" customFormat="1" x14ac:dyDescent="0.2">
      <c r="B1056" s="188"/>
      <c r="D1056" s="183" t="s">
        <v>177</v>
      </c>
      <c r="E1056" s="189" t="s">
        <v>1</v>
      </c>
      <c r="F1056" s="190" t="s">
        <v>4624</v>
      </c>
      <c r="H1056" s="189" t="s">
        <v>1</v>
      </c>
      <c r="I1056" s="191"/>
      <c r="L1056" s="188"/>
      <c r="M1056" s="192"/>
      <c r="N1056" s="193"/>
      <c r="O1056" s="193"/>
      <c r="P1056" s="193"/>
      <c r="Q1056" s="193"/>
      <c r="R1056" s="193"/>
      <c r="S1056" s="193"/>
      <c r="T1056" s="194"/>
      <c r="AT1056" s="189" t="s">
        <v>177</v>
      </c>
      <c r="AU1056" s="189" t="s">
        <v>86</v>
      </c>
      <c r="AV1056" s="13" t="s">
        <v>84</v>
      </c>
      <c r="AW1056" s="13" t="s">
        <v>34</v>
      </c>
      <c r="AX1056" s="13" t="s">
        <v>77</v>
      </c>
      <c r="AY1056" s="189" t="s">
        <v>164</v>
      </c>
    </row>
    <row r="1057" spans="1:65" s="13" customFormat="1" x14ac:dyDescent="0.2">
      <c r="B1057" s="188"/>
      <c r="D1057" s="183" t="s">
        <v>177</v>
      </c>
      <c r="E1057" s="189" t="s">
        <v>1</v>
      </c>
      <c r="F1057" s="190" t="s">
        <v>4766</v>
      </c>
      <c r="H1057" s="189" t="s">
        <v>1</v>
      </c>
      <c r="I1057" s="191"/>
      <c r="L1057" s="188"/>
      <c r="M1057" s="192"/>
      <c r="N1057" s="193"/>
      <c r="O1057" s="193"/>
      <c r="P1057" s="193"/>
      <c r="Q1057" s="193"/>
      <c r="R1057" s="193"/>
      <c r="S1057" s="193"/>
      <c r="T1057" s="194"/>
      <c r="AT1057" s="189" t="s">
        <v>177</v>
      </c>
      <c r="AU1057" s="189" t="s">
        <v>86</v>
      </c>
      <c r="AV1057" s="13" t="s">
        <v>84</v>
      </c>
      <c r="AW1057" s="13" t="s">
        <v>34</v>
      </c>
      <c r="AX1057" s="13" t="s">
        <v>77</v>
      </c>
      <c r="AY1057" s="189" t="s">
        <v>164</v>
      </c>
    </row>
    <row r="1058" spans="1:65" s="13" customFormat="1" x14ac:dyDescent="0.2">
      <c r="B1058" s="188"/>
      <c r="D1058" s="183" t="s">
        <v>177</v>
      </c>
      <c r="E1058" s="189" t="s">
        <v>1</v>
      </c>
      <c r="F1058" s="190" t="s">
        <v>4767</v>
      </c>
      <c r="H1058" s="189" t="s">
        <v>1</v>
      </c>
      <c r="I1058" s="191"/>
      <c r="L1058" s="188"/>
      <c r="M1058" s="192"/>
      <c r="N1058" s="193"/>
      <c r="O1058" s="193"/>
      <c r="P1058" s="193"/>
      <c r="Q1058" s="193"/>
      <c r="R1058" s="193"/>
      <c r="S1058" s="193"/>
      <c r="T1058" s="194"/>
      <c r="AT1058" s="189" t="s">
        <v>177</v>
      </c>
      <c r="AU1058" s="189" t="s">
        <v>86</v>
      </c>
      <c r="AV1058" s="13" t="s">
        <v>84</v>
      </c>
      <c r="AW1058" s="13" t="s">
        <v>34</v>
      </c>
      <c r="AX1058" s="13" t="s">
        <v>77</v>
      </c>
      <c r="AY1058" s="189" t="s">
        <v>164</v>
      </c>
    </row>
    <row r="1059" spans="1:65" s="13" customFormat="1" x14ac:dyDescent="0.2">
      <c r="B1059" s="188"/>
      <c r="D1059" s="183" t="s">
        <v>177</v>
      </c>
      <c r="E1059" s="189" t="s">
        <v>1</v>
      </c>
      <c r="F1059" s="190" t="s">
        <v>4768</v>
      </c>
      <c r="H1059" s="189" t="s">
        <v>1</v>
      </c>
      <c r="I1059" s="191"/>
      <c r="L1059" s="188"/>
      <c r="M1059" s="192"/>
      <c r="N1059" s="193"/>
      <c r="O1059" s="193"/>
      <c r="P1059" s="193"/>
      <c r="Q1059" s="193"/>
      <c r="R1059" s="193"/>
      <c r="S1059" s="193"/>
      <c r="T1059" s="194"/>
      <c r="AT1059" s="189" t="s">
        <v>177</v>
      </c>
      <c r="AU1059" s="189" t="s">
        <v>86</v>
      </c>
      <c r="AV1059" s="13" t="s">
        <v>84</v>
      </c>
      <c r="AW1059" s="13" t="s">
        <v>34</v>
      </c>
      <c r="AX1059" s="13" t="s">
        <v>77</v>
      </c>
      <c r="AY1059" s="189" t="s">
        <v>164</v>
      </c>
    </row>
    <row r="1060" spans="1:65" s="14" customFormat="1" x14ac:dyDescent="0.2">
      <c r="B1060" s="195"/>
      <c r="D1060" s="183" t="s">
        <v>177</v>
      </c>
      <c r="E1060" s="196" t="s">
        <v>1</v>
      </c>
      <c r="F1060" s="197" t="s">
        <v>84</v>
      </c>
      <c r="H1060" s="198">
        <v>1</v>
      </c>
      <c r="I1060" s="199"/>
      <c r="L1060" s="195"/>
      <c r="M1060" s="200"/>
      <c r="N1060" s="201"/>
      <c r="O1060" s="201"/>
      <c r="P1060" s="201"/>
      <c r="Q1060" s="201"/>
      <c r="R1060" s="201"/>
      <c r="S1060" s="201"/>
      <c r="T1060" s="202"/>
      <c r="AT1060" s="196" t="s">
        <v>177</v>
      </c>
      <c r="AU1060" s="196" t="s">
        <v>86</v>
      </c>
      <c r="AV1060" s="14" t="s">
        <v>86</v>
      </c>
      <c r="AW1060" s="14" t="s">
        <v>34</v>
      </c>
      <c r="AX1060" s="14" t="s">
        <v>77</v>
      </c>
      <c r="AY1060" s="196" t="s">
        <v>164</v>
      </c>
    </row>
    <row r="1061" spans="1:65" s="15" customFormat="1" x14ac:dyDescent="0.2">
      <c r="B1061" s="203"/>
      <c r="D1061" s="183" t="s">
        <v>177</v>
      </c>
      <c r="E1061" s="204" t="s">
        <v>1</v>
      </c>
      <c r="F1061" s="205" t="s">
        <v>184</v>
      </c>
      <c r="H1061" s="206">
        <v>5</v>
      </c>
      <c r="I1061" s="207"/>
      <c r="L1061" s="203"/>
      <c r="M1061" s="208"/>
      <c r="N1061" s="209"/>
      <c r="O1061" s="209"/>
      <c r="P1061" s="209"/>
      <c r="Q1061" s="209"/>
      <c r="R1061" s="209"/>
      <c r="S1061" s="209"/>
      <c r="T1061" s="210"/>
      <c r="AT1061" s="204" t="s">
        <v>177</v>
      </c>
      <c r="AU1061" s="204" t="s">
        <v>86</v>
      </c>
      <c r="AV1061" s="15" t="s">
        <v>172</v>
      </c>
      <c r="AW1061" s="15" t="s">
        <v>34</v>
      </c>
      <c r="AX1061" s="15" t="s">
        <v>84</v>
      </c>
      <c r="AY1061" s="204" t="s">
        <v>164</v>
      </c>
    </row>
    <row r="1062" spans="1:65" s="2" customFormat="1" ht="16.5" customHeight="1" x14ac:dyDescent="0.2">
      <c r="A1062" s="34"/>
      <c r="B1062" s="168"/>
      <c r="C1062" s="169" t="s">
        <v>740</v>
      </c>
      <c r="D1062" s="170" t="s">
        <v>167</v>
      </c>
      <c r="E1062" s="171" t="s">
        <v>4570</v>
      </c>
      <c r="F1062" s="172" t="s">
        <v>4571</v>
      </c>
      <c r="G1062" s="173" t="s">
        <v>587</v>
      </c>
      <c r="H1062" s="174">
        <v>5</v>
      </c>
      <c r="I1062" s="175"/>
      <c r="J1062" s="176">
        <f>ROUND(I1062*H1062,2)</f>
        <v>0</v>
      </c>
      <c r="K1062" s="172" t="s">
        <v>171</v>
      </c>
      <c r="L1062" s="35"/>
      <c r="M1062" s="177" t="s">
        <v>1</v>
      </c>
      <c r="N1062" s="178" t="s">
        <v>42</v>
      </c>
      <c r="O1062" s="60"/>
      <c r="P1062" s="179">
        <f>O1062*H1062</f>
        <v>0</v>
      </c>
      <c r="Q1062" s="179">
        <v>0</v>
      </c>
      <c r="R1062" s="179">
        <f>Q1062*H1062</f>
        <v>0</v>
      </c>
      <c r="S1062" s="179">
        <v>0</v>
      </c>
      <c r="T1062" s="180">
        <f>S1062*H1062</f>
        <v>0</v>
      </c>
      <c r="U1062" s="34"/>
      <c r="V1062" s="34"/>
      <c r="W1062" s="34"/>
      <c r="X1062" s="34"/>
      <c r="Y1062" s="34"/>
      <c r="Z1062" s="34"/>
      <c r="AA1062" s="34"/>
      <c r="AB1062" s="34"/>
      <c r="AC1062" s="34"/>
      <c r="AD1062" s="34"/>
      <c r="AE1062" s="34"/>
      <c r="AR1062" s="181" t="s">
        <v>783</v>
      </c>
      <c r="AT1062" s="181" t="s">
        <v>167</v>
      </c>
      <c r="AU1062" s="181" t="s">
        <v>86</v>
      </c>
      <c r="AY1062" s="18" t="s">
        <v>164</v>
      </c>
      <c r="BE1062" s="182">
        <f>IF(N1062="základní",J1062,0)</f>
        <v>0</v>
      </c>
      <c r="BF1062" s="182">
        <f>IF(N1062="snížená",J1062,0)</f>
        <v>0</v>
      </c>
      <c r="BG1062" s="182">
        <f>IF(N1062="zákl. přenesená",J1062,0)</f>
        <v>0</v>
      </c>
      <c r="BH1062" s="182">
        <f>IF(N1062="sníž. přenesená",J1062,0)</f>
        <v>0</v>
      </c>
      <c r="BI1062" s="182">
        <f>IF(N1062="nulová",J1062,0)</f>
        <v>0</v>
      </c>
      <c r="BJ1062" s="18" t="s">
        <v>84</v>
      </c>
      <c r="BK1062" s="182">
        <f>ROUND(I1062*H1062,2)</f>
        <v>0</v>
      </c>
      <c r="BL1062" s="18" t="s">
        <v>783</v>
      </c>
      <c r="BM1062" s="181" t="s">
        <v>4822</v>
      </c>
    </row>
    <row r="1063" spans="1:65" s="2" customFormat="1" x14ac:dyDescent="0.2">
      <c r="A1063" s="34"/>
      <c r="B1063" s="35"/>
      <c r="C1063" s="34"/>
      <c r="D1063" s="183" t="s">
        <v>174</v>
      </c>
      <c r="E1063" s="34"/>
      <c r="F1063" s="184" t="s">
        <v>4571</v>
      </c>
      <c r="G1063" s="34"/>
      <c r="H1063" s="34"/>
      <c r="I1063" s="103"/>
      <c r="J1063" s="34"/>
      <c r="K1063" s="34"/>
      <c r="L1063" s="35"/>
      <c r="M1063" s="185"/>
      <c r="N1063" s="186"/>
      <c r="O1063" s="60"/>
      <c r="P1063" s="60"/>
      <c r="Q1063" s="60"/>
      <c r="R1063" s="60"/>
      <c r="S1063" s="60"/>
      <c r="T1063" s="61"/>
      <c r="U1063" s="34"/>
      <c r="V1063" s="34"/>
      <c r="W1063" s="34"/>
      <c r="X1063" s="34"/>
      <c r="Y1063" s="34"/>
      <c r="Z1063" s="34"/>
      <c r="AA1063" s="34"/>
      <c r="AB1063" s="34"/>
      <c r="AC1063" s="34"/>
      <c r="AD1063" s="34"/>
      <c r="AE1063" s="34"/>
      <c r="AT1063" s="18" t="s">
        <v>174</v>
      </c>
      <c r="AU1063" s="18" t="s">
        <v>86</v>
      </c>
    </row>
    <row r="1064" spans="1:65" s="13" customFormat="1" x14ac:dyDescent="0.2">
      <c r="B1064" s="188"/>
      <c r="D1064" s="183" t="s">
        <v>177</v>
      </c>
      <c r="E1064" s="189" t="s">
        <v>1</v>
      </c>
      <c r="F1064" s="190" t="s">
        <v>2852</v>
      </c>
      <c r="H1064" s="189" t="s">
        <v>1</v>
      </c>
      <c r="I1064" s="191"/>
      <c r="L1064" s="188"/>
      <c r="M1064" s="192"/>
      <c r="N1064" s="193"/>
      <c r="O1064" s="193"/>
      <c r="P1064" s="193"/>
      <c r="Q1064" s="193"/>
      <c r="R1064" s="193"/>
      <c r="S1064" s="193"/>
      <c r="T1064" s="194"/>
      <c r="AT1064" s="189" t="s">
        <v>177</v>
      </c>
      <c r="AU1064" s="189" t="s">
        <v>86</v>
      </c>
      <c r="AV1064" s="13" t="s">
        <v>84</v>
      </c>
      <c r="AW1064" s="13" t="s">
        <v>34</v>
      </c>
      <c r="AX1064" s="13" t="s">
        <v>77</v>
      </c>
      <c r="AY1064" s="189" t="s">
        <v>164</v>
      </c>
    </row>
    <row r="1065" spans="1:65" s="13" customFormat="1" x14ac:dyDescent="0.2">
      <c r="B1065" s="188"/>
      <c r="D1065" s="183" t="s">
        <v>177</v>
      </c>
      <c r="E1065" s="189" t="s">
        <v>1</v>
      </c>
      <c r="F1065" s="190" t="s">
        <v>4418</v>
      </c>
      <c r="H1065" s="189" t="s">
        <v>1</v>
      </c>
      <c r="I1065" s="191"/>
      <c r="L1065" s="188"/>
      <c r="M1065" s="192"/>
      <c r="N1065" s="193"/>
      <c r="O1065" s="193"/>
      <c r="P1065" s="193"/>
      <c r="Q1065" s="193"/>
      <c r="R1065" s="193"/>
      <c r="S1065" s="193"/>
      <c r="T1065" s="194"/>
      <c r="AT1065" s="189" t="s">
        <v>177</v>
      </c>
      <c r="AU1065" s="189" t="s">
        <v>86</v>
      </c>
      <c r="AV1065" s="13" t="s">
        <v>84</v>
      </c>
      <c r="AW1065" s="13" t="s">
        <v>34</v>
      </c>
      <c r="AX1065" s="13" t="s">
        <v>77</v>
      </c>
      <c r="AY1065" s="189" t="s">
        <v>164</v>
      </c>
    </row>
    <row r="1066" spans="1:65" s="13" customFormat="1" x14ac:dyDescent="0.2">
      <c r="B1066" s="188"/>
      <c r="D1066" s="183" t="s">
        <v>177</v>
      </c>
      <c r="E1066" s="189" t="s">
        <v>1</v>
      </c>
      <c r="F1066" s="190" t="s">
        <v>4419</v>
      </c>
      <c r="H1066" s="189" t="s">
        <v>1</v>
      </c>
      <c r="I1066" s="191"/>
      <c r="L1066" s="188"/>
      <c r="M1066" s="192"/>
      <c r="N1066" s="193"/>
      <c r="O1066" s="193"/>
      <c r="P1066" s="193"/>
      <c r="Q1066" s="193"/>
      <c r="R1066" s="193"/>
      <c r="S1066" s="193"/>
      <c r="T1066" s="194"/>
      <c r="AT1066" s="189" t="s">
        <v>177</v>
      </c>
      <c r="AU1066" s="189" t="s">
        <v>86</v>
      </c>
      <c r="AV1066" s="13" t="s">
        <v>84</v>
      </c>
      <c r="AW1066" s="13" t="s">
        <v>34</v>
      </c>
      <c r="AX1066" s="13" t="s">
        <v>77</v>
      </c>
      <c r="AY1066" s="189" t="s">
        <v>164</v>
      </c>
    </row>
    <row r="1067" spans="1:65" s="13" customFormat="1" x14ac:dyDescent="0.2">
      <c r="B1067" s="188"/>
      <c r="D1067" s="183" t="s">
        <v>177</v>
      </c>
      <c r="E1067" s="189" t="s">
        <v>1</v>
      </c>
      <c r="F1067" s="190" t="s">
        <v>4590</v>
      </c>
      <c r="H1067" s="189" t="s">
        <v>1</v>
      </c>
      <c r="I1067" s="191"/>
      <c r="L1067" s="188"/>
      <c r="M1067" s="192"/>
      <c r="N1067" s="193"/>
      <c r="O1067" s="193"/>
      <c r="P1067" s="193"/>
      <c r="Q1067" s="193"/>
      <c r="R1067" s="193"/>
      <c r="S1067" s="193"/>
      <c r="T1067" s="194"/>
      <c r="AT1067" s="189" t="s">
        <v>177</v>
      </c>
      <c r="AU1067" s="189" t="s">
        <v>86</v>
      </c>
      <c r="AV1067" s="13" t="s">
        <v>84</v>
      </c>
      <c r="AW1067" s="13" t="s">
        <v>34</v>
      </c>
      <c r="AX1067" s="13" t="s">
        <v>77</v>
      </c>
      <c r="AY1067" s="189" t="s">
        <v>164</v>
      </c>
    </row>
    <row r="1068" spans="1:65" s="13" customFormat="1" x14ac:dyDescent="0.2">
      <c r="B1068" s="188"/>
      <c r="D1068" s="183" t="s">
        <v>177</v>
      </c>
      <c r="E1068" s="189" t="s">
        <v>1</v>
      </c>
      <c r="F1068" s="190" t="s">
        <v>4421</v>
      </c>
      <c r="H1068" s="189" t="s">
        <v>1</v>
      </c>
      <c r="I1068" s="191"/>
      <c r="L1068" s="188"/>
      <c r="M1068" s="192"/>
      <c r="N1068" s="193"/>
      <c r="O1068" s="193"/>
      <c r="P1068" s="193"/>
      <c r="Q1068" s="193"/>
      <c r="R1068" s="193"/>
      <c r="S1068" s="193"/>
      <c r="T1068" s="194"/>
      <c r="AT1068" s="189" t="s">
        <v>177</v>
      </c>
      <c r="AU1068" s="189" t="s">
        <v>86</v>
      </c>
      <c r="AV1068" s="13" t="s">
        <v>84</v>
      </c>
      <c r="AW1068" s="13" t="s">
        <v>34</v>
      </c>
      <c r="AX1068" s="13" t="s">
        <v>77</v>
      </c>
      <c r="AY1068" s="189" t="s">
        <v>164</v>
      </c>
    </row>
    <row r="1069" spans="1:65" s="13" customFormat="1" x14ac:dyDescent="0.2">
      <c r="B1069" s="188"/>
      <c r="D1069" s="183" t="s">
        <v>177</v>
      </c>
      <c r="E1069" s="189" t="s">
        <v>1</v>
      </c>
      <c r="F1069" s="190" t="s">
        <v>4448</v>
      </c>
      <c r="H1069" s="189" t="s">
        <v>1</v>
      </c>
      <c r="I1069" s="191"/>
      <c r="L1069" s="188"/>
      <c r="M1069" s="192"/>
      <c r="N1069" s="193"/>
      <c r="O1069" s="193"/>
      <c r="P1069" s="193"/>
      <c r="Q1069" s="193"/>
      <c r="R1069" s="193"/>
      <c r="S1069" s="193"/>
      <c r="T1069" s="194"/>
      <c r="AT1069" s="189" t="s">
        <v>177</v>
      </c>
      <c r="AU1069" s="189" t="s">
        <v>86</v>
      </c>
      <c r="AV1069" s="13" t="s">
        <v>84</v>
      </c>
      <c r="AW1069" s="13" t="s">
        <v>34</v>
      </c>
      <c r="AX1069" s="13" t="s">
        <v>77</v>
      </c>
      <c r="AY1069" s="189" t="s">
        <v>164</v>
      </c>
    </row>
    <row r="1070" spans="1:65" s="13" customFormat="1" x14ac:dyDescent="0.2">
      <c r="B1070" s="188"/>
      <c r="D1070" s="183" t="s">
        <v>177</v>
      </c>
      <c r="E1070" s="189" t="s">
        <v>1</v>
      </c>
      <c r="F1070" s="190" t="s">
        <v>4624</v>
      </c>
      <c r="H1070" s="189" t="s">
        <v>1</v>
      </c>
      <c r="I1070" s="191"/>
      <c r="L1070" s="188"/>
      <c r="M1070" s="192"/>
      <c r="N1070" s="193"/>
      <c r="O1070" s="193"/>
      <c r="P1070" s="193"/>
      <c r="Q1070" s="193"/>
      <c r="R1070" s="193"/>
      <c r="S1070" s="193"/>
      <c r="T1070" s="194"/>
      <c r="AT1070" s="189" t="s">
        <v>177</v>
      </c>
      <c r="AU1070" s="189" t="s">
        <v>86</v>
      </c>
      <c r="AV1070" s="13" t="s">
        <v>84</v>
      </c>
      <c r="AW1070" s="13" t="s">
        <v>34</v>
      </c>
      <c r="AX1070" s="13" t="s">
        <v>77</v>
      </c>
      <c r="AY1070" s="189" t="s">
        <v>164</v>
      </c>
    </row>
    <row r="1071" spans="1:65" s="13" customFormat="1" x14ac:dyDescent="0.2">
      <c r="B1071" s="188"/>
      <c r="D1071" s="183" t="s">
        <v>177</v>
      </c>
      <c r="E1071" s="189" t="s">
        <v>1</v>
      </c>
      <c r="F1071" s="190" t="s">
        <v>4625</v>
      </c>
      <c r="H1071" s="189" t="s">
        <v>1</v>
      </c>
      <c r="I1071" s="191"/>
      <c r="L1071" s="188"/>
      <c r="M1071" s="192"/>
      <c r="N1071" s="193"/>
      <c r="O1071" s="193"/>
      <c r="P1071" s="193"/>
      <c r="Q1071" s="193"/>
      <c r="R1071" s="193"/>
      <c r="S1071" s="193"/>
      <c r="T1071" s="194"/>
      <c r="AT1071" s="189" t="s">
        <v>177</v>
      </c>
      <c r="AU1071" s="189" t="s">
        <v>86</v>
      </c>
      <c r="AV1071" s="13" t="s">
        <v>84</v>
      </c>
      <c r="AW1071" s="13" t="s">
        <v>34</v>
      </c>
      <c r="AX1071" s="13" t="s">
        <v>77</v>
      </c>
      <c r="AY1071" s="189" t="s">
        <v>164</v>
      </c>
    </row>
    <row r="1072" spans="1:65" s="13" customFormat="1" x14ac:dyDescent="0.2">
      <c r="B1072" s="188"/>
      <c r="D1072" s="183" t="s">
        <v>177</v>
      </c>
      <c r="E1072" s="189" t="s">
        <v>1</v>
      </c>
      <c r="F1072" s="190" t="s">
        <v>4626</v>
      </c>
      <c r="H1072" s="189" t="s">
        <v>1</v>
      </c>
      <c r="I1072" s="191"/>
      <c r="L1072" s="188"/>
      <c r="M1072" s="192"/>
      <c r="N1072" s="193"/>
      <c r="O1072" s="193"/>
      <c r="P1072" s="193"/>
      <c r="Q1072" s="193"/>
      <c r="R1072" s="193"/>
      <c r="S1072" s="193"/>
      <c r="T1072" s="194"/>
      <c r="AT1072" s="189" t="s">
        <v>177</v>
      </c>
      <c r="AU1072" s="189" t="s">
        <v>86</v>
      </c>
      <c r="AV1072" s="13" t="s">
        <v>84</v>
      </c>
      <c r="AW1072" s="13" t="s">
        <v>34</v>
      </c>
      <c r="AX1072" s="13" t="s">
        <v>77</v>
      </c>
      <c r="AY1072" s="189" t="s">
        <v>164</v>
      </c>
    </row>
    <row r="1073" spans="1:65" s="14" customFormat="1" x14ac:dyDescent="0.2">
      <c r="B1073" s="195"/>
      <c r="D1073" s="183" t="s">
        <v>177</v>
      </c>
      <c r="E1073" s="196" t="s">
        <v>1</v>
      </c>
      <c r="F1073" s="197" t="s">
        <v>84</v>
      </c>
      <c r="H1073" s="198">
        <v>1</v>
      </c>
      <c r="I1073" s="199"/>
      <c r="L1073" s="195"/>
      <c r="M1073" s="200"/>
      <c r="N1073" s="201"/>
      <c r="O1073" s="201"/>
      <c r="P1073" s="201"/>
      <c r="Q1073" s="201"/>
      <c r="R1073" s="201"/>
      <c r="S1073" s="201"/>
      <c r="T1073" s="202"/>
      <c r="AT1073" s="196" t="s">
        <v>177</v>
      </c>
      <c r="AU1073" s="196" t="s">
        <v>86</v>
      </c>
      <c r="AV1073" s="14" t="s">
        <v>86</v>
      </c>
      <c r="AW1073" s="14" t="s">
        <v>34</v>
      </c>
      <c r="AX1073" s="14" t="s">
        <v>77</v>
      </c>
      <c r="AY1073" s="196" t="s">
        <v>164</v>
      </c>
    </row>
    <row r="1074" spans="1:65" s="13" customFormat="1" x14ac:dyDescent="0.2">
      <c r="B1074" s="188"/>
      <c r="D1074" s="183" t="s">
        <v>177</v>
      </c>
      <c r="E1074" s="189" t="s">
        <v>1</v>
      </c>
      <c r="F1074" s="190" t="s">
        <v>4624</v>
      </c>
      <c r="H1074" s="189" t="s">
        <v>1</v>
      </c>
      <c r="I1074" s="191"/>
      <c r="L1074" s="188"/>
      <c r="M1074" s="192"/>
      <c r="N1074" s="193"/>
      <c r="O1074" s="193"/>
      <c r="P1074" s="193"/>
      <c r="Q1074" s="193"/>
      <c r="R1074" s="193"/>
      <c r="S1074" s="193"/>
      <c r="T1074" s="194"/>
      <c r="AT1074" s="189" t="s">
        <v>177</v>
      </c>
      <c r="AU1074" s="189" t="s">
        <v>86</v>
      </c>
      <c r="AV1074" s="13" t="s">
        <v>84</v>
      </c>
      <c r="AW1074" s="13" t="s">
        <v>34</v>
      </c>
      <c r="AX1074" s="13" t="s">
        <v>77</v>
      </c>
      <c r="AY1074" s="189" t="s">
        <v>164</v>
      </c>
    </row>
    <row r="1075" spans="1:65" s="13" customFormat="1" x14ac:dyDescent="0.2">
      <c r="B1075" s="188"/>
      <c r="D1075" s="183" t="s">
        <v>177</v>
      </c>
      <c r="E1075" s="189" t="s">
        <v>1</v>
      </c>
      <c r="F1075" s="190" t="s">
        <v>4628</v>
      </c>
      <c r="H1075" s="189" t="s">
        <v>1</v>
      </c>
      <c r="I1075" s="191"/>
      <c r="L1075" s="188"/>
      <c r="M1075" s="192"/>
      <c r="N1075" s="193"/>
      <c r="O1075" s="193"/>
      <c r="P1075" s="193"/>
      <c r="Q1075" s="193"/>
      <c r="R1075" s="193"/>
      <c r="S1075" s="193"/>
      <c r="T1075" s="194"/>
      <c r="AT1075" s="189" t="s">
        <v>177</v>
      </c>
      <c r="AU1075" s="189" t="s">
        <v>86</v>
      </c>
      <c r="AV1075" s="13" t="s">
        <v>84</v>
      </c>
      <c r="AW1075" s="13" t="s">
        <v>34</v>
      </c>
      <c r="AX1075" s="13" t="s">
        <v>77</v>
      </c>
      <c r="AY1075" s="189" t="s">
        <v>164</v>
      </c>
    </row>
    <row r="1076" spans="1:65" s="13" customFormat="1" x14ac:dyDescent="0.2">
      <c r="B1076" s="188"/>
      <c r="D1076" s="183" t="s">
        <v>177</v>
      </c>
      <c r="E1076" s="189" t="s">
        <v>1</v>
      </c>
      <c r="F1076" s="190" t="s">
        <v>4629</v>
      </c>
      <c r="H1076" s="189" t="s">
        <v>1</v>
      </c>
      <c r="I1076" s="191"/>
      <c r="L1076" s="188"/>
      <c r="M1076" s="192"/>
      <c r="N1076" s="193"/>
      <c r="O1076" s="193"/>
      <c r="P1076" s="193"/>
      <c r="Q1076" s="193"/>
      <c r="R1076" s="193"/>
      <c r="S1076" s="193"/>
      <c r="T1076" s="194"/>
      <c r="AT1076" s="189" t="s">
        <v>177</v>
      </c>
      <c r="AU1076" s="189" t="s">
        <v>86</v>
      </c>
      <c r="AV1076" s="13" t="s">
        <v>84</v>
      </c>
      <c r="AW1076" s="13" t="s">
        <v>34</v>
      </c>
      <c r="AX1076" s="13" t="s">
        <v>77</v>
      </c>
      <c r="AY1076" s="189" t="s">
        <v>164</v>
      </c>
    </row>
    <row r="1077" spans="1:65" s="14" customFormat="1" x14ac:dyDescent="0.2">
      <c r="B1077" s="195"/>
      <c r="D1077" s="183" t="s">
        <v>177</v>
      </c>
      <c r="E1077" s="196" t="s">
        <v>1</v>
      </c>
      <c r="F1077" s="197" t="s">
        <v>84</v>
      </c>
      <c r="H1077" s="198">
        <v>1</v>
      </c>
      <c r="I1077" s="199"/>
      <c r="L1077" s="195"/>
      <c r="M1077" s="200"/>
      <c r="N1077" s="201"/>
      <c r="O1077" s="201"/>
      <c r="P1077" s="201"/>
      <c r="Q1077" s="201"/>
      <c r="R1077" s="201"/>
      <c r="S1077" s="201"/>
      <c r="T1077" s="202"/>
      <c r="AT1077" s="196" t="s">
        <v>177</v>
      </c>
      <c r="AU1077" s="196" t="s">
        <v>86</v>
      </c>
      <c r="AV1077" s="14" t="s">
        <v>86</v>
      </c>
      <c r="AW1077" s="14" t="s">
        <v>34</v>
      </c>
      <c r="AX1077" s="14" t="s">
        <v>77</v>
      </c>
      <c r="AY1077" s="196" t="s">
        <v>164</v>
      </c>
    </row>
    <row r="1078" spans="1:65" s="13" customFormat="1" x14ac:dyDescent="0.2">
      <c r="B1078" s="188"/>
      <c r="D1078" s="183" t="s">
        <v>177</v>
      </c>
      <c r="E1078" s="189" t="s">
        <v>1</v>
      </c>
      <c r="F1078" s="190" t="s">
        <v>4632</v>
      </c>
      <c r="H1078" s="189" t="s">
        <v>1</v>
      </c>
      <c r="I1078" s="191"/>
      <c r="L1078" s="188"/>
      <c r="M1078" s="192"/>
      <c r="N1078" s="193"/>
      <c r="O1078" s="193"/>
      <c r="P1078" s="193"/>
      <c r="Q1078" s="193"/>
      <c r="R1078" s="193"/>
      <c r="S1078" s="193"/>
      <c r="T1078" s="194"/>
      <c r="AT1078" s="189" t="s">
        <v>177</v>
      </c>
      <c r="AU1078" s="189" t="s">
        <v>86</v>
      </c>
      <c r="AV1078" s="13" t="s">
        <v>84</v>
      </c>
      <c r="AW1078" s="13" t="s">
        <v>34</v>
      </c>
      <c r="AX1078" s="13" t="s">
        <v>77</v>
      </c>
      <c r="AY1078" s="189" t="s">
        <v>164</v>
      </c>
    </row>
    <row r="1079" spans="1:65" s="13" customFormat="1" x14ac:dyDescent="0.2">
      <c r="B1079" s="188"/>
      <c r="D1079" s="183" t="s">
        <v>177</v>
      </c>
      <c r="E1079" s="189" t="s">
        <v>1</v>
      </c>
      <c r="F1079" s="190" t="s">
        <v>4151</v>
      </c>
      <c r="H1079" s="189" t="s">
        <v>1</v>
      </c>
      <c r="I1079" s="191"/>
      <c r="L1079" s="188"/>
      <c r="M1079" s="192"/>
      <c r="N1079" s="193"/>
      <c r="O1079" s="193"/>
      <c r="P1079" s="193"/>
      <c r="Q1079" s="193"/>
      <c r="R1079" s="193"/>
      <c r="S1079" s="193"/>
      <c r="T1079" s="194"/>
      <c r="AT1079" s="189" t="s">
        <v>177</v>
      </c>
      <c r="AU1079" s="189" t="s">
        <v>86</v>
      </c>
      <c r="AV1079" s="13" t="s">
        <v>84</v>
      </c>
      <c r="AW1079" s="13" t="s">
        <v>34</v>
      </c>
      <c r="AX1079" s="13" t="s">
        <v>77</v>
      </c>
      <c r="AY1079" s="189" t="s">
        <v>164</v>
      </c>
    </row>
    <row r="1080" spans="1:65" s="13" customFormat="1" x14ac:dyDescent="0.2">
      <c r="B1080" s="188"/>
      <c r="D1080" s="183" t="s">
        <v>177</v>
      </c>
      <c r="E1080" s="189" t="s">
        <v>1</v>
      </c>
      <c r="F1080" s="190" t="s">
        <v>4633</v>
      </c>
      <c r="H1080" s="189" t="s">
        <v>1</v>
      </c>
      <c r="I1080" s="191"/>
      <c r="L1080" s="188"/>
      <c r="M1080" s="192"/>
      <c r="N1080" s="193"/>
      <c r="O1080" s="193"/>
      <c r="P1080" s="193"/>
      <c r="Q1080" s="193"/>
      <c r="R1080" s="193"/>
      <c r="S1080" s="193"/>
      <c r="T1080" s="194"/>
      <c r="AT1080" s="189" t="s">
        <v>177</v>
      </c>
      <c r="AU1080" s="189" t="s">
        <v>86</v>
      </c>
      <c r="AV1080" s="13" t="s">
        <v>84</v>
      </c>
      <c r="AW1080" s="13" t="s">
        <v>34</v>
      </c>
      <c r="AX1080" s="13" t="s">
        <v>77</v>
      </c>
      <c r="AY1080" s="189" t="s">
        <v>164</v>
      </c>
    </row>
    <row r="1081" spans="1:65" s="14" customFormat="1" x14ac:dyDescent="0.2">
      <c r="B1081" s="195"/>
      <c r="D1081" s="183" t="s">
        <v>177</v>
      </c>
      <c r="E1081" s="196" t="s">
        <v>1</v>
      </c>
      <c r="F1081" s="197" t="s">
        <v>84</v>
      </c>
      <c r="H1081" s="198">
        <v>1</v>
      </c>
      <c r="I1081" s="199"/>
      <c r="L1081" s="195"/>
      <c r="M1081" s="200"/>
      <c r="N1081" s="201"/>
      <c r="O1081" s="201"/>
      <c r="P1081" s="201"/>
      <c r="Q1081" s="201"/>
      <c r="R1081" s="201"/>
      <c r="S1081" s="201"/>
      <c r="T1081" s="202"/>
      <c r="AT1081" s="196" t="s">
        <v>177</v>
      </c>
      <c r="AU1081" s="196" t="s">
        <v>86</v>
      </c>
      <c r="AV1081" s="14" t="s">
        <v>86</v>
      </c>
      <c r="AW1081" s="14" t="s">
        <v>34</v>
      </c>
      <c r="AX1081" s="14" t="s">
        <v>77</v>
      </c>
      <c r="AY1081" s="196" t="s">
        <v>164</v>
      </c>
    </row>
    <row r="1082" spans="1:65" s="13" customFormat="1" x14ac:dyDescent="0.2">
      <c r="B1082" s="188"/>
      <c r="D1082" s="183" t="s">
        <v>177</v>
      </c>
      <c r="E1082" s="189" t="s">
        <v>1</v>
      </c>
      <c r="F1082" s="190" t="s">
        <v>4635</v>
      </c>
      <c r="H1082" s="189" t="s">
        <v>1</v>
      </c>
      <c r="I1082" s="191"/>
      <c r="L1082" s="188"/>
      <c r="M1082" s="192"/>
      <c r="N1082" s="193"/>
      <c r="O1082" s="193"/>
      <c r="P1082" s="193"/>
      <c r="Q1082" s="193"/>
      <c r="R1082" s="193"/>
      <c r="S1082" s="193"/>
      <c r="T1082" s="194"/>
      <c r="AT1082" s="189" t="s">
        <v>177</v>
      </c>
      <c r="AU1082" s="189" t="s">
        <v>86</v>
      </c>
      <c r="AV1082" s="13" t="s">
        <v>84</v>
      </c>
      <c r="AW1082" s="13" t="s">
        <v>34</v>
      </c>
      <c r="AX1082" s="13" t="s">
        <v>77</v>
      </c>
      <c r="AY1082" s="189" t="s">
        <v>164</v>
      </c>
    </row>
    <row r="1083" spans="1:65" s="13" customFormat="1" x14ac:dyDescent="0.2">
      <c r="B1083" s="188"/>
      <c r="D1083" s="183" t="s">
        <v>177</v>
      </c>
      <c r="E1083" s="189" t="s">
        <v>1</v>
      </c>
      <c r="F1083" s="190" t="s">
        <v>4151</v>
      </c>
      <c r="H1083" s="189" t="s">
        <v>1</v>
      </c>
      <c r="I1083" s="191"/>
      <c r="L1083" s="188"/>
      <c r="M1083" s="192"/>
      <c r="N1083" s="193"/>
      <c r="O1083" s="193"/>
      <c r="P1083" s="193"/>
      <c r="Q1083" s="193"/>
      <c r="R1083" s="193"/>
      <c r="S1083" s="193"/>
      <c r="T1083" s="194"/>
      <c r="AT1083" s="189" t="s">
        <v>177</v>
      </c>
      <c r="AU1083" s="189" t="s">
        <v>86</v>
      </c>
      <c r="AV1083" s="13" t="s">
        <v>84</v>
      </c>
      <c r="AW1083" s="13" t="s">
        <v>34</v>
      </c>
      <c r="AX1083" s="13" t="s">
        <v>77</v>
      </c>
      <c r="AY1083" s="189" t="s">
        <v>164</v>
      </c>
    </row>
    <row r="1084" spans="1:65" s="13" customFormat="1" x14ac:dyDescent="0.2">
      <c r="B1084" s="188"/>
      <c r="D1084" s="183" t="s">
        <v>177</v>
      </c>
      <c r="E1084" s="189" t="s">
        <v>1</v>
      </c>
      <c r="F1084" s="190" t="s">
        <v>4636</v>
      </c>
      <c r="H1084" s="189" t="s">
        <v>1</v>
      </c>
      <c r="I1084" s="191"/>
      <c r="L1084" s="188"/>
      <c r="M1084" s="192"/>
      <c r="N1084" s="193"/>
      <c r="O1084" s="193"/>
      <c r="P1084" s="193"/>
      <c r="Q1084" s="193"/>
      <c r="R1084" s="193"/>
      <c r="S1084" s="193"/>
      <c r="T1084" s="194"/>
      <c r="AT1084" s="189" t="s">
        <v>177</v>
      </c>
      <c r="AU1084" s="189" t="s">
        <v>86</v>
      </c>
      <c r="AV1084" s="13" t="s">
        <v>84</v>
      </c>
      <c r="AW1084" s="13" t="s">
        <v>34</v>
      </c>
      <c r="AX1084" s="13" t="s">
        <v>77</v>
      </c>
      <c r="AY1084" s="189" t="s">
        <v>164</v>
      </c>
    </row>
    <row r="1085" spans="1:65" s="14" customFormat="1" x14ac:dyDescent="0.2">
      <c r="B1085" s="195"/>
      <c r="D1085" s="183" t="s">
        <v>177</v>
      </c>
      <c r="E1085" s="196" t="s">
        <v>1</v>
      </c>
      <c r="F1085" s="197" t="s">
        <v>86</v>
      </c>
      <c r="H1085" s="198">
        <v>2</v>
      </c>
      <c r="I1085" s="199"/>
      <c r="L1085" s="195"/>
      <c r="M1085" s="200"/>
      <c r="N1085" s="201"/>
      <c r="O1085" s="201"/>
      <c r="P1085" s="201"/>
      <c r="Q1085" s="201"/>
      <c r="R1085" s="201"/>
      <c r="S1085" s="201"/>
      <c r="T1085" s="202"/>
      <c r="AT1085" s="196" t="s">
        <v>177</v>
      </c>
      <c r="AU1085" s="196" t="s">
        <v>86</v>
      </c>
      <c r="AV1085" s="14" t="s">
        <v>86</v>
      </c>
      <c r="AW1085" s="14" t="s">
        <v>34</v>
      </c>
      <c r="AX1085" s="14" t="s">
        <v>77</v>
      </c>
      <c r="AY1085" s="196" t="s">
        <v>164</v>
      </c>
    </row>
    <row r="1086" spans="1:65" s="15" customFormat="1" x14ac:dyDescent="0.2">
      <c r="B1086" s="203"/>
      <c r="D1086" s="183" t="s">
        <v>177</v>
      </c>
      <c r="E1086" s="204" t="s">
        <v>1</v>
      </c>
      <c r="F1086" s="205" t="s">
        <v>184</v>
      </c>
      <c r="H1086" s="206">
        <v>5</v>
      </c>
      <c r="I1086" s="207"/>
      <c r="L1086" s="203"/>
      <c r="M1086" s="208"/>
      <c r="N1086" s="209"/>
      <c r="O1086" s="209"/>
      <c r="P1086" s="209"/>
      <c r="Q1086" s="209"/>
      <c r="R1086" s="209"/>
      <c r="S1086" s="209"/>
      <c r="T1086" s="210"/>
      <c r="AT1086" s="204" t="s">
        <v>177</v>
      </c>
      <c r="AU1086" s="204" t="s">
        <v>86</v>
      </c>
      <c r="AV1086" s="15" t="s">
        <v>172</v>
      </c>
      <c r="AW1086" s="15" t="s">
        <v>34</v>
      </c>
      <c r="AX1086" s="15" t="s">
        <v>84</v>
      </c>
      <c r="AY1086" s="204" t="s">
        <v>164</v>
      </c>
    </row>
    <row r="1087" spans="1:65" s="2" customFormat="1" ht="16.5" customHeight="1" x14ac:dyDescent="0.2">
      <c r="A1087" s="34"/>
      <c r="B1087" s="168"/>
      <c r="C1087" s="169" t="s">
        <v>761</v>
      </c>
      <c r="D1087" s="214" t="s">
        <v>167</v>
      </c>
      <c r="E1087" s="171" t="s">
        <v>4823</v>
      </c>
      <c r="F1087" s="172" t="s">
        <v>4824</v>
      </c>
      <c r="G1087" s="173" t="s">
        <v>2616</v>
      </c>
      <c r="H1087" s="174">
        <v>1</v>
      </c>
      <c r="I1087" s="175"/>
      <c r="J1087" s="176">
        <f>ROUND(I1087*H1087,2)</f>
        <v>0</v>
      </c>
      <c r="K1087" s="172" t="s">
        <v>216</v>
      </c>
      <c r="L1087" s="35"/>
      <c r="M1087" s="177" t="s">
        <v>1</v>
      </c>
      <c r="N1087" s="178" t="s">
        <v>42</v>
      </c>
      <c r="O1087" s="60"/>
      <c r="P1087" s="179">
        <f>O1087*H1087</f>
        <v>0</v>
      </c>
      <c r="Q1087" s="179">
        <v>0</v>
      </c>
      <c r="R1087" s="179">
        <f>Q1087*H1087</f>
        <v>0</v>
      </c>
      <c r="S1087" s="179">
        <v>0</v>
      </c>
      <c r="T1087" s="180">
        <f>S1087*H1087</f>
        <v>0</v>
      </c>
      <c r="U1087" s="34"/>
      <c r="V1087" s="34"/>
      <c r="W1087" s="34"/>
      <c r="X1087" s="34"/>
      <c r="Y1087" s="34"/>
      <c r="Z1087" s="34"/>
      <c r="AA1087" s="34"/>
      <c r="AB1087" s="34"/>
      <c r="AC1087" s="34"/>
      <c r="AD1087" s="34"/>
      <c r="AE1087" s="34"/>
      <c r="AR1087" s="181" t="s">
        <v>783</v>
      </c>
      <c r="AT1087" s="181" t="s">
        <v>167</v>
      </c>
      <c r="AU1087" s="181" t="s">
        <v>86</v>
      </c>
      <c r="AY1087" s="18" t="s">
        <v>164</v>
      </c>
      <c r="BE1087" s="182">
        <f>IF(N1087="základní",J1087,0)</f>
        <v>0</v>
      </c>
      <c r="BF1087" s="182">
        <f>IF(N1087="snížená",J1087,0)</f>
        <v>0</v>
      </c>
      <c r="BG1087" s="182">
        <f>IF(N1087="zákl. přenesená",J1087,0)</f>
        <v>0</v>
      </c>
      <c r="BH1087" s="182">
        <f>IF(N1087="sníž. přenesená",J1087,0)</f>
        <v>0</v>
      </c>
      <c r="BI1087" s="182">
        <f>IF(N1087="nulová",J1087,0)</f>
        <v>0</v>
      </c>
      <c r="BJ1087" s="18" t="s">
        <v>84</v>
      </c>
      <c r="BK1087" s="182">
        <f>ROUND(I1087*H1087,2)</f>
        <v>0</v>
      </c>
      <c r="BL1087" s="18" t="s">
        <v>783</v>
      </c>
      <c r="BM1087" s="181" t="s">
        <v>4825</v>
      </c>
    </row>
    <row r="1088" spans="1:65" s="2" customFormat="1" x14ac:dyDescent="0.2">
      <c r="A1088" s="34"/>
      <c r="B1088" s="35"/>
      <c r="C1088" s="34"/>
      <c r="D1088" s="183" t="s">
        <v>174</v>
      </c>
      <c r="E1088" s="34"/>
      <c r="F1088" s="184" t="s">
        <v>4826</v>
      </c>
      <c r="G1088" s="34"/>
      <c r="H1088" s="34"/>
      <c r="I1088" s="103"/>
      <c r="J1088" s="34"/>
      <c r="K1088" s="34"/>
      <c r="L1088" s="35"/>
      <c r="M1088" s="185"/>
      <c r="N1088" s="186"/>
      <c r="O1088" s="60"/>
      <c r="P1088" s="60"/>
      <c r="Q1088" s="60"/>
      <c r="R1088" s="60"/>
      <c r="S1088" s="60"/>
      <c r="T1088" s="61"/>
      <c r="U1088" s="34"/>
      <c r="V1088" s="34"/>
      <c r="W1088" s="34"/>
      <c r="X1088" s="34"/>
      <c r="Y1088" s="34"/>
      <c r="Z1088" s="34"/>
      <c r="AA1088" s="34"/>
      <c r="AB1088" s="34"/>
      <c r="AC1088" s="34"/>
      <c r="AD1088" s="34"/>
      <c r="AE1088" s="34"/>
      <c r="AT1088" s="18" t="s">
        <v>174</v>
      </c>
      <c r="AU1088" s="18" t="s">
        <v>86</v>
      </c>
    </row>
    <row r="1089" spans="1:65" s="13" customFormat="1" x14ac:dyDescent="0.2">
      <c r="B1089" s="188"/>
      <c r="D1089" s="183" t="s">
        <v>177</v>
      </c>
      <c r="E1089" s="189" t="s">
        <v>1</v>
      </c>
      <c r="F1089" s="190" t="s">
        <v>2852</v>
      </c>
      <c r="H1089" s="189" t="s">
        <v>1</v>
      </c>
      <c r="I1089" s="191"/>
      <c r="L1089" s="188"/>
      <c r="M1089" s="192"/>
      <c r="N1089" s="193"/>
      <c r="O1089" s="193"/>
      <c r="P1089" s="193"/>
      <c r="Q1089" s="193"/>
      <c r="R1089" s="193"/>
      <c r="S1089" s="193"/>
      <c r="T1089" s="194"/>
      <c r="AT1089" s="189" t="s">
        <v>177</v>
      </c>
      <c r="AU1089" s="189" t="s">
        <v>86</v>
      </c>
      <c r="AV1089" s="13" t="s">
        <v>84</v>
      </c>
      <c r="AW1089" s="13" t="s">
        <v>34</v>
      </c>
      <c r="AX1089" s="13" t="s">
        <v>77</v>
      </c>
      <c r="AY1089" s="189" t="s">
        <v>164</v>
      </c>
    </row>
    <row r="1090" spans="1:65" s="13" customFormat="1" x14ac:dyDescent="0.2">
      <c r="B1090" s="188"/>
      <c r="D1090" s="183" t="s">
        <v>177</v>
      </c>
      <c r="E1090" s="189" t="s">
        <v>1</v>
      </c>
      <c r="F1090" s="190" t="s">
        <v>4418</v>
      </c>
      <c r="H1090" s="189" t="s">
        <v>1</v>
      </c>
      <c r="I1090" s="191"/>
      <c r="L1090" s="188"/>
      <c r="M1090" s="192"/>
      <c r="N1090" s="193"/>
      <c r="O1090" s="193"/>
      <c r="P1090" s="193"/>
      <c r="Q1090" s="193"/>
      <c r="R1090" s="193"/>
      <c r="S1090" s="193"/>
      <c r="T1090" s="194"/>
      <c r="AT1090" s="189" t="s">
        <v>177</v>
      </c>
      <c r="AU1090" s="189" t="s">
        <v>86</v>
      </c>
      <c r="AV1090" s="13" t="s">
        <v>84</v>
      </c>
      <c r="AW1090" s="13" t="s">
        <v>34</v>
      </c>
      <c r="AX1090" s="13" t="s">
        <v>77</v>
      </c>
      <c r="AY1090" s="189" t="s">
        <v>164</v>
      </c>
    </row>
    <row r="1091" spans="1:65" s="13" customFormat="1" x14ac:dyDescent="0.2">
      <c r="B1091" s="188"/>
      <c r="D1091" s="183" t="s">
        <v>177</v>
      </c>
      <c r="E1091" s="189" t="s">
        <v>1</v>
      </c>
      <c r="F1091" s="190" t="s">
        <v>4419</v>
      </c>
      <c r="H1091" s="189" t="s">
        <v>1</v>
      </c>
      <c r="I1091" s="191"/>
      <c r="L1091" s="188"/>
      <c r="M1091" s="192"/>
      <c r="N1091" s="193"/>
      <c r="O1091" s="193"/>
      <c r="P1091" s="193"/>
      <c r="Q1091" s="193"/>
      <c r="R1091" s="193"/>
      <c r="S1091" s="193"/>
      <c r="T1091" s="194"/>
      <c r="AT1091" s="189" t="s">
        <v>177</v>
      </c>
      <c r="AU1091" s="189" t="s">
        <v>86</v>
      </c>
      <c r="AV1091" s="13" t="s">
        <v>84</v>
      </c>
      <c r="AW1091" s="13" t="s">
        <v>34</v>
      </c>
      <c r="AX1091" s="13" t="s">
        <v>77</v>
      </c>
      <c r="AY1091" s="189" t="s">
        <v>164</v>
      </c>
    </row>
    <row r="1092" spans="1:65" s="13" customFormat="1" x14ac:dyDescent="0.2">
      <c r="B1092" s="188"/>
      <c r="D1092" s="183" t="s">
        <v>177</v>
      </c>
      <c r="E1092" s="189" t="s">
        <v>1</v>
      </c>
      <c r="F1092" s="190" t="s">
        <v>4590</v>
      </c>
      <c r="H1092" s="189" t="s">
        <v>1</v>
      </c>
      <c r="I1092" s="191"/>
      <c r="L1092" s="188"/>
      <c r="M1092" s="192"/>
      <c r="N1092" s="193"/>
      <c r="O1092" s="193"/>
      <c r="P1092" s="193"/>
      <c r="Q1092" s="193"/>
      <c r="R1092" s="193"/>
      <c r="S1092" s="193"/>
      <c r="T1092" s="194"/>
      <c r="AT1092" s="189" t="s">
        <v>177</v>
      </c>
      <c r="AU1092" s="189" t="s">
        <v>86</v>
      </c>
      <c r="AV1092" s="13" t="s">
        <v>84</v>
      </c>
      <c r="AW1092" s="13" t="s">
        <v>34</v>
      </c>
      <c r="AX1092" s="13" t="s">
        <v>77</v>
      </c>
      <c r="AY1092" s="189" t="s">
        <v>164</v>
      </c>
    </row>
    <row r="1093" spans="1:65" s="13" customFormat="1" x14ac:dyDescent="0.2">
      <c r="B1093" s="188"/>
      <c r="D1093" s="183" t="s">
        <v>177</v>
      </c>
      <c r="E1093" s="189" t="s">
        <v>1</v>
      </c>
      <c r="F1093" s="190" t="s">
        <v>4421</v>
      </c>
      <c r="H1093" s="189" t="s">
        <v>1</v>
      </c>
      <c r="I1093" s="191"/>
      <c r="L1093" s="188"/>
      <c r="M1093" s="192"/>
      <c r="N1093" s="193"/>
      <c r="O1093" s="193"/>
      <c r="P1093" s="193"/>
      <c r="Q1093" s="193"/>
      <c r="R1093" s="193"/>
      <c r="S1093" s="193"/>
      <c r="T1093" s="194"/>
      <c r="AT1093" s="189" t="s">
        <v>177</v>
      </c>
      <c r="AU1093" s="189" t="s">
        <v>86</v>
      </c>
      <c r="AV1093" s="13" t="s">
        <v>84</v>
      </c>
      <c r="AW1093" s="13" t="s">
        <v>34</v>
      </c>
      <c r="AX1093" s="13" t="s">
        <v>77</v>
      </c>
      <c r="AY1093" s="189" t="s">
        <v>164</v>
      </c>
    </row>
    <row r="1094" spans="1:65" s="13" customFormat="1" x14ac:dyDescent="0.2">
      <c r="B1094" s="188"/>
      <c r="D1094" s="183" t="s">
        <v>177</v>
      </c>
      <c r="E1094" s="189" t="s">
        <v>1</v>
      </c>
      <c r="F1094" s="190" t="s">
        <v>4448</v>
      </c>
      <c r="H1094" s="189" t="s">
        <v>1</v>
      </c>
      <c r="I1094" s="191"/>
      <c r="L1094" s="188"/>
      <c r="M1094" s="192"/>
      <c r="N1094" s="193"/>
      <c r="O1094" s="193"/>
      <c r="P1094" s="193"/>
      <c r="Q1094" s="193"/>
      <c r="R1094" s="193"/>
      <c r="S1094" s="193"/>
      <c r="T1094" s="194"/>
      <c r="AT1094" s="189" t="s">
        <v>177</v>
      </c>
      <c r="AU1094" s="189" t="s">
        <v>86</v>
      </c>
      <c r="AV1094" s="13" t="s">
        <v>84</v>
      </c>
      <c r="AW1094" s="13" t="s">
        <v>34</v>
      </c>
      <c r="AX1094" s="13" t="s">
        <v>77</v>
      </c>
      <c r="AY1094" s="189" t="s">
        <v>164</v>
      </c>
    </row>
    <row r="1095" spans="1:65" s="13" customFormat="1" x14ac:dyDescent="0.2">
      <c r="B1095" s="188"/>
      <c r="D1095" s="183" t="s">
        <v>177</v>
      </c>
      <c r="E1095" s="189" t="s">
        <v>1</v>
      </c>
      <c r="F1095" s="190" t="s">
        <v>4624</v>
      </c>
      <c r="H1095" s="189" t="s">
        <v>1</v>
      </c>
      <c r="I1095" s="191"/>
      <c r="L1095" s="188"/>
      <c r="M1095" s="192"/>
      <c r="N1095" s="193"/>
      <c r="O1095" s="193"/>
      <c r="P1095" s="193"/>
      <c r="Q1095" s="193"/>
      <c r="R1095" s="193"/>
      <c r="S1095" s="193"/>
      <c r="T1095" s="194"/>
      <c r="AT1095" s="189" t="s">
        <v>177</v>
      </c>
      <c r="AU1095" s="189" t="s">
        <v>86</v>
      </c>
      <c r="AV1095" s="13" t="s">
        <v>84</v>
      </c>
      <c r="AW1095" s="13" t="s">
        <v>34</v>
      </c>
      <c r="AX1095" s="13" t="s">
        <v>77</v>
      </c>
      <c r="AY1095" s="189" t="s">
        <v>164</v>
      </c>
    </row>
    <row r="1096" spans="1:65" s="13" customFormat="1" x14ac:dyDescent="0.2">
      <c r="B1096" s="188"/>
      <c r="D1096" s="183" t="s">
        <v>177</v>
      </c>
      <c r="E1096" s="189" t="s">
        <v>1</v>
      </c>
      <c r="F1096" s="190" t="s">
        <v>4625</v>
      </c>
      <c r="H1096" s="189" t="s">
        <v>1</v>
      </c>
      <c r="I1096" s="191"/>
      <c r="L1096" s="188"/>
      <c r="M1096" s="192"/>
      <c r="N1096" s="193"/>
      <c r="O1096" s="193"/>
      <c r="P1096" s="193"/>
      <c r="Q1096" s="193"/>
      <c r="R1096" s="193"/>
      <c r="S1096" s="193"/>
      <c r="T1096" s="194"/>
      <c r="AT1096" s="189" t="s">
        <v>177</v>
      </c>
      <c r="AU1096" s="189" t="s">
        <v>86</v>
      </c>
      <c r="AV1096" s="13" t="s">
        <v>84</v>
      </c>
      <c r="AW1096" s="13" t="s">
        <v>34</v>
      </c>
      <c r="AX1096" s="13" t="s">
        <v>77</v>
      </c>
      <c r="AY1096" s="189" t="s">
        <v>164</v>
      </c>
    </row>
    <row r="1097" spans="1:65" s="13" customFormat="1" x14ac:dyDescent="0.2">
      <c r="B1097" s="188"/>
      <c r="D1097" s="183" t="s">
        <v>177</v>
      </c>
      <c r="E1097" s="189" t="s">
        <v>1</v>
      </c>
      <c r="F1097" s="190" t="s">
        <v>4626</v>
      </c>
      <c r="H1097" s="189" t="s">
        <v>1</v>
      </c>
      <c r="I1097" s="191"/>
      <c r="L1097" s="188"/>
      <c r="M1097" s="192"/>
      <c r="N1097" s="193"/>
      <c r="O1097" s="193"/>
      <c r="P1097" s="193"/>
      <c r="Q1097" s="193"/>
      <c r="R1097" s="193"/>
      <c r="S1097" s="193"/>
      <c r="T1097" s="194"/>
      <c r="AT1097" s="189" t="s">
        <v>177</v>
      </c>
      <c r="AU1097" s="189" t="s">
        <v>86</v>
      </c>
      <c r="AV1097" s="13" t="s">
        <v>84</v>
      </c>
      <c r="AW1097" s="13" t="s">
        <v>34</v>
      </c>
      <c r="AX1097" s="13" t="s">
        <v>77</v>
      </c>
      <c r="AY1097" s="189" t="s">
        <v>164</v>
      </c>
    </row>
    <row r="1098" spans="1:65" s="14" customFormat="1" x14ac:dyDescent="0.2">
      <c r="B1098" s="195"/>
      <c r="D1098" s="183" t="s">
        <v>177</v>
      </c>
      <c r="E1098" s="196" t="s">
        <v>1</v>
      </c>
      <c r="F1098" s="197" t="s">
        <v>84</v>
      </c>
      <c r="H1098" s="198">
        <v>1</v>
      </c>
      <c r="I1098" s="199"/>
      <c r="L1098" s="195"/>
      <c r="M1098" s="200"/>
      <c r="N1098" s="201"/>
      <c r="O1098" s="201"/>
      <c r="P1098" s="201"/>
      <c r="Q1098" s="201"/>
      <c r="R1098" s="201"/>
      <c r="S1098" s="201"/>
      <c r="T1098" s="202"/>
      <c r="AT1098" s="196" t="s">
        <v>177</v>
      </c>
      <c r="AU1098" s="196" t="s">
        <v>86</v>
      </c>
      <c r="AV1098" s="14" t="s">
        <v>86</v>
      </c>
      <c r="AW1098" s="14" t="s">
        <v>34</v>
      </c>
      <c r="AX1098" s="14" t="s">
        <v>77</v>
      </c>
      <c r="AY1098" s="196" t="s">
        <v>164</v>
      </c>
    </row>
    <row r="1099" spans="1:65" s="15" customFormat="1" x14ac:dyDescent="0.2">
      <c r="B1099" s="203"/>
      <c r="D1099" s="183" t="s">
        <v>177</v>
      </c>
      <c r="E1099" s="204" t="s">
        <v>1</v>
      </c>
      <c r="F1099" s="205" t="s">
        <v>184</v>
      </c>
      <c r="H1099" s="206">
        <v>1</v>
      </c>
      <c r="I1099" s="207"/>
      <c r="L1099" s="203"/>
      <c r="M1099" s="208"/>
      <c r="N1099" s="209"/>
      <c r="O1099" s="209"/>
      <c r="P1099" s="209"/>
      <c r="Q1099" s="209"/>
      <c r="R1099" s="209"/>
      <c r="S1099" s="209"/>
      <c r="T1099" s="210"/>
      <c r="AT1099" s="204" t="s">
        <v>177</v>
      </c>
      <c r="AU1099" s="204" t="s">
        <v>86</v>
      </c>
      <c r="AV1099" s="15" t="s">
        <v>172</v>
      </c>
      <c r="AW1099" s="15" t="s">
        <v>34</v>
      </c>
      <c r="AX1099" s="15" t="s">
        <v>84</v>
      </c>
      <c r="AY1099" s="204" t="s">
        <v>164</v>
      </c>
    </row>
    <row r="1100" spans="1:65" s="2" customFormat="1" ht="16.5" customHeight="1" x14ac:dyDescent="0.2">
      <c r="A1100" s="34"/>
      <c r="B1100" s="168"/>
      <c r="C1100" s="169" t="s">
        <v>783</v>
      </c>
      <c r="D1100" s="214" t="s">
        <v>167</v>
      </c>
      <c r="E1100" s="171" t="s">
        <v>4573</v>
      </c>
      <c r="F1100" s="172" t="s">
        <v>4574</v>
      </c>
      <c r="G1100" s="173" t="s">
        <v>2616</v>
      </c>
      <c r="H1100" s="174">
        <v>1</v>
      </c>
      <c r="I1100" s="175"/>
      <c r="J1100" s="176">
        <f>ROUND(I1100*H1100,2)</f>
        <v>0</v>
      </c>
      <c r="K1100" s="172" t="s">
        <v>216</v>
      </c>
      <c r="L1100" s="35"/>
      <c r="M1100" s="177" t="s">
        <v>1</v>
      </c>
      <c r="N1100" s="178" t="s">
        <v>42</v>
      </c>
      <c r="O1100" s="60"/>
      <c r="P1100" s="179">
        <f>O1100*H1100</f>
        <v>0</v>
      </c>
      <c r="Q1100" s="179">
        <v>0</v>
      </c>
      <c r="R1100" s="179">
        <f>Q1100*H1100</f>
        <v>0</v>
      </c>
      <c r="S1100" s="179">
        <v>0</v>
      </c>
      <c r="T1100" s="180">
        <f>S1100*H1100</f>
        <v>0</v>
      </c>
      <c r="U1100" s="34"/>
      <c r="V1100" s="34"/>
      <c r="W1100" s="34"/>
      <c r="X1100" s="34"/>
      <c r="Y1100" s="34"/>
      <c r="Z1100" s="34"/>
      <c r="AA1100" s="34"/>
      <c r="AB1100" s="34"/>
      <c r="AC1100" s="34"/>
      <c r="AD1100" s="34"/>
      <c r="AE1100" s="34"/>
      <c r="AR1100" s="181" t="s">
        <v>783</v>
      </c>
      <c r="AT1100" s="181" t="s">
        <v>167</v>
      </c>
      <c r="AU1100" s="181" t="s">
        <v>86</v>
      </c>
      <c r="AY1100" s="18" t="s">
        <v>164</v>
      </c>
      <c r="BE1100" s="182">
        <f>IF(N1100="základní",J1100,0)</f>
        <v>0</v>
      </c>
      <c r="BF1100" s="182">
        <f>IF(N1100="snížená",J1100,0)</f>
        <v>0</v>
      </c>
      <c r="BG1100" s="182">
        <f>IF(N1100="zákl. přenesená",J1100,0)</f>
        <v>0</v>
      </c>
      <c r="BH1100" s="182">
        <f>IF(N1100="sníž. přenesená",J1100,0)</f>
        <v>0</v>
      </c>
      <c r="BI1100" s="182">
        <f>IF(N1100="nulová",J1100,0)</f>
        <v>0</v>
      </c>
      <c r="BJ1100" s="18" t="s">
        <v>84</v>
      </c>
      <c r="BK1100" s="182">
        <f>ROUND(I1100*H1100,2)</f>
        <v>0</v>
      </c>
      <c r="BL1100" s="18" t="s">
        <v>783</v>
      </c>
      <c r="BM1100" s="181" t="s">
        <v>4827</v>
      </c>
    </row>
    <row r="1101" spans="1:65" s="2" customFormat="1" x14ac:dyDescent="0.2">
      <c r="A1101" s="34"/>
      <c r="B1101" s="35"/>
      <c r="C1101" s="34"/>
      <c r="D1101" s="183" t="s">
        <v>174</v>
      </c>
      <c r="E1101" s="34"/>
      <c r="F1101" s="184" t="s">
        <v>4576</v>
      </c>
      <c r="G1101" s="34"/>
      <c r="H1101" s="34"/>
      <c r="I1101" s="103"/>
      <c r="J1101" s="34"/>
      <c r="K1101" s="34"/>
      <c r="L1101" s="35"/>
      <c r="M1101" s="185"/>
      <c r="N1101" s="186"/>
      <c r="O1101" s="60"/>
      <c r="P1101" s="60"/>
      <c r="Q1101" s="60"/>
      <c r="R1101" s="60"/>
      <c r="S1101" s="60"/>
      <c r="T1101" s="61"/>
      <c r="U1101" s="34"/>
      <c r="V1101" s="34"/>
      <c r="W1101" s="34"/>
      <c r="X1101" s="34"/>
      <c r="Y1101" s="34"/>
      <c r="Z1101" s="34"/>
      <c r="AA1101" s="34"/>
      <c r="AB1101" s="34"/>
      <c r="AC1101" s="34"/>
      <c r="AD1101" s="34"/>
      <c r="AE1101" s="34"/>
      <c r="AT1101" s="18" t="s">
        <v>174</v>
      </c>
      <c r="AU1101" s="18" t="s">
        <v>86</v>
      </c>
    </row>
    <row r="1102" spans="1:65" s="13" customFormat="1" x14ac:dyDescent="0.2">
      <c r="B1102" s="188"/>
      <c r="D1102" s="183" t="s">
        <v>177</v>
      </c>
      <c r="E1102" s="189" t="s">
        <v>1</v>
      </c>
      <c r="F1102" s="190" t="s">
        <v>2852</v>
      </c>
      <c r="H1102" s="189" t="s">
        <v>1</v>
      </c>
      <c r="I1102" s="191"/>
      <c r="L1102" s="188"/>
      <c r="M1102" s="192"/>
      <c r="N1102" s="193"/>
      <c r="O1102" s="193"/>
      <c r="P1102" s="193"/>
      <c r="Q1102" s="193"/>
      <c r="R1102" s="193"/>
      <c r="S1102" s="193"/>
      <c r="T1102" s="194"/>
      <c r="AT1102" s="189" t="s">
        <v>177</v>
      </c>
      <c r="AU1102" s="189" t="s">
        <v>86</v>
      </c>
      <c r="AV1102" s="13" t="s">
        <v>84</v>
      </c>
      <c r="AW1102" s="13" t="s">
        <v>34</v>
      </c>
      <c r="AX1102" s="13" t="s">
        <v>77</v>
      </c>
      <c r="AY1102" s="189" t="s">
        <v>164</v>
      </c>
    </row>
    <row r="1103" spans="1:65" s="13" customFormat="1" x14ac:dyDescent="0.2">
      <c r="B1103" s="188"/>
      <c r="D1103" s="183" t="s">
        <v>177</v>
      </c>
      <c r="E1103" s="189" t="s">
        <v>1</v>
      </c>
      <c r="F1103" s="190" t="s">
        <v>4418</v>
      </c>
      <c r="H1103" s="189" t="s">
        <v>1</v>
      </c>
      <c r="I1103" s="191"/>
      <c r="L1103" s="188"/>
      <c r="M1103" s="192"/>
      <c r="N1103" s="193"/>
      <c r="O1103" s="193"/>
      <c r="P1103" s="193"/>
      <c r="Q1103" s="193"/>
      <c r="R1103" s="193"/>
      <c r="S1103" s="193"/>
      <c r="T1103" s="194"/>
      <c r="AT1103" s="189" t="s">
        <v>177</v>
      </c>
      <c r="AU1103" s="189" t="s">
        <v>86</v>
      </c>
      <c r="AV1103" s="13" t="s">
        <v>84</v>
      </c>
      <c r="AW1103" s="13" t="s">
        <v>34</v>
      </c>
      <c r="AX1103" s="13" t="s">
        <v>77</v>
      </c>
      <c r="AY1103" s="189" t="s">
        <v>164</v>
      </c>
    </row>
    <row r="1104" spans="1:65" s="13" customFormat="1" x14ac:dyDescent="0.2">
      <c r="B1104" s="188"/>
      <c r="D1104" s="183" t="s">
        <v>177</v>
      </c>
      <c r="E1104" s="189" t="s">
        <v>1</v>
      </c>
      <c r="F1104" s="190" t="s">
        <v>4419</v>
      </c>
      <c r="H1104" s="189" t="s">
        <v>1</v>
      </c>
      <c r="I1104" s="191"/>
      <c r="L1104" s="188"/>
      <c r="M1104" s="192"/>
      <c r="N1104" s="193"/>
      <c r="O1104" s="193"/>
      <c r="P1104" s="193"/>
      <c r="Q1104" s="193"/>
      <c r="R1104" s="193"/>
      <c r="S1104" s="193"/>
      <c r="T1104" s="194"/>
      <c r="AT1104" s="189" t="s">
        <v>177</v>
      </c>
      <c r="AU1104" s="189" t="s">
        <v>86</v>
      </c>
      <c r="AV1104" s="13" t="s">
        <v>84</v>
      </c>
      <c r="AW1104" s="13" t="s">
        <v>34</v>
      </c>
      <c r="AX1104" s="13" t="s">
        <v>77</v>
      </c>
      <c r="AY1104" s="189" t="s">
        <v>164</v>
      </c>
    </row>
    <row r="1105" spans="1:65" s="13" customFormat="1" x14ac:dyDescent="0.2">
      <c r="B1105" s="188"/>
      <c r="D1105" s="183" t="s">
        <v>177</v>
      </c>
      <c r="E1105" s="189" t="s">
        <v>1</v>
      </c>
      <c r="F1105" s="190" t="s">
        <v>4590</v>
      </c>
      <c r="H1105" s="189" t="s">
        <v>1</v>
      </c>
      <c r="I1105" s="191"/>
      <c r="L1105" s="188"/>
      <c r="M1105" s="192"/>
      <c r="N1105" s="193"/>
      <c r="O1105" s="193"/>
      <c r="P1105" s="193"/>
      <c r="Q1105" s="193"/>
      <c r="R1105" s="193"/>
      <c r="S1105" s="193"/>
      <c r="T1105" s="194"/>
      <c r="AT1105" s="189" t="s">
        <v>177</v>
      </c>
      <c r="AU1105" s="189" t="s">
        <v>86</v>
      </c>
      <c r="AV1105" s="13" t="s">
        <v>84</v>
      </c>
      <c r="AW1105" s="13" t="s">
        <v>34</v>
      </c>
      <c r="AX1105" s="13" t="s">
        <v>77</v>
      </c>
      <c r="AY1105" s="189" t="s">
        <v>164</v>
      </c>
    </row>
    <row r="1106" spans="1:65" s="13" customFormat="1" x14ac:dyDescent="0.2">
      <c r="B1106" s="188"/>
      <c r="D1106" s="183" t="s">
        <v>177</v>
      </c>
      <c r="E1106" s="189" t="s">
        <v>1</v>
      </c>
      <c r="F1106" s="190" t="s">
        <v>4421</v>
      </c>
      <c r="H1106" s="189" t="s">
        <v>1</v>
      </c>
      <c r="I1106" s="191"/>
      <c r="L1106" s="188"/>
      <c r="M1106" s="192"/>
      <c r="N1106" s="193"/>
      <c r="O1106" s="193"/>
      <c r="P1106" s="193"/>
      <c r="Q1106" s="193"/>
      <c r="R1106" s="193"/>
      <c r="S1106" s="193"/>
      <c r="T1106" s="194"/>
      <c r="AT1106" s="189" t="s">
        <v>177</v>
      </c>
      <c r="AU1106" s="189" t="s">
        <v>86</v>
      </c>
      <c r="AV1106" s="13" t="s">
        <v>84</v>
      </c>
      <c r="AW1106" s="13" t="s">
        <v>34</v>
      </c>
      <c r="AX1106" s="13" t="s">
        <v>77</v>
      </c>
      <c r="AY1106" s="189" t="s">
        <v>164</v>
      </c>
    </row>
    <row r="1107" spans="1:65" s="13" customFormat="1" x14ac:dyDescent="0.2">
      <c r="B1107" s="188"/>
      <c r="D1107" s="183" t="s">
        <v>177</v>
      </c>
      <c r="E1107" s="189" t="s">
        <v>1</v>
      </c>
      <c r="F1107" s="190" t="s">
        <v>4448</v>
      </c>
      <c r="H1107" s="189" t="s">
        <v>1</v>
      </c>
      <c r="I1107" s="191"/>
      <c r="L1107" s="188"/>
      <c r="M1107" s="192"/>
      <c r="N1107" s="193"/>
      <c r="O1107" s="193"/>
      <c r="P1107" s="193"/>
      <c r="Q1107" s="193"/>
      <c r="R1107" s="193"/>
      <c r="S1107" s="193"/>
      <c r="T1107" s="194"/>
      <c r="AT1107" s="189" t="s">
        <v>177</v>
      </c>
      <c r="AU1107" s="189" t="s">
        <v>86</v>
      </c>
      <c r="AV1107" s="13" t="s">
        <v>84</v>
      </c>
      <c r="AW1107" s="13" t="s">
        <v>34</v>
      </c>
      <c r="AX1107" s="13" t="s">
        <v>77</v>
      </c>
      <c r="AY1107" s="189" t="s">
        <v>164</v>
      </c>
    </row>
    <row r="1108" spans="1:65" s="13" customFormat="1" x14ac:dyDescent="0.2">
      <c r="B1108" s="188"/>
      <c r="D1108" s="183" t="s">
        <v>177</v>
      </c>
      <c r="E1108" s="189" t="s">
        <v>1</v>
      </c>
      <c r="F1108" s="190" t="s">
        <v>4624</v>
      </c>
      <c r="H1108" s="189" t="s">
        <v>1</v>
      </c>
      <c r="I1108" s="191"/>
      <c r="L1108" s="188"/>
      <c r="M1108" s="192"/>
      <c r="N1108" s="193"/>
      <c r="O1108" s="193"/>
      <c r="P1108" s="193"/>
      <c r="Q1108" s="193"/>
      <c r="R1108" s="193"/>
      <c r="S1108" s="193"/>
      <c r="T1108" s="194"/>
      <c r="AT1108" s="189" t="s">
        <v>177</v>
      </c>
      <c r="AU1108" s="189" t="s">
        <v>86</v>
      </c>
      <c r="AV1108" s="13" t="s">
        <v>84</v>
      </c>
      <c r="AW1108" s="13" t="s">
        <v>34</v>
      </c>
      <c r="AX1108" s="13" t="s">
        <v>77</v>
      </c>
      <c r="AY1108" s="189" t="s">
        <v>164</v>
      </c>
    </row>
    <row r="1109" spans="1:65" s="13" customFormat="1" x14ac:dyDescent="0.2">
      <c r="B1109" s="188"/>
      <c r="D1109" s="183" t="s">
        <v>177</v>
      </c>
      <c r="E1109" s="189" t="s">
        <v>1</v>
      </c>
      <c r="F1109" s="190" t="s">
        <v>4628</v>
      </c>
      <c r="H1109" s="189" t="s">
        <v>1</v>
      </c>
      <c r="I1109" s="191"/>
      <c r="L1109" s="188"/>
      <c r="M1109" s="192"/>
      <c r="N1109" s="193"/>
      <c r="O1109" s="193"/>
      <c r="P1109" s="193"/>
      <c r="Q1109" s="193"/>
      <c r="R1109" s="193"/>
      <c r="S1109" s="193"/>
      <c r="T1109" s="194"/>
      <c r="AT1109" s="189" t="s">
        <v>177</v>
      </c>
      <c r="AU1109" s="189" t="s">
        <v>86</v>
      </c>
      <c r="AV1109" s="13" t="s">
        <v>84</v>
      </c>
      <c r="AW1109" s="13" t="s">
        <v>34</v>
      </c>
      <c r="AX1109" s="13" t="s">
        <v>77</v>
      </c>
      <c r="AY1109" s="189" t="s">
        <v>164</v>
      </c>
    </row>
    <row r="1110" spans="1:65" s="13" customFormat="1" x14ac:dyDescent="0.2">
      <c r="B1110" s="188"/>
      <c r="D1110" s="183" t="s">
        <v>177</v>
      </c>
      <c r="E1110" s="189" t="s">
        <v>1</v>
      </c>
      <c r="F1110" s="190" t="s">
        <v>4629</v>
      </c>
      <c r="H1110" s="189" t="s">
        <v>1</v>
      </c>
      <c r="I1110" s="191"/>
      <c r="L1110" s="188"/>
      <c r="M1110" s="192"/>
      <c r="N1110" s="193"/>
      <c r="O1110" s="193"/>
      <c r="P1110" s="193"/>
      <c r="Q1110" s="193"/>
      <c r="R1110" s="193"/>
      <c r="S1110" s="193"/>
      <c r="T1110" s="194"/>
      <c r="AT1110" s="189" t="s">
        <v>177</v>
      </c>
      <c r="AU1110" s="189" t="s">
        <v>86</v>
      </c>
      <c r="AV1110" s="13" t="s">
        <v>84</v>
      </c>
      <c r="AW1110" s="13" t="s">
        <v>34</v>
      </c>
      <c r="AX1110" s="13" t="s">
        <v>77</v>
      </c>
      <c r="AY1110" s="189" t="s">
        <v>164</v>
      </c>
    </row>
    <row r="1111" spans="1:65" s="14" customFormat="1" x14ac:dyDescent="0.2">
      <c r="B1111" s="195"/>
      <c r="D1111" s="183" t="s">
        <v>177</v>
      </c>
      <c r="E1111" s="196" t="s">
        <v>1</v>
      </c>
      <c r="F1111" s="197" t="s">
        <v>84</v>
      </c>
      <c r="H1111" s="198">
        <v>1</v>
      </c>
      <c r="I1111" s="199"/>
      <c r="L1111" s="195"/>
      <c r="M1111" s="200"/>
      <c r="N1111" s="201"/>
      <c r="O1111" s="201"/>
      <c r="P1111" s="201"/>
      <c r="Q1111" s="201"/>
      <c r="R1111" s="201"/>
      <c r="S1111" s="201"/>
      <c r="T1111" s="202"/>
      <c r="AT1111" s="196" t="s">
        <v>177</v>
      </c>
      <c r="AU1111" s="196" t="s">
        <v>86</v>
      </c>
      <c r="AV1111" s="14" t="s">
        <v>86</v>
      </c>
      <c r="AW1111" s="14" t="s">
        <v>34</v>
      </c>
      <c r="AX1111" s="14" t="s">
        <v>77</v>
      </c>
      <c r="AY1111" s="196" t="s">
        <v>164</v>
      </c>
    </row>
    <row r="1112" spans="1:65" s="15" customFormat="1" x14ac:dyDescent="0.2">
      <c r="B1112" s="203"/>
      <c r="D1112" s="183" t="s">
        <v>177</v>
      </c>
      <c r="E1112" s="204" t="s">
        <v>1</v>
      </c>
      <c r="F1112" s="205" t="s">
        <v>184</v>
      </c>
      <c r="H1112" s="206">
        <v>1</v>
      </c>
      <c r="I1112" s="207"/>
      <c r="L1112" s="203"/>
      <c r="M1112" s="208"/>
      <c r="N1112" s="209"/>
      <c r="O1112" s="209"/>
      <c r="P1112" s="209"/>
      <c r="Q1112" s="209"/>
      <c r="R1112" s="209"/>
      <c r="S1112" s="209"/>
      <c r="T1112" s="210"/>
      <c r="AT1112" s="204" t="s">
        <v>177</v>
      </c>
      <c r="AU1112" s="204" t="s">
        <v>86</v>
      </c>
      <c r="AV1112" s="15" t="s">
        <v>172</v>
      </c>
      <c r="AW1112" s="15" t="s">
        <v>34</v>
      </c>
      <c r="AX1112" s="15" t="s">
        <v>84</v>
      </c>
      <c r="AY1112" s="204" t="s">
        <v>164</v>
      </c>
    </row>
    <row r="1113" spans="1:65" s="2" customFormat="1" ht="16.5" customHeight="1" x14ac:dyDescent="0.2">
      <c r="A1113" s="34"/>
      <c r="B1113" s="168"/>
      <c r="C1113" s="169" t="s">
        <v>792</v>
      </c>
      <c r="D1113" s="214" t="s">
        <v>167</v>
      </c>
      <c r="E1113" s="171" t="s">
        <v>4354</v>
      </c>
      <c r="F1113" s="172" t="s">
        <v>4355</v>
      </c>
      <c r="G1113" s="173" t="s">
        <v>2616</v>
      </c>
      <c r="H1113" s="174">
        <v>2</v>
      </c>
      <c r="I1113" s="175"/>
      <c r="J1113" s="176">
        <f>ROUND(I1113*H1113,2)</f>
        <v>0</v>
      </c>
      <c r="K1113" s="172" t="s">
        <v>216</v>
      </c>
      <c r="L1113" s="35"/>
      <c r="M1113" s="177" t="s">
        <v>1</v>
      </c>
      <c r="N1113" s="178" t="s">
        <v>42</v>
      </c>
      <c r="O1113" s="60"/>
      <c r="P1113" s="179">
        <f>O1113*H1113</f>
        <v>0</v>
      </c>
      <c r="Q1113" s="179">
        <v>0</v>
      </c>
      <c r="R1113" s="179">
        <f>Q1113*H1113</f>
        <v>0</v>
      </c>
      <c r="S1113" s="179">
        <v>0</v>
      </c>
      <c r="T1113" s="180">
        <f>S1113*H1113</f>
        <v>0</v>
      </c>
      <c r="U1113" s="34"/>
      <c r="V1113" s="34"/>
      <c r="W1113" s="34"/>
      <c r="X1113" s="34"/>
      <c r="Y1113" s="34"/>
      <c r="Z1113" s="34"/>
      <c r="AA1113" s="34"/>
      <c r="AB1113" s="34"/>
      <c r="AC1113" s="34"/>
      <c r="AD1113" s="34"/>
      <c r="AE1113" s="34"/>
      <c r="AR1113" s="181" t="s">
        <v>783</v>
      </c>
      <c r="AT1113" s="181" t="s">
        <v>167</v>
      </c>
      <c r="AU1113" s="181" t="s">
        <v>86</v>
      </c>
      <c r="AY1113" s="18" t="s">
        <v>164</v>
      </c>
      <c r="BE1113" s="182">
        <f>IF(N1113="základní",J1113,0)</f>
        <v>0</v>
      </c>
      <c r="BF1113" s="182">
        <f>IF(N1113="snížená",J1113,0)</f>
        <v>0</v>
      </c>
      <c r="BG1113" s="182">
        <f>IF(N1113="zákl. přenesená",J1113,0)</f>
        <v>0</v>
      </c>
      <c r="BH1113" s="182">
        <f>IF(N1113="sníž. přenesená",J1113,0)</f>
        <v>0</v>
      </c>
      <c r="BI1113" s="182">
        <f>IF(N1113="nulová",J1113,0)</f>
        <v>0</v>
      </c>
      <c r="BJ1113" s="18" t="s">
        <v>84</v>
      </c>
      <c r="BK1113" s="182">
        <f>ROUND(I1113*H1113,2)</f>
        <v>0</v>
      </c>
      <c r="BL1113" s="18" t="s">
        <v>783</v>
      </c>
      <c r="BM1113" s="181" t="s">
        <v>4828</v>
      </c>
    </row>
    <row r="1114" spans="1:65" s="2" customFormat="1" x14ac:dyDescent="0.2">
      <c r="A1114" s="34"/>
      <c r="B1114" s="35"/>
      <c r="C1114" s="34"/>
      <c r="D1114" s="183" t="s">
        <v>174</v>
      </c>
      <c r="E1114" s="34"/>
      <c r="F1114" s="184" t="s">
        <v>4357</v>
      </c>
      <c r="G1114" s="34"/>
      <c r="H1114" s="34"/>
      <c r="I1114" s="103"/>
      <c r="J1114" s="34"/>
      <c r="K1114" s="34"/>
      <c r="L1114" s="35"/>
      <c r="M1114" s="185"/>
      <c r="N1114" s="186"/>
      <c r="O1114" s="60"/>
      <c r="P1114" s="60"/>
      <c r="Q1114" s="60"/>
      <c r="R1114" s="60"/>
      <c r="S1114" s="60"/>
      <c r="T1114" s="61"/>
      <c r="U1114" s="34"/>
      <c r="V1114" s="34"/>
      <c r="W1114" s="34"/>
      <c r="X1114" s="34"/>
      <c r="Y1114" s="34"/>
      <c r="Z1114" s="34"/>
      <c r="AA1114" s="34"/>
      <c r="AB1114" s="34"/>
      <c r="AC1114" s="34"/>
      <c r="AD1114" s="34"/>
      <c r="AE1114" s="34"/>
      <c r="AT1114" s="18" t="s">
        <v>174</v>
      </c>
      <c r="AU1114" s="18" t="s">
        <v>86</v>
      </c>
    </row>
    <row r="1115" spans="1:65" s="13" customFormat="1" x14ac:dyDescent="0.2">
      <c r="B1115" s="188"/>
      <c r="D1115" s="183" t="s">
        <v>177</v>
      </c>
      <c r="E1115" s="189" t="s">
        <v>1</v>
      </c>
      <c r="F1115" s="190" t="s">
        <v>2852</v>
      </c>
      <c r="H1115" s="189" t="s">
        <v>1</v>
      </c>
      <c r="I1115" s="191"/>
      <c r="L1115" s="188"/>
      <c r="M1115" s="192"/>
      <c r="N1115" s="193"/>
      <c r="O1115" s="193"/>
      <c r="P1115" s="193"/>
      <c r="Q1115" s="193"/>
      <c r="R1115" s="193"/>
      <c r="S1115" s="193"/>
      <c r="T1115" s="194"/>
      <c r="AT1115" s="189" t="s">
        <v>177</v>
      </c>
      <c r="AU1115" s="189" t="s">
        <v>86</v>
      </c>
      <c r="AV1115" s="13" t="s">
        <v>84</v>
      </c>
      <c r="AW1115" s="13" t="s">
        <v>34</v>
      </c>
      <c r="AX1115" s="13" t="s">
        <v>77</v>
      </c>
      <c r="AY1115" s="189" t="s">
        <v>164</v>
      </c>
    </row>
    <row r="1116" spans="1:65" s="13" customFormat="1" x14ac:dyDescent="0.2">
      <c r="B1116" s="188"/>
      <c r="D1116" s="183" t="s">
        <v>177</v>
      </c>
      <c r="E1116" s="189" t="s">
        <v>1</v>
      </c>
      <c r="F1116" s="190" t="s">
        <v>4418</v>
      </c>
      <c r="H1116" s="189" t="s">
        <v>1</v>
      </c>
      <c r="I1116" s="191"/>
      <c r="L1116" s="188"/>
      <c r="M1116" s="192"/>
      <c r="N1116" s="193"/>
      <c r="O1116" s="193"/>
      <c r="P1116" s="193"/>
      <c r="Q1116" s="193"/>
      <c r="R1116" s="193"/>
      <c r="S1116" s="193"/>
      <c r="T1116" s="194"/>
      <c r="AT1116" s="189" t="s">
        <v>177</v>
      </c>
      <c r="AU1116" s="189" t="s">
        <v>86</v>
      </c>
      <c r="AV1116" s="13" t="s">
        <v>84</v>
      </c>
      <c r="AW1116" s="13" t="s">
        <v>34</v>
      </c>
      <c r="AX1116" s="13" t="s">
        <v>77</v>
      </c>
      <c r="AY1116" s="189" t="s">
        <v>164</v>
      </c>
    </row>
    <row r="1117" spans="1:65" s="13" customFormat="1" x14ac:dyDescent="0.2">
      <c r="B1117" s="188"/>
      <c r="D1117" s="183" t="s">
        <v>177</v>
      </c>
      <c r="E1117" s="189" t="s">
        <v>1</v>
      </c>
      <c r="F1117" s="190" t="s">
        <v>4419</v>
      </c>
      <c r="H1117" s="189" t="s">
        <v>1</v>
      </c>
      <c r="I1117" s="191"/>
      <c r="L1117" s="188"/>
      <c r="M1117" s="192"/>
      <c r="N1117" s="193"/>
      <c r="O1117" s="193"/>
      <c r="P1117" s="193"/>
      <c r="Q1117" s="193"/>
      <c r="R1117" s="193"/>
      <c r="S1117" s="193"/>
      <c r="T1117" s="194"/>
      <c r="AT1117" s="189" t="s">
        <v>177</v>
      </c>
      <c r="AU1117" s="189" t="s">
        <v>86</v>
      </c>
      <c r="AV1117" s="13" t="s">
        <v>84</v>
      </c>
      <c r="AW1117" s="13" t="s">
        <v>34</v>
      </c>
      <c r="AX1117" s="13" t="s">
        <v>77</v>
      </c>
      <c r="AY1117" s="189" t="s">
        <v>164</v>
      </c>
    </row>
    <row r="1118" spans="1:65" s="13" customFormat="1" x14ac:dyDescent="0.2">
      <c r="B1118" s="188"/>
      <c r="D1118" s="183" t="s">
        <v>177</v>
      </c>
      <c r="E1118" s="189" t="s">
        <v>1</v>
      </c>
      <c r="F1118" s="190" t="s">
        <v>4590</v>
      </c>
      <c r="H1118" s="189" t="s">
        <v>1</v>
      </c>
      <c r="I1118" s="191"/>
      <c r="L1118" s="188"/>
      <c r="M1118" s="192"/>
      <c r="N1118" s="193"/>
      <c r="O1118" s="193"/>
      <c r="P1118" s="193"/>
      <c r="Q1118" s="193"/>
      <c r="R1118" s="193"/>
      <c r="S1118" s="193"/>
      <c r="T1118" s="194"/>
      <c r="AT1118" s="189" t="s">
        <v>177</v>
      </c>
      <c r="AU1118" s="189" t="s">
        <v>86</v>
      </c>
      <c r="AV1118" s="13" t="s">
        <v>84</v>
      </c>
      <c r="AW1118" s="13" t="s">
        <v>34</v>
      </c>
      <c r="AX1118" s="13" t="s">
        <v>77</v>
      </c>
      <c r="AY1118" s="189" t="s">
        <v>164</v>
      </c>
    </row>
    <row r="1119" spans="1:65" s="13" customFormat="1" x14ac:dyDescent="0.2">
      <c r="B1119" s="188"/>
      <c r="D1119" s="183" t="s">
        <v>177</v>
      </c>
      <c r="E1119" s="189" t="s">
        <v>1</v>
      </c>
      <c r="F1119" s="190" t="s">
        <v>4421</v>
      </c>
      <c r="H1119" s="189" t="s">
        <v>1</v>
      </c>
      <c r="I1119" s="191"/>
      <c r="L1119" s="188"/>
      <c r="M1119" s="192"/>
      <c r="N1119" s="193"/>
      <c r="O1119" s="193"/>
      <c r="P1119" s="193"/>
      <c r="Q1119" s="193"/>
      <c r="R1119" s="193"/>
      <c r="S1119" s="193"/>
      <c r="T1119" s="194"/>
      <c r="AT1119" s="189" t="s">
        <v>177</v>
      </c>
      <c r="AU1119" s="189" t="s">
        <v>86</v>
      </c>
      <c r="AV1119" s="13" t="s">
        <v>84</v>
      </c>
      <c r="AW1119" s="13" t="s">
        <v>34</v>
      </c>
      <c r="AX1119" s="13" t="s">
        <v>77</v>
      </c>
      <c r="AY1119" s="189" t="s">
        <v>164</v>
      </c>
    </row>
    <row r="1120" spans="1:65" s="13" customFormat="1" x14ac:dyDescent="0.2">
      <c r="B1120" s="188"/>
      <c r="D1120" s="183" t="s">
        <v>177</v>
      </c>
      <c r="E1120" s="189" t="s">
        <v>1</v>
      </c>
      <c r="F1120" s="190" t="s">
        <v>4448</v>
      </c>
      <c r="H1120" s="189" t="s">
        <v>1</v>
      </c>
      <c r="I1120" s="191"/>
      <c r="L1120" s="188"/>
      <c r="M1120" s="192"/>
      <c r="N1120" s="193"/>
      <c r="O1120" s="193"/>
      <c r="P1120" s="193"/>
      <c r="Q1120" s="193"/>
      <c r="R1120" s="193"/>
      <c r="S1120" s="193"/>
      <c r="T1120" s="194"/>
      <c r="AT1120" s="189" t="s">
        <v>177</v>
      </c>
      <c r="AU1120" s="189" t="s">
        <v>86</v>
      </c>
      <c r="AV1120" s="13" t="s">
        <v>84</v>
      </c>
      <c r="AW1120" s="13" t="s">
        <v>34</v>
      </c>
      <c r="AX1120" s="13" t="s">
        <v>77</v>
      </c>
      <c r="AY1120" s="189" t="s">
        <v>164</v>
      </c>
    </row>
    <row r="1121" spans="1:65" s="13" customFormat="1" x14ac:dyDescent="0.2">
      <c r="B1121" s="188"/>
      <c r="D1121" s="183" t="s">
        <v>177</v>
      </c>
      <c r="E1121" s="189" t="s">
        <v>1</v>
      </c>
      <c r="F1121" s="190" t="s">
        <v>4632</v>
      </c>
      <c r="H1121" s="189" t="s">
        <v>1</v>
      </c>
      <c r="I1121" s="191"/>
      <c r="L1121" s="188"/>
      <c r="M1121" s="192"/>
      <c r="N1121" s="193"/>
      <c r="O1121" s="193"/>
      <c r="P1121" s="193"/>
      <c r="Q1121" s="193"/>
      <c r="R1121" s="193"/>
      <c r="S1121" s="193"/>
      <c r="T1121" s="194"/>
      <c r="AT1121" s="189" t="s">
        <v>177</v>
      </c>
      <c r="AU1121" s="189" t="s">
        <v>86</v>
      </c>
      <c r="AV1121" s="13" t="s">
        <v>84</v>
      </c>
      <c r="AW1121" s="13" t="s">
        <v>34</v>
      </c>
      <c r="AX1121" s="13" t="s">
        <v>77</v>
      </c>
      <c r="AY1121" s="189" t="s">
        <v>164</v>
      </c>
    </row>
    <row r="1122" spans="1:65" s="13" customFormat="1" x14ac:dyDescent="0.2">
      <c r="B1122" s="188"/>
      <c r="D1122" s="183" t="s">
        <v>177</v>
      </c>
      <c r="E1122" s="189" t="s">
        <v>1</v>
      </c>
      <c r="F1122" s="190" t="s">
        <v>4151</v>
      </c>
      <c r="H1122" s="189" t="s">
        <v>1</v>
      </c>
      <c r="I1122" s="191"/>
      <c r="L1122" s="188"/>
      <c r="M1122" s="192"/>
      <c r="N1122" s="193"/>
      <c r="O1122" s="193"/>
      <c r="P1122" s="193"/>
      <c r="Q1122" s="193"/>
      <c r="R1122" s="193"/>
      <c r="S1122" s="193"/>
      <c r="T1122" s="194"/>
      <c r="AT1122" s="189" t="s">
        <v>177</v>
      </c>
      <c r="AU1122" s="189" t="s">
        <v>86</v>
      </c>
      <c r="AV1122" s="13" t="s">
        <v>84</v>
      </c>
      <c r="AW1122" s="13" t="s">
        <v>34</v>
      </c>
      <c r="AX1122" s="13" t="s">
        <v>77</v>
      </c>
      <c r="AY1122" s="189" t="s">
        <v>164</v>
      </c>
    </row>
    <row r="1123" spans="1:65" s="13" customFormat="1" x14ac:dyDescent="0.2">
      <c r="B1123" s="188"/>
      <c r="D1123" s="183" t="s">
        <v>177</v>
      </c>
      <c r="E1123" s="189" t="s">
        <v>1</v>
      </c>
      <c r="F1123" s="190" t="s">
        <v>4633</v>
      </c>
      <c r="H1123" s="189" t="s">
        <v>1</v>
      </c>
      <c r="I1123" s="191"/>
      <c r="L1123" s="188"/>
      <c r="M1123" s="192"/>
      <c r="N1123" s="193"/>
      <c r="O1123" s="193"/>
      <c r="P1123" s="193"/>
      <c r="Q1123" s="193"/>
      <c r="R1123" s="193"/>
      <c r="S1123" s="193"/>
      <c r="T1123" s="194"/>
      <c r="AT1123" s="189" t="s">
        <v>177</v>
      </c>
      <c r="AU1123" s="189" t="s">
        <v>86</v>
      </c>
      <c r="AV1123" s="13" t="s">
        <v>84</v>
      </c>
      <c r="AW1123" s="13" t="s">
        <v>34</v>
      </c>
      <c r="AX1123" s="13" t="s">
        <v>77</v>
      </c>
      <c r="AY1123" s="189" t="s">
        <v>164</v>
      </c>
    </row>
    <row r="1124" spans="1:65" s="14" customFormat="1" x14ac:dyDescent="0.2">
      <c r="B1124" s="195"/>
      <c r="D1124" s="183" t="s">
        <v>177</v>
      </c>
      <c r="E1124" s="196" t="s">
        <v>1</v>
      </c>
      <c r="F1124" s="197" t="s">
        <v>84</v>
      </c>
      <c r="H1124" s="198">
        <v>1</v>
      </c>
      <c r="I1124" s="199"/>
      <c r="L1124" s="195"/>
      <c r="M1124" s="200"/>
      <c r="N1124" s="201"/>
      <c r="O1124" s="201"/>
      <c r="P1124" s="201"/>
      <c r="Q1124" s="201"/>
      <c r="R1124" s="201"/>
      <c r="S1124" s="201"/>
      <c r="T1124" s="202"/>
      <c r="AT1124" s="196" t="s">
        <v>177</v>
      </c>
      <c r="AU1124" s="196" t="s">
        <v>86</v>
      </c>
      <c r="AV1124" s="14" t="s">
        <v>86</v>
      </c>
      <c r="AW1124" s="14" t="s">
        <v>34</v>
      </c>
      <c r="AX1124" s="14" t="s">
        <v>77</v>
      </c>
      <c r="AY1124" s="196" t="s">
        <v>164</v>
      </c>
    </row>
    <row r="1125" spans="1:65" s="13" customFormat="1" x14ac:dyDescent="0.2">
      <c r="B1125" s="188"/>
      <c r="D1125" s="183" t="s">
        <v>177</v>
      </c>
      <c r="E1125" s="189" t="s">
        <v>1</v>
      </c>
      <c r="F1125" s="190" t="s">
        <v>4635</v>
      </c>
      <c r="H1125" s="189" t="s">
        <v>1</v>
      </c>
      <c r="I1125" s="191"/>
      <c r="L1125" s="188"/>
      <c r="M1125" s="192"/>
      <c r="N1125" s="193"/>
      <c r="O1125" s="193"/>
      <c r="P1125" s="193"/>
      <c r="Q1125" s="193"/>
      <c r="R1125" s="193"/>
      <c r="S1125" s="193"/>
      <c r="T1125" s="194"/>
      <c r="AT1125" s="189" t="s">
        <v>177</v>
      </c>
      <c r="AU1125" s="189" t="s">
        <v>86</v>
      </c>
      <c r="AV1125" s="13" t="s">
        <v>84</v>
      </c>
      <c r="AW1125" s="13" t="s">
        <v>34</v>
      </c>
      <c r="AX1125" s="13" t="s">
        <v>77</v>
      </c>
      <c r="AY1125" s="189" t="s">
        <v>164</v>
      </c>
    </row>
    <row r="1126" spans="1:65" s="13" customFormat="1" x14ac:dyDescent="0.2">
      <c r="B1126" s="188"/>
      <c r="D1126" s="183" t="s">
        <v>177</v>
      </c>
      <c r="E1126" s="189" t="s">
        <v>1</v>
      </c>
      <c r="F1126" s="190" t="s">
        <v>4151</v>
      </c>
      <c r="H1126" s="189" t="s">
        <v>1</v>
      </c>
      <c r="I1126" s="191"/>
      <c r="L1126" s="188"/>
      <c r="M1126" s="192"/>
      <c r="N1126" s="193"/>
      <c r="O1126" s="193"/>
      <c r="P1126" s="193"/>
      <c r="Q1126" s="193"/>
      <c r="R1126" s="193"/>
      <c r="S1126" s="193"/>
      <c r="T1126" s="194"/>
      <c r="AT1126" s="189" t="s">
        <v>177</v>
      </c>
      <c r="AU1126" s="189" t="s">
        <v>86</v>
      </c>
      <c r="AV1126" s="13" t="s">
        <v>84</v>
      </c>
      <c r="AW1126" s="13" t="s">
        <v>34</v>
      </c>
      <c r="AX1126" s="13" t="s">
        <v>77</v>
      </c>
      <c r="AY1126" s="189" t="s">
        <v>164</v>
      </c>
    </row>
    <row r="1127" spans="1:65" s="13" customFormat="1" x14ac:dyDescent="0.2">
      <c r="B1127" s="188"/>
      <c r="D1127" s="183" t="s">
        <v>177</v>
      </c>
      <c r="E1127" s="189" t="s">
        <v>1</v>
      </c>
      <c r="F1127" s="190" t="s">
        <v>4636</v>
      </c>
      <c r="H1127" s="189" t="s">
        <v>1</v>
      </c>
      <c r="I1127" s="191"/>
      <c r="L1127" s="188"/>
      <c r="M1127" s="192"/>
      <c r="N1127" s="193"/>
      <c r="O1127" s="193"/>
      <c r="P1127" s="193"/>
      <c r="Q1127" s="193"/>
      <c r="R1127" s="193"/>
      <c r="S1127" s="193"/>
      <c r="T1127" s="194"/>
      <c r="AT1127" s="189" t="s">
        <v>177</v>
      </c>
      <c r="AU1127" s="189" t="s">
        <v>86</v>
      </c>
      <c r="AV1127" s="13" t="s">
        <v>84</v>
      </c>
      <c r="AW1127" s="13" t="s">
        <v>34</v>
      </c>
      <c r="AX1127" s="13" t="s">
        <v>77</v>
      </c>
      <c r="AY1127" s="189" t="s">
        <v>164</v>
      </c>
    </row>
    <row r="1128" spans="1:65" s="14" customFormat="1" x14ac:dyDescent="0.2">
      <c r="B1128" s="195"/>
      <c r="D1128" s="183" t="s">
        <v>177</v>
      </c>
      <c r="E1128" s="196" t="s">
        <v>1</v>
      </c>
      <c r="F1128" s="197" t="s">
        <v>84</v>
      </c>
      <c r="H1128" s="198">
        <v>1</v>
      </c>
      <c r="I1128" s="199"/>
      <c r="L1128" s="195"/>
      <c r="M1128" s="200"/>
      <c r="N1128" s="201"/>
      <c r="O1128" s="201"/>
      <c r="P1128" s="201"/>
      <c r="Q1128" s="201"/>
      <c r="R1128" s="201"/>
      <c r="S1128" s="201"/>
      <c r="T1128" s="202"/>
      <c r="AT1128" s="196" t="s">
        <v>177</v>
      </c>
      <c r="AU1128" s="196" t="s">
        <v>86</v>
      </c>
      <c r="AV1128" s="14" t="s">
        <v>86</v>
      </c>
      <c r="AW1128" s="14" t="s">
        <v>34</v>
      </c>
      <c r="AX1128" s="14" t="s">
        <v>77</v>
      </c>
      <c r="AY1128" s="196" t="s">
        <v>164</v>
      </c>
    </row>
    <row r="1129" spans="1:65" s="15" customFormat="1" x14ac:dyDescent="0.2">
      <c r="B1129" s="203"/>
      <c r="D1129" s="183" t="s">
        <v>177</v>
      </c>
      <c r="E1129" s="204" t="s">
        <v>1</v>
      </c>
      <c r="F1129" s="205" t="s">
        <v>184</v>
      </c>
      <c r="H1129" s="206">
        <v>2</v>
      </c>
      <c r="I1129" s="207"/>
      <c r="L1129" s="203"/>
      <c r="M1129" s="208"/>
      <c r="N1129" s="209"/>
      <c r="O1129" s="209"/>
      <c r="P1129" s="209"/>
      <c r="Q1129" s="209"/>
      <c r="R1129" s="209"/>
      <c r="S1129" s="209"/>
      <c r="T1129" s="210"/>
      <c r="AT1129" s="204" t="s">
        <v>177</v>
      </c>
      <c r="AU1129" s="204" t="s">
        <v>86</v>
      </c>
      <c r="AV1129" s="15" t="s">
        <v>172</v>
      </c>
      <c r="AW1129" s="15" t="s">
        <v>34</v>
      </c>
      <c r="AX1129" s="15" t="s">
        <v>84</v>
      </c>
      <c r="AY1129" s="204" t="s">
        <v>164</v>
      </c>
    </row>
    <row r="1130" spans="1:65" s="2" customFormat="1" ht="16.5" customHeight="1" x14ac:dyDescent="0.2">
      <c r="A1130" s="34"/>
      <c r="B1130" s="168"/>
      <c r="C1130" s="169" t="s">
        <v>796</v>
      </c>
      <c r="D1130" s="214" t="s">
        <v>167</v>
      </c>
      <c r="E1130" s="171" t="s">
        <v>4829</v>
      </c>
      <c r="F1130" s="172" t="s">
        <v>4830</v>
      </c>
      <c r="G1130" s="173" t="s">
        <v>215</v>
      </c>
      <c r="H1130" s="174">
        <v>0.92500000000000004</v>
      </c>
      <c r="I1130" s="175"/>
      <c r="J1130" s="176">
        <f>ROUND(I1130*H1130,2)</f>
        <v>0</v>
      </c>
      <c r="K1130" s="172" t="s">
        <v>216</v>
      </c>
      <c r="L1130" s="35"/>
      <c r="M1130" s="177" t="s">
        <v>1</v>
      </c>
      <c r="N1130" s="178" t="s">
        <v>42</v>
      </c>
      <c r="O1130" s="60"/>
      <c r="P1130" s="179">
        <f>O1130*H1130</f>
        <v>0</v>
      </c>
      <c r="Q1130" s="179">
        <v>0</v>
      </c>
      <c r="R1130" s="179">
        <f>Q1130*H1130</f>
        <v>0</v>
      </c>
      <c r="S1130" s="179">
        <v>0</v>
      </c>
      <c r="T1130" s="180">
        <f>S1130*H1130</f>
        <v>0</v>
      </c>
      <c r="U1130" s="34"/>
      <c r="V1130" s="34"/>
      <c r="W1130" s="34"/>
      <c r="X1130" s="34"/>
      <c r="Y1130" s="34"/>
      <c r="Z1130" s="34"/>
      <c r="AA1130" s="34"/>
      <c r="AB1130" s="34"/>
      <c r="AC1130" s="34"/>
      <c r="AD1130" s="34"/>
      <c r="AE1130" s="34"/>
      <c r="AR1130" s="181" t="s">
        <v>783</v>
      </c>
      <c r="AT1130" s="181" t="s">
        <v>167</v>
      </c>
      <c r="AU1130" s="181" t="s">
        <v>86</v>
      </c>
      <c r="AY1130" s="18" t="s">
        <v>164</v>
      </c>
      <c r="BE1130" s="182">
        <f>IF(N1130="základní",J1130,0)</f>
        <v>0</v>
      </c>
      <c r="BF1130" s="182">
        <f>IF(N1130="snížená",J1130,0)</f>
        <v>0</v>
      </c>
      <c r="BG1130" s="182">
        <f>IF(N1130="zákl. přenesená",J1130,0)</f>
        <v>0</v>
      </c>
      <c r="BH1130" s="182">
        <f>IF(N1130="sníž. přenesená",J1130,0)</f>
        <v>0</v>
      </c>
      <c r="BI1130" s="182">
        <f>IF(N1130="nulová",J1130,0)</f>
        <v>0</v>
      </c>
      <c r="BJ1130" s="18" t="s">
        <v>84</v>
      </c>
      <c r="BK1130" s="182">
        <f>ROUND(I1130*H1130,2)</f>
        <v>0</v>
      </c>
      <c r="BL1130" s="18" t="s">
        <v>783</v>
      </c>
      <c r="BM1130" s="181" t="s">
        <v>4831</v>
      </c>
    </row>
    <row r="1131" spans="1:65" s="2" customFormat="1" x14ac:dyDescent="0.2">
      <c r="A1131" s="34"/>
      <c r="B1131" s="35"/>
      <c r="C1131" s="34"/>
      <c r="D1131" s="183" t="s">
        <v>174</v>
      </c>
      <c r="E1131" s="34"/>
      <c r="F1131" s="184" t="s">
        <v>4832</v>
      </c>
      <c r="G1131" s="34"/>
      <c r="H1131" s="34"/>
      <c r="I1131" s="103"/>
      <c r="J1131" s="34"/>
      <c r="K1131" s="34"/>
      <c r="L1131" s="35"/>
      <c r="M1131" s="185"/>
      <c r="N1131" s="186"/>
      <c r="O1131" s="60"/>
      <c r="P1131" s="60"/>
      <c r="Q1131" s="60"/>
      <c r="R1131" s="60"/>
      <c r="S1131" s="60"/>
      <c r="T1131" s="61"/>
      <c r="U1131" s="34"/>
      <c r="V1131" s="34"/>
      <c r="W1131" s="34"/>
      <c r="X1131" s="34"/>
      <c r="Y1131" s="34"/>
      <c r="Z1131" s="34"/>
      <c r="AA1131" s="34"/>
      <c r="AB1131" s="34"/>
      <c r="AC1131" s="34"/>
      <c r="AD1131" s="34"/>
      <c r="AE1131" s="34"/>
      <c r="AT1131" s="18" t="s">
        <v>174</v>
      </c>
      <c r="AU1131" s="18" t="s">
        <v>86</v>
      </c>
    </row>
    <row r="1132" spans="1:65" s="13" customFormat="1" x14ac:dyDescent="0.2">
      <c r="B1132" s="188"/>
      <c r="D1132" s="183" t="s">
        <v>177</v>
      </c>
      <c r="E1132" s="189" t="s">
        <v>1</v>
      </c>
      <c r="F1132" s="190" t="s">
        <v>2852</v>
      </c>
      <c r="H1132" s="189" t="s">
        <v>1</v>
      </c>
      <c r="I1132" s="191"/>
      <c r="L1132" s="188"/>
      <c r="M1132" s="192"/>
      <c r="N1132" s="193"/>
      <c r="O1132" s="193"/>
      <c r="P1132" s="193"/>
      <c r="Q1132" s="193"/>
      <c r="R1132" s="193"/>
      <c r="S1132" s="193"/>
      <c r="T1132" s="194"/>
      <c r="AT1132" s="189" t="s">
        <v>177</v>
      </c>
      <c r="AU1132" s="189" t="s">
        <v>86</v>
      </c>
      <c r="AV1132" s="13" t="s">
        <v>84</v>
      </c>
      <c r="AW1132" s="13" t="s">
        <v>34</v>
      </c>
      <c r="AX1132" s="13" t="s">
        <v>77</v>
      </c>
      <c r="AY1132" s="189" t="s">
        <v>164</v>
      </c>
    </row>
    <row r="1133" spans="1:65" s="13" customFormat="1" x14ac:dyDescent="0.2">
      <c r="B1133" s="188"/>
      <c r="D1133" s="183" t="s">
        <v>177</v>
      </c>
      <c r="E1133" s="189" t="s">
        <v>1</v>
      </c>
      <c r="F1133" s="190" t="s">
        <v>4418</v>
      </c>
      <c r="H1133" s="189" t="s">
        <v>1</v>
      </c>
      <c r="I1133" s="191"/>
      <c r="L1133" s="188"/>
      <c r="M1133" s="192"/>
      <c r="N1133" s="193"/>
      <c r="O1133" s="193"/>
      <c r="P1133" s="193"/>
      <c r="Q1133" s="193"/>
      <c r="R1133" s="193"/>
      <c r="S1133" s="193"/>
      <c r="T1133" s="194"/>
      <c r="AT1133" s="189" t="s">
        <v>177</v>
      </c>
      <c r="AU1133" s="189" t="s">
        <v>86</v>
      </c>
      <c r="AV1133" s="13" t="s">
        <v>84</v>
      </c>
      <c r="AW1133" s="13" t="s">
        <v>34</v>
      </c>
      <c r="AX1133" s="13" t="s">
        <v>77</v>
      </c>
      <c r="AY1133" s="189" t="s">
        <v>164</v>
      </c>
    </row>
    <row r="1134" spans="1:65" s="13" customFormat="1" x14ac:dyDescent="0.2">
      <c r="B1134" s="188"/>
      <c r="D1134" s="183" t="s">
        <v>177</v>
      </c>
      <c r="E1134" s="189" t="s">
        <v>1</v>
      </c>
      <c r="F1134" s="190" t="s">
        <v>4419</v>
      </c>
      <c r="H1134" s="189" t="s">
        <v>1</v>
      </c>
      <c r="I1134" s="191"/>
      <c r="L1134" s="188"/>
      <c r="M1134" s="192"/>
      <c r="N1134" s="193"/>
      <c r="O1134" s="193"/>
      <c r="P1134" s="193"/>
      <c r="Q1134" s="193"/>
      <c r="R1134" s="193"/>
      <c r="S1134" s="193"/>
      <c r="T1134" s="194"/>
      <c r="AT1134" s="189" t="s">
        <v>177</v>
      </c>
      <c r="AU1134" s="189" t="s">
        <v>86</v>
      </c>
      <c r="AV1134" s="13" t="s">
        <v>84</v>
      </c>
      <c r="AW1134" s="13" t="s">
        <v>34</v>
      </c>
      <c r="AX1134" s="13" t="s">
        <v>77</v>
      </c>
      <c r="AY1134" s="189" t="s">
        <v>164</v>
      </c>
    </row>
    <row r="1135" spans="1:65" s="13" customFormat="1" x14ac:dyDescent="0.2">
      <c r="B1135" s="188"/>
      <c r="D1135" s="183" t="s">
        <v>177</v>
      </c>
      <c r="E1135" s="189" t="s">
        <v>1</v>
      </c>
      <c r="F1135" s="190" t="s">
        <v>4590</v>
      </c>
      <c r="H1135" s="189" t="s">
        <v>1</v>
      </c>
      <c r="I1135" s="191"/>
      <c r="L1135" s="188"/>
      <c r="M1135" s="192"/>
      <c r="N1135" s="193"/>
      <c r="O1135" s="193"/>
      <c r="P1135" s="193"/>
      <c r="Q1135" s="193"/>
      <c r="R1135" s="193"/>
      <c r="S1135" s="193"/>
      <c r="T1135" s="194"/>
      <c r="AT1135" s="189" t="s">
        <v>177</v>
      </c>
      <c r="AU1135" s="189" t="s">
        <v>86</v>
      </c>
      <c r="AV1135" s="13" t="s">
        <v>84</v>
      </c>
      <c r="AW1135" s="13" t="s">
        <v>34</v>
      </c>
      <c r="AX1135" s="13" t="s">
        <v>77</v>
      </c>
      <c r="AY1135" s="189" t="s">
        <v>164</v>
      </c>
    </row>
    <row r="1136" spans="1:65" s="13" customFormat="1" x14ac:dyDescent="0.2">
      <c r="B1136" s="188"/>
      <c r="D1136" s="183" t="s">
        <v>177</v>
      </c>
      <c r="E1136" s="189" t="s">
        <v>1</v>
      </c>
      <c r="F1136" s="190" t="s">
        <v>4421</v>
      </c>
      <c r="H1136" s="189" t="s">
        <v>1</v>
      </c>
      <c r="I1136" s="191"/>
      <c r="L1136" s="188"/>
      <c r="M1136" s="192"/>
      <c r="N1136" s="193"/>
      <c r="O1136" s="193"/>
      <c r="P1136" s="193"/>
      <c r="Q1136" s="193"/>
      <c r="R1136" s="193"/>
      <c r="S1136" s="193"/>
      <c r="T1136" s="194"/>
      <c r="AT1136" s="189" t="s">
        <v>177</v>
      </c>
      <c r="AU1136" s="189" t="s">
        <v>86</v>
      </c>
      <c r="AV1136" s="13" t="s">
        <v>84</v>
      </c>
      <c r="AW1136" s="13" t="s">
        <v>34</v>
      </c>
      <c r="AX1136" s="13" t="s">
        <v>77</v>
      </c>
      <c r="AY1136" s="189" t="s">
        <v>164</v>
      </c>
    </row>
    <row r="1137" spans="1:65" s="13" customFormat="1" x14ac:dyDescent="0.2">
      <c r="B1137" s="188"/>
      <c r="D1137" s="183" t="s">
        <v>177</v>
      </c>
      <c r="E1137" s="189" t="s">
        <v>1</v>
      </c>
      <c r="F1137" s="190" t="s">
        <v>4448</v>
      </c>
      <c r="H1137" s="189" t="s">
        <v>1</v>
      </c>
      <c r="I1137" s="191"/>
      <c r="L1137" s="188"/>
      <c r="M1137" s="192"/>
      <c r="N1137" s="193"/>
      <c r="O1137" s="193"/>
      <c r="P1137" s="193"/>
      <c r="Q1137" s="193"/>
      <c r="R1137" s="193"/>
      <c r="S1137" s="193"/>
      <c r="T1137" s="194"/>
      <c r="AT1137" s="189" t="s">
        <v>177</v>
      </c>
      <c r="AU1137" s="189" t="s">
        <v>86</v>
      </c>
      <c r="AV1137" s="13" t="s">
        <v>84</v>
      </c>
      <c r="AW1137" s="13" t="s">
        <v>34</v>
      </c>
      <c r="AX1137" s="13" t="s">
        <v>77</v>
      </c>
      <c r="AY1137" s="189" t="s">
        <v>164</v>
      </c>
    </row>
    <row r="1138" spans="1:65" s="13" customFormat="1" x14ac:dyDescent="0.2">
      <c r="B1138" s="188"/>
      <c r="D1138" s="183" t="s">
        <v>177</v>
      </c>
      <c r="E1138" s="189" t="s">
        <v>1</v>
      </c>
      <c r="F1138" s="190" t="s">
        <v>4624</v>
      </c>
      <c r="H1138" s="189" t="s">
        <v>1</v>
      </c>
      <c r="I1138" s="191"/>
      <c r="L1138" s="188"/>
      <c r="M1138" s="192"/>
      <c r="N1138" s="193"/>
      <c r="O1138" s="193"/>
      <c r="P1138" s="193"/>
      <c r="Q1138" s="193"/>
      <c r="R1138" s="193"/>
      <c r="S1138" s="193"/>
      <c r="T1138" s="194"/>
      <c r="AT1138" s="189" t="s">
        <v>177</v>
      </c>
      <c r="AU1138" s="189" t="s">
        <v>86</v>
      </c>
      <c r="AV1138" s="13" t="s">
        <v>84</v>
      </c>
      <c r="AW1138" s="13" t="s">
        <v>34</v>
      </c>
      <c r="AX1138" s="13" t="s">
        <v>77</v>
      </c>
      <c r="AY1138" s="189" t="s">
        <v>164</v>
      </c>
    </row>
    <row r="1139" spans="1:65" s="13" customFormat="1" x14ac:dyDescent="0.2">
      <c r="B1139" s="188"/>
      <c r="D1139" s="183" t="s">
        <v>177</v>
      </c>
      <c r="E1139" s="189" t="s">
        <v>1</v>
      </c>
      <c r="F1139" s="190" t="s">
        <v>4625</v>
      </c>
      <c r="H1139" s="189" t="s">
        <v>1</v>
      </c>
      <c r="I1139" s="191"/>
      <c r="L1139" s="188"/>
      <c r="M1139" s="192"/>
      <c r="N1139" s="193"/>
      <c r="O1139" s="193"/>
      <c r="P1139" s="193"/>
      <c r="Q1139" s="193"/>
      <c r="R1139" s="193"/>
      <c r="S1139" s="193"/>
      <c r="T1139" s="194"/>
      <c r="AT1139" s="189" t="s">
        <v>177</v>
      </c>
      <c r="AU1139" s="189" t="s">
        <v>86</v>
      </c>
      <c r="AV1139" s="13" t="s">
        <v>84</v>
      </c>
      <c r="AW1139" s="13" t="s">
        <v>34</v>
      </c>
      <c r="AX1139" s="13" t="s">
        <v>77</v>
      </c>
      <c r="AY1139" s="189" t="s">
        <v>164</v>
      </c>
    </row>
    <row r="1140" spans="1:65" s="13" customFormat="1" x14ac:dyDescent="0.2">
      <c r="B1140" s="188"/>
      <c r="D1140" s="183" t="s">
        <v>177</v>
      </c>
      <c r="E1140" s="189" t="s">
        <v>1</v>
      </c>
      <c r="F1140" s="190" t="s">
        <v>4626</v>
      </c>
      <c r="H1140" s="189" t="s">
        <v>1</v>
      </c>
      <c r="I1140" s="191"/>
      <c r="L1140" s="188"/>
      <c r="M1140" s="192"/>
      <c r="N1140" s="193"/>
      <c r="O1140" s="193"/>
      <c r="P1140" s="193"/>
      <c r="Q1140" s="193"/>
      <c r="R1140" s="193"/>
      <c r="S1140" s="193"/>
      <c r="T1140" s="194"/>
      <c r="AT1140" s="189" t="s">
        <v>177</v>
      </c>
      <c r="AU1140" s="189" t="s">
        <v>86</v>
      </c>
      <c r="AV1140" s="13" t="s">
        <v>84</v>
      </c>
      <c r="AW1140" s="13" t="s">
        <v>34</v>
      </c>
      <c r="AX1140" s="13" t="s">
        <v>77</v>
      </c>
      <c r="AY1140" s="189" t="s">
        <v>164</v>
      </c>
    </row>
    <row r="1141" spans="1:65" s="14" customFormat="1" x14ac:dyDescent="0.2">
      <c r="B1141" s="195"/>
      <c r="D1141" s="183" t="s">
        <v>177</v>
      </c>
      <c r="E1141" s="196" t="s">
        <v>1</v>
      </c>
      <c r="F1141" s="197" t="s">
        <v>4651</v>
      </c>
      <c r="H1141" s="198">
        <v>0.92500000000000004</v>
      </c>
      <c r="I1141" s="199"/>
      <c r="L1141" s="195"/>
      <c r="M1141" s="200"/>
      <c r="N1141" s="201"/>
      <c r="O1141" s="201"/>
      <c r="P1141" s="201"/>
      <c r="Q1141" s="201"/>
      <c r="R1141" s="201"/>
      <c r="S1141" s="201"/>
      <c r="T1141" s="202"/>
      <c r="AT1141" s="196" t="s">
        <v>177</v>
      </c>
      <c r="AU1141" s="196" t="s">
        <v>86</v>
      </c>
      <c r="AV1141" s="14" t="s">
        <v>86</v>
      </c>
      <c r="AW1141" s="14" t="s">
        <v>34</v>
      </c>
      <c r="AX1141" s="14" t="s">
        <v>77</v>
      </c>
      <c r="AY1141" s="196" t="s">
        <v>164</v>
      </c>
    </row>
    <row r="1142" spans="1:65" s="15" customFormat="1" x14ac:dyDescent="0.2">
      <c r="B1142" s="203"/>
      <c r="D1142" s="183" t="s">
        <v>177</v>
      </c>
      <c r="E1142" s="204" t="s">
        <v>1</v>
      </c>
      <c r="F1142" s="205" t="s">
        <v>184</v>
      </c>
      <c r="H1142" s="206">
        <v>0.92500000000000004</v>
      </c>
      <c r="I1142" s="207"/>
      <c r="L1142" s="203"/>
      <c r="M1142" s="208"/>
      <c r="N1142" s="209"/>
      <c r="O1142" s="209"/>
      <c r="P1142" s="209"/>
      <c r="Q1142" s="209"/>
      <c r="R1142" s="209"/>
      <c r="S1142" s="209"/>
      <c r="T1142" s="210"/>
      <c r="AT1142" s="204" t="s">
        <v>177</v>
      </c>
      <c r="AU1142" s="204" t="s">
        <v>86</v>
      </c>
      <c r="AV1142" s="15" t="s">
        <v>172</v>
      </c>
      <c r="AW1142" s="15" t="s">
        <v>34</v>
      </c>
      <c r="AX1142" s="15" t="s">
        <v>84</v>
      </c>
      <c r="AY1142" s="204" t="s">
        <v>164</v>
      </c>
    </row>
    <row r="1143" spans="1:65" s="2" customFormat="1" ht="16.5" customHeight="1" x14ac:dyDescent="0.2">
      <c r="A1143" s="34"/>
      <c r="B1143" s="168"/>
      <c r="C1143" s="169" t="s">
        <v>800</v>
      </c>
      <c r="D1143" s="214" t="s">
        <v>167</v>
      </c>
      <c r="E1143" s="171" t="s">
        <v>4578</v>
      </c>
      <c r="F1143" s="172" t="s">
        <v>4579</v>
      </c>
      <c r="G1143" s="173" t="s">
        <v>215</v>
      </c>
      <c r="H1143" s="174">
        <v>0.35</v>
      </c>
      <c r="I1143" s="175"/>
      <c r="J1143" s="176">
        <f>ROUND(I1143*H1143,2)</f>
        <v>0</v>
      </c>
      <c r="K1143" s="172" t="s">
        <v>216</v>
      </c>
      <c r="L1143" s="35"/>
      <c r="M1143" s="177" t="s">
        <v>1</v>
      </c>
      <c r="N1143" s="178" t="s">
        <v>42</v>
      </c>
      <c r="O1143" s="60"/>
      <c r="P1143" s="179">
        <f>O1143*H1143</f>
        <v>0</v>
      </c>
      <c r="Q1143" s="179">
        <v>0</v>
      </c>
      <c r="R1143" s="179">
        <f>Q1143*H1143</f>
        <v>0</v>
      </c>
      <c r="S1143" s="179">
        <v>0</v>
      </c>
      <c r="T1143" s="180">
        <f>S1143*H1143</f>
        <v>0</v>
      </c>
      <c r="U1143" s="34"/>
      <c r="V1143" s="34"/>
      <c r="W1143" s="34"/>
      <c r="X1143" s="34"/>
      <c r="Y1143" s="34"/>
      <c r="Z1143" s="34"/>
      <c r="AA1143" s="34"/>
      <c r="AB1143" s="34"/>
      <c r="AC1143" s="34"/>
      <c r="AD1143" s="34"/>
      <c r="AE1143" s="34"/>
      <c r="AR1143" s="181" t="s">
        <v>783</v>
      </c>
      <c r="AT1143" s="181" t="s">
        <v>167</v>
      </c>
      <c r="AU1143" s="181" t="s">
        <v>86</v>
      </c>
      <c r="AY1143" s="18" t="s">
        <v>164</v>
      </c>
      <c r="BE1143" s="182">
        <f>IF(N1143="základní",J1143,0)</f>
        <v>0</v>
      </c>
      <c r="BF1143" s="182">
        <f>IF(N1143="snížená",J1143,0)</f>
        <v>0</v>
      </c>
      <c r="BG1143" s="182">
        <f>IF(N1143="zákl. přenesená",J1143,0)</f>
        <v>0</v>
      </c>
      <c r="BH1143" s="182">
        <f>IF(N1143="sníž. přenesená",J1143,0)</f>
        <v>0</v>
      </c>
      <c r="BI1143" s="182">
        <f>IF(N1143="nulová",J1143,0)</f>
        <v>0</v>
      </c>
      <c r="BJ1143" s="18" t="s">
        <v>84</v>
      </c>
      <c r="BK1143" s="182">
        <f>ROUND(I1143*H1143,2)</f>
        <v>0</v>
      </c>
      <c r="BL1143" s="18" t="s">
        <v>783</v>
      </c>
      <c r="BM1143" s="181" t="s">
        <v>4833</v>
      </c>
    </row>
    <row r="1144" spans="1:65" s="2" customFormat="1" x14ac:dyDescent="0.2">
      <c r="A1144" s="34"/>
      <c r="B1144" s="35"/>
      <c r="C1144" s="34"/>
      <c r="D1144" s="183" t="s">
        <v>174</v>
      </c>
      <c r="E1144" s="34"/>
      <c r="F1144" s="184" t="s">
        <v>4581</v>
      </c>
      <c r="G1144" s="34"/>
      <c r="H1144" s="34"/>
      <c r="I1144" s="103"/>
      <c r="J1144" s="34"/>
      <c r="K1144" s="34"/>
      <c r="L1144" s="35"/>
      <c r="M1144" s="185"/>
      <c r="N1144" s="186"/>
      <c r="O1144" s="60"/>
      <c r="P1144" s="60"/>
      <c r="Q1144" s="60"/>
      <c r="R1144" s="60"/>
      <c r="S1144" s="60"/>
      <c r="T1144" s="61"/>
      <c r="U1144" s="34"/>
      <c r="V1144" s="34"/>
      <c r="W1144" s="34"/>
      <c r="X1144" s="34"/>
      <c r="Y1144" s="34"/>
      <c r="Z1144" s="34"/>
      <c r="AA1144" s="34"/>
      <c r="AB1144" s="34"/>
      <c r="AC1144" s="34"/>
      <c r="AD1144" s="34"/>
      <c r="AE1144" s="34"/>
      <c r="AT1144" s="18" t="s">
        <v>174</v>
      </c>
      <c r="AU1144" s="18" t="s">
        <v>86</v>
      </c>
    </row>
    <row r="1145" spans="1:65" s="13" customFormat="1" x14ac:dyDescent="0.2">
      <c r="B1145" s="188"/>
      <c r="D1145" s="183" t="s">
        <v>177</v>
      </c>
      <c r="E1145" s="189" t="s">
        <v>1</v>
      </c>
      <c r="F1145" s="190" t="s">
        <v>2852</v>
      </c>
      <c r="H1145" s="189" t="s">
        <v>1</v>
      </c>
      <c r="I1145" s="191"/>
      <c r="L1145" s="188"/>
      <c r="M1145" s="192"/>
      <c r="N1145" s="193"/>
      <c r="O1145" s="193"/>
      <c r="P1145" s="193"/>
      <c r="Q1145" s="193"/>
      <c r="R1145" s="193"/>
      <c r="S1145" s="193"/>
      <c r="T1145" s="194"/>
      <c r="AT1145" s="189" t="s">
        <v>177</v>
      </c>
      <c r="AU1145" s="189" t="s">
        <v>86</v>
      </c>
      <c r="AV1145" s="13" t="s">
        <v>84</v>
      </c>
      <c r="AW1145" s="13" t="s">
        <v>34</v>
      </c>
      <c r="AX1145" s="13" t="s">
        <v>77</v>
      </c>
      <c r="AY1145" s="189" t="s">
        <v>164</v>
      </c>
    </row>
    <row r="1146" spans="1:65" s="13" customFormat="1" x14ac:dyDescent="0.2">
      <c r="B1146" s="188"/>
      <c r="D1146" s="183" t="s">
        <v>177</v>
      </c>
      <c r="E1146" s="189" t="s">
        <v>1</v>
      </c>
      <c r="F1146" s="190" t="s">
        <v>4418</v>
      </c>
      <c r="H1146" s="189" t="s">
        <v>1</v>
      </c>
      <c r="I1146" s="191"/>
      <c r="L1146" s="188"/>
      <c r="M1146" s="192"/>
      <c r="N1146" s="193"/>
      <c r="O1146" s="193"/>
      <c r="P1146" s="193"/>
      <c r="Q1146" s="193"/>
      <c r="R1146" s="193"/>
      <c r="S1146" s="193"/>
      <c r="T1146" s="194"/>
      <c r="AT1146" s="189" t="s">
        <v>177</v>
      </c>
      <c r="AU1146" s="189" t="s">
        <v>86</v>
      </c>
      <c r="AV1146" s="13" t="s">
        <v>84</v>
      </c>
      <c r="AW1146" s="13" t="s">
        <v>34</v>
      </c>
      <c r="AX1146" s="13" t="s">
        <v>77</v>
      </c>
      <c r="AY1146" s="189" t="s">
        <v>164</v>
      </c>
    </row>
    <row r="1147" spans="1:65" s="13" customFormat="1" x14ac:dyDescent="0.2">
      <c r="B1147" s="188"/>
      <c r="D1147" s="183" t="s">
        <v>177</v>
      </c>
      <c r="E1147" s="189" t="s">
        <v>1</v>
      </c>
      <c r="F1147" s="190" t="s">
        <v>4419</v>
      </c>
      <c r="H1147" s="189" t="s">
        <v>1</v>
      </c>
      <c r="I1147" s="191"/>
      <c r="L1147" s="188"/>
      <c r="M1147" s="192"/>
      <c r="N1147" s="193"/>
      <c r="O1147" s="193"/>
      <c r="P1147" s="193"/>
      <c r="Q1147" s="193"/>
      <c r="R1147" s="193"/>
      <c r="S1147" s="193"/>
      <c r="T1147" s="194"/>
      <c r="AT1147" s="189" t="s">
        <v>177</v>
      </c>
      <c r="AU1147" s="189" t="s">
        <v>86</v>
      </c>
      <c r="AV1147" s="13" t="s">
        <v>84</v>
      </c>
      <c r="AW1147" s="13" t="s">
        <v>34</v>
      </c>
      <c r="AX1147" s="13" t="s">
        <v>77</v>
      </c>
      <c r="AY1147" s="189" t="s">
        <v>164</v>
      </c>
    </row>
    <row r="1148" spans="1:65" s="13" customFormat="1" x14ac:dyDescent="0.2">
      <c r="B1148" s="188"/>
      <c r="D1148" s="183" t="s">
        <v>177</v>
      </c>
      <c r="E1148" s="189" t="s">
        <v>1</v>
      </c>
      <c r="F1148" s="190" t="s">
        <v>4590</v>
      </c>
      <c r="H1148" s="189" t="s">
        <v>1</v>
      </c>
      <c r="I1148" s="191"/>
      <c r="L1148" s="188"/>
      <c r="M1148" s="192"/>
      <c r="N1148" s="193"/>
      <c r="O1148" s="193"/>
      <c r="P1148" s="193"/>
      <c r="Q1148" s="193"/>
      <c r="R1148" s="193"/>
      <c r="S1148" s="193"/>
      <c r="T1148" s="194"/>
      <c r="AT1148" s="189" t="s">
        <v>177</v>
      </c>
      <c r="AU1148" s="189" t="s">
        <v>86</v>
      </c>
      <c r="AV1148" s="13" t="s">
        <v>84</v>
      </c>
      <c r="AW1148" s="13" t="s">
        <v>34</v>
      </c>
      <c r="AX1148" s="13" t="s">
        <v>77</v>
      </c>
      <c r="AY1148" s="189" t="s">
        <v>164</v>
      </c>
    </row>
    <row r="1149" spans="1:65" s="13" customFormat="1" x14ac:dyDescent="0.2">
      <c r="B1149" s="188"/>
      <c r="D1149" s="183" t="s">
        <v>177</v>
      </c>
      <c r="E1149" s="189" t="s">
        <v>1</v>
      </c>
      <c r="F1149" s="190" t="s">
        <v>4421</v>
      </c>
      <c r="H1149" s="189" t="s">
        <v>1</v>
      </c>
      <c r="I1149" s="191"/>
      <c r="L1149" s="188"/>
      <c r="M1149" s="192"/>
      <c r="N1149" s="193"/>
      <c r="O1149" s="193"/>
      <c r="P1149" s="193"/>
      <c r="Q1149" s="193"/>
      <c r="R1149" s="193"/>
      <c r="S1149" s="193"/>
      <c r="T1149" s="194"/>
      <c r="AT1149" s="189" t="s">
        <v>177</v>
      </c>
      <c r="AU1149" s="189" t="s">
        <v>86</v>
      </c>
      <c r="AV1149" s="13" t="s">
        <v>84</v>
      </c>
      <c r="AW1149" s="13" t="s">
        <v>34</v>
      </c>
      <c r="AX1149" s="13" t="s">
        <v>77</v>
      </c>
      <c r="AY1149" s="189" t="s">
        <v>164</v>
      </c>
    </row>
    <row r="1150" spans="1:65" s="13" customFormat="1" x14ac:dyDescent="0.2">
      <c r="B1150" s="188"/>
      <c r="D1150" s="183" t="s">
        <v>177</v>
      </c>
      <c r="E1150" s="189" t="s">
        <v>1</v>
      </c>
      <c r="F1150" s="190" t="s">
        <v>4448</v>
      </c>
      <c r="H1150" s="189" t="s">
        <v>1</v>
      </c>
      <c r="I1150" s="191"/>
      <c r="L1150" s="188"/>
      <c r="M1150" s="192"/>
      <c r="N1150" s="193"/>
      <c r="O1150" s="193"/>
      <c r="P1150" s="193"/>
      <c r="Q1150" s="193"/>
      <c r="R1150" s="193"/>
      <c r="S1150" s="193"/>
      <c r="T1150" s="194"/>
      <c r="AT1150" s="189" t="s">
        <v>177</v>
      </c>
      <c r="AU1150" s="189" t="s">
        <v>86</v>
      </c>
      <c r="AV1150" s="13" t="s">
        <v>84</v>
      </c>
      <c r="AW1150" s="13" t="s">
        <v>34</v>
      </c>
      <c r="AX1150" s="13" t="s">
        <v>77</v>
      </c>
      <c r="AY1150" s="189" t="s">
        <v>164</v>
      </c>
    </row>
    <row r="1151" spans="1:65" s="13" customFormat="1" x14ac:dyDescent="0.2">
      <c r="B1151" s="188"/>
      <c r="D1151" s="183" t="s">
        <v>177</v>
      </c>
      <c r="E1151" s="189" t="s">
        <v>1</v>
      </c>
      <c r="F1151" s="190" t="s">
        <v>4624</v>
      </c>
      <c r="H1151" s="189" t="s">
        <v>1</v>
      </c>
      <c r="I1151" s="191"/>
      <c r="L1151" s="188"/>
      <c r="M1151" s="192"/>
      <c r="N1151" s="193"/>
      <c r="O1151" s="193"/>
      <c r="P1151" s="193"/>
      <c r="Q1151" s="193"/>
      <c r="R1151" s="193"/>
      <c r="S1151" s="193"/>
      <c r="T1151" s="194"/>
      <c r="AT1151" s="189" t="s">
        <v>177</v>
      </c>
      <c r="AU1151" s="189" t="s">
        <v>86</v>
      </c>
      <c r="AV1151" s="13" t="s">
        <v>84</v>
      </c>
      <c r="AW1151" s="13" t="s">
        <v>34</v>
      </c>
      <c r="AX1151" s="13" t="s">
        <v>77</v>
      </c>
      <c r="AY1151" s="189" t="s">
        <v>164</v>
      </c>
    </row>
    <row r="1152" spans="1:65" s="13" customFormat="1" x14ac:dyDescent="0.2">
      <c r="B1152" s="188"/>
      <c r="D1152" s="183" t="s">
        <v>177</v>
      </c>
      <c r="E1152" s="189" t="s">
        <v>1</v>
      </c>
      <c r="F1152" s="190" t="s">
        <v>4628</v>
      </c>
      <c r="H1152" s="189" t="s">
        <v>1</v>
      </c>
      <c r="I1152" s="191"/>
      <c r="L1152" s="188"/>
      <c r="M1152" s="192"/>
      <c r="N1152" s="193"/>
      <c r="O1152" s="193"/>
      <c r="P1152" s="193"/>
      <c r="Q1152" s="193"/>
      <c r="R1152" s="193"/>
      <c r="S1152" s="193"/>
      <c r="T1152" s="194"/>
      <c r="AT1152" s="189" t="s">
        <v>177</v>
      </c>
      <c r="AU1152" s="189" t="s">
        <v>86</v>
      </c>
      <c r="AV1152" s="13" t="s">
        <v>84</v>
      </c>
      <c r="AW1152" s="13" t="s">
        <v>34</v>
      </c>
      <c r="AX1152" s="13" t="s">
        <v>77</v>
      </c>
      <c r="AY1152" s="189" t="s">
        <v>164</v>
      </c>
    </row>
    <row r="1153" spans="1:65" s="13" customFormat="1" x14ac:dyDescent="0.2">
      <c r="B1153" s="188"/>
      <c r="D1153" s="183" t="s">
        <v>177</v>
      </c>
      <c r="E1153" s="189" t="s">
        <v>1</v>
      </c>
      <c r="F1153" s="190" t="s">
        <v>4629</v>
      </c>
      <c r="H1153" s="189" t="s">
        <v>1</v>
      </c>
      <c r="I1153" s="191"/>
      <c r="L1153" s="188"/>
      <c r="M1153" s="192"/>
      <c r="N1153" s="193"/>
      <c r="O1153" s="193"/>
      <c r="P1153" s="193"/>
      <c r="Q1153" s="193"/>
      <c r="R1153" s="193"/>
      <c r="S1153" s="193"/>
      <c r="T1153" s="194"/>
      <c r="AT1153" s="189" t="s">
        <v>177</v>
      </c>
      <c r="AU1153" s="189" t="s">
        <v>86</v>
      </c>
      <c r="AV1153" s="13" t="s">
        <v>84</v>
      </c>
      <c r="AW1153" s="13" t="s">
        <v>34</v>
      </c>
      <c r="AX1153" s="13" t="s">
        <v>77</v>
      </c>
      <c r="AY1153" s="189" t="s">
        <v>164</v>
      </c>
    </row>
    <row r="1154" spans="1:65" s="14" customFormat="1" x14ac:dyDescent="0.2">
      <c r="B1154" s="195"/>
      <c r="D1154" s="183" t="s">
        <v>177</v>
      </c>
      <c r="E1154" s="196" t="s">
        <v>1</v>
      </c>
      <c r="F1154" s="197" t="s">
        <v>4659</v>
      </c>
      <c r="H1154" s="198">
        <v>0.35</v>
      </c>
      <c r="I1154" s="199"/>
      <c r="L1154" s="195"/>
      <c r="M1154" s="200"/>
      <c r="N1154" s="201"/>
      <c r="O1154" s="201"/>
      <c r="P1154" s="201"/>
      <c r="Q1154" s="201"/>
      <c r="R1154" s="201"/>
      <c r="S1154" s="201"/>
      <c r="T1154" s="202"/>
      <c r="AT1154" s="196" t="s">
        <v>177</v>
      </c>
      <c r="AU1154" s="196" t="s">
        <v>86</v>
      </c>
      <c r="AV1154" s="14" t="s">
        <v>86</v>
      </c>
      <c r="AW1154" s="14" t="s">
        <v>34</v>
      </c>
      <c r="AX1154" s="14" t="s">
        <v>77</v>
      </c>
      <c r="AY1154" s="196" t="s">
        <v>164</v>
      </c>
    </row>
    <row r="1155" spans="1:65" s="15" customFormat="1" x14ac:dyDescent="0.2">
      <c r="B1155" s="203"/>
      <c r="D1155" s="183" t="s">
        <v>177</v>
      </c>
      <c r="E1155" s="204" t="s">
        <v>1</v>
      </c>
      <c r="F1155" s="205" t="s">
        <v>184</v>
      </c>
      <c r="H1155" s="206">
        <v>0.35</v>
      </c>
      <c r="I1155" s="207"/>
      <c r="L1155" s="203"/>
      <c r="M1155" s="208"/>
      <c r="N1155" s="209"/>
      <c r="O1155" s="209"/>
      <c r="P1155" s="209"/>
      <c r="Q1155" s="209"/>
      <c r="R1155" s="209"/>
      <c r="S1155" s="209"/>
      <c r="T1155" s="210"/>
      <c r="AT1155" s="204" t="s">
        <v>177</v>
      </c>
      <c r="AU1155" s="204" t="s">
        <v>86</v>
      </c>
      <c r="AV1155" s="15" t="s">
        <v>172</v>
      </c>
      <c r="AW1155" s="15" t="s">
        <v>34</v>
      </c>
      <c r="AX1155" s="15" t="s">
        <v>84</v>
      </c>
      <c r="AY1155" s="204" t="s">
        <v>164</v>
      </c>
    </row>
    <row r="1156" spans="1:65" s="2" customFormat="1" ht="16.5" customHeight="1" x14ac:dyDescent="0.2">
      <c r="A1156" s="34"/>
      <c r="B1156" s="168"/>
      <c r="C1156" s="169" t="s">
        <v>805</v>
      </c>
      <c r="D1156" s="214" t="s">
        <v>167</v>
      </c>
      <c r="E1156" s="171" t="s">
        <v>4359</v>
      </c>
      <c r="F1156" s="172" t="s">
        <v>4360</v>
      </c>
      <c r="G1156" s="173" t="s">
        <v>215</v>
      </c>
      <c r="H1156" s="174">
        <v>2.8</v>
      </c>
      <c r="I1156" s="175"/>
      <c r="J1156" s="176">
        <f>ROUND(I1156*H1156,2)</f>
        <v>0</v>
      </c>
      <c r="K1156" s="172" t="s">
        <v>216</v>
      </c>
      <c r="L1156" s="35"/>
      <c r="M1156" s="177" t="s">
        <v>1</v>
      </c>
      <c r="N1156" s="178" t="s">
        <v>42</v>
      </c>
      <c r="O1156" s="60"/>
      <c r="P1156" s="179">
        <f>O1156*H1156</f>
        <v>0</v>
      </c>
      <c r="Q1156" s="179">
        <v>0</v>
      </c>
      <c r="R1156" s="179">
        <f>Q1156*H1156</f>
        <v>0</v>
      </c>
      <c r="S1156" s="179">
        <v>0</v>
      </c>
      <c r="T1156" s="180">
        <f>S1156*H1156</f>
        <v>0</v>
      </c>
      <c r="U1156" s="34"/>
      <c r="V1156" s="34"/>
      <c r="W1156" s="34"/>
      <c r="X1156" s="34"/>
      <c r="Y1156" s="34"/>
      <c r="Z1156" s="34"/>
      <c r="AA1156" s="34"/>
      <c r="AB1156" s="34"/>
      <c r="AC1156" s="34"/>
      <c r="AD1156" s="34"/>
      <c r="AE1156" s="34"/>
      <c r="AR1156" s="181" t="s">
        <v>783</v>
      </c>
      <c r="AT1156" s="181" t="s">
        <v>167</v>
      </c>
      <c r="AU1156" s="181" t="s">
        <v>86</v>
      </c>
      <c r="AY1156" s="18" t="s">
        <v>164</v>
      </c>
      <c r="BE1156" s="182">
        <f>IF(N1156="základní",J1156,0)</f>
        <v>0</v>
      </c>
      <c r="BF1156" s="182">
        <f>IF(N1156="snížená",J1156,0)</f>
        <v>0</v>
      </c>
      <c r="BG1156" s="182">
        <f>IF(N1156="zákl. přenesená",J1156,0)</f>
        <v>0</v>
      </c>
      <c r="BH1156" s="182">
        <f>IF(N1156="sníž. přenesená",J1156,0)</f>
        <v>0</v>
      </c>
      <c r="BI1156" s="182">
        <f>IF(N1156="nulová",J1156,0)</f>
        <v>0</v>
      </c>
      <c r="BJ1156" s="18" t="s">
        <v>84</v>
      </c>
      <c r="BK1156" s="182">
        <f>ROUND(I1156*H1156,2)</f>
        <v>0</v>
      </c>
      <c r="BL1156" s="18" t="s">
        <v>783</v>
      </c>
      <c r="BM1156" s="181" t="s">
        <v>4834</v>
      </c>
    </row>
    <row r="1157" spans="1:65" s="2" customFormat="1" x14ac:dyDescent="0.2">
      <c r="A1157" s="34"/>
      <c r="B1157" s="35"/>
      <c r="C1157" s="34"/>
      <c r="D1157" s="183" t="s">
        <v>174</v>
      </c>
      <c r="E1157" s="34"/>
      <c r="F1157" s="184" t="s">
        <v>4362</v>
      </c>
      <c r="G1157" s="34"/>
      <c r="H1157" s="34"/>
      <c r="I1157" s="103"/>
      <c r="J1157" s="34"/>
      <c r="K1157" s="34"/>
      <c r="L1157" s="35"/>
      <c r="M1157" s="185"/>
      <c r="N1157" s="186"/>
      <c r="O1157" s="60"/>
      <c r="P1157" s="60"/>
      <c r="Q1157" s="60"/>
      <c r="R1157" s="60"/>
      <c r="S1157" s="60"/>
      <c r="T1157" s="61"/>
      <c r="U1157" s="34"/>
      <c r="V1157" s="34"/>
      <c r="W1157" s="34"/>
      <c r="X1157" s="34"/>
      <c r="Y1157" s="34"/>
      <c r="Z1157" s="34"/>
      <c r="AA1157" s="34"/>
      <c r="AB1157" s="34"/>
      <c r="AC1157" s="34"/>
      <c r="AD1157" s="34"/>
      <c r="AE1157" s="34"/>
      <c r="AT1157" s="18" t="s">
        <v>174</v>
      </c>
      <c r="AU1157" s="18" t="s">
        <v>86</v>
      </c>
    </row>
    <row r="1158" spans="1:65" s="13" customFormat="1" x14ac:dyDescent="0.2">
      <c r="B1158" s="188"/>
      <c r="D1158" s="183" t="s">
        <v>177</v>
      </c>
      <c r="E1158" s="189" t="s">
        <v>1</v>
      </c>
      <c r="F1158" s="190" t="s">
        <v>2852</v>
      </c>
      <c r="H1158" s="189" t="s">
        <v>1</v>
      </c>
      <c r="I1158" s="191"/>
      <c r="L1158" s="188"/>
      <c r="M1158" s="192"/>
      <c r="N1158" s="193"/>
      <c r="O1158" s="193"/>
      <c r="P1158" s="193"/>
      <c r="Q1158" s="193"/>
      <c r="R1158" s="193"/>
      <c r="S1158" s="193"/>
      <c r="T1158" s="194"/>
      <c r="AT1158" s="189" t="s">
        <v>177</v>
      </c>
      <c r="AU1158" s="189" t="s">
        <v>86</v>
      </c>
      <c r="AV1158" s="13" t="s">
        <v>84</v>
      </c>
      <c r="AW1158" s="13" t="s">
        <v>34</v>
      </c>
      <c r="AX1158" s="13" t="s">
        <v>77</v>
      </c>
      <c r="AY1158" s="189" t="s">
        <v>164</v>
      </c>
    </row>
    <row r="1159" spans="1:65" s="13" customFormat="1" x14ac:dyDescent="0.2">
      <c r="B1159" s="188"/>
      <c r="D1159" s="183" t="s">
        <v>177</v>
      </c>
      <c r="E1159" s="189" t="s">
        <v>1</v>
      </c>
      <c r="F1159" s="190" t="s">
        <v>4418</v>
      </c>
      <c r="H1159" s="189" t="s">
        <v>1</v>
      </c>
      <c r="I1159" s="191"/>
      <c r="L1159" s="188"/>
      <c r="M1159" s="192"/>
      <c r="N1159" s="193"/>
      <c r="O1159" s="193"/>
      <c r="P1159" s="193"/>
      <c r="Q1159" s="193"/>
      <c r="R1159" s="193"/>
      <c r="S1159" s="193"/>
      <c r="T1159" s="194"/>
      <c r="AT1159" s="189" t="s">
        <v>177</v>
      </c>
      <c r="AU1159" s="189" t="s">
        <v>86</v>
      </c>
      <c r="AV1159" s="13" t="s">
        <v>84</v>
      </c>
      <c r="AW1159" s="13" t="s">
        <v>34</v>
      </c>
      <c r="AX1159" s="13" t="s">
        <v>77</v>
      </c>
      <c r="AY1159" s="189" t="s">
        <v>164</v>
      </c>
    </row>
    <row r="1160" spans="1:65" s="13" customFormat="1" x14ac:dyDescent="0.2">
      <c r="B1160" s="188"/>
      <c r="D1160" s="183" t="s">
        <v>177</v>
      </c>
      <c r="E1160" s="189" t="s">
        <v>1</v>
      </c>
      <c r="F1160" s="190" t="s">
        <v>4419</v>
      </c>
      <c r="H1160" s="189" t="s">
        <v>1</v>
      </c>
      <c r="I1160" s="191"/>
      <c r="L1160" s="188"/>
      <c r="M1160" s="192"/>
      <c r="N1160" s="193"/>
      <c r="O1160" s="193"/>
      <c r="P1160" s="193"/>
      <c r="Q1160" s="193"/>
      <c r="R1160" s="193"/>
      <c r="S1160" s="193"/>
      <c r="T1160" s="194"/>
      <c r="AT1160" s="189" t="s">
        <v>177</v>
      </c>
      <c r="AU1160" s="189" t="s">
        <v>86</v>
      </c>
      <c r="AV1160" s="13" t="s">
        <v>84</v>
      </c>
      <c r="AW1160" s="13" t="s">
        <v>34</v>
      </c>
      <c r="AX1160" s="13" t="s">
        <v>77</v>
      </c>
      <c r="AY1160" s="189" t="s">
        <v>164</v>
      </c>
    </row>
    <row r="1161" spans="1:65" s="13" customFormat="1" x14ac:dyDescent="0.2">
      <c r="B1161" s="188"/>
      <c r="D1161" s="183" t="s">
        <v>177</v>
      </c>
      <c r="E1161" s="189" t="s">
        <v>1</v>
      </c>
      <c r="F1161" s="190" t="s">
        <v>4590</v>
      </c>
      <c r="H1161" s="189" t="s">
        <v>1</v>
      </c>
      <c r="I1161" s="191"/>
      <c r="L1161" s="188"/>
      <c r="M1161" s="192"/>
      <c r="N1161" s="193"/>
      <c r="O1161" s="193"/>
      <c r="P1161" s="193"/>
      <c r="Q1161" s="193"/>
      <c r="R1161" s="193"/>
      <c r="S1161" s="193"/>
      <c r="T1161" s="194"/>
      <c r="AT1161" s="189" t="s">
        <v>177</v>
      </c>
      <c r="AU1161" s="189" t="s">
        <v>86</v>
      </c>
      <c r="AV1161" s="13" t="s">
        <v>84</v>
      </c>
      <c r="AW1161" s="13" t="s">
        <v>34</v>
      </c>
      <c r="AX1161" s="13" t="s">
        <v>77</v>
      </c>
      <c r="AY1161" s="189" t="s">
        <v>164</v>
      </c>
    </row>
    <row r="1162" spans="1:65" s="13" customFormat="1" x14ac:dyDescent="0.2">
      <c r="B1162" s="188"/>
      <c r="D1162" s="183" t="s">
        <v>177</v>
      </c>
      <c r="E1162" s="189" t="s">
        <v>1</v>
      </c>
      <c r="F1162" s="190" t="s">
        <v>4421</v>
      </c>
      <c r="H1162" s="189" t="s">
        <v>1</v>
      </c>
      <c r="I1162" s="191"/>
      <c r="L1162" s="188"/>
      <c r="M1162" s="192"/>
      <c r="N1162" s="193"/>
      <c r="O1162" s="193"/>
      <c r="P1162" s="193"/>
      <c r="Q1162" s="193"/>
      <c r="R1162" s="193"/>
      <c r="S1162" s="193"/>
      <c r="T1162" s="194"/>
      <c r="AT1162" s="189" t="s">
        <v>177</v>
      </c>
      <c r="AU1162" s="189" t="s">
        <v>86</v>
      </c>
      <c r="AV1162" s="13" t="s">
        <v>84</v>
      </c>
      <c r="AW1162" s="13" t="s">
        <v>34</v>
      </c>
      <c r="AX1162" s="13" t="s">
        <v>77</v>
      </c>
      <c r="AY1162" s="189" t="s">
        <v>164</v>
      </c>
    </row>
    <row r="1163" spans="1:65" s="13" customFormat="1" x14ac:dyDescent="0.2">
      <c r="B1163" s="188"/>
      <c r="D1163" s="183" t="s">
        <v>177</v>
      </c>
      <c r="E1163" s="189" t="s">
        <v>1</v>
      </c>
      <c r="F1163" s="190" t="s">
        <v>4448</v>
      </c>
      <c r="H1163" s="189" t="s">
        <v>1</v>
      </c>
      <c r="I1163" s="191"/>
      <c r="L1163" s="188"/>
      <c r="M1163" s="192"/>
      <c r="N1163" s="193"/>
      <c r="O1163" s="193"/>
      <c r="P1163" s="193"/>
      <c r="Q1163" s="193"/>
      <c r="R1163" s="193"/>
      <c r="S1163" s="193"/>
      <c r="T1163" s="194"/>
      <c r="AT1163" s="189" t="s">
        <v>177</v>
      </c>
      <c r="AU1163" s="189" t="s">
        <v>86</v>
      </c>
      <c r="AV1163" s="13" t="s">
        <v>84</v>
      </c>
      <c r="AW1163" s="13" t="s">
        <v>34</v>
      </c>
      <c r="AX1163" s="13" t="s">
        <v>77</v>
      </c>
      <c r="AY1163" s="189" t="s">
        <v>164</v>
      </c>
    </row>
    <row r="1164" spans="1:65" s="13" customFormat="1" x14ac:dyDescent="0.2">
      <c r="B1164" s="188"/>
      <c r="D1164" s="183" t="s">
        <v>177</v>
      </c>
      <c r="E1164" s="189" t="s">
        <v>1</v>
      </c>
      <c r="F1164" s="190" t="s">
        <v>4632</v>
      </c>
      <c r="H1164" s="189" t="s">
        <v>1</v>
      </c>
      <c r="I1164" s="191"/>
      <c r="L1164" s="188"/>
      <c r="M1164" s="192"/>
      <c r="N1164" s="193"/>
      <c r="O1164" s="193"/>
      <c r="P1164" s="193"/>
      <c r="Q1164" s="193"/>
      <c r="R1164" s="193"/>
      <c r="S1164" s="193"/>
      <c r="T1164" s="194"/>
      <c r="AT1164" s="189" t="s">
        <v>177</v>
      </c>
      <c r="AU1164" s="189" t="s">
        <v>86</v>
      </c>
      <c r="AV1164" s="13" t="s">
        <v>84</v>
      </c>
      <c r="AW1164" s="13" t="s">
        <v>34</v>
      </c>
      <c r="AX1164" s="13" t="s">
        <v>77</v>
      </c>
      <c r="AY1164" s="189" t="s">
        <v>164</v>
      </c>
    </row>
    <row r="1165" spans="1:65" s="13" customFormat="1" x14ac:dyDescent="0.2">
      <c r="B1165" s="188"/>
      <c r="D1165" s="183" t="s">
        <v>177</v>
      </c>
      <c r="E1165" s="189" t="s">
        <v>1</v>
      </c>
      <c r="F1165" s="190" t="s">
        <v>4151</v>
      </c>
      <c r="H1165" s="189" t="s">
        <v>1</v>
      </c>
      <c r="I1165" s="191"/>
      <c r="L1165" s="188"/>
      <c r="M1165" s="192"/>
      <c r="N1165" s="193"/>
      <c r="O1165" s="193"/>
      <c r="P1165" s="193"/>
      <c r="Q1165" s="193"/>
      <c r="R1165" s="193"/>
      <c r="S1165" s="193"/>
      <c r="T1165" s="194"/>
      <c r="AT1165" s="189" t="s">
        <v>177</v>
      </c>
      <c r="AU1165" s="189" t="s">
        <v>86</v>
      </c>
      <c r="AV1165" s="13" t="s">
        <v>84</v>
      </c>
      <c r="AW1165" s="13" t="s">
        <v>34</v>
      </c>
      <c r="AX1165" s="13" t="s">
        <v>77</v>
      </c>
      <c r="AY1165" s="189" t="s">
        <v>164</v>
      </c>
    </row>
    <row r="1166" spans="1:65" s="13" customFormat="1" x14ac:dyDescent="0.2">
      <c r="B1166" s="188"/>
      <c r="D1166" s="183" t="s">
        <v>177</v>
      </c>
      <c r="E1166" s="189" t="s">
        <v>1</v>
      </c>
      <c r="F1166" s="190" t="s">
        <v>4633</v>
      </c>
      <c r="H1166" s="189" t="s">
        <v>1</v>
      </c>
      <c r="I1166" s="191"/>
      <c r="L1166" s="188"/>
      <c r="M1166" s="192"/>
      <c r="N1166" s="193"/>
      <c r="O1166" s="193"/>
      <c r="P1166" s="193"/>
      <c r="Q1166" s="193"/>
      <c r="R1166" s="193"/>
      <c r="S1166" s="193"/>
      <c r="T1166" s="194"/>
      <c r="AT1166" s="189" t="s">
        <v>177</v>
      </c>
      <c r="AU1166" s="189" t="s">
        <v>86</v>
      </c>
      <c r="AV1166" s="13" t="s">
        <v>84</v>
      </c>
      <c r="AW1166" s="13" t="s">
        <v>34</v>
      </c>
      <c r="AX1166" s="13" t="s">
        <v>77</v>
      </c>
      <c r="AY1166" s="189" t="s">
        <v>164</v>
      </c>
    </row>
    <row r="1167" spans="1:65" s="14" customFormat="1" x14ac:dyDescent="0.2">
      <c r="B1167" s="195"/>
      <c r="D1167" s="183" t="s">
        <v>177</v>
      </c>
      <c r="E1167" s="196" t="s">
        <v>1</v>
      </c>
      <c r="F1167" s="197" t="s">
        <v>4664</v>
      </c>
      <c r="H1167" s="198">
        <v>0.65</v>
      </c>
      <c r="I1167" s="199"/>
      <c r="L1167" s="195"/>
      <c r="M1167" s="200"/>
      <c r="N1167" s="201"/>
      <c r="O1167" s="201"/>
      <c r="P1167" s="201"/>
      <c r="Q1167" s="201"/>
      <c r="R1167" s="201"/>
      <c r="S1167" s="201"/>
      <c r="T1167" s="202"/>
      <c r="AT1167" s="196" t="s">
        <v>177</v>
      </c>
      <c r="AU1167" s="196" t="s">
        <v>86</v>
      </c>
      <c r="AV1167" s="14" t="s">
        <v>86</v>
      </c>
      <c r="AW1167" s="14" t="s">
        <v>34</v>
      </c>
      <c r="AX1167" s="14" t="s">
        <v>77</v>
      </c>
      <c r="AY1167" s="196" t="s">
        <v>164</v>
      </c>
    </row>
    <row r="1168" spans="1:65" s="13" customFormat="1" x14ac:dyDescent="0.2">
      <c r="B1168" s="188"/>
      <c r="D1168" s="183" t="s">
        <v>177</v>
      </c>
      <c r="E1168" s="189" t="s">
        <v>1</v>
      </c>
      <c r="F1168" s="190" t="s">
        <v>4635</v>
      </c>
      <c r="H1168" s="189" t="s">
        <v>1</v>
      </c>
      <c r="I1168" s="191"/>
      <c r="L1168" s="188"/>
      <c r="M1168" s="192"/>
      <c r="N1168" s="193"/>
      <c r="O1168" s="193"/>
      <c r="P1168" s="193"/>
      <c r="Q1168" s="193"/>
      <c r="R1168" s="193"/>
      <c r="S1168" s="193"/>
      <c r="T1168" s="194"/>
      <c r="AT1168" s="189" t="s">
        <v>177</v>
      </c>
      <c r="AU1168" s="189" t="s">
        <v>86</v>
      </c>
      <c r="AV1168" s="13" t="s">
        <v>84</v>
      </c>
      <c r="AW1168" s="13" t="s">
        <v>34</v>
      </c>
      <c r="AX1168" s="13" t="s">
        <v>77</v>
      </c>
      <c r="AY1168" s="189" t="s">
        <v>164</v>
      </c>
    </row>
    <row r="1169" spans="1:65" s="13" customFormat="1" x14ac:dyDescent="0.2">
      <c r="B1169" s="188"/>
      <c r="D1169" s="183" t="s">
        <v>177</v>
      </c>
      <c r="E1169" s="189" t="s">
        <v>1</v>
      </c>
      <c r="F1169" s="190" t="s">
        <v>4151</v>
      </c>
      <c r="H1169" s="189" t="s">
        <v>1</v>
      </c>
      <c r="I1169" s="191"/>
      <c r="L1169" s="188"/>
      <c r="M1169" s="192"/>
      <c r="N1169" s="193"/>
      <c r="O1169" s="193"/>
      <c r="P1169" s="193"/>
      <c r="Q1169" s="193"/>
      <c r="R1169" s="193"/>
      <c r="S1169" s="193"/>
      <c r="T1169" s="194"/>
      <c r="AT1169" s="189" t="s">
        <v>177</v>
      </c>
      <c r="AU1169" s="189" t="s">
        <v>86</v>
      </c>
      <c r="AV1169" s="13" t="s">
        <v>84</v>
      </c>
      <c r="AW1169" s="13" t="s">
        <v>34</v>
      </c>
      <c r="AX1169" s="13" t="s">
        <v>77</v>
      </c>
      <c r="AY1169" s="189" t="s">
        <v>164</v>
      </c>
    </row>
    <row r="1170" spans="1:65" s="13" customFormat="1" x14ac:dyDescent="0.2">
      <c r="B1170" s="188"/>
      <c r="D1170" s="183" t="s">
        <v>177</v>
      </c>
      <c r="E1170" s="189" t="s">
        <v>1</v>
      </c>
      <c r="F1170" s="190" t="s">
        <v>4636</v>
      </c>
      <c r="H1170" s="189" t="s">
        <v>1</v>
      </c>
      <c r="I1170" s="191"/>
      <c r="L1170" s="188"/>
      <c r="M1170" s="192"/>
      <c r="N1170" s="193"/>
      <c r="O1170" s="193"/>
      <c r="P1170" s="193"/>
      <c r="Q1170" s="193"/>
      <c r="R1170" s="193"/>
      <c r="S1170" s="193"/>
      <c r="T1170" s="194"/>
      <c r="AT1170" s="189" t="s">
        <v>177</v>
      </c>
      <c r="AU1170" s="189" t="s">
        <v>86</v>
      </c>
      <c r="AV1170" s="13" t="s">
        <v>84</v>
      </c>
      <c r="AW1170" s="13" t="s">
        <v>34</v>
      </c>
      <c r="AX1170" s="13" t="s">
        <v>77</v>
      </c>
      <c r="AY1170" s="189" t="s">
        <v>164</v>
      </c>
    </row>
    <row r="1171" spans="1:65" s="14" customFormat="1" x14ac:dyDescent="0.2">
      <c r="B1171" s="195"/>
      <c r="D1171" s="183" t="s">
        <v>177</v>
      </c>
      <c r="E1171" s="196" t="s">
        <v>1</v>
      </c>
      <c r="F1171" s="197" t="s">
        <v>4665</v>
      </c>
      <c r="H1171" s="198">
        <v>2.15</v>
      </c>
      <c r="I1171" s="199"/>
      <c r="L1171" s="195"/>
      <c r="M1171" s="200"/>
      <c r="N1171" s="201"/>
      <c r="O1171" s="201"/>
      <c r="P1171" s="201"/>
      <c r="Q1171" s="201"/>
      <c r="R1171" s="201"/>
      <c r="S1171" s="201"/>
      <c r="T1171" s="202"/>
      <c r="AT1171" s="196" t="s">
        <v>177</v>
      </c>
      <c r="AU1171" s="196" t="s">
        <v>86</v>
      </c>
      <c r="AV1171" s="14" t="s">
        <v>86</v>
      </c>
      <c r="AW1171" s="14" t="s">
        <v>34</v>
      </c>
      <c r="AX1171" s="14" t="s">
        <v>77</v>
      </c>
      <c r="AY1171" s="196" t="s">
        <v>164</v>
      </c>
    </row>
    <row r="1172" spans="1:65" s="15" customFormat="1" x14ac:dyDescent="0.2">
      <c r="B1172" s="203"/>
      <c r="D1172" s="183" t="s">
        <v>177</v>
      </c>
      <c r="E1172" s="204" t="s">
        <v>1</v>
      </c>
      <c r="F1172" s="205" t="s">
        <v>184</v>
      </c>
      <c r="H1172" s="206">
        <v>2.8</v>
      </c>
      <c r="I1172" s="207"/>
      <c r="L1172" s="203"/>
      <c r="M1172" s="208"/>
      <c r="N1172" s="209"/>
      <c r="O1172" s="209"/>
      <c r="P1172" s="209"/>
      <c r="Q1172" s="209"/>
      <c r="R1172" s="209"/>
      <c r="S1172" s="209"/>
      <c r="T1172" s="210"/>
      <c r="AT1172" s="204" t="s">
        <v>177</v>
      </c>
      <c r="AU1172" s="204" t="s">
        <v>86</v>
      </c>
      <c r="AV1172" s="15" t="s">
        <v>172</v>
      </c>
      <c r="AW1172" s="15" t="s">
        <v>34</v>
      </c>
      <c r="AX1172" s="15" t="s">
        <v>84</v>
      </c>
      <c r="AY1172" s="204" t="s">
        <v>164</v>
      </c>
    </row>
    <row r="1173" spans="1:65" s="2" customFormat="1" ht="16.5" customHeight="1" x14ac:dyDescent="0.2">
      <c r="A1173" s="34"/>
      <c r="B1173" s="168"/>
      <c r="C1173" s="169" t="s">
        <v>807</v>
      </c>
      <c r="D1173" s="170" t="s">
        <v>167</v>
      </c>
      <c r="E1173" s="171" t="s">
        <v>4583</v>
      </c>
      <c r="F1173" s="172" t="s">
        <v>4584</v>
      </c>
      <c r="G1173" s="173" t="s">
        <v>215</v>
      </c>
      <c r="H1173" s="174">
        <v>4.0750000000000002</v>
      </c>
      <c r="I1173" s="175"/>
      <c r="J1173" s="176">
        <f>ROUND(I1173*H1173,2)</f>
        <v>0</v>
      </c>
      <c r="K1173" s="172" t="s">
        <v>171</v>
      </c>
      <c r="L1173" s="35"/>
      <c r="M1173" s="177" t="s">
        <v>1</v>
      </c>
      <c r="N1173" s="178" t="s">
        <v>42</v>
      </c>
      <c r="O1173" s="60"/>
      <c r="P1173" s="179">
        <f>O1173*H1173</f>
        <v>0</v>
      </c>
      <c r="Q1173" s="179">
        <v>0</v>
      </c>
      <c r="R1173" s="179">
        <f>Q1173*H1173</f>
        <v>0</v>
      </c>
      <c r="S1173" s="179">
        <v>0</v>
      </c>
      <c r="T1173" s="180">
        <f>S1173*H1173</f>
        <v>0</v>
      </c>
      <c r="U1173" s="34"/>
      <c r="V1173" s="34"/>
      <c r="W1173" s="34"/>
      <c r="X1173" s="34"/>
      <c r="Y1173" s="34"/>
      <c r="Z1173" s="34"/>
      <c r="AA1173" s="34"/>
      <c r="AB1173" s="34"/>
      <c r="AC1173" s="34"/>
      <c r="AD1173" s="34"/>
      <c r="AE1173" s="34"/>
      <c r="AR1173" s="181" t="s">
        <v>783</v>
      </c>
      <c r="AT1173" s="181" t="s">
        <v>167</v>
      </c>
      <c r="AU1173" s="181" t="s">
        <v>86</v>
      </c>
      <c r="AY1173" s="18" t="s">
        <v>164</v>
      </c>
      <c r="BE1173" s="182">
        <f>IF(N1173="základní",J1173,0)</f>
        <v>0</v>
      </c>
      <c r="BF1173" s="182">
        <f>IF(N1173="snížená",J1173,0)</f>
        <v>0</v>
      </c>
      <c r="BG1173" s="182">
        <f>IF(N1173="zákl. přenesená",J1173,0)</f>
        <v>0</v>
      </c>
      <c r="BH1173" s="182">
        <f>IF(N1173="sníž. přenesená",J1173,0)</f>
        <v>0</v>
      </c>
      <c r="BI1173" s="182">
        <f>IF(N1173="nulová",J1173,0)</f>
        <v>0</v>
      </c>
      <c r="BJ1173" s="18" t="s">
        <v>84</v>
      </c>
      <c r="BK1173" s="182">
        <f>ROUND(I1173*H1173,2)</f>
        <v>0</v>
      </c>
      <c r="BL1173" s="18" t="s">
        <v>783</v>
      </c>
      <c r="BM1173" s="181" t="s">
        <v>4835</v>
      </c>
    </row>
    <row r="1174" spans="1:65" s="2" customFormat="1" x14ac:dyDescent="0.2">
      <c r="A1174" s="34"/>
      <c r="B1174" s="35"/>
      <c r="C1174" s="34"/>
      <c r="D1174" s="183" t="s">
        <v>174</v>
      </c>
      <c r="E1174" s="34"/>
      <c r="F1174" s="184" t="s">
        <v>4586</v>
      </c>
      <c r="G1174" s="34"/>
      <c r="H1174" s="34"/>
      <c r="I1174" s="103"/>
      <c r="J1174" s="34"/>
      <c r="K1174" s="34"/>
      <c r="L1174" s="35"/>
      <c r="M1174" s="185"/>
      <c r="N1174" s="186"/>
      <c r="O1174" s="60"/>
      <c r="P1174" s="60"/>
      <c r="Q1174" s="60"/>
      <c r="R1174" s="60"/>
      <c r="S1174" s="60"/>
      <c r="T1174" s="61"/>
      <c r="U1174" s="34"/>
      <c r="V1174" s="34"/>
      <c r="W1174" s="34"/>
      <c r="X1174" s="34"/>
      <c r="Y1174" s="34"/>
      <c r="Z1174" s="34"/>
      <c r="AA1174" s="34"/>
      <c r="AB1174" s="34"/>
      <c r="AC1174" s="34"/>
      <c r="AD1174" s="34"/>
      <c r="AE1174" s="34"/>
      <c r="AT1174" s="18" t="s">
        <v>174</v>
      </c>
      <c r="AU1174" s="18" t="s">
        <v>86</v>
      </c>
    </row>
    <row r="1175" spans="1:65" s="2" customFormat="1" ht="19.5" x14ac:dyDescent="0.2">
      <c r="A1175" s="34"/>
      <c r="B1175" s="35"/>
      <c r="C1175" s="34"/>
      <c r="D1175" s="183" t="s">
        <v>194</v>
      </c>
      <c r="E1175" s="34"/>
      <c r="F1175" s="187" t="s">
        <v>4587</v>
      </c>
      <c r="G1175" s="34"/>
      <c r="H1175" s="34"/>
      <c r="I1175" s="103"/>
      <c r="J1175" s="34"/>
      <c r="K1175" s="34"/>
      <c r="L1175" s="35"/>
      <c r="M1175" s="185"/>
      <c r="N1175" s="186"/>
      <c r="O1175" s="60"/>
      <c r="P1175" s="60"/>
      <c r="Q1175" s="60"/>
      <c r="R1175" s="60"/>
      <c r="S1175" s="60"/>
      <c r="T1175" s="61"/>
      <c r="U1175" s="34"/>
      <c r="V1175" s="34"/>
      <c r="W1175" s="34"/>
      <c r="X1175" s="34"/>
      <c r="Y1175" s="34"/>
      <c r="Z1175" s="34"/>
      <c r="AA1175" s="34"/>
      <c r="AB1175" s="34"/>
      <c r="AC1175" s="34"/>
      <c r="AD1175" s="34"/>
      <c r="AE1175" s="34"/>
      <c r="AT1175" s="18" t="s">
        <v>194</v>
      </c>
      <c r="AU1175" s="18" t="s">
        <v>86</v>
      </c>
    </row>
    <row r="1176" spans="1:65" s="13" customFormat="1" x14ac:dyDescent="0.2">
      <c r="B1176" s="188"/>
      <c r="D1176" s="183" t="s">
        <v>177</v>
      </c>
      <c r="E1176" s="189" t="s">
        <v>1</v>
      </c>
      <c r="F1176" s="190" t="s">
        <v>2852</v>
      </c>
      <c r="H1176" s="189" t="s">
        <v>1</v>
      </c>
      <c r="I1176" s="191"/>
      <c r="L1176" s="188"/>
      <c r="M1176" s="192"/>
      <c r="N1176" s="193"/>
      <c r="O1176" s="193"/>
      <c r="P1176" s="193"/>
      <c r="Q1176" s="193"/>
      <c r="R1176" s="193"/>
      <c r="S1176" s="193"/>
      <c r="T1176" s="194"/>
      <c r="AT1176" s="189" t="s">
        <v>177</v>
      </c>
      <c r="AU1176" s="189" t="s">
        <v>86</v>
      </c>
      <c r="AV1176" s="13" t="s">
        <v>84</v>
      </c>
      <c r="AW1176" s="13" t="s">
        <v>34</v>
      </c>
      <c r="AX1176" s="13" t="s">
        <v>77</v>
      </c>
      <c r="AY1176" s="189" t="s">
        <v>164</v>
      </c>
    </row>
    <row r="1177" spans="1:65" s="13" customFormat="1" x14ac:dyDescent="0.2">
      <c r="B1177" s="188"/>
      <c r="D1177" s="183" t="s">
        <v>177</v>
      </c>
      <c r="E1177" s="189" t="s">
        <v>1</v>
      </c>
      <c r="F1177" s="190" t="s">
        <v>4418</v>
      </c>
      <c r="H1177" s="189" t="s">
        <v>1</v>
      </c>
      <c r="I1177" s="191"/>
      <c r="L1177" s="188"/>
      <c r="M1177" s="192"/>
      <c r="N1177" s="193"/>
      <c r="O1177" s="193"/>
      <c r="P1177" s="193"/>
      <c r="Q1177" s="193"/>
      <c r="R1177" s="193"/>
      <c r="S1177" s="193"/>
      <c r="T1177" s="194"/>
      <c r="AT1177" s="189" t="s">
        <v>177</v>
      </c>
      <c r="AU1177" s="189" t="s">
        <v>86</v>
      </c>
      <c r="AV1177" s="13" t="s">
        <v>84</v>
      </c>
      <c r="AW1177" s="13" t="s">
        <v>34</v>
      </c>
      <c r="AX1177" s="13" t="s">
        <v>77</v>
      </c>
      <c r="AY1177" s="189" t="s">
        <v>164</v>
      </c>
    </row>
    <row r="1178" spans="1:65" s="13" customFormat="1" x14ac:dyDescent="0.2">
      <c r="B1178" s="188"/>
      <c r="D1178" s="183" t="s">
        <v>177</v>
      </c>
      <c r="E1178" s="189" t="s">
        <v>1</v>
      </c>
      <c r="F1178" s="190" t="s">
        <v>4419</v>
      </c>
      <c r="H1178" s="189" t="s">
        <v>1</v>
      </c>
      <c r="I1178" s="191"/>
      <c r="L1178" s="188"/>
      <c r="M1178" s="192"/>
      <c r="N1178" s="193"/>
      <c r="O1178" s="193"/>
      <c r="P1178" s="193"/>
      <c r="Q1178" s="193"/>
      <c r="R1178" s="193"/>
      <c r="S1178" s="193"/>
      <c r="T1178" s="194"/>
      <c r="AT1178" s="189" t="s">
        <v>177</v>
      </c>
      <c r="AU1178" s="189" t="s">
        <v>86</v>
      </c>
      <c r="AV1178" s="13" t="s">
        <v>84</v>
      </c>
      <c r="AW1178" s="13" t="s">
        <v>34</v>
      </c>
      <c r="AX1178" s="13" t="s">
        <v>77</v>
      </c>
      <c r="AY1178" s="189" t="s">
        <v>164</v>
      </c>
    </row>
    <row r="1179" spans="1:65" s="13" customFormat="1" x14ac:dyDescent="0.2">
      <c r="B1179" s="188"/>
      <c r="D1179" s="183" t="s">
        <v>177</v>
      </c>
      <c r="E1179" s="189" t="s">
        <v>1</v>
      </c>
      <c r="F1179" s="190" t="s">
        <v>4590</v>
      </c>
      <c r="H1179" s="189" t="s">
        <v>1</v>
      </c>
      <c r="I1179" s="191"/>
      <c r="L1179" s="188"/>
      <c r="M1179" s="192"/>
      <c r="N1179" s="193"/>
      <c r="O1179" s="193"/>
      <c r="P1179" s="193"/>
      <c r="Q1179" s="193"/>
      <c r="R1179" s="193"/>
      <c r="S1179" s="193"/>
      <c r="T1179" s="194"/>
      <c r="AT1179" s="189" t="s">
        <v>177</v>
      </c>
      <c r="AU1179" s="189" t="s">
        <v>86</v>
      </c>
      <c r="AV1179" s="13" t="s">
        <v>84</v>
      </c>
      <c r="AW1179" s="13" t="s">
        <v>34</v>
      </c>
      <c r="AX1179" s="13" t="s">
        <v>77</v>
      </c>
      <c r="AY1179" s="189" t="s">
        <v>164</v>
      </c>
    </row>
    <row r="1180" spans="1:65" s="13" customFormat="1" x14ac:dyDescent="0.2">
      <c r="B1180" s="188"/>
      <c r="D1180" s="183" t="s">
        <v>177</v>
      </c>
      <c r="E1180" s="189" t="s">
        <v>1</v>
      </c>
      <c r="F1180" s="190" t="s">
        <v>4421</v>
      </c>
      <c r="H1180" s="189" t="s">
        <v>1</v>
      </c>
      <c r="I1180" s="191"/>
      <c r="L1180" s="188"/>
      <c r="M1180" s="192"/>
      <c r="N1180" s="193"/>
      <c r="O1180" s="193"/>
      <c r="P1180" s="193"/>
      <c r="Q1180" s="193"/>
      <c r="R1180" s="193"/>
      <c r="S1180" s="193"/>
      <c r="T1180" s="194"/>
      <c r="AT1180" s="189" t="s">
        <v>177</v>
      </c>
      <c r="AU1180" s="189" t="s">
        <v>86</v>
      </c>
      <c r="AV1180" s="13" t="s">
        <v>84</v>
      </c>
      <c r="AW1180" s="13" t="s">
        <v>34</v>
      </c>
      <c r="AX1180" s="13" t="s">
        <v>77</v>
      </c>
      <c r="AY1180" s="189" t="s">
        <v>164</v>
      </c>
    </row>
    <row r="1181" spans="1:65" s="13" customFormat="1" x14ac:dyDescent="0.2">
      <c r="B1181" s="188"/>
      <c r="D1181" s="183" t="s">
        <v>177</v>
      </c>
      <c r="E1181" s="189" t="s">
        <v>1</v>
      </c>
      <c r="F1181" s="190" t="s">
        <v>4448</v>
      </c>
      <c r="H1181" s="189" t="s">
        <v>1</v>
      </c>
      <c r="I1181" s="191"/>
      <c r="L1181" s="188"/>
      <c r="M1181" s="192"/>
      <c r="N1181" s="193"/>
      <c r="O1181" s="193"/>
      <c r="P1181" s="193"/>
      <c r="Q1181" s="193"/>
      <c r="R1181" s="193"/>
      <c r="S1181" s="193"/>
      <c r="T1181" s="194"/>
      <c r="AT1181" s="189" t="s">
        <v>177</v>
      </c>
      <c r="AU1181" s="189" t="s">
        <v>86</v>
      </c>
      <c r="AV1181" s="13" t="s">
        <v>84</v>
      </c>
      <c r="AW1181" s="13" t="s">
        <v>34</v>
      </c>
      <c r="AX1181" s="13" t="s">
        <v>77</v>
      </c>
      <c r="AY1181" s="189" t="s">
        <v>164</v>
      </c>
    </row>
    <row r="1182" spans="1:65" s="13" customFormat="1" x14ac:dyDescent="0.2">
      <c r="B1182" s="188"/>
      <c r="D1182" s="183" t="s">
        <v>177</v>
      </c>
      <c r="E1182" s="189" t="s">
        <v>1</v>
      </c>
      <c r="F1182" s="190" t="s">
        <v>4624</v>
      </c>
      <c r="H1182" s="189" t="s">
        <v>1</v>
      </c>
      <c r="I1182" s="191"/>
      <c r="L1182" s="188"/>
      <c r="M1182" s="192"/>
      <c r="N1182" s="193"/>
      <c r="O1182" s="193"/>
      <c r="P1182" s="193"/>
      <c r="Q1182" s="193"/>
      <c r="R1182" s="193"/>
      <c r="S1182" s="193"/>
      <c r="T1182" s="194"/>
      <c r="AT1182" s="189" t="s">
        <v>177</v>
      </c>
      <c r="AU1182" s="189" t="s">
        <v>86</v>
      </c>
      <c r="AV1182" s="13" t="s">
        <v>84</v>
      </c>
      <c r="AW1182" s="13" t="s">
        <v>34</v>
      </c>
      <c r="AX1182" s="13" t="s">
        <v>77</v>
      </c>
      <c r="AY1182" s="189" t="s">
        <v>164</v>
      </c>
    </row>
    <row r="1183" spans="1:65" s="13" customFormat="1" x14ac:dyDescent="0.2">
      <c r="B1183" s="188"/>
      <c r="D1183" s="183" t="s">
        <v>177</v>
      </c>
      <c r="E1183" s="189" t="s">
        <v>1</v>
      </c>
      <c r="F1183" s="190" t="s">
        <v>4625</v>
      </c>
      <c r="H1183" s="189" t="s">
        <v>1</v>
      </c>
      <c r="I1183" s="191"/>
      <c r="L1183" s="188"/>
      <c r="M1183" s="192"/>
      <c r="N1183" s="193"/>
      <c r="O1183" s="193"/>
      <c r="P1183" s="193"/>
      <c r="Q1183" s="193"/>
      <c r="R1183" s="193"/>
      <c r="S1183" s="193"/>
      <c r="T1183" s="194"/>
      <c r="AT1183" s="189" t="s">
        <v>177</v>
      </c>
      <c r="AU1183" s="189" t="s">
        <v>86</v>
      </c>
      <c r="AV1183" s="13" t="s">
        <v>84</v>
      </c>
      <c r="AW1183" s="13" t="s">
        <v>34</v>
      </c>
      <c r="AX1183" s="13" t="s">
        <v>77</v>
      </c>
      <c r="AY1183" s="189" t="s">
        <v>164</v>
      </c>
    </row>
    <row r="1184" spans="1:65" s="13" customFormat="1" x14ac:dyDescent="0.2">
      <c r="B1184" s="188"/>
      <c r="D1184" s="183" t="s">
        <v>177</v>
      </c>
      <c r="E1184" s="189" t="s">
        <v>1</v>
      </c>
      <c r="F1184" s="190" t="s">
        <v>4626</v>
      </c>
      <c r="H1184" s="189" t="s">
        <v>1</v>
      </c>
      <c r="I1184" s="191"/>
      <c r="L1184" s="188"/>
      <c r="M1184" s="192"/>
      <c r="N1184" s="193"/>
      <c r="O1184" s="193"/>
      <c r="P1184" s="193"/>
      <c r="Q1184" s="193"/>
      <c r="R1184" s="193"/>
      <c r="S1184" s="193"/>
      <c r="T1184" s="194"/>
      <c r="AT1184" s="189" t="s">
        <v>177</v>
      </c>
      <c r="AU1184" s="189" t="s">
        <v>86</v>
      </c>
      <c r="AV1184" s="13" t="s">
        <v>84</v>
      </c>
      <c r="AW1184" s="13" t="s">
        <v>34</v>
      </c>
      <c r="AX1184" s="13" t="s">
        <v>77</v>
      </c>
      <c r="AY1184" s="189" t="s">
        <v>164</v>
      </c>
    </row>
    <row r="1185" spans="1:51" s="14" customFormat="1" x14ac:dyDescent="0.2">
      <c r="B1185" s="195"/>
      <c r="D1185" s="183" t="s">
        <v>177</v>
      </c>
      <c r="E1185" s="196" t="s">
        <v>1</v>
      </c>
      <c r="F1185" s="197" t="s">
        <v>4651</v>
      </c>
      <c r="H1185" s="198">
        <v>0.92500000000000004</v>
      </c>
      <c r="I1185" s="199"/>
      <c r="L1185" s="195"/>
      <c r="M1185" s="200"/>
      <c r="N1185" s="201"/>
      <c r="O1185" s="201"/>
      <c r="P1185" s="201"/>
      <c r="Q1185" s="201"/>
      <c r="R1185" s="201"/>
      <c r="S1185" s="201"/>
      <c r="T1185" s="202"/>
      <c r="AT1185" s="196" t="s">
        <v>177</v>
      </c>
      <c r="AU1185" s="196" t="s">
        <v>86</v>
      </c>
      <c r="AV1185" s="14" t="s">
        <v>86</v>
      </c>
      <c r="AW1185" s="14" t="s">
        <v>34</v>
      </c>
      <c r="AX1185" s="14" t="s">
        <v>77</v>
      </c>
      <c r="AY1185" s="196" t="s">
        <v>164</v>
      </c>
    </row>
    <row r="1186" spans="1:51" s="13" customFormat="1" x14ac:dyDescent="0.2">
      <c r="B1186" s="188"/>
      <c r="D1186" s="183" t="s">
        <v>177</v>
      </c>
      <c r="E1186" s="189" t="s">
        <v>1</v>
      </c>
      <c r="F1186" s="190" t="s">
        <v>4624</v>
      </c>
      <c r="H1186" s="189" t="s">
        <v>1</v>
      </c>
      <c r="I1186" s="191"/>
      <c r="L1186" s="188"/>
      <c r="M1186" s="192"/>
      <c r="N1186" s="193"/>
      <c r="O1186" s="193"/>
      <c r="P1186" s="193"/>
      <c r="Q1186" s="193"/>
      <c r="R1186" s="193"/>
      <c r="S1186" s="193"/>
      <c r="T1186" s="194"/>
      <c r="AT1186" s="189" t="s">
        <v>177</v>
      </c>
      <c r="AU1186" s="189" t="s">
        <v>86</v>
      </c>
      <c r="AV1186" s="13" t="s">
        <v>84</v>
      </c>
      <c r="AW1186" s="13" t="s">
        <v>34</v>
      </c>
      <c r="AX1186" s="13" t="s">
        <v>77</v>
      </c>
      <c r="AY1186" s="189" t="s">
        <v>164</v>
      </c>
    </row>
    <row r="1187" spans="1:51" s="13" customFormat="1" x14ac:dyDescent="0.2">
      <c r="B1187" s="188"/>
      <c r="D1187" s="183" t="s">
        <v>177</v>
      </c>
      <c r="E1187" s="189" t="s">
        <v>1</v>
      </c>
      <c r="F1187" s="190" t="s">
        <v>4628</v>
      </c>
      <c r="H1187" s="189" t="s">
        <v>1</v>
      </c>
      <c r="I1187" s="191"/>
      <c r="L1187" s="188"/>
      <c r="M1187" s="192"/>
      <c r="N1187" s="193"/>
      <c r="O1187" s="193"/>
      <c r="P1187" s="193"/>
      <c r="Q1187" s="193"/>
      <c r="R1187" s="193"/>
      <c r="S1187" s="193"/>
      <c r="T1187" s="194"/>
      <c r="AT1187" s="189" t="s">
        <v>177</v>
      </c>
      <c r="AU1187" s="189" t="s">
        <v>86</v>
      </c>
      <c r="AV1187" s="13" t="s">
        <v>84</v>
      </c>
      <c r="AW1187" s="13" t="s">
        <v>34</v>
      </c>
      <c r="AX1187" s="13" t="s">
        <v>77</v>
      </c>
      <c r="AY1187" s="189" t="s">
        <v>164</v>
      </c>
    </row>
    <row r="1188" spans="1:51" s="13" customFormat="1" x14ac:dyDescent="0.2">
      <c r="B1188" s="188"/>
      <c r="D1188" s="183" t="s">
        <v>177</v>
      </c>
      <c r="E1188" s="189" t="s">
        <v>1</v>
      </c>
      <c r="F1188" s="190" t="s">
        <v>4629</v>
      </c>
      <c r="H1188" s="189" t="s">
        <v>1</v>
      </c>
      <c r="I1188" s="191"/>
      <c r="L1188" s="188"/>
      <c r="M1188" s="192"/>
      <c r="N1188" s="193"/>
      <c r="O1188" s="193"/>
      <c r="P1188" s="193"/>
      <c r="Q1188" s="193"/>
      <c r="R1188" s="193"/>
      <c r="S1188" s="193"/>
      <c r="T1188" s="194"/>
      <c r="AT1188" s="189" t="s">
        <v>177</v>
      </c>
      <c r="AU1188" s="189" t="s">
        <v>86</v>
      </c>
      <c r="AV1188" s="13" t="s">
        <v>84</v>
      </c>
      <c r="AW1188" s="13" t="s">
        <v>34</v>
      </c>
      <c r="AX1188" s="13" t="s">
        <v>77</v>
      </c>
      <c r="AY1188" s="189" t="s">
        <v>164</v>
      </c>
    </row>
    <row r="1189" spans="1:51" s="14" customFormat="1" x14ac:dyDescent="0.2">
      <c r="B1189" s="195"/>
      <c r="D1189" s="183" t="s">
        <v>177</v>
      </c>
      <c r="E1189" s="196" t="s">
        <v>1</v>
      </c>
      <c r="F1189" s="197" t="s">
        <v>4659</v>
      </c>
      <c r="H1189" s="198">
        <v>0.35</v>
      </c>
      <c r="I1189" s="199"/>
      <c r="L1189" s="195"/>
      <c r="M1189" s="200"/>
      <c r="N1189" s="201"/>
      <c r="O1189" s="201"/>
      <c r="P1189" s="201"/>
      <c r="Q1189" s="201"/>
      <c r="R1189" s="201"/>
      <c r="S1189" s="201"/>
      <c r="T1189" s="202"/>
      <c r="AT1189" s="196" t="s">
        <v>177</v>
      </c>
      <c r="AU1189" s="196" t="s">
        <v>86</v>
      </c>
      <c r="AV1189" s="14" t="s">
        <v>86</v>
      </c>
      <c r="AW1189" s="14" t="s">
        <v>34</v>
      </c>
      <c r="AX1189" s="14" t="s">
        <v>77</v>
      </c>
      <c r="AY1189" s="196" t="s">
        <v>164</v>
      </c>
    </row>
    <row r="1190" spans="1:51" s="13" customFormat="1" x14ac:dyDescent="0.2">
      <c r="B1190" s="188"/>
      <c r="D1190" s="183" t="s">
        <v>177</v>
      </c>
      <c r="E1190" s="189" t="s">
        <v>1</v>
      </c>
      <c r="F1190" s="190" t="s">
        <v>4632</v>
      </c>
      <c r="H1190" s="189" t="s">
        <v>1</v>
      </c>
      <c r="I1190" s="191"/>
      <c r="L1190" s="188"/>
      <c r="M1190" s="192"/>
      <c r="N1190" s="193"/>
      <c r="O1190" s="193"/>
      <c r="P1190" s="193"/>
      <c r="Q1190" s="193"/>
      <c r="R1190" s="193"/>
      <c r="S1190" s="193"/>
      <c r="T1190" s="194"/>
      <c r="AT1190" s="189" t="s">
        <v>177</v>
      </c>
      <c r="AU1190" s="189" t="s">
        <v>86</v>
      </c>
      <c r="AV1190" s="13" t="s">
        <v>84</v>
      </c>
      <c r="AW1190" s="13" t="s">
        <v>34</v>
      </c>
      <c r="AX1190" s="13" t="s">
        <v>77</v>
      </c>
      <c r="AY1190" s="189" t="s">
        <v>164</v>
      </c>
    </row>
    <row r="1191" spans="1:51" s="13" customFormat="1" x14ac:dyDescent="0.2">
      <c r="B1191" s="188"/>
      <c r="D1191" s="183" t="s">
        <v>177</v>
      </c>
      <c r="E1191" s="189" t="s">
        <v>1</v>
      </c>
      <c r="F1191" s="190" t="s">
        <v>4151</v>
      </c>
      <c r="H1191" s="189" t="s">
        <v>1</v>
      </c>
      <c r="I1191" s="191"/>
      <c r="L1191" s="188"/>
      <c r="M1191" s="192"/>
      <c r="N1191" s="193"/>
      <c r="O1191" s="193"/>
      <c r="P1191" s="193"/>
      <c r="Q1191" s="193"/>
      <c r="R1191" s="193"/>
      <c r="S1191" s="193"/>
      <c r="T1191" s="194"/>
      <c r="AT1191" s="189" t="s">
        <v>177</v>
      </c>
      <c r="AU1191" s="189" t="s">
        <v>86</v>
      </c>
      <c r="AV1191" s="13" t="s">
        <v>84</v>
      </c>
      <c r="AW1191" s="13" t="s">
        <v>34</v>
      </c>
      <c r="AX1191" s="13" t="s">
        <v>77</v>
      </c>
      <c r="AY1191" s="189" t="s">
        <v>164</v>
      </c>
    </row>
    <row r="1192" spans="1:51" s="13" customFormat="1" x14ac:dyDescent="0.2">
      <c r="B1192" s="188"/>
      <c r="D1192" s="183" t="s">
        <v>177</v>
      </c>
      <c r="E1192" s="189" t="s">
        <v>1</v>
      </c>
      <c r="F1192" s="190" t="s">
        <v>4633</v>
      </c>
      <c r="H1192" s="189" t="s">
        <v>1</v>
      </c>
      <c r="I1192" s="191"/>
      <c r="L1192" s="188"/>
      <c r="M1192" s="192"/>
      <c r="N1192" s="193"/>
      <c r="O1192" s="193"/>
      <c r="P1192" s="193"/>
      <c r="Q1192" s="193"/>
      <c r="R1192" s="193"/>
      <c r="S1192" s="193"/>
      <c r="T1192" s="194"/>
      <c r="AT1192" s="189" t="s">
        <v>177</v>
      </c>
      <c r="AU1192" s="189" t="s">
        <v>86</v>
      </c>
      <c r="AV1192" s="13" t="s">
        <v>84</v>
      </c>
      <c r="AW1192" s="13" t="s">
        <v>34</v>
      </c>
      <c r="AX1192" s="13" t="s">
        <v>77</v>
      </c>
      <c r="AY1192" s="189" t="s">
        <v>164</v>
      </c>
    </row>
    <row r="1193" spans="1:51" s="14" customFormat="1" x14ac:dyDescent="0.2">
      <c r="B1193" s="195"/>
      <c r="D1193" s="183" t="s">
        <v>177</v>
      </c>
      <c r="E1193" s="196" t="s">
        <v>1</v>
      </c>
      <c r="F1193" s="197" t="s">
        <v>4664</v>
      </c>
      <c r="H1193" s="198">
        <v>0.65</v>
      </c>
      <c r="I1193" s="199"/>
      <c r="L1193" s="195"/>
      <c r="M1193" s="200"/>
      <c r="N1193" s="201"/>
      <c r="O1193" s="201"/>
      <c r="P1193" s="201"/>
      <c r="Q1193" s="201"/>
      <c r="R1193" s="201"/>
      <c r="S1193" s="201"/>
      <c r="T1193" s="202"/>
      <c r="AT1193" s="196" t="s">
        <v>177</v>
      </c>
      <c r="AU1193" s="196" t="s">
        <v>86</v>
      </c>
      <c r="AV1193" s="14" t="s">
        <v>86</v>
      </c>
      <c r="AW1193" s="14" t="s">
        <v>34</v>
      </c>
      <c r="AX1193" s="14" t="s">
        <v>77</v>
      </c>
      <c r="AY1193" s="196" t="s">
        <v>164</v>
      </c>
    </row>
    <row r="1194" spans="1:51" s="13" customFormat="1" x14ac:dyDescent="0.2">
      <c r="B1194" s="188"/>
      <c r="D1194" s="183" t="s">
        <v>177</v>
      </c>
      <c r="E1194" s="189" t="s">
        <v>1</v>
      </c>
      <c r="F1194" s="190" t="s">
        <v>4635</v>
      </c>
      <c r="H1194" s="189" t="s">
        <v>1</v>
      </c>
      <c r="I1194" s="191"/>
      <c r="L1194" s="188"/>
      <c r="M1194" s="192"/>
      <c r="N1194" s="193"/>
      <c r="O1194" s="193"/>
      <c r="P1194" s="193"/>
      <c r="Q1194" s="193"/>
      <c r="R1194" s="193"/>
      <c r="S1194" s="193"/>
      <c r="T1194" s="194"/>
      <c r="AT1194" s="189" t="s">
        <v>177</v>
      </c>
      <c r="AU1194" s="189" t="s">
        <v>86</v>
      </c>
      <c r="AV1194" s="13" t="s">
        <v>84</v>
      </c>
      <c r="AW1194" s="13" t="s">
        <v>34</v>
      </c>
      <c r="AX1194" s="13" t="s">
        <v>77</v>
      </c>
      <c r="AY1194" s="189" t="s">
        <v>164</v>
      </c>
    </row>
    <row r="1195" spans="1:51" s="13" customFormat="1" x14ac:dyDescent="0.2">
      <c r="B1195" s="188"/>
      <c r="D1195" s="183" t="s">
        <v>177</v>
      </c>
      <c r="E1195" s="189" t="s">
        <v>1</v>
      </c>
      <c r="F1195" s="190" t="s">
        <v>4151</v>
      </c>
      <c r="H1195" s="189" t="s">
        <v>1</v>
      </c>
      <c r="I1195" s="191"/>
      <c r="L1195" s="188"/>
      <c r="M1195" s="192"/>
      <c r="N1195" s="193"/>
      <c r="O1195" s="193"/>
      <c r="P1195" s="193"/>
      <c r="Q1195" s="193"/>
      <c r="R1195" s="193"/>
      <c r="S1195" s="193"/>
      <c r="T1195" s="194"/>
      <c r="AT1195" s="189" t="s">
        <v>177</v>
      </c>
      <c r="AU1195" s="189" t="s">
        <v>86</v>
      </c>
      <c r="AV1195" s="13" t="s">
        <v>84</v>
      </c>
      <c r="AW1195" s="13" t="s">
        <v>34</v>
      </c>
      <c r="AX1195" s="13" t="s">
        <v>77</v>
      </c>
      <c r="AY1195" s="189" t="s">
        <v>164</v>
      </c>
    </row>
    <row r="1196" spans="1:51" s="13" customFormat="1" x14ac:dyDescent="0.2">
      <c r="B1196" s="188"/>
      <c r="D1196" s="183" t="s">
        <v>177</v>
      </c>
      <c r="E1196" s="189" t="s">
        <v>1</v>
      </c>
      <c r="F1196" s="190" t="s">
        <v>4636</v>
      </c>
      <c r="H1196" s="189" t="s">
        <v>1</v>
      </c>
      <c r="I1196" s="191"/>
      <c r="L1196" s="188"/>
      <c r="M1196" s="192"/>
      <c r="N1196" s="193"/>
      <c r="O1196" s="193"/>
      <c r="P1196" s="193"/>
      <c r="Q1196" s="193"/>
      <c r="R1196" s="193"/>
      <c r="S1196" s="193"/>
      <c r="T1196" s="194"/>
      <c r="AT1196" s="189" t="s">
        <v>177</v>
      </c>
      <c r="AU1196" s="189" t="s">
        <v>86</v>
      </c>
      <c r="AV1196" s="13" t="s">
        <v>84</v>
      </c>
      <c r="AW1196" s="13" t="s">
        <v>34</v>
      </c>
      <c r="AX1196" s="13" t="s">
        <v>77</v>
      </c>
      <c r="AY1196" s="189" t="s">
        <v>164</v>
      </c>
    </row>
    <row r="1197" spans="1:51" s="14" customFormat="1" x14ac:dyDescent="0.2">
      <c r="B1197" s="195"/>
      <c r="D1197" s="183" t="s">
        <v>177</v>
      </c>
      <c r="E1197" s="196" t="s">
        <v>1</v>
      </c>
      <c r="F1197" s="197" t="s">
        <v>4665</v>
      </c>
      <c r="H1197" s="198">
        <v>2.15</v>
      </c>
      <c r="I1197" s="199"/>
      <c r="L1197" s="195"/>
      <c r="M1197" s="200"/>
      <c r="N1197" s="201"/>
      <c r="O1197" s="201"/>
      <c r="P1197" s="201"/>
      <c r="Q1197" s="201"/>
      <c r="R1197" s="201"/>
      <c r="S1197" s="201"/>
      <c r="T1197" s="202"/>
      <c r="AT1197" s="196" t="s">
        <v>177</v>
      </c>
      <c r="AU1197" s="196" t="s">
        <v>86</v>
      </c>
      <c r="AV1197" s="14" t="s">
        <v>86</v>
      </c>
      <c r="AW1197" s="14" t="s">
        <v>34</v>
      </c>
      <c r="AX1197" s="14" t="s">
        <v>77</v>
      </c>
      <c r="AY1197" s="196" t="s">
        <v>164</v>
      </c>
    </row>
    <row r="1198" spans="1:51" s="15" customFormat="1" x14ac:dyDescent="0.2">
      <c r="B1198" s="203"/>
      <c r="D1198" s="183" t="s">
        <v>177</v>
      </c>
      <c r="E1198" s="204" t="s">
        <v>1</v>
      </c>
      <c r="F1198" s="205" t="s">
        <v>184</v>
      </c>
      <c r="H1198" s="206">
        <v>4.0750000000000002</v>
      </c>
      <c r="I1198" s="207"/>
      <c r="L1198" s="203"/>
      <c r="M1198" s="211"/>
      <c r="N1198" s="212"/>
      <c r="O1198" s="212"/>
      <c r="P1198" s="212"/>
      <c r="Q1198" s="212"/>
      <c r="R1198" s="212"/>
      <c r="S1198" s="212"/>
      <c r="T1198" s="213"/>
      <c r="AT1198" s="204" t="s">
        <v>177</v>
      </c>
      <c r="AU1198" s="204" t="s">
        <v>86</v>
      </c>
      <c r="AV1198" s="15" t="s">
        <v>172</v>
      </c>
      <c r="AW1198" s="15" t="s">
        <v>34</v>
      </c>
      <c r="AX1198" s="15" t="s">
        <v>84</v>
      </c>
      <c r="AY1198" s="204" t="s">
        <v>164</v>
      </c>
    </row>
    <row r="1199" spans="1:51" s="2" customFormat="1" ht="6.95" customHeight="1" x14ac:dyDescent="0.2">
      <c r="A1199" s="34"/>
      <c r="B1199" s="49"/>
      <c r="C1199" s="50"/>
      <c r="D1199" s="50"/>
      <c r="E1199" s="50"/>
      <c r="F1199" s="50"/>
      <c r="G1199" s="50"/>
      <c r="H1199" s="50"/>
      <c r="I1199" s="128"/>
      <c r="J1199" s="50"/>
      <c r="K1199" s="50"/>
      <c r="L1199" s="35"/>
      <c r="M1199" s="34"/>
      <c r="O1199" s="34"/>
      <c r="P1199" s="34"/>
      <c r="Q1199" s="34"/>
      <c r="R1199" s="34"/>
      <c r="S1199" s="34"/>
      <c r="T1199" s="34"/>
      <c r="U1199" s="34"/>
      <c r="V1199" s="34"/>
      <c r="W1199" s="34"/>
      <c r="X1199" s="34"/>
      <c r="Y1199" s="34"/>
      <c r="Z1199" s="34"/>
      <c r="AA1199" s="34"/>
      <c r="AB1199" s="34"/>
      <c r="AC1199" s="34"/>
      <c r="AD1199" s="34"/>
      <c r="AE1199" s="34"/>
    </row>
  </sheetData>
  <autoFilter ref="C121:K1198"/>
  <mergeCells count="12">
    <mergeCell ref="E114:H114"/>
    <mergeCell ref="L2:V2"/>
    <mergeCell ref="E79:H79"/>
    <mergeCell ref="E81:H81"/>
    <mergeCell ref="E83:H83"/>
    <mergeCell ref="E110:H110"/>
    <mergeCell ref="E112:H112"/>
    <mergeCell ref="E7:H7"/>
    <mergeCell ref="E9:H9"/>
    <mergeCell ref="E11:H11"/>
    <mergeCell ref="E20:H20"/>
    <mergeCell ref="E24:H24"/>
  </mergeCells>
  <pageMargins left="0.39370078740157483" right="0.39370078740157483" top="0.39370078740157483" bottom="0.39370078740157483" header="0" footer="0"/>
  <pageSetup paperSize="9" scale="85" fitToHeight="100" orientation="landscape" blackAndWhite="1"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596"/>
  <sheetViews>
    <sheetView showGridLines="0" showZeros="0" workbookViewId="0">
      <selection activeCell="C4" sqref="C4"/>
    </sheetView>
  </sheetViews>
  <sheetFormatPr defaultRowHeight="11.2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100.83203125" style="1" customWidth="1"/>
    <col min="7" max="7" width="7" style="1" customWidth="1"/>
    <col min="8" max="8" width="11.5" style="1" customWidth="1"/>
    <col min="9" max="9" width="20.1640625" style="100"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00"/>
      <c r="L2" s="356" t="s">
        <v>5</v>
      </c>
      <c r="M2" s="357"/>
      <c r="N2" s="357"/>
      <c r="O2" s="357"/>
      <c r="P2" s="357"/>
      <c r="Q2" s="357"/>
      <c r="R2" s="357"/>
      <c r="S2" s="357"/>
      <c r="T2" s="357"/>
      <c r="U2" s="357"/>
      <c r="V2" s="357"/>
      <c r="AT2" s="18" t="s">
        <v>116</v>
      </c>
    </row>
    <row r="3" spans="1:46" s="1" customFormat="1" ht="6.95" customHeight="1" x14ac:dyDescent="0.2">
      <c r="B3" s="19"/>
      <c r="C3" s="20"/>
      <c r="D3" s="20"/>
      <c r="E3" s="20"/>
      <c r="F3" s="20"/>
      <c r="G3" s="20"/>
      <c r="H3" s="20"/>
      <c r="I3" s="101"/>
      <c r="J3" s="20"/>
      <c r="K3" s="20"/>
      <c r="L3" s="21"/>
      <c r="AT3" s="18" t="s">
        <v>86</v>
      </c>
    </row>
    <row r="4" spans="1:46" s="1" customFormat="1" ht="24.95" customHeight="1" x14ac:dyDescent="0.2">
      <c r="B4" s="21"/>
      <c r="D4" s="22" t="s">
        <v>134</v>
      </c>
      <c r="I4" s="100"/>
      <c r="L4" s="21"/>
      <c r="M4" s="102" t="s">
        <v>10</v>
      </c>
      <c r="AT4" s="18" t="s">
        <v>3</v>
      </c>
    </row>
    <row r="5" spans="1:46" s="1" customFormat="1" ht="6.95" customHeight="1" x14ac:dyDescent="0.2">
      <c r="B5" s="21"/>
      <c r="I5" s="100"/>
      <c r="L5" s="21"/>
    </row>
    <row r="6" spans="1:46" s="1" customFormat="1" ht="12" customHeight="1" x14ac:dyDescent="0.2">
      <c r="B6" s="21"/>
      <c r="D6" s="28" t="s">
        <v>13</v>
      </c>
      <c r="I6" s="100"/>
      <c r="L6" s="21"/>
    </row>
    <row r="7" spans="1:46" s="1" customFormat="1" ht="16.5" customHeight="1" x14ac:dyDescent="0.2">
      <c r="B7" s="21"/>
      <c r="E7" s="378" t="str">
        <f>'Rekapitulace stavby'!K5</f>
        <v>Rekonstrukce odlučovače ropných látek</v>
      </c>
      <c r="F7" s="379"/>
      <c r="G7" s="379"/>
      <c r="H7" s="379"/>
      <c r="I7" s="100"/>
      <c r="L7" s="21"/>
    </row>
    <row r="8" spans="1:46" s="1" customFormat="1" ht="12" customHeight="1" x14ac:dyDescent="0.2">
      <c r="B8" s="21"/>
      <c r="D8" s="28" t="s">
        <v>135</v>
      </c>
      <c r="I8" s="100"/>
      <c r="L8" s="21"/>
    </row>
    <row r="9" spans="1:46" s="2" customFormat="1" ht="16.5" customHeight="1" x14ac:dyDescent="0.2">
      <c r="A9" s="34"/>
      <c r="B9" s="35"/>
      <c r="C9" s="34"/>
      <c r="D9" s="34"/>
      <c r="E9" s="378" t="s">
        <v>4412</v>
      </c>
      <c r="F9" s="377"/>
      <c r="G9" s="377"/>
      <c r="H9" s="377"/>
      <c r="I9" s="103"/>
      <c r="J9" s="34"/>
      <c r="K9" s="34"/>
      <c r="L9" s="44"/>
      <c r="S9" s="34"/>
      <c r="T9" s="34"/>
      <c r="U9" s="34"/>
      <c r="V9" s="34"/>
      <c r="W9" s="34"/>
      <c r="X9" s="34"/>
      <c r="Y9" s="34"/>
      <c r="Z9" s="34"/>
      <c r="AA9" s="34"/>
      <c r="AB9" s="34"/>
      <c r="AC9" s="34"/>
      <c r="AD9" s="34"/>
      <c r="AE9" s="34"/>
    </row>
    <row r="10" spans="1:46" s="2" customFormat="1" ht="12" customHeight="1" x14ac:dyDescent="0.2">
      <c r="A10" s="34"/>
      <c r="B10" s="35"/>
      <c r="C10" s="34"/>
      <c r="D10" s="28" t="s">
        <v>137</v>
      </c>
      <c r="E10" s="34"/>
      <c r="F10" s="34"/>
      <c r="G10" s="34"/>
      <c r="H10" s="34"/>
      <c r="I10" s="103"/>
      <c r="J10" s="34"/>
      <c r="K10" s="34"/>
      <c r="L10" s="44"/>
      <c r="S10" s="34"/>
      <c r="T10" s="34"/>
      <c r="U10" s="34"/>
      <c r="V10" s="34"/>
      <c r="W10" s="34"/>
      <c r="X10" s="34"/>
      <c r="Y10" s="34"/>
      <c r="Z10" s="34"/>
      <c r="AA10" s="34"/>
      <c r="AB10" s="34"/>
      <c r="AC10" s="34"/>
      <c r="AD10" s="34"/>
      <c r="AE10" s="34"/>
    </row>
    <row r="11" spans="1:46" s="2" customFormat="1" ht="16.5" customHeight="1" x14ac:dyDescent="0.2">
      <c r="A11" s="34"/>
      <c r="B11" s="35"/>
      <c r="C11" s="34"/>
      <c r="D11" s="34"/>
      <c r="E11" s="364" t="s">
        <v>4836</v>
      </c>
      <c r="F11" s="377"/>
      <c r="G11" s="377"/>
      <c r="H11" s="377"/>
      <c r="I11" s="103"/>
      <c r="J11" s="34"/>
      <c r="K11" s="34"/>
      <c r="L11" s="44"/>
      <c r="S11" s="34"/>
      <c r="T11" s="34"/>
      <c r="U11" s="34"/>
      <c r="V11" s="34"/>
      <c r="W11" s="34"/>
      <c r="X11" s="34"/>
      <c r="Y11" s="34"/>
      <c r="Z11" s="34"/>
      <c r="AA11" s="34"/>
      <c r="AB11" s="34"/>
      <c r="AC11" s="34"/>
      <c r="AD11" s="34"/>
      <c r="AE11" s="34"/>
    </row>
    <row r="12" spans="1:46" s="2" customFormat="1" x14ac:dyDescent="0.2">
      <c r="A12" s="34"/>
      <c r="B12" s="35"/>
      <c r="C12" s="34"/>
      <c r="D12" s="34"/>
      <c r="E12" s="34"/>
      <c r="F12" s="34"/>
      <c r="G12" s="34"/>
      <c r="H12" s="34"/>
      <c r="I12" s="103"/>
      <c r="J12" s="34"/>
      <c r="K12" s="34"/>
      <c r="L12" s="44"/>
      <c r="S12" s="34"/>
      <c r="T12" s="34"/>
      <c r="U12" s="34"/>
      <c r="V12" s="34"/>
      <c r="W12" s="34"/>
      <c r="X12" s="34"/>
      <c r="Y12" s="34"/>
      <c r="Z12" s="34"/>
      <c r="AA12" s="34"/>
      <c r="AB12" s="34"/>
      <c r="AC12" s="34"/>
      <c r="AD12" s="34"/>
      <c r="AE12" s="34"/>
    </row>
    <row r="13" spans="1:46" s="2" customFormat="1" ht="12" customHeight="1" x14ac:dyDescent="0.2">
      <c r="A13" s="34"/>
      <c r="B13" s="35"/>
      <c r="C13" s="34"/>
      <c r="D13" s="28" t="s">
        <v>15</v>
      </c>
      <c r="E13" s="34"/>
      <c r="F13" s="26" t="s">
        <v>16</v>
      </c>
      <c r="G13" s="34"/>
      <c r="H13" s="34"/>
      <c r="I13" s="104" t="s">
        <v>17</v>
      </c>
      <c r="J13" s="26" t="s">
        <v>18</v>
      </c>
      <c r="K13" s="34"/>
      <c r="L13" s="44"/>
      <c r="S13" s="34"/>
      <c r="T13" s="34"/>
      <c r="U13" s="34"/>
      <c r="V13" s="34"/>
      <c r="W13" s="34"/>
      <c r="X13" s="34"/>
      <c r="Y13" s="34"/>
      <c r="Z13" s="34"/>
      <c r="AA13" s="34"/>
      <c r="AB13" s="34"/>
      <c r="AC13" s="34"/>
      <c r="AD13" s="34"/>
      <c r="AE13" s="34"/>
    </row>
    <row r="14" spans="1:46" s="2" customFormat="1" ht="12" customHeight="1" x14ac:dyDescent="0.2">
      <c r="A14" s="34"/>
      <c r="B14" s="35"/>
      <c r="C14" s="34"/>
      <c r="D14" s="28" t="s">
        <v>19</v>
      </c>
      <c r="E14" s="34"/>
      <c r="F14" s="26" t="s">
        <v>20</v>
      </c>
      <c r="G14" s="34"/>
      <c r="H14" s="34"/>
      <c r="I14" s="104" t="s">
        <v>21</v>
      </c>
      <c r="J14" s="57" t="str">
        <f>'Rekapitulace stavby'!AN7</f>
        <v>prosinec 2019</v>
      </c>
      <c r="K14" s="34"/>
      <c r="L14" s="44"/>
      <c r="S14" s="34"/>
      <c r="T14" s="34"/>
      <c r="U14" s="34"/>
      <c r="V14" s="34"/>
      <c r="W14" s="34"/>
      <c r="X14" s="34"/>
      <c r="Y14" s="34"/>
      <c r="Z14" s="34"/>
      <c r="AA14" s="34"/>
      <c r="AB14" s="34"/>
      <c r="AC14" s="34"/>
      <c r="AD14" s="34"/>
      <c r="AE14" s="34"/>
    </row>
    <row r="15" spans="1:46" s="2" customFormat="1" ht="21.75" customHeight="1" x14ac:dyDescent="0.2">
      <c r="A15" s="34"/>
      <c r="B15" s="35"/>
      <c r="C15" s="34"/>
      <c r="D15" s="25" t="s">
        <v>22</v>
      </c>
      <c r="E15" s="34"/>
      <c r="F15" s="30" t="s">
        <v>2715</v>
      </c>
      <c r="G15" s="34"/>
      <c r="H15" s="34"/>
      <c r="I15" s="105" t="s">
        <v>24</v>
      </c>
      <c r="J15" s="30" t="s">
        <v>2716</v>
      </c>
      <c r="K15" s="34"/>
      <c r="L15" s="44"/>
      <c r="S15" s="34"/>
      <c r="T15" s="34"/>
      <c r="U15" s="34"/>
      <c r="V15" s="34"/>
      <c r="W15" s="34"/>
      <c r="X15" s="34"/>
      <c r="Y15" s="34"/>
      <c r="Z15" s="34"/>
      <c r="AA15" s="34"/>
      <c r="AB15" s="34"/>
      <c r="AC15" s="34"/>
      <c r="AD15" s="34"/>
      <c r="AE15" s="34"/>
    </row>
    <row r="16" spans="1:46" s="2" customFormat="1" ht="12" customHeight="1" x14ac:dyDescent="0.2">
      <c r="A16" s="34"/>
      <c r="B16" s="35"/>
      <c r="C16" s="34"/>
      <c r="D16" s="28" t="s">
        <v>26</v>
      </c>
      <c r="E16" s="34"/>
      <c r="F16" s="34"/>
      <c r="G16" s="34"/>
      <c r="H16" s="34"/>
      <c r="I16" s="104" t="s">
        <v>27</v>
      </c>
      <c r="J16" s="26" t="s">
        <v>28</v>
      </c>
      <c r="K16" s="34"/>
      <c r="L16" s="44"/>
      <c r="S16" s="34"/>
      <c r="T16" s="34"/>
      <c r="U16" s="34"/>
      <c r="V16" s="34"/>
      <c r="W16" s="34"/>
      <c r="X16" s="34"/>
      <c r="Y16" s="34"/>
      <c r="Z16" s="34"/>
      <c r="AA16" s="34"/>
      <c r="AB16" s="34"/>
      <c r="AC16" s="34"/>
      <c r="AD16" s="34"/>
      <c r="AE16" s="34"/>
    </row>
    <row r="17" spans="1:31" s="2" customFormat="1" ht="18" customHeight="1" x14ac:dyDescent="0.2">
      <c r="A17" s="34"/>
      <c r="B17" s="35"/>
      <c r="C17" s="34"/>
      <c r="D17" s="34"/>
      <c r="E17" s="26" t="s">
        <v>29</v>
      </c>
      <c r="F17" s="34"/>
      <c r="G17" s="34"/>
      <c r="H17" s="34"/>
      <c r="I17" s="104" t="s">
        <v>30</v>
      </c>
      <c r="J17" s="26" t="s">
        <v>31</v>
      </c>
      <c r="K17" s="34"/>
      <c r="L17" s="44"/>
      <c r="S17" s="34"/>
      <c r="T17" s="34"/>
      <c r="U17" s="34"/>
      <c r="V17" s="34"/>
      <c r="W17" s="34"/>
      <c r="X17" s="34"/>
      <c r="Y17" s="34"/>
      <c r="Z17" s="34"/>
      <c r="AA17" s="34"/>
      <c r="AB17" s="34"/>
      <c r="AC17" s="34"/>
      <c r="AD17" s="34"/>
      <c r="AE17" s="34"/>
    </row>
    <row r="18" spans="1:31" s="2" customFormat="1" ht="6.95" customHeight="1" x14ac:dyDescent="0.2">
      <c r="A18" s="34"/>
      <c r="B18" s="35"/>
      <c r="C18" s="34"/>
      <c r="D18" s="34"/>
      <c r="E18" s="34"/>
      <c r="F18" s="34"/>
      <c r="G18" s="34"/>
      <c r="H18" s="34"/>
      <c r="I18" s="103"/>
      <c r="J18" s="34"/>
      <c r="K18" s="34"/>
      <c r="L18" s="44"/>
      <c r="S18" s="34"/>
      <c r="T18" s="34"/>
      <c r="U18" s="34"/>
      <c r="V18" s="34"/>
      <c r="W18" s="34"/>
      <c r="X18" s="34"/>
      <c r="Y18" s="34"/>
      <c r="Z18" s="34"/>
      <c r="AA18" s="34"/>
      <c r="AB18" s="34"/>
      <c r="AC18" s="34"/>
      <c r="AD18" s="34"/>
      <c r="AE18" s="34"/>
    </row>
    <row r="19" spans="1:31" s="2" customFormat="1" ht="12" customHeight="1" x14ac:dyDescent="0.2">
      <c r="A19" s="34"/>
      <c r="B19" s="35"/>
      <c r="C19" s="34"/>
      <c r="D19" s="28" t="s">
        <v>32</v>
      </c>
      <c r="E19" s="34"/>
      <c r="F19" s="34"/>
      <c r="G19" s="34"/>
      <c r="H19" s="34"/>
      <c r="I19" s="104" t="s">
        <v>27</v>
      </c>
      <c r="J19" s="29" t="str">
        <f>'Rekapitulace stavby'!AN12</f>
        <v>Vyplň údaj</v>
      </c>
      <c r="K19" s="34"/>
      <c r="L19" s="44"/>
      <c r="S19" s="34"/>
      <c r="T19" s="34"/>
      <c r="U19" s="34"/>
      <c r="V19" s="34"/>
      <c r="W19" s="34"/>
      <c r="X19" s="34"/>
      <c r="Y19" s="34"/>
      <c r="Z19" s="34"/>
      <c r="AA19" s="34"/>
      <c r="AB19" s="34"/>
      <c r="AC19" s="34"/>
      <c r="AD19" s="34"/>
      <c r="AE19" s="34"/>
    </row>
    <row r="20" spans="1:31" s="2" customFormat="1" ht="18" customHeight="1" x14ac:dyDescent="0.2">
      <c r="A20" s="34"/>
      <c r="B20" s="35"/>
      <c r="C20" s="34"/>
      <c r="D20" s="34"/>
      <c r="E20" s="380" t="str">
        <f>'Rekapitulace stavby'!E13</f>
        <v>Vyplň údaj</v>
      </c>
      <c r="F20" s="381"/>
      <c r="G20" s="381"/>
      <c r="H20" s="381"/>
      <c r="I20" s="104" t="s">
        <v>30</v>
      </c>
      <c r="J20" s="29" t="str">
        <f>'Rekapitulace stavby'!AN13</f>
        <v>Vyplň údaj</v>
      </c>
      <c r="K20" s="34"/>
      <c r="L20" s="44"/>
      <c r="S20" s="34"/>
      <c r="T20" s="34"/>
      <c r="U20" s="34"/>
      <c r="V20" s="34"/>
      <c r="W20" s="34"/>
      <c r="X20" s="34"/>
      <c r="Y20" s="34"/>
      <c r="Z20" s="34"/>
      <c r="AA20" s="34"/>
      <c r="AB20" s="34"/>
      <c r="AC20" s="34"/>
      <c r="AD20" s="34"/>
      <c r="AE20" s="34"/>
    </row>
    <row r="21" spans="1:31" s="2" customFormat="1" ht="6.95" customHeight="1" x14ac:dyDescent="0.2">
      <c r="A21" s="34"/>
      <c r="B21" s="35"/>
      <c r="C21" s="34"/>
      <c r="D21" s="34"/>
      <c r="E21" s="34"/>
      <c r="F21" s="34"/>
      <c r="G21" s="34"/>
      <c r="H21" s="34"/>
      <c r="I21" s="103"/>
      <c r="J21" s="34"/>
      <c r="K21" s="34"/>
      <c r="L21" s="44"/>
      <c r="S21" s="34"/>
      <c r="T21" s="34"/>
      <c r="U21" s="34"/>
      <c r="V21" s="34"/>
      <c r="W21" s="34"/>
      <c r="X21" s="34"/>
      <c r="Y21" s="34"/>
      <c r="Z21" s="34"/>
      <c r="AA21" s="34"/>
      <c r="AB21" s="34"/>
      <c r="AC21" s="34"/>
      <c r="AD21" s="34"/>
      <c r="AE21" s="34"/>
    </row>
    <row r="22" spans="1:31" s="2" customFormat="1" ht="6.95" customHeight="1" x14ac:dyDescent="0.2">
      <c r="A22" s="34"/>
      <c r="B22" s="35"/>
      <c r="C22" s="34"/>
      <c r="D22" s="34"/>
      <c r="E22" s="34"/>
      <c r="F22" s="34"/>
      <c r="G22" s="34"/>
      <c r="H22" s="34"/>
      <c r="I22" s="103"/>
      <c r="J22" s="34"/>
      <c r="K22" s="34"/>
      <c r="L22" s="44"/>
      <c r="S22" s="34"/>
      <c r="T22" s="34"/>
      <c r="U22" s="34"/>
      <c r="V22" s="34"/>
      <c r="W22" s="34"/>
      <c r="X22" s="34"/>
      <c r="Y22" s="34"/>
      <c r="Z22" s="34"/>
      <c r="AA22" s="34"/>
      <c r="AB22" s="34"/>
      <c r="AC22" s="34"/>
      <c r="AD22" s="34"/>
      <c r="AE22" s="34"/>
    </row>
    <row r="23" spans="1:31" s="2" customFormat="1" ht="12" customHeight="1" x14ac:dyDescent="0.2">
      <c r="A23" s="34"/>
      <c r="B23" s="35"/>
      <c r="C23" s="34"/>
      <c r="D23" s="28" t="s">
        <v>35</v>
      </c>
      <c r="E23" s="34"/>
      <c r="F23" s="34"/>
      <c r="G23" s="34"/>
      <c r="H23" s="34"/>
      <c r="I23" s="103"/>
      <c r="J23" s="34"/>
      <c r="K23" s="34"/>
      <c r="L23" s="44"/>
      <c r="S23" s="34"/>
      <c r="T23" s="34"/>
      <c r="U23" s="34"/>
      <c r="V23" s="34"/>
      <c r="W23" s="34"/>
      <c r="X23" s="34"/>
      <c r="Y23" s="34"/>
      <c r="Z23" s="34"/>
      <c r="AA23" s="34"/>
      <c r="AB23" s="34"/>
      <c r="AC23" s="34"/>
      <c r="AD23" s="34"/>
      <c r="AE23" s="34"/>
    </row>
    <row r="24" spans="1:31" s="8" customFormat="1" ht="51" customHeight="1" x14ac:dyDescent="0.2">
      <c r="A24" s="106"/>
      <c r="B24" s="107"/>
      <c r="C24" s="106"/>
      <c r="D24" s="106"/>
      <c r="E24" s="370" t="s">
        <v>139</v>
      </c>
      <c r="F24" s="370"/>
      <c r="G24" s="370"/>
      <c r="H24" s="370"/>
      <c r="I24" s="108"/>
      <c r="J24" s="106"/>
      <c r="K24" s="106"/>
      <c r="L24" s="109"/>
      <c r="S24" s="106"/>
      <c r="T24" s="106"/>
      <c r="U24" s="106"/>
      <c r="V24" s="106"/>
      <c r="W24" s="106"/>
      <c r="X24" s="106"/>
      <c r="Y24" s="106"/>
      <c r="Z24" s="106"/>
      <c r="AA24" s="106"/>
      <c r="AB24" s="106"/>
      <c r="AC24" s="106"/>
      <c r="AD24" s="106"/>
      <c r="AE24" s="106"/>
    </row>
    <row r="25" spans="1:31" s="2" customFormat="1" ht="6.95" customHeight="1" x14ac:dyDescent="0.2">
      <c r="A25" s="34"/>
      <c r="B25" s="35"/>
      <c r="C25" s="34"/>
      <c r="D25" s="34"/>
      <c r="E25" s="34"/>
      <c r="F25" s="34"/>
      <c r="G25" s="34"/>
      <c r="H25" s="34"/>
      <c r="I25" s="103"/>
      <c r="J25" s="34"/>
      <c r="K25" s="34"/>
      <c r="L25" s="44"/>
      <c r="S25" s="34"/>
      <c r="T25" s="34"/>
      <c r="U25" s="34"/>
      <c r="V25" s="34"/>
      <c r="W25" s="34"/>
      <c r="X25" s="34"/>
      <c r="Y25" s="34"/>
      <c r="Z25" s="34"/>
      <c r="AA25" s="34"/>
      <c r="AB25" s="34"/>
      <c r="AC25" s="34"/>
      <c r="AD25" s="34"/>
      <c r="AE25" s="34"/>
    </row>
    <row r="26" spans="1:31" s="2" customFormat="1" ht="6.95" customHeight="1" x14ac:dyDescent="0.2">
      <c r="A26" s="34"/>
      <c r="B26" s="35"/>
      <c r="C26" s="34"/>
      <c r="D26" s="68"/>
      <c r="E26" s="68"/>
      <c r="F26" s="68"/>
      <c r="G26" s="68"/>
      <c r="H26" s="68"/>
      <c r="I26" s="110"/>
      <c r="J26" s="68"/>
      <c r="K26" s="68"/>
      <c r="L26" s="44"/>
      <c r="S26" s="34"/>
      <c r="T26" s="34"/>
      <c r="U26" s="34"/>
      <c r="V26" s="34"/>
      <c r="W26" s="34"/>
      <c r="X26" s="34"/>
      <c r="Y26" s="34"/>
      <c r="Z26" s="34"/>
      <c r="AA26" s="34"/>
      <c r="AB26" s="34"/>
      <c r="AC26" s="34"/>
      <c r="AD26" s="34"/>
      <c r="AE26" s="34"/>
    </row>
    <row r="27" spans="1:31" s="2" customFormat="1" ht="25.35" customHeight="1" x14ac:dyDescent="0.2">
      <c r="A27" s="34"/>
      <c r="B27" s="35"/>
      <c r="C27" s="34"/>
      <c r="D27" s="111" t="s">
        <v>37</v>
      </c>
      <c r="E27" s="34"/>
      <c r="F27" s="34"/>
      <c r="G27" s="34"/>
      <c r="H27" s="34"/>
      <c r="I27" s="103"/>
      <c r="J27" s="73">
        <f>ROUND(J122, 2)</f>
        <v>0</v>
      </c>
      <c r="K27" s="34"/>
      <c r="L27" s="44"/>
      <c r="S27" s="34"/>
      <c r="T27" s="34"/>
      <c r="U27" s="34"/>
      <c r="V27" s="34"/>
      <c r="W27" s="34"/>
      <c r="X27" s="34"/>
      <c r="Y27" s="34"/>
      <c r="Z27" s="34"/>
      <c r="AA27" s="34"/>
      <c r="AB27" s="34"/>
      <c r="AC27" s="34"/>
      <c r="AD27" s="34"/>
      <c r="AE27" s="34"/>
    </row>
    <row r="28" spans="1:31" s="2" customFormat="1" ht="6.95" customHeight="1" x14ac:dyDescent="0.2">
      <c r="A28" s="34"/>
      <c r="B28" s="35"/>
      <c r="C28" s="34"/>
      <c r="D28" s="68"/>
      <c r="E28" s="68"/>
      <c r="F28" s="68"/>
      <c r="G28" s="68"/>
      <c r="H28" s="68"/>
      <c r="I28" s="110"/>
      <c r="J28" s="68"/>
      <c r="K28" s="68"/>
      <c r="L28" s="44"/>
      <c r="S28" s="34"/>
      <c r="T28" s="34"/>
      <c r="U28" s="34"/>
      <c r="V28" s="34"/>
      <c r="W28" s="34"/>
      <c r="X28" s="34"/>
      <c r="Y28" s="34"/>
      <c r="Z28" s="34"/>
      <c r="AA28" s="34"/>
      <c r="AB28" s="34"/>
      <c r="AC28" s="34"/>
      <c r="AD28" s="34"/>
      <c r="AE28" s="34"/>
    </row>
    <row r="29" spans="1:31" s="2" customFormat="1" ht="14.45" customHeight="1" x14ac:dyDescent="0.2">
      <c r="A29" s="34"/>
      <c r="B29" s="35"/>
      <c r="C29" s="34"/>
      <c r="D29" s="34"/>
      <c r="E29" s="34"/>
      <c r="F29" s="38" t="s">
        <v>39</v>
      </c>
      <c r="G29" s="34"/>
      <c r="H29" s="34"/>
      <c r="I29" s="112" t="s">
        <v>38</v>
      </c>
      <c r="J29" s="38" t="s">
        <v>40</v>
      </c>
      <c r="K29" s="34"/>
      <c r="L29" s="44"/>
      <c r="S29" s="34"/>
      <c r="T29" s="34"/>
      <c r="U29" s="34"/>
      <c r="V29" s="34"/>
      <c r="W29" s="34"/>
      <c r="X29" s="34"/>
      <c r="Y29" s="34"/>
      <c r="Z29" s="34"/>
      <c r="AA29" s="34"/>
      <c r="AB29" s="34"/>
      <c r="AC29" s="34"/>
      <c r="AD29" s="34"/>
      <c r="AE29" s="34"/>
    </row>
    <row r="30" spans="1:31" s="2" customFormat="1" ht="14.45" customHeight="1" x14ac:dyDescent="0.2">
      <c r="A30" s="34"/>
      <c r="B30" s="35"/>
      <c r="C30" s="34"/>
      <c r="D30" s="113" t="s">
        <v>41</v>
      </c>
      <c r="E30" s="28" t="s">
        <v>42</v>
      </c>
      <c r="F30" s="114">
        <f>ROUND((SUM(BE122:BE595)),  2)</f>
        <v>0</v>
      </c>
      <c r="G30" s="34"/>
      <c r="H30" s="34"/>
      <c r="I30" s="115">
        <v>0.21</v>
      </c>
      <c r="J30" s="114">
        <f>ROUND(((SUM(BE122:BE595))*I30),  2)</f>
        <v>0</v>
      </c>
      <c r="K30" s="34"/>
      <c r="L30" s="44"/>
      <c r="S30" s="34"/>
      <c r="T30" s="34"/>
      <c r="U30" s="34"/>
      <c r="V30" s="34"/>
      <c r="W30" s="34"/>
      <c r="X30" s="34"/>
      <c r="Y30" s="34"/>
      <c r="Z30" s="34"/>
      <c r="AA30" s="34"/>
      <c r="AB30" s="34"/>
      <c r="AC30" s="34"/>
      <c r="AD30" s="34"/>
      <c r="AE30" s="34"/>
    </row>
    <row r="31" spans="1:31" s="2" customFormat="1" ht="14.45" customHeight="1" x14ac:dyDescent="0.2">
      <c r="A31" s="34"/>
      <c r="B31" s="35"/>
      <c r="C31" s="34"/>
      <c r="D31" s="34"/>
      <c r="E31" s="28" t="s">
        <v>43</v>
      </c>
      <c r="F31" s="114">
        <f>ROUND((SUM(BF122:BF595)),  2)</f>
        <v>0</v>
      </c>
      <c r="G31" s="34"/>
      <c r="H31" s="34"/>
      <c r="I31" s="115">
        <v>0.15</v>
      </c>
      <c r="J31" s="114">
        <f>ROUND(((SUM(BF122:BF595))*I31),  2)</f>
        <v>0</v>
      </c>
      <c r="K31" s="34"/>
      <c r="L31" s="44"/>
      <c r="S31" s="34"/>
      <c r="T31" s="34"/>
      <c r="U31" s="34"/>
      <c r="V31" s="34"/>
      <c r="W31" s="34"/>
      <c r="X31" s="34"/>
      <c r="Y31" s="34"/>
      <c r="Z31" s="34"/>
      <c r="AA31" s="34"/>
      <c r="AB31" s="34"/>
      <c r="AC31" s="34"/>
      <c r="AD31" s="34"/>
      <c r="AE31" s="34"/>
    </row>
    <row r="32" spans="1:31" s="2" customFormat="1" ht="14.45" hidden="1" customHeight="1" x14ac:dyDescent="0.2">
      <c r="A32" s="34"/>
      <c r="B32" s="35"/>
      <c r="C32" s="34"/>
      <c r="D32" s="34"/>
      <c r="E32" s="28" t="s">
        <v>44</v>
      </c>
      <c r="F32" s="114">
        <f>ROUND((SUM(BG122:BG595)),  2)</f>
        <v>0</v>
      </c>
      <c r="G32" s="34"/>
      <c r="H32" s="34"/>
      <c r="I32" s="115">
        <v>0.21</v>
      </c>
      <c r="J32" s="114">
        <f>0</f>
        <v>0</v>
      </c>
      <c r="K32" s="34"/>
      <c r="L32" s="44"/>
      <c r="S32" s="34"/>
      <c r="T32" s="34"/>
      <c r="U32" s="34"/>
      <c r="V32" s="34"/>
      <c r="W32" s="34"/>
      <c r="X32" s="34"/>
      <c r="Y32" s="34"/>
      <c r="Z32" s="34"/>
      <c r="AA32" s="34"/>
      <c r="AB32" s="34"/>
      <c r="AC32" s="34"/>
      <c r="AD32" s="34"/>
      <c r="AE32" s="34"/>
    </row>
    <row r="33" spans="1:31" s="2" customFormat="1" ht="14.45" hidden="1" customHeight="1" x14ac:dyDescent="0.2">
      <c r="A33" s="34"/>
      <c r="B33" s="35"/>
      <c r="C33" s="34"/>
      <c r="D33" s="34"/>
      <c r="E33" s="28" t="s">
        <v>45</v>
      </c>
      <c r="F33" s="114">
        <f>ROUND((SUM(BH122:BH595)),  2)</f>
        <v>0</v>
      </c>
      <c r="G33" s="34"/>
      <c r="H33" s="34"/>
      <c r="I33" s="115">
        <v>0.15</v>
      </c>
      <c r="J33" s="114">
        <f>0</f>
        <v>0</v>
      </c>
      <c r="K33" s="34"/>
      <c r="L33" s="44"/>
      <c r="S33" s="34"/>
      <c r="T33" s="34"/>
      <c r="U33" s="34"/>
      <c r="V33" s="34"/>
      <c r="W33" s="34"/>
      <c r="X33" s="34"/>
      <c r="Y33" s="34"/>
      <c r="Z33" s="34"/>
      <c r="AA33" s="34"/>
      <c r="AB33" s="34"/>
      <c r="AC33" s="34"/>
      <c r="AD33" s="34"/>
      <c r="AE33" s="34"/>
    </row>
    <row r="34" spans="1:31" s="2" customFormat="1" ht="14.45" hidden="1" customHeight="1" x14ac:dyDescent="0.2">
      <c r="A34" s="34"/>
      <c r="B34" s="35"/>
      <c r="C34" s="34"/>
      <c r="D34" s="34"/>
      <c r="E34" s="28" t="s">
        <v>46</v>
      </c>
      <c r="F34" s="114">
        <f>ROUND((SUM(BI122:BI595)),  2)</f>
        <v>0</v>
      </c>
      <c r="G34" s="34"/>
      <c r="H34" s="34"/>
      <c r="I34" s="115">
        <v>0</v>
      </c>
      <c r="J34" s="114">
        <f>0</f>
        <v>0</v>
      </c>
      <c r="K34" s="34"/>
      <c r="L34" s="44"/>
      <c r="S34" s="34"/>
      <c r="T34" s="34"/>
      <c r="U34" s="34"/>
      <c r="V34" s="34"/>
      <c r="W34" s="34"/>
      <c r="X34" s="34"/>
      <c r="Y34" s="34"/>
      <c r="Z34" s="34"/>
      <c r="AA34" s="34"/>
      <c r="AB34" s="34"/>
      <c r="AC34" s="34"/>
      <c r="AD34" s="34"/>
      <c r="AE34" s="34"/>
    </row>
    <row r="35" spans="1:31" s="2" customFormat="1" ht="6.95" customHeight="1" x14ac:dyDescent="0.2">
      <c r="A35" s="34"/>
      <c r="B35" s="35"/>
      <c r="C35" s="34"/>
      <c r="D35" s="34"/>
      <c r="E35" s="34"/>
      <c r="F35" s="34"/>
      <c r="G35" s="34"/>
      <c r="H35" s="34"/>
      <c r="I35" s="103"/>
      <c r="J35" s="34"/>
      <c r="K35" s="34"/>
      <c r="L35" s="44"/>
      <c r="S35" s="34"/>
      <c r="T35" s="34"/>
      <c r="U35" s="34"/>
      <c r="V35" s="34"/>
      <c r="W35" s="34"/>
      <c r="X35" s="34"/>
      <c r="Y35" s="34"/>
      <c r="Z35" s="34"/>
      <c r="AA35" s="34"/>
      <c r="AB35" s="34"/>
      <c r="AC35" s="34"/>
      <c r="AD35" s="34"/>
      <c r="AE35" s="34"/>
    </row>
    <row r="36" spans="1:31" s="2" customFormat="1" ht="25.35" customHeight="1" x14ac:dyDescent="0.2">
      <c r="A36" s="34"/>
      <c r="B36" s="35"/>
      <c r="C36" s="116"/>
      <c r="D36" s="117" t="s">
        <v>47</v>
      </c>
      <c r="E36" s="62"/>
      <c r="F36" s="62"/>
      <c r="G36" s="118" t="s">
        <v>48</v>
      </c>
      <c r="H36" s="119" t="s">
        <v>49</v>
      </c>
      <c r="I36" s="120"/>
      <c r="J36" s="121">
        <f>SUM(J27:J34)</f>
        <v>0</v>
      </c>
      <c r="K36" s="122"/>
      <c r="L36" s="44"/>
      <c r="S36" s="34"/>
      <c r="T36" s="34"/>
      <c r="U36" s="34"/>
      <c r="V36" s="34"/>
      <c r="W36" s="34"/>
      <c r="X36" s="34"/>
      <c r="Y36" s="34"/>
      <c r="Z36" s="34"/>
      <c r="AA36" s="34"/>
      <c r="AB36" s="34"/>
      <c r="AC36" s="34"/>
      <c r="AD36" s="34"/>
      <c r="AE36" s="34"/>
    </row>
    <row r="37" spans="1:31" s="2" customFormat="1" ht="14.45" customHeight="1" x14ac:dyDescent="0.2">
      <c r="A37" s="34"/>
      <c r="B37" s="35"/>
      <c r="C37" s="34"/>
      <c r="D37" s="34"/>
      <c r="E37" s="34"/>
      <c r="F37" s="34"/>
      <c r="G37" s="34"/>
      <c r="H37" s="34"/>
      <c r="I37" s="103"/>
      <c r="J37" s="34"/>
      <c r="K37" s="34"/>
      <c r="L37" s="44"/>
      <c r="S37" s="34"/>
      <c r="T37" s="34"/>
      <c r="U37" s="34"/>
      <c r="V37" s="34"/>
      <c r="W37" s="34"/>
      <c r="X37" s="34"/>
      <c r="Y37" s="34"/>
      <c r="Z37" s="34"/>
      <c r="AA37" s="34"/>
      <c r="AB37" s="34"/>
      <c r="AC37" s="34"/>
      <c r="AD37" s="34"/>
      <c r="AE37" s="34"/>
    </row>
    <row r="38" spans="1:31" s="1" customFormat="1" ht="14.45" customHeight="1" x14ac:dyDescent="0.2">
      <c r="B38" s="21"/>
      <c r="I38" s="100"/>
      <c r="L38" s="21"/>
    </row>
    <row r="39" spans="1:31" s="1" customFormat="1" ht="14.45" customHeight="1" x14ac:dyDescent="0.2">
      <c r="B39" s="21"/>
      <c r="I39" s="100"/>
      <c r="L39" s="21"/>
    </row>
    <row r="40" spans="1:31" s="1" customFormat="1" ht="14.45" customHeight="1" x14ac:dyDescent="0.2">
      <c r="B40" s="21"/>
      <c r="I40" s="100"/>
      <c r="L40" s="21"/>
    </row>
    <row r="41" spans="1:31" s="1" customFormat="1" ht="14.45" customHeight="1" x14ac:dyDescent="0.2">
      <c r="B41" s="21"/>
      <c r="I41" s="100"/>
      <c r="L41" s="21"/>
    </row>
    <row r="42" spans="1:31" s="1" customFormat="1" ht="14.45" customHeight="1" x14ac:dyDescent="0.2">
      <c r="B42" s="21"/>
      <c r="I42" s="100"/>
      <c r="L42" s="21"/>
    </row>
    <row r="43" spans="1:31" s="1" customFormat="1" ht="14.45" customHeight="1" x14ac:dyDescent="0.2">
      <c r="B43" s="21"/>
      <c r="I43" s="100"/>
      <c r="L43" s="21"/>
    </row>
    <row r="44" spans="1:31" s="2" customFormat="1" ht="14.45" customHeight="1" x14ac:dyDescent="0.2">
      <c r="B44" s="44"/>
      <c r="D44" s="45" t="s">
        <v>50</v>
      </c>
      <c r="E44" s="46"/>
      <c r="F44" s="46"/>
      <c r="G44" s="45" t="s">
        <v>51</v>
      </c>
      <c r="H44" s="46"/>
      <c r="I44" s="123"/>
      <c r="J44" s="46"/>
      <c r="K44" s="46"/>
      <c r="L44" s="44"/>
    </row>
    <row r="45" spans="1:31" x14ac:dyDescent="0.2">
      <c r="B45" s="21"/>
      <c r="L45" s="21"/>
    </row>
    <row r="46" spans="1:31" x14ac:dyDescent="0.2">
      <c r="B46" s="21"/>
      <c r="L46" s="21"/>
    </row>
    <row r="47" spans="1:31" x14ac:dyDescent="0.2">
      <c r="B47" s="21"/>
      <c r="L47" s="21"/>
    </row>
    <row r="48" spans="1:31" x14ac:dyDescent="0.2">
      <c r="B48" s="21"/>
      <c r="L48" s="21"/>
    </row>
    <row r="49" spans="1:31" x14ac:dyDescent="0.2">
      <c r="B49" s="21"/>
      <c r="L49" s="21"/>
    </row>
    <row r="50" spans="1:31" x14ac:dyDescent="0.2">
      <c r="B50" s="21"/>
      <c r="L50" s="21"/>
    </row>
    <row r="51" spans="1:31" x14ac:dyDescent="0.2">
      <c r="B51" s="21"/>
      <c r="L51" s="21"/>
    </row>
    <row r="52" spans="1:31" x14ac:dyDescent="0.2">
      <c r="B52" s="21"/>
      <c r="L52" s="21"/>
    </row>
    <row r="53" spans="1:31" x14ac:dyDescent="0.2">
      <c r="B53" s="21"/>
      <c r="L53" s="21"/>
    </row>
    <row r="54" spans="1:31" x14ac:dyDescent="0.2">
      <c r="B54" s="21"/>
      <c r="L54" s="21"/>
    </row>
    <row r="55" spans="1:31" s="2" customFormat="1" ht="12.75" x14ac:dyDescent="0.2">
      <c r="A55" s="34"/>
      <c r="B55" s="35"/>
      <c r="C55" s="34"/>
      <c r="D55" s="47" t="s">
        <v>52</v>
      </c>
      <c r="E55" s="37"/>
      <c r="F55" s="124" t="s">
        <v>53</v>
      </c>
      <c r="G55" s="47" t="s">
        <v>52</v>
      </c>
      <c r="H55" s="37"/>
      <c r="I55" s="125"/>
      <c r="J55" s="126" t="s">
        <v>53</v>
      </c>
      <c r="K55" s="37"/>
      <c r="L55" s="44"/>
      <c r="S55" s="34"/>
      <c r="T55" s="34"/>
      <c r="U55" s="34"/>
      <c r="V55" s="34"/>
      <c r="W55" s="34"/>
      <c r="X55" s="34"/>
      <c r="Y55" s="34"/>
      <c r="Z55" s="34"/>
      <c r="AA55" s="34"/>
      <c r="AB55" s="34"/>
      <c r="AC55" s="34"/>
      <c r="AD55" s="34"/>
      <c r="AE55" s="34"/>
    </row>
    <row r="56" spans="1:31" x14ac:dyDescent="0.2">
      <c r="B56" s="21"/>
      <c r="L56" s="21"/>
    </row>
    <row r="57" spans="1:31" x14ac:dyDescent="0.2">
      <c r="B57" s="21"/>
      <c r="L57" s="21"/>
    </row>
    <row r="58" spans="1:31" x14ac:dyDescent="0.2">
      <c r="B58" s="21"/>
      <c r="L58" s="21"/>
    </row>
    <row r="59" spans="1:31" s="2" customFormat="1" ht="12.75" x14ac:dyDescent="0.2">
      <c r="A59" s="34"/>
      <c r="B59" s="35"/>
      <c r="C59" s="34"/>
      <c r="D59" s="45" t="s">
        <v>54</v>
      </c>
      <c r="E59" s="48"/>
      <c r="F59" s="48"/>
      <c r="G59" s="45" t="s">
        <v>55</v>
      </c>
      <c r="H59" s="48"/>
      <c r="I59" s="127"/>
      <c r="J59" s="48"/>
      <c r="K59" s="48"/>
      <c r="L59" s="44"/>
      <c r="S59" s="34"/>
      <c r="T59" s="34"/>
      <c r="U59" s="34"/>
      <c r="V59" s="34"/>
      <c r="W59" s="34"/>
      <c r="X59" s="34"/>
      <c r="Y59" s="34"/>
      <c r="Z59" s="34"/>
      <c r="AA59" s="34"/>
      <c r="AB59" s="34"/>
      <c r="AC59" s="34"/>
      <c r="AD59" s="34"/>
      <c r="AE59" s="34"/>
    </row>
    <row r="60" spans="1:31" x14ac:dyDescent="0.2">
      <c r="B60" s="21"/>
      <c r="L60" s="21"/>
    </row>
    <row r="61" spans="1:31" x14ac:dyDescent="0.2">
      <c r="B61" s="21"/>
      <c r="L61" s="21"/>
    </row>
    <row r="62" spans="1:31" x14ac:dyDescent="0.2">
      <c r="B62" s="21"/>
      <c r="L62" s="21"/>
    </row>
    <row r="63" spans="1:31" x14ac:dyDescent="0.2">
      <c r="B63" s="21"/>
      <c r="L63" s="21"/>
    </row>
    <row r="64" spans="1:31" x14ac:dyDescent="0.2">
      <c r="B64" s="21"/>
      <c r="L64" s="21"/>
    </row>
    <row r="65" spans="1:31" x14ac:dyDescent="0.2">
      <c r="B65" s="21"/>
      <c r="L65" s="21"/>
    </row>
    <row r="66" spans="1:31" x14ac:dyDescent="0.2">
      <c r="B66" s="21"/>
      <c r="L66" s="21"/>
    </row>
    <row r="67" spans="1:31" x14ac:dyDescent="0.2">
      <c r="B67" s="21"/>
      <c r="L67" s="21"/>
    </row>
    <row r="68" spans="1:31" x14ac:dyDescent="0.2">
      <c r="B68" s="21"/>
      <c r="L68" s="21"/>
    </row>
    <row r="69" spans="1:31" x14ac:dyDescent="0.2">
      <c r="B69" s="21"/>
      <c r="L69" s="21"/>
    </row>
    <row r="70" spans="1:31" s="2" customFormat="1" ht="12.75" x14ac:dyDescent="0.2">
      <c r="A70" s="34"/>
      <c r="B70" s="35"/>
      <c r="C70" s="34"/>
      <c r="D70" s="47" t="s">
        <v>52</v>
      </c>
      <c r="E70" s="37"/>
      <c r="F70" s="124" t="s">
        <v>53</v>
      </c>
      <c r="G70" s="47" t="s">
        <v>52</v>
      </c>
      <c r="H70" s="37"/>
      <c r="I70" s="125"/>
      <c r="J70" s="126" t="s">
        <v>53</v>
      </c>
      <c r="K70" s="37"/>
      <c r="L70" s="44"/>
      <c r="S70" s="34"/>
      <c r="T70" s="34"/>
      <c r="U70" s="34"/>
      <c r="V70" s="34"/>
      <c r="W70" s="34"/>
      <c r="X70" s="34"/>
      <c r="Y70" s="34"/>
      <c r="Z70" s="34"/>
      <c r="AA70" s="34"/>
      <c r="AB70" s="34"/>
      <c r="AC70" s="34"/>
      <c r="AD70" s="34"/>
      <c r="AE70" s="34"/>
    </row>
    <row r="71" spans="1:31" s="2" customFormat="1" ht="14.45" customHeight="1" x14ac:dyDescent="0.2">
      <c r="A71" s="34"/>
      <c r="B71" s="49"/>
      <c r="C71" s="50"/>
      <c r="D71" s="50"/>
      <c r="E71" s="50"/>
      <c r="F71" s="50"/>
      <c r="G71" s="50"/>
      <c r="H71" s="50"/>
      <c r="I71" s="128"/>
      <c r="J71" s="50"/>
      <c r="K71" s="50"/>
      <c r="L71" s="44"/>
      <c r="S71" s="34"/>
      <c r="T71" s="34"/>
      <c r="U71" s="34"/>
      <c r="V71" s="34"/>
      <c r="W71" s="34"/>
      <c r="X71" s="34"/>
      <c r="Y71" s="34"/>
      <c r="Z71" s="34"/>
      <c r="AA71" s="34"/>
      <c r="AB71" s="34"/>
      <c r="AC71" s="34"/>
      <c r="AD71" s="34"/>
      <c r="AE71" s="34"/>
    </row>
    <row r="75" spans="1:31" s="2" customFormat="1" ht="6.95" customHeight="1" x14ac:dyDescent="0.2">
      <c r="A75" s="34"/>
      <c r="B75" s="51"/>
      <c r="C75" s="52"/>
      <c r="D75" s="52"/>
      <c r="E75" s="52"/>
      <c r="F75" s="52"/>
      <c r="G75" s="52"/>
      <c r="H75" s="52"/>
      <c r="I75" s="129"/>
      <c r="J75" s="52"/>
      <c r="K75" s="52"/>
      <c r="L75" s="44"/>
      <c r="S75" s="34"/>
      <c r="T75" s="34"/>
      <c r="U75" s="34"/>
      <c r="V75" s="34"/>
      <c r="W75" s="34"/>
      <c r="X75" s="34"/>
      <c r="Y75" s="34"/>
      <c r="Z75" s="34"/>
      <c r="AA75" s="34"/>
      <c r="AB75" s="34"/>
      <c r="AC75" s="34"/>
      <c r="AD75" s="34"/>
      <c r="AE75" s="34"/>
    </row>
    <row r="76" spans="1:31" s="2" customFormat="1" ht="24.95" customHeight="1" x14ac:dyDescent="0.2">
      <c r="A76" s="34"/>
      <c r="B76" s="35"/>
      <c r="C76" s="22" t="s">
        <v>140</v>
      </c>
      <c r="D76" s="34"/>
      <c r="E76" s="34"/>
      <c r="F76" s="34"/>
      <c r="G76" s="34"/>
      <c r="H76" s="34"/>
      <c r="I76" s="103"/>
      <c r="J76" s="34"/>
      <c r="K76" s="34"/>
      <c r="L76" s="44"/>
      <c r="S76" s="34"/>
      <c r="T76" s="34"/>
      <c r="U76" s="34"/>
      <c r="V76" s="34"/>
      <c r="W76" s="34"/>
      <c r="X76" s="34"/>
      <c r="Y76" s="34"/>
      <c r="Z76" s="34"/>
      <c r="AA76" s="34"/>
      <c r="AB76" s="34"/>
      <c r="AC76" s="34"/>
      <c r="AD76" s="34"/>
      <c r="AE76" s="34"/>
    </row>
    <row r="77" spans="1:31" s="2" customFormat="1" ht="6.95" customHeight="1" x14ac:dyDescent="0.2">
      <c r="A77" s="34"/>
      <c r="B77" s="35"/>
      <c r="C77" s="34"/>
      <c r="D77" s="34"/>
      <c r="E77" s="34"/>
      <c r="F77" s="34"/>
      <c r="G77" s="34"/>
      <c r="H77" s="34"/>
      <c r="I77" s="103"/>
      <c r="J77" s="34"/>
      <c r="K77" s="34"/>
      <c r="L77" s="44"/>
      <c r="S77" s="34"/>
      <c r="T77" s="34"/>
      <c r="U77" s="34"/>
      <c r="V77" s="34"/>
      <c r="W77" s="34"/>
      <c r="X77" s="34"/>
      <c r="Y77" s="34"/>
      <c r="Z77" s="34"/>
      <c r="AA77" s="34"/>
      <c r="AB77" s="34"/>
      <c r="AC77" s="34"/>
      <c r="AD77" s="34"/>
      <c r="AE77" s="34"/>
    </row>
    <row r="78" spans="1:31" s="2" customFormat="1" ht="12" customHeight="1" x14ac:dyDescent="0.2">
      <c r="A78" s="34"/>
      <c r="B78" s="35"/>
      <c r="C78" s="28" t="s">
        <v>13</v>
      </c>
      <c r="D78" s="34"/>
      <c r="E78" s="34"/>
      <c r="F78" s="34"/>
      <c r="G78" s="34"/>
      <c r="H78" s="34"/>
      <c r="I78" s="103"/>
      <c r="J78" s="34"/>
      <c r="K78" s="34"/>
      <c r="L78" s="44"/>
      <c r="S78" s="34"/>
      <c r="T78" s="34"/>
      <c r="U78" s="34"/>
      <c r="V78" s="34"/>
      <c r="W78" s="34"/>
      <c r="X78" s="34"/>
      <c r="Y78" s="34"/>
      <c r="Z78" s="34"/>
      <c r="AA78" s="34"/>
      <c r="AB78" s="34"/>
      <c r="AC78" s="34"/>
      <c r="AD78" s="34"/>
      <c r="AE78" s="34"/>
    </row>
    <row r="79" spans="1:31" s="2" customFormat="1" ht="16.5" customHeight="1" x14ac:dyDescent="0.2">
      <c r="A79" s="34"/>
      <c r="B79" s="35"/>
      <c r="C79" s="34"/>
      <c r="D79" s="34"/>
      <c r="E79" s="378" t="str">
        <f>E7</f>
        <v>Rekonstrukce odlučovače ropných látek</v>
      </c>
      <c r="F79" s="379"/>
      <c r="G79" s="379"/>
      <c r="H79" s="379"/>
      <c r="I79" s="103"/>
      <c r="J79" s="34"/>
      <c r="K79" s="34"/>
      <c r="L79" s="44"/>
      <c r="S79" s="34"/>
      <c r="T79" s="34"/>
      <c r="U79" s="34"/>
      <c r="V79" s="34"/>
      <c r="W79" s="34"/>
      <c r="X79" s="34"/>
      <c r="Y79" s="34"/>
      <c r="Z79" s="34"/>
      <c r="AA79" s="34"/>
      <c r="AB79" s="34"/>
      <c r="AC79" s="34"/>
      <c r="AD79" s="34"/>
      <c r="AE79" s="34"/>
    </row>
    <row r="80" spans="1:31" s="1" customFormat="1" ht="12" customHeight="1" x14ac:dyDescent="0.2">
      <c r="B80" s="21"/>
      <c r="C80" s="28" t="s">
        <v>135</v>
      </c>
      <c r="I80" s="100"/>
      <c r="L80" s="21"/>
    </row>
    <row r="81" spans="1:47" s="2" customFormat="1" ht="16.5" customHeight="1" x14ac:dyDescent="0.2">
      <c r="A81" s="34"/>
      <c r="B81" s="35"/>
      <c r="C81" s="34"/>
      <c r="D81" s="34"/>
      <c r="E81" s="378" t="s">
        <v>4412</v>
      </c>
      <c r="F81" s="377"/>
      <c r="G81" s="377"/>
      <c r="H81" s="377"/>
      <c r="I81" s="103"/>
      <c r="J81" s="34"/>
      <c r="K81" s="34"/>
      <c r="L81" s="44"/>
      <c r="S81" s="34"/>
      <c r="T81" s="34"/>
      <c r="U81" s="34"/>
      <c r="V81" s="34"/>
      <c r="W81" s="34"/>
      <c r="X81" s="34"/>
      <c r="Y81" s="34"/>
      <c r="Z81" s="34"/>
      <c r="AA81" s="34"/>
      <c r="AB81" s="34"/>
      <c r="AC81" s="34"/>
      <c r="AD81" s="34"/>
      <c r="AE81" s="34"/>
    </row>
    <row r="82" spans="1:47" s="2" customFormat="1" ht="12" customHeight="1" x14ac:dyDescent="0.2">
      <c r="A82" s="34"/>
      <c r="B82" s="35"/>
      <c r="C82" s="28" t="s">
        <v>137</v>
      </c>
      <c r="D82" s="34"/>
      <c r="E82" s="34"/>
      <c r="F82" s="34"/>
      <c r="G82" s="34"/>
      <c r="H82" s="34"/>
      <c r="I82" s="103"/>
      <c r="J82" s="34"/>
      <c r="K82" s="34"/>
      <c r="L82" s="44"/>
      <c r="S82" s="34"/>
      <c r="T82" s="34"/>
      <c r="U82" s="34"/>
      <c r="V82" s="34"/>
      <c r="W82" s="34"/>
      <c r="X82" s="34"/>
      <c r="Y82" s="34"/>
      <c r="Z82" s="34"/>
      <c r="AA82" s="34"/>
      <c r="AB82" s="34"/>
      <c r="AC82" s="34"/>
      <c r="AD82" s="34"/>
      <c r="AE82" s="34"/>
    </row>
    <row r="83" spans="1:47" s="2" customFormat="1" ht="16.5" customHeight="1" x14ac:dyDescent="0.2">
      <c r="A83" s="34"/>
      <c r="B83" s="35"/>
      <c r="C83" s="34"/>
      <c r="D83" s="34"/>
      <c r="E83" s="364" t="str">
        <f>E11</f>
        <v>08 - DPS 0001.03 - retenční nádrž</v>
      </c>
      <c r="F83" s="377"/>
      <c r="G83" s="377"/>
      <c r="H83" s="377"/>
      <c r="I83" s="103"/>
      <c r="J83" s="34"/>
      <c r="K83" s="34"/>
      <c r="L83" s="44"/>
      <c r="S83" s="34"/>
      <c r="T83" s="34"/>
      <c r="U83" s="34"/>
      <c r="V83" s="34"/>
      <c r="W83" s="34"/>
      <c r="X83" s="34"/>
      <c r="Y83" s="34"/>
      <c r="Z83" s="34"/>
      <c r="AA83" s="34"/>
      <c r="AB83" s="34"/>
      <c r="AC83" s="34"/>
      <c r="AD83" s="34"/>
      <c r="AE83" s="34"/>
    </row>
    <row r="84" spans="1:47" s="2" customFormat="1" ht="6.95" customHeight="1" x14ac:dyDescent="0.2">
      <c r="A84" s="34"/>
      <c r="B84" s="35"/>
      <c r="C84" s="34"/>
      <c r="D84" s="34"/>
      <c r="E84" s="34"/>
      <c r="F84" s="34"/>
      <c r="G84" s="34"/>
      <c r="H84" s="34"/>
      <c r="I84" s="103"/>
      <c r="J84" s="34"/>
      <c r="K84" s="34"/>
      <c r="L84" s="44"/>
      <c r="S84" s="34"/>
      <c r="T84" s="34"/>
      <c r="U84" s="34"/>
      <c r="V84" s="34"/>
      <c r="W84" s="34"/>
      <c r="X84" s="34"/>
      <c r="Y84" s="34"/>
      <c r="Z84" s="34"/>
      <c r="AA84" s="34"/>
      <c r="AB84" s="34"/>
      <c r="AC84" s="34"/>
      <c r="AD84" s="34"/>
      <c r="AE84" s="34"/>
    </row>
    <row r="85" spans="1:47" s="2" customFormat="1" ht="12" customHeight="1" x14ac:dyDescent="0.2">
      <c r="A85" s="34"/>
      <c r="B85" s="35"/>
      <c r="C85" s="28" t="s">
        <v>19</v>
      </c>
      <c r="D85" s="34"/>
      <c r="E85" s="34"/>
      <c r="F85" s="26" t="str">
        <f>F14</f>
        <v>Hněvice</v>
      </c>
      <c r="G85" s="34"/>
      <c r="H85" s="34"/>
      <c r="I85" s="104" t="s">
        <v>21</v>
      </c>
      <c r="J85" s="57" t="str">
        <f>IF(J14="","",J14)</f>
        <v>prosinec 2019</v>
      </c>
      <c r="K85" s="34"/>
      <c r="L85" s="44"/>
      <c r="S85" s="34"/>
      <c r="T85" s="34"/>
      <c r="U85" s="34"/>
      <c r="V85" s="34"/>
      <c r="W85" s="34"/>
      <c r="X85" s="34"/>
      <c r="Y85" s="34"/>
      <c r="Z85" s="34"/>
      <c r="AA85" s="34"/>
      <c r="AB85" s="34"/>
      <c r="AC85" s="34"/>
      <c r="AD85" s="34"/>
      <c r="AE85" s="34"/>
    </row>
    <row r="86" spans="1:47" s="2" customFormat="1" ht="6.95" customHeight="1" x14ac:dyDescent="0.2">
      <c r="A86" s="34"/>
      <c r="B86" s="35"/>
      <c r="C86" s="34"/>
      <c r="D86" s="34"/>
      <c r="E86" s="34"/>
      <c r="F86" s="34"/>
      <c r="G86" s="34"/>
      <c r="H86" s="34"/>
      <c r="I86" s="103"/>
      <c r="J86" s="34"/>
      <c r="K86" s="34"/>
      <c r="L86" s="44"/>
      <c r="S86" s="34"/>
      <c r="T86" s="34"/>
      <c r="U86" s="34"/>
      <c r="V86" s="34"/>
      <c r="W86" s="34"/>
      <c r="X86" s="34"/>
      <c r="Y86" s="34"/>
      <c r="Z86" s="34"/>
      <c r="AA86" s="34"/>
      <c r="AB86" s="34"/>
      <c r="AC86" s="34"/>
      <c r="AD86" s="34"/>
      <c r="AE86" s="34"/>
    </row>
    <row r="87" spans="1:47" s="2" customFormat="1" ht="15.2" customHeight="1" x14ac:dyDescent="0.2">
      <c r="A87" s="34"/>
      <c r="B87" s="35"/>
      <c r="C87" s="28" t="s">
        <v>26</v>
      </c>
      <c r="D87" s="34"/>
      <c r="E87" s="34"/>
      <c r="F87" s="26" t="str">
        <f>E17</f>
        <v>ČEPRO, a.s.</v>
      </c>
      <c r="G87" s="34"/>
      <c r="H87" s="34"/>
      <c r="I87" s="104"/>
      <c r="J87" s="32"/>
      <c r="K87" s="34"/>
      <c r="L87" s="44"/>
      <c r="S87" s="34"/>
      <c r="T87" s="34"/>
      <c r="U87" s="34"/>
      <c r="V87" s="34"/>
      <c r="W87" s="34"/>
      <c r="X87" s="34"/>
      <c r="Y87" s="34"/>
      <c r="Z87" s="34"/>
      <c r="AA87" s="34"/>
      <c r="AB87" s="34"/>
      <c r="AC87" s="34"/>
      <c r="AD87" s="34"/>
      <c r="AE87" s="34"/>
    </row>
    <row r="88" spans="1:47" s="2" customFormat="1" ht="27.95" customHeight="1" x14ac:dyDescent="0.2">
      <c r="A88" s="34"/>
      <c r="B88" s="35"/>
      <c r="C88" s="28" t="s">
        <v>32</v>
      </c>
      <c r="D88" s="34"/>
      <c r="E88" s="34"/>
      <c r="F88" s="26" t="str">
        <f>IF(E20="","",E20)</f>
        <v>Vyplň údaj</v>
      </c>
      <c r="G88" s="34"/>
      <c r="H88" s="34"/>
      <c r="I88" s="104"/>
      <c r="J88" s="32"/>
      <c r="K88" s="34"/>
      <c r="L88" s="44"/>
      <c r="S88" s="34"/>
      <c r="T88" s="34"/>
      <c r="U88" s="34"/>
      <c r="V88" s="34"/>
      <c r="W88" s="34"/>
      <c r="X88" s="34"/>
      <c r="Y88" s="34"/>
      <c r="Z88" s="34"/>
      <c r="AA88" s="34"/>
      <c r="AB88" s="34"/>
      <c r="AC88" s="34"/>
      <c r="AD88" s="34"/>
      <c r="AE88" s="34"/>
    </row>
    <row r="89" spans="1:47" s="2" customFormat="1" ht="10.35" customHeight="1" x14ac:dyDescent="0.2">
      <c r="A89" s="34"/>
      <c r="B89" s="35"/>
      <c r="C89" s="34"/>
      <c r="D89" s="34"/>
      <c r="E89" s="34"/>
      <c r="F89" s="34"/>
      <c r="G89" s="34"/>
      <c r="H89" s="34"/>
      <c r="I89" s="103"/>
      <c r="J89" s="34"/>
      <c r="K89" s="34"/>
      <c r="L89" s="44"/>
      <c r="S89" s="34"/>
      <c r="T89" s="34"/>
      <c r="U89" s="34"/>
      <c r="V89" s="34"/>
      <c r="W89" s="34"/>
      <c r="X89" s="34"/>
      <c r="Y89" s="34"/>
      <c r="Z89" s="34"/>
      <c r="AA89" s="34"/>
      <c r="AB89" s="34"/>
      <c r="AC89" s="34"/>
      <c r="AD89" s="34"/>
      <c r="AE89" s="34"/>
    </row>
    <row r="90" spans="1:47" s="2" customFormat="1" ht="29.25" customHeight="1" x14ac:dyDescent="0.2">
      <c r="A90" s="34"/>
      <c r="B90" s="35"/>
      <c r="C90" s="130" t="s">
        <v>141</v>
      </c>
      <c r="D90" s="116"/>
      <c r="E90" s="116"/>
      <c r="F90" s="116"/>
      <c r="G90" s="116"/>
      <c r="H90" s="116"/>
      <c r="I90" s="131"/>
      <c r="J90" s="132" t="s">
        <v>142</v>
      </c>
      <c r="K90" s="116"/>
      <c r="L90" s="44"/>
      <c r="S90" s="34"/>
      <c r="T90" s="34"/>
      <c r="U90" s="34"/>
      <c r="V90" s="34"/>
      <c r="W90" s="34"/>
      <c r="X90" s="34"/>
      <c r="Y90" s="34"/>
      <c r="Z90" s="34"/>
      <c r="AA90" s="34"/>
      <c r="AB90" s="34"/>
      <c r="AC90" s="34"/>
      <c r="AD90" s="34"/>
      <c r="AE90" s="34"/>
    </row>
    <row r="91" spans="1:47" s="2" customFormat="1" ht="10.35" customHeight="1" x14ac:dyDescent="0.2">
      <c r="A91" s="34"/>
      <c r="B91" s="35"/>
      <c r="C91" s="34"/>
      <c r="D91" s="34"/>
      <c r="E91" s="34"/>
      <c r="F91" s="34"/>
      <c r="G91" s="34"/>
      <c r="H91" s="34"/>
      <c r="I91" s="103"/>
      <c r="J91" s="34"/>
      <c r="K91" s="34"/>
      <c r="L91" s="44"/>
      <c r="S91" s="34"/>
      <c r="T91" s="34"/>
      <c r="U91" s="34"/>
      <c r="V91" s="34"/>
      <c r="W91" s="34"/>
      <c r="X91" s="34"/>
      <c r="Y91" s="34"/>
      <c r="Z91" s="34"/>
      <c r="AA91" s="34"/>
      <c r="AB91" s="34"/>
      <c r="AC91" s="34"/>
      <c r="AD91" s="34"/>
      <c r="AE91" s="34"/>
    </row>
    <row r="92" spans="1:47" s="2" customFormat="1" ht="22.9" customHeight="1" x14ac:dyDescent="0.2">
      <c r="A92" s="34"/>
      <c r="B92" s="35"/>
      <c r="C92" s="133" t="s">
        <v>143</v>
      </c>
      <c r="D92" s="34"/>
      <c r="E92" s="34"/>
      <c r="F92" s="34"/>
      <c r="G92" s="34"/>
      <c r="H92" s="34"/>
      <c r="I92" s="103"/>
      <c r="J92" s="73">
        <f>J122</f>
        <v>0</v>
      </c>
      <c r="K92" s="34"/>
      <c r="L92" s="44"/>
      <c r="S92" s="34"/>
      <c r="T92" s="34"/>
      <c r="U92" s="34"/>
      <c r="V92" s="34"/>
      <c r="W92" s="34"/>
      <c r="X92" s="34"/>
      <c r="Y92" s="34"/>
      <c r="Z92" s="34"/>
      <c r="AA92" s="34"/>
      <c r="AB92" s="34"/>
      <c r="AC92" s="34"/>
      <c r="AD92" s="34"/>
      <c r="AE92" s="34"/>
      <c r="AU92" s="18" t="s">
        <v>144</v>
      </c>
    </row>
    <row r="93" spans="1:47" s="9" customFormat="1" ht="24.95" customHeight="1" x14ac:dyDescent="0.2">
      <c r="B93" s="134"/>
      <c r="D93" s="135" t="s">
        <v>145</v>
      </c>
      <c r="E93" s="136"/>
      <c r="F93" s="136"/>
      <c r="G93" s="136"/>
      <c r="H93" s="136"/>
      <c r="I93" s="137"/>
      <c r="J93" s="138">
        <f>J123</f>
        <v>0</v>
      </c>
      <c r="L93" s="134"/>
    </row>
    <row r="94" spans="1:47" s="10" customFormat="1" ht="19.899999999999999" customHeight="1" x14ac:dyDescent="0.2">
      <c r="B94" s="139"/>
      <c r="D94" s="140" t="s">
        <v>203</v>
      </c>
      <c r="E94" s="141"/>
      <c r="F94" s="141"/>
      <c r="G94" s="141"/>
      <c r="H94" s="141"/>
      <c r="I94" s="142"/>
      <c r="J94" s="143">
        <f>J124</f>
        <v>0</v>
      </c>
      <c r="L94" s="139"/>
    </row>
    <row r="95" spans="1:47" s="10" customFormat="1" ht="19.899999999999999" customHeight="1" x14ac:dyDescent="0.2">
      <c r="B95" s="139"/>
      <c r="D95" s="140" t="s">
        <v>205</v>
      </c>
      <c r="E95" s="141"/>
      <c r="F95" s="141"/>
      <c r="G95" s="141"/>
      <c r="H95" s="141"/>
      <c r="I95" s="142"/>
      <c r="J95" s="143">
        <f>J189</f>
        <v>0</v>
      </c>
      <c r="L95" s="139"/>
    </row>
    <row r="96" spans="1:47" s="9" customFormat="1" ht="24.95" customHeight="1" x14ac:dyDescent="0.2">
      <c r="B96" s="134"/>
      <c r="D96" s="135" t="s">
        <v>147</v>
      </c>
      <c r="E96" s="136"/>
      <c r="F96" s="136"/>
      <c r="G96" s="136"/>
      <c r="H96" s="136"/>
      <c r="I96" s="137"/>
      <c r="J96" s="138">
        <f>J193</f>
        <v>0</v>
      </c>
      <c r="L96" s="134"/>
    </row>
    <row r="97" spans="1:31" s="10" customFormat="1" ht="19.899999999999999" customHeight="1" x14ac:dyDescent="0.2">
      <c r="B97" s="139"/>
      <c r="D97" s="140" t="s">
        <v>208</v>
      </c>
      <c r="E97" s="141"/>
      <c r="F97" s="141"/>
      <c r="G97" s="141"/>
      <c r="H97" s="141"/>
      <c r="I97" s="142"/>
      <c r="J97" s="143">
        <f>J194</f>
        <v>0</v>
      </c>
      <c r="L97" s="139"/>
    </row>
    <row r="98" spans="1:31" s="9" customFormat="1" ht="24.95" customHeight="1" x14ac:dyDescent="0.2">
      <c r="B98" s="134"/>
      <c r="D98" s="135" t="s">
        <v>2720</v>
      </c>
      <c r="E98" s="136"/>
      <c r="F98" s="136"/>
      <c r="G98" s="136"/>
      <c r="H98" s="136"/>
      <c r="I98" s="137"/>
      <c r="J98" s="138">
        <f>J246</f>
        <v>0</v>
      </c>
      <c r="L98" s="134"/>
    </row>
    <row r="99" spans="1:31" s="10" customFormat="1" ht="19.899999999999999" customHeight="1" x14ac:dyDescent="0.2">
      <c r="B99" s="139"/>
      <c r="D99" s="140" t="s">
        <v>2721</v>
      </c>
      <c r="E99" s="141"/>
      <c r="F99" s="141"/>
      <c r="G99" s="141"/>
      <c r="H99" s="141"/>
      <c r="I99" s="142"/>
      <c r="J99" s="143">
        <f>J247</f>
        <v>0</v>
      </c>
      <c r="L99" s="139"/>
    </row>
    <row r="100" spans="1:31" s="10" customFormat="1" ht="19.899999999999999" customHeight="1" x14ac:dyDescent="0.2">
      <c r="B100" s="139"/>
      <c r="D100" s="140" t="s">
        <v>4837</v>
      </c>
      <c r="E100" s="141"/>
      <c r="F100" s="141"/>
      <c r="G100" s="141"/>
      <c r="H100" s="141"/>
      <c r="I100" s="142"/>
      <c r="J100" s="143">
        <f>J561</f>
        <v>0</v>
      </c>
      <c r="L100" s="139"/>
    </row>
    <row r="101" spans="1:31" s="2" customFormat="1" ht="21.75" customHeight="1" x14ac:dyDescent="0.2">
      <c r="A101" s="34"/>
      <c r="B101" s="35"/>
      <c r="C101" s="34"/>
      <c r="D101" s="34"/>
      <c r="E101" s="34"/>
      <c r="F101" s="34"/>
      <c r="G101" s="34"/>
      <c r="H101" s="34"/>
      <c r="I101" s="103"/>
      <c r="J101" s="34"/>
      <c r="K101" s="34"/>
      <c r="L101" s="44"/>
      <c r="S101" s="34"/>
      <c r="T101" s="34"/>
      <c r="U101" s="34"/>
      <c r="V101" s="34"/>
      <c r="W101" s="34"/>
      <c r="X101" s="34"/>
      <c r="Y101" s="34"/>
      <c r="Z101" s="34"/>
      <c r="AA101" s="34"/>
      <c r="AB101" s="34"/>
      <c r="AC101" s="34"/>
      <c r="AD101" s="34"/>
      <c r="AE101" s="34"/>
    </row>
    <row r="102" spans="1:31" s="2" customFormat="1" ht="6.95" customHeight="1" x14ac:dyDescent="0.2">
      <c r="A102" s="34"/>
      <c r="B102" s="49"/>
      <c r="C102" s="50"/>
      <c r="D102" s="50"/>
      <c r="E102" s="50"/>
      <c r="F102" s="50"/>
      <c r="G102" s="50"/>
      <c r="H102" s="50"/>
      <c r="I102" s="128"/>
      <c r="J102" s="50"/>
      <c r="K102" s="50"/>
      <c r="L102" s="44"/>
      <c r="S102" s="34"/>
      <c r="T102" s="34"/>
      <c r="U102" s="34"/>
      <c r="V102" s="34"/>
      <c r="W102" s="34"/>
      <c r="X102" s="34"/>
      <c r="Y102" s="34"/>
      <c r="Z102" s="34"/>
      <c r="AA102" s="34"/>
      <c r="AB102" s="34"/>
      <c r="AC102" s="34"/>
      <c r="AD102" s="34"/>
      <c r="AE102" s="34"/>
    </row>
    <row r="106" spans="1:31" s="2" customFormat="1" ht="6.95" customHeight="1" x14ac:dyDescent="0.2">
      <c r="A106" s="34"/>
      <c r="B106" s="51"/>
      <c r="C106" s="52"/>
      <c r="D106" s="52"/>
      <c r="E106" s="52"/>
      <c r="F106" s="52"/>
      <c r="G106" s="52"/>
      <c r="H106" s="52"/>
      <c r="I106" s="129"/>
      <c r="J106" s="52"/>
      <c r="K106" s="52"/>
      <c r="L106" s="44"/>
      <c r="S106" s="34"/>
      <c r="T106" s="34"/>
      <c r="U106" s="34"/>
      <c r="V106" s="34"/>
      <c r="W106" s="34"/>
      <c r="X106" s="34"/>
      <c r="Y106" s="34"/>
      <c r="Z106" s="34"/>
      <c r="AA106" s="34"/>
      <c r="AB106" s="34"/>
      <c r="AC106" s="34"/>
      <c r="AD106" s="34"/>
      <c r="AE106" s="34"/>
    </row>
    <row r="107" spans="1:31" s="2" customFormat="1" ht="24.95" customHeight="1" x14ac:dyDescent="0.2">
      <c r="A107" s="34"/>
      <c r="B107" s="35"/>
      <c r="C107" s="22" t="s">
        <v>149</v>
      </c>
      <c r="D107" s="34"/>
      <c r="E107" s="34"/>
      <c r="F107" s="34"/>
      <c r="G107" s="34"/>
      <c r="H107" s="34"/>
      <c r="I107" s="103"/>
      <c r="J107" s="34"/>
      <c r="K107" s="34"/>
      <c r="L107" s="44"/>
      <c r="S107" s="34"/>
      <c r="T107" s="34"/>
      <c r="U107" s="34"/>
      <c r="V107" s="34"/>
      <c r="W107" s="34"/>
      <c r="X107" s="34"/>
      <c r="Y107" s="34"/>
      <c r="Z107" s="34"/>
      <c r="AA107" s="34"/>
      <c r="AB107" s="34"/>
      <c r="AC107" s="34"/>
      <c r="AD107" s="34"/>
      <c r="AE107" s="34"/>
    </row>
    <row r="108" spans="1:31" s="2" customFormat="1" ht="6.95" customHeight="1" x14ac:dyDescent="0.2">
      <c r="A108" s="34"/>
      <c r="B108" s="35"/>
      <c r="C108" s="34"/>
      <c r="D108" s="34"/>
      <c r="E108" s="34"/>
      <c r="F108" s="34"/>
      <c r="G108" s="34"/>
      <c r="H108" s="34"/>
      <c r="I108" s="103"/>
      <c r="J108" s="34"/>
      <c r="K108" s="34"/>
      <c r="L108" s="44"/>
      <c r="S108" s="34"/>
      <c r="T108" s="34"/>
      <c r="U108" s="34"/>
      <c r="V108" s="34"/>
      <c r="W108" s="34"/>
      <c r="X108" s="34"/>
      <c r="Y108" s="34"/>
      <c r="Z108" s="34"/>
      <c r="AA108" s="34"/>
      <c r="AB108" s="34"/>
      <c r="AC108" s="34"/>
      <c r="AD108" s="34"/>
      <c r="AE108" s="34"/>
    </row>
    <row r="109" spans="1:31" s="2" customFormat="1" ht="12" customHeight="1" x14ac:dyDescent="0.2">
      <c r="A109" s="34"/>
      <c r="B109" s="35"/>
      <c r="C109" s="28" t="s">
        <v>13</v>
      </c>
      <c r="D109" s="34"/>
      <c r="E109" s="34"/>
      <c r="F109" s="34"/>
      <c r="G109" s="34"/>
      <c r="H109" s="34"/>
      <c r="I109" s="103"/>
      <c r="J109" s="34"/>
      <c r="K109" s="34"/>
      <c r="L109" s="44"/>
      <c r="S109" s="34"/>
      <c r="T109" s="34"/>
      <c r="U109" s="34"/>
      <c r="V109" s="34"/>
      <c r="W109" s="34"/>
      <c r="X109" s="34"/>
      <c r="Y109" s="34"/>
      <c r="Z109" s="34"/>
      <c r="AA109" s="34"/>
      <c r="AB109" s="34"/>
      <c r="AC109" s="34"/>
      <c r="AD109" s="34"/>
      <c r="AE109" s="34"/>
    </row>
    <row r="110" spans="1:31" s="2" customFormat="1" ht="16.5" customHeight="1" x14ac:dyDescent="0.2">
      <c r="A110" s="34"/>
      <c r="B110" s="35"/>
      <c r="C110" s="34"/>
      <c r="D110" s="34"/>
      <c r="E110" s="378" t="str">
        <f>E7</f>
        <v>Rekonstrukce odlučovače ropných látek</v>
      </c>
      <c r="F110" s="379"/>
      <c r="G110" s="379"/>
      <c r="H110" s="379"/>
      <c r="I110" s="103"/>
      <c r="J110" s="34"/>
      <c r="K110" s="34"/>
      <c r="L110" s="44"/>
      <c r="S110" s="34"/>
      <c r="T110" s="34"/>
      <c r="U110" s="34"/>
      <c r="V110" s="34"/>
      <c r="W110" s="34"/>
      <c r="X110" s="34"/>
      <c r="Y110" s="34"/>
      <c r="Z110" s="34"/>
      <c r="AA110" s="34"/>
      <c r="AB110" s="34"/>
      <c r="AC110" s="34"/>
      <c r="AD110" s="34"/>
      <c r="AE110" s="34"/>
    </row>
    <row r="111" spans="1:31" s="1" customFormat="1" ht="12" customHeight="1" x14ac:dyDescent="0.2">
      <c r="B111" s="21"/>
      <c r="C111" s="28" t="s">
        <v>135</v>
      </c>
      <c r="I111" s="100"/>
      <c r="L111" s="21"/>
    </row>
    <row r="112" spans="1:31" s="2" customFormat="1" ht="16.5" customHeight="1" x14ac:dyDescent="0.2">
      <c r="A112" s="34"/>
      <c r="B112" s="35"/>
      <c r="C112" s="34"/>
      <c r="D112" s="34"/>
      <c r="E112" s="378" t="s">
        <v>4412</v>
      </c>
      <c r="F112" s="377"/>
      <c r="G112" s="377"/>
      <c r="H112" s="377"/>
      <c r="I112" s="103"/>
      <c r="J112" s="34"/>
      <c r="K112" s="34"/>
      <c r="L112" s="44"/>
      <c r="S112" s="34"/>
      <c r="T112" s="34"/>
      <c r="U112" s="34"/>
      <c r="V112" s="34"/>
      <c r="W112" s="34"/>
      <c r="X112" s="34"/>
      <c r="Y112" s="34"/>
      <c r="Z112" s="34"/>
      <c r="AA112" s="34"/>
      <c r="AB112" s="34"/>
      <c r="AC112" s="34"/>
      <c r="AD112" s="34"/>
      <c r="AE112" s="34"/>
    </row>
    <row r="113" spans="1:65" s="2" customFormat="1" ht="12" customHeight="1" x14ac:dyDescent="0.2">
      <c r="A113" s="34"/>
      <c r="B113" s="35"/>
      <c r="C113" s="28" t="s">
        <v>137</v>
      </c>
      <c r="D113" s="34"/>
      <c r="E113" s="34"/>
      <c r="F113" s="34"/>
      <c r="G113" s="34"/>
      <c r="H113" s="34"/>
      <c r="I113" s="103"/>
      <c r="J113" s="34"/>
      <c r="K113" s="34"/>
      <c r="L113" s="44"/>
      <c r="S113" s="34"/>
      <c r="T113" s="34"/>
      <c r="U113" s="34"/>
      <c r="V113" s="34"/>
      <c r="W113" s="34"/>
      <c r="X113" s="34"/>
      <c r="Y113" s="34"/>
      <c r="Z113" s="34"/>
      <c r="AA113" s="34"/>
      <c r="AB113" s="34"/>
      <c r="AC113" s="34"/>
      <c r="AD113" s="34"/>
      <c r="AE113" s="34"/>
    </row>
    <row r="114" spans="1:65" s="2" customFormat="1" ht="16.5" customHeight="1" x14ac:dyDescent="0.2">
      <c r="A114" s="34"/>
      <c r="B114" s="35"/>
      <c r="C114" s="34"/>
      <c r="D114" s="34"/>
      <c r="E114" s="364" t="str">
        <f>E11</f>
        <v>08 - DPS 0001.03 - retenční nádrž</v>
      </c>
      <c r="F114" s="377"/>
      <c r="G114" s="377"/>
      <c r="H114" s="377"/>
      <c r="I114" s="103"/>
      <c r="J114" s="34"/>
      <c r="K114" s="34"/>
      <c r="L114" s="44"/>
      <c r="S114" s="34"/>
      <c r="T114" s="34"/>
      <c r="U114" s="34"/>
      <c r="V114" s="34"/>
      <c r="W114" s="34"/>
      <c r="X114" s="34"/>
      <c r="Y114" s="34"/>
      <c r="Z114" s="34"/>
      <c r="AA114" s="34"/>
      <c r="AB114" s="34"/>
      <c r="AC114" s="34"/>
      <c r="AD114" s="34"/>
      <c r="AE114" s="34"/>
    </row>
    <row r="115" spans="1:65" s="2" customFormat="1" ht="6.95" customHeight="1" x14ac:dyDescent="0.2">
      <c r="A115" s="34"/>
      <c r="B115" s="35"/>
      <c r="C115" s="34"/>
      <c r="D115" s="34"/>
      <c r="E115" s="34"/>
      <c r="F115" s="34"/>
      <c r="G115" s="34"/>
      <c r="H115" s="34"/>
      <c r="I115" s="103"/>
      <c r="J115" s="34"/>
      <c r="K115" s="34"/>
      <c r="L115" s="44"/>
      <c r="S115" s="34"/>
      <c r="T115" s="34"/>
      <c r="U115" s="34"/>
      <c r="V115" s="34"/>
      <c r="W115" s="34"/>
      <c r="X115" s="34"/>
      <c r="Y115" s="34"/>
      <c r="Z115" s="34"/>
      <c r="AA115" s="34"/>
      <c r="AB115" s="34"/>
      <c r="AC115" s="34"/>
      <c r="AD115" s="34"/>
      <c r="AE115" s="34"/>
    </row>
    <row r="116" spans="1:65" s="2" customFormat="1" ht="12" customHeight="1" x14ac:dyDescent="0.2">
      <c r="A116" s="34"/>
      <c r="B116" s="35"/>
      <c r="C116" s="28" t="s">
        <v>19</v>
      </c>
      <c r="D116" s="34"/>
      <c r="E116" s="34"/>
      <c r="F116" s="26" t="str">
        <f>F14</f>
        <v>Hněvice</v>
      </c>
      <c r="G116" s="34"/>
      <c r="H116" s="34"/>
      <c r="I116" s="104" t="s">
        <v>21</v>
      </c>
      <c r="J116" s="57" t="str">
        <f>IF(J14="","",J14)</f>
        <v>prosinec 2019</v>
      </c>
      <c r="K116" s="34"/>
      <c r="L116" s="44"/>
      <c r="S116" s="34"/>
      <c r="T116" s="34"/>
      <c r="U116" s="34"/>
      <c r="V116" s="34"/>
      <c r="W116" s="34"/>
      <c r="X116" s="34"/>
      <c r="Y116" s="34"/>
      <c r="Z116" s="34"/>
      <c r="AA116" s="34"/>
      <c r="AB116" s="34"/>
      <c r="AC116" s="34"/>
      <c r="AD116" s="34"/>
      <c r="AE116" s="34"/>
    </row>
    <row r="117" spans="1:65" s="2" customFormat="1" ht="6.95" customHeight="1" x14ac:dyDescent="0.2">
      <c r="A117" s="34"/>
      <c r="B117" s="35"/>
      <c r="C117" s="34"/>
      <c r="D117" s="34"/>
      <c r="E117" s="34"/>
      <c r="F117" s="34"/>
      <c r="G117" s="34"/>
      <c r="H117" s="34"/>
      <c r="I117" s="103"/>
      <c r="J117" s="34"/>
      <c r="K117" s="34"/>
      <c r="L117" s="44"/>
      <c r="S117" s="34"/>
      <c r="T117" s="34"/>
      <c r="U117" s="34"/>
      <c r="V117" s="34"/>
      <c r="W117" s="34"/>
      <c r="X117" s="34"/>
      <c r="Y117" s="34"/>
      <c r="Z117" s="34"/>
      <c r="AA117" s="34"/>
      <c r="AB117" s="34"/>
      <c r="AC117" s="34"/>
      <c r="AD117" s="34"/>
      <c r="AE117" s="34"/>
    </row>
    <row r="118" spans="1:65" s="2" customFormat="1" ht="15.2" customHeight="1" x14ac:dyDescent="0.2">
      <c r="A118" s="34"/>
      <c r="B118" s="35"/>
      <c r="C118" s="28" t="s">
        <v>26</v>
      </c>
      <c r="D118" s="34"/>
      <c r="E118" s="34"/>
      <c r="F118" s="26" t="str">
        <f>E17</f>
        <v>ČEPRO, a.s.</v>
      </c>
      <c r="G118" s="34"/>
      <c r="H118" s="34"/>
      <c r="I118" s="104"/>
      <c r="J118" s="32"/>
      <c r="K118" s="34"/>
      <c r="L118" s="44"/>
      <c r="S118" s="34"/>
      <c r="T118" s="34"/>
      <c r="U118" s="34"/>
      <c r="V118" s="34"/>
      <c r="W118" s="34"/>
      <c r="X118" s="34"/>
      <c r="Y118" s="34"/>
      <c r="Z118" s="34"/>
      <c r="AA118" s="34"/>
      <c r="AB118" s="34"/>
      <c r="AC118" s="34"/>
      <c r="AD118" s="34"/>
      <c r="AE118" s="34"/>
    </row>
    <row r="119" spans="1:65" s="2" customFormat="1" ht="27.95" customHeight="1" x14ac:dyDescent="0.2">
      <c r="A119" s="34"/>
      <c r="B119" s="35"/>
      <c r="C119" s="28" t="s">
        <v>32</v>
      </c>
      <c r="D119" s="34"/>
      <c r="E119" s="34"/>
      <c r="F119" s="26" t="str">
        <f>IF(E20="","",E20)</f>
        <v>Vyplň údaj</v>
      </c>
      <c r="G119" s="34"/>
      <c r="H119" s="34"/>
      <c r="I119" s="104"/>
      <c r="J119" s="32"/>
      <c r="K119" s="34"/>
      <c r="L119" s="44"/>
      <c r="S119" s="34"/>
      <c r="T119" s="34"/>
      <c r="U119" s="34"/>
      <c r="V119" s="34"/>
      <c r="W119" s="34"/>
      <c r="X119" s="34"/>
      <c r="Y119" s="34"/>
      <c r="Z119" s="34"/>
      <c r="AA119" s="34"/>
      <c r="AB119" s="34"/>
      <c r="AC119" s="34"/>
      <c r="AD119" s="34"/>
      <c r="AE119" s="34"/>
    </row>
    <row r="120" spans="1:65" s="2" customFormat="1" ht="10.35" customHeight="1" x14ac:dyDescent="0.2">
      <c r="A120" s="34"/>
      <c r="B120" s="35"/>
      <c r="C120" s="34"/>
      <c r="D120" s="34"/>
      <c r="E120" s="34"/>
      <c r="F120" s="34"/>
      <c r="G120" s="34"/>
      <c r="H120" s="34"/>
      <c r="I120" s="103"/>
      <c r="J120" s="34"/>
      <c r="K120" s="34"/>
      <c r="L120" s="44"/>
      <c r="S120" s="34"/>
      <c r="T120" s="34"/>
      <c r="U120" s="34"/>
      <c r="V120" s="34"/>
      <c r="W120" s="34"/>
      <c r="X120" s="34"/>
      <c r="Y120" s="34"/>
      <c r="Z120" s="34"/>
      <c r="AA120" s="34"/>
      <c r="AB120" s="34"/>
      <c r="AC120" s="34"/>
      <c r="AD120" s="34"/>
      <c r="AE120" s="34"/>
    </row>
    <row r="121" spans="1:65" s="11" customFormat="1" ht="29.25" customHeight="1" x14ac:dyDescent="0.2">
      <c r="A121" s="144"/>
      <c r="B121" s="145"/>
      <c r="C121" s="146" t="s">
        <v>150</v>
      </c>
      <c r="D121" s="147" t="s">
        <v>62</v>
      </c>
      <c r="E121" s="147" t="s">
        <v>58</v>
      </c>
      <c r="F121" s="147" t="s">
        <v>59</v>
      </c>
      <c r="G121" s="147" t="s">
        <v>151</v>
      </c>
      <c r="H121" s="147" t="s">
        <v>152</v>
      </c>
      <c r="I121" s="148" t="s">
        <v>153</v>
      </c>
      <c r="J121" s="147" t="s">
        <v>142</v>
      </c>
      <c r="K121" s="149" t="s">
        <v>154</v>
      </c>
      <c r="L121" s="150"/>
      <c r="M121" s="64" t="s">
        <v>1</v>
      </c>
      <c r="N121" s="65" t="s">
        <v>41</v>
      </c>
      <c r="O121" s="65" t="s">
        <v>155</v>
      </c>
      <c r="P121" s="65" t="s">
        <v>156</v>
      </c>
      <c r="Q121" s="65" t="s">
        <v>157</v>
      </c>
      <c r="R121" s="65" t="s">
        <v>158</v>
      </c>
      <c r="S121" s="65" t="s">
        <v>159</v>
      </c>
      <c r="T121" s="66" t="s">
        <v>160</v>
      </c>
      <c r="U121" s="144"/>
      <c r="V121" s="144"/>
      <c r="W121" s="144"/>
      <c r="X121" s="144"/>
      <c r="Y121" s="144"/>
      <c r="Z121" s="144"/>
      <c r="AA121" s="144"/>
      <c r="AB121" s="144"/>
      <c r="AC121" s="144"/>
      <c r="AD121" s="144"/>
      <c r="AE121" s="144"/>
    </row>
    <row r="122" spans="1:65" s="2" customFormat="1" ht="22.9" customHeight="1" x14ac:dyDescent="0.25">
      <c r="A122" s="34"/>
      <c r="B122" s="35"/>
      <c r="C122" s="71" t="s">
        <v>161</v>
      </c>
      <c r="D122" s="34"/>
      <c r="E122" s="34"/>
      <c r="F122" s="34"/>
      <c r="G122" s="34"/>
      <c r="H122" s="34"/>
      <c r="I122" s="103"/>
      <c r="J122" s="151">
        <f>BK122</f>
        <v>0</v>
      </c>
      <c r="K122" s="34"/>
      <c r="L122" s="35"/>
      <c r="M122" s="67"/>
      <c r="N122" s="58"/>
      <c r="O122" s="68"/>
      <c r="P122" s="152">
        <f>P123+P193+P246</f>
        <v>0</v>
      </c>
      <c r="Q122" s="68"/>
      <c r="R122" s="152">
        <f>R123+R193+R246</f>
        <v>0.64601346999999998</v>
      </c>
      <c r="S122" s="68"/>
      <c r="T122" s="153">
        <f>T123+T193+T246</f>
        <v>0</v>
      </c>
      <c r="U122" s="34"/>
      <c r="V122" s="34"/>
      <c r="W122" s="34"/>
      <c r="X122" s="34"/>
      <c r="Y122" s="34"/>
      <c r="Z122" s="34"/>
      <c r="AA122" s="34"/>
      <c r="AB122" s="34"/>
      <c r="AC122" s="34"/>
      <c r="AD122" s="34"/>
      <c r="AE122" s="34"/>
      <c r="AT122" s="18" t="s">
        <v>76</v>
      </c>
      <c r="AU122" s="18" t="s">
        <v>144</v>
      </c>
      <c r="BK122" s="154">
        <f>BK123+BK193+BK246</f>
        <v>0</v>
      </c>
    </row>
    <row r="123" spans="1:65" s="12" customFormat="1" ht="25.9" customHeight="1" x14ac:dyDescent="0.2">
      <c r="B123" s="155"/>
      <c r="D123" s="156" t="s">
        <v>76</v>
      </c>
      <c r="E123" s="157" t="s">
        <v>162</v>
      </c>
      <c r="F123" s="157" t="s">
        <v>163</v>
      </c>
      <c r="I123" s="158"/>
      <c r="J123" s="159">
        <f>BK123</f>
        <v>0</v>
      </c>
      <c r="L123" s="155"/>
      <c r="M123" s="160"/>
      <c r="N123" s="161"/>
      <c r="O123" s="161"/>
      <c r="P123" s="162">
        <f>P124+P189</f>
        <v>0</v>
      </c>
      <c r="Q123" s="161"/>
      <c r="R123" s="162">
        <f>R124+R189</f>
        <v>0.42573999999999995</v>
      </c>
      <c r="S123" s="161"/>
      <c r="T123" s="163">
        <f>T124+T189</f>
        <v>0</v>
      </c>
      <c r="AR123" s="156" t="s">
        <v>84</v>
      </c>
      <c r="AT123" s="164" t="s">
        <v>76</v>
      </c>
      <c r="AU123" s="164" t="s">
        <v>77</v>
      </c>
      <c r="AY123" s="156" t="s">
        <v>164</v>
      </c>
      <c r="BK123" s="165">
        <f>BK124+BK189</f>
        <v>0</v>
      </c>
    </row>
    <row r="124" spans="1:65" s="12" customFormat="1" ht="22.9" customHeight="1" x14ac:dyDescent="0.2">
      <c r="B124" s="155"/>
      <c r="D124" s="156" t="s">
        <v>76</v>
      </c>
      <c r="E124" s="166" t="s">
        <v>279</v>
      </c>
      <c r="F124" s="166" t="s">
        <v>497</v>
      </c>
      <c r="I124" s="158"/>
      <c r="J124" s="167">
        <f>BK124</f>
        <v>0</v>
      </c>
      <c r="L124" s="155"/>
      <c r="M124" s="160"/>
      <c r="N124" s="161"/>
      <c r="O124" s="161"/>
      <c r="P124" s="162">
        <f>SUM(P125:P188)</f>
        <v>0</v>
      </c>
      <c r="Q124" s="161"/>
      <c r="R124" s="162">
        <f>SUM(R125:R188)</f>
        <v>0.42573999999999995</v>
      </c>
      <c r="S124" s="161"/>
      <c r="T124" s="163">
        <f>SUM(T125:T188)</f>
        <v>0</v>
      </c>
      <c r="AR124" s="156" t="s">
        <v>84</v>
      </c>
      <c r="AT124" s="164" t="s">
        <v>76</v>
      </c>
      <c r="AU124" s="164" t="s">
        <v>84</v>
      </c>
      <c r="AY124" s="156" t="s">
        <v>164</v>
      </c>
      <c r="BK124" s="165">
        <f>SUM(BK125:BK188)</f>
        <v>0</v>
      </c>
    </row>
    <row r="125" spans="1:65" s="2" customFormat="1" ht="16.5" customHeight="1" x14ac:dyDescent="0.2">
      <c r="A125" s="34"/>
      <c r="B125" s="168"/>
      <c r="C125" s="169" t="s">
        <v>84</v>
      </c>
      <c r="D125" s="214" t="s">
        <v>167</v>
      </c>
      <c r="E125" s="171" t="s">
        <v>4838</v>
      </c>
      <c r="F125" s="172" t="s">
        <v>4839</v>
      </c>
      <c r="G125" s="173" t="s">
        <v>587</v>
      </c>
      <c r="H125" s="174">
        <v>2</v>
      </c>
      <c r="I125" s="175"/>
      <c r="J125" s="176">
        <f>ROUND(I125*H125,2)</f>
        <v>0</v>
      </c>
      <c r="K125" s="172" t="s">
        <v>216</v>
      </c>
      <c r="L125" s="35"/>
      <c r="M125" s="177" t="s">
        <v>1</v>
      </c>
      <c r="N125" s="178" t="s">
        <v>42</v>
      </c>
      <c r="O125" s="60"/>
      <c r="P125" s="179">
        <f>O125*H125</f>
        <v>0</v>
      </c>
      <c r="Q125" s="179">
        <v>4.7289999999999999E-2</v>
      </c>
      <c r="R125" s="179">
        <f>Q125*H125</f>
        <v>9.4579999999999997E-2</v>
      </c>
      <c r="S125" s="179">
        <v>0</v>
      </c>
      <c r="T125" s="180">
        <f>S125*H125</f>
        <v>0</v>
      </c>
      <c r="U125" s="34"/>
      <c r="V125" s="34"/>
      <c r="W125" s="34"/>
      <c r="X125" s="34"/>
      <c r="Y125" s="34"/>
      <c r="Z125" s="34"/>
      <c r="AA125" s="34"/>
      <c r="AB125" s="34"/>
      <c r="AC125" s="34"/>
      <c r="AD125" s="34"/>
      <c r="AE125" s="34"/>
      <c r="AR125" s="181" t="s">
        <v>172</v>
      </c>
      <c r="AT125" s="181" t="s">
        <v>167</v>
      </c>
      <c r="AU125" s="181" t="s">
        <v>86</v>
      </c>
      <c r="AY125" s="18" t="s">
        <v>164</v>
      </c>
      <c r="BE125" s="182">
        <f>IF(N125="základní",J125,0)</f>
        <v>0</v>
      </c>
      <c r="BF125" s="182">
        <f>IF(N125="snížená",J125,0)</f>
        <v>0</v>
      </c>
      <c r="BG125" s="182">
        <f>IF(N125="zákl. přenesená",J125,0)</f>
        <v>0</v>
      </c>
      <c r="BH125" s="182">
        <f>IF(N125="sníž. přenesená",J125,0)</f>
        <v>0</v>
      </c>
      <c r="BI125" s="182">
        <f>IF(N125="nulová",J125,0)</f>
        <v>0</v>
      </c>
      <c r="BJ125" s="18" t="s">
        <v>84</v>
      </c>
      <c r="BK125" s="182">
        <f>ROUND(I125*H125,2)</f>
        <v>0</v>
      </c>
      <c r="BL125" s="18" t="s">
        <v>172</v>
      </c>
      <c r="BM125" s="181" t="s">
        <v>4840</v>
      </c>
    </row>
    <row r="126" spans="1:65" s="2" customFormat="1" x14ac:dyDescent="0.2">
      <c r="A126" s="34"/>
      <c r="B126" s="35"/>
      <c r="C126" s="34"/>
      <c r="D126" s="183" t="s">
        <v>174</v>
      </c>
      <c r="E126" s="34"/>
      <c r="F126" s="184" t="s">
        <v>4841</v>
      </c>
      <c r="G126" s="34"/>
      <c r="H126" s="34"/>
      <c r="I126" s="103"/>
      <c r="J126" s="34"/>
      <c r="K126" s="34"/>
      <c r="L126" s="35"/>
      <c r="M126" s="185"/>
      <c r="N126" s="186"/>
      <c r="O126" s="60"/>
      <c r="P126" s="60"/>
      <c r="Q126" s="60"/>
      <c r="R126" s="60"/>
      <c r="S126" s="60"/>
      <c r="T126" s="61"/>
      <c r="U126" s="34"/>
      <c r="V126" s="34"/>
      <c r="W126" s="34"/>
      <c r="X126" s="34"/>
      <c r="Y126" s="34"/>
      <c r="Z126" s="34"/>
      <c r="AA126" s="34"/>
      <c r="AB126" s="34"/>
      <c r="AC126" s="34"/>
      <c r="AD126" s="34"/>
      <c r="AE126" s="34"/>
      <c r="AT126" s="18" t="s">
        <v>174</v>
      </c>
      <c r="AU126" s="18" t="s">
        <v>86</v>
      </c>
    </row>
    <row r="127" spans="1:65" s="2" customFormat="1" ht="78" x14ac:dyDescent="0.2">
      <c r="A127" s="34"/>
      <c r="B127" s="35"/>
      <c r="C127" s="34"/>
      <c r="D127" s="183" t="s">
        <v>175</v>
      </c>
      <c r="E127" s="34"/>
      <c r="F127" s="187" t="s">
        <v>4842</v>
      </c>
      <c r="G127" s="34"/>
      <c r="H127" s="34"/>
      <c r="I127" s="103"/>
      <c r="J127" s="34"/>
      <c r="K127" s="34"/>
      <c r="L127" s="35"/>
      <c r="M127" s="185"/>
      <c r="N127" s="186"/>
      <c r="O127" s="60"/>
      <c r="P127" s="60"/>
      <c r="Q127" s="60"/>
      <c r="R127" s="60"/>
      <c r="S127" s="60"/>
      <c r="T127" s="61"/>
      <c r="U127" s="34"/>
      <c r="V127" s="34"/>
      <c r="W127" s="34"/>
      <c r="X127" s="34"/>
      <c r="Y127" s="34"/>
      <c r="Z127" s="34"/>
      <c r="AA127" s="34"/>
      <c r="AB127" s="34"/>
      <c r="AC127" s="34"/>
      <c r="AD127" s="34"/>
      <c r="AE127" s="34"/>
      <c r="AT127" s="18" t="s">
        <v>175</v>
      </c>
      <c r="AU127" s="18" t="s">
        <v>86</v>
      </c>
    </row>
    <row r="128" spans="1:65" s="13" customFormat="1" x14ac:dyDescent="0.2">
      <c r="B128" s="188"/>
      <c r="D128" s="183" t="s">
        <v>177</v>
      </c>
      <c r="E128" s="189" t="s">
        <v>1</v>
      </c>
      <c r="F128" s="190" t="s">
        <v>2852</v>
      </c>
      <c r="H128" s="189" t="s">
        <v>1</v>
      </c>
      <c r="I128" s="191"/>
      <c r="L128" s="188"/>
      <c r="M128" s="192"/>
      <c r="N128" s="193"/>
      <c r="O128" s="193"/>
      <c r="P128" s="193"/>
      <c r="Q128" s="193"/>
      <c r="R128" s="193"/>
      <c r="S128" s="193"/>
      <c r="T128" s="194"/>
      <c r="AT128" s="189" t="s">
        <v>177</v>
      </c>
      <c r="AU128" s="189" t="s">
        <v>86</v>
      </c>
      <c r="AV128" s="13" t="s">
        <v>84</v>
      </c>
      <c r="AW128" s="13" t="s">
        <v>34</v>
      </c>
      <c r="AX128" s="13" t="s">
        <v>77</v>
      </c>
      <c r="AY128" s="189" t="s">
        <v>164</v>
      </c>
    </row>
    <row r="129" spans="1:65" s="13" customFormat="1" x14ac:dyDescent="0.2">
      <c r="B129" s="188"/>
      <c r="D129" s="183" t="s">
        <v>177</v>
      </c>
      <c r="E129" s="189" t="s">
        <v>1</v>
      </c>
      <c r="F129" s="190" t="s">
        <v>4418</v>
      </c>
      <c r="H129" s="189" t="s">
        <v>1</v>
      </c>
      <c r="I129" s="191"/>
      <c r="L129" s="188"/>
      <c r="M129" s="192"/>
      <c r="N129" s="193"/>
      <c r="O129" s="193"/>
      <c r="P129" s="193"/>
      <c r="Q129" s="193"/>
      <c r="R129" s="193"/>
      <c r="S129" s="193"/>
      <c r="T129" s="194"/>
      <c r="AT129" s="189" t="s">
        <v>177</v>
      </c>
      <c r="AU129" s="189" t="s">
        <v>86</v>
      </c>
      <c r="AV129" s="13" t="s">
        <v>84</v>
      </c>
      <c r="AW129" s="13" t="s">
        <v>34</v>
      </c>
      <c r="AX129" s="13" t="s">
        <v>77</v>
      </c>
      <c r="AY129" s="189" t="s">
        <v>164</v>
      </c>
    </row>
    <row r="130" spans="1:65" s="13" customFormat="1" x14ac:dyDescent="0.2">
      <c r="B130" s="188"/>
      <c r="D130" s="183" t="s">
        <v>177</v>
      </c>
      <c r="E130" s="189" t="s">
        <v>1</v>
      </c>
      <c r="F130" s="190" t="s">
        <v>4419</v>
      </c>
      <c r="H130" s="189" t="s">
        <v>1</v>
      </c>
      <c r="I130" s="191"/>
      <c r="L130" s="188"/>
      <c r="M130" s="192"/>
      <c r="N130" s="193"/>
      <c r="O130" s="193"/>
      <c r="P130" s="193"/>
      <c r="Q130" s="193"/>
      <c r="R130" s="193"/>
      <c r="S130" s="193"/>
      <c r="T130" s="194"/>
      <c r="AT130" s="189" t="s">
        <v>177</v>
      </c>
      <c r="AU130" s="189" t="s">
        <v>86</v>
      </c>
      <c r="AV130" s="13" t="s">
        <v>84</v>
      </c>
      <c r="AW130" s="13" t="s">
        <v>34</v>
      </c>
      <c r="AX130" s="13" t="s">
        <v>77</v>
      </c>
      <c r="AY130" s="189" t="s">
        <v>164</v>
      </c>
    </row>
    <row r="131" spans="1:65" s="13" customFormat="1" x14ac:dyDescent="0.2">
      <c r="B131" s="188"/>
      <c r="D131" s="183" t="s">
        <v>177</v>
      </c>
      <c r="E131" s="189" t="s">
        <v>1</v>
      </c>
      <c r="F131" s="190" t="s">
        <v>4843</v>
      </c>
      <c r="H131" s="189" t="s">
        <v>1</v>
      </c>
      <c r="I131" s="191"/>
      <c r="L131" s="188"/>
      <c r="M131" s="192"/>
      <c r="N131" s="193"/>
      <c r="O131" s="193"/>
      <c r="P131" s="193"/>
      <c r="Q131" s="193"/>
      <c r="R131" s="193"/>
      <c r="S131" s="193"/>
      <c r="T131" s="194"/>
      <c r="AT131" s="189" t="s">
        <v>177</v>
      </c>
      <c r="AU131" s="189" t="s">
        <v>86</v>
      </c>
      <c r="AV131" s="13" t="s">
        <v>84</v>
      </c>
      <c r="AW131" s="13" t="s">
        <v>34</v>
      </c>
      <c r="AX131" s="13" t="s">
        <v>77</v>
      </c>
      <c r="AY131" s="189" t="s">
        <v>164</v>
      </c>
    </row>
    <row r="132" spans="1:65" s="13" customFormat="1" x14ac:dyDescent="0.2">
      <c r="B132" s="188"/>
      <c r="D132" s="183" t="s">
        <v>177</v>
      </c>
      <c r="E132" s="189" t="s">
        <v>1</v>
      </c>
      <c r="F132" s="190" t="s">
        <v>4421</v>
      </c>
      <c r="H132" s="189" t="s">
        <v>1</v>
      </c>
      <c r="I132" s="191"/>
      <c r="L132" s="188"/>
      <c r="M132" s="192"/>
      <c r="N132" s="193"/>
      <c r="O132" s="193"/>
      <c r="P132" s="193"/>
      <c r="Q132" s="193"/>
      <c r="R132" s="193"/>
      <c r="S132" s="193"/>
      <c r="T132" s="194"/>
      <c r="AT132" s="189" t="s">
        <v>177</v>
      </c>
      <c r="AU132" s="189" t="s">
        <v>86</v>
      </c>
      <c r="AV132" s="13" t="s">
        <v>84</v>
      </c>
      <c r="AW132" s="13" t="s">
        <v>34</v>
      </c>
      <c r="AX132" s="13" t="s">
        <v>77</v>
      </c>
      <c r="AY132" s="189" t="s">
        <v>164</v>
      </c>
    </row>
    <row r="133" spans="1:65" s="13" customFormat="1" x14ac:dyDescent="0.2">
      <c r="B133" s="188"/>
      <c r="D133" s="183" t="s">
        <v>177</v>
      </c>
      <c r="E133" s="189" t="s">
        <v>1</v>
      </c>
      <c r="F133" s="190" t="s">
        <v>4448</v>
      </c>
      <c r="H133" s="189" t="s">
        <v>1</v>
      </c>
      <c r="I133" s="191"/>
      <c r="L133" s="188"/>
      <c r="M133" s="192"/>
      <c r="N133" s="193"/>
      <c r="O133" s="193"/>
      <c r="P133" s="193"/>
      <c r="Q133" s="193"/>
      <c r="R133" s="193"/>
      <c r="S133" s="193"/>
      <c r="T133" s="194"/>
      <c r="AT133" s="189" t="s">
        <v>177</v>
      </c>
      <c r="AU133" s="189" t="s">
        <v>86</v>
      </c>
      <c r="AV133" s="13" t="s">
        <v>84</v>
      </c>
      <c r="AW133" s="13" t="s">
        <v>34</v>
      </c>
      <c r="AX133" s="13" t="s">
        <v>77</v>
      </c>
      <c r="AY133" s="189" t="s">
        <v>164</v>
      </c>
    </row>
    <row r="134" spans="1:65" s="13" customFormat="1" x14ac:dyDescent="0.2">
      <c r="B134" s="188"/>
      <c r="D134" s="183" t="s">
        <v>177</v>
      </c>
      <c r="E134" s="189" t="s">
        <v>1</v>
      </c>
      <c r="F134" s="190" t="s">
        <v>4844</v>
      </c>
      <c r="H134" s="189" t="s">
        <v>1</v>
      </c>
      <c r="I134" s="191"/>
      <c r="L134" s="188"/>
      <c r="M134" s="192"/>
      <c r="N134" s="193"/>
      <c r="O134" s="193"/>
      <c r="P134" s="193"/>
      <c r="Q134" s="193"/>
      <c r="R134" s="193"/>
      <c r="S134" s="193"/>
      <c r="T134" s="194"/>
      <c r="AT134" s="189" t="s">
        <v>177</v>
      </c>
      <c r="AU134" s="189" t="s">
        <v>86</v>
      </c>
      <c r="AV134" s="13" t="s">
        <v>84</v>
      </c>
      <c r="AW134" s="13" t="s">
        <v>34</v>
      </c>
      <c r="AX134" s="13" t="s">
        <v>77</v>
      </c>
      <c r="AY134" s="189" t="s">
        <v>164</v>
      </c>
    </row>
    <row r="135" spans="1:65" s="13" customFormat="1" x14ac:dyDescent="0.2">
      <c r="B135" s="188"/>
      <c r="D135" s="183" t="s">
        <v>177</v>
      </c>
      <c r="E135" s="189" t="s">
        <v>1</v>
      </c>
      <c r="F135" s="190" t="s">
        <v>4845</v>
      </c>
      <c r="H135" s="189" t="s">
        <v>1</v>
      </c>
      <c r="I135" s="191"/>
      <c r="L135" s="188"/>
      <c r="M135" s="192"/>
      <c r="N135" s="193"/>
      <c r="O135" s="193"/>
      <c r="P135" s="193"/>
      <c r="Q135" s="193"/>
      <c r="R135" s="193"/>
      <c r="S135" s="193"/>
      <c r="T135" s="194"/>
      <c r="AT135" s="189" t="s">
        <v>177</v>
      </c>
      <c r="AU135" s="189" t="s">
        <v>86</v>
      </c>
      <c r="AV135" s="13" t="s">
        <v>84</v>
      </c>
      <c r="AW135" s="13" t="s">
        <v>34</v>
      </c>
      <c r="AX135" s="13" t="s">
        <v>77</v>
      </c>
      <c r="AY135" s="189" t="s">
        <v>164</v>
      </c>
    </row>
    <row r="136" spans="1:65" s="13" customFormat="1" x14ac:dyDescent="0.2">
      <c r="B136" s="188"/>
      <c r="D136" s="183" t="s">
        <v>177</v>
      </c>
      <c r="E136" s="189" t="s">
        <v>1</v>
      </c>
      <c r="F136" s="190" t="s">
        <v>4846</v>
      </c>
      <c r="H136" s="189" t="s">
        <v>1</v>
      </c>
      <c r="I136" s="191"/>
      <c r="L136" s="188"/>
      <c r="M136" s="192"/>
      <c r="N136" s="193"/>
      <c r="O136" s="193"/>
      <c r="P136" s="193"/>
      <c r="Q136" s="193"/>
      <c r="R136" s="193"/>
      <c r="S136" s="193"/>
      <c r="T136" s="194"/>
      <c r="AT136" s="189" t="s">
        <v>177</v>
      </c>
      <c r="AU136" s="189" t="s">
        <v>86</v>
      </c>
      <c r="AV136" s="13" t="s">
        <v>84</v>
      </c>
      <c r="AW136" s="13" t="s">
        <v>34</v>
      </c>
      <c r="AX136" s="13" t="s">
        <v>77</v>
      </c>
      <c r="AY136" s="189" t="s">
        <v>164</v>
      </c>
    </row>
    <row r="137" spans="1:65" s="13" customFormat="1" x14ac:dyDescent="0.2">
      <c r="B137" s="188"/>
      <c r="D137" s="183" t="s">
        <v>177</v>
      </c>
      <c r="E137" s="189" t="s">
        <v>1</v>
      </c>
      <c r="F137" s="190" t="s">
        <v>4847</v>
      </c>
      <c r="H137" s="189" t="s">
        <v>1</v>
      </c>
      <c r="I137" s="191"/>
      <c r="L137" s="188"/>
      <c r="M137" s="192"/>
      <c r="N137" s="193"/>
      <c r="O137" s="193"/>
      <c r="P137" s="193"/>
      <c r="Q137" s="193"/>
      <c r="R137" s="193"/>
      <c r="S137" s="193"/>
      <c r="T137" s="194"/>
      <c r="AT137" s="189" t="s">
        <v>177</v>
      </c>
      <c r="AU137" s="189" t="s">
        <v>86</v>
      </c>
      <c r="AV137" s="13" t="s">
        <v>84</v>
      </c>
      <c r="AW137" s="13" t="s">
        <v>34</v>
      </c>
      <c r="AX137" s="13" t="s">
        <v>77</v>
      </c>
      <c r="AY137" s="189" t="s">
        <v>164</v>
      </c>
    </row>
    <row r="138" spans="1:65" s="13" customFormat="1" x14ac:dyDescent="0.2">
      <c r="B138" s="188"/>
      <c r="D138" s="183" t="s">
        <v>177</v>
      </c>
      <c r="E138" s="189" t="s">
        <v>1</v>
      </c>
      <c r="F138" s="190" t="s">
        <v>4848</v>
      </c>
      <c r="H138" s="189" t="s">
        <v>1</v>
      </c>
      <c r="I138" s="191"/>
      <c r="L138" s="188"/>
      <c r="M138" s="192"/>
      <c r="N138" s="193"/>
      <c r="O138" s="193"/>
      <c r="P138" s="193"/>
      <c r="Q138" s="193"/>
      <c r="R138" s="193"/>
      <c r="S138" s="193"/>
      <c r="T138" s="194"/>
      <c r="AT138" s="189" t="s">
        <v>177</v>
      </c>
      <c r="AU138" s="189" t="s">
        <v>86</v>
      </c>
      <c r="AV138" s="13" t="s">
        <v>84</v>
      </c>
      <c r="AW138" s="13" t="s">
        <v>34</v>
      </c>
      <c r="AX138" s="13" t="s">
        <v>77</v>
      </c>
      <c r="AY138" s="189" t="s">
        <v>164</v>
      </c>
    </row>
    <row r="139" spans="1:65" s="13" customFormat="1" x14ac:dyDescent="0.2">
      <c r="B139" s="188"/>
      <c r="D139" s="183" t="s">
        <v>177</v>
      </c>
      <c r="E139" s="189" t="s">
        <v>1</v>
      </c>
      <c r="F139" s="190" t="s">
        <v>4849</v>
      </c>
      <c r="H139" s="189" t="s">
        <v>1</v>
      </c>
      <c r="I139" s="191"/>
      <c r="L139" s="188"/>
      <c r="M139" s="192"/>
      <c r="N139" s="193"/>
      <c r="O139" s="193"/>
      <c r="P139" s="193"/>
      <c r="Q139" s="193"/>
      <c r="R139" s="193"/>
      <c r="S139" s="193"/>
      <c r="T139" s="194"/>
      <c r="AT139" s="189" t="s">
        <v>177</v>
      </c>
      <c r="AU139" s="189" t="s">
        <v>86</v>
      </c>
      <c r="AV139" s="13" t="s">
        <v>84</v>
      </c>
      <c r="AW139" s="13" t="s">
        <v>34</v>
      </c>
      <c r="AX139" s="13" t="s">
        <v>77</v>
      </c>
      <c r="AY139" s="189" t="s">
        <v>164</v>
      </c>
    </row>
    <row r="140" spans="1:65" s="14" customFormat="1" x14ac:dyDescent="0.2">
      <c r="B140" s="195"/>
      <c r="D140" s="183" t="s">
        <v>177</v>
      </c>
      <c r="E140" s="196" t="s">
        <v>1</v>
      </c>
      <c r="F140" s="197" t="s">
        <v>86</v>
      </c>
      <c r="H140" s="198">
        <v>2</v>
      </c>
      <c r="I140" s="199"/>
      <c r="L140" s="195"/>
      <c r="M140" s="200"/>
      <c r="N140" s="201"/>
      <c r="O140" s="201"/>
      <c r="P140" s="201"/>
      <c r="Q140" s="201"/>
      <c r="R140" s="201"/>
      <c r="S140" s="201"/>
      <c r="T140" s="202"/>
      <c r="AT140" s="196" t="s">
        <v>177</v>
      </c>
      <c r="AU140" s="196" t="s">
        <v>86</v>
      </c>
      <c r="AV140" s="14" t="s">
        <v>86</v>
      </c>
      <c r="AW140" s="14" t="s">
        <v>34</v>
      </c>
      <c r="AX140" s="14" t="s">
        <v>77</v>
      </c>
      <c r="AY140" s="196" t="s">
        <v>164</v>
      </c>
    </row>
    <row r="141" spans="1:65" s="15" customFormat="1" x14ac:dyDescent="0.2">
      <c r="B141" s="203"/>
      <c r="D141" s="183" t="s">
        <v>177</v>
      </c>
      <c r="E141" s="204" t="s">
        <v>1</v>
      </c>
      <c r="F141" s="205" t="s">
        <v>184</v>
      </c>
      <c r="H141" s="206">
        <v>2</v>
      </c>
      <c r="I141" s="207"/>
      <c r="L141" s="203"/>
      <c r="M141" s="208"/>
      <c r="N141" s="209"/>
      <c r="O141" s="209"/>
      <c r="P141" s="209"/>
      <c r="Q141" s="209"/>
      <c r="R141" s="209"/>
      <c r="S141" s="209"/>
      <c r="T141" s="210"/>
      <c r="AT141" s="204" t="s">
        <v>177</v>
      </c>
      <c r="AU141" s="204" t="s">
        <v>86</v>
      </c>
      <c r="AV141" s="15" t="s">
        <v>172</v>
      </c>
      <c r="AW141" s="15" t="s">
        <v>34</v>
      </c>
      <c r="AX141" s="15" t="s">
        <v>84</v>
      </c>
      <c r="AY141" s="204" t="s">
        <v>164</v>
      </c>
    </row>
    <row r="142" spans="1:65" s="2" customFormat="1" ht="16.5" customHeight="1" x14ac:dyDescent="0.2">
      <c r="A142" s="34"/>
      <c r="B142" s="168"/>
      <c r="C142" s="223" t="s">
        <v>86</v>
      </c>
      <c r="D142" s="235" t="s">
        <v>326</v>
      </c>
      <c r="E142" s="225" t="s">
        <v>4850</v>
      </c>
      <c r="F142" s="226" t="s">
        <v>4851</v>
      </c>
      <c r="G142" s="227" t="s">
        <v>587</v>
      </c>
      <c r="H142" s="228">
        <v>2</v>
      </c>
      <c r="I142" s="229"/>
      <c r="J142" s="230">
        <f>ROUND(I142*H142,2)</f>
        <v>0</v>
      </c>
      <c r="K142" s="226" t="s">
        <v>171</v>
      </c>
      <c r="L142" s="231"/>
      <c r="M142" s="232" t="s">
        <v>1</v>
      </c>
      <c r="N142" s="233" t="s">
        <v>42</v>
      </c>
      <c r="O142" s="60"/>
      <c r="P142" s="179">
        <f>O142*H142</f>
        <v>0</v>
      </c>
      <c r="Q142" s="179">
        <v>1.6E-2</v>
      </c>
      <c r="R142" s="179">
        <f>Q142*H142</f>
        <v>3.2000000000000001E-2</v>
      </c>
      <c r="S142" s="179">
        <v>0</v>
      </c>
      <c r="T142" s="180">
        <f>S142*H142</f>
        <v>0</v>
      </c>
      <c r="U142" s="34"/>
      <c r="V142" s="34"/>
      <c r="W142" s="34"/>
      <c r="X142" s="34"/>
      <c r="Y142" s="34"/>
      <c r="Z142" s="34"/>
      <c r="AA142" s="34"/>
      <c r="AB142" s="34"/>
      <c r="AC142" s="34"/>
      <c r="AD142" s="34"/>
      <c r="AE142" s="34"/>
      <c r="AR142" s="181" t="s">
        <v>279</v>
      </c>
      <c r="AT142" s="181" t="s">
        <v>326</v>
      </c>
      <c r="AU142" s="181" t="s">
        <v>86</v>
      </c>
      <c r="AY142" s="18" t="s">
        <v>164</v>
      </c>
      <c r="BE142" s="182">
        <f>IF(N142="základní",J142,0)</f>
        <v>0</v>
      </c>
      <c r="BF142" s="182">
        <f>IF(N142="snížená",J142,0)</f>
        <v>0</v>
      </c>
      <c r="BG142" s="182">
        <f>IF(N142="zákl. přenesená",J142,0)</f>
        <v>0</v>
      </c>
      <c r="BH142" s="182">
        <f>IF(N142="sníž. přenesená",J142,0)</f>
        <v>0</v>
      </c>
      <c r="BI142" s="182">
        <f>IF(N142="nulová",J142,0)</f>
        <v>0</v>
      </c>
      <c r="BJ142" s="18" t="s">
        <v>84</v>
      </c>
      <c r="BK142" s="182">
        <f>ROUND(I142*H142,2)</f>
        <v>0</v>
      </c>
      <c r="BL142" s="18" t="s">
        <v>172</v>
      </c>
      <c r="BM142" s="181" t="s">
        <v>4852</v>
      </c>
    </row>
    <row r="143" spans="1:65" s="2" customFormat="1" x14ac:dyDescent="0.2">
      <c r="A143" s="34"/>
      <c r="B143" s="35"/>
      <c r="C143" s="34"/>
      <c r="D143" s="183" t="s">
        <v>174</v>
      </c>
      <c r="E143" s="34"/>
      <c r="F143" s="184" t="s">
        <v>4851</v>
      </c>
      <c r="G143" s="34"/>
      <c r="H143" s="34"/>
      <c r="I143" s="103"/>
      <c r="J143" s="34"/>
      <c r="K143" s="34"/>
      <c r="L143" s="35"/>
      <c r="M143" s="185"/>
      <c r="N143" s="186"/>
      <c r="O143" s="60"/>
      <c r="P143" s="60"/>
      <c r="Q143" s="60"/>
      <c r="R143" s="60"/>
      <c r="S143" s="60"/>
      <c r="T143" s="61"/>
      <c r="U143" s="34"/>
      <c r="V143" s="34"/>
      <c r="W143" s="34"/>
      <c r="X143" s="34"/>
      <c r="Y143" s="34"/>
      <c r="Z143" s="34"/>
      <c r="AA143" s="34"/>
      <c r="AB143" s="34"/>
      <c r="AC143" s="34"/>
      <c r="AD143" s="34"/>
      <c r="AE143" s="34"/>
      <c r="AT143" s="18" t="s">
        <v>174</v>
      </c>
      <c r="AU143" s="18" t="s">
        <v>86</v>
      </c>
    </row>
    <row r="144" spans="1:65" s="13" customFormat="1" x14ac:dyDescent="0.2">
      <c r="B144" s="188"/>
      <c r="D144" s="183" t="s">
        <v>177</v>
      </c>
      <c r="E144" s="189" t="s">
        <v>1</v>
      </c>
      <c r="F144" s="190" t="s">
        <v>2852</v>
      </c>
      <c r="H144" s="189" t="s">
        <v>1</v>
      </c>
      <c r="I144" s="191"/>
      <c r="L144" s="188"/>
      <c r="M144" s="192"/>
      <c r="N144" s="193"/>
      <c r="O144" s="193"/>
      <c r="P144" s="193"/>
      <c r="Q144" s="193"/>
      <c r="R144" s="193"/>
      <c r="S144" s="193"/>
      <c r="T144" s="194"/>
      <c r="AT144" s="189" t="s">
        <v>177</v>
      </c>
      <c r="AU144" s="189" t="s">
        <v>86</v>
      </c>
      <c r="AV144" s="13" t="s">
        <v>84</v>
      </c>
      <c r="AW144" s="13" t="s">
        <v>34</v>
      </c>
      <c r="AX144" s="13" t="s">
        <v>77</v>
      </c>
      <c r="AY144" s="189" t="s">
        <v>164</v>
      </c>
    </row>
    <row r="145" spans="1:65" s="13" customFormat="1" x14ac:dyDescent="0.2">
      <c r="B145" s="188"/>
      <c r="D145" s="183" t="s">
        <v>177</v>
      </c>
      <c r="E145" s="189" t="s">
        <v>1</v>
      </c>
      <c r="F145" s="190" t="s">
        <v>4418</v>
      </c>
      <c r="H145" s="189" t="s">
        <v>1</v>
      </c>
      <c r="I145" s="191"/>
      <c r="L145" s="188"/>
      <c r="M145" s="192"/>
      <c r="N145" s="193"/>
      <c r="O145" s="193"/>
      <c r="P145" s="193"/>
      <c r="Q145" s="193"/>
      <c r="R145" s="193"/>
      <c r="S145" s="193"/>
      <c r="T145" s="194"/>
      <c r="AT145" s="189" t="s">
        <v>177</v>
      </c>
      <c r="AU145" s="189" t="s">
        <v>86</v>
      </c>
      <c r="AV145" s="13" t="s">
        <v>84</v>
      </c>
      <c r="AW145" s="13" t="s">
        <v>34</v>
      </c>
      <c r="AX145" s="13" t="s">
        <v>77</v>
      </c>
      <c r="AY145" s="189" t="s">
        <v>164</v>
      </c>
    </row>
    <row r="146" spans="1:65" s="13" customFormat="1" x14ac:dyDescent="0.2">
      <c r="B146" s="188"/>
      <c r="D146" s="183" t="s">
        <v>177</v>
      </c>
      <c r="E146" s="189" t="s">
        <v>1</v>
      </c>
      <c r="F146" s="190" t="s">
        <v>4419</v>
      </c>
      <c r="H146" s="189" t="s">
        <v>1</v>
      </c>
      <c r="I146" s="191"/>
      <c r="L146" s="188"/>
      <c r="M146" s="192"/>
      <c r="N146" s="193"/>
      <c r="O146" s="193"/>
      <c r="P146" s="193"/>
      <c r="Q146" s="193"/>
      <c r="R146" s="193"/>
      <c r="S146" s="193"/>
      <c r="T146" s="194"/>
      <c r="AT146" s="189" t="s">
        <v>177</v>
      </c>
      <c r="AU146" s="189" t="s">
        <v>86</v>
      </c>
      <c r="AV146" s="13" t="s">
        <v>84</v>
      </c>
      <c r="AW146" s="13" t="s">
        <v>34</v>
      </c>
      <c r="AX146" s="13" t="s">
        <v>77</v>
      </c>
      <c r="AY146" s="189" t="s">
        <v>164</v>
      </c>
    </row>
    <row r="147" spans="1:65" s="13" customFormat="1" x14ac:dyDescent="0.2">
      <c r="B147" s="188"/>
      <c r="D147" s="183" t="s">
        <v>177</v>
      </c>
      <c r="E147" s="189" t="s">
        <v>1</v>
      </c>
      <c r="F147" s="190" t="s">
        <v>4843</v>
      </c>
      <c r="H147" s="189" t="s">
        <v>1</v>
      </c>
      <c r="I147" s="191"/>
      <c r="L147" s="188"/>
      <c r="M147" s="192"/>
      <c r="N147" s="193"/>
      <c r="O147" s="193"/>
      <c r="P147" s="193"/>
      <c r="Q147" s="193"/>
      <c r="R147" s="193"/>
      <c r="S147" s="193"/>
      <c r="T147" s="194"/>
      <c r="AT147" s="189" t="s">
        <v>177</v>
      </c>
      <c r="AU147" s="189" t="s">
        <v>86</v>
      </c>
      <c r="AV147" s="13" t="s">
        <v>84</v>
      </c>
      <c r="AW147" s="13" t="s">
        <v>34</v>
      </c>
      <c r="AX147" s="13" t="s">
        <v>77</v>
      </c>
      <c r="AY147" s="189" t="s">
        <v>164</v>
      </c>
    </row>
    <row r="148" spans="1:65" s="13" customFormat="1" x14ac:dyDescent="0.2">
      <c r="B148" s="188"/>
      <c r="D148" s="183" t="s">
        <v>177</v>
      </c>
      <c r="E148" s="189" t="s">
        <v>1</v>
      </c>
      <c r="F148" s="190" t="s">
        <v>4421</v>
      </c>
      <c r="H148" s="189" t="s">
        <v>1</v>
      </c>
      <c r="I148" s="191"/>
      <c r="L148" s="188"/>
      <c r="M148" s="192"/>
      <c r="N148" s="193"/>
      <c r="O148" s="193"/>
      <c r="P148" s="193"/>
      <c r="Q148" s="193"/>
      <c r="R148" s="193"/>
      <c r="S148" s="193"/>
      <c r="T148" s="194"/>
      <c r="AT148" s="189" t="s">
        <v>177</v>
      </c>
      <c r="AU148" s="189" t="s">
        <v>86</v>
      </c>
      <c r="AV148" s="13" t="s">
        <v>84</v>
      </c>
      <c r="AW148" s="13" t="s">
        <v>34</v>
      </c>
      <c r="AX148" s="13" t="s">
        <v>77</v>
      </c>
      <c r="AY148" s="189" t="s">
        <v>164</v>
      </c>
    </row>
    <row r="149" spans="1:65" s="13" customFormat="1" x14ac:dyDescent="0.2">
      <c r="B149" s="188"/>
      <c r="D149" s="183" t="s">
        <v>177</v>
      </c>
      <c r="E149" s="189" t="s">
        <v>1</v>
      </c>
      <c r="F149" s="190" t="s">
        <v>4452</v>
      </c>
      <c r="H149" s="189" t="s">
        <v>1</v>
      </c>
      <c r="I149" s="191"/>
      <c r="L149" s="188"/>
      <c r="M149" s="192"/>
      <c r="N149" s="193"/>
      <c r="O149" s="193"/>
      <c r="P149" s="193"/>
      <c r="Q149" s="193"/>
      <c r="R149" s="193"/>
      <c r="S149" s="193"/>
      <c r="T149" s="194"/>
      <c r="AT149" s="189" t="s">
        <v>177</v>
      </c>
      <c r="AU149" s="189" t="s">
        <v>86</v>
      </c>
      <c r="AV149" s="13" t="s">
        <v>84</v>
      </c>
      <c r="AW149" s="13" t="s">
        <v>34</v>
      </c>
      <c r="AX149" s="13" t="s">
        <v>77</v>
      </c>
      <c r="AY149" s="189" t="s">
        <v>164</v>
      </c>
    </row>
    <row r="150" spans="1:65" s="13" customFormat="1" x14ac:dyDescent="0.2">
      <c r="B150" s="188"/>
      <c r="D150" s="183" t="s">
        <v>177</v>
      </c>
      <c r="E150" s="189" t="s">
        <v>1</v>
      </c>
      <c r="F150" s="190" t="s">
        <v>4844</v>
      </c>
      <c r="H150" s="189" t="s">
        <v>1</v>
      </c>
      <c r="I150" s="191"/>
      <c r="L150" s="188"/>
      <c r="M150" s="192"/>
      <c r="N150" s="193"/>
      <c r="O150" s="193"/>
      <c r="P150" s="193"/>
      <c r="Q150" s="193"/>
      <c r="R150" s="193"/>
      <c r="S150" s="193"/>
      <c r="T150" s="194"/>
      <c r="AT150" s="189" t="s">
        <v>177</v>
      </c>
      <c r="AU150" s="189" t="s">
        <v>86</v>
      </c>
      <c r="AV150" s="13" t="s">
        <v>84</v>
      </c>
      <c r="AW150" s="13" t="s">
        <v>34</v>
      </c>
      <c r="AX150" s="13" t="s">
        <v>77</v>
      </c>
      <c r="AY150" s="189" t="s">
        <v>164</v>
      </c>
    </row>
    <row r="151" spans="1:65" s="13" customFormat="1" x14ac:dyDescent="0.2">
      <c r="B151" s="188"/>
      <c r="D151" s="183" t="s">
        <v>177</v>
      </c>
      <c r="E151" s="189" t="s">
        <v>1</v>
      </c>
      <c r="F151" s="190" t="s">
        <v>4845</v>
      </c>
      <c r="H151" s="189" t="s">
        <v>1</v>
      </c>
      <c r="I151" s="191"/>
      <c r="L151" s="188"/>
      <c r="M151" s="192"/>
      <c r="N151" s="193"/>
      <c r="O151" s="193"/>
      <c r="P151" s="193"/>
      <c r="Q151" s="193"/>
      <c r="R151" s="193"/>
      <c r="S151" s="193"/>
      <c r="T151" s="194"/>
      <c r="AT151" s="189" t="s">
        <v>177</v>
      </c>
      <c r="AU151" s="189" t="s">
        <v>86</v>
      </c>
      <c r="AV151" s="13" t="s">
        <v>84</v>
      </c>
      <c r="AW151" s="13" t="s">
        <v>34</v>
      </c>
      <c r="AX151" s="13" t="s">
        <v>77</v>
      </c>
      <c r="AY151" s="189" t="s">
        <v>164</v>
      </c>
    </row>
    <row r="152" spans="1:65" s="13" customFormat="1" x14ac:dyDescent="0.2">
      <c r="B152" s="188"/>
      <c r="D152" s="183" t="s">
        <v>177</v>
      </c>
      <c r="E152" s="189" t="s">
        <v>1</v>
      </c>
      <c r="F152" s="190" t="s">
        <v>4846</v>
      </c>
      <c r="H152" s="189" t="s">
        <v>1</v>
      </c>
      <c r="I152" s="191"/>
      <c r="L152" s="188"/>
      <c r="M152" s="192"/>
      <c r="N152" s="193"/>
      <c r="O152" s="193"/>
      <c r="P152" s="193"/>
      <c r="Q152" s="193"/>
      <c r="R152" s="193"/>
      <c r="S152" s="193"/>
      <c r="T152" s="194"/>
      <c r="AT152" s="189" t="s">
        <v>177</v>
      </c>
      <c r="AU152" s="189" t="s">
        <v>86</v>
      </c>
      <c r="AV152" s="13" t="s">
        <v>84</v>
      </c>
      <c r="AW152" s="13" t="s">
        <v>34</v>
      </c>
      <c r="AX152" s="13" t="s">
        <v>77</v>
      </c>
      <c r="AY152" s="189" t="s">
        <v>164</v>
      </c>
    </row>
    <row r="153" spans="1:65" s="13" customFormat="1" x14ac:dyDescent="0.2">
      <c r="B153" s="188"/>
      <c r="D153" s="183" t="s">
        <v>177</v>
      </c>
      <c r="E153" s="189" t="s">
        <v>1</v>
      </c>
      <c r="F153" s="190" t="s">
        <v>4847</v>
      </c>
      <c r="H153" s="189" t="s">
        <v>1</v>
      </c>
      <c r="I153" s="191"/>
      <c r="L153" s="188"/>
      <c r="M153" s="192"/>
      <c r="N153" s="193"/>
      <c r="O153" s="193"/>
      <c r="P153" s="193"/>
      <c r="Q153" s="193"/>
      <c r="R153" s="193"/>
      <c r="S153" s="193"/>
      <c r="T153" s="194"/>
      <c r="AT153" s="189" t="s">
        <v>177</v>
      </c>
      <c r="AU153" s="189" t="s">
        <v>86</v>
      </c>
      <c r="AV153" s="13" t="s">
        <v>84</v>
      </c>
      <c r="AW153" s="13" t="s">
        <v>34</v>
      </c>
      <c r="AX153" s="13" t="s">
        <v>77</v>
      </c>
      <c r="AY153" s="189" t="s">
        <v>164</v>
      </c>
    </row>
    <row r="154" spans="1:65" s="13" customFormat="1" x14ac:dyDescent="0.2">
      <c r="B154" s="188"/>
      <c r="D154" s="183" t="s">
        <v>177</v>
      </c>
      <c r="E154" s="189" t="s">
        <v>1</v>
      </c>
      <c r="F154" s="190" t="s">
        <v>4848</v>
      </c>
      <c r="H154" s="189" t="s">
        <v>1</v>
      </c>
      <c r="I154" s="191"/>
      <c r="L154" s="188"/>
      <c r="M154" s="192"/>
      <c r="N154" s="193"/>
      <c r="O154" s="193"/>
      <c r="P154" s="193"/>
      <c r="Q154" s="193"/>
      <c r="R154" s="193"/>
      <c r="S154" s="193"/>
      <c r="T154" s="194"/>
      <c r="AT154" s="189" t="s">
        <v>177</v>
      </c>
      <c r="AU154" s="189" t="s">
        <v>86</v>
      </c>
      <c r="AV154" s="13" t="s">
        <v>84</v>
      </c>
      <c r="AW154" s="13" t="s">
        <v>34</v>
      </c>
      <c r="AX154" s="13" t="s">
        <v>77</v>
      </c>
      <c r="AY154" s="189" t="s">
        <v>164</v>
      </c>
    </row>
    <row r="155" spans="1:65" s="13" customFormat="1" x14ac:dyDescent="0.2">
      <c r="B155" s="188"/>
      <c r="D155" s="183" t="s">
        <v>177</v>
      </c>
      <c r="E155" s="189" t="s">
        <v>1</v>
      </c>
      <c r="F155" s="190" t="s">
        <v>4849</v>
      </c>
      <c r="H155" s="189" t="s">
        <v>1</v>
      </c>
      <c r="I155" s="191"/>
      <c r="L155" s="188"/>
      <c r="M155" s="192"/>
      <c r="N155" s="193"/>
      <c r="O155" s="193"/>
      <c r="P155" s="193"/>
      <c r="Q155" s="193"/>
      <c r="R155" s="193"/>
      <c r="S155" s="193"/>
      <c r="T155" s="194"/>
      <c r="AT155" s="189" t="s">
        <v>177</v>
      </c>
      <c r="AU155" s="189" t="s">
        <v>86</v>
      </c>
      <c r="AV155" s="13" t="s">
        <v>84</v>
      </c>
      <c r="AW155" s="13" t="s">
        <v>34</v>
      </c>
      <c r="AX155" s="13" t="s">
        <v>77</v>
      </c>
      <c r="AY155" s="189" t="s">
        <v>164</v>
      </c>
    </row>
    <row r="156" spans="1:65" s="14" customFormat="1" x14ac:dyDescent="0.2">
      <c r="B156" s="195"/>
      <c r="D156" s="183" t="s">
        <v>177</v>
      </c>
      <c r="E156" s="196" t="s">
        <v>1</v>
      </c>
      <c r="F156" s="197" t="s">
        <v>86</v>
      </c>
      <c r="H156" s="198">
        <v>2</v>
      </c>
      <c r="I156" s="199"/>
      <c r="L156" s="195"/>
      <c r="M156" s="200"/>
      <c r="N156" s="201"/>
      <c r="O156" s="201"/>
      <c r="P156" s="201"/>
      <c r="Q156" s="201"/>
      <c r="R156" s="201"/>
      <c r="S156" s="201"/>
      <c r="T156" s="202"/>
      <c r="AT156" s="196" t="s">
        <v>177</v>
      </c>
      <c r="AU156" s="196" t="s">
        <v>86</v>
      </c>
      <c r="AV156" s="14" t="s">
        <v>86</v>
      </c>
      <c r="AW156" s="14" t="s">
        <v>34</v>
      </c>
      <c r="AX156" s="14" t="s">
        <v>77</v>
      </c>
      <c r="AY156" s="196" t="s">
        <v>164</v>
      </c>
    </row>
    <row r="157" spans="1:65" s="15" customFormat="1" x14ac:dyDescent="0.2">
      <c r="B157" s="203"/>
      <c r="D157" s="183" t="s">
        <v>177</v>
      </c>
      <c r="E157" s="204" t="s">
        <v>1</v>
      </c>
      <c r="F157" s="205" t="s">
        <v>184</v>
      </c>
      <c r="H157" s="206">
        <v>2</v>
      </c>
      <c r="I157" s="207"/>
      <c r="L157" s="203"/>
      <c r="M157" s="208"/>
      <c r="N157" s="209"/>
      <c r="O157" s="209"/>
      <c r="P157" s="209"/>
      <c r="Q157" s="209"/>
      <c r="R157" s="209"/>
      <c r="S157" s="209"/>
      <c r="T157" s="210"/>
      <c r="AT157" s="204" t="s">
        <v>177</v>
      </c>
      <c r="AU157" s="204" t="s">
        <v>86</v>
      </c>
      <c r="AV157" s="15" t="s">
        <v>172</v>
      </c>
      <c r="AW157" s="15" t="s">
        <v>34</v>
      </c>
      <c r="AX157" s="15" t="s">
        <v>84</v>
      </c>
      <c r="AY157" s="204" t="s">
        <v>164</v>
      </c>
    </row>
    <row r="158" spans="1:65" s="2" customFormat="1" ht="16.5" customHeight="1" x14ac:dyDescent="0.2">
      <c r="A158" s="34"/>
      <c r="B158" s="168"/>
      <c r="C158" s="169" t="s">
        <v>236</v>
      </c>
      <c r="D158" s="214" t="s">
        <v>167</v>
      </c>
      <c r="E158" s="171" t="s">
        <v>4853</v>
      </c>
      <c r="F158" s="172" t="s">
        <v>4854</v>
      </c>
      <c r="G158" s="173" t="s">
        <v>587</v>
      </c>
      <c r="H158" s="174">
        <v>2</v>
      </c>
      <c r="I158" s="175"/>
      <c r="J158" s="176">
        <f>ROUND(I158*H158,2)</f>
        <v>0</v>
      </c>
      <c r="K158" s="172" t="s">
        <v>216</v>
      </c>
      <c r="L158" s="35"/>
      <c r="M158" s="177" t="s">
        <v>1</v>
      </c>
      <c r="N158" s="178" t="s">
        <v>42</v>
      </c>
      <c r="O158" s="60"/>
      <c r="P158" s="179">
        <f>O158*H158</f>
        <v>0</v>
      </c>
      <c r="Q158" s="179">
        <v>0.12758</v>
      </c>
      <c r="R158" s="179">
        <f>Q158*H158</f>
        <v>0.25516</v>
      </c>
      <c r="S158" s="179">
        <v>0</v>
      </c>
      <c r="T158" s="180">
        <f>S158*H158</f>
        <v>0</v>
      </c>
      <c r="U158" s="34"/>
      <c r="V158" s="34"/>
      <c r="W158" s="34"/>
      <c r="X158" s="34"/>
      <c r="Y158" s="34"/>
      <c r="Z158" s="34"/>
      <c r="AA158" s="34"/>
      <c r="AB158" s="34"/>
      <c r="AC158" s="34"/>
      <c r="AD158" s="34"/>
      <c r="AE158" s="34"/>
      <c r="AR158" s="181" t="s">
        <v>172</v>
      </c>
      <c r="AT158" s="181" t="s">
        <v>167</v>
      </c>
      <c r="AU158" s="181" t="s">
        <v>86</v>
      </c>
      <c r="AY158" s="18" t="s">
        <v>164</v>
      </c>
      <c r="BE158" s="182">
        <f>IF(N158="základní",J158,0)</f>
        <v>0</v>
      </c>
      <c r="BF158" s="182">
        <f>IF(N158="snížená",J158,0)</f>
        <v>0</v>
      </c>
      <c r="BG158" s="182">
        <f>IF(N158="zákl. přenesená",J158,0)</f>
        <v>0</v>
      </c>
      <c r="BH158" s="182">
        <f>IF(N158="sníž. přenesená",J158,0)</f>
        <v>0</v>
      </c>
      <c r="BI158" s="182">
        <f>IF(N158="nulová",J158,0)</f>
        <v>0</v>
      </c>
      <c r="BJ158" s="18" t="s">
        <v>84</v>
      </c>
      <c r="BK158" s="182">
        <f>ROUND(I158*H158,2)</f>
        <v>0</v>
      </c>
      <c r="BL158" s="18" t="s">
        <v>172</v>
      </c>
      <c r="BM158" s="181" t="s">
        <v>4855</v>
      </c>
    </row>
    <row r="159" spans="1:65" s="2" customFormat="1" x14ac:dyDescent="0.2">
      <c r="A159" s="34"/>
      <c r="B159" s="35"/>
      <c r="C159" s="34"/>
      <c r="D159" s="183" t="s">
        <v>174</v>
      </c>
      <c r="E159" s="34"/>
      <c r="F159" s="184" t="s">
        <v>4856</v>
      </c>
      <c r="G159" s="34"/>
      <c r="H159" s="34"/>
      <c r="I159" s="103"/>
      <c r="J159" s="34"/>
      <c r="K159" s="34"/>
      <c r="L159" s="35"/>
      <c r="M159" s="185"/>
      <c r="N159" s="186"/>
      <c r="O159" s="60"/>
      <c r="P159" s="60"/>
      <c r="Q159" s="60"/>
      <c r="R159" s="60"/>
      <c r="S159" s="60"/>
      <c r="T159" s="61"/>
      <c r="U159" s="34"/>
      <c r="V159" s="34"/>
      <c r="W159" s="34"/>
      <c r="X159" s="34"/>
      <c r="Y159" s="34"/>
      <c r="Z159" s="34"/>
      <c r="AA159" s="34"/>
      <c r="AB159" s="34"/>
      <c r="AC159" s="34"/>
      <c r="AD159" s="34"/>
      <c r="AE159" s="34"/>
      <c r="AT159" s="18" t="s">
        <v>174</v>
      </c>
      <c r="AU159" s="18" t="s">
        <v>86</v>
      </c>
    </row>
    <row r="160" spans="1:65" s="2" customFormat="1" ht="78" x14ac:dyDescent="0.2">
      <c r="A160" s="34"/>
      <c r="B160" s="35"/>
      <c r="C160" s="34"/>
      <c r="D160" s="183" t="s">
        <v>175</v>
      </c>
      <c r="E160" s="34"/>
      <c r="F160" s="187" t="s">
        <v>4842</v>
      </c>
      <c r="G160" s="34"/>
      <c r="H160" s="34"/>
      <c r="I160" s="103"/>
      <c r="J160" s="34"/>
      <c r="K160" s="34"/>
      <c r="L160" s="35"/>
      <c r="M160" s="185"/>
      <c r="N160" s="186"/>
      <c r="O160" s="60"/>
      <c r="P160" s="60"/>
      <c r="Q160" s="60"/>
      <c r="R160" s="60"/>
      <c r="S160" s="60"/>
      <c r="T160" s="61"/>
      <c r="U160" s="34"/>
      <c r="V160" s="34"/>
      <c r="W160" s="34"/>
      <c r="X160" s="34"/>
      <c r="Y160" s="34"/>
      <c r="Z160" s="34"/>
      <c r="AA160" s="34"/>
      <c r="AB160" s="34"/>
      <c r="AC160" s="34"/>
      <c r="AD160" s="34"/>
      <c r="AE160" s="34"/>
      <c r="AT160" s="18" t="s">
        <v>175</v>
      </c>
      <c r="AU160" s="18" t="s">
        <v>86</v>
      </c>
    </row>
    <row r="161" spans="1:65" s="13" customFormat="1" x14ac:dyDescent="0.2">
      <c r="B161" s="188"/>
      <c r="D161" s="183" t="s">
        <v>177</v>
      </c>
      <c r="E161" s="189" t="s">
        <v>1</v>
      </c>
      <c r="F161" s="190" t="s">
        <v>2852</v>
      </c>
      <c r="H161" s="189" t="s">
        <v>1</v>
      </c>
      <c r="I161" s="191"/>
      <c r="L161" s="188"/>
      <c r="M161" s="192"/>
      <c r="N161" s="193"/>
      <c r="O161" s="193"/>
      <c r="P161" s="193"/>
      <c r="Q161" s="193"/>
      <c r="R161" s="193"/>
      <c r="S161" s="193"/>
      <c r="T161" s="194"/>
      <c r="AT161" s="189" t="s">
        <v>177</v>
      </c>
      <c r="AU161" s="189" t="s">
        <v>86</v>
      </c>
      <c r="AV161" s="13" t="s">
        <v>84</v>
      </c>
      <c r="AW161" s="13" t="s">
        <v>34</v>
      </c>
      <c r="AX161" s="13" t="s">
        <v>77</v>
      </c>
      <c r="AY161" s="189" t="s">
        <v>164</v>
      </c>
    </row>
    <row r="162" spans="1:65" s="13" customFormat="1" x14ac:dyDescent="0.2">
      <c r="B162" s="188"/>
      <c r="D162" s="183" t="s">
        <v>177</v>
      </c>
      <c r="E162" s="189" t="s">
        <v>1</v>
      </c>
      <c r="F162" s="190" t="s">
        <v>4418</v>
      </c>
      <c r="H162" s="189" t="s">
        <v>1</v>
      </c>
      <c r="I162" s="191"/>
      <c r="L162" s="188"/>
      <c r="M162" s="192"/>
      <c r="N162" s="193"/>
      <c r="O162" s="193"/>
      <c r="P162" s="193"/>
      <c r="Q162" s="193"/>
      <c r="R162" s="193"/>
      <c r="S162" s="193"/>
      <c r="T162" s="194"/>
      <c r="AT162" s="189" t="s">
        <v>177</v>
      </c>
      <c r="AU162" s="189" t="s">
        <v>86</v>
      </c>
      <c r="AV162" s="13" t="s">
        <v>84</v>
      </c>
      <c r="AW162" s="13" t="s">
        <v>34</v>
      </c>
      <c r="AX162" s="13" t="s">
        <v>77</v>
      </c>
      <c r="AY162" s="189" t="s">
        <v>164</v>
      </c>
    </row>
    <row r="163" spans="1:65" s="13" customFormat="1" x14ac:dyDescent="0.2">
      <c r="B163" s="188"/>
      <c r="D163" s="183" t="s">
        <v>177</v>
      </c>
      <c r="E163" s="189" t="s">
        <v>1</v>
      </c>
      <c r="F163" s="190" t="s">
        <v>4419</v>
      </c>
      <c r="H163" s="189" t="s">
        <v>1</v>
      </c>
      <c r="I163" s="191"/>
      <c r="L163" s="188"/>
      <c r="M163" s="192"/>
      <c r="N163" s="193"/>
      <c r="O163" s="193"/>
      <c r="P163" s="193"/>
      <c r="Q163" s="193"/>
      <c r="R163" s="193"/>
      <c r="S163" s="193"/>
      <c r="T163" s="194"/>
      <c r="AT163" s="189" t="s">
        <v>177</v>
      </c>
      <c r="AU163" s="189" t="s">
        <v>86</v>
      </c>
      <c r="AV163" s="13" t="s">
        <v>84</v>
      </c>
      <c r="AW163" s="13" t="s">
        <v>34</v>
      </c>
      <c r="AX163" s="13" t="s">
        <v>77</v>
      </c>
      <c r="AY163" s="189" t="s">
        <v>164</v>
      </c>
    </row>
    <row r="164" spans="1:65" s="13" customFormat="1" x14ac:dyDescent="0.2">
      <c r="B164" s="188"/>
      <c r="D164" s="183" t="s">
        <v>177</v>
      </c>
      <c r="E164" s="189" t="s">
        <v>1</v>
      </c>
      <c r="F164" s="190" t="s">
        <v>4843</v>
      </c>
      <c r="H164" s="189" t="s">
        <v>1</v>
      </c>
      <c r="I164" s="191"/>
      <c r="L164" s="188"/>
      <c r="M164" s="192"/>
      <c r="N164" s="193"/>
      <c r="O164" s="193"/>
      <c r="P164" s="193"/>
      <c r="Q164" s="193"/>
      <c r="R164" s="193"/>
      <c r="S164" s="193"/>
      <c r="T164" s="194"/>
      <c r="AT164" s="189" t="s">
        <v>177</v>
      </c>
      <c r="AU164" s="189" t="s">
        <v>86</v>
      </c>
      <c r="AV164" s="13" t="s">
        <v>84</v>
      </c>
      <c r="AW164" s="13" t="s">
        <v>34</v>
      </c>
      <c r="AX164" s="13" t="s">
        <v>77</v>
      </c>
      <c r="AY164" s="189" t="s">
        <v>164</v>
      </c>
    </row>
    <row r="165" spans="1:65" s="13" customFormat="1" x14ac:dyDescent="0.2">
      <c r="B165" s="188"/>
      <c r="D165" s="183" t="s">
        <v>177</v>
      </c>
      <c r="E165" s="189" t="s">
        <v>1</v>
      </c>
      <c r="F165" s="190" t="s">
        <v>4421</v>
      </c>
      <c r="H165" s="189" t="s">
        <v>1</v>
      </c>
      <c r="I165" s="191"/>
      <c r="L165" s="188"/>
      <c r="M165" s="192"/>
      <c r="N165" s="193"/>
      <c r="O165" s="193"/>
      <c r="P165" s="193"/>
      <c r="Q165" s="193"/>
      <c r="R165" s="193"/>
      <c r="S165" s="193"/>
      <c r="T165" s="194"/>
      <c r="AT165" s="189" t="s">
        <v>177</v>
      </c>
      <c r="AU165" s="189" t="s">
        <v>86</v>
      </c>
      <c r="AV165" s="13" t="s">
        <v>84</v>
      </c>
      <c r="AW165" s="13" t="s">
        <v>34</v>
      </c>
      <c r="AX165" s="13" t="s">
        <v>77</v>
      </c>
      <c r="AY165" s="189" t="s">
        <v>164</v>
      </c>
    </row>
    <row r="166" spans="1:65" s="13" customFormat="1" x14ac:dyDescent="0.2">
      <c r="B166" s="188"/>
      <c r="D166" s="183" t="s">
        <v>177</v>
      </c>
      <c r="E166" s="189" t="s">
        <v>1</v>
      </c>
      <c r="F166" s="190" t="s">
        <v>4448</v>
      </c>
      <c r="H166" s="189" t="s">
        <v>1</v>
      </c>
      <c r="I166" s="191"/>
      <c r="L166" s="188"/>
      <c r="M166" s="192"/>
      <c r="N166" s="193"/>
      <c r="O166" s="193"/>
      <c r="P166" s="193"/>
      <c r="Q166" s="193"/>
      <c r="R166" s="193"/>
      <c r="S166" s="193"/>
      <c r="T166" s="194"/>
      <c r="AT166" s="189" t="s">
        <v>177</v>
      </c>
      <c r="AU166" s="189" t="s">
        <v>86</v>
      </c>
      <c r="AV166" s="13" t="s">
        <v>84</v>
      </c>
      <c r="AW166" s="13" t="s">
        <v>34</v>
      </c>
      <c r="AX166" s="13" t="s">
        <v>77</v>
      </c>
      <c r="AY166" s="189" t="s">
        <v>164</v>
      </c>
    </row>
    <row r="167" spans="1:65" s="13" customFormat="1" x14ac:dyDescent="0.2">
      <c r="B167" s="188"/>
      <c r="D167" s="183" t="s">
        <v>177</v>
      </c>
      <c r="E167" s="189" t="s">
        <v>1</v>
      </c>
      <c r="F167" s="190" t="s">
        <v>4844</v>
      </c>
      <c r="H167" s="189" t="s">
        <v>1</v>
      </c>
      <c r="I167" s="191"/>
      <c r="L167" s="188"/>
      <c r="M167" s="192"/>
      <c r="N167" s="193"/>
      <c r="O167" s="193"/>
      <c r="P167" s="193"/>
      <c r="Q167" s="193"/>
      <c r="R167" s="193"/>
      <c r="S167" s="193"/>
      <c r="T167" s="194"/>
      <c r="AT167" s="189" t="s">
        <v>177</v>
      </c>
      <c r="AU167" s="189" t="s">
        <v>86</v>
      </c>
      <c r="AV167" s="13" t="s">
        <v>84</v>
      </c>
      <c r="AW167" s="13" t="s">
        <v>34</v>
      </c>
      <c r="AX167" s="13" t="s">
        <v>77</v>
      </c>
      <c r="AY167" s="189" t="s">
        <v>164</v>
      </c>
    </row>
    <row r="168" spans="1:65" s="13" customFormat="1" x14ac:dyDescent="0.2">
      <c r="B168" s="188"/>
      <c r="D168" s="183" t="s">
        <v>177</v>
      </c>
      <c r="E168" s="189" t="s">
        <v>1</v>
      </c>
      <c r="F168" s="190" t="s">
        <v>4857</v>
      </c>
      <c r="H168" s="189" t="s">
        <v>1</v>
      </c>
      <c r="I168" s="191"/>
      <c r="L168" s="188"/>
      <c r="M168" s="192"/>
      <c r="N168" s="193"/>
      <c r="O168" s="193"/>
      <c r="P168" s="193"/>
      <c r="Q168" s="193"/>
      <c r="R168" s="193"/>
      <c r="S168" s="193"/>
      <c r="T168" s="194"/>
      <c r="AT168" s="189" t="s">
        <v>177</v>
      </c>
      <c r="AU168" s="189" t="s">
        <v>86</v>
      </c>
      <c r="AV168" s="13" t="s">
        <v>84</v>
      </c>
      <c r="AW168" s="13" t="s">
        <v>34</v>
      </c>
      <c r="AX168" s="13" t="s">
        <v>77</v>
      </c>
      <c r="AY168" s="189" t="s">
        <v>164</v>
      </c>
    </row>
    <row r="169" spans="1:65" s="13" customFormat="1" x14ac:dyDescent="0.2">
      <c r="B169" s="188"/>
      <c r="D169" s="183" t="s">
        <v>177</v>
      </c>
      <c r="E169" s="189" t="s">
        <v>1</v>
      </c>
      <c r="F169" s="190" t="s">
        <v>4858</v>
      </c>
      <c r="H169" s="189" t="s">
        <v>1</v>
      </c>
      <c r="I169" s="191"/>
      <c r="L169" s="188"/>
      <c r="M169" s="192"/>
      <c r="N169" s="193"/>
      <c r="O169" s="193"/>
      <c r="P169" s="193"/>
      <c r="Q169" s="193"/>
      <c r="R169" s="193"/>
      <c r="S169" s="193"/>
      <c r="T169" s="194"/>
      <c r="AT169" s="189" t="s">
        <v>177</v>
      </c>
      <c r="AU169" s="189" t="s">
        <v>86</v>
      </c>
      <c r="AV169" s="13" t="s">
        <v>84</v>
      </c>
      <c r="AW169" s="13" t="s">
        <v>34</v>
      </c>
      <c r="AX169" s="13" t="s">
        <v>77</v>
      </c>
      <c r="AY169" s="189" t="s">
        <v>164</v>
      </c>
    </row>
    <row r="170" spans="1:65" s="13" customFormat="1" x14ac:dyDescent="0.2">
      <c r="B170" s="188"/>
      <c r="D170" s="183" t="s">
        <v>177</v>
      </c>
      <c r="E170" s="189" t="s">
        <v>1</v>
      </c>
      <c r="F170" s="190" t="s">
        <v>4848</v>
      </c>
      <c r="H170" s="189" t="s">
        <v>1</v>
      </c>
      <c r="I170" s="191"/>
      <c r="L170" s="188"/>
      <c r="M170" s="192"/>
      <c r="N170" s="193"/>
      <c r="O170" s="193"/>
      <c r="P170" s="193"/>
      <c r="Q170" s="193"/>
      <c r="R170" s="193"/>
      <c r="S170" s="193"/>
      <c r="T170" s="194"/>
      <c r="AT170" s="189" t="s">
        <v>177</v>
      </c>
      <c r="AU170" s="189" t="s">
        <v>86</v>
      </c>
      <c r="AV170" s="13" t="s">
        <v>84</v>
      </c>
      <c r="AW170" s="13" t="s">
        <v>34</v>
      </c>
      <c r="AX170" s="13" t="s">
        <v>77</v>
      </c>
      <c r="AY170" s="189" t="s">
        <v>164</v>
      </c>
    </row>
    <row r="171" spans="1:65" s="13" customFormat="1" x14ac:dyDescent="0.2">
      <c r="B171" s="188"/>
      <c r="D171" s="183" t="s">
        <v>177</v>
      </c>
      <c r="E171" s="189" t="s">
        <v>1</v>
      </c>
      <c r="F171" s="190" t="s">
        <v>4859</v>
      </c>
      <c r="H171" s="189" t="s">
        <v>1</v>
      </c>
      <c r="I171" s="191"/>
      <c r="L171" s="188"/>
      <c r="M171" s="192"/>
      <c r="N171" s="193"/>
      <c r="O171" s="193"/>
      <c r="P171" s="193"/>
      <c r="Q171" s="193"/>
      <c r="R171" s="193"/>
      <c r="S171" s="193"/>
      <c r="T171" s="194"/>
      <c r="AT171" s="189" t="s">
        <v>177</v>
      </c>
      <c r="AU171" s="189" t="s">
        <v>86</v>
      </c>
      <c r="AV171" s="13" t="s">
        <v>84</v>
      </c>
      <c r="AW171" s="13" t="s">
        <v>34</v>
      </c>
      <c r="AX171" s="13" t="s">
        <v>77</v>
      </c>
      <c r="AY171" s="189" t="s">
        <v>164</v>
      </c>
    </row>
    <row r="172" spans="1:65" s="14" customFormat="1" x14ac:dyDescent="0.2">
      <c r="B172" s="195"/>
      <c r="D172" s="183" t="s">
        <v>177</v>
      </c>
      <c r="E172" s="196" t="s">
        <v>1</v>
      </c>
      <c r="F172" s="197" t="s">
        <v>86</v>
      </c>
      <c r="H172" s="198">
        <v>2</v>
      </c>
      <c r="I172" s="199"/>
      <c r="L172" s="195"/>
      <c r="M172" s="200"/>
      <c r="N172" s="201"/>
      <c r="O172" s="201"/>
      <c r="P172" s="201"/>
      <c r="Q172" s="201"/>
      <c r="R172" s="201"/>
      <c r="S172" s="201"/>
      <c r="T172" s="202"/>
      <c r="AT172" s="196" t="s">
        <v>177</v>
      </c>
      <c r="AU172" s="196" t="s">
        <v>86</v>
      </c>
      <c r="AV172" s="14" t="s">
        <v>86</v>
      </c>
      <c r="AW172" s="14" t="s">
        <v>34</v>
      </c>
      <c r="AX172" s="14" t="s">
        <v>77</v>
      </c>
      <c r="AY172" s="196" t="s">
        <v>164</v>
      </c>
    </row>
    <row r="173" spans="1:65" s="15" customFormat="1" x14ac:dyDescent="0.2">
      <c r="B173" s="203"/>
      <c r="D173" s="183" t="s">
        <v>177</v>
      </c>
      <c r="E173" s="204" t="s">
        <v>1</v>
      </c>
      <c r="F173" s="205" t="s">
        <v>184</v>
      </c>
      <c r="H173" s="206">
        <v>2</v>
      </c>
      <c r="I173" s="207"/>
      <c r="L173" s="203"/>
      <c r="M173" s="208"/>
      <c r="N173" s="209"/>
      <c r="O173" s="209"/>
      <c r="P173" s="209"/>
      <c r="Q173" s="209"/>
      <c r="R173" s="209"/>
      <c r="S173" s="209"/>
      <c r="T173" s="210"/>
      <c r="AT173" s="204" t="s">
        <v>177</v>
      </c>
      <c r="AU173" s="204" t="s">
        <v>86</v>
      </c>
      <c r="AV173" s="15" t="s">
        <v>172</v>
      </c>
      <c r="AW173" s="15" t="s">
        <v>34</v>
      </c>
      <c r="AX173" s="15" t="s">
        <v>84</v>
      </c>
      <c r="AY173" s="204" t="s">
        <v>164</v>
      </c>
    </row>
    <row r="174" spans="1:65" s="2" customFormat="1" ht="16.5" customHeight="1" x14ac:dyDescent="0.2">
      <c r="A174" s="34"/>
      <c r="B174" s="168"/>
      <c r="C174" s="223" t="s">
        <v>172</v>
      </c>
      <c r="D174" s="235" t="s">
        <v>326</v>
      </c>
      <c r="E174" s="225" t="s">
        <v>4860</v>
      </c>
      <c r="F174" s="226" t="s">
        <v>4861</v>
      </c>
      <c r="G174" s="227" t="s">
        <v>587</v>
      </c>
      <c r="H174" s="228">
        <v>2</v>
      </c>
      <c r="I174" s="229"/>
      <c r="J174" s="230">
        <f>ROUND(I174*H174,2)</f>
        <v>0</v>
      </c>
      <c r="K174" s="226" t="s">
        <v>171</v>
      </c>
      <c r="L174" s="231"/>
      <c r="M174" s="232" t="s">
        <v>1</v>
      </c>
      <c r="N174" s="233" t="s">
        <v>42</v>
      </c>
      <c r="O174" s="60"/>
      <c r="P174" s="179">
        <f>O174*H174</f>
        <v>0</v>
      </c>
      <c r="Q174" s="179">
        <v>2.1999999999999999E-2</v>
      </c>
      <c r="R174" s="179">
        <f>Q174*H174</f>
        <v>4.3999999999999997E-2</v>
      </c>
      <c r="S174" s="179">
        <v>0</v>
      </c>
      <c r="T174" s="180">
        <f>S174*H174</f>
        <v>0</v>
      </c>
      <c r="U174" s="34"/>
      <c r="V174" s="34"/>
      <c r="W174" s="34"/>
      <c r="X174" s="34"/>
      <c r="Y174" s="34"/>
      <c r="Z174" s="34"/>
      <c r="AA174" s="34"/>
      <c r="AB174" s="34"/>
      <c r="AC174" s="34"/>
      <c r="AD174" s="34"/>
      <c r="AE174" s="34"/>
      <c r="AR174" s="181" t="s">
        <v>279</v>
      </c>
      <c r="AT174" s="181" t="s">
        <v>326</v>
      </c>
      <c r="AU174" s="181" t="s">
        <v>86</v>
      </c>
      <c r="AY174" s="18" t="s">
        <v>164</v>
      </c>
      <c r="BE174" s="182">
        <f>IF(N174="základní",J174,0)</f>
        <v>0</v>
      </c>
      <c r="BF174" s="182">
        <f>IF(N174="snížená",J174,0)</f>
        <v>0</v>
      </c>
      <c r="BG174" s="182">
        <f>IF(N174="zákl. přenesená",J174,0)</f>
        <v>0</v>
      </c>
      <c r="BH174" s="182">
        <f>IF(N174="sníž. přenesená",J174,0)</f>
        <v>0</v>
      </c>
      <c r="BI174" s="182">
        <f>IF(N174="nulová",J174,0)</f>
        <v>0</v>
      </c>
      <c r="BJ174" s="18" t="s">
        <v>84</v>
      </c>
      <c r="BK174" s="182">
        <f>ROUND(I174*H174,2)</f>
        <v>0</v>
      </c>
      <c r="BL174" s="18" t="s">
        <v>172</v>
      </c>
      <c r="BM174" s="181" t="s">
        <v>4862</v>
      </c>
    </row>
    <row r="175" spans="1:65" s="2" customFormat="1" x14ac:dyDescent="0.2">
      <c r="A175" s="34"/>
      <c r="B175" s="35"/>
      <c r="C175" s="34"/>
      <c r="D175" s="183" t="s">
        <v>174</v>
      </c>
      <c r="E175" s="34"/>
      <c r="F175" s="184" t="s">
        <v>4861</v>
      </c>
      <c r="G175" s="34"/>
      <c r="H175" s="34"/>
      <c r="I175" s="103"/>
      <c r="J175" s="34"/>
      <c r="K175" s="34"/>
      <c r="L175" s="35"/>
      <c r="M175" s="185"/>
      <c r="N175" s="186"/>
      <c r="O175" s="60"/>
      <c r="P175" s="60"/>
      <c r="Q175" s="60"/>
      <c r="R175" s="60"/>
      <c r="S175" s="60"/>
      <c r="T175" s="61"/>
      <c r="U175" s="34"/>
      <c r="V175" s="34"/>
      <c r="W175" s="34"/>
      <c r="X175" s="34"/>
      <c r="Y175" s="34"/>
      <c r="Z175" s="34"/>
      <c r="AA175" s="34"/>
      <c r="AB175" s="34"/>
      <c r="AC175" s="34"/>
      <c r="AD175" s="34"/>
      <c r="AE175" s="34"/>
      <c r="AT175" s="18" t="s">
        <v>174</v>
      </c>
      <c r="AU175" s="18" t="s">
        <v>86</v>
      </c>
    </row>
    <row r="176" spans="1:65" s="13" customFormat="1" x14ac:dyDescent="0.2">
      <c r="B176" s="188"/>
      <c r="D176" s="183" t="s">
        <v>177</v>
      </c>
      <c r="E176" s="189" t="s">
        <v>1</v>
      </c>
      <c r="F176" s="190" t="s">
        <v>2852</v>
      </c>
      <c r="H176" s="189" t="s">
        <v>1</v>
      </c>
      <c r="I176" s="191"/>
      <c r="L176" s="188"/>
      <c r="M176" s="192"/>
      <c r="N176" s="193"/>
      <c r="O176" s="193"/>
      <c r="P176" s="193"/>
      <c r="Q176" s="193"/>
      <c r="R176" s="193"/>
      <c r="S176" s="193"/>
      <c r="T176" s="194"/>
      <c r="AT176" s="189" t="s">
        <v>177</v>
      </c>
      <c r="AU176" s="189" t="s">
        <v>86</v>
      </c>
      <c r="AV176" s="13" t="s">
        <v>84</v>
      </c>
      <c r="AW176" s="13" t="s">
        <v>34</v>
      </c>
      <c r="AX176" s="13" t="s">
        <v>77</v>
      </c>
      <c r="AY176" s="189" t="s">
        <v>164</v>
      </c>
    </row>
    <row r="177" spans="1:65" s="13" customFormat="1" x14ac:dyDescent="0.2">
      <c r="B177" s="188"/>
      <c r="D177" s="183" t="s">
        <v>177</v>
      </c>
      <c r="E177" s="189" t="s">
        <v>1</v>
      </c>
      <c r="F177" s="190" t="s">
        <v>4418</v>
      </c>
      <c r="H177" s="189" t="s">
        <v>1</v>
      </c>
      <c r="I177" s="191"/>
      <c r="L177" s="188"/>
      <c r="M177" s="192"/>
      <c r="N177" s="193"/>
      <c r="O177" s="193"/>
      <c r="P177" s="193"/>
      <c r="Q177" s="193"/>
      <c r="R177" s="193"/>
      <c r="S177" s="193"/>
      <c r="T177" s="194"/>
      <c r="AT177" s="189" t="s">
        <v>177</v>
      </c>
      <c r="AU177" s="189" t="s">
        <v>86</v>
      </c>
      <c r="AV177" s="13" t="s">
        <v>84</v>
      </c>
      <c r="AW177" s="13" t="s">
        <v>34</v>
      </c>
      <c r="AX177" s="13" t="s">
        <v>77</v>
      </c>
      <c r="AY177" s="189" t="s">
        <v>164</v>
      </c>
    </row>
    <row r="178" spans="1:65" s="13" customFormat="1" x14ac:dyDescent="0.2">
      <c r="B178" s="188"/>
      <c r="D178" s="183" t="s">
        <v>177</v>
      </c>
      <c r="E178" s="189" t="s">
        <v>1</v>
      </c>
      <c r="F178" s="190" t="s">
        <v>4419</v>
      </c>
      <c r="H178" s="189" t="s">
        <v>1</v>
      </c>
      <c r="I178" s="191"/>
      <c r="L178" s="188"/>
      <c r="M178" s="192"/>
      <c r="N178" s="193"/>
      <c r="O178" s="193"/>
      <c r="P178" s="193"/>
      <c r="Q178" s="193"/>
      <c r="R178" s="193"/>
      <c r="S178" s="193"/>
      <c r="T178" s="194"/>
      <c r="AT178" s="189" t="s">
        <v>177</v>
      </c>
      <c r="AU178" s="189" t="s">
        <v>86</v>
      </c>
      <c r="AV178" s="13" t="s">
        <v>84</v>
      </c>
      <c r="AW178" s="13" t="s">
        <v>34</v>
      </c>
      <c r="AX178" s="13" t="s">
        <v>77</v>
      </c>
      <c r="AY178" s="189" t="s">
        <v>164</v>
      </c>
    </row>
    <row r="179" spans="1:65" s="13" customFormat="1" x14ac:dyDescent="0.2">
      <c r="B179" s="188"/>
      <c r="D179" s="183" t="s">
        <v>177</v>
      </c>
      <c r="E179" s="189" t="s">
        <v>1</v>
      </c>
      <c r="F179" s="190" t="s">
        <v>4843</v>
      </c>
      <c r="H179" s="189" t="s">
        <v>1</v>
      </c>
      <c r="I179" s="191"/>
      <c r="L179" s="188"/>
      <c r="M179" s="192"/>
      <c r="N179" s="193"/>
      <c r="O179" s="193"/>
      <c r="P179" s="193"/>
      <c r="Q179" s="193"/>
      <c r="R179" s="193"/>
      <c r="S179" s="193"/>
      <c r="T179" s="194"/>
      <c r="AT179" s="189" t="s">
        <v>177</v>
      </c>
      <c r="AU179" s="189" t="s">
        <v>86</v>
      </c>
      <c r="AV179" s="13" t="s">
        <v>84</v>
      </c>
      <c r="AW179" s="13" t="s">
        <v>34</v>
      </c>
      <c r="AX179" s="13" t="s">
        <v>77</v>
      </c>
      <c r="AY179" s="189" t="s">
        <v>164</v>
      </c>
    </row>
    <row r="180" spans="1:65" s="13" customFormat="1" x14ac:dyDescent="0.2">
      <c r="B180" s="188"/>
      <c r="D180" s="183" t="s">
        <v>177</v>
      </c>
      <c r="E180" s="189" t="s">
        <v>1</v>
      </c>
      <c r="F180" s="190" t="s">
        <v>4421</v>
      </c>
      <c r="H180" s="189" t="s">
        <v>1</v>
      </c>
      <c r="I180" s="191"/>
      <c r="L180" s="188"/>
      <c r="M180" s="192"/>
      <c r="N180" s="193"/>
      <c r="O180" s="193"/>
      <c r="P180" s="193"/>
      <c r="Q180" s="193"/>
      <c r="R180" s="193"/>
      <c r="S180" s="193"/>
      <c r="T180" s="194"/>
      <c r="AT180" s="189" t="s">
        <v>177</v>
      </c>
      <c r="AU180" s="189" t="s">
        <v>86</v>
      </c>
      <c r="AV180" s="13" t="s">
        <v>84</v>
      </c>
      <c r="AW180" s="13" t="s">
        <v>34</v>
      </c>
      <c r="AX180" s="13" t="s">
        <v>77</v>
      </c>
      <c r="AY180" s="189" t="s">
        <v>164</v>
      </c>
    </row>
    <row r="181" spans="1:65" s="13" customFormat="1" x14ac:dyDescent="0.2">
      <c r="B181" s="188"/>
      <c r="D181" s="183" t="s">
        <v>177</v>
      </c>
      <c r="E181" s="189" t="s">
        <v>1</v>
      </c>
      <c r="F181" s="190" t="s">
        <v>4452</v>
      </c>
      <c r="H181" s="189" t="s">
        <v>1</v>
      </c>
      <c r="I181" s="191"/>
      <c r="L181" s="188"/>
      <c r="M181" s="192"/>
      <c r="N181" s="193"/>
      <c r="O181" s="193"/>
      <c r="P181" s="193"/>
      <c r="Q181" s="193"/>
      <c r="R181" s="193"/>
      <c r="S181" s="193"/>
      <c r="T181" s="194"/>
      <c r="AT181" s="189" t="s">
        <v>177</v>
      </c>
      <c r="AU181" s="189" t="s">
        <v>86</v>
      </c>
      <c r="AV181" s="13" t="s">
        <v>84</v>
      </c>
      <c r="AW181" s="13" t="s">
        <v>34</v>
      </c>
      <c r="AX181" s="13" t="s">
        <v>77</v>
      </c>
      <c r="AY181" s="189" t="s">
        <v>164</v>
      </c>
    </row>
    <row r="182" spans="1:65" s="13" customFormat="1" x14ac:dyDescent="0.2">
      <c r="B182" s="188"/>
      <c r="D182" s="183" t="s">
        <v>177</v>
      </c>
      <c r="E182" s="189" t="s">
        <v>1</v>
      </c>
      <c r="F182" s="190" t="s">
        <v>4844</v>
      </c>
      <c r="H182" s="189" t="s">
        <v>1</v>
      </c>
      <c r="I182" s="191"/>
      <c r="L182" s="188"/>
      <c r="M182" s="192"/>
      <c r="N182" s="193"/>
      <c r="O182" s="193"/>
      <c r="P182" s="193"/>
      <c r="Q182" s="193"/>
      <c r="R182" s="193"/>
      <c r="S182" s="193"/>
      <c r="T182" s="194"/>
      <c r="AT182" s="189" t="s">
        <v>177</v>
      </c>
      <c r="AU182" s="189" t="s">
        <v>86</v>
      </c>
      <c r="AV182" s="13" t="s">
        <v>84</v>
      </c>
      <c r="AW182" s="13" t="s">
        <v>34</v>
      </c>
      <c r="AX182" s="13" t="s">
        <v>77</v>
      </c>
      <c r="AY182" s="189" t="s">
        <v>164</v>
      </c>
    </row>
    <row r="183" spans="1:65" s="13" customFormat="1" x14ac:dyDescent="0.2">
      <c r="B183" s="188"/>
      <c r="D183" s="183" t="s">
        <v>177</v>
      </c>
      <c r="E183" s="189" t="s">
        <v>1</v>
      </c>
      <c r="F183" s="190" t="s">
        <v>4857</v>
      </c>
      <c r="H183" s="189" t="s">
        <v>1</v>
      </c>
      <c r="I183" s="191"/>
      <c r="L183" s="188"/>
      <c r="M183" s="192"/>
      <c r="N183" s="193"/>
      <c r="O183" s="193"/>
      <c r="P183" s="193"/>
      <c r="Q183" s="193"/>
      <c r="R183" s="193"/>
      <c r="S183" s="193"/>
      <c r="T183" s="194"/>
      <c r="AT183" s="189" t="s">
        <v>177</v>
      </c>
      <c r="AU183" s="189" t="s">
        <v>86</v>
      </c>
      <c r="AV183" s="13" t="s">
        <v>84</v>
      </c>
      <c r="AW183" s="13" t="s">
        <v>34</v>
      </c>
      <c r="AX183" s="13" t="s">
        <v>77</v>
      </c>
      <c r="AY183" s="189" t="s">
        <v>164</v>
      </c>
    </row>
    <row r="184" spans="1:65" s="13" customFormat="1" x14ac:dyDescent="0.2">
      <c r="B184" s="188"/>
      <c r="D184" s="183" t="s">
        <v>177</v>
      </c>
      <c r="E184" s="189" t="s">
        <v>1</v>
      </c>
      <c r="F184" s="190" t="s">
        <v>4858</v>
      </c>
      <c r="H184" s="189" t="s">
        <v>1</v>
      </c>
      <c r="I184" s="191"/>
      <c r="L184" s="188"/>
      <c r="M184" s="192"/>
      <c r="N184" s="193"/>
      <c r="O184" s="193"/>
      <c r="P184" s="193"/>
      <c r="Q184" s="193"/>
      <c r="R184" s="193"/>
      <c r="S184" s="193"/>
      <c r="T184" s="194"/>
      <c r="AT184" s="189" t="s">
        <v>177</v>
      </c>
      <c r="AU184" s="189" t="s">
        <v>86</v>
      </c>
      <c r="AV184" s="13" t="s">
        <v>84</v>
      </c>
      <c r="AW184" s="13" t="s">
        <v>34</v>
      </c>
      <c r="AX184" s="13" t="s">
        <v>77</v>
      </c>
      <c r="AY184" s="189" t="s">
        <v>164</v>
      </c>
    </row>
    <row r="185" spans="1:65" s="13" customFormat="1" x14ac:dyDescent="0.2">
      <c r="B185" s="188"/>
      <c r="D185" s="183" t="s">
        <v>177</v>
      </c>
      <c r="E185" s="189" t="s">
        <v>1</v>
      </c>
      <c r="F185" s="190" t="s">
        <v>4848</v>
      </c>
      <c r="H185" s="189" t="s">
        <v>1</v>
      </c>
      <c r="I185" s="191"/>
      <c r="L185" s="188"/>
      <c r="M185" s="192"/>
      <c r="N185" s="193"/>
      <c r="O185" s="193"/>
      <c r="P185" s="193"/>
      <c r="Q185" s="193"/>
      <c r="R185" s="193"/>
      <c r="S185" s="193"/>
      <c r="T185" s="194"/>
      <c r="AT185" s="189" t="s">
        <v>177</v>
      </c>
      <c r="AU185" s="189" t="s">
        <v>86</v>
      </c>
      <c r="AV185" s="13" t="s">
        <v>84</v>
      </c>
      <c r="AW185" s="13" t="s">
        <v>34</v>
      </c>
      <c r="AX185" s="13" t="s">
        <v>77</v>
      </c>
      <c r="AY185" s="189" t="s">
        <v>164</v>
      </c>
    </row>
    <row r="186" spans="1:65" s="13" customFormat="1" x14ac:dyDescent="0.2">
      <c r="B186" s="188"/>
      <c r="D186" s="183" t="s">
        <v>177</v>
      </c>
      <c r="E186" s="189" t="s">
        <v>1</v>
      </c>
      <c r="F186" s="190" t="s">
        <v>4859</v>
      </c>
      <c r="H186" s="189" t="s">
        <v>1</v>
      </c>
      <c r="I186" s="191"/>
      <c r="L186" s="188"/>
      <c r="M186" s="192"/>
      <c r="N186" s="193"/>
      <c r="O186" s="193"/>
      <c r="P186" s="193"/>
      <c r="Q186" s="193"/>
      <c r="R186" s="193"/>
      <c r="S186" s="193"/>
      <c r="T186" s="194"/>
      <c r="AT186" s="189" t="s">
        <v>177</v>
      </c>
      <c r="AU186" s="189" t="s">
        <v>86</v>
      </c>
      <c r="AV186" s="13" t="s">
        <v>84</v>
      </c>
      <c r="AW186" s="13" t="s">
        <v>34</v>
      </c>
      <c r="AX186" s="13" t="s">
        <v>77</v>
      </c>
      <c r="AY186" s="189" t="s">
        <v>164</v>
      </c>
    </row>
    <row r="187" spans="1:65" s="14" customFormat="1" x14ac:dyDescent="0.2">
      <c r="B187" s="195"/>
      <c r="D187" s="183" t="s">
        <v>177</v>
      </c>
      <c r="E187" s="196" t="s">
        <v>1</v>
      </c>
      <c r="F187" s="197" t="s">
        <v>86</v>
      </c>
      <c r="H187" s="198">
        <v>2</v>
      </c>
      <c r="I187" s="199"/>
      <c r="L187" s="195"/>
      <c r="M187" s="200"/>
      <c r="N187" s="201"/>
      <c r="O187" s="201"/>
      <c r="P187" s="201"/>
      <c r="Q187" s="201"/>
      <c r="R187" s="201"/>
      <c r="S187" s="201"/>
      <c r="T187" s="202"/>
      <c r="AT187" s="196" t="s">
        <v>177</v>
      </c>
      <c r="AU187" s="196" t="s">
        <v>86</v>
      </c>
      <c r="AV187" s="14" t="s">
        <v>86</v>
      </c>
      <c r="AW187" s="14" t="s">
        <v>34</v>
      </c>
      <c r="AX187" s="14" t="s">
        <v>77</v>
      </c>
      <c r="AY187" s="196" t="s">
        <v>164</v>
      </c>
    </row>
    <row r="188" spans="1:65" s="15" customFormat="1" x14ac:dyDescent="0.2">
      <c r="B188" s="203"/>
      <c r="D188" s="183" t="s">
        <v>177</v>
      </c>
      <c r="E188" s="204" t="s">
        <v>1</v>
      </c>
      <c r="F188" s="205" t="s">
        <v>184</v>
      </c>
      <c r="H188" s="206">
        <v>2</v>
      </c>
      <c r="I188" s="207"/>
      <c r="L188" s="203"/>
      <c r="M188" s="208"/>
      <c r="N188" s="209"/>
      <c r="O188" s="209"/>
      <c r="P188" s="209"/>
      <c r="Q188" s="209"/>
      <c r="R188" s="209"/>
      <c r="S188" s="209"/>
      <c r="T188" s="210"/>
      <c r="AT188" s="204" t="s">
        <v>177</v>
      </c>
      <c r="AU188" s="204" t="s">
        <v>86</v>
      </c>
      <c r="AV188" s="15" t="s">
        <v>172</v>
      </c>
      <c r="AW188" s="15" t="s">
        <v>34</v>
      </c>
      <c r="AX188" s="15" t="s">
        <v>84</v>
      </c>
      <c r="AY188" s="204" t="s">
        <v>164</v>
      </c>
    </row>
    <row r="189" spans="1:65" s="12" customFormat="1" ht="22.9" customHeight="1" x14ac:dyDescent="0.2">
      <c r="B189" s="155"/>
      <c r="D189" s="156" t="s">
        <v>76</v>
      </c>
      <c r="E189" s="166" t="s">
        <v>1082</v>
      </c>
      <c r="F189" s="166" t="s">
        <v>1083</v>
      </c>
      <c r="I189" s="158"/>
      <c r="J189" s="167">
        <f>BK189</f>
        <v>0</v>
      </c>
      <c r="L189" s="155"/>
      <c r="M189" s="160"/>
      <c r="N189" s="161"/>
      <c r="O189" s="161"/>
      <c r="P189" s="162">
        <f>SUM(P190:P192)</f>
        <v>0</v>
      </c>
      <c r="Q189" s="161"/>
      <c r="R189" s="162">
        <f>SUM(R190:R192)</f>
        <v>0</v>
      </c>
      <c r="S189" s="161"/>
      <c r="T189" s="163">
        <f>SUM(T190:T192)</f>
        <v>0</v>
      </c>
      <c r="AR189" s="156" t="s">
        <v>84</v>
      </c>
      <c r="AT189" s="164" t="s">
        <v>76</v>
      </c>
      <c r="AU189" s="164" t="s">
        <v>84</v>
      </c>
      <c r="AY189" s="156" t="s">
        <v>164</v>
      </c>
      <c r="BK189" s="165">
        <f>SUM(BK190:BK192)</f>
        <v>0</v>
      </c>
    </row>
    <row r="190" spans="1:65" s="2" customFormat="1" ht="16.5" customHeight="1" x14ac:dyDescent="0.2">
      <c r="A190" s="34"/>
      <c r="B190" s="168"/>
      <c r="C190" s="169" t="s">
        <v>250</v>
      </c>
      <c r="D190" s="234" t="s">
        <v>167</v>
      </c>
      <c r="E190" s="171" t="s">
        <v>4863</v>
      </c>
      <c r="F190" s="172" t="s">
        <v>4864</v>
      </c>
      <c r="G190" s="173" t="s">
        <v>329</v>
      </c>
      <c r="H190" s="174">
        <v>0.42599999999999999</v>
      </c>
      <c r="I190" s="175"/>
      <c r="J190" s="176">
        <f>ROUND(I190*H190,2)</f>
        <v>0</v>
      </c>
      <c r="K190" s="172" t="s">
        <v>216</v>
      </c>
      <c r="L190" s="35"/>
      <c r="M190" s="177" t="s">
        <v>1</v>
      </c>
      <c r="N190" s="178" t="s">
        <v>42</v>
      </c>
      <c r="O190" s="60"/>
      <c r="P190" s="179">
        <f>O190*H190</f>
        <v>0</v>
      </c>
      <c r="Q190" s="179">
        <v>0</v>
      </c>
      <c r="R190" s="179">
        <f>Q190*H190</f>
        <v>0</v>
      </c>
      <c r="S190" s="179">
        <v>0</v>
      </c>
      <c r="T190" s="180">
        <f>S190*H190</f>
        <v>0</v>
      </c>
      <c r="U190" s="34"/>
      <c r="V190" s="34"/>
      <c r="W190" s="34"/>
      <c r="X190" s="34"/>
      <c r="Y190" s="34"/>
      <c r="Z190" s="34"/>
      <c r="AA190" s="34"/>
      <c r="AB190" s="34"/>
      <c r="AC190" s="34"/>
      <c r="AD190" s="34"/>
      <c r="AE190" s="34"/>
      <c r="AR190" s="181" t="s">
        <v>84</v>
      </c>
      <c r="AT190" s="181" t="s">
        <v>167</v>
      </c>
      <c r="AU190" s="181" t="s">
        <v>86</v>
      </c>
      <c r="AY190" s="18" t="s">
        <v>164</v>
      </c>
      <c r="BE190" s="182">
        <f>IF(N190="základní",J190,0)</f>
        <v>0</v>
      </c>
      <c r="BF190" s="182">
        <f>IF(N190="snížená",J190,0)</f>
        <v>0</v>
      </c>
      <c r="BG190" s="182">
        <f>IF(N190="zákl. přenesená",J190,0)</f>
        <v>0</v>
      </c>
      <c r="BH190" s="182">
        <f>IF(N190="sníž. přenesená",J190,0)</f>
        <v>0</v>
      </c>
      <c r="BI190" s="182">
        <f>IF(N190="nulová",J190,0)</f>
        <v>0</v>
      </c>
      <c r="BJ190" s="18" t="s">
        <v>84</v>
      </c>
      <c r="BK190" s="182">
        <f>ROUND(I190*H190,2)</f>
        <v>0</v>
      </c>
      <c r="BL190" s="18" t="s">
        <v>84</v>
      </c>
      <c r="BM190" s="181" t="s">
        <v>4865</v>
      </c>
    </row>
    <row r="191" spans="1:65" s="2" customFormat="1" ht="19.5" x14ac:dyDescent="0.2">
      <c r="A191" s="34"/>
      <c r="B191" s="35"/>
      <c r="C191" s="34"/>
      <c r="D191" s="183" t="s">
        <v>174</v>
      </c>
      <c r="E191" s="34"/>
      <c r="F191" s="184" t="s">
        <v>4866</v>
      </c>
      <c r="G191" s="34"/>
      <c r="H191" s="34"/>
      <c r="I191" s="103"/>
      <c r="J191" s="34"/>
      <c r="K191" s="34"/>
      <c r="L191" s="35"/>
      <c r="M191" s="185"/>
      <c r="N191" s="186"/>
      <c r="O191" s="60"/>
      <c r="P191" s="60"/>
      <c r="Q191" s="60"/>
      <c r="R191" s="60"/>
      <c r="S191" s="60"/>
      <c r="T191" s="61"/>
      <c r="U191" s="34"/>
      <c r="V191" s="34"/>
      <c r="W191" s="34"/>
      <c r="X191" s="34"/>
      <c r="Y191" s="34"/>
      <c r="Z191" s="34"/>
      <c r="AA191" s="34"/>
      <c r="AB191" s="34"/>
      <c r="AC191" s="34"/>
      <c r="AD191" s="34"/>
      <c r="AE191" s="34"/>
      <c r="AT191" s="18" t="s">
        <v>174</v>
      </c>
      <c r="AU191" s="18" t="s">
        <v>86</v>
      </c>
    </row>
    <row r="192" spans="1:65" s="2" customFormat="1" ht="48.75" x14ac:dyDescent="0.2">
      <c r="A192" s="34"/>
      <c r="B192" s="35"/>
      <c r="C192" s="34"/>
      <c r="D192" s="183" t="s">
        <v>175</v>
      </c>
      <c r="E192" s="34"/>
      <c r="F192" s="187" t="s">
        <v>4867</v>
      </c>
      <c r="G192" s="34"/>
      <c r="H192" s="34"/>
      <c r="I192" s="103"/>
      <c r="J192" s="34"/>
      <c r="K192" s="34"/>
      <c r="L192" s="35"/>
      <c r="M192" s="185"/>
      <c r="N192" s="186"/>
      <c r="O192" s="60"/>
      <c r="P192" s="60"/>
      <c r="Q192" s="60"/>
      <c r="R192" s="60"/>
      <c r="S192" s="60"/>
      <c r="T192" s="61"/>
      <c r="U192" s="34"/>
      <c r="V192" s="34"/>
      <c r="W192" s="34"/>
      <c r="X192" s="34"/>
      <c r="Y192" s="34"/>
      <c r="Z192" s="34"/>
      <c r="AA192" s="34"/>
      <c r="AB192" s="34"/>
      <c r="AC192" s="34"/>
      <c r="AD192" s="34"/>
      <c r="AE192" s="34"/>
      <c r="AT192" s="18" t="s">
        <v>175</v>
      </c>
      <c r="AU192" s="18" t="s">
        <v>86</v>
      </c>
    </row>
    <row r="193" spans="1:65" s="12" customFormat="1" ht="25.9" customHeight="1" x14ac:dyDescent="0.2">
      <c r="B193" s="155"/>
      <c r="D193" s="156" t="s">
        <v>76</v>
      </c>
      <c r="E193" s="157" t="s">
        <v>185</v>
      </c>
      <c r="F193" s="157" t="s">
        <v>186</v>
      </c>
      <c r="I193" s="158"/>
      <c r="J193" s="159">
        <f>BK193</f>
        <v>0</v>
      </c>
      <c r="L193" s="155"/>
      <c r="M193" s="160"/>
      <c r="N193" s="161"/>
      <c r="O193" s="161"/>
      <c r="P193" s="162">
        <f>P194</f>
        <v>0</v>
      </c>
      <c r="Q193" s="161"/>
      <c r="R193" s="162">
        <f>R194</f>
        <v>1.3244700000000001E-3</v>
      </c>
      <c r="S193" s="161"/>
      <c r="T193" s="163">
        <f>T194</f>
        <v>0</v>
      </c>
      <c r="AR193" s="156" t="s">
        <v>86</v>
      </c>
      <c r="AT193" s="164" t="s">
        <v>76</v>
      </c>
      <c r="AU193" s="164" t="s">
        <v>77</v>
      </c>
      <c r="AY193" s="156" t="s">
        <v>164</v>
      </c>
      <c r="BK193" s="165">
        <f>BK194</f>
        <v>0</v>
      </c>
    </row>
    <row r="194" spans="1:65" s="12" customFormat="1" ht="22.9" customHeight="1" x14ac:dyDescent="0.2">
      <c r="B194" s="155"/>
      <c r="D194" s="156" t="s">
        <v>76</v>
      </c>
      <c r="E194" s="166" t="s">
        <v>1475</v>
      </c>
      <c r="F194" s="166" t="s">
        <v>1476</v>
      </c>
      <c r="I194" s="158"/>
      <c r="J194" s="167">
        <f>BK194</f>
        <v>0</v>
      </c>
      <c r="L194" s="155"/>
      <c r="M194" s="160"/>
      <c r="N194" s="161"/>
      <c r="O194" s="161"/>
      <c r="P194" s="162">
        <f>SUM(P195:P245)</f>
        <v>0</v>
      </c>
      <c r="Q194" s="161"/>
      <c r="R194" s="162">
        <f>SUM(R195:R245)</f>
        <v>1.3244700000000001E-3</v>
      </c>
      <c r="S194" s="161"/>
      <c r="T194" s="163">
        <f>SUM(T195:T245)</f>
        <v>0</v>
      </c>
      <c r="AR194" s="156" t="s">
        <v>86</v>
      </c>
      <c r="AT194" s="164" t="s">
        <v>76</v>
      </c>
      <c r="AU194" s="164" t="s">
        <v>84</v>
      </c>
      <c r="AY194" s="156" t="s">
        <v>164</v>
      </c>
      <c r="BK194" s="165">
        <f>SUM(BK195:BK245)</f>
        <v>0</v>
      </c>
    </row>
    <row r="195" spans="1:65" s="2" customFormat="1" ht="16.5" customHeight="1" x14ac:dyDescent="0.2">
      <c r="A195" s="34"/>
      <c r="B195" s="168"/>
      <c r="C195" s="169" t="s">
        <v>255</v>
      </c>
      <c r="D195" s="214" t="s">
        <v>167</v>
      </c>
      <c r="E195" s="171" t="s">
        <v>4620</v>
      </c>
      <c r="F195" s="172" t="s">
        <v>4621</v>
      </c>
      <c r="G195" s="173" t="s">
        <v>215</v>
      </c>
      <c r="H195" s="174">
        <v>6.3070000000000004</v>
      </c>
      <c r="I195" s="175"/>
      <c r="J195" s="176">
        <f>ROUND(I195*H195,2)</f>
        <v>0</v>
      </c>
      <c r="K195" s="172" t="s">
        <v>216</v>
      </c>
      <c r="L195" s="35"/>
      <c r="M195" s="177" t="s">
        <v>1</v>
      </c>
      <c r="N195" s="178" t="s">
        <v>42</v>
      </c>
      <c r="O195" s="60"/>
      <c r="P195" s="179">
        <f>O195*H195</f>
        <v>0</v>
      </c>
      <c r="Q195" s="179">
        <v>2.0000000000000002E-5</v>
      </c>
      <c r="R195" s="179">
        <f>Q195*H195</f>
        <v>1.2614000000000001E-4</v>
      </c>
      <c r="S195" s="179">
        <v>0</v>
      </c>
      <c r="T195" s="180">
        <f>S195*H195</f>
        <v>0</v>
      </c>
      <c r="U195" s="34"/>
      <c r="V195" s="34"/>
      <c r="W195" s="34"/>
      <c r="X195" s="34"/>
      <c r="Y195" s="34"/>
      <c r="Z195" s="34"/>
      <c r="AA195" s="34"/>
      <c r="AB195" s="34"/>
      <c r="AC195" s="34"/>
      <c r="AD195" s="34"/>
      <c r="AE195" s="34"/>
      <c r="AR195" s="181" t="s">
        <v>191</v>
      </c>
      <c r="AT195" s="181" t="s">
        <v>167</v>
      </c>
      <c r="AU195" s="181" t="s">
        <v>86</v>
      </c>
      <c r="AY195" s="18" t="s">
        <v>164</v>
      </c>
      <c r="BE195" s="182">
        <f>IF(N195="základní",J195,0)</f>
        <v>0</v>
      </c>
      <c r="BF195" s="182">
        <f>IF(N195="snížená",J195,0)</f>
        <v>0</v>
      </c>
      <c r="BG195" s="182">
        <f>IF(N195="zákl. přenesená",J195,0)</f>
        <v>0</v>
      </c>
      <c r="BH195" s="182">
        <f>IF(N195="sníž. přenesená",J195,0)</f>
        <v>0</v>
      </c>
      <c r="BI195" s="182">
        <f>IF(N195="nulová",J195,0)</f>
        <v>0</v>
      </c>
      <c r="BJ195" s="18" t="s">
        <v>84</v>
      </c>
      <c r="BK195" s="182">
        <f>ROUND(I195*H195,2)</f>
        <v>0</v>
      </c>
      <c r="BL195" s="18" t="s">
        <v>191</v>
      </c>
      <c r="BM195" s="181" t="s">
        <v>4868</v>
      </c>
    </row>
    <row r="196" spans="1:65" s="2" customFormat="1" ht="19.5" x14ac:dyDescent="0.2">
      <c r="A196" s="34"/>
      <c r="B196" s="35"/>
      <c r="C196" s="34"/>
      <c r="D196" s="183" t="s">
        <v>174</v>
      </c>
      <c r="E196" s="34"/>
      <c r="F196" s="184" t="s">
        <v>4623</v>
      </c>
      <c r="G196" s="34"/>
      <c r="H196" s="34"/>
      <c r="I196" s="103"/>
      <c r="J196" s="34"/>
      <c r="K196" s="34"/>
      <c r="L196" s="35"/>
      <c r="M196" s="185"/>
      <c r="N196" s="186"/>
      <c r="O196" s="60"/>
      <c r="P196" s="60"/>
      <c r="Q196" s="60"/>
      <c r="R196" s="60"/>
      <c r="S196" s="60"/>
      <c r="T196" s="61"/>
      <c r="U196" s="34"/>
      <c r="V196" s="34"/>
      <c r="W196" s="34"/>
      <c r="X196" s="34"/>
      <c r="Y196" s="34"/>
      <c r="Z196" s="34"/>
      <c r="AA196" s="34"/>
      <c r="AB196" s="34"/>
      <c r="AC196" s="34"/>
      <c r="AD196" s="34"/>
      <c r="AE196" s="34"/>
      <c r="AT196" s="18" t="s">
        <v>174</v>
      </c>
      <c r="AU196" s="18" t="s">
        <v>86</v>
      </c>
    </row>
    <row r="197" spans="1:65" s="13" customFormat="1" x14ac:dyDescent="0.2">
      <c r="B197" s="188"/>
      <c r="D197" s="183" t="s">
        <v>177</v>
      </c>
      <c r="E197" s="189" t="s">
        <v>1</v>
      </c>
      <c r="F197" s="190" t="s">
        <v>2852</v>
      </c>
      <c r="H197" s="189" t="s">
        <v>1</v>
      </c>
      <c r="I197" s="191"/>
      <c r="L197" s="188"/>
      <c r="M197" s="192"/>
      <c r="N197" s="193"/>
      <c r="O197" s="193"/>
      <c r="P197" s="193"/>
      <c r="Q197" s="193"/>
      <c r="R197" s="193"/>
      <c r="S197" s="193"/>
      <c r="T197" s="194"/>
      <c r="AT197" s="189" t="s">
        <v>177</v>
      </c>
      <c r="AU197" s="189" t="s">
        <v>86</v>
      </c>
      <c r="AV197" s="13" t="s">
        <v>84</v>
      </c>
      <c r="AW197" s="13" t="s">
        <v>34</v>
      </c>
      <c r="AX197" s="13" t="s">
        <v>77</v>
      </c>
      <c r="AY197" s="189" t="s">
        <v>164</v>
      </c>
    </row>
    <row r="198" spans="1:65" s="13" customFormat="1" x14ac:dyDescent="0.2">
      <c r="B198" s="188"/>
      <c r="D198" s="183" t="s">
        <v>177</v>
      </c>
      <c r="E198" s="189" t="s">
        <v>1</v>
      </c>
      <c r="F198" s="190" t="s">
        <v>4418</v>
      </c>
      <c r="H198" s="189" t="s">
        <v>1</v>
      </c>
      <c r="I198" s="191"/>
      <c r="L198" s="188"/>
      <c r="M198" s="192"/>
      <c r="N198" s="193"/>
      <c r="O198" s="193"/>
      <c r="P198" s="193"/>
      <c r="Q198" s="193"/>
      <c r="R198" s="193"/>
      <c r="S198" s="193"/>
      <c r="T198" s="194"/>
      <c r="AT198" s="189" t="s">
        <v>177</v>
      </c>
      <c r="AU198" s="189" t="s">
        <v>86</v>
      </c>
      <c r="AV198" s="13" t="s">
        <v>84</v>
      </c>
      <c r="AW198" s="13" t="s">
        <v>34</v>
      </c>
      <c r="AX198" s="13" t="s">
        <v>77</v>
      </c>
      <c r="AY198" s="189" t="s">
        <v>164</v>
      </c>
    </row>
    <row r="199" spans="1:65" s="13" customFormat="1" x14ac:dyDescent="0.2">
      <c r="B199" s="188"/>
      <c r="D199" s="183" t="s">
        <v>177</v>
      </c>
      <c r="E199" s="189" t="s">
        <v>1</v>
      </c>
      <c r="F199" s="190" t="s">
        <v>4419</v>
      </c>
      <c r="H199" s="189" t="s">
        <v>1</v>
      </c>
      <c r="I199" s="191"/>
      <c r="L199" s="188"/>
      <c r="M199" s="192"/>
      <c r="N199" s="193"/>
      <c r="O199" s="193"/>
      <c r="P199" s="193"/>
      <c r="Q199" s="193"/>
      <c r="R199" s="193"/>
      <c r="S199" s="193"/>
      <c r="T199" s="194"/>
      <c r="AT199" s="189" t="s">
        <v>177</v>
      </c>
      <c r="AU199" s="189" t="s">
        <v>86</v>
      </c>
      <c r="AV199" s="13" t="s">
        <v>84</v>
      </c>
      <c r="AW199" s="13" t="s">
        <v>34</v>
      </c>
      <c r="AX199" s="13" t="s">
        <v>77</v>
      </c>
      <c r="AY199" s="189" t="s">
        <v>164</v>
      </c>
    </row>
    <row r="200" spans="1:65" s="13" customFormat="1" x14ac:dyDescent="0.2">
      <c r="B200" s="188"/>
      <c r="D200" s="183" t="s">
        <v>177</v>
      </c>
      <c r="E200" s="189" t="s">
        <v>1</v>
      </c>
      <c r="F200" s="190" t="s">
        <v>4843</v>
      </c>
      <c r="H200" s="189" t="s">
        <v>1</v>
      </c>
      <c r="I200" s="191"/>
      <c r="L200" s="188"/>
      <c r="M200" s="192"/>
      <c r="N200" s="193"/>
      <c r="O200" s="193"/>
      <c r="P200" s="193"/>
      <c r="Q200" s="193"/>
      <c r="R200" s="193"/>
      <c r="S200" s="193"/>
      <c r="T200" s="194"/>
      <c r="AT200" s="189" t="s">
        <v>177</v>
      </c>
      <c r="AU200" s="189" t="s">
        <v>86</v>
      </c>
      <c r="AV200" s="13" t="s">
        <v>84</v>
      </c>
      <c r="AW200" s="13" t="s">
        <v>34</v>
      </c>
      <c r="AX200" s="13" t="s">
        <v>77</v>
      </c>
      <c r="AY200" s="189" t="s">
        <v>164</v>
      </c>
    </row>
    <row r="201" spans="1:65" s="13" customFormat="1" x14ac:dyDescent="0.2">
      <c r="B201" s="188"/>
      <c r="D201" s="183" t="s">
        <v>177</v>
      </c>
      <c r="E201" s="189" t="s">
        <v>1</v>
      </c>
      <c r="F201" s="190" t="s">
        <v>4421</v>
      </c>
      <c r="H201" s="189" t="s">
        <v>1</v>
      </c>
      <c r="I201" s="191"/>
      <c r="L201" s="188"/>
      <c r="M201" s="192"/>
      <c r="N201" s="193"/>
      <c r="O201" s="193"/>
      <c r="P201" s="193"/>
      <c r="Q201" s="193"/>
      <c r="R201" s="193"/>
      <c r="S201" s="193"/>
      <c r="T201" s="194"/>
      <c r="AT201" s="189" t="s">
        <v>177</v>
      </c>
      <c r="AU201" s="189" t="s">
        <v>86</v>
      </c>
      <c r="AV201" s="13" t="s">
        <v>84</v>
      </c>
      <c r="AW201" s="13" t="s">
        <v>34</v>
      </c>
      <c r="AX201" s="13" t="s">
        <v>77</v>
      </c>
      <c r="AY201" s="189" t="s">
        <v>164</v>
      </c>
    </row>
    <row r="202" spans="1:65" s="13" customFormat="1" x14ac:dyDescent="0.2">
      <c r="B202" s="188"/>
      <c r="D202" s="183" t="s">
        <v>177</v>
      </c>
      <c r="E202" s="189" t="s">
        <v>1</v>
      </c>
      <c r="F202" s="190" t="s">
        <v>4430</v>
      </c>
      <c r="H202" s="189" t="s">
        <v>1</v>
      </c>
      <c r="I202" s="191"/>
      <c r="L202" s="188"/>
      <c r="M202" s="192"/>
      <c r="N202" s="193"/>
      <c r="O202" s="193"/>
      <c r="P202" s="193"/>
      <c r="Q202" s="193"/>
      <c r="R202" s="193"/>
      <c r="S202" s="193"/>
      <c r="T202" s="194"/>
      <c r="AT202" s="189" t="s">
        <v>177</v>
      </c>
      <c r="AU202" s="189" t="s">
        <v>86</v>
      </c>
      <c r="AV202" s="13" t="s">
        <v>84</v>
      </c>
      <c r="AW202" s="13" t="s">
        <v>34</v>
      </c>
      <c r="AX202" s="13" t="s">
        <v>77</v>
      </c>
      <c r="AY202" s="189" t="s">
        <v>164</v>
      </c>
    </row>
    <row r="203" spans="1:65" s="13" customFormat="1" x14ac:dyDescent="0.2">
      <c r="B203" s="188"/>
      <c r="D203" s="183" t="s">
        <v>177</v>
      </c>
      <c r="E203" s="189" t="s">
        <v>1</v>
      </c>
      <c r="F203" s="190" t="s">
        <v>4869</v>
      </c>
      <c r="H203" s="189" t="s">
        <v>1</v>
      </c>
      <c r="I203" s="191"/>
      <c r="L203" s="188"/>
      <c r="M203" s="192"/>
      <c r="N203" s="193"/>
      <c r="O203" s="193"/>
      <c r="P203" s="193"/>
      <c r="Q203" s="193"/>
      <c r="R203" s="193"/>
      <c r="S203" s="193"/>
      <c r="T203" s="194"/>
      <c r="AT203" s="189" t="s">
        <v>177</v>
      </c>
      <c r="AU203" s="189" t="s">
        <v>86</v>
      </c>
      <c r="AV203" s="13" t="s">
        <v>84</v>
      </c>
      <c r="AW203" s="13" t="s">
        <v>34</v>
      </c>
      <c r="AX203" s="13" t="s">
        <v>77</v>
      </c>
      <c r="AY203" s="189" t="s">
        <v>164</v>
      </c>
    </row>
    <row r="204" spans="1:65" s="13" customFormat="1" x14ac:dyDescent="0.2">
      <c r="B204" s="188"/>
      <c r="D204" s="183" t="s">
        <v>177</v>
      </c>
      <c r="E204" s="189" t="s">
        <v>1</v>
      </c>
      <c r="F204" s="190" t="s">
        <v>4628</v>
      </c>
      <c r="H204" s="189" t="s">
        <v>1</v>
      </c>
      <c r="I204" s="191"/>
      <c r="L204" s="188"/>
      <c r="M204" s="192"/>
      <c r="N204" s="193"/>
      <c r="O204" s="193"/>
      <c r="P204" s="193"/>
      <c r="Q204" s="193"/>
      <c r="R204" s="193"/>
      <c r="S204" s="193"/>
      <c r="T204" s="194"/>
      <c r="AT204" s="189" t="s">
        <v>177</v>
      </c>
      <c r="AU204" s="189" t="s">
        <v>86</v>
      </c>
      <c r="AV204" s="13" t="s">
        <v>84</v>
      </c>
      <c r="AW204" s="13" t="s">
        <v>34</v>
      </c>
      <c r="AX204" s="13" t="s">
        <v>77</v>
      </c>
      <c r="AY204" s="189" t="s">
        <v>164</v>
      </c>
    </row>
    <row r="205" spans="1:65" s="13" customFormat="1" x14ac:dyDescent="0.2">
      <c r="B205" s="188"/>
      <c r="D205" s="183" t="s">
        <v>177</v>
      </c>
      <c r="E205" s="189" t="s">
        <v>1</v>
      </c>
      <c r="F205" s="190" t="s">
        <v>4870</v>
      </c>
      <c r="H205" s="189" t="s">
        <v>1</v>
      </c>
      <c r="I205" s="191"/>
      <c r="L205" s="188"/>
      <c r="M205" s="192"/>
      <c r="N205" s="193"/>
      <c r="O205" s="193"/>
      <c r="P205" s="193"/>
      <c r="Q205" s="193"/>
      <c r="R205" s="193"/>
      <c r="S205" s="193"/>
      <c r="T205" s="194"/>
      <c r="AT205" s="189" t="s">
        <v>177</v>
      </c>
      <c r="AU205" s="189" t="s">
        <v>86</v>
      </c>
      <c r="AV205" s="13" t="s">
        <v>84</v>
      </c>
      <c r="AW205" s="13" t="s">
        <v>34</v>
      </c>
      <c r="AX205" s="13" t="s">
        <v>77</v>
      </c>
      <c r="AY205" s="189" t="s">
        <v>164</v>
      </c>
    </row>
    <row r="206" spans="1:65" s="14" customFormat="1" x14ac:dyDescent="0.2">
      <c r="B206" s="195"/>
      <c r="D206" s="183" t="s">
        <v>177</v>
      </c>
      <c r="E206" s="196" t="s">
        <v>1</v>
      </c>
      <c r="F206" s="197" t="s">
        <v>4871</v>
      </c>
      <c r="H206" s="198">
        <v>5.8890000000000002</v>
      </c>
      <c r="I206" s="199"/>
      <c r="L206" s="195"/>
      <c r="M206" s="200"/>
      <c r="N206" s="201"/>
      <c r="O206" s="201"/>
      <c r="P206" s="201"/>
      <c r="Q206" s="201"/>
      <c r="R206" s="201"/>
      <c r="S206" s="201"/>
      <c r="T206" s="202"/>
      <c r="AT206" s="196" t="s">
        <v>177</v>
      </c>
      <c r="AU206" s="196" t="s">
        <v>86</v>
      </c>
      <c r="AV206" s="14" t="s">
        <v>86</v>
      </c>
      <c r="AW206" s="14" t="s">
        <v>34</v>
      </c>
      <c r="AX206" s="14" t="s">
        <v>77</v>
      </c>
      <c r="AY206" s="196" t="s">
        <v>164</v>
      </c>
    </row>
    <row r="207" spans="1:65" s="13" customFormat="1" x14ac:dyDescent="0.2">
      <c r="B207" s="188"/>
      <c r="D207" s="183" t="s">
        <v>177</v>
      </c>
      <c r="E207" s="189" t="s">
        <v>1</v>
      </c>
      <c r="F207" s="190" t="s">
        <v>4869</v>
      </c>
      <c r="H207" s="189" t="s">
        <v>1</v>
      </c>
      <c r="I207" s="191"/>
      <c r="L207" s="188"/>
      <c r="M207" s="192"/>
      <c r="N207" s="193"/>
      <c r="O207" s="193"/>
      <c r="P207" s="193"/>
      <c r="Q207" s="193"/>
      <c r="R207" s="193"/>
      <c r="S207" s="193"/>
      <c r="T207" s="194"/>
      <c r="AT207" s="189" t="s">
        <v>177</v>
      </c>
      <c r="AU207" s="189" t="s">
        <v>86</v>
      </c>
      <c r="AV207" s="13" t="s">
        <v>84</v>
      </c>
      <c r="AW207" s="13" t="s">
        <v>34</v>
      </c>
      <c r="AX207" s="13" t="s">
        <v>77</v>
      </c>
      <c r="AY207" s="189" t="s">
        <v>164</v>
      </c>
    </row>
    <row r="208" spans="1:65" s="13" customFormat="1" x14ac:dyDescent="0.2">
      <c r="B208" s="188"/>
      <c r="D208" s="183" t="s">
        <v>177</v>
      </c>
      <c r="E208" s="189" t="s">
        <v>1</v>
      </c>
      <c r="F208" s="190" t="s">
        <v>4628</v>
      </c>
      <c r="H208" s="189" t="s">
        <v>1</v>
      </c>
      <c r="I208" s="191"/>
      <c r="L208" s="188"/>
      <c r="M208" s="192"/>
      <c r="N208" s="193"/>
      <c r="O208" s="193"/>
      <c r="P208" s="193"/>
      <c r="Q208" s="193"/>
      <c r="R208" s="193"/>
      <c r="S208" s="193"/>
      <c r="T208" s="194"/>
      <c r="AT208" s="189" t="s">
        <v>177</v>
      </c>
      <c r="AU208" s="189" t="s">
        <v>86</v>
      </c>
      <c r="AV208" s="13" t="s">
        <v>84</v>
      </c>
      <c r="AW208" s="13" t="s">
        <v>34</v>
      </c>
      <c r="AX208" s="13" t="s">
        <v>77</v>
      </c>
      <c r="AY208" s="189" t="s">
        <v>164</v>
      </c>
    </row>
    <row r="209" spans="1:65" s="13" customFormat="1" x14ac:dyDescent="0.2">
      <c r="B209" s="188"/>
      <c r="D209" s="183" t="s">
        <v>177</v>
      </c>
      <c r="E209" s="189" t="s">
        <v>1</v>
      </c>
      <c r="F209" s="190" t="s">
        <v>4872</v>
      </c>
      <c r="H209" s="189" t="s">
        <v>1</v>
      </c>
      <c r="I209" s="191"/>
      <c r="L209" s="188"/>
      <c r="M209" s="192"/>
      <c r="N209" s="193"/>
      <c r="O209" s="193"/>
      <c r="P209" s="193"/>
      <c r="Q209" s="193"/>
      <c r="R209" s="193"/>
      <c r="S209" s="193"/>
      <c r="T209" s="194"/>
      <c r="AT209" s="189" t="s">
        <v>177</v>
      </c>
      <c r="AU209" s="189" t="s">
        <v>86</v>
      </c>
      <c r="AV209" s="13" t="s">
        <v>84</v>
      </c>
      <c r="AW209" s="13" t="s">
        <v>34</v>
      </c>
      <c r="AX209" s="13" t="s">
        <v>77</v>
      </c>
      <c r="AY209" s="189" t="s">
        <v>164</v>
      </c>
    </row>
    <row r="210" spans="1:65" s="14" customFormat="1" x14ac:dyDescent="0.2">
      <c r="B210" s="195"/>
      <c r="D210" s="183" t="s">
        <v>177</v>
      </c>
      <c r="E210" s="196" t="s">
        <v>1</v>
      </c>
      <c r="F210" s="197" t="s">
        <v>4873</v>
      </c>
      <c r="H210" s="198">
        <v>0.41799999999999998</v>
      </c>
      <c r="I210" s="199"/>
      <c r="L210" s="195"/>
      <c r="M210" s="200"/>
      <c r="N210" s="201"/>
      <c r="O210" s="201"/>
      <c r="P210" s="201"/>
      <c r="Q210" s="201"/>
      <c r="R210" s="201"/>
      <c r="S210" s="201"/>
      <c r="T210" s="202"/>
      <c r="AT210" s="196" t="s">
        <v>177</v>
      </c>
      <c r="AU210" s="196" t="s">
        <v>86</v>
      </c>
      <c r="AV210" s="14" t="s">
        <v>86</v>
      </c>
      <c r="AW210" s="14" t="s">
        <v>34</v>
      </c>
      <c r="AX210" s="14" t="s">
        <v>77</v>
      </c>
      <c r="AY210" s="196" t="s">
        <v>164</v>
      </c>
    </row>
    <row r="211" spans="1:65" s="15" customFormat="1" x14ac:dyDescent="0.2">
      <c r="B211" s="203"/>
      <c r="D211" s="183" t="s">
        <v>177</v>
      </c>
      <c r="E211" s="204" t="s">
        <v>1</v>
      </c>
      <c r="F211" s="205" t="s">
        <v>184</v>
      </c>
      <c r="H211" s="206">
        <v>6.3070000000000004</v>
      </c>
      <c r="I211" s="207"/>
      <c r="L211" s="203"/>
      <c r="M211" s="208"/>
      <c r="N211" s="209"/>
      <c r="O211" s="209"/>
      <c r="P211" s="209"/>
      <c r="Q211" s="209"/>
      <c r="R211" s="209"/>
      <c r="S211" s="209"/>
      <c r="T211" s="210"/>
      <c r="AT211" s="204" t="s">
        <v>177</v>
      </c>
      <c r="AU211" s="204" t="s">
        <v>86</v>
      </c>
      <c r="AV211" s="15" t="s">
        <v>172</v>
      </c>
      <c r="AW211" s="15" t="s">
        <v>34</v>
      </c>
      <c r="AX211" s="15" t="s">
        <v>84</v>
      </c>
      <c r="AY211" s="204" t="s">
        <v>164</v>
      </c>
    </row>
    <row r="212" spans="1:65" s="2" customFormat="1" ht="16.5" customHeight="1" x14ac:dyDescent="0.2">
      <c r="A212" s="34"/>
      <c r="B212" s="168"/>
      <c r="C212" s="169" t="s">
        <v>273</v>
      </c>
      <c r="D212" s="214" t="s">
        <v>167</v>
      </c>
      <c r="E212" s="171" t="s">
        <v>4638</v>
      </c>
      <c r="F212" s="172" t="s">
        <v>4639</v>
      </c>
      <c r="G212" s="173" t="s">
        <v>215</v>
      </c>
      <c r="H212" s="174">
        <v>6.3070000000000004</v>
      </c>
      <c r="I212" s="175"/>
      <c r="J212" s="176">
        <f>ROUND(I212*H212,2)</f>
        <v>0</v>
      </c>
      <c r="K212" s="172" t="s">
        <v>216</v>
      </c>
      <c r="L212" s="35"/>
      <c r="M212" s="177" t="s">
        <v>1</v>
      </c>
      <c r="N212" s="178" t="s">
        <v>42</v>
      </c>
      <c r="O212" s="60"/>
      <c r="P212" s="179">
        <f>O212*H212</f>
        <v>0</v>
      </c>
      <c r="Q212" s="179">
        <v>3.0000000000000001E-5</v>
      </c>
      <c r="R212" s="179">
        <f>Q212*H212</f>
        <v>1.8921000000000001E-4</v>
      </c>
      <c r="S212" s="179">
        <v>0</v>
      </c>
      <c r="T212" s="180">
        <f>S212*H212</f>
        <v>0</v>
      </c>
      <c r="U212" s="34"/>
      <c r="V212" s="34"/>
      <c r="W212" s="34"/>
      <c r="X212" s="34"/>
      <c r="Y212" s="34"/>
      <c r="Z212" s="34"/>
      <c r="AA212" s="34"/>
      <c r="AB212" s="34"/>
      <c r="AC212" s="34"/>
      <c r="AD212" s="34"/>
      <c r="AE212" s="34"/>
      <c r="AR212" s="181" t="s">
        <v>191</v>
      </c>
      <c r="AT212" s="181" t="s">
        <v>167</v>
      </c>
      <c r="AU212" s="181" t="s">
        <v>86</v>
      </c>
      <c r="AY212" s="18" t="s">
        <v>164</v>
      </c>
      <c r="BE212" s="182">
        <f>IF(N212="základní",J212,0)</f>
        <v>0</v>
      </c>
      <c r="BF212" s="182">
        <f>IF(N212="snížená",J212,0)</f>
        <v>0</v>
      </c>
      <c r="BG212" s="182">
        <f>IF(N212="zákl. přenesená",J212,0)</f>
        <v>0</v>
      </c>
      <c r="BH212" s="182">
        <f>IF(N212="sníž. přenesená",J212,0)</f>
        <v>0</v>
      </c>
      <c r="BI212" s="182">
        <f>IF(N212="nulová",J212,0)</f>
        <v>0</v>
      </c>
      <c r="BJ212" s="18" t="s">
        <v>84</v>
      </c>
      <c r="BK212" s="182">
        <f>ROUND(I212*H212,2)</f>
        <v>0</v>
      </c>
      <c r="BL212" s="18" t="s">
        <v>191</v>
      </c>
      <c r="BM212" s="181" t="s">
        <v>4874</v>
      </c>
    </row>
    <row r="213" spans="1:65" s="2" customFormat="1" x14ac:dyDescent="0.2">
      <c r="A213" s="34"/>
      <c r="B213" s="35"/>
      <c r="C213" s="34"/>
      <c r="D213" s="183" t="s">
        <v>174</v>
      </c>
      <c r="E213" s="34"/>
      <c r="F213" s="184" t="s">
        <v>4641</v>
      </c>
      <c r="G213" s="34"/>
      <c r="H213" s="34"/>
      <c r="I213" s="103"/>
      <c r="J213" s="34"/>
      <c r="K213" s="34"/>
      <c r="L213" s="35"/>
      <c r="M213" s="185"/>
      <c r="N213" s="186"/>
      <c r="O213" s="60"/>
      <c r="P213" s="60"/>
      <c r="Q213" s="60"/>
      <c r="R213" s="60"/>
      <c r="S213" s="60"/>
      <c r="T213" s="61"/>
      <c r="U213" s="34"/>
      <c r="V213" s="34"/>
      <c r="W213" s="34"/>
      <c r="X213" s="34"/>
      <c r="Y213" s="34"/>
      <c r="Z213" s="34"/>
      <c r="AA213" s="34"/>
      <c r="AB213" s="34"/>
      <c r="AC213" s="34"/>
      <c r="AD213" s="34"/>
      <c r="AE213" s="34"/>
      <c r="AT213" s="18" t="s">
        <v>174</v>
      </c>
      <c r="AU213" s="18" t="s">
        <v>86</v>
      </c>
    </row>
    <row r="214" spans="1:65" s="13" customFormat="1" x14ac:dyDescent="0.2">
      <c r="B214" s="188"/>
      <c r="D214" s="183" t="s">
        <v>177</v>
      </c>
      <c r="E214" s="189" t="s">
        <v>1</v>
      </c>
      <c r="F214" s="190" t="s">
        <v>2852</v>
      </c>
      <c r="H214" s="189" t="s">
        <v>1</v>
      </c>
      <c r="I214" s="191"/>
      <c r="L214" s="188"/>
      <c r="M214" s="192"/>
      <c r="N214" s="193"/>
      <c r="O214" s="193"/>
      <c r="P214" s="193"/>
      <c r="Q214" s="193"/>
      <c r="R214" s="193"/>
      <c r="S214" s="193"/>
      <c r="T214" s="194"/>
      <c r="AT214" s="189" t="s">
        <v>177</v>
      </c>
      <c r="AU214" s="189" t="s">
        <v>86</v>
      </c>
      <c r="AV214" s="13" t="s">
        <v>84</v>
      </c>
      <c r="AW214" s="13" t="s">
        <v>34</v>
      </c>
      <c r="AX214" s="13" t="s">
        <v>77</v>
      </c>
      <c r="AY214" s="189" t="s">
        <v>164</v>
      </c>
    </row>
    <row r="215" spans="1:65" s="13" customFormat="1" x14ac:dyDescent="0.2">
      <c r="B215" s="188"/>
      <c r="D215" s="183" t="s">
        <v>177</v>
      </c>
      <c r="E215" s="189" t="s">
        <v>1</v>
      </c>
      <c r="F215" s="190" t="s">
        <v>4418</v>
      </c>
      <c r="H215" s="189" t="s">
        <v>1</v>
      </c>
      <c r="I215" s="191"/>
      <c r="L215" s="188"/>
      <c r="M215" s="192"/>
      <c r="N215" s="193"/>
      <c r="O215" s="193"/>
      <c r="P215" s="193"/>
      <c r="Q215" s="193"/>
      <c r="R215" s="193"/>
      <c r="S215" s="193"/>
      <c r="T215" s="194"/>
      <c r="AT215" s="189" t="s">
        <v>177</v>
      </c>
      <c r="AU215" s="189" t="s">
        <v>86</v>
      </c>
      <c r="AV215" s="13" t="s">
        <v>84</v>
      </c>
      <c r="AW215" s="13" t="s">
        <v>34</v>
      </c>
      <c r="AX215" s="13" t="s">
        <v>77</v>
      </c>
      <c r="AY215" s="189" t="s">
        <v>164</v>
      </c>
    </row>
    <row r="216" spans="1:65" s="13" customFormat="1" x14ac:dyDescent="0.2">
      <c r="B216" s="188"/>
      <c r="D216" s="183" t="s">
        <v>177</v>
      </c>
      <c r="E216" s="189" t="s">
        <v>1</v>
      </c>
      <c r="F216" s="190" t="s">
        <v>4419</v>
      </c>
      <c r="H216" s="189" t="s">
        <v>1</v>
      </c>
      <c r="I216" s="191"/>
      <c r="L216" s="188"/>
      <c r="M216" s="192"/>
      <c r="N216" s="193"/>
      <c r="O216" s="193"/>
      <c r="P216" s="193"/>
      <c r="Q216" s="193"/>
      <c r="R216" s="193"/>
      <c r="S216" s="193"/>
      <c r="T216" s="194"/>
      <c r="AT216" s="189" t="s">
        <v>177</v>
      </c>
      <c r="AU216" s="189" t="s">
        <v>86</v>
      </c>
      <c r="AV216" s="13" t="s">
        <v>84</v>
      </c>
      <c r="AW216" s="13" t="s">
        <v>34</v>
      </c>
      <c r="AX216" s="13" t="s">
        <v>77</v>
      </c>
      <c r="AY216" s="189" t="s">
        <v>164</v>
      </c>
    </row>
    <row r="217" spans="1:65" s="13" customFormat="1" x14ac:dyDescent="0.2">
      <c r="B217" s="188"/>
      <c r="D217" s="183" t="s">
        <v>177</v>
      </c>
      <c r="E217" s="189" t="s">
        <v>1</v>
      </c>
      <c r="F217" s="190" t="s">
        <v>4843</v>
      </c>
      <c r="H217" s="189" t="s">
        <v>1</v>
      </c>
      <c r="I217" s="191"/>
      <c r="L217" s="188"/>
      <c r="M217" s="192"/>
      <c r="N217" s="193"/>
      <c r="O217" s="193"/>
      <c r="P217" s="193"/>
      <c r="Q217" s="193"/>
      <c r="R217" s="193"/>
      <c r="S217" s="193"/>
      <c r="T217" s="194"/>
      <c r="AT217" s="189" t="s">
        <v>177</v>
      </c>
      <c r="AU217" s="189" t="s">
        <v>86</v>
      </c>
      <c r="AV217" s="13" t="s">
        <v>84</v>
      </c>
      <c r="AW217" s="13" t="s">
        <v>34</v>
      </c>
      <c r="AX217" s="13" t="s">
        <v>77</v>
      </c>
      <c r="AY217" s="189" t="s">
        <v>164</v>
      </c>
    </row>
    <row r="218" spans="1:65" s="13" customFormat="1" x14ac:dyDescent="0.2">
      <c r="B218" s="188"/>
      <c r="D218" s="183" t="s">
        <v>177</v>
      </c>
      <c r="E218" s="189" t="s">
        <v>1</v>
      </c>
      <c r="F218" s="190" t="s">
        <v>4421</v>
      </c>
      <c r="H218" s="189" t="s">
        <v>1</v>
      </c>
      <c r="I218" s="191"/>
      <c r="L218" s="188"/>
      <c r="M218" s="192"/>
      <c r="N218" s="193"/>
      <c r="O218" s="193"/>
      <c r="P218" s="193"/>
      <c r="Q218" s="193"/>
      <c r="R218" s="193"/>
      <c r="S218" s="193"/>
      <c r="T218" s="194"/>
      <c r="AT218" s="189" t="s">
        <v>177</v>
      </c>
      <c r="AU218" s="189" t="s">
        <v>86</v>
      </c>
      <c r="AV218" s="13" t="s">
        <v>84</v>
      </c>
      <c r="AW218" s="13" t="s">
        <v>34</v>
      </c>
      <c r="AX218" s="13" t="s">
        <v>77</v>
      </c>
      <c r="AY218" s="189" t="s">
        <v>164</v>
      </c>
    </row>
    <row r="219" spans="1:65" s="13" customFormat="1" x14ac:dyDescent="0.2">
      <c r="B219" s="188"/>
      <c r="D219" s="183" t="s">
        <v>177</v>
      </c>
      <c r="E219" s="189" t="s">
        <v>1</v>
      </c>
      <c r="F219" s="190" t="s">
        <v>4430</v>
      </c>
      <c r="H219" s="189" t="s">
        <v>1</v>
      </c>
      <c r="I219" s="191"/>
      <c r="L219" s="188"/>
      <c r="M219" s="192"/>
      <c r="N219" s="193"/>
      <c r="O219" s="193"/>
      <c r="P219" s="193"/>
      <c r="Q219" s="193"/>
      <c r="R219" s="193"/>
      <c r="S219" s="193"/>
      <c r="T219" s="194"/>
      <c r="AT219" s="189" t="s">
        <v>177</v>
      </c>
      <c r="AU219" s="189" t="s">
        <v>86</v>
      </c>
      <c r="AV219" s="13" t="s">
        <v>84</v>
      </c>
      <c r="AW219" s="13" t="s">
        <v>34</v>
      </c>
      <c r="AX219" s="13" t="s">
        <v>77</v>
      </c>
      <c r="AY219" s="189" t="s">
        <v>164</v>
      </c>
    </row>
    <row r="220" spans="1:65" s="13" customFormat="1" x14ac:dyDescent="0.2">
      <c r="B220" s="188"/>
      <c r="D220" s="183" t="s">
        <v>177</v>
      </c>
      <c r="E220" s="189" t="s">
        <v>1</v>
      </c>
      <c r="F220" s="190" t="s">
        <v>4869</v>
      </c>
      <c r="H220" s="189" t="s">
        <v>1</v>
      </c>
      <c r="I220" s="191"/>
      <c r="L220" s="188"/>
      <c r="M220" s="192"/>
      <c r="N220" s="193"/>
      <c r="O220" s="193"/>
      <c r="P220" s="193"/>
      <c r="Q220" s="193"/>
      <c r="R220" s="193"/>
      <c r="S220" s="193"/>
      <c r="T220" s="194"/>
      <c r="AT220" s="189" t="s">
        <v>177</v>
      </c>
      <c r="AU220" s="189" t="s">
        <v>86</v>
      </c>
      <c r="AV220" s="13" t="s">
        <v>84</v>
      </c>
      <c r="AW220" s="13" t="s">
        <v>34</v>
      </c>
      <c r="AX220" s="13" t="s">
        <v>77</v>
      </c>
      <c r="AY220" s="189" t="s">
        <v>164</v>
      </c>
    </row>
    <row r="221" spans="1:65" s="13" customFormat="1" x14ac:dyDescent="0.2">
      <c r="B221" s="188"/>
      <c r="D221" s="183" t="s">
        <v>177</v>
      </c>
      <c r="E221" s="189" t="s">
        <v>1</v>
      </c>
      <c r="F221" s="190" t="s">
        <v>4628</v>
      </c>
      <c r="H221" s="189" t="s">
        <v>1</v>
      </c>
      <c r="I221" s="191"/>
      <c r="L221" s="188"/>
      <c r="M221" s="192"/>
      <c r="N221" s="193"/>
      <c r="O221" s="193"/>
      <c r="P221" s="193"/>
      <c r="Q221" s="193"/>
      <c r="R221" s="193"/>
      <c r="S221" s="193"/>
      <c r="T221" s="194"/>
      <c r="AT221" s="189" t="s">
        <v>177</v>
      </c>
      <c r="AU221" s="189" t="s">
        <v>86</v>
      </c>
      <c r="AV221" s="13" t="s">
        <v>84</v>
      </c>
      <c r="AW221" s="13" t="s">
        <v>34</v>
      </c>
      <c r="AX221" s="13" t="s">
        <v>77</v>
      </c>
      <c r="AY221" s="189" t="s">
        <v>164</v>
      </c>
    </row>
    <row r="222" spans="1:65" s="13" customFormat="1" x14ac:dyDescent="0.2">
      <c r="B222" s="188"/>
      <c r="D222" s="183" t="s">
        <v>177</v>
      </c>
      <c r="E222" s="189" t="s">
        <v>1</v>
      </c>
      <c r="F222" s="190" t="s">
        <v>4870</v>
      </c>
      <c r="H222" s="189" t="s">
        <v>1</v>
      </c>
      <c r="I222" s="191"/>
      <c r="L222" s="188"/>
      <c r="M222" s="192"/>
      <c r="N222" s="193"/>
      <c r="O222" s="193"/>
      <c r="P222" s="193"/>
      <c r="Q222" s="193"/>
      <c r="R222" s="193"/>
      <c r="S222" s="193"/>
      <c r="T222" s="194"/>
      <c r="AT222" s="189" t="s">
        <v>177</v>
      </c>
      <c r="AU222" s="189" t="s">
        <v>86</v>
      </c>
      <c r="AV222" s="13" t="s">
        <v>84</v>
      </c>
      <c r="AW222" s="13" t="s">
        <v>34</v>
      </c>
      <c r="AX222" s="13" t="s">
        <v>77</v>
      </c>
      <c r="AY222" s="189" t="s">
        <v>164</v>
      </c>
    </row>
    <row r="223" spans="1:65" s="14" customFormat="1" x14ac:dyDescent="0.2">
      <c r="B223" s="195"/>
      <c r="D223" s="183" t="s">
        <v>177</v>
      </c>
      <c r="E223" s="196" t="s">
        <v>1</v>
      </c>
      <c r="F223" s="197" t="s">
        <v>4871</v>
      </c>
      <c r="H223" s="198">
        <v>5.8890000000000002</v>
      </c>
      <c r="I223" s="199"/>
      <c r="L223" s="195"/>
      <c r="M223" s="200"/>
      <c r="N223" s="201"/>
      <c r="O223" s="201"/>
      <c r="P223" s="201"/>
      <c r="Q223" s="201"/>
      <c r="R223" s="201"/>
      <c r="S223" s="201"/>
      <c r="T223" s="202"/>
      <c r="AT223" s="196" t="s">
        <v>177</v>
      </c>
      <c r="AU223" s="196" t="s">
        <v>86</v>
      </c>
      <c r="AV223" s="14" t="s">
        <v>86</v>
      </c>
      <c r="AW223" s="14" t="s">
        <v>34</v>
      </c>
      <c r="AX223" s="14" t="s">
        <v>77</v>
      </c>
      <c r="AY223" s="196" t="s">
        <v>164</v>
      </c>
    </row>
    <row r="224" spans="1:65" s="13" customFormat="1" x14ac:dyDescent="0.2">
      <c r="B224" s="188"/>
      <c r="D224" s="183" t="s">
        <v>177</v>
      </c>
      <c r="E224" s="189" t="s">
        <v>1</v>
      </c>
      <c r="F224" s="190" t="s">
        <v>4869</v>
      </c>
      <c r="H224" s="189" t="s">
        <v>1</v>
      </c>
      <c r="I224" s="191"/>
      <c r="L224" s="188"/>
      <c r="M224" s="192"/>
      <c r="N224" s="193"/>
      <c r="O224" s="193"/>
      <c r="P224" s="193"/>
      <c r="Q224" s="193"/>
      <c r="R224" s="193"/>
      <c r="S224" s="193"/>
      <c r="T224" s="194"/>
      <c r="AT224" s="189" t="s">
        <v>177</v>
      </c>
      <c r="AU224" s="189" t="s">
        <v>86</v>
      </c>
      <c r="AV224" s="13" t="s">
        <v>84</v>
      </c>
      <c r="AW224" s="13" t="s">
        <v>34</v>
      </c>
      <c r="AX224" s="13" t="s">
        <v>77</v>
      </c>
      <c r="AY224" s="189" t="s">
        <v>164</v>
      </c>
    </row>
    <row r="225" spans="1:65" s="13" customFormat="1" x14ac:dyDescent="0.2">
      <c r="B225" s="188"/>
      <c r="D225" s="183" t="s">
        <v>177</v>
      </c>
      <c r="E225" s="189" t="s">
        <v>1</v>
      </c>
      <c r="F225" s="190" t="s">
        <v>4628</v>
      </c>
      <c r="H225" s="189" t="s">
        <v>1</v>
      </c>
      <c r="I225" s="191"/>
      <c r="L225" s="188"/>
      <c r="M225" s="192"/>
      <c r="N225" s="193"/>
      <c r="O225" s="193"/>
      <c r="P225" s="193"/>
      <c r="Q225" s="193"/>
      <c r="R225" s="193"/>
      <c r="S225" s="193"/>
      <c r="T225" s="194"/>
      <c r="AT225" s="189" t="s">
        <v>177</v>
      </c>
      <c r="AU225" s="189" t="s">
        <v>86</v>
      </c>
      <c r="AV225" s="13" t="s">
        <v>84</v>
      </c>
      <c r="AW225" s="13" t="s">
        <v>34</v>
      </c>
      <c r="AX225" s="13" t="s">
        <v>77</v>
      </c>
      <c r="AY225" s="189" t="s">
        <v>164</v>
      </c>
    </row>
    <row r="226" spans="1:65" s="13" customFormat="1" x14ac:dyDescent="0.2">
      <c r="B226" s="188"/>
      <c r="D226" s="183" t="s">
        <v>177</v>
      </c>
      <c r="E226" s="189" t="s">
        <v>1</v>
      </c>
      <c r="F226" s="190" t="s">
        <v>4872</v>
      </c>
      <c r="H226" s="189" t="s">
        <v>1</v>
      </c>
      <c r="I226" s="191"/>
      <c r="L226" s="188"/>
      <c r="M226" s="192"/>
      <c r="N226" s="193"/>
      <c r="O226" s="193"/>
      <c r="P226" s="193"/>
      <c r="Q226" s="193"/>
      <c r="R226" s="193"/>
      <c r="S226" s="193"/>
      <c r="T226" s="194"/>
      <c r="AT226" s="189" t="s">
        <v>177</v>
      </c>
      <c r="AU226" s="189" t="s">
        <v>86</v>
      </c>
      <c r="AV226" s="13" t="s">
        <v>84</v>
      </c>
      <c r="AW226" s="13" t="s">
        <v>34</v>
      </c>
      <c r="AX226" s="13" t="s">
        <v>77</v>
      </c>
      <c r="AY226" s="189" t="s">
        <v>164</v>
      </c>
    </row>
    <row r="227" spans="1:65" s="14" customFormat="1" x14ac:dyDescent="0.2">
      <c r="B227" s="195"/>
      <c r="D227" s="183" t="s">
        <v>177</v>
      </c>
      <c r="E227" s="196" t="s">
        <v>1</v>
      </c>
      <c r="F227" s="197" t="s">
        <v>4873</v>
      </c>
      <c r="H227" s="198">
        <v>0.41799999999999998</v>
      </c>
      <c r="I227" s="199"/>
      <c r="L227" s="195"/>
      <c r="M227" s="200"/>
      <c r="N227" s="201"/>
      <c r="O227" s="201"/>
      <c r="P227" s="201"/>
      <c r="Q227" s="201"/>
      <c r="R227" s="201"/>
      <c r="S227" s="201"/>
      <c r="T227" s="202"/>
      <c r="AT227" s="196" t="s">
        <v>177</v>
      </c>
      <c r="AU227" s="196" t="s">
        <v>86</v>
      </c>
      <c r="AV227" s="14" t="s">
        <v>86</v>
      </c>
      <c r="AW227" s="14" t="s">
        <v>34</v>
      </c>
      <c r="AX227" s="14" t="s">
        <v>77</v>
      </c>
      <c r="AY227" s="196" t="s">
        <v>164</v>
      </c>
    </row>
    <row r="228" spans="1:65" s="15" customFormat="1" x14ac:dyDescent="0.2">
      <c r="B228" s="203"/>
      <c r="D228" s="183" t="s">
        <v>177</v>
      </c>
      <c r="E228" s="204" t="s">
        <v>1</v>
      </c>
      <c r="F228" s="205" t="s">
        <v>184</v>
      </c>
      <c r="H228" s="206">
        <v>6.3070000000000004</v>
      </c>
      <c r="I228" s="207"/>
      <c r="L228" s="203"/>
      <c r="M228" s="208"/>
      <c r="N228" s="209"/>
      <c r="O228" s="209"/>
      <c r="P228" s="209"/>
      <c r="Q228" s="209"/>
      <c r="R228" s="209"/>
      <c r="S228" s="209"/>
      <c r="T228" s="210"/>
      <c r="AT228" s="204" t="s">
        <v>177</v>
      </c>
      <c r="AU228" s="204" t="s">
        <v>86</v>
      </c>
      <c r="AV228" s="15" t="s">
        <v>172</v>
      </c>
      <c r="AW228" s="15" t="s">
        <v>34</v>
      </c>
      <c r="AX228" s="15" t="s">
        <v>84</v>
      </c>
      <c r="AY228" s="204" t="s">
        <v>164</v>
      </c>
    </row>
    <row r="229" spans="1:65" s="2" customFormat="1" ht="16.5" customHeight="1" x14ac:dyDescent="0.2">
      <c r="A229" s="34"/>
      <c r="B229" s="168"/>
      <c r="C229" s="169" t="s">
        <v>279</v>
      </c>
      <c r="D229" s="214" t="s">
        <v>167</v>
      </c>
      <c r="E229" s="171" t="s">
        <v>4643</v>
      </c>
      <c r="F229" s="172" t="s">
        <v>4644</v>
      </c>
      <c r="G229" s="173" t="s">
        <v>215</v>
      </c>
      <c r="H229" s="174">
        <v>6.3070000000000004</v>
      </c>
      <c r="I229" s="175"/>
      <c r="J229" s="176">
        <f>ROUND(I229*H229,2)</f>
        <v>0</v>
      </c>
      <c r="K229" s="172" t="s">
        <v>216</v>
      </c>
      <c r="L229" s="35"/>
      <c r="M229" s="177" t="s">
        <v>1</v>
      </c>
      <c r="N229" s="178" t="s">
        <v>42</v>
      </c>
      <c r="O229" s="60"/>
      <c r="P229" s="179">
        <f>O229*H229</f>
        <v>0</v>
      </c>
      <c r="Q229" s="179">
        <v>1.6000000000000001E-4</v>
      </c>
      <c r="R229" s="179">
        <f>Q229*H229</f>
        <v>1.0091200000000001E-3</v>
      </c>
      <c r="S229" s="179">
        <v>0</v>
      </c>
      <c r="T229" s="180">
        <f>S229*H229</f>
        <v>0</v>
      </c>
      <c r="U229" s="34"/>
      <c r="V229" s="34"/>
      <c r="W229" s="34"/>
      <c r="X229" s="34"/>
      <c r="Y229" s="34"/>
      <c r="Z229" s="34"/>
      <c r="AA229" s="34"/>
      <c r="AB229" s="34"/>
      <c r="AC229" s="34"/>
      <c r="AD229" s="34"/>
      <c r="AE229" s="34"/>
      <c r="AR229" s="181" t="s">
        <v>191</v>
      </c>
      <c r="AT229" s="181" t="s">
        <v>167</v>
      </c>
      <c r="AU229" s="181" t="s">
        <v>86</v>
      </c>
      <c r="AY229" s="18" t="s">
        <v>164</v>
      </c>
      <c r="BE229" s="182">
        <f>IF(N229="základní",J229,0)</f>
        <v>0</v>
      </c>
      <c r="BF229" s="182">
        <f>IF(N229="snížená",J229,0)</f>
        <v>0</v>
      </c>
      <c r="BG229" s="182">
        <f>IF(N229="zákl. přenesená",J229,0)</f>
        <v>0</v>
      </c>
      <c r="BH229" s="182">
        <f>IF(N229="sníž. přenesená",J229,0)</f>
        <v>0</v>
      </c>
      <c r="BI229" s="182">
        <f>IF(N229="nulová",J229,0)</f>
        <v>0</v>
      </c>
      <c r="BJ229" s="18" t="s">
        <v>84</v>
      </c>
      <c r="BK229" s="182">
        <f>ROUND(I229*H229,2)</f>
        <v>0</v>
      </c>
      <c r="BL229" s="18" t="s">
        <v>191</v>
      </c>
      <c r="BM229" s="181" t="s">
        <v>4875</v>
      </c>
    </row>
    <row r="230" spans="1:65" s="2" customFormat="1" x14ac:dyDescent="0.2">
      <c r="A230" s="34"/>
      <c r="B230" s="35"/>
      <c r="C230" s="34"/>
      <c r="D230" s="183" t="s">
        <v>174</v>
      </c>
      <c r="E230" s="34"/>
      <c r="F230" s="184" t="s">
        <v>4646</v>
      </c>
      <c r="G230" s="34"/>
      <c r="H230" s="34"/>
      <c r="I230" s="103"/>
      <c r="J230" s="34"/>
      <c r="K230" s="34"/>
      <c r="L230" s="35"/>
      <c r="M230" s="185"/>
      <c r="N230" s="186"/>
      <c r="O230" s="60"/>
      <c r="P230" s="60"/>
      <c r="Q230" s="60"/>
      <c r="R230" s="60"/>
      <c r="S230" s="60"/>
      <c r="T230" s="61"/>
      <c r="U230" s="34"/>
      <c r="V230" s="34"/>
      <c r="W230" s="34"/>
      <c r="X230" s="34"/>
      <c r="Y230" s="34"/>
      <c r="Z230" s="34"/>
      <c r="AA230" s="34"/>
      <c r="AB230" s="34"/>
      <c r="AC230" s="34"/>
      <c r="AD230" s="34"/>
      <c r="AE230" s="34"/>
      <c r="AT230" s="18" t="s">
        <v>174</v>
      </c>
      <c r="AU230" s="18" t="s">
        <v>86</v>
      </c>
    </row>
    <row r="231" spans="1:65" s="13" customFormat="1" x14ac:dyDescent="0.2">
      <c r="B231" s="188"/>
      <c r="D231" s="183" t="s">
        <v>177</v>
      </c>
      <c r="E231" s="189" t="s">
        <v>1</v>
      </c>
      <c r="F231" s="190" t="s">
        <v>2852</v>
      </c>
      <c r="H231" s="189" t="s">
        <v>1</v>
      </c>
      <c r="I231" s="191"/>
      <c r="L231" s="188"/>
      <c r="M231" s="192"/>
      <c r="N231" s="193"/>
      <c r="O231" s="193"/>
      <c r="P231" s="193"/>
      <c r="Q231" s="193"/>
      <c r="R231" s="193"/>
      <c r="S231" s="193"/>
      <c r="T231" s="194"/>
      <c r="AT231" s="189" t="s">
        <v>177</v>
      </c>
      <c r="AU231" s="189" t="s">
        <v>86</v>
      </c>
      <c r="AV231" s="13" t="s">
        <v>84</v>
      </c>
      <c r="AW231" s="13" t="s">
        <v>34</v>
      </c>
      <c r="AX231" s="13" t="s">
        <v>77</v>
      </c>
      <c r="AY231" s="189" t="s">
        <v>164</v>
      </c>
    </row>
    <row r="232" spans="1:65" s="13" customFormat="1" x14ac:dyDescent="0.2">
      <c r="B232" s="188"/>
      <c r="D232" s="183" t="s">
        <v>177</v>
      </c>
      <c r="E232" s="189" t="s">
        <v>1</v>
      </c>
      <c r="F232" s="190" t="s">
        <v>4418</v>
      </c>
      <c r="H232" s="189" t="s">
        <v>1</v>
      </c>
      <c r="I232" s="191"/>
      <c r="L232" s="188"/>
      <c r="M232" s="192"/>
      <c r="N232" s="193"/>
      <c r="O232" s="193"/>
      <c r="P232" s="193"/>
      <c r="Q232" s="193"/>
      <c r="R232" s="193"/>
      <c r="S232" s="193"/>
      <c r="T232" s="194"/>
      <c r="AT232" s="189" t="s">
        <v>177</v>
      </c>
      <c r="AU232" s="189" t="s">
        <v>86</v>
      </c>
      <c r="AV232" s="13" t="s">
        <v>84</v>
      </c>
      <c r="AW232" s="13" t="s">
        <v>34</v>
      </c>
      <c r="AX232" s="13" t="s">
        <v>77</v>
      </c>
      <c r="AY232" s="189" t="s">
        <v>164</v>
      </c>
    </row>
    <row r="233" spans="1:65" s="13" customFormat="1" x14ac:dyDescent="0.2">
      <c r="B233" s="188"/>
      <c r="D233" s="183" t="s">
        <v>177</v>
      </c>
      <c r="E233" s="189" t="s">
        <v>1</v>
      </c>
      <c r="F233" s="190" t="s">
        <v>4419</v>
      </c>
      <c r="H233" s="189" t="s">
        <v>1</v>
      </c>
      <c r="I233" s="191"/>
      <c r="L233" s="188"/>
      <c r="M233" s="192"/>
      <c r="N233" s="193"/>
      <c r="O233" s="193"/>
      <c r="P233" s="193"/>
      <c r="Q233" s="193"/>
      <c r="R233" s="193"/>
      <c r="S233" s="193"/>
      <c r="T233" s="194"/>
      <c r="AT233" s="189" t="s">
        <v>177</v>
      </c>
      <c r="AU233" s="189" t="s">
        <v>86</v>
      </c>
      <c r="AV233" s="13" t="s">
        <v>84</v>
      </c>
      <c r="AW233" s="13" t="s">
        <v>34</v>
      </c>
      <c r="AX233" s="13" t="s">
        <v>77</v>
      </c>
      <c r="AY233" s="189" t="s">
        <v>164</v>
      </c>
    </row>
    <row r="234" spans="1:65" s="13" customFormat="1" x14ac:dyDescent="0.2">
      <c r="B234" s="188"/>
      <c r="D234" s="183" t="s">
        <v>177</v>
      </c>
      <c r="E234" s="189" t="s">
        <v>1</v>
      </c>
      <c r="F234" s="190" t="s">
        <v>4843</v>
      </c>
      <c r="H234" s="189" t="s">
        <v>1</v>
      </c>
      <c r="I234" s="191"/>
      <c r="L234" s="188"/>
      <c r="M234" s="192"/>
      <c r="N234" s="193"/>
      <c r="O234" s="193"/>
      <c r="P234" s="193"/>
      <c r="Q234" s="193"/>
      <c r="R234" s="193"/>
      <c r="S234" s="193"/>
      <c r="T234" s="194"/>
      <c r="AT234" s="189" t="s">
        <v>177</v>
      </c>
      <c r="AU234" s="189" t="s">
        <v>86</v>
      </c>
      <c r="AV234" s="13" t="s">
        <v>84</v>
      </c>
      <c r="AW234" s="13" t="s">
        <v>34</v>
      </c>
      <c r="AX234" s="13" t="s">
        <v>77</v>
      </c>
      <c r="AY234" s="189" t="s">
        <v>164</v>
      </c>
    </row>
    <row r="235" spans="1:65" s="13" customFormat="1" x14ac:dyDescent="0.2">
      <c r="B235" s="188"/>
      <c r="D235" s="183" t="s">
        <v>177</v>
      </c>
      <c r="E235" s="189" t="s">
        <v>1</v>
      </c>
      <c r="F235" s="190" t="s">
        <v>4421</v>
      </c>
      <c r="H235" s="189" t="s">
        <v>1</v>
      </c>
      <c r="I235" s="191"/>
      <c r="L235" s="188"/>
      <c r="M235" s="192"/>
      <c r="N235" s="193"/>
      <c r="O235" s="193"/>
      <c r="P235" s="193"/>
      <c r="Q235" s="193"/>
      <c r="R235" s="193"/>
      <c r="S235" s="193"/>
      <c r="T235" s="194"/>
      <c r="AT235" s="189" t="s">
        <v>177</v>
      </c>
      <c r="AU235" s="189" t="s">
        <v>86</v>
      </c>
      <c r="AV235" s="13" t="s">
        <v>84</v>
      </c>
      <c r="AW235" s="13" t="s">
        <v>34</v>
      </c>
      <c r="AX235" s="13" t="s">
        <v>77</v>
      </c>
      <c r="AY235" s="189" t="s">
        <v>164</v>
      </c>
    </row>
    <row r="236" spans="1:65" s="13" customFormat="1" x14ac:dyDescent="0.2">
      <c r="B236" s="188"/>
      <c r="D236" s="183" t="s">
        <v>177</v>
      </c>
      <c r="E236" s="189" t="s">
        <v>1</v>
      </c>
      <c r="F236" s="190" t="s">
        <v>4430</v>
      </c>
      <c r="H236" s="189" t="s">
        <v>1</v>
      </c>
      <c r="I236" s="191"/>
      <c r="L236" s="188"/>
      <c r="M236" s="192"/>
      <c r="N236" s="193"/>
      <c r="O236" s="193"/>
      <c r="P236" s="193"/>
      <c r="Q236" s="193"/>
      <c r="R236" s="193"/>
      <c r="S236" s="193"/>
      <c r="T236" s="194"/>
      <c r="AT236" s="189" t="s">
        <v>177</v>
      </c>
      <c r="AU236" s="189" t="s">
        <v>86</v>
      </c>
      <c r="AV236" s="13" t="s">
        <v>84</v>
      </c>
      <c r="AW236" s="13" t="s">
        <v>34</v>
      </c>
      <c r="AX236" s="13" t="s">
        <v>77</v>
      </c>
      <c r="AY236" s="189" t="s">
        <v>164</v>
      </c>
    </row>
    <row r="237" spans="1:65" s="13" customFormat="1" x14ac:dyDescent="0.2">
      <c r="B237" s="188"/>
      <c r="D237" s="183" t="s">
        <v>177</v>
      </c>
      <c r="E237" s="189" t="s">
        <v>1</v>
      </c>
      <c r="F237" s="190" t="s">
        <v>4869</v>
      </c>
      <c r="H237" s="189" t="s">
        <v>1</v>
      </c>
      <c r="I237" s="191"/>
      <c r="L237" s="188"/>
      <c r="M237" s="192"/>
      <c r="N237" s="193"/>
      <c r="O237" s="193"/>
      <c r="P237" s="193"/>
      <c r="Q237" s="193"/>
      <c r="R237" s="193"/>
      <c r="S237" s="193"/>
      <c r="T237" s="194"/>
      <c r="AT237" s="189" t="s">
        <v>177</v>
      </c>
      <c r="AU237" s="189" t="s">
        <v>86</v>
      </c>
      <c r="AV237" s="13" t="s">
        <v>84</v>
      </c>
      <c r="AW237" s="13" t="s">
        <v>34</v>
      </c>
      <c r="AX237" s="13" t="s">
        <v>77</v>
      </c>
      <c r="AY237" s="189" t="s">
        <v>164</v>
      </c>
    </row>
    <row r="238" spans="1:65" s="13" customFormat="1" x14ac:dyDescent="0.2">
      <c r="B238" s="188"/>
      <c r="D238" s="183" t="s">
        <v>177</v>
      </c>
      <c r="E238" s="189" t="s">
        <v>1</v>
      </c>
      <c r="F238" s="190" t="s">
        <v>4628</v>
      </c>
      <c r="H238" s="189" t="s">
        <v>1</v>
      </c>
      <c r="I238" s="191"/>
      <c r="L238" s="188"/>
      <c r="M238" s="192"/>
      <c r="N238" s="193"/>
      <c r="O238" s="193"/>
      <c r="P238" s="193"/>
      <c r="Q238" s="193"/>
      <c r="R238" s="193"/>
      <c r="S238" s="193"/>
      <c r="T238" s="194"/>
      <c r="AT238" s="189" t="s">
        <v>177</v>
      </c>
      <c r="AU238" s="189" t="s">
        <v>86</v>
      </c>
      <c r="AV238" s="13" t="s">
        <v>84</v>
      </c>
      <c r="AW238" s="13" t="s">
        <v>34</v>
      </c>
      <c r="AX238" s="13" t="s">
        <v>77</v>
      </c>
      <c r="AY238" s="189" t="s">
        <v>164</v>
      </c>
    </row>
    <row r="239" spans="1:65" s="13" customFormat="1" x14ac:dyDescent="0.2">
      <c r="B239" s="188"/>
      <c r="D239" s="183" t="s">
        <v>177</v>
      </c>
      <c r="E239" s="189" t="s">
        <v>1</v>
      </c>
      <c r="F239" s="190" t="s">
        <v>4870</v>
      </c>
      <c r="H239" s="189" t="s">
        <v>1</v>
      </c>
      <c r="I239" s="191"/>
      <c r="L239" s="188"/>
      <c r="M239" s="192"/>
      <c r="N239" s="193"/>
      <c r="O239" s="193"/>
      <c r="P239" s="193"/>
      <c r="Q239" s="193"/>
      <c r="R239" s="193"/>
      <c r="S239" s="193"/>
      <c r="T239" s="194"/>
      <c r="AT239" s="189" t="s">
        <v>177</v>
      </c>
      <c r="AU239" s="189" t="s">
        <v>86</v>
      </c>
      <c r="AV239" s="13" t="s">
        <v>84</v>
      </c>
      <c r="AW239" s="13" t="s">
        <v>34</v>
      </c>
      <c r="AX239" s="13" t="s">
        <v>77</v>
      </c>
      <c r="AY239" s="189" t="s">
        <v>164</v>
      </c>
    </row>
    <row r="240" spans="1:65" s="14" customFormat="1" x14ac:dyDescent="0.2">
      <c r="B240" s="195"/>
      <c r="D240" s="183" t="s">
        <v>177</v>
      </c>
      <c r="E240" s="196" t="s">
        <v>1</v>
      </c>
      <c r="F240" s="197" t="s">
        <v>4871</v>
      </c>
      <c r="H240" s="198">
        <v>5.8890000000000002</v>
      </c>
      <c r="I240" s="199"/>
      <c r="L240" s="195"/>
      <c r="M240" s="200"/>
      <c r="N240" s="201"/>
      <c r="O240" s="201"/>
      <c r="P240" s="201"/>
      <c r="Q240" s="201"/>
      <c r="R240" s="201"/>
      <c r="S240" s="201"/>
      <c r="T240" s="202"/>
      <c r="AT240" s="196" t="s">
        <v>177</v>
      </c>
      <c r="AU240" s="196" t="s">
        <v>86</v>
      </c>
      <c r="AV240" s="14" t="s">
        <v>86</v>
      </c>
      <c r="AW240" s="14" t="s">
        <v>34</v>
      </c>
      <c r="AX240" s="14" t="s">
        <v>77</v>
      </c>
      <c r="AY240" s="196" t="s">
        <v>164</v>
      </c>
    </row>
    <row r="241" spans="1:65" s="13" customFormat="1" x14ac:dyDescent="0.2">
      <c r="B241" s="188"/>
      <c r="D241" s="183" t="s">
        <v>177</v>
      </c>
      <c r="E241" s="189" t="s">
        <v>1</v>
      </c>
      <c r="F241" s="190" t="s">
        <v>4869</v>
      </c>
      <c r="H241" s="189" t="s">
        <v>1</v>
      </c>
      <c r="I241" s="191"/>
      <c r="L241" s="188"/>
      <c r="M241" s="192"/>
      <c r="N241" s="193"/>
      <c r="O241" s="193"/>
      <c r="P241" s="193"/>
      <c r="Q241" s="193"/>
      <c r="R241" s="193"/>
      <c r="S241" s="193"/>
      <c r="T241" s="194"/>
      <c r="AT241" s="189" t="s">
        <v>177</v>
      </c>
      <c r="AU241" s="189" t="s">
        <v>86</v>
      </c>
      <c r="AV241" s="13" t="s">
        <v>84</v>
      </c>
      <c r="AW241" s="13" t="s">
        <v>34</v>
      </c>
      <c r="AX241" s="13" t="s">
        <v>77</v>
      </c>
      <c r="AY241" s="189" t="s">
        <v>164</v>
      </c>
    </row>
    <row r="242" spans="1:65" s="13" customFormat="1" x14ac:dyDescent="0.2">
      <c r="B242" s="188"/>
      <c r="D242" s="183" t="s">
        <v>177</v>
      </c>
      <c r="E242" s="189" t="s">
        <v>1</v>
      </c>
      <c r="F242" s="190" t="s">
        <v>4628</v>
      </c>
      <c r="H242" s="189" t="s">
        <v>1</v>
      </c>
      <c r="I242" s="191"/>
      <c r="L242" s="188"/>
      <c r="M242" s="192"/>
      <c r="N242" s="193"/>
      <c r="O242" s="193"/>
      <c r="P242" s="193"/>
      <c r="Q242" s="193"/>
      <c r="R242" s="193"/>
      <c r="S242" s="193"/>
      <c r="T242" s="194"/>
      <c r="AT242" s="189" t="s">
        <v>177</v>
      </c>
      <c r="AU242" s="189" t="s">
        <v>86</v>
      </c>
      <c r="AV242" s="13" t="s">
        <v>84</v>
      </c>
      <c r="AW242" s="13" t="s">
        <v>34</v>
      </c>
      <c r="AX242" s="13" t="s">
        <v>77</v>
      </c>
      <c r="AY242" s="189" t="s">
        <v>164</v>
      </c>
    </row>
    <row r="243" spans="1:65" s="13" customFormat="1" x14ac:dyDescent="0.2">
      <c r="B243" s="188"/>
      <c r="D243" s="183" t="s">
        <v>177</v>
      </c>
      <c r="E243" s="189" t="s">
        <v>1</v>
      </c>
      <c r="F243" s="190" t="s">
        <v>4872</v>
      </c>
      <c r="H243" s="189" t="s">
        <v>1</v>
      </c>
      <c r="I243" s="191"/>
      <c r="L243" s="188"/>
      <c r="M243" s="192"/>
      <c r="N243" s="193"/>
      <c r="O243" s="193"/>
      <c r="P243" s="193"/>
      <c r="Q243" s="193"/>
      <c r="R243" s="193"/>
      <c r="S243" s="193"/>
      <c r="T243" s="194"/>
      <c r="AT243" s="189" t="s">
        <v>177</v>
      </c>
      <c r="AU243" s="189" t="s">
        <v>86</v>
      </c>
      <c r="AV243" s="13" t="s">
        <v>84</v>
      </c>
      <c r="AW243" s="13" t="s">
        <v>34</v>
      </c>
      <c r="AX243" s="13" t="s">
        <v>77</v>
      </c>
      <c r="AY243" s="189" t="s">
        <v>164</v>
      </c>
    </row>
    <row r="244" spans="1:65" s="14" customFormat="1" x14ac:dyDescent="0.2">
      <c r="B244" s="195"/>
      <c r="D244" s="183" t="s">
        <v>177</v>
      </c>
      <c r="E244" s="196" t="s">
        <v>1</v>
      </c>
      <c r="F244" s="197" t="s">
        <v>4873</v>
      </c>
      <c r="H244" s="198">
        <v>0.41799999999999998</v>
      </c>
      <c r="I244" s="199"/>
      <c r="L244" s="195"/>
      <c r="M244" s="200"/>
      <c r="N244" s="201"/>
      <c r="O244" s="201"/>
      <c r="P244" s="201"/>
      <c r="Q244" s="201"/>
      <c r="R244" s="201"/>
      <c r="S244" s="201"/>
      <c r="T244" s="202"/>
      <c r="AT244" s="196" t="s">
        <v>177</v>
      </c>
      <c r="AU244" s="196" t="s">
        <v>86</v>
      </c>
      <c r="AV244" s="14" t="s">
        <v>86</v>
      </c>
      <c r="AW244" s="14" t="s">
        <v>34</v>
      </c>
      <c r="AX244" s="14" t="s">
        <v>77</v>
      </c>
      <c r="AY244" s="196" t="s">
        <v>164</v>
      </c>
    </row>
    <row r="245" spans="1:65" s="15" customFormat="1" x14ac:dyDescent="0.2">
      <c r="B245" s="203"/>
      <c r="D245" s="183" t="s">
        <v>177</v>
      </c>
      <c r="E245" s="204" t="s">
        <v>1</v>
      </c>
      <c r="F245" s="205" t="s">
        <v>184</v>
      </c>
      <c r="H245" s="206">
        <v>6.3070000000000004</v>
      </c>
      <c r="I245" s="207"/>
      <c r="L245" s="203"/>
      <c r="M245" s="208"/>
      <c r="N245" s="209"/>
      <c r="O245" s="209"/>
      <c r="P245" s="209"/>
      <c r="Q245" s="209"/>
      <c r="R245" s="209"/>
      <c r="S245" s="209"/>
      <c r="T245" s="210"/>
      <c r="AT245" s="204" t="s">
        <v>177</v>
      </c>
      <c r="AU245" s="204" t="s">
        <v>86</v>
      </c>
      <c r="AV245" s="15" t="s">
        <v>172</v>
      </c>
      <c r="AW245" s="15" t="s">
        <v>34</v>
      </c>
      <c r="AX245" s="15" t="s">
        <v>84</v>
      </c>
      <c r="AY245" s="204" t="s">
        <v>164</v>
      </c>
    </row>
    <row r="246" spans="1:65" s="12" customFormat="1" ht="25.9" customHeight="1" x14ac:dyDescent="0.2">
      <c r="B246" s="155"/>
      <c r="D246" s="156" t="s">
        <v>76</v>
      </c>
      <c r="E246" s="157" t="s">
        <v>326</v>
      </c>
      <c r="F246" s="157" t="s">
        <v>4177</v>
      </c>
      <c r="I246" s="158"/>
      <c r="J246" s="159">
        <f>BK246</f>
        <v>0</v>
      </c>
      <c r="L246" s="155"/>
      <c r="M246" s="160"/>
      <c r="N246" s="161"/>
      <c r="O246" s="161"/>
      <c r="P246" s="162">
        <f>P247+P561</f>
        <v>0</v>
      </c>
      <c r="Q246" s="161"/>
      <c r="R246" s="162">
        <f>R247+R561</f>
        <v>0.218949</v>
      </c>
      <c r="S246" s="161"/>
      <c r="T246" s="163">
        <f>T247+T561</f>
        <v>0</v>
      </c>
      <c r="AR246" s="156" t="s">
        <v>236</v>
      </c>
      <c r="AT246" s="164" t="s">
        <v>76</v>
      </c>
      <c r="AU246" s="164" t="s">
        <v>77</v>
      </c>
      <c r="AY246" s="156" t="s">
        <v>164</v>
      </c>
      <c r="BK246" s="165">
        <f>BK247+BK561</f>
        <v>0</v>
      </c>
    </row>
    <row r="247" spans="1:65" s="12" customFormat="1" ht="22.9" customHeight="1" x14ac:dyDescent="0.2">
      <c r="B247" s="155"/>
      <c r="D247" s="156" t="s">
        <v>76</v>
      </c>
      <c r="E247" s="166" t="s">
        <v>4178</v>
      </c>
      <c r="F247" s="166" t="s">
        <v>4179</v>
      </c>
      <c r="I247" s="158"/>
      <c r="J247" s="167">
        <f>BK247</f>
        <v>0</v>
      </c>
      <c r="L247" s="155"/>
      <c r="M247" s="160"/>
      <c r="N247" s="161"/>
      <c r="O247" s="161"/>
      <c r="P247" s="162">
        <f>SUM(P248:P560)</f>
        <v>0</v>
      </c>
      <c r="Q247" s="161"/>
      <c r="R247" s="162">
        <f>SUM(R248:R560)</f>
        <v>0.17573900000000001</v>
      </c>
      <c r="S247" s="161"/>
      <c r="T247" s="163">
        <f>SUM(T248:T560)</f>
        <v>0</v>
      </c>
      <c r="AR247" s="156" t="s">
        <v>236</v>
      </c>
      <c r="AT247" s="164" t="s">
        <v>76</v>
      </c>
      <c r="AU247" s="164" t="s">
        <v>84</v>
      </c>
      <c r="AY247" s="156" t="s">
        <v>164</v>
      </c>
      <c r="BK247" s="165">
        <f>SUM(BK248:BK560)</f>
        <v>0</v>
      </c>
    </row>
    <row r="248" spans="1:65" s="2" customFormat="1" ht="16.5" customHeight="1" x14ac:dyDescent="0.2">
      <c r="A248" s="34"/>
      <c r="B248" s="168"/>
      <c r="C248" s="169" t="s">
        <v>165</v>
      </c>
      <c r="D248" s="214" t="s">
        <v>167</v>
      </c>
      <c r="E248" s="171" t="s">
        <v>4655</v>
      </c>
      <c r="F248" s="172" t="s">
        <v>4656</v>
      </c>
      <c r="G248" s="173" t="s">
        <v>215</v>
      </c>
      <c r="H248" s="174">
        <v>5.3</v>
      </c>
      <c r="I248" s="175"/>
      <c r="J248" s="176">
        <f>ROUND(I248*H248,2)</f>
        <v>0</v>
      </c>
      <c r="K248" s="172" t="s">
        <v>216</v>
      </c>
      <c r="L248" s="35"/>
      <c r="M248" s="177" t="s">
        <v>1</v>
      </c>
      <c r="N248" s="178" t="s">
        <v>42</v>
      </c>
      <c r="O248" s="60"/>
      <c r="P248" s="179">
        <f>O248*H248</f>
        <v>0</v>
      </c>
      <c r="Q248" s="179">
        <v>2.0000000000000002E-5</v>
      </c>
      <c r="R248" s="179">
        <f>Q248*H248</f>
        <v>1.06E-4</v>
      </c>
      <c r="S248" s="179">
        <v>0</v>
      </c>
      <c r="T248" s="180">
        <f>S248*H248</f>
        <v>0</v>
      </c>
      <c r="U248" s="34"/>
      <c r="V248" s="34"/>
      <c r="W248" s="34"/>
      <c r="X248" s="34"/>
      <c r="Y248" s="34"/>
      <c r="Z248" s="34"/>
      <c r="AA248" s="34"/>
      <c r="AB248" s="34"/>
      <c r="AC248" s="34"/>
      <c r="AD248" s="34"/>
      <c r="AE248" s="34"/>
      <c r="AR248" s="181" t="s">
        <v>783</v>
      </c>
      <c r="AT248" s="181" t="s">
        <v>167</v>
      </c>
      <c r="AU248" s="181" t="s">
        <v>86</v>
      </c>
      <c r="AY248" s="18" t="s">
        <v>164</v>
      </c>
      <c r="BE248" s="182">
        <f>IF(N248="základní",J248,0)</f>
        <v>0</v>
      </c>
      <c r="BF248" s="182">
        <f>IF(N248="snížená",J248,0)</f>
        <v>0</v>
      </c>
      <c r="BG248" s="182">
        <f>IF(N248="zákl. přenesená",J248,0)</f>
        <v>0</v>
      </c>
      <c r="BH248" s="182">
        <f>IF(N248="sníž. přenesená",J248,0)</f>
        <v>0</v>
      </c>
      <c r="BI248" s="182">
        <f>IF(N248="nulová",J248,0)</f>
        <v>0</v>
      </c>
      <c r="BJ248" s="18" t="s">
        <v>84</v>
      </c>
      <c r="BK248" s="182">
        <f>ROUND(I248*H248,2)</f>
        <v>0</v>
      </c>
      <c r="BL248" s="18" t="s">
        <v>783</v>
      </c>
      <c r="BM248" s="181" t="s">
        <v>4876</v>
      </c>
    </row>
    <row r="249" spans="1:65" s="2" customFormat="1" x14ac:dyDescent="0.2">
      <c r="A249" s="34"/>
      <c r="B249" s="35"/>
      <c r="C249" s="34"/>
      <c r="D249" s="183" t="s">
        <v>174</v>
      </c>
      <c r="E249" s="34"/>
      <c r="F249" s="184" t="s">
        <v>4658</v>
      </c>
      <c r="G249" s="34"/>
      <c r="H249" s="34"/>
      <c r="I249" s="103"/>
      <c r="J249" s="34"/>
      <c r="K249" s="34"/>
      <c r="L249" s="35"/>
      <c r="M249" s="185"/>
      <c r="N249" s="186"/>
      <c r="O249" s="60"/>
      <c r="P249" s="60"/>
      <c r="Q249" s="60"/>
      <c r="R249" s="60"/>
      <c r="S249" s="60"/>
      <c r="T249" s="61"/>
      <c r="U249" s="34"/>
      <c r="V249" s="34"/>
      <c r="W249" s="34"/>
      <c r="X249" s="34"/>
      <c r="Y249" s="34"/>
      <c r="Z249" s="34"/>
      <c r="AA249" s="34"/>
      <c r="AB249" s="34"/>
      <c r="AC249" s="34"/>
      <c r="AD249" s="34"/>
      <c r="AE249" s="34"/>
      <c r="AT249" s="18" t="s">
        <v>174</v>
      </c>
      <c r="AU249" s="18" t="s">
        <v>86</v>
      </c>
    </row>
    <row r="250" spans="1:65" s="13" customFormat="1" x14ac:dyDescent="0.2">
      <c r="B250" s="188"/>
      <c r="D250" s="183" t="s">
        <v>177</v>
      </c>
      <c r="E250" s="189" t="s">
        <v>1</v>
      </c>
      <c r="F250" s="190" t="s">
        <v>2852</v>
      </c>
      <c r="H250" s="189" t="s">
        <v>1</v>
      </c>
      <c r="I250" s="191"/>
      <c r="L250" s="188"/>
      <c r="M250" s="192"/>
      <c r="N250" s="193"/>
      <c r="O250" s="193"/>
      <c r="P250" s="193"/>
      <c r="Q250" s="193"/>
      <c r="R250" s="193"/>
      <c r="S250" s="193"/>
      <c r="T250" s="194"/>
      <c r="AT250" s="189" t="s">
        <v>177</v>
      </c>
      <c r="AU250" s="189" t="s">
        <v>86</v>
      </c>
      <c r="AV250" s="13" t="s">
        <v>84</v>
      </c>
      <c r="AW250" s="13" t="s">
        <v>34</v>
      </c>
      <c r="AX250" s="13" t="s">
        <v>77</v>
      </c>
      <c r="AY250" s="189" t="s">
        <v>164</v>
      </c>
    </row>
    <row r="251" spans="1:65" s="13" customFormat="1" x14ac:dyDescent="0.2">
      <c r="B251" s="188"/>
      <c r="D251" s="183" t="s">
        <v>177</v>
      </c>
      <c r="E251" s="189" t="s">
        <v>1</v>
      </c>
      <c r="F251" s="190" t="s">
        <v>4418</v>
      </c>
      <c r="H251" s="189" t="s">
        <v>1</v>
      </c>
      <c r="I251" s="191"/>
      <c r="L251" s="188"/>
      <c r="M251" s="192"/>
      <c r="N251" s="193"/>
      <c r="O251" s="193"/>
      <c r="P251" s="193"/>
      <c r="Q251" s="193"/>
      <c r="R251" s="193"/>
      <c r="S251" s="193"/>
      <c r="T251" s="194"/>
      <c r="AT251" s="189" t="s">
        <v>177</v>
      </c>
      <c r="AU251" s="189" t="s">
        <v>86</v>
      </c>
      <c r="AV251" s="13" t="s">
        <v>84</v>
      </c>
      <c r="AW251" s="13" t="s">
        <v>34</v>
      </c>
      <c r="AX251" s="13" t="s">
        <v>77</v>
      </c>
      <c r="AY251" s="189" t="s">
        <v>164</v>
      </c>
    </row>
    <row r="252" spans="1:65" s="13" customFormat="1" x14ac:dyDescent="0.2">
      <c r="B252" s="188"/>
      <c r="D252" s="183" t="s">
        <v>177</v>
      </c>
      <c r="E252" s="189" t="s">
        <v>1</v>
      </c>
      <c r="F252" s="190" t="s">
        <v>4419</v>
      </c>
      <c r="H252" s="189" t="s">
        <v>1</v>
      </c>
      <c r="I252" s="191"/>
      <c r="L252" s="188"/>
      <c r="M252" s="192"/>
      <c r="N252" s="193"/>
      <c r="O252" s="193"/>
      <c r="P252" s="193"/>
      <c r="Q252" s="193"/>
      <c r="R252" s="193"/>
      <c r="S252" s="193"/>
      <c r="T252" s="194"/>
      <c r="AT252" s="189" t="s">
        <v>177</v>
      </c>
      <c r="AU252" s="189" t="s">
        <v>86</v>
      </c>
      <c r="AV252" s="13" t="s">
        <v>84</v>
      </c>
      <c r="AW252" s="13" t="s">
        <v>34</v>
      </c>
      <c r="AX252" s="13" t="s">
        <v>77</v>
      </c>
      <c r="AY252" s="189" t="s">
        <v>164</v>
      </c>
    </row>
    <row r="253" spans="1:65" s="13" customFormat="1" x14ac:dyDescent="0.2">
      <c r="B253" s="188"/>
      <c r="D253" s="183" t="s">
        <v>177</v>
      </c>
      <c r="E253" s="189" t="s">
        <v>1</v>
      </c>
      <c r="F253" s="190" t="s">
        <v>4843</v>
      </c>
      <c r="H253" s="189" t="s">
        <v>1</v>
      </c>
      <c r="I253" s="191"/>
      <c r="L253" s="188"/>
      <c r="M253" s="192"/>
      <c r="N253" s="193"/>
      <c r="O253" s="193"/>
      <c r="P253" s="193"/>
      <c r="Q253" s="193"/>
      <c r="R253" s="193"/>
      <c r="S253" s="193"/>
      <c r="T253" s="194"/>
      <c r="AT253" s="189" t="s">
        <v>177</v>
      </c>
      <c r="AU253" s="189" t="s">
        <v>86</v>
      </c>
      <c r="AV253" s="13" t="s">
        <v>84</v>
      </c>
      <c r="AW253" s="13" t="s">
        <v>34</v>
      </c>
      <c r="AX253" s="13" t="s">
        <v>77</v>
      </c>
      <c r="AY253" s="189" t="s">
        <v>164</v>
      </c>
    </row>
    <row r="254" spans="1:65" s="13" customFormat="1" x14ac:dyDescent="0.2">
      <c r="B254" s="188"/>
      <c r="D254" s="183" t="s">
        <v>177</v>
      </c>
      <c r="E254" s="189" t="s">
        <v>1</v>
      </c>
      <c r="F254" s="190" t="s">
        <v>4421</v>
      </c>
      <c r="H254" s="189" t="s">
        <v>1</v>
      </c>
      <c r="I254" s="191"/>
      <c r="L254" s="188"/>
      <c r="M254" s="192"/>
      <c r="N254" s="193"/>
      <c r="O254" s="193"/>
      <c r="P254" s="193"/>
      <c r="Q254" s="193"/>
      <c r="R254" s="193"/>
      <c r="S254" s="193"/>
      <c r="T254" s="194"/>
      <c r="AT254" s="189" t="s">
        <v>177</v>
      </c>
      <c r="AU254" s="189" t="s">
        <v>86</v>
      </c>
      <c r="AV254" s="13" t="s">
        <v>84</v>
      </c>
      <c r="AW254" s="13" t="s">
        <v>34</v>
      </c>
      <c r="AX254" s="13" t="s">
        <v>77</v>
      </c>
      <c r="AY254" s="189" t="s">
        <v>164</v>
      </c>
    </row>
    <row r="255" spans="1:65" s="13" customFormat="1" x14ac:dyDescent="0.2">
      <c r="B255" s="188"/>
      <c r="D255" s="183" t="s">
        <v>177</v>
      </c>
      <c r="E255" s="189" t="s">
        <v>1</v>
      </c>
      <c r="F255" s="190" t="s">
        <v>4448</v>
      </c>
      <c r="H255" s="189" t="s">
        <v>1</v>
      </c>
      <c r="I255" s="191"/>
      <c r="L255" s="188"/>
      <c r="M255" s="192"/>
      <c r="N255" s="193"/>
      <c r="O255" s="193"/>
      <c r="P255" s="193"/>
      <c r="Q255" s="193"/>
      <c r="R255" s="193"/>
      <c r="S255" s="193"/>
      <c r="T255" s="194"/>
      <c r="AT255" s="189" t="s">
        <v>177</v>
      </c>
      <c r="AU255" s="189" t="s">
        <v>86</v>
      </c>
      <c r="AV255" s="13" t="s">
        <v>84</v>
      </c>
      <c r="AW255" s="13" t="s">
        <v>34</v>
      </c>
      <c r="AX255" s="13" t="s">
        <v>77</v>
      </c>
      <c r="AY255" s="189" t="s">
        <v>164</v>
      </c>
    </row>
    <row r="256" spans="1:65" s="13" customFormat="1" x14ac:dyDescent="0.2">
      <c r="B256" s="188"/>
      <c r="D256" s="183" t="s">
        <v>177</v>
      </c>
      <c r="E256" s="189" t="s">
        <v>1</v>
      </c>
      <c r="F256" s="190" t="s">
        <v>4869</v>
      </c>
      <c r="H256" s="189" t="s">
        <v>1</v>
      </c>
      <c r="I256" s="191"/>
      <c r="L256" s="188"/>
      <c r="M256" s="192"/>
      <c r="N256" s="193"/>
      <c r="O256" s="193"/>
      <c r="P256" s="193"/>
      <c r="Q256" s="193"/>
      <c r="R256" s="193"/>
      <c r="S256" s="193"/>
      <c r="T256" s="194"/>
      <c r="AT256" s="189" t="s">
        <v>177</v>
      </c>
      <c r="AU256" s="189" t="s">
        <v>86</v>
      </c>
      <c r="AV256" s="13" t="s">
        <v>84</v>
      </c>
      <c r="AW256" s="13" t="s">
        <v>34</v>
      </c>
      <c r="AX256" s="13" t="s">
        <v>77</v>
      </c>
      <c r="AY256" s="189" t="s">
        <v>164</v>
      </c>
    </row>
    <row r="257" spans="1:65" s="13" customFormat="1" x14ac:dyDescent="0.2">
      <c r="B257" s="188"/>
      <c r="D257" s="183" t="s">
        <v>177</v>
      </c>
      <c r="E257" s="189" t="s">
        <v>1</v>
      </c>
      <c r="F257" s="190" t="s">
        <v>4628</v>
      </c>
      <c r="H257" s="189" t="s">
        <v>1</v>
      </c>
      <c r="I257" s="191"/>
      <c r="L257" s="188"/>
      <c r="M257" s="192"/>
      <c r="N257" s="193"/>
      <c r="O257" s="193"/>
      <c r="P257" s="193"/>
      <c r="Q257" s="193"/>
      <c r="R257" s="193"/>
      <c r="S257" s="193"/>
      <c r="T257" s="194"/>
      <c r="AT257" s="189" t="s">
        <v>177</v>
      </c>
      <c r="AU257" s="189" t="s">
        <v>86</v>
      </c>
      <c r="AV257" s="13" t="s">
        <v>84</v>
      </c>
      <c r="AW257" s="13" t="s">
        <v>34</v>
      </c>
      <c r="AX257" s="13" t="s">
        <v>77</v>
      </c>
      <c r="AY257" s="189" t="s">
        <v>164</v>
      </c>
    </row>
    <row r="258" spans="1:65" s="13" customFormat="1" x14ac:dyDescent="0.2">
      <c r="B258" s="188"/>
      <c r="D258" s="183" t="s">
        <v>177</v>
      </c>
      <c r="E258" s="189" t="s">
        <v>1</v>
      </c>
      <c r="F258" s="190" t="s">
        <v>4870</v>
      </c>
      <c r="H258" s="189" t="s">
        <v>1</v>
      </c>
      <c r="I258" s="191"/>
      <c r="L258" s="188"/>
      <c r="M258" s="192"/>
      <c r="N258" s="193"/>
      <c r="O258" s="193"/>
      <c r="P258" s="193"/>
      <c r="Q258" s="193"/>
      <c r="R258" s="193"/>
      <c r="S258" s="193"/>
      <c r="T258" s="194"/>
      <c r="AT258" s="189" t="s">
        <v>177</v>
      </c>
      <c r="AU258" s="189" t="s">
        <v>86</v>
      </c>
      <c r="AV258" s="13" t="s">
        <v>84</v>
      </c>
      <c r="AW258" s="13" t="s">
        <v>34</v>
      </c>
      <c r="AX258" s="13" t="s">
        <v>77</v>
      </c>
      <c r="AY258" s="189" t="s">
        <v>164</v>
      </c>
    </row>
    <row r="259" spans="1:65" s="14" customFormat="1" x14ac:dyDescent="0.2">
      <c r="B259" s="195"/>
      <c r="D259" s="183" t="s">
        <v>177</v>
      </c>
      <c r="E259" s="196" t="s">
        <v>1</v>
      </c>
      <c r="F259" s="197" t="s">
        <v>4438</v>
      </c>
      <c r="H259" s="198">
        <v>5</v>
      </c>
      <c r="I259" s="199"/>
      <c r="L259" s="195"/>
      <c r="M259" s="200"/>
      <c r="N259" s="201"/>
      <c r="O259" s="201"/>
      <c r="P259" s="201"/>
      <c r="Q259" s="201"/>
      <c r="R259" s="201"/>
      <c r="S259" s="201"/>
      <c r="T259" s="202"/>
      <c r="AT259" s="196" t="s">
        <v>177</v>
      </c>
      <c r="AU259" s="196" t="s">
        <v>86</v>
      </c>
      <c r="AV259" s="14" t="s">
        <v>86</v>
      </c>
      <c r="AW259" s="14" t="s">
        <v>34</v>
      </c>
      <c r="AX259" s="14" t="s">
        <v>77</v>
      </c>
      <c r="AY259" s="196" t="s">
        <v>164</v>
      </c>
    </row>
    <row r="260" spans="1:65" s="13" customFormat="1" x14ac:dyDescent="0.2">
      <c r="B260" s="188"/>
      <c r="D260" s="183" t="s">
        <v>177</v>
      </c>
      <c r="E260" s="189" t="s">
        <v>1</v>
      </c>
      <c r="F260" s="190" t="s">
        <v>4869</v>
      </c>
      <c r="H260" s="189" t="s">
        <v>1</v>
      </c>
      <c r="I260" s="191"/>
      <c r="L260" s="188"/>
      <c r="M260" s="192"/>
      <c r="N260" s="193"/>
      <c r="O260" s="193"/>
      <c r="P260" s="193"/>
      <c r="Q260" s="193"/>
      <c r="R260" s="193"/>
      <c r="S260" s="193"/>
      <c r="T260" s="194"/>
      <c r="AT260" s="189" t="s">
        <v>177</v>
      </c>
      <c r="AU260" s="189" t="s">
        <v>86</v>
      </c>
      <c r="AV260" s="13" t="s">
        <v>84</v>
      </c>
      <c r="AW260" s="13" t="s">
        <v>34</v>
      </c>
      <c r="AX260" s="13" t="s">
        <v>77</v>
      </c>
      <c r="AY260" s="189" t="s">
        <v>164</v>
      </c>
    </row>
    <row r="261" spans="1:65" s="13" customFormat="1" x14ac:dyDescent="0.2">
      <c r="B261" s="188"/>
      <c r="D261" s="183" t="s">
        <v>177</v>
      </c>
      <c r="E261" s="189" t="s">
        <v>1</v>
      </c>
      <c r="F261" s="190" t="s">
        <v>4628</v>
      </c>
      <c r="H261" s="189" t="s">
        <v>1</v>
      </c>
      <c r="I261" s="191"/>
      <c r="L261" s="188"/>
      <c r="M261" s="192"/>
      <c r="N261" s="193"/>
      <c r="O261" s="193"/>
      <c r="P261" s="193"/>
      <c r="Q261" s="193"/>
      <c r="R261" s="193"/>
      <c r="S261" s="193"/>
      <c r="T261" s="194"/>
      <c r="AT261" s="189" t="s">
        <v>177</v>
      </c>
      <c r="AU261" s="189" t="s">
        <v>86</v>
      </c>
      <c r="AV261" s="13" t="s">
        <v>84</v>
      </c>
      <c r="AW261" s="13" t="s">
        <v>34</v>
      </c>
      <c r="AX261" s="13" t="s">
        <v>77</v>
      </c>
      <c r="AY261" s="189" t="s">
        <v>164</v>
      </c>
    </row>
    <row r="262" spans="1:65" s="13" customFormat="1" x14ac:dyDescent="0.2">
      <c r="B262" s="188"/>
      <c r="D262" s="183" t="s">
        <v>177</v>
      </c>
      <c r="E262" s="189" t="s">
        <v>1</v>
      </c>
      <c r="F262" s="190" t="s">
        <v>4872</v>
      </c>
      <c r="H262" s="189" t="s">
        <v>1</v>
      </c>
      <c r="I262" s="191"/>
      <c r="L262" s="188"/>
      <c r="M262" s="192"/>
      <c r="N262" s="193"/>
      <c r="O262" s="193"/>
      <c r="P262" s="193"/>
      <c r="Q262" s="193"/>
      <c r="R262" s="193"/>
      <c r="S262" s="193"/>
      <c r="T262" s="194"/>
      <c r="AT262" s="189" t="s">
        <v>177</v>
      </c>
      <c r="AU262" s="189" t="s">
        <v>86</v>
      </c>
      <c r="AV262" s="13" t="s">
        <v>84</v>
      </c>
      <c r="AW262" s="13" t="s">
        <v>34</v>
      </c>
      <c r="AX262" s="13" t="s">
        <v>77</v>
      </c>
      <c r="AY262" s="189" t="s">
        <v>164</v>
      </c>
    </row>
    <row r="263" spans="1:65" s="14" customFormat="1" x14ac:dyDescent="0.2">
      <c r="B263" s="195"/>
      <c r="D263" s="183" t="s">
        <v>177</v>
      </c>
      <c r="E263" s="196" t="s">
        <v>1</v>
      </c>
      <c r="F263" s="197" t="s">
        <v>4877</v>
      </c>
      <c r="H263" s="198">
        <v>0.3</v>
      </c>
      <c r="I263" s="199"/>
      <c r="L263" s="195"/>
      <c r="M263" s="200"/>
      <c r="N263" s="201"/>
      <c r="O263" s="201"/>
      <c r="P263" s="201"/>
      <c r="Q263" s="201"/>
      <c r="R263" s="201"/>
      <c r="S263" s="201"/>
      <c r="T263" s="202"/>
      <c r="AT263" s="196" t="s">
        <v>177</v>
      </c>
      <c r="AU263" s="196" t="s">
        <v>86</v>
      </c>
      <c r="AV263" s="14" t="s">
        <v>86</v>
      </c>
      <c r="AW263" s="14" t="s">
        <v>34</v>
      </c>
      <c r="AX263" s="14" t="s">
        <v>77</v>
      </c>
      <c r="AY263" s="196" t="s">
        <v>164</v>
      </c>
    </row>
    <row r="264" spans="1:65" s="15" customFormat="1" x14ac:dyDescent="0.2">
      <c r="B264" s="203"/>
      <c r="D264" s="183" t="s">
        <v>177</v>
      </c>
      <c r="E264" s="204" t="s">
        <v>1</v>
      </c>
      <c r="F264" s="205" t="s">
        <v>184</v>
      </c>
      <c r="H264" s="206">
        <v>5.3</v>
      </c>
      <c r="I264" s="207"/>
      <c r="L264" s="203"/>
      <c r="M264" s="208"/>
      <c r="N264" s="209"/>
      <c r="O264" s="209"/>
      <c r="P264" s="209"/>
      <c r="Q264" s="209"/>
      <c r="R264" s="209"/>
      <c r="S264" s="209"/>
      <c r="T264" s="210"/>
      <c r="AT264" s="204" t="s">
        <v>177</v>
      </c>
      <c r="AU264" s="204" t="s">
        <v>86</v>
      </c>
      <c r="AV264" s="15" t="s">
        <v>172</v>
      </c>
      <c r="AW264" s="15" t="s">
        <v>34</v>
      </c>
      <c r="AX264" s="15" t="s">
        <v>84</v>
      </c>
      <c r="AY264" s="204" t="s">
        <v>164</v>
      </c>
    </row>
    <row r="265" spans="1:65" s="2" customFormat="1" ht="16.5" customHeight="1" x14ac:dyDescent="0.2">
      <c r="A265" s="34"/>
      <c r="B265" s="168"/>
      <c r="C265" s="223" t="s">
        <v>292</v>
      </c>
      <c r="D265" s="235" t="s">
        <v>326</v>
      </c>
      <c r="E265" s="225" t="s">
        <v>4660</v>
      </c>
      <c r="F265" s="226" t="s">
        <v>4661</v>
      </c>
      <c r="G265" s="227" t="s">
        <v>215</v>
      </c>
      <c r="H265" s="228">
        <v>5</v>
      </c>
      <c r="I265" s="229"/>
      <c r="J265" s="230">
        <f>ROUND(I265*H265,2)</f>
        <v>0</v>
      </c>
      <c r="K265" s="226" t="s">
        <v>171</v>
      </c>
      <c r="L265" s="231"/>
      <c r="M265" s="232" t="s">
        <v>1</v>
      </c>
      <c r="N265" s="233" t="s">
        <v>42</v>
      </c>
      <c r="O265" s="60"/>
      <c r="P265" s="179">
        <f>O265*H265</f>
        <v>0</v>
      </c>
      <c r="Q265" s="179">
        <v>4.1099999999999999E-3</v>
      </c>
      <c r="R265" s="179">
        <f>Q265*H265</f>
        <v>2.0549999999999999E-2</v>
      </c>
      <c r="S265" s="179">
        <v>0</v>
      </c>
      <c r="T265" s="180">
        <f>S265*H265</f>
        <v>0</v>
      </c>
      <c r="U265" s="34"/>
      <c r="V265" s="34"/>
      <c r="W265" s="34"/>
      <c r="X265" s="34"/>
      <c r="Y265" s="34"/>
      <c r="Z265" s="34"/>
      <c r="AA265" s="34"/>
      <c r="AB265" s="34"/>
      <c r="AC265" s="34"/>
      <c r="AD265" s="34"/>
      <c r="AE265" s="34"/>
      <c r="AR265" s="181" t="s">
        <v>1049</v>
      </c>
      <c r="AT265" s="181" t="s">
        <v>326</v>
      </c>
      <c r="AU265" s="181" t="s">
        <v>86</v>
      </c>
      <c r="AY265" s="18" t="s">
        <v>164</v>
      </c>
      <c r="BE265" s="182">
        <f>IF(N265="základní",J265,0)</f>
        <v>0</v>
      </c>
      <c r="BF265" s="182">
        <f>IF(N265="snížená",J265,0)</f>
        <v>0</v>
      </c>
      <c r="BG265" s="182">
        <f>IF(N265="zákl. přenesená",J265,0)</f>
        <v>0</v>
      </c>
      <c r="BH265" s="182">
        <f>IF(N265="sníž. přenesená",J265,0)</f>
        <v>0</v>
      </c>
      <c r="BI265" s="182">
        <f>IF(N265="nulová",J265,0)</f>
        <v>0</v>
      </c>
      <c r="BJ265" s="18" t="s">
        <v>84</v>
      </c>
      <c r="BK265" s="182">
        <f>ROUND(I265*H265,2)</f>
        <v>0</v>
      </c>
      <c r="BL265" s="18" t="s">
        <v>1049</v>
      </c>
      <c r="BM265" s="181" t="s">
        <v>4878</v>
      </c>
    </row>
    <row r="266" spans="1:65" s="2" customFormat="1" x14ac:dyDescent="0.2">
      <c r="A266" s="34"/>
      <c r="B266" s="35"/>
      <c r="C266" s="34"/>
      <c r="D266" s="183" t="s">
        <v>174</v>
      </c>
      <c r="E266" s="34"/>
      <c r="F266" s="184" t="s">
        <v>4661</v>
      </c>
      <c r="G266" s="34"/>
      <c r="H266" s="34"/>
      <c r="I266" s="103"/>
      <c r="J266" s="34"/>
      <c r="K266" s="34"/>
      <c r="L266" s="35"/>
      <c r="M266" s="185"/>
      <c r="N266" s="186"/>
      <c r="O266" s="60"/>
      <c r="P266" s="60"/>
      <c r="Q266" s="60"/>
      <c r="R266" s="60"/>
      <c r="S266" s="60"/>
      <c r="T266" s="61"/>
      <c r="U266" s="34"/>
      <c r="V266" s="34"/>
      <c r="W266" s="34"/>
      <c r="X266" s="34"/>
      <c r="Y266" s="34"/>
      <c r="Z266" s="34"/>
      <c r="AA266" s="34"/>
      <c r="AB266" s="34"/>
      <c r="AC266" s="34"/>
      <c r="AD266" s="34"/>
      <c r="AE266" s="34"/>
      <c r="AT266" s="18" t="s">
        <v>174</v>
      </c>
      <c r="AU266" s="18" t="s">
        <v>86</v>
      </c>
    </row>
    <row r="267" spans="1:65" s="13" customFormat="1" x14ac:dyDescent="0.2">
      <c r="B267" s="188"/>
      <c r="D267" s="183" t="s">
        <v>177</v>
      </c>
      <c r="E267" s="189" t="s">
        <v>1</v>
      </c>
      <c r="F267" s="190" t="s">
        <v>2852</v>
      </c>
      <c r="H267" s="189" t="s">
        <v>1</v>
      </c>
      <c r="I267" s="191"/>
      <c r="L267" s="188"/>
      <c r="M267" s="192"/>
      <c r="N267" s="193"/>
      <c r="O267" s="193"/>
      <c r="P267" s="193"/>
      <c r="Q267" s="193"/>
      <c r="R267" s="193"/>
      <c r="S267" s="193"/>
      <c r="T267" s="194"/>
      <c r="AT267" s="189" t="s">
        <v>177</v>
      </c>
      <c r="AU267" s="189" t="s">
        <v>86</v>
      </c>
      <c r="AV267" s="13" t="s">
        <v>84</v>
      </c>
      <c r="AW267" s="13" t="s">
        <v>34</v>
      </c>
      <c r="AX267" s="13" t="s">
        <v>77</v>
      </c>
      <c r="AY267" s="189" t="s">
        <v>164</v>
      </c>
    </row>
    <row r="268" spans="1:65" s="13" customFormat="1" x14ac:dyDescent="0.2">
      <c r="B268" s="188"/>
      <c r="D268" s="183" t="s">
        <v>177</v>
      </c>
      <c r="E268" s="189" t="s">
        <v>1</v>
      </c>
      <c r="F268" s="190" t="s">
        <v>4418</v>
      </c>
      <c r="H268" s="189" t="s">
        <v>1</v>
      </c>
      <c r="I268" s="191"/>
      <c r="L268" s="188"/>
      <c r="M268" s="192"/>
      <c r="N268" s="193"/>
      <c r="O268" s="193"/>
      <c r="P268" s="193"/>
      <c r="Q268" s="193"/>
      <c r="R268" s="193"/>
      <c r="S268" s="193"/>
      <c r="T268" s="194"/>
      <c r="AT268" s="189" t="s">
        <v>177</v>
      </c>
      <c r="AU268" s="189" t="s">
        <v>86</v>
      </c>
      <c r="AV268" s="13" t="s">
        <v>84</v>
      </c>
      <c r="AW268" s="13" t="s">
        <v>34</v>
      </c>
      <c r="AX268" s="13" t="s">
        <v>77</v>
      </c>
      <c r="AY268" s="189" t="s">
        <v>164</v>
      </c>
    </row>
    <row r="269" spans="1:65" s="13" customFormat="1" x14ac:dyDescent="0.2">
      <c r="B269" s="188"/>
      <c r="D269" s="183" t="s">
        <v>177</v>
      </c>
      <c r="E269" s="189" t="s">
        <v>1</v>
      </c>
      <c r="F269" s="190" t="s">
        <v>4419</v>
      </c>
      <c r="H269" s="189" t="s">
        <v>1</v>
      </c>
      <c r="I269" s="191"/>
      <c r="L269" s="188"/>
      <c r="M269" s="192"/>
      <c r="N269" s="193"/>
      <c r="O269" s="193"/>
      <c r="P269" s="193"/>
      <c r="Q269" s="193"/>
      <c r="R269" s="193"/>
      <c r="S269" s="193"/>
      <c r="T269" s="194"/>
      <c r="AT269" s="189" t="s">
        <v>177</v>
      </c>
      <c r="AU269" s="189" t="s">
        <v>86</v>
      </c>
      <c r="AV269" s="13" t="s">
        <v>84</v>
      </c>
      <c r="AW269" s="13" t="s">
        <v>34</v>
      </c>
      <c r="AX269" s="13" t="s">
        <v>77</v>
      </c>
      <c r="AY269" s="189" t="s">
        <v>164</v>
      </c>
    </row>
    <row r="270" spans="1:65" s="13" customFormat="1" x14ac:dyDescent="0.2">
      <c r="B270" s="188"/>
      <c r="D270" s="183" t="s">
        <v>177</v>
      </c>
      <c r="E270" s="189" t="s">
        <v>1</v>
      </c>
      <c r="F270" s="190" t="s">
        <v>4843</v>
      </c>
      <c r="H270" s="189" t="s">
        <v>1</v>
      </c>
      <c r="I270" s="191"/>
      <c r="L270" s="188"/>
      <c r="M270" s="192"/>
      <c r="N270" s="193"/>
      <c r="O270" s="193"/>
      <c r="P270" s="193"/>
      <c r="Q270" s="193"/>
      <c r="R270" s="193"/>
      <c r="S270" s="193"/>
      <c r="T270" s="194"/>
      <c r="AT270" s="189" t="s">
        <v>177</v>
      </c>
      <c r="AU270" s="189" t="s">
        <v>86</v>
      </c>
      <c r="AV270" s="13" t="s">
        <v>84</v>
      </c>
      <c r="AW270" s="13" t="s">
        <v>34</v>
      </c>
      <c r="AX270" s="13" t="s">
        <v>77</v>
      </c>
      <c r="AY270" s="189" t="s">
        <v>164</v>
      </c>
    </row>
    <row r="271" spans="1:65" s="13" customFormat="1" x14ac:dyDescent="0.2">
      <c r="B271" s="188"/>
      <c r="D271" s="183" t="s">
        <v>177</v>
      </c>
      <c r="E271" s="189" t="s">
        <v>1</v>
      </c>
      <c r="F271" s="190" t="s">
        <v>4421</v>
      </c>
      <c r="H271" s="189" t="s">
        <v>1</v>
      </c>
      <c r="I271" s="191"/>
      <c r="L271" s="188"/>
      <c r="M271" s="192"/>
      <c r="N271" s="193"/>
      <c r="O271" s="193"/>
      <c r="P271" s="193"/>
      <c r="Q271" s="193"/>
      <c r="R271" s="193"/>
      <c r="S271" s="193"/>
      <c r="T271" s="194"/>
      <c r="AT271" s="189" t="s">
        <v>177</v>
      </c>
      <c r="AU271" s="189" t="s">
        <v>86</v>
      </c>
      <c r="AV271" s="13" t="s">
        <v>84</v>
      </c>
      <c r="AW271" s="13" t="s">
        <v>34</v>
      </c>
      <c r="AX271" s="13" t="s">
        <v>77</v>
      </c>
      <c r="AY271" s="189" t="s">
        <v>164</v>
      </c>
    </row>
    <row r="272" spans="1:65" s="13" customFormat="1" x14ac:dyDescent="0.2">
      <c r="B272" s="188"/>
      <c r="D272" s="183" t="s">
        <v>177</v>
      </c>
      <c r="E272" s="189" t="s">
        <v>1</v>
      </c>
      <c r="F272" s="190" t="s">
        <v>4452</v>
      </c>
      <c r="H272" s="189" t="s">
        <v>1</v>
      </c>
      <c r="I272" s="191"/>
      <c r="L272" s="188"/>
      <c r="M272" s="192"/>
      <c r="N272" s="193"/>
      <c r="O272" s="193"/>
      <c r="P272" s="193"/>
      <c r="Q272" s="193"/>
      <c r="R272" s="193"/>
      <c r="S272" s="193"/>
      <c r="T272" s="194"/>
      <c r="AT272" s="189" t="s">
        <v>177</v>
      </c>
      <c r="AU272" s="189" t="s">
        <v>86</v>
      </c>
      <c r="AV272" s="13" t="s">
        <v>84</v>
      </c>
      <c r="AW272" s="13" t="s">
        <v>34</v>
      </c>
      <c r="AX272" s="13" t="s">
        <v>77</v>
      </c>
      <c r="AY272" s="189" t="s">
        <v>164</v>
      </c>
    </row>
    <row r="273" spans="1:65" s="13" customFormat="1" x14ac:dyDescent="0.2">
      <c r="B273" s="188"/>
      <c r="D273" s="183" t="s">
        <v>177</v>
      </c>
      <c r="E273" s="189" t="s">
        <v>1</v>
      </c>
      <c r="F273" s="190" t="s">
        <v>4879</v>
      </c>
      <c r="H273" s="189" t="s">
        <v>1</v>
      </c>
      <c r="I273" s="191"/>
      <c r="L273" s="188"/>
      <c r="M273" s="192"/>
      <c r="N273" s="193"/>
      <c r="O273" s="193"/>
      <c r="P273" s="193"/>
      <c r="Q273" s="193"/>
      <c r="R273" s="193"/>
      <c r="S273" s="193"/>
      <c r="T273" s="194"/>
      <c r="AT273" s="189" t="s">
        <v>177</v>
      </c>
      <c r="AU273" s="189" t="s">
        <v>86</v>
      </c>
      <c r="AV273" s="13" t="s">
        <v>84</v>
      </c>
      <c r="AW273" s="13" t="s">
        <v>34</v>
      </c>
      <c r="AX273" s="13" t="s">
        <v>77</v>
      </c>
      <c r="AY273" s="189" t="s">
        <v>164</v>
      </c>
    </row>
    <row r="274" spans="1:65" s="13" customFormat="1" x14ac:dyDescent="0.2">
      <c r="B274" s="188"/>
      <c r="D274" s="183" t="s">
        <v>177</v>
      </c>
      <c r="E274" s="189" t="s">
        <v>1</v>
      </c>
      <c r="F274" s="190" t="s">
        <v>4628</v>
      </c>
      <c r="H274" s="189" t="s">
        <v>1</v>
      </c>
      <c r="I274" s="191"/>
      <c r="L274" s="188"/>
      <c r="M274" s="192"/>
      <c r="N274" s="193"/>
      <c r="O274" s="193"/>
      <c r="P274" s="193"/>
      <c r="Q274" s="193"/>
      <c r="R274" s="193"/>
      <c r="S274" s="193"/>
      <c r="T274" s="194"/>
      <c r="AT274" s="189" t="s">
        <v>177</v>
      </c>
      <c r="AU274" s="189" t="s">
        <v>86</v>
      </c>
      <c r="AV274" s="13" t="s">
        <v>84</v>
      </c>
      <c r="AW274" s="13" t="s">
        <v>34</v>
      </c>
      <c r="AX274" s="13" t="s">
        <v>77</v>
      </c>
      <c r="AY274" s="189" t="s">
        <v>164</v>
      </c>
    </row>
    <row r="275" spans="1:65" s="13" customFormat="1" x14ac:dyDescent="0.2">
      <c r="B275" s="188"/>
      <c r="D275" s="183" t="s">
        <v>177</v>
      </c>
      <c r="E275" s="189" t="s">
        <v>1</v>
      </c>
      <c r="F275" s="190" t="s">
        <v>4870</v>
      </c>
      <c r="H275" s="189" t="s">
        <v>1</v>
      </c>
      <c r="I275" s="191"/>
      <c r="L275" s="188"/>
      <c r="M275" s="192"/>
      <c r="N275" s="193"/>
      <c r="O275" s="193"/>
      <c r="P275" s="193"/>
      <c r="Q275" s="193"/>
      <c r="R275" s="193"/>
      <c r="S275" s="193"/>
      <c r="T275" s="194"/>
      <c r="AT275" s="189" t="s">
        <v>177</v>
      </c>
      <c r="AU275" s="189" t="s">
        <v>86</v>
      </c>
      <c r="AV275" s="13" t="s">
        <v>84</v>
      </c>
      <c r="AW275" s="13" t="s">
        <v>34</v>
      </c>
      <c r="AX275" s="13" t="s">
        <v>77</v>
      </c>
      <c r="AY275" s="189" t="s">
        <v>164</v>
      </c>
    </row>
    <row r="276" spans="1:65" s="14" customFormat="1" x14ac:dyDescent="0.2">
      <c r="B276" s="195"/>
      <c r="D276" s="183" t="s">
        <v>177</v>
      </c>
      <c r="E276" s="196" t="s">
        <v>1</v>
      </c>
      <c r="F276" s="197" t="s">
        <v>4438</v>
      </c>
      <c r="H276" s="198">
        <v>5</v>
      </c>
      <c r="I276" s="199"/>
      <c r="L276" s="195"/>
      <c r="M276" s="200"/>
      <c r="N276" s="201"/>
      <c r="O276" s="201"/>
      <c r="P276" s="201"/>
      <c r="Q276" s="201"/>
      <c r="R276" s="201"/>
      <c r="S276" s="201"/>
      <c r="T276" s="202"/>
      <c r="AT276" s="196" t="s">
        <v>177</v>
      </c>
      <c r="AU276" s="196" t="s">
        <v>86</v>
      </c>
      <c r="AV276" s="14" t="s">
        <v>86</v>
      </c>
      <c r="AW276" s="14" t="s">
        <v>34</v>
      </c>
      <c r="AX276" s="14" t="s">
        <v>77</v>
      </c>
      <c r="AY276" s="196" t="s">
        <v>164</v>
      </c>
    </row>
    <row r="277" spans="1:65" s="15" customFormat="1" x14ac:dyDescent="0.2">
      <c r="B277" s="203"/>
      <c r="D277" s="183" t="s">
        <v>177</v>
      </c>
      <c r="E277" s="204" t="s">
        <v>1</v>
      </c>
      <c r="F277" s="205" t="s">
        <v>184</v>
      </c>
      <c r="H277" s="206">
        <v>5</v>
      </c>
      <c r="I277" s="207"/>
      <c r="L277" s="203"/>
      <c r="M277" s="208"/>
      <c r="N277" s="209"/>
      <c r="O277" s="209"/>
      <c r="P277" s="209"/>
      <c r="Q277" s="209"/>
      <c r="R277" s="209"/>
      <c r="S277" s="209"/>
      <c r="T277" s="210"/>
      <c r="AT277" s="204" t="s">
        <v>177</v>
      </c>
      <c r="AU277" s="204" t="s">
        <v>86</v>
      </c>
      <c r="AV277" s="15" t="s">
        <v>172</v>
      </c>
      <c r="AW277" s="15" t="s">
        <v>34</v>
      </c>
      <c r="AX277" s="15" t="s">
        <v>84</v>
      </c>
      <c r="AY277" s="204" t="s">
        <v>164</v>
      </c>
    </row>
    <row r="278" spans="1:65" s="2" customFormat="1" ht="16.5" customHeight="1" x14ac:dyDescent="0.2">
      <c r="A278" s="34"/>
      <c r="B278" s="168"/>
      <c r="C278" s="223" t="s">
        <v>299</v>
      </c>
      <c r="D278" s="235" t="s">
        <v>326</v>
      </c>
      <c r="E278" s="225" t="s">
        <v>4880</v>
      </c>
      <c r="F278" s="226" t="s">
        <v>4881</v>
      </c>
      <c r="G278" s="227" t="s">
        <v>215</v>
      </c>
      <c r="H278" s="228">
        <v>0.3</v>
      </c>
      <c r="I278" s="229"/>
      <c r="J278" s="230">
        <f>ROUND(I278*H278,2)</f>
        <v>0</v>
      </c>
      <c r="K278" s="226" t="s">
        <v>171</v>
      </c>
      <c r="L278" s="231"/>
      <c r="M278" s="232" t="s">
        <v>1</v>
      </c>
      <c r="N278" s="233" t="s">
        <v>42</v>
      </c>
      <c r="O278" s="60"/>
      <c r="P278" s="179">
        <f>O278*H278</f>
        <v>0</v>
      </c>
      <c r="Q278" s="179">
        <v>4.1099999999999999E-3</v>
      </c>
      <c r="R278" s="179">
        <f>Q278*H278</f>
        <v>1.2329999999999999E-3</v>
      </c>
      <c r="S278" s="179">
        <v>0</v>
      </c>
      <c r="T278" s="180">
        <f>S278*H278</f>
        <v>0</v>
      </c>
      <c r="U278" s="34"/>
      <c r="V278" s="34"/>
      <c r="W278" s="34"/>
      <c r="X278" s="34"/>
      <c r="Y278" s="34"/>
      <c r="Z278" s="34"/>
      <c r="AA278" s="34"/>
      <c r="AB278" s="34"/>
      <c r="AC278" s="34"/>
      <c r="AD278" s="34"/>
      <c r="AE278" s="34"/>
      <c r="AR278" s="181" t="s">
        <v>1049</v>
      </c>
      <c r="AT278" s="181" t="s">
        <v>326</v>
      </c>
      <c r="AU278" s="181" t="s">
        <v>86</v>
      </c>
      <c r="AY278" s="18" t="s">
        <v>164</v>
      </c>
      <c r="BE278" s="182">
        <f>IF(N278="základní",J278,0)</f>
        <v>0</v>
      </c>
      <c r="BF278" s="182">
        <f>IF(N278="snížená",J278,0)</f>
        <v>0</v>
      </c>
      <c r="BG278" s="182">
        <f>IF(N278="zákl. přenesená",J278,0)</f>
        <v>0</v>
      </c>
      <c r="BH278" s="182">
        <f>IF(N278="sníž. přenesená",J278,0)</f>
        <v>0</v>
      </c>
      <c r="BI278" s="182">
        <f>IF(N278="nulová",J278,0)</f>
        <v>0</v>
      </c>
      <c r="BJ278" s="18" t="s">
        <v>84</v>
      </c>
      <c r="BK278" s="182">
        <f>ROUND(I278*H278,2)</f>
        <v>0</v>
      </c>
      <c r="BL278" s="18" t="s">
        <v>1049</v>
      </c>
      <c r="BM278" s="181" t="s">
        <v>4882</v>
      </c>
    </row>
    <row r="279" spans="1:65" s="2" customFormat="1" x14ac:dyDescent="0.2">
      <c r="A279" s="34"/>
      <c r="B279" s="35"/>
      <c r="C279" s="34"/>
      <c r="D279" s="183" t="s">
        <v>174</v>
      </c>
      <c r="E279" s="34"/>
      <c r="F279" s="184" t="s">
        <v>4661</v>
      </c>
      <c r="G279" s="34"/>
      <c r="H279" s="34"/>
      <c r="I279" s="103"/>
      <c r="J279" s="34"/>
      <c r="K279" s="34"/>
      <c r="L279" s="35"/>
      <c r="M279" s="185"/>
      <c r="N279" s="186"/>
      <c r="O279" s="60"/>
      <c r="P279" s="60"/>
      <c r="Q279" s="60"/>
      <c r="R279" s="60"/>
      <c r="S279" s="60"/>
      <c r="T279" s="61"/>
      <c r="U279" s="34"/>
      <c r="V279" s="34"/>
      <c r="W279" s="34"/>
      <c r="X279" s="34"/>
      <c r="Y279" s="34"/>
      <c r="Z279" s="34"/>
      <c r="AA279" s="34"/>
      <c r="AB279" s="34"/>
      <c r="AC279" s="34"/>
      <c r="AD279" s="34"/>
      <c r="AE279" s="34"/>
      <c r="AT279" s="18" t="s">
        <v>174</v>
      </c>
      <c r="AU279" s="18" t="s">
        <v>86</v>
      </c>
    </row>
    <row r="280" spans="1:65" s="13" customFormat="1" x14ac:dyDescent="0.2">
      <c r="B280" s="188"/>
      <c r="D280" s="183" t="s">
        <v>177</v>
      </c>
      <c r="E280" s="189" t="s">
        <v>1</v>
      </c>
      <c r="F280" s="190" t="s">
        <v>2852</v>
      </c>
      <c r="H280" s="189" t="s">
        <v>1</v>
      </c>
      <c r="I280" s="191"/>
      <c r="L280" s="188"/>
      <c r="M280" s="192"/>
      <c r="N280" s="193"/>
      <c r="O280" s="193"/>
      <c r="P280" s="193"/>
      <c r="Q280" s="193"/>
      <c r="R280" s="193"/>
      <c r="S280" s="193"/>
      <c r="T280" s="194"/>
      <c r="AT280" s="189" t="s">
        <v>177</v>
      </c>
      <c r="AU280" s="189" t="s">
        <v>86</v>
      </c>
      <c r="AV280" s="13" t="s">
        <v>84</v>
      </c>
      <c r="AW280" s="13" t="s">
        <v>34</v>
      </c>
      <c r="AX280" s="13" t="s">
        <v>77</v>
      </c>
      <c r="AY280" s="189" t="s">
        <v>164</v>
      </c>
    </row>
    <row r="281" spans="1:65" s="13" customFormat="1" x14ac:dyDescent="0.2">
      <c r="B281" s="188"/>
      <c r="D281" s="183" t="s">
        <v>177</v>
      </c>
      <c r="E281" s="189" t="s">
        <v>1</v>
      </c>
      <c r="F281" s="190" t="s">
        <v>4418</v>
      </c>
      <c r="H281" s="189" t="s">
        <v>1</v>
      </c>
      <c r="I281" s="191"/>
      <c r="L281" s="188"/>
      <c r="M281" s="192"/>
      <c r="N281" s="193"/>
      <c r="O281" s="193"/>
      <c r="P281" s="193"/>
      <c r="Q281" s="193"/>
      <c r="R281" s="193"/>
      <c r="S281" s="193"/>
      <c r="T281" s="194"/>
      <c r="AT281" s="189" t="s">
        <v>177</v>
      </c>
      <c r="AU281" s="189" t="s">
        <v>86</v>
      </c>
      <c r="AV281" s="13" t="s">
        <v>84</v>
      </c>
      <c r="AW281" s="13" t="s">
        <v>34</v>
      </c>
      <c r="AX281" s="13" t="s">
        <v>77</v>
      </c>
      <c r="AY281" s="189" t="s">
        <v>164</v>
      </c>
    </row>
    <row r="282" spans="1:65" s="13" customFormat="1" x14ac:dyDescent="0.2">
      <c r="B282" s="188"/>
      <c r="D282" s="183" t="s">
        <v>177</v>
      </c>
      <c r="E282" s="189" t="s">
        <v>1</v>
      </c>
      <c r="F282" s="190" t="s">
        <v>4419</v>
      </c>
      <c r="H282" s="189" t="s">
        <v>1</v>
      </c>
      <c r="I282" s="191"/>
      <c r="L282" s="188"/>
      <c r="M282" s="192"/>
      <c r="N282" s="193"/>
      <c r="O282" s="193"/>
      <c r="P282" s="193"/>
      <c r="Q282" s="193"/>
      <c r="R282" s="193"/>
      <c r="S282" s="193"/>
      <c r="T282" s="194"/>
      <c r="AT282" s="189" t="s">
        <v>177</v>
      </c>
      <c r="AU282" s="189" t="s">
        <v>86</v>
      </c>
      <c r="AV282" s="13" t="s">
        <v>84</v>
      </c>
      <c r="AW282" s="13" t="s">
        <v>34</v>
      </c>
      <c r="AX282" s="13" t="s">
        <v>77</v>
      </c>
      <c r="AY282" s="189" t="s">
        <v>164</v>
      </c>
    </row>
    <row r="283" spans="1:65" s="13" customFormat="1" x14ac:dyDescent="0.2">
      <c r="B283" s="188"/>
      <c r="D283" s="183" t="s">
        <v>177</v>
      </c>
      <c r="E283" s="189" t="s">
        <v>1</v>
      </c>
      <c r="F283" s="190" t="s">
        <v>4843</v>
      </c>
      <c r="H283" s="189" t="s">
        <v>1</v>
      </c>
      <c r="I283" s="191"/>
      <c r="L283" s="188"/>
      <c r="M283" s="192"/>
      <c r="N283" s="193"/>
      <c r="O283" s="193"/>
      <c r="P283" s="193"/>
      <c r="Q283" s="193"/>
      <c r="R283" s="193"/>
      <c r="S283" s="193"/>
      <c r="T283" s="194"/>
      <c r="AT283" s="189" t="s">
        <v>177</v>
      </c>
      <c r="AU283" s="189" t="s">
        <v>86</v>
      </c>
      <c r="AV283" s="13" t="s">
        <v>84</v>
      </c>
      <c r="AW283" s="13" t="s">
        <v>34</v>
      </c>
      <c r="AX283" s="13" t="s">
        <v>77</v>
      </c>
      <c r="AY283" s="189" t="s">
        <v>164</v>
      </c>
    </row>
    <row r="284" spans="1:65" s="13" customFormat="1" x14ac:dyDescent="0.2">
      <c r="B284" s="188"/>
      <c r="D284" s="183" t="s">
        <v>177</v>
      </c>
      <c r="E284" s="189" t="s">
        <v>1</v>
      </c>
      <c r="F284" s="190" t="s">
        <v>4421</v>
      </c>
      <c r="H284" s="189" t="s">
        <v>1</v>
      </c>
      <c r="I284" s="191"/>
      <c r="L284" s="188"/>
      <c r="M284" s="192"/>
      <c r="N284" s="193"/>
      <c r="O284" s="193"/>
      <c r="P284" s="193"/>
      <c r="Q284" s="193"/>
      <c r="R284" s="193"/>
      <c r="S284" s="193"/>
      <c r="T284" s="194"/>
      <c r="AT284" s="189" t="s">
        <v>177</v>
      </c>
      <c r="AU284" s="189" t="s">
        <v>86</v>
      </c>
      <c r="AV284" s="13" t="s">
        <v>84</v>
      </c>
      <c r="AW284" s="13" t="s">
        <v>34</v>
      </c>
      <c r="AX284" s="13" t="s">
        <v>77</v>
      </c>
      <c r="AY284" s="189" t="s">
        <v>164</v>
      </c>
    </row>
    <row r="285" spans="1:65" s="13" customFormat="1" x14ac:dyDescent="0.2">
      <c r="B285" s="188"/>
      <c r="D285" s="183" t="s">
        <v>177</v>
      </c>
      <c r="E285" s="189" t="s">
        <v>1</v>
      </c>
      <c r="F285" s="190" t="s">
        <v>4452</v>
      </c>
      <c r="H285" s="189" t="s">
        <v>1</v>
      </c>
      <c r="I285" s="191"/>
      <c r="L285" s="188"/>
      <c r="M285" s="192"/>
      <c r="N285" s="193"/>
      <c r="O285" s="193"/>
      <c r="P285" s="193"/>
      <c r="Q285" s="193"/>
      <c r="R285" s="193"/>
      <c r="S285" s="193"/>
      <c r="T285" s="194"/>
      <c r="AT285" s="189" t="s">
        <v>177</v>
      </c>
      <c r="AU285" s="189" t="s">
        <v>86</v>
      </c>
      <c r="AV285" s="13" t="s">
        <v>84</v>
      </c>
      <c r="AW285" s="13" t="s">
        <v>34</v>
      </c>
      <c r="AX285" s="13" t="s">
        <v>77</v>
      </c>
      <c r="AY285" s="189" t="s">
        <v>164</v>
      </c>
    </row>
    <row r="286" spans="1:65" s="13" customFormat="1" x14ac:dyDescent="0.2">
      <c r="B286" s="188"/>
      <c r="D286" s="183" t="s">
        <v>177</v>
      </c>
      <c r="E286" s="189" t="s">
        <v>1</v>
      </c>
      <c r="F286" s="190" t="s">
        <v>4879</v>
      </c>
      <c r="H286" s="189" t="s">
        <v>1</v>
      </c>
      <c r="I286" s="191"/>
      <c r="L286" s="188"/>
      <c r="M286" s="192"/>
      <c r="N286" s="193"/>
      <c r="O286" s="193"/>
      <c r="P286" s="193"/>
      <c r="Q286" s="193"/>
      <c r="R286" s="193"/>
      <c r="S286" s="193"/>
      <c r="T286" s="194"/>
      <c r="AT286" s="189" t="s">
        <v>177</v>
      </c>
      <c r="AU286" s="189" t="s">
        <v>86</v>
      </c>
      <c r="AV286" s="13" t="s">
        <v>84</v>
      </c>
      <c r="AW286" s="13" t="s">
        <v>34</v>
      </c>
      <c r="AX286" s="13" t="s">
        <v>77</v>
      </c>
      <c r="AY286" s="189" t="s">
        <v>164</v>
      </c>
    </row>
    <row r="287" spans="1:65" s="13" customFormat="1" x14ac:dyDescent="0.2">
      <c r="B287" s="188"/>
      <c r="D287" s="183" t="s">
        <v>177</v>
      </c>
      <c r="E287" s="189" t="s">
        <v>1</v>
      </c>
      <c r="F287" s="190" t="s">
        <v>4628</v>
      </c>
      <c r="H287" s="189" t="s">
        <v>1</v>
      </c>
      <c r="I287" s="191"/>
      <c r="L287" s="188"/>
      <c r="M287" s="192"/>
      <c r="N287" s="193"/>
      <c r="O287" s="193"/>
      <c r="P287" s="193"/>
      <c r="Q287" s="193"/>
      <c r="R287" s="193"/>
      <c r="S287" s="193"/>
      <c r="T287" s="194"/>
      <c r="AT287" s="189" t="s">
        <v>177</v>
      </c>
      <c r="AU287" s="189" t="s">
        <v>86</v>
      </c>
      <c r="AV287" s="13" t="s">
        <v>84</v>
      </c>
      <c r="AW287" s="13" t="s">
        <v>34</v>
      </c>
      <c r="AX287" s="13" t="s">
        <v>77</v>
      </c>
      <c r="AY287" s="189" t="s">
        <v>164</v>
      </c>
    </row>
    <row r="288" spans="1:65" s="13" customFormat="1" x14ac:dyDescent="0.2">
      <c r="B288" s="188"/>
      <c r="D288" s="183" t="s">
        <v>177</v>
      </c>
      <c r="E288" s="189" t="s">
        <v>1</v>
      </c>
      <c r="F288" s="190" t="s">
        <v>4872</v>
      </c>
      <c r="H288" s="189" t="s">
        <v>1</v>
      </c>
      <c r="I288" s="191"/>
      <c r="L288" s="188"/>
      <c r="M288" s="192"/>
      <c r="N288" s="193"/>
      <c r="O288" s="193"/>
      <c r="P288" s="193"/>
      <c r="Q288" s="193"/>
      <c r="R288" s="193"/>
      <c r="S288" s="193"/>
      <c r="T288" s="194"/>
      <c r="AT288" s="189" t="s">
        <v>177</v>
      </c>
      <c r="AU288" s="189" t="s">
        <v>86</v>
      </c>
      <c r="AV288" s="13" t="s">
        <v>84</v>
      </c>
      <c r="AW288" s="13" t="s">
        <v>34</v>
      </c>
      <c r="AX288" s="13" t="s">
        <v>77</v>
      </c>
      <c r="AY288" s="189" t="s">
        <v>164</v>
      </c>
    </row>
    <row r="289" spans="1:65" s="14" customFormat="1" x14ac:dyDescent="0.2">
      <c r="B289" s="195"/>
      <c r="D289" s="183" t="s">
        <v>177</v>
      </c>
      <c r="E289" s="196" t="s">
        <v>1</v>
      </c>
      <c r="F289" s="197" t="s">
        <v>4877</v>
      </c>
      <c r="H289" s="198">
        <v>0.3</v>
      </c>
      <c r="I289" s="199"/>
      <c r="L289" s="195"/>
      <c r="M289" s="200"/>
      <c r="N289" s="201"/>
      <c r="O289" s="201"/>
      <c r="P289" s="201"/>
      <c r="Q289" s="201"/>
      <c r="R289" s="201"/>
      <c r="S289" s="201"/>
      <c r="T289" s="202"/>
      <c r="AT289" s="196" t="s">
        <v>177</v>
      </c>
      <c r="AU289" s="196" t="s">
        <v>86</v>
      </c>
      <c r="AV289" s="14" t="s">
        <v>86</v>
      </c>
      <c r="AW289" s="14" t="s">
        <v>34</v>
      </c>
      <c r="AX289" s="14" t="s">
        <v>77</v>
      </c>
      <c r="AY289" s="196" t="s">
        <v>164</v>
      </c>
    </row>
    <row r="290" spans="1:65" s="15" customFormat="1" x14ac:dyDescent="0.2">
      <c r="B290" s="203"/>
      <c r="D290" s="183" t="s">
        <v>177</v>
      </c>
      <c r="E290" s="204" t="s">
        <v>1</v>
      </c>
      <c r="F290" s="205" t="s">
        <v>184</v>
      </c>
      <c r="H290" s="206">
        <v>0.3</v>
      </c>
      <c r="I290" s="207"/>
      <c r="L290" s="203"/>
      <c r="M290" s="208"/>
      <c r="N290" s="209"/>
      <c r="O290" s="209"/>
      <c r="P290" s="209"/>
      <c r="Q290" s="209"/>
      <c r="R290" s="209"/>
      <c r="S290" s="209"/>
      <c r="T290" s="210"/>
      <c r="AT290" s="204" t="s">
        <v>177</v>
      </c>
      <c r="AU290" s="204" t="s">
        <v>86</v>
      </c>
      <c r="AV290" s="15" t="s">
        <v>172</v>
      </c>
      <c r="AW290" s="15" t="s">
        <v>34</v>
      </c>
      <c r="AX290" s="15" t="s">
        <v>84</v>
      </c>
      <c r="AY290" s="204" t="s">
        <v>164</v>
      </c>
    </row>
    <row r="291" spans="1:65" s="2" customFormat="1" ht="16.5" customHeight="1" x14ac:dyDescent="0.2">
      <c r="A291" s="34"/>
      <c r="B291" s="168"/>
      <c r="C291" s="169" t="s">
        <v>305</v>
      </c>
      <c r="D291" s="214" t="s">
        <v>167</v>
      </c>
      <c r="E291" s="171" t="s">
        <v>4685</v>
      </c>
      <c r="F291" s="172" t="s">
        <v>4686</v>
      </c>
      <c r="G291" s="173" t="s">
        <v>587</v>
      </c>
      <c r="H291" s="174">
        <v>4</v>
      </c>
      <c r="I291" s="175"/>
      <c r="J291" s="176">
        <f>ROUND(I291*H291,2)</f>
        <v>0</v>
      </c>
      <c r="K291" s="172" t="s">
        <v>216</v>
      </c>
      <c r="L291" s="35"/>
      <c r="M291" s="177" t="s">
        <v>1</v>
      </c>
      <c r="N291" s="178" t="s">
        <v>42</v>
      </c>
      <c r="O291" s="60"/>
      <c r="P291" s="179">
        <f>O291*H291</f>
        <v>0</v>
      </c>
      <c r="Q291" s="179">
        <v>1.2E-4</v>
      </c>
      <c r="R291" s="179">
        <f>Q291*H291</f>
        <v>4.8000000000000001E-4</v>
      </c>
      <c r="S291" s="179">
        <v>0</v>
      </c>
      <c r="T291" s="180">
        <f>S291*H291</f>
        <v>0</v>
      </c>
      <c r="U291" s="34"/>
      <c r="V291" s="34"/>
      <c r="W291" s="34"/>
      <c r="X291" s="34"/>
      <c r="Y291" s="34"/>
      <c r="Z291" s="34"/>
      <c r="AA291" s="34"/>
      <c r="AB291" s="34"/>
      <c r="AC291" s="34"/>
      <c r="AD291" s="34"/>
      <c r="AE291" s="34"/>
      <c r="AR291" s="181" t="s">
        <v>783</v>
      </c>
      <c r="AT291" s="181" t="s">
        <v>167</v>
      </c>
      <c r="AU291" s="181" t="s">
        <v>86</v>
      </c>
      <c r="AY291" s="18" t="s">
        <v>164</v>
      </c>
      <c r="BE291" s="182">
        <f>IF(N291="základní",J291,0)</f>
        <v>0</v>
      </c>
      <c r="BF291" s="182">
        <f>IF(N291="snížená",J291,0)</f>
        <v>0</v>
      </c>
      <c r="BG291" s="182">
        <f>IF(N291="zákl. přenesená",J291,0)</f>
        <v>0</v>
      </c>
      <c r="BH291" s="182">
        <f>IF(N291="sníž. přenesená",J291,0)</f>
        <v>0</v>
      </c>
      <c r="BI291" s="182">
        <f>IF(N291="nulová",J291,0)</f>
        <v>0</v>
      </c>
      <c r="BJ291" s="18" t="s">
        <v>84</v>
      </c>
      <c r="BK291" s="182">
        <f>ROUND(I291*H291,2)</f>
        <v>0</v>
      </c>
      <c r="BL291" s="18" t="s">
        <v>783</v>
      </c>
      <c r="BM291" s="181" t="s">
        <v>4883</v>
      </c>
    </row>
    <row r="292" spans="1:65" s="2" customFormat="1" x14ac:dyDescent="0.2">
      <c r="A292" s="34"/>
      <c r="B292" s="35"/>
      <c r="C292" s="34"/>
      <c r="D292" s="183" t="s">
        <v>174</v>
      </c>
      <c r="E292" s="34"/>
      <c r="F292" s="184" t="s">
        <v>4688</v>
      </c>
      <c r="G292" s="34"/>
      <c r="H292" s="34"/>
      <c r="I292" s="103"/>
      <c r="J292" s="34"/>
      <c r="K292" s="34"/>
      <c r="L292" s="35"/>
      <c r="M292" s="185"/>
      <c r="N292" s="186"/>
      <c r="O292" s="60"/>
      <c r="P292" s="60"/>
      <c r="Q292" s="60"/>
      <c r="R292" s="60"/>
      <c r="S292" s="60"/>
      <c r="T292" s="61"/>
      <c r="U292" s="34"/>
      <c r="V292" s="34"/>
      <c r="W292" s="34"/>
      <c r="X292" s="34"/>
      <c r="Y292" s="34"/>
      <c r="Z292" s="34"/>
      <c r="AA292" s="34"/>
      <c r="AB292" s="34"/>
      <c r="AC292" s="34"/>
      <c r="AD292" s="34"/>
      <c r="AE292" s="34"/>
      <c r="AT292" s="18" t="s">
        <v>174</v>
      </c>
      <c r="AU292" s="18" t="s">
        <v>86</v>
      </c>
    </row>
    <row r="293" spans="1:65" s="13" customFormat="1" x14ac:dyDescent="0.2">
      <c r="B293" s="188"/>
      <c r="D293" s="183" t="s">
        <v>177</v>
      </c>
      <c r="E293" s="189" t="s">
        <v>1</v>
      </c>
      <c r="F293" s="190" t="s">
        <v>2852</v>
      </c>
      <c r="H293" s="189" t="s">
        <v>1</v>
      </c>
      <c r="I293" s="191"/>
      <c r="L293" s="188"/>
      <c r="M293" s="192"/>
      <c r="N293" s="193"/>
      <c r="O293" s="193"/>
      <c r="P293" s="193"/>
      <c r="Q293" s="193"/>
      <c r="R293" s="193"/>
      <c r="S293" s="193"/>
      <c r="T293" s="194"/>
      <c r="AT293" s="189" t="s">
        <v>177</v>
      </c>
      <c r="AU293" s="189" t="s">
        <v>86</v>
      </c>
      <c r="AV293" s="13" t="s">
        <v>84</v>
      </c>
      <c r="AW293" s="13" t="s">
        <v>34</v>
      </c>
      <c r="AX293" s="13" t="s">
        <v>77</v>
      </c>
      <c r="AY293" s="189" t="s">
        <v>164</v>
      </c>
    </row>
    <row r="294" spans="1:65" s="13" customFormat="1" x14ac:dyDescent="0.2">
      <c r="B294" s="188"/>
      <c r="D294" s="183" t="s">
        <v>177</v>
      </c>
      <c r="E294" s="189" t="s">
        <v>1</v>
      </c>
      <c r="F294" s="190" t="s">
        <v>4418</v>
      </c>
      <c r="H294" s="189" t="s">
        <v>1</v>
      </c>
      <c r="I294" s="191"/>
      <c r="L294" s="188"/>
      <c r="M294" s="192"/>
      <c r="N294" s="193"/>
      <c r="O294" s="193"/>
      <c r="P294" s="193"/>
      <c r="Q294" s="193"/>
      <c r="R294" s="193"/>
      <c r="S294" s="193"/>
      <c r="T294" s="194"/>
      <c r="AT294" s="189" t="s">
        <v>177</v>
      </c>
      <c r="AU294" s="189" t="s">
        <v>86</v>
      </c>
      <c r="AV294" s="13" t="s">
        <v>84</v>
      </c>
      <c r="AW294" s="13" t="s">
        <v>34</v>
      </c>
      <c r="AX294" s="13" t="s">
        <v>77</v>
      </c>
      <c r="AY294" s="189" t="s">
        <v>164</v>
      </c>
    </row>
    <row r="295" spans="1:65" s="13" customFormat="1" x14ac:dyDescent="0.2">
      <c r="B295" s="188"/>
      <c r="D295" s="183" t="s">
        <v>177</v>
      </c>
      <c r="E295" s="189" t="s">
        <v>1</v>
      </c>
      <c r="F295" s="190" t="s">
        <v>4419</v>
      </c>
      <c r="H295" s="189" t="s">
        <v>1</v>
      </c>
      <c r="I295" s="191"/>
      <c r="L295" s="188"/>
      <c r="M295" s="192"/>
      <c r="N295" s="193"/>
      <c r="O295" s="193"/>
      <c r="P295" s="193"/>
      <c r="Q295" s="193"/>
      <c r="R295" s="193"/>
      <c r="S295" s="193"/>
      <c r="T295" s="194"/>
      <c r="AT295" s="189" t="s">
        <v>177</v>
      </c>
      <c r="AU295" s="189" t="s">
        <v>86</v>
      </c>
      <c r="AV295" s="13" t="s">
        <v>84</v>
      </c>
      <c r="AW295" s="13" t="s">
        <v>34</v>
      </c>
      <c r="AX295" s="13" t="s">
        <v>77</v>
      </c>
      <c r="AY295" s="189" t="s">
        <v>164</v>
      </c>
    </row>
    <row r="296" spans="1:65" s="13" customFormat="1" x14ac:dyDescent="0.2">
      <c r="B296" s="188"/>
      <c r="D296" s="183" t="s">
        <v>177</v>
      </c>
      <c r="E296" s="189" t="s">
        <v>1</v>
      </c>
      <c r="F296" s="190" t="s">
        <v>4843</v>
      </c>
      <c r="H296" s="189" t="s">
        <v>1</v>
      </c>
      <c r="I296" s="191"/>
      <c r="L296" s="188"/>
      <c r="M296" s="192"/>
      <c r="N296" s="193"/>
      <c r="O296" s="193"/>
      <c r="P296" s="193"/>
      <c r="Q296" s="193"/>
      <c r="R296" s="193"/>
      <c r="S296" s="193"/>
      <c r="T296" s="194"/>
      <c r="AT296" s="189" t="s">
        <v>177</v>
      </c>
      <c r="AU296" s="189" t="s">
        <v>86</v>
      </c>
      <c r="AV296" s="13" t="s">
        <v>84</v>
      </c>
      <c r="AW296" s="13" t="s">
        <v>34</v>
      </c>
      <c r="AX296" s="13" t="s">
        <v>77</v>
      </c>
      <c r="AY296" s="189" t="s">
        <v>164</v>
      </c>
    </row>
    <row r="297" spans="1:65" s="13" customFormat="1" x14ac:dyDescent="0.2">
      <c r="B297" s="188"/>
      <c r="D297" s="183" t="s">
        <v>177</v>
      </c>
      <c r="E297" s="189" t="s">
        <v>1</v>
      </c>
      <c r="F297" s="190" t="s">
        <v>4421</v>
      </c>
      <c r="H297" s="189" t="s">
        <v>1</v>
      </c>
      <c r="I297" s="191"/>
      <c r="L297" s="188"/>
      <c r="M297" s="192"/>
      <c r="N297" s="193"/>
      <c r="O297" s="193"/>
      <c r="P297" s="193"/>
      <c r="Q297" s="193"/>
      <c r="R297" s="193"/>
      <c r="S297" s="193"/>
      <c r="T297" s="194"/>
      <c r="AT297" s="189" t="s">
        <v>177</v>
      </c>
      <c r="AU297" s="189" t="s">
        <v>86</v>
      </c>
      <c r="AV297" s="13" t="s">
        <v>84</v>
      </c>
      <c r="AW297" s="13" t="s">
        <v>34</v>
      </c>
      <c r="AX297" s="13" t="s">
        <v>77</v>
      </c>
      <c r="AY297" s="189" t="s">
        <v>164</v>
      </c>
    </row>
    <row r="298" spans="1:65" s="13" customFormat="1" x14ac:dyDescent="0.2">
      <c r="B298" s="188"/>
      <c r="D298" s="183" t="s">
        <v>177</v>
      </c>
      <c r="E298" s="189" t="s">
        <v>1</v>
      </c>
      <c r="F298" s="190" t="s">
        <v>4448</v>
      </c>
      <c r="H298" s="189" t="s">
        <v>1</v>
      </c>
      <c r="I298" s="191"/>
      <c r="L298" s="188"/>
      <c r="M298" s="192"/>
      <c r="N298" s="193"/>
      <c r="O298" s="193"/>
      <c r="P298" s="193"/>
      <c r="Q298" s="193"/>
      <c r="R298" s="193"/>
      <c r="S298" s="193"/>
      <c r="T298" s="194"/>
      <c r="AT298" s="189" t="s">
        <v>177</v>
      </c>
      <c r="AU298" s="189" t="s">
        <v>86</v>
      </c>
      <c r="AV298" s="13" t="s">
        <v>84</v>
      </c>
      <c r="AW298" s="13" t="s">
        <v>34</v>
      </c>
      <c r="AX298" s="13" t="s">
        <v>77</v>
      </c>
      <c r="AY298" s="189" t="s">
        <v>164</v>
      </c>
    </row>
    <row r="299" spans="1:65" s="13" customFormat="1" x14ac:dyDescent="0.2">
      <c r="B299" s="188"/>
      <c r="D299" s="183" t="s">
        <v>177</v>
      </c>
      <c r="E299" s="189" t="s">
        <v>1</v>
      </c>
      <c r="F299" s="190" t="s">
        <v>4879</v>
      </c>
      <c r="H299" s="189" t="s">
        <v>1</v>
      </c>
      <c r="I299" s="191"/>
      <c r="L299" s="188"/>
      <c r="M299" s="192"/>
      <c r="N299" s="193"/>
      <c r="O299" s="193"/>
      <c r="P299" s="193"/>
      <c r="Q299" s="193"/>
      <c r="R299" s="193"/>
      <c r="S299" s="193"/>
      <c r="T299" s="194"/>
      <c r="AT299" s="189" t="s">
        <v>177</v>
      </c>
      <c r="AU299" s="189" t="s">
        <v>86</v>
      </c>
      <c r="AV299" s="13" t="s">
        <v>84</v>
      </c>
      <c r="AW299" s="13" t="s">
        <v>34</v>
      </c>
      <c r="AX299" s="13" t="s">
        <v>77</v>
      </c>
      <c r="AY299" s="189" t="s">
        <v>164</v>
      </c>
    </row>
    <row r="300" spans="1:65" s="13" customFormat="1" x14ac:dyDescent="0.2">
      <c r="B300" s="188"/>
      <c r="D300" s="183" t="s">
        <v>177</v>
      </c>
      <c r="E300" s="189" t="s">
        <v>1</v>
      </c>
      <c r="F300" s="190" t="s">
        <v>4884</v>
      </c>
      <c r="H300" s="189" t="s">
        <v>1</v>
      </c>
      <c r="I300" s="191"/>
      <c r="L300" s="188"/>
      <c r="M300" s="192"/>
      <c r="N300" s="193"/>
      <c r="O300" s="193"/>
      <c r="P300" s="193"/>
      <c r="Q300" s="193"/>
      <c r="R300" s="193"/>
      <c r="S300" s="193"/>
      <c r="T300" s="194"/>
      <c r="AT300" s="189" t="s">
        <v>177</v>
      </c>
      <c r="AU300" s="189" t="s">
        <v>86</v>
      </c>
      <c r="AV300" s="13" t="s">
        <v>84</v>
      </c>
      <c r="AW300" s="13" t="s">
        <v>34</v>
      </c>
      <c r="AX300" s="13" t="s">
        <v>77</v>
      </c>
      <c r="AY300" s="189" t="s">
        <v>164</v>
      </c>
    </row>
    <row r="301" spans="1:65" s="13" customFormat="1" x14ac:dyDescent="0.2">
      <c r="B301" s="188"/>
      <c r="D301" s="183" t="s">
        <v>177</v>
      </c>
      <c r="E301" s="189" t="s">
        <v>1</v>
      </c>
      <c r="F301" s="190" t="s">
        <v>4199</v>
      </c>
      <c r="H301" s="189" t="s">
        <v>1</v>
      </c>
      <c r="I301" s="191"/>
      <c r="L301" s="188"/>
      <c r="M301" s="192"/>
      <c r="N301" s="193"/>
      <c r="O301" s="193"/>
      <c r="P301" s="193"/>
      <c r="Q301" s="193"/>
      <c r="R301" s="193"/>
      <c r="S301" s="193"/>
      <c r="T301" s="194"/>
      <c r="AT301" s="189" t="s">
        <v>177</v>
      </c>
      <c r="AU301" s="189" t="s">
        <v>86</v>
      </c>
      <c r="AV301" s="13" t="s">
        <v>84</v>
      </c>
      <c r="AW301" s="13" t="s">
        <v>34</v>
      </c>
      <c r="AX301" s="13" t="s">
        <v>77</v>
      </c>
      <c r="AY301" s="189" t="s">
        <v>164</v>
      </c>
    </row>
    <row r="302" spans="1:65" s="14" customFormat="1" x14ac:dyDescent="0.2">
      <c r="B302" s="195"/>
      <c r="D302" s="183" t="s">
        <v>177</v>
      </c>
      <c r="E302" s="196" t="s">
        <v>1</v>
      </c>
      <c r="F302" s="197" t="s">
        <v>236</v>
      </c>
      <c r="H302" s="198">
        <v>3</v>
      </c>
      <c r="I302" s="199"/>
      <c r="L302" s="195"/>
      <c r="M302" s="200"/>
      <c r="N302" s="201"/>
      <c r="O302" s="201"/>
      <c r="P302" s="201"/>
      <c r="Q302" s="201"/>
      <c r="R302" s="201"/>
      <c r="S302" s="201"/>
      <c r="T302" s="202"/>
      <c r="AT302" s="196" t="s">
        <v>177</v>
      </c>
      <c r="AU302" s="196" t="s">
        <v>86</v>
      </c>
      <c r="AV302" s="14" t="s">
        <v>86</v>
      </c>
      <c r="AW302" s="14" t="s">
        <v>34</v>
      </c>
      <c r="AX302" s="14" t="s">
        <v>77</v>
      </c>
      <c r="AY302" s="196" t="s">
        <v>164</v>
      </c>
    </row>
    <row r="303" spans="1:65" s="13" customFormat="1" x14ac:dyDescent="0.2">
      <c r="B303" s="188"/>
      <c r="D303" s="183" t="s">
        <v>177</v>
      </c>
      <c r="E303" s="189" t="s">
        <v>1</v>
      </c>
      <c r="F303" s="190" t="s">
        <v>4879</v>
      </c>
      <c r="H303" s="189" t="s">
        <v>1</v>
      </c>
      <c r="I303" s="191"/>
      <c r="L303" s="188"/>
      <c r="M303" s="192"/>
      <c r="N303" s="193"/>
      <c r="O303" s="193"/>
      <c r="P303" s="193"/>
      <c r="Q303" s="193"/>
      <c r="R303" s="193"/>
      <c r="S303" s="193"/>
      <c r="T303" s="194"/>
      <c r="AT303" s="189" t="s">
        <v>177</v>
      </c>
      <c r="AU303" s="189" t="s">
        <v>86</v>
      </c>
      <c r="AV303" s="13" t="s">
        <v>84</v>
      </c>
      <c r="AW303" s="13" t="s">
        <v>34</v>
      </c>
      <c r="AX303" s="13" t="s">
        <v>77</v>
      </c>
      <c r="AY303" s="189" t="s">
        <v>164</v>
      </c>
    </row>
    <row r="304" spans="1:65" s="13" customFormat="1" x14ac:dyDescent="0.2">
      <c r="B304" s="188"/>
      <c r="D304" s="183" t="s">
        <v>177</v>
      </c>
      <c r="E304" s="189" t="s">
        <v>1</v>
      </c>
      <c r="F304" s="190" t="s">
        <v>4690</v>
      </c>
      <c r="H304" s="189" t="s">
        <v>1</v>
      </c>
      <c r="I304" s="191"/>
      <c r="L304" s="188"/>
      <c r="M304" s="192"/>
      <c r="N304" s="193"/>
      <c r="O304" s="193"/>
      <c r="P304" s="193"/>
      <c r="Q304" s="193"/>
      <c r="R304" s="193"/>
      <c r="S304" s="193"/>
      <c r="T304" s="194"/>
      <c r="AT304" s="189" t="s">
        <v>177</v>
      </c>
      <c r="AU304" s="189" t="s">
        <v>86</v>
      </c>
      <c r="AV304" s="13" t="s">
        <v>84</v>
      </c>
      <c r="AW304" s="13" t="s">
        <v>34</v>
      </c>
      <c r="AX304" s="13" t="s">
        <v>77</v>
      </c>
      <c r="AY304" s="189" t="s">
        <v>164</v>
      </c>
    </row>
    <row r="305" spans="1:65" s="13" customFormat="1" x14ac:dyDescent="0.2">
      <c r="B305" s="188"/>
      <c r="D305" s="183" t="s">
        <v>177</v>
      </c>
      <c r="E305" s="189" t="s">
        <v>1</v>
      </c>
      <c r="F305" s="190" t="s">
        <v>4199</v>
      </c>
      <c r="H305" s="189" t="s">
        <v>1</v>
      </c>
      <c r="I305" s="191"/>
      <c r="L305" s="188"/>
      <c r="M305" s="192"/>
      <c r="N305" s="193"/>
      <c r="O305" s="193"/>
      <c r="P305" s="193"/>
      <c r="Q305" s="193"/>
      <c r="R305" s="193"/>
      <c r="S305" s="193"/>
      <c r="T305" s="194"/>
      <c r="AT305" s="189" t="s">
        <v>177</v>
      </c>
      <c r="AU305" s="189" t="s">
        <v>86</v>
      </c>
      <c r="AV305" s="13" t="s">
        <v>84</v>
      </c>
      <c r="AW305" s="13" t="s">
        <v>34</v>
      </c>
      <c r="AX305" s="13" t="s">
        <v>77</v>
      </c>
      <c r="AY305" s="189" t="s">
        <v>164</v>
      </c>
    </row>
    <row r="306" spans="1:65" s="14" customFormat="1" x14ac:dyDescent="0.2">
      <c r="B306" s="195"/>
      <c r="D306" s="183" t="s">
        <v>177</v>
      </c>
      <c r="E306" s="196" t="s">
        <v>1</v>
      </c>
      <c r="F306" s="197" t="s">
        <v>84</v>
      </c>
      <c r="H306" s="198">
        <v>1</v>
      </c>
      <c r="I306" s="199"/>
      <c r="L306" s="195"/>
      <c r="M306" s="200"/>
      <c r="N306" s="201"/>
      <c r="O306" s="201"/>
      <c r="P306" s="201"/>
      <c r="Q306" s="201"/>
      <c r="R306" s="201"/>
      <c r="S306" s="201"/>
      <c r="T306" s="202"/>
      <c r="AT306" s="196" t="s">
        <v>177</v>
      </c>
      <c r="AU306" s="196" t="s">
        <v>86</v>
      </c>
      <c r="AV306" s="14" t="s">
        <v>86</v>
      </c>
      <c r="AW306" s="14" t="s">
        <v>34</v>
      </c>
      <c r="AX306" s="14" t="s">
        <v>77</v>
      </c>
      <c r="AY306" s="196" t="s">
        <v>164</v>
      </c>
    </row>
    <row r="307" spans="1:65" s="15" customFormat="1" x14ac:dyDescent="0.2">
      <c r="B307" s="203"/>
      <c r="D307" s="183" t="s">
        <v>177</v>
      </c>
      <c r="E307" s="204" t="s">
        <v>1</v>
      </c>
      <c r="F307" s="205" t="s">
        <v>184</v>
      </c>
      <c r="H307" s="206">
        <v>4</v>
      </c>
      <c r="I307" s="207"/>
      <c r="L307" s="203"/>
      <c r="M307" s="208"/>
      <c r="N307" s="209"/>
      <c r="O307" s="209"/>
      <c r="P307" s="209"/>
      <c r="Q307" s="209"/>
      <c r="R307" s="209"/>
      <c r="S307" s="209"/>
      <c r="T307" s="210"/>
      <c r="AT307" s="204" t="s">
        <v>177</v>
      </c>
      <c r="AU307" s="204" t="s">
        <v>86</v>
      </c>
      <c r="AV307" s="15" t="s">
        <v>172</v>
      </c>
      <c r="AW307" s="15" t="s">
        <v>34</v>
      </c>
      <c r="AX307" s="15" t="s">
        <v>84</v>
      </c>
      <c r="AY307" s="204" t="s">
        <v>164</v>
      </c>
    </row>
    <row r="308" spans="1:65" s="2" customFormat="1" ht="16.5" customHeight="1" x14ac:dyDescent="0.2">
      <c r="A308" s="34"/>
      <c r="B308" s="168"/>
      <c r="C308" s="223" t="s">
        <v>306</v>
      </c>
      <c r="D308" s="235" t="s">
        <v>326</v>
      </c>
      <c r="E308" s="225" t="s">
        <v>4691</v>
      </c>
      <c r="F308" s="226" t="s">
        <v>4692</v>
      </c>
      <c r="G308" s="227" t="s">
        <v>587</v>
      </c>
      <c r="H308" s="228">
        <v>3</v>
      </c>
      <c r="I308" s="229"/>
      <c r="J308" s="230">
        <f>ROUND(I308*H308,2)</f>
        <v>0</v>
      </c>
      <c r="K308" s="226" t="s">
        <v>171</v>
      </c>
      <c r="L308" s="231"/>
      <c r="M308" s="232" t="s">
        <v>1</v>
      </c>
      <c r="N308" s="233" t="s">
        <v>42</v>
      </c>
      <c r="O308" s="60"/>
      <c r="P308" s="179">
        <f>O308*H308</f>
        <v>0</v>
      </c>
      <c r="Q308" s="179">
        <v>3.7000000000000002E-3</v>
      </c>
      <c r="R308" s="179">
        <f>Q308*H308</f>
        <v>1.11E-2</v>
      </c>
      <c r="S308" s="179">
        <v>0</v>
      </c>
      <c r="T308" s="180">
        <f>S308*H308</f>
        <v>0</v>
      </c>
      <c r="U308" s="34"/>
      <c r="V308" s="34"/>
      <c r="W308" s="34"/>
      <c r="X308" s="34"/>
      <c r="Y308" s="34"/>
      <c r="Z308" s="34"/>
      <c r="AA308" s="34"/>
      <c r="AB308" s="34"/>
      <c r="AC308" s="34"/>
      <c r="AD308" s="34"/>
      <c r="AE308" s="34"/>
      <c r="AR308" s="181" t="s">
        <v>1049</v>
      </c>
      <c r="AT308" s="181" t="s">
        <v>326</v>
      </c>
      <c r="AU308" s="181" t="s">
        <v>86</v>
      </c>
      <c r="AY308" s="18" t="s">
        <v>164</v>
      </c>
      <c r="BE308" s="182">
        <f>IF(N308="základní",J308,0)</f>
        <v>0</v>
      </c>
      <c r="BF308" s="182">
        <f>IF(N308="snížená",J308,0)</f>
        <v>0</v>
      </c>
      <c r="BG308" s="182">
        <f>IF(N308="zákl. přenesená",J308,0)</f>
        <v>0</v>
      </c>
      <c r="BH308" s="182">
        <f>IF(N308="sníž. přenesená",J308,0)</f>
        <v>0</v>
      </c>
      <c r="BI308" s="182">
        <f>IF(N308="nulová",J308,0)</f>
        <v>0</v>
      </c>
      <c r="BJ308" s="18" t="s">
        <v>84</v>
      </c>
      <c r="BK308" s="182">
        <f>ROUND(I308*H308,2)</f>
        <v>0</v>
      </c>
      <c r="BL308" s="18" t="s">
        <v>1049</v>
      </c>
      <c r="BM308" s="181" t="s">
        <v>4885</v>
      </c>
    </row>
    <row r="309" spans="1:65" s="2" customFormat="1" x14ac:dyDescent="0.2">
      <c r="A309" s="34"/>
      <c r="B309" s="35"/>
      <c r="C309" s="34"/>
      <c r="D309" s="183" t="s">
        <v>174</v>
      </c>
      <c r="E309" s="34"/>
      <c r="F309" s="184" t="s">
        <v>4692</v>
      </c>
      <c r="G309" s="34"/>
      <c r="H309" s="34"/>
      <c r="I309" s="103"/>
      <c r="J309" s="34"/>
      <c r="K309" s="34"/>
      <c r="L309" s="35"/>
      <c r="M309" s="185"/>
      <c r="N309" s="186"/>
      <c r="O309" s="60"/>
      <c r="P309" s="60"/>
      <c r="Q309" s="60"/>
      <c r="R309" s="60"/>
      <c r="S309" s="60"/>
      <c r="T309" s="61"/>
      <c r="U309" s="34"/>
      <c r="V309" s="34"/>
      <c r="W309" s="34"/>
      <c r="X309" s="34"/>
      <c r="Y309" s="34"/>
      <c r="Z309" s="34"/>
      <c r="AA309" s="34"/>
      <c r="AB309" s="34"/>
      <c r="AC309" s="34"/>
      <c r="AD309" s="34"/>
      <c r="AE309" s="34"/>
      <c r="AT309" s="18" t="s">
        <v>174</v>
      </c>
      <c r="AU309" s="18" t="s">
        <v>86</v>
      </c>
    </row>
    <row r="310" spans="1:65" s="13" customFormat="1" x14ac:dyDescent="0.2">
      <c r="B310" s="188"/>
      <c r="D310" s="183" t="s">
        <v>177</v>
      </c>
      <c r="E310" s="189" t="s">
        <v>1</v>
      </c>
      <c r="F310" s="190" t="s">
        <v>2852</v>
      </c>
      <c r="H310" s="189" t="s">
        <v>1</v>
      </c>
      <c r="I310" s="191"/>
      <c r="L310" s="188"/>
      <c r="M310" s="192"/>
      <c r="N310" s="193"/>
      <c r="O310" s="193"/>
      <c r="P310" s="193"/>
      <c r="Q310" s="193"/>
      <c r="R310" s="193"/>
      <c r="S310" s="193"/>
      <c r="T310" s="194"/>
      <c r="AT310" s="189" t="s">
        <v>177</v>
      </c>
      <c r="AU310" s="189" t="s">
        <v>86</v>
      </c>
      <c r="AV310" s="13" t="s">
        <v>84</v>
      </c>
      <c r="AW310" s="13" t="s">
        <v>34</v>
      </c>
      <c r="AX310" s="13" t="s">
        <v>77</v>
      </c>
      <c r="AY310" s="189" t="s">
        <v>164</v>
      </c>
    </row>
    <row r="311" spans="1:65" s="13" customFormat="1" x14ac:dyDescent="0.2">
      <c r="B311" s="188"/>
      <c r="D311" s="183" t="s">
        <v>177</v>
      </c>
      <c r="E311" s="189" t="s">
        <v>1</v>
      </c>
      <c r="F311" s="190" t="s">
        <v>4418</v>
      </c>
      <c r="H311" s="189" t="s">
        <v>1</v>
      </c>
      <c r="I311" s="191"/>
      <c r="L311" s="188"/>
      <c r="M311" s="192"/>
      <c r="N311" s="193"/>
      <c r="O311" s="193"/>
      <c r="P311" s="193"/>
      <c r="Q311" s="193"/>
      <c r="R311" s="193"/>
      <c r="S311" s="193"/>
      <c r="T311" s="194"/>
      <c r="AT311" s="189" t="s">
        <v>177</v>
      </c>
      <c r="AU311" s="189" t="s">
        <v>86</v>
      </c>
      <c r="AV311" s="13" t="s">
        <v>84</v>
      </c>
      <c r="AW311" s="13" t="s">
        <v>34</v>
      </c>
      <c r="AX311" s="13" t="s">
        <v>77</v>
      </c>
      <c r="AY311" s="189" t="s">
        <v>164</v>
      </c>
    </row>
    <row r="312" spans="1:65" s="13" customFormat="1" x14ac:dyDescent="0.2">
      <c r="B312" s="188"/>
      <c r="D312" s="183" t="s">
        <v>177</v>
      </c>
      <c r="E312" s="189" t="s">
        <v>1</v>
      </c>
      <c r="F312" s="190" t="s">
        <v>4419</v>
      </c>
      <c r="H312" s="189" t="s">
        <v>1</v>
      </c>
      <c r="I312" s="191"/>
      <c r="L312" s="188"/>
      <c r="M312" s="192"/>
      <c r="N312" s="193"/>
      <c r="O312" s="193"/>
      <c r="P312" s="193"/>
      <c r="Q312" s="193"/>
      <c r="R312" s="193"/>
      <c r="S312" s="193"/>
      <c r="T312" s="194"/>
      <c r="AT312" s="189" t="s">
        <v>177</v>
      </c>
      <c r="AU312" s="189" t="s">
        <v>86</v>
      </c>
      <c r="AV312" s="13" t="s">
        <v>84</v>
      </c>
      <c r="AW312" s="13" t="s">
        <v>34</v>
      </c>
      <c r="AX312" s="13" t="s">
        <v>77</v>
      </c>
      <c r="AY312" s="189" t="s">
        <v>164</v>
      </c>
    </row>
    <row r="313" spans="1:65" s="13" customFormat="1" x14ac:dyDescent="0.2">
      <c r="B313" s="188"/>
      <c r="D313" s="183" t="s">
        <v>177</v>
      </c>
      <c r="E313" s="189" t="s">
        <v>1</v>
      </c>
      <c r="F313" s="190" t="s">
        <v>4843</v>
      </c>
      <c r="H313" s="189" t="s">
        <v>1</v>
      </c>
      <c r="I313" s="191"/>
      <c r="L313" s="188"/>
      <c r="M313" s="192"/>
      <c r="N313" s="193"/>
      <c r="O313" s="193"/>
      <c r="P313" s="193"/>
      <c r="Q313" s="193"/>
      <c r="R313" s="193"/>
      <c r="S313" s="193"/>
      <c r="T313" s="194"/>
      <c r="AT313" s="189" t="s">
        <v>177</v>
      </c>
      <c r="AU313" s="189" t="s">
        <v>86</v>
      </c>
      <c r="AV313" s="13" t="s">
        <v>84</v>
      </c>
      <c r="AW313" s="13" t="s">
        <v>34</v>
      </c>
      <c r="AX313" s="13" t="s">
        <v>77</v>
      </c>
      <c r="AY313" s="189" t="s">
        <v>164</v>
      </c>
    </row>
    <row r="314" spans="1:65" s="13" customFormat="1" x14ac:dyDescent="0.2">
      <c r="B314" s="188"/>
      <c r="D314" s="183" t="s">
        <v>177</v>
      </c>
      <c r="E314" s="189" t="s">
        <v>1</v>
      </c>
      <c r="F314" s="190" t="s">
        <v>4421</v>
      </c>
      <c r="H314" s="189" t="s">
        <v>1</v>
      </c>
      <c r="I314" s="191"/>
      <c r="L314" s="188"/>
      <c r="M314" s="192"/>
      <c r="N314" s="193"/>
      <c r="O314" s="193"/>
      <c r="P314" s="193"/>
      <c r="Q314" s="193"/>
      <c r="R314" s="193"/>
      <c r="S314" s="193"/>
      <c r="T314" s="194"/>
      <c r="AT314" s="189" t="s">
        <v>177</v>
      </c>
      <c r="AU314" s="189" t="s">
        <v>86</v>
      </c>
      <c r="AV314" s="13" t="s">
        <v>84</v>
      </c>
      <c r="AW314" s="13" t="s">
        <v>34</v>
      </c>
      <c r="AX314" s="13" t="s">
        <v>77</v>
      </c>
      <c r="AY314" s="189" t="s">
        <v>164</v>
      </c>
    </row>
    <row r="315" spans="1:65" s="13" customFormat="1" x14ac:dyDescent="0.2">
      <c r="B315" s="188"/>
      <c r="D315" s="183" t="s">
        <v>177</v>
      </c>
      <c r="E315" s="189" t="s">
        <v>1</v>
      </c>
      <c r="F315" s="190" t="s">
        <v>4452</v>
      </c>
      <c r="H315" s="189" t="s">
        <v>1</v>
      </c>
      <c r="I315" s="191"/>
      <c r="L315" s="188"/>
      <c r="M315" s="192"/>
      <c r="N315" s="193"/>
      <c r="O315" s="193"/>
      <c r="P315" s="193"/>
      <c r="Q315" s="193"/>
      <c r="R315" s="193"/>
      <c r="S315" s="193"/>
      <c r="T315" s="194"/>
      <c r="AT315" s="189" t="s">
        <v>177</v>
      </c>
      <c r="AU315" s="189" t="s">
        <v>86</v>
      </c>
      <c r="AV315" s="13" t="s">
        <v>84</v>
      </c>
      <c r="AW315" s="13" t="s">
        <v>34</v>
      </c>
      <c r="AX315" s="13" t="s">
        <v>77</v>
      </c>
      <c r="AY315" s="189" t="s">
        <v>164</v>
      </c>
    </row>
    <row r="316" spans="1:65" s="13" customFormat="1" x14ac:dyDescent="0.2">
      <c r="B316" s="188"/>
      <c r="D316" s="183" t="s">
        <v>177</v>
      </c>
      <c r="E316" s="189" t="s">
        <v>1</v>
      </c>
      <c r="F316" s="190" t="s">
        <v>4879</v>
      </c>
      <c r="H316" s="189" t="s">
        <v>1</v>
      </c>
      <c r="I316" s="191"/>
      <c r="L316" s="188"/>
      <c r="M316" s="192"/>
      <c r="N316" s="193"/>
      <c r="O316" s="193"/>
      <c r="P316" s="193"/>
      <c r="Q316" s="193"/>
      <c r="R316" s="193"/>
      <c r="S316" s="193"/>
      <c r="T316" s="194"/>
      <c r="AT316" s="189" t="s">
        <v>177</v>
      </c>
      <c r="AU316" s="189" t="s">
        <v>86</v>
      </c>
      <c r="AV316" s="13" t="s">
        <v>84</v>
      </c>
      <c r="AW316" s="13" t="s">
        <v>34</v>
      </c>
      <c r="AX316" s="13" t="s">
        <v>77</v>
      </c>
      <c r="AY316" s="189" t="s">
        <v>164</v>
      </c>
    </row>
    <row r="317" spans="1:65" s="13" customFormat="1" x14ac:dyDescent="0.2">
      <c r="B317" s="188"/>
      <c r="D317" s="183" t="s">
        <v>177</v>
      </c>
      <c r="E317" s="189" t="s">
        <v>1</v>
      </c>
      <c r="F317" s="190" t="s">
        <v>4884</v>
      </c>
      <c r="H317" s="189" t="s">
        <v>1</v>
      </c>
      <c r="I317" s="191"/>
      <c r="L317" s="188"/>
      <c r="M317" s="192"/>
      <c r="N317" s="193"/>
      <c r="O317" s="193"/>
      <c r="P317" s="193"/>
      <c r="Q317" s="193"/>
      <c r="R317" s="193"/>
      <c r="S317" s="193"/>
      <c r="T317" s="194"/>
      <c r="AT317" s="189" t="s">
        <v>177</v>
      </c>
      <c r="AU317" s="189" t="s">
        <v>86</v>
      </c>
      <c r="AV317" s="13" t="s">
        <v>84</v>
      </c>
      <c r="AW317" s="13" t="s">
        <v>34</v>
      </c>
      <c r="AX317" s="13" t="s">
        <v>77</v>
      </c>
      <c r="AY317" s="189" t="s">
        <v>164</v>
      </c>
    </row>
    <row r="318" spans="1:65" s="13" customFormat="1" x14ac:dyDescent="0.2">
      <c r="B318" s="188"/>
      <c r="D318" s="183" t="s">
        <v>177</v>
      </c>
      <c r="E318" s="189" t="s">
        <v>1</v>
      </c>
      <c r="F318" s="190" t="s">
        <v>4199</v>
      </c>
      <c r="H318" s="189" t="s">
        <v>1</v>
      </c>
      <c r="I318" s="191"/>
      <c r="L318" s="188"/>
      <c r="M318" s="192"/>
      <c r="N318" s="193"/>
      <c r="O318" s="193"/>
      <c r="P318" s="193"/>
      <c r="Q318" s="193"/>
      <c r="R318" s="193"/>
      <c r="S318" s="193"/>
      <c r="T318" s="194"/>
      <c r="AT318" s="189" t="s">
        <v>177</v>
      </c>
      <c r="AU318" s="189" t="s">
        <v>86</v>
      </c>
      <c r="AV318" s="13" t="s">
        <v>84</v>
      </c>
      <c r="AW318" s="13" t="s">
        <v>34</v>
      </c>
      <c r="AX318" s="13" t="s">
        <v>77</v>
      </c>
      <c r="AY318" s="189" t="s">
        <v>164</v>
      </c>
    </row>
    <row r="319" spans="1:65" s="14" customFormat="1" x14ac:dyDescent="0.2">
      <c r="B319" s="195"/>
      <c r="D319" s="183" t="s">
        <v>177</v>
      </c>
      <c r="E319" s="196" t="s">
        <v>1</v>
      </c>
      <c r="F319" s="197" t="s">
        <v>236</v>
      </c>
      <c r="H319" s="198">
        <v>3</v>
      </c>
      <c r="I319" s="199"/>
      <c r="L319" s="195"/>
      <c r="M319" s="200"/>
      <c r="N319" s="201"/>
      <c r="O319" s="201"/>
      <c r="P319" s="201"/>
      <c r="Q319" s="201"/>
      <c r="R319" s="201"/>
      <c r="S319" s="201"/>
      <c r="T319" s="202"/>
      <c r="AT319" s="196" t="s">
        <v>177</v>
      </c>
      <c r="AU319" s="196" t="s">
        <v>86</v>
      </c>
      <c r="AV319" s="14" t="s">
        <v>86</v>
      </c>
      <c r="AW319" s="14" t="s">
        <v>34</v>
      </c>
      <c r="AX319" s="14" t="s">
        <v>77</v>
      </c>
      <c r="AY319" s="196" t="s">
        <v>164</v>
      </c>
    </row>
    <row r="320" spans="1:65" s="15" customFormat="1" x14ac:dyDescent="0.2">
      <c r="B320" s="203"/>
      <c r="D320" s="183" t="s">
        <v>177</v>
      </c>
      <c r="E320" s="204" t="s">
        <v>1</v>
      </c>
      <c r="F320" s="205" t="s">
        <v>184</v>
      </c>
      <c r="H320" s="206">
        <v>3</v>
      </c>
      <c r="I320" s="207"/>
      <c r="L320" s="203"/>
      <c r="M320" s="208"/>
      <c r="N320" s="209"/>
      <c r="O320" s="209"/>
      <c r="P320" s="209"/>
      <c r="Q320" s="209"/>
      <c r="R320" s="209"/>
      <c r="S320" s="209"/>
      <c r="T320" s="210"/>
      <c r="AT320" s="204" t="s">
        <v>177</v>
      </c>
      <c r="AU320" s="204" t="s">
        <v>86</v>
      </c>
      <c r="AV320" s="15" t="s">
        <v>172</v>
      </c>
      <c r="AW320" s="15" t="s">
        <v>34</v>
      </c>
      <c r="AX320" s="15" t="s">
        <v>84</v>
      </c>
      <c r="AY320" s="204" t="s">
        <v>164</v>
      </c>
    </row>
    <row r="321" spans="1:65" s="2" customFormat="1" ht="16.5" customHeight="1" x14ac:dyDescent="0.2">
      <c r="A321" s="34"/>
      <c r="B321" s="168"/>
      <c r="C321" s="223" t="s">
        <v>313</v>
      </c>
      <c r="D321" s="235" t="s">
        <v>326</v>
      </c>
      <c r="E321" s="225" t="s">
        <v>4695</v>
      </c>
      <c r="F321" s="226" t="s">
        <v>4696</v>
      </c>
      <c r="G321" s="227" t="s">
        <v>587</v>
      </c>
      <c r="H321" s="228">
        <v>1</v>
      </c>
      <c r="I321" s="229"/>
      <c r="J321" s="230">
        <f>ROUND(I321*H321,2)</f>
        <v>0</v>
      </c>
      <c r="K321" s="226" t="s">
        <v>171</v>
      </c>
      <c r="L321" s="231"/>
      <c r="M321" s="232" t="s">
        <v>1</v>
      </c>
      <c r="N321" s="233" t="s">
        <v>42</v>
      </c>
      <c r="O321" s="60"/>
      <c r="P321" s="179">
        <f>O321*H321</f>
        <v>0</v>
      </c>
      <c r="Q321" s="179">
        <v>3.1E-4</v>
      </c>
      <c r="R321" s="179">
        <f>Q321*H321</f>
        <v>3.1E-4</v>
      </c>
      <c r="S321" s="179">
        <v>0</v>
      </c>
      <c r="T321" s="180">
        <f>S321*H321</f>
        <v>0</v>
      </c>
      <c r="U321" s="34"/>
      <c r="V321" s="34"/>
      <c r="W321" s="34"/>
      <c r="X321" s="34"/>
      <c r="Y321" s="34"/>
      <c r="Z321" s="34"/>
      <c r="AA321" s="34"/>
      <c r="AB321" s="34"/>
      <c r="AC321" s="34"/>
      <c r="AD321" s="34"/>
      <c r="AE321" s="34"/>
      <c r="AR321" s="181" t="s">
        <v>1049</v>
      </c>
      <c r="AT321" s="181" t="s">
        <v>326</v>
      </c>
      <c r="AU321" s="181" t="s">
        <v>86</v>
      </c>
      <c r="AY321" s="18" t="s">
        <v>164</v>
      </c>
      <c r="BE321" s="182">
        <f>IF(N321="základní",J321,0)</f>
        <v>0</v>
      </c>
      <c r="BF321" s="182">
        <f>IF(N321="snížená",J321,0)</f>
        <v>0</v>
      </c>
      <c r="BG321" s="182">
        <f>IF(N321="zákl. přenesená",J321,0)</f>
        <v>0</v>
      </c>
      <c r="BH321" s="182">
        <f>IF(N321="sníž. přenesená",J321,0)</f>
        <v>0</v>
      </c>
      <c r="BI321" s="182">
        <f>IF(N321="nulová",J321,0)</f>
        <v>0</v>
      </c>
      <c r="BJ321" s="18" t="s">
        <v>84</v>
      </c>
      <c r="BK321" s="182">
        <f>ROUND(I321*H321,2)</f>
        <v>0</v>
      </c>
      <c r="BL321" s="18" t="s">
        <v>1049</v>
      </c>
      <c r="BM321" s="181" t="s">
        <v>4886</v>
      </c>
    </row>
    <row r="322" spans="1:65" s="2" customFormat="1" ht="19.5" x14ac:dyDescent="0.2">
      <c r="A322" s="34"/>
      <c r="B322" s="35"/>
      <c r="C322" s="34"/>
      <c r="D322" s="183" t="s">
        <v>174</v>
      </c>
      <c r="E322" s="34"/>
      <c r="F322" s="184" t="s">
        <v>4887</v>
      </c>
      <c r="G322" s="34"/>
      <c r="H322" s="34"/>
      <c r="I322" s="103"/>
      <c r="J322" s="34"/>
      <c r="K322" s="34"/>
      <c r="L322" s="35"/>
      <c r="M322" s="185"/>
      <c r="N322" s="186"/>
      <c r="O322" s="60"/>
      <c r="P322" s="60"/>
      <c r="Q322" s="60"/>
      <c r="R322" s="60"/>
      <c r="S322" s="60"/>
      <c r="T322" s="61"/>
      <c r="U322" s="34"/>
      <c r="V322" s="34"/>
      <c r="W322" s="34"/>
      <c r="X322" s="34"/>
      <c r="Y322" s="34"/>
      <c r="Z322" s="34"/>
      <c r="AA322" s="34"/>
      <c r="AB322" s="34"/>
      <c r="AC322" s="34"/>
      <c r="AD322" s="34"/>
      <c r="AE322" s="34"/>
      <c r="AT322" s="18" t="s">
        <v>174</v>
      </c>
      <c r="AU322" s="18" t="s">
        <v>86</v>
      </c>
    </row>
    <row r="323" spans="1:65" s="13" customFormat="1" x14ac:dyDescent="0.2">
      <c r="B323" s="188"/>
      <c r="D323" s="183" t="s">
        <v>177</v>
      </c>
      <c r="E323" s="189" t="s">
        <v>1</v>
      </c>
      <c r="F323" s="190" t="s">
        <v>2852</v>
      </c>
      <c r="H323" s="189" t="s">
        <v>1</v>
      </c>
      <c r="I323" s="191"/>
      <c r="L323" s="188"/>
      <c r="M323" s="192"/>
      <c r="N323" s="193"/>
      <c r="O323" s="193"/>
      <c r="P323" s="193"/>
      <c r="Q323" s="193"/>
      <c r="R323" s="193"/>
      <c r="S323" s="193"/>
      <c r="T323" s="194"/>
      <c r="AT323" s="189" t="s">
        <v>177</v>
      </c>
      <c r="AU323" s="189" t="s">
        <v>86</v>
      </c>
      <c r="AV323" s="13" t="s">
        <v>84</v>
      </c>
      <c r="AW323" s="13" t="s">
        <v>34</v>
      </c>
      <c r="AX323" s="13" t="s">
        <v>77</v>
      </c>
      <c r="AY323" s="189" t="s">
        <v>164</v>
      </c>
    </row>
    <row r="324" spans="1:65" s="13" customFormat="1" x14ac:dyDescent="0.2">
      <c r="B324" s="188"/>
      <c r="D324" s="183" t="s">
        <v>177</v>
      </c>
      <c r="E324" s="189" t="s">
        <v>1</v>
      </c>
      <c r="F324" s="190" t="s">
        <v>4418</v>
      </c>
      <c r="H324" s="189" t="s">
        <v>1</v>
      </c>
      <c r="I324" s="191"/>
      <c r="L324" s="188"/>
      <c r="M324" s="192"/>
      <c r="N324" s="193"/>
      <c r="O324" s="193"/>
      <c r="P324" s="193"/>
      <c r="Q324" s="193"/>
      <c r="R324" s="193"/>
      <c r="S324" s="193"/>
      <c r="T324" s="194"/>
      <c r="AT324" s="189" t="s">
        <v>177</v>
      </c>
      <c r="AU324" s="189" t="s">
        <v>86</v>
      </c>
      <c r="AV324" s="13" t="s">
        <v>84</v>
      </c>
      <c r="AW324" s="13" t="s">
        <v>34</v>
      </c>
      <c r="AX324" s="13" t="s">
        <v>77</v>
      </c>
      <c r="AY324" s="189" t="s">
        <v>164</v>
      </c>
    </row>
    <row r="325" spans="1:65" s="13" customFormat="1" x14ac:dyDescent="0.2">
      <c r="B325" s="188"/>
      <c r="D325" s="183" t="s">
        <v>177</v>
      </c>
      <c r="E325" s="189" t="s">
        <v>1</v>
      </c>
      <c r="F325" s="190" t="s">
        <v>4419</v>
      </c>
      <c r="H325" s="189" t="s">
        <v>1</v>
      </c>
      <c r="I325" s="191"/>
      <c r="L325" s="188"/>
      <c r="M325" s="192"/>
      <c r="N325" s="193"/>
      <c r="O325" s="193"/>
      <c r="P325" s="193"/>
      <c r="Q325" s="193"/>
      <c r="R325" s="193"/>
      <c r="S325" s="193"/>
      <c r="T325" s="194"/>
      <c r="AT325" s="189" t="s">
        <v>177</v>
      </c>
      <c r="AU325" s="189" t="s">
        <v>86</v>
      </c>
      <c r="AV325" s="13" t="s">
        <v>84</v>
      </c>
      <c r="AW325" s="13" t="s">
        <v>34</v>
      </c>
      <c r="AX325" s="13" t="s">
        <v>77</v>
      </c>
      <c r="AY325" s="189" t="s">
        <v>164</v>
      </c>
    </row>
    <row r="326" spans="1:65" s="13" customFormat="1" x14ac:dyDescent="0.2">
      <c r="B326" s="188"/>
      <c r="D326" s="183" t="s">
        <v>177</v>
      </c>
      <c r="E326" s="189" t="s">
        <v>1</v>
      </c>
      <c r="F326" s="190" t="s">
        <v>4843</v>
      </c>
      <c r="H326" s="189" t="s">
        <v>1</v>
      </c>
      <c r="I326" s="191"/>
      <c r="L326" s="188"/>
      <c r="M326" s="192"/>
      <c r="N326" s="193"/>
      <c r="O326" s="193"/>
      <c r="P326" s="193"/>
      <c r="Q326" s="193"/>
      <c r="R326" s="193"/>
      <c r="S326" s="193"/>
      <c r="T326" s="194"/>
      <c r="AT326" s="189" t="s">
        <v>177</v>
      </c>
      <c r="AU326" s="189" t="s">
        <v>86</v>
      </c>
      <c r="AV326" s="13" t="s">
        <v>84</v>
      </c>
      <c r="AW326" s="13" t="s">
        <v>34</v>
      </c>
      <c r="AX326" s="13" t="s">
        <v>77</v>
      </c>
      <c r="AY326" s="189" t="s">
        <v>164</v>
      </c>
    </row>
    <row r="327" spans="1:65" s="13" customFormat="1" x14ac:dyDescent="0.2">
      <c r="B327" s="188"/>
      <c r="D327" s="183" t="s">
        <v>177</v>
      </c>
      <c r="E327" s="189" t="s">
        <v>1</v>
      </c>
      <c r="F327" s="190" t="s">
        <v>4421</v>
      </c>
      <c r="H327" s="189" t="s">
        <v>1</v>
      </c>
      <c r="I327" s="191"/>
      <c r="L327" s="188"/>
      <c r="M327" s="192"/>
      <c r="N327" s="193"/>
      <c r="O327" s="193"/>
      <c r="P327" s="193"/>
      <c r="Q327" s="193"/>
      <c r="R327" s="193"/>
      <c r="S327" s="193"/>
      <c r="T327" s="194"/>
      <c r="AT327" s="189" t="s">
        <v>177</v>
      </c>
      <c r="AU327" s="189" t="s">
        <v>86</v>
      </c>
      <c r="AV327" s="13" t="s">
        <v>84</v>
      </c>
      <c r="AW327" s="13" t="s">
        <v>34</v>
      </c>
      <c r="AX327" s="13" t="s">
        <v>77</v>
      </c>
      <c r="AY327" s="189" t="s">
        <v>164</v>
      </c>
    </row>
    <row r="328" spans="1:65" s="13" customFormat="1" x14ac:dyDescent="0.2">
      <c r="B328" s="188"/>
      <c r="D328" s="183" t="s">
        <v>177</v>
      </c>
      <c r="E328" s="189" t="s">
        <v>1</v>
      </c>
      <c r="F328" s="190" t="s">
        <v>4452</v>
      </c>
      <c r="H328" s="189" t="s">
        <v>1</v>
      </c>
      <c r="I328" s="191"/>
      <c r="L328" s="188"/>
      <c r="M328" s="192"/>
      <c r="N328" s="193"/>
      <c r="O328" s="193"/>
      <c r="P328" s="193"/>
      <c r="Q328" s="193"/>
      <c r="R328" s="193"/>
      <c r="S328" s="193"/>
      <c r="T328" s="194"/>
      <c r="AT328" s="189" t="s">
        <v>177</v>
      </c>
      <c r="AU328" s="189" t="s">
        <v>86</v>
      </c>
      <c r="AV328" s="13" t="s">
        <v>84</v>
      </c>
      <c r="AW328" s="13" t="s">
        <v>34</v>
      </c>
      <c r="AX328" s="13" t="s">
        <v>77</v>
      </c>
      <c r="AY328" s="189" t="s">
        <v>164</v>
      </c>
    </row>
    <row r="329" spans="1:65" s="13" customFormat="1" x14ac:dyDescent="0.2">
      <c r="B329" s="188"/>
      <c r="D329" s="183" t="s">
        <v>177</v>
      </c>
      <c r="E329" s="189" t="s">
        <v>1</v>
      </c>
      <c r="F329" s="190" t="s">
        <v>4879</v>
      </c>
      <c r="H329" s="189" t="s">
        <v>1</v>
      </c>
      <c r="I329" s="191"/>
      <c r="L329" s="188"/>
      <c r="M329" s="192"/>
      <c r="N329" s="193"/>
      <c r="O329" s="193"/>
      <c r="P329" s="193"/>
      <c r="Q329" s="193"/>
      <c r="R329" s="193"/>
      <c r="S329" s="193"/>
      <c r="T329" s="194"/>
      <c r="AT329" s="189" t="s">
        <v>177</v>
      </c>
      <c r="AU329" s="189" t="s">
        <v>86</v>
      </c>
      <c r="AV329" s="13" t="s">
        <v>84</v>
      </c>
      <c r="AW329" s="13" t="s">
        <v>34</v>
      </c>
      <c r="AX329" s="13" t="s">
        <v>77</v>
      </c>
      <c r="AY329" s="189" t="s">
        <v>164</v>
      </c>
    </row>
    <row r="330" spans="1:65" s="13" customFormat="1" x14ac:dyDescent="0.2">
      <c r="B330" s="188"/>
      <c r="D330" s="183" t="s">
        <v>177</v>
      </c>
      <c r="E330" s="189" t="s">
        <v>1</v>
      </c>
      <c r="F330" s="190" t="s">
        <v>4690</v>
      </c>
      <c r="H330" s="189" t="s">
        <v>1</v>
      </c>
      <c r="I330" s="191"/>
      <c r="L330" s="188"/>
      <c r="M330" s="192"/>
      <c r="N330" s="193"/>
      <c r="O330" s="193"/>
      <c r="P330" s="193"/>
      <c r="Q330" s="193"/>
      <c r="R330" s="193"/>
      <c r="S330" s="193"/>
      <c r="T330" s="194"/>
      <c r="AT330" s="189" t="s">
        <v>177</v>
      </c>
      <c r="AU330" s="189" t="s">
        <v>86</v>
      </c>
      <c r="AV330" s="13" t="s">
        <v>84</v>
      </c>
      <c r="AW330" s="13" t="s">
        <v>34</v>
      </c>
      <c r="AX330" s="13" t="s">
        <v>77</v>
      </c>
      <c r="AY330" s="189" t="s">
        <v>164</v>
      </c>
    </row>
    <row r="331" spans="1:65" s="13" customFormat="1" x14ac:dyDescent="0.2">
      <c r="B331" s="188"/>
      <c r="D331" s="183" t="s">
        <v>177</v>
      </c>
      <c r="E331" s="189" t="s">
        <v>1</v>
      </c>
      <c r="F331" s="190" t="s">
        <v>4199</v>
      </c>
      <c r="H331" s="189" t="s">
        <v>1</v>
      </c>
      <c r="I331" s="191"/>
      <c r="L331" s="188"/>
      <c r="M331" s="192"/>
      <c r="N331" s="193"/>
      <c r="O331" s="193"/>
      <c r="P331" s="193"/>
      <c r="Q331" s="193"/>
      <c r="R331" s="193"/>
      <c r="S331" s="193"/>
      <c r="T331" s="194"/>
      <c r="AT331" s="189" t="s">
        <v>177</v>
      </c>
      <c r="AU331" s="189" t="s">
        <v>86</v>
      </c>
      <c r="AV331" s="13" t="s">
        <v>84</v>
      </c>
      <c r="AW331" s="13" t="s">
        <v>34</v>
      </c>
      <c r="AX331" s="13" t="s">
        <v>77</v>
      </c>
      <c r="AY331" s="189" t="s">
        <v>164</v>
      </c>
    </row>
    <row r="332" spans="1:65" s="14" customFormat="1" x14ac:dyDescent="0.2">
      <c r="B332" s="195"/>
      <c r="D332" s="183" t="s">
        <v>177</v>
      </c>
      <c r="E332" s="196" t="s">
        <v>1</v>
      </c>
      <c r="F332" s="197" t="s">
        <v>84</v>
      </c>
      <c r="H332" s="198">
        <v>1</v>
      </c>
      <c r="I332" s="199"/>
      <c r="L332" s="195"/>
      <c r="M332" s="200"/>
      <c r="N332" s="201"/>
      <c r="O332" s="201"/>
      <c r="P332" s="201"/>
      <c r="Q332" s="201"/>
      <c r="R332" s="201"/>
      <c r="S332" s="201"/>
      <c r="T332" s="202"/>
      <c r="AT332" s="196" t="s">
        <v>177</v>
      </c>
      <c r="AU332" s="196" t="s">
        <v>86</v>
      </c>
      <c r="AV332" s="14" t="s">
        <v>86</v>
      </c>
      <c r="AW332" s="14" t="s">
        <v>34</v>
      </c>
      <c r="AX332" s="14" t="s">
        <v>77</v>
      </c>
      <c r="AY332" s="196" t="s">
        <v>164</v>
      </c>
    </row>
    <row r="333" spans="1:65" s="15" customFormat="1" x14ac:dyDescent="0.2">
      <c r="B333" s="203"/>
      <c r="D333" s="183" t="s">
        <v>177</v>
      </c>
      <c r="E333" s="204" t="s">
        <v>1</v>
      </c>
      <c r="F333" s="205" t="s">
        <v>184</v>
      </c>
      <c r="H333" s="206">
        <v>1</v>
      </c>
      <c r="I333" s="207"/>
      <c r="L333" s="203"/>
      <c r="M333" s="208"/>
      <c r="N333" s="209"/>
      <c r="O333" s="209"/>
      <c r="P333" s="209"/>
      <c r="Q333" s="209"/>
      <c r="R333" s="209"/>
      <c r="S333" s="209"/>
      <c r="T333" s="210"/>
      <c r="AT333" s="204" t="s">
        <v>177</v>
      </c>
      <c r="AU333" s="204" t="s">
        <v>86</v>
      </c>
      <c r="AV333" s="15" t="s">
        <v>172</v>
      </c>
      <c r="AW333" s="15" t="s">
        <v>34</v>
      </c>
      <c r="AX333" s="15" t="s">
        <v>84</v>
      </c>
      <c r="AY333" s="204" t="s">
        <v>164</v>
      </c>
    </row>
    <row r="334" spans="1:65" s="2" customFormat="1" ht="16.5" customHeight="1" x14ac:dyDescent="0.2">
      <c r="A334" s="34"/>
      <c r="B334" s="168"/>
      <c r="C334" s="169" t="s">
        <v>8</v>
      </c>
      <c r="D334" s="214" t="s">
        <v>167</v>
      </c>
      <c r="E334" s="171" t="s">
        <v>4255</v>
      </c>
      <c r="F334" s="172" t="s">
        <v>4256</v>
      </c>
      <c r="G334" s="173" t="s">
        <v>587</v>
      </c>
      <c r="H334" s="174">
        <v>1</v>
      </c>
      <c r="I334" s="175"/>
      <c r="J334" s="176">
        <f>ROUND(I334*H334,2)</f>
        <v>0</v>
      </c>
      <c r="K334" s="172" t="s">
        <v>216</v>
      </c>
      <c r="L334" s="35"/>
      <c r="M334" s="177" t="s">
        <v>1</v>
      </c>
      <c r="N334" s="178" t="s">
        <v>42</v>
      </c>
      <c r="O334" s="60"/>
      <c r="P334" s="179">
        <f>O334*H334</f>
        <v>0</v>
      </c>
      <c r="Q334" s="179">
        <v>0</v>
      </c>
      <c r="R334" s="179">
        <f>Q334*H334</f>
        <v>0</v>
      </c>
      <c r="S334" s="179">
        <v>0</v>
      </c>
      <c r="T334" s="180">
        <f>S334*H334</f>
        <v>0</v>
      </c>
      <c r="U334" s="34"/>
      <c r="V334" s="34"/>
      <c r="W334" s="34"/>
      <c r="X334" s="34"/>
      <c r="Y334" s="34"/>
      <c r="Z334" s="34"/>
      <c r="AA334" s="34"/>
      <c r="AB334" s="34"/>
      <c r="AC334" s="34"/>
      <c r="AD334" s="34"/>
      <c r="AE334" s="34"/>
      <c r="AR334" s="181" t="s">
        <v>783</v>
      </c>
      <c r="AT334" s="181" t="s">
        <v>167</v>
      </c>
      <c r="AU334" s="181" t="s">
        <v>86</v>
      </c>
      <c r="AY334" s="18" t="s">
        <v>164</v>
      </c>
      <c r="BE334" s="182">
        <f>IF(N334="základní",J334,0)</f>
        <v>0</v>
      </c>
      <c r="BF334" s="182">
        <f>IF(N334="snížená",J334,0)</f>
        <v>0</v>
      </c>
      <c r="BG334" s="182">
        <f>IF(N334="zákl. přenesená",J334,0)</f>
        <v>0</v>
      </c>
      <c r="BH334" s="182">
        <f>IF(N334="sníž. přenesená",J334,0)</f>
        <v>0</v>
      </c>
      <c r="BI334" s="182">
        <f>IF(N334="nulová",J334,0)</f>
        <v>0</v>
      </c>
      <c r="BJ334" s="18" t="s">
        <v>84</v>
      </c>
      <c r="BK334" s="182">
        <f>ROUND(I334*H334,2)</f>
        <v>0</v>
      </c>
      <c r="BL334" s="18" t="s">
        <v>783</v>
      </c>
      <c r="BM334" s="181" t="s">
        <v>4888</v>
      </c>
    </row>
    <row r="335" spans="1:65" s="2" customFormat="1" x14ac:dyDescent="0.2">
      <c r="A335" s="34"/>
      <c r="B335" s="35"/>
      <c r="C335" s="34"/>
      <c r="D335" s="183" t="s">
        <v>174</v>
      </c>
      <c r="E335" s="34"/>
      <c r="F335" s="184" t="s">
        <v>4258</v>
      </c>
      <c r="G335" s="34"/>
      <c r="H335" s="34"/>
      <c r="I335" s="103"/>
      <c r="J335" s="34"/>
      <c r="K335" s="34"/>
      <c r="L335" s="35"/>
      <c r="M335" s="185"/>
      <c r="N335" s="186"/>
      <c r="O335" s="60"/>
      <c r="P335" s="60"/>
      <c r="Q335" s="60"/>
      <c r="R335" s="60"/>
      <c r="S335" s="60"/>
      <c r="T335" s="61"/>
      <c r="U335" s="34"/>
      <c r="V335" s="34"/>
      <c r="W335" s="34"/>
      <c r="X335" s="34"/>
      <c r="Y335" s="34"/>
      <c r="Z335" s="34"/>
      <c r="AA335" s="34"/>
      <c r="AB335" s="34"/>
      <c r="AC335" s="34"/>
      <c r="AD335" s="34"/>
      <c r="AE335" s="34"/>
      <c r="AT335" s="18" t="s">
        <v>174</v>
      </c>
      <c r="AU335" s="18" t="s">
        <v>86</v>
      </c>
    </row>
    <row r="336" spans="1:65" s="13" customFormat="1" x14ac:dyDescent="0.2">
      <c r="B336" s="188"/>
      <c r="D336" s="183" t="s">
        <v>177</v>
      </c>
      <c r="E336" s="189" t="s">
        <v>1</v>
      </c>
      <c r="F336" s="190" t="s">
        <v>2852</v>
      </c>
      <c r="H336" s="189" t="s">
        <v>1</v>
      </c>
      <c r="I336" s="191"/>
      <c r="L336" s="188"/>
      <c r="M336" s="192"/>
      <c r="N336" s="193"/>
      <c r="O336" s="193"/>
      <c r="P336" s="193"/>
      <c r="Q336" s="193"/>
      <c r="R336" s="193"/>
      <c r="S336" s="193"/>
      <c r="T336" s="194"/>
      <c r="AT336" s="189" t="s">
        <v>177</v>
      </c>
      <c r="AU336" s="189" t="s">
        <v>86</v>
      </c>
      <c r="AV336" s="13" t="s">
        <v>84</v>
      </c>
      <c r="AW336" s="13" t="s">
        <v>34</v>
      </c>
      <c r="AX336" s="13" t="s">
        <v>77</v>
      </c>
      <c r="AY336" s="189" t="s">
        <v>164</v>
      </c>
    </row>
    <row r="337" spans="1:65" s="13" customFormat="1" x14ac:dyDescent="0.2">
      <c r="B337" s="188"/>
      <c r="D337" s="183" t="s">
        <v>177</v>
      </c>
      <c r="E337" s="189" t="s">
        <v>1</v>
      </c>
      <c r="F337" s="190" t="s">
        <v>4418</v>
      </c>
      <c r="H337" s="189" t="s">
        <v>1</v>
      </c>
      <c r="I337" s="191"/>
      <c r="L337" s="188"/>
      <c r="M337" s="192"/>
      <c r="N337" s="193"/>
      <c r="O337" s="193"/>
      <c r="P337" s="193"/>
      <c r="Q337" s="193"/>
      <c r="R337" s="193"/>
      <c r="S337" s="193"/>
      <c r="T337" s="194"/>
      <c r="AT337" s="189" t="s">
        <v>177</v>
      </c>
      <c r="AU337" s="189" t="s">
        <v>86</v>
      </c>
      <c r="AV337" s="13" t="s">
        <v>84</v>
      </c>
      <c r="AW337" s="13" t="s">
        <v>34</v>
      </c>
      <c r="AX337" s="13" t="s">
        <v>77</v>
      </c>
      <c r="AY337" s="189" t="s">
        <v>164</v>
      </c>
    </row>
    <row r="338" spans="1:65" s="13" customFormat="1" x14ac:dyDescent="0.2">
      <c r="B338" s="188"/>
      <c r="D338" s="183" t="s">
        <v>177</v>
      </c>
      <c r="E338" s="189" t="s">
        <v>1</v>
      </c>
      <c r="F338" s="190" t="s">
        <v>4419</v>
      </c>
      <c r="H338" s="189" t="s">
        <v>1</v>
      </c>
      <c r="I338" s="191"/>
      <c r="L338" s="188"/>
      <c r="M338" s="192"/>
      <c r="N338" s="193"/>
      <c r="O338" s="193"/>
      <c r="P338" s="193"/>
      <c r="Q338" s="193"/>
      <c r="R338" s="193"/>
      <c r="S338" s="193"/>
      <c r="T338" s="194"/>
      <c r="AT338" s="189" t="s">
        <v>177</v>
      </c>
      <c r="AU338" s="189" t="s">
        <v>86</v>
      </c>
      <c r="AV338" s="13" t="s">
        <v>84</v>
      </c>
      <c r="AW338" s="13" t="s">
        <v>34</v>
      </c>
      <c r="AX338" s="13" t="s">
        <v>77</v>
      </c>
      <c r="AY338" s="189" t="s">
        <v>164</v>
      </c>
    </row>
    <row r="339" spans="1:65" s="13" customFormat="1" x14ac:dyDescent="0.2">
      <c r="B339" s="188"/>
      <c r="D339" s="183" t="s">
        <v>177</v>
      </c>
      <c r="E339" s="189" t="s">
        <v>1</v>
      </c>
      <c r="F339" s="190" t="s">
        <v>4843</v>
      </c>
      <c r="H339" s="189" t="s">
        <v>1</v>
      </c>
      <c r="I339" s="191"/>
      <c r="L339" s="188"/>
      <c r="M339" s="192"/>
      <c r="N339" s="193"/>
      <c r="O339" s="193"/>
      <c r="P339" s="193"/>
      <c r="Q339" s="193"/>
      <c r="R339" s="193"/>
      <c r="S339" s="193"/>
      <c r="T339" s="194"/>
      <c r="AT339" s="189" t="s">
        <v>177</v>
      </c>
      <c r="AU339" s="189" t="s">
        <v>86</v>
      </c>
      <c r="AV339" s="13" t="s">
        <v>84</v>
      </c>
      <c r="AW339" s="13" t="s">
        <v>34</v>
      </c>
      <c r="AX339" s="13" t="s">
        <v>77</v>
      </c>
      <c r="AY339" s="189" t="s">
        <v>164</v>
      </c>
    </row>
    <row r="340" spans="1:65" s="13" customFormat="1" x14ac:dyDescent="0.2">
      <c r="B340" s="188"/>
      <c r="D340" s="183" t="s">
        <v>177</v>
      </c>
      <c r="E340" s="189" t="s">
        <v>1</v>
      </c>
      <c r="F340" s="190" t="s">
        <v>4421</v>
      </c>
      <c r="H340" s="189" t="s">
        <v>1</v>
      </c>
      <c r="I340" s="191"/>
      <c r="L340" s="188"/>
      <c r="M340" s="192"/>
      <c r="N340" s="193"/>
      <c r="O340" s="193"/>
      <c r="P340" s="193"/>
      <c r="Q340" s="193"/>
      <c r="R340" s="193"/>
      <c r="S340" s="193"/>
      <c r="T340" s="194"/>
      <c r="AT340" s="189" t="s">
        <v>177</v>
      </c>
      <c r="AU340" s="189" t="s">
        <v>86</v>
      </c>
      <c r="AV340" s="13" t="s">
        <v>84</v>
      </c>
      <c r="AW340" s="13" t="s">
        <v>34</v>
      </c>
      <c r="AX340" s="13" t="s">
        <v>77</v>
      </c>
      <c r="AY340" s="189" t="s">
        <v>164</v>
      </c>
    </row>
    <row r="341" spans="1:65" s="13" customFormat="1" x14ac:dyDescent="0.2">
      <c r="B341" s="188"/>
      <c r="D341" s="183" t="s">
        <v>177</v>
      </c>
      <c r="E341" s="189" t="s">
        <v>1</v>
      </c>
      <c r="F341" s="190" t="s">
        <v>4448</v>
      </c>
      <c r="H341" s="189" t="s">
        <v>1</v>
      </c>
      <c r="I341" s="191"/>
      <c r="L341" s="188"/>
      <c r="M341" s="192"/>
      <c r="N341" s="193"/>
      <c r="O341" s="193"/>
      <c r="P341" s="193"/>
      <c r="Q341" s="193"/>
      <c r="R341" s="193"/>
      <c r="S341" s="193"/>
      <c r="T341" s="194"/>
      <c r="AT341" s="189" t="s">
        <v>177</v>
      </c>
      <c r="AU341" s="189" t="s">
        <v>86</v>
      </c>
      <c r="AV341" s="13" t="s">
        <v>84</v>
      </c>
      <c r="AW341" s="13" t="s">
        <v>34</v>
      </c>
      <c r="AX341" s="13" t="s">
        <v>77</v>
      </c>
      <c r="AY341" s="189" t="s">
        <v>164</v>
      </c>
    </row>
    <row r="342" spans="1:65" s="13" customFormat="1" x14ac:dyDescent="0.2">
      <c r="B342" s="188"/>
      <c r="D342" s="183" t="s">
        <v>177</v>
      </c>
      <c r="E342" s="189" t="s">
        <v>1</v>
      </c>
      <c r="F342" s="190" t="s">
        <v>4869</v>
      </c>
      <c r="H342" s="189" t="s">
        <v>1</v>
      </c>
      <c r="I342" s="191"/>
      <c r="L342" s="188"/>
      <c r="M342" s="192"/>
      <c r="N342" s="193"/>
      <c r="O342" s="193"/>
      <c r="P342" s="193"/>
      <c r="Q342" s="193"/>
      <c r="R342" s="193"/>
      <c r="S342" s="193"/>
      <c r="T342" s="194"/>
      <c r="AT342" s="189" t="s">
        <v>177</v>
      </c>
      <c r="AU342" s="189" t="s">
        <v>86</v>
      </c>
      <c r="AV342" s="13" t="s">
        <v>84</v>
      </c>
      <c r="AW342" s="13" t="s">
        <v>34</v>
      </c>
      <c r="AX342" s="13" t="s">
        <v>77</v>
      </c>
      <c r="AY342" s="189" t="s">
        <v>164</v>
      </c>
    </row>
    <row r="343" spans="1:65" s="13" customFormat="1" x14ac:dyDescent="0.2">
      <c r="B343" s="188"/>
      <c r="D343" s="183" t="s">
        <v>177</v>
      </c>
      <c r="E343" s="189" t="s">
        <v>1</v>
      </c>
      <c r="F343" s="190" t="s">
        <v>4889</v>
      </c>
      <c r="H343" s="189" t="s">
        <v>1</v>
      </c>
      <c r="I343" s="191"/>
      <c r="L343" s="188"/>
      <c r="M343" s="192"/>
      <c r="N343" s="193"/>
      <c r="O343" s="193"/>
      <c r="P343" s="193"/>
      <c r="Q343" s="193"/>
      <c r="R343" s="193"/>
      <c r="S343" s="193"/>
      <c r="T343" s="194"/>
      <c r="AT343" s="189" t="s">
        <v>177</v>
      </c>
      <c r="AU343" s="189" t="s">
        <v>86</v>
      </c>
      <c r="AV343" s="13" t="s">
        <v>84</v>
      </c>
      <c r="AW343" s="13" t="s">
        <v>34</v>
      </c>
      <c r="AX343" s="13" t="s">
        <v>77</v>
      </c>
      <c r="AY343" s="189" t="s">
        <v>164</v>
      </c>
    </row>
    <row r="344" spans="1:65" s="13" customFormat="1" x14ac:dyDescent="0.2">
      <c r="B344" s="188"/>
      <c r="D344" s="183" t="s">
        <v>177</v>
      </c>
      <c r="E344" s="189" t="s">
        <v>1</v>
      </c>
      <c r="F344" s="190" t="s">
        <v>4890</v>
      </c>
      <c r="H344" s="189" t="s">
        <v>1</v>
      </c>
      <c r="I344" s="191"/>
      <c r="L344" s="188"/>
      <c r="M344" s="192"/>
      <c r="N344" s="193"/>
      <c r="O344" s="193"/>
      <c r="P344" s="193"/>
      <c r="Q344" s="193"/>
      <c r="R344" s="193"/>
      <c r="S344" s="193"/>
      <c r="T344" s="194"/>
      <c r="AT344" s="189" t="s">
        <v>177</v>
      </c>
      <c r="AU344" s="189" t="s">
        <v>86</v>
      </c>
      <c r="AV344" s="13" t="s">
        <v>84</v>
      </c>
      <c r="AW344" s="13" t="s">
        <v>34</v>
      </c>
      <c r="AX344" s="13" t="s">
        <v>77</v>
      </c>
      <c r="AY344" s="189" t="s">
        <v>164</v>
      </c>
    </row>
    <row r="345" spans="1:65" s="13" customFormat="1" x14ac:dyDescent="0.2">
      <c r="B345" s="188"/>
      <c r="D345" s="183" t="s">
        <v>177</v>
      </c>
      <c r="E345" s="189" t="s">
        <v>1</v>
      </c>
      <c r="F345" s="190" t="s">
        <v>4891</v>
      </c>
      <c r="H345" s="189" t="s">
        <v>1</v>
      </c>
      <c r="I345" s="191"/>
      <c r="L345" s="188"/>
      <c r="M345" s="192"/>
      <c r="N345" s="193"/>
      <c r="O345" s="193"/>
      <c r="P345" s="193"/>
      <c r="Q345" s="193"/>
      <c r="R345" s="193"/>
      <c r="S345" s="193"/>
      <c r="T345" s="194"/>
      <c r="AT345" s="189" t="s">
        <v>177</v>
      </c>
      <c r="AU345" s="189" t="s">
        <v>86</v>
      </c>
      <c r="AV345" s="13" t="s">
        <v>84</v>
      </c>
      <c r="AW345" s="13" t="s">
        <v>34</v>
      </c>
      <c r="AX345" s="13" t="s">
        <v>77</v>
      </c>
      <c r="AY345" s="189" t="s">
        <v>164</v>
      </c>
    </row>
    <row r="346" spans="1:65" s="14" customFormat="1" x14ac:dyDescent="0.2">
      <c r="B346" s="195"/>
      <c r="D346" s="183" t="s">
        <v>177</v>
      </c>
      <c r="E346" s="196" t="s">
        <v>1</v>
      </c>
      <c r="F346" s="197" t="s">
        <v>84</v>
      </c>
      <c r="H346" s="198">
        <v>1</v>
      </c>
      <c r="I346" s="199"/>
      <c r="L346" s="195"/>
      <c r="M346" s="200"/>
      <c r="N346" s="201"/>
      <c r="O346" s="201"/>
      <c r="P346" s="201"/>
      <c r="Q346" s="201"/>
      <c r="R346" s="201"/>
      <c r="S346" s="201"/>
      <c r="T346" s="202"/>
      <c r="AT346" s="196" t="s">
        <v>177</v>
      </c>
      <c r="AU346" s="196" t="s">
        <v>86</v>
      </c>
      <c r="AV346" s="14" t="s">
        <v>86</v>
      </c>
      <c r="AW346" s="14" t="s">
        <v>34</v>
      </c>
      <c r="AX346" s="14" t="s">
        <v>77</v>
      </c>
      <c r="AY346" s="196" t="s">
        <v>164</v>
      </c>
    </row>
    <row r="347" spans="1:65" s="15" customFormat="1" x14ac:dyDescent="0.2">
      <c r="B347" s="203"/>
      <c r="D347" s="183" t="s">
        <v>177</v>
      </c>
      <c r="E347" s="204" t="s">
        <v>1</v>
      </c>
      <c r="F347" s="205" t="s">
        <v>184</v>
      </c>
      <c r="H347" s="206">
        <v>1</v>
      </c>
      <c r="I347" s="207"/>
      <c r="L347" s="203"/>
      <c r="M347" s="208"/>
      <c r="N347" s="209"/>
      <c r="O347" s="209"/>
      <c r="P347" s="209"/>
      <c r="Q347" s="209"/>
      <c r="R347" s="209"/>
      <c r="S347" s="209"/>
      <c r="T347" s="210"/>
      <c r="AT347" s="204" t="s">
        <v>177</v>
      </c>
      <c r="AU347" s="204" t="s">
        <v>86</v>
      </c>
      <c r="AV347" s="15" t="s">
        <v>172</v>
      </c>
      <c r="AW347" s="15" t="s">
        <v>34</v>
      </c>
      <c r="AX347" s="15" t="s">
        <v>84</v>
      </c>
      <c r="AY347" s="204" t="s">
        <v>164</v>
      </c>
    </row>
    <row r="348" spans="1:65" s="2" customFormat="1" ht="16.5" customHeight="1" x14ac:dyDescent="0.2">
      <c r="A348" s="34"/>
      <c r="B348" s="168"/>
      <c r="C348" s="223" t="s">
        <v>191</v>
      </c>
      <c r="D348" s="224" t="s">
        <v>326</v>
      </c>
      <c r="E348" s="225" t="s">
        <v>4892</v>
      </c>
      <c r="F348" s="226" t="s">
        <v>4893</v>
      </c>
      <c r="G348" s="227" t="s">
        <v>587</v>
      </c>
      <c r="H348" s="228">
        <v>1</v>
      </c>
      <c r="I348" s="229"/>
      <c r="J348" s="230">
        <f>ROUND(I348*H348,2)</f>
        <v>0</v>
      </c>
      <c r="K348" s="226" t="s">
        <v>216</v>
      </c>
      <c r="L348" s="231"/>
      <c r="M348" s="232" t="s">
        <v>1</v>
      </c>
      <c r="N348" s="233" t="s">
        <v>42</v>
      </c>
      <c r="O348" s="60"/>
      <c r="P348" s="179">
        <f>O348*H348</f>
        <v>0</v>
      </c>
      <c r="Q348" s="179">
        <v>0.01</v>
      </c>
      <c r="R348" s="179">
        <f>Q348*H348</f>
        <v>0.01</v>
      </c>
      <c r="S348" s="179">
        <v>0</v>
      </c>
      <c r="T348" s="180">
        <f>S348*H348</f>
        <v>0</v>
      </c>
      <c r="U348" s="34"/>
      <c r="V348" s="34"/>
      <c r="W348" s="34"/>
      <c r="X348" s="34"/>
      <c r="Y348" s="34"/>
      <c r="Z348" s="34"/>
      <c r="AA348" s="34"/>
      <c r="AB348" s="34"/>
      <c r="AC348" s="34"/>
      <c r="AD348" s="34"/>
      <c r="AE348" s="34"/>
      <c r="AR348" s="181" t="s">
        <v>1049</v>
      </c>
      <c r="AT348" s="181" t="s">
        <v>326</v>
      </c>
      <c r="AU348" s="181" t="s">
        <v>86</v>
      </c>
      <c r="AY348" s="18" t="s">
        <v>164</v>
      </c>
      <c r="BE348" s="182">
        <f>IF(N348="základní",J348,0)</f>
        <v>0</v>
      </c>
      <c r="BF348" s="182">
        <f>IF(N348="snížená",J348,0)</f>
        <v>0</v>
      </c>
      <c r="BG348" s="182">
        <f>IF(N348="zákl. přenesená",J348,0)</f>
        <v>0</v>
      </c>
      <c r="BH348" s="182">
        <f>IF(N348="sníž. přenesená",J348,0)</f>
        <v>0</v>
      </c>
      <c r="BI348" s="182">
        <f>IF(N348="nulová",J348,0)</f>
        <v>0</v>
      </c>
      <c r="BJ348" s="18" t="s">
        <v>84</v>
      </c>
      <c r="BK348" s="182">
        <f>ROUND(I348*H348,2)</f>
        <v>0</v>
      </c>
      <c r="BL348" s="18" t="s">
        <v>1049</v>
      </c>
      <c r="BM348" s="181" t="s">
        <v>4894</v>
      </c>
    </row>
    <row r="349" spans="1:65" s="2" customFormat="1" x14ac:dyDescent="0.2">
      <c r="A349" s="34"/>
      <c r="B349" s="35"/>
      <c r="C349" s="34"/>
      <c r="D349" s="183" t="s">
        <v>174</v>
      </c>
      <c r="E349" s="34"/>
      <c r="F349" s="184" t="s">
        <v>4893</v>
      </c>
      <c r="G349" s="34"/>
      <c r="H349" s="34"/>
      <c r="I349" s="103"/>
      <c r="J349" s="34"/>
      <c r="K349" s="34"/>
      <c r="L349" s="35"/>
      <c r="M349" s="185"/>
      <c r="N349" s="186"/>
      <c r="O349" s="60"/>
      <c r="P349" s="60"/>
      <c r="Q349" s="60"/>
      <c r="R349" s="60"/>
      <c r="S349" s="60"/>
      <c r="T349" s="61"/>
      <c r="U349" s="34"/>
      <c r="V349" s="34"/>
      <c r="W349" s="34"/>
      <c r="X349" s="34"/>
      <c r="Y349" s="34"/>
      <c r="Z349" s="34"/>
      <c r="AA349" s="34"/>
      <c r="AB349" s="34"/>
      <c r="AC349" s="34"/>
      <c r="AD349" s="34"/>
      <c r="AE349" s="34"/>
      <c r="AT349" s="18" t="s">
        <v>174</v>
      </c>
      <c r="AU349" s="18" t="s">
        <v>86</v>
      </c>
    </row>
    <row r="350" spans="1:65" s="13" customFormat="1" x14ac:dyDescent="0.2">
      <c r="B350" s="188"/>
      <c r="D350" s="183" t="s">
        <v>177</v>
      </c>
      <c r="E350" s="189" t="s">
        <v>1</v>
      </c>
      <c r="F350" s="190" t="s">
        <v>2852</v>
      </c>
      <c r="H350" s="189" t="s">
        <v>1</v>
      </c>
      <c r="I350" s="191"/>
      <c r="L350" s="188"/>
      <c r="M350" s="192"/>
      <c r="N350" s="193"/>
      <c r="O350" s="193"/>
      <c r="P350" s="193"/>
      <c r="Q350" s="193"/>
      <c r="R350" s="193"/>
      <c r="S350" s="193"/>
      <c r="T350" s="194"/>
      <c r="AT350" s="189" t="s">
        <v>177</v>
      </c>
      <c r="AU350" s="189" t="s">
        <v>86</v>
      </c>
      <c r="AV350" s="13" t="s">
        <v>84</v>
      </c>
      <c r="AW350" s="13" t="s">
        <v>34</v>
      </c>
      <c r="AX350" s="13" t="s">
        <v>77</v>
      </c>
      <c r="AY350" s="189" t="s">
        <v>164</v>
      </c>
    </row>
    <row r="351" spans="1:65" s="13" customFormat="1" x14ac:dyDescent="0.2">
      <c r="B351" s="188"/>
      <c r="D351" s="183" t="s">
        <v>177</v>
      </c>
      <c r="E351" s="189" t="s">
        <v>1</v>
      </c>
      <c r="F351" s="190" t="s">
        <v>4418</v>
      </c>
      <c r="H351" s="189" t="s">
        <v>1</v>
      </c>
      <c r="I351" s="191"/>
      <c r="L351" s="188"/>
      <c r="M351" s="192"/>
      <c r="N351" s="193"/>
      <c r="O351" s="193"/>
      <c r="P351" s="193"/>
      <c r="Q351" s="193"/>
      <c r="R351" s="193"/>
      <c r="S351" s="193"/>
      <c r="T351" s="194"/>
      <c r="AT351" s="189" t="s">
        <v>177</v>
      </c>
      <c r="AU351" s="189" t="s">
        <v>86</v>
      </c>
      <c r="AV351" s="13" t="s">
        <v>84</v>
      </c>
      <c r="AW351" s="13" t="s">
        <v>34</v>
      </c>
      <c r="AX351" s="13" t="s">
        <v>77</v>
      </c>
      <c r="AY351" s="189" t="s">
        <v>164</v>
      </c>
    </row>
    <row r="352" spans="1:65" s="13" customFormat="1" x14ac:dyDescent="0.2">
      <c r="B352" s="188"/>
      <c r="D352" s="183" t="s">
        <v>177</v>
      </c>
      <c r="E352" s="189" t="s">
        <v>1</v>
      </c>
      <c r="F352" s="190" t="s">
        <v>4419</v>
      </c>
      <c r="H352" s="189" t="s">
        <v>1</v>
      </c>
      <c r="I352" s="191"/>
      <c r="L352" s="188"/>
      <c r="M352" s="192"/>
      <c r="N352" s="193"/>
      <c r="O352" s="193"/>
      <c r="P352" s="193"/>
      <c r="Q352" s="193"/>
      <c r="R352" s="193"/>
      <c r="S352" s="193"/>
      <c r="T352" s="194"/>
      <c r="AT352" s="189" t="s">
        <v>177</v>
      </c>
      <c r="AU352" s="189" t="s">
        <v>86</v>
      </c>
      <c r="AV352" s="13" t="s">
        <v>84</v>
      </c>
      <c r="AW352" s="13" t="s">
        <v>34</v>
      </c>
      <c r="AX352" s="13" t="s">
        <v>77</v>
      </c>
      <c r="AY352" s="189" t="s">
        <v>164</v>
      </c>
    </row>
    <row r="353" spans="1:65" s="13" customFormat="1" x14ac:dyDescent="0.2">
      <c r="B353" s="188"/>
      <c r="D353" s="183" t="s">
        <v>177</v>
      </c>
      <c r="E353" s="189" t="s">
        <v>1</v>
      </c>
      <c r="F353" s="190" t="s">
        <v>4843</v>
      </c>
      <c r="H353" s="189" t="s">
        <v>1</v>
      </c>
      <c r="I353" s="191"/>
      <c r="L353" s="188"/>
      <c r="M353" s="192"/>
      <c r="N353" s="193"/>
      <c r="O353" s="193"/>
      <c r="P353" s="193"/>
      <c r="Q353" s="193"/>
      <c r="R353" s="193"/>
      <c r="S353" s="193"/>
      <c r="T353" s="194"/>
      <c r="AT353" s="189" t="s">
        <v>177</v>
      </c>
      <c r="AU353" s="189" t="s">
        <v>86</v>
      </c>
      <c r="AV353" s="13" t="s">
        <v>84</v>
      </c>
      <c r="AW353" s="13" t="s">
        <v>34</v>
      </c>
      <c r="AX353" s="13" t="s">
        <v>77</v>
      </c>
      <c r="AY353" s="189" t="s">
        <v>164</v>
      </c>
    </row>
    <row r="354" spans="1:65" s="13" customFormat="1" x14ac:dyDescent="0.2">
      <c r="B354" s="188"/>
      <c r="D354" s="183" t="s">
        <v>177</v>
      </c>
      <c r="E354" s="189" t="s">
        <v>1</v>
      </c>
      <c r="F354" s="190" t="s">
        <v>4421</v>
      </c>
      <c r="H354" s="189" t="s">
        <v>1</v>
      </c>
      <c r="I354" s="191"/>
      <c r="L354" s="188"/>
      <c r="M354" s="192"/>
      <c r="N354" s="193"/>
      <c r="O354" s="193"/>
      <c r="P354" s="193"/>
      <c r="Q354" s="193"/>
      <c r="R354" s="193"/>
      <c r="S354" s="193"/>
      <c r="T354" s="194"/>
      <c r="AT354" s="189" t="s">
        <v>177</v>
      </c>
      <c r="AU354" s="189" t="s">
        <v>86</v>
      </c>
      <c r="AV354" s="13" t="s">
        <v>84</v>
      </c>
      <c r="AW354" s="13" t="s">
        <v>34</v>
      </c>
      <c r="AX354" s="13" t="s">
        <v>77</v>
      </c>
      <c r="AY354" s="189" t="s">
        <v>164</v>
      </c>
    </row>
    <row r="355" spans="1:65" s="13" customFormat="1" x14ac:dyDescent="0.2">
      <c r="B355" s="188"/>
      <c r="D355" s="183" t="s">
        <v>177</v>
      </c>
      <c r="E355" s="189" t="s">
        <v>1</v>
      </c>
      <c r="F355" s="190" t="s">
        <v>4452</v>
      </c>
      <c r="H355" s="189" t="s">
        <v>1</v>
      </c>
      <c r="I355" s="191"/>
      <c r="L355" s="188"/>
      <c r="M355" s="192"/>
      <c r="N355" s="193"/>
      <c r="O355" s="193"/>
      <c r="P355" s="193"/>
      <c r="Q355" s="193"/>
      <c r="R355" s="193"/>
      <c r="S355" s="193"/>
      <c r="T355" s="194"/>
      <c r="AT355" s="189" t="s">
        <v>177</v>
      </c>
      <c r="AU355" s="189" t="s">
        <v>86</v>
      </c>
      <c r="AV355" s="13" t="s">
        <v>84</v>
      </c>
      <c r="AW355" s="13" t="s">
        <v>34</v>
      </c>
      <c r="AX355" s="13" t="s">
        <v>77</v>
      </c>
      <c r="AY355" s="189" t="s">
        <v>164</v>
      </c>
    </row>
    <row r="356" spans="1:65" s="13" customFormat="1" x14ac:dyDescent="0.2">
      <c r="B356" s="188"/>
      <c r="D356" s="183" t="s">
        <v>177</v>
      </c>
      <c r="E356" s="189" t="s">
        <v>1</v>
      </c>
      <c r="F356" s="190" t="s">
        <v>4879</v>
      </c>
      <c r="H356" s="189" t="s">
        <v>1</v>
      </c>
      <c r="I356" s="191"/>
      <c r="L356" s="188"/>
      <c r="M356" s="192"/>
      <c r="N356" s="193"/>
      <c r="O356" s="193"/>
      <c r="P356" s="193"/>
      <c r="Q356" s="193"/>
      <c r="R356" s="193"/>
      <c r="S356" s="193"/>
      <c r="T356" s="194"/>
      <c r="AT356" s="189" t="s">
        <v>177</v>
      </c>
      <c r="AU356" s="189" t="s">
        <v>86</v>
      </c>
      <c r="AV356" s="13" t="s">
        <v>84</v>
      </c>
      <c r="AW356" s="13" t="s">
        <v>34</v>
      </c>
      <c r="AX356" s="13" t="s">
        <v>77</v>
      </c>
      <c r="AY356" s="189" t="s">
        <v>164</v>
      </c>
    </row>
    <row r="357" spans="1:65" s="13" customFormat="1" x14ac:dyDescent="0.2">
      <c r="B357" s="188"/>
      <c r="D357" s="183" t="s">
        <v>177</v>
      </c>
      <c r="E357" s="189" t="s">
        <v>1</v>
      </c>
      <c r="F357" s="190" t="s">
        <v>4889</v>
      </c>
      <c r="H357" s="189" t="s">
        <v>1</v>
      </c>
      <c r="I357" s="191"/>
      <c r="L357" s="188"/>
      <c r="M357" s="192"/>
      <c r="N357" s="193"/>
      <c r="O357" s="193"/>
      <c r="P357" s="193"/>
      <c r="Q357" s="193"/>
      <c r="R357" s="193"/>
      <c r="S357" s="193"/>
      <c r="T357" s="194"/>
      <c r="AT357" s="189" t="s">
        <v>177</v>
      </c>
      <c r="AU357" s="189" t="s">
        <v>86</v>
      </c>
      <c r="AV357" s="13" t="s">
        <v>84</v>
      </c>
      <c r="AW357" s="13" t="s">
        <v>34</v>
      </c>
      <c r="AX357" s="13" t="s">
        <v>77</v>
      </c>
      <c r="AY357" s="189" t="s">
        <v>164</v>
      </c>
    </row>
    <row r="358" spans="1:65" s="13" customFormat="1" x14ac:dyDescent="0.2">
      <c r="B358" s="188"/>
      <c r="D358" s="183" t="s">
        <v>177</v>
      </c>
      <c r="E358" s="189" t="s">
        <v>1</v>
      </c>
      <c r="F358" s="190" t="s">
        <v>4890</v>
      </c>
      <c r="H358" s="189" t="s">
        <v>1</v>
      </c>
      <c r="I358" s="191"/>
      <c r="L358" s="188"/>
      <c r="M358" s="192"/>
      <c r="N358" s="193"/>
      <c r="O358" s="193"/>
      <c r="P358" s="193"/>
      <c r="Q358" s="193"/>
      <c r="R358" s="193"/>
      <c r="S358" s="193"/>
      <c r="T358" s="194"/>
      <c r="AT358" s="189" t="s">
        <v>177</v>
      </c>
      <c r="AU358" s="189" t="s">
        <v>86</v>
      </c>
      <c r="AV358" s="13" t="s">
        <v>84</v>
      </c>
      <c r="AW358" s="13" t="s">
        <v>34</v>
      </c>
      <c r="AX358" s="13" t="s">
        <v>77</v>
      </c>
      <c r="AY358" s="189" t="s">
        <v>164</v>
      </c>
    </row>
    <row r="359" spans="1:65" s="13" customFormat="1" x14ac:dyDescent="0.2">
      <c r="B359" s="188"/>
      <c r="D359" s="183" t="s">
        <v>177</v>
      </c>
      <c r="E359" s="189" t="s">
        <v>1</v>
      </c>
      <c r="F359" s="190" t="s">
        <v>4891</v>
      </c>
      <c r="H359" s="189" t="s">
        <v>1</v>
      </c>
      <c r="I359" s="191"/>
      <c r="L359" s="188"/>
      <c r="M359" s="192"/>
      <c r="N359" s="193"/>
      <c r="O359" s="193"/>
      <c r="P359" s="193"/>
      <c r="Q359" s="193"/>
      <c r="R359" s="193"/>
      <c r="S359" s="193"/>
      <c r="T359" s="194"/>
      <c r="AT359" s="189" t="s">
        <v>177</v>
      </c>
      <c r="AU359" s="189" t="s">
        <v>86</v>
      </c>
      <c r="AV359" s="13" t="s">
        <v>84</v>
      </c>
      <c r="AW359" s="13" t="s">
        <v>34</v>
      </c>
      <c r="AX359" s="13" t="s">
        <v>77</v>
      </c>
      <c r="AY359" s="189" t="s">
        <v>164</v>
      </c>
    </row>
    <row r="360" spans="1:65" s="14" customFormat="1" x14ac:dyDescent="0.2">
      <c r="B360" s="195"/>
      <c r="D360" s="183" t="s">
        <v>177</v>
      </c>
      <c r="E360" s="196" t="s">
        <v>1</v>
      </c>
      <c r="F360" s="197" t="s">
        <v>84</v>
      </c>
      <c r="H360" s="198">
        <v>1</v>
      </c>
      <c r="I360" s="199"/>
      <c r="L360" s="195"/>
      <c r="M360" s="200"/>
      <c r="N360" s="201"/>
      <c r="O360" s="201"/>
      <c r="P360" s="201"/>
      <c r="Q360" s="201"/>
      <c r="R360" s="201"/>
      <c r="S360" s="201"/>
      <c r="T360" s="202"/>
      <c r="AT360" s="196" t="s">
        <v>177</v>
      </c>
      <c r="AU360" s="196" t="s">
        <v>86</v>
      </c>
      <c r="AV360" s="14" t="s">
        <v>86</v>
      </c>
      <c r="AW360" s="14" t="s">
        <v>34</v>
      </c>
      <c r="AX360" s="14" t="s">
        <v>77</v>
      </c>
      <c r="AY360" s="196" t="s">
        <v>164</v>
      </c>
    </row>
    <row r="361" spans="1:65" s="15" customFormat="1" x14ac:dyDescent="0.2">
      <c r="B361" s="203"/>
      <c r="D361" s="183" t="s">
        <v>177</v>
      </c>
      <c r="E361" s="204" t="s">
        <v>1</v>
      </c>
      <c r="F361" s="205" t="s">
        <v>184</v>
      </c>
      <c r="H361" s="206">
        <v>1</v>
      </c>
      <c r="I361" s="207"/>
      <c r="L361" s="203"/>
      <c r="M361" s="208"/>
      <c r="N361" s="209"/>
      <c r="O361" s="209"/>
      <c r="P361" s="209"/>
      <c r="Q361" s="209"/>
      <c r="R361" s="209"/>
      <c r="S361" s="209"/>
      <c r="T361" s="210"/>
      <c r="AT361" s="204" t="s">
        <v>177</v>
      </c>
      <c r="AU361" s="204" t="s">
        <v>86</v>
      </c>
      <c r="AV361" s="15" t="s">
        <v>172</v>
      </c>
      <c r="AW361" s="15" t="s">
        <v>34</v>
      </c>
      <c r="AX361" s="15" t="s">
        <v>84</v>
      </c>
      <c r="AY361" s="204" t="s">
        <v>164</v>
      </c>
    </row>
    <row r="362" spans="1:65" s="2" customFormat="1" ht="16.5" customHeight="1" x14ac:dyDescent="0.2">
      <c r="A362" s="34"/>
      <c r="B362" s="168"/>
      <c r="C362" s="169" t="s">
        <v>341</v>
      </c>
      <c r="D362" s="214" t="s">
        <v>167</v>
      </c>
      <c r="E362" s="171" t="s">
        <v>4503</v>
      </c>
      <c r="F362" s="172" t="s">
        <v>4504</v>
      </c>
      <c r="G362" s="173" t="s">
        <v>587</v>
      </c>
      <c r="H362" s="174">
        <v>1</v>
      </c>
      <c r="I362" s="175"/>
      <c r="J362" s="176">
        <f>ROUND(I362*H362,2)</f>
        <v>0</v>
      </c>
      <c r="K362" s="172" t="s">
        <v>216</v>
      </c>
      <c r="L362" s="35"/>
      <c r="M362" s="177" t="s">
        <v>1</v>
      </c>
      <c r="N362" s="178" t="s">
        <v>42</v>
      </c>
      <c r="O362" s="60"/>
      <c r="P362" s="179">
        <f>O362*H362</f>
        <v>0</v>
      </c>
      <c r="Q362" s="179">
        <v>3.0000000000000001E-5</v>
      </c>
      <c r="R362" s="179">
        <f>Q362*H362</f>
        <v>3.0000000000000001E-5</v>
      </c>
      <c r="S362" s="179">
        <v>0</v>
      </c>
      <c r="T362" s="180">
        <f>S362*H362</f>
        <v>0</v>
      </c>
      <c r="U362" s="34"/>
      <c r="V362" s="34"/>
      <c r="W362" s="34"/>
      <c r="X362" s="34"/>
      <c r="Y362" s="34"/>
      <c r="Z362" s="34"/>
      <c r="AA362" s="34"/>
      <c r="AB362" s="34"/>
      <c r="AC362" s="34"/>
      <c r="AD362" s="34"/>
      <c r="AE362" s="34"/>
      <c r="AR362" s="181" t="s">
        <v>783</v>
      </c>
      <c r="AT362" s="181" t="s">
        <v>167</v>
      </c>
      <c r="AU362" s="181" t="s">
        <v>86</v>
      </c>
      <c r="AY362" s="18" t="s">
        <v>164</v>
      </c>
      <c r="BE362" s="182">
        <f>IF(N362="základní",J362,0)</f>
        <v>0</v>
      </c>
      <c r="BF362" s="182">
        <f>IF(N362="snížená",J362,0)</f>
        <v>0</v>
      </c>
      <c r="BG362" s="182">
        <f>IF(N362="zákl. přenesená",J362,0)</f>
        <v>0</v>
      </c>
      <c r="BH362" s="182">
        <f>IF(N362="sníž. přenesená",J362,0)</f>
        <v>0</v>
      </c>
      <c r="BI362" s="182">
        <f>IF(N362="nulová",J362,0)</f>
        <v>0</v>
      </c>
      <c r="BJ362" s="18" t="s">
        <v>84</v>
      </c>
      <c r="BK362" s="182">
        <f>ROUND(I362*H362,2)</f>
        <v>0</v>
      </c>
      <c r="BL362" s="18" t="s">
        <v>783</v>
      </c>
      <c r="BM362" s="181" t="s">
        <v>4895</v>
      </c>
    </row>
    <row r="363" spans="1:65" s="2" customFormat="1" x14ac:dyDescent="0.2">
      <c r="A363" s="34"/>
      <c r="B363" s="35"/>
      <c r="C363" s="34"/>
      <c r="D363" s="183" t="s">
        <v>174</v>
      </c>
      <c r="E363" s="34"/>
      <c r="F363" s="184" t="s">
        <v>4506</v>
      </c>
      <c r="G363" s="34"/>
      <c r="H363" s="34"/>
      <c r="I363" s="103"/>
      <c r="J363" s="34"/>
      <c r="K363" s="34"/>
      <c r="L363" s="35"/>
      <c r="M363" s="185"/>
      <c r="N363" s="186"/>
      <c r="O363" s="60"/>
      <c r="P363" s="60"/>
      <c r="Q363" s="60"/>
      <c r="R363" s="60"/>
      <c r="S363" s="60"/>
      <c r="T363" s="61"/>
      <c r="U363" s="34"/>
      <c r="V363" s="34"/>
      <c r="W363" s="34"/>
      <c r="X363" s="34"/>
      <c r="Y363" s="34"/>
      <c r="Z363" s="34"/>
      <c r="AA363" s="34"/>
      <c r="AB363" s="34"/>
      <c r="AC363" s="34"/>
      <c r="AD363" s="34"/>
      <c r="AE363" s="34"/>
      <c r="AT363" s="18" t="s">
        <v>174</v>
      </c>
      <c r="AU363" s="18" t="s">
        <v>86</v>
      </c>
    </row>
    <row r="364" spans="1:65" s="13" customFormat="1" x14ac:dyDescent="0.2">
      <c r="B364" s="188"/>
      <c r="D364" s="183" t="s">
        <v>177</v>
      </c>
      <c r="E364" s="189" t="s">
        <v>1</v>
      </c>
      <c r="F364" s="190" t="s">
        <v>2852</v>
      </c>
      <c r="H364" s="189" t="s">
        <v>1</v>
      </c>
      <c r="I364" s="191"/>
      <c r="L364" s="188"/>
      <c r="M364" s="192"/>
      <c r="N364" s="193"/>
      <c r="O364" s="193"/>
      <c r="P364" s="193"/>
      <c r="Q364" s="193"/>
      <c r="R364" s="193"/>
      <c r="S364" s="193"/>
      <c r="T364" s="194"/>
      <c r="AT364" s="189" t="s">
        <v>177</v>
      </c>
      <c r="AU364" s="189" t="s">
        <v>86</v>
      </c>
      <c r="AV364" s="13" t="s">
        <v>84</v>
      </c>
      <c r="AW364" s="13" t="s">
        <v>34</v>
      </c>
      <c r="AX364" s="13" t="s">
        <v>77</v>
      </c>
      <c r="AY364" s="189" t="s">
        <v>164</v>
      </c>
    </row>
    <row r="365" spans="1:65" s="13" customFormat="1" x14ac:dyDescent="0.2">
      <c r="B365" s="188"/>
      <c r="D365" s="183" t="s">
        <v>177</v>
      </c>
      <c r="E365" s="189" t="s">
        <v>1</v>
      </c>
      <c r="F365" s="190" t="s">
        <v>4418</v>
      </c>
      <c r="H365" s="189" t="s">
        <v>1</v>
      </c>
      <c r="I365" s="191"/>
      <c r="L365" s="188"/>
      <c r="M365" s="192"/>
      <c r="N365" s="193"/>
      <c r="O365" s="193"/>
      <c r="P365" s="193"/>
      <c r="Q365" s="193"/>
      <c r="R365" s="193"/>
      <c r="S365" s="193"/>
      <c r="T365" s="194"/>
      <c r="AT365" s="189" t="s">
        <v>177</v>
      </c>
      <c r="AU365" s="189" t="s">
        <v>86</v>
      </c>
      <c r="AV365" s="13" t="s">
        <v>84</v>
      </c>
      <c r="AW365" s="13" t="s">
        <v>34</v>
      </c>
      <c r="AX365" s="13" t="s">
        <v>77</v>
      </c>
      <c r="AY365" s="189" t="s">
        <v>164</v>
      </c>
    </row>
    <row r="366" spans="1:65" s="13" customFormat="1" x14ac:dyDescent="0.2">
      <c r="B366" s="188"/>
      <c r="D366" s="183" t="s">
        <v>177</v>
      </c>
      <c r="E366" s="189" t="s">
        <v>1</v>
      </c>
      <c r="F366" s="190" t="s">
        <v>4419</v>
      </c>
      <c r="H366" s="189" t="s">
        <v>1</v>
      </c>
      <c r="I366" s="191"/>
      <c r="L366" s="188"/>
      <c r="M366" s="192"/>
      <c r="N366" s="193"/>
      <c r="O366" s="193"/>
      <c r="P366" s="193"/>
      <c r="Q366" s="193"/>
      <c r="R366" s="193"/>
      <c r="S366" s="193"/>
      <c r="T366" s="194"/>
      <c r="AT366" s="189" t="s">
        <v>177</v>
      </c>
      <c r="AU366" s="189" t="s">
        <v>86</v>
      </c>
      <c r="AV366" s="13" t="s">
        <v>84</v>
      </c>
      <c r="AW366" s="13" t="s">
        <v>34</v>
      </c>
      <c r="AX366" s="13" t="s">
        <v>77</v>
      </c>
      <c r="AY366" s="189" t="s">
        <v>164</v>
      </c>
    </row>
    <row r="367" spans="1:65" s="13" customFormat="1" x14ac:dyDescent="0.2">
      <c r="B367" s="188"/>
      <c r="D367" s="183" t="s">
        <v>177</v>
      </c>
      <c r="E367" s="189" t="s">
        <v>1</v>
      </c>
      <c r="F367" s="190" t="s">
        <v>4843</v>
      </c>
      <c r="H367" s="189" t="s">
        <v>1</v>
      </c>
      <c r="I367" s="191"/>
      <c r="L367" s="188"/>
      <c r="M367" s="192"/>
      <c r="N367" s="193"/>
      <c r="O367" s="193"/>
      <c r="P367" s="193"/>
      <c r="Q367" s="193"/>
      <c r="R367" s="193"/>
      <c r="S367" s="193"/>
      <c r="T367" s="194"/>
      <c r="AT367" s="189" t="s">
        <v>177</v>
      </c>
      <c r="AU367" s="189" t="s">
        <v>86</v>
      </c>
      <c r="AV367" s="13" t="s">
        <v>84</v>
      </c>
      <c r="AW367" s="13" t="s">
        <v>34</v>
      </c>
      <c r="AX367" s="13" t="s">
        <v>77</v>
      </c>
      <c r="AY367" s="189" t="s">
        <v>164</v>
      </c>
    </row>
    <row r="368" spans="1:65" s="13" customFormat="1" x14ac:dyDescent="0.2">
      <c r="B368" s="188"/>
      <c r="D368" s="183" t="s">
        <v>177</v>
      </c>
      <c r="E368" s="189" t="s">
        <v>1</v>
      </c>
      <c r="F368" s="190" t="s">
        <v>4421</v>
      </c>
      <c r="H368" s="189" t="s">
        <v>1</v>
      </c>
      <c r="I368" s="191"/>
      <c r="L368" s="188"/>
      <c r="M368" s="192"/>
      <c r="N368" s="193"/>
      <c r="O368" s="193"/>
      <c r="P368" s="193"/>
      <c r="Q368" s="193"/>
      <c r="R368" s="193"/>
      <c r="S368" s="193"/>
      <c r="T368" s="194"/>
      <c r="AT368" s="189" t="s">
        <v>177</v>
      </c>
      <c r="AU368" s="189" t="s">
        <v>86</v>
      </c>
      <c r="AV368" s="13" t="s">
        <v>84</v>
      </c>
      <c r="AW368" s="13" t="s">
        <v>34</v>
      </c>
      <c r="AX368" s="13" t="s">
        <v>77</v>
      </c>
      <c r="AY368" s="189" t="s">
        <v>164</v>
      </c>
    </row>
    <row r="369" spans="1:65" s="13" customFormat="1" x14ac:dyDescent="0.2">
      <c r="B369" s="188"/>
      <c r="D369" s="183" t="s">
        <v>177</v>
      </c>
      <c r="E369" s="189" t="s">
        <v>1</v>
      </c>
      <c r="F369" s="190" t="s">
        <v>4448</v>
      </c>
      <c r="H369" s="189" t="s">
        <v>1</v>
      </c>
      <c r="I369" s="191"/>
      <c r="L369" s="188"/>
      <c r="M369" s="192"/>
      <c r="N369" s="193"/>
      <c r="O369" s="193"/>
      <c r="P369" s="193"/>
      <c r="Q369" s="193"/>
      <c r="R369" s="193"/>
      <c r="S369" s="193"/>
      <c r="T369" s="194"/>
      <c r="AT369" s="189" t="s">
        <v>177</v>
      </c>
      <c r="AU369" s="189" t="s">
        <v>86</v>
      </c>
      <c r="AV369" s="13" t="s">
        <v>84</v>
      </c>
      <c r="AW369" s="13" t="s">
        <v>34</v>
      </c>
      <c r="AX369" s="13" t="s">
        <v>77</v>
      </c>
      <c r="AY369" s="189" t="s">
        <v>164</v>
      </c>
    </row>
    <row r="370" spans="1:65" s="13" customFormat="1" x14ac:dyDescent="0.2">
      <c r="B370" s="188"/>
      <c r="D370" s="183" t="s">
        <v>177</v>
      </c>
      <c r="E370" s="189" t="s">
        <v>1</v>
      </c>
      <c r="F370" s="190" t="s">
        <v>4879</v>
      </c>
      <c r="H370" s="189" t="s">
        <v>1</v>
      </c>
      <c r="I370" s="191"/>
      <c r="L370" s="188"/>
      <c r="M370" s="192"/>
      <c r="N370" s="193"/>
      <c r="O370" s="193"/>
      <c r="P370" s="193"/>
      <c r="Q370" s="193"/>
      <c r="R370" s="193"/>
      <c r="S370" s="193"/>
      <c r="T370" s="194"/>
      <c r="AT370" s="189" t="s">
        <v>177</v>
      </c>
      <c r="AU370" s="189" t="s">
        <v>86</v>
      </c>
      <c r="AV370" s="13" t="s">
        <v>84</v>
      </c>
      <c r="AW370" s="13" t="s">
        <v>34</v>
      </c>
      <c r="AX370" s="13" t="s">
        <v>77</v>
      </c>
      <c r="AY370" s="189" t="s">
        <v>164</v>
      </c>
    </row>
    <row r="371" spans="1:65" s="13" customFormat="1" x14ac:dyDescent="0.2">
      <c r="B371" s="188"/>
      <c r="D371" s="183" t="s">
        <v>177</v>
      </c>
      <c r="E371" s="189" t="s">
        <v>1</v>
      </c>
      <c r="F371" s="190" t="s">
        <v>4889</v>
      </c>
      <c r="H371" s="189" t="s">
        <v>1</v>
      </c>
      <c r="I371" s="191"/>
      <c r="L371" s="188"/>
      <c r="M371" s="192"/>
      <c r="N371" s="193"/>
      <c r="O371" s="193"/>
      <c r="P371" s="193"/>
      <c r="Q371" s="193"/>
      <c r="R371" s="193"/>
      <c r="S371" s="193"/>
      <c r="T371" s="194"/>
      <c r="AT371" s="189" t="s">
        <v>177</v>
      </c>
      <c r="AU371" s="189" t="s">
        <v>86</v>
      </c>
      <c r="AV371" s="13" t="s">
        <v>84</v>
      </c>
      <c r="AW371" s="13" t="s">
        <v>34</v>
      </c>
      <c r="AX371" s="13" t="s">
        <v>77</v>
      </c>
      <c r="AY371" s="189" t="s">
        <v>164</v>
      </c>
    </row>
    <row r="372" spans="1:65" s="13" customFormat="1" x14ac:dyDescent="0.2">
      <c r="B372" s="188"/>
      <c r="D372" s="183" t="s">
        <v>177</v>
      </c>
      <c r="E372" s="189" t="s">
        <v>1</v>
      </c>
      <c r="F372" s="190" t="s">
        <v>4890</v>
      </c>
      <c r="H372" s="189" t="s">
        <v>1</v>
      </c>
      <c r="I372" s="191"/>
      <c r="L372" s="188"/>
      <c r="M372" s="192"/>
      <c r="N372" s="193"/>
      <c r="O372" s="193"/>
      <c r="P372" s="193"/>
      <c r="Q372" s="193"/>
      <c r="R372" s="193"/>
      <c r="S372" s="193"/>
      <c r="T372" s="194"/>
      <c r="AT372" s="189" t="s">
        <v>177</v>
      </c>
      <c r="AU372" s="189" t="s">
        <v>86</v>
      </c>
      <c r="AV372" s="13" t="s">
        <v>84</v>
      </c>
      <c r="AW372" s="13" t="s">
        <v>34</v>
      </c>
      <c r="AX372" s="13" t="s">
        <v>77</v>
      </c>
      <c r="AY372" s="189" t="s">
        <v>164</v>
      </c>
    </row>
    <row r="373" spans="1:65" s="13" customFormat="1" x14ac:dyDescent="0.2">
      <c r="B373" s="188"/>
      <c r="D373" s="183" t="s">
        <v>177</v>
      </c>
      <c r="E373" s="189" t="s">
        <v>1</v>
      </c>
      <c r="F373" s="190" t="s">
        <v>4891</v>
      </c>
      <c r="H373" s="189" t="s">
        <v>1</v>
      </c>
      <c r="I373" s="191"/>
      <c r="L373" s="188"/>
      <c r="M373" s="192"/>
      <c r="N373" s="193"/>
      <c r="O373" s="193"/>
      <c r="P373" s="193"/>
      <c r="Q373" s="193"/>
      <c r="R373" s="193"/>
      <c r="S373" s="193"/>
      <c r="T373" s="194"/>
      <c r="AT373" s="189" t="s">
        <v>177</v>
      </c>
      <c r="AU373" s="189" t="s">
        <v>86</v>
      </c>
      <c r="AV373" s="13" t="s">
        <v>84</v>
      </c>
      <c r="AW373" s="13" t="s">
        <v>34</v>
      </c>
      <c r="AX373" s="13" t="s">
        <v>77</v>
      </c>
      <c r="AY373" s="189" t="s">
        <v>164</v>
      </c>
    </row>
    <row r="374" spans="1:65" s="14" customFormat="1" x14ac:dyDescent="0.2">
      <c r="B374" s="195"/>
      <c r="D374" s="183" t="s">
        <v>177</v>
      </c>
      <c r="E374" s="196" t="s">
        <v>1</v>
      </c>
      <c r="F374" s="197" t="s">
        <v>84</v>
      </c>
      <c r="H374" s="198">
        <v>1</v>
      </c>
      <c r="I374" s="199"/>
      <c r="L374" s="195"/>
      <c r="M374" s="200"/>
      <c r="N374" s="201"/>
      <c r="O374" s="201"/>
      <c r="P374" s="201"/>
      <c r="Q374" s="201"/>
      <c r="R374" s="201"/>
      <c r="S374" s="201"/>
      <c r="T374" s="202"/>
      <c r="AT374" s="196" t="s">
        <v>177</v>
      </c>
      <c r="AU374" s="196" t="s">
        <v>86</v>
      </c>
      <c r="AV374" s="14" t="s">
        <v>86</v>
      </c>
      <c r="AW374" s="14" t="s">
        <v>34</v>
      </c>
      <c r="AX374" s="14" t="s">
        <v>77</v>
      </c>
      <c r="AY374" s="196" t="s">
        <v>164</v>
      </c>
    </row>
    <row r="375" spans="1:65" s="15" customFormat="1" x14ac:dyDescent="0.2">
      <c r="B375" s="203"/>
      <c r="D375" s="183" t="s">
        <v>177</v>
      </c>
      <c r="E375" s="204" t="s">
        <v>1</v>
      </c>
      <c r="F375" s="205" t="s">
        <v>184</v>
      </c>
      <c r="H375" s="206">
        <v>1</v>
      </c>
      <c r="I375" s="207"/>
      <c r="L375" s="203"/>
      <c r="M375" s="208"/>
      <c r="N375" s="209"/>
      <c r="O375" s="209"/>
      <c r="P375" s="209"/>
      <c r="Q375" s="209"/>
      <c r="R375" s="209"/>
      <c r="S375" s="209"/>
      <c r="T375" s="210"/>
      <c r="AT375" s="204" t="s">
        <v>177</v>
      </c>
      <c r="AU375" s="204" t="s">
        <v>86</v>
      </c>
      <c r="AV375" s="15" t="s">
        <v>172</v>
      </c>
      <c r="AW375" s="15" t="s">
        <v>34</v>
      </c>
      <c r="AX375" s="15" t="s">
        <v>84</v>
      </c>
      <c r="AY375" s="204" t="s">
        <v>164</v>
      </c>
    </row>
    <row r="376" spans="1:65" s="2" customFormat="1" ht="16.5" customHeight="1" x14ac:dyDescent="0.2">
      <c r="A376" s="34"/>
      <c r="B376" s="168"/>
      <c r="C376" s="169" t="s">
        <v>349</v>
      </c>
      <c r="D376" s="170" t="s">
        <v>167</v>
      </c>
      <c r="E376" s="171" t="s">
        <v>4742</v>
      </c>
      <c r="F376" s="172" t="s">
        <v>4743</v>
      </c>
      <c r="G376" s="173" t="s">
        <v>587</v>
      </c>
      <c r="H376" s="174">
        <v>3</v>
      </c>
      <c r="I376" s="175"/>
      <c r="J376" s="176">
        <f>ROUND(I376*H376,2)</f>
        <v>0</v>
      </c>
      <c r="K376" s="172" t="s">
        <v>171</v>
      </c>
      <c r="L376" s="35"/>
      <c r="M376" s="177" t="s">
        <v>1</v>
      </c>
      <c r="N376" s="178" t="s">
        <v>42</v>
      </c>
      <c r="O376" s="60"/>
      <c r="P376" s="179">
        <f>O376*H376</f>
        <v>0</v>
      </c>
      <c r="Q376" s="179">
        <v>0</v>
      </c>
      <c r="R376" s="179">
        <f>Q376*H376</f>
        <v>0</v>
      </c>
      <c r="S376" s="179">
        <v>0</v>
      </c>
      <c r="T376" s="180">
        <f>S376*H376</f>
        <v>0</v>
      </c>
      <c r="U376" s="34"/>
      <c r="V376" s="34"/>
      <c r="W376" s="34"/>
      <c r="X376" s="34"/>
      <c r="Y376" s="34"/>
      <c r="Z376" s="34"/>
      <c r="AA376" s="34"/>
      <c r="AB376" s="34"/>
      <c r="AC376" s="34"/>
      <c r="AD376" s="34"/>
      <c r="AE376" s="34"/>
      <c r="AR376" s="181" t="s">
        <v>783</v>
      </c>
      <c r="AT376" s="181" t="s">
        <v>167</v>
      </c>
      <c r="AU376" s="181" t="s">
        <v>86</v>
      </c>
      <c r="AY376" s="18" t="s">
        <v>164</v>
      </c>
      <c r="BE376" s="182">
        <f>IF(N376="základní",J376,0)</f>
        <v>0</v>
      </c>
      <c r="BF376" s="182">
        <f>IF(N376="snížená",J376,0)</f>
        <v>0</v>
      </c>
      <c r="BG376" s="182">
        <f>IF(N376="zákl. přenesená",J376,0)</f>
        <v>0</v>
      </c>
      <c r="BH376" s="182">
        <f>IF(N376="sníž. přenesená",J376,0)</f>
        <v>0</v>
      </c>
      <c r="BI376" s="182">
        <f>IF(N376="nulová",J376,0)</f>
        <v>0</v>
      </c>
      <c r="BJ376" s="18" t="s">
        <v>84</v>
      </c>
      <c r="BK376" s="182">
        <f>ROUND(I376*H376,2)</f>
        <v>0</v>
      </c>
      <c r="BL376" s="18" t="s">
        <v>783</v>
      </c>
      <c r="BM376" s="181" t="s">
        <v>4896</v>
      </c>
    </row>
    <row r="377" spans="1:65" s="2" customFormat="1" x14ac:dyDescent="0.2">
      <c r="A377" s="34"/>
      <c r="B377" s="35"/>
      <c r="C377" s="34"/>
      <c r="D377" s="183" t="s">
        <v>174</v>
      </c>
      <c r="E377" s="34"/>
      <c r="F377" s="184" t="s">
        <v>4745</v>
      </c>
      <c r="G377" s="34"/>
      <c r="H377" s="34"/>
      <c r="I377" s="103"/>
      <c r="J377" s="34"/>
      <c r="K377" s="34"/>
      <c r="L377" s="35"/>
      <c r="M377" s="185"/>
      <c r="N377" s="186"/>
      <c r="O377" s="60"/>
      <c r="P377" s="60"/>
      <c r="Q377" s="60"/>
      <c r="R377" s="60"/>
      <c r="S377" s="60"/>
      <c r="T377" s="61"/>
      <c r="U377" s="34"/>
      <c r="V377" s="34"/>
      <c r="W377" s="34"/>
      <c r="X377" s="34"/>
      <c r="Y377" s="34"/>
      <c r="Z377" s="34"/>
      <c r="AA377" s="34"/>
      <c r="AB377" s="34"/>
      <c r="AC377" s="34"/>
      <c r="AD377" s="34"/>
      <c r="AE377" s="34"/>
      <c r="AT377" s="18" t="s">
        <v>174</v>
      </c>
      <c r="AU377" s="18" t="s">
        <v>86</v>
      </c>
    </row>
    <row r="378" spans="1:65" s="13" customFormat="1" x14ac:dyDescent="0.2">
      <c r="B378" s="188"/>
      <c r="D378" s="183" t="s">
        <v>177</v>
      </c>
      <c r="E378" s="189" t="s">
        <v>1</v>
      </c>
      <c r="F378" s="190" t="s">
        <v>2852</v>
      </c>
      <c r="H378" s="189" t="s">
        <v>1</v>
      </c>
      <c r="I378" s="191"/>
      <c r="L378" s="188"/>
      <c r="M378" s="192"/>
      <c r="N378" s="193"/>
      <c r="O378" s="193"/>
      <c r="P378" s="193"/>
      <c r="Q378" s="193"/>
      <c r="R378" s="193"/>
      <c r="S378" s="193"/>
      <c r="T378" s="194"/>
      <c r="AT378" s="189" t="s">
        <v>177</v>
      </c>
      <c r="AU378" s="189" t="s">
        <v>86</v>
      </c>
      <c r="AV378" s="13" t="s">
        <v>84</v>
      </c>
      <c r="AW378" s="13" t="s">
        <v>34</v>
      </c>
      <c r="AX378" s="13" t="s">
        <v>77</v>
      </c>
      <c r="AY378" s="189" t="s">
        <v>164</v>
      </c>
    </row>
    <row r="379" spans="1:65" s="13" customFormat="1" x14ac:dyDescent="0.2">
      <c r="B379" s="188"/>
      <c r="D379" s="183" t="s">
        <v>177</v>
      </c>
      <c r="E379" s="189" t="s">
        <v>1</v>
      </c>
      <c r="F379" s="190" t="s">
        <v>4418</v>
      </c>
      <c r="H379" s="189" t="s">
        <v>1</v>
      </c>
      <c r="I379" s="191"/>
      <c r="L379" s="188"/>
      <c r="M379" s="192"/>
      <c r="N379" s="193"/>
      <c r="O379" s="193"/>
      <c r="P379" s="193"/>
      <c r="Q379" s="193"/>
      <c r="R379" s="193"/>
      <c r="S379" s="193"/>
      <c r="T379" s="194"/>
      <c r="AT379" s="189" t="s">
        <v>177</v>
      </c>
      <c r="AU379" s="189" t="s">
        <v>86</v>
      </c>
      <c r="AV379" s="13" t="s">
        <v>84</v>
      </c>
      <c r="AW379" s="13" t="s">
        <v>34</v>
      </c>
      <c r="AX379" s="13" t="s">
        <v>77</v>
      </c>
      <c r="AY379" s="189" t="s">
        <v>164</v>
      </c>
    </row>
    <row r="380" spans="1:65" s="13" customFormat="1" x14ac:dyDescent="0.2">
      <c r="B380" s="188"/>
      <c r="D380" s="183" t="s">
        <v>177</v>
      </c>
      <c r="E380" s="189" t="s">
        <v>1</v>
      </c>
      <c r="F380" s="190" t="s">
        <v>4419</v>
      </c>
      <c r="H380" s="189" t="s">
        <v>1</v>
      </c>
      <c r="I380" s="191"/>
      <c r="L380" s="188"/>
      <c r="M380" s="192"/>
      <c r="N380" s="193"/>
      <c r="O380" s="193"/>
      <c r="P380" s="193"/>
      <c r="Q380" s="193"/>
      <c r="R380" s="193"/>
      <c r="S380" s="193"/>
      <c r="T380" s="194"/>
      <c r="AT380" s="189" t="s">
        <v>177</v>
      </c>
      <c r="AU380" s="189" t="s">
        <v>86</v>
      </c>
      <c r="AV380" s="13" t="s">
        <v>84</v>
      </c>
      <c r="AW380" s="13" t="s">
        <v>34</v>
      </c>
      <c r="AX380" s="13" t="s">
        <v>77</v>
      </c>
      <c r="AY380" s="189" t="s">
        <v>164</v>
      </c>
    </row>
    <row r="381" spans="1:65" s="13" customFormat="1" x14ac:dyDescent="0.2">
      <c r="B381" s="188"/>
      <c r="D381" s="183" t="s">
        <v>177</v>
      </c>
      <c r="E381" s="189" t="s">
        <v>1</v>
      </c>
      <c r="F381" s="190" t="s">
        <v>4843</v>
      </c>
      <c r="H381" s="189" t="s">
        <v>1</v>
      </c>
      <c r="I381" s="191"/>
      <c r="L381" s="188"/>
      <c r="M381" s="192"/>
      <c r="N381" s="193"/>
      <c r="O381" s="193"/>
      <c r="P381" s="193"/>
      <c r="Q381" s="193"/>
      <c r="R381" s="193"/>
      <c r="S381" s="193"/>
      <c r="T381" s="194"/>
      <c r="AT381" s="189" t="s">
        <v>177</v>
      </c>
      <c r="AU381" s="189" t="s">
        <v>86</v>
      </c>
      <c r="AV381" s="13" t="s">
        <v>84</v>
      </c>
      <c r="AW381" s="13" t="s">
        <v>34</v>
      </c>
      <c r="AX381" s="13" t="s">
        <v>77</v>
      </c>
      <c r="AY381" s="189" t="s">
        <v>164</v>
      </c>
    </row>
    <row r="382" spans="1:65" s="13" customFormat="1" x14ac:dyDescent="0.2">
      <c r="B382" s="188"/>
      <c r="D382" s="183" t="s">
        <v>177</v>
      </c>
      <c r="E382" s="189" t="s">
        <v>1</v>
      </c>
      <c r="F382" s="190" t="s">
        <v>4421</v>
      </c>
      <c r="H382" s="189" t="s">
        <v>1</v>
      </c>
      <c r="I382" s="191"/>
      <c r="L382" s="188"/>
      <c r="M382" s="192"/>
      <c r="N382" s="193"/>
      <c r="O382" s="193"/>
      <c r="P382" s="193"/>
      <c r="Q382" s="193"/>
      <c r="R382" s="193"/>
      <c r="S382" s="193"/>
      <c r="T382" s="194"/>
      <c r="AT382" s="189" t="s">
        <v>177</v>
      </c>
      <c r="AU382" s="189" t="s">
        <v>86</v>
      </c>
      <c r="AV382" s="13" t="s">
        <v>84</v>
      </c>
      <c r="AW382" s="13" t="s">
        <v>34</v>
      </c>
      <c r="AX382" s="13" t="s">
        <v>77</v>
      </c>
      <c r="AY382" s="189" t="s">
        <v>164</v>
      </c>
    </row>
    <row r="383" spans="1:65" s="13" customFormat="1" x14ac:dyDescent="0.2">
      <c r="B383" s="188"/>
      <c r="D383" s="183" t="s">
        <v>177</v>
      </c>
      <c r="E383" s="189" t="s">
        <v>1</v>
      </c>
      <c r="F383" s="190" t="s">
        <v>4448</v>
      </c>
      <c r="H383" s="189" t="s">
        <v>1</v>
      </c>
      <c r="I383" s="191"/>
      <c r="L383" s="188"/>
      <c r="M383" s="192"/>
      <c r="N383" s="193"/>
      <c r="O383" s="193"/>
      <c r="P383" s="193"/>
      <c r="Q383" s="193"/>
      <c r="R383" s="193"/>
      <c r="S383" s="193"/>
      <c r="T383" s="194"/>
      <c r="AT383" s="189" t="s">
        <v>177</v>
      </c>
      <c r="AU383" s="189" t="s">
        <v>86</v>
      </c>
      <c r="AV383" s="13" t="s">
        <v>84</v>
      </c>
      <c r="AW383" s="13" t="s">
        <v>34</v>
      </c>
      <c r="AX383" s="13" t="s">
        <v>77</v>
      </c>
      <c r="AY383" s="189" t="s">
        <v>164</v>
      </c>
    </row>
    <row r="384" spans="1:65" s="13" customFormat="1" x14ac:dyDescent="0.2">
      <c r="B384" s="188"/>
      <c r="D384" s="183" t="s">
        <v>177</v>
      </c>
      <c r="E384" s="189" t="s">
        <v>1</v>
      </c>
      <c r="F384" s="190" t="s">
        <v>4879</v>
      </c>
      <c r="H384" s="189" t="s">
        <v>1</v>
      </c>
      <c r="I384" s="191"/>
      <c r="L384" s="188"/>
      <c r="M384" s="192"/>
      <c r="N384" s="193"/>
      <c r="O384" s="193"/>
      <c r="P384" s="193"/>
      <c r="Q384" s="193"/>
      <c r="R384" s="193"/>
      <c r="S384" s="193"/>
      <c r="T384" s="194"/>
      <c r="AT384" s="189" t="s">
        <v>177</v>
      </c>
      <c r="AU384" s="189" t="s">
        <v>86</v>
      </c>
      <c r="AV384" s="13" t="s">
        <v>84</v>
      </c>
      <c r="AW384" s="13" t="s">
        <v>34</v>
      </c>
      <c r="AX384" s="13" t="s">
        <v>77</v>
      </c>
      <c r="AY384" s="189" t="s">
        <v>164</v>
      </c>
    </row>
    <row r="385" spans="1:65" s="13" customFormat="1" x14ac:dyDescent="0.2">
      <c r="B385" s="188"/>
      <c r="D385" s="183" t="s">
        <v>177</v>
      </c>
      <c r="E385" s="189" t="s">
        <v>1</v>
      </c>
      <c r="F385" s="190" t="s">
        <v>4897</v>
      </c>
      <c r="H385" s="189" t="s">
        <v>1</v>
      </c>
      <c r="I385" s="191"/>
      <c r="L385" s="188"/>
      <c r="M385" s="192"/>
      <c r="N385" s="193"/>
      <c r="O385" s="193"/>
      <c r="P385" s="193"/>
      <c r="Q385" s="193"/>
      <c r="R385" s="193"/>
      <c r="S385" s="193"/>
      <c r="T385" s="194"/>
      <c r="AT385" s="189" t="s">
        <v>177</v>
      </c>
      <c r="AU385" s="189" t="s">
        <v>86</v>
      </c>
      <c r="AV385" s="13" t="s">
        <v>84</v>
      </c>
      <c r="AW385" s="13" t="s">
        <v>34</v>
      </c>
      <c r="AX385" s="13" t="s">
        <v>77</v>
      </c>
      <c r="AY385" s="189" t="s">
        <v>164</v>
      </c>
    </row>
    <row r="386" spans="1:65" s="13" customFormat="1" x14ac:dyDescent="0.2">
      <c r="B386" s="188"/>
      <c r="D386" s="183" t="s">
        <v>177</v>
      </c>
      <c r="E386" s="189" t="s">
        <v>1</v>
      </c>
      <c r="F386" s="190" t="s">
        <v>4282</v>
      </c>
      <c r="H386" s="189" t="s">
        <v>1</v>
      </c>
      <c r="I386" s="191"/>
      <c r="L386" s="188"/>
      <c r="M386" s="192"/>
      <c r="N386" s="193"/>
      <c r="O386" s="193"/>
      <c r="P386" s="193"/>
      <c r="Q386" s="193"/>
      <c r="R386" s="193"/>
      <c r="S386" s="193"/>
      <c r="T386" s="194"/>
      <c r="AT386" s="189" t="s">
        <v>177</v>
      </c>
      <c r="AU386" s="189" t="s">
        <v>86</v>
      </c>
      <c r="AV386" s="13" t="s">
        <v>84</v>
      </c>
      <c r="AW386" s="13" t="s">
        <v>34</v>
      </c>
      <c r="AX386" s="13" t="s">
        <v>77</v>
      </c>
      <c r="AY386" s="189" t="s">
        <v>164</v>
      </c>
    </row>
    <row r="387" spans="1:65" s="14" customFormat="1" x14ac:dyDescent="0.2">
      <c r="B387" s="195"/>
      <c r="D387" s="183" t="s">
        <v>177</v>
      </c>
      <c r="E387" s="196" t="s">
        <v>1</v>
      </c>
      <c r="F387" s="197" t="s">
        <v>236</v>
      </c>
      <c r="H387" s="198">
        <v>3</v>
      </c>
      <c r="I387" s="199"/>
      <c r="L387" s="195"/>
      <c r="M387" s="200"/>
      <c r="N387" s="201"/>
      <c r="O387" s="201"/>
      <c r="P387" s="201"/>
      <c r="Q387" s="201"/>
      <c r="R387" s="201"/>
      <c r="S387" s="201"/>
      <c r="T387" s="202"/>
      <c r="AT387" s="196" t="s">
        <v>177</v>
      </c>
      <c r="AU387" s="196" t="s">
        <v>86</v>
      </c>
      <c r="AV387" s="14" t="s">
        <v>86</v>
      </c>
      <c r="AW387" s="14" t="s">
        <v>34</v>
      </c>
      <c r="AX387" s="14" t="s">
        <v>77</v>
      </c>
      <c r="AY387" s="196" t="s">
        <v>164</v>
      </c>
    </row>
    <row r="388" spans="1:65" s="15" customFormat="1" x14ac:dyDescent="0.2">
      <c r="B388" s="203"/>
      <c r="D388" s="183" t="s">
        <v>177</v>
      </c>
      <c r="E388" s="204" t="s">
        <v>1</v>
      </c>
      <c r="F388" s="205" t="s">
        <v>184</v>
      </c>
      <c r="H388" s="206">
        <v>3</v>
      </c>
      <c r="I388" s="207"/>
      <c r="L388" s="203"/>
      <c r="M388" s="208"/>
      <c r="N388" s="209"/>
      <c r="O388" s="209"/>
      <c r="P388" s="209"/>
      <c r="Q388" s="209"/>
      <c r="R388" s="209"/>
      <c r="S388" s="209"/>
      <c r="T388" s="210"/>
      <c r="AT388" s="204" t="s">
        <v>177</v>
      </c>
      <c r="AU388" s="204" t="s">
        <v>86</v>
      </c>
      <c r="AV388" s="15" t="s">
        <v>172</v>
      </c>
      <c r="AW388" s="15" t="s">
        <v>34</v>
      </c>
      <c r="AX388" s="15" t="s">
        <v>84</v>
      </c>
      <c r="AY388" s="204" t="s">
        <v>164</v>
      </c>
    </row>
    <row r="389" spans="1:65" s="2" customFormat="1" ht="16.5" customHeight="1" x14ac:dyDescent="0.2">
      <c r="A389" s="34"/>
      <c r="B389" s="168"/>
      <c r="C389" s="223" t="s">
        <v>355</v>
      </c>
      <c r="D389" s="235" t="s">
        <v>326</v>
      </c>
      <c r="E389" s="225" t="s">
        <v>4747</v>
      </c>
      <c r="F389" s="226" t="s">
        <v>4750</v>
      </c>
      <c r="G389" s="227" t="s">
        <v>587</v>
      </c>
      <c r="H389" s="228">
        <v>3</v>
      </c>
      <c r="I389" s="229"/>
      <c r="J389" s="230">
        <f>ROUND(I389*H389,2)</f>
        <v>0</v>
      </c>
      <c r="K389" s="226" t="s">
        <v>171</v>
      </c>
      <c r="L389" s="231"/>
      <c r="M389" s="232" t="s">
        <v>1</v>
      </c>
      <c r="N389" s="233" t="s">
        <v>42</v>
      </c>
      <c r="O389" s="60"/>
      <c r="P389" s="179">
        <f>O389*H389</f>
        <v>0</v>
      </c>
      <c r="Q389" s="179">
        <v>1.0000000000000001E-5</v>
      </c>
      <c r="R389" s="179">
        <f>Q389*H389</f>
        <v>3.0000000000000004E-5</v>
      </c>
      <c r="S389" s="179">
        <v>0</v>
      </c>
      <c r="T389" s="180">
        <f>S389*H389</f>
        <v>0</v>
      </c>
      <c r="U389" s="34"/>
      <c r="V389" s="34"/>
      <c r="W389" s="34"/>
      <c r="X389" s="34"/>
      <c r="Y389" s="34"/>
      <c r="Z389" s="34"/>
      <c r="AA389" s="34"/>
      <c r="AB389" s="34"/>
      <c r="AC389" s="34"/>
      <c r="AD389" s="34"/>
      <c r="AE389" s="34"/>
      <c r="AR389" s="181" t="s">
        <v>1049</v>
      </c>
      <c r="AT389" s="181" t="s">
        <v>326</v>
      </c>
      <c r="AU389" s="181" t="s">
        <v>86</v>
      </c>
      <c r="AY389" s="18" t="s">
        <v>164</v>
      </c>
      <c r="BE389" s="182">
        <f>IF(N389="základní",J389,0)</f>
        <v>0</v>
      </c>
      <c r="BF389" s="182">
        <f>IF(N389="snížená",J389,0)</f>
        <v>0</v>
      </c>
      <c r="BG389" s="182">
        <f>IF(N389="zákl. přenesená",J389,0)</f>
        <v>0</v>
      </c>
      <c r="BH389" s="182">
        <f>IF(N389="sníž. přenesená",J389,0)</f>
        <v>0</v>
      </c>
      <c r="BI389" s="182">
        <f>IF(N389="nulová",J389,0)</f>
        <v>0</v>
      </c>
      <c r="BJ389" s="18" t="s">
        <v>84</v>
      </c>
      <c r="BK389" s="182">
        <f>ROUND(I389*H389,2)</f>
        <v>0</v>
      </c>
      <c r="BL389" s="18" t="s">
        <v>1049</v>
      </c>
      <c r="BM389" s="181" t="s">
        <v>4898</v>
      </c>
    </row>
    <row r="390" spans="1:65" s="2" customFormat="1" x14ac:dyDescent="0.2">
      <c r="A390" s="34"/>
      <c r="B390" s="35"/>
      <c r="C390" s="34"/>
      <c r="D390" s="183" t="s">
        <v>174</v>
      </c>
      <c r="E390" s="34"/>
      <c r="F390" s="184" t="s">
        <v>4750</v>
      </c>
      <c r="G390" s="34"/>
      <c r="H390" s="34"/>
      <c r="I390" s="103"/>
      <c r="J390" s="34"/>
      <c r="K390" s="34"/>
      <c r="L390" s="35"/>
      <c r="M390" s="185"/>
      <c r="N390" s="186"/>
      <c r="O390" s="60"/>
      <c r="P390" s="60"/>
      <c r="Q390" s="60"/>
      <c r="R390" s="60"/>
      <c r="S390" s="60"/>
      <c r="T390" s="61"/>
      <c r="U390" s="34"/>
      <c r="V390" s="34"/>
      <c r="W390" s="34"/>
      <c r="X390" s="34"/>
      <c r="Y390" s="34"/>
      <c r="Z390" s="34"/>
      <c r="AA390" s="34"/>
      <c r="AB390" s="34"/>
      <c r="AC390" s="34"/>
      <c r="AD390" s="34"/>
      <c r="AE390" s="34"/>
      <c r="AT390" s="18" t="s">
        <v>174</v>
      </c>
      <c r="AU390" s="18" t="s">
        <v>86</v>
      </c>
    </row>
    <row r="391" spans="1:65" s="13" customFormat="1" x14ac:dyDescent="0.2">
      <c r="B391" s="188"/>
      <c r="D391" s="183" t="s">
        <v>177</v>
      </c>
      <c r="E391" s="189" t="s">
        <v>1</v>
      </c>
      <c r="F391" s="190" t="s">
        <v>2852</v>
      </c>
      <c r="H391" s="189" t="s">
        <v>1</v>
      </c>
      <c r="I391" s="191"/>
      <c r="L391" s="188"/>
      <c r="M391" s="192"/>
      <c r="N391" s="193"/>
      <c r="O391" s="193"/>
      <c r="P391" s="193"/>
      <c r="Q391" s="193"/>
      <c r="R391" s="193"/>
      <c r="S391" s="193"/>
      <c r="T391" s="194"/>
      <c r="AT391" s="189" t="s">
        <v>177</v>
      </c>
      <c r="AU391" s="189" t="s">
        <v>86</v>
      </c>
      <c r="AV391" s="13" t="s">
        <v>84</v>
      </c>
      <c r="AW391" s="13" t="s">
        <v>34</v>
      </c>
      <c r="AX391" s="13" t="s">
        <v>77</v>
      </c>
      <c r="AY391" s="189" t="s">
        <v>164</v>
      </c>
    </row>
    <row r="392" spans="1:65" s="13" customFormat="1" x14ac:dyDescent="0.2">
      <c r="B392" s="188"/>
      <c r="D392" s="183" t="s">
        <v>177</v>
      </c>
      <c r="E392" s="189" t="s">
        <v>1</v>
      </c>
      <c r="F392" s="190" t="s">
        <v>4418</v>
      </c>
      <c r="H392" s="189" t="s">
        <v>1</v>
      </c>
      <c r="I392" s="191"/>
      <c r="L392" s="188"/>
      <c r="M392" s="192"/>
      <c r="N392" s="193"/>
      <c r="O392" s="193"/>
      <c r="P392" s="193"/>
      <c r="Q392" s="193"/>
      <c r="R392" s="193"/>
      <c r="S392" s="193"/>
      <c r="T392" s="194"/>
      <c r="AT392" s="189" t="s">
        <v>177</v>
      </c>
      <c r="AU392" s="189" t="s">
        <v>86</v>
      </c>
      <c r="AV392" s="13" t="s">
        <v>84</v>
      </c>
      <c r="AW392" s="13" t="s">
        <v>34</v>
      </c>
      <c r="AX392" s="13" t="s">
        <v>77</v>
      </c>
      <c r="AY392" s="189" t="s">
        <v>164</v>
      </c>
    </row>
    <row r="393" spans="1:65" s="13" customFormat="1" x14ac:dyDescent="0.2">
      <c r="B393" s="188"/>
      <c r="D393" s="183" t="s">
        <v>177</v>
      </c>
      <c r="E393" s="189" t="s">
        <v>1</v>
      </c>
      <c r="F393" s="190" t="s">
        <v>4419</v>
      </c>
      <c r="H393" s="189" t="s">
        <v>1</v>
      </c>
      <c r="I393" s="191"/>
      <c r="L393" s="188"/>
      <c r="M393" s="192"/>
      <c r="N393" s="193"/>
      <c r="O393" s="193"/>
      <c r="P393" s="193"/>
      <c r="Q393" s="193"/>
      <c r="R393" s="193"/>
      <c r="S393" s="193"/>
      <c r="T393" s="194"/>
      <c r="AT393" s="189" t="s">
        <v>177</v>
      </c>
      <c r="AU393" s="189" t="s">
        <v>86</v>
      </c>
      <c r="AV393" s="13" t="s">
        <v>84</v>
      </c>
      <c r="AW393" s="13" t="s">
        <v>34</v>
      </c>
      <c r="AX393" s="13" t="s">
        <v>77</v>
      </c>
      <c r="AY393" s="189" t="s">
        <v>164</v>
      </c>
    </row>
    <row r="394" spans="1:65" s="13" customFormat="1" x14ac:dyDescent="0.2">
      <c r="B394" s="188"/>
      <c r="D394" s="183" t="s">
        <v>177</v>
      </c>
      <c r="E394" s="189" t="s">
        <v>1</v>
      </c>
      <c r="F394" s="190" t="s">
        <v>4843</v>
      </c>
      <c r="H394" s="189" t="s">
        <v>1</v>
      </c>
      <c r="I394" s="191"/>
      <c r="L394" s="188"/>
      <c r="M394" s="192"/>
      <c r="N394" s="193"/>
      <c r="O394" s="193"/>
      <c r="P394" s="193"/>
      <c r="Q394" s="193"/>
      <c r="R394" s="193"/>
      <c r="S394" s="193"/>
      <c r="T394" s="194"/>
      <c r="AT394" s="189" t="s">
        <v>177</v>
      </c>
      <c r="AU394" s="189" t="s">
        <v>86</v>
      </c>
      <c r="AV394" s="13" t="s">
        <v>84</v>
      </c>
      <c r="AW394" s="13" t="s">
        <v>34</v>
      </c>
      <c r="AX394" s="13" t="s">
        <v>77</v>
      </c>
      <c r="AY394" s="189" t="s">
        <v>164</v>
      </c>
    </row>
    <row r="395" spans="1:65" s="13" customFormat="1" x14ac:dyDescent="0.2">
      <c r="B395" s="188"/>
      <c r="D395" s="183" t="s">
        <v>177</v>
      </c>
      <c r="E395" s="189" t="s">
        <v>1</v>
      </c>
      <c r="F395" s="190" t="s">
        <v>4421</v>
      </c>
      <c r="H395" s="189" t="s">
        <v>1</v>
      </c>
      <c r="I395" s="191"/>
      <c r="L395" s="188"/>
      <c r="M395" s="192"/>
      <c r="N395" s="193"/>
      <c r="O395" s="193"/>
      <c r="P395" s="193"/>
      <c r="Q395" s="193"/>
      <c r="R395" s="193"/>
      <c r="S395" s="193"/>
      <c r="T395" s="194"/>
      <c r="AT395" s="189" t="s">
        <v>177</v>
      </c>
      <c r="AU395" s="189" t="s">
        <v>86</v>
      </c>
      <c r="AV395" s="13" t="s">
        <v>84</v>
      </c>
      <c r="AW395" s="13" t="s">
        <v>34</v>
      </c>
      <c r="AX395" s="13" t="s">
        <v>77</v>
      </c>
      <c r="AY395" s="189" t="s">
        <v>164</v>
      </c>
    </row>
    <row r="396" spans="1:65" s="13" customFormat="1" x14ac:dyDescent="0.2">
      <c r="B396" s="188"/>
      <c r="D396" s="183" t="s">
        <v>177</v>
      </c>
      <c r="E396" s="189" t="s">
        <v>1</v>
      </c>
      <c r="F396" s="190" t="s">
        <v>4452</v>
      </c>
      <c r="H396" s="189" t="s">
        <v>1</v>
      </c>
      <c r="I396" s="191"/>
      <c r="L396" s="188"/>
      <c r="M396" s="192"/>
      <c r="N396" s="193"/>
      <c r="O396" s="193"/>
      <c r="P396" s="193"/>
      <c r="Q396" s="193"/>
      <c r="R396" s="193"/>
      <c r="S396" s="193"/>
      <c r="T396" s="194"/>
      <c r="AT396" s="189" t="s">
        <v>177</v>
      </c>
      <c r="AU396" s="189" t="s">
        <v>86</v>
      </c>
      <c r="AV396" s="13" t="s">
        <v>84</v>
      </c>
      <c r="AW396" s="13" t="s">
        <v>34</v>
      </c>
      <c r="AX396" s="13" t="s">
        <v>77</v>
      </c>
      <c r="AY396" s="189" t="s">
        <v>164</v>
      </c>
    </row>
    <row r="397" spans="1:65" s="13" customFormat="1" x14ac:dyDescent="0.2">
      <c r="B397" s="188"/>
      <c r="D397" s="183" t="s">
        <v>177</v>
      </c>
      <c r="E397" s="189" t="s">
        <v>1</v>
      </c>
      <c r="F397" s="190" t="s">
        <v>4879</v>
      </c>
      <c r="H397" s="189" t="s">
        <v>1</v>
      </c>
      <c r="I397" s="191"/>
      <c r="L397" s="188"/>
      <c r="M397" s="192"/>
      <c r="N397" s="193"/>
      <c r="O397" s="193"/>
      <c r="P397" s="193"/>
      <c r="Q397" s="193"/>
      <c r="R397" s="193"/>
      <c r="S397" s="193"/>
      <c r="T397" s="194"/>
      <c r="AT397" s="189" t="s">
        <v>177</v>
      </c>
      <c r="AU397" s="189" t="s">
        <v>86</v>
      </c>
      <c r="AV397" s="13" t="s">
        <v>84</v>
      </c>
      <c r="AW397" s="13" t="s">
        <v>34</v>
      </c>
      <c r="AX397" s="13" t="s">
        <v>77</v>
      </c>
      <c r="AY397" s="189" t="s">
        <v>164</v>
      </c>
    </row>
    <row r="398" spans="1:65" s="13" customFormat="1" x14ac:dyDescent="0.2">
      <c r="B398" s="188"/>
      <c r="D398" s="183" t="s">
        <v>177</v>
      </c>
      <c r="E398" s="189" t="s">
        <v>1</v>
      </c>
      <c r="F398" s="190" t="s">
        <v>4899</v>
      </c>
      <c r="H398" s="189" t="s">
        <v>1</v>
      </c>
      <c r="I398" s="191"/>
      <c r="L398" s="188"/>
      <c r="M398" s="192"/>
      <c r="N398" s="193"/>
      <c r="O398" s="193"/>
      <c r="P398" s="193"/>
      <c r="Q398" s="193"/>
      <c r="R398" s="193"/>
      <c r="S398" s="193"/>
      <c r="T398" s="194"/>
      <c r="AT398" s="189" t="s">
        <v>177</v>
      </c>
      <c r="AU398" s="189" t="s">
        <v>86</v>
      </c>
      <c r="AV398" s="13" t="s">
        <v>84</v>
      </c>
      <c r="AW398" s="13" t="s">
        <v>34</v>
      </c>
      <c r="AX398" s="13" t="s">
        <v>77</v>
      </c>
      <c r="AY398" s="189" t="s">
        <v>164</v>
      </c>
    </row>
    <row r="399" spans="1:65" s="14" customFormat="1" x14ac:dyDescent="0.2">
      <c r="B399" s="195"/>
      <c r="D399" s="183" t="s">
        <v>177</v>
      </c>
      <c r="E399" s="196" t="s">
        <v>1</v>
      </c>
      <c r="F399" s="197" t="s">
        <v>236</v>
      </c>
      <c r="H399" s="198">
        <v>3</v>
      </c>
      <c r="I399" s="199"/>
      <c r="L399" s="195"/>
      <c r="M399" s="200"/>
      <c r="N399" s="201"/>
      <c r="O399" s="201"/>
      <c r="P399" s="201"/>
      <c r="Q399" s="201"/>
      <c r="R399" s="201"/>
      <c r="S399" s="201"/>
      <c r="T399" s="202"/>
      <c r="AT399" s="196" t="s">
        <v>177</v>
      </c>
      <c r="AU399" s="196" t="s">
        <v>86</v>
      </c>
      <c r="AV399" s="14" t="s">
        <v>86</v>
      </c>
      <c r="AW399" s="14" t="s">
        <v>34</v>
      </c>
      <c r="AX399" s="14" t="s">
        <v>77</v>
      </c>
      <c r="AY399" s="196" t="s">
        <v>164</v>
      </c>
    </row>
    <row r="400" spans="1:65" s="15" customFormat="1" x14ac:dyDescent="0.2">
      <c r="B400" s="203"/>
      <c r="D400" s="183" t="s">
        <v>177</v>
      </c>
      <c r="E400" s="204" t="s">
        <v>1</v>
      </c>
      <c r="F400" s="205" t="s">
        <v>184</v>
      </c>
      <c r="H400" s="206">
        <v>3</v>
      </c>
      <c r="I400" s="207"/>
      <c r="L400" s="203"/>
      <c r="M400" s="208"/>
      <c r="N400" s="209"/>
      <c r="O400" s="209"/>
      <c r="P400" s="209"/>
      <c r="Q400" s="209"/>
      <c r="R400" s="209"/>
      <c r="S400" s="209"/>
      <c r="T400" s="210"/>
      <c r="AT400" s="204" t="s">
        <v>177</v>
      </c>
      <c r="AU400" s="204" t="s">
        <v>86</v>
      </c>
      <c r="AV400" s="15" t="s">
        <v>172</v>
      </c>
      <c r="AW400" s="15" t="s">
        <v>34</v>
      </c>
      <c r="AX400" s="15" t="s">
        <v>84</v>
      </c>
      <c r="AY400" s="204" t="s">
        <v>164</v>
      </c>
    </row>
    <row r="401" spans="1:65" s="2" customFormat="1" ht="16.5" customHeight="1" x14ac:dyDescent="0.2">
      <c r="A401" s="34"/>
      <c r="B401" s="168"/>
      <c r="C401" s="223" t="s">
        <v>365</v>
      </c>
      <c r="D401" s="235" t="s">
        <v>326</v>
      </c>
      <c r="E401" s="225" t="s">
        <v>4752</v>
      </c>
      <c r="F401" s="226" t="s">
        <v>4900</v>
      </c>
      <c r="G401" s="227" t="s">
        <v>4291</v>
      </c>
      <c r="H401" s="228">
        <v>3</v>
      </c>
      <c r="I401" s="229"/>
      <c r="J401" s="230">
        <f>ROUND(I401*H401,2)</f>
        <v>0</v>
      </c>
      <c r="K401" s="226" t="s">
        <v>171</v>
      </c>
      <c r="L401" s="231"/>
      <c r="M401" s="232" t="s">
        <v>1</v>
      </c>
      <c r="N401" s="233" t="s">
        <v>42</v>
      </c>
      <c r="O401" s="60"/>
      <c r="P401" s="179">
        <f>O401*H401</f>
        <v>0</v>
      </c>
      <c r="Q401" s="179">
        <v>0.04</v>
      </c>
      <c r="R401" s="179">
        <f>Q401*H401</f>
        <v>0.12</v>
      </c>
      <c r="S401" s="179">
        <v>0</v>
      </c>
      <c r="T401" s="180">
        <f>S401*H401</f>
        <v>0</v>
      </c>
      <c r="U401" s="34"/>
      <c r="V401" s="34"/>
      <c r="W401" s="34"/>
      <c r="X401" s="34"/>
      <c r="Y401" s="34"/>
      <c r="Z401" s="34"/>
      <c r="AA401" s="34"/>
      <c r="AB401" s="34"/>
      <c r="AC401" s="34"/>
      <c r="AD401" s="34"/>
      <c r="AE401" s="34"/>
      <c r="AR401" s="181" t="s">
        <v>1049</v>
      </c>
      <c r="AT401" s="181" t="s">
        <v>326</v>
      </c>
      <c r="AU401" s="181" t="s">
        <v>86</v>
      </c>
      <c r="AY401" s="18" t="s">
        <v>164</v>
      </c>
      <c r="BE401" s="182">
        <f>IF(N401="základní",J401,0)</f>
        <v>0</v>
      </c>
      <c r="BF401" s="182">
        <f>IF(N401="snížená",J401,0)</f>
        <v>0</v>
      </c>
      <c r="BG401" s="182">
        <f>IF(N401="zákl. přenesená",J401,0)</f>
        <v>0</v>
      </c>
      <c r="BH401" s="182">
        <f>IF(N401="sníž. přenesená",J401,0)</f>
        <v>0</v>
      </c>
      <c r="BI401" s="182">
        <f>IF(N401="nulová",J401,0)</f>
        <v>0</v>
      </c>
      <c r="BJ401" s="18" t="s">
        <v>84</v>
      </c>
      <c r="BK401" s="182">
        <f>ROUND(I401*H401,2)</f>
        <v>0</v>
      </c>
      <c r="BL401" s="18" t="s">
        <v>1049</v>
      </c>
      <c r="BM401" s="181" t="s">
        <v>4901</v>
      </c>
    </row>
    <row r="402" spans="1:65" s="2" customFormat="1" x14ac:dyDescent="0.2">
      <c r="A402" s="34"/>
      <c r="B402" s="35"/>
      <c r="C402" s="34"/>
      <c r="D402" s="183" t="s">
        <v>174</v>
      </c>
      <c r="E402" s="34"/>
      <c r="F402" s="184" t="s">
        <v>4900</v>
      </c>
      <c r="G402" s="34"/>
      <c r="H402" s="34"/>
      <c r="I402" s="103"/>
      <c r="J402" s="34"/>
      <c r="K402" s="34"/>
      <c r="L402" s="35"/>
      <c r="M402" s="185"/>
      <c r="N402" s="186"/>
      <c r="O402" s="60"/>
      <c r="P402" s="60"/>
      <c r="Q402" s="60"/>
      <c r="R402" s="60"/>
      <c r="S402" s="60"/>
      <c r="T402" s="61"/>
      <c r="U402" s="34"/>
      <c r="V402" s="34"/>
      <c r="W402" s="34"/>
      <c r="X402" s="34"/>
      <c r="Y402" s="34"/>
      <c r="Z402" s="34"/>
      <c r="AA402" s="34"/>
      <c r="AB402" s="34"/>
      <c r="AC402" s="34"/>
      <c r="AD402" s="34"/>
      <c r="AE402" s="34"/>
      <c r="AT402" s="18" t="s">
        <v>174</v>
      </c>
      <c r="AU402" s="18" t="s">
        <v>86</v>
      </c>
    </row>
    <row r="403" spans="1:65" s="2" customFormat="1" ht="19.5" x14ac:dyDescent="0.2">
      <c r="A403" s="34"/>
      <c r="B403" s="35"/>
      <c r="C403" s="34"/>
      <c r="D403" s="183" t="s">
        <v>194</v>
      </c>
      <c r="E403" s="34"/>
      <c r="F403" s="187" t="s">
        <v>4293</v>
      </c>
      <c r="G403" s="34"/>
      <c r="H403" s="34"/>
      <c r="I403" s="103"/>
      <c r="J403" s="34"/>
      <c r="K403" s="34"/>
      <c r="L403" s="35"/>
      <c r="M403" s="185"/>
      <c r="N403" s="186"/>
      <c r="O403" s="60"/>
      <c r="P403" s="60"/>
      <c r="Q403" s="60"/>
      <c r="R403" s="60"/>
      <c r="S403" s="60"/>
      <c r="T403" s="61"/>
      <c r="U403" s="34"/>
      <c r="V403" s="34"/>
      <c r="W403" s="34"/>
      <c r="X403" s="34"/>
      <c r="Y403" s="34"/>
      <c r="Z403" s="34"/>
      <c r="AA403" s="34"/>
      <c r="AB403" s="34"/>
      <c r="AC403" s="34"/>
      <c r="AD403" s="34"/>
      <c r="AE403" s="34"/>
      <c r="AT403" s="18" t="s">
        <v>194</v>
      </c>
      <c r="AU403" s="18" t="s">
        <v>86</v>
      </c>
    </row>
    <row r="404" spans="1:65" s="13" customFormat="1" x14ac:dyDescent="0.2">
      <c r="B404" s="188"/>
      <c r="D404" s="183" t="s">
        <v>177</v>
      </c>
      <c r="E404" s="189" t="s">
        <v>1</v>
      </c>
      <c r="F404" s="190" t="s">
        <v>2852</v>
      </c>
      <c r="H404" s="189" t="s">
        <v>1</v>
      </c>
      <c r="I404" s="191"/>
      <c r="L404" s="188"/>
      <c r="M404" s="192"/>
      <c r="N404" s="193"/>
      <c r="O404" s="193"/>
      <c r="P404" s="193"/>
      <c r="Q404" s="193"/>
      <c r="R404" s="193"/>
      <c r="S404" s="193"/>
      <c r="T404" s="194"/>
      <c r="AT404" s="189" t="s">
        <v>177</v>
      </c>
      <c r="AU404" s="189" t="s">
        <v>86</v>
      </c>
      <c r="AV404" s="13" t="s">
        <v>84</v>
      </c>
      <c r="AW404" s="13" t="s">
        <v>34</v>
      </c>
      <c r="AX404" s="13" t="s">
        <v>77</v>
      </c>
      <c r="AY404" s="189" t="s">
        <v>164</v>
      </c>
    </row>
    <row r="405" spans="1:65" s="13" customFormat="1" x14ac:dyDescent="0.2">
      <c r="B405" s="188"/>
      <c r="D405" s="183" t="s">
        <v>177</v>
      </c>
      <c r="E405" s="189" t="s">
        <v>1</v>
      </c>
      <c r="F405" s="190" t="s">
        <v>4418</v>
      </c>
      <c r="H405" s="189" t="s">
        <v>1</v>
      </c>
      <c r="I405" s="191"/>
      <c r="L405" s="188"/>
      <c r="M405" s="192"/>
      <c r="N405" s="193"/>
      <c r="O405" s="193"/>
      <c r="P405" s="193"/>
      <c r="Q405" s="193"/>
      <c r="R405" s="193"/>
      <c r="S405" s="193"/>
      <c r="T405" s="194"/>
      <c r="AT405" s="189" t="s">
        <v>177</v>
      </c>
      <c r="AU405" s="189" t="s">
        <v>86</v>
      </c>
      <c r="AV405" s="13" t="s">
        <v>84</v>
      </c>
      <c r="AW405" s="13" t="s">
        <v>34</v>
      </c>
      <c r="AX405" s="13" t="s">
        <v>77</v>
      </c>
      <c r="AY405" s="189" t="s">
        <v>164</v>
      </c>
    </row>
    <row r="406" spans="1:65" s="13" customFormat="1" x14ac:dyDescent="0.2">
      <c r="B406" s="188"/>
      <c r="D406" s="183" t="s">
        <v>177</v>
      </c>
      <c r="E406" s="189" t="s">
        <v>1</v>
      </c>
      <c r="F406" s="190" t="s">
        <v>4419</v>
      </c>
      <c r="H406" s="189" t="s">
        <v>1</v>
      </c>
      <c r="I406" s="191"/>
      <c r="L406" s="188"/>
      <c r="M406" s="192"/>
      <c r="N406" s="193"/>
      <c r="O406" s="193"/>
      <c r="P406" s="193"/>
      <c r="Q406" s="193"/>
      <c r="R406" s="193"/>
      <c r="S406" s="193"/>
      <c r="T406" s="194"/>
      <c r="AT406" s="189" t="s">
        <v>177</v>
      </c>
      <c r="AU406" s="189" t="s">
        <v>86</v>
      </c>
      <c r="AV406" s="13" t="s">
        <v>84</v>
      </c>
      <c r="AW406" s="13" t="s">
        <v>34</v>
      </c>
      <c r="AX406" s="13" t="s">
        <v>77</v>
      </c>
      <c r="AY406" s="189" t="s">
        <v>164</v>
      </c>
    </row>
    <row r="407" spans="1:65" s="13" customFormat="1" x14ac:dyDescent="0.2">
      <c r="B407" s="188"/>
      <c r="D407" s="183" t="s">
        <v>177</v>
      </c>
      <c r="E407" s="189" t="s">
        <v>1</v>
      </c>
      <c r="F407" s="190" t="s">
        <v>4843</v>
      </c>
      <c r="H407" s="189" t="s">
        <v>1</v>
      </c>
      <c r="I407" s="191"/>
      <c r="L407" s="188"/>
      <c r="M407" s="192"/>
      <c r="N407" s="193"/>
      <c r="O407" s="193"/>
      <c r="P407" s="193"/>
      <c r="Q407" s="193"/>
      <c r="R407" s="193"/>
      <c r="S407" s="193"/>
      <c r="T407" s="194"/>
      <c r="AT407" s="189" t="s">
        <v>177</v>
      </c>
      <c r="AU407" s="189" t="s">
        <v>86</v>
      </c>
      <c r="AV407" s="13" t="s">
        <v>84</v>
      </c>
      <c r="AW407" s="13" t="s">
        <v>34</v>
      </c>
      <c r="AX407" s="13" t="s">
        <v>77</v>
      </c>
      <c r="AY407" s="189" t="s">
        <v>164</v>
      </c>
    </row>
    <row r="408" spans="1:65" s="13" customFormat="1" x14ac:dyDescent="0.2">
      <c r="B408" s="188"/>
      <c r="D408" s="183" t="s">
        <v>177</v>
      </c>
      <c r="E408" s="189" t="s">
        <v>1</v>
      </c>
      <c r="F408" s="190" t="s">
        <v>4421</v>
      </c>
      <c r="H408" s="189" t="s">
        <v>1</v>
      </c>
      <c r="I408" s="191"/>
      <c r="L408" s="188"/>
      <c r="M408" s="192"/>
      <c r="N408" s="193"/>
      <c r="O408" s="193"/>
      <c r="P408" s="193"/>
      <c r="Q408" s="193"/>
      <c r="R408" s="193"/>
      <c r="S408" s="193"/>
      <c r="T408" s="194"/>
      <c r="AT408" s="189" t="s">
        <v>177</v>
      </c>
      <c r="AU408" s="189" t="s">
        <v>86</v>
      </c>
      <c r="AV408" s="13" t="s">
        <v>84</v>
      </c>
      <c r="AW408" s="13" t="s">
        <v>34</v>
      </c>
      <c r="AX408" s="13" t="s">
        <v>77</v>
      </c>
      <c r="AY408" s="189" t="s">
        <v>164</v>
      </c>
    </row>
    <row r="409" spans="1:65" s="13" customFormat="1" x14ac:dyDescent="0.2">
      <c r="B409" s="188"/>
      <c r="D409" s="183" t="s">
        <v>177</v>
      </c>
      <c r="E409" s="189" t="s">
        <v>1</v>
      </c>
      <c r="F409" s="190" t="s">
        <v>4452</v>
      </c>
      <c r="H409" s="189" t="s">
        <v>1</v>
      </c>
      <c r="I409" s="191"/>
      <c r="L409" s="188"/>
      <c r="M409" s="192"/>
      <c r="N409" s="193"/>
      <c r="O409" s="193"/>
      <c r="P409" s="193"/>
      <c r="Q409" s="193"/>
      <c r="R409" s="193"/>
      <c r="S409" s="193"/>
      <c r="T409" s="194"/>
      <c r="AT409" s="189" t="s">
        <v>177</v>
      </c>
      <c r="AU409" s="189" t="s">
        <v>86</v>
      </c>
      <c r="AV409" s="13" t="s">
        <v>84</v>
      </c>
      <c r="AW409" s="13" t="s">
        <v>34</v>
      </c>
      <c r="AX409" s="13" t="s">
        <v>77</v>
      </c>
      <c r="AY409" s="189" t="s">
        <v>164</v>
      </c>
    </row>
    <row r="410" spans="1:65" s="13" customFormat="1" x14ac:dyDescent="0.2">
      <c r="B410" s="188"/>
      <c r="D410" s="183" t="s">
        <v>177</v>
      </c>
      <c r="E410" s="189" t="s">
        <v>1</v>
      </c>
      <c r="F410" s="190" t="s">
        <v>4879</v>
      </c>
      <c r="H410" s="189" t="s">
        <v>1</v>
      </c>
      <c r="I410" s="191"/>
      <c r="L410" s="188"/>
      <c r="M410" s="192"/>
      <c r="N410" s="193"/>
      <c r="O410" s="193"/>
      <c r="P410" s="193"/>
      <c r="Q410" s="193"/>
      <c r="R410" s="193"/>
      <c r="S410" s="193"/>
      <c r="T410" s="194"/>
      <c r="AT410" s="189" t="s">
        <v>177</v>
      </c>
      <c r="AU410" s="189" t="s">
        <v>86</v>
      </c>
      <c r="AV410" s="13" t="s">
        <v>84</v>
      </c>
      <c r="AW410" s="13" t="s">
        <v>34</v>
      </c>
      <c r="AX410" s="13" t="s">
        <v>77</v>
      </c>
      <c r="AY410" s="189" t="s">
        <v>164</v>
      </c>
    </row>
    <row r="411" spans="1:65" s="13" customFormat="1" x14ac:dyDescent="0.2">
      <c r="B411" s="188"/>
      <c r="D411" s="183" t="s">
        <v>177</v>
      </c>
      <c r="E411" s="189" t="s">
        <v>1</v>
      </c>
      <c r="F411" s="190" t="s">
        <v>4902</v>
      </c>
      <c r="H411" s="189" t="s">
        <v>1</v>
      </c>
      <c r="I411" s="191"/>
      <c r="L411" s="188"/>
      <c r="M411" s="192"/>
      <c r="N411" s="193"/>
      <c r="O411" s="193"/>
      <c r="P411" s="193"/>
      <c r="Q411" s="193"/>
      <c r="R411" s="193"/>
      <c r="S411" s="193"/>
      <c r="T411" s="194"/>
      <c r="AT411" s="189" t="s">
        <v>177</v>
      </c>
      <c r="AU411" s="189" t="s">
        <v>86</v>
      </c>
      <c r="AV411" s="13" t="s">
        <v>84</v>
      </c>
      <c r="AW411" s="13" t="s">
        <v>34</v>
      </c>
      <c r="AX411" s="13" t="s">
        <v>77</v>
      </c>
      <c r="AY411" s="189" t="s">
        <v>164</v>
      </c>
    </row>
    <row r="412" spans="1:65" s="13" customFormat="1" x14ac:dyDescent="0.2">
      <c r="B412" s="188"/>
      <c r="D412" s="183" t="s">
        <v>177</v>
      </c>
      <c r="E412" s="189" t="s">
        <v>1</v>
      </c>
      <c r="F412" s="190" t="s">
        <v>4295</v>
      </c>
      <c r="H412" s="189" t="s">
        <v>1</v>
      </c>
      <c r="I412" s="191"/>
      <c r="L412" s="188"/>
      <c r="M412" s="192"/>
      <c r="N412" s="193"/>
      <c r="O412" s="193"/>
      <c r="P412" s="193"/>
      <c r="Q412" s="193"/>
      <c r="R412" s="193"/>
      <c r="S412" s="193"/>
      <c r="T412" s="194"/>
      <c r="AT412" s="189" t="s">
        <v>177</v>
      </c>
      <c r="AU412" s="189" t="s">
        <v>86</v>
      </c>
      <c r="AV412" s="13" t="s">
        <v>84</v>
      </c>
      <c r="AW412" s="13" t="s">
        <v>34</v>
      </c>
      <c r="AX412" s="13" t="s">
        <v>77</v>
      </c>
      <c r="AY412" s="189" t="s">
        <v>164</v>
      </c>
    </row>
    <row r="413" spans="1:65" s="14" customFormat="1" x14ac:dyDescent="0.2">
      <c r="B413" s="195"/>
      <c r="D413" s="183" t="s">
        <v>177</v>
      </c>
      <c r="E413" s="196" t="s">
        <v>1</v>
      </c>
      <c r="F413" s="197" t="s">
        <v>236</v>
      </c>
      <c r="H413" s="198">
        <v>3</v>
      </c>
      <c r="I413" s="199"/>
      <c r="L413" s="195"/>
      <c r="M413" s="200"/>
      <c r="N413" s="201"/>
      <c r="O413" s="201"/>
      <c r="P413" s="201"/>
      <c r="Q413" s="201"/>
      <c r="R413" s="201"/>
      <c r="S413" s="201"/>
      <c r="T413" s="202"/>
      <c r="AT413" s="196" t="s">
        <v>177</v>
      </c>
      <c r="AU413" s="196" t="s">
        <v>86</v>
      </c>
      <c r="AV413" s="14" t="s">
        <v>86</v>
      </c>
      <c r="AW413" s="14" t="s">
        <v>34</v>
      </c>
      <c r="AX413" s="14" t="s">
        <v>77</v>
      </c>
      <c r="AY413" s="196" t="s">
        <v>164</v>
      </c>
    </row>
    <row r="414" spans="1:65" s="15" customFormat="1" x14ac:dyDescent="0.2">
      <c r="B414" s="203"/>
      <c r="D414" s="183" t="s">
        <v>177</v>
      </c>
      <c r="E414" s="204" t="s">
        <v>1</v>
      </c>
      <c r="F414" s="205" t="s">
        <v>184</v>
      </c>
      <c r="H414" s="206">
        <v>3</v>
      </c>
      <c r="I414" s="207"/>
      <c r="L414" s="203"/>
      <c r="M414" s="208"/>
      <c r="N414" s="209"/>
      <c r="O414" s="209"/>
      <c r="P414" s="209"/>
      <c r="Q414" s="209"/>
      <c r="R414" s="209"/>
      <c r="S414" s="209"/>
      <c r="T414" s="210"/>
      <c r="AT414" s="204" t="s">
        <v>177</v>
      </c>
      <c r="AU414" s="204" t="s">
        <v>86</v>
      </c>
      <c r="AV414" s="15" t="s">
        <v>172</v>
      </c>
      <c r="AW414" s="15" t="s">
        <v>34</v>
      </c>
      <c r="AX414" s="15" t="s">
        <v>84</v>
      </c>
      <c r="AY414" s="204" t="s">
        <v>164</v>
      </c>
    </row>
    <row r="415" spans="1:65" s="2" customFormat="1" ht="16.5" customHeight="1" x14ac:dyDescent="0.2">
      <c r="A415" s="34"/>
      <c r="B415" s="168"/>
      <c r="C415" s="169" t="s">
        <v>7</v>
      </c>
      <c r="D415" s="214" t="s">
        <v>167</v>
      </c>
      <c r="E415" s="171" t="s">
        <v>4772</v>
      </c>
      <c r="F415" s="172" t="s">
        <v>4773</v>
      </c>
      <c r="G415" s="173" t="s">
        <v>587</v>
      </c>
      <c r="H415" s="174">
        <v>2</v>
      </c>
      <c r="I415" s="175"/>
      <c r="J415" s="176">
        <f>ROUND(I415*H415,2)</f>
        <v>0</v>
      </c>
      <c r="K415" s="172" t="s">
        <v>216</v>
      </c>
      <c r="L415" s="35"/>
      <c r="M415" s="177" t="s">
        <v>1</v>
      </c>
      <c r="N415" s="178" t="s">
        <v>42</v>
      </c>
      <c r="O415" s="60"/>
      <c r="P415" s="179">
        <f>O415*H415</f>
        <v>0</v>
      </c>
      <c r="Q415" s="179">
        <v>3.0000000000000001E-5</v>
      </c>
      <c r="R415" s="179">
        <f>Q415*H415</f>
        <v>6.0000000000000002E-5</v>
      </c>
      <c r="S415" s="179">
        <v>0</v>
      </c>
      <c r="T415" s="180">
        <f>S415*H415</f>
        <v>0</v>
      </c>
      <c r="U415" s="34"/>
      <c r="V415" s="34"/>
      <c r="W415" s="34"/>
      <c r="X415" s="34"/>
      <c r="Y415" s="34"/>
      <c r="Z415" s="34"/>
      <c r="AA415" s="34"/>
      <c r="AB415" s="34"/>
      <c r="AC415" s="34"/>
      <c r="AD415" s="34"/>
      <c r="AE415" s="34"/>
      <c r="AR415" s="181" t="s">
        <v>783</v>
      </c>
      <c r="AT415" s="181" t="s">
        <v>167</v>
      </c>
      <c r="AU415" s="181" t="s">
        <v>86</v>
      </c>
      <c r="AY415" s="18" t="s">
        <v>164</v>
      </c>
      <c r="BE415" s="182">
        <f>IF(N415="základní",J415,0)</f>
        <v>0</v>
      </c>
      <c r="BF415" s="182">
        <f>IF(N415="snížená",J415,0)</f>
        <v>0</v>
      </c>
      <c r="BG415" s="182">
        <f>IF(N415="zákl. přenesená",J415,0)</f>
        <v>0</v>
      </c>
      <c r="BH415" s="182">
        <f>IF(N415="sníž. přenesená",J415,0)</f>
        <v>0</v>
      </c>
      <c r="BI415" s="182">
        <f>IF(N415="nulová",J415,0)</f>
        <v>0</v>
      </c>
      <c r="BJ415" s="18" t="s">
        <v>84</v>
      </c>
      <c r="BK415" s="182">
        <f>ROUND(I415*H415,2)</f>
        <v>0</v>
      </c>
      <c r="BL415" s="18" t="s">
        <v>783</v>
      </c>
      <c r="BM415" s="181" t="s">
        <v>4903</v>
      </c>
    </row>
    <row r="416" spans="1:65" s="2" customFormat="1" x14ac:dyDescent="0.2">
      <c r="A416" s="34"/>
      <c r="B416" s="35"/>
      <c r="C416" s="34"/>
      <c r="D416" s="183" t="s">
        <v>174</v>
      </c>
      <c r="E416" s="34"/>
      <c r="F416" s="184" t="s">
        <v>4775</v>
      </c>
      <c r="G416" s="34"/>
      <c r="H416" s="34"/>
      <c r="I416" s="103"/>
      <c r="J416" s="34"/>
      <c r="K416" s="34"/>
      <c r="L416" s="35"/>
      <c r="M416" s="185"/>
      <c r="N416" s="186"/>
      <c r="O416" s="60"/>
      <c r="P416" s="60"/>
      <c r="Q416" s="60"/>
      <c r="R416" s="60"/>
      <c r="S416" s="60"/>
      <c r="T416" s="61"/>
      <c r="U416" s="34"/>
      <c r="V416" s="34"/>
      <c r="W416" s="34"/>
      <c r="X416" s="34"/>
      <c r="Y416" s="34"/>
      <c r="Z416" s="34"/>
      <c r="AA416" s="34"/>
      <c r="AB416" s="34"/>
      <c r="AC416" s="34"/>
      <c r="AD416" s="34"/>
      <c r="AE416" s="34"/>
      <c r="AT416" s="18" t="s">
        <v>174</v>
      </c>
      <c r="AU416" s="18" t="s">
        <v>86</v>
      </c>
    </row>
    <row r="417" spans="1:65" s="13" customFormat="1" x14ac:dyDescent="0.2">
      <c r="B417" s="188"/>
      <c r="D417" s="183" t="s">
        <v>177</v>
      </c>
      <c r="E417" s="189" t="s">
        <v>1</v>
      </c>
      <c r="F417" s="190" t="s">
        <v>2852</v>
      </c>
      <c r="H417" s="189" t="s">
        <v>1</v>
      </c>
      <c r="I417" s="191"/>
      <c r="L417" s="188"/>
      <c r="M417" s="192"/>
      <c r="N417" s="193"/>
      <c r="O417" s="193"/>
      <c r="P417" s="193"/>
      <c r="Q417" s="193"/>
      <c r="R417" s="193"/>
      <c r="S417" s="193"/>
      <c r="T417" s="194"/>
      <c r="AT417" s="189" t="s">
        <v>177</v>
      </c>
      <c r="AU417" s="189" t="s">
        <v>86</v>
      </c>
      <c r="AV417" s="13" t="s">
        <v>84</v>
      </c>
      <c r="AW417" s="13" t="s">
        <v>34</v>
      </c>
      <c r="AX417" s="13" t="s">
        <v>77</v>
      </c>
      <c r="AY417" s="189" t="s">
        <v>164</v>
      </c>
    </row>
    <row r="418" spans="1:65" s="13" customFormat="1" x14ac:dyDescent="0.2">
      <c r="B418" s="188"/>
      <c r="D418" s="183" t="s">
        <v>177</v>
      </c>
      <c r="E418" s="189" t="s">
        <v>1</v>
      </c>
      <c r="F418" s="190" t="s">
        <v>4418</v>
      </c>
      <c r="H418" s="189" t="s">
        <v>1</v>
      </c>
      <c r="I418" s="191"/>
      <c r="L418" s="188"/>
      <c r="M418" s="192"/>
      <c r="N418" s="193"/>
      <c r="O418" s="193"/>
      <c r="P418" s="193"/>
      <c r="Q418" s="193"/>
      <c r="R418" s="193"/>
      <c r="S418" s="193"/>
      <c r="T418" s="194"/>
      <c r="AT418" s="189" t="s">
        <v>177</v>
      </c>
      <c r="AU418" s="189" t="s">
        <v>86</v>
      </c>
      <c r="AV418" s="13" t="s">
        <v>84</v>
      </c>
      <c r="AW418" s="13" t="s">
        <v>34</v>
      </c>
      <c r="AX418" s="13" t="s">
        <v>77</v>
      </c>
      <c r="AY418" s="189" t="s">
        <v>164</v>
      </c>
    </row>
    <row r="419" spans="1:65" s="13" customFormat="1" x14ac:dyDescent="0.2">
      <c r="B419" s="188"/>
      <c r="D419" s="183" t="s">
        <v>177</v>
      </c>
      <c r="E419" s="189" t="s">
        <v>1</v>
      </c>
      <c r="F419" s="190" t="s">
        <v>4419</v>
      </c>
      <c r="H419" s="189" t="s">
        <v>1</v>
      </c>
      <c r="I419" s="191"/>
      <c r="L419" s="188"/>
      <c r="M419" s="192"/>
      <c r="N419" s="193"/>
      <c r="O419" s="193"/>
      <c r="P419" s="193"/>
      <c r="Q419" s="193"/>
      <c r="R419" s="193"/>
      <c r="S419" s="193"/>
      <c r="T419" s="194"/>
      <c r="AT419" s="189" t="s">
        <v>177</v>
      </c>
      <c r="AU419" s="189" t="s">
        <v>86</v>
      </c>
      <c r="AV419" s="13" t="s">
        <v>84</v>
      </c>
      <c r="AW419" s="13" t="s">
        <v>34</v>
      </c>
      <c r="AX419" s="13" t="s">
        <v>77</v>
      </c>
      <c r="AY419" s="189" t="s">
        <v>164</v>
      </c>
    </row>
    <row r="420" spans="1:65" s="13" customFormat="1" x14ac:dyDescent="0.2">
      <c r="B420" s="188"/>
      <c r="D420" s="183" t="s">
        <v>177</v>
      </c>
      <c r="E420" s="189" t="s">
        <v>1</v>
      </c>
      <c r="F420" s="190" t="s">
        <v>4843</v>
      </c>
      <c r="H420" s="189" t="s">
        <v>1</v>
      </c>
      <c r="I420" s="191"/>
      <c r="L420" s="188"/>
      <c r="M420" s="192"/>
      <c r="N420" s="193"/>
      <c r="O420" s="193"/>
      <c r="P420" s="193"/>
      <c r="Q420" s="193"/>
      <c r="R420" s="193"/>
      <c r="S420" s="193"/>
      <c r="T420" s="194"/>
      <c r="AT420" s="189" t="s">
        <v>177</v>
      </c>
      <c r="AU420" s="189" t="s">
        <v>86</v>
      </c>
      <c r="AV420" s="13" t="s">
        <v>84</v>
      </c>
      <c r="AW420" s="13" t="s">
        <v>34</v>
      </c>
      <c r="AX420" s="13" t="s">
        <v>77</v>
      </c>
      <c r="AY420" s="189" t="s">
        <v>164</v>
      </c>
    </row>
    <row r="421" spans="1:65" s="13" customFormat="1" x14ac:dyDescent="0.2">
      <c r="B421" s="188"/>
      <c r="D421" s="183" t="s">
        <v>177</v>
      </c>
      <c r="E421" s="189" t="s">
        <v>1</v>
      </c>
      <c r="F421" s="190" t="s">
        <v>4421</v>
      </c>
      <c r="H421" s="189" t="s">
        <v>1</v>
      </c>
      <c r="I421" s="191"/>
      <c r="L421" s="188"/>
      <c r="M421" s="192"/>
      <c r="N421" s="193"/>
      <c r="O421" s="193"/>
      <c r="P421" s="193"/>
      <c r="Q421" s="193"/>
      <c r="R421" s="193"/>
      <c r="S421" s="193"/>
      <c r="T421" s="194"/>
      <c r="AT421" s="189" t="s">
        <v>177</v>
      </c>
      <c r="AU421" s="189" t="s">
        <v>86</v>
      </c>
      <c r="AV421" s="13" t="s">
        <v>84</v>
      </c>
      <c r="AW421" s="13" t="s">
        <v>34</v>
      </c>
      <c r="AX421" s="13" t="s">
        <v>77</v>
      </c>
      <c r="AY421" s="189" t="s">
        <v>164</v>
      </c>
    </row>
    <row r="422" spans="1:65" s="13" customFormat="1" x14ac:dyDescent="0.2">
      <c r="B422" s="188"/>
      <c r="D422" s="183" t="s">
        <v>177</v>
      </c>
      <c r="E422" s="189" t="s">
        <v>1</v>
      </c>
      <c r="F422" s="190" t="s">
        <v>4448</v>
      </c>
      <c r="H422" s="189" t="s">
        <v>1</v>
      </c>
      <c r="I422" s="191"/>
      <c r="L422" s="188"/>
      <c r="M422" s="192"/>
      <c r="N422" s="193"/>
      <c r="O422" s="193"/>
      <c r="P422" s="193"/>
      <c r="Q422" s="193"/>
      <c r="R422" s="193"/>
      <c r="S422" s="193"/>
      <c r="T422" s="194"/>
      <c r="AT422" s="189" t="s">
        <v>177</v>
      </c>
      <c r="AU422" s="189" t="s">
        <v>86</v>
      </c>
      <c r="AV422" s="13" t="s">
        <v>84</v>
      </c>
      <c r="AW422" s="13" t="s">
        <v>34</v>
      </c>
      <c r="AX422" s="13" t="s">
        <v>77</v>
      </c>
      <c r="AY422" s="189" t="s">
        <v>164</v>
      </c>
    </row>
    <row r="423" spans="1:65" s="13" customFormat="1" x14ac:dyDescent="0.2">
      <c r="B423" s="188"/>
      <c r="D423" s="183" t="s">
        <v>177</v>
      </c>
      <c r="E423" s="189" t="s">
        <v>1</v>
      </c>
      <c r="F423" s="190" t="s">
        <v>4904</v>
      </c>
      <c r="H423" s="189" t="s">
        <v>1</v>
      </c>
      <c r="I423" s="191"/>
      <c r="L423" s="188"/>
      <c r="M423" s="192"/>
      <c r="N423" s="193"/>
      <c r="O423" s="193"/>
      <c r="P423" s="193"/>
      <c r="Q423" s="193"/>
      <c r="R423" s="193"/>
      <c r="S423" s="193"/>
      <c r="T423" s="194"/>
      <c r="AT423" s="189" t="s">
        <v>177</v>
      </c>
      <c r="AU423" s="189" t="s">
        <v>86</v>
      </c>
      <c r="AV423" s="13" t="s">
        <v>84</v>
      </c>
      <c r="AW423" s="13" t="s">
        <v>34</v>
      </c>
      <c r="AX423" s="13" t="s">
        <v>77</v>
      </c>
      <c r="AY423" s="189" t="s">
        <v>164</v>
      </c>
    </row>
    <row r="424" spans="1:65" s="13" customFormat="1" x14ac:dyDescent="0.2">
      <c r="B424" s="188"/>
      <c r="D424" s="183" t="s">
        <v>177</v>
      </c>
      <c r="E424" s="189" t="s">
        <v>1</v>
      </c>
      <c r="F424" s="190" t="s">
        <v>4905</v>
      </c>
      <c r="H424" s="189" t="s">
        <v>1</v>
      </c>
      <c r="I424" s="191"/>
      <c r="L424" s="188"/>
      <c r="M424" s="192"/>
      <c r="N424" s="193"/>
      <c r="O424" s="193"/>
      <c r="P424" s="193"/>
      <c r="Q424" s="193"/>
      <c r="R424" s="193"/>
      <c r="S424" s="193"/>
      <c r="T424" s="194"/>
      <c r="AT424" s="189" t="s">
        <v>177</v>
      </c>
      <c r="AU424" s="189" t="s">
        <v>86</v>
      </c>
      <c r="AV424" s="13" t="s">
        <v>84</v>
      </c>
      <c r="AW424" s="13" t="s">
        <v>34</v>
      </c>
      <c r="AX424" s="13" t="s">
        <v>77</v>
      </c>
      <c r="AY424" s="189" t="s">
        <v>164</v>
      </c>
    </row>
    <row r="425" spans="1:65" s="14" customFormat="1" x14ac:dyDescent="0.2">
      <c r="B425" s="195"/>
      <c r="D425" s="183" t="s">
        <v>177</v>
      </c>
      <c r="E425" s="196" t="s">
        <v>1</v>
      </c>
      <c r="F425" s="197" t="s">
        <v>86</v>
      </c>
      <c r="H425" s="198">
        <v>2</v>
      </c>
      <c r="I425" s="199"/>
      <c r="L425" s="195"/>
      <c r="M425" s="200"/>
      <c r="N425" s="201"/>
      <c r="O425" s="201"/>
      <c r="P425" s="201"/>
      <c r="Q425" s="201"/>
      <c r="R425" s="201"/>
      <c r="S425" s="201"/>
      <c r="T425" s="202"/>
      <c r="AT425" s="196" t="s">
        <v>177</v>
      </c>
      <c r="AU425" s="196" t="s">
        <v>86</v>
      </c>
      <c r="AV425" s="14" t="s">
        <v>86</v>
      </c>
      <c r="AW425" s="14" t="s">
        <v>34</v>
      </c>
      <c r="AX425" s="14" t="s">
        <v>77</v>
      </c>
      <c r="AY425" s="196" t="s">
        <v>164</v>
      </c>
    </row>
    <row r="426" spans="1:65" s="15" customFormat="1" x14ac:dyDescent="0.2">
      <c r="B426" s="203"/>
      <c r="D426" s="183" t="s">
        <v>177</v>
      </c>
      <c r="E426" s="204" t="s">
        <v>1</v>
      </c>
      <c r="F426" s="205" t="s">
        <v>184</v>
      </c>
      <c r="H426" s="206">
        <v>2</v>
      </c>
      <c r="I426" s="207"/>
      <c r="L426" s="203"/>
      <c r="M426" s="208"/>
      <c r="N426" s="209"/>
      <c r="O426" s="209"/>
      <c r="P426" s="209"/>
      <c r="Q426" s="209"/>
      <c r="R426" s="209"/>
      <c r="S426" s="209"/>
      <c r="T426" s="210"/>
      <c r="AT426" s="204" t="s">
        <v>177</v>
      </c>
      <c r="AU426" s="204" t="s">
        <v>86</v>
      </c>
      <c r="AV426" s="15" t="s">
        <v>172</v>
      </c>
      <c r="AW426" s="15" t="s">
        <v>34</v>
      </c>
      <c r="AX426" s="15" t="s">
        <v>84</v>
      </c>
      <c r="AY426" s="204" t="s">
        <v>164</v>
      </c>
    </row>
    <row r="427" spans="1:65" s="2" customFormat="1" ht="16.5" customHeight="1" x14ac:dyDescent="0.2">
      <c r="A427" s="34"/>
      <c r="B427" s="168"/>
      <c r="C427" s="223" t="s">
        <v>382</v>
      </c>
      <c r="D427" s="235" t="s">
        <v>326</v>
      </c>
      <c r="E427" s="225" t="s">
        <v>4906</v>
      </c>
      <c r="F427" s="226" t="s">
        <v>4907</v>
      </c>
      <c r="G427" s="227" t="s">
        <v>587</v>
      </c>
      <c r="H427" s="228">
        <v>2</v>
      </c>
      <c r="I427" s="229"/>
      <c r="J427" s="230">
        <f>ROUND(I427*H427,2)</f>
        <v>0</v>
      </c>
      <c r="K427" s="226" t="s">
        <v>171</v>
      </c>
      <c r="L427" s="231"/>
      <c r="M427" s="232" t="s">
        <v>1</v>
      </c>
      <c r="N427" s="233" t="s">
        <v>42</v>
      </c>
      <c r="O427" s="60"/>
      <c r="P427" s="179">
        <f>O427*H427</f>
        <v>0</v>
      </c>
      <c r="Q427" s="179">
        <v>2.2000000000000001E-4</v>
      </c>
      <c r="R427" s="179">
        <f>Q427*H427</f>
        <v>4.4000000000000002E-4</v>
      </c>
      <c r="S427" s="179">
        <v>0</v>
      </c>
      <c r="T427" s="180">
        <f>S427*H427</f>
        <v>0</v>
      </c>
      <c r="U427" s="34"/>
      <c r="V427" s="34"/>
      <c r="W427" s="34"/>
      <c r="X427" s="34"/>
      <c r="Y427" s="34"/>
      <c r="Z427" s="34"/>
      <c r="AA427" s="34"/>
      <c r="AB427" s="34"/>
      <c r="AC427" s="34"/>
      <c r="AD427" s="34"/>
      <c r="AE427" s="34"/>
      <c r="AR427" s="181" t="s">
        <v>1049</v>
      </c>
      <c r="AT427" s="181" t="s">
        <v>326</v>
      </c>
      <c r="AU427" s="181" t="s">
        <v>86</v>
      </c>
      <c r="AY427" s="18" t="s">
        <v>164</v>
      </c>
      <c r="BE427" s="182">
        <f>IF(N427="základní",J427,0)</f>
        <v>0</v>
      </c>
      <c r="BF427" s="182">
        <f>IF(N427="snížená",J427,0)</f>
        <v>0</v>
      </c>
      <c r="BG427" s="182">
        <f>IF(N427="zákl. přenesená",J427,0)</f>
        <v>0</v>
      </c>
      <c r="BH427" s="182">
        <f>IF(N427="sníž. přenesená",J427,0)</f>
        <v>0</v>
      </c>
      <c r="BI427" s="182">
        <f>IF(N427="nulová",J427,0)</f>
        <v>0</v>
      </c>
      <c r="BJ427" s="18" t="s">
        <v>84</v>
      </c>
      <c r="BK427" s="182">
        <f>ROUND(I427*H427,2)</f>
        <v>0</v>
      </c>
      <c r="BL427" s="18" t="s">
        <v>1049</v>
      </c>
      <c r="BM427" s="181" t="s">
        <v>4908</v>
      </c>
    </row>
    <row r="428" spans="1:65" s="2" customFormat="1" x14ac:dyDescent="0.2">
      <c r="A428" s="34"/>
      <c r="B428" s="35"/>
      <c r="C428" s="34"/>
      <c r="D428" s="183" t="s">
        <v>174</v>
      </c>
      <c r="E428" s="34"/>
      <c r="F428" s="184" t="s">
        <v>4907</v>
      </c>
      <c r="G428" s="34"/>
      <c r="H428" s="34"/>
      <c r="I428" s="103"/>
      <c r="J428" s="34"/>
      <c r="K428" s="34"/>
      <c r="L428" s="35"/>
      <c r="M428" s="185"/>
      <c r="N428" s="186"/>
      <c r="O428" s="60"/>
      <c r="P428" s="60"/>
      <c r="Q428" s="60"/>
      <c r="R428" s="60"/>
      <c r="S428" s="60"/>
      <c r="T428" s="61"/>
      <c r="U428" s="34"/>
      <c r="V428" s="34"/>
      <c r="W428" s="34"/>
      <c r="X428" s="34"/>
      <c r="Y428" s="34"/>
      <c r="Z428" s="34"/>
      <c r="AA428" s="34"/>
      <c r="AB428" s="34"/>
      <c r="AC428" s="34"/>
      <c r="AD428" s="34"/>
      <c r="AE428" s="34"/>
      <c r="AT428" s="18" t="s">
        <v>174</v>
      </c>
      <c r="AU428" s="18" t="s">
        <v>86</v>
      </c>
    </row>
    <row r="429" spans="1:65" s="13" customFormat="1" x14ac:dyDescent="0.2">
      <c r="B429" s="188"/>
      <c r="D429" s="183" t="s">
        <v>177</v>
      </c>
      <c r="E429" s="189" t="s">
        <v>1</v>
      </c>
      <c r="F429" s="190" t="s">
        <v>2852</v>
      </c>
      <c r="H429" s="189" t="s">
        <v>1</v>
      </c>
      <c r="I429" s="191"/>
      <c r="L429" s="188"/>
      <c r="M429" s="192"/>
      <c r="N429" s="193"/>
      <c r="O429" s="193"/>
      <c r="P429" s="193"/>
      <c r="Q429" s="193"/>
      <c r="R429" s="193"/>
      <c r="S429" s="193"/>
      <c r="T429" s="194"/>
      <c r="AT429" s="189" t="s">
        <v>177</v>
      </c>
      <c r="AU429" s="189" t="s">
        <v>86</v>
      </c>
      <c r="AV429" s="13" t="s">
        <v>84</v>
      </c>
      <c r="AW429" s="13" t="s">
        <v>34</v>
      </c>
      <c r="AX429" s="13" t="s">
        <v>77</v>
      </c>
      <c r="AY429" s="189" t="s">
        <v>164</v>
      </c>
    </row>
    <row r="430" spans="1:65" s="13" customFormat="1" x14ac:dyDescent="0.2">
      <c r="B430" s="188"/>
      <c r="D430" s="183" t="s">
        <v>177</v>
      </c>
      <c r="E430" s="189" t="s">
        <v>1</v>
      </c>
      <c r="F430" s="190" t="s">
        <v>4418</v>
      </c>
      <c r="H430" s="189" t="s">
        <v>1</v>
      </c>
      <c r="I430" s="191"/>
      <c r="L430" s="188"/>
      <c r="M430" s="192"/>
      <c r="N430" s="193"/>
      <c r="O430" s="193"/>
      <c r="P430" s="193"/>
      <c r="Q430" s="193"/>
      <c r="R430" s="193"/>
      <c r="S430" s="193"/>
      <c r="T430" s="194"/>
      <c r="AT430" s="189" t="s">
        <v>177</v>
      </c>
      <c r="AU430" s="189" t="s">
        <v>86</v>
      </c>
      <c r="AV430" s="13" t="s">
        <v>84</v>
      </c>
      <c r="AW430" s="13" t="s">
        <v>34</v>
      </c>
      <c r="AX430" s="13" t="s">
        <v>77</v>
      </c>
      <c r="AY430" s="189" t="s">
        <v>164</v>
      </c>
    </row>
    <row r="431" spans="1:65" s="13" customFormat="1" x14ac:dyDescent="0.2">
      <c r="B431" s="188"/>
      <c r="D431" s="183" t="s">
        <v>177</v>
      </c>
      <c r="E431" s="189" t="s">
        <v>1</v>
      </c>
      <c r="F431" s="190" t="s">
        <v>4419</v>
      </c>
      <c r="H431" s="189" t="s">
        <v>1</v>
      </c>
      <c r="I431" s="191"/>
      <c r="L431" s="188"/>
      <c r="M431" s="192"/>
      <c r="N431" s="193"/>
      <c r="O431" s="193"/>
      <c r="P431" s="193"/>
      <c r="Q431" s="193"/>
      <c r="R431" s="193"/>
      <c r="S431" s="193"/>
      <c r="T431" s="194"/>
      <c r="AT431" s="189" t="s">
        <v>177</v>
      </c>
      <c r="AU431" s="189" t="s">
        <v>86</v>
      </c>
      <c r="AV431" s="13" t="s">
        <v>84</v>
      </c>
      <c r="AW431" s="13" t="s">
        <v>34</v>
      </c>
      <c r="AX431" s="13" t="s">
        <v>77</v>
      </c>
      <c r="AY431" s="189" t="s">
        <v>164</v>
      </c>
    </row>
    <row r="432" spans="1:65" s="13" customFormat="1" x14ac:dyDescent="0.2">
      <c r="B432" s="188"/>
      <c r="D432" s="183" t="s">
        <v>177</v>
      </c>
      <c r="E432" s="189" t="s">
        <v>1</v>
      </c>
      <c r="F432" s="190" t="s">
        <v>4843</v>
      </c>
      <c r="H432" s="189" t="s">
        <v>1</v>
      </c>
      <c r="I432" s="191"/>
      <c r="L432" s="188"/>
      <c r="M432" s="192"/>
      <c r="N432" s="193"/>
      <c r="O432" s="193"/>
      <c r="P432" s="193"/>
      <c r="Q432" s="193"/>
      <c r="R432" s="193"/>
      <c r="S432" s="193"/>
      <c r="T432" s="194"/>
      <c r="AT432" s="189" t="s">
        <v>177</v>
      </c>
      <c r="AU432" s="189" t="s">
        <v>86</v>
      </c>
      <c r="AV432" s="13" t="s">
        <v>84</v>
      </c>
      <c r="AW432" s="13" t="s">
        <v>34</v>
      </c>
      <c r="AX432" s="13" t="s">
        <v>77</v>
      </c>
      <c r="AY432" s="189" t="s">
        <v>164</v>
      </c>
    </row>
    <row r="433" spans="1:65" s="13" customFormat="1" x14ac:dyDescent="0.2">
      <c r="B433" s="188"/>
      <c r="D433" s="183" t="s">
        <v>177</v>
      </c>
      <c r="E433" s="189" t="s">
        <v>1</v>
      </c>
      <c r="F433" s="190" t="s">
        <v>4421</v>
      </c>
      <c r="H433" s="189" t="s">
        <v>1</v>
      </c>
      <c r="I433" s="191"/>
      <c r="L433" s="188"/>
      <c r="M433" s="192"/>
      <c r="N433" s="193"/>
      <c r="O433" s="193"/>
      <c r="P433" s="193"/>
      <c r="Q433" s="193"/>
      <c r="R433" s="193"/>
      <c r="S433" s="193"/>
      <c r="T433" s="194"/>
      <c r="AT433" s="189" t="s">
        <v>177</v>
      </c>
      <c r="AU433" s="189" t="s">
        <v>86</v>
      </c>
      <c r="AV433" s="13" t="s">
        <v>84</v>
      </c>
      <c r="AW433" s="13" t="s">
        <v>34</v>
      </c>
      <c r="AX433" s="13" t="s">
        <v>77</v>
      </c>
      <c r="AY433" s="189" t="s">
        <v>164</v>
      </c>
    </row>
    <row r="434" spans="1:65" s="13" customFormat="1" x14ac:dyDescent="0.2">
      <c r="B434" s="188"/>
      <c r="D434" s="183" t="s">
        <v>177</v>
      </c>
      <c r="E434" s="189" t="s">
        <v>1</v>
      </c>
      <c r="F434" s="190" t="s">
        <v>4452</v>
      </c>
      <c r="H434" s="189" t="s">
        <v>1</v>
      </c>
      <c r="I434" s="191"/>
      <c r="L434" s="188"/>
      <c r="M434" s="192"/>
      <c r="N434" s="193"/>
      <c r="O434" s="193"/>
      <c r="P434" s="193"/>
      <c r="Q434" s="193"/>
      <c r="R434" s="193"/>
      <c r="S434" s="193"/>
      <c r="T434" s="194"/>
      <c r="AT434" s="189" t="s">
        <v>177</v>
      </c>
      <c r="AU434" s="189" t="s">
        <v>86</v>
      </c>
      <c r="AV434" s="13" t="s">
        <v>84</v>
      </c>
      <c r="AW434" s="13" t="s">
        <v>34</v>
      </c>
      <c r="AX434" s="13" t="s">
        <v>77</v>
      </c>
      <c r="AY434" s="189" t="s">
        <v>164</v>
      </c>
    </row>
    <row r="435" spans="1:65" s="13" customFormat="1" x14ac:dyDescent="0.2">
      <c r="B435" s="188"/>
      <c r="D435" s="183" t="s">
        <v>177</v>
      </c>
      <c r="E435" s="189" t="s">
        <v>1</v>
      </c>
      <c r="F435" s="190" t="s">
        <v>4904</v>
      </c>
      <c r="H435" s="189" t="s">
        <v>1</v>
      </c>
      <c r="I435" s="191"/>
      <c r="L435" s="188"/>
      <c r="M435" s="192"/>
      <c r="N435" s="193"/>
      <c r="O435" s="193"/>
      <c r="P435" s="193"/>
      <c r="Q435" s="193"/>
      <c r="R435" s="193"/>
      <c r="S435" s="193"/>
      <c r="T435" s="194"/>
      <c r="AT435" s="189" t="s">
        <v>177</v>
      </c>
      <c r="AU435" s="189" t="s">
        <v>86</v>
      </c>
      <c r="AV435" s="13" t="s">
        <v>84</v>
      </c>
      <c r="AW435" s="13" t="s">
        <v>34</v>
      </c>
      <c r="AX435" s="13" t="s">
        <v>77</v>
      </c>
      <c r="AY435" s="189" t="s">
        <v>164</v>
      </c>
    </row>
    <row r="436" spans="1:65" s="13" customFormat="1" x14ac:dyDescent="0.2">
      <c r="B436" s="188"/>
      <c r="D436" s="183" t="s">
        <v>177</v>
      </c>
      <c r="E436" s="189" t="s">
        <v>1</v>
      </c>
      <c r="F436" s="190" t="s">
        <v>4905</v>
      </c>
      <c r="H436" s="189" t="s">
        <v>1</v>
      </c>
      <c r="I436" s="191"/>
      <c r="L436" s="188"/>
      <c r="M436" s="192"/>
      <c r="N436" s="193"/>
      <c r="O436" s="193"/>
      <c r="P436" s="193"/>
      <c r="Q436" s="193"/>
      <c r="R436" s="193"/>
      <c r="S436" s="193"/>
      <c r="T436" s="194"/>
      <c r="AT436" s="189" t="s">
        <v>177</v>
      </c>
      <c r="AU436" s="189" t="s">
        <v>86</v>
      </c>
      <c r="AV436" s="13" t="s">
        <v>84</v>
      </c>
      <c r="AW436" s="13" t="s">
        <v>34</v>
      </c>
      <c r="AX436" s="13" t="s">
        <v>77</v>
      </c>
      <c r="AY436" s="189" t="s">
        <v>164</v>
      </c>
    </row>
    <row r="437" spans="1:65" s="14" customFormat="1" x14ac:dyDescent="0.2">
      <c r="B437" s="195"/>
      <c r="D437" s="183" t="s">
        <v>177</v>
      </c>
      <c r="E437" s="196" t="s">
        <v>1</v>
      </c>
      <c r="F437" s="197" t="s">
        <v>86</v>
      </c>
      <c r="H437" s="198">
        <v>2</v>
      </c>
      <c r="I437" s="199"/>
      <c r="L437" s="195"/>
      <c r="M437" s="200"/>
      <c r="N437" s="201"/>
      <c r="O437" s="201"/>
      <c r="P437" s="201"/>
      <c r="Q437" s="201"/>
      <c r="R437" s="201"/>
      <c r="S437" s="201"/>
      <c r="T437" s="202"/>
      <c r="AT437" s="196" t="s">
        <v>177</v>
      </c>
      <c r="AU437" s="196" t="s">
        <v>86</v>
      </c>
      <c r="AV437" s="14" t="s">
        <v>86</v>
      </c>
      <c r="AW437" s="14" t="s">
        <v>34</v>
      </c>
      <c r="AX437" s="14" t="s">
        <v>77</v>
      </c>
      <c r="AY437" s="196" t="s">
        <v>164</v>
      </c>
    </row>
    <row r="438" spans="1:65" s="15" customFormat="1" x14ac:dyDescent="0.2">
      <c r="B438" s="203"/>
      <c r="D438" s="183" t="s">
        <v>177</v>
      </c>
      <c r="E438" s="204" t="s">
        <v>1</v>
      </c>
      <c r="F438" s="205" t="s">
        <v>184</v>
      </c>
      <c r="H438" s="206">
        <v>2</v>
      </c>
      <c r="I438" s="207"/>
      <c r="L438" s="203"/>
      <c r="M438" s="208"/>
      <c r="N438" s="209"/>
      <c r="O438" s="209"/>
      <c r="P438" s="209"/>
      <c r="Q438" s="209"/>
      <c r="R438" s="209"/>
      <c r="S438" s="209"/>
      <c r="T438" s="210"/>
      <c r="AT438" s="204" t="s">
        <v>177</v>
      </c>
      <c r="AU438" s="204" t="s">
        <v>86</v>
      </c>
      <c r="AV438" s="15" t="s">
        <v>172</v>
      </c>
      <c r="AW438" s="15" t="s">
        <v>34</v>
      </c>
      <c r="AX438" s="15" t="s">
        <v>84</v>
      </c>
      <c r="AY438" s="204" t="s">
        <v>164</v>
      </c>
    </row>
    <row r="439" spans="1:65" s="2" customFormat="1" ht="16.5" customHeight="1" x14ac:dyDescent="0.2">
      <c r="A439" s="34"/>
      <c r="B439" s="168"/>
      <c r="C439" s="169" t="s">
        <v>387</v>
      </c>
      <c r="D439" s="170" t="s">
        <v>167</v>
      </c>
      <c r="E439" s="171" t="s">
        <v>4554</v>
      </c>
      <c r="F439" s="172" t="s">
        <v>4555</v>
      </c>
      <c r="G439" s="173" t="s">
        <v>4291</v>
      </c>
      <c r="H439" s="174">
        <v>1</v>
      </c>
      <c r="I439" s="175"/>
      <c r="J439" s="176">
        <f>ROUND(I439*H439,2)</f>
        <v>0</v>
      </c>
      <c r="K439" s="172" t="s">
        <v>171</v>
      </c>
      <c r="L439" s="35"/>
      <c r="M439" s="177" t="s">
        <v>1</v>
      </c>
      <c r="N439" s="178" t="s">
        <v>42</v>
      </c>
      <c r="O439" s="60"/>
      <c r="P439" s="179">
        <f>O439*H439</f>
        <v>0</v>
      </c>
      <c r="Q439" s="179">
        <v>0</v>
      </c>
      <c r="R439" s="179">
        <f>Q439*H439</f>
        <v>0</v>
      </c>
      <c r="S439" s="179">
        <v>0</v>
      </c>
      <c r="T439" s="180">
        <f>S439*H439</f>
        <v>0</v>
      </c>
      <c r="U439" s="34"/>
      <c r="V439" s="34"/>
      <c r="W439" s="34"/>
      <c r="X439" s="34"/>
      <c r="Y439" s="34"/>
      <c r="Z439" s="34"/>
      <c r="AA439" s="34"/>
      <c r="AB439" s="34"/>
      <c r="AC439" s="34"/>
      <c r="AD439" s="34"/>
      <c r="AE439" s="34"/>
      <c r="AR439" s="181" t="s">
        <v>783</v>
      </c>
      <c r="AT439" s="181" t="s">
        <v>167</v>
      </c>
      <c r="AU439" s="181" t="s">
        <v>86</v>
      </c>
      <c r="AY439" s="18" t="s">
        <v>164</v>
      </c>
      <c r="BE439" s="182">
        <f>IF(N439="základní",J439,0)</f>
        <v>0</v>
      </c>
      <c r="BF439" s="182">
        <f>IF(N439="snížená",J439,0)</f>
        <v>0</v>
      </c>
      <c r="BG439" s="182">
        <f>IF(N439="zákl. přenesená",J439,0)</f>
        <v>0</v>
      </c>
      <c r="BH439" s="182">
        <f>IF(N439="sníž. přenesená",J439,0)</f>
        <v>0</v>
      </c>
      <c r="BI439" s="182">
        <f>IF(N439="nulová",J439,0)</f>
        <v>0</v>
      </c>
      <c r="BJ439" s="18" t="s">
        <v>84</v>
      </c>
      <c r="BK439" s="182">
        <f>ROUND(I439*H439,2)</f>
        <v>0</v>
      </c>
      <c r="BL439" s="18" t="s">
        <v>783</v>
      </c>
      <c r="BM439" s="181" t="s">
        <v>4909</v>
      </c>
    </row>
    <row r="440" spans="1:65" s="2" customFormat="1" x14ac:dyDescent="0.2">
      <c r="A440" s="34"/>
      <c r="B440" s="35"/>
      <c r="C440" s="34"/>
      <c r="D440" s="183" t="s">
        <v>174</v>
      </c>
      <c r="E440" s="34"/>
      <c r="F440" s="184" t="s">
        <v>4555</v>
      </c>
      <c r="G440" s="34"/>
      <c r="H440" s="34"/>
      <c r="I440" s="103"/>
      <c r="J440" s="34"/>
      <c r="K440" s="34"/>
      <c r="L440" s="35"/>
      <c r="M440" s="185"/>
      <c r="N440" s="186"/>
      <c r="O440" s="60"/>
      <c r="P440" s="60"/>
      <c r="Q440" s="60"/>
      <c r="R440" s="60"/>
      <c r="S440" s="60"/>
      <c r="T440" s="61"/>
      <c r="U440" s="34"/>
      <c r="V440" s="34"/>
      <c r="W440" s="34"/>
      <c r="X440" s="34"/>
      <c r="Y440" s="34"/>
      <c r="Z440" s="34"/>
      <c r="AA440" s="34"/>
      <c r="AB440" s="34"/>
      <c r="AC440" s="34"/>
      <c r="AD440" s="34"/>
      <c r="AE440" s="34"/>
      <c r="AT440" s="18" t="s">
        <v>174</v>
      </c>
      <c r="AU440" s="18" t="s">
        <v>86</v>
      </c>
    </row>
    <row r="441" spans="1:65" s="13" customFormat="1" x14ac:dyDescent="0.2">
      <c r="B441" s="188"/>
      <c r="D441" s="183" t="s">
        <v>177</v>
      </c>
      <c r="E441" s="189" t="s">
        <v>1</v>
      </c>
      <c r="F441" s="190" t="s">
        <v>2852</v>
      </c>
      <c r="H441" s="189" t="s">
        <v>1</v>
      </c>
      <c r="I441" s="191"/>
      <c r="L441" s="188"/>
      <c r="M441" s="192"/>
      <c r="N441" s="193"/>
      <c r="O441" s="193"/>
      <c r="P441" s="193"/>
      <c r="Q441" s="193"/>
      <c r="R441" s="193"/>
      <c r="S441" s="193"/>
      <c r="T441" s="194"/>
      <c r="AT441" s="189" t="s">
        <v>177</v>
      </c>
      <c r="AU441" s="189" t="s">
        <v>86</v>
      </c>
      <c r="AV441" s="13" t="s">
        <v>84</v>
      </c>
      <c r="AW441" s="13" t="s">
        <v>34</v>
      </c>
      <c r="AX441" s="13" t="s">
        <v>77</v>
      </c>
      <c r="AY441" s="189" t="s">
        <v>164</v>
      </c>
    </row>
    <row r="442" spans="1:65" s="13" customFormat="1" x14ac:dyDescent="0.2">
      <c r="B442" s="188"/>
      <c r="D442" s="183" t="s">
        <v>177</v>
      </c>
      <c r="E442" s="189" t="s">
        <v>1</v>
      </c>
      <c r="F442" s="190" t="s">
        <v>4418</v>
      </c>
      <c r="H442" s="189" t="s">
        <v>1</v>
      </c>
      <c r="I442" s="191"/>
      <c r="L442" s="188"/>
      <c r="M442" s="192"/>
      <c r="N442" s="193"/>
      <c r="O442" s="193"/>
      <c r="P442" s="193"/>
      <c r="Q442" s="193"/>
      <c r="R442" s="193"/>
      <c r="S442" s="193"/>
      <c r="T442" s="194"/>
      <c r="AT442" s="189" t="s">
        <v>177</v>
      </c>
      <c r="AU442" s="189" t="s">
        <v>86</v>
      </c>
      <c r="AV442" s="13" t="s">
        <v>84</v>
      </c>
      <c r="AW442" s="13" t="s">
        <v>34</v>
      </c>
      <c r="AX442" s="13" t="s">
        <v>77</v>
      </c>
      <c r="AY442" s="189" t="s">
        <v>164</v>
      </c>
    </row>
    <row r="443" spans="1:65" s="13" customFormat="1" x14ac:dyDescent="0.2">
      <c r="B443" s="188"/>
      <c r="D443" s="183" t="s">
        <v>177</v>
      </c>
      <c r="E443" s="189" t="s">
        <v>1</v>
      </c>
      <c r="F443" s="190" t="s">
        <v>4419</v>
      </c>
      <c r="H443" s="189" t="s">
        <v>1</v>
      </c>
      <c r="I443" s="191"/>
      <c r="L443" s="188"/>
      <c r="M443" s="192"/>
      <c r="N443" s="193"/>
      <c r="O443" s="193"/>
      <c r="P443" s="193"/>
      <c r="Q443" s="193"/>
      <c r="R443" s="193"/>
      <c r="S443" s="193"/>
      <c r="T443" s="194"/>
      <c r="AT443" s="189" t="s">
        <v>177</v>
      </c>
      <c r="AU443" s="189" t="s">
        <v>86</v>
      </c>
      <c r="AV443" s="13" t="s">
        <v>84</v>
      </c>
      <c r="AW443" s="13" t="s">
        <v>34</v>
      </c>
      <c r="AX443" s="13" t="s">
        <v>77</v>
      </c>
      <c r="AY443" s="189" t="s">
        <v>164</v>
      </c>
    </row>
    <row r="444" spans="1:65" s="13" customFormat="1" x14ac:dyDescent="0.2">
      <c r="B444" s="188"/>
      <c r="D444" s="183" t="s">
        <v>177</v>
      </c>
      <c r="E444" s="189" t="s">
        <v>1</v>
      </c>
      <c r="F444" s="190" t="s">
        <v>4843</v>
      </c>
      <c r="H444" s="189" t="s">
        <v>1</v>
      </c>
      <c r="I444" s="191"/>
      <c r="L444" s="188"/>
      <c r="M444" s="192"/>
      <c r="N444" s="193"/>
      <c r="O444" s="193"/>
      <c r="P444" s="193"/>
      <c r="Q444" s="193"/>
      <c r="R444" s="193"/>
      <c r="S444" s="193"/>
      <c r="T444" s="194"/>
      <c r="AT444" s="189" t="s">
        <v>177</v>
      </c>
      <c r="AU444" s="189" t="s">
        <v>86</v>
      </c>
      <c r="AV444" s="13" t="s">
        <v>84</v>
      </c>
      <c r="AW444" s="13" t="s">
        <v>34</v>
      </c>
      <c r="AX444" s="13" t="s">
        <v>77</v>
      </c>
      <c r="AY444" s="189" t="s">
        <v>164</v>
      </c>
    </row>
    <row r="445" spans="1:65" s="13" customFormat="1" x14ac:dyDescent="0.2">
      <c r="B445" s="188"/>
      <c r="D445" s="183" t="s">
        <v>177</v>
      </c>
      <c r="E445" s="189" t="s">
        <v>1</v>
      </c>
      <c r="F445" s="190" t="s">
        <v>4421</v>
      </c>
      <c r="H445" s="189" t="s">
        <v>1</v>
      </c>
      <c r="I445" s="191"/>
      <c r="L445" s="188"/>
      <c r="M445" s="192"/>
      <c r="N445" s="193"/>
      <c r="O445" s="193"/>
      <c r="P445" s="193"/>
      <c r="Q445" s="193"/>
      <c r="R445" s="193"/>
      <c r="S445" s="193"/>
      <c r="T445" s="194"/>
      <c r="AT445" s="189" t="s">
        <v>177</v>
      </c>
      <c r="AU445" s="189" t="s">
        <v>86</v>
      </c>
      <c r="AV445" s="13" t="s">
        <v>84</v>
      </c>
      <c r="AW445" s="13" t="s">
        <v>34</v>
      </c>
      <c r="AX445" s="13" t="s">
        <v>77</v>
      </c>
      <c r="AY445" s="189" t="s">
        <v>164</v>
      </c>
    </row>
    <row r="446" spans="1:65" s="13" customFormat="1" x14ac:dyDescent="0.2">
      <c r="B446" s="188"/>
      <c r="D446" s="183" t="s">
        <v>177</v>
      </c>
      <c r="E446" s="189" t="s">
        <v>1</v>
      </c>
      <c r="F446" s="190" t="s">
        <v>4452</v>
      </c>
      <c r="H446" s="189" t="s">
        <v>1</v>
      </c>
      <c r="I446" s="191"/>
      <c r="L446" s="188"/>
      <c r="M446" s="192"/>
      <c r="N446" s="193"/>
      <c r="O446" s="193"/>
      <c r="P446" s="193"/>
      <c r="Q446" s="193"/>
      <c r="R446" s="193"/>
      <c r="S446" s="193"/>
      <c r="T446" s="194"/>
      <c r="AT446" s="189" t="s">
        <v>177</v>
      </c>
      <c r="AU446" s="189" t="s">
        <v>86</v>
      </c>
      <c r="AV446" s="13" t="s">
        <v>84</v>
      </c>
      <c r="AW446" s="13" t="s">
        <v>34</v>
      </c>
      <c r="AX446" s="13" t="s">
        <v>77</v>
      </c>
      <c r="AY446" s="189" t="s">
        <v>164</v>
      </c>
    </row>
    <row r="447" spans="1:65" s="13" customFormat="1" x14ac:dyDescent="0.2">
      <c r="B447" s="188"/>
      <c r="D447" s="183" t="s">
        <v>177</v>
      </c>
      <c r="E447" s="189" t="s">
        <v>1</v>
      </c>
      <c r="F447" s="190" t="s">
        <v>4557</v>
      </c>
      <c r="H447" s="189" t="s">
        <v>1</v>
      </c>
      <c r="I447" s="191"/>
      <c r="L447" s="188"/>
      <c r="M447" s="192"/>
      <c r="N447" s="193"/>
      <c r="O447" s="193"/>
      <c r="P447" s="193"/>
      <c r="Q447" s="193"/>
      <c r="R447" s="193"/>
      <c r="S447" s="193"/>
      <c r="T447" s="194"/>
      <c r="AT447" s="189" t="s">
        <v>177</v>
      </c>
      <c r="AU447" s="189" t="s">
        <v>86</v>
      </c>
      <c r="AV447" s="13" t="s">
        <v>84</v>
      </c>
      <c r="AW447" s="13" t="s">
        <v>34</v>
      </c>
      <c r="AX447" s="13" t="s">
        <v>77</v>
      </c>
      <c r="AY447" s="189" t="s">
        <v>164</v>
      </c>
    </row>
    <row r="448" spans="1:65" s="13" customFormat="1" x14ac:dyDescent="0.2">
      <c r="B448" s="188"/>
      <c r="D448" s="183" t="s">
        <v>177</v>
      </c>
      <c r="E448" s="189" t="s">
        <v>1</v>
      </c>
      <c r="F448" s="190" t="s">
        <v>4558</v>
      </c>
      <c r="H448" s="189" t="s">
        <v>1</v>
      </c>
      <c r="I448" s="191"/>
      <c r="L448" s="188"/>
      <c r="M448" s="192"/>
      <c r="N448" s="193"/>
      <c r="O448" s="193"/>
      <c r="P448" s="193"/>
      <c r="Q448" s="193"/>
      <c r="R448" s="193"/>
      <c r="S448" s="193"/>
      <c r="T448" s="194"/>
      <c r="AT448" s="189" t="s">
        <v>177</v>
      </c>
      <c r="AU448" s="189" t="s">
        <v>86</v>
      </c>
      <c r="AV448" s="13" t="s">
        <v>84</v>
      </c>
      <c r="AW448" s="13" t="s">
        <v>34</v>
      </c>
      <c r="AX448" s="13" t="s">
        <v>77</v>
      </c>
      <c r="AY448" s="189" t="s">
        <v>164</v>
      </c>
    </row>
    <row r="449" spans="1:65" s="13" customFormat="1" x14ac:dyDescent="0.2">
      <c r="B449" s="188"/>
      <c r="D449" s="183" t="s">
        <v>177</v>
      </c>
      <c r="E449" s="189" t="s">
        <v>1</v>
      </c>
      <c r="F449" s="190" t="s">
        <v>4559</v>
      </c>
      <c r="H449" s="189" t="s">
        <v>1</v>
      </c>
      <c r="I449" s="191"/>
      <c r="L449" s="188"/>
      <c r="M449" s="192"/>
      <c r="N449" s="193"/>
      <c r="O449" s="193"/>
      <c r="P449" s="193"/>
      <c r="Q449" s="193"/>
      <c r="R449" s="193"/>
      <c r="S449" s="193"/>
      <c r="T449" s="194"/>
      <c r="AT449" s="189" t="s">
        <v>177</v>
      </c>
      <c r="AU449" s="189" t="s">
        <v>86</v>
      </c>
      <c r="AV449" s="13" t="s">
        <v>84</v>
      </c>
      <c r="AW449" s="13" t="s">
        <v>34</v>
      </c>
      <c r="AX449" s="13" t="s">
        <v>77</v>
      </c>
      <c r="AY449" s="189" t="s">
        <v>164</v>
      </c>
    </row>
    <row r="450" spans="1:65" s="13" customFormat="1" x14ac:dyDescent="0.2">
      <c r="B450" s="188"/>
      <c r="D450" s="183" t="s">
        <v>177</v>
      </c>
      <c r="E450" s="189" t="s">
        <v>1</v>
      </c>
      <c r="F450" s="190" t="s">
        <v>4560</v>
      </c>
      <c r="H450" s="189" t="s">
        <v>1</v>
      </c>
      <c r="I450" s="191"/>
      <c r="L450" s="188"/>
      <c r="M450" s="192"/>
      <c r="N450" s="193"/>
      <c r="O450" s="193"/>
      <c r="P450" s="193"/>
      <c r="Q450" s="193"/>
      <c r="R450" s="193"/>
      <c r="S450" s="193"/>
      <c r="T450" s="194"/>
      <c r="AT450" s="189" t="s">
        <v>177</v>
      </c>
      <c r="AU450" s="189" t="s">
        <v>86</v>
      </c>
      <c r="AV450" s="13" t="s">
        <v>84</v>
      </c>
      <c r="AW450" s="13" t="s">
        <v>34</v>
      </c>
      <c r="AX450" s="13" t="s">
        <v>77</v>
      </c>
      <c r="AY450" s="189" t="s">
        <v>164</v>
      </c>
    </row>
    <row r="451" spans="1:65" s="13" customFormat="1" x14ac:dyDescent="0.2">
      <c r="B451" s="188"/>
      <c r="D451" s="183" t="s">
        <v>177</v>
      </c>
      <c r="E451" s="189" t="s">
        <v>1</v>
      </c>
      <c r="F451" s="190" t="s">
        <v>4561</v>
      </c>
      <c r="H451" s="189" t="s">
        <v>1</v>
      </c>
      <c r="I451" s="191"/>
      <c r="L451" s="188"/>
      <c r="M451" s="192"/>
      <c r="N451" s="193"/>
      <c r="O451" s="193"/>
      <c r="P451" s="193"/>
      <c r="Q451" s="193"/>
      <c r="R451" s="193"/>
      <c r="S451" s="193"/>
      <c r="T451" s="194"/>
      <c r="AT451" s="189" t="s">
        <v>177</v>
      </c>
      <c r="AU451" s="189" t="s">
        <v>86</v>
      </c>
      <c r="AV451" s="13" t="s">
        <v>84</v>
      </c>
      <c r="AW451" s="13" t="s">
        <v>34</v>
      </c>
      <c r="AX451" s="13" t="s">
        <v>77</v>
      </c>
      <c r="AY451" s="189" t="s">
        <v>164</v>
      </c>
    </row>
    <row r="452" spans="1:65" s="13" customFormat="1" x14ac:dyDescent="0.2">
      <c r="B452" s="188"/>
      <c r="D452" s="183" t="s">
        <v>177</v>
      </c>
      <c r="E452" s="189" t="s">
        <v>1</v>
      </c>
      <c r="F452" s="190" t="s">
        <v>4910</v>
      </c>
      <c r="H452" s="189" t="s">
        <v>1</v>
      </c>
      <c r="I452" s="191"/>
      <c r="L452" s="188"/>
      <c r="M452" s="192"/>
      <c r="N452" s="193"/>
      <c r="O452" s="193"/>
      <c r="P452" s="193"/>
      <c r="Q452" s="193"/>
      <c r="R452" s="193"/>
      <c r="S452" s="193"/>
      <c r="T452" s="194"/>
      <c r="AT452" s="189" t="s">
        <v>177</v>
      </c>
      <c r="AU452" s="189" t="s">
        <v>86</v>
      </c>
      <c r="AV452" s="13" t="s">
        <v>84</v>
      </c>
      <c r="AW452" s="13" t="s">
        <v>34</v>
      </c>
      <c r="AX452" s="13" t="s">
        <v>77</v>
      </c>
      <c r="AY452" s="189" t="s">
        <v>164</v>
      </c>
    </row>
    <row r="453" spans="1:65" s="14" customFormat="1" x14ac:dyDescent="0.2">
      <c r="B453" s="195"/>
      <c r="D453" s="183" t="s">
        <v>177</v>
      </c>
      <c r="E453" s="196" t="s">
        <v>1</v>
      </c>
      <c r="F453" s="197" t="s">
        <v>84</v>
      </c>
      <c r="H453" s="198">
        <v>1</v>
      </c>
      <c r="I453" s="199"/>
      <c r="L453" s="195"/>
      <c r="M453" s="200"/>
      <c r="N453" s="201"/>
      <c r="O453" s="201"/>
      <c r="P453" s="201"/>
      <c r="Q453" s="201"/>
      <c r="R453" s="201"/>
      <c r="S453" s="201"/>
      <c r="T453" s="202"/>
      <c r="AT453" s="196" t="s">
        <v>177</v>
      </c>
      <c r="AU453" s="196" t="s">
        <v>86</v>
      </c>
      <c r="AV453" s="14" t="s">
        <v>86</v>
      </c>
      <c r="AW453" s="14" t="s">
        <v>34</v>
      </c>
      <c r="AX453" s="14" t="s">
        <v>77</v>
      </c>
      <c r="AY453" s="196" t="s">
        <v>164</v>
      </c>
    </row>
    <row r="454" spans="1:65" s="15" customFormat="1" x14ac:dyDescent="0.2">
      <c r="B454" s="203"/>
      <c r="D454" s="183" t="s">
        <v>177</v>
      </c>
      <c r="E454" s="204" t="s">
        <v>1</v>
      </c>
      <c r="F454" s="205" t="s">
        <v>184</v>
      </c>
      <c r="H454" s="206">
        <v>1</v>
      </c>
      <c r="I454" s="207"/>
      <c r="L454" s="203"/>
      <c r="M454" s="208"/>
      <c r="N454" s="209"/>
      <c r="O454" s="209"/>
      <c r="P454" s="209"/>
      <c r="Q454" s="209"/>
      <c r="R454" s="209"/>
      <c r="S454" s="209"/>
      <c r="T454" s="210"/>
      <c r="AT454" s="204" t="s">
        <v>177</v>
      </c>
      <c r="AU454" s="204" t="s">
        <v>86</v>
      </c>
      <c r="AV454" s="15" t="s">
        <v>172</v>
      </c>
      <c r="AW454" s="15" t="s">
        <v>34</v>
      </c>
      <c r="AX454" s="15" t="s">
        <v>84</v>
      </c>
      <c r="AY454" s="204" t="s">
        <v>164</v>
      </c>
    </row>
    <row r="455" spans="1:65" s="2" customFormat="1" ht="16.5" customHeight="1" x14ac:dyDescent="0.2">
      <c r="A455" s="34"/>
      <c r="B455" s="168"/>
      <c r="C455" s="169" t="s">
        <v>396</v>
      </c>
      <c r="D455" s="214" t="s">
        <v>167</v>
      </c>
      <c r="E455" s="171" t="s">
        <v>4562</v>
      </c>
      <c r="F455" s="172" t="s">
        <v>4563</v>
      </c>
      <c r="G455" s="173" t="s">
        <v>215</v>
      </c>
      <c r="H455" s="174">
        <v>5</v>
      </c>
      <c r="I455" s="175"/>
      <c r="J455" s="176">
        <f>ROUND(I455*H455,2)</f>
        <v>0</v>
      </c>
      <c r="K455" s="172" t="s">
        <v>216</v>
      </c>
      <c r="L455" s="35"/>
      <c r="M455" s="177" t="s">
        <v>1</v>
      </c>
      <c r="N455" s="178" t="s">
        <v>42</v>
      </c>
      <c r="O455" s="60"/>
      <c r="P455" s="179">
        <f>O455*H455</f>
        <v>0</v>
      </c>
      <c r="Q455" s="179">
        <v>0</v>
      </c>
      <c r="R455" s="179">
        <f>Q455*H455</f>
        <v>0</v>
      </c>
      <c r="S455" s="179">
        <v>0</v>
      </c>
      <c r="T455" s="180">
        <f>S455*H455</f>
        <v>0</v>
      </c>
      <c r="U455" s="34"/>
      <c r="V455" s="34"/>
      <c r="W455" s="34"/>
      <c r="X455" s="34"/>
      <c r="Y455" s="34"/>
      <c r="Z455" s="34"/>
      <c r="AA455" s="34"/>
      <c r="AB455" s="34"/>
      <c r="AC455" s="34"/>
      <c r="AD455" s="34"/>
      <c r="AE455" s="34"/>
      <c r="AR455" s="181" t="s">
        <v>783</v>
      </c>
      <c r="AT455" s="181" t="s">
        <v>167</v>
      </c>
      <c r="AU455" s="181" t="s">
        <v>86</v>
      </c>
      <c r="AY455" s="18" t="s">
        <v>164</v>
      </c>
      <c r="BE455" s="182">
        <f>IF(N455="základní",J455,0)</f>
        <v>0</v>
      </c>
      <c r="BF455" s="182">
        <f>IF(N455="snížená",J455,0)</f>
        <v>0</v>
      </c>
      <c r="BG455" s="182">
        <f>IF(N455="zákl. přenesená",J455,0)</f>
        <v>0</v>
      </c>
      <c r="BH455" s="182">
        <f>IF(N455="sníž. přenesená",J455,0)</f>
        <v>0</v>
      </c>
      <c r="BI455" s="182">
        <f>IF(N455="nulová",J455,0)</f>
        <v>0</v>
      </c>
      <c r="BJ455" s="18" t="s">
        <v>84</v>
      </c>
      <c r="BK455" s="182">
        <f>ROUND(I455*H455,2)</f>
        <v>0</v>
      </c>
      <c r="BL455" s="18" t="s">
        <v>783</v>
      </c>
      <c r="BM455" s="181" t="s">
        <v>4911</v>
      </c>
    </row>
    <row r="456" spans="1:65" s="2" customFormat="1" x14ac:dyDescent="0.2">
      <c r="A456" s="34"/>
      <c r="B456" s="35"/>
      <c r="C456" s="34"/>
      <c r="D456" s="183" t="s">
        <v>174</v>
      </c>
      <c r="E456" s="34"/>
      <c r="F456" s="184" t="s">
        <v>4565</v>
      </c>
      <c r="G456" s="34"/>
      <c r="H456" s="34"/>
      <c r="I456" s="103"/>
      <c r="J456" s="34"/>
      <c r="K456" s="34"/>
      <c r="L456" s="35"/>
      <c r="M456" s="185"/>
      <c r="N456" s="186"/>
      <c r="O456" s="60"/>
      <c r="P456" s="60"/>
      <c r="Q456" s="60"/>
      <c r="R456" s="60"/>
      <c r="S456" s="60"/>
      <c r="T456" s="61"/>
      <c r="U456" s="34"/>
      <c r="V456" s="34"/>
      <c r="W456" s="34"/>
      <c r="X456" s="34"/>
      <c r="Y456" s="34"/>
      <c r="Z456" s="34"/>
      <c r="AA456" s="34"/>
      <c r="AB456" s="34"/>
      <c r="AC456" s="34"/>
      <c r="AD456" s="34"/>
      <c r="AE456" s="34"/>
      <c r="AT456" s="18" t="s">
        <v>174</v>
      </c>
      <c r="AU456" s="18" t="s">
        <v>86</v>
      </c>
    </row>
    <row r="457" spans="1:65" s="13" customFormat="1" x14ac:dyDescent="0.2">
      <c r="B457" s="188"/>
      <c r="D457" s="183" t="s">
        <v>177</v>
      </c>
      <c r="E457" s="189" t="s">
        <v>1</v>
      </c>
      <c r="F457" s="190" t="s">
        <v>2852</v>
      </c>
      <c r="H457" s="189" t="s">
        <v>1</v>
      </c>
      <c r="I457" s="191"/>
      <c r="L457" s="188"/>
      <c r="M457" s="192"/>
      <c r="N457" s="193"/>
      <c r="O457" s="193"/>
      <c r="P457" s="193"/>
      <c r="Q457" s="193"/>
      <c r="R457" s="193"/>
      <c r="S457" s="193"/>
      <c r="T457" s="194"/>
      <c r="AT457" s="189" t="s">
        <v>177</v>
      </c>
      <c r="AU457" s="189" t="s">
        <v>86</v>
      </c>
      <c r="AV457" s="13" t="s">
        <v>84</v>
      </c>
      <c r="AW457" s="13" t="s">
        <v>34</v>
      </c>
      <c r="AX457" s="13" t="s">
        <v>77</v>
      </c>
      <c r="AY457" s="189" t="s">
        <v>164</v>
      </c>
    </row>
    <row r="458" spans="1:65" s="13" customFormat="1" x14ac:dyDescent="0.2">
      <c r="B458" s="188"/>
      <c r="D458" s="183" t="s">
        <v>177</v>
      </c>
      <c r="E458" s="189" t="s">
        <v>1</v>
      </c>
      <c r="F458" s="190" t="s">
        <v>4418</v>
      </c>
      <c r="H458" s="189" t="s">
        <v>1</v>
      </c>
      <c r="I458" s="191"/>
      <c r="L458" s="188"/>
      <c r="M458" s="192"/>
      <c r="N458" s="193"/>
      <c r="O458" s="193"/>
      <c r="P458" s="193"/>
      <c r="Q458" s="193"/>
      <c r="R458" s="193"/>
      <c r="S458" s="193"/>
      <c r="T458" s="194"/>
      <c r="AT458" s="189" t="s">
        <v>177</v>
      </c>
      <c r="AU458" s="189" t="s">
        <v>86</v>
      </c>
      <c r="AV458" s="13" t="s">
        <v>84</v>
      </c>
      <c r="AW458" s="13" t="s">
        <v>34</v>
      </c>
      <c r="AX458" s="13" t="s">
        <v>77</v>
      </c>
      <c r="AY458" s="189" t="s">
        <v>164</v>
      </c>
    </row>
    <row r="459" spans="1:65" s="13" customFormat="1" x14ac:dyDescent="0.2">
      <c r="B459" s="188"/>
      <c r="D459" s="183" t="s">
        <v>177</v>
      </c>
      <c r="E459" s="189" t="s">
        <v>1</v>
      </c>
      <c r="F459" s="190" t="s">
        <v>4419</v>
      </c>
      <c r="H459" s="189" t="s">
        <v>1</v>
      </c>
      <c r="I459" s="191"/>
      <c r="L459" s="188"/>
      <c r="M459" s="192"/>
      <c r="N459" s="193"/>
      <c r="O459" s="193"/>
      <c r="P459" s="193"/>
      <c r="Q459" s="193"/>
      <c r="R459" s="193"/>
      <c r="S459" s="193"/>
      <c r="T459" s="194"/>
      <c r="AT459" s="189" t="s">
        <v>177</v>
      </c>
      <c r="AU459" s="189" t="s">
        <v>86</v>
      </c>
      <c r="AV459" s="13" t="s">
        <v>84</v>
      </c>
      <c r="AW459" s="13" t="s">
        <v>34</v>
      </c>
      <c r="AX459" s="13" t="s">
        <v>77</v>
      </c>
      <c r="AY459" s="189" t="s">
        <v>164</v>
      </c>
    </row>
    <row r="460" spans="1:65" s="13" customFormat="1" x14ac:dyDescent="0.2">
      <c r="B460" s="188"/>
      <c r="D460" s="183" t="s">
        <v>177</v>
      </c>
      <c r="E460" s="189" t="s">
        <v>1</v>
      </c>
      <c r="F460" s="190" t="s">
        <v>4843</v>
      </c>
      <c r="H460" s="189" t="s">
        <v>1</v>
      </c>
      <c r="I460" s="191"/>
      <c r="L460" s="188"/>
      <c r="M460" s="192"/>
      <c r="N460" s="193"/>
      <c r="O460" s="193"/>
      <c r="P460" s="193"/>
      <c r="Q460" s="193"/>
      <c r="R460" s="193"/>
      <c r="S460" s="193"/>
      <c r="T460" s="194"/>
      <c r="AT460" s="189" t="s">
        <v>177</v>
      </c>
      <c r="AU460" s="189" t="s">
        <v>86</v>
      </c>
      <c r="AV460" s="13" t="s">
        <v>84</v>
      </c>
      <c r="AW460" s="13" t="s">
        <v>34</v>
      </c>
      <c r="AX460" s="13" t="s">
        <v>77</v>
      </c>
      <c r="AY460" s="189" t="s">
        <v>164</v>
      </c>
    </row>
    <row r="461" spans="1:65" s="13" customFormat="1" x14ac:dyDescent="0.2">
      <c r="B461" s="188"/>
      <c r="D461" s="183" t="s">
        <v>177</v>
      </c>
      <c r="E461" s="189" t="s">
        <v>1</v>
      </c>
      <c r="F461" s="190" t="s">
        <v>4421</v>
      </c>
      <c r="H461" s="189" t="s">
        <v>1</v>
      </c>
      <c r="I461" s="191"/>
      <c r="L461" s="188"/>
      <c r="M461" s="192"/>
      <c r="N461" s="193"/>
      <c r="O461" s="193"/>
      <c r="P461" s="193"/>
      <c r="Q461" s="193"/>
      <c r="R461" s="193"/>
      <c r="S461" s="193"/>
      <c r="T461" s="194"/>
      <c r="AT461" s="189" t="s">
        <v>177</v>
      </c>
      <c r="AU461" s="189" t="s">
        <v>86</v>
      </c>
      <c r="AV461" s="13" t="s">
        <v>84</v>
      </c>
      <c r="AW461" s="13" t="s">
        <v>34</v>
      </c>
      <c r="AX461" s="13" t="s">
        <v>77</v>
      </c>
      <c r="AY461" s="189" t="s">
        <v>164</v>
      </c>
    </row>
    <row r="462" spans="1:65" s="13" customFormat="1" x14ac:dyDescent="0.2">
      <c r="B462" s="188"/>
      <c r="D462" s="183" t="s">
        <v>177</v>
      </c>
      <c r="E462" s="189" t="s">
        <v>1</v>
      </c>
      <c r="F462" s="190" t="s">
        <v>4448</v>
      </c>
      <c r="H462" s="189" t="s">
        <v>1</v>
      </c>
      <c r="I462" s="191"/>
      <c r="L462" s="188"/>
      <c r="M462" s="192"/>
      <c r="N462" s="193"/>
      <c r="O462" s="193"/>
      <c r="P462" s="193"/>
      <c r="Q462" s="193"/>
      <c r="R462" s="193"/>
      <c r="S462" s="193"/>
      <c r="T462" s="194"/>
      <c r="AT462" s="189" t="s">
        <v>177</v>
      </c>
      <c r="AU462" s="189" t="s">
        <v>86</v>
      </c>
      <c r="AV462" s="13" t="s">
        <v>84</v>
      </c>
      <c r="AW462" s="13" t="s">
        <v>34</v>
      </c>
      <c r="AX462" s="13" t="s">
        <v>77</v>
      </c>
      <c r="AY462" s="189" t="s">
        <v>164</v>
      </c>
    </row>
    <row r="463" spans="1:65" s="13" customFormat="1" x14ac:dyDescent="0.2">
      <c r="B463" s="188"/>
      <c r="D463" s="183" t="s">
        <v>177</v>
      </c>
      <c r="E463" s="189" t="s">
        <v>1</v>
      </c>
      <c r="F463" s="190" t="s">
        <v>4879</v>
      </c>
      <c r="H463" s="189" t="s">
        <v>1</v>
      </c>
      <c r="I463" s="191"/>
      <c r="L463" s="188"/>
      <c r="M463" s="192"/>
      <c r="N463" s="193"/>
      <c r="O463" s="193"/>
      <c r="P463" s="193"/>
      <c r="Q463" s="193"/>
      <c r="R463" s="193"/>
      <c r="S463" s="193"/>
      <c r="T463" s="194"/>
      <c r="AT463" s="189" t="s">
        <v>177</v>
      </c>
      <c r="AU463" s="189" t="s">
        <v>86</v>
      </c>
      <c r="AV463" s="13" t="s">
        <v>84</v>
      </c>
      <c r="AW463" s="13" t="s">
        <v>34</v>
      </c>
      <c r="AX463" s="13" t="s">
        <v>77</v>
      </c>
      <c r="AY463" s="189" t="s">
        <v>164</v>
      </c>
    </row>
    <row r="464" spans="1:65" s="13" customFormat="1" x14ac:dyDescent="0.2">
      <c r="B464" s="188"/>
      <c r="D464" s="183" t="s">
        <v>177</v>
      </c>
      <c r="E464" s="189" t="s">
        <v>1</v>
      </c>
      <c r="F464" s="190" t="s">
        <v>4628</v>
      </c>
      <c r="H464" s="189" t="s">
        <v>1</v>
      </c>
      <c r="I464" s="191"/>
      <c r="L464" s="188"/>
      <c r="M464" s="192"/>
      <c r="N464" s="193"/>
      <c r="O464" s="193"/>
      <c r="P464" s="193"/>
      <c r="Q464" s="193"/>
      <c r="R464" s="193"/>
      <c r="S464" s="193"/>
      <c r="T464" s="194"/>
      <c r="AT464" s="189" t="s">
        <v>177</v>
      </c>
      <c r="AU464" s="189" t="s">
        <v>86</v>
      </c>
      <c r="AV464" s="13" t="s">
        <v>84</v>
      </c>
      <c r="AW464" s="13" t="s">
        <v>34</v>
      </c>
      <c r="AX464" s="13" t="s">
        <v>77</v>
      </c>
      <c r="AY464" s="189" t="s">
        <v>164</v>
      </c>
    </row>
    <row r="465" spans="1:65" s="13" customFormat="1" x14ac:dyDescent="0.2">
      <c r="B465" s="188"/>
      <c r="D465" s="183" t="s">
        <v>177</v>
      </c>
      <c r="E465" s="189" t="s">
        <v>1</v>
      </c>
      <c r="F465" s="190" t="s">
        <v>4870</v>
      </c>
      <c r="H465" s="189" t="s">
        <v>1</v>
      </c>
      <c r="I465" s="191"/>
      <c r="L465" s="188"/>
      <c r="M465" s="192"/>
      <c r="N465" s="193"/>
      <c r="O465" s="193"/>
      <c r="P465" s="193"/>
      <c r="Q465" s="193"/>
      <c r="R465" s="193"/>
      <c r="S465" s="193"/>
      <c r="T465" s="194"/>
      <c r="AT465" s="189" t="s">
        <v>177</v>
      </c>
      <c r="AU465" s="189" t="s">
        <v>86</v>
      </c>
      <c r="AV465" s="13" t="s">
        <v>84</v>
      </c>
      <c r="AW465" s="13" t="s">
        <v>34</v>
      </c>
      <c r="AX465" s="13" t="s">
        <v>77</v>
      </c>
      <c r="AY465" s="189" t="s">
        <v>164</v>
      </c>
    </row>
    <row r="466" spans="1:65" s="14" customFormat="1" x14ac:dyDescent="0.2">
      <c r="B466" s="195"/>
      <c r="D466" s="183" t="s">
        <v>177</v>
      </c>
      <c r="E466" s="196" t="s">
        <v>1</v>
      </c>
      <c r="F466" s="197" t="s">
        <v>4438</v>
      </c>
      <c r="H466" s="198">
        <v>5</v>
      </c>
      <c r="I466" s="199"/>
      <c r="L466" s="195"/>
      <c r="M466" s="200"/>
      <c r="N466" s="201"/>
      <c r="O466" s="201"/>
      <c r="P466" s="201"/>
      <c r="Q466" s="201"/>
      <c r="R466" s="201"/>
      <c r="S466" s="201"/>
      <c r="T466" s="202"/>
      <c r="AT466" s="196" t="s">
        <v>177</v>
      </c>
      <c r="AU466" s="196" t="s">
        <v>86</v>
      </c>
      <c r="AV466" s="14" t="s">
        <v>86</v>
      </c>
      <c r="AW466" s="14" t="s">
        <v>34</v>
      </c>
      <c r="AX466" s="14" t="s">
        <v>77</v>
      </c>
      <c r="AY466" s="196" t="s">
        <v>164</v>
      </c>
    </row>
    <row r="467" spans="1:65" s="15" customFormat="1" x14ac:dyDescent="0.2">
      <c r="B467" s="203"/>
      <c r="D467" s="183" t="s">
        <v>177</v>
      </c>
      <c r="E467" s="204" t="s">
        <v>1</v>
      </c>
      <c r="F467" s="205" t="s">
        <v>184</v>
      </c>
      <c r="H467" s="206">
        <v>5</v>
      </c>
      <c r="I467" s="207"/>
      <c r="L467" s="203"/>
      <c r="M467" s="208"/>
      <c r="N467" s="209"/>
      <c r="O467" s="209"/>
      <c r="P467" s="209"/>
      <c r="Q467" s="209"/>
      <c r="R467" s="209"/>
      <c r="S467" s="209"/>
      <c r="T467" s="210"/>
      <c r="AT467" s="204" t="s">
        <v>177</v>
      </c>
      <c r="AU467" s="204" t="s">
        <v>86</v>
      </c>
      <c r="AV467" s="15" t="s">
        <v>172</v>
      </c>
      <c r="AW467" s="15" t="s">
        <v>34</v>
      </c>
      <c r="AX467" s="15" t="s">
        <v>84</v>
      </c>
      <c r="AY467" s="204" t="s">
        <v>164</v>
      </c>
    </row>
    <row r="468" spans="1:65" s="2" customFormat="1" ht="16.5" customHeight="1" x14ac:dyDescent="0.2">
      <c r="A468" s="34"/>
      <c r="B468" s="168"/>
      <c r="C468" s="169" t="s">
        <v>406</v>
      </c>
      <c r="D468" s="170" t="s">
        <v>167</v>
      </c>
      <c r="E468" s="171" t="s">
        <v>4567</v>
      </c>
      <c r="F468" s="172" t="s">
        <v>4568</v>
      </c>
      <c r="G468" s="173" t="s">
        <v>587</v>
      </c>
      <c r="H468" s="174">
        <v>1</v>
      </c>
      <c r="I468" s="175"/>
      <c r="J468" s="176">
        <f>ROUND(I468*H468,2)</f>
        <v>0</v>
      </c>
      <c r="K468" s="172" t="s">
        <v>171</v>
      </c>
      <c r="L468" s="35"/>
      <c r="M468" s="177" t="s">
        <v>1</v>
      </c>
      <c r="N468" s="178" t="s">
        <v>42</v>
      </c>
      <c r="O468" s="60"/>
      <c r="P468" s="179">
        <f>O468*H468</f>
        <v>0</v>
      </c>
      <c r="Q468" s="179">
        <v>0</v>
      </c>
      <c r="R468" s="179">
        <f>Q468*H468</f>
        <v>0</v>
      </c>
      <c r="S468" s="179">
        <v>0</v>
      </c>
      <c r="T468" s="180">
        <f>S468*H468</f>
        <v>0</v>
      </c>
      <c r="U468" s="34"/>
      <c r="V468" s="34"/>
      <c r="W468" s="34"/>
      <c r="X468" s="34"/>
      <c r="Y468" s="34"/>
      <c r="Z468" s="34"/>
      <c r="AA468" s="34"/>
      <c r="AB468" s="34"/>
      <c r="AC468" s="34"/>
      <c r="AD468" s="34"/>
      <c r="AE468" s="34"/>
      <c r="AR468" s="181" t="s">
        <v>783</v>
      </c>
      <c r="AT468" s="181" t="s">
        <v>167</v>
      </c>
      <c r="AU468" s="181" t="s">
        <v>86</v>
      </c>
      <c r="AY468" s="18" t="s">
        <v>164</v>
      </c>
      <c r="BE468" s="182">
        <f>IF(N468="základní",J468,0)</f>
        <v>0</v>
      </c>
      <c r="BF468" s="182">
        <f>IF(N468="snížená",J468,0)</f>
        <v>0</v>
      </c>
      <c r="BG468" s="182">
        <f>IF(N468="zákl. přenesená",J468,0)</f>
        <v>0</v>
      </c>
      <c r="BH468" s="182">
        <f>IF(N468="sníž. přenesená",J468,0)</f>
        <v>0</v>
      </c>
      <c r="BI468" s="182">
        <f>IF(N468="nulová",J468,0)</f>
        <v>0</v>
      </c>
      <c r="BJ468" s="18" t="s">
        <v>84</v>
      </c>
      <c r="BK468" s="182">
        <f>ROUND(I468*H468,2)</f>
        <v>0</v>
      </c>
      <c r="BL468" s="18" t="s">
        <v>783</v>
      </c>
      <c r="BM468" s="181" t="s">
        <v>4912</v>
      </c>
    </row>
    <row r="469" spans="1:65" s="2" customFormat="1" x14ac:dyDescent="0.2">
      <c r="A469" s="34"/>
      <c r="B469" s="35"/>
      <c r="C469" s="34"/>
      <c r="D469" s="183" t="s">
        <v>174</v>
      </c>
      <c r="E469" s="34"/>
      <c r="F469" s="184" t="s">
        <v>4568</v>
      </c>
      <c r="G469" s="34"/>
      <c r="H469" s="34"/>
      <c r="I469" s="103"/>
      <c r="J469" s="34"/>
      <c r="K469" s="34"/>
      <c r="L469" s="35"/>
      <c r="M469" s="185"/>
      <c r="N469" s="186"/>
      <c r="O469" s="60"/>
      <c r="P469" s="60"/>
      <c r="Q469" s="60"/>
      <c r="R469" s="60"/>
      <c r="S469" s="60"/>
      <c r="T469" s="61"/>
      <c r="U469" s="34"/>
      <c r="V469" s="34"/>
      <c r="W469" s="34"/>
      <c r="X469" s="34"/>
      <c r="Y469" s="34"/>
      <c r="Z469" s="34"/>
      <c r="AA469" s="34"/>
      <c r="AB469" s="34"/>
      <c r="AC469" s="34"/>
      <c r="AD469" s="34"/>
      <c r="AE469" s="34"/>
      <c r="AT469" s="18" t="s">
        <v>174</v>
      </c>
      <c r="AU469" s="18" t="s">
        <v>86</v>
      </c>
    </row>
    <row r="470" spans="1:65" s="13" customFormat="1" x14ac:dyDescent="0.2">
      <c r="B470" s="188"/>
      <c r="D470" s="183" t="s">
        <v>177</v>
      </c>
      <c r="E470" s="189" t="s">
        <v>1</v>
      </c>
      <c r="F470" s="190" t="s">
        <v>2852</v>
      </c>
      <c r="H470" s="189" t="s">
        <v>1</v>
      </c>
      <c r="I470" s="191"/>
      <c r="L470" s="188"/>
      <c r="M470" s="192"/>
      <c r="N470" s="193"/>
      <c r="O470" s="193"/>
      <c r="P470" s="193"/>
      <c r="Q470" s="193"/>
      <c r="R470" s="193"/>
      <c r="S470" s="193"/>
      <c r="T470" s="194"/>
      <c r="AT470" s="189" t="s">
        <v>177</v>
      </c>
      <c r="AU470" s="189" t="s">
        <v>86</v>
      </c>
      <c r="AV470" s="13" t="s">
        <v>84</v>
      </c>
      <c r="AW470" s="13" t="s">
        <v>34</v>
      </c>
      <c r="AX470" s="13" t="s">
        <v>77</v>
      </c>
      <c r="AY470" s="189" t="s">
        <v>164</v>
      </c>
    </row>
    <row r="471" spans="1:65" s="13" customFormat="1" x14ac:dyDescent="0.2">
      <c r="B471" s="188"/>
      <c r="D471" s="183" t="s">
        <v>177</v>
      </c>
      <c r="E471" s="189" t="s">
        <v>1</v>
      </c>
      <c r="F471" s="190" t="s">
        <v>4418</v>
      </c>
      <c r="H471" s="189" t="s">
        <v>1</v>
      </c>
      <c r="I471" s="191"/>
      <c r="L471" s="188"/>
      <c r="M471" s="192"/>
      <c r="N471" s="193"/>
      <c r="O471" s="193"/>
      <c r="P471" s="193"/>
      <c r="Q471" s="193"/>
      <c r="R471" s="193"/>
      <c r="S471" s="193"/>
      <c r="T471" s="194"/>
      <c r="AT471" s="189" t="s">
        <v>177</v>
      </c>
      <c r="AU471" s="189" t="s">
        <v>86</v>
      </c>
      <c r="AV471" s="13" t="s">
        <v>84</v>
      </c>
      <c r="AW471" s="13" t="s">
        <v>34</v>
      </c>
      <c r="AX471" s="13" t="s">
        <v>77</v>
      </c>
      <c r="AY471" s="189" t="s">
        <v>164</v>
      </c>
    </row>
    <row r="472" spans="1:65" s="13" customFormat="1" x14ac:dyDescent="0.2">
      <c r="B472" s="188"/>
      <c r="D472" s="183" t="s">
        <v>177</v>
      </c>
      <c r="E472" s="189" t="s">
        <v>1</v>
      </c>
      <c r="F472" s="190" t="s">
        <v>4419</v>
      </c>
      <c r="H472" s="189" t="s">
        <v>1</v>
      </c>
      <c r="I472" s="191"/>
      <c r="L472" s="188"/>
      <c r="M472" s="192"/>
      <c r="N472" s="193"/>
      <c r="O472" s="193"/>
      <c r="P472" s="193"/>
      <c r="Q472" s="193"/>
      <c r="R472" s="193"/>
      <c r="S472" s="193"/>
      <c r="T472" s="194"/>
      <c r="AT472" s="189" t="s">
        <v>177</v>
      </c>
      <c r="AU472" s="189" t="s">
        <v>86</v>
      </c>
      <c r="AV472" s="13" t="s">
        <v>84</v>
      </c>
      <c r="AW472" s="13" t="s">
        <v>34</v>
      </c>
      <c r="AX472" s="13" t="s">
        <v>77</v>
      </c>
      <c r="AY472" s="189" t="s">
        <v>164</v>
      </c>
    </row>
    <row r="473" spans="1:65" s="13" customFormat="1" x14ac:dyDescent="0.2">
      <c r="B473" s="188"/>
      <c r="D473" s="183" t="s">
        <v>177</v>
      </c>
      <c r="E473" s="189" t="s">
        <v>1</v>
      </c>
      <c r="F473" s="190" t="s">
        <v>4843</v>
      </c>
      <c r="H473" s="189" t="s">
        <v>1</v>
      </c>
      <c r="I473" s="191"/>
      <c r="L473" s="188"/>
      <c r="M473" s="192"/>
      <c r="N473" s="193"/>
      <c r="O473" s="193"/>
      <c r="P473" s="193"/>
      <c r="Q473" s="193"/>
      <c r="R473" s="193"/>
      <c r="S473" s="193"/>
      <c r="T473" s="194"/>
      <c r="AT473" s="189" t="s">
        <v>177</v>
      </c>
      <c r="AU473" s="189" t="s">
        <v>86</v>
      </c>
      <c r="AV473" s="13" t="s">
        <v>84</v>
      </c>
      <c r="AW473" s="13" t="s">
        <v>34</v>
      </c>
      <c r="AX473" s="13" t="s">
        <v>77</v>
      </c>
      <c r="AY473" s="189" t="s">
        <v>164</v>
      </c>
    </row>
    <row r="474" spans="1:65" s="13" customFormat="1" x14ac:dyDescent="0.2">
      <c r="B474" s="188"/>
      <c r="D474" s="183" t="s">
        <v>177</v>
      </c>
      <c r="E474" s="189" t="s">
        <v>1</v>
      </c>
      <c r="F474" s="190" t="s">
        <v>4421</v>
      </c>
      <c r="H474" s="189" t="s">
        <v>1</v>
      </c>
      <c r="I474" s="191"/>
      <c r="L474" s="188"/>
      <c r="M474" s="192"/>
      <c r="N474" s="193"/>
      <c r="O474" s="193"/>
      <c r="P474" s="193"/>
      <c r="Q474" s="193"/>
      <c r="R474" s="193"/>
      <c r="S474" s="193"/>
      <c r="T474" s="194"/>
      <c r="AT474" s="189" t="s">
        <v>177</v>
      </c>
      <c r="AU474" s="189" t="s">
        <v>86</v>
      </c>
      <c r="AV474" s="13" t="s">
        <v>84</v>
      </c>
      <c r="AW474" s="13" t="s">
        <v>34</v>
      </c>
      <c r="AX474" s="13" t="s">
        <v>77</v>
      </c>
      <c r="AY474" s="189" t="s">
        <v>164</v>
      </c>
    </row>
    <row r="475" spans="1:65" s="13" customFormat="1" x14ac:dyDescent="0.2">
      <c r="B475" s="188"/>
      <c r="D475" s="183" t="s">
        <v>177</v>
      </c>
      <c r="E475" s="189" t="s">
        <v>1</v>
      </c>
      <c r="F475" s="190" t="s">
        <v>4430</v>
      </c>
      <c r="H475" s="189" t="s">
        <v>1</v>
      </c>
      <c r="I475" s="191"/>
      <c r="L475" s="188"/>
      <c r="M475" s="192"/>
      <c r="N475" s="193"/>
      <c r="O475" s="193"/>
      <c r="P475" s="193"/>
      <c r="Q475" s="193"/>
      <c r="R475" s="193"/>
      <c r="S475" s="193"/>
      <c r="T475" s="194"/>
      <c r="AT475" s="189" t="s">
        <v>177</v>
      </c>
      <c r="AU475" s="189" t="s">
        <v>86</v>
      </c>
      <c r="AV475" s="13" t="s">
        <v>84</v>
      </c>
      <c r="AW475" s="13" t="s">
        <v>34</v>
      </c>
      <c r="AX475" s="13" t="s">
        <v>77</v>
      </c>
      <c r="AY475" s="189" t="s">
        <v>164</v>
      </c>
    </row>
    <row r="476" spans="1:65" s="13" customFormat="1" x14ac:dyDescent="0.2">
      <c r="B476" s="188"/>
      <c r="D476" s="183" t="s">
        <v>177</v>
      </c>
      <c r="E476" s="189" t="s">
        <v>1</v>
      </c>
      <c r="F476" s="190" t="s">
        <v>4879</v>
      </c>
      <c r="H476" s="189" t="s">
        <v>1</v>
      </c>
      <c r="I476" s="191"/>
      <c r="L476" s="188"/>
      <c r="M476" s="192"/>
      <c r="N476" s="193"/>
      <c r="O476" s="193"/>
      <c r="P476" s="193"/>
      <c r="Q476" s="193"/>
      <c r="R476" s="193"/>
      <c r="S476" s="193"/>
      <c r="T476" s="194"/>
      <c r="AT476" s="189" t="s">
        <v>177</v>
      </c>
      <c r="AU476" s="189" t="s">
        <v>86</v>
      </c>
      <c r="AV476" s="13" t="s">
        <v>84</v>
      </c>
      <c r="AW476" s="13" t="s">
        <v>34</v>
      </c>
      <c r="AX476" s="13" t="s">
        <v>77</v>
      </c>
      <c r="AY476" s="189" t="s">
        <v>164</v>
      </c>
    </row>
    <row r="477" spans="1:65" s="13" customFormat="1" x14ac:dyDescent="0.2">
      <c r="B477" s="188"/>
      <c r="D477" s="183" t="s">
        <v>177</v>
      </c>
      <c r="E477" s="189" t="s">
        <v>1</v>
      </c>
      <c r="F477" s="190" t="s">
        <v>4889</v>
      </c>
      <c r="H477" s="189" t="s">
        <v>1</v>
      </c>
      <c r="I477" s="191"/>
      <c r="L477" s="188"/>
      <c r="M477" s="192"/>
      <c r="N477" s="193"/>
      <c r="O477" s="193"/>
      <c r="P477" s="193"/>
      <c r="Q477" s="193"/>
      <c r="R477" s="193"/>
      <c r="S477" s="193"/>
      <c r="T477" s="194"/>
      <c r="AT477" s="189" t="s">
        <v>177</v>
      </c>
      <c r="AU477" s="189" t="s">
        <v>86</v>
      </c>
      <c r="AV477" s="13" t="s">
        <v>84</v>
      </c>
      <c r="AW477" s="13" t="s">
        <v>34</v>
      </c>
      <c r="AX477" s="13" t="s">
        <v>77</v>
      </c>
      <c r="AY477" s="189" t="s">
        <v>164</v>
      </c>
    </row>
    <row r="478" spans="1:65" s="13" customFormat="1" x14ac:dyDescent="0.2">
      <c r="B478" s="188"/>
      <c r="D478" s="183" t="s">
        <v>177</v>
      </c>
      <c r="E478" s="189" t="s">
        <v>1</v>
      </c>
      <c r="F478" s="190" t="s">
        <v>4890</v>
      </c>
      <c r="H478" s="189" t="s">
        <v>1</v>
      </c>
      <c r="I478" s="191"/>
      <c r="L478" s="188"/>
      <c r="M478" s="192"/>
      <c r="N478" s="193"/>
      <c r="O478" s="193"/>
      <c r="P478" s="193"/>
      <c r="Q478" s="193"/>
      <c r="R478" s="193"/>
      <c r="S478" s="193"/>
      <c r="T478" s="194"/>
      <c r="AT478" s="189" t="s">
        <v>177</v>
      </c>
      <c r="AU478" s="189" t="s">
        <v>86</v>
      </c>
      <c r="AV478" s="13" t="s">
        <v>84</v>
      </c>
      <c r="AW478" s="13" t="s">
        <v>34</v>
      </c>
      <c r="AX478" s="13" t="s">
        <v>77</v>
      </c>
      <c r="AY478" s="189" t="s">
        <v>164</v>
      </c>
    </row>
    <row r="479" spans="1:65" s="13" customFormat="1" x14ac:dyDescent="0.2">
      <c r="B479" s="188"/>
      <c r="D479" s="183" t="s">
        <v>177</v>
      </c>
      <c r="E479" s="189" t="s">
        <v>1</v>
      </c>
      <c r="F479" s="190" t="s">
        <v>4891</v>
      </c>
      <c r="H479" s="189" t="s">
        <v>1</v>
      </c>
      <c r="I479" s="191"/>
      <c r="L479" s="188"/>
      <c r="M479" s="192"/>
      <c r="N479" s="193"/>
      <c r="O479" s="193"/>
      <c r="P479" s="193"/>
      <c r="Q479" s="193"/>
      <c r="R479" s="193"/>
      <c r="S479" s="193"/>
      <c r="T479" s="194"/>
      <c r="AT479" s="189" t="s">
        <v>177</v>
      </c>
      <c r="AU479" s="189" t="s">
        <v>86</v>
      </c>
      <c r="AV479" s="13" t="s">
        <v>84</v>
      </c>
      <c r="AW479" s="13" t="s">
        <v>34</v>
      </c>
      <c r="AX479" s="13" t="s">
        <v>77</v>
      </c>
      <c r="AY479" s="189" t="s">
        <v>164</v>
      </c>
    </row>
    <row r="480" spans="1:65" s="14" customFormat="1" x14ac:dyDescent="0.2">
      <c r="B480" s="195"/>
      <c r="D480" s="183" t="s">
        <v>177</v>
      </c>
      <c r="E480" s="196" t="s">
        <v>1</v>
      </c>
      <c r="F480" s="197" t="s">
        <v>84</v>
      </c>
      <c r="H480" s="198">
        <v>1</v>
      </c>
      <c r="I480" s="199"/>
      <c r="L480" s="195"/>
      <c r="M480" s="200"/>
      <c r="N480" s="201"/>
      <c r="O480" s="201"/>
      <c r="P480" s="201"/>
      <c r="Q480" s="201"/>
      <c r="R480" s="201"/>
      <c r="S480" s="201"/>
      <c r="T480" s="202"/>
      <c r="AT480" s="196" t="s">
        <v>177</v>
      </c>
      <c r="AU480" s="196" t="s">
        <v>86</v>
      </c>
      <c r="AV480" s="14" t="s">
        <v>86</v>
      </c>
      <c r="AW480" s="14" t="s">
        <v>34</v>
      </c>
      <c r="AX480" s="14" t="s">
        <v>77</v>
      </c>
      <c r="AY480" s="196" t="s">
        <v>164</v>
      </c>
    </row>
    <row r="481" spans="1:65" s="15" customFormat="1" x14ac:dyDescent="0.2">
      <c r="B481" s="203"/>
      <c r="D481" s="183" t="s">
        <v>177</v>
      </c>
      <c r="E481" s="204" t="s">
        <v>1</v>
      </c>
      <c r="F481" s="205" t="s">
        <v>184</v>
      </c>
      <c r="H481" s="206">
        <v>1</v>
      </c>
      <c r="I481" s="207"/>
      <c r="L481" s="203"/>
      <c r="M481" s="208"/>
      <c r="N481" s="209"/>
      <c r="O481" s="209"/>
      <c r="P481" s="209"/>
      <c r="Q481" s="209"/>
      <c r="R481" s="209"/>
      <c r="S481" s="209"/>
      <c r="T481" s="210"/>
      <c r="AT481" s="204" t="s">
        <v>177</v>
      </c>
      <c r="AU481" s="204" t="s">
        <v>86</v>
      </c>
      <c r="AV481" s="15" t="s">
        <v>172</v>
      </c>
      <c r="AW481" s="15" t="s">
        <v>34</v>
      </c>
      <c r="AX481" s="15" t="s">
        <v>84</v>
      </c>
      <c r="AY481" s="204" t="s">
        <v>164</v>
      </c>
    </row>
    <row r="482" spans="1:65" s="2" customFormat="1" ht="16.5" customHeight="1" x14ac:dyDescent="0.2">
      <c r="A482" s="34"/>
      <c r="B482" s="168"/>
      <c r="C482" s="169" t="s">
        <v>416</v>
      </c>
      <c r="D482" s="170" t="s">
        <v>167</v>
      </c>
      <c r="E482" s="171" t="s">
        <v>4570</v>
      </c>
      <c r="F482" s="172" t="s">
        <v>4571</v>
      </c>
      <c r="G482" s="173" t="s">
        <v>587</v>
      </c>
      <c r="H482" s="174">
        <v>1</v>
      </c>
      <c r="I482" s="175"/>
      <c r="J482" s="176">
        <f>ROUND(I482*H482,2)</f>
        <v>0</v>
      </c>
      <c r="K482" s="172" t="s">
        <v>171</v>
      </c>
      <c r="L482" s="35"/>
      <c r="M482" s="177" t="s">
        <v>1</v>
      </c>
      <c r="N482" s="178" t="s">
        <v>42</v>
      </c>
      <c r="O482" s="60"/>
      <c r="P482" s="179">
        <f>O482*H482</f>
        <v>0</v>
      </c>
      <c r="Q482" s="179">
        <v>0</v>
      </c>
      <c r="R482" s="179">
        <f>Q482*H482</f>
        <v>0</v>
      </c>
      <c r="S482" s="179">
        <v>0</v>
      </c>
      <c r="T482" s="180">
        <f>S482*H482</f>
        <v>0</v>
      </c>
      <c r="U482" s="34"/>
      <c r="V482" s="34"/>
      <c r="W482" s="34"/>
      <c r="X482" s="34"/>
      <c r="Y482" s="34"/>
      <c r="Z482" s="34"/>
      <c r="AA482" s="34"/>
      <c r="AB482" s="34"/>
      <c r="AC482" s="34"/>
      <c r="AD482" s="34"/>
      <c r="AE482" s="34"/>
      <c r="AR482" s="181" t="s">
        <v>783</v>
      </c>
      <c r="AT482" s="181" t="s">
        <v>167</v>
      </c>
      <c r="AU482" s="181" t="s">
        <v>86</v>
      </c>
      <c r="AY482" s="18" t="s">
        <v>164</v>
      </c>
      <c r="BE482" s="182">
        <f>IF(N482="základní",J482,0)</f>
        <v>0</v>
      </c>
      <c r="BF482" s="182">
        <f>IF(N482="snížená",J482,0)</f>
        <v>0</v>
      </c>
      <c r="BG482" s="182">
        <f>IF(N482="zákl. přenesená",J482,0)</f>
        <v>0</v>
      </c>
      <c r="BH482" s="182">
        <f>IF(N482="sníž. přenesená",J482,0)</f>
        <v>0</v>
      </c>
      <c r="BI482" s="182">
        <f>IF(N482="nulová",J482,0)</f>
        <v>0</v>
      </c>
      <c r="BJ482" s="18" t="s">
        <v>84</v>
      </c>
      <c r="BK482" s="182">
        <f>ROUND(I482*H482,2)</f>
        <v>0</v>
      </c>
      <c r="BL482" s="18" t="s">
        <v>783</v>
      </c>
      <c r="BM482" s="181" t="s">
        <v>4913</v>
      </c>
    </row>
    <row r="483" spans="1:65" s="2" customFormat="1" x14ac:dyDescent="0.2">
      <c r="A483" s="34"/>
      <c r="B483" s="35"/>
      <c r="C483" s="34"/>
      <c r="D483" s="183" t="s">
        <v>174</v>
      </c>
      <c r="E483" s="34"/>
      <c r="F483" s="184" t="s">
        <v>4571</v>
      </c>
      <c r="G483" s="34"/>
      <c r="H483" s="34"/>
      <c r="I483" s="103"/>
      <c r="J483" s="34"/>
      <c r="K483" s="34"/>
      <c r="L483" s="35"/>
      <c r="M483" s="185"/>
      <c r="N483" s="186"/>
      <c r="O483" s="60"/>
      <c r="P483" s="60"/>
      <c r="Q483" s="60"/>
      <c r="R483" s="60"/>
      <c r="S483" s="60"/>
      <c r="T483" s="61"/>
      <c r="U483" s="34"/>
      <c r="V483" s="34"/>
      <c r="W483" s="34"/>
      <c r="X483" s="34"/>
      <c r="Y483" s="34"/>
      <c r="Z483" s="34"/>
      <c r="AA483" s="34"/>
      <c r="AB483" s="34"/>
      <c r="AC483" s="34"/>
      <c r="AD483" s="34"/>
      <c r="AE483" s="34"/>
      <c r="AT483" s="18" t="s">
        <v>174</v>
      </c>
      <c r="AU483" s="18" t="s">
        <v>86</v>
      </c>
    </row>
    <row r="484" spans="1:65" s="13" customFormat="1" x14ac:dyDescent="0.2">
      <c r="B484" s="188"/>
      <c r="D484" s="183" t="s">
        <v>177</v>
      </c>
      <c r="E484" s="189" t="s">
        <v>1</v>
      </c>
      <c r="F484" s="190" t="s">
        <v>2852</v>
      </c>
      <c r="H484" s="189" t="s">
        <v>1</v>
      </c>
      <c r="I484" s="191"/>
      <c r="L484" s="188"/>
      <c r="M484" s="192"/>
      <c r="N484" s="193"/>
      <c r="O484" s="193"/>
      <c r="P484" s="193"/>
      <c r="Q484" s="193"/>
      <c r="R484" s="193"/>
      <c r="S484" s="193"/>
      <c r="T484" s="194"/>
      <c r="AT484" s="189" t="s">
        <v>177</v>
      </c>
      <c r="AU484" s="189" t="s">
        <v>86</v>
      </c>
      <c r="AV484" s="13" t="s">
        <v>84</v>
      </c>
      <c r="AW484" s="13" t="s">
        <v>34</v>
      </c>
      <c r="AX484" s="13" t="s">
        <v>77</v>
      </c>
      <c r="AY484" s="189" t="s">
        <v>164</v>
      </c>
    </row>
    <row r="485" spans="1:65" s="13" customFormat="1" x14ac:dyDescent="0.2">
      <c r="B485" s="188"/>
      <c r="D485" s="183" t="s">
        <v>177</v>
      </c>
      <c r="E485" s="189" t="s">
        <v>1</v>
      </c>
      <c r="F485" s="190" t="s">
        <v>4418</v>
      </c>
      <c r="H485" s="189" t="s">
        <v>1</v>
      </c>
      <c r="I485" s="191"/>
      <c r="L485" s="188"/>
      <c r="M485" s="192"/>
      <c r="N485" s="193"/>
      <c r="O485" s="193"/>
      <c r="P485" s="193"/>
      <c r="Q485" s="193"/>
      <c r="R485" s="193"/>
      <c r="S485" s="193"/>
      <c r="T485" s="194"/>
      <c r="AT485" s="189" t="s">
        <v>177</v>
      </c>
      <c r="AU485" s="189" t="s">
        <v>86</v>
      </c>
      <c r="AV485" s="13" t="s">
        <v>84</v>
      </c>
      <c r="AW485" s="13" t="s">
        <v>34</v>
      </c>
      <c r="AX485" s="13" t="s">
        <v>77</v>
      </c>
      <c r="AY485" s="189" t="s">
        <v>164</v>
      </c>
    </row>
    <row r="486" spans="1:65" s="13" customFormat="1" x14ac:dyDescent="0.2">
      <c r="B486" s="188"/>
      <c r="D486" s="183" t="s">
        <v>177</v>
      </c>
      <c r="E486" s="189" t="s">
        <v>1</v>
      </c>
      <c r="F486" s="190" t="s">
        <v>4419</v>
      </c>
      <c r="H486" s="189" t="s">
        <v>1</v>
      </c>
      <c r="I486" s="191"/>
      <c r="L486" s="188"/>
      <c r="M486" s="192"/>
      <c r="N486" s="193"/>
      <c r="O486" s="193"/>
      <c r="P486" s="193"/>
      <c r="Q486" s="193"/>
      <c r="R486" s="193"/>
      <c r="S486" s="193"/>
      <c r="T486" s="194"/>
      <c r="AT486" s="189" t="s">
        <v>177</v>
      </c>
      <c r="AU486" s="189" t="s">
        <v>86</v>
      </c>
      <c r="AV486" s="13" t="s">
        <v>84</v>
      </c>
      <c r="AW486" s="13" t="s">
        <v>34</v>
      </c>
      <c r="AX486" s="13" t="s">
        <v>77</v>
      </c>
      <c r="AY486" s="189" t="s">
        <v>164</v>
      </c>
    </row>
    <row r="487" spans="1:65" s="13" customFormat="1" x14ac:dyDescent="0.2">
      <c r="B487" s="188"/>
      <c r="D487" s="183" t="s">
        <v>177</v>
      </c>
      <c r="E487" s="189" t="s">
        <v>1</v>
      </c>
      <c r="F487" s="190" t="s">
        <v>4843</v>
      </c>
      <c r="H487" s="189" t="s">
        <v>1</v>
      </c>
      <c r="I487" s="191"/>
      <c r="L487" s="188"/>
      <c r="M487" s="192"/>
      <c r="N487" s="193"/>
      <c r="O487" s="193"/>
      <c r="P487" s="193"/>
      <c r="Q487" s="193"/>
      <c r="R487" s="193"/>
      <c r="S487" s="193"/>
      <c r="T487" s="194"/>
      <c r="AT487" s="189" t="s">
        <v>177</v>
      </c>
      <c r="AU487" s="189" t="s">
        <v>86</v>
      </c>
      <c r="AV487" s="13" t="s">
        <v>84</v>
      </c>
      <c r="AW487" s="13" t="s">
        <v>34</v>
      </c>
      <c r="AX487" s="13" t="s">
        <v>77</v>
      </c>
      <c r="AY487" s="189" t="s">
        <v>164</v>
      </c>
    </row>
    <row r="488" spans="1:65" s="13" customFormat="1" x14ac:dyDescent="0.2">
      <c r="B488" s="188"/>
      <c r="D488" s="183" t="s">
        <v>177</v>
      </c>
      <c r="E488" s="189" t="s">
        <v>1</v>
      </c>
      <c r="F488" s="190" t="s">
        <v>4421</v>
      </c>
      <c r="H488" s="189" t="s">
        <v>1</v>
      </c>
      <c r="I488" s="191"/>
      <c r="L488" s="188"/>
      <c r="M488" s="192"/>
      <c r="N488" s="193"/>
      <c r="O488" s="193"/>
      <c r="P488" s="193"/>
      <c r="Q488" s="193"/>
      <c r="R488" s="193"/>
      <c r="S488" s="193"/>
      <c r="T488" s="194"/>
      <c r="AT488" s="189" t="s">
        <v>177</v>
      </c>
      <c r="AU488" s="189" t="s">
        <v>86</v>
      </c>
      <c r="AV488" s="13" t="s">
        <v>84</v>
      </c>
      <c r="AW488" s="13" t="s">
        <v>34</v>
      </c>
      <c r="AX488" s="13" t="s">
        <v>77</v>
      </c>
      <c r="AY488" s="189" t="s">
        <v>164</v>
      </c>
    </row>
    <row r="489" spans="1:65" s="13" customFormat="1" x14ac:dyDescent="0.2">
      <c r="B489" s="188"/>
      <c r="D489" s="183" t="s">
        <v>177</v>
      </c>
      <c r="E489" s="189" t="s">
        <v>1</v>
      </c>
      <c r="F489" s="190" t="s">
        <v>4448</v>
      </c>
      <c r="H489" s="189" t="s">
        <v>1</v>
      </c>
      <c r="I489" s="191"/>
      <c r="L489" s="188"/>
      <c r="M489" s="192"/>
      <c r="N489" s="193"/>
      <c r="O489" s="193"/>
      <c r="P489" s="193"/>
      <c r="Q489" s="193"/>
      <c r="R489" s="193"/>
      <c r="S489" s="193"/>
      <c r="T489" s="194"/>
      <c r="AT489" s="189" t="s">
        <v>177</v>
      </c>
      <c r="AU489" s="189" t="s">
        <v>86</v>
      </c>
      <c r="AV489" s="13" t="s">
        <v>84</v>
      </c>
      <c r="AW489" s="13" t="s">
        <v>34</v>
      </c>
      <c r="AX489" s="13" t="s">
        <v>77</v>
      </c>
      <c r="AY489" s="189" t="s">
        <v>164</v>
      </c>
    </row>
    <row r="490" spans="1:65" s="13" customFormat="1" x14ac:dyDescent="0.2">
      <c r="B490" s="188"/>
      <c r="D490" s="183" t="s">
        <v>177</v>
      </c>
      <c r="E490" s="189" t="s">
        <v>1</v>
      </c>
      <c r="F490" s="190" t="s">
        <v>4879</v>
      </c>
      <c r="H490" s="189" t="s">
        <v>1</v>
      </c>
      <c r="I490" s="191"/>
      <c r="L490" s="188"/>
      <c r="M490" s="192"/>
      <c r="N490" s="193"/>
      <c r="O490" s="193"/>
      <c r="P490" s="193"/>
      <c r="Q490" s="193"/>
      <c r="R490" s="193"/>
      <c r="S490" s="193"/>
      <c r="T490" s="194"/>
      <c r="AT490" s="189" t="s">
        <v>177</v>
      </c>
      <c r="AU490" s="189" t="s">
        <v>86</v>
      </c>
      <c r="AV490" s="13" t="s">
        <v>84</v>
      </c>
      <c r="AW490" s="13" t="s">
        <v>34</v>
      </c>
      <c r="AX490" s="13" t="s">
        <v>77</v>
      </c>
      <c r="AY490" s="189" t="s">
        <v>164</v>
      </c>
    </row>
    <row r="491" spans="1:65" s="13" customFormat="1" x14ac:dyDescent="0.2">
      <c r="B491" s="188"/>
      <c r="D491" s="183" t="s">
        <v>177</v>
      </c>
      <c r="E491" s="189" t="s">
        <v>1</v>
      </c>
      <c r="F491" s="190" t="s">
        <v>4628</v>
      </c>
      <c r="H491" s="189" t="s">
        <v>1</v>
      </c>
      <c r="I491" s="191"/>
      <c r="L491" s="188"/>
      <c r="M491" s="192"/>
      <c r="N491" s="193"/>
      <c r="O491" s="193"/>
      <c r="P491" s="193"/>
      <c r="Q491" s="193"/>
      <c r="R491" s="193"/>
      <c r="S491" s="193"/>
      <c r="T491" s="194"/>
      <c r="AT491" s="189" t="s">
        <v>177</v>
      </c>
      <c r="AU491" s="189" t="s">
        <v>86</v>
      </c>
      <c r="AV491" s="13" t="s">
        <v>84</v>
      </c>
      <c r="AW491" s="13" t="s">
        <v>34</v>
      </c>
      <c r="AX491" s="13" t="s">
        <v>77</v>
      </c>
      <c r="AY491" s="189" t="s">
        <v>164</v>
      </c>
    </row>
    <row r="492" spans="1:65" s="13" customFormat="1" x14ac:dyDescent="0.2">
      <c r="B492" s="188"/>
      <c r="D492" s="183" t="s">
        <v>177</v>
      </c>
      <c r="E492" s="189" t="s">
        <v>1</v>
      </c>
      <c r="F492" s="190" t="s">
        <v>4870</v>
      </c>
      <c r="H492" s="189" t="s">
        <v>1</v>
      </c>
      <c r="I492" s="191"/>
      <c r="L492" s="188"/>
      <c r="M492" s="192"/>
      <c r="N492" s="193"/>
      <c r="O492" s="193"/>
      <c r="P492" s="193"/>
      <c r="Q492" s="193"/>
      <c r="R492" s="193"/>
      <c r="S492" s="193"/>
      <c r="T492" s="194"/>
      <c r="AT492" s="189" t="s">
        <v>177</v>
      </c>
      <c r="AU492" s="189" t="s">
        <v>86</v>
      </c>
      <c r="AV492" s="13" t="s">
        <v>84</v>
      </c>
      <c r="AW492" s="13" t="s">
        <v>34</v>
      </c>
      <c r="AX492" s="13" t="s">
        <v>77</v>
      </c>
      <c r="AY492" s="189" t="s">
        <v>164</v>
      </c>
    </row>
    <row r="493" spans="1:65" s="14" customFormat="1" x14ac:dyDescent="0.2">
      <c r="B493" s="195"/>
      <c r="D493" s="183" t="s">
        <v>177</v>
      </c>
      <c r="E493" s="196" t="s">
        <v>1</v>
      </c>
      <c r="F493" s="197" t="s">
        <v>84</v>
      </c>
      <c r="H493" s="198">
        <v>1</v>
      </c>
      <c r="I493" s="199"/>
      <c r="L493" s="195"/>
      <c r="M493" s="200"/>
      <c r="N493" s="201"/>
      <c r="O493" s="201"/>
      <c r="P493" s="201"/>
      <c r="Q493" s="201"/>
      <c r="R493" s="201"/>
      <c r="S493" s="201"/>
      <c r="T493" s="202"/>
      <c r="AT493" s="196" t="s">
        <v>177</v>
      </c>
      <c r="AU493" s="196" t="s">
        <v>86</v>
      </c>
      <c r="AV493" s="14" t="s">
        <v>86</v>
      </c>
      <c r="AW493" s="14" t="s">
        <v>34</v>
      </c>
      <c r="AX493" s="14" t="s">
        <v>77</v>
      </c>
      <c r="AY493" s="196" t="s">
        <v>164</v>
      </c>
    </row>
    <row r="494" spans="1:65" s="15" customFormat="1" x14ac:dyDescent="0.2">
      <c r="B494" s="203"/>
      <c r="D494" s="183" t="s">
        <v>177</v>
      </c>
      <c r="E494" s="204" t="s">
        <v>1</v>
      </c>
      <c r="F494" s="205" t="s">
        <v>184</v>
      </c>
      <c r="H494" s="206">
        <v>1</v>
      </c>
      <c r="I494" s="207"/>
      <c r="L494" s="203"/>
      <c r="M494" s="208"/>
      <c r="N494" s="209"/>
      <c r="O494" s="209"/>
      <c r="P494" s="209"/>
      <c r="Q494" s="209"/>
      <c r="R494" s="209"/>
      <c r="S494" s="209"/>
      <c r="T494" s="210"/>
      <c r="AT494" s="204" t="s">
        <v>177</v>
      </c>
      <c r="AU494" s="204" t="s">
        <v>86</v>
      </c>
      <c r="AV494" s="15" t="s">
        <v>172</v>
      </c>
      <c r="AW494" s="15" t="s">
        <v>34</v>
      </c>
      <c r="AX494" s="15" t="s">
        <v>84</v>
      </c>
      <c r="AY494" s="204" t="s">
        <v>164</v>
      </c>
    </row>
    <row r="495" spans="1:65" s="2" customFormat="1" ht="16.5" customHeight="1" x14ac:dyDescent="0.2">
      <c r="A495" s="34"/>
      <c r="B495" s="168"/>
      <c r="C495" s="169" t="s">
        <v>434</v>
      </c>
      <c r="D495" s="214" t="s">
        <v>167</v>
      </c>
      <c r="E495" s="171" t="s">
        <v>4914</v>
      </c>
      <c r="F495" s="172" t="s">
        <v>4915</v>
      </c>
      <c r="G495" s="173" t="s">
        <v>215</v>
      </c>
      <c r="H495" s="174">
        <v>5</v>
      </c>
      <c r="I495" s="175"/>
      <c r="J495" s="176">
        <f>ROUND(I495*H495,2)</f>
        <v>0</v>
      </c>
      <c r="K495" s="172" t="s">
        <v>216</v>
      </c>
      <c r="L495" s="35"/>
      <c r="M495" s="177" t="s">
        <v>1</v>
      </c>
      <c r="N495" s="178" t="s">
        <v>42</v>
      </c>
      <c r="O495" s="60"/>
      <c r="P495" s="179">
        <f>O495*H495</f>
        <v>0</v>
      </c>
      <c r="Q495" s="179">
        <v>0</v>
      </c>
      <c r="R495" s="179">
        <f>Q495*H495</f>
        <v>0</v>
      </c>
      <c r="S495" s="179">
        <v>0</v>
      </c>
      <c r="T495" s="180">
        <f>S495*H495</f>
        <v>0</v>
      </c>
      <c r="U495" s="34"/>
      <c r="V495" s="34"/>
      <c r="W495" s="34"/>
      <c r="X495" s="34"/>
      <c r="Y495" s="34"/>
      <c r="Z495" s="34"/>
      <c r="AA495" s="34"/>
      <c r="AB495" s="34"/>
      <c r="AC495" s="34"/>
      <c r="AD495" s="34"/>
      <c r="AE495" s="34"/>
      <c r="AR495" s="181" t="s">
        <v>783</v>
      </c>
      <c r="AT495" s="181" t="s">
        <v>167</v>
      </c>
      <c r="AU495" s="181" t="s">
        <v>86</v>
      </c>
      <c r="AY495" s="18" t="s">
        <v>164</v>
      </c>
      <c r="BE495" s="182">
        <f>IF(N495="základní",J495,0)</f>
        <v>0</v>
      </c>
      <c r="BF495" s="182">
        <f>IF(N495="snížená",J495,0)</f>
        <v>0</v>
      </c>
      <c r="BG495" s="182">
        <f>IF(N495="zákl. přenesená",J495,0)</f>
        <v>0</v>
      </c>
      <c r="BH495" s="182">
        <f>IF(N495="sníž. přenesená",J495,0)</f>
        <v>0</v>
      </c>
      <c r="BI495" s="182">
        <f>IF(N495="nulová",J495,0)</f>
        <v>0</v>
      </c>
      <c r="BJ495" s="18" t="s">
        <v>84</v>
      </c>
      <c r="BK495" s="182">
        <f>ROUND(I495*H495,2)</f>
        <v>0</v>
      </c>
      <c r="BL495" s="18" t="s">
        <v>783</v>
      </c>
      <c r="BM495" s="181" t="s">
        <v>4916</v>
      </c>
    </row>
    <row r="496" spans="1:65" s="2" customFormat="1" x14ac:dyDescent="0.2">
      <c r="A496" s="34"/>
      <c r="B496" s="35"/>
      <c r="C496" s="34"/>
      <c r="D496" s="183" t="s">
        <v>174</v>
      </c>
      <c r="E496" s="34"/>
      <c r="F496" s="184" t="s">
        <v>4917</v>
      </c>
      <c r="G496" s="34"/>
      <c r="H496" s="34"/>
      <c r="I496" s="103"/>
      <c r="J496" s="34"/>
      <c r="K496" s="34"/>
      <c r="L496" s="35"/>
      <c r="M496" s="185"/>
      <c r="N496" s="186"/>
      <c r="O496" s="60"/>
      <c r="P496" s="60"/>
      <c r="Q496" s="60"/>
      <c r="R496" s="60"/>
      <c r="S496" s="60"/>
      <c r="T496" s="61"/>
      <c r="U496" s="34"/>
      <c r="V496" s="34"/>
      <c r="W496" s="34"/>
      <c r="X496" s="34"/>
      <c r="Y496" s="34"/>
      <c r="Z496" s="34"/>
      <c r="AA496" s="34"/>
      <c r="AB496" s="34"/>
      <c r="AC496" s="34"/>
      <c r="AD496" s="34"/>
      <c r="AE496" s="34"/>
      <c r="AT496" s="18" t="s">
        <v>174</v>
      </c>
      <c r="AU496" s="18" t="s">
        <v>86</v>
      </c>
    </row>
    <row r="497" spans="1:65" s="13" customFormat="1" x14ac:dyDescent="0.2">
      <c r="B497" s="188"/>
      <c r="D497" s="183" t="s">
        <v>177</v>
      </c>
      <c r="E497" s="189" t="s">
        <v>1</v>
      </c>
      <c r="F497" s="190" t="s">
        <v>2852</v>
      </c>
      <c r="H497" s="189" t="s">
        <v>1</v>
      </c>
      <c r="I497" s="191"/>
      <c r="L497" s="188"/>
      <c r="M497" s="192"/>
      <c r="N497" s="193"/>
      <c r="O497" s="193"/>
      <c r="P497" s="193"/>
      <c r="Q497" s="193"/>
      <c r="R497" s="193"/>
      <c r="S497" s="193"/>
      <c r="T497" s="194"/>
      <c r="AT497" s="189" t="s">
        <v>177</v>
      </c>
      <c r="AU497" s="189" t="s">
        <v>86</v>
      </c>
      <c r="AV497" s="13" t="s">
        <v>84</v>
      </c>
      <c r="AW497" s="13" t="s">
        <v>34</v>
      </c>
      <c r="AX497" s="13" t="s">
        <v>77</v>
      </c>
      <c r="AY497" s="189" t="s">
        <v>164</v>
      </c>
    </row>
    <row r="498" spans="1:65" s="13" customFormat="1" x14ac:dyDescent="0.2">
      <c r="B498" s="188"/>
      <c r="D498" s="183" t="s">
        <v>177</v>
      </c>
      <c r="E498" s="189" t="s">
        <v>1</v>
      </c>
      <c r="F498" s="190" t="s">
        <v>4418</v>
      </c>
      <c r="H498" s="189" t="s">
        <v>1</v>
      </c>
      <c r="I498" s="191"/>
      <c r="L498" s="188"/>
      <c r="M498" s="192"/>
      <c r="N498" s="193"/>
      <c r="O498" s="193"/>
      <c r="P498" s="193"/>
      <c r="Q498" s="193"/>
      <c r="R498" s="193"/>
      <c r="S498" s="193"/>
      <c r="T498" s="194"/>
      <c r="AT498" s="189" t="s">
        <v>177</v>
      </c>
      <c r="AU498" s="189" t="s">
        <v>86</v>
      </c>
      <c r="AV498" s="13" t="s">
        <v>84</v>
      </c>
      <c r="AW498" s="13" t="s">
        <v>34</v>
      </c>
      <c r="AX498" s="13" t="s">
        <v>77</v>
      </c>
      <c r="AY498" s="189" t="s">
        <v>164</v>
      </c>
    </row>
    <row r="499" spans="1:65" s="13" customFormat="1" x14ac:dyDescent="0.2">
      <c r="B499" s="188"/>
      <c r="D499" s="183" t="s">
        <v>177</v>
      </c>
      <c r="E499" s="189" t="s">
        <v>1</v>
      </c>
      <c r="F499" s="190" t="s">
        <v>4419</v>
      </c>
      <c r="H499" s="189" t="s">
        <v>1</v>
      </c>
      <c r="I499" s="191"/>
      <c r="L499" s="188"/>
      <c r="M499" s="192"/>
      <c r="N499" s="193"/>
      <c r="O499" s="193"/>
      <c r="P499" s="193"/>
      <c r="Q499" s="193"/>
      <c r="R499" s="193"/>
      <c r="S499" s="193"/>
      <c r="T499" s="194"/>
      <c r="AT499" s="189" t="s">
        <v>177</v>
      </c>
      <c r="AU499" s="189" t="s">
        <v>86</v>
      </c>
      <c r="AV499" s="13" t="s">
        <v>84</v>
      </c>
      <c r="AW499" s="13" t="s">
        <v>34</v>
      </c>
      <c r="AX499" s="13" t="s">
        <v>77</v>
      </c>
      <c r="AY499" s="189" t="s">
        <v>164</v>
      </c>
    </row>
    <row r="500" spans="1:65" s="13" customFormat="1" x14ac:dyDescent="0.2">
      <c r="B500" s="188"/>
      <c r="D500" s="183" t="s">
        <v>177</v>
      </c>
      <c r="E500" s="189" t="s">
        <v>1</v>
      </c>
      <c r="F500" s="190" t="s">
        <v>4843</v>
      </c>
      <c r="H500" s="189" t="s">
        <v>1</v>
      </c>
      <c r="I500" s="191"/>
      <c r="L500" s="188"/>
      <c r="M500" s="192"/>
      <c r="N500" s="193"/>
      <c r="O500" s="193"/>
      <c r="P500" s="193"/>
      <c r="Q500" s="193"/>
      <c r="R500" s="193"/>
      <c r="S500" s="193"/>
      <c r="T500" s="194"/>
      <c r="AT500" s="189" t="s">
        <v>177</v>
      </c>
      <c r="AU500" s="189" t="s">
        <v>86</v>
      </c>
      <c r="AV500" s="13" t="s">
        <v>84</v>
      </c>
      <c r="AW500" s="13" t="s">
        <v>34</v>
      </c>
      <c r="AX500" s="13" t="s">
        <v>77</v>
      </c>
      <c r="AY500" s="189" t="s">
        <v>164</v>
      </c>
    </row>
    <row r="501" spans="1:65" s="13" customFormat="1" x14ac:dyDescent="0.2">
      <c r="B501" s="188"/>
      <c r="D501" s="183" t="s">
        <v>177</v>
      </c>
      <c r="E501" s="189" t="s">
        <v>1</v>
      </c>
      <c r="F501" s="190" t="s">
        <v>4421</v>
      </c>
      <c r="H501" s="189" t="s">
        <v>1</v>
      </c>
      <c r="I501" s="191"/>
      <c r="L501" s="188"/>
      <c r="M501" s="192"/>
      <c r="N501" s="193"/>
      <c r="O501" s="193"/>
      <c r="P501" s="193"/>
      <c r="Q501" s="193"/>
      <c r="R501" s="193"/>
      <c r="S501" s="193"/>
      <c r="T501" s="194"/>
      <c r="AT501" s="189" t="s">
        <v>177</v>
      </c>
      <c r="AU501" s="189" t="s">
        <v>86</v>
      </c>
      <c r="AV501" s="13" t="s">
        <v>84</v>
      </c>
      <c r="AW501" s="13" t="s">
        <v>34</v>
      </c>
      <c r="AX501" s="13" t="s">
        <v>77</v>
      </c>
      <c r="AY501" s="189" t="s">
        <v>164</v>
      </c>
    </row>
    <row r="502" spans="1:65" s="13" customFormat="1" x14ac:dyDescent="0.2">
      <c r="B502" s="188"/>
      <c r="D502" s="183" t="s">
        <v>177</v>
      </c>
      <c r="E502" s="189" t="s">
        <v>1</v>
      </c>
      <c r="F502" s="190" t="s">
        <v>4448</v>
      </c>
      <c r="H502" s="189" t="s">
        <v>1</v>
      </c>
      <c r="I502" s="191"/>
      <c r="L502" s="188"/>
      <c r="M502" s="192"/>
      <c r="N502" s="193"/>
      <c r="O502" s="193"/>
      <c r="P502" s="193"/>
      <c r="Q502" s="193"/>
      <c r="R502" s="193"/>
      <c r="S502" s="193"/>
      <c r="T502" s="194"/>
      <c r="AT502" s="189" t="s">
        <v>177</v>
      </c>
      <c r="AU502" s="189" t="s">
        <v>86</v>
      </c>
      <c r="AV502" s="13" t="s">
        <v>84</v>
      </c>
      <c r="AW502" s="13" t="s">
        <v>34</v>
      </c>
      <c r="AX502" s="13" t="s">
        <v>77</v>
      </c>
      <c r="AY502" s="189" t="s">
        <v>164</v>
      </c>
    </row>
    <row r="503" spans="1:65" s="13" customFormat="1" x14ac:dyDescent="0.2">
      <c r="B503" s="188"/>
      <c r="D503" s="183" t="s">
        <v>177</v>
      </c>
      <c r="E503" s="189" t="s">
        <v>1</v>
      </c>
      <c r="F503" s="190" t="s">
        <v>4904</v>
      </c>
      <c r="H503" s="189" t="s">
        <v>1</v>
      </c>
      <c r="I503" s="191"/>
      <c r="L503" s="188"/>
      <c r="M503" s="192"/>
      <c r="N503" s="193"/>
      <c r="O503" s="193"/>
      <c r="P503" s="193"/>
      <c r="Q503" s="193"/>
      <c r="R503" s="193"/>
      <c r="S503" s="193"/>
      <c r="T503" s="194"/>
      <c r="AT503" s="189" t="s">
        <v>177</v>
      </c>
      <c r="AU503" s="189" t="s">
        <v>86</v>
      </c>
      <c r="AV503" s="13" t="s">
        <v>84</v>
      </c>
      <c r="AW503" s="13" t="s">
        <v>34</v>
      </c>
      <c r="AX503" s="13" t="s">
        <v>77</v>
      </c>
      <c r="AY503" s="189" t="s">
        <v>164</v>
      </c>
    </row>
    <row r="504" spans="1:65" s="13" customFormat="1" x14ac:dyDescent="0.2">
      <c r="B504" s="188"/>
      <c r="D504" s="183" t="s">
        <v>177</v>
      </c>
      <c r="E504" s="189" t="s">
        <v>1</v>
      </c>
      <c r="F504" s="190" t="s">
        <v>4918</v>
      </c>
      <c r="H504" s="189" t="s">
        <v>1</v>
      </c>
      <c r="I504" s="191"/>
      <c r="L504" s="188"/>
      <c r="M504" s="192"/>
      <c r="N504" s="193"/>
      <c r="O504" s="193"/>
      <c r="P504" s="193"/>
      <c r="Q504" s="193"/>
      <c r="R504" s="193"/>
      <c r="S504" s="193"/>
      <c r="T504" s="194"/>
      <c r="AT504" s="189" t="s">
        <v>177</v>
      </c>
      <c r="AU504" s="189" t="s">
        <v>86</v>
      </c>
      <c r="AV504" s="13" t="s">
        <v>84</v>
      </c>
      <c r="AW504" s="13" t="s">
        <v>34</v>
      </c>
      <c r="AX504" s="13" t="s">
        <v>77</v>
      </c>
      <c r="AY504" s="189" t="s">
        <v>164</v>
      </c>
    </row>
    <row r="505" spans="1:65" s="13" customFormat="1" x14ac:dyDescent="0.2">
      <c r="B505" s="188"/>
      <c r="D505" s="183" t="s">
        <v>177</v>
      </c>
      <c r="E505" s="189" t="s">
        <v>1</v>
      </c>
      <c r="F505" s="190" t="s">
        <v>4919</v>
      </c>
      <c r="H505" s="189" t="s">
        <v>1</v>
      </c>
      <c r="I505" s="191"/>
      <c r="L505" s="188"/>
      <c r="M505" s="192"/>
      <c r="N505" s="193"/>
      <c r="O505" s="193"/>
      <c r="P505" s="193"/>
      <c r="Q505" s="193"/>
      <c r="R505" s="193"/>
      <c r="S505" s="193"/>
      <c r="T505" s="194"/>
      <c r="AT505" s="189" t="s">
        <v>177</v>
      </c>
      <c r="AU505" s="189" t="s">
        <v>86</v>
      </c>
      <c r="AV505" s="13" t="s">
        <v>84</v>
      </c>
      <c r="AW505" s="13" t="s">
        <v>34</v>
      </c>
      <c r="AX505" s="13" t="s">
        <v>77</v>
      </c>
      <c r="AY505" s="189" t="s">
        <v>164</v>
      </c>
    </row>
    <row r="506" spans="1:65" s="14" customFormat="1" x14ac:dyDescent="0.2">
      <c r="B506" s="195"/>
      <c r="D506" s="183" t="s">
        <v>177</v>
      </c>
      <c r="E506" s="196" t="s">
        <v>1</v>
      </c>
      <c r="F506" s="197" t="s">
        <v>4438</v>
      </c>
      <c r="H506" s="198">
        <v>5</v>
      </c>
      <c r="I506" s="199"/>
      <c r="L506" s="195"/>
      <c r="M506" s="200"/>
      <c r="N506" s="201"/>
      <c r="O506" s="201"/>
      <c r="P506" s="201"/>
      <c r="Q506" s="201"/>
      <c r="R506" s="201"/>
      <c r="S506" s="201"/>
      <c r="T506" s="202"/>
      <c r="AT506" s="196" t="s">
        <v>177</v>
      </c>
      <c r="AU506" s="196" t="s">
        <v>86</v>
      </c>
      <c r="AV506" s="14" t="s">
        <v>86</v>
      </c>
      <c r="AW506" s="14" t="s">
        <v>34</v>
      </c>
      <c r="AX506" s="14" t="s">
        <v>77</v>
      </c>
      <c r="AY506" s="196" t="s">
        <v>164</v>
      </c>
    </row>
    <row r="507" spans="1:65" s="15" customFormat="1" x14ac:dyDescent="0.2">
      <c r="B507" s="203"/>
      <c r="D507" s="183" t="s">
        <v>177</v>
      </c>
      <c r="E507" s="204" t="s">
        <v>1</v>
      </c>
      <c r="F507" s="205" t="s">
        <v>184</v>
      </c>
      <c r="H507" s="206">
        <v>5</v>
      </c>
      <c r="I507" s="207"/>
      <c r="L507" s="203"/>
      <c r="M507" s="208"/>
      <c r="N507" s="209"/>
      <c r="O507" s="209"/>
      <c r="P507" s="209"/>
      <c r="Q507" s="209"/>
      <c r="R507" s="209"/>
      <c r="S507" s="209"/>
      <c r="T507" s="210"/>
      <c r="AT507" s="204" t="s">
        <v>177</v>
      </c>
      <c r="AU507" s="204" t="s">
        <v>86</v>
      </c>
      <c r="AV507" s="15" t="s">
        <v>172</v>
      </c>
      <c r="AW507" s="15" t="s">
        <v>34</v>
      </c>
      <c r="AX507" s="15" t="s">
        <v>84</v>
      </c>
      <c r="AY507" s="204" t="s">
        <v>164</v>
      </c>
    </row>
    <row r="508" spans="1:65" s="2" customFormat="1" ht="16.5" customHeight="1" x14ac:dyDescent="0.2">
      <c r="A508" s="34"/>
      <c r="B508" s="168"/>
      <c r="C508" s="223" t="s">
        <v>449</v>
      </c>
      <c r="D508" s="235" t="s">
        <v>326</v>
      </c>
      <c r="E508" s="225" t="s">
        <v>4920</v>
      </c>
      <c r="F508" s="226" t="s">
        <v>4921</v>
      </c>
      <c r="G508" s="227" t="s">
        <v>215</v>
      </c>
      <c r="H508" s="228">
        <v>5</v>
      </c>
      <c r="I508" s="229"/>
      <c r="J508" s="230">
        <f>ROUND(I508*H508,2)</f>
        <v>0</v>
      </c>
      <c r="K508" s="226" t="s">
        <v>171</v>
      </c>
      <c r="L508" s="231"/>
      <c r="M508" s="232" t="s">
        <v>1</v>
      </c>
      <c r="N508" s="233" t="s">
        <v>42</v>
      </c>
      <c r="O508" s="60"/>
      <c r="P508" s="179">
        <f>O508*H508</f>
        <v>0</v>
      </c>
      <c r="Q508" s="179">
        <v>2.2799999999999999E-3</v>
      </c>
      <c r="R508" s="179">
        <f>Q508*H508</f>
        <v>1.14E-2</v>
      </c>
      <c r="S508" s="179">
        <v>0</v>
      </c>
      <c r="T508" s="180">
        <f>S508*H508</f>
        <v>0</v>
      </c>
      <c r="U508" s="34"/>
      <c r="V508" s="34"/>
      <c r="W508" s="34"/>
      <c r="X508" s="34"/>
      <c r="Y508" s="34"/>
      <c r="Z508" s="34"/>
      <c r="AA508" s="34"/>
      <c r="AB508" s="34"/>
      <c r="AC508" s="34"/>
      <c r="AD508" s="34"/>
      <c r="AE508" s="34"/>
      <c r="AR508" s="181" t="s">
        <v>1049</v>
      </c>
      <c r="AT508" s="181" t="s">
        <v>326</v>
      </c>
      <c r="AU508" s="181" t="s">
        <v>86</v>
      </c>
      <c r="AY508" s="18" t="s">
        <v>164</v>
      </c>
      <c r="BE508" s="182">
        <f>IF(N508="základní",J508,0)</f>
        <v>0</v>
      </c>
      <c r="BF508" s="182">
        <f>IF(N508="snížená",J508,0)</f>
        <v>0</v>
      </c>
      <c r="BG508" s="182">
        <f>IF(N508="zákl. přenesená",J508,0)</f>
        <v>0</v>
      </c>
      <c r="BH508" s="182">
        <f>IF(N508="sníž. přenesená",J508,0)</f>
        <v>0</v>
      </c>
      <c r="BI508" s="182">
        <f>IF(N508="nulová",J508,0)</f>
        <v>0</v>
      </c>
      <c r="BJ508" s="18" t="s">
        <v>84</v>
      </c>
      <c r="BK508" s="182">
        <f>ROUND(I508*H508,2)</f>
        <v>0</v>
      </c>
      <c r="BL508" s="18" t="s">
        <v>1049</v>
      </c>
      <c r="BM508" s="181" t="s">
        <v>4922</v>
      </c>
    </row>
    <row r="509" spans="1:65" s="2" customFormat="1" x14ac:dyDescent="0.2">
      <c r="A509" s="34"/>
      <c r="B509" s="35"/>
      <c r="C509" s="34"/>
      <c r="D509" s="183" t="s">
        <v>174</v>
      </c>
      <c r="E509" s="34"/>
      <c r="F509" s="184" t="s">
        <v>4921</v>
      </c>
      <c r="G509" s="34"/>
      <c r="H509" s="34"/>
      <c r="I509" s="103"/>
      <c r="J509" s="34"/>
      <c r="K509" s="34"/>
      <c r="L509" s="35"/>
      <c r="M509" s="185"/>
      <c r="N509" s="186"/>
      <c r="O509" s="60"/>
      <c r="P509" s="60"/>
      <c r="Q509" s="60"/>
      <c r="R509" s="60"/>
      <c r="S509" s="60"/>
      <c r="T509" s="61"/>
      <c r="U509" s="34"/>
      <c r="V509" s="34"/>
      <c r="W509" s="34"/>
      <c r="X509" s="34"/>
      <c r="Y509" s="34"/>
      <c r="Z509" s="34"/>
      <c r="AA509" s="34"/>
      <c r="AB509" s="34"/>
      <c r="AC509" s="34"/>
      <c r="AD509" s="34"/>
      <c r="AE509" s="34"/>
      <c r="AT509" s="18" t="s">
        <v>174</v>
      </c>
      <c r="AU509" s="18" t="s">
        <v>86</v>
      </c>
    </row>
    <row r="510" spans="1:65" s="13" customFormat="1" x14ac:dyDescent="0.2">
      <c r="B510" s="188"/>
      <c r="D510" s="183" t="s">
        <v>177</v>
      </c>
      <c r="E510" s="189" t="s">
        <v>1</v>
      </c>
      <c r="F510" s="190" t="s">
        <v>2852</v>
      </c>
      <c r="H510" s="189" t="s">
        <v>1</v>
      </c>
      <c r="I510" s="191"/>
      <c r="L510" s="188"/>
      <c r="M510" s="192"/>
      <c r="N510" s="193"/>
      <c r="O510" s="193"/>
      <c r="P510" s="193"/>
      <c r="Q510" s="193"/>
      <c r="R510" s="193"/>
      <c r="S510" s="193"/>
      <c r="T510" s="194"/>
      <c r="AT510" s="189" t="s">
        <v>177</v>
      </c>
      <c r="AU510" s="189" t="s">
        <v>86</v>
      </c>
      <c r="AV510" s="13" t="s">
        <v>84</v>
      </c>
      <c r="AW510" s="13" t="s">
        <v>34</v>
      </c>
      <c r="AX510" s="13" t="s">
        <v>77</v>
      </c>
      <c r="AY510" s="189" t="s">
        <v>164</v>
      </c>
    </row>
    <row r="511" spans="1:65" s="13" customFormat="1" x14ac:dyDescent="0.2">
      <c r="B511" s="188"/>
      <c r="D511" s="183" t="s">
        <v>177</v>
      </c>
      <c r="E511" s="189" t="s">
        <v>1</v>
      </c>
      <c r="F511" s="190" t="s">
        <v>4418</v>
      </c>
      <c r="H511" s="189" t="s">
        <v>1</v>
      </c>
      <c r="I511" s="191"/>
      <c r="L511" s="188"/>
      <c r="M511" s="192"/>
      <c r="N511" s="193"/>
      <c r="O511" s="193"/>
      <c r="P511" s="193"/>
      <c r="Q511" s="193"/>
      <c r="R511" s="193"/>
      <c r="S511" s="193"/>
      <c r="T511" s="194"/>
      <c r="AT511" s="189" t="s">
        <v>177</v>
      </c>
      <c r="AU511" s="189" t="s">
        <v>86</v>
      </c>
      <c r="AV511" s="13" t="s">
        <v>84</v>
      </c>
      <c r="AW511" s="13" t="s">
        <v>34</v>
      </c>
      <c r="AX511" s="13" t="s">
        <v>77</v>
      </c>
      <c r="AY511" s="189" t="s">
        <v>164</v>
      </c>
    </row>
    <row r="512" spans="1:65" s="13" customFormat="1" x14ac:dyDescent="0.2">
      <c r="B512" s="188"/>
      <c r="D512" s="183" t="s">
        <v>177</v>
      </c>
      <c r="E512" s="189" t="s">
        <v>1</v>
      </c>
      <c r="F512" s="190" t="s">
        <v>4419</v>
      </c>
      <c r="H512" s="189" t="s">
        <v>1</v>
      </c>
      <c r="I512" s="191"/>
      <c r="L512" s="188"/>
      <c r="M512" s="192"/>
      <c r="N512" s="193"/>
      <c r="O512" s="193"/>
      <c r="P512" s="193"/>
      <c r="Q512" s="193"/>
      <c r="R512" s="193"/>
      <c r="S512" s="193"/>
      <c r="T512" s="194"/>
      <c r="AT512" s="189" t="s">
        <v>177</v>
      </c>
      <c r="AU512" s="189" t="s">
        <v>86</v>
      </c>
      <c r="AV512" s="13" t="s">
        <v>84</v>
      </c>
      <c r="AW512" s="13" t="s">
        <v>34</v>
      </c>
      <c r="AX512" s="13" t="s">
        <v>77</v>
      </c>
      <c r="AY512" s="189" t="s">
        <v>164</v>
      </c>
    </row>
    <row r="513" spans="1:65" s="13" customFormat="1" x14ac:dyDescent="0.2">
      <c r="B513" s="188"/>
      <c r="D513" s="183" t="s">
        <v>177</v>
      </c>
      <c r="E513" s="189" t="s">
        <v>1</v>
      </c>
      <c r="F513" s="190" t="s">
        <v>4843</v>
      </c>
      <c r="H513" s="189" t="s">
        <v>1</v>
      </c>
      <c r="I513" s="191"/>
      <c r="L513" s="188"/>
      <c r="M513" s="192"/>
      <c r="N513" s="193"/>
      <c r="O513" s="193"/>
      <c r="P513" s="193"/>
      <c r="Q513" s="193"/>
      <c r="R513" s="193"/>
      <c r="S513" s="193"/>
      <c r="T513" s="194"/>
      <c r="AT513" s="189" t="s">
        <v>177</v>
      </c>
      <c r="AU513" s="189" t="s">
        <v>86</v>
      </c>
      <c r="AV513" s="13" t="s">
        <v>84</v>
      </c>
      <c r="AW513" s="13" t="s">
        <v>34</v>
      </c>
      <c r="AX513" s="13" t="s">
        <v>77</v>
      </c>
      <c r="AY513" s="189" t="s">
        <v>164</v>
      </c>
    </row>
    <row r="514" spans="1:65" s="13" customFormat="1" x14ac:dyDescent="0.2">
      <c r="B514" s="188"/>
      <c r="D514" s="183" t="s">
        <v>177</v>
      </c>
      <c r="E514" s="189" t="s">
        <v>1</v>
      </c>
      <c r="F514" s="190" t="s">
        <v>4421</v>
      </c>
      <c r="H514" s="189" t="s">
        <v>1</v>
      </c>
      <c r="I514" s="191"/>
      <c r="L514" s="188"/>
      <c r="M514" s="192"/>
      <c r="N514" s="193"/>
      <c r="O514" s="193"/>
      <c r="P514" s="193"/>
      <c r="Q514" s="193"/>
      <c r="R514" s="193"/>
      <c r="S514" s="193"/>
      <c r="T514" s="194"/>
      <c r="AT514" s="189" t="s">
        <v>177</v>
      </c>
      <c r="AU514" s="189" t="s">
        <v>86</v>
      </c>
      <c r="AV514" s="13" t="s">
        <v>84</v>
      </c>
      <c r="AW514" s="13" t="s">
        <v>34</v>
      </c>
      <c r="AX514" s="13" t="s">
        <v>77</v>
      </c>
      <c r="AY514" s="189" t="s">
        <v>164</v>
      </c>
    </row>
    <row r="515" spans="1:65" s="13" customFormat="1" x14ac:dyDescent="0.2">
      <c r="B515" s="188"/>
      <c r="D515" s="183" t="s">
        <v>177</v>
      </c>
      <c r="E515" s="189" t="s">
        <v>1</v>
      </c>
      <c r="F515" s="190" t="s">
        <v>4452</v>
      </c>
      <c r="H515" s="189" t="s">
        <v>1</v>
      </c>
      <c r="I515" s="191"/>
      <c r="L515" s="188"/>
      <c r="M515" s="192"/>
      <c r="N515" s="193"/>
      <c r="O515" s="193"/>
      <c r="P515" s="193"/>
      <c r="Q515" s="193"/>
      <c r="R515" s="193"/>
      <c r="S515" s="193"/>
      <c r="T515" s="194"/>
      <c r="AT515" s="189" t="s">
        <v>177</v>
      </c>
      <c r="AU515" s="189" t="s">
        <v>86</v>
      </c>
      <c r="AV515" s="13" t="s">
        <v>84</v>
      </c>
      <c r="AW515" s="13" t="s">
        <v>34</v>
      </c>
      <c r="AX515" s="13" t="s">
        <v>77</v>
      </c>
      <c r="AY515" s="189" t="s">
        <v>164</v>
      </c>
    </row>
    <row r="516" spans="1:65" s="13" customFormat="1" x14ac:dyDescent="0.2">
      <c r="B516" s="188"/>
      <c r="D516" s="183" t="s">
        <v>177</v>
      </c>
      <c r="E516" s="189" t="s">
        <v>1</v>
      </c>
      <c r="F516" s="190" t="s">
        <v>4904</v>
      </c>
      <c r="H516" s="189" t="s">
        <v>1</v>
      </c>
      <c r="I516" s="191"/>
      <c r="L516" s="188"/>
      <c r="M516" s="192"/>
      <c r="N516" s="193"/>
      <c r="O516" s="193"/>
      <c r="P516" s="193"/>
      <c r="Q516" s="193"/>
      <c r="R516" s="193"/>
      <c r="S516" s="193"/>
      <c r="T516" s="194"/>
      <c r="AT516" s="189" t="s">
        <v>177</v>
      </c>
      <c r="AU516" s="189" t="s">
        <v>86</v>
      </c>
      <c r="AV516" s="13" t="s">
        <v>84</v>
      </c>
      <c r="AW516" s="13" t="s">
        <v>34</v>
      </c>
      <c r="AX516" s="13" t="s">
        <v>77</v>
      </c>
      <c r="AY516" s="189" t="s">
        <v>164</v>
      </c>
    </row>
    <row r="517" spans="1:65" s="13" customFormat="1" x14ac:dyDescent="0.2">
      <c r="B517" s="188"/>
      <c r="D517" s="183" t="s">
        <v>177</v>
      </c>
      <c r="E517" s="189" t="s">
        <v>1</v>
      </c>
      <c r="F517" s="190" t="s">
        <v>4918</v>
      </c>
      <c r="H517" s="189" t="s">
        <v>1</v>
      </c>
      <c r="I517" s="191"/>
      <c r="L517" s="188"/>
      <c r="M517" s="192"/>
      <c r="N517" s="193"/>
      <c r="O517" s="193"/>
      <c r="P517" s="193"/>
      <c r="Q517" s="193"/>
      <c r="R517" s="193"/>
      <c r="S517" s="193"/>
      <c r="T517" s="194"/>
      <c r="AT517" s="189" t="s">
        <v>177</v>
      </c>
      <c r="AU517" s="189" t="s">
        <v>86</v>
      </c>
      <c r="AV517" s="13" t="s">
        <v>84</v>
      </c>
      <c r="AW517" s="13" t="s">
        <v>34</v>
      </c>
      <c r="AX517" s="13" t="s">
        <v>77</v>
      </c>
      <c r="AY517" s="189" t="s">
        <v>164</v>
      </c>
    </row>
    <row r="518" spans="1:65" s="13" customFormat="1" x14ac:dyDescent="0.2">
      <c r="B518" s="188"/>
      <c r="D518" s="183" t="s">
        <v>177</v>
      </c>
      <c r="E518" s="189" t="s">
        <v>1</v>
      </c>
      <c r="F518" s="190" t="s">
        <v>4919</v>
      </c>
      <c r="H518" s="189" t="s">
        <v>1</v>
      </c>
      <c r="I518" s="191"/>
      <c r="L518" s="188"/>
      <c r="M518" s="192"/>
      <c r="N518" s="193"/>
      <c r="O518" s="193"/>
      <c r="P518" s="193"/>
      <c r="Q518" s="193"/>
      <c r="R518" s="193"/>
      <c r="S518" s="193"/>
      <c r="T518" s="194"/>
      <c r="AT518" s="189" t="s">
        <v>177</v>
      </c>
      <c r="AU518" s="189" t="s">
        <v>86</v>
      </c>
      <c r="AV518" s="13" t="s">
        <v>84</v>
      </c>
      <c r="AW518" s="13" t="s">
        <v>34</v>
      </c>
      <c r="AX518" s="13" t="s">
        <v>77</v>
      </c>
      <c r="AY518" s="189" t="s">
        <v>164</v>
      </c>
    </row>
    <row r="519" spans="1:65" s="14" customFormat="1" x14ac:dyDescent="0.2">
      <c r="B519" s="195"/>
      <c r="D519" s="183" t="s">
        <v>177</v>
      </c>
      <c r="E519" s="196" t="s">
        <v>1</v>
      </c>
      <c r="F519" s="197" t="s">
        <v>4438</v>
      </c>
      <c r="H519" s="198">
        <v>5</v>
      </c>
      <c r="I519" s="199"/>
      <c r="L519" s="195"/>
      <c r="M519" s="200"/>
      <c r="N519" s="201"/>
      <c r="O519" s="201"/>
      <c r="P519" s="201"/>
      <c r="Q519" s="201"/>
      <c r="R519" s="201"/>
      <c r="S519" s="201"/>
      <c r="T519" s="202"/>
      <c r="AT519" s="196" t="s">
        <v>177</v>
      </c>
      <c r="AU519" s="196" t="s">
        <v>86</v>
      </c>
      <c r="AV519" s="14" t="s">
        <v>86</v>
      </c>
      <c r="AW519" s="14" t="s">
        <v>34</v>
      </c>
      <c r="AX519" s="14" t="s">
        <v>77</v>
      </c>
      <c r="AY519" s="196" t="s">
        <v>164</v>
      </c>
    </row>
    <row r="520" spans="1:65" s="15" customFormat="1" x14ac:dyDescent="0.2">
      <c r="B520" s="203"/>
      <c r="D520" s="183" t="s">
        <v>177</v>
      </c>
      <c r="E520" s="204" t="s">
        <v>1</v>
      </c>
      <c r="F520" s="205" t="s">
        <v>184</v>
      </c>
      <c r="H520" s="206">
        <v>5</v>
      </c>
      <c r="I520" s="207"/>
      <c r="L520" s="203"/>
      <c r="M520" s="208"/>
      <c r="N520" s="209"/>
      <c r="O520" s="209"/>
      <c r="P520" s="209"/>
      <c r="Q520" s="209"/>
      <c r="R520" s="209"/>
      <c r="S520" s="209"/>
      <c r="T520" s="210"/>
      <c r="AT520" s="204" t="s">
        <v>177</v>
      </c>
      <c r="AU520" s="204" t="s">
        <v>86</v>
      </c>
      <c r="AV520" s="15" t="s">
        <v>172</v>
      </c>
      <c r="AW520" s="15" t="s">
        <v>34</v>
      </c>
      <c r="AX520" s="15" t="s">
        <v>84</v>
      </c>
      <c r="AY520" s="204" t="s">
        <v>164</v>
      </c>
    </row>
    <row r="521" spans="1:65" s="2" customFormat="1" ht="16.5" customHeight="1" x14ac:dyDescent="0.2">
      <c r="A521" s="34"/>
      <c r="B521" s="168"/>
      <c r="C521" s="169" t="s">
        <v>455</v>
      </c>
      <c r="D521" s="214" t="s">
        <v>167</v>
      </c>
      <c r="E521" s="171" t="s">
        <v>4573</v>
      </c>
      <c r="F521" s="172" t="s">
        <v>4574</v>
      </c>
      <c r="G521" s="173" t="s">
        <v>2616</v>
      </c>
      <c r="H521" s="174">
        <v>1</v>
      </c>
      <c r="I521" s="175"/>
      <c r="J521" s="176">
        <f>ROUND(I521*H521,2)</f>
        <v>0</v>
      </c>
      <c r="K521" s="172" t="s">
        <v>216</v>
      </c>
      <c r="L521" s="35"/>
      <c r="M521" s="177" t="s">
        <v>1</v>
      </c>
      <c r="N521" s="178" t="s">
        <v>42</v>
      </c>
      <c r="O521" s="60"/>
      <c r="P521" s="179">
        <f>O521*H521</f>
        <v>0</v>
      </c>
      <c r="Q521" s="179">
        <v>0</v>
      </c>
      <c r="R521" s="179">
        <f>Q521*H521</f>
        <v>0</v>
      </c>
      <c r="S521" s="179">
        <v>0</v>
      </c>
      <c r="T521" s="180">
        <f>S521*H521</f>
        <v>0</v>
      </c>
      <c r="U521" s="34"/>
      <c r="V521" s="34"/>
      <c r="W521" s="34"/>
      <c r="X521" s="34"/>
      <c r="Y521" s="34"/>
      <c r="Z521" s="34"/>
      <c r="AA521" s="34"/>
      <c r="AB521" s="34"/>
      <c r="AC521" s="34"/>
      <c r="AD521" s="34"/>
      <c r="AE521" s="34"/>
      <c r="AR521" s="181" t="s">
        <v>783</v>
      </c>
      <c r="AT521" s="181" t="s">
        <v>167</v>
      </c>
      <c r="AU521" s="181" t="s">
        <v>86</v>
      </c>
      <c r="AY521" s="18" t="s">
        <v>164</v>
      </c>
      <c r="BE521" s="182">
        <f>IF(N521="základní",J521,0)</f>
        <v>0</v>
      </c>
      <c r="BF521" s="182">
        <f>IF(N521="snížená",J521,0)</f>
        <v>0</v>
      </c>
      <c r="BG521" s="182">
        <f>IF(N521="zákl. přenesená",J521,0)</f>
        <v>0</v>
      </c>
      <c r="BH521" s="182">
        <f>IF(N521="sníž. přenesená",J521,0)</f>
        <v>0</v>
      </c>
      <c r="BI521" s="182">
        <f>IF(N521="nulová",J521,0)</f>
        <v>0</v>
      </c>
      <c r="BJ521" s="18" t="s">
        <v>84</v>
      </c>
      <c r="BK521" s="182">
        <f>ROUND(I521*H521,2)</f>
        <v>0</v>
      </c>
      <c r="BL521" s="18" t="s">
        <v>783</v>
      </c>
      <c r="BM521" s="181" t="s">
        <v>4923</v>
      </c>
    </row>
    <row r="522" spans="1:65" s="2" customFormat="1" x14ac:dyDescent="0.2">
      <c r="A522" s="34"/>
      <c r="B522" s="35"/>
      <c r="C522" s="34"/>
      <c r="D522" s="183" t="s">
        <v>174</v>
      </c>
      <c r="E522" s="34"/>
      <c r="F522" s="184" t="s">
        <v>4576</v>
      </c>
      <c r="G522" s="34"/>
      <c r="H522" s="34"/>
      <c r="I522" s="103"/>
      <c r="J522" s="34"/>
      <c r="K522" s="34"/>
      <c r="L522" s="35"/>
      <c r="M522" s="185"/>
      <c r="N522" s="186"/>
      <c r="O522" s="60"/>
      <c r="P522" s="60"/>
      <c r="Q522" s="60"/>
      <c r="R522" s="60"/>
      <c r="S522" s="60"/>
      <c r="T522" s="61"/>
      <c r="U522" s="34"/>
      <c r="V522" s="34"/>
      <c r="W522" s="34"/>
      <c r="X522" s="34"/>
      <c r="Y522" s="34"/>
      <c r="Z522" s="34"/>
      <c r="AA522" s="34"/>
      <c r="AB522" s="34"/>
      <c r="AC522" s="34"/>
      <c r="AD522" s="34"/>
      <c r="AE522" s="34"/>
      <c r="AT522" s="18" t="s">
        <v>174</v>
      </c>
      <c r="AU522" s="18" t="s">
        <v>86</v>
      </c>
    </row>
    <row r="523" spans="1:65" s="13" customFormat="1" x14ac:dyDescent="0.2">
      <c r="B523" s="188"/>
      <c r="D523" s="183" t="s">
        <v>177</v>
      </c>
      <c r="E523" s="189" t="s">
        <v>1</v>
      </c>
      <c r="F523" s="190" t="s">
        <v>2852</v>
      </c>
      <c r="H523" s="189" t="s">
        <v>1</v>
      </c>
      <c r="I523" s="191"/>
      <c r="L523" s="188"/>
      <c r="M523" s="192"/>
      <c r="N523" s="193"/>
      <c r="O523" s="193"/>
      <c r="P523" s="193"/>
      <c r="Q523" s="193"/>
      <c r="R523" s="193"/>
      <c r="S523" s="193"/>
      <c r="T523" s="194"/>
      <c r="AT523" s="189" t="s">
        <v>177</v>
      </c>
      <c r="AU523" s="189" t="s">
        <v>86</v>
      </c>
      <c r="AV523" s="13" t="s">
        <v>84</v>
      </c>
      <c r="AW523" s="13" t="s">
        <v>34</v>
      </c>
      <c r="AX523" s="13" t="s">
        <v>77</v>
      </c>
      <c r="AY523" s="189" t="s">
        <v>164</v>
      </c>
    </row>
    <row r="524" spans="1:65" s="13" customFormat="1" x14ac:dyDescent="0.2">
      <c r="B524" s="188"/>
      <c r="D524" s="183" t="s">
        <v>177</v>
      </c>
      <c r="E524" s="189" t="s">
        <v>1</v>
      </c>
      <c r="F524" s="190" t="s">
        <v>4418</v>
      </c>
      <c r="H524" s="189" t="s">
        <v>1</v>
      </c>
      <c r="I524" s="191"/>
      <c r="L524" s="188"/>
      <c r="M524" s="192"/>
      <c r="N524" s="193"/>
      <c r="O524" s="193"/>
      <c r="P524" s="193"/>
      <c r="Q524" s="193"/>
      <c r="R524" s="193"/>
      <c r="S524" s="193"/>
      <c r="T524" s="194"/>
      <c r="AT524" s="189" t="s">
        <v>177</v>
      </c>
      <c r="AU524" s="189" t="s">
        <v>86</v>
      </c>
      <c r="AV524" s="13" t="s">
        <v>84</v>
      </c>
      <c r="AW524" s="13" t="s">
        <v>34</v>
      </c>
      <c r="AX524" s="13" t="s">
        <v>77</v>
      </c>
      <c r="AY524" s="189" t="s">
        <v>164</v>
      </c>
    </row>
    <row r="525" spans="1:65" s="13" customFormat="1" x14ac:dyDescent="0.2">
      <c r="B525" s="188"/>
      <c r="D525" s="183" t="s">
        <v>177</v>
      </c>
      <c r="E525" s="189" t="s">
        <v>1</v>
      </c>
      <c r="F525" s="190" t="s">
        <v>4419</v>
      </c>
      <c r="H525" s="189" t="s">
        <v>1</v>
      </c>
      <c r="I525" s="191"/>
      <c r="L525" s="188"/>
      <c r="M525" s="192"/>
      <c r="N525" s="193"/>
      <c r="O525" s="193"/>
      <c r="P525" s="193"/>
      <c r="Q525" s="193"/>
      <c r="R525" s="193"/>
      <c r="S525" s="193"/>
      <c r="T525" s="194"/>
      <c r="AT525" s="189" t="s">
        <v>177</v>
      </c>
      <c r="AU525" s="189" t="s">
        <v>86</v>
      </c>
      <c r="AV525" s="13" t="s">
        <v>84</v>
      </c>
      <c r="AW525" s="13" t="s">
        <v>34</v>
      </c>
      <c r="AX525" s="13" t="s">
        <v>77</v>
      </c>
      <c r="AY525" s="189" t="s">
        <v>164</v>
      </c>
    </row>
    <row r="526" spans="1:65" s="13" customFormat="1" x14ac:dyDescent="0.2">
      <c r="B526" s="188"/>
      <c r="D526" s="183" t="s">
        <v>177</v>
      </c>
      <c r="E526" s="189" t="s">
        <v>1</v>
      </c>
      <c r="F526" s="190" t="s">
        <v>4843</v>
      </c>
      <c r="H526" s="189" t="s">
        <v>1</v>
      </c>
      <c r="I526" s="191"/>
      <c r="L526" s="188"/>
      <c r="M526" s="192"/>
      <c r="N526" s="193"/>
      <c r="O526" s="193"/>
      <c r="P526" s="193"/>
      <c r="Q526" s="193"/>
      <c r="R526" s="193"/>
      <c r="S526" s="193"/>
      <c r="T526" s="194"/>
      <c r="AT526" s="189" t="s">
        <v>177</v>
      </c>
      <c r="AU526" s="189" t="s">
        <v>86</v>
      </c>
      <c r="AV526" s="13" t="s">
        <v>84</v>
      </c>
      <c r="AW526" s="13" t="s">
        <v>34</v>
      </c>
      <c r="AX526" s="13" t="s">
        <v>77</v>
      </c>
      <c r="AY526" s="189" t="s">
        <v>164</v>
      </c>
    </row>
    <row r="527" spans="1:65" s="13" customFormat="1" x14ac:dyDescent="0.2">
      <c r="B527" s="188"/>
      <c r="D527" s="183" t="s">
        <v>177</v>
      </c>
      <c r="E527" s="189" t="s">
        <v>1</v>
      </c>
      <c r="F527" s="190" t="s">
        <v>4421</v>
      </c>
      <c r="H527" s="189" t="s">
        <v>1</v>
      </c>
      <c r="I527" s="191"/>
      <c r="L527" s="188"/>
      <c r="M527" s="192"/>
      <c r="N527" s="193"/>
      <c r="O527" s="193"/>
      <c r="P527" s="193"/>
      <c r="Q527" s="193"/>
      <c r="R527" s="193"/>
      <c r="S527" s="193"/>
      <c r="T527" s="194"/>
      <c r="AT527" s="189" t="s">
        <v>177</v>
      </c>
      <c r="AU527" s="189" t="s">
        <v>86</v>
      </c>
      <c r="AV527" s="13" t="s">
        <v>84</v>
      </c>
      <c r="AW527" s="13" t="s">
        <v>34</v>
      </c>
      <c r="AX527" s="13" t="s">
        <v>77</v>
      </c>
      <c r="AY527" s="189" t="s">
        <v>164</v>
      </c>
    </row>
    <row r="528" spans="1:65" s="13" customFormat="1" x14ac:dyDescent="0.2">
      <c r="B528" s="188"/>
      <c r="D528" s="183" t="s">
        <v>177</v>
      </c>
      <c r="E528" s="189" t="s">
        <v>1</v>
      </c>
      <c r="F528" s="190" t="s">
        <v>4448</v>
      </c>
      <c r="H528" s="189" t="s">
        <v>1</v>
      </c>
      <c r="I528" s="191"/>
      <c r="L528" s="188"/>
      <c r="M528" s="192"/>
      <c r="N528" s="193"/>
      <c r="O528" s="193"/>
      <c r="P528" s="193"/>
      <c r="Q528" s="193"/>
      <c r="R528" s="193"/>
      <c r="S528" s="193"/>
      <c r="T528" s="194"/>
      <c r="AT528" s="189" t="s">
        <v>177</v>
      </c>
      <c r="AU528" s="189" t="s">
        <v>86</v>
      </c>
      <c r="AV528" s="13" t="s">
        <v>84</v>
      </c>
      <c r="AW528" s="13" t="s">
        <v>34</v>
      </c>
      <c r="AX528" s="13" t="s">
        <v>77</v>
      </c>
      <c r="AY528" s="189" t="s">
        <v>164</v>
      </c>
    </row>
    <row r="529" spans="1:65" s="13" customFormat="1" x14ac:dyDescent="0.2">
      <c r="B529" s="188"/>
      <c r="D529" s="183" t="s">
        <v>177</v>
      </c>
      <c r="E529" s="189" t="s">
        <v>1</v>
      </c>
      <c r="F529" s="190" t="s">
        <v>4879</v>
      </c>
      <c r="H529" s="189" t="s">
        <v>1</v>
      </c>
      <c r="I529" s="191"/>
      <c r="L529" s="188"/>
      <c r="M529" s="192"/>
      <c r="N529" s="193"/>
      <c r="O529" s="193"/>
      <c r="P529" s="193"/>
      <c r="Q529" s="193"/>
      <c r="R529" s="193"/>
      <c r="S529" s="193"/>
      <c r="T529" s="194"/>
      <c r="AT529" s="189" t="s">
        <v>177</v>
      </c>
      <c r="AU529" s="189" t="s">
        <v>86</v>
      </c>
      <c r="AV529" s="13" t="s">
        <v>84</v>
      </c>
      <c r="AW529" s="13" t="s">
        <v>34</v>
      </c>
      <c r="AX529" s="13" t="s">
        <v>77</v>
      </c>
      <c r="AY529" s="189" t="s">
        <v>164</v>
      </c>
    </row>
    <row r="530" spans="1:65" s="13" customFormat="1" x14ac:dyDescent="0.2">
      <c r="B530" s="188"/>
      <c r="D530" s="183" t="s">
        <v>177</v>
      </c>
      <c r="E530" s="189" t="s">
        <v>1</v>
      </c>
      <c r="F530" s="190" t="s">
        <v>4628</v>
      </c>
      <c r="H530" s="189" t="s">
        <v>1</v>
      </c>
      <c r="I530" s="191"/>
      <c r="L530" s="188"/>
      <c r="M530" s="192"/>
      <c r="N530" s="193"/>
      <c r="O530" s="193"/>
      <c r="P530" s="193"/>
      <c r="Q530" s="193"/>
      <c r="R530" s="193"/>
      <c r="S530" s="193"/>
      <c r="T530" s="194"/>
      <c r="AT530" s="189" t="s">
        <v>177</v>
      </c>
      <c r="AU530" s="189" t="s">
        <v>86</v>
      </c>
      <c r="AV530" s="13" t="s">
        <v>84</v>
      </c>
      <c r="AW530" s="13" t="s">
        <v>34</v>
      </c>
      <c r="AX530" s="13" t="s">
        <v>77</v>
      </c>
      <c r="AY530" s="189" t="s">
        <v>164</v>
      </c>
    </row>
    <row r="531" spans="1:65" s="13" customFormat="1" x14ac:dyDescent="0.2">
      <c r="B531" s="188"/>
      <c r="D531" s="183" t="s">
        <v>177</v>
      </c>
      <c r="E531" s="189" t="s">
        <v>1</v>
      </c>
      <c r="F531" s="190" t="s">
        <v>4870</v>
      </c>
      <c r="H531" s="189" t="s">
        <v>1</v>
      </c>
      <c r="I531" s="191"/>
      <c r="L531" s="188"/>
      <c r="M531" s="192"/>
      <c r="N531" s="193"/>
      <c r="O531" s="193"/>
      <c r="P531" s="193"/>
      <c r="Q531" s="193"/>
      <c r="R531" s="193"/>
      <c r="S531" s="193"/>
      <c r="T531" s="194"/>
      <c r="AT531" s="189" t="s">
        <v>177</v>
      </c>
      <c r="AU531" s="189" t="s">
        <v>86</v>
      </c>
      <c r="AV531" s="13" t="s">
        <v>84</v>
      </c>
      <c r="AW531" s="13" t="s">
        <v>34</v>
      </c>
      <c r="AX531" s="13" t="s">
        <v>77</v>
      </c>
      <c r="AY531" s="189" t="s">
        <v>164</v>
      </c>
    </row>
    <row r="532" spans="1:65" s="14" customFormat="1" x14ac:dyDescent="0.2">
      <c r="B532" s="195"/>
      <c r="D532" s="183" t="s">
        <v>177</v>
      </c>
      <c r="E532" s="196" t="s">
        <v>1</v>
      </c>
      <c r="F532" s="197" t="s">
        <v>84</v>
      </c>
      <c r="H532" s="198">
        <v>1</v>
      </c>
      <c r="I532" s="199"/>
      <c r="L532" s="195"/>
      <c r="M532" s="200"/>
      <c r="N532" s="201"/>
      <c r="O532" s="201"/>
      <c r="P532" s="201"/>
      <c r="Q532" s="201"/>
      <c r="R532" s="201"/>
      <c r="S532" s="201"/>
      <c r="T532" s="202"/>
      <c r="AT532" s="196" t="s">
        <v>177</v>
      </c>
      <c r="AU532" s="196" t="s">
        <v>86</v>
      </c>
      <c r="AV532" s="14" t="s">
        <v>86</v>
      </c>
      <c r="AW532" s="14" t="s">
        <v>34</v>
      </c>
      <c r="AX532" s="14" t="s">
        <v>77</v>
      </c>
      <c r="AY532" s="196" t="s">
        <v>164</v>
      </c>
    </row>
    <row r="533" spans="1:65" s="15" customFormat="1" x14ac:dyDescent="0.2">
      <c r="B533" s="203"/>
      <c r="D533" s="183" t="s">
        <v>177</v>
      </c>
      <c r="E533" s="204" t="s">
        <v>1</v>
      </c>
      <c r="F533" s="205" t="s">
        <v>184</v>
      </c>
      <c r="H533" s="206">
        <v>1</v>
      </c>
      <c r="I533" s="207"/>
      <c r="L533" s="203"/>
      <c r="M533" s="208"/>
      <c r="N533" s="209"/>
      <c r="O533" s="209"/>
      <c r="P533" s="209"/>
      <c r="Q533" s="209"/>
      <c r="R533" s="209"/>
      <c r="S533" s="209"/>
      <c r="T533" s="210"/>
      <c r="AT533" s="204" t="s">
        <v>177</v>
      </c>
      <c r="AU533" s="204" t="s">
        <v>86</v>
      </c>
      <c r="AV533" s="15" t="s">
        <v>172</v>
      </c>
      <c r="AW533" s="15" t="s">
        <v>34</v>
      </c>
      <c r="AX533" s="15" t="s">
        <v>84</v>
      </c>
      <c r="AY533" s="204" t="s">
        <v>164</v>
      </c>
    </row>
    <row r="534" spans="1:65" s="2" customFormat="1" ht="16.5" customHeight="1" x14ac:dyDescent="0.2">
      <c r="A534" s="34"/>
      <c r="B534" s="168"/>
      <c r="C534" s="169" t="s">
        <v>460</v>
      </c>
      <c r="D534" s="214" t="s">
        <v>167</v>
      </c>
      <c r="E534" s="171" t="s">
        <v>4578</v>
      </c>
      <c r="F534" s="172" t="s">
        <v>4579</v>
      </c>
      <c r="G534" s="173" t="s">
        <v>215</v>
      </c>
      <c r="H534" s="174">
        <v>5</v>
      </c>
      <c r="I534" s="175"/>
      <c r="J534" s="176">
        <f>ROUND(I534*H534,2)</f>
        <v>0</v>
      </c>
      <c r="K534" s="172" t="s">
        <v>216</v>
      </c>
      <c r="L534" s="35"/>
      <c r="M534" s="177" t="s">
        <v>1</v>
      </c>
      <c r="N534" s="178" t="s">
        <v>42</v>
      </c>
      <c r="O534" s="60"/>
      <c r="P534" s="179">
        <f>O534*H534</f>
        <v>0</v>
      </c>
      <c r="Q534" s="179">
        <v>0</v>
      </c>
      <c r="R534" s="179">
        <f>Q534*H534</f>
        <v>0</v>
      </c>
      <c r="S534" s="179">
        <v>0</v>
      </c>
      <c r="T534" s="180">
        <f>S534*H534</f>
        <v>0</v>
      </c>
      <c r="U534" s="34"/>
      <c r="V534" s="34"/>
      <c r="W534" s="34"/>
      <c r="X534" s="34"/>
      <c r="Y534" s="34"/>
      <c r="Z534" s="34"/>
      <c r="AA534" s="34"/>
      <c r="AB534" s="34"/>
      <c r="AC534" s="34"/>
      <c r="AD534" s="34"/>
      <c r="AE534" s="34"/>
      <c r="AR534" s="181" t="s">
        <v>783</v>
      </c>
      <c r="AT534" s="181" t="s">
        <v>167</v>
      </c>
      <c r="AU534" s="181" t="s">
        <v>86</v>
      </c>
      <c r="AY534" s="18" t="s">
        <v>164</v>
      </c>
      <c r="BE534" s="182">
        <f>IF(N534="základní",J534,0)</f>
        <v>0</v>
      </c>
      <c r="BF534" s="182">
        <f>IF(N534="snížená",J534,0)</f>
        <v>0</v>
      </c>
      <c r="BG534" s="182">
        <f>IF(N534="zákl. přenesená",J534,0)</f>
        <v>0</v>
      </c>
      <c r="BH534" s="182">
        <f>IF(N534="sníž. přenesená",J534,0)</f>
        <v>0</v>
      </c>
      <c r="BI534" s="182">
        <f>IF(N534="nulová",J534,0)</f>
        <v>0</v>
      </c>
      <c r="BJ534" s="18" t="s">
        <v>84</v>
      </c>
      <c r="BK534" s="182">
        <f>ROUND(I534*H534,2)</f>
        <v>0</v>
      </c>
      <c r="BL534" s="18" t="s">
        <v>783</v>
      </c>
      <c r="BM534" s="181" t="s">
        <v>4924</v>
      </c>
    </row>
    <row r="535" spans="1:65" s="2" customFormat="1" x14ac:dyDescent="0.2">
      <c r="A535" s="34"/>
      <c r="B535" s="35"/>
      <c r="C535" s="34"/>
      <c r="D535" s="183" t="s">
        <v>174</v>
      </c>
      <c r="E535" s="34"/>
      <c r="F535" s="184" t="s">
        <v>4581</v>
      </c>
      <c r="G535" s="34"/>
      <c r="H535" s="34"/>
      <c r="I535" s="103"/>
      <c r="J535" s="34"/>
      <c r="K535" s="34"/>
      <c r="L535" s="35"/>
      <c r="M535" s="185"/>
      <c r="N535" s="186"/>
      <c r="O535" s="60"/>
      <c r="P535" s="60"/>
      <c r="Q535" s="60"/>
      <c r="R535" s="60"/>
      <c r="S535" s="60"/>
      <c r="T535" s="61"/>
      <c r="U535" s="34"/>
      <c r="V535" s="34"/>
      <c r="W535" s="34"/>
      <c r="X535" s="34"/>
      <c r="Y535" s="34"/>
      <c r="Z535" s="34"/>
      <c r="AA535" s="34"/>
      <c r="AB535" s="34"/>
      <c r="AC535" s="34"/>
      <c r="AD535" s="34"/>
      <c r="AE535" s="34"/>
      <c r="AT535" s="18" t="s">
        <v>174</v>
      </c>
      <c r="AU535" s="18" t="s">
        <v>86</v>
      </c>
    </row>
    <row r="536" spans="1:65" s="13" customFormat="1" x14ac:dyDescent="0.2">
      <c r="B536" s="188"/>
      <c r="D536" s="183" t="s">
        <v>177</v>
      </c>
      <c r="E536" s="189" t="s">
        <v>1</v>
      </c>
      <c r="F536" s="190" t="s">
        <v>2852</v>
      </c>
      <c r="H536" s="189" t="s">
        <v>1</v>
      </c>
      <c r="I536" s="191"/>
      <c r="L536" s="188"/>
      <c r="M536" s="192"/>
      <c r="N536" s="193"/>
      <c r="O536" s="193"/>
      <c r="P536" s="193"/>
      <c r="Q536" s="193"/>
      <c r="R536" s="193"/>
      <c r="S536" s="193"/>
      <c r="T536" s="194"/>
      <c r="AT536" s="189" t="s">
        <v>177</v>
      </c>
      <c r="AU536" s="189" t="s">
        <v>86</v>
      </c>
      <c r="AV536" s="13" t="s">
        <v>84</v>
      </c>
      <c r="AW536" s="13" t="s">
        <v>34</v>
      </c>
      <c r="AX536" s="13" t="s">
        <v>77</v>
      </c>
      <c r="AY536" s="189" t="s">
        <v>164</v>
      </c>
    </row>
    <row r="537" spans="1:65" s="13" customFormat="1" x14ac:dyDescent="0.2">
      <c r="B537" s="188"/>
      <c r="D537" s="183" t="s">
        <v>177</v>
      </c>
      <c r="E537" s="189" t="s">
        <v>1</v>
      </c>
      <c r="F537" s="190" t="s">
        <v>4418</v>
      </c>
      <c r="H537" s="189" t="s">
        <v>1</v>
      </c>
      <c r="I537" s="191"/>
      <c r="L537" s="188"/>
      <c r="M537" s="192"/>
      <c r="N537" s="193"/>
      <c r="O537" s="193"/>
      <c r="P537" s="193"/>
      <c r="Q537" s="193"/>
      <c r="R537" s="193"/>
      <c r="S537" s="193"/>
      <c r="T537" s="194"/>
      <c r="AT537" s="189" t="s">
        <v>177</v>
      </c>
      <c r="AU537" s="189" t="s">
        <v>86</v>
      </c>
      <c r="AV537" s="13" t="s">
        <v>84</v>
      </c>
      <c r="AW537" s="13" t="s">
        <v>34</v>
      </c>
      <c r="AX537" s="13" t="s">
        <v>77</v>
      </c>
      <c r="AY537" s="189" t="s">
        <v>164</v>
      </c>
    </row>
    <row r="538" spans="1:65" s="13" customFormat="1" x14ac:dyDescent="0.2">
      <c r="B538" s="188"/>
      <c r="D538" s="183" t="s">
        <v>177</v>
      </c>
      <c r="E538" s="189" t="s">
        <v>1</v>
      </c>
      <c r="F538" s="190" t="s">
        <v>4419</v>
      </c>
      <c r="H538" s="189" t="s">
        <v>1</v>
      </c>
      <c r="I538" s="191"/>
      <c r="L538" s="188"/>
      <c r="M538" s="192"/>
      <c r="N538" s="193"/>
      <c r="O538" s="193"/>
      <c r="P538" s="193"/>
      <c r="Q538" s="193"/>
      <c r="R538" s="193"/>
      <c r="S538" s="193"/>
      <c r="T538" s="194"/>
      <c r="AT538" s="189" t="s">
        <v>177</v>
      </c>
      <c r="AU538" s="189" t="s">
        <v>86</v>
      </c>
      <c r="AV538" s="13" t="s">
        <v>84</v>
      </c>
      <c r="AW538" s="13" t="s">
        <v>34</v>
      </c>
      <c r="AX538" s="13" t="s">
        <v>77</v>
      </c>
      <c r="AY538" s="189" t="s">
        <v>164</v>
      </c>
    </row>
    <row r="539" spans="1:65" s="13" customFormat="1" x14ac:dyDescent="0.2">
      <c r="B539" s="188"/>
      <c r="D539" s="183" t="s">
        <v>177</v>
      </c>
      <c r="E539" s="189" t="s">
        <v>1</v>
      </c>
      <c r="F539" s="190" t="s">
        <v>4843</v>
      </c>
      <c r="H539" s="189" t="s">
        <v>1</v>
      </c>
      <c r="I539" s="191"/>
      <c r="L539" s="188"/>
      <c r="M539" s="192"/>
      <c r="N539" s="193"/>
      <c r="O539" s="193"/>
      <c r="P539" s="193"/>
      <c r="Q539" s="193"/>
      <c r="R539" s="193"/>
      <c r="S539" s="193"/>
      <c r="T539" s="194"/>
      <c r="AT539" s="189" t="s">
        <v>177</v>
      </c>
      <c r="AU539" s="189" t="s">
        <v>86</v>
      </c>
      <c r="AV539" s="13" t="s">
        <v>84</v>
      </c>
      <c r="AW539" s="13" t="s">
        <v>34</v>
      </c>
      <c r="AX539" s="13" t="s">
        <v>77</v>
      </c>
      <c r="AY539" s="189" t="s">
        <v>164</v>
      </c>
    </row>
    <row r="540" spans="1:65" s="13" customFormat="1" x14ac:dyDescent="0.2">
      <c r="B540" s="188"/>
      <c r="D540" s="183" t="s">
        <v>177</v>
      </c>
      <c r="E540" s="189" t="s">
        <v>1</v>
      </c>
      <c r="F540" s="190" t="s">
        <v>4421</v>
      </c>
      <c r="H540" s="189" t="s">
        <v>1</v>
      </c>
      <c r="I540" s="191"/>
      <c r="L540" s="188"/>
      <c r="M540" s="192"/>
      <c r="N540" s="193"/>
      <c r="O540" s="193"/>
      <c r="P540" s="193"/>
      <c r="Q540" s="193"/>
      <c r="R540" s="193"/>
      <c r="S540" s="193"/>
      <c r="T540" s="194"/>
      <c r="AT540" s="189" t="s">
        <v>177</v>
      </c>
      <c r="AU540" s="189" t="s">
        <v>86</v>
      </c>
      <c r="AV540" s="13" t="s">
        <v>84</v>
      </c>
      <c r="AW540" s="13" t="s">
        <v>34</v>
      </c>
      <c r="AX540" s="13" t="s">
        <v>77</v>
      </c>
      <c r="AY540" s="189" t="s">
        <v>164</v>
      </c>
    </row>
    <row r="541" spans="1:65" s="13" customFormat="1" x14ac:dyDescent="0.2">
      <c r="B541" s="188"/>
      <c r="D541" s="183" t="s">
        <v>177</v>
      </c>
      <c r="E541" s="189" t="s">
        <v>1</v>
      </c>
      <c r="F541" s="190" t="s">
        <v>4448</v>
      </c>
      <c r="H541" s="189" t="s">
        <v>1</v>
      </c>
      <c r="I541" s="191"/>
      <c r="L541" s="188"/>
      <c r="M541" s="192"/>
      <c r="N541" s="193"/>
      <c r="O541" s="193"/>
      <c r="P541" s="193"/>
      <c r="Q541" s="193"/>
      <c r="R541" s="193"/>
      <c r="S541" s="193"/>
      <c r="T541" s="194"/>
      <c r="AT541" s="189" t="s">
        <v>177</v>
      </c>
      <c r="AU541" s="189" t="s">
        <v>86</v>
      </c>
      <c r="AV541" s="13" t="s">
        <v>84</v>
      </c>
      <c r="AW541" s="13" t="s">
        <v>34</v>
      </c>
      <c r="AX541" s="13" t="s">
        <v>77</v>
      </c>
      <c r="AY541" s="189" t="s">
        <v>164</v>
      </c>
    </row>
    <row r="542" spans="1:65" s="13" customFormat="1" x14ac:dyDescent="0.2">
      <c r="B542" s="188"/>
      <c r="D542" s="183" t="s">
        <v>177</v>
      </c>
      <c r="E542" s="189" t="s">
        <v>1</v>
      </c>
      <c r="F542" s="190" t="s">
        <v>4879</v>
      </c>
      <c r="H542" s="189" t="s">
        <v>1</v>
      </c>
      <c r="I542" s="191"/>
      <c r="L542" s="188"/>
      <c r="M542" s="192"/>
      <c r="N542" s="193"/>
      <c r="O542" s="193"/>
      <c r="P542" s="193"/>
      <c r="Q542" s="193"/>
      <c r="R542" s="193"/>
      <c r="S542" s="193"/>
      <c r="T542" s="194"/>
      <c r="AT542" s="189" t="s">
        <v>177</v>
      </c>
      <c r="AU542" s="189" t="s">
        <v>86</v>
      </c>
      <c r="AV542" s="13" t="s">
        <v>84</v>
      </c>
      <c r="AW542" s="13" t="s">
        <v>34</v>
      </c>
      <c r="AX542" s="13" t="s">
        <v>77</v>
      </c>
      <c r="AY542" s="189" t="s">
        <v>164</v>
      </c>
    </row>
    <row r="543" spans="1:65" s="13" customFormat="1" x14ac:dyDescent="0.2">
      <c r="B543" s="188"/>
      <c r="D543" s="183" t="s">
        <v>177</v>
      </c>
      <c r="E543" s="189" t="s">
        <v>1</v>
      </c>
      <c r="F543" s="190" t="s">
        <v>4628</v>
      </c>
      <c r="H543" s="189" t="s">
        <v>1</v>
      </c>
      <c r="I543" s="191"/>
      <c r="L543" s="188"/>
      <c r="M543" s="192"/>
      <c r="N543" s="193"/>
      <c r="O543" s="193"/>
      <c r="P543" s="193"/>
      <c r="Q543" s="193"/>
      <c r="R543" s="193"/>
      <c r="S543" s="193"/>
      <c r="T543" s="194"/>
      <c r="AT543" s="189" t="s">
        <v>177</v>
      </c>
      <c r="AU543" s="189" t="s">
        <v>86</v>
      </c>
      <c r="AV543" s="13" t="s">
        <v>84</v>
      </c>
      <c r="AW543" s="13" t="s">
        <v>34</v>
      </c>
      <c r="AX543" s="13" t="s">
        <v>77</v>
      </c>
      <c r="AY543" s="189" t="s">
        <v>164</v>
      </c>
    </row>
    <row r="544" spans="1:65" s="13" customFormat="1" x14ac:dyDescent="0.2">
      <c r="B544" s="188"/>
      <c r="D544" s="183" t="s">
        <v>177</v>
      </c>
      <c r="E544" s="189" t="s">
        <v>1</v>
      </c>
      <c r="F544" s="190" t="s">
        <v>4870</v>
      </c>
      <c r="H544" s="189" t="s">
        <v>1</v>
      </c>
      <c r="I544" s="191"/>
      <c r="L544" s="188"/>
      <c r="M544" s="192"/>
      <c r="N544" s="193"/>
      <c r="O544" s="193"/>
      <c r="P544" s="193"/>
      <c r="Q544" s="193"/>
      <c r="R544" s="193"/>
      <c r="S544" s="193"/>
      <c r="T544" s="194"/>
      <c r="AT544" s="189" t="s">
        <v>177</v>
      </c>
      <c r="AU544" s="189" t="s">
        <v>86</v>
      </c>
      <c r="AV544" s="13" t="s">
        <v>84</v>
      </c>
      <c r="AW544" s="13" t="s">
        <v>34</v>
      </c>
      <c r="AX544" s="13" t="s">
        <v>77</v>
      </c>
      <c r="AY544" s="189" t="s">
        <v>164</v>
      </c>
    </row>
    <row r="545" spans="1:65" s="14" customFormat="1" x14ac:dyDescent="0.2">
      <c r="B545" s="195"/>
      <c r="D545" s="183" t="s">
        <v>177</v>
      </c>
      <c r="E545" s="196" t="s">
        <v>1</v>
      </c>
      <c r="F545" s="197" t="s">
        <v>4438</v>
      </c>
      <c r="H545" s="198">
        <v>5</v>
      </c>
      <c r="I545" s="199"/>
      <c r="L545" s="195"/>
      <c r="M545" s="200"/>
      <c r="N545" s="201"/>
      <c r="O545" s="201"/>
      <c r="P545" s="201"/>
      <c r="Q545" s="201"/>
      <c r="R545" s="201"/>
      <c r="S545" s="201"/>
      <c r="T545" s="202"/>
      <c r="AT545" s="196" t="s">
        <v>177</v>
      </c>
      <c r="AU545" s="196" t="s">
        <v>86</v>
      </c>
      <c r="AV545" s="14" t="s">
        <v>86</v>
      </c>
      <c r="AW545" s="14" t="s">
        <v>34</v>
      </c>
      <c r="AX545" s="14" t="s">
        <v>77</v>
      </c>
      <c r="AY545" s="196" t="s">
        <v>164</v>
      </c>
    </row>
    <row r="546" spans="1:65" s="15" customFormat="1" x14ac:dyDescent="0.2">
      <c r="B546" s="203"/>
      <c r="D546" s="183" t="s">
        <v>177</v>
      </c>
      <c r="E546" s="204" t="s">
        <v>1</v>
      </c>
      <c r="F546" s="205" t="s">
        <v>184</v>
      </c>
      <c r="H546" s="206">
        <v>5</v>
      </c>
      <c r="I546" s="207"/>
      <c r="L546" s="203"/>
      <c r="M546" s="208"/>
      <c r="N546" s="209"/>
      <c r="O546" s="209"/>
      <c r="P546" s="209"/>
      <c r="Q546" s="209"/>
      <c r="R546" s="209"/>
      <c r="S546" s="209"/>
      <c r="T546" s="210"/>
      <c r="AT546" s="204" t="s">
        <v>177</v>
      </c>
      <c r="AU546" s="204" t="s">
        <v>86</v>
      </c>
      <c r="AV546" s="15" t="s">
        <v>172</v>
      </c>
      <c r="AW546" s="15" t="s">
        <v>34</v>
      </c>
      <c r="AX546" s="15" t="s">
        <v>84</v>
      </c>
      <c r="AY546" s="204" t="s">
        <v>164</v>
      </c>
    </row>
    <row r="547" spans="1:65" s="2" customFormat="1" ht="16.5" customHeight="1" x14ac:dyDescent="0.2">
      <c r="A547" s="34"/>
      <c r="B547" s="168"/>
      <c r="C547" s="169" t="s">
        <v>465</v>
      </c>
      <c r="D547" s="170" t="s">
        <v>167</v>
      </c>
      <c r="E547" s="171" t="s">
        <v>4583</v>
      </c>
      <c r="F547" s="172" t="s">
        <v>4584</v>
      </c>
      <c r="G547" s="173" t="s">
        <v>215</v>
      </c>
      <c r="H547" s="174">
        <v>5</v>
      </c>
      <c r="I547" s="175"/>
      <c r="J547" s="176">
        <f>ROUND(I547*H547,2)</f>
        <v>0</v>
      </c>
      <c r="K547" s="172" t="s">
        <v>171</v>
      </c>
      <c r="L547" s="35"/>
      <c r="M547" s="177" t="s">
        <v>1</v>
      </c>
      <c r="N547" s="178" t="s">
        <v>42</v>
      </c>
      <c r="O547" s="60"/>
      <c r="P547" s="179">
        <f>O547*H547</f>
        <v>0</v>
      </c>
      <c r="Q547" s="179">
        <v>0</v>
      </c>
      <c r="R547" s="179">
        <f>Q547*H547</f>
        <v>0</v>
      </c>
      <c r="S547" s="179">
        <v>0</v>
      </c>
      <c r="T547" s="180">
        <f>S547*H547</f>
        <v>0</v>
      </c>
      <c r="U547" s="34"/>
      <c r="V547" s="34"/>
      <c r="W547" s="34"/>
      <c r="X547" s="34"/>
      <c r="Y547" s="34"/>
      <c r="Z547" s="34"/>
      <c r="AA547" s="34"/>
      <c r="AB547" s="34"/>
      <c r="AC547" s="34"/>
      <c r="AD547" s="34"/>
      <c r="AE547" s="34"/>
      <c r="AR547" s="181" t="s">
        <v>783</v>
      </c>
      <c r="AT547" s="181" t="s">
        <v>167</v>
      </c>
      <c r="AU547" s="181" t="s">
        <v>86</v>
      </c>
      <c r="AY547" s="18" t="s">
        <v>164</v>
      </c>
      <c r="BE547" s="182">
        <f>IF(N547="základní",J547,0)</f>
        <v>0</v>
      </c>
      <c r="BF547" s="182">
        <f>IF(N547="snížená",J547,0)</f>
        <v>0</v>
      </c>
      <c r="BG547" s="182">
        <f>IF(N547="zákl. přenesená",J547,0)</f>
        <v>0</v>
      </c>
      <c r="BH547" s="182">
        <f>IF(N547="sníž. přenesená",J547,0)</f>
        <v>0</v>
      </c>
      <c r="BI547" s="182">
        <f>IF(N547="nulová",J547,0)</f>
        <v>0</v>
      </c>
      <c r="BJ547" s="18" t="s">
        <v>84</v>
      </c>
      <c r="BK547" s="182">
        <f>ROUND(I547*H547,2)</f>
        <v>0</v>
      </c>
      <c r="BL547" s="18" t="s">
        <v>783</v>
      </c>
      <c r="BM547" s="181" t="s">
        <v>4925</v>
      </c>
    </row>
    <row r="548" spans="1:65" s="2" customFormat="1" x14ac:dyDescent="0.2">
      <c r="A548" s="34"/>
      <c r="B548" s="35"/>
      <c r="C548" s="34"/>
      <c r="D548" s="183" t="s">
        <v>174</v>
      </c>
      <c r="E548" s="34"/>
      <c r="F548" s="184" t="s">
        <v>4586</v>
      </c>
      <c r="G548" s="34"/>
      <c r="H548" s="34"/>
      <c r="I548" s="103"/>
      <c r="J548" s="34"/>
      <c r="K548" s="34"/>
      <c r="L548" s="35"/>
      <c r="M548" s="185"/>
      <c r="N548" s="186"/>
      <c r="O548" s="60"/>
      <c r="P548" s="60"/>
      <c r="Q548" s="60"/>
      <c r="R548" s="60"/>
      <c r="S548" s="60"/>
      <c r="T548" s="61"/>
      <c r="U548" s="34"/>
      <c r="V548" s="34"/>
      <c r="W548" s="34"/>
      <c r="X548" s="34"/>
      <c r="Y548" s="34"/>
      <c r="Z548" s="34"/>
      <c r="AA548" s="34"/>
      <c r="AB548" s="34"/>
      <c r="AC548" s="34"/>
      <c r="AD548" s="34"/>
      <c r="AE548" s="34"/>
      <c r="AT548" s="18" t="s">
        <v>174</v>
      </c>
      <c r="AU548" s="18" t="s">
        <v>86</v>
      </c>
    </row>
    <row r="549" spans="1:65" s="2" customFormat="1" ht="19.5" x14ac:dyDescent="0.2">
      <c r="A549" s="34"/>
      <c r="B549" s="35"/>
      <c r="C549" s="34"/>
      <c r="D549" s="183" t="s">
        <v>194</v>
      </c>
      <c r="E549" s="34"/>
      <c r="F549" s="187" t="s">
        <v>4587</v>
      </c>
      <c r="G549" s="34"/>
      <c r="H549" s="34"/>
      <c r="I549" s="103"/>
      <c r="J549" s="34"/>
      <c r="K549" s="34"/>
      <c r="L549" s="35"/>
      <c r="M549" s="185"/>
      <c r="N549" s="186"/>
      <c r="O549" s="60"/>
      <c r="P549" s="60"/>
      <c r="Q549" s="60"/>
      <c r="R549" s="60"/>
      <c r="S549" s="60"/>
      <c r="T549" s="61"/>
      <c r="U549" s="34"/>
      <c r="V549" s="34"/>
      <c r="W549" s="34"/>
      <c r="X549" s="34"/>
      <c r="Y549" s="34"/>
      <c r="Z549" s="34"/>
      <c r="AA549" s="34"/>
      <c r="AB549" s="34"/>
      <c r="AC549" s="34"/>
      <c r="AD549" s="34"/>
      <c r="AE549" s="34"/>
      <c r="AT549" s="18" t="s">
        <v>194</v>
      </c>
      <c r="AU549" s="18" t="s">
        <v>86</v>
      </c>
    </row>
    <row r="550" spans="1:65" s="13" customFormat="1" x14ac:dyDescent="0.2">
      <c r="B550" s="188"/>
      <c r="D550" s="183" t="s">
        <v>177</v>
      </c>
      <c r="E550" s="189" t="s">
        <v>1</v>
      </c>
      <c r="F550" s="190" t="s">
        <v>2852</v>
      </c>
      <c r="H550" s="189" t="s">
        <v>1</v>
      </c>
      <c r="I550" s="191"/>
      <c r="L550" s="188"/>
      <c r="M550" s="192"/>
      <c r="N550" s="193"/>
      <c r="O550" s="193"/>
      <c r="P550" s="193"/>
      <c r="Q550" s="193"/>
      <c r="R550" s="193"/>
      <c r="S550" s="193"/>
      <c r="T550" s="194"/>
      <c r="AT550" s="189" t="s">
        <v>177</v>
      </c>
      <c r="AU550" s="189" t="s">
        <v>86</v>
      </c>
      <c r="AV550" s="13" t="s">
        <v>84</v>
      </c>
      <c r="AW550" s="13" t="s">
        <v>34</v>
      </c>
      <c r="AX550" s="13" t="s">
        <v>77</v>
      </c>
      <c r="AY550" s="189" t="s">
        <v>164</v>
      </c>
    </row>
    <row r="551" spans="1:65" s="13" customFormat="1" x14ac:dyDescent="0.2">
      <c r="B551" s="188"/>
      <c r="D551" s="183" t="s">
        <v>177</v>
      </c>
      <c r="E551" s="189" t="s">
        <v>1</v>
      </c>
      <c r="F551" s="190" t="s">
        <v>4418</v>
      </c>
      <c r="H551" s="189" t="s">
        <v>1</v>
      </c>
      <c r="I551" s="191"/>
      <c r="L551" s="188"/>
      <c r="M551" s="192"/>
      <c r="N551" s="193"/>
      <c r="O551" s="193"/>
      <c r="P551" s="193"/>
      <c r="Q551" s="193"/>
      <c r="R551" s="193"/>
      <c r="S551" s="193"/>
      <c r="T551" s="194"/>
      <c r="AT551" s="189" t="s">
        <v>177</v>
      </c>
      <c r="AU551" s="189" t="s">
        <v>86</v>
      </c>
      <c r="AV551" s="13" t="s">
        <v>84</v>
      </c>
      <c r="AW551" s="13" t="s">
        <v>34</v>
      </c>
      <c r="AX551" s="13" t="s">
        <v>77</v>
      </c>
      <c r="AY551" s="189" t="s">
        <v>164</v>
      </c>
    </row>
    <row r="552" spans="1:65" s="13" customFormat="1" x14ac:dyDescent="0.2">
      <c r="B552" s="188"/>
      <c r="D552" s="183" t="s">
        <v>177</v>
      </c>
      <c r="E552" s="189" t="s">
        <v>1</v>
      </c>
      <c r="F552" s="190" t="s">
        <v>4419</v>
      </c>
      <c r="H552" s="189" t="s">
        <v>1</v>
      </c>
      <c r="I552" s="191"/>
      <c r="L552" s="188"/>
      <c r="M552" s="192"/>
      <c r="N552" s="193"/>
      <c r="O552" s="193"/>
      <c r="P552" s="193"/>
      <c r="Q552" s="193"/>
      <c r="R552" s="193"/>
      <c r="S552" s="193"/>
      <c r="T552" s="194"/>
      <c r="AT552" s="189" t="s">
        <v>177</v>
      </c>
      <c r="AU552" s="189" t="s">
        <v>86</v>
      </c>
      <c r="AV552" s="13" t="s">
        <v>84</v>
      </c>
      <c r="AW552" s="13" t="s">
        <v>34</v>
      </c>
      <c r="AX552" s="13" t="s">
        <v>77</v>
      </c>
      <c r="AY552" s="189" t="s">
        <v>164</v>
      </c>
    </row>
    <row r="553" spans="1:65" s="13" customFormat="1" x14ac:dyDescent="0.2">
      <c r="B553" s="188"/>
      <c r="D553" s="183" t="s">
        <v>177</v>
      </c>
      <c r="E553" s="189" t="s">
        <v>1</v>
      </c>
      <c r="F553" s="190" t="s">
        <v>4843</v>
      </c>
      <c r="H553" s="189" t="s">
        <v>1</v>
      </c>
      <c r="I553" s="191"/>
      <c r="L553" s="188"/>
      <c r="M553" s="192"/>
      <c r="N553" s="193"/>
      <c r="O553" s="193"/>
      <c r="P553" s="193"/>
      <c r="Q553" s="193"/>
      <c r="R553" s="193"/>
      <c r="S553" s="193"/>
      <c r="T553" s="194"/>
      <c r="AT553" s="189" t="s">
        <v>177</v>
      </c>
      <c r="AU553" s="189" t="s">
        <v>86</v>
      </c>
      <c r="AV553" s="13" t="s">
        <v>84</v>
      </c>
      <c r="AW553" s="13" t="s">
        <v>34</v>
      </c>
      <c r="AX553" s="13" t="s">
        <v>77</v>
      </c>
      <c r="AY553" s="189" t="s">
        <v>164</v>
      </c>
    </row>
    <row r="554" spans="1:65" s="13" customFormat="1" x14ac:dyDescent="0.2">
      <c r="B554" s="188"/>
      <c r="D554" s="183" t="s">
        <v>177</v>
      </c>
      <c r="E554" s="189" t="s">
        <v>1</v>
      </c>
      <c r="F554" s="190" t="s">
        <v>4421</v>
      </c>
      <c r="H554" s="189" t="s">
        <v>1</v>
      </c>
      <c r="I554" s="191"/>
      <c r="L554" s="188"/>
      <c r="M554" s="192"/>
      <c r="N554" s="193"/>
      <c r="O554" s="193"/>
      <c r="P554" s="193"/>
      <c r="Q554" s="193"/>
      <c r="R554" s="193"/>
      <c r="S554" s="193"/>
      <c r="T554" s="194"/>
      <c r="AT554" s="189" t="s">
        <v>177</v>
      </c>
      <c r="AU554" s="189" t="s">
        <v>86</v>
      </c>
      <c r="AV554" s="13" t="s">
        <v>84</v>
      </c>
      <c r="AW554" s="13" t="s">
        <v>34</v>
      </c>
      <c r="AX554" s="13" t="s">
        <v>77</v>
      </c>
      <c r="AY554" s="189" t="s">
        <v>164</v>
      </c>
    </row>
    <row r="555" spans="1:65" s="13" customFormat="1" x14ac:dyDescent="0.2">
      <c r="B555" s="188"/>
      <c r="D555" s="183" t="s">
        <v>177</v>
      </c>
      <c r="E555" s="189" t="s">
        <v>1</v>
      </c>
      <c r="F555" s="190" t="s">
        <v>4448</v>
      </c>
      <c r="H555" s="189" t="s">
        <v>1</v>
      </c>
      <c r="I555" s="191"/>
      <c r="L555" s="188"/>
      <c r="M555" s="192"/>
      <c r="N555" s="193"/>
      <c r="O555" s="193"/>
      <c r="P555" s="193"/>
      <c r="Q555" s="193"/>
      <c r="R555" s="193"/>
      <c r="S555" s="193"/>
      <c r="T555" s="194"/>
      <c r="AT555" s="189" t="s">
        <v>177</v>
      </c>
      <c r="AU555" s="189" t="s">
        <v>86</v>
      </c>
      <c r="AV555" s="13" t="s">
        <v>84</v>
      </c>
      <c r="AW555" s="13" t="s">
        <v>34</v>
      </c>
      <c r="AX555" s="13" t="s">
        <v>77</v>
      </c>
      <c r="AY555" s="189" t="s">
        <v>164</v>
      </c>
    </row>
    <row r="556" spans="1:65" s="13" customFormat="1" x14ac:dyDescent="0.2">
      <c r="B556" s="188"/>
      <c r="D556" s="183" t="s">
        <v>177</v>
      </c>
      <c r="E556" s="189" t="s">
        <v>1</v>
      </c>
      <c r="F556" s="190" t="s">
        <v>4879</v>
      </c>
      <c r="H556" s="189" t="s">
        <v>1</v>
      </c>
      <c r="I556" s="191"/>
      <c r="L556" s="188"/>
      <c r="M556" s="192"/>
      <c r="N556" s="193"/>
      <c r="O556" s="193"/>
      <c r="P556" s="193"/>
      <c r="Q556" s="193"/>
      <c r="R556" s="193"/>
      <c r="S556" s="193"/>
      <c r="T556" s="194"/>
      <c r="AT556" s="189" t="s">
        <v>177</v>
      </c>
      <c r="AU556" s="189" t="s">
        <v>86</v>
      </c>
      <c r="AV556" s="13" t="s">
        <v>84</v>
      </c>
      <c r="AW556" s="13" t="s">
        <v>34</v>
      </c>
      <c r="AX556" s="13" t="s">
        <v>77</v>
      </c>
      <c r="AY556" s="189" t="s">
        <v>164</v>
      </c>
    </row>
    <row r="557" spans="1:65" s="13" customFormat="1" x14ac:dyDescent="0.2">
      <c r="B557" s="188"/>
      <c r="D557" s="183" t="s">
        <v>177</v>
      </c>
      <c r="E557" s="189" t="s">
        <v>1</v>
      </c>
      <c r="F557" s="190" t="s">
        <v>4628</v>
      </c>
      <c r="H557" s="189" t="s">
        <v>1</v>
      </c>
      <c r="I557" s="191"/>
      <c r="L557" s="188"/>
      <c r="M557" s="192"/>
      <c r="N557" s="193"/>
      <c r="O557" s="193"/>
      <c r="P557" s="193"/>
      <c r="Q557" s="193"/>
      <c r="R557" s="193"/>
      <c r="S557" s="193"/>
      <c r="T557" s="194"/>
      <c r="AT557" s="189" t="s">
        <v>177</v>
      </c>
      <c r="AU557" s="189" t="s">
        <v>86</v>
      </c>
      <c r="AV557" s="13" t="s">
        <v>84</v>
      </c>
      <c r="AW557" s="13" t="s">
        <v>34</v>
      </c>
      <c r="AX557" s="13" t="s">
        <v>77</v>
      </c>
      <c r="AY557" s="189" t="s">
        <v>164</v>
      </c>
    </row>
    <row r="558" spans="1:65" s="13" customFormat="1" x14ac:dyDescent="0.2">
      <c r="B558" s="188"/>
      <c r="D558" s="183" t="s">
        <v>177</v>
      </c>
      <c r="E558" s="189" t="s">
        <v>1</v>
      </c>
      <c r="F558" s="190" t="s">
        <v>4870</v>
      </c>
      <c r="H558" s="189" t="s">
        <v>1</v>
      </c>
      <c r="I558" s="191"/>
      <c r="L558" s="188"/>
      <c r="M558" s="192"/>
      <c r="N558" s="193"/>
      <c r="O558" s="193"/>
      <c r="P558" s="193"/>
      <c r="Q558" s="193"/>
      <c r="R558" s="193"/>
      <c r="S558" s="193"/>
      <c r="T558" s="194"/>
      <c r="AT558" s="189" t="s">
        <v>177</v>
      </c>
      <c r="AU558" s="189" t="s">
        <v>86</v>
      </c>
      <c r="AV558" s="13" t="s">
        <v>84</v>
      </c>
      <c r="AW558" s="13" t="s">
        <v>34</v>
      </c>
      <c r="AX558" s="13" t="s">
        <v>77</v>
      </c>
      <c r="AY558" s="189" t="s">
        <v>164</v>
      </c>
    </row>
    <row r="559" spans="1:65" s="14" customFormat="1" x14ac:dyDescent="0.2">
      <c r="B559" s="195"/>
      <c r="D559" s="183" t="s">
        <v>177</v>
      </c>
      <c r="E559" s="196" t="s">
        <v>1</v>
      </c>
      <c r="F559" s="197" t="s">
        <v>4438</v>
      </c>
      <c r="H559" s="198">
        <v>5</v>
      </c>
      <c r="I559" s="199"/>
      <c r="L559" s="195"/>
      <c r="M559" s="200"/>
      <c r="N559" s="201"/>
      <c r="O559" s="201"/>
      <c r="P559" s="201"/>
      <c r="Q559" s="201"/>
      <c r="R559" s="201"/>
      <c r="S559" s="201"/>
      <c r="T559" s="202"/>
      <c r="AT559" s="196" t="s">
        <v>177</v>
      </c>
      <c r="AU559" s="196" t="s">
        <v>86</v>
      </c>
      <c r="AV559" s="14" t="s">
        <v>86</v>
      </c>
      <c r="AW559" s="14" t="s">
        <v>34</v>
      </c>
      <c r="AX559" s="14" t="s">
        <v>77</v>
      </c>
      <c r="AY559" s="196" t="s">
        <v>164</v>
      </c>
    </row>
    <row r="560" spans="1:65" s="15" customFormat="1" x14ac:dyDescent="0.2">
      <c r="B560" s="203"/>
      <c r="D560" s="183" t="s">
        <v>177</v>
      </c>
      <c r="E560" s="204" t="s">
        <v>1</v>
      </c>
      <c r="F560" s="205" t="s">
        <v>184</v>
      </c>
      <c r="H560" s="206">
        <v>5</v>
      </c>
      <c r="I560" s="207"/>
      <c r="L560" s="203"/>
      <c r="M560" s="208"/>
      <c r="N560" s="209"/>
      <c r="O560" s="209"/>
      <c r="P560" s="209"/>
      <c r="Q560" s="209"/>
      <c r="R560" s="209"/>
      <c r="S560" s="209"/>
      <c r="T560" s="210"/>
      <c r="AT560" s="204" t="s">
        <v>177</v>
      </c>
      <c r="AU560" s="204" t="s">
        <v>86</v>
      </c>
      <c r="AV560" s="15" t="s">
        <v>172</v>
      </c>
      <c r="AW560" s="15" t="s">
        <v>34</v>
      </c>
      <c r="AX560" s="15" t="s">
        <v>84</v>
      </c>
      <c r="AY560" s="204" t="s">
        <v>164</v>
      </c>
    </row>
    <row r="561" spans="1:65" s="12" customFormat="1" ht="22.9" customHeight="1" x14ac:dyDescent="0.2">
      <c r="B561" s="155"/>
      <c r="D561" s="156" t="s">
        <v>76</v>
      </c>
      <c r="E561" s="166" t="s">
        <v>4926</v>
      </c>
      <c r="F561" s="166" t="s">
        <v>4927</v>
      </c>
      <c r="I561" s="158"/>
      <c r="J561" s="167">
        <f>BK561</f>
        <v>0</v>
      </c>
      <c r="L561" s="155"/>
      <c r="M561" s="160"/>
      <c r="N561" s="161"/>
      <c r="O561" s="161"/>
      <c r="P561" s="162">
        <f>SUM(P562:P595)</f>
        <v>0</v>
      </c>
      <c r="Q561" s="161"/>
      <c r="R561" s="162">
        <f>SUM(R562:R595)</f>
        <v>4.3209999999999998E-2</v>
      </c>
      <c r="S561" s="161"/>
      <c r="T561" s="163">
        <f>SUM(T562:T595)</f>
        <v>0</v>
      </c>
      <c r="AR561" s="156" t="s">
        <v>236</v>
      </c>
      <c r="AT561" s="164" t="s">
        <v>76</v>
      </c>
      <c r="AU561" s="164" t="s">
        <v>84</v>
      </c>
      <c r="AY561" s="156" t="s">
        <v>164</v>
      </c>
      <c r="BK561" s="165">
        <f>SUM(BK562:BK595)</f>
        <v>0</v>
      </c>
    </row>
    <row r="562" spans="1:65" s="2" customFormat="1" ht="16.5" customHeight="1" x14ac:dyDescent="0.2">
      <c r="A562" s="34"/>
      <c r="B562" s="168"/>
      <c r="C562" s="169" t="s">
        <v>480</v>
      </c>
      <c r="D562" s="214" t="s">
        <v>167</v>
      </c>
      <c r="E562" s="171" t="s">
        <v>4928</v>
      </c>
      <c r="F562" s="172" t="s">
        <v>4929</v>
      </c>
      <c r="G562" s="173" t="s">
        <v>587</v>
      </c>
      <c r="H562" s="174">
        <v>1</v>
      </c>
      <c r="I562" s="175"/>
      <c r="J562" s="176">
        <f>ROUND(I562*H562,2)</f>
        <v>0</v>
      </c>
      <c r="K562" s="172" t="s">
        <v>216</v>
      </c>
      <c r="L562" s="35"/>
      <c r="M562" s="177" t="s">
        <v>1</v>
      </c>
      <c r="N562" s="178" t="s">
        <v>42</v>
      </c>
      <c r="O562" s="60"/>
      <c r="P562" s="179">
        <f>O562*H562</f>
        <v>0</v>
      </c>
      <c r="Q562" s="179">
        <v>2.1000000000000001E-4</v>
      </c>
      <c r="R562" s="179">
        <f>Q562*H562</f>
        <v>2.1000000000000001E-4</v>
      </c>
      <c r="S562" s="179">
        <v>0</v>
      </c>
      <c r="T562" s="180">
        <f>S562*H562</f>
        <v>0</v>
      </c>
      <c r="U562" s="34"/>
      <c r="V562" s="34"/>
      <c r="W562" s="34"/>
      <c r="X562" s="34"/>
      <c r="Y562" s="34"/>
      <c r="Z562" s="34"/>
      <c r="AA562" s="34"/>
      <c r="AB562" s="34"/>
      <c r="AC562" s="34"/>
      <c r="AD562" s="34"/>
      <c r="AE562" s="34"/>
      <c r="AR562" s="181" t="s">
        <v>783</v>
      </c>
      <c r="AT562" s="181" t="s">
        <v>167</v>
      </c>
      <c r="AU562" s="181" t="s">
        <v>86</v>
      </c>
      <c r="AY562" s="18" t="s">
        <v>164</v>
      </c>
      <c r="BE562" s="182">
        <f>IF(N562="základní",J562,0)</f>
        <v>0</v>
      </c>
      <c r="BF562" s="182">
        <f>IF(N562="snížená",J562,0)</f>
        <v>0</v>
      </c>
      <c r="BG562" s="182">
        <f>IF(N562="zákl. přenesená",J562,0)</f>
        <v>0</v>
      </c>
      <c r="BH562" s="182">
        <f>IF(N562="sníž. přenesená",J562,0)</f>
        <v>0</v>
      </c>
      <c r="BI562" s="182">
        <f>IF(N562="nulová",J562,0)</f>
        <v>0</v>
      </c>
      <c r="BJ562" s="18" t="s">
        <v>84</v>
      </c>
      <c r="BK562" s="182">
        <f>ROUND(I562*H562,2)</f>
        <v>0</v>
      </c>
      <c r="BL562" s="18" t="s">
        <v>783</v>
      </c>
      <c r="BM562" s="181" t="s">
        <v>4930</v>
      </c>
    </row>
    <row r="563" spans="1:65" s="2" customFormat="1" x14ac:dyDescent="0.2">
      <c r="A563" s="34"/>
      <c r="B563" s="35"/>
      <c r="C563" s="34"/>
      <c r="D563" s="183" t="s">
        <v>174</v>
      </c>
      <c r="E563" s="34"/>
      <c r="F563" s="184" t="s">
        <v>4931</v>
      </c>
      <c r="G563" s="34"/>
      <c r="H563" s="34"/>
      <c r="I563" s="103"/>
      <c r="J563" s="34"/>
      <c r="K563" s="34"/>
      <c r="L563" s="35"/>
      <c r="M563" s="185"/>
      <c r="N563" s="186"/>
      <c r="O563" s="60"/>
      <c r="P563" s="60"/>
      <c r="Q563" s="60"/>
      <c r="R563" s="60"/>
      <c r="S563" s="60"/>
      <c r="T563" s="61"/>
      <c r="U563" s="34"/>
      <c r="V563" s="34"/>
      <c r="W563" s="34"/>
      <c r="X563" s="34"/>
      <c r="Y563" s="34"/>
      <c r="Z563" s="34"/>
      <c r="AA563" s="34"/>
      <c r="AB563" s="34"/>
      <c r="AC563" s="34"/>
      <c r="AD563" s="34"/>
      <c r="AE563" s="34"/>
      <c r="AT563" s="18" t="s">
        <v>174</v>
      </c>
      <c r="AU563" s="18" t="s">
        <v>86</v>
      </c>
    </row>
    <row r="564" spans="1:65" s="13" customFormat="1" x14ac:dyDescent="0.2">
      <c r="B564" s="188"/>
      <c r="D564" s="183" t="s">
        <v>177</v>
      </c>
      <c r="E564" s="189" t="s">
        <v>1</v>
      </c>
      <c r="F564" s="190" t="s">
        <v>2852</v>
      </c>
      <c r="H564" s="189" t="s">
        <v>1</v>
      </c>
      <c r="I564" s="191"/>
      <c r="L564" s="188"/>
      <c r="M564" s="192"/>
      <c r="N564" s="193"/>
      <c r="O564" s="193"/>
      <c r="P564" s="193"/>
      <c r="Q564" s="193"/>
      <c r="R564" s="193"/>
      <c r="S564" s="193"/>
      <c r="T564" s="194"/>
      <c r="AT564" s="189" t="s">
        <v>177</v>
      </c>
      <c r="AU564" s="189" t="s">
        <v>86</v>
      </c>
      <c r="AV564" s="13" t="s">
        <v>84</v>
      </c>
      <c r="AW564" s="13" t="s">
        <v>34</v>
      </c>
      <c r="AX564" s="13" t="s">
        <v>77</v>
      </c>
      <c r="AY564" s="189" t="s">
        <v>164</v>
      </c>
    </row>
    <row r="565" spans="1:65" s="13" customFormat="1" x14ac:dyDescent="0.2">
      <c r="B565" s="188"/>
      <c r="D565" s="183" t="s">
        <v>177</v>
      </c>
      <c r="E565" s="189" t="s">
        <v>1</v>
      </c>
      <c r="F565" s="190" t="s">
        <v>4418</v>
      </c>
      <c r="H565" s="189" t="s">
        <v>1</v>
      </c>
      <c r="I565" s="191"/>
      <c r="L565" s="188"/>
      <c r="M565" s="192"/>
      <c r="N565" s="193"/>
      <c r="O565" s="193"/>
      <c r="P565" s="193"/>
      <c r="Q565" s="193"/>
      <c r="R565" s="193"/>
      <c r="S565" s="193"/>
      <c r="T565" s="194"/>
      <c r="AT565" s="189" t="s">
        <v>177</v>
      </c>
      <c r="AU565" s="189" t="s">
        <v>86</v>
      </c>
      <c r="AV565" s="13" t="s">
        <v>84</v>
      </c>
      <c r="AW565" s="13" t="s">
        <v>34</v>
      </c>
      <c r="AX565" s="13" t="s">
        <v>77</v>
      </c>
      <c r="AY565" s="189" t="s">
        <v>164</v>
      </c>
    </row>
    <row r="566" spans="1:65" s="13" customFormat="1" x14ac:dyDescent="0.2">
      <c r="B566" s="188"/>
      <c r="D566" s="183" t="s">
        <v>177</v>
      </c>
      <c r="E566" s="189" t="s">
        <v>1</v>
      </c>
      <c r="F566" s="190" t="s">
        <v>4419</v>
      </c>
      <c r="H566" s="189" t="s">
        <v>1</v>
      </c>
      <c r="I566" s="191"/>
      <c r="L566" s="188"/>
      <c r="M566" s="192"/>
      <c r="N566" s="193"/>
      <c r="O566" s="193"/>
      <c r="P566" s="193"/>
      <c r="Q566" s="193"/>
      <c r="R566" s="193"/>
      <c r="S566" s="193"/>
      <c r="T566" s="194"/>
      <c r="AT566" s="189" t="s">
        <v>177</v>
      </c>
      <c r="AU566" s="189" t="s">
        <v>86</v>
      </c>
      <c r="AV566" s="13" t="s">
        <v>84</v>
      </c>
      <c r="AW566" s="13" t="s">
        <v>34</v>
      </c>
      <c r="AX566" s="13" t="s">
        <v>77</v>
      </c>
      <c r="AY566" s="189" t="s">
        <v>164</v>
      </c>
    </row>
    <row r="567" spans="1:65" s="13" customFormat="1" x14ac:dyDescent="0.2">
      <c r="B567" s="188"/>
      <c r="D567" s="183" t="s">
        <v>177</v>
      </c>
      <c r="E567" s="189" t="s">
        <v>1</v>
      </c>
      <c r="F567" s="190" t="s">
        <v>4843</v>
      </c>
      <c r="H567" s="189" t="s">
        <v>1</v>
      </c>
      <c r="I567" s="191"/>
      <c r="L567" s="188"/>
      <c r="M567" s="192"/>
      <c r="N567" s="193"/>
      <c r="O567" s="193"/>
      <c r="P567" s="193"/>
      <c r="Q567" s="193"/>
      <c r="R567" s="193"/>
      <c r="S567" s="193"/>
      <c r="T567" s="194"/>
      <c r="AT567" s="189" t="s">
        <v>177</v>
      </c>
      <c r="AU567" s="189" t="s">
        <v>86</v>
      </c>
      <c r="AV567" s="13" t="s">
        <v>84</v>
      </c>
      <c r="AW567" s="13" t="s">
        <v>34</v>
      </c>
      <c r="AX567" s="13" t="s">
        <v>77</v>
      </c>
      <c r="AY567" s="189" t="s">
        <v>164</v>
      </c>
    </row>
    <row r="568" spans="1:65" s="13" customFormat="1" x14ac:dyDescent="0.2">
      <c r="B568" s="188"/>
      <c r="D568" s="183" t="s">
        <v>177</v>
      </c>
      <c r="E568" s="189" t="s">
        <v>1</v>
      </c>
      <c r="F568" s="190" t="s">
        <v>4421</v>
      </c>
      <c r="H568" s="189" t="s">
        <v>1</v>
      </c>
      <c r="I568" s="191"/>
      <c r="L568" s="188"/>
      <c r="M568" s="192"/>
      <c r="N568" s="193"/>
      <c r="O568" s="193"/>
      <c r="P568" s="193"/>
      <c r="Q568" s="193"/>
      <c r="R568" s="193"/>
      <c r="S568" s="193"/>
      <c r="T568" s="194"/>
      <c r="AT568" s="189" t="s">
        <v>177</v>
      </c>
      <c r="AU568" s="189" t="s">
        <v>86</v>
      </c>
      <c r="AV568" s="13" t="s">
        <v>84</v>
      </c>
      <c r="AW568" s="13" t="s">
        <v>34</v>
      </c>
      <c r="AX568" s="13" t="s">
        <v>77</v>
      </c>
      <c r="AY568" s="189" t="s">
        <v>164</v>
      </c>
    </row>
    <row r="569" spans="1:65" s="13" customFormat="1" x14ac:dyDescent="0.2">
      <c r="B569" s="188"/>
      <c r="D569" s="183" t="s">
        <v>177</v>
      </c>
      <c r="E569" s="189" t="s">
        <v>1</v>
      </c>
      <c r="F569" s="190" t="s">
        <v>4448</v>
      </c>
      <c r="H569" s="189" t="s">
        <v>1</v>
      </c>
      <c r="I569" s="191"/>
      <c r="L569" s="188"/>
      <c r="M569" s="192"/>
      <c r="N569" s="193"/>
      <c r="O569" s="193"/>
      <c r="P569" s="193"/>
      <c r="Q569" s="193"/>
      <c r="R569" s="193"/>
      <c r="S569" s="193"/>
      <c r="T569" s="194"/>
      <c r="AT569" s="189" t="s">
        <v>177</v>
      </c>
      <c r="AU569" s="189" t="s">
        <v>86</v>
      </c>
      <c r="AV569" s="13" t="s">
        <v>84</v>
      </c>
      <c r="AW569" s="13" t="s">
        <v>34</v>
      </c>
      <c r="AX569" s="13" t="s">
        <v>77</v>
      </c>
      <c r="AY569" s="189" t="s">
        <v>164</v>
      </c>
    </row>
    <row r="570" spans="1:65" s="13" customFormat="1" x14ac:dyDescent="0.2">
      <c r="B570" s="188"/>
      <c r="D570" s="183" t="s">
        <v>177</v>
      </c>
      <c r="E570" s="189" t="s">
        <v>1</v>
      </c>
      <c r="F570" s="190" t="s">
        <v>4869</v>
      </c>
      <c r="H570" s="189" t="s">
        <v>1</v>
      </c>
      <c r="I570" s="191"/>
      <c r="L570" s="188"/>
      <c r="M570" s="192"/>
      <c r="N570" s="193"/>
      <c r="O570" s="193"/>
      <c r="P570" s="193"/>
      <c r="Q570" s="193"/>
      <c r="R570" s="193"/>
      <c r="S570" s="193"/>
      <c r="T570" s="194"/>
      <c r="AT570" s="189" t="s">
        <v>177</v>
      </c>
      <c r="AU570" s="189" t="s">
        <v>86</v>
      </c>
      <c r="AV570" s="13" t="s">
        <v>84</v>
      </c>
      <c r="AW570" s="13" t="s">
        <v>34</v>
      </c>
      <c r="AX570" s="13" t="s">
        <v>77</v>
      </c>
      <c r="AY570" s="189" t="s">
        <v>164</v>
      </c>
    </row>
    <row r="571" spans="1:65" s="13" customFormat="1" x14ac:dyDescent="0.2">
      <c r="B571" s="188"/>
      <c r="D571" s="183" t="s">
        <v>177</v>
      </c>
      <c r="E571" s="189" t="s">
        <v>1</v>
      </c>
      <c r="F571" s="190" t="s">
        <v>4932</v>
      </c>
      <c r="H571" s="189" t="s">
        <v>1</v>
      </c>
      <c r="I571" s="191"/>
      <c r="L571" s="188"/>
      <c r="M571" s="192"/>
      <c r="N571" s="193"/>
      <c r="O571" s="193"/>
      <c r="P571" s="193"/>
      <c r="Q571" s="193"/>
      <c r="R571" s="193"/>
      <c r="S571" s="193"/>
      <c r="T571" s="194"/>
      <c r="AT571" s="189" t="s">
        <v>177</v>
      </c>
      <c r="AU571" s="189" t="s">
        <v>86</v>
      </c>
      <c r="AV571" s="13" t="s">
        <v>84</v>
      </c>
      <c r="AW571" s="13" t="s">
        <v>34</v>
      </c>
      <c r="AX571" s="13" t="s">
        <v>77</v>
      </c>
      <c r="AY571" s="189" t="s">
        <v>164</v>
      </c>
    </row>
    <row r="572" spans="1:65" s="13" customFormat="1" x14ac:dyDescent="0.2">
      <c r="B572" s="188"/>
      <c r="D572" s="183" t="s">
        <v>177</v>
      </c>
      <c r="E572" s="189" t="s">
        <v>1</v>
      </c>
      <c r="F572" s="190" t="s">
        <v>4933</v>
      </c>
      <c r="H572" s="189" t="s">
        <v>1</v>
      </c>
      <c r="I572" s="191"/>
      <c r="L572" s="188"/>
      <c r="M572" s="192"/>
      <c r="N572" s="193"/>
      <c r="O572" s="193"/>
      <c r="P572" s="193"/>
      <c r="Q572" s="193"/>
      <c r="R572" s="193"/>
      <c r="S572" s="193"/>
      <c r="T572" s="194"/>
      <c r="AT572" s="189" t="s">
        <v>177</v>
      </c>
      <c r="AU572" s="189" t="s">
        <v>86</v>
      </c>
      <c r="AV572" s="13" t="s">
        <v>84</v>
      </c>
      <c r="AW572" s="13" t="s">
        <v>34</v>
      </c>
      <c r="AX572" s="13" t="s">
        <v>77</v>
      </c>
      <c r="AY572" s="189" t="s">
        <v>164</v>
      </c>
    </row>
    <row r="573" spans="1:65" s="13" customFormat="1" x14ac:dyDescent="0.2">
      <c r="B573" s="188"/>
      <c r="D573" s="183" t="s">
        <v>177</v>
      </c>
      <c r="E573" s="189" t="s">
        <v>1</v>
      </c>
      <c r="F573" s="190" t="s">
        <v>4934</v>
      </c>
      <c r="H573" s="189" t="s">
        <v>1</v>
      </c>
      <c r="I573" s="191"/>
      <c r="L573" s="188"/>
      <c r="M573" s="192"/>
      <c r="N573" s="193"/>
      <c r="O573" s="193"/>
      <c r="P573" s="193"/>
      <c r="Q573" s="193"/>
      <c r="R573" s="193"/>
      <c r="S573" s="193"/>
      <c r="T573" s="194"/>
      <c r="AT573" s="189" t="s">
        <v>177</v>
      </c>
      <c r="AU573" s="189" t="s">
        <v>86</v>
      </c>
      <c r="AV573" s="13" t="s">
        <v>84</v>
      </c>
      <c r="AW573" s="13" t="s">
        <v>34</v>
      </c>
      <c r="AX573" s="13" t="s">
        <v>77</v>
      </c>
      <c r="AY573" s="189" t="s">
        <v>164</v>
      </c>
    </row>
    <row r="574" spans="1:65" s="13" customFormat="1" x14ac:dyDescent="0.2">
      <c r="B574" s="188"/>
      <c r="D574" s="183" t="s">
        <v>177</v>
      </c>
      <c r="E574" s="189" t="s">
        <v>1</v>
      </c>
      <c r="F574" s="190" t="s">
        <v>4935</v>
      </c>
      <c r="H574" s="189" t="s">
        <v>1</v>
      </c>
      <c r="I574" s="191"/>
      <c r="L574" s="188"/>
      <c r="M574" s="192"/>
      <c r="N574" s="193"/>
      <c r="O574" s="193"/>
      <c r="P574" s="193"/>
      <c r="Q574" s="193"/>
      <c r="R574" s="193"/>
      <c r="S574" s="193"/>
      <c r="T574" s="194"/>
      <c r="AT574" s="189" t="s">
        <v>177</v>
      </c>
      <c r="AU574" s="189" t="s">
        <v>86</v>
      </c>
      <c r="AV574" s="13" t="s">
        <v>84</v>
      </c>
      <c r="AW574" s="13" t="s">
        <v>34</v>
      </c>
      <c r="AX574" s="13" t="s">
        <v>77</v>
      </c>
      <c r="AY574" s="189" t="s">
        <v>164</v>
      </c>
    </row>
    <row r="575" spans="1:65" s="13" customFormat="1" x14ac:dyDescent="0.2">
      <c r="B575" s="188"/>
      <c r="D575" s="183" t="s">
        <v>177</v>
      </c>
      <c r="E575" s="189" t="s">
        <v>1</v>
      </c>
      <c r="F575" s="190" t="s">
        <v>4936</v>
      </c>
      <c r="H575" s="189" t="s">
        <v>1</v>
      </c>
      <c r="I575" s="191"/>
      <c r="L575" s="188"/>
      <c r="M575" s="192"/>
      <c r="N575" s="193"/>
      <c r="O575" s="193"/>
      <c r="P575" s="193"/>
      <c r="Q575" s="193"/>
      <c r="R575" s="193"/>
      <c r="S575" s="193"/>
      <c r="T575" s="194"/>
      <c r="AT575" s="189" t="s">
        <v>177</v>
      </c>
      <c r="AU575" s="189" t="s">
        <v>86</v>
      </c>
      <c r="AV575" s="13" t="s">
        <v>84</v>
      </c>
      <c r="AW575" s="13" t="s">
        <v>34</v>
      </c>
      <c r="AX575" s="13" t="s">
        <v>77</v>
      </c>
      <c r="AY575" s="189" t="s">
        <v>164</v>
      </c>
    </row>
    <row r="576" spans="1:65" s="13" customFormat="1" x14ac:dyDescent="0.2">
      <c r="B576" s="188"/>
      <c r="D576" s="183" t="s">
        <v>177</v>
      </c>
      <c r="E576" s="189" t="s">
        <v>1</v>
      </c>
      <c r="F576" s="190" t="s">
        <v>4937</v>
      </c>
      <c r="H576" s="189" t="s">
        <v>1</v>
      </c>
      <c r="I576" s="191"/>
      <c r="L576" s="188"/>
      <c r="M576" s="192"/>
      <c r="N576" s="193"/>
      <c r="O576" s="193"/>
      <c r="P576" s="193"/>
      <c r="Q576" s="193"/>
      <c r="R576" s="193"/>
      <c r="S576" s="193"/>
      <c r="T576" s="194"/>
      <c r="AT576" s="189" t="s">
        <v>177</v>
      </c>
      <c r="AU576" s="189" t="s">
        <v>86</v>
      </c>
      <c r="AV576" s="13" t="s">
        <v>84</v>
      </c>
      <c r="AW576" s="13" t="s">
        <v>34</v>
      </c>
      <c r="AX576" s="13" t="s">
        <v>77</v>
      </c>
      <c r="AY576" s="189" t="s">
        <v>164</v>
      </c>
    </row>
    <row r="577" spans="1:65" s="14" customFormat="1" x14ac:dyDescent="0.2">
      <c r="B577" s="195"/>
      <c r="D577" s="183" t="s">
        <v>177</v>
      </c>
      <c r="E577" s="196" t="s">
        <v>1</v>
      </c>
      <c r="F577" s="197" t="s">
        <v>84</v>
      </c>
      <c r="H577" s="198">
        <v>1</v>
      </c>
      <c r="I577" s="199"/>
      <c r="L577" s="195"/>
      <c r="M577" s="200"/>
      <c r="N577" s="201"/>
      <c r="O577" s="201"/>
      <c r="P577" s="201"/>
      <c r="Q577" s="201"/>
      <c r="R577" s="201"/>
      <c r="S577" s="201"/>
      <c r="T577" s="202"/>
      <c r="AT577" s="196" t="s">
        <v>177</v>
      </c>
      <c r="AU577" s="196" t="s">
        <v>86</v>
      </c>
      <c r="AV577" s="14" t="s">
        <v>86</v>
      </c>
      <c r="AW577" s="14" t="s">
        <v>34</v>
      </c>
      <c r="AX577" s="14" t="s">
        <v>77</v>
      </c>
      <c r="AY577" s="196" t="s">
        <v>164</v>
      </c>
    </row>
    <row r="578" spans="1:65" s="15" customFormat="1" x14ac:dyDescent="0.2">
      <c r="B578" s="203"/>
      <c r="D578" s="183" t="s">
        <v>177</v>
      </c>
      <c r="E578" s="204" t="s">
        <v>1</v>
      </c>
      <c r="F578" s="205" t="s">
        <v>184</v>
      </c>
      <c r="H578" s="206">
        <v>1</v>
      </c>
      <c r="I578" s="207"/>
      <c r="L578" s="203"/>
      <c r="M578" s="208"/>
      <c r="N578" s="209"/>
      <c r="O578" s="209"/>
      <c r="P578" s="209"/>
      <c r="Q578" s="209"/>
      <c r="R578" s="209"/>
      <c r="S578" s="209"/>
      <c r="T578" s="210"/>
      <c r="AT578" s="204" t="s">
        <v>177</v>
      </c>
      <c r="AU578" s="204" t="s">
        <v>86</v>
      </c>
      <c r="AV578" s="15" t="s">
        <v>172</v>
      </c>
      <c r="AW578" s="15" t="s">
        <v>34</v>
      </c>
      <c r="AX578" s="15" t="s">
        <v>84</v>
      </c>
      <c r="AY578" s="204" t="s">
        <v>164</v>
      </c>
    </row>
    <row r="579" spans="1:65" s="2" customFormat="1" ht="16.5" customHeight="1" x14ac:dyDescent="0.2">
      <c r="A579" s="34"/>
      <c r="B579" s="168"/>
      <c r="C579" s="223" t="s">
        <v>486</v>
      </c>
      <c r="D579" s="235" t="s">
        <v>326</v>
      </c>
      <c r="E579" s="225" t="s">
        <v>4938</v>
      </c>
      <c r="F579" s="226" t="s">
        <v>4939</v>
      </c>
      <c r="G579" s="227" t="s">
        <v>587</v>
      </c>
      <c r="H579" s="228">
        <v>1</v>
      </c>
      <c r="I579" s="229"/>
      <c r="J579" s="230">
        <f>ROUND(I579*H579,2)</f>
        <v>0</v>
      </c>
      <c r="K579" s="226" t="s">
        <v>171</v>
      </c>
      <c r="L579" s="231"/>
      <c r="M579" s="232" t="s">
        <v>1</v>
      </c>
      <c r="N579" s="233" t="s">
        <v>42</v>
      </c>
      <c r="O579" s="60"/>
      <c r="P579" s="179">
        <f>O579*H579</f>
        <v>0</v>
      </c>
      <c r="Q579" s="179">
        <v>4.2999999999999997E-2</v>
      </c>
      <c r="R579" s="179">
        <f>Q579*H579</f>
        <v>4.2999999999999997E-2</v>
      </c>
      <c r="S579" s="179">
        <v>0</v>
      </c>
      <c r="T579" s="180">
        <f>S579*H579</f>
        <v>0</v>
      </c>
      <c r="U579" s="34"/>
      <c r="V579" s="34"/>
      <c r="W579" s="34"/>
      <c r="X579" s="34"/>
      <c r="Y579" s="34"/>
      <c r="Z579" s="34"/>
      <c r="AA579" s="34"/>
      <c r="AB579" s="34"/>
      <c r="AC579" s="34"/>
      <c r="AD579" s="34"/>
      <c r="AE579" s="34"/>
      <c r="AR579" s="181" t="s">
        <v>1049</v>
      </c>
      <c r="AT579" s="181" t="s">
        <v>326</v>
      </c>
      <c r="AU579" s="181" t="s">
        <v>86</v>
      </c>
      <c r="AY579" s="18" t="s">
        <v>164</v>
      </c>
      <c r="BE579" s="182">
        <f>IF(N579="základní",J579,0)</f>
        <v>0</v>
      </c>
      <c r="BF579" s="182">
        <f>IF(N579="snížená",J579,0)</f>
        <v>0</v>
      </c>
      <c r="BG579" s="182">
        <f>IF(N579="zákl. přenesená",J579,0)</f>
        <v>0</v>
      </c>
      <c r="BH579" s="182">
        <f>IF(N579="sníž. přenesená",J579,0)</f>
        <v>0</v>
      </c>
      <c r="BI579" s="182">
        <f>IF(N579="nulová",J579,0)</f>
        <v>0</v>
      </c>
      <c r="BJ579" s="18" t="s">
        <v>84</v>
      </c>
      <c r="BK579" s="182">
        <f>ROUND(I579*H579,2)</f>
        <v>0</v>
      </c>
      <c r="BL579" s="18" t="s">
        <v>1049</v>
      </c>
      <c r="BM579" s="181" t="s">
        <v>4940</v>
      </c>
    </row>
    <row r="580" spans="1:65" s="2" customFormat="1" x14ac:dyDescent="0.2">
      <c r="A580" s="34"/>
      <c r="B580" s="35"/>
      <c r="C580" s="34"/>
      <c r="D580" s="183" t="s">
        <v>174</v>
      </c>
      <c r="E580" s="34"/>
      <c r="F580" s="184" t="s">
        <v>4939</v>
      </c>
      <c r="G580" s="34"/>
      <c r="H580" s="34"/>
      <c r="I580" s="103"/>
      <c r="J580" s="34"/>
      <c r="K580" s="34"/>
      <c r="L580" s="35"/>
      <c r="M580" s="185"/>
      <c r="N580" s="186"/>
      <c r="O580" s="60"/>
      <c r="P580" s="60"/>
      <c r="Q580" s="60"/>
      <c r="R580" s="60"/>
      <c r="S580" s="60"/>
      <c r="T580" s="61"/>
      <c r="U580" s="34"/>
      <c r="V580" s="34"/>
      <c r="W580" s="34"/>
      <c r="X580" s="34"/>
      <c r="Y580" s="34"/>
      <c r="Z580" s="34"/>
      <c r="AA580" s="34"/>
      <c r="AB580" s="34"/>
      <c r="AC580" s="34"/>
      <c r="AD580" s="34"/>
      <c r="AE580" s="34"/>
      <c r="AT580" s="18" t="s">
        <v>174</v>
      </c>
      <c r="AU580" s="18" t="s">
        <v>86</v>
      </c>
    </row>
    <row r="581" spans="1:65" s="13" customFormat="1" x14ac:dyDescent="0.2">
      <c r="B581" s="188"/>
      <c r="D581" s="183" t="s">
        <v>177</v>
      </c>
      <c r="E581" s="189" t="s">
        <v>1</v>
      </c>
      <c r="F581" s="190" t="s">
        <v>2852</v>
      </c>
      <c r="H581" s="189" t="s">
        <v>1</v>
      </c>
      <c r="I581" s="191"/>
      <c r="L581" s="188"/>
      <c r="M581" s="192"/>
      <c r="N581" s="193"/>
      <c r="O581" s="193"/>
      <c r="P581" s="193"/>
      <c r="Q581" s="193"/>
      <c r="R581" s="193"/>
      <c r="S581" s="193"/>
      <c r="T581" s="194"/>
      <c r="AT581" s="189" t="s">
        <v>177</v>
      </c>
      <c r="AU581" s="189" t="s">
        <v>86</v>
      </c>
      <c r="AV581" s="13" t="s">
        <v>84</v>
      </c>
      <c r="AW581" s="13" t="s">
        <v>34</v>
      </c>
      <c r="AX581" s="13" t="s">
        <v>77</v>
      </c>
      <c r="AY581" s="189" t="s">
        <v>164</v>
      </c>
    </row>
    <row r="582" spans="1:65" s="13" customFormat="1" x14ac:dyDescent="0.2">
      <c r="B582" s="188"/>
      <c r="D582" s="183" t="s">
        <v>177</v>
      </c>
      <c r="E582" s="189" t="s">
        <v>1</v>
      </c>
      <c r="F582" s="190" t="s">
        <v>4418</v>
      </c>
      <c r="H582" s="189" t="s">
        <v>1</v>
      </c>
      <c r="I582" s="191"/>
      <c r="L582" s="188"/>
      <c r="M582" s="192"/>
      <c r="N582" s="193"/>
      <c r="O582" s="193"/>
      <c r="P582" s="193"/>
      <c r="Q582" s="193"/>
      <c r="R582" s="193"/>
      <c r="S582" s="193"/>
      <c r="T582" s="194"/>
      <c r="AT582" s="189" t="s">
        <v>177</v>
      </c>
      <c r="AU582" s="189" t="s">
        <v>86</v>
      </c>
      <c r="AV582" s="13" t="s">
        <v>84</v>
      </c>
      <c r="AW582" s="13" t="s">
        <v>34</v>
      </c>
      <c r="AX582" s="13" t="s">
        <v>77</v>
      </c>
      <c r="AY582" s="189" t="s">
        <v>164</v>
      </c>
    </row>
    <row r="583" spans="1:65" s="13" customFormat="1" x14ac:dyDescent="0.2">
      <c r="B583" s="188"/>
      <c r="D583" s="183" t="s">
        <v>177</v>
      </c>
      <c r="E583" s="189" t="s">
        <v>1</v>
      </c>
      <c r="F583" s="190" t="s">
        <v>4419</v>
      </c>
      <c r="H583" s="189" t="s">
        <v>1</v>
      </c>
      <c r="I583" s="191"/>
      <c r="L583" s="188"/>
      <c r="M583" s="192"/>
      <c r="N583" s="193"/>
      <c r="O583" s="193"/>
      <c r="P583" s="193"/>
      <c r="Q583" s="193"/>
      <c r="R583" s="193"/>
      <c r="S583" s="193"/>
      <c r="T583" s="194"/>
      <c r="AT583" s="189" t="s">
        <v>177</v>
      </c>
      <c r="AU583" s="189" t="s">
        <v>86</v>
      </c>
      <c r="AV583" s="13" t="s">
        <v>84</v>
      </c>
      <c r="AW583" s="13" t="s">
        <v>34</v>
      </c>
      <c r="AX583" s="13" t="s">
        <v>77</v>
      </c>
      <c r="AY583" s="189" t="s">
        <v>164</v>
      </c>
    </row>
    <row r="584" spans="1:65" s="13" customFormat="1" x14ac:dyDescent="0.2">
      <c r="B584" s="188"/>
      <c r="D584" s="183" t="s">
        <v>177</v>
      </c>
      <c r="E584" s="189" t="s">
        <v>1</v>
      </c>
      <c r="F584" s="190" t="s">
        <v>4843</v>
      </c>
      <c r="H584" s="189" t="s">
        <v>1</v>
      </c>
      <c r="I584" s="191"/>
      <c r="L584" s="188"/>
      <c r="M584" s="192"/>
      <c r="N584" s="193"/>
      <c r="O584" s="193"/>
      <c r="P584" s="193"/>
      <c r="Q584" s="193"/>
      <c r="R584" s="193"/>
      <c r="S584" s="193"/>
      <c r="T584" s="194"/>
      <c r="AT584" s="189" t="s">
        <v>177</v>
      </c>
      <c r="AU584" s="189" t="s">
        <v>86</v>
      </c>
      <c r="AV584" s="13" t="s">
        <v>84</v>
      </c>
      <c r="AW584" s="13" t="s">
        <v>34</v>
      </c>
      <c r="AX584" s="13" t="s">
        <v>77</v>
      </c>
      <c r="AY584" s="189" t="s">
        <v>164</v>
      </c>
    </row>
    <row r="585" spans="1:65" s="13" customFormat="1" x14ac:dyDescent="0.2">
      <c r="B585" s="188"/>
      <c r="D585" s="183" t="s">
        <v>177</v>
      </c>
      <c r="E585" s="189" t="s">
        <v>1</v>
      </c>
      <c r="F585" s="190" t="s">
        <v>4421</v>
      </c>
      <c r="H585" s="189" t="s">
        <v>1</v>
      </c>
      <c r="I585" s="191"/>
      <c r="L585" s="188"/>
      <c r="M585" s="192"/>
      <c r="N585" s="193"/>
      <c r="O585" s="193"/>
      <c r="P585" s="193"/>
      <c r="Q585" s="193"/>
      <c r="R585" s="193"/>
      <c r="S585" s="193"/>
      <c r="T585" s="194"/>
      <c r="AT585" s="189" t="s">
        <v>177</v>
      </c>
      <c r="AU585" s="189" t="s">
        <v>86</v>
      </c>
      <c r="AV585" s="13" t="s">
        <v>84</v>
      </c>
      <c r="AW585" s="13" t="s">
        <v>34</v>
      </c>
      <c r="AX585" s="13" t="s">
        <v>77</v>
      </c>
      <c r="AY585" s="189" t="s">
        <v>164</v>
      </c>
    </row>
    <row r="586" spans="1:65" s="13" customFormat="1" x14ac:dyDescent="0.2">
      <c r="B586" s="188"/>
      <c r="D586" s="183" t="s">
        <v>177</v>
      </c>
      <c r="E586" s="189" t="s">
        <v>1</v>
      </c>
      <c r="F586" s="190" t="s">
        <v>4452</v>
      </c>
      <c r="H586" s="189" t="s">
        <v>1</v>
      </c>
      <c r="I586" s="191"/>
      <c r="L586" s="188"/>
      <c r="M586" s="192"/>
      <c r="N586" s="193"/>
      <c r="O586" s="193"/>
      <c r="P586" s="193"/>
      <c r="Q586" s="193"/>
      <c r="R586" s="193"/>
      <c r="S586" s="193"/>
      <c r="T586" s="194"/>
      <c r="AT586" s="189" t="s">
        <v>177</v>
      </c>
      <c r="AU586" s="189" t="s">
        <v>86</v>
      </c>
      <c r="AV586" s="13" t="s">
        <v>84</v>
      </c>
      <c r="AW586" s="13" t="s">
        <v>34</v>
      </c>
      <c r="AX586" s="13" t="s">
        <v>77</v>
      </c>
      <c r="AY586" s="189" t="s">
        <v>164</v>
      </c>
    </row>
    <row r="587" spans="1:65" s="13" customFormat="1" x14ac:dyDescent="0.2">
      <c r="B587" s="188"/>
      <c r="D587" s="183" t="s">
        <v>177</v>
      </c>
      <c r="E587" s="189" t="s">
        <v>1</v>
      </c>
      <c r="F587" s="190" t="s">
        <v>4869</v>
      </c>
      <c r="H587" s="189" t="s">
        <v>1</v>
      </c>
      <c r="I587" s="191"/>
      <c r="L587" s="188"/>
      <c r="M587" s="192"/>
      <c r="N587" s="193"/>
      <c r="O587" s="193"/>
      <c r="P587" s="193"/>
      <c r="Q587" s="193"/>
      <c r="R587" s="193"/>
      <c r="S587" s="193"/>
      <c r="T587" s="194"/>
      <c r="AT587" s="189" t="s">
        <v>177</v>
      </c>
      <c r="AU587" s="189" t="s">
        <v>86</v>
      </c>
      <c r="AV587" s="13" t="s">
        <v>84</v>
      </c>
      <c r="AW587" s="13" t="s">
        <v>34</v>
      </c>
      <c r="AX587" s="13" t="s">
        <v>77</v>
      </c>
      <c r="AY587" s="189" t="s">
        <v>164</v>
      </c>
    </row>
    <row r="588" spans="1:65" s="13" customFormat="1" x14ac:dyDescent="0.2">
      <c r="B588" s="188"/>
      <c r="D588" s="183" t="s">
        <v>177</v>
      </c>
      <c r="E588" s="189" t="s">
        <v>1</v>
      </c>
      <c r="F588" s="190" t="s">
        <v>4932</v>
      </c>
      <c r="H588" s="189" t="s">
        <v>1</v>
      </c>
      <c r="I588" s="191"/>
      <c r="L588" s="188"/>
      <c r="M588" s="192"/>
      <c r="N588" s="193"/>
      <c r="O588" s="193"/>
      <c r="P588" s="193"/>
      <c r="Q588" s="193"/>
      <c r="R588" s="193"/>
      <c r="S588" s="193"/>
      <c r="T588" s="194"/>
      <c r="AT588" s="189" t="s">
        <v>177</v>
      </c>
      <c r="AU588" s="189" t="s">
        <v>86</v>
      </c>
      <c r="AV588" s="13" t="s">
        <v>84</v>
      </c>
      <c r="AW588" s="13" t="s">
        <v>34</v>
      </c>
      <c r="AX588" s="13" t="s">
        <v>77</v>
      </c>
      <c r="AY588" s="189" t="s">
        <v>164</v>
      </c>
    </row>
    <row r="589" spans="1:65" s="13" customFormat="1" x14ac:dyDescent="0.2">
      <c r="B589" s="188"/>
      <c r="D589" s="183" t="s">
        <v>177</v>
      </c>
      <c r="E589" s="189" t="s">
        <v>1</v>
      </c>
      <c r="F589" s="190" t="s">
        <v>4933</v>
      </c>
      <c r="H589" s="189" t="s">
        <v>1</v>
      </c>
      <c r="I589" s="191"/>
      <c r="L589" s="188"/>
      <c r="M589" s="192"/>
      <c r="N589" s="193"/>
      <c r="O589" s="193"/>
      <c r="P589" s="193"/>
      <c r="Q589" s="193"/>
      <c r="R589" s="193"/>
      <c r="S589" s="193"/>
      <c r="T589" s="194"/>
      <c r="AT589" s="189" t="s">
        <v>177</v>
      </c>
      <c r="AU589" s="189" t="s">
        <v>86</v>
      </c>
      <c r="AV589" s="13" t="s">
        <v>84</v>
      </c>
      <c r="AW589" s="13" t="s">
        <v>34</v>
      </c>
      <c r="AX589" s="13" t="s">
        <v>77</v>
      </c>
      <c r="AY589" s="189" t="s">
        <v>164</v>
      </c>
    </row>
    <row r="590" spans="1:65" s="13" customFormat="1" x14ac:dyDescent="0.2">
      <c r="B590" s="188"/>
      <c r="D590" s="183" t="s">
        <v>177</v>
      </c>
      <c r="E590" s="189" t="s">
        <v>1</v>
      </c>
      <c r="F590" s="190" t="s">
        <v>4934</v>
      </c>
      <c r="H590" s="189" t="s">
        <v>1</v>
      </c>
      <c r="I590" s="191"/>
      <c r="L590" s="188"/>
      <c r="M590" s="192"/>
      <c r="N590" s="193"/>
      <c r="O590" s="193"/>
      <c r="P590" s="193"/>
      <c r="Q590" s="193"/>
      <c r="R590" s="193"/>
      <c r="S590" s="193"/>
      <c r="T590" s="194"/>
      <c r="AT590" s="189" t="s">
        <v>177</v>
      </c>
      <c r="AU590" s="189" t="s">
        <v>86</v>
      </c>
      <c r="AV590" s="13" t="s">
        <v>84</v>
      </c>
      <c r="AW590" s="13" t="s">
        <v>34</v>
      </c>
      <c r="AX590" s="13" t="s">
        <v>77</v>
      </c>
      <c r="AY590" s="189" t="s">
        <v>164</v>
      </c>
    </row>
    <row r="591" spans="1:65" s="13" customFormat="1" x14ac:dyDescent="0.2">
      <c r="B591" s="188"/>
      <c r="D591" s="183" t="s">
        <v>177</v>
      </c>
      <c r="E591" s="189" t="s">
        <v>1</v>
      </c>
      <c r="F591" s="190" t="s">
        <v>4935</v>
      </c>
      <c r="H591" s="189" t="s">
        <v>1</v>
      </c>
      <c r="I591" s="191"/>
      <c r="L591" s="188"/>
      <c r="M591" s="192"/>
      <c r="N591" s="193"/>
      <c r="O591" s="193"/>
      <c r="P591" s="193"/>
      <c r="Q591" s="193"/>
      <c r="R591" s="193"/>
      <c r="S591" s="193"/>
      <c r="T591" s="194"/>
      <c r="AT591" s="189" t="s">
        <v>177</v>
      </c>
      <c r="AU591" s="189" t="s">
        <v>86</v>
      </c>
      <c r="AV591" s="13" t="s">
        <v>84</v>
      </c>
      <c r="AW591" s="13" t="s">
        <v>34</v>
      </c>
      <c r="AX591" s="13" t="s">
        <v>77</v>
      </c>
      <c r="AY591" s="189" t="s">
        <v>164</v>
      </c>
    </row>
    <row r="592" spans="1:65" s="13" customFormat="1" x14ac:dyDescent="0.2">
      <c r="B592" s="188"/>
      <c r="D592" s="183" t="s">
        <v>177</v>
      </c>
      <c r="E592" s="189" t="s">
        <v>1</v>
      </c>
      <c r="F592" s="190" t="s">
        <v>4936</v>
      </c>
      <c r="H592" s="189" t="s">
        <v>1</v>
      </c>
      <c r="I592" s="191"/>
      <c r="L592" s="188"/>
      <c r="M592" s="192"/>
      <c r="N592" s="193"/>
      <c r="O592" s="193"/>
      <c r="P592" s="193"/>
      <c r="Q592" s="193"/>
      <c r="R592" s="193"/>
      <c r="S592" s="193"/>
      <c r="T592" s="194"/>
      <c r="AT592" s="189" t="s">
        <v>177</v>
      </c>
      <c r="AU592" s="189" t="s">
        <v>86</v>
      </c>
      <c r="AV592" s="13" t="s">
        <v>84</v>
      </c>
      <c r="AW592" s="13" t="s">
        <v>34</v>
      </c>
      <c r="AX592" s="13" t="s">
        <v>77</v>
      </c>
      <c r="AY592" s="189" t="s">
        <v>164</v>
      </c>
    </row>
    <row r="593" spans="1:51" s="13" customFormat="1" x14ac:dyDescent="0.2">
      <c r="B593" s="188"/>
      <c r="D593" s="183" t="s">
        <v>177</v>
      </c>
      <c r="E593" s="189" t="s">
        <v>1</v>
      </c>
      <c r="F593" s="190" t="s">
        <v>4937</v>
      </c>
      <c r="H593" s="189" t="s">
        <v>1</v>
      </c>
      <c r="I593" s="191"/>
      <c r="L593" s="188"/>
      <c r="M593" s="192"/>
      <c r="N593" s="193"/>
      <c r="O593" s="193"/>
      <c r="P593" s="193"/>
      <c r="Q593" s="193"/>
      <c r="R593" s="193"/>
      <c r="S593" s="193"/>
      <c r="T593" s="194"/>
      <c r="AT593" s="189" t="s">
        <v>177</v>
      </c>
      <c r="AU593" s="189" t="s">
        <v>86</v>
      </c>
      <c r="AV593" s="13" t="s">
        <v>84</v>
      </c>
      <c r="AW593" s="13" t="s">
        <v>34</v>
      </c>
      <c r="AX593" s="13" t="s">
        <v>77</v>
      </c>
      <c r="AY593" s="189" t="s">
        <v>164</v>
      </c>
    </row>
    <row r="594" spans="1:51" s="14" customFormat="1" x14ac:dyDescent="0.2">
      <c r="B594" s="195"/>
      <c r="D594" s="183" t="s">
        <v>177</v>
      </c>
      <c r="E594" s="196" t="s">
        <v>1</v>
      </c>
      <c r="F594" s="197" t="s">
        <v>84</v>
      </c>
      <c r="H594" s="198">
        <v>1</v>
      </c>
      <c r="I594" s="199"/>
      <c r="L594" s="195"/>
      <c r="M594" s="200"/>
      <c r="N594" s="201"/>
      <c r="O594" s="201"/>
      <c r="P594" s="201"/>
      <c r="Q594" s="201"/>
      <c r="R594" s="201"/>
      <c r="S594" s="201"/>
      <c r="T594" s="202"/>
      <c r="AT594" s="196" t="s">
        <v>177</v>
      </c>
      <c r="AU594" s="196" t="s">
        <v>86</v>
      </c>
      <c r="AV594" s="14" t="s">
        <v>86</v>
      </c>
      <c r="AW594" s="14" t="s">
        <v>34</v>
      </c>
      <c r="AX594" s="14" t="s">
        <v>77</v>
      </c>
      <c r="AY594" s="196" t="s">
        <v>164</v>
      </c>
    </row>
    <row r="595" spans="1:51" s="15" customFormat="1" x14ac:dyDescent="0.2">
      <c r="B595" s="203"/>
      <c r="D595" s="183" t="s">
        <v>177</v>
      </c>
      <c r="E595" s="204" t="s">
        <v>1</v>
      </c>
      <c r="F595" s="205" t="s">
        <v>184</v>
      </c>
      <c r="H595" s="206">
        <v>1</v>
      </c>
      <c r="I595" s="207"/>
      <c r="L595" s="203"/>
      <c r="M595" s="211"/>
      <c r="N595" s="212"/>
      <c r="O595" s="212"/>
      <c r="P595" s="212"/>
      <c r="Q595" s="212"/>
      <c r="R595" s="212"/>
      <c r="S595" s="212"/>
      <c r="T595" s="213"/>
      <c r="AT595" s="204" t="s">
        <v>177</v>
      </c>
      <c r="AU595" s="204" t="s">
        <v>86</v>
      </c>
      <c r="AV595" s="15" t="s">
        <v>172</v>
      </c>
      <c r="AW595" s="15" t="s">
        <v>34</v>
      </c>
      <c r="AX595" s="15" t="s">
        <v>84</v>
      </c>
      <c r="AY595" s="204" t="s">
        <v>164</v>
      </c>
    </row>
    <row r="596" spans="1:51" s="2" customFormat="1" ht="6.95" customHeight="1" x14ac:dyDescent="0.2">
      <c r="A596" s="34"/>
      <c r="B596" s="49"/>
      <c r="C596" s="50"/>
      <c r="D596" s="50"/>
      <c r="E596" s="50"/>
      <c r="F596" s="50"/>
      <c r="G596" s="50"/>
      <c r="H596" s="50"/>
      <c r="I596" s="128"/>
      <c r="J596" s="50"/>
      <c r="K596" s="50"/>
      <c r="L596" s="35"/>
      <c r="M596" s="34"/>
      <c r="O596" s="34"/>
      <c r="P596" s="34"/>
      <c r="Q596" s="34"/>
      <c r="R596" s="34"/>
      <c r="S596" s="34"/>
      <c r="T596" s="34"/>
      <c r="U596" s="34"/>
      <c r="V596" s="34"/>
      <c r="W596" s="34"/>
      <c r="X596" s="34"/>
      <c r="Y596" s="34"/>
      <c r="Z596" s="34"/>
      <c r="AA596" s="34"/>
      <c r="AB596" s="34"/>
      <c r="AC596" s="34"/>
      <c r="AD596" s="34"/>
      <c r="AE596" s="34"/>
    </row>
  </sheetData>
  <autoFilter ref="C121:K595"/>
  <mergeCells count="12">
    <mergeCell ref="E114:H114"/>
    <mergeCell ref="L2:V2"/>
    <mergeCell ref="E79:H79"/>
    <mergeCell ref="E81:H81"/>
    <mergeCell ref="E83:H83"/>
    <mergeCell ref="E110:H110"/>
    <mergeCell ref="E112:H112"/>
    <mergeCell ref="E7:H7"/>
    <mergeCell ref="E9:H9"/>
    <mergeCell ref="E11:H11"/>
    <mergeCell ref="E20:H20"/>
    <mergeCell ref="E24:H24"/>
  </mergeCells>
  <pageMargins left="0.39374999999999999" right="0.39374999999999999" top="0.39374999999999999" bottom="0.39374999999999999" header="0" footer="0"/>
  <pageSetup paperSize="9" scale="85" fitToHeight="100" orientation="landscape" blackAndWhite="1" r:id="rId1"/>
  <headerFooter>
    <oddFooter>&amp;CStrana &amp;P z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11"/>
  <sheetViews>
    <sheetView showGridLines="0" showZeros="0" workbookViewId="0">
      <selection activeCell="C4" sqref="C4"/>
    </sheetView>
  </sheetViews>
  <sheetFormatPr defaultRowHeight="11.2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100.83203125" style="1" customWidth="1"/>
    <col min="7" max="7" width="7" style="1" customWidth="1"/>
    <col min="8" max="8" width="11.5" style="1" customWidth="1"/>
    <col min="9" max="9" width="20.1640625" style="100"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00"/>
      <c r="L2" s="356" t="s">
        <v>5</v>
      </c>
      <c r="M2" s="357"/>
      <c r="N2" s="357"/>
      <c r="O2" s="357"/>
      <c r="P2" s="357"/>
      <c r="Q2" s="357"/>
      <c r="R2" s="357"/>
      <c r="S2" s="357"/>
      <c r="T2" s="357"/>
      <c r="U2" s="357"/>
      <c r="V2" s="357"/>
      <c r="AT2" s="18" t="s">
        <v>119</v>
      </c>
    </row>
    <row r="3" spans="1:46" s="1" customFormat="1" ht="6.95" customHeight="1" x14ac:dyDescent="0.2">
      <c r="B3" s="19"/>
      <c r="C3" s="20"/>
      <c r="D3" s="20"/>
      <c r="E3" s="20"/>
      <c r="F3" s="20"/>
      <c r="G3" s="20"/>
      <c r="H3" s="20"/>
      <c r="I3" s="101"/>
      <c r="J3" s="20"/>
      <c r="K3" s="20"/>
      <c r="L3" s="21"/>
      <c r="AT3" s="18" t="s">
        <v>86</v>
      </c>
    </row>
    <row r="4" spans="1:46" s="1" customFormat="1" ht="24.95" customHeight="1" x14ac:dyDescent="0.2">
      <c r="B4" s="21"/>
      <c r="D4" s="22" t="s">
        <v>134</v>
      </c>
      <c r="I4" s="100"/>
      <c r="L4" s="21"/>
      <c r="M4" s="102" t="s">
        <v>10</v>
      </c>
      <c r="AT4" s="18" t="s">
        <v>3</v>
      </c>
    </row>
    <row r="5" spans="1:46" s="1" customFormat="1" ht="6.95" customHeight="1" x14ac:dyDescent="0.2">
      <c r="B5" s="21"/>
      <c r="I5" s="100"/>
      <c r="L5" s="21"/>
    </row>
    <row r="6" spans="1:46" s="1" customFormat="1" ht="12" customHeight="1" x14ac:dyDescent="0.2">
      <c r="B6" s="21"/>
      <c r="D6" s="28" t="s">
        <v>13</v>
      </c>
      <c r="I6" s="100"/>
      <c r="L6" s="21"/>
    </row>
    <row r="7" spans="1:46" s="1" customFormat="1" ht="16.5" customHeight="1" x14ac:dyDescent="0.2">
      <c r="B7" s="21"/>
      <c r="E7" s="378" t="str">
        <f>'Rekapitulace stavby'!K5</f>
        <v>Rekonstrukce odlučovače ropných látek</v>
      </c>
      <c r="F7" s="379"/>
      <c r="G7" s="379"/>
      <c r="H7" s="379"/>
      <c r="I7" s="100"/>
      <c r="L7" s="21"/>
    </row>
    <row r="8" spans="1:46" s="1" customFormat="1" ht="12" customHeight="1" x14ac:dyDescent="0.2">
      <c r="B8" s="21"/>
      <c r="D8" s="28" t="s">
        <v>135</v>
      </c>
      <c r="I8" s="100"/>
      <c r="L8" s="21"/>
    </row>
    <row r="9" spans="1:46" s="2" customFormat="1" ht="16.5" customHeight="1" x14ac:dyDescent="0.2">
      <c r="A9" s="34"/>
      <c r="B9" s="35"/>
      <c r="C9" s="34"/>
      <c r="D9" s="34"/>
      <c r="E9" s="378" t="s">
        <v>4412</v>
      </c>
      <c r="F9" s="377"/>
      <c r="G9" s="377"/>
      <c r="H9" s="377"/>
      <c r="I9" s="103"/>
      <c r="J9" s="34"/>
      <c r="K9" s="34"/>
      <c r="L9" s="44"/>
      <c r="S9" s="34"/>
      <c r="T9" s="34"/>
      <c r="U9" s="34"/>
      <c r="V9" s="34"/>
      <c r="W9" s="34"/>
      <c r="X9" s="34"/>
      <c r="Y9" s="34"/>
      <c r="Z9" s="34"/>
      <c r="AA9" s="34"/>
      <c r="AB9" s="34"/>
      <c r="AC9" s="34"/>
      <c r="AD9" s="34"/>
      <c r="AE9" s="34"/>
    </row>
    <row r="10" spans="1:46" s="2" customFormat="1" ht="12" customHeight="1" x14ac:dyDescent="0.2">
      <c r="A10" s="34"/>
      <c r="B10" s="35"/>
      <c r="C10" s="34"/>
      <c r="D10" s="28" t="s">
        <v>137</v>
      </c>
      <c r="E10" s="34"/>
      <c r="F10" s="34"/>
      <c r="G10" s="34"/>
      <c r="H10" s="34"/>
      <c r="I10" s="103"/>
      <c r="J10" s="34"/>
      <c r="K10" s="34"/>
      <c r="L10" s="44"/>
      <c r="S10" s="34"/>
      <c r="T10" s="34"/>
      <c r="U10" s="34"/>
      <c r="V10" s="34"/>
      <c r="W10" s="34"/>
      <c r="X10" s="34"/>
      <c r="Y10" s="34"/>
      <c r="Z10" s="34"/>
      <c r="AA10" s="34"/>
      <c r="AB10" s="34"/>
      <c r="AC10" s="34"/>
      <c r="AD10" s="34"/>
      <c r="AE10" s="34"/>
    </row>
    <row r="11" spans="1:46" s="2" customFormat="1" ht="16.5" customHeight="1" x14ac:dyDescent="0.2">
      <c r="A11" s="34"/>
      <c r="B11" s="35"/>
      <c r="C11" s="34"/>
      <c r="D11" s="34"/>
      <c r="E11" s="364" t="s">
        <v>4941</v>
      </c>
      <c r="F11" s="377"/>
      <c r="G11" s="377"/>
      <c r="H11" s="377"/>
      <c r="I11" s="103"/>
      <c r="J11" s="34"/>
      <c r="K11" s="34"/>
      <c r="L11" s="44"/>
      <c r="S11" s="34"/>
      <c r="T11" s="34"/>
      <c r="U11" s="34"/>
      <c r="V11" s="34"/>
      <c r="W11" s="34"/>
      <c r="X11" s="34"/>
      <c r="Y11" s="34"/>
      <c r="Z11" s="34"/>
      <c r="AA11" s="34"/>
      <c r="AB11" s="34"/>
      <c r="AC11" s="34"/>
      <c r="AD11" s="34"/>
      <c r="AE11" s="34"/>
    </row>
    <row r="12" spans="1:46" s="2" customFormat="1" x14ac:dyDescent="0.2">
      <c r="A12" s="34"/>
      <c r="B12" s="35"/>
      <c r="C12" s="34"/>
      <c r="D12" s="34"/>
      <c r="E12" s="34"/>
      <c r="F12" s="34"/>
      <c r="G12" s="34"/>
      <c r="H12" s="34"/>
      <c r="I12" s="103"/>
      <c r="J12" s="34"/>
      <c r="K12" s="34"/>
      <c r="L12" s="44"/>
      <c r="S12" s="34"/>
      <c r="T12" s="34"/>
      <c r="U12" s="34"/>
      <c r="V12" s="34"/>
      <c r="W12" s="34"/>
      <c r="X12" s="34"/>
      <c r="Y12" s="34"/>
      <c r="Z12" s="34"/>
      <c r="AA12" s="34"/>
      <c r="AB12" s="34"/>
      <c r="AC12" s="34"/>
      <c r="AD12" s="34"/>
      <c r="AE12" s="34"/>
    </row>
    <row r="13" spans="1:46" s="2" customFormat="1" ht="12" customHeight="1" x14ac:dyDescent="0.2">
      <c r="A13" s="34"/>
      <c r="B13" s="35"/>
      <c r="C13" s="34"/>
      <c r="D13" s="28" t="s">
        <v>15</v>
      </c>
      <c r="E13" s="34"/>
      <c r="F13" s="26" t="s">
        <v>16</v>
      </c>
      <c r="G13" s="34"/>
      <c r="H13" s="34"/>
      <c r="I13" s="104" t="s">
        <v>17</v>
      </c>
      <c r="J13" s="26" t="s">
        <v>18</v>
      </c>
      <c r="K13" s="34"/>
      <c r="L13" s="44"/>
      <c r="S13" s="34"/>
      <c r="T13" s="34"/>
      <c r="U13" s="34"/>
      <c r="V13" s="34"/>
      <c r="W13" s="34"/>
      <c r="X13" s="34"/>
      <c r="Y13" s="34"/>
      <c r="Z13" s="34"/>
      <c r="AA13" s="34"/>
      <c r="AB13" s="34"/>
      <c r="AC13" s="34"/>
      <c r="AD13" s="34"/>
      <c r="AE13" s="34"/>
    </row>
    <row r="14" spans="1:46" s="2" customFormat="1" ht="12" customHeight="1" x14ac:dyDescent="0.2">
      <c r="A14" s="34"/>
      <c r="B14" s="35"/>
      <c r="C14" s="34"/>
      <c r="D14" s="28" t="s">
        <v>19</v>
      </c>
      <c r="E14" s="34"/>
      <c r="F14" s="26" t="s">
        <v>20</v>
      </c>
      <c r="G14" s="34"/>
      <c r="H14" s="34"/>
      <c r="I14" s="104" t="s">
        <v>21</v>
      </c>
      <c r="J14" s="57" t="str">
        <f>'Rekapitulace stavby'!AN7</f>
        <v>prosinec 2019</v>
      </c>
      <c r="K14" s="34"/>
      <c r="L14" s="44"/>
      <c r="S14" s="34"/>
      <c r="T14" s="34"/>
      <c r="U14" s="34"/>
      <c r="V14" s="34"/>
      <c r="W14" s="34"/>
      <c r="X14" s="34"/>
      <c r="Y14" s="34"/>
      <c r="Z14" s="34"/>
      <c r="AA14" s="34"/>
      <c r="AB14" s="34"/>
      <c r="AC14" s="34"/>
      <c r="AD14" s="34"/>
      <c r="AE14" s="34"/>
    </row>
    <row r="15" spans="1:46" s="2" customFormat="1" ht="21.75" customHeight="1" x14ac:dyDescent="0.2">
      <c r="A15" s="34"/>
      <c r="B15" s="35"/>
      <c r="C15" s="34"/>
      <c r="D15" s="25" t="s">
        <v>22</v>
      </c>
      <c r="E15" s="34"/>
      <c r="F15" s="30" t="s">
        <v>2715</v>
      </c>
      <c r="G15" s="34"/>
      <c r="H15" s="34"/>
      <c r="I15" s="105" t="s">
        <v>24</v>
      </c>
      <c r="J15" s="30" t="s">
        <v>2716</v>
      </c>
      <c r="K15" s="34"/>
      <c r="L15" s="44"/>
      <c r="S15" s="34"/>
      <c r="T15" s="34"/>
      <c r="U15" s="34"/>
      <c r="V15" s="34"/>
      <c r="W15" s="34"/>
      <c r="X15" s="34"/>
      <c r="Y15" s="34"/>
      <c r="Z15" s="34"/>
      <c r="AA15" s="34"/>
      <c r="AB15" s="34"/>
      <c r="AC15" s="34"/>
      <c r="AD15" s="34"/>
      <c r="AE15" s="34"/>
    </row>
    <row r="16" spans="1:46" s="2" customFormat="1" ht="12" customHeight="1" x14ac:dyDescent="0.2">
      <c r="A16" s="34"/>
      <c r="B16" s="35"/>
      <c r="C16" s="34"/>
      <c r="D16" s="28" t="s">
        <v>26</v>
      </c>
      <c r="E16" s="34"/>
      <c r="F16" s="34"/>
      <c r="G16" s="34"/>
      <c r="H16" s="34"/>
      <c r="I16" s="104" t="s">
        <v>27</v>
      </c>
      <c r="J16" s="26" t="s">
        <v>28</v>
      </c>
      <c r="K16" s="34"/>
      <c r="L16" s="44"/>
      <c r="S16" s="34"/>
      <c r="T16" s="34"/>
      <c r="U16" s="34"/>
      <c r="V16" s="34"/>
      <c r="W16" s="34"/>
      <c r="X16" s="34"/>
      <c r="Y16" s="34"/>
      <c r="Z16" s="34"/>
      <c r="AA16" s="34"/>
      <c r="AB16" s="34"/>
      <c r="AC16" s="34"/>
      <c r="AD16" s="34"/>
      <c r="AE16" s="34"/>
    </row>
    <row r="17" spans="1:31" s="2" customFormat="1" ht="18" customHeight="1" x14ac:dyDescent="0.2">
      <c r="A17" s="34"/>
      <c r="B17" s="35"/>
      <c r="C17" s="34"/>
      <c r="D17" s="34"/>
      <c r="E17" s="26" t="s">
        <v>29</v>
      </c>
      <c r="F17" s="34"/>
      <c r="G17" s="34"/>
      <c r="H17" s="34"/>
      <c r="I17" s="104" t="s">
        <v>30</v>
      </c>
      <c r="J17" s="26" t="s">
        <v>31</v>
      </c>
      <c r="K17" s="34"/>
      <c r="L17" s="44"/>
      <c r="S17" s="34"/>
      <c r="T17" s="34"/>
      <c r="U17" s="34"/>
      <c r="V17" s="34"/>
      <c r="W17" s="34"/>
      <c r="X17" s="34"/>
      <c r="Y17" s="34"/>
      <c r="Z17" s="34"/>
      <c r="AA17" s="34"/>
      <c r="AB17" s="34"/>
      <c r="AC17" s="34"/>
      <c r="AD17" s="34"/>
      <c r="AE17" s="34"/>
    </row>
    <row r="18" spans="1:31" s="2" customFormat="1" ht="6.95" customHeight="1" x14ac:dyDescent="0.2">
      <c r="A18" s="34"/>
      <c r="B18" s="35"/>
      <c r="C18" s="34"/>
      <c r="D18" s="34"/>
      <c r="E18" s="34"/>
      <c r="F18" s="34"/>
      <c r="G18" s="34"/>
      <c r="H18" s="34"/>
      <c r="I18" s="103"/>
      <c r="J18" s="34"/>
      <c r="K18" s="34"/>
      <c r="L18" s="44"/>
      <c r="S18" s="34"/>
      <c r="T18" s="34"/>
      <c r="U18" s="34"/>
      <c r="V18" s="34"/>
      <c r="W18" s="34"/>
      <c r="X18" s="34"/>
      <c r="Y18" s="34"/>
      <c r="Z18" s="34"/>
      <c r="AA18" s="34"/>
      <c r="AB18" s="34"/>
      <c r="AC18" s="34"/>
      <c r="AD18" s="34"/>
      <c r="AE18" s="34"/>
    </row>
    <row r="19" spans="1:31" s="2" customFormat="1" ht="12" customHeight="1" x14ac:dyDescent="0.2">
      <c r="A19" s="34"/>
      <c r="B19" s="35"/>
      <c r="C19" s="34"/>
      <c r="D19" s="28" t="s">
        <v>32</v>
      </c>
      <c r="E19" s="34"/>
      <c r="F19" s="34"/>
      <c r="G19" s="34"/>
      <c r="H19" s="34"/>
      <c r="I19" s="104" t="s">
        <v>27</v>
      </c>
      <c r="J19" s="29" t="str">
        <f>'Rekapitulace stavby'!AN12</f>
        <v>Vyplň údaj</v>
      </c>
      <c r="K19" s="34"/>
      <c r="L19" s="44"/>
      <c r="S19" s="34"/>
      <c r="T19" s="34"/>
      <c r="U19" s="34"/>
      <c r="V19" s="34"/>
      <c r="W19" s="34"/>
      <c r="X19" s="34"/>
      <c r="Y19" s="34"/>
      <c r="Z19" s="34"/>
      <c r="AA19" s="34"/>
      <c r="AB19" s="34"/>
      <c r="AC19" s="34"/>
      <c r="AD19" s="34"/>
      <c r="AE19" s="34"/>
    </row>
    <row r="20" spans="1:31" s="2" customFormat="1" ht="18" customHeight="1" x14ac:dyDescent="0.2">
      <c r="A20" s="34"/>
      <c r="B20" s="35"/>
      <c r="C20" s="34"/>
      <c r="D20" s="34"/>
      <c r="E20" s="380" t="str">
        <f>'Rekapitulace stavby'!E13</f>
        <v>Vyplň údaj</v>
      </c>
      <c r="F20" s="381"/>
      <c r="G20" s="381"/>
      <c r="H20" s="381"/>
      <c r="I20" s="104" t="s">
        <v>30</v>
      </c>
      <c r="J20" s="29" t="str">
        <f>'Rekapitulace stavby'!AN13</f>
        <v>Vyplň údaj</v>
      </c>
      <c r="K20" s="34"/>
      <c r="L20" s="44"/>
      <c r="S20" s="34"/>
      <c r="T20" s="34"/>
      <c r="U20" s="34"/>
      <c r="V20" s="34"/>
      <c r="W20" s="34"/>
      <c r="X20" s="34"/>
      <c r="Y20" s="34"/>
      <c r="Z20" s="34"/>
      <c r="AA20" s="34"/>
      <c r="AB20" s="34"/>
      <c r="AC20" s="34"/>
      <c r="AD20" s="34"/>
      <c r="AE20" s="34"/>
    </row>
    <row r="21" spans="1:31" s="2" customFormat="1" ht="6.95" customHeight="1" x14ac:dyDescent="0.2">
      <c r="A21" s="34"/>
      <c r="B21" s="35"/>
      <c r="C21" s="34"/>
      <c r="D21" s="34"/>
      <c r="E21" s="34"/>
      <c r="F21" s="34"/>
      <c r="G21" s="34"/>
      <c r="H21" s="34"/>
      <c r="I21" s="103"/>
      <c r="J21" s="34"/>
      <c r="K21" s="34"/>
      <c r="L21" s="44"/>
      <c r="S21" s="34"/>
      <c r="T21" s="34"/>
      <c r="U21" s="34"/>
      <c r="V21" s="34"/>
      <c r="W21" s="34"/>
      <c r="X21" s="34"/>
      <c r="Y21" s="34"/>
      <c r="Z21" s="34"/>
      <c r="AA21" s="34"/>
      <c r="AB21" s="34"/>
      <c r="AC21" s="34"/>
      <c r="AD21" s="34"/>
      <c r="AE21" s="34"/>
    </row>
    <row r="22" spans="1:31" s="2" customFormat="1" ht="6.95" customHeight="1" x14ac:dyDescent="0.2">
      <c r="A22" s="34"/>
      <c r="B22" s="35"/>
      <c r="C22" s="34"/>
      <c r="D22" s="34"/>
      <c r="E22" s="34"/>
      <c r="F22" s="34"/>
      <c r="G22" s="34"/>
      <c r="H22" s="34"/>
      <c r="I22" s="103"/>
      <c r="J22" s="34"/>
      <c r="K22" s="34"/>
      <c r="L22" s="44"/>
      <c r="S22" s="34"/>
      <c r="T22" s="34"/>
      <c r="U22" s="34"/>
      <c r="V22" s="34"/>
      <c r="W22" s="34"/>
      <c r="X22" s="34"/>
      <c r="Y22" s="34"/>
      <c r="Z22" s="34"/>
      <c r="AA22" s="34"/>
      <c r="AB22" s="34"/>
      <c r="AC22" s="34"/>
      <c r="AD22" s="34"/>
      <c r="AE22" s="34"/>
    </row>
    <row r="23" spans="1:31" s="2" customFormat="1" ht="12" customHeight="1" x14ac:dyDescent="0.2">
      <c r="A23" s="34"/>
      <c r="B23" s="35"/>
      <c r="C23" s="34"/>
      <c r="D23" s="28" t="s">
        <v>35</v>
      </c>
      <c r="E23" s="34"/>
      <c r="F23" s="34"/>
      <c r="G23" s="34"/>
      <c r="H23" s="34"/>
      <c r="I23" s="103"/>
      <c r="J23" s="34"/>
      <c r="K23" s="34"/>
      <c r="L23" s="44"/>
      <c r="S23" s="34"/>
      <c r="T23" s="34"/>
      <c r="U23" s="34"/>
      <c r="V23" s="34"/>
      <c r="W23" s="34"/>
      <c r="X23" s="34"/>
      <c r="Y23" s="34"/>
      <c r="Z23" s="34"/>
      <c r="AA23" s="34"/>
      <c r="AB23" s="34"/>
      <c r="AC23" s="34"/>
      <c r="AD23" s="34"/>
      <c r="AE23" s="34"/>
    </row>
    <row r="24" spans="1:31" s="8" customFormat="1" ht="51" customHeight="1" x14ac:dyDescent="0.2">
      <c r="A24" s="106"/>
      <c r="B24" s="107"/>
      <c r="C24" s="106"/>
      <c r="D24" s="106"/>
      <c r="E24" s="370" t="s">
        <v>139</v>
      </c>
      <c r="F24" s="370"/>
      <c r="G24" s="370"/>
      <c r="H24" s="370"/>
      <c r="I24" s="108"/>
      <c r="J24" s="106"/>
      <c r="K24" s="106"/>
      <c r="L24" s="109"/>
      <c r="S24" s="106"/>
      <c r="T24" s="106"/>
      <c r="U24" s="106"/>
      <c r="V24" s="106"/>
      <c r="W24" s="106"/>
      <c r="X24" s="106"/>
      <c r="Y24" s="106"/>
      <c r="Z24" s="106"/>
      <c r="AA24" s="106"/>
      <c r="AB24" s="106"/>
      <c r="AC24" s="106"/>
      <c r="AD24" s="106"/>
      <c r="AE24" s="106"/>
    </row>
    <row r="25" spans="1:31" s="2" customFormat="1" ht="6.95" customHeight="1" x14ac:dyDescent="0.2">
      <c r="A25" s="34"/>
      <c r="B25" s="35"/>
      <c r="C25" s="34"/>
      <c r="D25" s="34"/>
      <c r="E25" s="34"/>
      <c r="F25" s="34"/>
      <c r="G25" s="34"/>
      <c r="H25" s="34"/>
      <c r="I25" s="103"/>
      <c r="J25" s="34"/>
      <c r="K25" s="34"/>
      <c r="L25" s="44"/>
      <c r="S25" s="34"/>
      <c r="T25" s="34"/>
      <c r="U25" s="34"/>
      <c r="V25" s="34"/>
      <c r="W25" s="34"/>
      <c r="X25" s="34"/>
      <c r="Y25" s="34"/>
      <c r="Z25" s="34"/>
      <c r="AA25" s="34"/>
      <c r="AB25" s="34"/>
      <c r="AC25" s="34"/>
      <c r="AD25" s="34"/>
      <c r="AE25" s="34"/>
    </row>
    <row r="26" spans="1:31" s="2" customFormat="1" ht="6.95" customHeight="1" x14ac:dyDescent="0.2">
      <c r="A26" s="34"/>
      <c r="B26" s="35"/>
      <c r="C26" s="34"/>
      <c r="D26" s="68"/>
      <c r="E26" s="68"/>
      <c r="F26" s="68"/>
      <c r="G26" s="68"/>
      <c r="H26" s="68"/>
      <c r="I26" s="110"/>
      <c r="J26" s="68"/>
      <c r="K26" s="68"/>
      <c r="L26" s="44"/>
      <c r="S26" s="34"/>
      <c r="T26" s="34"/>
      <c r="U26" s="34"/>
      <c r="V26" s="34"/>
      <c r="W26" s="34"/>
      <c r="X26" s="34"/>
      <c r="Y26" s="34"/>
      <c r="Z26" s="34"/>
      <c r="AA26" s="34"/>
      <c r="AB26" s="34"/>
      <c r="AC26" s="34"/>
      <c r="AD26" s="34"/>
      <c r="AE26" s="34"/>
    </row>
    <row r="27" spans="1:31" s="2" customFormat="1" ht="25.35" customHeight="1" x14ac:dyDescent="0.2">
      <c r="A27" s="34"/>
      <c r="B27" s="35"/>
      <c r="C27" s="34"/>
      <c r="D27" s="111" t="s">
        <v>37</v>
      </c>
      <c r="E27" s="34"/>
      <c r="F27" s="34"/>
      <c r="G27" s="34"/>
      <c r="H27" s="34"/>
      <c r="I27" s="103"/>
      <c r="J27" s="73">
        <f>ROUND(J122, 2)</f>
        <v>0</v>
      </c>
      <c r="K27" s="34"/>
      <c r="L27" s="44"/>
      <c r="S27" s="34"/>
      <c r="T27" s="34"/>
      <c r="U27" s="34"/>
      <c r="V27" s="34"/>
      <c r="W27" s="34"/>
      <c r="X27" s="34"/>
      <c r="Y27" s="34"/>
      <c r="Z27" s="34"/>
      <c r="AA27" s="34"/>
      <c r="AB27" s="34"/>
      <c r="AC27" s="34"/>
      <c r="AD27" s="34"/>
      <c r="AE27" s="34"/>
    </row>
    <row r="28" spans="1:31" s="2" customFormat="1" ht="6.95" customHeight="1" x14ac:dyDescent="0.2">
      <c r="A28" s="34"/>
      <c r="B28" s="35"/>
      <c r="C28" s="34"/>
      <c r="D28" s="68"/>
      <c r="E28" s="68"/>
      <c r="F28" s="68"/>
      <c r="G28" s="68"/>
      <c r="H28" s="68"/>
      <c r="I28" s="110"/>
      <c r="J28" s="68"/>
      <c r="K28" s="68"/>
      <c r="L28" s="44"/>
      <c r="S28" s="34"/>
      <c r="T28" s="34"/>
      <c r="U28" s="34"/>
      <c r="V28" s="34"/>
      <c r="W28" s="34"/>
      <c r="X28" s="34"/>
      <c r="Y28" s="34"/>
      <c r="Z28" s="34"/>
      <c r="AA28" s="34"/>
      <c r="AB28" s="34"/>
      <c r="AC28" s="34"/>
      <c r="AD28" s="34"/>
      <c r="AE28" s="34"/>
    </row>
    <row r="29" spans="1:31" s="2" customFormat="1" ht="14.45" customHeight="1" x14ac:dyDescent="0.2">
      <c r="A29" s="34"/>
      <c r="B29" s="35"/>
      <c r="C29" s="34"/>
      <c r="D29" s="34"/>
      <c r="E29" s="34"/>
      <c r="F29" s="38" t="s">
        <v>39</v>
      </c>
      <c r="G29" s="34"/>
      <c r="H29" s="34"/>
      <c r="I29" s="112" t="s">
        <v>38</v>
      </c>
      <c r="J29" s="38" t="s">
        <v>40</v>
      </c>
      <c r="K29" s="34"/>
      <c r="L29" s="44"/>
      <c r="S29" s="34"/>
      <c r="T29" s="34"/>
      <c r="U29" s="34"/>
      <c r="V29" s="34"/>
      <c r="W29" s="34"/>
      <c r="X29" s="34"/>
      <c r="Y29" s="34"/>
      <c r="Z29" s="34"/>
      <c r="AA29" s="34"/>
      <c r="AB29" s="34"/>
      <c r="AC29" s="34"/>
      <c r="AD29" s="34"/>
      <c r="AE29" s="34"/>
    </row>
    <row r="30" spans="1:31" s="2" customFormat="1" ht="14.45" customHeight="1" x14ac:dyDescent="0.2">
      <c r="A30" s="34"/>
      <c r="B30" s="35"/>
      <c r="C30" s="34"/>
      <c r="D30" s="113" t="s">
        <v>41</v>
      </c>
      <c r="E30" s="28" t="s">
        <v>42</v>
      </c>
      <c r="F30" s="114">
        <f>ROUND((SUM(BE122:BE1810)),  2)</f>
        <v>0</v>
      </c>
      <c r="G30" s="34"/>
      <c r="H30" s="34"/>
      <c r="I30" s="115">
        <v>0.21</v>
      </c>
      <c r="J30" s="114">
        <f>ROUND(((SUM(BE122:BE1810))*I30),  2)</f>
        <v>0</v>
      </c>
      <c r="K30" s="34"/>
      <c r="L30" s="44"/>
      <c r="S30" s="34"/>
      <c r="T30" s="34"/>
      <c r="U30" s="34"/>
      <c r="V30" s="34"/>
      <c r="W30" s="34"/>
      <c r="X30" s="34"/>
      <c r="Y30" s="34"/>
      <c r="Z30" s="34"/>
      <c r="AA30" s="34"/>
      <c r="AB30" s="34"/>
      <c r="AC30" s="34"/>
      <c r="AD30" s="34"/>
      <c r="AE30" s="34"/>
    </row>
    <row r="31" spans="1:31" s="2" customFormat="1" ht="14.45" customHeight="1" x14ac:dyDescent="0.2">
      <c r="A31" s="34"/>
      <c r="B31" s="35"/>
      <c r="C31" s="34"/>
      <c r="D31" s="34"/>
      <c r="E31" s="28" t="s">
        <v>43</v>
      </c>
      <c r="F31" s="114">
        <f>ROUND((SUM(BF122:BF1810)),  2)</f>
        <v>0</v>
      </c>
      <c r="G31" s="34"/>
      <c r="H31" s="34"/>
      <c r="I31" s="115">
        <v>0.15</v>
      </c>
      <c r="J31" s="114">
        <f>ROUND(((SUM(BF122:BF1810))*I31),  2)</f>
        <v>0</v>
      </c>
      <c r="K31" s="34"/>
      <c r="L31" s="44"/>
      <c r="S31" s="34"/>
      <c r="T31" s="34"/>
      <c r="U31" s="34"/>
      <c r="V31" s="34"/>
      <c r="W31" s="34"/>
      <c r="X31" s="34"/>
      <c r="Y31" s="34"/>
      <c r="Z31" s="34"/>
      <c r="AA31" s="34"/>
      <c r="AB31" s="34"/>
      <c r="AC31" s="34"/>
      <c r="AD31" s="34"/>
      <c r="AE31" s="34"/>
    </row>
    <row r="32" spans="1:31" s="2" customFormat="1" ht="14.45" hidden="1" customHeight="1" x14ac:dyDescent="0.2">
      <c r="A32" s="34"/>
      <c r="B32" s="35"/>
      <c r="C32" s="34"/>
      <c r="D32" s="34"/>
      <c r="E32" s="28" t="s">
        <v>44</v>
      </c>
      <c r="F32" s="114">
        <f>ROUND((SUM(BG122:BG1810)),  2)</f>
        <v>0</v>
      </c>
      <c r="G32" s="34"/>
      <c r="H32" s="34"/>
      <c r="I32" s="115">
        <v>0.21</v>
      </c>
      <c r="J32" s="114">
        <f>0</f>
        <v>0</v>
      </c>
      <c r="K32" s="34"/>
      <c r="L32" s="44"/>
      <c r="S32" s="34"/>
      <c r="T32" s="34"/>
      <c r="U32" s="34"/>
      <c r="V32" s="34"/>
      <c r="W32" s="34"/>
      <c r="X32" s="34"/>
      <c r="Y32" s="34"/>
      <c r="Z32" s="34"/>
      <c r="AA32" s="34"/>
      <c r="AB32" s="34"/>
      <c r="AC32" s="34"/>
      <c r="AD32" s="34"/>
      <c r="AE32" s="34"/>
    </row>
    <row r="33" spans="1:31" s="2" customFormat="1" ht="14.45" hidden="1" customHeight="1" x14ac:dyDescent="0.2">
      <c r="A33" s="34"/>
      <c r="B33" s="35"/>
      <c r="C33" s="34"/>
      <c r="D33" s="34"/>
      <c r="E33" s="28" t="s">
        <v>45</v>
      </c>
      <c r="F33" s="114">
        <f>ROUND((SUM(BH122:BH1810)),  2)</f>
        <v>0</v>
      </c>
      <c r="G33" s="34"/>
      <c r="H33" s="34"/>
      <c r="I33" s="115">
        <v>0.15</v>
      </c>
      <c r="J33" s="114">
        <f>0</f>
        <v>0</v>
      </c>
      <c r="K33" s="34"/>
      <c r="L33" s="44"/>
      <c r="S33" s="34"/>
      <c r="T33" s="34"/>
      <c r="U33" s="34"/>
      <c r="V33" s="34"/>
      <c r="W33" s="34"/>
      <c r="X33" s="34"/>
      <c r="Y33" s="34"/>
      <c r="Z33" s="34"/>
      <c r="AA33" s="34"/>
      <c r="AB33" s="34"/>
      <c r="AC33" s="34"/>
      <c r="AD33" s="34"/>
      <c r="AE33" s="34"/>
    </row>
    <row r="34" spans="1:31" s="2" customFormat="1" ht="14.45" hidden="1" customHeight="1" x14ac:dyDescent="0.2">
      <c r="A34" s="34"/>
      <c r="B34" s="35"/>
      <c r="C34" s="34"/>
      <c r="D34" s="34"/>
      <c r="E34" s="28" t="s">
        <v>46</v>
      </c>
      <c r="F34" s="114">
        <f>ROUND((SUM(BI122:BI1810)),  2)</f>
        <v>0</v>
      </c>
      <c r="G34" s="34"/>
      <c r="H34" s="34"/>
      <c r="I34" s="115">
        <v>0</v>
      </c>
      <c r="J34" s="114">
        <f>0</f>
        <v>0</v>
      </c>
      <c r="K34" s="34"/>
      <c r="L34" s="44"/>
      <c r="S34" s="34"/>
      <c r="T34" s="34"/>
      <c r="U34" s="34"/>
      <c r="V34" s="34"/>
      <c r="W34" s="34"/>
      <c r="X34" s="34"/>
      <c r="Y34" s="34"/>
      <c r="Z34" s="34"/>
      <c r="AA34" s="34"/>
      <c r="AB34" s="34"/>
      <c r="AC34" s="34"/>
      <c r="AD34" s="34"/>
      <c r="AE34" s="34"/>
    </row>
    <row r="35" spans="1:31" s="2" customFormat="1" ht="6.95" customHeight="1" x14ac:dyDescent="0.2">
      <c r="A35" s="34"/>
      <c r="B35" s="35"/>
      <c r="C35" s="34"/>
      <c r="D35" s="34"/>
      <c r="E35" s="34"/>
      <c r="F35" s="34"/>
      <c r="G35" s="34"/>
      <c r="H35" s="34"/>
      <c r="I35" s="103"/>
      <c r="J35" s="34"/>
      <c r="K35" s="34"/>
      <c r="L35" s="44"/>
      <c r="S35" s="34"/>
      <c r="T35" s="34"/>
      <c r="U35" s="34"/>
      <c r="V35" s="34"/>
      <c r="W35" s="34"/>
      <c r="X35" s="34"/>
      <c r="Y35" s="34"/>
      <c r="Z35" s="34"/>
      <c r="AA35" s="34"/>
      <c r="AB35" s="34"/>
      <c r="AC35" s="34"/>
      <c r="AD35" s="34"/>
      <c r="AE35" s="34"/>
    </row>
    <row r="36" spans="1:31" s="2" customFormat="1" ht="25.35" customHeight="1" x14ac:dyDescent="0.2">
      <c r="A36" s="34"/>
      <c r="B36" s="35"/>
      <c r="C36" s="116"/>
      <c r="D36" s="117" t="s">
        <v>47</v>
      </c>
      <c r="E36" s="62"/>
      <c r="F36" s="62"/>
      <c r="G36" s="118" t="s">
        <v>48</v>
      </c>
      <c r="H36" s="119" t="s">
        <v>49</v>
      </c>
      <c r="I36" s="120"/>
      <c r="J36" s="121">
        <f>SUM(J27:J34)</f>
        <v>0</v>
      </c>
      <c r="K36" s="122"/>
      <c r="L36" s="44"/>
      <c r="S36" s="34"/>
      <c r="T36" s="34"/>
      <c r="U36" s="34"/>
      <c r="V36" s="34"/>
      <c r="W36" s="34"/>
      <c r="X36" s="34"/>
      <c r="Y36" s="34"/>
      <c r="Z36" s="34"/>
      <c r="AA36" s="34"/>
      <c r="AB36" s="34"/>
      <c r="AC36" s="34"/>
      <c r="AD36" s="34"/>
      <c r="AE36" s="34"/>
    </row>
    <row r="37" spans="1:31" s="2" customFormat="1" ht="14.45" customHeight="1" x14ac:dyDescent="0.2">
      <c r="A37" s="34"/>
      <c r="B37" s="35"/>
      <c r="C37" s="34"/>
      <c r="D37" s="34"/>
      <c r="E37" s="34"/>
      <c r="F37" s="34"/>
      <c r="G37" s="34"/>
      <c r="H37" s="34"/>
      <c r="I37" s="103"/>
      <c r="J37" s="34"/>
      <c r="K37" s="34"/>
      <c r="L37" s="44"/>
      <c r="S37" s="34"/>
      <c r="T37" s="34"/>
      <c r="U37" s="34"/>
      <c r="V37" s="34"/>
      <c r="W37" s="34"/>
      <c r="X37" s="34"/>
      <c r="Y37" s="34"/>
      <c r="Z37" s="34"/>
      <c r="AA37" s="34"/>
      <c r="AB37" s="34"/>
      <c r="AC37" s="34"/>
      <c r="AD37" s="34"/>
      <c r="AE37" s="34"/>
    </row>
    <row r="38" spans="1:31" s="1" customFormat="1" ht="14.45" customHeight="1" x14ac:dyDescent="0.2">
      <c r="B38" s="21"/>
      <c r="I38" s="100"/>
      <c r="L38" s="21"/>
    </row>
    <row r="39" spans="1:31" s="1" customFormat="1" ht="14.45" customHeight="1" x14ac:dyDescent="0.2">
      <c r="B39" s="21"/>
      <c r="I39" s="100"/>
      <c r="L39" s="21"/>
    </row>
    <row r="40" spans="1:31" s="1" customFormat="1" ht="14.45" customHeight="1" x14ac:dyDescent="0.2">
      <c r="B40" s="21"/>
      <c r="I40" s="100"/>
      <c r="L40" s="21"/>
    </row>
    <row r="41" spans="1:31" s="1" customFormat="1" ht="14.45" customHeight="1" x14ac:dyDescent="0.2">
      <c r="B41" s="21"/>
      <c r="I41" s="100"/>
      <c r="L41" s="21"/>
    </row>
    <row r="42" spans="1:31" s="1" customFormat="1" ht="14.45" customHeight="1" x14ac:dyDescent="0.2">
      <c r="B42" s="21"/>
      <c r="I42" s="100"/>
      <c r="L42" s="21"/>
    </row>
    <row r="43" spans="1:31" s="1" customFormat="1" ht="14.45" customHeight="1" x14ac:dyDescent="0.2">
      <c r="B43" s="21"/>
      <c r="I43" s="100"/>
      <c r="L43" s="21"/>
    </row>
    <row r="44" spans="1:31" s="2" customFormat="1" ht="14.45" customHeight="1" x14ac:dyDescent="0.2">
      <c r="B44" s="44"/>
      <c r="D44" s="45" t="s">
        <v>50</v>
      </c>
      <c r="E44" s="46"/>
      <c r="F44" s="46"/>
      <c r="G44" s="45" t="s">
        <v>51</v>
      </c>
      <c r="H44" s="46"/>
      <c r="I44" s="123"/>
      <c r="J44" s="46"/>
      <c r="K44" s="46"/>
      <c r="L44" s="44"/>
    </row>
    <row r="45" spans="1:31" x14ac:dyDescent="0.2">
      <c r="B45" s="21"/>
      <c r="L45" s="21"/>
    </row>
    <row r="46" spans="1:31" x14ac:dyDescent="0.2">
      <c r="B46" s="21"/>
      <c r="L46" s="21"/>
    </row>
    <row r="47" spans="1:31" x14ac:dyDescent="0.2">
      <c r="B47" s="21"/>
      <c r="L47" s="21"/>
    </row>
    <row r="48" spans="1:31" x14ac:dyDescent="0.2">
      <c r="B48" s="21"/>
      <c r="L48" s="21"/>
    </row>
    <row r="49" spans="1:31" x14ac:dyDescent="0.2">
      <c r="B49" s="21"/>
      <c r="L49" s="21"/>
    </row>
    <row r="50" spans="1:31" x14ac:dyDescent="0.2">
      <c r="B50" s="21"/>
      <c r="L50" s="21"/>
    </row>
    <row r="51" spans="1:31" x14ac:dyDescent="0.2">
      <c r="B51" s="21"/>
      <c r="L51" s="21"/>
    </row>
    <row r="52" spans="1:31" x14ac:dyDescent="0.2">
      <c r="B52" s="21"/>
      <c r="L52" s="21"/>
    </row>
    <row r="53" spans="1:31" x14ac:dyDescent="0.2">
      <c r="B53" s="21"/>
      <c r="L53" s="21"/>
    </row>
    <row r="54" spans="1:31" x14ac:dyDescent="0.2">
      <c r="B54" s="21"/>
      <c r="L54" s="21"/>
    </row>
    <row r="55" spans="1:31" s="2" customFormat="1" ht="12.75" x14ac:dyDescent="0.2">
      <c r="A55" s="34"/>
      <c r="B55" s="35"/>
      <c r="C55" s="34"/>
      <c r="D55" s="47" t="s">
        <v>52</v>
      </c>
      <c r="E55" s="37"/>
      <c r="F55" s="124" t="s">
        <v>53</v>
      </c>
      <c r="G55" s="47" t="s">
        <v>52</v>
      </c>
      <c r="H55" s="37"/>
      <c r="I55" s="125"/>
      <c r="J55" s="126" t="s">
        <v>53</v>
      </c>
      <c r="K55" s="37"/>
      <c r="L55" s="44"/>
      <c r="S55" s="34"/>
      <c r="T55" s="34"/>
      <c r="U55" s="34"/>
      <c r="V55" s="34"/>
      <c r="W55" s="34"/>
      <c r="X55" s="34"/>
      <c r="Y55" s="34"/>
      <c r="Z55" s="34"/>
      <c r="AA55" s="34"/>
      <c r="AB55" s="34"/>
      <c r="AC55" s="34"/>
      <c r="AD55" s="34"/>
      <c r="AE55" s="34"/>
    </row>
    <row r="56" spans="1:31" x14ac:dyDescent="0.2">
      <c r="B56" s="21"/>
      <c r="L56" s="21"/>
    </row>
    <row r="57" spans="1:31" x14ac:dyDescent="0.2">
      <c r="B57" s="21"/>
      <c r="L57" s="21"/>
    </row>
    <row r="58" spans="1:31" x14ac:dyDescent="0.2">
      <c r="B58" s="21"/>
      <c r="L58" s="21"/>
    </row>
    <row r="59" spans="1:31" s="2" customFormat="1" ht="12.75" x14ac:dyDescent="0.2">
      <c r="A59" s="34"/>
      <c r="B59" s="35"/>
      <c r="C59" s="34"/>
      <c r="D59" s="45" t="s">
        <v>54</v>
      </c>
      <c r="E59" s="48"/>
      <c r="F59" s="48"/>
      <c r="G59" s="45" t="s">
        <v>55</v>
      </c>
      <c r="H59" s="48"/>
      <c r="I59" s="127"/>
      <c r="J59" s="48"/>
      <c r="K59" s="48"/>
      <c r="L59" s="44"/>
      <c r="S59" s="34"/>
      <c r="T59" s="34"/>
      <c r="U59" s="34"/>
      <c r="V59" s="34"/>
      <c r="W59" s="34"/>
      <c r="X59" s="34"/>
      <c r="Y59" s="34"/>
      <c r="Z59" s="34"/>
      <c r="AA59" s="34"/>
      <c r="AB59" s="34"/>
      <c r="AC59" s="34"/>
      <c r="AD59" s="34"/>
      <c r="AE59" s="34"/>
    </row>
    <row r="60" spans="1:31" x14ac:dyDescent="0.2">
      <c r="B60" s="21"/>
      <c r="L60" s="21"/>
    </row>
    <row r="61" spans="1:31" x14ac:dyDescent="0.2">
      <c r="B61" s="21"/>
      <c r="L61" s="21"/>
    </row>
    <row r="62" spans="1:31" x14ac:dyDescent="0.2">
      <c r="B62" s="21"/>
      <c r="L62" s="21"/>
    </row>
    <row r="63" spans="1:31" x14ac:dyDescent="0.2">
      <c r="B63" s="21"/>
      <c r="L63" s="21"/>
    </row>
    <row r="64" spans="1:31" x14ac:dyDescent="0.2">
      <c r="B64" s="21"/>
      <c r="L64" s="21"/>
    </row>
    <row r="65" spans="1:31" x14ac:dyDescent="0.2">
      <c r="B65" s="21"/>
      <c r="L65" s="21"/>
    </row>
    <row r="66" spans="1:31" x14ac:dyDescent="0.2">
      <c r="B66" s="21"/>
      <c r="L66" s="21"/>
    </row>
    <row r="67" spans="1:31" x14ac:dyDescent="0.2">
      <c r="B67" s="21"/>
      <c r="L67" s="21"/>
    </row>
    <row r="68" spans="1:31" x14ac:dyDescent="0.2">
      <c r="B68" s="21"/>
      <c r="L68" s="21"/>
    </row>
    <row r="69" spans="1:31" x14ac:dyDescent="0.2">
      <c r="B69" s="21"/>
      <c r="L69" s="21"/>
    </row>
    <row r="70" spans="1:31" s="2" customFormat="1" ht="12.75" x14ac:dyDescent="0.2">
      <c r="A70" s="34"/>
      <c r="B70" s="35"/>
      <c r="C70" s="34"/>
      <c r="D70" s="47" t="s">
        <v>52</v>
      </c>
      <c r="E70" s="37"/>
      <c r="F70" s="124" t="s">
        <v>53</v>
      </c>
      <c r="G70" s="47" t="s">
        <v>52</v>
      </c>
      <c r="H70" s="37"/>
      <c r="I70" s="125"/>
      <c r="J70" s="126" t="s">
        <v>53</v>
      </c>
      <c r="K70" s="37"/>
      <c r="L70" s="44"/>
      <c r="S70" s="34"/>
      <c r="T70" s="34"/>
      <c r="U70" s="34"/>
      <c r="V70" s="34"/>
      <c r="W70" s="34"/>
      <c r="X70" s="34"/>
      <c r="Y70" s="34"/>
      <c r="Z70" s="34"/>
      <c r="AA70" s="34"/>
      <c r="AB70" s="34"/>
      <c r="AC70" s="34"/>
      <c r="AD70" s="34"/>
      <c r="AE70" s="34"/>
    </row>
    <row r="71" spans="1:31" s="2" customFormat="1" ht="14.45" customHeight="1" x14ac:dyDescent="0.2">
      <c r="A71" s="34"/>
      <c r="B71" s="49"/>
      <c r="C71" s="50"/>
      <c r="D71" s="50"/>
      <c r="E71" s="50"/>
      <c r="F71" s="50"/>
      <c r="G71" s="50"/>
      <c r="H71" s="50"/>
      <c r="I71" s="128"/>
      <c r="J71" s="50"/>
      <c r="K71" s="50"/>
      <c r="L71" s="44"/>
      <c r="S71" s="34"/>
      <c r="T71" s="34"/>
      <c r="U71" s="34"/>
      <c r="V71" s="34"/>
      <c r="W71" s="34"/>
      <c r="X71" s="34"/>
      <c r="Y71" s="34"/>
      <c r="Z71" s="34"/>
      <c r="AA71" s="34"/>
      <c r="AB71" s="34"/>
      <c r="AC71" s="34"/>
      <c r="AD71" s="34"/>
      <c r="AE71" s="34"/>
    </row>
    <row r="75" spans="1:31" s="2" customFormat="1" ht="6.95" customHeight="1" x14ac:dyDescent="0.2">
      <c r="A75" s="34"/>
      <c r="B75" s="51"/>
      <c r="C75" s="52"/>
      <c r="D75" s="52"/>
      <c r="E75" s="52"/>
      <c r="F75" s="52"/>
      <c r="G75" s="52"/>
      <c r="H75" s="52"/>
      <c r="I75" s="129"/>
      <c r="J75" s="52"/>
      <c r="K75" s="52"/>
      <c r="L75" s="44"/>
      <c r="S75" s="34"/>
      <c r="T75" s="34"/>
      <c r="U75" s="34"/>
      <c r="V75" s="34"/>
      <c r="W75" s="34"/>
      <c r="X75" s="34"/>
      <c r="Y75" s="34"/>
      <c r="Z75" s="34"/>
      <c r="AA75" s="34"/>
      <c r="AB75" s="34"/>
      <c r="AC75" s="34"/>
      <c r="AD75" s="34"/>
      <c r="AE75" s="34"/>
    </row>
    <row r="76" spans="1:31" s="2" customFormat="1" ht="24.95" customHeight="1" x14ac:dyDescent="0.2">
      <c r="A76" s="34"/>
      <c r="B76" s="35"/>
      <c r="C76" s="22" t="s">
        <v>140</v>
      </c>
      <c r="D76" s="34"/>
      <c r="E76" s="34"/>
      <c r="F76" s="34"/>
      <c r="G76" s="34"/>
      <c r="H76" s="34"/>
      <c r="I76" s="103"/>
      <c r="J76" s="34"/>
      <c r="K76" s="34"/>
      <c r="L76" s="44"/>
      <c r="S76" s="34"/>
      <c r="T76" s="34"/>
      <c r="U76" s="34"/>
      <c r="V76" s="34"/>
      <c r="W76" s="34"/>
      <c r="X76" s="34"/>
      <c r="Y76" s="34"/>
      <c r="Z76" s="34"/>
      <c r="AA76" s="34"/>
      <c r="AB76" s="34"/>
      <c r="AC76" s="34"/>
      <c r="AD76" s="34"/>
      <c r="AE76" s="34"/>
    </row>
    <row r="77" spans="1:31" s="2" customFormat="1" ht="6.95" customHeight="1" x14ac:dyDescent="0.2">
      <c r="A77" s="34"/>
      <c r="B77" s="35"/>
      <c r="C77" s="34"/>
      <c r="D77" s="34"/>
      <c r="E77" s="34"/>
      <c r="F77" s="34"/>
      <c r="G77" s="34"/>
      <c r="H77" s="34"/>
      <c r="I77" s="103"/>
      <c r="J77" s="34"/>
      <c r="K77" s="34"/>
      <c r="L77" s="44"/>
      <c r="S77" s="34"/>
      <c r="T77" s="34"/>
      <c r="U77" s="34"/>
      <c r="V77" s="34"/>
      <c r="W77" s="34"/>
      <c r="X77" s="34"/>
      <c r="Y77" s="34"/>
      <c r="Z77" s="34"/>
      <c r="AA77" s="34"/>
      <c r="AB77" s="34"/>
      <c r="AC77" s="34"/>
      <c r="AD77" s="34"/>
      <c r="AE77" s="34"/>
    </row>
    <row r="78" spans="1:31" s="2" customFormat="1" ht="12" customHeight="1" x14ac:dyDescent="0.2">
      <c r="A78" s="34"/>
      <c r="B78" s="35"/>
      <c r="C78" s="28" t="s">
        <v>13</v>
      </c>
      <c r="D78" s="34"/>
      <c r="E78" s="34"/>
      <c r="F78" s="34"/>
      <c r="G78" s="34"/>
      <c r="H78" s="34"/>
      <c r="I78" s="103"/>
      <c r="J78" s="34"/>
      <c r="K78" s="34"/>
      <c r="L78" s="44"/>
      <c r="S78" s="34"/>
      <c r="T78" s="34"/>
      <c r="U78" s="34"/>
      <c r="V78" s="34"/>
      <c r="W78" s="34"/>
      <c r="X78" s="34"/>
      <c r="Y78" s="34"/>
      <c r="Z78" s="34"/>
      <c r="AA78" s="34"/>
      <c r="AB78" s="34"/>
      <c r="AC78" s="34"/>
      <c r="AD78" s="34"/>
      <c r="AE78" s="34"/>
    </row>
    <row r="79" spans="1:31" s="2" customFormat="1" ht="16.5" customHeight="1" x14ac:dyDescent="0.2">
      <c r="A79" s="34"/>
      <c r="B79" s="35"/>
      <c r="C79" s="34"/>
      <c r="D79" s="34"/>
      <c r="E79" s="378" t="str">
        <f>E7</f>
        <v>Rekonstrukce odlučovače ropných látek</v>
      </c>
      <c r="F79" s="379"/>
      <c r="G79" s="379"/>
      <c r="H79" s="379"/>
      <c r="I79" s="103"/>
      <c r="J79" s="34"/>
      <c r="K79" s="34"/>
      <c r="L79" s="44"/>
      <c r="S79" s="34"/>
      <c r="T79" s="34"/>
      <c r="U79" s="34"/>
      <c r="V79" s="34"/>
      <c r="W79" s="34"/>
      <c r="X79" s="34"/>
      <c r="Y79" s="34"/>
      <c r="Z79" s="34"/>
      <c r="AA79" s="34"/>
      <c r="AB79" s="34"/>
      <c r="AC79" s="34"/>
      <c r="AD79" s="34"/>
      <c r="AE79" s="34"/>
    </row>
    <row r="80" spans="1:31" s="1" customFormat="1" ht="12" customHeight="1" x14ac:dyDescent="0.2">
      <c r="B80" s="21"/>
      <c r="C80" s="28" t="s">
        <v>135</v>
      </c>
      <c r="I80" s="100"/>
      <c r="L80" s="21"/>
    </row>
    <row r="81" spans="1:47" s="2" customFormat="1" ht="16.5" customHeight="1" x14ac:dyDescent="0.2">
      <c r="A81" s="34"/>
      <c r="B81" s="35"/>
      <c r="C81" s="34"/>
      <c r="D81" s="34"/>
      <c r="E81" s="378" t="s">
        <v>4412</v>
      </c>
      <c r="F81" s="377"/>
      <c r="G81" s="377"/>
      <c r="H81" s="377"/>
      <c r="I81" s="103"/>
      <c r="J81" s="34"/>
      <c r="K81" s="34"/>
      <c r="L81" s="44"/>
      <c r="S81" s="34"/>
      <c r="T81" s="34"/>
      <c r="U81" s="34"/>
      <c r="V81" s="34"/>
      <c r="W81" s="34"/>
      <c r="X81" s="34"/>
      <c r="Y81" s="34"/>
      <c r="Z81" s="34"/>
      <c r="AA81" s="34"/>
      <c r="AB81" s="34"/>
      <c r="AC81" s="34"/>
      <c r="AD81" s="34"/>
      <c r="AE81" s="34"/>
    </row>
    <row r="82" spans="1:47" s="2" customFormat="1" ht="12" customHeight="1" x14ac:dyDescent="0.2">
      <c r="A82" s="34"/>
      <c r="B82" s="35"/>
      <c r="C82" s="28" t="s">
        <v>137</v>
      </c>
      <c r="D82" s="34"/>
      <c r="E82" s="34"/>
      <c r="F82" s="34"/>
      <c r="G82" s="34"/>
      <c r="H82" s="34"/>
      <c r="I82" s="103"/>
      <c r="J82" s="34"/>
      <c r="K82" s="34"/>
      <c r="L82" s="44"/>
      <c r="S82" s="34"/>
      <c r="T82" s="34"/>
      <c r="U82" s="34"/>
      <c r="V82" s="34"/>
      <c r="W82" s="34"/>
      <c r="X82" s="34"/>
      <c r="Y82" s="34"/>
      <c r="Z82" s="34"/>
      <c r="AA82" s="34"/>
      <c r="AB82" s="34"/>
      <c r="AC82" s="34"/>
      <c r="AD82" s="34"/>
      <c r="AE82" s="34"/>
    </row>
    <row r="83" spans="1:47" s="2" customFormat="1" ht="16.5" customHeight="1" x14ac:dyDescent="0.2">
      <c r="A83" s="34"/>
      <c r="B83" s="35"/>
      <c r="C83" s="34"/>
      <c r="D83" s="34"/>
      <c r="E83" s="364" t="str">
        <f>E11</f>
        <v>09 - DPS 0001.04 - ORL</v>
      </c>
      <c r="F83" s="377"/>
      <c r="G83" s="377"/>
      <c r="H83" s="377"/>
      <c r="I83" s="103"/>
      <c r="J83" s="34"/>
      <c r="K83" s="34"/>
      <c r="L83" s="44"/>
      <c r="S83" s="34"/>
      <c r="T83" s="34"/>
      <c r="U83" s="34"/>
      <c r="V83" s="34"/>
      <c r="W83" s="34"/>
      <c r="X83" s="34"/>
      <c r="Y83" s="34"/>
      <c r="Z83" s="34"/>
      <c r="AA83" s="34"/>
      <c r="AB83" s="34"/>
      <c r="AC83" s="34"/>
      <c r="AD83" s="34"/>
      <c r="AE83" s="34"/>
    </row>
    <row r="84" spans="1:47" s="2" customFormat="1" ht="6.95" customHeight="1" x14ac:dyDescent="0.2">
      <c r="A84" s="34"/>
      <c r="B84" s="35"/>
      <c r="C84" s="34"/>
      <c r="D84" s="34"/>
      <c r="E84" s="34"/>
      <c r="F84" s="34"/>
      <c r="G84" s="34"/>
      <c r="H84" s="34"/>
      <c r="I84" s="103"/>
      <c r="J84" s="34"/>
      <c r="K84" s="34"/>
      <c r="L84" s="44"/>
      <c r="S84" s="34"/>
      <c r="T84" s="34"/>
      <c r="U84" s="34"/>
      <c r="V84" s="34"/>
      <c r="W84" s="34"/>
      <c r="X84" s="34"/>
      <c r="Y84" s="34"/>
      <c r="Z84" s="34"/>
      <c r="AA84" s="34"/>
      <c r="AB84" s="34"/>
      <c r="AC84" s="34"/>
      <c r="AD84" s="34"/>
      <c r="AE84" s="34"/>
    </row>
    <row r="85" spans="1:47" s="2" customFormat="1" ht="12" customHeight="1" x14ac:dyDescent="0.2">
      <c r="A85" s="34"/>
      <c r="B85" s="35"/>
      <c r="C85" s="28" t="s">
        <v>19</v>
      </c>
      <c r="D85" s="34"/>
      <c r="E85" s="34"/>
      <c r="F85" s="26" t="str">
        <f>F14</f>
        <v>Hněvice</v>
      </c>
      <c r="G85" s="34"/>
      <c r="H85" s="34"/>
      <c r="I85" s="104" t="s">
        <v>21</v>
      </c>
      <c r="J85" s="57" t="str">
        <f>IF(J14="","",J14)</f>
        <v>prosinec 2019</v>
      </c>
      <c r="K85" s="34"/>
      <c r="L85" s="44"/>
      <c r="S85" s="34"/>
      <c r="T85" s="34"/>
      <c r="U85" s="34"/>
      <c r="V85" s="34"/>
      <c r="W85" s="34"/>
      <c r="X85" s="34"/>
      <c r="Y85" s="34"/>
      <c r="Z85" s="34"/>
      <c r="AA85" s="34"/>
      <c r="AB85" s="34"/>
      <c r="AC85" s="34"/>
      <c r="AD85" s="34"/>
      <c r="AE85" s="34"/>
    </row>
    <row r="86" spans="1:47" s="2" customFormat="1" ht="6.95" customHeight="1" x14ac:dyDescent="0.2">
      <c r="A86" s="34"/>
      <c r="B86" s="35"/>
      <c r="C86" s="34"/>
      <c r="D86" s="34"/>
      <c r="E86" s="34"/>
      <c r="F86" s="34"/>
      <c r="G86" s="34"/>
      <c r="H86" s="34"/>
      <c r="I86" s="103"/>
      <c r="J86" s="34"/>
      <c r="K86" s="34"/>
      <c r="L86" s="44"/>
      <c r="S86" s="34"/>
      <c r="T86" s="34"/>
      <c r="U86" s="34"/>
      <c r="V86" s="34"/>
      <c r="W86" s="34"/>
      <c r="X86" s="34"/>
      <c r="Y86" s="34"/>
      <c r="Z86" s="34"/>
      <c r="AA86" s="34"/>
      <c r="AB86" s="34"/>
      <c r="AC86" s="34"/>
      <c r="AD86" s="34"/>
      <c r="AE86" s="34"/>
    </row>
    <row r="87" spans="1:47" s="2" customFormat="1" ht="15.2" customHeight="1" x14ac:dyDescent="0.2">
      <c r="A87" s="34"/>
      <c r="B87" s="35"/>
      <c r="C87" s="28" t="s">
        <v>26</v>
      </c>
      <c r="D87" s="34"/>
      <c r="E87" s="34"/>
      <c r="F87" s="26" t="str">
        <f>E17</f>
        <v>ČEPRO, a.s.</v>
      </c>
      <c r="G87" s="34"/>
      <c r="H87" s="34"/>
      <c r="I87" s="104"/>
      <c r="J87" s="32"/>
      <c r="K87" s="34"/>
      <c r="L87" s="44"/>
      <c r="S87" s="34"/>
      <c r="T87" s="34"/>
      <c r="U87" s="34"/>
      <c r="V87" s="34"/>
      <c r="W87" s="34"/>
      <c r="X87" s="34"/>
      <c r="Y87" s="34"/>
      <c r="Z87" s="34"/>
      <c r="AA87" s="34"/>
      <c r="AB87" s="34"/>
      <c r="AC87" s="34"/>
      <c r="AD87" s="34"/>
      <c r="AE87" s="34"/>
    </row>
    <row r="88" spans="1:47" s="2" customFormat="1" ht="27.95" customHeight="1" x14ac:dyDescent="0.2">
      <c r="A88" s="34"/>
      <c r="B88" s="35"/>
      <c r="C88" s="28" t="s">
        <v>32</v>
      </c>
      <c r="D88" s="34"/>
      <c r="E88" s="34"/>
      <c r="F88" s="26" t="str">
        <f>IF(E20="","",E20)</f>
        <v>Vyplň údaj</v>
      </c>
      <c r="G88" s="34"/>
      <c r="H88" s="34"/>
      <c r="I88" s="104"/>
      <c r="J88" s="32"/>
      <c r="K88" s="34"/>
      <c r="L88" s="44"/>
      <c r="S88" s="34"/>
      <c r="T88" s="34"/>
      <c r="U88" s="34"/>
      <c r="V88" s="34"/>
      <c r="W88" s="34"/>
      <c r="X88" s="34"/>
      <c r="Y88" s="34"/>
      <c r="Z88" s="34"/>
      <c r="AA88" s="34"/>
      <c r="AB88" s="34"/>
      <c r="AC88" s="34"/>
      <c r="AD88" s="34"/>
      <c r="AE88" s="34"/>
    </row>
    <row r="89" spans="1:47" s="2" customFormat="1" ht="10.35" customHeight="1" x14ac:dyDescent="0.2">
      <c r="A89" s="34"/>
      <c r="B89" s="35"/>
      <c r="C89" s="34"/>
      <c r="D89" s="34"/>
      <c r="E89" s="34"/>
      <c r="F89" s="34"/>
      <c r="G89" s="34"/>
      <c r="H89" s="34"/>
      <c r="I89" s="103"/>
      <c r="J89" s="34"/>
      <c r="K89" s="34"/>
      <c r="L89" s="44"/>
      <c r="S89" s="34"/>
      <c r="T89" s="34"/>
      <c r="U89" s="34"/>
      <c r="V89" s="34"/>
      <c r="W89" s="34"/>
      <c r="X89" s="34"/>
      <c r="Y89" s="34"/>
      <c r="Z89" s="34"/>
      <c r="AA89" s="34"/>
      <c r="AB89" s="34"/>
      <c r="AC89" s="34"/>
      <c r="AD89" s="34"/>
      <c r="AE89" s="34"/>
    </row>
    <row r="90" spans="1:47" s="2" customFormat="1" ht="29.25" customHeight="1" x14ac:dyDescent="0.2">
      <c r="A90" s="34"/>
      <c r="B90" s="35"/>
      <c r="C90" s="130" t="s">
        <v>141</v>
      </c>
      <c r="D90" s="116"/>
      <c r="E90" s="116"/>
      <c r="F90" s="116"/>
      <c r="G90" s="116"/>
      <c r="H90" s="116"/>
      <c r="I90" s="131"/>
      <c r="J90" s="132" t="s">
        <v>142</v>
      </c>
      <c r="K90" s="116"/>
      <c r="L90" s="44"/>
      <c r="S90" s="34"/>
      <c r="T90" s="34"/>
      <c r="U90" s="34"/>
      <c r="V90" s="34"/>
      <c r="W90" s="34"/>
      <c r="X90" s="34"/>
      <c r="Y90" s="34"/>
      <c r="Z90" s="34"/>
      <c r="AA90" s="34"/>
      <c r="AB90" s="34"/>
      <c r="AC90" s="34"/>
      <c r="AD90" s="34"/>
      <c r="AE90" s="34"/>
    </row>
    <row r="91" spans="1:47" s="2" customFormat="1" ht="10.35" customHeight="1" x14ac:dyDescent="0.2">
      <c r="A91" s="34"/>
      <c r="B91" s="35"/>
      <c r="C91" s="34"/>
      <c r="D91" s="34"/>
      <c r="E91" s="34"/>
      <c r="F91" s="34"/>
      <c r="G91" s="34"/>
      <c r="H91" s="34"/>
      <c r="I91" s="103"/>
      <c r="J91" s="34"/>
      <c r="K91" s="34"/>
      <c r="L91" s="44"/>
      <c r="S91" s="34"/>
      <c r="T91" s="34"/>
      <c r="U91" s="34"/>
      <c r="V91" s="34"/>
      <c r="W91" s="34"/>
      <c r="X91" s="34"/>
      <c r="Y91" s="34"/>
      <c r="Z91" s="34"/>
      <c r="AA91" s="34"/>
      <c r="AB91" s="34"/>
      <c r="AC91" s="34"/>
      <c r="AD91" s="34"/>
      <c r="AE91" s="34"/>
    </row>
    <row r="92" spans="1:47" s="2" customFormat="1" ht="22.9" customHeight="1" x14ac:dyDescent="0.2">
      <c r="A92" s="34"/>
      <c r="B92" s="35"/>
      <c r="C92" s="133" t="s">
        <v>143</v>
      </c>
      <c r="D92" s="34"/>
      <c r="E92" s="34"/>
      <c r="F92" s="34"/>
      <c r="G92" s="34"/>
      <c r="H92" s="34"/>
      <c r="I92" s="103"/>
      <c r="J92" s="73">
        <f>J122</f>
        <v>0</v>
      </c>
      <c r="K92" s="34"/>
      <c r="L92" s="44"/>
      <c r="S92" s="34"/>
      <c r="T92" s="34"/>
      <c r="U92" s="34"/>
      <c r="V92" s="34"/>
      <c r="W92" s="34"/>
      <c r="X92" s="34"/>
      <c r="Y92" s="34"/>
      <c r="Z92" s="34"/>
      <c r="AA92" s="34"/>
      <c r="AB92" s="34"/>
      <c r="AC92" s="34"/>
      <c r="AD92" s="34"/>
      <c r="AE92" s="34"/>
      <c r="AU92" s="18" t="s">
        <v>144</v>
      </c>
    </row>
    <row r="93" spans="1:47" s="9" customFormat="1" ht="24.95" customHeight="1" x14ac:dyDescent="0.2">
      <c r="B93" s="134"/>
      <c r="D93" s="135" t="s">
        <v>145</v>
      </c>
      <c r="E93" s="136"/>
      <c r="F93" s="136"/>
      <c r="G93" s="136"/>
      <c r="H93" s="136"/>
      <c r="I93" s="137"/>
      <c r="J93" s="138">
        <f>J123</f>
        <v>0</v>
      </c>
      <c r="L93" s="134"/>
    </row>
    <row r="94" spans="1:47" s="10" customFormat="1" ht="19.899999999999999" customHeight="1" x14ac:dyDescent="0.2">
      <c r="B94" s="139"/>
      <c r="D94" s="140" t="s">
        <v>200</v>
      </c>
      <c r="E94" s="141"/>
      <c r="F94" s="141"/>
      <c r="G94" s="141"/>
      <c r="H94" s="141"/>
      <c r="I94" s="142"/>
      <c r="J94" s="143">
        <f>J124</f>
        <v>0</v>
      </c>
      <c r="L94" s="139"/>
    </row>
    <row r="95" spans="1:47" s="9" customFormat="1" ht="24.95" customHeight="1" x14ac:dyDescent="0.2">
      <c r="B95" s="134"/>
      <c r="D95" s="135" t="s">
        <v>147</v>
      </c>
      <c r="E95" s="136"/>
      <c r="F95" s="136"/>
      <c r="G95" s="136"/>
      <c r="H95" s="136"/>
      <c r="I95" s="137"/>
      <c r="J95" s="138">
        <f>J162</f>
        <v>0</v>
      </c>
      <c r="L95" s="134"/>
    </row>
    <row r="96" spans="1:47" s="10" customFormat="1" ht="19.899999999999999" customHeight="1" x14ac:dyDescent="0.2">
      <c r="B96" s="139"/>
      <c r="D96" s="140" t="s">
        <v>2719</v>
      </c>
      <c r="E96" s="141"/>
      <c r="F96" s="141"/>
      <c r="G96" s="141"/>
      <c r="H96" s="141"/>
      <c r="I96" s="142"/>
      <c r="J96" s="143">
        <f>J163</f>
        <v>0</v>
      </c>
      <c r="L96" s="139"/>
    </row>
    <row r="97" spans="1:31" s="10" customFormat="1" ht="19.899999999999999" customHeight="1" x14ac:dyDescent="0.2">
      <c r="B97" s="139"/>
      <c r="D97" s="140" t="s">
        <v>208</v>
      </c>
      <c r="E97" s="141"/>
      <c r="F97" s="141"/>
      <c r="G97" s="141"/>
      <c r="H97" s="141"/>
      <c r="I97" s="142"/>
      <c r="J97" s="143">
        <f>J180</f>
        <v>0</v>
      </c>
      <c r="L97" s="139"/>
    </row>
    <row r="98" spans="1:31" s="9" customFormat="1" ht="24.95" customHeight="1" x14ac:dyDescent="0.2">
      <c r="B98" s="134"/>
      <c r="D98" s="135" t="s">
        <v>2720</v>
      </c>
      <c r="E98" s="136"/>
      <c r="F98" s="136"/>
      <c r="G98" s="136"/>
      <c r="H98" s="136"/>
      <c r="I98" s="137"/>
      <c r="J98" s="138">
        <f>J433</f>
        <v>0</v>
      </c>
      <c r="L98" s="134"/>
    </row>
    <row r="99" spans="1:31" s="10" customFormat="1" ht="19.899999999999999" customHeight="1" x14ac:dyDescent="0.2">
      <c r="B99" s="139"/>
      <c r="D99" s="140" t="s">
        <v>2721</v>
      </c>
      <c r="E99" s="141"/>
      <c r="F99" s="141"/>
      <c r="G99" s="141"/>
      <c r="H99" s="141"/>
      <c r="I99" s="142"/>
      <c r="J99" s="143">
        <f>J434</f>
        <v>0</v>
      </c>
      <c r="L99" s="139"/>
    </row>
    <row r="100" spans="1:31" s="10" customFormat="1" ht="19.899999999999999" customHeight="1" x14ac:dyDescent="0.2">
      <c r="B100" s="139"/>
      <c r="D100" s="140" t="s">
        <v>4837</v>
      </c>
      <c r="E100" s="141"/>
      <c r="F100" s="141"/>
      <c r="G100" s="141"/>
      <c r="H100" s="141"/>
      <c r="I100" s="142"/>
      <c r="J100" s="143">
        <f>J1746</f>
        <v>0</v>
      </c>
      <c r="L100" s="139"/>
    </row>
    <row r="101" spans="1:31" s="2" customFormat="1" ht="21.75" customHeight="1" x14ac:dyDescent="0.2">
      <c r="A101" s="34"/>
      <c r="B101" s="35"/>
      <c r="C101" s="34"/>
      <c r="D101" s="34"/>
      <c r="E101" s="34"/>
      <c r="F101" s="34"/>
      <c r="G101" s="34"/>
      <c r="H101" s="34"/>
      <c r="I101" s="103"/>
      <c r="J101" s="34"/>
      <c r="K101" s="34"/>
      <c r="L101" s="44"/>
      <c r="S101" s="34"/>
      <c r="T101" s="34"/>
      <c r="U101" s="34"/>
      <c r="V101" s="34"/>
      <c r="W101" s="34"/>
      <c r="X101" s="34"/>
      <c r="Y101" s="34"/>
      <c r="Z101" s="34"/>
      <c r="AA101" s="34"/>
      <c r="AB101" s="34"/>
      <c r="AC101" s="34"/>
      <c r="AD101" s="34"/>
      <c r="AE101" s="34"/>
    </row>
    <row r="102" spans="1:31" s="2" customFormat="1" ht="6.95" customHeight="1" x14ac:dyDescent="0.2">
      <c r="A102" s="34"/>
      <c r="B102" s="49"/>
      <c r="C102" s="50"/>
      <c r="D102" s="50"/>
      <c r="E102" s="50"/>
      <c r="F102" s="50"/>
      <c r="G102" s="50"/>
      <c r="H102" s="50"/>
      <c r="I102" s="128"/>
      <c r="J102" s="50"/>
      <c r="K102" s="50"/>
      <c r="L102" s="44"/>
      <c r="S102" s="34"/>
      <c r="T102" s="34"/>
      <c r="U102" s="34"/>
      <c r="V102" s="34"/>
      <c r="W102" s="34"/>
      <c r="X102" s="34"/>
      <c r="Y102" s="34"/>
      <c r="Z102" s="34"/>
      <c r="AA102" s="34"/>
      <c r="AB102" s="34"/>
      <c r="AC102" s="34"/>
      <c r="AD102" s="34"/>
      <c r="AE102" s="34"/>
    </row>
    <row r="106" spans="1:31" s="2" customFormat="1" ht="6.95" customHeight="1" x14ac:dyDescent="0.2">
      <c r="A106" s="34"/>
      <c r="B106" s="51"/>
      <c r="C106" s="52"/>
      <c r="D106" s="52"/>
      <c r="E106" s="52"/>
      <c r="F106" s="52"/>
      <c r="G106" s="52"/>
      <c r="H106" s="52"/>
      <c r="I106" s="129"/>
      <c r="J106" s="52"/>
      <c r="K106" s="52"/>
      <c r="L106" s="44"/>
      <c r="S106" s="34"/>
      <c r="T106" s="34"/>
      <c r="U106" s="34"/>
      <c r="V106" s="34"/>
      <c r="W106" s="34"/>
      <c r="X106" s="34"/>
      <c r="Y106" s="34"/>
      <c r="Z106" s="34"/>
      <c r="AA106" s="34"/>
      <c r="AB106" s="34"/>
      <c r="AC106" s="34"/>
      <c r="AD106" s="34"/>
      <c r="AE106" s="34"/>
    </row>
    <row r="107" spans="1:31" s="2" customFormat="1" ht="24.95" customHeight="1" x14ac:dyDescent="0.2">
      <c r="A107" s="34"/>
      <c r="B107" s="35"/>
      <c r="C107" s="22" t="s">
        <v>149</v>
      </c>
      <c r="D107" s="34"/>
      <c r="E107" s="34"/>
      <c r="F107" s="34"/>
      <c r="G107" s="34"/>
      <c r="H107" s="34"/>
      <c r="I107" s="103"/>
      <c r="J107" s="34"/>
      <c r="K107" s="34"/>
      <c r="L107" s="44"/>
      <c r="S107" s="34"/>
      <c r="T107" s="34"/>
      <c r="U107" s="34"/>
      <c r="V107" s="34"/>
      <c r="W107" s="34"/>
      <c r="X107" s="34"/>
      <c r="Y107" s="34"/>
      <c r="Z107" s="34"/>
      <c r="AA107" s="34"/>
      <c r="AB107" s="34"/>
      <c r="AC107" s="34"/>
      <c r="AD107" s="34"/>
      <c r="AE107" s="34"/>
    </row>
    <row r="108" spans="1:31" s="2" customFormat="1" ht="6.95" customHeight="1" x14ac:dyDescent="0.2">
      <c r="A108" s="34"/>
      <c r="B108" s="35"/>
      <c r="C108" s="34"/>
      <c r="D108" s="34"/>
      <c r="E108" s="34"/>
      <c r="F108" s="34"/>
      <c r="G108" s="34"/>
      <c r="H108" s="34"/>
      <c r="I108" s="103"/>
      <c r="J108" s="34"/>
      <c r="K108" s="34"/>
      <c r="L108" s="44"/>
      <c r="S108" s="34"/>
      <c r="T108" s="34"/>
      <c r="U108" s="34"/>
      <c r="V108" s="34"/>
      <c r="W108" s="34"/>
      <c r="X108" s="34"/>
      <c r="Y108" s="34"/>
      <c r="Z108" s="34"/>
      <c r="AA108" s="34"/>
      <c r="AB108" s="34"/>
      <c r="AC108" s="34"/>
      <c r="AD108" s="34"/>
      <c r="AE108" s="34"/>
    </row>
    <row r="109" spans="1:31" s="2" customFormat="1" ht="12" customHeight="1" x14ac:dyDescent="0.2">
      <c r="A109" s="34"/>
      <c r="B109" s="35"/>
      <c r="C109" s="28" t="s">
        <v>13</v>
      </c>
      <c r="D109" s="34"/>
      <c r="E109" s="34"/>
      <c r="F109" s="34"/>
      <c r="G109" s="34"/>
      <c r="H109" s="34"/>
      <c r="I109" s="103"/>
      <c r="J109" s="34"/>
      <c r="K109" s="34"/>
      <c r="L109" s="44"/>
      <c r="S109" s="34"/>
      <c r="T109" s="34"/>
      <c r="U109" s="34"/>
      <c r="V109" s="34"/>
      <c r="W109" s="34"/>
      <c r="X109" s="34"/>
      <c r="Y109" s="34"/>
      <c r="Z109" s="34"/>
      <c r="AA109" s="34"/>
      <c r="AB109" s="34"/>
      <c r="AC109" s="34"/>
      <c r="AD109" s="34"/>
      <c r="AE109" s="34"/>
    </row>
    <row r="110" spans="1:31" s="2" customFormat="1" ht="16.5" customHeight="1" x14ac:dyDescent="0.2">
      <c r="A110" s="34"/>
      <c r="B110" s="35"/>
      <c r="C110" s="34"/>
      <c r="D110" s="34"/>
      <c r="E110" s="378" t="str">
        <f>E7</f>
        <v>Rekonstrukce odlučovače ropných látek</v>
      </c>
      <c r="F110" s="379"/>
      <c r="G110" s="379"/>
      <c r="H110" s="379"/>
      <c r="I110" s="103"/>
      <c r="J110" s="34"/>
      <c r="K110" s="34"/>
      <c r="L110" s="44"/>
      <c r="S110" s="34"/>
      <c r="T110" s="34"/>
      <c r="U110" s="34"/>
      <c r="V110" s="34"/>
      <c r="W110" s="34"/>
      <c r="X110" s="34"/>
      <c r="Y110" s="34"/>
      <c r="Z110" s="34"/>
      <c r="AA110" s="34"/>
      <c r="AB110" s="34"/>
      <c r="AC110" s="34"/>
      <c r="AD110" s="34"/>
      <c r="AE110" s="34"/>
    </row>
    <row r="111" spans="1:31" s="1" customFormat="1" ht="12" customHeight="1" x14ac:dyDescent="0.2">
      <c r="B111" s="21"/>
      <c r="C111" s="28" t="s">
        <v>135</v>
      </c>
      <c r="I111" s="100"/>
      <c r="L111" s="21"/>
    </row>
    <row r="112" spans="1:31" s="2" customFormat="1" ht="16.5" customHeight="1" x14ac:dyDescent="0.2">
      <c r="A112" s="34"/>
      <c r="B112" s="35"/>
      <c r="C112" s="34"/>
      <c r="D112" s="34"/>
      <c r="E112" s="378" t="s">
        <v>4412</v>
      </c>
      <c r="F112" s="377"/>
      <c r="G112" s="377"/>
      <c r="H112" s="377"/>
      <c r="I112" s="103"/>
      <c r="J112" s="34"/>
      <c r="K112" s="34"/>
      <c r="L112" s="44"/>
      <c r="S112" s="34"/>
      <c r="T112" s="34"/>
      <c r="U112" s="34"/>
      <c r="V112" s="34"/>
      <c r="W112" s="34"/>
      <c r="X112" s="34"/>
      <c r="Y112" s="34"/>
      <c r="Z112" s="34"/>
      <c r="AA112" s="34"/>
      <c r="AB112" s="34"/>
      <c r="AC112" s="34"/>
      <c r="AD112" s="34"/>
      <c r="AE112" s="34"/>
    </row>
    <row r="113" spans="1:65" s="2" customFormat="1" ht="12" customHeight="1" x14ac:dyDescent="0.2">
      <c r="A113" s="34"/>
      <c r="B113" s="35"/>
      <c r="C113" s="28" t="s">
        <v>137</v>
      </c>
      <c r="D113" s="34"/>
      <c r="E113" s="34"/>
      <c r="F113" s="34"/>
      <c r="G113" s="34"/>
      <c r="H113" s="34"/>
      <c r="I113" s="103"/>
      <c r="J113" s="34"/>
      <c r="K113" s="34"/>
      <c r="L113" s="44"/>
      <c r="S113" s="34"/>
      <c r="T113" s="34"/>
      <c r="U113" s="34"/>
      <c r="V113" s="34"/>
      <c r="W113" s="34"/>
      <c r="X113" s="34"/>
      <c r="Y113" s="34"/>
      <c r="Z113" s="34"/>
      <c r="AA113" s="34"/>
      <c r="AB113" s="34"/>
      <c r="AC113" s="34"/>
      <c r="AD113" s="34"/>
      <c r="AE113" s="34"/>
    </row>
    <row r="114" spans="1:65" s="2" customFormat="1" ht="16.5" customHeight="1" x14ac:dyDescent="0.2">
      <c r="A114" s="34"/>
      <c r="B114" s="35"/>
      <c r="C114" s="34"/>
      <c r="D114" s="34"/>
      <c r="E114" s="364" t="str">
        <f>E11</f>
        <v>09 - DPS 0001.04 - ORL</v>
      </c>
      <c r="F114" s="377"/>
      <c r="G114" s="377"/>
      <c r="H114" s="377"/>
      <c r="I114" s="103"/>
      <c r="J114" s="34"/>
      <c r="K114" s="34"/>
      <c r="L114" s="44"/>
      <c r="S114" s="34"/>
      <c r="T114" s="34"/>
      <c r="U114" s="34"/>
      <c r="V114" s="34"/>
      <c r="W114" s="34"/>
      <c r="X114" s="34"/>
      <c r="Y114" s="34"/>
      <c r="Z114" s="34"/>
      <c r="AA114" s="34"/>
      <c r="AB114" s="34"/>
      <c r="AC114" s="34"/>
      <c r="AD114" s="34"/>
      <c r="AE114" s="34"/>
    </row>
    <row r="115" spans="1:65" s="2" customFormat="1" ht="6.95" customHeight="1" x14ac:dyDescent="0.2">
      <c r="A115" s="34"/>
      <c r="B115" s="35"/>
      <c r="C115" s="34"/>
      <c r="D115" s="34"/>
      <c r="E115" s="34"/>
      <c r="F115" s="34"/>
      <c r="G115" s="34"/>
      <c r="H115" s="34"/>
      <c r="I115" s="103"/>
      <c r="J115" s="34"/>
      <c r="K115" s="34"/>
      <c r="L115" s="44"/>
      <c r="S115" s="34"/>
      <c r="T115" s="34"/>
      <c r="U115" s="34"/>
      <c r="V115" s="34"/>
      <c r="W115" s="34"/>
      <c r="X115" s="34"/>
      <c r="Y115" s="34"/>
      <c r="Z115" s="34"/>
      <c r="AA115" s="34"/>
      <c r="AB115" s="34"/>
      <c r="AC115" s="34"/>
      <c r="AD115" s="34"/>
      <c r="AE115" s="34"/>
    </row>
    <row r="116" spans="1:65" s="2" customFormat="1" ht="12" customHeight="1" x14ac:dyDescent="0.2">
      <c r="A116" s="34"/>
      <c r="B116" s="35"/>
      <c r="C116" s="28" t="s">
        <v>19</v>
      </c>
      <c r="D116" s="34"/>
      <c r="E116" s="34"/>
      <c r="F116" s="26" t="str">
        <f>F14</f>
        <v>Hněvice</v>
      </c>
      <c r="G116" s="34"/>
      <c r="H116" s="34"/>
      <c r="I116" s="104" t="s">
        <v>21</v>
      </c>
      <c r="J116" s="57" t="str">
        <f>IF(J14="","",J14)</f>
        <v>prosinec 2019</v>
      </c>
      <c r="K116" s="34"/>
      <c r="L116" s="44"/>
      <c r="S116" s="34"/>
      <c r="T116" s="34"/>
      <c r="U116" s="34"/>
      <c r="V116" s="34"/>
      <c r="W116" s="34"/>
      <c r="X116" s="34"/>
      <c r="Y116" s="34"/>
      <c r="Z116" s="34"/>
      <c r="AA116" s="34"/>
      <c r="AB116" s="34"/>
      <c r="AC116" s="34"/>
      <c r="AD116" s="34"/>
      <c r="AE116" s="34"/>
    </row>
    <row r="117" spans="1:65" s="2" customFormat="1" ht="6.95" customHeight="1" x14ac:dyDescent="0.2">
      <c r="A117" s="34"/>
      <c r="B117" s="35"/>
      <c r="C117" s="34"/>
      <c r="D117" s="34"/>
      <c r="E117" s="34"/>
      <c r="F117" s="34"/>
      <c r="G117" s="34"/>
      <c r="H117" s="34"/>
      <c r="I117" s="103"/>
      <c r="J117" s="34"/>
      <c r="K117" s="34"/>
      <c r="L117" s="44"/>
      <c r="S117" s="34"/>
      <c r="T117" s="34"/>
      <c r="U117" s="34"/>
      <c r="V117" s="34"/>
      <c r="W117" s="34"/>
      <c r="X117" s="34"/>
      <c r="Y117" s="34"/>
      <c r="Z117" s="34"/>
      <c r="AA117" s="34"/>
      <c r="AB117" s="34"/>
      <c r="AC117" s="34"/>
      <c r="AD117" s="34"/>
      <c r="AE117" s="34"/>
    </row>
    <row r="118" spans="1:65" s="2" customFormat="1" ht="15.2" customHeight="1" x14ac:dyDescent="0.2">
      <c r="A118" s="34"/>
      <c r="B118" s="35"/>
      <c r="C118" s="28" t="s">
        <v>26</v>
      </c>
      <c r="D118" s="34"/>
      <c r="E118" s="34"/>
      <c r="F118" s="26" t="str">
        <f>E17</f>
        <v>ČEPRO, a.s.</v>
      </c>
      <c r="G118" s="34"/>
      <c r="H118" s="34"/>
      <c r="I118" s="104"/>
      <c r="J118" s="32"/>
      <c r="K118" s="34"/>
      <c r="L118" s="44"/>
      <c r="S118" s="34"/>
      <c r="T118" s="34"/>
      <c r="U118" s="34"/>
      <c r="V118" s="34"/>
      <c r="W118" s="34"/>
      <c r="X118" s="34"/>
      <c r="Y118" s="34"/>
      <c r="Z118" s="34"/>
      <c r="AA118" s="34"/>
      <c r="AB118" s="34"/>
      <c r="AC118" s="34"/>
      <c r="AD118" s="34"/>
      <c r="AE118" s="34"/>
    </row>
    <row r="119" spans="1:65" s="2" customFormat="1" ht="27.95" customHeight="1" x14ac:dyDescent="0.2">
      <c r="A119" s="34"/>
      <c r="B119" s="35"/>
      <c r="C119" s="28" t="s">
        <v>32</v>
      </c>
      <c r="D119" s="34"/>
      <c r="E119" s="34"/>
      <c r="F119" s="26" t="str">
        <f>IF(E20="","",E20)</f>
        <v>Vyplň údaj</v>
      </c>
      <c r="G119" s="34"/>
      <c r="H119" s="34"/>
      <c r="I119" s="104"/>
      <c r="J119" s="32"/>
      <c r="K119" s="34"/>
      <c r="L119" s="44"/>
      <c r="S119" s="34"/>
      <c r="T119" s="34"/>
      <c r="U119" s="34"/>
      <c r="V119" s="34"/>
      <c r="W119" s="34"/>
      <c r="X119" s="34"/>
      <c r="Y119" s="34"/>
      <c r="Z119" s="34"/>
      <c r="AA119" s="34"/>
      <c r="AB119" s="34"/>
      <c r="AC119" s="34"/>
      <c r="AD119" s="34"/>
      <c r="AE119" s="34"/>
    </row>
    <row r="120" spans="1:65" s="2" customFormat="1" ht="10.35" customHeight="1" x14ac:dyDescent="0.2">
      <c r="A120" s="34"/>
      <c r="B120" s="35"/>
      <c r="C120" s="34"/>
      <c r="D120" s="34"/>
      <c r="E120" s="34"/>
      <c r="F120" s="34"/>
      <c r="G120" s="34"/>
      <c r="H120" s="34"/>
      <c r="I120" s="103"/>
      <c r="J120" s="34"/>
      <c r="K120" s="34"/>
      <c r="L120" s="44"/>
      <c r="S120" s="34"/>
      <c r="T120" s="34"/>
      <c r="U120" s="34"/>
      <c r="V120" s="34"/>
      <c r="W120" s="34"/>
      <c r="X120" s="34"/>
      <c r="Y120" s="34"/>
      <c r="Z120" s="34"/>
      <c r="AA120" s="34"/>
      <c r="AB120" s="34"/>
      <c r="AC120" s="34"/>
      <c r="AD120" s="34"/>
      <c r="AE120" s="34"/>
    </row>
    <row r="121" spans="1:65" s="11" customFormat="1" ht="29.25" customHeight="1" x14ac:dyDescent="0.2">
      <c r="A121" s="144"/>
      <c r="B121" s="145"/>
      <c r="C121" s="146" t="s">
        <v>150</v>
      </c>
      <c r="D121" s="147" t="s">
        <v>62</v>
      </c>
      <c r="E121" s="147" t="s">
        <v>58</v>
      </c>
      <c r="F121" s="147" t="s">
        <v>59</v>
      </c>
      <c r="G121" s="147" t="s">
        <v>151</v>
      </c>
      <c r="H121" s="147" t="s">
        <v>152</v>
      </c>
      <c r="I121" s="148" t="s">
        <v>153</v>
      </c>
      <c r="J121" s="147" t="s">
        <v>142</v>
      </c>
      <c r="K121" s="149" t="s">
        <v>154</v>
      </c>
      <c r="L121" s="150"/>
      <c r="M121" s="64" t="s">
        <v>1</v>
      </c>
      <c r="N121" s="65" t="s">
        <v>41</v>
      </c>
      <c r="O121" s="65" t="s">
        <v>155</v>
      </c>
      <c r="P121" s="65" t="s">
        <v>156</v>
      </c>
      <c r="Q121" s="65" t="s">
        <v>157</v>
      </c>
      <c r="R121" s="65" t="s">
        <v>158</v>
      </c>
      <c r="S121" s="65" t="s">
        <v>159</v>
      </c>
      <c r="T121" s="66" t="s">
        <v>160</v>
      </c>
      <c r="U121" s="144"/>
      <c r="V121" s="144"/>
      <c r="W121" s="144"/>
      <c r="X121" s="144"/>
      <c r="Y121" s="144"/>
      <c r="Z121" s="144"/>
      <c r="AA121" s="144"/>
      <c r="AB121" s="144"/>
      <c r="AC121" s="144"/>
      <c r="AD121" s="144"/>
      <c r="AE121" s="144"/>
    </row>
    <row r="122" spans="1:65" s="2" customFormat="1" ht="22.9" customHeight="1" x14ac:dyDescent="0.25">
      <c r="A122" s="34"/>
      <c r="B122" s="35"/>
      <c r="C122" s="71" t="s">
        <v>161</v>
      </c>
      <c r="D122" s="34"/>
      <c r="E122" s="34"/>
      <c r="F122" s="34"/>
      <c r="G122" s="34"/>
      <c r="H122" s="34"/>
      <c r="I122" s="103"/>
      <c r="J122" s="151">
        <f>BK122</f>
        <v>0</v>
      </c>
      <c r="K122" s="34"/>
      <c r="L122" s="35"/>
      <c r="M122" s="67"/>
      <c r="N122" s="58"/>
      <c r="O122" s="68"/>
      <c r="P122" s="152">
        <f>P123+P162+P433</f>
        <v>0</v>
      </c>
      <c r="Q122" s="68"/>
      <c r="R122" s="152">
        <f>R123+R162+R433</f>
        <v>9.3077630199999994</v>
      </c>
      <c r="S122" s="68"/>
      <c r="T122" s="153">
        <f>T123+T162+T433</f>
        <v>0</v>
      </c>
      <c r="U122" s="34"/>
      <c r="V122" s="34"/>
      <c r="W122" s="34"/>
      <c r="X122" s="34"/>
      <c r="Y122" s="34"/>
      <c r="Z122" s="34"/>
      <c r="AA122" s="34"/>
      <c r="AB122" s="34"/>
      <c r="AC122" s="34"/>
      <c r="AD122" s="34"/>
      <c r="AE122" s="34"/>
      <c r="AT122" s="18" t="s">
        <v>76</v>
      </c>
      <c r="AU122" s="18" t="s">
        <v>144</v>
      </c>
      <c r="BK122" s="154">
        <f>BK123+BK162+BK433</f>
        <v>0</v>
      </c>
    </row>
    <row r="123" spans="1:65" s="12" customFormat="1" ht="25.9" customHeight="1" x14ac:dyDescent="0.2">
      <c r="B123" s="155"/>
      <c r="D123" s="156" t="s">
        <v>76</v>
      </c>
      <c r="E123" s="157" t="s">
        <v>162</v>
      </c>
      <c r="F123" s="157" t="s">
        <v>163</v>
      </c>
      <c r="I123" s="158"/>
      <c r="J123" s="159">
        <f>BK123</f>
        <v>0</v>
      </c>
      <c r="L123" s="155"/>
      <c r="M123" s="160"/>
      <c r="N123" s="161"/>
      <c r="O123" s="161"/>
      <c r="P123" s="162">
        <f>P124</f>
        <v>0</v>
      </c>
      <c r="Q123" s="161"/>
      <c r="R123" s="162">
        <f>R124</f>
        <v>7.2460000000000004</v>
      </c>
      <c r="S123" s="161"/>
      <c r="T123" s="163">
        <f>T124</f>
        <v>0</v>
      </c>
      <c r="AR123" s="156" t="s">
        <v>84</v>
      </c>
      <c r="AT123" s="164" t="s">
        <v>76</v>
      </c>
      <c r="AU123" s="164" t="s">
        <v>77</v>
      </c>
      <c r="AY123" s="156" t="s">
        <v>164</v>
      </c>
      <c r="BK123" s="165">
        <f>BK124</f>
        <v>0</v>
      </c>
    </row>
    <row r="124" spans="1:65" s="12" customFormat="1" ht="22.9" customHeight="1" x14ac:dyDescent="0.2">
      <c r="B124" s="155"/>
      <c r="D124" s="156" t="s">
        <v>76</v>
      </c>
      <c r="E124" s="166" t="s">
        <v>236</v>
      </c>
      <c r="F124" s="166" t="s">
        <v>354</v>
      </c>
      <c r="I124" s="158"/>
      <c r="J124" s="167">
        <f>BK124</f>
        <v>0</v>
      </c>
      <c r="L124" s="155"/>
      <c r="M124" s="160"/>
      <c r="N124" s="161"/>
      <c r="O124" s="161"/>
      <c r="P124" s="162">
        <f>SUM(P125:P161)</f>
        <v>0</v>
      </c>
      <c r="Q124" s="161"/>
      <c r="R124" s="162">
        <f>SUM(R125:R161)</f>
        <v>7.2460000000000004</v>
      </c>
      <c r="S124" s="161"/>
      <c r="T124" s="163">
        <f>SUM(T125:T161)</f>
        <v>0</v>
      </c>
      <c r="AR124" s="156" t="s">
        <v>84</v>
      </c>
      <c r="AT124" s="164" t="s">
        <v>76</v>
      </c>
      <c r="AU124" s="164" t="s">
        <v>84</v>
      </c>
      <c r="AY124" s="156" t="s">
        <v>164</v>
      </c>
      <c r="BK124" s="165">
        <f>SUM(BK125:BK161)</f>
        <v>0</v>
      </c>
    </row>
    <row r="125" spans="1:65" s="2" customFormat="1" ht="16.5" customHeight="1" x14ac:dyDescent="0.2">
      <c r="A125" s="34"/>
      <c r="B125" s="168"/>
      <c r="C125" s="169" t="s">
        <v>84</v>
      </c>
      <c r="D125" s="214" t="s">
        <v>167</v>
      </c>
      <c r="E125" s="171" t="s">
        <v>4942</v>
      </c>
      <c r="F125" s="172" t="s">
        <v>4943</v>
      </c>
      <c r="G125" s="173" t="s">
        <v>587</v>
      </c>
      <c r="H125" s="174">
        <v>1</v>
      </c>
      <c r="I125" s="175"/>
      <c r="J125" s="176">
        <f>ROUND(I125*H125,2)</f>
        <v>0</v>
      </c>
      <c r="K125" s="172" t="s">
        <v>216</v>
      </c>
      <c r="L125" s="35"/>
      <c r="M125" s="177" t="s">
        <v>1</v>
      </c>
      <c r="N125" s="178" t="s">
        <v>42</v>
      </c>
      <c r="O125" s="60"/>
      <c r="P125" s="179">
        <f>O125*H125</f>
        <v>0</v>
      </c>
      <c r="Q125" s="179">
        <v>0</v>
      </c>
      <c r="R125" s="179">
        <f>Q125*H125</f>
        <v>0</v>
      </c>
      <c r="S125" s="179">
        <v>0</v>
      </c>
      <c r="T125" s="180">
        <f>S125*H125</f>
        <v>0</v>
      </c>
      <c r="U125" s="34"/>
      <c r="V125" s="34"/>
      <c r="W125" s="34"/>
      <c r="X125" s="34"/>
      <c r="Y125" s="34"/>
      <c r="Z125" s="34"/>
      <c r="AA125" s="34"/>
      <c r="AB125" s="34"/>
      <c r="AC125" s="34"/>
      <c r="AD125" s="34"/>
      <c r="AE125" s="34"/>
      <c r="AR125" s="181" t="s">
        <v>172</v>
      </c>
      <c r="AT125" s="181" t="s">
        <v>167</v>
      </c>
      <c r="AU125" s="181" t="s">
        <v>86</v>
      </c>
      <c r="AY125" s="18" t="s">
        <v>164</v>
      </c>
      <c r="BE125" s="182">
        <f>IF(N125="základní",J125,0)</f>
        <v>0</v>
      </c>
      <c r="BF125" s="182">
        <f>IF(N125="snížená",J125,0)</f>
        <v>0</v>
      </c>
      <c r="BG125" s="182">
        <f>IF(N125="zákl. přenesená",J125,0)</f>
        <v>0</v>
      </c>
      <c r="BH125" s="182">
        <f>IF(N125="sníž. přenesená",J125,0)</f>
        <v>0</v>
      </c>
      <c r="BI125" s="182">
        <f>IF(N125="nulová",J125,0)</f>
        <v>0</v>
      </c>
      <c r="BJ125" s="18" t="s">
        <v>84</v>
      </c>
      <c r="BK125" s="182">
        <f>ROUND(I125*H125,2)</f>
        <v>0</v>
      </c>
      <c r="BL125" s="18" t="s">
        <v>172</v>
      </c>
      <c r="BM125" s="181" t="s">
        <v>4944</v>
      </c>
    </row>
    <row r="126" spans="1:65" s="2" customFormat="1" x14ac:dyDescent="0.2">
      <c r="A126" s="34"/>
      <c r="B126" s="35"/>
      <c r="C126" s="34"/>
      <c r="D126" s="183" t="s">
        <v>174</v>
      </c>
      <c r="E126" s="34"/>
      <c r="F126" s="184" t="s">
        <v>4945</v>
      </c>
      <c r="G126" s="34"/>
      <c r="H126" s="34"/>
      <c r="I126" s="103"/>
      <c r="J126" s="34"/>
      <c r="K126" s="34"/>
      <c r="L126" s="35"/>
      <c r="M126" s="185"/>
      <c r="N126" s="186"/>
      <c r="O126" s="60"/>
      <c r="P126" s="60"/>
      <c r="Q126" s="60"/>
      <c r="R126" s="60"/>
      <c r="S126" s="60"/>
      <c r="T126" s="61"/>
      <c r="U126" s="34"/>
      <c r="V126" s="34"/>
      <c r="W126" s="34"/>
      <c r="X126" s="34"/>
      <c r="Y126" s="34"/>
      <c r="Z126" s="34"/>
      <c r="AA126" s="34"/>
      <c r="AB126" s="34"/>
      <c r="AC126" s="34"/>
      <c r="AD126" s="34"/>
      <c r="AE126" s="34"/>
      <c r="AT126" s="18" t="s">
        <v>174</v>
      </c>
      <c r="AU126" s="18" t="s">
        <v>86</v>
      </c>
    </row>
    <row r="127" spans="1:65" s="2" customFormat="1" ht="68.25" x14ac:dyDescent="0.2">
      <c r="A127" s="34"/>
      <c r="B127" s="35"/>
      <c r="C127" s="34"/>
      <c r="D127" s="183" t="s">
        <v>175</v>
      </c>
      <c r="E127" s="34"/>
      <c r="F127" s="187" t="s">
        <v>4946</v>
      </c>
      <c r="G127" s="34"/>
      <c r="H127" s="34"/>
      <c r="I127" s="103"/>
      <c r="J127" s="34"/>
      <c r="K127" s="34"/>
      <c r="L127" s="35"/>
      <c r="M127" s="185"/>
      <c r="N127" s="186"/>
      <c r="O127" s="60"/>
      <c r="P127" s="60"/>
      <c r="Q127" s="60"/>
      <c r="R127" s="60"/>
      <c r="S127" s="60"/>
      <c r="T127" s="61"/>
      <c r="U127" s="34"/>
      <c r="V127" s="34"/>
      <c r="W127" s="34"/>
      <c r="X127" s="34"/>
      <c r="Y127" s="34"/>
      <c r="Z127" s="34"/>
      <c r="AA127" s="34"/>
      <c r="AB127" s="34"/>
      <c r="AC127" s="34"/>
      <c r="AD127" s="34"/>
      <c r="AE127" s="34"/>
      <c r="AT127" s="18" t="s">
        <v>175</v>
      </c>
      <c r="AU127" s="18" t="s">
        <v>86</v>
      </c>
    </row>
    <row r="128" spans="1:65" s="13" customFormat="1" x14ac:dyDescent="0.2">
      <c r="B128" s="188"/>
      <c r="D128" s="183" t="s">
        <v>177</v>
      </c>
      <c r="E128" s="189" t="s">
        <v>1</v>
      </c>
      <c r="F128" s="190" t="s">
        <v>2852</v>
      </c>
      <c r="H128" s="189" t="s">
        <v>1</v>
      </c>
      <c r="I128" s="191"/>
      <c r="L128" s="188"/>
      <c r="M128" s="192"/>
      <c r="N128" s="193"/>
      <c r="O128" s="193"/>
      <c r="P128" s="193"/>
      <c r="Q128" s="193"/>
      <c r="R128" s="193"/>
      <c r="S128" s="193"/>
      <c r="T128" s="194"/>
      <c r="AT128" s="189" t="s">
        <v>177</v>
      </c>
      <c r="AU128" s="189" t="s">
        <v>86</v>
      </c>
      <c r="AV128" s="13" t="s">
        <v>84</v>
      </c>
      <c r="AW128" s="13" t="s">
        <v>34</v>
      </c>
      <c r="AX128" s="13" t="s">
        <v>77</v>
      </c>
      <c r="AY128" s="189" t="s">
        <v>164</v>
      </c>
    </row>
    <row r="129" spans="1:65" s="13" customFormat="1" x14ac:dyDescent="0.2">
      <c r="B129" s="188"/>
      <c r="D129" s="183" t="s">
        <v>177</v>
      </c>
      <c r="E129" s="189" t="s">
        <v>1</v>
      </c>
      <c r="F129" s="190" t="s">
        <v>4418</v>
      </c>
      <c r="H129" s="189" t="s">
        <v>1</v>
      </c>
      <c r="I129" s="191"/>
      <c r="L129" s="188"/>
      <c r="M129" s="192"/>
      <c r="N129" s="193"/>
      <c r="O129" s="193"/>
      <c r="P129" s="193"/>
      <c r="Q129" s="193"/>
      <c r="R129" s="193"/>
      <c r="S129" s="193"/>
      <c r="T129" s="194"/>
      <c r="AT129" s="189" t="s">
        <v>177</v>
      </c>
      <c r="AU129" s="189" t="s">
        <v>86</v>
      </c>
      <c r="AV129" s="13" t="s">
        <v>84</v>
      </c>
      <c r="AW129" s="13" t="s">
        <v>34</v>
      </c>
      <c r="AX129" s="13" t="s">
        <v>77</v>
      </c>
      <c r="AY129" s="189" t="s">
        <v>164</v>
      </c>
    </row>
    <row r="130" spans="1:65" s="13" customFormat="1" x14ac:dyDescent="0.2">
      <c r="B130" s="188"/>
      <c r="D130" s="183" t="s">
        <v>177</v>
      </c>
      <c r="E130" s="189" t="s">
        <v>1</v>
      </c>
      <c r="F130" s="190" t="s">
        <v>4419</v>
      </c>
      <c r="H130" s="189" t="s">
        <v>1</v>
      </c>
      <c r="I130" s="191"/>
      <c r="L130" s="188"/>
      <c r="M130" s="192"/>
      <c r="N130" s="193"/>
      <c r="O130" s="193"/>
      <c r="P130" s="193"/>
      <c r="Q130" s="193"/>
      <c r="R130" s="193"/>
      <c r="S130" s="193"/>
      <c r="T130" s="194"/>
      <c r="AT130" s="189" t="s">
        <v>177</v>
      </c>
      <c r="AU130" s="189" t="s">
        <v>86</v>
      </c>
      <c r="AV130" s="13" t="s">
        <v>84</v>
      </c>
      <c r="AW130" s="13" t="s">
        <v>34</v>
      </c>
      <c r="AX130" s="13" t="s">
        <v>77</v>
      </c>
      <c r="AY130" s="189" t="s">
        <v>164</v>
      </c>
    </row>
    <row r="131" spans="1:65" s="13" customFormat="1" x14ac:dyDescent="0.2">
      <c r="B131" s="188"/>
      <c r="D131" s="183" t="s">
        <v>177</v>
      </c>
      <c r="E131" s="189" t="s">
        <v>1</v>
      </c>
      <c r="F131" s="190" t="s">
        <v>4947</v>
      </c>
      <c r="H131" s="189" t="s">
        <v>1</v>
      </c>
      <c r="I131" s="191"/>
      <c r="L131" s="188"/>
      <c r="M131" s="192"/>
      <c r="N131" s="193"/>
      <c r="O131" s="193"/>
      <c r="P131" s="193"/>
      <c r="Q131" s="193"/>
      <c r="R131" s="193"/>
      <c r="S131" s="193"/>
      <c r="T131" s="194"/>
      <c r="AT131" s="189" t="s">
        <v>177</v>
      </c>
      <c r="AU131" s="189" t="s">
        <v>86</v>
      </c>
      <c r="AV131" s="13" t="s">
        <v>84</v>
      </c>
      <c r="AW131" s="13" t="s">
        <v>34</v>
      </c>
      <c r="AX131" s="13" t="s">
        <v>77</v>
      </c>
      <c r="AY131" s="189" t="s">
        <v>164</v>
      </c>
    </row>
    <row r="132" spans="1:65" s="13" customFormat="1" x14ac:dyDescent="0.2">
      <c r="B132" s="188"/>
      <c r="D132" s="183" t="s">
        <v>177</v>
      </c>
      <c r="E132" s="189" t="s">
        <v>1</v>
      </c>
      <c r="F132" s="190" t="s">
        <v>4421</v>
      </c>
      <c r="H132" s="189" t="s">
        <v>1</v>
      </c>
      <c r="I132" s="191"/>
      <c r="L132" s="188"/>
      <c r="M132" s="192"/>
      <c r="N132" s="193"/>
      <c r="O132" s="193"/>
      <c r="P132" s="193"/>
      <c r="Q132" s="193"/>
      <c r="R132" s="193"/>
      <c r="S132" s="193"/>
      <c r="T132" s="194"/>
      <c r="AT132" s="189" t="s">
        <v>177</v>
      </c>
      <c r="AU132" s="189" t="s">
        <v>86</v>
      </c>
      <c r="AV132" s="13" t="s">
        <v>84</v>
      </c>
      <c r="AW132" s="13" t="s">
        <v>34</v>
      </c>
      <c r="AX132" s="13" t="s">
        <v>77</v>
      </c>
      <c r="AY132" s="189" t="s">
        <v>164</v>
      </c>
    </row>
    <row r="133" spans="1:65" s="13" customFormat="1" x14ac:dyDescent="0.2">
      <c r="B133" s="188"/>
      <c r="D133" s="183" t="s">
        <v>177</v>
      </c>
      <c r="E133" s="189" t="s">
        <v>1</v>
      </c>
      <c r="F133" s="190" t="s">
        <v>4448</v>
      </c>
      <c r="H133" s="189" t="s">
        <v>1</v>
      </c>
      <c r="I133" s="191"/>
      <c r="L133" s="188"/>
      <c r="M133" s="192"/>
      <c r="N133" s="193"/>
      <c r="O133" s="193"/>
      <c r="P133" s="193"/>
      <c r="Q133" s="193"/>
      <c r="R133" s="193"/>
      <c r="S133" s="193"/>
      <c r="T133" s="194"/>
      <c r="AT133" s="189" t="s">
        <v>177</v>
      </c>
      <c r="AU133" s="189" t="s">
        <v>86</v>
      </c>
      <c r="AV133" s="13" t="s">
        <v>84</v>
      </c>
      <c r="AW133" s="13" t="s">
        <v>34</v>
      </c>
      <c r="AX133" s="13" t="s">
        <v>77</v>
      </c>
      <c r="AY133" s="189" t="s">
        <v>164</v>
      </c>
    </row>
    <row r="134" spans="1:65" s="13" customFormat="1" x14ac:dyDescent="0.2">
      <c r="B134" s="188"/>
      <c r="D134" s="183" t="s">
        <v>177</v>
      </c>
      <c r="E134" s="189" t="s">
        <v>1</v>
      </c>
      <c r="F134" s="190" t="s">
        <v>4948</v>
      </c>
      <c r="H134" s="189" t="s">
        <v>1</v>
      </c>
      <c r="I134" s="191"/>
      <c r="L134" s="188"/>
      <c r="M134" s="192"/>
      <c r="N134" s="193"/>
      <c r="O134" s="193"/>
      <c r="P134" s="193"/>
      <c r="Q134" s="193"/>
      <c r="R134" s="193"/>
      <c r="S134" s="193"/>
      <c r="T134" s="194"/>
      <c r="AT134" s="189" t="s">
        <v>177</v>
      </c>
      <c r="AU134" s="189" t="s">
        <v>86</v>
      </c>
      <c r="AV134" s="13" t="s">
        <v>84</v>
      </c>
      <c r="AW134" s="13" t="s">
        <v>34</v>
      </c>
      <c r="AX134" s="13" t="s">
        <v>77</v>
      </c>
      <c r="AY134" s="189" t="s">
        <v>164</v>
      </c>
    </row>
    <row r="135" spans="1:65" s="13" customFormat="1" x14ac:dyDescent="0.2">
      <c r="B135" s="188"/>
      <c r="D135" s="183" t="s">
        <v>177</v>
      </c>
      <c r="E135" s="189" t="s">
        <v>1</v>
      </c>
      <c r="F135" s="190" t="s">
        <v>4949</v>
      </c>
      <c r="H135" s="189" t="s">
        <v>1</v>
      </c>
      <c r="I135" s="191"/>
      <c r="L135" s="188"/>
      <c r="M135" s="192"/>
      <c r="N135" s="193"/>
      <c r="O135" s="193"/>
      <c r="P135" s="193"/>
      <c r="Q135" s="193"/>
      <c r="R135" s="193"/>
      <c r="S135" s="193"/>
      <c r="T135" s="194"/>
      <c r="AT135" s="189" t="s">
        <v>177</v>
      </c>
      <c r="AU135" s="189" t="s">
        <v>86</v>
      </c>
      <c r="AV135" s="13" t="s">
        <v>84</v>
      </c>
      <c r="AW135" s="13" t="s">
        <v>34</v>
      </c>
      <c r="AX135" s="13" t="s">
        <v>77</v>
      </c>
      <c r="AY135" s="189" t="s">
        <v>164</v>
      </c>
    </row>
    <row r="136" spans="1:65" s="13" customFormat="1" x14ac:dyDescent="0.2">
      <c r="B136" s="188"/>
      <c r="D136" s="183" t="s">
        <v>177</v>
      </c>
      <c r="E136" s="189" t="s">
        <v>1</v>
      </c>
      <c r="F136" s="190" t="s">
        <v>4950</v>
      </c>
      <c r="H136" s="189" t="s">
        <v>1</v>
      </c>
      <c r="I136" s="191"/>
      <c r="L136" s="188"/>
      <c r="M136" s="192"/>
      <c r="N136" s="193"/>
      <c r="O136" s="193"/>
      <c r="P136" s="193"/>
      <c r="Q136" s="193"/>
      <c r="R136" s="193"/>
      <c r="S136" s="193"/>
      <c r="T136" s="194"/>
      <c r="AT136" s="189" t="s">
        <v>177</v>
      </c>
      <c r="AU136" s="189" t="s">
        <v>86</v>
      </c>
      <c r="AV136" s="13" t="s">
        <v>84</v>
      </c>
      <c r="AW136" s="13" t="s">
        <v>34</v>
      </c>
      <c r="AX136" s="13" t="s">
        <v>77</v>
      </c>
      <c r="AY136" s="189" t="s">
        <v>164</v>
      </c>
    </row>
    <row r="137" spans="1:65" s="13" customFormat="1" x14ac:dyDescent="0.2">
      <c r="B137" s="188"/>
      <c r="D137" s="183" t="s">
        <v>177</v>
      </c>
      <c r="E137" s="189" t="s">
        <v>1</v>
      </c>
      <c r="F137" s="190" t="s">
        <v>4935</v>
      </c>
      <c r="H137" s="189" t="s">
        <v>1</v>
      </c>
      <c r="I137" s="191"/>
      <c r="L137" s="188"/>
      <c r="M137" s="192"/>
      <c r="N137" s="193"/>
      <c r="O137" s="193"/>
      <c r="P137" s="193"/>
      <c r="Q137" s="193"/>
      <c r="R137" s="193"/>
      <c r="S137" s="193"/>
      <c r="T137" s="194"/>
      <c r="AT137" s="189" t="s">
        <v>177</v>
      </c>
      <c r="AU137" s="189" t="s">
        <v>86</v>
      </c>
      <c r="AV137" s="13" t="s">
        <v>84</v>
      </c>
      <c r="AW137" s="13" t="s">
        <v>34</v>
      </c>
      <c r="AX137" s="13" t="s">
        <v>77</v>
      </c>
      <c r="AY137" s="189" t="s">
        <v>164</v>
      </c>
    </row>
    <row r="138" spans="1:65" s="13" customFormat="1" x14ac:dyDescent="0.2">
      <c r="B138" s="188"/>
      <c r="D138" s="183" t="s">
        <v>177</v>
      </c>
      <c r="E138" s="189" t="s">
        <v>1</v>
      </c>
      <c r="F138" s="190" t="s">
        <v>4951</v>
      </c>
      <c r="H138" s="189" t="s">
        <v>1</v>
      </c>
      <c r="I138" s="191"/>
      <c r="L138" s="188"/>
      <c r="M138" s="192"/>
      <c r="N138" s="193"/>
      <c r="O138" s="193"/>
      <c r="P138" s="193"/>
      <c r="Q138" s="193"/>
      <c r="R138" s="193"/>
      <c r="S138" s="193"/>
      <c r="T138" s="194"/>
      <c r="AT138" s="189" t="s">
        <v>177</v>
      </c>
      <c r="AU138" s="189" t="s">
        <v>86</v>
      </c>
      <c r="AV138" s="13" t="s">
        <v>84</v>
      </c>
      <c r="AW138" s="13" t="s">
        <v>34</v>
      </c>
      <c r="AX138" s="13" t="s">
        <v>77</v>
      </c>
      <c r="AY138" s="189" t="s">
        <v>164</v>
      </c>
    </row>
    <row r="139" spans="1:65" s="13" customFormat="1" x14ac:dyDescent="0.2">
      <c r="B139" s="188"/>
      <c r="D139" s="183" t="s">
        <v>177</v>
      </c>
      <c r="E139" s="189" t="s">
        <v>1</v>
      </c>
      <c r="F139" s="190" t="s">
        <v>4952</v>
      </c>
      <c r="H139" s="189" t="s">
        <v>1</v>
      </c>
      <c r="I139" s="191"/>
      <c r="L139" s="188"/>
      <c r="M139" s="192"/>
      <c r="N139" s="193"/>
      <c r="O139" s="193"/>
      <c r="P139" s="193"/>
      <c r="Q139" s="193"/>
      <c r="R139" s="193"/>
      <c r="S139" s="193"/>
      <c r="T139" s="194"/>
      <c r="AT139" s="189" t="s">
        <v>177</v>
      </c>
      <c r="AU139" s="189" t="s">
        <v>86</v>
      </c>
      <c r="AV139" s="13" t="s">
        <v>84</v>
      </c>
      <c r="AW139" s="13" t="s">
        <v>34</v>
      </c>
      <c r="AX139" s="13" t="s">
        <v>77</v>
      </c>
      <c r="AY139" s="189" t="s">
        <v>164</v>
      </c>
    </row>
    <row r="140" spans="1:65" s="13" customFormat="1" x14ac:dyDescent="0.2">
      <c r="B140" s="188"/>
      <c r="D140" s="183" t="s">
        <v>177</v>
      </c>
      <c r="E140" s="189" t="s">
        <v>1</v>
      </c>
      <c r="F140" s="190" t="s">
        <v>4953</v>
      </c>
      <c r="H140" s="189" t="s">
        <v>1</v>
      </c>
      <c r="I140" s="191"/>
      <c r="L140" s="188"/>
      <c r="M140" s="192"/>
      <c r="N140" s="193"/>
      <c r="O140" s="193"/>
      <c r="P140" s="193"/>
      <c r="Q140" s="193"/>
      <c r="R140" s="193"/>
      <c r="S140" s="193"/>
      <c r="T140" s="194"/>
      <c r="AT140" s="189" t="s">
        <v>177</v>
      </c>
      <c r="AU140" s="189" t="s">
        <v>86</v>
      </c>
      <c r="AV140" s="13" t="s">
        <v>84</v>
      </c>
      <c r="AW140" s="13" t="s">
        <v>34</v>
      </c>
      <c r="AX140" s="13" t="s">
        <v>77</v>
      </c>
      <c r="AY140" s="189" t="s">
        <v>164</v>
      </c>
    </row>
    <row r="141" spans="1:65" s="13" customFormat="1" x14ac:dyDescent="0.2">
      <c r="B141" s="188"/>
      <c r="D141" s="183" t="s">
        <v>177</v>
      </c>
      <c r="E141" s="189" t="s">
        <v>1</v>
      </c>
      <c r="F141" s="190" t="s">
        <v>4954</v>
      </c>
      <c r="H141" s="189" t="s">
        <v>1</v>
      </c>
      <c r="I141" s="191"/>
      <c r="L141" s="188"/>
      <c r="M141" s="192"/>
      <c r="N141" s="193"/>
      <c r="O141" s="193"/>
      <c r="P141" s="193"/>
      <c r="Q141" s="193"/>
      <c r="R141" s="193"/>
      <c r="S141" s="193"/>
      <c r="T141" s="194"/>
      <c r="AT141" s="189" t="s">
        <v>177</v>
      </c>
      <c r="AU141" s="189" t="s">
        <v>86</v>
      </c>
      <c r="AV141" s="13" t="s">
        <v>84</v>
      </c>
      <c r="AW141" s="13" t="s">
        <v>34</v>
      </c>
      <c r="AX141" s="13" t="s">
        <v>77</v>
      </c>
      <c r="AY141" s="189" t="s">
        <v>164</v>
      </c>
    </row>
    <row r="142" spans="1:65" s="14" customFormat="1" x14ac:dyDescent="0.2">
      <c r="B142" s="195"/>
      <c r="D142" s="183" t="s">
        <v>177</v>
      </c>
      <c r="E142" s="196" t="s">
        <v>1</v>
      </c>
      <c r="F142" s="197" t="s">
        <v>84</v>
      </c>
      <c r="H142" s="198">
        <v>1</v>
      </c>
      <c r="I142" s="199"/>
      <c r="L142" s="195"/>
      <c r="M142" s="200"/>
      <c r="N142" s="201"/>
      <c r="O142" s="201"/>
      <c r="P142" s="201"/>
      <c r="Q142" s="201"/>
      <c r="R142" s="201"/>
      <c r="S142" s="201"/>
      <c r="T142" s="202"/>
      <c r="AT142" s="196" t="s">
        <v>177</v>
      </c>
      <c r="AU142" s="196" t="s">
        <v>86</v>
      </c>
      <c r="AV142" s="14" t="s">
        <v>86</v>
      </c>
      <c r="AW142" s="14" t="s">
        <v>34</v>
      </c>
      <c r="AX142" s="14" t="s">
        <v>77</v>
      </c>
      <c r="AY142" s="196" t="s">
        <v>164</v>
      </c>
    </row>
    <row r="143" spans="1:65" s="15" customFormat="1" x14ac:dyDescent="0.2">
      <c r="B143" s="203"/>
      <c r="D143" s="183" t="s">
        <v>177</v>
      </c>
      <c r="E143" s="204" t="s">
        <v>1</v>
      </c>
      <c r="F143" s="205" t="s">
        <v>184</v>
      </c>
      <c r="H143" s="206">
        <v>1</v>
      </c>
      <c r="I143" s="207"/>
      <c r="L143" s="203"/>
      <c r="M143" s="208"/>
      <c r="N143" s="209"/>
      <c r="O143" s="209"/>
      <c r="P143" s="209"/>
      <c r="Q143" s="209"/>
      <c r="R143" s="209"/>
      <c r="S143" s="209"/>
      <c r="T143" s="210"/>
      <c r="AT143" s="204" t="s">
        <v>177</v>
      </c>
      <c r="AU143" s="204" t="s">
        <v>86</v>
      </c>
      <c r="AV143" s="15" t="s">
        <v>172</v>
      </c>
      <c r="AW143" s="15" t="s">
        <v>34</v>
      </c>
      <c r="AX143" s="15" t="s">
        <v>84</v>
      </c>
      <c r="AY143" s="204" t="s">
        <v>164</v>
      </c>
    </row>
    <row r="144" spans="1:65" s="2" customFormat="1" ht="16.5" customHeight="1" x14ac:dyDescent="0.2">
      <c r="A144" s="34"/>
      <c r="B144" s="168"/>
      <c r="C144" s="223" t="s">
        <v>86</v>
      </c>
      <c r="D144" s="235" t="s">
        <v>326</v>
      </c>
      <c r="E144" s="225" t="s">
        <v>4955</v>
      </c>
      <c r="F144" s="226" t="s">
        <v>4956</v>
      </c>
      <c r="G144" s="227" t="s">
        <v>587</v>
      </c>
      <c r="H144" s="228">
        <v>1</v>
      </c>
      <c r="I144" s="229"/>
      <c r="J144" s="230">
        <f>ROUND(I144*H144,2)</f>
        <v>0</v>
      </c>
      <c r="K144" s="226" t="s">
        <v>171</v>
      </c>
      <c r="L144" s="231"/>
      <c r="M144" s="232" t="s">
        <v>1</v>
      </c>
      <c r="N144" s="233" t="s">
        <v>42</v>
      </c>
      <c r="O144" s="60"/>
      <c r="P144" s="179">
        <f>O144*H144</f>
        <v>0</v>
      </c>
      <c r="Q144" s="179">
        <v>7.2460000000000004</v>
      </c>
      <c r="R144" s="179">
        <f>Q144*H144</f>
        <v>7.2460000000000004</v>
      </c>
      <c r="S144" s="179">
        <v>0</v>
      </c>
      <c r="T144" s="180">
        <f>S144*H144</f>
        <v>0</v>
      </c>
      <c r="U144" s="34"/>
      <c r="V144" s="34"/>
      <c r="W144" s="34"/>
      <c r="X144" s="34"/>
      <c r="Y144" s="34"/>
      <c r="Z144" s="34"/>
      <c r="AA144" s="34"/>
      <c r="AB144" s="34"/>
      <c r="AC144" s="34"/>
      <c r="AD144" s="34"/>
      <c r="AE144" s="34"/>
      <c r="AR144" s="181" t="s">
        <v>279</v>
      </c>
      <c r="AT144" s="181" t="s">
        <v>326</v>
      </c>
      <c r="AU144" s="181" t="s">
        <v>86</v>
      </c>
      <c r="AY144" s="18" t="s">
        <v>164</v>
      </c>
      <c r="BE144" s="182">
        <f>IF(N144="základní",J144,0)</f>
        <v>0</v>
      </c>
      <c r="BF144" s="182">
        <f>IF(N144="snížená",J144,0)</f>
        <v>0</v>
      </c>
      <c r="BG144" s="182">
        <f>IF(N144="zákl. přenesená",J144,0)</f>
        <v>0</v>
      </c>
      <c r="BH144" s="182">
        <f>IF(N144="sníž. přenesená",J144,0)</f>
        <v>0</v>
      </c>
      <c r="BI144" s="182">
        <f>IF(N144="nulová",J144,0)</f>
        <v>0</v>
      </c>
      <c r="BJ144" s="18" t="s">
        <v>84</v>
      </c>
      <c r="BK144" s="182">
        <f>ROUND(I144*H144,2)</f>
        <v>0</v>
      </c>
      <c r="BL144" s="18" t="s">
        <v>172</v>
      </c>
      <c r="BM144" s="181" t="s">
        <v>4957</v>
      </c>
    </row>
    <row r="145" spans="1:51" s="2" customFormat="1" x14ac:dyDescent="0.2">
      <c r="A145" s="34"/>
      <c r="B145" s="35"/>
      <c r="C145" s="34"/>
      <c r="D145" s="183" t="s">
        <v>174</v>
      </c>
      <c r="E145" s="34"/>
      <c r="F145" s="184" t="s">
        <v>4956</v>
      </c>
      <c r="G145" s="34"/>
      <c r="H145" s="34"/>
      <c r="I145" s="103"/>
      <c r="J145" s="34"/>
      <c r="K145" s="34"/>
      <c r="L145" s="35"/>
      <c r="M145" s="185"/>
      <c r="N145" s="186"/>
      <c r="O145" s="60"/>
      <c r="P145" s="60"/>
      <c r="Q145" s="60"/>
      <c r="R145" s="60"/>
      <c r="S145" s="60"/>
      <c r="T145" s="61"/>
      <c r="U145" s="34"/>
      <c r="V145" s="34"/>
      <c r="W145" s="34"/>
      <c r="X145" s="34"/>
      <c r="Y145" s="34"/>
      <c r="Z145" s="34"/>
      <c r="AA145" s="34"/>
      <c r="AB145" s="34"/>
      <c r="AC145" s="34"/>
      <c r="AD145" s="34"/>
      <c r="AE145" s="34"/>
      <c r="AT145" s="18" t="s">
        <v>174</v>
      </c>
      <c r="AU145" s="18" t="s">
        <v>86</v>
      </c>
    </row>
    <row r="146" spans="1:51" s="13" customFormat="1" x14ac:dyDescent="0.2">
      <c r="B146" s="188"/>
      <c r="D146" s="183" t="s">
        <v>177</v>
      </c>
      <c r="E146" s="189" t="s">
        <v>1</v>
      </c>
      <c r="F146" s="190" t="s">
        <v>2852</v>
      </c>
      <c r="H146" s="189" t="s">
        <v>1</v>
      </c>
      <c r="I146" s="191"/>
      <c r="L146" s="188"/>
      <c r="M146" s="192"/>
      <c r="N146" s="193"/>
      <c r="O146" s="193"/>
      <c r="P146" s="193"/>
      <c r="Q146" s="193"/>
      <c r="R146" s="193"/>
      <c r="S146" s="193"/>
      <c r="T146" s="194"/>
      <c r="AT146" s="189" t="s">
        <v>177</v>
      </c>
      <c r="AU146" s="189" t="s">
        <v>86</v>
      </c>
      <c r="AV146" s="13" t="s">
        <v>84</v>
      </c>
      <c r="AW146" s="13" t="s">
        <v>34</v>
      </c>
      <c r="AX146" s="13" t="s">
        <v>77</v>
      </c>
      <c r="AY146" s="189" t="s">
        <v>164</v>
      </c>
    </row>
    <row r="147" spans="1:51" s="13" customFormat="1" x14ac:dyDescent="0.2">
      <c r="B147" s="188"/>
      <c r="D147" s="183" t="s">
        <v>177</v>
      </c>
      <c r="E147" s="189" t="s">
        <v>1</v>
      </c>
      <c r="F147" s="190" t="s">
        <v>4418</v>
      </c>
      <c r="H147" s="189" t="s">
        <v>1</v>
      </c>
      <c r="I147" s="191"/>
      <c r="L147" s="188"/>
      <c r="M147" s="192"/>
      <c r="N147" s="193"/>
      <c r="O147" s="193"/>
      <c r="P147" s="193"/>
      <c r="Q147" s="193"/>
      <c r="R147" s="193"/>
      <c r="S147" s="193"/>
      <c r="T147" s="194"/>
      <c r="AT147" s="189" t="s">
        <v>177</v>
      </c>
      <c r="AU147" s="189" t="s">
        <v>86</v>
      </c>
      <c r="AV147" s="13" t="s">
        <v>84</v>
      </c>
      <c r="AW147" s="13" t="s">
        <v>34</v>
      </c>
      <c r="AX147" s="13" t="s">
        <v>77</v>
      </c>
      <c r="AY147" s="189" t="s">
        <v>164</v>
      </c>
    </row>
    <row r="148" spans="1:51" s="13" customFormat="1" x14ac:dyDescent="0.2">
      <c r="B148" s="188"/>
      <c r="D148" s="183" t="s">
        <v>177</v>
      </c>
      <c r="E148" s="189" t="s">
        <v>1</v>
      </c>
      <c r="F148" s="190" t="s">
        <v>4419</v>
      </c>
      <c r="H148" s="189" t="s">
        <v>1</v>
      </c>
      <c r="I148" s="191"/>
      <c r="L148" s="188"/>
      <c r="M148" s="192"/>
      <c r="N148" s="193"/>
      <c r="O148" s="193"/>
      <c r="P148" s="193"/>
      <c r="Q148" s="193"/>
      <c r="R148" s="193"/>
      <c r="S148" s="193"/>
      <c r="T148" s="194"/>
      <c r="AT148" s="189" t="s">
        <v>177</v>
      </c>
      <c r="AU148" s="189" t="s">
        <v>86</v>
      </c>
      <c r="AV148" s="13" t="s">
        <v>84</v>
      </c>
      <c r="AW148" s="13" t="s">
        <v>34</v>
      </c>
      <c r="AX148" s="13" t="s">
        <v>77</v>
      </c>
      <c r="AY148" s="189" t="s">
        <v>164</v>
      </c>
    </row>
    <row r="149" spans="1:51" s="13" customFormat="1" x14ac:dyDescent="0.2">
      <c r="B149" s="188"/>
      <c r="D149" s="183" t="s">
        <v>177</v>
      </c>
      <c r="E149" s="189" t="s">
        <v>1</v>
      </c>
      <c r="F149" s="190" t="s">
        <v>4947</v>
      </c>
      <c r="H149" s="189" t="s">
        <v>1</v>
      </c>
      <c r="I149" s="191"/>
      <c r="L149" s="188"/>
      <c r="M149" s="192"/>
      <c r="N149" s="193"/>
      <c r="O149" s="193"/>
      <c r="P149" s="193"/>
      <c r="Q149" s="193"/>
      <c r="R149" s="193"/>
      <c r="S149" s="193"/>
      <c r="T149" s="194"/>
      <c r="AT149" s="189" t="s">
        <v>177</v>
      </c>
      <c r="AU149" s="189" t="s">
        <v>86</v>
      </c>
      <c r="AV149" s="13" t="s">
        <v>84</v>
      </c>
      <c r="AW149" s="13" t="s">
        <v>34</v>
      </c>
      <c r="AX149" s="13" t="s">
        <v>77</v>
      </c>
      <c r="AY149" s="189" t="s">
        <v>164</v>
      </c>
    </row>
    <row r="150" spans="1:51" s="13" customFormat="1" x14ac:dyDescent="0.2">
      <c r="B150" s="188"/>
      <c r="D150" s="183" t="s">
        <v>177</v>
      </c>
      <c r="E150" s="189" t="s">
        <v>1</v>
      </c>
      <c r="F150" s="190" t="s">
        <v>4421</v>
      </c>
      <c r="H150" s="189" t="s">
        <v>1</v>
      </c>
      <c r="I150" s="191"/>
      <c r="L150" s="188"/>
      <c r="M150" s="192"/>
      <c r="N150" s="193"/>
      <c r="O150" s="193"/>
      <c r="P150" s="193"/>
      <c r="Q150" s="193"/>
      <c r="R150" s="193"/>
      <c r="S150" s="193"/>
      <c r="T150" s="194"/>
      <c r="AT150" s="189" t="s">
        <v>177</v>
      </c>
      <c r="AU150" s="189" t="s">
        <v>86</v>
      </c>
      <c r="AV150" s="13" t="s">
        <v>84</v>
      </c>
      <c r="AW150" s="13" t="s">
        <v>34</v>
      </c>
      <c r="AX150" s="13" t="s">
        <v>77</v>
      </c>
      <c r="AY150" s="189" t="s">
        <v>164</v>
      </c>
    </row>
    <row r="151" spans="1:51" s="13" customFormat="1" x14ac:dyDescent="0.2">
      <c r="B151" s="188"/>
      <c r="D151" s="183" t="s">
        <v>177</v>
      </c>
      <c r="E151" s="189" t="s">
        <v>1</v>
      </c>
      <c r="F151" s="190" t="s">
        <v>4452</v>
      </c>
      <c r="H151" s="189" t="s">
        <v>1</v>
      </c>
      <c r="I151" s="191"/>
      <c r="L151" s="188"/>
      <c r="M151" s="192"/>
      <c r="N151" s="193"/>
      <c r="O151" s="193"/>
      <c r="P151" s="193"/>
      <c r="Q151" s="193"/>
      <c r="R151" s="193"/>
      <c r="S151" s="193"/>
      <c r="T151" s="194"/>
      <c r="AT151" s="189" t="s">
        <v>177</v>
      </c>
      <c r="AU151" s="189" t="s">
        <v>86</v>
      </c>
      <c r="AV151" s="13" t="s">
        <v>84</v>
      </c>
      <c r="AW151" s="13" t="s">
        <v>34</v>
      </c>
      <c r="AX151" s="13" t="s">
        <v>77</v>
      </c>
      <c r="AY151" s="189" t="s">
        <v>164</v>
      </c>
    </row>
    <row r="152" spans="1:51" s="13" customFormat="1" x14ac:dyDescent="0.2">
      <c r="B152" s="188"/>
      <c r="D152" s="183" t="s">
        <v>177</v>
      </c>
      <c r="E152" s="189" t="s">
        <v>1</v>
      </c>
      <c r="F152" s="190" t="s">
        <v>4948</v>
      </c>
      <c r="H152" s="189" t="s">
        <v>1</v>
      </c>
      <c r="I152" s="191"/>
      <c r="L152" s="188"/>
      <c r="M152" s="192"/>
      <c r="N152" s="193"/>
      <c r="O152" s="193"/>
      <c r="P152" s="193"/>
      <c r="Q152" s="193"/>
      <c r="R152" s="193"/>
      <c r="S152" s="193"/>
      <c r="T152" s="194"/>
      <c r="AT152" s="189" t="s">
        <v>177</v>
      </c>
      <c r="AU152" s="189" t="s">
        <v>86</v>
      </c>
      <c r="AV152" s="13" t="s">
        <v>84</v>
      </c>
      <c r="AW152" s="13" t="s">
        <v>34</v>
      </c>
      <c r="AX152" s="13" t="s">
        <v>77</v>
      </c>
      <c r="AY152" s="189" t="s">
        <v>164</v>
      </c>
    </row>
    <row r="153" spans="1:51" s="13" customFormat="1" x14ac:dyDescent="0.2">
      <c r="B153" s="188"/>
      <c r="D153" s="183" t="s">
        <v>177</v>
      </c>
      <c r="E153" s="189" t="s">
        <v>1</v>
      </c>
      <c r="F153" s="190" t="s">
        <v>4949</v>
      </c>
      <c r="H153" s="189" t="s">
        <v>1</v>
      </c>
      <c r="I153" s="191"/>
      <c r="L153" s="188"/>
      <c r="M153" s="192"/>
      <c r="N153" s="193"/>
      <c r="O153" s="193"/>
      <c r="P153" s="193"/>
      <c r="Q153" s="193"/>
      <c r="R153" s="193"/>
      <c r="S153" s="193"/>
      <c r="T153" s="194"/>
      <c r="AT153" s="189" t="s">
        <v>177</v>
      </c>
      <c r="AU153" s="189" t="s">
        <v>86</v>
      </c>
      <c r="AV153" s="13" t="s">
        <v>84</v>
      </c>
      <c r="AW153" s="13" t="s">
        <v>34</v>
      </c>
      <c r="AX153" s="13" t="s">
        <v>77</v>
      </c>
      <c r="AY153" s="189" t="s">
        <v>164</v>
      </c>
    </row>
    <row r="154" spans="1:51" s="13" customFormat="1" x14ac:dyDescent="0.2">
      <c r="B154" s="188"/>
      <c r="D154" s="183" t="s">
        <v>177</v>
      </c>
      <c r="E154" s="189" t="s">
        <v>1</v>
      </c>
      <c r="F154" s="190" t="s">
        <v>4950</v>
      </c>
      <c r="H154" s="189" t="s">
        <v>1</v>
      </c>
      <c r="I154" s="191"/>
      <c r="L154" s="188"/>
      <c r="M154" s="192"/>
      <c r="N154" s="193"/>
      <c r="O154" s="193"/>
      <c r="P154" s="193"/>
      <c r="Q154" s="193"/>
      <c r="R154" s="193"/>
      <c r="S154" s="193"/>
      <c r="T154" s="194"/>
      <c r="AT154" s="189" t="s">
        <v>177</v>
      </c>
      <c r="AU154" s="189" t="s">
        <v>86</v>
      </c>
      <c r="AV154" s="13" t="s">
        <v>84</v>
      </c>
      <c r="AW154" s="13" t="s">
        <v>34</v>
      </c>
      <c r="AX154" s="13" t="s">
        <v>77</v>
      </c>
      <c r="AY154" s="189" t="s">
        <v>164</v>
      </c>
    </row>
    <row r="155" spans="1:51" s="13" customFormat="1" x14ac:dyDescent="0.2">
      <c r="B155" s="188"/>
      <c r="D155" s="183" t="s">
        <v>177</v>
      </c>
      <c r="E155" s="189" t="s">
        <v>1</v>
      </c>
      <c r="F155" s="190" t="s">
        <v>4935</v>
      </c>
      <c r="H155" s="189" t="s">
        <v>1</v>
      </c>
      <c r="I155" s="191"/>
      <c r="L155" s="188"/>
      <c r="M155" s="192"/>
      <c r="N155" s="193"/>
      <c r="O155" s="193"/>
      <c r="P155" s="193"/>
      <c r="Q155" s="193"/>
      <c r="R155" s="193"/>
      <c r="S155" s="193"/>
      <c r="T155" s="194"/>
      <c r="AT155" s="189" t="s">
        <v>177</v>
      </c>
      <c r="AU155" s="189" t="s">
        <v>86</v>
      </c>
      <c r="AV155" s="13" t="s">
        <v>84</v>
      </c>
      <c r="AW155" s="13" t="s">
        <v>34</v>
      </c>
      <c r="AX155" s="13" t="s">
        <v>77</v>
      </c>
      <c r="AY155" s="189" t="s">
        <v>164</v>
      </c>
    </row>
    <row r="156" spans="1:51" s="13" customFormat="1" x14ac:dyDescent="0.2">
      <c r="B156" s="188"/>
      <c r="D156" s="183" t="s">
        <v>177</v>
      </c>
      <c r="E156" s="189" t="s">
        <v>1</v>
      </c>
      <c r="F156" s="190" t="s">
        <v>4951</v>
      </c>
      <c r="H156" s="189" t="s">
        <v>1</v>
      </c>
      <c r="I156" s="191"/>
      <c r="L156" s="188"/>
      <c r="M156" s="192"/>
      <c r="N156" s="193"/>
      <c r="O156" s="193"/>
      <c r="P156" s="193"/>
      <c r="Q156" s="193"/>
      <c r="R156" s="193"/>
      <c r="S156" s="193"/>
      <c r="T156" s="194"/>
      <c r="AT156" s="189" t="s">
        <v>177</v>
      </c>
      <c r="AU156" s="189" t="s">
        <v>86</v>
      </c>
      <c r="AV156" s="13" t="s">
        <v>84</v>
      </c>
      <c r="AW156" s="13" t="s">
        <v>34</v>
      </c>
      <c r="AX156" s="13" t="s">
        <v>77</v>
      </c>
      <c r="AY156" s="189" t="s">
        <v>164</v>
      </c>
    </row>
    <row r="157" spans="1:51" s="13" customFormat="1" x14ac:dyDescent="0.2">
      <c r="B157" s="188"/>
      <c r="D157" s="183" t="s">
        <v>177</v>
      </c>
      <c r="E157" s="189" t="s">
        <v>1</v>
      </c>
      <c r="F157" s="190" t="s">
        <v>4952</v>
      </c>
      <c r="H157" s="189" t="s">
        <v>1</v>
      </c>
      <c r="I157" s="191"/>
      <c r="L157" s="188"/>
      <c r="M157" s="192"/>
      <c r="N157" s="193"/>
      <c r="O157" s="193"/>
      <c r="P157" s="193"/>
      <c r="Q157" s="193"/>
      <c r="R157" s="193"/>
      <c r="S157" s="193"/>
      <c r="T157" s="194"/>
      <c r="AT157" s="189" t="s">
        <v>177</v>
      </c>
      <c r="AU157" s="189" t="s">
        <v>86</v>
      </c>
      <c r="AV157" s="13" t="s">
        <v>84</v>
      </c>
      <c r="AW157" s="13" t="s">
        <v>34</v>
      </c>
      <c r="AX157" s="13" t="s">
        <v>77</v>
      </c>
      <c r="AY157" s="189" t="s">
        <v>164</v>
      </c>
    </row>
    <row r="158" spans="1:51" s="13" customFormat="1" x14ac:dyDescent="0.2">
      <c r="B158" s="188"/>
      <c r="D158" s="183" t="s">
        <v>177</v>
      </c>
      <c r="E158" s="189" t="s">
        <v>1</v>
      </c>
      <c r="F158" s="190" t="s">
        <v>4953</v>
      </c>
      <c r="H158" s="189" t="s">
        <v>1</v>
      </c>
      <c r="I158" s="191"/>
      <c r="L158" s="188"/>
      <c r="M158" s="192"/>
      <c r="N158" s="193"/>
      <c r="O158" s="193"/>
      <c r="P158" s="193"/>
      <c r="Q158" s="193"/>
      <c r="R158" s="193"/>
      <c r="S158" s="193"/>
      <c r="T158" s="194"/>
      <c r="AT158" s="189" t="s">
        <v>177</v>
      </c>
      <c r="AU158" s="189" t="s">
        <v>86</v>
      </c>
      <c r="AV158" s="13" t="s">
        <v>84</v>
      </c>
      <c r="AW158" s="13" t="s">
        <v>34</v>
      </c>
      <c r="AX158" s="13" t="s">
        <v>77</v>
      </c>
      <c r="AY158" s="189" t="s">
        <v>164</v>
      </c>
    </row>
    <row r="159" spans="1:51" s="13" customFormat="1" x14ac:dyDescent="0.2">
      <c r="B159" s="188"/>
      <c r="D159" s="183" t="s">
        <v>177</v>
      </c>
      <c r="E159" s="189" t="s">
        <v>1</v>
      </c>
      <c r="F159" s="190" t="s">
        <v>4954</v>
      </c>
      <c r="H159" s="189" t="s">
        <v>1</v>
      </c>
      <c r="I159" s="191"/>
      <c r="L159" s="188"/>
      <c r="M159" s="192"/>
      <c r="N159" s="193"/>
      <c r="O159" s="193"/>
      <c r="P159" s="193"/>
      <c r="Q159" s="193"/>
      <c r="R159" s="193"/>
      <c r="S159" s="193"/>
      <c r="T159" s="194"/>
      <c r="AT159" s="189" t="s">
        <v>177</v>
      </c>
      <c r="AU159" s="189" t="s">
        <v>86</v>
      </c>
      <c r="AV159" s="13" t="s">
        <v>84</v>
      </c>
      <c r="AW159" s="13" t="s">
        <v>34</v>
      </c>
      <c r="AX159" s="13" t="s">
        <v>77</v>
      </c>
      <c r="AY159" s="189" t="s">
        <v>164</v>
      </c>
    </row>
    <row r="160" spans="1:51" s="14" customFormat="1" x14ac:dyDescent="0.2">
      <c r="B160" s="195"/>
      <c r="D160" s="183" t="s">
        <v>177</v>
      </c>
      <c r="E160" s="196" t="s">
        <v>1</v>
      </c>
      <c r="F160" s="197" t="s">
        <v>84</v>
      </c>
      <c r="H160" s="198">
        <v>1</v>
      </c>
      <c r="I160" s="199"/>
      <c r="L160" s="195"/>
      <c r="M160" s="200"/>
      <c r="N160" s="201"/>
      <c r="O160" s="201"/>
      <c r="P160" s="201"/>
      <c r="Q160" s="201"/>
      <c r="R160" s="201"/>
      <c r="S160" s="201"/>
      <c r="T160" s="202"/>
      <c r="AT160" s="196" t="s">
        <v>177</v>
      </c>
      <c r="AU160" s="196" t="s">
        <v>86</v>
      </c>
      <c r="AV160" s="14" t="s">
        <v>86</v>
      </c>
      <c r="AW160" s="14" t="s">
        <v>34</v>
      </c>
      <c r="AX160" s="14" t="s">
        <v>77</v>
      </c>
      <c r="AY160" s="196" t="s">
        <v>164</v>
      </c>
    </row>
    <row r="161" spans="1:65" s="15" customFormat="1" x14ac:dyDescent="0.2">
      <c r="B161" s="203"/>
      <c r="D161" s="183" t="s">
        <v>177</v>
      </c>
      <c r="E161" s="204" t="s">
        <v>1</v>
      </c>
      <c r="F161" s="205" t="s">
        <v>184</v>
      </c>
      <c r="H161" s="206">
        <v>1</v>
      </c>
      <c r="I161" s="207"/>
      <c r="L161" s="203"/>
      <c r="M161" s="208"/>
      <c r="N161" s="209"/>
      <c r="O161" s="209"/>
      <c r="P161" s="209"/>
      <c r="Q161" s="209"/>
      <c r="R161" s="209"/>
      <c r="S161" s="209"/>
      <c r="T161" s="210"/>
      <c r="AT161" s="204" t="s">
        <v>177</v>
      </c>
      <c r="AU161" s="204" t="s">
        <v>86</v>
      </c>
      <c r="AV161" s="15" t="s">
        <v>172</v>
      </c>
      <c r="AW161" s="15" t="s">
        <v>34</v>
      </c>
      <c r="AX161" s="15" t="s">
        <v>84</v>
      </c>
      <c r="AY161" s="204" t="s">
        <v>164</v>
      </c>
    </row>
    <row r="162" spans="1:65" s="12" customFormat="1" ht="25.9" customHeight="1" x14ac:dyDescent="0.2">
      <c r="B162" s="155"/>
      <c r="D162" s="156" t="s">
        <v>76</v>
      </c>
      <c r="E162" s="157" t="s">
        <v>185</v>
      </c>
      <c r="F162" s="157" t="s">
        <v>186</v>
      </c>
      <c r="I162" s="158"/>
      <c r="J162" s="159">
        <f>BK162</f>
        <v>0</v>
      </c>
      <c r="L162" s="155"/>
      <c r="M162" s="160"/>
      <c r="N162" s="161"/>
      <c r="O162" s="161"/>
      <c r="P162" s="162">
        <f>P163+P180</f>
        <v>0</v>
      </c>
      <c r="Q162" s="161"/>
      <c r="R162" s="162">
        <f>R163+R180</f>
        <v>0.49765001999999997</v>
      </c>
      <c r="S162" s="161"/>
      <c r="T162" s="163">
        <f>T163+T180</f>
        <v>0</v>
      </c>
      <c r="AR162" s="156" t="s">
        <v>86</v>
      </c>
      <c r="AT162" s="164" t="s">
        <v>76</v>
      </c>
      <c r="AU162" s="164" t="s">
        <v>77</v>
      </c>
      <c r="AY162" s="156" t="s">
        <v>164</v>
      </c>
      <c r="BK162" s="165">
        <f>BK163+BK180</f>
        <v>0</v>
      </c>
    </row>
    <row r="163" spans="1:65" s="12" customFormat="1" ht="22.9" customHeight="1" x14ac:dyDescent="0.2">
      <c r="B163" s="155"/>
      <c r="D163" s="156" t="s">
        <v>76</v>
      </c>
      <c r="E163" s="166" t="s">
        <v>4041</v>
      </c>
      <c r="F163" s="166" t="s">
        <v>4042</v>
      </c>
      <c r="I163" s="158"/>
      <c r="J163" s="167">
        <f>BK163</f>
        <v>0</v>
      </c>
      <c r="L163" s="155"/>
      <c r="M163" s="160"/>
      <c r="N163" s="161"/>
      <c r="O163" s="161"/>
      <c r="P163" s="162">
        <f>SUM(P164:P179)</f>
        <v>0</v>
      </c>
      <c r="Q163" s="161"/>
      <c r="R163" s="162">
        <f>SUM(R164:R179)</f>
        <v>0.49099999999999999</v>
      </c>
      <c r="S163" s="161"/>
      <c r="T163" s="163">
        <f>SUM(T164:T179)</f>
        <v>0</v>
      </c>
      <c r="AR163" s="156" t="s">
        <v>86</v>
      </c>
      <c r="AT163" s="164" t="s">
        <v>76</v>
      </c>
      <c r="AU163" s="164" t="s">
        <v>84</v>
      </c>
      <c r="AY163" s="156" t="s">
        <v>164</v>
      </c>
      <c r="BK163" s="165">
        <f>SUM(BK164:BK179)</f>
        <v>0</v>
      </c>
    </row>
    <row r="164" spans="1:65" s="2" customFormat="1" ht="16.5" customHeight="1" x14ac:dyDescent="0.2">
      <c r="A164" s="34"/>
      <c r="B164" s="168"/>
      <c r="C164" s="169" t="s">
        <v>236</v>
      </c>
      <c r="D164" s="170" t="s">
        <v>167</v>
      </c>
      <c r="E164" s="171" t="s">
        <v>4958</v>
      </c>
      <c r="F164" s="172" t="s">
        <v>4959</v>
      </c>
      <c r="G164" s="173" t="s">
        <v>587</v>
      </c>
      <c r="H164" s="174">
        <v>1</v>
      </c>
      <c r="I164" s="175"/>
      <c r="J164" s="176">
        <f>ROUND(I164*H164,2)</f>
        <v>0</v>
      </c>
      <c r="K164" s="172" t="s">
        <v>171</v>
      </c>
      <c r="L164" s="35"/>
      <c r="M164" s="177" t="s">
        <v>1</v>
      </c>
      <c r="N164" s="178" t="s">
        <v>42</v>
      </c>
      <c r="O164" s="60"/>
      <c r="P164" s="179">
        <f>O164*H164</f>
        <v>0</v>
      </c>
      <c r="Q164" s="179">
        <v>0.49099999999999999</v>
      </c>
      <c r="R164" s="179">
        <f>Q164*H164</f>
        <v>0.49099999999999999</v>
      </c>
      <c r="S164" s="179">
        <v>0</v>
      </c>
      <c r="T164" s="180">
        <f>S164*H164</f>
        <v>0</v>
      </c>
      <c r="U164" s="34"/>
      <c r="V164" s="34"/>
      <c r="W164" s="34"/>
      <c r="X164" s="34"/>
      <c r="Y164" s="34"/>
      <c r="Z164" s="34"/>
      <c r="AA164" s="34"/>
      <c r="AB164" s="34"/>
      <c r="AC164" s="34"/>
      <c r="AD164" s="34"/>
      <c r="AE164" s="34"/>
      <c r="AR164" s="181" t="s">
        <v>191</v>
      </c>
      <c r="AT164" s="181" t="s">
        <v>167</v>
      </c>
      <c r="AU164" s="181" t="s">
        <v>86</v>
      </c>
      <c r="AY164" s="18" t="s">
        <v>164</v>
      </c>
      <c r="BE164" s="182">
        <f>IF(N164="základní",J164,0)</f>
        <v>0</v>
      </c>
      <c r="BF164" s="182">
        <f>IF(N164="snížená",J164,0)</f>
        <v>0</v>
      </c>
      <c r="BG164" s="182">
        <f>IF(N164="zákl. přenesená",J164,0)</f>
        <v>0</v>
      </c>
      <c r="BH164" s="182">
        <f>IF(N164="sníž. přenesená",J164,0)</f>
        <v>0</v>
      </c>
      <c r="BI164" s="182">
        <f>IF(N164="nulová",J164,0)</f>
        <v>0</v>
      </c>
      <c r="BJ164" s="18" t="s">
        <v>84</v>
      </c>
      <c r="BK164" s="182">
        <f>ROUND(I164*H164,2)</f>
        <v>0</v>
      </c>
      <c r="BL164" s="18" t="s">
        <v>191</v>
      </c>
      <c r="BM164" s="181" t="s">
        <v>4960</v>
      </c>
    </row>
    <row r="165" spans="1:65" s="2" customFormat="1" x14ac:dyDescent="0.2">
      <c r="A165" s="34"/>
      <c r="B165" s="35"/>
      <c r="C165" s="34"/>
      <c r="D165" s="183" t="s">
        <v>174</v>
      </c>
      <c r="E165" s="34"/>
      <c r="F165" s="184" t="s">
        <v>4607</v>
      </c>
      <c r="G165" s="34"/>
      <c r="H165" s="34"/>
      <c r="I165" s="103"/>
      <c r="J165" s="34"/>
      <c r="K165" s="34"/>
      <c r="L165" s="35"/>
      <c r="M165" s="185"/>
      <c r="N165" s="186"/>
      <c r="O165" s="60"/>
      <c r="P165" s="60"/>
      <c r="Q165" s="60"/>
      <c r="R165" s="60"/>
      <c r="S165" s="60"/>
      <c r="T165" s="61"/>
      <c r="U165" s="34"/>
      <c r="V165" s="34"/>
      <c r="W165" s="34"/>
      <c r="X165" s="34"/>
      <c r="Y165" s="34"/>
      <c r="Z165" s="34"/>
      <c r="AA165" s="34"/>
      <c r="AB165" s="34"/>
      <c r="AC165" s="34"/>
      <c r="AD165" s="34"/>
      <c r="AE165" s="34"/>
      <c r="AT165" s="18" t="s">
        <v>174</v>
      </c>
      <c r="AU165" s="18" t="s">
        <v>86</v>
      </c>
    </row>
    <row r="166" spans="1:65" s="13" customFormat="1" x14ac:dyDescent="0.2">
      <c r="B166" s="188"/>
      <c r="D166" s="183" t="s">
        <v>177</v>
      </c>
      <c r="E166" s="189" t="s">
        <v>1</v>
      </c>
      <c r="F166" s="190" t="s">
        <v>2852</v>
      </c>
      <c r="H166" s="189" t="s">
        <v>1</v>
      </c>
      <c r="I166" s="191"/>
      <c r="L166" s="188"/>
      <c r="M166" s="192"/>
      <c r="N166" s="193"/>
      <c r="O166" s="193"/>
      <c r="P166" s="193"/>
      <c r="Q166" s="193"/>
      <c r="R166" s="193"/>
      <c r="S166" s="193"/>
      <c r="T166" s="194"/>
      <c r="AT166" s="189" t="s">
        <v>177</v>
      </c>
      <c r="AU166" s="189" t="s">
        <v>86</v>
      </c>
      <c r="AV166" s="13" t="s">
        <v>84</v>
      </c>
      <c r="AW166" s="13" t="s">
        <v>34</v>
      </c>
      <c r="AX166" s="13" t="s">
        <v>77</v>
      </c>
      <c r="AY166" s="189" t="s">
        <v>164</v>
      </c>
    </row>
    <row r="167" spans="1:65" s="13" customFormat="1" x14ac:dyDescent="0.2">
      <c r="B167" s="188"/>
      <c r="D167" s="183" t="s">
        <v>177</v>
      </c>
      <c r="E167" s="189" t="s">
        <v>1</v>
      </c>
      <c r="F167" s="190" t="s">
        <v>4418</v>
      </c>
      <c r="H167" s="189" t="s">
        <v>1</v>
      </c>
      <c r="I167" s="191"/>
      <c r="L167" s="188"/>
      <c r="M167" s="192"/>
      <c r="N167" s="193"/>
      <c r="O167" s="193"/>
      <c r="P167" s="193"/>
      <c r="Q167" s="193"/>
      <c r="R167" s="193"/>
      <c r="S167" s="193"/>
      <c r="T167" s="194"/>
      <c r="AT167" s="189" t="s">
        <v>177</v>
      </c>
      <c r="AU167" s="189" t="s">
        <v>86</v>
      </c>
      <c r="AV167" s="13" t="s">
        <v>84</v>
      </c>
      <c r="AW167" s="13" t="s">
        <v>34</v>
      </c>
      <c r="AX167" s="13" t="s">
        <v>77</v>
      </c>
      <c r="AY167" s="189" t="s">
        <v>164</v>
      </c>
    </row>
    <row r="168" spans="1:65" s="13" customFormat="1" x14ac:dyDescent="0.2">
      <c r="B168" s="188"/>
      <c r="D168" s="183" t="s">
        <v>177</v>
      </c>
      <c r="E168" s="189" t="s">
        <v>1</v>
      </c>
      <c r="F168" s="190" t="s">
        <v>4419</v>
      </c>
      <c r="H168" s="189" t="s">
        <v>1</v>
      </c>
      <c r="I168" s="191"/>
      <c r="L168" s="188"/>
      <c r="M168" s="192"/>
      <c r="N168" s="193"/>
      <c r="O168" s="193"/>
      <c r="P168" s="193"/>
      <c r="Q168" s="193"/>
      <c r="R168" s="193"/>
      <c r="S168" s="193"/>
      <c r="T168" s="194"/>
      <c r="AT168" s="189" t="s">
        <v>177</v>
      </c>
      <c r="AU168" s="189" t="s">
        <v>86</v>
      </c>
      <c r="AV168" s="13" t="s">
        <v>84</v>
      </c>
      <c r="AW168" s="13" t="s">
        <v>34</v>
      </c>
      <c r="AX168" s="13" t="s">
        <v>77</v>
      </c>
      <c r="AY168" s="189" t="s">
        <v>164</v>
      </c>
    </row>
    <row r="169" spans="1:65" s="13" customFormat="1" x14ac:dyDescent="0.2">
      <c r="B169" s="188"/>
      <c r="D169" s="183" t="s">
        <v>177</v>
      </c>
      <c r="E169" s="189" t="s">
        <v>1</v>
      </c>
      <c r="F169" s="190" t="s">
        <v>4947</v>
      </c>
      <c r="H169" s="189" t="s">
        <v>1</v>
      </c>
      <c r="I169" s="191"/>
      <c r="L169" s="188"/>
      <c r="M169" s="192"/>
      <c r="N169" s="193"/>
      <c r="O169" s="193"/>
      <c r="P169" s="193"/>
      <c r="Q169" s="193"/>
      <c r="R169" s="193"/>
      <c r="S169" s="193"/>
      <c r="T169" s="194"/>
      <c r="AT169" s="189" t="s">
        <v>177</v>
      </c>
      <c r="AU169" s="189" t="s">
        <v>86</v>
      </c>
      <c r="AV169" s="13" t="s">
        <v>84</v>
      </c>
      <c r="AW169" s="13" t="s">
        <v>34</v>
      </c>
      <c r="AX169" s="13" t="s">
        <v>77</v>
      </c>
      <c r="AY169" s="189" t="s">
        <v>164</v>
      </c>
    </row>
    <row r="170" spans="1:65" s="13" customFormat="1" x14ac:dyDescent="0.2">
      <c r="B170" s="188"/>
      <c r="D170" s="183" t="s">
        <v>177</v>
      </c>
      <c r="E170" s="189" t="s">
        <v>1</v>
      </c>
      <c r="F170" s="190" t="s">
        <v>4421</v>
      </c>
      <c r="H170" s="189" t="s">
        <v>1</v>
      </c>
      <c r="I170" s="191"/>
      <c r="L170" s="188"/>
      <c r="M170" s="192"/>
      <c r="N170" s="193"/>
      <c r="O170" s="193"/>
      <c r="P170" s="193"/>
      <c r="Q170" s="193"/>
      <c r="R170" s="193"/>
      <c r="S170" s="193"/>
      <c r="T170" s="194"/>
      <c r="AT170" s="189" t="s">
        <v>177</v>
      </c>
      <c r="AU170" s="189" t="s">
        <v>86</v>
      </c>
      <c r="AV170" s="13" t="s">
        <v>84</v>
      </c>
      <c r="AW170" s="13" t="s">
        <v>34</v>
      </c>
      <c r="AX170" s="13" t="s">
        <v>77</v>
      </c>
      <c r="AY170" s="189" t="s">
        <v>164</v>
      </c>
    </row>
    <row r="171" spans="1:65" s="13" customFormat="1" x14ac:dyDescent="0.2">
      <c r="B171" s="188"/>
      <c r="D171" s="183" t="s">
        <v>177</v>
      </c>
      <c r="E171" s="189" t="s">
        <v>1</v>
      </c>
      <c r="F171" s="190" t="s">
        <v>4430</v>
      </c>
      <c r="H171" s="189" t="s">
        <v>1</v>
      </c>
      <c r="I171" s="191"/>
      <c r="L171" s="188"/>
      <c r="M171" s="192"/>
      <c r="N171" s="193"/>
      <c r="O171" s="193"/>
      <c r="P171" s="193"/>
      <c r="Q171" s="193"/>
      <c r="R171" s="193"/>
      <c r="S171" s="193"/>
      <c r="T171" s="194"/>
      <c r="AT171" s="189" t="s">
        <v>177</v>
      </c>
      <c r="AU171" s="189" t="s">
        <v>86</v>
      </c>
      <c r="AV171" s="13" t="s">
        <v>84</v>
      </c>
      <c r="AW171" s="13" t="s">
        <v>34</v>
      </c>
      <c r="AX171" s="13" t="s">
        <v>77</v>
      </c>
      <c r="AY171" s="189" t="s">
        <v>164</v>
      </c>
    </row>
    <row r="172" spans="1:65" s="13" customFormat="1" x14ac:dyDescent="0.2">
      <c r="B172" s="188"/>
      <c r="D172" s="183" t="s">
        <v>177</v>
      </c>
      <c r="E172" s="189" t="s">
        <v>1</v>
      </c>
      <c r="F172" s="190" t="s">
        <v>4961</v>
      </c>
      <c r="H172" s="189" t="s">
        <v>1</v>
      </c>
      <c r="I172" s="191"/>
      <c r="L172" s="188"/>
      <c r="M172" s="192"/>
      <c r="N172" s="193"/>
      <c r="O172" s="193"/>
      <c r="P172" s="193"/>
      <c r="Q172" s="193"/>
      <c r="R172" s="193"/>
      <c r="S172" s="193"/>
      <c r="T172" s="194"/>
      <c r="AT172" s="189" t="s">
        <v>177</v>
      </c>
      <c r="AU172" s="189" t="s">
        <v>86</v>
      </c>
      <c r="AV172" s="13" t="s">
        <v>84</v>
      </c>
      <c r="AW172" s="13" t="s">
        <v>34</v>
      </c>
      <c r="AX172" s="13" t="s">
        <v>77</v>
      </c>
      <c r="AY172" s="189" t="s">
        <v>164</v>
      </c>
    </row>
    <row r="173" spans="1:65" s="13" customFormat="1" x14ac:dyDescent="0.2">
      <c r="B173" s="188"/>
      <c r="D173" s="183" t="s">
        <v>177</v>
      </c>
      <c r="E173" s="189" t="s">
        <v>1</v>
      </c>
      <c r="F173" s="190" t="s">
        <v>4962</v>
      </c>
      <c r="H173" s="189" t="s">
        <v>1</v>
      </c>
      <c r="I173" s="191"/>
      <c r="L173" s="188"/>
      <c r="M173" s="192"/>
      <c r="N173" s="193"/>
      <c r="O173" s="193"/>
      <c r="P173" s="193"/>
      <c r="Q173" s="193"/>
      <c r="R173" s="193"/>
      <c r="S173" s="193"/>
      <c r="T173" s="194"/>
      <c r="AT173" s="189" t="s">
        <v>177</v>
      </c>
      <c r="AU173" s="189" t="s">
        <v>86</v>
      </c>
      <c r="AV173" s="13" t="s">
        <v>84</v>
      </c>
      <c r="AW173" s="13" t="s">
        <v>34</v>
      </c>
      <c r="AX173" s="13" t="s">
        <v>77</v>
      </c>
      <c r="AY173" s="189" t="s">
        <v>164</v>
      </c>
    </row>
    <row r="174" spans="1:65" s="13" customFormat="1" x14ac:dyDescent="0.2">
      <c r="B174" s="188"/>
      <c r="D174" s="183" t="s">
        <v>177</v>
      </c>
      <c r="E174" s="189" t="s">
        <v>1</v>
      </c>
      <c r="F174" s="190" t="s">
        <v>4963</v>
      </c>
      <c r="H174" s="189" t="s">
        <v>1</v>
      </c>
      <c r="I174" s="191"/>
      <c r="L174" s="188"/>
      <c r="M174" s="192"/>
      <c r="N174" s="193"/>
      <c r="O174" s="193"/>
      <c r="P174" s="193"/>
      <c r="Q174" s="193"/>
      <c r="R174" s="193"/>
      <c r="S174" s="193"/>
      <c r="T174" s="194"/>
      <c r="AT174" s="189" t="s">
        <v>177</v>
      </c>
      <c r="AU174" s="189" t="s">
        <v>86</v>
      </c>
      <c r="AV174" s="13" t="s">
        <v>84</v>
      </c>
      <c r="AW174" s="13" t="s">
        <v>34</v>
      </c>
      <c r="AX174" s="13" t="s">
        <v>77</v>
      </c>
      <c r="AY174" s="189" t="s">
        <v>164</v>
      </c>
    </row>
    <row r="175" spans="1:65" s="14" customFormat="1" x14ac:dyDescent="0.2">
      <c r="B175" s="195"/>
      <c r="D175" s="183" t="s">
        <v>177</v>
      </c>
      <c r="E175" s="196" t="s">
        <v>1</v>
      </c>
      <c r="F175" s="197" t="s">
        <v>84</v>
      </c>
      <c r="H175" s="198">
        <v>1</v>
      </c>
      <c r="I175" s="199"/>
      <c r="L175" s="195"/>
      <c r="M175" s="200"/>
      <c r="N175" s="201"/>
      <c r="O175" s="201"/>
      <c r="P175" s="201"/>
      <c r="Q175" s="201"/>
      <c r="R175" s="201"/>
      <c r="S175" s="201"/>
      <c r="T175" s="202"/>
      <c r="AT175" s="196" t="s">
        <v>177</v>
      </c>
      <c r="AU175" s="196" t="s">
        <v>86</v>
      </c>
      <c r="AV175" s="14" t="s">
        <v>86</v>
      </c>
      <c r="AW175" s="14" t="s">
        <v>34</v>
      </c>
      <c r="AX175" s="14" t="s">
        <v>77</v>
      </c>
      <c r="AY175" s="196" t="s">
        <v>164</v>
      </c>
    </row>
    <row r="176" spans="1:65" s="15" customFormat="1" x14ac:dyDescent="0.2">
      <c r="B176" s="203"/>
      <c r="D176" s="183" t="s">
        <v>177</v>
      </c>
      <c r="E176" s="204" t="s">
        <v>1</v>
      </c>
      <c r="F176" s="205" t="s">
        <v>184</v>
      </c>
      <c r="H176" s="206">
        <v>1</v>
      </c>
      <c r="I176" s="207"/>
      <c r="L176" s="203"/>
      <c r="M176" s="208"/>
      <c r="N176" s="209"/>
      <c r="O176" s="209"/>
      <c r="P176" s="209"/>
      <c r="Q176" s="209"/>
      <c r="R176" s="209"/>
      <c r="S176" s="209"/>
      <c r="T176" s="210"/>
      <c r="AT176" s="204" t="s">
        <v>177</v>
      </c>
      <c r="AU176" s="204" t="s">
        <v>86</v>
      </c>
      <c r="AV176" s="15" t="s">
        <v>172</v>
      </c>
      <c r="AW176" s="15" t="s">
        <v>34</v>
      </c>
      <c r="AX176" s="15" t="s">
        <v>84</v>
      </c>
      <c r="AY176" s="204" t="s">
        <v>164</v>
      </c>
    </row>
    <row r="177" spans="1:65" s="2" customFormat="1" ht="16.5" customHeight="1" x14ac:dyDescent="0.2">
      <c r="A177" s="34"/>
      <c r="B177" s="168"/>
      <c r="C177" s="169" t="s">
        <v>172</v>
      </c>
      <c r="D177" s="234" t="s">
        <v>167</v>
      </c>
      <c r="E177" s="171" t="s">
        <v>4069</v>
      </c>
      <c r="F177" s="172" t="s">
        <v>4070</v>
      </c>
      <c r="G177" s="173" t="s">
        <v>329</v>
      </c>
      <c r="H177" s="174">
        <v>0.49099999999999999</v>
      </c>
      <c r="I177" s="175"/>
      <c r="J177" s="176">
        <f>ROUND(I177*H177,2)</f>
        <v>0</v>
      </c>
      <c r="K177" s="172" t="s">
        <v>216</v>
      </c>
      <c r="L177" s="35"/>
      <c r="M177" s="177" t="s">
        <v>1</v>
      </c>
      <c r="N177" s="178" t="s">
        <v>42</v>
      </c>
      <c r="O177" s="60"/>
      <c r="P177" s="179">
        <f>O177*H177</f>
        <v>0</v>
      </c>
      <c r="Q177" s="179">
        <v>0</v>
      </c>
      <c r="R177" s="179">
        <f>Q177*H177</f>
        <v>0</v>
      </c>
      <c r="S177" s="179">
        <v>0</v>
      </c>
      <c r="T177" s="180">
        <f>S177*H177</f>
        <v>0</v>
      </c>
      <c r="U177" s="34"/>
      <c r="V177" s="34"/>
      <c r="W177" s="34"/>
      <c r="X177" s="34"/>
      <c r="Y177" s="34"/>
      <c r="Z177" s="34"/>
      <c r="AA177" s="34"/>
      <c r="AB177" s="34"/>
      <c r="AC177" s="34"/>
      <c r="AD177" s="34"/>
      <c r="AE177" s="34"/>
      <c r="AR177" s="181" t="s">
        <v>191</v>
      </c>
      <c r="AT177" s="181" t="s">
        <v>167</v>
      </c>
      <c r="AU177" s="181" t="s">
        <v>86</v>
      </c>
      <c r="AY177" s="18" t="s">
        <v>164</v>
      </c>
      <c r="BE177" s="182">
        <f>IF(N177="základní",J177,0)</f>
        <v>0</v>
      </c>
      <c r="BF177" s="182">
        <f>IF(N177="snížená",J177,0)</f>
        <v>0</v>
      </c>
      <c r="BG177" s="182">
        <f>IF(N177="zákl. přenesená",J177,0)</f>
        <v>0</v>
      </c>
      <c r="BH177" s="182">
        <f>IF(N177="sníž. přenesená",J177,0)</f>
        <v>0</v>
      </c>
      <c r="BI177" s="182">
        <f>IF(N177="nulová",J177,0)</f>
        <v>0</v>
      </c>
      <c r="BJ177" s="18" t="s">
        <v>84</v>
      </c>
      <c r="BK177" s="182">
        <f>ROUND(I177*H177,2)</f>
        <v>0</v>
      </c>
      <c r="BL177" s="18" t="s">
        <v>191</v>
      </c>
      <c r="BM177" s="181" t="s">
        <v>4964</v>
      </c>
    </row>
    <row r="178" spans="1:65" s="2" customFormat="1" ht="19.5" x14ac:dyDescent="0.2">
      <c r="A178" s="34"/>
      <c r="B178" s="35"/>
      <c r="C178" s="34"/>
      <c r="D178" s="183" t="s">
        <v>174</v>
      </c>
      <c r="E178" s="34"/>
      <c r="F178" s="184" t="s">
        <v>4072</v>
      </c>
      <c r="G178" s="34"/>
      <c r="H178" s="34"/>
      <c r="I178" s="103"/>
      <c r="J178" s="34"/>
      <c r="K178" s="34"/>
      <c r="L178" s="35"/>
      <c r="M178" s="185"/>
      <c r="N178" s="186"/>
      <c r="O178" s="60"/>
      <c r="P178" s="60"/>
      <c r="Q178" s="60"/>
      <c r="R178" s="60"/>
      <c r="S178" s="60"/>
      <c r="T178" s="61"/>
      <c r="U178" s="34"/>
      <c r="V178" s="34"/>
      <c r="W178" s="34"/>
      <c r="X178" s="34"/>
      <c r="Y178" s="34"/>
      <c r="Z178" s="34"/>
      <c r="AA178" s="34"/>
      <c r="AB178" s="34"/>
      <c r="AC178" s="34"/>
      <c r="AD178" s="34"/>
      <c r="AE178" s="34"/>
      <c r="AT178" s="18" t="s">
        <v>174</v>
      </c>
      <c r="AU178" s="18" t="s">
        <v>86</v>
      </c>
    </row>
    <row r="179" spans="1:65" s="2" customFormat="1" ht="58.5" x14ac:dyDescent="0.2">
      <c r="A179" s="34"/>
      <c r="B179" s="35"/>
      <c r="C179" s="34"/>
      <c r="D179" s="183" t="s">
        <v>175</v>
      </c>
      <c r="E179" s="34"/>
      <c r="F179" s="187" t="s">
        <v>2372</v>
      </c>
      <c r="G179" s="34"/>
      <c r="H179" s="34"/>
      <c r="I179" s="103"/>
      <c r="J179" s="34"/>
      <c r="K179" s="34"/>
      <c r="L179" s="35"/>
      <c r="M179" s="185"/>
      <c r="N179" s="186"/>
      <c r="O179" s="60"/>
      <c r="P179" s="60"/>
      <c r="Q179" s="60"/>
      <c r="R179" s="60"/>
      <c r="S179" s="60"/>
      <c r="T179" s="61"/>
      <c r="U179" s="34"/>
      <c r="V179" s="34"/>
      <c r="W179" s="34"/>
      <c r="X179" s="34"/>
      <c r="Y179" s="34"/>
      <c r="Z179" s="34"/>
      <c r="AA179" s="34"/>
      <c r="AB179" s="34"/>
      <c r="AC179" s="34"/>
      <c r="AD179" s="34"/>
      <c r="AE179" s="34"/>
      <c r="AT179" s="18" t="s">
        <v>175</v>
      </c>
      <c r="AU179" s="18" t="s">
        <v>86</v>
      </c>
    </row>
    <row r="180" spans="1:65" s="12" customFormat="1" ht="22.9" customHeight="1" x14ac:dyDescent="0.2">
      <c r="B180" s="155"/>
      <c r="D180" s="156" t="s">
        <v>76</v>
      </c>
      <c r="E180" s="166" t="s">
        <v>1475</v>
      </c>
      <c r="F180" s="166" t="s">
        <v>1476</v>
      </c>
      <c r="I180" s="158"/>
      <c r="J180" s="167">
        <f>BK180</f>
        <v>0</v>
      </c>
      <c r="L180" s="155"/>
      <c r="M180" s="160"/>
      <c r="N180" s="161"/>
      <c r="O180" s="161"/>
      <c r="P180" s="162">
        <f>SUM(P181:P432)</f>
        <v>0</v>
      </c>
      <c r="Q180" s="161"/>
      <c r="R180" s="162">
        <f>SUM(R181:R432)</f>
        <v>6.6500200000000004E-3</v>
      </c>
      <c r="S180" s="161"/>
      <c r="T180" s="163">
        <f>SUM(T181:T432)</f>
        <v>0</v>
      </c>
      <c r="AR180" s="156" t="s">
        <v>86</v>
      </c>
      <c r="AT180" s="164" t="s">
        <v>76</v>
      </c>
      <c r="AU180" s="164" t="s">
        <v>84</v>
      </c>
      <c r="AY180" s="156" t="s">
        <v>164</v>
      </c>
      <c r="BK180" s="165">
        <f>SUM(BK181:BK432)</f>
        <v>0</v>
      </c>
    </row>
    <row r="181" spans="1:65" s="2" customFormat="1" ht="16.5" customHeight="1" x14ac:dyDescent="0.2">
      <c r="A181" s="34"/>
      <c r="B181" s="168"/>
      <c r="C181" s="169" t="s">
        <v>250</v>
      </c>
      <c r="D181" s="214" t="s">
        <v>167</v>
      </c>
      <c r="E181" s="171" t="s">
        <v>4620</v>
      </c>
      <c r="F181" s="172" t="s">
        <v>4621</v>
      </c>
      <c r="G181" s="173" t="s">
        <v>215</v>
      </c>
      <c r="H181" s="174">
        <v>15.773999999999999</v>
      </c>
      <c r="I181" s="175"/>
      <c r="J181" s="176">
        <f>ROUND(I181*H181,2)</f>
        <v>0</v>
      </c>
      <c r="K181" s="172" t="s">
        <v>216</v>
      </c>
      <c r="L181" s="35"/>
      <c r="M181" s="177" t="s">
        <v>1</v>
      </c>
      <c r="N181" s="178" t="s">
        <v>42</v>
      </c>
      <c r="O181" s="60"/>
      <c r="P181" s="179">
        <f>O181*H181</f>
        <v>0</v>
      </c>
      <c r="Q181" s="179">
        <v>2.0000000000000002E-5</v>
      </c>
      <c r="R181" s="179">
        <f>Q181*H181</f>
        <v>3.1548000000000004E-4</v>
      </c>
      <c r="S181" s="179">
        <v>0</v>
      </c>
      <c r="T181" s="180">
        <f>S181*H181</f>
        <v>0</v>
      </c>
      <c r="U181" s="34"/>
      <c r="V181" s="34"/>
      <c r="W181" s="34"/>
      <c r="X181" s="34"/>
      <c r="Y181" s="34"/>
      <c r="Z181" s="34"/>
      <c r="AA181" s="34"/>
      <c r="AB181" s="34"/>
      <c r="AC181" s="34"/>
      <c r="AD181" s="34"/>
      <c r="AE181" s="34"/>
      <c r="AR181" s="181" t="s">
        <v>191</v>
      </c>
      <c r="AT181" s="181" t="s">
        <v>167</v>
      </c>
      <c r="AU181" s="181" t="s">
        <v>86</v>
      </c>
      <c r="AY181" s="18" t="s">
        <v>164</v>
      </c>
      <c r="BE181" s="182">
        <f>IF(N181="základní",J181,0)</f>
        <v>0</v>
      </c>
      <c r="BF181" s="182">
        <f>IF(N181="snížená",J181,0)</f>
        <v>0</v>
      </c>
      <c r="BG181" s="182">
        <f>IF(N181="zákl. přenesená",J181,0)</f>
        <v>0</v>
      </c>
      <c r="BH181" s="182">
        <f>IF(N181="sníž. přenesená",J181,0)</f>
        <v>0</v>
      </c>
      <c r="BI181" s="182">
        <f>IF(N181="nulová",J181,0)</f>
        <v>0</v>
      </c>
      <c r="BJ181" s="18" t="s">
        <v>84</v>
      </c>
      <c r="BK181" s="182">
        <f>ROUND(I181*H181,2)</f>
        <v>0</v>
      </c>
      <c r="BL181" s="18" t="s">
        <v>191</v>
      </c>
      <c r="BM181" s="181" t="s">
        <v>4965</v>
      </c>
    </row>
    <row r="182" spans="1:65" s="2" customFormat="1" ht="19.5" x14ac:dyDescent="0.2">
      <c r="A182" s="34"/>
      <c r="B182" s="35"/>
      <c r="C182" s="34"/>
      <c r="D182" s="183" t="s">
        <v>174</v>
      </c>
      <c r="E182" s="34"/>
      <c r="F182" s="184" t="s">
        <v>4623</v>
      </c>
      <c r="G182" s="34"/>
      <c r="H182" s="34"/>
      <c r="I182" s="103"/>
      <c r="J182" s="34"/>
      <c r="K182" s="34"/>
      <c r="L182" s="35"/>
      <c r="M182" s="185"/>
      <c r="N182" s="186"/>
      <c r="O182" s="60"/>
      <c r="P182" s="60"/>
      <c r="Q182" s="60"/>
      <c r="R182" s="60"/>
      <c r="S182" s="60"/>
      <c r="T182" s="61"/>
      <c r="U182" s="34"/>
      <c r="V182" s="34"/>
      <c r="W182" s="34"/>
      <c r="X182" s="34"/>
      <c r="Y182" s="34"/>
      <c r="Z182" s="34"/>
      <c r="AA182" s="34"/>
      <c r="AB182" s="34"/>
      <c r="AC182" s="34"/>
      <c r="AD182" s="34"/>
      <c r="AE182" s="34"/>
      <c r="AT182" s="18" t="s">
        <v>174</v>
      </c>
      <c r="AU182" s="18" t="s">
        <v>86</v>
      </c>
    </row>
    <row r="183" spans="1:65" s="13" customFormat="1" x14ac:dyDescent="0.2">
      <c r="B183" s="188"/>
      <c r="D183" s="183" t="s">
        <v>177</v>
      </c>
      <c r="E183" s="189" t="s">
        <v>1</v>
      </c>
      <c r="F183" s="190" t="s">
        <v>2852</v>
      </c>
      <c r="H183" s="189" t="s">
        <v>1</v>
      </c>
      <c r="I183" s="191"/>
      <c r="L183" s="188"/>
      <c r="M183" s="192"/>
      <c r="N183" s="193"/>
      <c r="O183" s="193"/>
      <c r="P183" s="193"/>
      <c r="Q183" s="193"/>
      <c r="R183" s="193"/>
      <c r="S183" s="193"/>
      <c r="T183" s="194"/>
      <c r="AT183" s="189" t="s">
        <v>177</v>
      </c>
      <c r="AU183" s="189" t="s">
        <v>86</v>
      </c>
      <c r="AV183" s="13" t="s">
        <v>84</v>
      </c>
      <c r="AW183" s="13" t="s">
        <v>34</v>
      </c>
      <c r="AX183" s="13" t="s">
        <v>77</v>
      </c>
      <c r="AY183" s="189" t="s">
        <v>164</v>
      </c>
    </row>
    <row r="184" spans="1:65" s="13" customFormat="1" x14ac:dyDescent="0.2">
      <c r="B184" s="188"/>
      <c r="D184" s="183" t="s">
        <v>177</v>
      </c>
      <c r="E184" s="189" t="s">
        <v>1</v>
      </c>
      <c r="F184" s="190" t="s">
        <v>4418</v>
      </c>
      <c r="H184" s="189" t="s">
        <v>1</v>
      </c>
      <c r="I184" s="191"/>
      <c r="L184" s="188"/>
      <c r="M184" s="192"/>
      <c r="N184" s="193"/>
      <c r="O184" s="193"/>
      <c r="P184" s="193"/>
      <c r="Q184" s="193"/>
      <c r="R184" s="193"/>
      <c r="S184" s="193"/>
      <c r="T184" s="194"/>
      <c r="AT184" s="189" t="s">
        <v>177</v>
      </c>
      <c r="AU184" s="189" t="s">
        <v>86</v>
      </c>
      <c r="AV184" s="13" t="s">
        <v>84</v>
      </c>
      <c r="AW184" s="13" t="s">
        <v>34</v>
      </c>
      <c r="AX184" s="13" t="s">
        <v>77</v>
      </c>
      <c r="AY184" s="189" t="s">
        <v>164</v>
      </c>
    </row>
    <row r="185" spans="1:65" s="13" customFormat="1" x14ac:dyDescent="0.2">
      <c r="B185" s="188"/>
      <c r="D185" s="183" t="s">
        <v>177</v>
      </c>
      <c r="E185" s="189" t="s">
        <v>1</v>
      </c>
      <c r="F185" s="190" t="s">
        <v>4419</v>
      </c>
      <c r="H185" s="189" t="s">
        <v>1</v>
      </c>
      <c r="I185" s="191"/>
      <c r="L185" s="188"/>
      <c r="M185" s="192"/>
      <c r="N185" s="193"/>
      <c r="O185" s="193"/>
      <c r="P185" s="193"/>
      <c r="Q185" s="193"/>
      <c r="R185" s="193"/>
      <c r="S185" s="193"/>
      <c r="T185" s="194"/>
      <c r="AT185" s="189" t="s">
        <v>177</v>
      </c>
      <c r="AU185" s="189" t="s">
        <v>86</v>
      </c>
      <c r="AV185" s="13" t="s">
        <v>84</v>
      </c>
      <c r="AW185" s="13" t="s">
        <v>34</v>
      </c>
      <c r="AX185" s="13" t="s">
        <v>77</v>
      </c>
      <c r="AY185" s="189" t="s">
        <v>164</v>
      </c>
    </row>
    <row r="186" spans="1:65" s="13" customFormat="1" x14ac:dyDescent="0.2">
      <c r="B186" s="188"/>
      <c r="D186" s="183" t="s">
        <v>177</v>
      </c>
      <c r="E186" s="189" t="s">
        <v>1</v>
      </c>
      <c r="F186" s="190" t="s">
        <v>4947</v>
      </c>
      <c r="H186" s="189" t="s">
        <v>1</v>
      </c>
      <c r="I186" s="191"/>
      <c r="L186" s="188"/>
      <c r="M186" s="192"/>
      <c r="N186" s="193"/>
      <c r="O186" s="193"/>
      <c r="P186" s="193"/>
      <c r="Q186" s="193"/>
      <c r="R186" s="193"/>
      <c r="S186" s="193"/>
      <c r="T186" s="194"/>
      <c r="AT186" s="189" t="s">
        <v>177</v>
      </c>
      <c r="AU186" s="189" t="s">
        <v>86</v>
      </c>
      <c r="AV186" s="13" t="s">
        <v>84</v>
      </c>
      <c r="AW186" s="13" t="s">
        <v>34</v>
      </c>
      <c r="AX186" s="13" t="s">
        <v>77</v>
      </c>
      <c r="AY186" s="189" t="s">
        <v>164</v>
      </c>
    </row>
    <row r="187" spans="1:65" s="13" customFormat="1" x14ac:dyDescent="0.2">
      <c r="B187" s="188"/>
      <c r="D187" s="183" t="s">
        <v>177</v>
      </c>
      <c r="E187" s="189" t="s">
        <v>1</v>
      </c>
      <c r="F187" s="190" t="s">
        <v>4421</v>
      </c>
      <c r="H187" s="189" t="s">
        <v>1</v>
      </c>
      <c r="I187" s="191"/>
      <c r="L187" s="188"/>
      <c r="M187" s="192"/>
      <c r="N187" s="193"/>
      <c r="O187" s="193"/>
      <c r="P187" s="193"/>
      <c r="Q187" s="193"/>
      <c r="R187" s="193"/>
      <c r="S187" s="193"/>
      <c r="T187" s="194"/>
      <c r="AT187" s="189" t="s">
        <v>177</v>
      </c>
      <c r="AU187" s="189" t="s">
        <v>86</v>
      </c>
      <c r="AV187" s="13" t="s">
        <v>84</v>
      </c>
      <c r="AW187" s="13" t="s">
        <v>34</v>
      </c>
      <c r="AX187" s="13" t="s">
        <v>77</v>
      </c>
      <c r="AY187" s="189" t="s">
        <v>164</v>
      </c>
    </row>
    <row r="188" spans="1:65" s="13" customFormat="1" x14ac:dyDescent="0.2">
      <c r="B188" s="188"/>
      <c r="D188" s="183" t="s">
        <v>177</v>
      </c>
      <c r="E188" s="189" t="s">
        <v>1</v>
      </c>
      <c r="F188" s="190" t="s">
        <v>4430</v>
      </c>
      <c r="H188" s="189" t="s">
        <v>1</v>
      </c>
      <c r="I188" s="191"/>
      <c r="L188" s="188"/>
      <c r="M188" s="192"/>
      <c r="N188" s="193"/>
      <c r="O188" s="193"/>
      <c r="P188" s="193"/>
      <c r="Q188" s="193"/>
      <c r="R188" s="193"/>
      <c r="S188" s="193"/>
      <c r="T188" s="194"/>
      <c r="AT188" s="189" t="s">
        <v>177</v>
      </c>
      <c r="AU188" s="189" t="s">
        <v>86</v>
      </c>
      <c r="AV188" s="13" t="s">
        <v>84</v>
      </c>
      <c r="AW188" s="13" t="s">
        <v>34</v>
      </c>
      <c r="AX188" s="13" t="s">
        <v>77</v>
      </c>
      <c r="AY188" s="189" t="s">
        <v>164</v>
      </c>
    </row>
    <row r="189" spans="1:65" s="13" customFormat="1" x14ac:dyDescent="0.2">
      <c r="B189" s="188"/>
      <c r="D189" s="183" t="s">
        <v>177</v>
      </c>
      <c r="E189" s="189" t="s">
        <v>1</v>
      </c>
      <c r="F189" s="190" t="s">
        <v>4966</v>
      </c>
      <c r="H189" s="189" t="s">
        <v>1</v>
      </c>
      <c r="I189" s="191"/>
      <c r="L189" s="188"/>
      <c r="M189" s="192"/>
      <c r="N189" s="193"/>
      <c r="O189" s="193"/>
      <c r="P189" s="193"/>
      <c r="Q189" s="193"/>
      <c r="R189" s="193"/>
      <c r="S189" s="193"/>
      <c r="T189" s="194"/>
      <c r="AT189" s="189" t="s">
        <v>177</v>
      </c>
      <c r="AU189" s="189" t="s">
        <v>86</v>
      </c>
      <c r="AV189" s="13" t="s">
        <v>84</v>
      </c>
      <c r="AW189" s="13" t="s">
        <v>34</v>
      </c>
      <c r="AX189" s="13" t="s">
        <v>77</v>
      </c>
      <c r="AY189" s="189" t="s">
        <v>164</v>
      </c>
    </row>
    <row r="190" spans="1:65" s="13" customFormat="1" x14ac:dyDescent="0.2">
      <c r="B190" s="188"/>
      <c r="D190" s="183" t="s">
        <v>177</v>
      </c>
      <c r="E190" s="189" t="s">
        <v>1</v>
      </c>
      <c r="F190" s="190" t="s">
        <v>4628</v>
      </c>
      <c r="H190" s="189" t="s">
        <v>1</v>
      </c>
      <c r="I190" s="191"/>
      <c r="L190" s="188"/>
      <c r="M190" s="192"/>
      <c r="N190" s="193"/>
      <c r="O190" s="193"/>
      <c r="P190" s="193"/>
      <c r="Q190" s="193"/>
      <c r="R190" s="193"/>
      <c r="S190" s="193"/>
      <c r="T190" s="194"/>
      <c r="AT190" s="189" t="s">
        <v>177</v>
      </c>
      <c r="AU190" s="189" t="s">
        <v>86</v>
      </c>
      <c r="AV190" s="13" t="s">
        <v>84</v>
      </c>
      <c r="AW190" s="13" t="s">
        <v>34</v>
      </c>
      <c r="AX190" s="13" t="s">
        <v>77</v>
      </c>
      <c r="AY190" s="189" t="s">
        <v>164</v>
      </c>
    </row>
    <row r="191" spans="1:65" s="13" customFormat="1" x14ac:dyDescent="0.2">
      <c r="B191" s="188"/>
      <c r="D191" s="183" t="s">
        <v>177</v>
      </c>
      <c r="E191" s="189" t="s">
        <v>1</v>
      </c>
      <c r="F191" s="190" t="s">
        <v>4967</v>
      </c>
      <c r="H191" s="189" t="s">
        <v>1</v>
      </c>
      <c r="I191" s="191"/>
      <c r="L191" s="188"/>
      <c r="M191" s="192"/>
      <c r="N191" s="193"/>
      <c r="O191" s="193"/>
      <c r="P191" s="193"/>
      <c r="Q191" s="193"/>
      <c r="R191" s="193"/>
      <c r="S191" s="193"/>
      <c r="T191" s="194"/>
      <c r="AT191" s="189" t="s">
        <v>177</v>
      </c>
      <c r="AU191" s="189" t="s">
        <v>86</v>
      </c>
      <c r="AV191" s="13" t="s">
        <v>84</v>
      </c>
      <c r="AW191" s="13" t="s">
        <v>34</v>
      </c>
      <c r="AX191" s="13" t="s">
        <v>77</v>
      </c>
      <c r="AY191" s="189" t="s">
        <v>164</v>
      </c>
    </row>
    <row r="192" spans="1:65" s="14" customFormat="1" x14ac:dyDescent="0.2">
      <c r="B192" s="195"/>
      <c r="D192" s="183" t="s">
        <v>177</v>
      </c>
      <c r="E192" s="196" t="s">
        <v>1</v>
      </c>
      <c r="F192" s="197" t="s">
        <v>4968</v>
      </c>
      <c r="H192" s="198">
        <v>5.3639999999999999</v>
      </c>
      <c r="I192" s="199"/>
      <c r="L192" s="195"/>
      <c r="M192" s="200"/>
      <c r="N192" s="201"/>
      <c r="O192" s="201"/>
      <c r="P192" s="201"/>
      <c r="Q192" s="201"/>
      <c r="R192" s="201"/>
      <c r="S192" s="201"/>
      <c r="T192" s="202"/>
      <c r="AT192" s="196" t="s">
        <v>177</v>
      </c>
      <c r="AU192" s="196" t="s">
        <v>86</v>
      </c>
      <c r="AV192" s="14" t="s">
        <v>86</v>
      </c>
      <c r="AW192" s="14" t="s">
        <v>34</v>
      </c>
      <c r="AX192" s="14" t="s">
        <v>77</v>
      </c>
      <c r="AY192" s="196" t="s">
        <v>164</v>
      </c>
    </row>
    <row r="193" spans="2:51" s="13" customFormat="1" x14ac:dyDescent="0.2">
      <c r="B193" s="188"/>
      <c r="D193" s="183" t="s">
        <v>177</v>
      </c>
      <c r="E193" s="189" t="s">
        <v>1</v>
      </c>
      <c r="F193" s="190" t="s">
        <v>4969</v>
      </c>
      <c r="H193" s="189" t="s">
        <v>1</v>
      </c>
      <c r="I193" s="191"/>
      <c r="L193" s="188"/>
      <c r="M193" s="192"/>
      <c r="N193" s="193"/>
      <c r="O193" s="193"/>
      <c r="P193" s="193"/>
      <c r="Q193" s="193"/>
      <c r="R193" s="193"/>
      <c r="S193" s="193"/>
      <c r="T193" s="194"/>
      <c r="AT193" s="189" t="s">
        <v>177</v>
      </c>
      <c r="AU193" s="189" t="s">
        <v>86</v>
      </c>
      <c r="AV193" s="13" t="s">
        <v>84</v>
      </c>
      <c r="AW193" s="13" t="s">
        <v>34</v>
      </c>
      <c r="AX193" s="13" t="s">
        <v>77</v>
      </c>
      <c r="AY193" s="189" t="s">
        <v>164</v>
      </c>
    </row>
    <row r="194" spans="2:51" s="13" customFormat="1" x14ac:dyDescent="0.2">
      <c r="B194" s="188"/>
      <c r="D194" s="183" t="s">
        <v>177</v>
      </c>
      <c r="E194" s="189" t="s">
        <v>1</v>
      </c>
      <c r="F194" s="190" t="s">
        <v>4628</v>
      </c>
      <c r="H194" s="189" t="s">
        <v>1</v>
      </c>
      <c r="I194" s="191"/>
      <c r="L194" s="188"/>
      <c r="M194" s="192"/>
      <c r="N194" s="193"/>
      <c r="O194" s="193"/>
      <c r="P194" s="193"/>
      <c r="Q194" s="193"/>
      <c r="R194" s="193"/>
      <c r="S194" s="193"/>
      <c r="T194" s="194"/>
      <c r="AT194" s="189" t="s">
        <v>177</v>
      </c>
      <c r="AU194" s="189" t="s">
        <v>86</v>
      </c>
      <c r="AV194" s="13" t="s">
        <v>84</v>
      </c>
      <c r="AW194" s="13" t="s">
        <v>34</v>
      </c>
      <c r="AX194" s="13" t="s">
        <v>77</v>
      </c>
      <c r="AY194" s="189" t="s">
        <v>164</v>
      </c>
    </row>
    <row r="195" spans="2:51" s="13" customFormat="1" x14ac:dyDescent="0.2">
      <c r="B195" s="188"/>
      <c r="D195" s="183" t="s">
        <v>177</v>
      </c>
      <c r="E195" s="189" t="s">
        <v>1</v>
      </c>
      <c r="F195" s="190" t="s">
        <v>4967</v>
      </c>
      <c r="H195" s="189" t="s">
        <v>1</v>
      </c>
      <c r="I195" s="191"/>
      <c r="L195" s="188"/>
      <c r="M195" s="192"/>
      <c r="N195" s="193"/>
      <c r="O195" s="193"/>
      <c r="P195" s="193"/>
      <c r="Q195" s="193"/>
      <c r="R195" s="193"/>
      <c r="S195" s="193"/>
      <c r="T195" s="194"/>
      <c r="AT195" s="189" t="s">
        <v>177</v>
      </c>
      <c r="AU195" s="189" t="s">
        <v>86</v>
      </c>
      <c r="AV195" s="13" t="s">
        <v>84</v>
      </c>
      <c r="AW195" s="13" t="s">
        <v>34</v>
      </c>
      <c r="AX195" s="13" t="s">
        <v>77</v>
      </c>
      <c r="AY195" s="189" t="s">
        <v>164</v>
      </c>
    </row>
    <row r="196" spans="2:51" s="14" customFormat="1" x14ac:dyDescent="0.2">
      <c r="B196" s="195"/>
      <c r="D196" s="183" t="s">
        <v>177</v>
      </c>
      <c r="E196" s="196" t="s">
        <v>1</v>
      </c>
      <c r="F196" s="197" t="s">
        <v>4970</v>
      </c>
      <c r="H196" s="198">
        <v>3.532</v>
      </c>
      <c r="I196" s="199"/>
      <c r="L196" s="195"/>
      <c r="M196" s="200"/>
      <c r="N196" s="201"/>
      <c r="O196" s="201"/>
      <c r="P196" s="201"/>
      <c r="Q196" s="201"/>
      <c r="R196" s="201"/>
      <c r="S196" s="201"/>
      <c r="T196" s="202"/>
      <c r="AT196" s="196" t="s">
        <v>177</v>
      </c>
      <c r="AU196" s="196" t="s">
        <v>86</v>
      </c>
      <c r="AV196" s="14" t="s">
        <v>86</v>
      </c>
      <c r="AW196" s="14" t="s">
        <v>34</v>
      </c>
      <c r="AX196" s="14" t="s">
        <v>77</v>
      </c>
      <c r="AY196" s="196" t="s">
        <v>164</v>
      </c>
    </row>
    <row r="197" spans="2:51" s="13" customFormat="1" x14ac:dyDescent="0.2">
      <c r="B197" s="188"/>
      <c r="D197" s="183" t="s">
        <v>177</v>
      </c>
      <c r="E197" s="189" t="s">
        <v>1</v>
      </c>
      <c r="F197" s="190" t="s">
        <v>4971</v>
      </c>
      <c r="H197" s="189" t="s">
        <v>1</v>
      </c>
      <c r="I197" s="191"/>
      <c r="L197" s="188"/>
      <c r="M197" s="192"/>
      <c r="N197" s="193"/>
      <c r="O197" s="193"/>
      <c r="P197" s="193"/>
      <c r="Q197" s="193"/>
      <c r="R197" s="193"/>
      <c r="S197" s="193"/>
      <c r="T197" s="194"/>
      <c r="AT197" s="189" t="s">
        <v>177</v>
      </c>
      <c r="AU197" s="189" t="s">
        <v>86</v>
      </c>
      <c r="AV197" s="13" t="s">
        <v>84</v>
      </c>
      <c r="AW197" s="13" t="s">
        <v>34</v>
      </c>
      <c r="AX197" s="13" t="s">
        <v>77</v>
      </c>
      <c r="AY197" s="189" t="s">
        <v>164</v>
      </c>
    </row>
    <row r="198" spans="2:51" s="13" customFormat="1" x14ac:dyDescent="0.2">
      <c r="B198" s="188"/>
      <c r="D198" s="183" t="s">
        <v>177</v>
      </c>
      <c r="E198" s="189" t="s">
        <v>1</v>
      </c>
      <c r="F198" s="190" t="s">
        <v>4628</v>
      </c>
      <c r="H198" s="189" t="s">
        <v>1</v>
      </c>
      <c r="I198" s="191"/>
      <c r="L198" s="188"/>
      <c r="M198" s="192"/>
      <c r="N198" s="193"/>
      <c r="O198" s="193"/>
      <c r="P198" s="193"/>
      <c r="Q198" s="193"/>
      <c r="R198" s="193"/>
      <c r="S198" s="193"/>
      <c r="T198" s="194"/>
      <c r="AT198" s="189" t="s">
        <v>177</v>
      </c>
      <c r="AU198" s="189" t="s">
        <v>86</v>
      </c>
      <c r="AV198" s="13" t="s">
        <v>84</v>
      </c>
      <c r="AW198" s="13" t="s">
        <v>34</v>
      </c>
      <c r="AX198" s="13" t="s">
        <v>77</v>
      </c>
      <c r="AY198" s="189" t="s">
        <v>164</v>
      </c>
    </row>
    <row r="199" spans="2:51" s="13" customFormat="1" x14ac:dyDescent="0.2">
      <c r="B199" s="188"/>
      <c r="D199" s="183" t="s">
        <v>177</v>
      </c>
      <c r="E199" s="189" t="s">
        <v>1</v>
      </c>
      <c r="F199" s="190" t="s">
        <v>4972</v>
      </c>
      <c r="H199" s="189" t="s">
        <v>1</v>
      </c>
      <c r="I199" s="191"/>
      <c r="L199" s="188"/>
      <c r="M199" s="192"/>
      <c r="N199" s="193"/>
      <c r="O199" s="193"/>
      <c r="P199" s="193"/>
      <c r="Q199" s="193"/>
      <c r="R199" s="193"/>
      <c r="S199" s="193"/>
      <c r="T199" s="194"/>
      <c r="AT199" s="189" t="s">
        <v>177</v>
      </c>
      <c r="AU199" s="189" t="s">
        <v>86</v>
      </c>
      <c r="AV199" s="13" t="s">
        <v>84</v>
      </c>
      <c r="AW199" s="13" t="s">
        <v>34</v>
      </c>
      <c r="AX199" s="13" t="s">
        <v>77</v>
      </c>
      <c r="AY199" s="189" t="s">
        <v>164</v>
      </c>
    </row>
    <row r="200" spans="2:51" s="14" customFormat="1" x14ac:dyDescent="0.2">
      <c r="B200" s="195"/>
      <c r="D200" s="183" t="s">
        <v>177</v>
      </c>
      <c r="E200" s="196" t="s">
        <v>1</v>
      </c>
      <c r="F200" s="197" t="s">
        <v>4973</v>
      </c>
      <c r="H200" s="198">
        <v>4.3280000000000003</v>
      </c>
      <c r="I200" s="199"/>
      <c r="L200" s="195"/>
      <c r="M200" s="200"/>
      <c r="N200" s="201"/>
      <c r="O200" s="201"/>
      <c r="P200" s="201"/>
      <c r="Q200" s="201"/>
      <c r="R200" s="201"/>
      <c r="S200" s="201"/>
      <c r="T200" s="202"/>
      <c r="AT200" s="196" t="s">
        <v>177</v>
      </c>
      <c r="AU200" s="196" t="s">
        <v>86</v>
      </c>
      <c r="AV200" s="14" t="s">
        <v>86</v>
      </c>
      <c r="AW200" s="14" t="s">
        <v>34</v>
      </c>
      <c r="AX200" s="14" t="s">
        <v>77</v>
      </c>
      <c r="AY200" s="196" t="s">
        <v>164</v>
      </c>
    </row>
    <row r="201" spans="2:51" s="13" customFormat="1" x14ac:dyDescent="0.2">
      <c r="B201" s="188"/>
      <c r="D201" s="183" t="s">
        <v>177</v>
      </c>
      <c r="E201" s="189" t="s">
        <v>1</v>
      </c>
      <c r="F201" s="190" t="s">
        <v>4974</v>
      </c>
      <c r="H201" s="189" t="s">
        <v>1</v>
      </c>
      <c r="I201" s="191"/>
      <c r="L201" s="188"/>
      <c r="M201" s="192"/>
      <c r="N201" s="193"/>
      <c r="O201" s="193"/>
      <c r="P201" s="193"/>
      <c r="Q201" s="193"/>
      <c r="R201" s="193"/>
      <c r="S201" s="193"/>
      <c r="T201" s="194"/>
      <c r="AT201" s="189" t="s">
        <v>177</v>
      </c>
      <c r="AU201" s="189" t="s">
        <v>86</v>
      </c>
      <c r="AV201" s="13" t="s">
        <v>84</v>
      </c>
      <c r="AW201" s="13" t="s">
        <v>34</v>
      </c>
      <c r="AX201" s="13" t="s">
        <v>77</v>
      </c>
      <c r="AY201" s="189" t="s">
        <v>164</v>
      </c>
    </row>
    <row r="202" spans="2:51" s="13" customFormat="1" x14ac:dyDescent="0.2">
      <c r="B202" s="188"/>
      <c r="D202" s="183" t="s">
        <v>177</v>
      </c>
      <c r="E202" s="189" t="s">
        <v>1</v>
      </c>
      <c r="F202" s="190" t="s">
        <v>4628</v>
      </c>
      <c r="H202" s="189" t="s">
        <v>1</v>
      </c>
      <c r="I202" s="191"/>
      <c r="L202" s="188"/>
      <c r="M202" s="192"/>
      <c r="N202" s="193"/>
      <c r="O202" s="193"/>
      <c r="P202" s="193"/>
      <c r="Q202" s="193"/>
      <c r="R202" s="193"/>
      <c r="S202" s="193"/>
      <c r="T202" s="194"/>
      <c r="AT202" s="189" t="s">
        <v>177</v>
      </c>
      <c r="AU202" s="189" t="s">
        <v>86</v>
      </c>
      <c r="AV202" s="13" t="s">
        <v>84</v>
      </c>
      <c r="AW202" s="13" t="s">
        <v>34</v>
      </c>
      <c r="AX202" s="13" t="s">
        <v>77</v>
      </c>
      <c r="AY202" s="189" t="s">
        <v>164</v>
      </c>
    </row>
    <row r="203" spans="2:51" s="13" customFormat="1" x14ac:dyDescent="0.2">
      <c r="B203" s="188"/>
      <c r="D203" s="183" t="s">
        <v>177</v>
      </c>
      <c r="E203" s="189" t="s">
        <v>1</v>
      </c>
      <c r="F203" s="190" t="s">
        <v>4975</v>
      </c>
      <c r="H203" s="189" t="s">
        <v>1</v>
      </c>
      <c r="I203" s="191"/>
      <c r="L203" s="188"/>
      <c r="M203" s="192"/>
      <c r="N203" s="193"/>
      <c r="O203" s="193"/>
      <c r="P203" s="193"/>
      <c r="Q203" s="193"/>
      <c r="R203" s="193"/>
      <c r="S203" s="193"/>
      <c r="T203" s="194"/>
      <c r="AT203" s="189" t="s">
        <v>177</v>
      </c>
      <c r="AU203" s="189" t="s">
        <v>86</v>
      </c>
      <c r="AV203" s="13" t="s">
        <v>84</v>
      </c>
      <c r="AW203" s="13" t="s">
        <v>34</v>
      </c>
      <c r="AX203" s="13" t="s">
        <v>77</v>
      </c>
      <c r="AY203" s="189" t="s">
        <v>164</v>
      </c>
    </row>
    <row r="204" spans="2:51" s="14" customFormat="1" x14ac:dyDescent="0.2">
      <c r="B204" s="195"/>
      <c r="D204" s="183" t="s">
        <v>177</v>
      </c>
      <c r="E204" s="196" t="s">
        <v>1</v>
      </c>
      <c r="F204" s="197" t="s">
        <v>4976</v>
      </c>
      <c r="H204" s="198">
        <v>1</v>
      </c>
      <c r="I204" s="199"/>
      <c r="L204" s="195"/>
      <c r="M204" s="200"/>
      <c r="N204" s="201"/>
      <c r="O204" s="201"/>
      <c r="P204" s="201"/>
      <c r="Q204" s="201"/>
      <c r="R204" s="201"/>
      <c r="S204" s="201"/>
      <c r="T204" s="202"/>
      <c r="AT204" s="196" t="s">
        <v>177</v>
      </c>
      <c r="AU204" s="196" t="s">
        <v>86</v>
      </c>
      <c r="AV204" s="14" t="s">
        <v>86</v>
      </c>
      <c r="AW204" s="14" t="s">
        <v>34</v>
      </c>
      <c r="AX204" s="14" t="s">
        <v>77</v>
      </c>
      <c r="AY204" s="196" t="s">
        <v>164</v>
      </c>
    </row>
    <row r="205" spans="2:51" s="13" customFormat="1" x14ac:dyDescent="0.2">
      <c r="B205" s="188"/>
      <c r="D205" s="183" t="s">
        <v>177</v>
      </c>
      <c r="E205" s="189" t="s">
        <v>1</v>
      </c>
      <c r="F205" s="190" t="s">
        <v>4977</v>
      </c>
      <c r="H205" s="189" t="s">
        <v>1</v>
      </c>
      <c r="I205" s="191"/>
      <c r="L205" s="188"/>
      <c r="M205" s="192"/>
      <c r="N205" s="193"/>
      <c r="O205" s="193"/>
      <c r="P205" s="193"/>
      <c r="Q205" s="193"/>
      <c r="R205" s="193"/>
      <c r="S205" s="193"/>
      <c r="T205" s="194"/>
      <c r="AT205" s="189" t="s">
        <v>177</v>
      </c>
      <c r="AU205" s="189" t="s">
        <v>86</v>
      </c>
      <c r="AV205" s="13" t="s">
        <v>84</v>
      </c>
      <c r="AW205" s="13" t="s">
        <v>34</v>
      </c>
      <c r="AX205" s="13" t="s">
        <v>77</v>
      </c>
      <c r="AY205" s="189" t="s">
        <v>164</v>
      </c>
    </row>
    <row r="206" spans="2:51" s="13" customFormat="1" x14ac:dyDescent="0.2">
      <c r="B206" s="188"/>
      <c r="D206" s="183" t="s">
        <v>177</v>
      </c>
      <c r="E206" s="189" t="s">
        <v>1</v>
      </c>
      <c r="F206" s="190" t="s">
        <v>4628</v>
      </c>
      <c r="H206" s="189" t="s">
        <v>1</v>
      </c>
      <c r="I206" s="191"/>
      <c r="L206" s="188"/>
      <c r="M206" s="192"/>
      <c r="N206" s="193"/>
      <c r="O206" s="193"/>
      <c r="P206" s="193"/>
      <c r="Q206" s="193"/>
      <c r="R206" s="193"/>
      <c r="S206" s="193"/>
      <c r="T206" s="194"/>
      <c r="AT206" s="189" t="s">
        <v>177</v>
      </c>
      <c r="AU206" s="189" t="s">
        <v>86</v>
      </c>
      <c r="AV206" s="13" t="s">
        <v>84</v>
      </c>
      <c r="AW206" s="13" t="s">
        <v>34</v>
      </c>
      <c r="AX206" s="13" t="s">
        <v>77</v>
      </c>
      <c r="AY206" s="189" t="s">
        <v>164</v>
      </c>
    </row>
    <row r="207" spans="2:51" s="13" customFormat="1" x14ac:dyDescent="0.2">
      <c r="B207" s="188"/>
      <c r="D207" s="183" t="s">
        <v>177</v>
      </c>
      <c r="E207" s="189" t="s">
        <v>1</v>
      </c>
      <c r="F207" s="190" t="s">
        <v>4978</v>
      </c>
      <c r="H207" s="189" t="s">
        <v>1</v>
      </c>
      <c r="I207" s="191"/>
      <c r="L207" s="188"/>
      <c r="M207" s="192"/>
      <c r="N207" s="193"/>
      <c r="O207" s="193"/>
      <c r="P207" s="193"/>
      <c r="Q207" s="193"/>
      <c r="R207" s="193"/>
      <c r="S207" s="193"/>
      <c r="T207" s="194"/>
      <c r="AT207" s="189" t="s">
        <v>177</v>
      </c>
      <c r="AU207" s="189" t="s">
        <v>86</v>
      </c>
      <c r="AV207" s="13" t="s">
        <v>84</v>
      </c>
      <c r="AW207" s="13" t="s">
        <v>34</v>
      </c>
      <c r="AX207" s="13" t="s">
        <v>77</v>
      </c>
      <c r="AY207" s="189" t="s">
        <v>164</v>
      </c>
    </row>
    <row r="208" spans="2:51" s="14" customFormat="1" x14ac:dyDescent="0.2">
      <c r="B208" s="195"/>
      <c r="D208" s="183" t="s">
        <v>177</v>
      </c>
      <c r="E208" s="196" t="s">
        <v>1</v>
      </c>
      <c r="F208" s="197" t="s">
        <v>4979</v>
      </c>
      <c r="H208" s="198">
        <v>1.25</v>
      </c>
      <c r="I208" s="199"/>
      <c r="L208" s="195"/>
      <c r="M208" s="200"/>
      <c r="N208" s="201"/>
      <c r="O208" s="201"/>
      <c r="P208" s="201"/>
      <c r="Q208" s="201"/>
      <c r="R208" s="201"/>
      <c r="S208" s="201"/>
      <c r="T208" s="202"/>
      <c r="AT208" s="196" t="s">
        <v>177</v>
      </c>
      <c r="AU208" s="196" t="s">
        <v>86</v>
      </c>
      <c r="AV208" s="14" t="s">
        <v>86</v>
      </c>
      <c r="AW208" s="14" t="s">
        <v>34</v>
      </c>
      <c r="AX208" s="14" t="s">
        <v>77</v>
      </c>
      <c r="AY208" s="196" t="s">
        <v>164</v>
      </c>
    </row>
    <row r="209" spans="1:65" s="13" customFormat="1" x14ac:dyDescent="0.2">
      <c r="B209" s="188"/>
      <c r="D209" s="183" t="s">
        <v>177</v>
      </c>
      <c r="E209" s="189" t="s">
        <v>1</v>
      </c>
      <c r="F209" s="190" t="s">
        <v>4980</v>
      </c>
      <c r="H209" s="189" t="s">
        <v>1</v>
      </c>
      <c r="I209" s="191"/>
      <c r="L209" s="188"/>
      <c r="M209" s="192"/>
      <c r="N209" s="193"/>
      <c r="O209" s="193"/>
      <c r="P209" s="193"/>
      <c r="Q209" s="193"/>
      <c r="R209" s="193"/>
      <c r="S209" s="193"/>
      <c r="T209" s="194"/>
      <c r="AT209" s="189" t="s">
        <v>177</v>
      </c>
      <c r="AU209" s="189" t="s">
        <v>86</v>
      </c>
      <c r="AV209" s="13" t="s">
        <v>84</v>
      </c>
      <c r="AW209" s="13" t="s">
        <v>34</v>
      </c>
      <c r="AX209" s="13" t="s">
        <v>77</v>
      </c>
      <c r="AY209" s="189" t="s">
        <v>164</v>
      </c>
    </row>
    <row r="210" spans="1:65" s="13" customFormat="1" x14ac:dyDescent="0.2">
      <c r="B210" s="188"/>
      <c r="D210" s="183" t="s">
        <v>177</v>
      </c>
      <c r="E210" s="189" t="s">
        <v>1</v>
      </c>
      <c r="F210" s="190" t="s">
        <v>4628</v>
      </c>
      <c r="H210" s="189" t="s">
        <v>1</v>
      </c>
      <c r="I210" s="191"/>
      <c r="L210" s="188"/>
      <c r="M210" s="192"/>
      <c r="N210" s="193"/>
      <c r="O210" s="193"/>
      <c r="P210" s="193"/>
      <c r="Q210" s="193"/>
      <c r="R210" s="193"/>
      <c r="S210" s="193"/>
      <c r="T210" s="194"/>
      <c r="AT210" s="189" t="s">
        <v>177</v>
      </c>
      <c r="AU210" s="189" t="s">
        <v>86</v>
      </c>
      <c r="AV210" s="13" t="s">
        <v>84</v>
      </c>
      <c r="AW210" s="13" t="s">
        <v>34</v>
      </c>
      <c r="AX210" s="13" t="s">
        <v>77</v>
      </c>
      <c r="AY210" s="189" t="s">
        <v>164</v>
      </c>
    </row>
    <row r="211" spans="1:65" s="13" customFormat="1" x14ac:dyDescent="0.2">
      <c r="B211" s="188"/>
      <c r="D211" s="183" t="s">
        <v>177</v>
      </c>
      <c r="E211" s="189" t="s">
        <v>1</v>
      </c>
      <c r="F211" s="190" t="s">
        <v>4872</v>
      </c>
      <c r="H211" s="189" t="s">
        <v>1</v>
      </c>
      <c r="I211" s="191"/>
      <c r="L211" s="188"/>
      <c r="M211" s="192"/>
      <c r="N211" s="193"/>
      <c r="O211" s="193"/>
      <c r="P211" s="193"/>
      <c r="Q211" s="193"/>
      <c r="R211" s="193"/>
      <c r="S211" s="193"/>
      <c r="T211" s="194"/>
      <c r="AT211" s="189" t="s">
        <v>177</v>
      </c>
      <c r="AU211" s="189" t="s">
        <v>86</v>
      </c>
      <c r="AV211" s="13" t="s">
        <v>84</v>
      </c>
      <c r="AW211" s="13" t="s">
        <v>34</v>
      </c>
      <c r="AX211" s="13" t="s">
        <v>77</v>
      </c>
      <c r="AY211" s="189" t="s">
        <v>164</v>
      </c>
    </row>
    <row r="212" spans="1:65" s="14" customFormat="1" x14ac:dyDescent="0.2">
      <c r="B212" s="195"/>
      <c r="D212" s="183" t="s">
        <v>177</v>
      </c>
      <c r="E212" s="196" t="s">
        <v>1</v>
      </c>
      <c r="F212" s="197" t="s">
        <v>4877</v>
      </c>
      <c r="H212" s="198">
        <v>0.3</v>
      </c>
      <c r="I212" s="199"/>
      <c r="L212" s="195"/>
      <c r="M212" s="200"/>
      <c r="N212" s="201"/>
      <c r="O212" s="201"/>
      <c r="P212" s="201"/>
      <c r="Q212" s="201"/>
      <c r="R212" s="201"/>
      <c r="S212" s="201"/>
      <c r="T212" s="202"/>
      <c r="AT212" s="196" t="s">
        <v>177</v>
      </c>
      <c r="AU212" s="196" t="s">
        <v>86</v>
      </c>
      <c r="AV212" s="14" t="s">
        <v>86</v>
      </c>
      <c r="AW212" s="14" t="s">
        <v>34</v>
      </c>
      <c r="AX212" s="14" t="s">
        <v>77</v>
      </c>
      <c r="AY212" s="196" t="s">
        <v>164</v>
      </c>
    </row>
    <row r="213" spans="1:65" s="15" customFormat="1" x14ac:dyDescent="0.2">
      <c r="B213" s="203"/>
      <c r="D213" s="183" t="s">
        <v>177</v>
      </c>
      <c r="E213" s="204" t="s">
        <v>1</v>
      </c>
      <c r="F213" s="205" t="s">
        <v>184</v>
      </c>
      <c r="H213" s="206">
        <v>15.773999999999999</v>
      </c>
      <c r="I213" s="207"/>
      <c r="L213" s="203"/>
      <c r="M213" s="208"/>
      <c r="N213" s="209"/>
      <c r="O213" s="209"/>
      <c r="P213" s="209"/>
      <c r="Q213" s="209"/>
      <c r="R213" s="209"/>
      <c r="S213" s="209"/>
      <c r="T213" s="210"/>
      <c r="AT213" s="204" t="s">
        <v>177</v>
      </c>
      <c r="AU213" s="204" t="s">
        <v>86</v>
      </c>
      <c r="AV213" s="15" t="s">
        <v>172</v>
      </c>
      <c r="AW213" s="15" t="s">
        <v>34</v>
      </c>
      <c r="AX213" s="15" t="s">
        <v>84</v>
      </c>
      <c r="AY213" s="204" t="s">
        <v>164</v>
      </c>
    </row>
    <row r="214" spans="1:65" s="2" customFormat="1" ht="16.5" customHeight="1" x14ac:dyDescent="0.2">
      <c r="A214" s="34"/>
      <c r="B214" s="168"/>
      <c r="C214" s="169" t="s">
        <v>255</v>
      </c>
      <c r="D214" s="214" t="s">
        <v>167</v>
      </c>
      <c r="E214" s="171" t="s">
        <v>4147</v>
      </c>
      <c r="F214" s="172" t="s">
        <v>4148</v>
      </c>
      <c r="G214" s="173" t="s">
        <v>215</v>
      </c>
      <c r="H214" s="174">
        <v>10.185</v>
      </c>
      <c r="I214" s="175"/>
      <c r="J214" s="176">
        <f>ROUND(I214*H214,2)</f>
        <v>0</v>
      </c>
      <c r="K214" s="172" t="s">
        <v>216</v>
      </c>
      <c r="L214" s="35"/>
      <c r="M214" s="177" t="s">
        <v>1</v>
      </c>
      <c r="N214" s="178" t="s">
        <v>42</v>
      </c>
      <c r="O214" s="60"/>
      <c r="P214" s="179">
        <f>O214*H214</f>
        <v>0</v>
      </c>
      <c r="Q214" s="179">
        <v>3.0000000000000001E-5</v>
      </c>
      <c r="R214" s="179">
        <f>Q214*H214</f>
        <v>3.0555000000000003E-4</v>
      </c>
      <c r="S214" s="179">
        <v>0</v>
      </c>
      <c r="T214" s="180">
        <f>S214*H214</f>
        <v>0</v>
      </c>
      <c r="U214" s="34"/>
      <c r="V214" s="34"/>
      <c r="W214" s="34"/>
      <c r="X214" s="34"/>
      <c r="Y214" s="34"/>
      <c r="Z214" s="34"/>
      <c r="AA214" s="34"/>
      <c r="AB214" s="34"/>
      <c r="AC214" s="34"/>
      <c r="AD214" s="34"/>
      <c r="AE214" s="34"/>
      <c r="AR214" s="181" t="s">
        <v>191</v>
      </c>
      <c r="AT214" s="181" t="s">
        <v>167</v>
      </c>
      <c r="AU214" s="181" t="s">
        <v>86</v>
      </c>
      <c r="AY214" s="18" t="s">
        <v>164</v>
      </c>
      <c r="BE214" s="182">
        <f>IF(N214="základní",J214,0)</f>
        <v>0</v>
      </c>
      <c r="BF214" s="182">
        <f>IF(N214="snížená",J214,0)</f>
        <v>0</v>
      </c>
      <c r="BG214" s="182">
        <f>IF(N214="zákl. přenesená",J214,0)</f>
        <v>0</v>
      </c>
      <c r="BH214" s="182">
        <f>IF(N214="sníž. přenesená",J214,0)</f>
        <v>0</v>
      </c>
      <c r="BI214" s="182">
        <f>IF(N214="nulová",J214,0)</f>
        <v>0</v>
      </c>
      <c r="BJ214" s="18" t="s">
        <v>84</v>
      </c>
      <c r="BK214" s="182">
        <f>ROUND(I214*H214,2)</f>
        <v>0</v>
      </c>
      <c r="BL214" s="18" t="s">
        <v>191</v>
      </c>
      <c r="BM214" s="181" t="s">
        <v>4981</v>
      </c>
    </row>
    <row r="215" spans="1:65" s="2" customFormat="1" ht="19.5" x14ac:dyDescent="0.2">
      <c r="A215" s="34"/>
      <c r="B215" s="35"/>
      <c r="C215" s="34"/>
      <c r="D215" s="183" t="s">
        <v>174</v>
      </c>
      <c r="E215" s="34"/>
      <c r="F215" s="184" t="s">
        <v>4150</v>
      </c>
      <c r="G215" s="34"/>
      <c r="H215" s="34"/>
      <c r="I215" s="103"/>
      <c r="J215" s="34"/>
      <c r="K215" s="34"/>
      <c r="L215" s="35"/>
      <c r="M215" s="185"/>
      <c r="N215" s="186"/>
      <c r="O215" s="60"/>
      <c r="P215" s="60"/>
      <c r="Q215" s="60"/>
      <c r="R215" s="60"/>
      <c r="S215" s="60"/>
      <c r="T215" s="61"/>
      <c r="U215" s="34"/>
      <c r="V215" s="34"/>
      <c r="W215" s="34"/>
      <c r="X215" s="34"/>
      <c r="Y215" s="34"/>
      <c r="Z215" s="34"/>
      <c r="AA215" s="34"/>
      <c r="AB215" s="34"/>
      <c r="AC215" s="34"/>
      <c r="AD215" s="34"/>
      <c r="AE215" s="34"/>
      <c r="AT215" s="18" t="s">
        <v>174</v>
      </c>
      <c r="AU215" s="18" t="s">
        <v>86</v>
      </c>
    </row>
    <row r="216" spans="1:65" s="13" customFormat="1" x14ac:dyDescent="0.2">
      <c r="B216" s="188"/>
      <c r="D216" s="183" t="s">
        <v>177</v>
      </c>
      <c r="E216" s="189" t="s">
        <v>1</v>
      </c>
      <c r="F216" s="190" t="s">
        <v>2852</v>
      </c>
      <c r="H216" s="189" t="s">
        <v>1</v>
      </c>
      <c r="I216" s="191"/>
      <c r="L216" s="188"/>
      <c r="M216" s="192"/>
      <c r="N216" s="193"/>
      <c r="O216" s="193"/>
      <c r="P216" s="193"/>
      <c r="Q216" s="193"/>
      <c r="R216" s="193"/>
      <c r="S216" s="193"/>
      <c r="T216" s="194"/>
      <c r="AT216" s="189" t="s">
        <v>177</v>
      </c>
      <c r="AU216" s="189" t="s">
        <v>86</v>
      </c>
      <c r="AV216" s="13" t="s">
        <v>84</v>
      </c>
      <c r="AW216" s="13" t="s">
        <v>34</v>
      </c>
      <c r="AX216" s="13" t="s">
        <v>77</v>
      </c>
      <c r="AY216" s="189" t="s">
        <v>164</v>
      </c>
    </row>
    <row r="217" spans="1:65" s="13" customFormat="1" x14ac:dyDescent="0.2">
      <c r="B217" s="188"/>
      <c r="D217" s="183" t="s">
        <v>177</v>
      </c>
      <c r="E217" s="189" t="s">
        <v>1</v>
      </c>
      <c r="F217" s="190" t="s">
        <v>4418</v>
      </c>
      <c r="H217" s="189" t="s">
        <v>1</v>
      </c>
      <c r="I217" s="191"/>
      <c r="L217" s="188"/>
      <c r="M217" s="192"/>
      <c r="N217" s="193"/>
      <c r="O217" s="193"/>
      <c r="P217" s="193"/>
      <c r="Q217" s="193"/>
      <c r="R217" s="193"/>
      <c r="S217" s="193"/>
      <c r="T217" s="194"/>
      <c r="AT217" s="189" t="s">
        <v>177</v>
      </c>
      <c r="AU217" s="189" t="s">
        <v>86</v>
      </c>
      <c r="AV217" s="13" t="s">
        <v>84</v>
      </c>
      <c r="AW217" s="13" t="s">
        <v>34</v>
      </c>
      <c r="AX217" s="13" t="s">
        <v>77</v>
      </c>
      <c r="AY217" s="189" t="s">
        <v>164</v>
      </c>
    </row>
    <row r="218" spans="1:65" s="13" customFormat="1" x14ac:dyDescent="0.2">
      <c r="B218" s="188"/>
      <c r="D218" s="183" t="s">
        <v>177</v>
      </c>
      <c r="E218" s="189" t="s">
        <v>1</v>
      </c>
      <c r="F218" s="190" t="s">
        <v>4419</v>
      </c>
      <c r="H218" s="189" t="s">
        <v>1</v>
      </c>
      <c r="I218" s="191"/>
      <c r="L218" s="188"/>
      <c r="M218" s="192"/>
      <c r="N218" s="193"/>
      <c r="O218" s="193"/>
      <c r="P218" s="193"/>
      <c r="Q218" s="193"/>
      <c r="R218" s="193"/>
      <c r="S218" s="193"/>
      <c r="T218" s="194"/>
      <c r="AT218" s="189" t="s">
        <v>177</v>
      </c>
      <c r="AU218" s="189" t="s">
        <v>86</v>
      </c>
      <c r="AV218" s="13" t="s">
        <v>84</v>
      </c>
      <c r="AW218" s="13" t="s">
        <v>34</v>
      </c>
      <c r="AX218" s="13" t="s">
        <v>77</v>
      </c>
      <c r="AY218" s="189" t="s">
        <v>164</v>
      </c>
    </row>
    <row r="219" spans="1:65" s="13" customFormat="1" x14ac:dyDescent="0.2">
      <c r="B219" s="188"/>
      <c r="D219" s="183" t="s">
        <v>177</v>
      </c>
      <c r="E219" s="189" t="s">
        <v>1</v>
      </c>
      <c r="F219" s="190" t="s">
        <v>4947</v>
      </c>
      <c r="H219" s="189" t="s">
        <v>1</v>
      </c>
      <c r="I219" s="191"/>
      <c r="L219" s="188"/>
      <c r="M219" s="192"/>
      <c r="N219" s="193"/>
      <c r="O219" s="193"/>
      <c r="P219" s="193"/>
      <c r="Q219" s="193"/>
      <c r="R219" s="193"/>
      <c r="S219" s="193"/>
      <c r="T219" s="194"/>
      <c r="AT219" s="189" t="s">
        <v>177</v>
      </c>
      <c r="AU219" s="189" t="s">
        <v>86</v>
      </c>
      <c r="AV219" s="13" t="s">
        <v>84</v>
      </c>
      <c r="AW219" s="13" t="s">
        <v>34</v>
      </c>
      <c r="AX219" s="13" t="s">
        <v>77</v>
      </c>
      <c r="AY219" s="189" t="s">
        <v>164</v>
      </c>
    </row>
    <row r="220" spans="1:65" s="13" customFormat="1" x14ac:dyDescent="0.2">
      <c r="B220" s="188"/>
      <c r="D220" s="183" t="s">
        <v>177</v>
      </c>
      <c r="E220" s="189" t="s">
        <v>1</v>
      </c>
      <c r="F220" s="190" t="s">
        <v>4421</v>
      </c>
      <c r="H220" s="189" t="s">
        <v>1</v>
      </c>
      <c r="I220" s="191"/>
      <c r="L220" s="188"/>
      <c r="M220" s="192"/>
      <c r="N220" s="193"/>
      <c r="O220" s="193"/>
      <c r="P220" s="193"/>
      <c r="Q220" s="193"/>
      <c r="R220" s="193"/>
      <c r="S220" s="193"/>
      <c r="T220" s="194"/>
      <c r="AT220" s="189" t="s">
        <v>177</v>
      </c>
      <c r="AU220" s="189" t="s">
        <v>86</v>
      </c>
      <c r="AV220" s="13" t="s">
        <v>84</v>
      </c>
      <c r="AW220" s="13" t="s">
        <v>34</v>
      </c>
      <c r="AX220" s="13" t="s">
        <v>77</v>
      </c>
      <c r="AY220" s="189" t="s">
        <v>164</v>
      </c>
    </row>
    <row r="221" spans="1:65" s="13" customFormat="1" x14ac:dyDescent="0.2">
      <c r="B221" s="188"/>
      <c r="D221" s="183" t="s">
        <v>177</v>
      </c>
      <c r="E221" s="189" t="s">
        <v>1</v>
      </c>
      <c r="F221" s="190" t="s">
        <v>4430</v>
      </c>
      <c r="H221" s="189" t="s">
        <v>1</v>
      </c>
      <c r="I221" s="191"/>
      <c r="L221" s="188"/>
      <c r="M221" s="192"/>
      <c r="N221" s="193"/>
      <c r="O221" s="193"/>
      <c r="P221" s="193"/>
      <c r="Q221" s="193"/>
      <c r="R221" s="193"/>
      <c r="S221" s="193"/>
      <c r="T221" s="194"/>
      <c r="AT221" s="189" t="s">
        <v>177</v>
      </c>
      <c r="AU221" s="189" t="s">
        <v>86</v>
      </c>
      <c r="AV221" s="13" t="s">
        <v>84</v>
      </c>
      <c r="AW221" s="13" t="s">
        <v>34</v>
      </c>
      <c r="AX221" s="13" t="s">
        <v>77</v>
      </c>
      <c r="AY221" s="189" t="s">
        <v>164</v>
      </c>
    </row>
    <row r="222" spans="1:65" s="13" customFormat="1" x14ac:dyDescent="0.2">
      <c r="B222" s="188"/>
      <c r="D222" s="183" t="s">
        <v>177</v>
      </c>
      <c r="E222" s="189" t="s">
        <v>1</v>
      </c>
      <c r="F222" s="190" t="s">
        <v>4982</v>
      </c>
      <c r="H222" s="189" t="s">
        <v>1</v>
      </c>
      <c r="I222" s="191"/>
      <c r="L222" s="188"/>
      <c r="M222" s="192"/>
      <c r="N222" s="193"/>
      <c r="O222" s="193"/>
      <c r="P222" s="193"/>
      <c r="Q222" s="193"/>
      <c r="R222" s="193"/>
      <c r="S222" s="193"/>
      <c r="T222" s="194"/>
      <c r="AT222" s="189" t="s">
        <v>177</v>
      </c>
      <c r="AU222" s="189" t="s">
        <v>86</v>
      </c>
      <c r="AV222" s="13" t="s">
        <v>84</v>
      </c>
      <c r="AW222" s="13" t="s">
        <v>34</v>
      </c>
      <c r="AX222" s="13" t="s">
        <v>77</v>
      </c>
      <c r="AY222" s="189" t="s">
        <v>164</v>
      </c>
    </row>
    <row r="223" spans="1:65" s="13" customFormat="1" x14ac:dyDescent="0.2">
      <c r="B223" s="188"/>
      <c r="D223" s="183" t="s">
        <v>177</v>
      </c>
      <c r="E223" s="189" t="s">
        <v>1</v>
      </c>
      <c r="F223" s="190" t="s">
        <v>4151</v>
      </c>
      <c r="H223" s="189" t="s">
        <v>1</v>
      </c>
      <c r="I223" s="191"/>
      <c r="L223" s="188"/>
      <c r="M223" s="192"/>
      <c r="N223" s="193"/>
      <c r="O223" s="193"/>
      <c r="P223" s="193"/>
      <c r="Q223" s="193"/>
      <c r="R223" s="193"/>
      <c r="S223" s="193"/>
      <c r="T223" s="194"/>
      <c r="AT223" s="189" t="s">
        <v>177</v>
      </c>
      <c r="AU223" s="189" t="s">
        <v>86</v>
      </c>
      <c r="AV223" s="13" t="s">
        <v>84</v>
      </c>
      <c r="AW223" s="13" t="s">
        <v>34</v>
      </c>
      <c r="AX223" s="13" t="s">
        <v>77</v>
      </c>
      <c r="AY223" s="189" t="s">
        <v>164</v>
      </c>
    </row>
    <row r="224" spans="1:65" s="13" customFormat="1" x14ac:dyDescent="0.2">
      <c r="B224" s="188"/>
      <c r="D224" s="183" t="s">
        <v>177</v>
      </c>
      <c r="E224" s="189" t="s">
        <v>1</v>
      </c>
      <c r="F224" s="190" t="s">
        <v>4983</v>
      </c>
      <c r="H224" s="189" t="s">
        <v>1</v>
      </c>
      <c r="I224" s="191"/>
      <c r="L224" s="188"/>
      <c r="M224" s="192"/>
      <c r="N224" s="193"/>
      <c r="O224" s="193"/>
      <c r="P224" s="193"/>
      <c r="Q224" s="193"/>
      <c r="R224" s="193"/>
      <c r="S224" s="193"/>
      <c r="T224" s="194"/>
      <c r="AT224" s="189" t="s">
        <v>177</v>
      </c>
      <c r="AU224" s="189" t="s">
        <v>86</v>
      </c>
      <c r="AV224" s="13" t="s">
        <v>84</v>
      </c>
      <c r="AW224" s="13" t="s">
        <v>34</v>
      </c>
      <c r="AX224" s="13" t="s">
        <v>77</v>
      </c>
      <c r="AY224" s="189" t="s">
        <v>164</v>
      </c>
    </row>
    <row r="225" spans="1:65" s="14" customFormat="1" x14ac:dyDescent="0.2">
      <c r="B225" s="195"/>
      <c r="D225" s="183" t="s">
        <v>177</v>
      </c>
      <c r="E225" s="196" t="s">
        <v>1</v>
      </c>
      <c r="F225" s="197" t="s">
        <v>4984</v>
      </c>
      <c r="H225" s="198">
        <v>3.1139999999999999</v>
      </c>
      <c r="I225" s="199"/>
      <c r="L225" s="195"/>
      <c r="M225" s="200"/>
      <c r="N225" s="201"/>
      <c r="O225" s="201"/>
      <c r="P225" s="201"/>
      <c r="Q225" s="201"/>
      <c r="R225" s="201"/>
      <c r="S225" s="201"/>
      <c r="T225" s="202"/>
      <c r="AT225" s="196" t="s">
        <v>177</v>
      </c>
      <c r="AU225" s="196" t="s">
        <v>86</v>
      </c>
      <c r="AV225" s="14" t="s">
        <v>86</v>
      </c>
      <c r="AW225" s="14" t="s">
        <v>34</v>
      </c>
      <c r="AX225" s="14" t="s">
        <v>77</v>
      </c>
      <c r="AY225" s="196" t="s">
        <v>164</v>
      </c>
    </row>
    <row r="226" spans="1:65" s="13" customFormat="1" x14ac:dyDescent="0.2">
      <c r="B226" s="188"/>
      <c r="D226" s="183" t="s">
        <v>177</v>
      </c>
      <c r="E226" s="189" t="s">
        <v>1</v>
      </c>
      <c r="F226" s="190" t="s">
        <v>4985</v>
      </c>
      <c r="H226" s="189" t="s">
        <v>1</v>
      </c>
      <c r="I226" s="191"/>
      <c r="L226" s="188"/>
      <c r="M226" s="192"/>
      <c r="N226" s="193"/>
      <c r="O226" s="193"/>
      <c r="P226" s="193"/>
      <c r="Q226" s="193"/>
      <c r="R226" s="193"/>
      <c r="S226" s="193"/>
      <c r="T226" s="194"/>
      <c r="AT226" s="189" t="s">
        <v>177</v>
      </c>
      <c r="AU226" s="189" t="s">
        <v>86</v>
      </c>
      <c r="AV226" s="13" t="s">
        <v>84</v>
      </c>
      <c r="AW226" s="13" t="s">
        <v>34</v>
      </c>
      <c r="AX226" s="13" t="s">
        <v>77</v>
      </c>
      <c r="AY226" s="189" t="s">
        <v>164</v>
      </c>
    </row>
    <row r="227" spans="1:65" s="13" customFormat="1" x14ac:dyDescent="0.2">
      <c r="B227" s="188"/>
      <c r="D227" s="183" t="s">
        <v>177</v>
      </c>
      <c r="E227" s="189" t="s">
        <v>1</v>
      </c>
      <c r="F227" s="190" t="s">
        <v>4151</v>
      </c>
      <c r="H227" s="189" t="s">
        <v>1</v>
      </c>
      <c r="I227" s="191"/>
      <c r="L227" s="188"/>
      <c r="M227" s="192"/>
      <c r="N227" s="193"/>
      <c r="O227" s="193"/>
      <c r="P227" s="193"/>
      <c r="Q227" s="193"/>
      <c r="R227" s="193"/>
      <c r="S227" s="193"/>
      <c r="T227" s="194"/>
      <c r="AT227" s="189" t="s">
        <v>177</v>
      </c>
      <c r="AU227" s="189" t="s">
        <v>86</v>
      </c>
      <c r="AV227" s="13" t="s">
        <v>84</v>
      </c>
      <c r="AW227" s="13" t="s">
        <v>34</v>
      </c>
      <c r="AX227" s="13" t="s">
        <v>77</v>
      </c>
      <c r="AY227" s="189" t="s">
        <v>164</v>
      </c>
    </row>
    <row r="228" spans="1:65" s="13" customFormat="1" x14ac:dyDescent="0.2">
      <c r="B228" s="188"/>
      <c r="D228" s="183" t="s">
        <v>177</v>
      </c>
      <c r="E228" s="189" t="s">
        <v>1</v>
      </c>
      <c r="F228" s="190" t="s">
        <v>4986</v>
      </c>
      <c r="H228" s="189" t="s">
        <v>1</v>
      </c>
      <c r="I228" s="191"/>
      <c r="L228" s="188"/>
      <c r="M228" s="192"/>
      <c r="N228" s="193"/>
      <c r="O228" s="193"/>
      <c r="P228" s="193"/>
      <c r="Q228" s="193"/>
      <c r="R228" s="193"/>
      <c r="S228" s="193"/>
      <c r="T228" s="194"/>
      <c r="AT228" s="189" t="s">
        <v>177</v>
      </c>
      <c r="AU228" s="189" t="s">
        <v>86</v>
      </c>
      <c r="AV228" s="13" t="s">
        <v>84</v>
      </c>
      <c r="AW228" s="13" t="s">
        <v>34</v>
      </c>
      <c r="AX228" s="13" t="s">
        <v>77</v>
      </c>
      <c r="AY228" s="189" t="s">
        <v>164</v>
      </c>
    </row>
    <row r="229" spans="1:65" s="14" customFormat="1" x14ac:dyDescent="0.2">
      <c r="B229" s="195"/>
      <c r="D229" s="183" t="s">
        <v>177</v>
      </c>
      <c r="E229" s="196" t="s">
        <v>1</v>
      </c>
      <c r="F229" s="197" t="s">
        <v>4987</v>
      </c>
      <c r="H229" s="198">
        <v>6.4710000000000001</v>
      </c>
      <c r="I229" s="199"/>
      <c r="L229" s="195"/>
      <c r="M229" s="200"/>
      <c r="N229" s="201"/>
      <c r="O229" s="201"/>
      <c r="P229" s="201"/>
      <c r="Q229" s="201"/>
      <c r="R229" s="201"/>
      <c r="S229" s="201"/>
      <c r="T229" s="202"/>
      <c r="AT229" s="196" t="s">
        <v>177</v>
      </c>
      <c r="AU229" s="196" t="s">
        <v>86</v>
      </c>
      <c r="AV229" s="14" t="s">
        <v>86</v>
      </c>
      <c r="AW229" s="14" t="s">
        <v>34</v>
      </c>
      <c r="AX229" s="14" t="s">
        <v>77</v>
      </c>
      <c r="AY229" s="196" t="s">
        <v>164</v>
      </c>
    </row>
    <row r="230" spans="1:65" s="13" customFormat="1" x14ac:dyDescent="0.2">
      <c r="B230" s="188"/>
      <c r="D230" s="183" t="s">
        <v>177</v>
      </c>
      <c r="E230" s="189" t="s">
        <v>1</v>
      </c>
      <c r="F230" s="190" t="s">
        <v>4988</v>
      </c>
      <c r="H230" s="189" t="s">
        <v>1</v>
      </c>
      <c r="I230" s="191"/>
      <c r="L230" s="188"/>
      <c r="M230" s="192"/>
      <c r="N230" s="193"/>
      <c r="O230" s="193"/>
      <c r="P230" s="193"/>
      <c r="Q230" s="193"/>
      <c r="R230" s="193"/>
      <c r="S230" s="193"/>
      <c r="T230" s="194"/>
      <c r="AT230" s="189" t="s">
        <v>177</v>
      </c>
      <c r="AU230" s="189" t="s">
        <v>86</v>
      </c>
      <c r="AV230" s="13" t="s">
        <v>84</v>
      </c>
      <c r="AW230" s="13" t="s">
        <v>34</v>
      </c>
      <c r="AX230" s="13" t="s">
        <v>77</v>
      </c>
      <c r="AY230" s="189" t="s">
        <v>164</v>
      </c>
    </row>
    <row r="231" spans="1:65" s="13" customFormat="1" x14ac:dyDescent="0.2">
      <c r="B231" s="188"/>
      <c r="D231" s="183" t="s">
        <v>177</v>
      </c>
      <c r="E231" s="189" t="s">
        <v>1</v>
      </c>
      <c r="F231" s="190" t="s">
        <v>4151</v>
      </c>
      <c r="H231" s="189" t="s">
        <v>1</v>
      </c>
      <c r="I231" s="191"/>
      <c r="L231" s="188"/>
      <c r="M231" s="192"/>
      <c r="N231" s="193"/>
      <c r="O231" s="193"/>
      <c r="P231" s="193"/>
      <c r="Q231" s="193"/>
      <c r="R231" s="193"/>
      <c r="S231" s="193"/>
      <c r="T231" s="194"/>
      <c r="AT231" s="189" t="s">
        <v>177</v>
      </c>
      <c r="AU231" s="189" t="s">
        <v>86</v>
      </c>
      <c r="AV231" s="13" t="s">
        <v>84</v>
      </c>
      <c r="AW231" s="13" t="s">
        <v>34</v>
      </c>
      <c r="AX231" s="13" t="s">
        <v>77</v>
      </c>
      <c r="AY231" s="189" t="s">
        <v>164</v>
      </c>
    </row>
    <row r="232" spans="1:65" s="13" customFormat="1" x14ac:dyDescent="0.2">
      <c r="B232" s="188"/>
      <c r="D232" s="183" t="s">
        <v>177</v>
      </c>
      <c r="E232" s="189" t="s">
        <v>1</v>
      </c>
      <c r="F232" s="190" t="s">
        <v>4989</v>
      </c>
      <c r="H232" s="189" t="s">
        <v>1</v>
      </c>
      <c r="I232" s="191"/>
      <c r="L232" s="188"/>
      <c r="M232" s="192"/>
      <c r="N232" s="193"/>
      <c r="O232" s="193"/>
      <c r="P232" s="193"/>
      <c r="Q232" s="193"/>
      <c r="R232" s="193"/>
      <c r="S232" s="193"/>
      <c r="T232" s="194"/>
      <c r="AT232" s="189" t="s">
        <v>177</v>
      </c>
      <c r="AU232" s="189" t="s">
        <v>86</v>
      </c>
      <c r="AV232" s="13" t="s">
        <v>84</v>
      </c>
      <c r="AW232" s="13" t="s">
        <v>34</v>
      </c>
      <c r="AX232" s="13" t="s">
        <v>77</v>
      </c>
      <c r="AY232" s="189" t="s">
        <v>164</v>
      </c>
    </row>
    <row r="233" spans="1:65" s="14" customFormat="1" x14ac:dyDescent="0.2">
      <c r="B233" s="195"/>
      <c r="D233" s="183" t="s">
        <v>177</v>
      </c>
      <c r="E233" s="196" t="s">
        <v>1</v>
      </c>
      <c r="F233" s="197" t="s">
        <v>4990</v>
      </c>
      <c r="H233" s="198">
        <v>0.6</v>
      </c>
      <c r="I233" s="199"/>
      <c r="L233" s="195"/>
      <c r="M233" s="200"/>
      <c r="N233" s="201"/>
      <c r="O233" s="201"/>
      <c r="P233" s="201"/>
      <c r="Q233" s="201"/>
      <c r="R233" s="201"/>
      <c r="S233" s="201"/>
      <c r="T233" s="202"/>
      <c r="AT233" s="196" t="s">
        <v>177</v>
      </c>
      <c r="AU233" s="196" t="s">
        <v>86</v>
      </c>
      <c r="AV233" s="14" t="s">
        <v>86</v>
      </c>
      <c r="AW233" s="14" t="s">
        <v>34</v>
      </c>
      <c r="AX233" s="14" t="s">
        <v>77</v>
      </c>
      <c r="AY233" s="196" t="s">
        <v>164</v>
      </c>
    </row>
    <row r="234" spans="1:65" s="15" customFormat="1" x14ac:dyDescent="0.2">
      <c r="B234" s="203"/>
      <c r="D234" s="183" t="s">
        <v>177</v>
      </c>
      <c r="E234" s="204" t="s">
        <v>1</v>
      </c>
      <c r="F234" s="205" t="s">
        <v>184</v>
      </c>
      <c r="H234" s="206">
        <v>10.185</v>
      </c>
      <c r="I234" s="207"/>
      <c r="L234" s="203"/>
      <c r="M234" s="208"/>
      <c r="N234" s="209"/>
      <c r="O234" s="209"/>
      <c r="P234" s="209"/>
      <c r="Q234" s="209"/>
      <c r="R234" s="209"/>
      <c r="S234" s="209"/>
      <c r="T234" s="210"/>
      <c r="AT234" s="204" t="s">
        <v>177</v>
      </c>
      <c r="AU234" s="204" t="s">
        <v>86</v>
      </c>
      <c r="AV234" s="15" t="s">
        <v>172</v>
      </c>
      <c r="AW234" s="15" t="s">
        <v>34</v>
      </c>
      <c r="AX234" s="15" t="s">
        <v>84</v>
      </c>
      <c r="AY234" s="204" t="s">
        <v>164</v>
      </c>
    </row>
    <row r="235" spans="1:65" s="2" customFormat="1" ht="16.5" customHeight="1" x14ac:dyDescent="0.2">
      <c r="A235" s="34"/>
      <c r="B235" s="168"/>
      <c r="C235" s="169" t="s">
        <v>273</v>
      </c>
      <c r="D235" s="214" t="s">
        <v>167</v>
      </c>
      <c r="E235" s="171" t="s">
        <v>4991</v>
      </c>
      <c r="F235" s="172" t="s">
        <v>4992</v>
      </c>
      <c r="G235" s="173" t="s">
        <v>215</v>
      </c>
      <c r="H235" s="174">
        <v>1.504</v>
      </c>
      <c r="I235" s="175"/>
      <c r="J235" s="176">
        <f>ROUND(I235*H235,2)</f>
        <v>0</v>
      </c>
      <c r="K235" s="172" t="s">
        <v>216</v>
      </c>
      <c r="L235" s="35"/>
      <c r="M235" s="177" t="s">
        <v>1</v>
      </c>
      <c r="N235" s="178" t="s">
        <v>42</v>
      </c>
      <c r="O235" s="60"/>
      <c r="P235" s="179">
        <f>O235*H235</f>
        <v>0</v>
      </c>
      <c r="Q235" s="179">
        <v>5.0000000000000002E-5</v>
      </c>
      <c r="R235" s="179">
        <f>Q235*H235</f>
        <v>7.5199999999999998E-5</v>
      </c>
      <c r="S235" s="179">
        <v>0</v>
      </c>
      <c r="T235" s="180">
        <f>S235*H235</f>
        <v>0</v>
      </c>
      <c r="U235" s="34"/>
      <c r="V235" s="34"/>
      <c r="W235" s="34"/>
      <c r="X235" s="34"/>
      <c r="Y235" s="34"/>
      <c r="Z235" s="34"/>
      <c r="AA235" s="34"/>
      <c r="AB235" s="34"/>
      <c r="AC235" s="34"/>
      <c r="AD235" s="34"/>
      <c r="AE235" s="34"/>
      <c r="AR235" s="181" t="s">
        <v>191</v>
      </c>
      <c r="AT235" s="181" t="s">
        <v>167</v>
      </c>
      <c r="AU235" s="181" t="s">
        <v>86</v>
      </c>
      <c r="AY235" s="18" t="s">
        <v>164</v>
      </c>
      <c r="BE235" s="182">
        <f>IF(N235="základní",J235,0)</f>
        <v>0</v>
      </c>
      <c r="BF235" s="182">
        <f>IF(N235="snížená",J235,0)</f>
        <v>0</v>
      </c>
      <c r="BG235" s="182">
        <f>IF(N235="zákl. přenesená",J235,0)</f>
        <v>0</v>
      </c>
      <c r="BH235" s="182">
        <f>IF(N235="sníž. přenesená",J235,0)</f>
        <v>0</v>
      </c>
      <c r="BI235" s="182">
        <f>IF(N235="nulová",J235,0)</f>
        <v>0</v>
      </c>
      <c r="BJ235" s="18" t="s">
        <v>84</v>
      </c>
      <c r="BK235" s="182">
        <f>ROUND(I235*H235,2)</f>
        <v>0</v>
      </c>
      <c r="BL235" s="18" t="s">
        <v>191</v>
      </c>
      <c r="BM235" s="181" t="s">
        <v>4993</v>
      </c>
    </row>
    <row r="236" spans="1:65" s="2" customFormat="1" ht="19.5" x14ac:dyDescent="0.2">
      <c r="A236" s="34"/>
      <c r="B236" s="35"/>
      <c r="C236" s="34"/>
      <c r="D236" s="183" t="s">
        <v>174</v>
      </c>
      <c r="E236" s="34"/>
      <c r="F236" s="184" t="s">
        <v>4994</v>
      </c>
      <c r="G236" s="34"/>
      <c r="H236" s="34"/>
      <c r="I236" s="103"/>
      <c r="J236" s="34"/>
      <c r="K236" s="34"/>
      <c r="L236" s="35"/>
      <c r="M236" s="185"/>
      <c r="N236" s="186"/>
      <c r="O236" s="60"/>
      <c r="P236" s="60"/>
      <c r="Q236" s="60"/>
      <c r="R236" s="60"/>
      <c r="S236" s="60"/>
      <c r="T236" s="61"/>
      <c r="U236" s="34"/>
      <c r="V236" s="34"/>
      <c r="W236" s="34"/>
      <c r="X236" s="34"/>
      <c r="Y236" s="34"/>
      <c r="Z236" s="34"/>
      <c r="AA236" s="34"/>
      <c r="AB236" s="34"/>
      <c r="AC236" s="34"/>
      <c r="AD236" s="34"/>
      <c r="AE236" s="34"/>
      <c r="AT236" s="18" t="s">
        <v>174</v>
      </c>
      <c r="AU236" s="18" t="s">
        <v>86</v>
      </c>
    </row>
    <row r="237" spans="1:65" s="13" customFormat="1" x14ac:dyDescent="0.2">
      <c r="B237" s="188"/>
      <c r="D237" s="183" t="s">
        <v>177</v>
      </c>
      <c r="E237" s="189" t="s">
        <v>1</v>
      </c>
      <c r="F237" s="190" t="s">
        <v>2852</v>
      </c>
      <c r="H237" s="189" t="s">
        <v>1</v>
      </c>
      <c r="I237" s="191"/>
      <c r="L237" s="188"/>
      <c r="M237" s="192"/>
      <c r="N237" s="193"/>
      <c r="O237" s="193"/>
      <c r="P237" s="193"/>
      <c r="Q237" s="193"/>
      <c r="R237" s="193"/>
      <c r="S237" s="193"/>
      <c r="T237" s="194"/>
      <c r="AT237" s="189" t="s">
        <v>177</v>
      </c>
      <c r="AU237" s="189" t="s">
        <v>86</v>
      </c>
      <c r="AV237" s="13" t="s">
        <v>84</v>
      </c>
      <c r="AW237" s="13" t="s">
        <v>34</v>
      </c>
      <c r="AX237" s="13" t="s">
        <v>77</v>
      </c>
      <c r="AY237" s="189" t="s">
        <v>164</v>
      </c>
    </row>
    <row r="238" spans="1:65" s="13" customFormat="1" x14ac:dyDescent="0.2">
      <c r="B238" s="188"/>
      <c r="D238" s="183" t="s">
        <v>177</v>
      </c>
      <c r="E238" s="189" t="s">
        <v>1</v>
      </c>
      <c r="F238" s="190" t="s">
        <v>4418</v>
      </c>
      <c r="H238" s="189" t="s">
        <v>1</v>
      </c>
      <c r="I238" s="191"/>
      <c r="L238" s="188"/>
      <c r="M238" s="192"/>
      <c r="N238" s="193"/>
      <c r="O238" s="193"/>
      <c r="P238" s="193"/>
      <c r="Q238" s="193"/>
      <c r="R238" s="193"/>
      <c r="S238" s="193"/>
      <c r="T238" s="194"/>
      <c r="AT238" s="189" t="s">
        <v>177</v>
      </c>
      <c r="AU238" s="189" t="s">
        <v>86</v>
      </c>
      <c r="AV238" s="13" t="s">
        <v>84</v>
      </c>
      <c r="AW238" s="13" t="s">
        <v>34</v>
      </c>
      <c r="AX238" s="13" t="s">
        <v>77</v>
      </c>
      <c r="AY238" s="189" t="s">
        <v>164</v>
      </c>
    </row>
    <row r="239" spans="1:65" s="13" customFormat="1" x14ac:dyDescent="0.2">
      <c r="B239" s="188"/>
      <c r="D239" s="183" t="s">
        <v>177</v>
      </c>
      <c r="E239" s="189" t="s">
        <v>1</v>
      </c>
      <c r="F239" s="190" t="s">
        <v>4419</v>
      </c>
      <c r="H239" s="189" t="s">
        <v>1</v>
      </c>
      <c r="I239" s="191"/>
      <c r="L239" s="188"/>
      <c r="M239" s="192"/>
      <c r="N239" s="193"/>
      <c r="O239" s="193"/>
      <c r="P239" s="193"/>
      <c r="Q239" s="193"/>
      <c r="R239" s="193"/>
      <c r="S239" s="193"/>
      <c r="T239" s="194"/>
      <c r="AT239" s="189" t="s">
        <v>177</v>
      </c>
      <c r="AU239" s="189" t="s">
        <v>86</v>
      </c>
      <c r="AV239" s="13" t="s">
        <v>84</v>
      </c>
      <c r="AW239" s="13" t="s">
        <v>34</v>
      </c>
      <c r="AX239" s="13" t="s">
        <v>77</v>
      </c>
      <c r="AY239" s="189" t="s">
        <v>164</v>
      </c>
    </row>
    <row r="240" spans="1:65" s="13" customFormat="1" x14ac:dyDescent="0.2">
      <c r="B240" s="188"/>
      <c r="D240" s="183" t="s">
        <v>177</v>
      </c>
      <c r="E240" s="189" t="s">
        <v>1</v>
      </c>
      <c r="F240" s="190" t="s">
        <v>4947</v>
      </c>
      <c r="H240" s="189" t="s">
        <v>1</v>
      </c>
      <c r="I240" s="191"/>
      <c r="L240" s="188"/>
      <c r="M240" s="192"/>
      <c r="N240" s="193"/>
      <c r="O240" s="193"/>
      <c r="P240" s="193"/>
      <c r="Q240" s="193"/>
      <c r="R240" s="193"/>
      <c r="S240" s="193"/>
      <c r="T240" s="194"/>
      <c r="AT240" s="189" t="s">
        <v>177</v>
      </c>
      <c r="AU240" s="189" t="s">
        <v>86</v>
      </c>
      <c r="AV240" s="13" t="s">
        <v>84</v>
      </c>
      <c r="AW240" s="13" t="s">
        <v>34</v>
      </c>
      <c r="AX240" s="13" t="s">
        <v>77</v>
      </c>
      <c r="AY240" s="189" t="s">
        <v>164</v>
      </c>
    </row>
    <row r="241" spans="1:65" s="13" customFormat="1" x14ac:dyDescent="0.2">
      <c r="B241" s="188"/>
      <c r="D241" s="183" t="s">
        <v>177</v>
      </c>
      <c r="E241" s="189" t="s">
        <v>1</v>
      </c>
      <c r="F241" s="190" t="s">
        <v>4421</v>
      </c>
      <c r="H241" s="189" t="s">
        <v>1</v>
      </c>
      <c r="I241" s="191"/>
      <c r="L241" s="188"/>
      <c r="M241" s="192"/>
      <c r="N241" s="193"/>
      <c r="O241" s="193"/>
      <c r="P241" s="193"/>
      <c r="Q241" s="193"/>
      <c r="R241" s="193"/>
      <c r="S241" s="193"/>
      <c r="T241" s="194"/>
      <c r="AT241" s="189" t="s">
        <v>177</v>
      </c>
      <c r="AU241" s="189" t="s">
        <v>86</v>
      </c>
      <c r="AV241" s="13" t="s">
        <v>84</v>
      </c>
      <c r="AW241" s="13" t="s">
        <v>34</v>
      </c>
      <c r="AX241" s="13" t="s">
        <v>77</v>
      </c>
      <c r="AY241" s="189" t="s">
        <v>164</v>
      </c>
    </row>
    <row r="242" spans="1:65" s="13" customFormat="1" x14ac:dyDescent="0.2">
      <c r="B242" s="188"/>
      <c r="D242" s="183" t="s">
        <v>177</v>
      </c>
      <c r="E242" s="189" t="s">
        <v>1</v>
      </c>
      <c r="F242" s="190" t="s">
        <v>4430</v>
      </c>
      <c r="H242" s="189" t="s">
        <v>1</v>
      </c>
      <c r="I242" s="191"/>
      <c r="L242" s="188"/>
      <c r="M242" s="192"/>
      <c r="N242" s="193"/>
      <c r="O242" s="193"/>
      <c r="P242" s="193"/>
      <c r="Q242" s="193"/>
      <c r="R242" s="193"/>
      <c r="S242" s="193"/>
      <c r="T242" s="194"/>
      <c r="AT242" s="189" t="s">
        <v>177</v>
      </c>
      <c r="AU242" s="189" t="s">
        <v>86</v>
      </c>
      <c r="AV242" s="13" t="s">
        <v>84</v>
      </c>
      <c r="AW242" s="13" t="s">
        <v>34</v>
      </c>
      <c r="AX242" s="13" t="s">
        <v>77</v>
      </c>
      <c r="AY242" s="189" t="s">
        <v>164</v>
      </c>
    </row>
    <row r="243" spans="1:65" s="13" customFormat="1" x14ac:dyDescent="0.2">
      <c r="B243" s="188"/>
      <c r="D243" s="183" t="s">
        <v>177</v>
      </c>
      <c r="E243" s="189" t="s">
        <v>1</v>
      </c>
      <c r="F243" s="190" t="s">
        <v>4995</v>
      </c>
      <c r="H243" s="189" t="s">
        <v>1</v>
      </c>
      <c r="I243" s="191"/>
      <c r="L243" s="188"/>
      <c r="M243" s="192"/>
      <c r="N243" s="193"/>
      <c r="O243" s="193"/>
      <c r="P243" s="193"/>
      <c r="Q243" s="193"/>
      <c r="R243" s="193"/>
      <c r="S243" s="193"/>
      <c r="T243" s="194"/>
      <c r="AT243" s="189" t="s">
        <v>177</v>
      </c>
      <c r="AU243" s="189" t="s">
        <v>86</v>
      </c>
      <c r="AV243" s="13" t="s">
        <v>84</v>
      </c>
      <c r="AW243" s="13" t="s">
        <v>34</v>
      </c>
      <c r="AX243" s="13" t="s">
        <v>77</v>
      </c>
      <c r="AY243" s="189" t="s">
        <v>164</v>
      </c>
    </row>
    <row r="244" spans="1:65" s="13" customFormat="1" x14ac:dyDescent="0.2">
      <c r="B244" s="188"/>
      <c r="D244" s="183" t="s">
        <v>177</v>
      </c>
      <c r="E244" s="189" t="s">
        <v>1</v>
      </c>
      <c r="F244" s="190" t="s">
        <v>4996</v>
      </c>
      <c r="H244" s="189" t="s">
        <v>1</v>
      </c>
      <c r="I244" s="191"/>
      <c r="L244" s="188"/>
      <c r="M244" s="192"/>
      <c r="N244" s="193"/>
      <c r="O244" s="193"/>
      <c r="P244" s="193"/>
      <c r="Q244" s="193"/>
      <c r="R244" s="193"/>
      <c r="S244" s="193"/>
      <c r="T244" s="194"/>
      <c r="AT244" s="189" t="s">
        <v>177</v>
      </c>
      <c r="AU244" s="189" t="s">
        <v>86</v>
      </c>
      <c r="AV244" s="13" t="s">
        <v>84</v>
      </c>
      <c r="AW244" s="13" t="s">
        <v>34</v>
      </c>
      <c r="AX244" s="13" t="s">
        <v>77</v>
      </c>
      <c r="AY244" s="189" t="s">
        <v>164</v>
      </c>
    </row>
    <row r="245" spans="1:65" s="13" customFormat="1" x14ac:dyDescent="0.2">
      <c r="B245" s="188"/>
      <c r="D245" s="183" t="s">
        <v>177</v>
      </c>
      <c r="E245" s="189" t="s">
        <v>1</v>
      </c>
      <c r="F245" s="190" t="s">
        <v>4997</v>
      </c>
      <c r="H245" s="189" t="s">
        <v>1</v>
      </c>
      <c r="I245" s="191"/>
      <c r="L245" s="188"/>
      <c r="M245" s="192"/>
      <c r="N245" s="193"/>
      <c r="O245" s="193"/>
      <c r="P245" s="193"/>
      <c r="Q245" s="193"/>
      <c r="R245" s="193"/>
      <c r="S245" s="193"/>
      <c r="T245" s="194"/>
      <c r="AT245" s="189" t="s">
        <v>177</v>
      </c>
      <c r="AU245" s="189" t="s">
        <v>86</v>
      </c>
      <c r="AV245" s="13" t="s">
        <v>84</v>
      </c>
      <c r="AW245" s="13" t="s">
        <v>34</v>
      </c>
      <c r="AX245" s="13" t="s">
        <v>77</v>
      </c>
      <c r="AY245" s="189" t="s">
        <v>164</v>
      </c>
    </row>
    <row r="246" spans="1:65" s="14" customFormat="1" x14ac:dyDescent="0.2">
      <c r="B246" s="195"/>
      <c r="D246" s="183" t="s">
        <v>177</v>
      </c>
      <c r="E246" s="196" t="s">
        <v>1</v>
      </c>
      <c r="F246" s="197" t="s">
        <v>4998</v>
      </c>
      <c r="H246" s="198">
        <v>1.504</v>
      </c>
      <c r="I246" s="199"/>
      <c r="L246" s="195"/>
      <c r="M246" s="200"/>
      <c r="N246" s="201"/>
      <c r="O246" s="201"/>
      <c r="P246" s="201"/>
      <c r="Q246" s="201"/>
      <c r="R246" s="201"/>
      <c r="S246" s="201"/>
      <c r="T246" s="202"/>
      <c r="AT246" s="196" t="s">
        <v>177</v>
      </c>
      <c r="AU246" s="196" t="s">
        <v>86</v>
      </c>
      <c r="AV246" s="14" t="s">
        <v>86</v>
      </c>
      <c r="AW246" s="14" t="s">
        <v>34</v>
      </c>
      <c r="AX246" s="14" t="s">
        <v>77</v>
      </c>
      <c r="AY246" s="196" t="s">
        <v>164</v>
      </c>
    </row>
    <row r="247" spans="1:65" s="15" customFormat="1" x14ac:dyDescent="0.2">
      <c r="B247" s="203"/>
      <c r="D247" s="183" t="s">
        <v>177</v>
      </c>
      <c r="E247" s="204" t="s">
        <v>1</v>
      </c>
      <c r="F247" s="205" t="s">
        <v>184</v>
      </c>
      <c r="H247" s="206">
        <v>1.504</v>
      </c>
      <c r="I247" s="207"/>
      <c r="L247" s="203"/>
      <c r="M247" s="208"/>
      <c r="N247" s="209"/>
      <c r="O247" s="209"/>
      <c r="P247" s="209"/>
      <c r="Q247" s="209"/>
      <c r="R247" s="209"/>
      <c r="S247" s="209"/>
      <c r="T247" s="210"/>
      <c r="AT247" s="204" t="s">
        <v>177</v>
      </c>
      <c r="AU247" s="204" t="s">
        <v>86</v>
      </c>
      <c r="AV247" s="15" t="s">
        <v>172</v>
      </c>
      <c r="AW247" s="15" t="s">
        <v>34</v>
      </c>
      <c r="AX247" s="15" t="s">
        <v>84</v>
      </c>
      <c r="AY247" s="204" t="s">
        <v>164</v>
      </c>
    </row>
    <row r="248" spans="1:65" s="2" customFormat="1" ht="16.5" customHeight="1" x14ac:dyDescent="0.2">
      <c r="A248" s="34"/>
      <c r="B248" s="168"/>
      <c r="C248" s="169" t="s">
        <v>279</v>
      </c>
      <c r="D248" s="214" t="s">
        <v>167</v>
      </c>
      <c r="E248" s="171" t="s">
        <v>4999</v>
      </c>
      <c r="F248" s="172" t="s">
        <v>5000</v>
      </c>
      <c r="G248" s="173" t="s">
        <v>282</v>
      </c>
      <c r="H248" s="174">
        <v>0.245</v>
      </c>
      <c r="I248" s="175"/>
      <c r="J248" s="176">
        <f>ROUND(I248*H248,2)</f>
        <v>0</v>
      </c>
      <c r="K248" s="172" t="s">
        <v>216</v>
      </c>
      <c r="L248" s="35"/>
      <c r="M248" s="177" t="s">
        <v>1</v>
      </c>
      <c r="N248" s="178" t="s">
        <v>42</v>
      </c>
      <c r="O248" s="60"/>
      <c r="P248" s="179">
        <f>O248*H248</f>
        <v>0</v>
      </c>
      <c r="Q248" s="179">
        <v>1.6000000000000001E-4</v>
      </c>
      <c r="R248" s="179">
        <f>Q248*H248</f>
        <v>3.9200000000000004E-5</v>
      </c>
      <c r="S248" s="179">
        <v>0</v>
      </c>
      <c r="T248" s="180">
        <f>S248*H248</f>
        <v>0</v>
      </c>
      <c r="U248" s="34"/>
      <c r="V248" s="34"/>
      <c r="W248" s="34"/>
      <c r="X248" s="34"/>
      <c r="Y248" s="34"/>
      <c r="Z248" s="34"/>
      <c r="AA248" s="34"/>
      <c r="AB248" s="34"/>
      <c r="AC248" s="34"/>
      <c r="AD248" s="34"/>
      <c r="AE248" s="34"/>
      <c r="AR248" s="181" t="s">
        <v>191</v>
      </c>
      <c r="AT248" s="181" t="s">
        <v>167</v>
      </c>
      <c r="AU248" s="181" t="s">
        <v>86</v>
      </c>
      <c r="AY248" s="18" t="s">
        <v>164</v>
      </c>
      <c r="BE248" s="182">
        <f>IF(N248="základní",J248,0)</f>
        <v>0</v>
      </c>
      <c r="BF248" s="182">
        <f>IF(N248="snížená",J248,0)</f>
        <v>0</v>
      </c>
      <c r="BG248" s="182">
        <f>IF(N248="zákl. přenesená",J248,0)</f>
        <v>0</v>
      </c>
      <c r="BH248" s="182">
        <f>IF(N248="sníž. přenesená",J248,0)</f>
        <v>0</v>
      </c>
      <c r="BI248" s="182">
        <f>IF(N248="nulová",J248,0)</f>
        <v>0</v>
      </c>
      <c r="BJ248" s="18" t="s">
        <v>84</v>
      </c>
      <c r="BK248" s="182">
        <f>ROUND(I248*H248,2)</f>
        <v>0</v>
      </c>
      <c r="BL248" s="18" t="s">
        <v>191</v>
      </c>
      <c r="BM248" s="181" t="s">
        <v>5001</v>
      </c>
    </row>
    <row r="249" spans="1:65" s="2" customFormat="1" ht="19.5" x14ac:dyDescent="0.2">
      <c r="A249" s="34"/>
      <c r="B249" s="35"/>
      <c r="C249" s="34"/>
      <c r="D249" s="183" t="s">
        <v>174</v>
      </c>
      <c r="E249" s="34"/>
      <c r="F249" s="184" t="s">
        <v>5002</v>
      </c>
      <c r="G249" s="34"/>
      <c r="H249" s="34"/>
      <c r="I249" s="103"/>
      <c r="J249" s="34"/>
      <c r="K249" s="34"/>
      <c r="L249" s="35"/>
      <c r="M249" s="185"/>
      <c r="N249" s="186"/>
      <c r="O249" s="60"/>
      <c r="P249" s="60"/>
      <c r="Q249" s="60"/>
      <c r="R249" s="60"/>
      <c r="S249" s="60"/>
      <c r="T249" s="61"/>
      <c r="U249" s="34"/>
      <c r="V249" s="34"/>
      <c r="W249" s="34"/>
      <c r="X249" s="34"/>
      <c r="Y249" s="34"/>
      <c r="Z249" s="34"/>
      <c r="AA249" s="34"/>
      <c r="AB249" s="34"/>
      <c r="AC249" s="34"/>
      <c r="AD249" s="34"/>
      <c r="AE249" s="34"/>
      <c r="AT249" s="18" t="s">
        <v>174</v>
      </c>
      <c r="AU249" s="18" t="s">
        <v>86</v>
      </c>
    </row>
    <row r="250" spans="1:65" s="13" customFormat="1" x14ac:dyDescent="0.2">
      <c r="B250" s="188"/>
      <c r="D250" s="183" t="s">
        <v>177</v>
      </c>
      <c r="E250" s="189" t="s">
        <v>1</v>
      </c>
      <c r="F250" s="190" t="s">
        <v>2852</v>
      </c>
      <c r="H250" s="189" t="s">
        <v>1</v>
      </c>
      <c r="I250" s="191"/>
      <c r="L250" s="188"/>
      <c r="M250" s="192"/>
      <c r="N250" s="193"/>
      <c r="O250" s="193"/>
      <c r="P250" s="193"/>
      <c r="Q250" s="193"/>
      <c r="R250" s="193"/>
      <c r="S250" s="193"/>
      <c r="T250" s="194"/>
      <c r="AT250" s="189" t="s">
        <v>177</v>
      </c>
      <c r="AU250" s="189" t="s">
        <v>86</v>
      </c>
      <c r="AV250" s="13" t="s">
        <v>84</v>
      </c>
      <c r="AW250" s="13" t="s">
        <v>34</v>
      </c>
      <c r="AX250" s="13" t="s">
        <v>77</v>
      </c>
      <c r="AY250" s="189" t="s">
        <v>164</v>
      </c>
    </row>
    <row r="251" spans="1:65" s="13" customFormat="1" x14ac:dyDescent="0.2">
      <c r="B251" s="188"/>
      <c r="D251" s="183" t="s">
        <v>177</v>
      </c>
      <c r="E251" s="189" t="s">
        <v>1</v>
      </c>
      <c r="F251" s="190" t="s">
        <v>4418</v>
      </c>
      <c r="H251" s="189" t="s">
        <v>1</v>
      </c>
      <c r="I251" s="191"/>
      <c r="L251" s="188"/>
      <c r="M251" s="192"/>
      <c r="N251" s="193"/>
      <c r="O251" s="193"/>
      <c r="P251" s="193"/>
      <c r="Q251" s="193"/>
      <c r="R251" s="193"/>
      <c r="S251" s="193"/>
      <c r="T251" s="194"/>
      <c r="AT251" s="189" t="s">
        <v>177</v>
      </c>
      <c r="AU251" s="189" t="s">
        <v>86</v>
      </c>
      <c r="AV251" s="13" t="s">
        <v>84</v>
      </c>
      <c r="AW251" s="13" t="s">
        <v>34</v>
      </c>
      <c r="AX251" s="13" t="s">
        <v>77</v>
      </c>
      <c r="AY251" s="189" t="s">
        <v>164</v>
      </c>
    </row>
    <row r="252" spans="1:65" s="13" customFormat="1" x14ac:dyDescent="0.2">
      <c r="B252" s="188"/>
      <c r="D252" s="183" t="s">
        <v>177</v>
      </c>
      <c r="E252" s="189" t="s">
        <v>1</v>
      </c>
      <c r="F252" s="190" t="s">
        <v>4419</v>
      </c>
      <c r="H252" s="189" t="s">
        <v>1</v>
      </c>
      <c r="I252" s="191"/>
      <c r="L252" s="188"/>
      <c r="M252" s="192"/>
      <c r="N252" s="193"/>
      <c r="O252" s="193"/>
      <c r="P252" s="193"/>
      <c r="Q252" s="193"/>
      <c r="R252" s="193"/>
      <c r="S252" s="193"/>
      <c r="T252" s="194"/>
      <c r="AT252" s="189" t="s">
        <v>177</v>
      </c>
      <c r="AU252" s="189" t="s">
        <v>86</v>
      </c>
      <c r="AV252" s="13" t="s">
        <v>84</v>
      </c>
      <c r="AW252" s="13" t="s">
        <v>34</v>
      </c>
      <c r="AX252" s="13" t="s">
        <v>77</v>
      </c>
      <c r="AY252" s="189" t="s">
        <v>164</v>
      </c>
    </row>
    <row r="253" spans="1:65" s="13" customFormat="1" x14ac:dyDescent="0.2">
      <c r="B253" s="188"/>
      <c r="D253" s="183" t="s">
        <v>177</v>
      </c>
      <c r="E253" s="189" t="s">
        <v>1</v>
      </c>
      <c r="F253" s="190" t="s">
        <v>4947</v>
      </c>
      <c r="H253" s="189" t="s">
        <v>1</v>
      </c>
      <c r="I253" s="191"/>
      <c r="L253" s="188"/>
      <c r="M253" s="192"/>
      <c r="N253" s="193"/>
      <c r="O253" s="193"/>
      <c r="P253" s="193"/>
      <c r="Q253" s="193"/>
      <c r="R253" s="193"/>
      <c r="S253" s="193"/>
      <c r="T253" s="194"/>
      <c r="AT253" s="189" t="s">
        <v>177</v>
      </c>
      <c r="AU253" s="189" t="s">
        <v>86</v>
      </c>
      <c r="AV253" s="13" t="s">
        <v>84</v>
      </c>
      <c r="AW253" s="13" t="s">
        <v>34</v>
      </c>
      <c r="AX253" s="13" t="s">
        <v>77</v>
      </c>
      <c r="AY253" s="189" t="s">
        <v>164</v>
      </c>
    </row>
    <row r="254" spans="1:65" s="13" customFormat="1" x14ac:dyDescent="0.2">
      <c r="B254" s="188"/>
      <c r="D254" s="183" t="s">
        <v>177</v>
      </c>
      <c r="E254" s="189" t="s">
        <v>1</v>
      </c>
      <c r="F254" s="190" t="s">
        <v>4421</v>
      </c>
      <c r="H254" s="189" t="s">
        <v>1</v>
      </c>
      <c r="I254" s="191"/>
      <c r="L254" s="188"/>
      <c r="M254" s="192"/>
      <c r="N254" s="193"/>
      <c r="O254" s="193"/>
      <c r="P254" s="193"/>
      <c r="Q254" s="193"/>
      <c r="R254" s="193"/>
      <c r="S254" s="193"/>
      <c r="T254" s="194"/>
      <c r="AT254" s="189" t="s">
        <v>177</v>
      </c>
      <c r="AU254" s="189" t="s">
        <v>86</v>
      </c>
      <c r="AV254" s="13" t="s">
        <v>84</v>
      </c>
      <c r="AW254" s="13" t="s">
        <v>34</v>
      </c>
      <c r="AX254" s="13" t="s">
        <v>77</v>
      </c>
      <c r="AY254" s="189" t="s">
        <v>164</v>
      </c>
    </row>
    <row r="255" spans="1:65" s="13" customFormat="1" x14ac:dyDescent="0.2">
      <c r="B255" s="188"/>
      <c r="D255" s="183" t="s">
        <v>177</v>
      </c>
      <c r="E255" s="189" t="s">
        <v>1</v>
      </c>
      <c r="F255" s="190" t="s">
        <v>4430</v>
      </c>
      <c r="H255" s="189" t="s">
        <v>1</v>
      </c>
      <c r="I255" s="191"/>
      <c r="L255" s="188"/>
      <c r="M255" s="192"/>
      <c r="N255" s="193"/>
      <c r="O255" s="193"/>
      <c r="P255" s="193"/>
      <c r="Q255" s="193"/>
      <c r="R255" s="193"/>
      <c r="S255" s="193"/>
      <c r="T255" s="194"/>
      <c r="AT255" s="189" t="s">
        <v>177</v>
      </c>
      <c r="AU255" s="189" t="s">
        <v>86</v>
      </c>
      <c r="AV255" s="13" t="s">
        <v>84</v>
      </c>
      <c r="AW255" s="13" t="s">
        <v>34</v>
      </c>
      <c r="AX255" s="13" t="s">
        <v>77</v>
      </c>
      <c r="AY255" s="189" t="s">
        <v>164</v>
      </c>
    </row>
    <row r="256" spans="1:65" s="13" customFormat="1" x14ac:dyDescent="0.2">
      <c r="B256" s="188"/>
      <c r="D256" s="183" t="s">
        <v>177</v>
      </c>
      <c r="E256" s="189" t="s">
        <v>1</v>
      </c>
      <c r="F256" s="190" t="s">
        <v>4995</v>
      </c>
      <c r="H256" s="189" t="s">
        <v>1</v>
      </c>
      <c r="I256" s="191"/>
      <c r="L256" s="188"/>
      <c r="M256" s="192"/>
      <c r="N256" s="193"/>
      <c r="O256" s="193"/>
      <c r="P256" s="193"/>
      <c r="Q256" s="193"/>
      <c r="R256" s="193"/>
      <c r="S256" s="193"/>
      <c r="T256" s="194"/>
      <c r="AT256" s="189" t="s">
        <v>177</v>
      </c>
      <c r="AU256" s="189" t="s">
        <v>86</v>
      </c>
      <c r="AV256" s="13" t="s">
        <v>84</v>
      </c>
      <c r="AW256" s="13" t="s">
        <v>34</v>
      </c>
      <c r="AX256" s="13" t="s">
        <v>77</v>
      </c>
      <c r="AY256" s="189" t="s">
        <v>164</v>
      </c>
    </row>
    <row r="257" spans="1:65" s="13" customFormat="1" x14ac:dyDescent="0.2">
      <c r="B257" s="188"/>
      <c r="D257" s="183" t="s">
        <v>177</v>
      </c>
      <c r="E257" s="189" t="s">
        <v>1</v>
      </c>
      <c r="F257" s="190" t="s">
        <v>5003</v>
      </c>
      <c r="H257" s="189" t="s">
        <v>1</v>
      </c>
      <c r="I257" s="191"/>
      <c r="L257" s="188"/>
      <c r="M257" s="192"/>
      <c r="N257" s="193"/>
      <c r="O257" s="193"/>
      <c r="P257" s="193"/>
      <c r="Q257" s="193"/>
      <c r="R257" s="193"/>
      <c r="S257" s="193"/>
      <c r="T257" s="194"/>
      <c r="AT257" s="189" t="s">
        <v>177</v>
      </c>
      <c r="AU257" s="189" t="s">
        <v>86</v>
      </c>
      <c r="AV257" s="13" t="s">
        <v>84</v>
      </c>
      <c r="AW257" s="13" t="s">
        <v>34</v>
      </c>
      <c r="AX257" s="13" t="s">
        <v>77</v>
      </c>
      <c r="AY257" s="189" t="s">
        <v>164</v>
      </c>
    </row>
    <row r="258" spans="1:65" s="13" customFormat="1" x14ac:dyDescent="0.2">
      <c r="B258" s="188"/>
      <c r="D258" s="183" t="s">
        <v>177</v>
      </c>
      <c r="E258" s="189" t="s">
        <v>1</v>
      </c>
      <c r="F258" s="190" t="s">
        <v>4199</v>
      </c>
      <c r="H258" s="189" t="s">
        <v>1</v>
      </c>
      <c r="I258" s="191"/>
      <c r="L258" s="188"/>
      <c r="M258" s="192"/>
      <c r="N258" s="193"/>
      <c r="O258" s="193"/>
      <c r="P258" s="193"/>
      <c r="Q258" s="193"/>
      <c r="R258" s="193"/>
      <c r="S258" s="193"/>
      <c r="T258" s="194"/>
      <c r="AT258" s="189" t="s">
        <v>177</v>
      </c>
      <c r="AU258" s="189" t="s">
        <v>86</v>
      </c>
      <c r="AV258" s="13" t="s">
        <v>84</v>
      </c>
      <c r="AW258" s="13" t="s">
        <v>34</v>
      </c>
      <c r="AX258" s="13" t="s">
        <v>77</v>
      </c>
      <c r="AY258" s="189" t="s">
        <v>164</v>
      </c>
    </row>
    <row r="259" spans="1:65" s="14" customFormat="1" x14ac:dyDescent="0.2">
      <c r="B259" s="195"/>
      <c r="D259" s="183" t="s">
        <v>177</v>
      </c>
      <c r="E259" s="196" t="s">
        <v>1</v>
      </c>
      <c r="F259" s="197" t="s">
        <v>5004</v>
      </c>
      <c r="H259" s="198">
        <v>4.8000000000000001E-2</v>
      </c>
      <c r="I259" s="199"/>
      <c r="L259" s="195"/>
      <c r="M259" s="200"/>
      <c r="N259" s="201"/>
      <c r="O259" s="201"/>
      <c r="P259" s="201"/>
      <c r="Q259" s="201"/>
      <c r="R259" s="201"/>
      <c r="S259" s="201"/>
      <c r="T259" s="202"/>
      <c r="AT259" s="196" t="s">
        <v>177</v>
      </c>
      <c r="AU259" s="196" t="s">
        <v>86</v>
      </c>
      <c r="AV259" s="14" t="s">
        <v>86</v>
      </c>
      <c r="AW259" s="14" t="s">
        <v>34</v>
      </c>
      <c r="AX259" s="14" t="s">
        <v>77</v>
      </c>
      <c r="AY259" s="196" t="s">
        <v>164</v>
      </c>
    </row>
    <row r="260" spans="1:65" s="13" customFormat="1" x14ac:dyDescent="0.2">
      <c r="B260" s="188"/>
      <c r="D260" s="183" t="s">
        <v>177</v>
      </c>
      <c r="E260" s="189" t="s">
        <v>1</v>
      </c>
      <c r="F260" s="190" t="s">
        <v>4995</v>
      </c>
      <c r="H260" s="189" t="s">
        <v>1</v>
      </c>
      <c r="I260" s="191"/>
      <c r="L260" s="188"/>
      <c r="M260" s="192"/>
      <c r="N260" s="193"/>
      <c r="O260" s="193"/>
      <c r="P260" s="193"/>
      <c r="Q260" s="193"/>
      <c r="R260" s="193"/>
      <c r="S260" s="193"/>
      <c r="T260" s="194"/>
      <c r="AT260" s="189" t="s">
        <v>177</v>
      </c>
      <c r="AU260" s="189" t="s">
        <v>86</v>
      </c>
      <c r="AV260" s="13" t="s">
        <v>84</v>
      </c>
      <c r="AW260" s="13" t="s">
        <v>34</v>
      </c>
      <c r="AX260" s="13" t="s">
        <v>77</v>
      </c>
      <c r="AY260" s="189" t="s">
        <v>164</v>
      </c>
    </row>
    <row r="261" spans="1:65" s="13" customFormat="1" x14ac:dyDescent="0.2">
      <c r="B261" s="188"/>
      <c r="D261" s="183" t="s">
        <v>177</v>
      </c>
      <c r="E261" s="189" t="s">
        <v>1</v>
      </c>
      <c r="F261" s="190" t="s">
        <v>4249</v>
      </c>
      <c r="H261" s="189" t="s">
        <v>1</v>
      </c>
      <c r="I261" s="191"/>
      <c r="L261" s="188"/>
      <c r="M261" s="192"/>
      <c r="N261" s="193"/>
      <c r="O261" s="193"/>
      <c r="P261" s="193"/>
      <c r="Q261" s="193"/>
      <c r="R261" s="193"/>
      <c r="S261" s="193"/>
      <c r="T261" s="194"/>
      <c r="AT261" s="189" t="s">
        <v>177</v>
      </c>
      <c r="AU261" s="189" t="s">
        <v>86</v>
      </c>
      <c r="AV261" s="13" t="s">
        <v>84</v>
      </c>
      <c r="AW261" s="13" t="s">
        <v>34</v>
      </c>
      <c r="AX261" s="13" t="s">
        <v>77</v>
      </c>
      <c r="AY261" s="189" t="s">
        <v>164</v>
      </c>
    </row>
    <row r="262" spans="1:65" s="13" customFormat="1" x14ac:dyDescent="0.2">
      <c r="B262" s="188"/>
      <c r="D262" s="183" t="s">
        <v>177</v>
      </c>
      <c r="E262" s="189" t="s">
        <v>1</v>
      </c>
      <c r="F262" s="190" t="s">
        <v>4199</v>
      </c>
      <c r="H262" s="189" t="s">
        <v>1</v>
      </c>
      <c r="I262" s="191"/>
      <c r="L262" s="188"/>
      <c r="M262" s="192"/>
      <c r="N262" s="193"/>
      <c r="O262" s="193"/>
      <c r="P262" s="193"/>
      <c r="Q262" s="193"/>
      <c r="R262" s="193"/>
      <c r="S262" s="193"/>
      <c r="T262" s="194"/>
      <c r="AT262" s="189" t="s">
        <v>177</v>
      </c>
      <c r="AU262" s="189" t="s">
        <v>86</v>
      </c>
      <c r="AV262" s="13" t="s">
        <v>84</v>
      </c>
      <c r="AW262" s="13" t="s">
        <v>34</v>
      </c>
      <c r="AX262" s="13" t="s">
        <v>77</v>
      </c>
      <c r="AY262" s="189" t="s">
        <v>164</v>
      </c>
    </row>
    <row r="263" spans="1:65" s="14" customFormat="1" x14ac:dyDescent="0.2">
      <c r="B263" s="195"/>
      <c r="D263" s="183" t="s">
        <v>177</v>
      </c>
      <c r="E263" s="196" t="s">
        <v>1</v>
      </c>
      <c r="F263" s="197" t="s">
        <v>5005</v>
      </c>
      <c r="H263" s="198">
        <v>0.19700000000000001</v>
      </c>
      <c r="I263" s="199"/>
      <c r="L263" s="195"/>
      <c r="M263" s="200"/>
      <c r="N263" s="201"/>
      <c r="O263" s="201"/>
      <c r="P263" s="201"/>
      <c r="Q263" s="201"/>
      <c r="R263" s="201"/>
      <c r="S263" s="201"/>
      <c r="T263" s="202"/>
      <c r="AT263" s="196" t="s">
        <v>177</v>
      </c>
      <c r="AU263" s="196" t="s">
        <v>86</v>
      </c>
      <c r="AV263" s="14" t="s">
        <v>86</v>
      </c>
      <c r="AW263" s="14" t="s">
        <v>34</v>
      </c>
      <c r="AX263" s="14" t="s">
        <v>77</v>
      </c>
      <c r="AY263" s="196" t="s">
        <v>164</v>
      </c>
    </row>
    <row r="264" spans="1:65" s="15" customFormat="1" x14ac:dyDescent="0.2">
      <c r="B264" s="203"/>
      <c r="D264" s="183" t="s">
        <v>177</v>
      </c>
      <c r="E264" s="204" t="s">
        <v>1</v>
      </c>
      <c r="F264" s="205" t="s">
        <v>184</v>
      </c>
      <c r="H264" s="206">
        <v>0.245</v>
      </c>
      <c r="I264" s="207"/>
      <c r="L264" s="203"/>
      <c r="M264" s="208"/>
      <c r="N264" s="209"/>
      <c r="O264" s="209"/>
      <c r="P264" s="209"/>
      <c r="Q264" s="209"/>
      <c r="R264" s="209"/>
      <c r="S264" s="209"/>
      <c r="T264" s="210"/>
      <c r="AT264" s="204" t="s">
        <v>177</v>
      </c>
      <c r="AU264" s="204" t="s">
        <v>86</v>
      </c>
      <c r="AV264" s="15" t="s">
        <v>172</v>
      </c>
      <c r="AW264" s="15" t="s">
        <v>34</v>
      </c>
      <c r="AX264" s="15" t="s">
        <v>84</v>
      </c>
      <c r="AY264" s="204" t="s">
        <v>164</v>
      </c>
    </row>
    <row r="265" spans="1:65" s="2" customFormat="1" ht="16.5" customHeight="1" x14ac:dyDescent="0.2">
      <c r="A265" s="34"/>
      <c r="B265" s="168"/>
      <c r="C265" s="169" t="s">
        <v>165</v>
      </c>
      <c r="D265" s="214" t="s">
        <v>167</v>
      </c>
      <c r="E265" s="171" t="s">
        <v>4638</v>
      </c>
      <c r="F265" s="172" t="s">
        <v>4639</v>
      </c>
      <c r="G265" s="173" t="s">
        <v>215</v>
      </c>
      <c r="H265" s="174">
        <v>15.773999999999999</v>
      </c>
      <c r="I265" s="175"/>
      <c r="J265" s="176">
        <f>ROUND(I265*H265,2)</f>
        <v>0</v>
      </c>
      <c r="K265" s="172" t="s">
        <v>216</v>
      </c>
      <c r="L265" s="35"/>
      <c r="M265" s="177" t="s">
        <v>1</v>
      </c>
      <c r="N265" s="178" t="s">
        <v>42</v>
      </c>
      <c r="O265" s="60"/>
      <c r="P265" s="179">
        <f>O265*H265</f>
        <v>0</v>
      </c>
      <c r="Q265" s="179">
        <v>3.0000000000000001E-5</v>
      </c>
      <c r="R265" s="179">
        <f>Q265*H265</f>
        <v>4.7322E-4</v>
      </c>
      <c r="S265" s="179">
        <v>0</v>
      </c>
      <c r="T265" s="180">
        <f>S265*H265</f>
        <v>0</v>
      </c>
      <c r="U265" s="34"/>
      <c r="V265" s="34"/>
      <c r="W265" s="34"/>
      <c r="X265" s="34"/>
      <c r="Y265" s="34"/>
      <c r="Z265" s="34"/>
      <c r="AA265" s="34"/>
      <c r="AB265" s="34"/>
      <c r="AC265" s="34"/>
      <c r="AD265" s="34"/>
      <c r="AE265" s="34"/>
      <c r="AR265" s="181" t="s">
        <v>191</v>
      </c>
      <c r="AT265" s="181" t="s">
        <v>167</v>
      </c>
      <c r="AU265" s="181" t="s">
        <v>86</v>
      </c>
      <c r="AY265" s="18" t="s">
        <v>164</v>
      </c>
      <c r="BE265" s="182">
        <f>IF(N265="základní",J265,0)</f>
        <v>0</v>
      </c>
      <c r="BF265" s="182">
        <f>IF(N265="snížená",J265,0)</f>
        <v>0</v>
      </c>
      <c r="BG265" s="182">
        <f>IF(N265="zákl. přenesená",J265,0)</f>
        <v>0</v>
      </c>
      <c r="BH265" s="182">
        <f>IF(N265="sníž. přenesená",J265,0)</f>
        <v>0</v>
      </c>
      <c r="BI265" s="182">
        <f>IF(N265="nulová",J265,0)</f>
        <v>0</v>
      </c>
      <c r="BJ265" s="18" t="s">
        <v>84</v>
      </c>
      <c r="BK265" s="182">
        <f>ROUND(I265*H265,2)</f>
        <v>0</v>
      </c>
      <c r="BL265" s="18" t="s">
        <v>191</v>
      </c>
      <c r="BM265" s="181" t="s">
        <v>5006</v>
      </c>
    </row>
    <row r="266" spans="1:65" s="2" customFormat="1" x14ac:dyDescent="0.2">
      <c r="A266" s="34"/>
      <c r="B266" s="35"/>
      <c r="C266" s="34"/>
      <c r="D266" s="183" t="s">
        <v>174</v>
      </c>
      <c r="E266" s="34"/>
      <c r="F266" s="184" t="s">
        <v>4641</v>
      </c>
      <c r="G266" s="34"/>
      <c r="H266" s="34"/>
      <c r="I266" s="103"/>
      <c r="J266" s="34"/>
      <c r="K266" s="34"/>
      <c r="L266" s="35"/>
      <c r="M266" s="185"/>
      <c r="N266" s="186"/>
      <c r="O266" s="60"/>
      <c r="P266" s="60"/>
      <c r="Q266" s="60"/>
      <c r="R266" s="60"/>
      <c r="S266" s="60"/>
      <c r="T266" s="61"/>
      <c r="U266" s="34"/>
      <c r="V266" s="34"/>
      <c r="W266" s="34"/>
      <c r="X266" s="34"/>
      <c r="Y266" s="34"/>
      <c r="Z266" s="34"/>
      <c r="AA266" s="34"/>
      <c r="AB266" s="34"/>
      <c r="AC266" s="34"/>
      <c r="AD266" s="34"/>
      <c r="AE266" s="34"/>
      <c r="AT266" s="18" t="s">
        <v>174</v>
      </c>
      <c r="AU266" s="18" t="s">
        <v>86</v>
      </c>
    </row>
    <row r="267" spans="1:65" s="13" customFormat="1" x14ac:dyDescent="0.2">
      <c r="B267" s="188"/>
      <c r="D267" s="183" t="s">
        <v>177</v>
      </c>
      <c r="E267" s="189" t="s">
        <v>1</v>
      </c>
      <c r="F267" s="190" t="s">
        <v>2852</v>
      </c>
      <c r="H267" s="189" t="s">
        <v>1</v>
      </c>
      <c r="I267" s="191"/>
      <c r="L267" s="188"/>
      <c r="M267" s="192"/>
      <c r="N267" s="193"/>
      <c r="O267" s="193"/>
      <c r="P267" s="193"/>
      <c r="Q267" s="193"/>
      <c r="R267" s="193"/>
      <c r="S267" s="193"/>
      <c r="T267" s="194"/>
      <c r="AT267" s="189" t="s">
        <v>177</v>
      </c>
      <c r="AU267" s="189" t="s">
        <v>86</v>
      </c>
      <c r="AV267" s="13" t="s">
        <v>84</v>
      </c>
      <c r="AW267" s="13" t="s">
        <v>34</v>
      </c>
      <c r="AX267" s="13" t="s">
        <v>77</v>
      </c>
      <c r="AY267" s="189" t="s">
        <v>164</v>
      </c>
    </row>
    <row r="268" spans="1:65" s="13" customFormat="1" x14ac:dyDescent="0.2">
      <c r="B268" s="188"/>
      <c r="D268" s="183" t="s">
        <v>177</v>
      </c>
      <c r="E268" s="189" t="s">
        <v>1</v>
      </c>
      <c r="F268" s="190" t="s">
        <v>4418</v>
      </c>
      <c r="H268" s="189" t="s">
        <v>1</v>
      </c>
      <c r="I268" s="191"/>
      <c r="L268" s="188"/>
      <c r="M268" s="192"/>
      <c r="N268" s="193"/>
      <c r="O268" s="193"/>
      <c r="P268" s="193"/>
      <c r="Q268" s="193"/>
      <c r="R268" s="193"/>
      <c r="S268" s="193"/>
      <c r="T268" s="194"/>
      <c r="AT268" s="189" t="s">
        <v>177</v>
      </c>
      <c r="AU268" s="189" t="s">
        <v>86</v>
      </c>
      <c r="AV268" s="13" t="s">
        <v>84</v>
      </c>
      <c r="AW268" s="13" t="s">
        <v>34</v>
      </c>
      <c r="AX268" s="13" t="s">
        <v>77</v>
      </c>
      <c r="AY268" s="189" t="s">
        <v>164</v>
      </c>
    </row>
    <row r="269" spans="1:65" s="13" customFormat="1" x14ac:dyDescent="0.2">
      <c r="B269" s="188"/>
      <c r="D269" s="183" t="s">
        <v>177</v>
      </c>
      <c r="E269" s="189" t="s">
        <v>1</v>
      </c>
      <c r="F269" s="190" t="s">
        <v>4419</v>
      </c>
      <c r="H269" s="189" t="s">
        <v>1</v>
      </c>
      <c r="I269" s="191"/>
      <c r="L269" s="188"/>
      <c r="M269" s="192"/>
      <c r="N269" s="193"/>
      <c r="O269" s="193"/>
      <c r="P269" s="193"/>
      <c r="Q269" s="193"/>
      <c r="R269" s="193"/>
      <c r="S269" s="193"/>
      <c r="T269" s="194"/>
      <c r="AT269" s="189" t="s">
        <v>177</v>
      </c>
      <c r="AU269" s="189" t="s">
        <v>86</v>
      </c>
      <c r="AV269" s="13" t="s">
        <v>84</v>
      </c>
      <c r="AW269" s="13" t="s">
        <v>34</v>
      </c>
      <c r="AX269" s="13" t="s">
        <v>77</v>
      </c>
      <c r="AY269" s="189" t="s">
        <v>164</v>
      </c>
    </row>
    <row r="270" spans="1:65" s="13" customFormat="1" x14ac:dyDescent="0.2">
      <c r="B270" s="188"/>
      <c r="D270" s="183" t="s">
        <v>177</v>
      </c>
      <c r="E270" s="189" t="s">
        <v>1</v>
      </c>
      <c r="F270" s="190" t="s">
        <v>4947</v>
      </c>
      <c r="H270" s="189" t="s">
        <v>1</v>
      </c>
      <c r="I270" s="191"/>
      <c r="L270" s="188"/>
      <c r="M270" s="192"/>
      <c r="N270" s="193"/>
      <c r="O270" s="193"/>
      <c r="P270" s="193"/>
      <c r="Q270" s="193"/>
      <c r="R270" s="193"/>
      <c r="S270" s="193"/>
      <c r="T270" s="194"/>
      <c r="AT270" s="189" t="s">
        <v>177</v>
      </c>
      <c r="AU270" s="189" t="s">
        <v>86</v>
      </c>
      <c r="AV270" s="13" t="s">
        <v>84</v>
      </c>
      <c r="AW270" s="13" t="s">
        <v>34</v>
      </c>
      <c r="AX270" s="13" t="s">
        <v>77</v>
      </c>
      <c r="AY270" s="189" t="s">
        <v>164</v>
      </c>
    </row>
    <row r="271" spans="1:65" s="13" customFormat="1" x14ac:dyDescent="0.2">
      <c r="B271" s="188"/>
      <c r="D271" s="183" t="s">
        <v>177</v>
      </c>
      <c r="E271" s="189" t="s">
        <v>1</v>
      </c>
      <c r="F271" s="190" t="s">
        <v>4421</v>
      </c>
      <c r="H271" s="189" t="s">
        <v>1</v>
      </c>
      <c r="I271" s="191"/>
      <c r="L271" s="188"/>
      <c r="M271" s="192"/>
      <c r="N271" s="193"/>
      <c r="O271" s="193"/>
      <c r="P271" s="193"/>
      <c r="Q271" s="193"/>
      <c r="R271" s="193"/>
      <c r="S271" s="193"/>
      <c r="T271" s="194"/>
      <c r="AT271" s="189" t="s">
        <v>177</v>
      </c>
      <c r="AU271" s="189" t="s">
        <v>86</v>
      </c>
      <c r="AV271" s="13" t="s">
        <v>84</v>
      </c>
      <c r="AW271" s="13" t="s">
        <v>34</v>
      </c>
      <c r="AX271" s="13" t="s">
        <v>77</v>
      </c>
      <c r="AY271" s="189" t="s">
        <v>164</v>
      </c>
    </row>
    <row r="272" spans="1:65" s="13" customFormat="1" x14ac:dyDescent="0.2">
      <c r="B272" s="188"/>
      <c r="D272" s="183" t="s">
        <v>177</v>
      </c>
      <c r="E272" s="189" t="s">
        <v>1</v>
      </c>
      <c r="F272" s="190" t="s">
        <v>4430</v>
      </c>
      <c r="H272" s="189" t="s">
        <v>1</v>
      </c>
      <c r="I272" s="191"/>
      <c r="L272" s="188"/>
      <c r="M272" s="192"/>
      <c r="N272" s="193"/>
      <c r="O272" s="193"/>
      <c r="P272" s="193"/>
      <c r="Q272" s="193"/>
      <c r="R272" s="193"/>
      <c r="S272" s="193"/>
      <c r="T272" s="194"/>
      <c r="AT272" s="189" t="s">
        <v>177</v>
      </c>
      <c r="AU272" s="189" t="s">
        <v>86</v>
      </c>
      <c r="AV272" s="13" t="s">
        <v>84</v>
      </c>
      <c r="AW272" s="13" t="s">
        <v>34</v>
      </c>
      <c r="AX272" s="13" t="s">
        <v>77</v>
      </c>
      <c r="AY272" s="189" t="s">
        <v>164</v>
      </c>
    </row>
    <row r="273" spans="2:51" s="13" customFormat="1" x14ac:dyDescent="0.2">
      <c r="B273" s="188"/>
      <c r="D273" s="183" t="s">
        <v>177</v>
      </c>
      <c r="E273" s="189" t="s">
        <v>1</v>
      </c>
      <c r="F273" s="190" t="s">
        <v>4966</v>
      </c>
      <c r="H273" s="189" t="s">
        <v>1</v>
      </c>
      <c r="I273" s="191"/>
      <c r="L273" s="188"/>
      <c r="M273" s="192"/>
      <c r="N273" s="193"/>
      <c r="O273" s="193"/>
      <c r="P273" s="193"/>
      <c r="Q273" s="193"/>
      <c r="R273" s="193"/>
      <c r="S273" s="193"/>
      <c r="T273" s="194"/>
      <c r="AT273" s="189" t="s">
        <v>177</v>
      </c>
      <c r="AU273" s="189" t="s">
        <v>86</v>
      </c>
      <c r="AV273" s="13" t="s">
        <v>84</v>
      </c>
      <c r="AW273" s="13" t="s">
        <v>34</v>
      </c>
      <c r="AX273" s="13" t="s">
        <v>77</v>
      </c>
      <c r="AY273" s="189" t="s">
        <v>164</v>
      </c>
    </row>
    <row r="274" spans="2:51" s="13" customFormat="1" x14ac:dyDescent="0.2">
      <c r="B274" s="188"/>
      <c r="D274" s="183" t="s">
        <v>177</v>
      </c>
      <c r="E274" s="189" t="s">
        <v>1</v>
      </c>
      <c r="F274" s="190" t="s">
        <v>4628</v>
      </c>
      <c r="H274" s="189" t="s">
        <v>1</v>
      </c>
      <c r="I274" s="191"/>
      <c r="L274" s="188"/>
      <c r="M274" s="192"/>
      <c r="N274" s="193"/>
      <c r="O274" s="193"/>
      <c r="P274" s="193"/>
      <c r="Q274" s="193"/>
      <c r="R274" s="193"/>
      <c r="S274" s="193"/>
      <c r="T274" s="194"/>
      <c r="AT274" s="189" t="s">
        <v>177</v>
      </c>
      <c r="AU274" s="189" t="s">
        <v>86</v>
      </c>
      <c r="AV274" s="13" t="s">
        <v>84</v>
      </c>
      <c r="AW274" s="13" t="s">
        <v>34</v>
      </c>
      <c r="AX274" s="13" t="s">
        <v>77</v>
      </c>
      <c r="AY274" s="189" t="s">
        <v>164</v>
      </c>
    </row>
    <row r="275" spans="2:51" s="13" customFormat="1" x14ac:dyDescent="0.2">
      <c r="B275" s="188"/>
      <c r="D275" s="183" t="s">
        <v>177</v>
      </c>
      <c r="E275" s="189" t="s">
        <v>1</v>
      </c>
      <c r="F275" s="190" t="s">
        <v>4967</v>
      </c>
      <c r="H275" s="189" t="s">
        <v>1</v>
      </c>
      <c r="I275" s="191"/>
      <c r="L275" s="188"/>
      <c r="M275" s="192"/>
      <c r="N275" s="193"/>
      <c r="O275" s="193"/>
      <c r="P275" s="193"/>
      <c r="Q275" s="193"/>
      <c r="R275" s="193"/>
      <c r="S275" s="193"/>
      <c r="T275" s="194"/>
      <c r="AT275" s="189" t="s">
        <v>177</v>
      </c>
      <c r="AU275" s="189" t="s">
        <v>86</v>
      </c>
      <c r="AV275" s="13" t="s">
        <v>84</v>
      </c>
      <c r="AW275" s="13" t="s">
        <v>34</v>
      </c>
      <c r="AX275" s="13" t="s">
        <v>77</v>
      </c>
      <c r="AY275" s="189" t="s">
        <v>164</v>
      </c>
    </row>
    <row r="276" spans="2:51" s="14" customFormat="1" x14ac:dyDescent="0.2">
      <c r="B276" s="195"/>
      <c r="D276" s="183" t="s">
        <v>177</v>
      </c>
      <c r="E276" s="196" t="s">
        <v>1</v>
      </c>
      <c r="F276" s="197" t="s">
        <v>4968</v>
      </c>
      <c r="H276" s="198">
        <v>5.3639999999999999</v>
      </c>
      <c r="I276" s="199"/>
      <c r="L276" s="195"/>
      <c r="M276" s="200"/>
      <c r="N276" s="201"/>
      <c r="O276" s="201"/>
      <c r="P276" s="201"/>
      <c r="Q276" s="201"/>
      <c r="R276" s="201"/>
      <c r="S276" s="201"/>
      <c r="T276" s="202"/>
      <c r="AT276" s="196" t="s">
        <v>177</v>
      </c>
      <c r="AU276" s="196" t="s">
        <v>86</v>
      </c>
      <c r="AV276" s="14" t="s">
        <v>86</v>
      </c>
      <c r="AW276" s="14" t="s">
        <v>34</v>
      </c>
      <c r="AX276" s="14" t="s">
        <v>77</v>
      </c>
      <c r="AY276" s="196" t="s">
        <v>164</v>
      </c>
    </row>
    <row r="277" spans="2:51" s="13" customFormat="1" x14ac:dyDescent="0.2">
      <c r="B277" s="188"/>
      <c r="D277" s="183" t="s">
        <v>177</v>
      </c>
      <c r="E277" s="189" t="s">
        <v>1</v>
      </c>
      <c r="F277" s="190" t="s">
        <v>4969</v>
      </c>
      <c r="H277" s="189" t="s">
        <v>1</v>
      </c>
      <c r="I277" s="191"/>
      <c r="L277" s="188"/>
      <c r="M277" s="192"/>
      <c r="N277" s="193"/>
      <c r="O277" s="193"/>
      <c r="P277" s="193"/>
      <c r="Q277" s="193"/>
      <c r="R277" s="193"/>
      <c r="S277" s="193"/>
      <c r="T277" s="194"/>
      <c r="AT277" s="189" t="s">
        <v>177</v>
      </c>
      <c r="AU277" s="189" t="s">
        <v>86</v>
      </c>
      <c r="AV277" s="13" t="s">
        <v>84</v>
      </c>
      <c r="AW277" s="13" t="s">
        <v>34</v>
      </c>
      <c r="AX277" s="13" t="s">
        <v>77</v>
      </c>
      <c r="AY277" s="189" t="s">
        <v>164</v>
      </c>
    </row>
    <row r="278" spans="2:51" s="13" customFormat="1" x14ac:dyDescent="0.2">
      <c r="B278" s="188"/>
      <c r="D278" s="183" t="s">
        <v>177</v>
      </c>
      <c r="E278" s="189" t="s">
        <v>1</v>
      </c>
      <c r="F278" s="190" t="s">
        <v>4628</v>
      </c>
      <c r="H278" s="189" t="s">
        <v>1</v>
      </c>
      <c r="I278" s="191"/>
      <c r="L278" s="188"/>
      <c r="M278" s="192"/>
      <c r="N278" s="193"/>
      <c r="O278" s="193"/>
      <c r="P278" s="193"/>
      <c r="Q278" s="193"/>
      <c r="R278" s="193"/>
      <c r="S278" s="193"/>
      <c r="T278" s="194"/>
      <c r="AT278" s="189" t="s">
        <v>177</v>
      </c>
      <c r="AU278" s="189" t="s">
        <v>86</v>
      </c>
      <c r="AV278" s="13" t="s">
        <v>84</v>
      </c>
      <c r="AW278" s="13" t="s">
        <v>34</v>
      </c>
      <c r="AX278" s="13" t="s">
        <v>77</v>
      </c>
      <c r="AY278" s="189" t="s">
        <v>164</v>
      </c>
    </row>
    <row r="279" spans="2:51" s="13" customFormat="1" x14ac:dyDescent="0.2">
      <c r="B279" s="188"/>
      <c r="D279" s="183" t="s">
        <v>177</v>
      </c>
      <c r="E279" s="189" t="s">
        <v>1</v>
      </c>
      <c r="F279" s="190" t="s">
        <v>4967</v>
      </c>
      <c r="H279" s="189" t="s">
        <v>1</v>
      </c>
      <c r="I279" s="191"/>
      <c r="L279" s="188"/>
      <c r="M279" s="192"/>
      <c r="N279" s="193"/>
      <c r="O279" s="193"/>
      <c r="P279" s="193"/>
      <c r="Q279" s="193"/>
      <c r="R279" s="193"/>
      <c r="S279" s="193"/>
      <c r="T279" s="194"/>
      <c r="AT279" s="189" t="s">
        <v>177</v>
      </c>
      <c r="AU279" s="189" t="s">
        <v>86</v>
      </c>
      <c r="AV279" s="13" t="s">
        <v>84</v>
      </c>
      <c r="AW279" s="13" t="s">
        <v>34</v>
      </c>
      <c r="AX279" s="13" t="s">
        <v>77</v>
      </c>
      <c r="AY279" s="189" t="s">
        <v>164</v>
      </c>
    </row>
    <row r="280" spans="2:51" s="14" customFormat="1" x14ac:dyDescent="0.2">
      <c r="B280" s="195"/>
      <c r="D280" s="183" t="s">
        <v>177</v>
      </c>
      <c r="E280" s="196" t="s">
        <v>1</v>
      </c>
      <c r="F280" s="197" t="s">
        <v>4970</v>
      </c>
      <c r="H280" s="198">
        <v>3.532</v>
      </c>
      <c r="I280" s="199"/>
      <c r="L280" s="195"/>
      <c r="M280" s="200"/>
      <c r="N280" s="201"/>
      <c r="O280" s="201"/>
      <c r="P280" s="201"/>
      <c r="Q280" s="201"/>
      <c r="R280" s="201"/>
      <c r="S280" s="201"/>
      <c r="T280" s="202"/>
      <c r="AT280" s="196" t="s">
        <v>177</v>
      </c>
      <c r="AU280" s="196" t="s">
        <v>86</v>
      </c>
      <c r="AV280" s="14" t="s">
        <v>86</v>
      </c>
      <c r="AW280" s="14" t="s">
        <v>34</v>
      </c>
      <c r="AX280" s="14" t="s">
        <v>77</v>
      </c>
      <c r="AY280" s="196" t="s">
        <v>164</v>
      </c>
    </row>
    <row r="281" spans="2:51" s="13" customFormat="1" x14ac:dyDescent="0.2">
      <c r="B281" s="188"/>
      <c r="D281" s="183" t="s">
        <v>177</v>
      </c>
      <c r="E281" s="189" t="s">
        <v>1</v>
      </c>
      <c r="F281" s="190" t="s">
        <v>4971</v>
      </c>
      <c r="H281" s="189" t="s">
        <v>1</v>
      </c>
      <c r="I281" s="191"/>
      <c r="L281" s="188"/>
      <c r="M281" s="192"/>
      <c r="N281" s="193"/>
      <c r="O281" s="193"/>
      <c r="P281" s="193"/>
      <c r="Q281" s="193"/>
      <c r="R281" s="193"/>
      <c r="S281" s="193"/>
      <c r="T281" s="194"/>
      <c r="AT281" s="189" t="s">
        <v>177</v>
      </c>
      <c r="AU281" s="189" t="s">
        <v>86</v>
      </c>
      <c r="AV281" s="13" t="s">
        <v>84</v>
      </c>
      <c r="AW281" s="13" t="s">
        <v>34</v>
      </c>
      <c r="AX281" s="13" t="s">
        <v>77</v>
      </c>
      <c r="AY281" s="189" t="s">
        <v>164</v>
      </c>
    </row>
    <row r="282" spans="2:51" s="13" customFormat="1" x14ac:dyDescent="0.2">
      <c r="B282" s="188"/>
      <c r="D282" s="183" t="s">
        <v>177</v>
      </c>
      <c r="E282" s="189" t="s">
        <v>1</v>
      </c>
      <c r="F282" s="190" t="s">
        <v>4628</v>
      </c>
      <c r="H282" s="189" t="s">
        <v>1</v>
      </c>
      <c r="I282" s="191"/>
      <c r="L282" s="188"/>
      <c r="M282" s="192"/>
      <c r="N282" s="193"/>
      <c r="O282" s="193"/>
      <c r="P282" s="193"/>
      <c r="Q282" s="193"/>
      <c r="R282" s="193"/>
      <c r="S282" s="193"/>
      <c r="T282" s="194"/>
      <c r="AT282" s="189" t="s">
        <v>177</v>
      </c>
      <c r="AU282" s="189" t="s">
        <v>86</v>
      </c>
      <c r="AV282" s="13" t="s">
        <v>84</v>
      </c>
      <c r="AW282" s="13" t="s">
        <v>34</v>
      </c>
      <c r="AX282" s="13" t="s">
        <v>77</v>
      </c>
      <c r="AY282" s="189" t="s">
        <v>164</v>
      </c>
    </row>
    <row r="283" spans="2:51" s="13" customFormat="1" x14ac:dyDescent="0.2">
      <c r="B283" s="188"/>
      <c r="D283" s="183" t="s">
        <v>177</v>
      </c>
      <c r="E283" s="189" t="s">
        <v>1</v>
      </c>
      <c r="F283" s="190" t="s">
        <v>4972</v>
      </c>
      <c r="H283" s="189" t="s">
        <v>1</v>
      </c>
      <c r="I283" s="191"/>
      <c r="L283" s="188"/>
      <c r="M283" s="192"/>
      <c r="N283" s="193"/>
      <c r="O283" s="193"/>
      <c r="P283" s="193"/>
      <c r="Q283" s="193"/>
      <c r="R283" s="193"/>
      <c r="S283" s="193"/>
      <c r="T283" s="194"/>
      <c r="AT283" s="189" t="s">
        <v>177</v>
      </c>
      <c r="AU283" s="189" t="s">
        <v>86</v>
      </c>
      <c r="AV283" s="13" t="s">
        <v>84</v>
      </c>
      <c r="AW283" s="13" t="s">
        <v>34</v>
      </c>
      <c r="AX283" s="13" t="s">
        <v>77</v>
      </c>
      <c r="AY283" s="189" t="s">
        <v>164</v>
      </c>
    </row>
    <row r="284" spans="2:51" s="14" customFormat="1" x14ac:dyDescent="0.2">
      <c r="B284" s="195"/>
      <c r="D284" s="183" t="s">
        <v>177</v>
      </c>
      <c r="E284" s="196" t="s">
        <v>1</v>
      </c>
      <c r="F284" s="197" t="s">
        <v>4973</v>
      </c>
      <c r="H284" s="198">
        <v>4.3280000000000003</v>
      </c>
      <c r="I284" s="199"/>
      <c r="L284" s="195"/>
      <c r="M284" s="200"/>
      <c r="N284" s="201"/>
      <c r="O284" s="201"/>
      <c r="P284" s="201"/>
      <c r="Q284" s="201"/>
      <c r="R284" s="201"/>
      <c r="S284" s="201"/>
      <c r="T284" s="202"/>
      <c r="AT284" s="196" t="s">
        <v>177</v>
      </c>
      <c r="AU284" s="196" t="s">
        <v>86</v>
      </c>
      <c r="AV284" s="14" t="s">
        <v>86</v>
      </c>
      <c r="AW284" s="14" t="s">
        <v>34</v>
      </c>
      <c r="AX284" s="14" t="s">
        <v>77</v>
      </c>
      <c r="AY284" s="196" t="s">
        <v>164</v>
      </c>
    </row>
    <row r="285" spans="2:51" s="13" customFormat="1" x14ac:dyDescent="0.2">
      <c r="B285" s="188"/>
      <c r="D285" s="183" t="s">
        <v>177</v>
      </c>
      <c r="E285" s="189" t="s">
        <v>1</v>
      </c>
      <c r="F285" s="190" t="s">
        <v>4974</v>
      </c>
      <c r="H285" s="189" t="s">
        <v>1</v>
      </c>
      <c r="I285" s="191"/>
      <c r="L285" s="188"/>
      <c r="M285" s="192"/>
      <c r="N285" s="193"/>
      <c r="O285" s="193"/>
      <c r="P285" s="193"/>
      <c r="Q285" s="193"/>
      <c r="R285" s="193"/>
      <c r="S285" s="193"/>
      <c r="T285" s="194"/>
      <c r="AT285" s="189" t="s">
        <v>177</v>
      </c>
      <c r="AU285" s="189" t="s">
        <v>86</v>
      </c>
      <c r="AV285" s="13" t="s">
        <v>84</v>
      </c>
      <c r="AW285" s="13" t="s">
        <v>34</v>
      </c>
      <c r="AX285" s="13" t="s">
        <v>77</v>
      </c>
      <c r="AY285" s="189" t="s">
        <v>164</v>
      </c>
    </row>
    <row r="286" spans="2:51" s="13" customFormat="1" x14ac:dyDescent="0.2">
      <c r="B286" s="188"/>
      <c r="D286" s="183" t="s">
        <v>177</v>
      </c>
      <c r="E286" s="189" t="s">
        <v>1</v>
      </c>
      <c r="F286" s="190" t="s">
        <v>4628</v>
      </c>
      <c r="H286" s="189" t="s">
        <v>1</v>
      </c>
      <c r="I286" s="191"/>
      <c r="L286" s="188"/>
      <c r="M286" s="192"/>
      <c r="N286" s="193"/>
      <c r="O286" s="193"/>
      <c r="P286" s="193"/>
      <c r="Q286" s="193"/>
      <c r="R286" s="193"/>
      <c r="S286" s="193"/>
      <c r="T286" s="194"/>
      <c r="AT286" s="189" t="s">
        <v>177</v>
      </c>
      <c r="AU286" s="189" t="s">
        <v>86</v>
      </c>
      <c r="AV286" s="13" t="s">
        <v>84</v>
      </c>
      <c r="AW286" s="13" t="s">
        <v>34</v>
      </c>
      <c r="AX286" s="13" t="s">
        <v>77</v>
      </c>
      <c r="AY286" s="189" t="s">
        <v>164</v>
      </c>
    </row>
    <row r="287" spans="2:51" s="13" customFormat="1" x14ac:dyDescent="0.2">
      <c r="B287" s="188"/>
      <c r="D287" s="183" t="s">
        <v>177</v>
      </c>
      <c r="E287" s="189" t="s">
        <v>1</v>
      </c>
      <c r="F287" s="190" t="s">
        <v>4975</v>
      </c>
      <c r="H287" s="189" t="s">
        <v>1</v>
      </c>
      <c r="I287" s="191"/>
      <c r="L287" s="188"/>
      <c r="M287" s="192"/>
      <c r="N287" s="193"/>
      <c r="O287" s="193"/>
      <c r="P287" s="193"/>
      <c r="Q287" s="193"/>
      <c r="R287" s="193"/>
      <c r="S287" s="193"/>
      <c r="T287" s="194"/>
      <c r="AT287" s="189" t="s">
        <v>177</v>
      </c>
      <c r="AU287" s="189" t="s">
        <v>86</v>
      </c>
      <c r="AV287" s="13" t="s">
        <v>84</v>
      </c>
      <c r="AW287" s="13" t="s">
        <v>34</v>
      </c>
      <c r="AX287" s="13" t="s">
        <v>77</v>
      </c>
      <c r="AY287" s="189" t="s">
        <v>164</v>
      </c>
    </row>
    <row r="288" spans="2:51" s="14" customFormat="1" x14ac:dyDescent="0.2">
      <c r="B288" s="195"/>
      <c r="D288" s="183" t="s">
        <v>177</v>
      </c>
      <c r="E288" s="196" t="s">
        <v>1</v>
      </c>
      <c r="F288" s="197" t="s">
        <v>4976</v>
      </c>
      <c r="H288" s="198">
        <v>1</v>
      </c>
      <c r="I288" s="199"/>
      <c r="L288" s="195"/>
      <c r="M288" s="200"/>
      <c r="N288" s="201"/>
      <c r="O288" s="201"/>
      <c r="P288" s="201"/>
      <c r="Q288" s="201"/>
      <c r="R288" s="201"/>
      <c r="S288" s="201"/>
      <c r="T288" s="202"/>
      <c r="AT288" s="196" t="s">
        <v>177</v>
      </c>
      <c r="AU288" s="196" t="s">
        <v>86</v>
      </c>
      <c r="AV288" s="14" t="s">
        <v>86</v>
      </c>
      <c r="AW288" s="14" t="s">
        <v>34</v>
      </c>
      <c r="AX288" s="14" t="s">
        <v>77</v>
      </c>
      <c r="AY288" s="196" t="s">
        <v>164</v>
      </c>
    </row>
    <row r="289" spans="1:65" s="13" customFormat="1" x14ac:dyDescent="0.2">
      <c r="B289" s="188"/>
      <c r="D289" s="183" t="s">
        <v>177</v>
      </c>
      <c r="E289" s="189" t="s">
        <v>1</v>
      </c>
      <c r="F289" s="190" t="s">
        <v>4977</v>
      </c>
      <c r="H289" s="189" t="s">
        <v>1</v>
      </c>
      <c r="I289" s="191"/>
      <c r="L289" s="188"/>
      <c r="M289" s="192"/>
      <c r="N289" s="193"/>
      <c r="O289" s="193"/>
      <c r="P289" s="193"/>
      <c r="Q289" s="193"/>
      <c r="R289" s="193"/>
      <c r="S289" s="193"/>
      <c r="T289" s="194"/>
      <c r="AT289" s="189" t="s">
        <v>177</v>
      </c>
      <c r="AU289" s="189" t="s">
        <v>86</v>
      </c>
      <c r="AV289" s="13" t="s">
        <v>84</v>
      </c>
      <c r="AW289" s="13" t="s">
        <v>34</v>
      </c>
      <c r="AX289" s="13" t="s">
        <v>77</v>
      </c>
      <c r="AY289" s="189" t="s">
        <v>164</v>
      </c>
    </row>
    <row r="290" spans="1:65" s="13" customFormat="1" x14ac:dyDescent="0.2">
      <c r="B290" s="188"/>
      <c r="D290" s="183" t="s">
        <v>177</v>
      </c>
      <c r="E290" s="189" t="s">
        <v>1</v>
      </c>
      <c r="F290" s="190" t="s">
        <v>4628</v>
      </c>
      <c r="H290" s="189" t="s">
        <v>1</v>
      </c>
      <c r="I290" s="191"/>
      <c r="L290" s="188"/>
      <c r="M290" s="192"/>
      <c r="N290" s="193"/>
      <c r="O290" s="193"/>
      <c r="P290" s="193"/>
      <c r="Q290" s="193"/>
      <c r="R290" s="193"/>
      <c r="S290" s="193"/>
      <c r="T290" s="194"/>
      <c r="AT290" s="189" t="s">
        <v>177</v>
      </c>
      <c r="AU290" s="189" t="s">
        <v>86</v>
      </c>
      <c r="AV290" s="13" t="s">
        <v>84</v>
      </c>
      <c r="AW290" s="13" t="s">
        <v>34</v>
      </c>
      <c r="AX290" s="13" t="s">
        <v>77</v>
      </c>
      <c r="AY290" s="189" t="s">
        <v>164</v>
      </c>
    </row>
    <row r="291" spans="1:65" s="13" customFormat="1" x14ac:dyDescent="0.2">
      <c r="B291" s="188"/>
      <c r="D291" s="183" t="s">
        <v>177</v>
      </c>
      <c r="E291" s="189" t="s">
        <v>1</v>
      </c>
      <c r="F291" s="190" t="s">
        <v>4978</v>
      </c>
      <c r="H291" s="189" t="s">
        <v>1</v>
      </c>
      <c r="I291" s="191"/>
      <c r="L291" s="188"/>
      <c r="M291" s="192"/>
      <c r="N291" s="193"/>
      <c r="O291" s="193"/>
      <c r="P291" s="193"/>
      <c r="Q291" s="193"/>
      <c r="R291" s="193"/>
      <c r="S291" s="193"/>
      <c r="T291" s="194"/>
      <c r="AT291" s="189" t="s">
        <v>177</v>
      </c>
      <c r="AU291" s="189" t="s">
        <v>86</v>
      </c>
      <c r="AV291" s="13" t="s">
        <v>84</v>
      </c>
      <c r="AW291" s="13" t="s">
        <v>34</v>
      </c>
      <c r="AX291" s="13" t="s">
        <v>77</v>
      </c>
      <c r="AY291" s="189" t="s">
        <v>164</v>
      </c>
    </row>
    <row r="292" spans="1:65" s="14" customFormat="1" x14ac:dyDescent="0.2">
      <c r="B292" s="195"/>
      <c r="D292" s="183" t="s">
        <v>177</v>
      </c>
      <c r="E292" s="196" t="s">
        <v>1</v>
      </c>
      <c r="F292" s="197" t="s">
        <v>4979</v>
      </c>
      <c r="H292" s="198">
        <v>1.25</v>
      </c>
      <c r="I292" s="199"/>
      <c r="L292" s="195"/>
      <c r="M292" s="200"/>
      <c r="N292" s="201"/>
      <c r="O292" s="201"/>
      <c r="P292" s="201"/>
      <c r="Q292" s="201"/>
      <c r="R292" s="201"/>
      <c r="S292" s="201"/>
      <c r="T292" s="202"/>
      <c r="AT292" s="196" t="s">
        <v>177</v>
      </c>
      <c r="AU292" s="196" t="s">
        <v>86</v>
      </c>
      <c r="AV292" s="14" t="s">
        <v>86</v>
      </c>
      <c r="AW292" s="14" t="s">
        <v>34</v>
      </c>
      <c r="AX292" s="14" t="s">
        <v>77</v>
      </c>
      <c r="AY292" s="196" t="s">
        <v>164</v>
      </c>
    </row>
    <row r="293" spans="1:65" s="13" customFormat="1" x14ac:dyDescent="0.2">
      <c r="B293" s="188"/>
      <c r="D293" s="183" t="s">
        <v>177</v>
      </c>
      <c r="E293" s="189" t="s">
        <v>1</v>
      </c>
      <c r="F293" s="190" t="s">
        <v>4980</v>
      </c>
      <c r="H293" s="189" t="s">
        <v>1</v>
      </c>
      <c r="I293" s="191"/>
      <c r="L293" s="188"/>
      <c r="M293" s="192"/>
      <c r="N293" s="193"/>
      <c r="O293" s="193"/>
      <c r="P293" s="193"/>
      <c r="Q293" s="193"/>
      <c r="R293" s="193"/>
      <c r="S293" s="193"/>
      <c r="T293" s="194"/>
      <c r="AT293" s="189" t="s">
        <v>177</v>
      </c>
      <c r="AU293" s="189" t="s">
        <v>86</v>
      </c>
      <c r="AV293" s="13" t="s">
        <v>84</v>
      </c>
      <c r="AW293" s="13" t="s">
        <v>34</v>
      </c>
      <c r="AX293" s="13" t="s">
        <v>77</v>
      </c>
      <c r="AY293" s="189" t="s">
        <v>164</v>
      </c>
    </row>
    <row r="294" spans="1:65" s="13" customFormat="1" x14ac:dyDescent="0.2">
      <c r="B294" s="188"/>
      <c r="D294" s="183" t="s">
        <v>177</v>
      </c>
      <c r="E294" s="189" t="s">
        <v>1</v>
      </c>
      <c r="F294" s="190" t="s">
        <v>4628</v>
      </c>
      <c r="H294" s="189" t="s">
        <v>1</v>
      </c>
      <c r="I294" s="191"/>
      <c r="L294" s="188"/>
      <c r="M294" s="192"/>
      <c r="N294" s="193"/>
      <c r="O294" s="193"/>
      <c r="P294" s="193"/>
      <c r="Q294" s="193"/>
      <c r="R294" s="193"/>
      <c r="S294" s="193"/>
      <c r="T294" s="194"/>
      <c r="AT294" s="189" t="s">
        <v>177</v>
      </c>
      <c r="AU294" s="189" t="s">
        <v>86</v>
      </c>
      <c r="AV294" s="13" t="s">
        <v>84</v>
      </c>
      <c r="AW294" s="13" t="s">
        <v>34</v>
      </c>
      <c r="AX294" s="13" t="s">
        <v>77</v>
      </c>
      <c r="AY294" s="189" t="s">
        <v>164</v>
      </c>
    </row>
    <row r="295" spans="1:65" s="13" customFormat="1" x14ac:dyDescent="0.2">
      <c r="B295" s="188"/>
      <c r="D295" s="183" t="s">
        <v>177</v>
      </c>
      <c r="E295" s="189" t="s">
        <v>1</v>
      </c>
      <c r="F295" s="190" t="s">
        <v>4872</v>
      </c>
      <c r="H295" s="189" t="s">
        <v>1</v>
      </c>
      <c r="I295" s="191"/>
      <c r="L295" s="188"/>
      <c r="M295" s="192"/>
      <c r="N295" s="193"/>
      <c r="O295" s="193"/>
      <c r="P295" s="193"/>
      <c r="Q295" s="193"/>
      <c r="R295" s="193"/>
      <c r="S295" s="193"/>
      <c r="T295" s="194"/>
      <c r="AT295" s="189" t="s">
        <v>177</v>
      </c>
      <c r="AU295" s="189" t="s">
        <v>86</v>
      </c>
      <c r="AV295" s="13" t="s">
        <v>84</v>
      </c>
      <c r="AW295" s="13" t="s">
        <v>34</v>
      </c>
      <c r="AX295" s="13" t="s">
        <v>77</v>
      </c>
      <c r="AY295" s="189" t="s">
        <v>164</v>
      </c>
    </row>
    <row r="296" spans="1:65" s="14" customFormat="1" x14ac:dyDescent="0.2">
      <c r="B296" s="195"/>
      <c r="D296" s="183" t="s">
        <v>177</v>
      </c>
      <c r="E296" s="196" t="s">
        <v>1</v>
      </c>
      <c r="F296" s="197" t="s">
        <v>4877</v>
      </c>
      <c r="H296" s="198">
        <v>0.3</v>
      </c>
      <c r="I296" s="199"/>
      <c r="L296" s="195"/>
      <c r="M296" s="200"/>
      <c r="N296" s="201"/>
      <c r="O296" s="201"/>
      <c r="P296" s="201"/>
      <c r="Q296" s="201"/>
      <c r="R296" s="201"/>
      <c r="S296" s="201"/>
      <c r="T296" s="202"/>
      <c r="AT296" s="196" t="s">
        <v>177</v>
      </c>
      <c r="AU296" s="196" t="s">
        <v>86</v>
      </c>
      <c r="AV296" s="14" t="s">
        <v>86</v>
      </c>
      <c r="AW296" s="14" t="s">
        <v>34</v>
      </c>
      <c r="AX296" s="14" t="s">
        <v>77</v>
      </c>
      <c r="AY296" s="196" t="s">
        <v>164</v>
      </c>
    </row>
    <row r="297" spans="1:65" s="15" customFormat="1" x14ac:dyDescent="0.2">
      <c r="B297" s="203"/>
      <c r="D297" s="183" t="s">
        <v>177</v>
      </c>
      <c r="E297" s="204" t="s">
        <v>1</v>
      </c>
      <c r="F297" s="205" t="s">
        <v>184</v>
      </c>
      <c r="H297" s="206">
        <v>15.773999999999999</v>
      </c>
      <c r="I297" s="207"/>
      <c r="L297" s="203"/>
      <c r="M297" s="208"/>
      <c r="N297" s="209"/>
      <c r="O297" s="209"/>
      <c r="P297" s="209"/>
      <c r="Q297" s="209"/>
      <c r="R297" s="209"/>
      <c r="S297" s="209"/>
      <c r="T297" s="210"/>
      <c r="AT297" s="204" t="s">
        <v>177</v>
      </c>
      <c r="AU297" s="204" t="s">
        <v>86</v>
      </c>
      <c r="AV297" s="15" t="s">
        <v>172</v>
      </c>
      <c r="AW297" s="15" t="s">
        <v>34</v>
      </c>
      <c r="AX297" s="15" t="s">
        <v>84</v>
      </c>
      <c r="AY297" s="204" t="s">
        <v>164</v>
      </c>
    </row>
    <row r="298" spans="1:65" s="2" customFormat="1" ht="16.5" customHeight="1" x14ac:dyDescent="0.2">
      <c r="A298" s="34"/>
      <c r="B298" s="168"/>
      <c r="C298" s="169" t="s">
        <v>292</v>
      </c>
      <c r="D298" s="214" t="s">
        <v>167</v>
      </c>
      <c r="E298" s="171" t="s">
        <v>4168</v>
      </c>
      <c r="F298" s="172" t="s">
        <v>4169</v>
      </c>
      <c r="G298" s="173" t="s">
        <v>215</v>
      </c>
      <c r="H298" s="174">
        <v>10.185</v>
      </c>
      <c r="I298" s="175"/>
      <c r="J298" s="176">
        <f>ROUND(I298*H298,2)</f>
        <v>0</v>
      </c>
      <c r="K298" s="172" t="s">
        <v>216</v>
      </c>
      <c r="L298" s="35"/>
      <c r="M298" s="177" t="s">
        <v>1</v>
      </c>
      <c r="N298" s="178" t="s">
        <v>42</v>
      </c>
      <c r="O298" s="60"/>
      <c r="P298" s="179">
        <f>O298*H298</f>
        <v>0</v>
      </c>
      <c r="Q298" s="179">
        <v>5.0000000000000002E-5</v>
      </c>
      <c r="R298" s="179">
        <f>Q298*H298</f>
        <v>5.0925000000000005E-4</v>
      </c>
      <c r="S298" s="179">
        <v>0</v>
      </c>
      <c r="T298" s="180">
        <f>S298*H298</f>
        <v>0</v>
      </c>
      <c r="U298" s="34"/>
      <c r="V298" s="34"/>
      <c r="W298" s="34"/>
      <c r="X298" s="34"/>
      <c r="Y298" s="34"/>
      <c r="Z298" s="34"/>
      <c r="AA298" s="34"/>
      <c r="AB298" s="34"/>
      <c r="AC298" s="34"/>
      <c r="AD298" s="34"/>
      <c r="AE298" s="34"/>
      <c r="AR298" s="181" t="s">
        <v>191</v>
      </c>
      <c r="AT298" s="181" t="s">
        <v>167</v>
      </c>
      <c r="AU298" s="181" t="s">
        <v>86</v>
      </c>
      <c r="AY298" s="18" t="s">
        <v>164</v>
      </c>
      <c r="BE298" s="182">
        <f>IF(N298="základní",J298,0)</f>
        <v>0</v>
      </c>
      <c r="BF298" s="182">
        <f>IF(N298="snížená",J298,0)</f>
        <v>0</v>
      </c>
      <c r="BG298" s="182">
        <f>IF(N298="zákl. přenesená",J298,0)</f>
        <v>0</v>
      </c>
      <c r="BH298" s="182">
        <f>IF(N298="sníž. přenesená",J298,0)</f>
        <v>0</v>
      </c>
      <c r="BI298" s="182">
        <f>IF(N298="nulová",J298,0)</f>
        <v>0</v>
      </c>
      <c r="BJ298" s="18" t="s">
        <v>84</v>
      </c>
      <c r="BK298" s="182">
        <f>ROUND(I298*H298,2)</f>
        <v>0</v>
      </c>
      <c r="BL298" s="18" t="s">
        <v>191</v>
      </c>
      <c r="BM298" s="181" t="s">
        <v>5007</v>
      </c>
    </row>
    <row r="299" spans="1:65" s="2" customFormat="1" x14ac:dyDescent="0.2">
      <c r="A299" s="34"/>
      <c r="B299" s="35"/>
      <c r="C299" s="34"/>
      <c r="D299" s="183" t="s">
        <v>174</v>
      </c>
      <c r="E299" s="34"/>
      <c r="F299" s="184" t="s">
        <v>4171</v>
      </c>
      <c r="G299" s="34"/>
      <c r="H299" s="34"/>
      <c r="I299" s="103"/>
      <c r="J299" s="34"/>
      <c r="K299" s="34"/>
      <c r="L299" s="35"/>
      <c r="M299" s="185"/>
      <c r="N299" s="186"/>
      <c r="O299" s="60"/>
      <c r="P299" s="60"/>
      <c r="Q299" s="60"/>
      <c r="R299" s="60"/>
      <c r="S299" s="60"/>
      <c r="T299" s="61"/>
      <c r="U299" s="34"/>
      <c r="V299" s="34"/>
      <c r="W299" s="34"/>
      <c r="X299" s="34"/>
      <c r="Y299" s="34"/>
      <c r="Z299" s="34"/>
      <c r="AA299" s="34"/>
      <c r="AB299" s="34"/>
      <c r="AC299" s="34"/>
      <c r="AD299" s="34"/>
      <c r="AE299" s="34"/>
      <c r="AT299" s="18" t="s">
        <v>174</v>
      </c>
      <c r="AU299" s="18" t="s">
        <v>86</v>
      </c>
    </row>
    <row r="300" spans="1:65" s="13" customFormat="1" x14ac:dyDescent="0.2">
      <c r="B300" s="188"/>
      <c r="D300" s="183" t="s">
        <v>177</v>
      </c>
      <c r="E300" s="189" t="s">
        <v>1</v>
      </c>
      <c r="F300" s="190" t="s">
        <v>2852</v>
      </c>
      <c r="H300" s="189" t="s">
        <v>1</v>
      </c>
      <c r="I300" s="191"/>
      <c r="L300" s="188"/>
      <c r="M300" s="192"/>
      <c r="N300" s="193"/>
      <c r="O300" s="193"/>
      <c r="P300" s="193"/>
      <c r="Q300" s="193"/>
      <c r="R300" s="193"/>
      <c r="S300" s="193"/>
      <c r="T300" s="194"/>
      <c r="AT300" s="189" t="s">
        <v>177</v>
      </c>
      <c r="AU300" s="189" t="s">
        <v>86</v>
      </c>
      <c r="AV300" s="13" t="s">
        <v>84</v>
      </c>
      <c r="AW300" s="13" t="s">
        <v>34</v>
      </c>
      <c r="AX300" s="13" t="s">
        <v>77</v>
      </c>
      <c r="AY300" s="189" t="s">
        <v>164</v>
      </c>
    </row>
    <row r="301" spans="1:65" s="13" customFormat="1" x14ac:dyDescent="0.2">
      <c r="B301" s="188"/>
      <c r="D301" s="183" t="s">
        <v>177</v>
      </c>
      <c r="E301" s="189" t="s">
        <v>1</v>
      </c>
      <c r="F301" s="190" t="s">
        <v>4418</v>
      </c>
      <c r="H301" s="189" t="s">
        <v>1</v>
      </c>
      <c r="I301" s="191"/>
      <c r="L301" s="188"/>
      <c r="M301" s="192"/>
      <c r="N301" s="193"/>
      <c r="O301" s="193"/>
      <c r="P301" s="193"/>
      <c r="Q301" s="193"/>
      <c r="R301" s="193"/>
      <c r="S301" s="193"/>
      <c r="T301" s="194"/>
      <c r="AT301" s="189" t="s">
        <v>177</v>
      </c>
      <c r="AU301" s="189" t="s">
        <v>86</v>
      </c>
      <c r="AV301" s="13" t="s">
        <v>84</v>
      </c>
      <c r="AW301" s="13" t="s">
        <v>34</v>
      </c>
      <c r="AX301" s="13" t="s">
        <v>77</v>
      </c>
      <c r="AY301" s="189" t="s">
        <v>164</v>
      </c>
    </row>
    <row r="302" spans="1:65" s="13" customFormat="1" x14ac:dyDescent="0.2">
      <c r="B302" s="188"/>
      <c r="D302" s="183" t="s">
        <v>177</v>
      </c>
      <c r="E302" s="189" t="s">
        <v>1</v>
      </c>
      <c r="F302" s="190" t="s">
        <v>4419</v>
      </c>
      <c r="H302" s="189" t="s">
        <v>1</v>
      </c>
      <c r="I302" s="191"/>
      <c r="L302" s="188"/>
      <c r="M302" s="192"/>
      <c r="N302" s="193"/>
      <c r="O302" s="193"/>
      <c r="P302" s="193"/>
      <c r="Q302" s="193"/>
      <c r="R302" s="193"/>
      <c r="S302" s="193"/>
      <c r="T302" s="194"/>
      <c r="AT302" s="189" t="s">
        <v>177</v>
      </c>
      <c r="AU302" s="189" t="s">
        <v>86</v>
      </c>
      <c r="AV302" s="13" t="s">
        <v>84</v>
      </c>
      <c r="AW302" s="13" t="s">
        <v>34</v>
      </c>
      <c r="AX302" s="13" t="s">
        <v>77</v>
      </c>
      <c r="AY302" s="189" t="s">
        <v>164</v>
      </c>
    </row>
    <row r="303" spans="1:65" s="13" customFormat="1" x14ac:dyDescent="0.2">
      <c r="B303" s="188"/>
      <c r="D303" s="183" t="s">
        <v>177</v>
      </c>
      <c r="E303" s="189" t="s">
        <v>1</v>
      </c>
      <c r="F303" s="190" t="s">
        <v>4947</v>
      </c>
      <c r="H303" s="189" t="s">
        <v>1</v>
      </c>
      <c r="I303" s="191"/>
      <c r="L303" s="188"/>
      <c r="M303" s="192"/>
      <c r="N303" s="193"/>
      <c r="O303" s="193"/>
      <c r="P303" s="193"/>
      <c r="Q303" s="193"/>
      <c r="R303" s="193"/>
      <c r="S303" s="193"/>
      <c r="T303" s="194"/>
      <c r="AT303" s="189" t="s">
        <v>177</v>
      </c>
      <c r="AU303" s="189" t="s">
        <v>86</v>
      </c>
      <c r="AV303" s="13" t="s">
        <v>84</v>
      </c>
      <c r="AW303" s="13" t="s">
        <v>34</v>
      </c>
      <c r="AX303" s="13" t="s">
        <v>77</v>
      </c>
      <c r="AY303" s="189" t="s">
        <v>164</v>
      </c>
    </row>
    <row r="304" spans="1:65" s="13" customFormat="1" x14ac:dyDescent="0.2">
      <c r="B304" s="188"/>
      <c r="D304" s="183" t="s">
        <v>177</v>
      </c>
      <c r="E304" s="189" t="s">
        <v>1</v>
      </c>
      <c r="F304" s="190" t="s">
        <v>4421</v>
      </c>
      <c r="H304" s="189" t="s">
        <v>1</v>
      </c>
      <c r="I304" s="191"/>
      <c r="L304" s="188"/>
      <c r="M304" s="192"/>
      <c r="N304" s="193"/>
      <c r="O304" s="193"/>
      <c r="P304" s="193"/>
      <c r="Q304" s="193"/>
      <c r="R304" s="193"/>
      <c r="S304" s="193"/>
      <c r="T304" s="194"/>
      <c r="AT304" s="189" t="s">
        <v>177</v>
      </c>
      <c r="AU304" s="189" t="s">
        <v>86</v>
      </c>
      <c r="AV304" s="13" t="s">
        <v>84</v>
      </c>
      <c r="AW304" s="13" t="s">
        <v>34</v>
      </c>
      <c r="AX304" s="13" t="s">
        <v>77</v>
      </c>
      <c r="AY304" s="189" t="s">
        <v>164</v>
      </c>
    </row>
    <row r="305" spans="1:65" s="13" customFormat="1" x14ac:dyDescent="0.2">
      <c r="B305" s="188"/>
      <c r="D305" s="183" t="s">
        <v>177</v>
      </c>
      <c r="E305" s="189" t="s">
        <v>1</v>
      </c>
      <c r="F305" s="190" t="s">
        <v>4430</v>
      </c>
      <c r="H305" s="189" t="s">
        <v>1</v>
      </c>
      <c r="I305" s="191"/>
      <c r="L305" s="188"/>
      <c r="M305" s="192"/>
      <c r="N305" s="193"/>
      <c r="O305" s="193"/>
      <c r="P305" s="193"/>
      <c r="Q305" s="193"/>
      <c r="R305" s="193"/>
      <c r="S305" s="193"/>
      <c r="T305" s="194"/>
      <c r="AT305" s="189" t="s">
        <v>177</v>
      </c>
      <c r="AU305" s="189" t="s">
        <v>86</v>
      </c>
      <c r="AV305" s="13" t="s">
        <v>84</v>
      </c>
      <c r="AW305" s="13" t="s">
        <v>34</v>
      </c>
      <c r="AX305" s="13" t="s">
        <v>77</v>
      </c>
      <c r="AY305" s="189" t="s">
        <v>164</v>
      </c>
    </row>
    <row r="306" spans="1:65" s="13" customFormat="1" x14ac:dyDescent="0.2">
      <c r="B306" s="188"/>
      <c r="D306" s="183" t="s">
        <v>177</v>
      </c>
      <c r="E306" s="189" t="s">
        <v>1</v>
      </c>
      <c r="F306" s="190" t="s">
        <v>4982</v>
      </c>
      <c r="H306" s="189" t="s">
        <v>1</v>
      </c>
      <c r="I306" s="191"/>
      <c r="L306" s="188"/>
      <c r="M306" s="192"/>
      <c r="N306" s="193"/>
      <c r="O306" s="193"/>
      <c r="P306" s="193"/>
      <c r="Q306" s="193"/>
      <c r="R306" s="193"/>
      <c r="S306" s="193"/>
      <c r="T306" s="194"/>
      <c r="AT306" s="189" t="s">
        <v>177</v>
      </c>
      <c r="AU306" s="189" t="s">
        <v>86</v>
      </c>
      <c r="AV306" s="13" t="s">
        <v>84</v>
      </c>
      <c r="AW306" s="13" t="s">
        <v>34</v>
      </c>
      <c r="AX306" s="13" t="s">
        <v>77</v>
      </c>
      <c r="AY306" s="189" t="s">
        <v>164</v>
      </c>
    </row>
    <row r="307" spans="1:65" s="13" customFormat="1" x14ac:dyDescent="0.2">
      <c r="B307" s="188"/>
      <c r="D307" s="183" t="s">
        <v>177</v>
      </c>
      <c r="E307" s="189" t="s">
        <v>1</v>
      </c>
      <c r="F307" s="190" t="s">
        <v>4151</v>
      </c>
      <c r="H307" s="189" t="s">
        <v>1</v>
      </c>
      <c r="I307" s="191"/>
      <c r="L307" s="188"/>
      <c r="M307" s="192"/>
      <c r="N307" s="193"/>
      <c r="O307" s="193"/>
      <c r="P307" s="193"/>
      <c r="Q307" s="193"/>
      <c r="R307" s="193"/>
      <c r="S307" s="193"/>
      <c r="T307" s="194"/>
      <c r="AT307" s="189" t="s">
        <v>177</v>
      </c>
      <c r="AU307" s="189" t="s">
        <v>86</v>
      </c>
      <c r="AV307" s="13" t="s">
        <v>84</v>
      </c>
      <c r="AW307" s="13" t="s">
        <v>34</v>
      </c>
      <c r="AX307" s="13" t="s">
        <v>77</v>
      </c>
      <c r="AY307" s="189" t="s">
        <v>164</v>
      </c>
    </row>
    <row r="308" spans="1:65" s="13" customFormat="1" x14ac:dyDescent="0.2">
      <c r="B308" s="188"/>
      <c r="D308" s="183" t="s">
        <v>177</v>
      </c>
      <c r="E308" s="189" t="s">
        <v>1</v>
      </c>
      <c r="F308" s="190" t="s">
        <v>4983</v>
      </c>
      <c r="H308" s="189" t="s">
        <v>1</v>
      </c>
      <c r="I308" s="191"/>
      <c r="L308" s="188"/>
      <c r="M308" s="192"/>
      <c r="N308" s="193"/>
      <c r="O308" s="193"/>
      <c r="P308" s="193"/>
      <c r="Q308" s="193"/>
      <c r="R308" s="193"/>
      <c r="S308" s="193"/>
      <c r="T308" s="194"/>
      <c r="AT308" s="189" t="s">
        <v>177</v>
      </c>
      <c r="AU308" s="189" t="s">
        <v>86</v>
      </c>
      <c r="AV308" s="13" t="s">
        <v>84</v>
      </c>
      <c r="AW308" s="13" t="s">
        <v>34</v>
      </c>
      <c r="AX308" s="13" t="s">
        <v>77</v>
      </c>
      <c r="AY308" s="189" t="s">
        <v>164</v>
      </c>
    </row>
    <row r="309" spans="1:65" s="14" customFormat="1" x14ac:dyDescent="0.2">
      <c r="B309" s="195"/>
      <c r="D309" s="183" t="s">
        <v>177</v>
      </c>
      <c r="E309" s="196" t="s">
        <v>1</v>
      </c>
      <c r="F309" s="197" t="s">
        <v>4984</v>
      </c>
      <c r="H309" s="198">
        <v>3.1139999999999999</v>
      </c>
      <c r="I309" s="199"/>
      <c r="L309" s="195"/>
      <c r="M309" s="200"/>
      <c r="N309" s="201"/>
      <c r="O309" s="201"/>
      <c r="P309" s="201"/>
      <c r="Q309" s="201"/>
      <c r="R309" s="201"/>
      <c r="S309" s="201"/>
      <c r="T309" s="202"/>
      <c r="AT309" s="196" t="s">
        <v>177</v>
      </c>
      <c r="AU309" s="196" t="s">
        <v>86</v>
      </c>
      <c r="AV309" s="14" t="s">
        <v>86</v>
      </c>
      <c r="AW309" s="14" t="s">
        <v>34</v>
      </c>
      <c r="AX309" s="14" t="s">
        <v>77</v>
      </c>
      <c r="AY309" s="196" t="s">
        <v>164</v>
      </c>
    </row>
    <row r="310" spans="1:65" s="13" customFormat="1" x14ac:dyDescent="0.2">
      <c r="B310" s="188"/>
      <c r="D310" s="183" t="s">
        <v>177</v>
      </c>
      <c r="E310" s="189" t="s">
        <v>1</v>
      </c>
      <c r="F310" s="190" t="s">
        <v>4985</v>
      </c>
      <c r="H310" s="189" t="s">
        <v>1</v>
      </c>
      <c r="I310" s="191"/>
      <c r="L310" s="188"/>
      <c r="M310" s="192"/>
      <c r="N310" s="193"/>
      <c r="O310" s="193"/>
      <c r="P310" s="193"/>
      <c r="Q310" s="193"/>
      <c r="R310" s="193"/>
      <c r="S310" s="193"/>
      <c r="T310" s="194"/>
      <c r="AT310" s="189" t="s">
        <v>177</v>
      </c>
      <c r="AU310" s="189" t="s">
        <v>86</v>
      </c>
      <c r="AV310" s="13" t="s">
        <v>84</v>
      </c>
      <c r="AW310" s="13" t="s">
        <v>34</v>
      </c>
      <c r="AX310" s="13" t="s">
        <v>77</v>
      </c>
      <c r="AY310" s="189" t="s">
        <v>164</v>
      </c>
    </row>
    <row r="311" spans="1:65" s="13" customFormat="1" x14ac:dyDescent="0.2">
      <c r="B311" s="188"/>
      <c r="D311" s="183" t="s">
        <v>177</v>
      </c>
      <c r="E311" s="189" t="s">
        <v>1</v>
      </c>
      <c r="F311" s="190" t="s">
        <v>4151</v>
      </c>
      <c r="H311" s="189" t="s">
        <v>1</v>
      </c>
      <c r="I311" s="191"/>
      <c r="L311" s="188"/>
      <c r="M311" s="192"/>
      <c r="N311" s="193"/>
      <c r="O311" s="193"/>
      <c r="P311" s="193"/>
      <c r="Q311" s="193"/>
      <c r="R311" s="193"/>
      <c r="S311" s="193"/>
      <c r="T311" s="194"/>
      <c r="AT311" s="189" t="s">
        <v>177</v>
      </c>
      <c r="AU311" s="189" t="s">
        <v>86</v>
      </c>
      <c r="AV311" s="13" t="s">
        <v>84</v>
      </c>
      <c r="AW311" s="13" t="s">
        <v>34</v>
      </c>
      <c r="AX311" s="13" t="s">
        <v>77</v>
      </c>
      <c r="AY311" s="189" t="s">
        <v>164</v>
      </c>
    </row>
    <row r="312" spans="1:65" s="13" customFormat="1" x14ac:dyDescent="0.2">
      <c r="B312" s="188"/>
      <c r="D312" s="183" t="s">
        <v>177</v>
      </c>
      <c r="E312" s="189" t="s">
        <v>1</v>
      </c>
      <c r="F312" s="190" t="s">
        <v>4986</v>
      </c>
      <c r="H312" s="189" t="s">
        <v>1</v>
      </c>
      <c r="I312" s="191"/>
      <c r="L312" s="188"/>
      <c r="M312" s="192"/>
      <c r="N312" s="193"/>
      <c r="O312" s="193"/>
      <c r="P312" s="193"/>
      <c r="Q312" s="193"/>
      <c r="R312" s="193"/>
      <c r="S312" s="193"/>
      <c r="T312" s="194"/>
      <c r="AT312" s="189" t="s">
        <v>177</v>
      </c>
      <c r="AU312" s="189" t="s">
        <v>86</v>
      </c>
      <c r="AV312" s="13" t="s">
        <v>84</v>
      </c>
      <c r="AW312" s="13" t="s">
        <v>34</v>
      </c>
      <c r="AX312" s="13" t="s">
        <v>77</v>
      </c>
      <c r="AY312" s="189" t="s">
        <v>164</v>
      </c>
    </row>
    <row r="313" spans="1:65" s="14" customFormat="1" x14ac:dyDescent="0.2">
      <c r="B313" s="195"/>
      <c r="D313" s="183" t="s">
        <v>177</v>
      </c>
      <c r="E313" s="196" t="s">
        <v>1</v>
      </c>
      <c r="F313" s="197" t="s">
        <v>4987</v>
      </c>
      <c r="H313" s="198">
        <v>6.4710000000000001</v>
      </c>
      <c r="I313" s="199"/>
      <c r="L313" s="195"/>
      <c r="M313" s="200"/>
      <c r="N313" s="201"/>
      <c r="O313" s="201"/>
      <c r="P313" s="201"/>
      <c r="Q313" s="201"/>
      <c r="R313" s="201"/>
      <c r="S313" s="201"/>
      <c r="T313" s="202"/>
      <c r="AT313" s="196" t="s">
        <v>177</v>
      </c>
      <c r="AU313" s="196" t="s">
        <v>86</v>
      </c>
      <c r="AV313" s="14" t="s">
        <v>86</v>
      </c>
      <c r="AW313" s="14" t="s">
        <v>34</v>
      </c>
      <c r="AX313" s="14" t="s">
        <v>77</v>
      </c>
      <c r="AY313" s="196" t="s">
        <v>164</v>
      </c>
    </row>
    <row r="314" spans="1:65" s="13" customFormat="1" x14ac:dyDescent="0.2">
      <c r="B314" s="188"/>
      <c r="D314" s="183" t="s">
        <v>177</v>
      </c>
      <c r="E314" s="189" t="s">
        <v>1</v>
      </c>
      <c r="F314" s="190" t="s">
        <v>4988</v>
      </c>
      <c r="H314" s="189" t="s">
        <v>1</v>
      </c>
      <c r="I314" s="191"/>
      <c r="L314" s="188"/>
      <c r="M314" s="192"/>
      <c r="N314" s="193"/>
      <c r="O314" s="193"/>
      <c r="P314" s="193"/>
      <c r="Q314" s="193"/>
      <c r="R314" s="193"/>
      <c r="S314" s="193"/>
      <c r="T314" s="194"/>
      <c r="AT314" s="189" t="s">
        <v>177</v>
      </c>
      <c r="AU314" s="189" t="s">
        <v>86</v>
      </c>
      <c r="AV314" s="13" t="s">
        <v>84</v>
      </c>
      <c r="AW314" s="13" t="s">
        <v>34</v>
      </c>
      <c r="AX314" s="13" t="s">
        <v>77</v>
      </c>
      <c r="AY314" s="189" t="s">
        <v>164</v>
      </c>
    </row>
    <row r="315" spans="1:65" s="13" customFormat="1" x14ac:dyDescent="0.2">
      <c r="B315" s="188"/>
      <c r="D315" s="183" t="s">
        <v>177</v>
      </c>
      <c r="E315" s="189" t="s">
        <v>1</v>
      </c>
      <c r="F315" s="190" t="s">
        <v>4151</v>
      </c>
      <c r="H315" s="189" t="s">
        <v>1</v>
      </c>
      <c r="I315" s="191"/>
      <c r="L315" s="188"/>
      <c r="M315" s="192"/>
      <c r="N315" s="193"/>
      <c r="O315" s="193"/>
      <c r="P315" s="193"/>
      <c r="Q315" s="193"/>
      <c r="R315" s="193"/>
      <c r="S315" s="193"/>
      <c r="T315" s="194"/>
      <c r="AT315" s="189" t="s">
        <v>177</v>
      </c>
      <c r="AU315" s="189" t="s">
        <v>86</v>
      </c>
      <c r="AV315" s="13" t="s">
        <v>84</v>
      </c>
      <c r="AW315" s="13" t="s">
        <v>34</v>
      </c>
      <c r="AX315" s="13" t="s">
        <v>77</v>
      </c>
      <c r="AY315" s="189" t="s">
        <v>164</v>
      </c>
    </row>
    <row r="316" spans="1:65" s="13" customFormat="1" x14ac:dyDescent="0.2">
      <c r="B316" s="188"/>
      <c r="D316" s="183" t="s">
        <v>177</v>
      </c>
      <c r="E316" s="189" t="s">
        <v>1</v>
      </c>
      <c r="F316" s="190" t="s">
        <v>4989</v>
      </c>
      <c r="H316" s="189" t="s">
        <v>1</v>
      </c>
      <c r="I316" s="191"/>
      <c r="L316" s="188"/>
      <c r="M316" s="192"/>
      <c r="N316" s="193"/>
      <c r="O316" s="193"/>
      <c r="P316" s="193"/>
      <c r="Q316" s="193"/>
      <c r="R316" s="193"/>
      <c r="S316" s="193"/>
      <c r="T316" s="194"/>
      <c r="AT316" s="189" t="s">
        <v>177</v>
      </c>
      <c r="AU316" s="189" t="s">
        <v>86</v>
      </c>
      <c r="AV316" s="13" t="s">
        <v>84</v>
      </c>
      <c r="AW316" s="13" t="s">
        <v>34</v>
      </c>
      <c r="AX316" s="13" t="s">
        <v>77</v>
      </c>
      <c r="AY316" s="189" t="s">
        <v>164</v>
      </c>
    </row>
    <row r="317" spans="1:65" s="14" customFormat="1" x14ac:dyDescent="0.2">
      <c r="B317" s="195"/>
      <c r="D317" s="183" t="s">
        <v>177</v>
      </c>
      <c r="E317" s="196" t="s">
        <v>1</v>
      </c>
      <c r="F317" s="197" t="s">
        <v>4990</v>
      </c>
      <c r="H317" s="198">
        <v>0.6</v>
      </c>
      <c r="I317" s="199"/>
      <c r="L317" s="195"/>
      <c r="M317" s="200"/>
      <c r="N317" s="201"/>
      <c r="O317" s="201"/>
      <c r="P317" s="201"/>
      <c r="Q317" s="201"/>
      <c r="R317" s="201"/>
      <c r="S317" s="201"/>
      <c r="T317" s="202"/>
      <c r="AT317" s="196" t="s">
        <v>177</v>
      </c>
      <c r="AU317" s="196" t="s">
        <v>86</v>
      </c>
      <c r="AV317" s="14" t="s">
        <v>86</v>
      </c>
      <c r="AW317" s="14" t="s">
        <v>34</v>
      </c>
      <c r="AX317" s="14" t="s">
        <v>77</v>
      </c>
      <c r="AY317" s="196" t="s">
        <v>164</v>
      </c>
    </row>
    <row r="318" spans="1:65" s="15" customFormat="1" x14ac:dyDescent="0.2">
      <c r="B318" s="203"/>
      <c r="D318" s="183" t="s">
        <v>177</v>
      </c>
      <c r="E318" s="204" t="s">
        <v>1</v>
      </c>
      <c r="F318" s="205" t="s">
        <v>184</v>
      </c>
      <c r="H318" s="206">
        <v>10.185</v>
      </c>
      <c r="I318" s="207"/>
      <c r="L318" s="203"/>
      <c r="M318" s="208"/>
      <c r="N318" s="209"/>
      <c r="O318" s="209"/>
      <c r="P318" s="209"/>
      <c r="Q318" s="209"/>
      <c r="R318" s="209"/>
      <c r="S318" s="209"/>
      <c r="T318" s="210"/>
      <c r="AT318" s="204" t="s">
        <v>177</v>
      </c>
      <c r="AU318" s="204" t="s">
        <v>86</v>
      </c>
      <c r="AV318" s="15" t="s">
        <v>172</v>
      </c>
      <c r="AW318" s="15" t="s">
        <v>34</v>
      </c>
      <c r="AX318" s="15" t="s">
        <v>84</v>
      </c>
      <c r="AY318" s="204" t="s">
        <v>164</v>
      </c>
    </row>
    <row r="319" spans="1:65" s="2" customFormat="1" ht="16.5" customHeight="1" x14ac:dyDescent="0.2">
      <c r="A319" s="34"/>
      <c r="B319" s="168"/>
      <c r="C319" s="169" t="s">
        <v>299</v>
      </c>
      <c r="D319" s="214" t="s">
        <v>167</v>
      </c>
      <c r="E319" s="171" t="s">
        <v>5008</v>
      </c>
      <c r="F319" s="172" t="s">
        <v>5009</v>
      </c>
      <c r="G319" s="173" t="s">
        <v>215</v>
      </c>
      <c r="H319" s="174">
        <v>1.504</v>
      </c>
      <c r="I319" s="175"/>
      <c r="J319" s="176">
        <f>ROUND(I319*H319,2)</f>
        <v>0</v>
      </c>
      <c r="K319" s="172" t="s">
        <v>216</v>
      </c>
      <c r="L319" s="35"/>
      <c r="M319" s="177" t="s">
        <v>1</v>
      </c>
      <c r="N319" s="178" t="s">
        <v>42</v>
      </c>
      <c r="O319" s="60"/>
      <c r="P319" s="179">
        <f>O319*H319</f>
        <v>0</v>
      </c>
      <c r="Q319" s="179">
        <v>1E-4</v>
      </c>
      <c r="R319" s="179">
        <f>Q319*H319</f>
        <v>1.504E-4</v>
      </c>
      <c r="S319" s="179">
        <v>0</v>
      </c>
      <c r="T319" s="180">
        <f>S319*H319</f>
        <v>0</v>
      </c>
      <c r="U319" s="34"/>
      <c r="V319" s="34"/>
      <c r="W319" s="34"/>
      <c r="X319" s="34"/>
      <c r="Y319" s="34"/>
      <c r="Z319" s="34"/>
      <c r="AA319" s="34"/>
      <c r="AB319" s="34"/>
      <c r="AC319" s="34"/>
      <c r="AD319" s="34"/>
      <c r="AE319" s="34"/>
      <c r="AR319" s="181" t="s">
        <v>191</v>
      </c>
      <c r="AT319" s="181" t="s">
        <v>167</v>
      </c>
      <c r="AU319" s="181" t="s">
        <v>86</v>
      </c>
      <c r="AY319" s="18" t="s">
        <v>164</v>
      </c>
      <c r="BE319" s="182">
        <f>IF(N319="základní",J319,0)</f>
        <v>0</v>
      </c>
      <c r="BF319" s="182">
        <f>IF(N319="snížená",J319,0)</f>
        <v>0</v>
      </c>
      <c r="BG319" s="182">
        <f>IF(N319="zákl. přenesená",J319,0)</f>
        <v>0</v>
      </c>
      <c r="BH319" s="182">
        <f>IF(N319="sníž. přenesená",J319,0)</f>
        <v>0</v>
      </c>
      <c r="BI319" s="182">
        <f>IF(N319="nulová",J319,0)</f>
        <v>0</v>
      </c>
      <c r="BJ319" s="18" t="s">
        <v>84</v>
      </c>
      <c r="BK319" s="182">
        <f>ROUND(I319*H319,2)</f>
        <v>0</v>
      </c>
      <c r="BL319" s="18" t="s">
        <v>191</v>
      </c>
      <c r="BM319" s="181" t="s">
        <v>5010</v>
      </c>
    </row>
    <row r="320" spans="1:65" s="2" customFormat="1" x14ac:dyDescent="0.2">
      <c r="A320" s="34"/>
      <c r="B320" s="35"/>
      <c r="C320" s="34"/>
      <c r="D320" s="183" t="s">
        <v>174</v>
      </c>
      <c r="E320" s="34"/>
      <c r="F320" s="184" t="s">
        <v>5011</v>
      </c>
      <c r="G320" s="34"/>
      <c r="H320" s="34"/>
      <c r="I320" s="103"/>
      <c r="J320" s="34"/>
      <c r="K320" s="34"/>
      <c r="L320" s="35"/>
      <c r="M320" s="185"/>
      <c r="N320" s="186"/>
      <c r="O320" s="60"/>
      <c r="P320" s="60"/>
      <c r="Q320" s="60"/>
      <c r="R320" s="60"/>
      <c r="S320" s="60"/>
      <c r="T320" s="61"/>
      <c r="U320" s="34"/>
      <c r="V320" s="34"/>
      <c r="W320" s="34"/>
      <c r="X320" s="34"/>
      <c r="Y320" s="34"/>
      <c r="Z320" s="34"/>
      <c r="AA320" s="34"/>
      <c r="AB320" s="34"/>
      <c r="AC320" s="34"/>
      <c r="AD320" s="34"/>
      <c r="AE320" s="34"/>
      <c r="AT320" s="18" t="s">
        <v>174</v>
      </c>
      <c r="AU320" s="18" t="s">
        <v>86</v>
      </c>
    </row>
    <row r="321" spans="1:65" s="13" customFormat="1" x14ac:dyDescent="0.2">
      <c r="B321" s="188"/>
      <c r="D321" s="183" t="s">
        <v>177</v>
      </c>
      <c r="E321" s="189" t="s">
        <v>1</v>
      </c>
      <c r="F321" s="190" t="s">
        <v>2852</v>
      </c>
      <c r="H321" s="189" t="s">
        <v>1</v>
      </c>
      <c r="I321" s="191"/>
      <c r="L321" s="188"/>
      <c r="M321" s="192"/>
      <c r="N321" s="193"/>
      <c r="O321" s="193"/>
      <c r="P321" s="193"/>
      <c r="Q321" s="193"/>
      <c r="R321" s="193"/>
      <c r="S321" s="193"/>
      <c r="T321" s="194"/>
      <c r="AT321" s="189" t="s">
        <v>177</v>
      </c>
      <c r="AU321" s="189" t="s">
        <v>86</v>
      </c>
      <c r="AV321" s="13" t="s">
        <v>84</v>
      </c>
      <c r="AW321" s="13" t="s">
        <v>34</v>
      </c>
      <c r="AX321" s="13" t="s">
        <v>77</v>
      </c>
      <c r="AY321" s="189" t="s">
        <v>164</v>
      </c>
    </row>
    <row r="322" spans="1:65" s="13" customFormat="1" x14ac:dyDescent="0.2">
      <c r="B322" s="188"/>
      <c r="D322" s="183" t="s">
        <v>177</v>
      </c>
      <c r="E322" s="189" t="s">
        <v>1</v>
      </c>
      <c r="F322" s="190" t="s">
        <v>4418</v>
      </c>
      <c r="H322" s="189" t="s">
        <v>1</v>
      </c>
      <c r="I322" s="191"/>
      <c r="L322" s="188"/>
      <c r="M322" s="192"/>
      <c r="N322" s="193"/>
      <c r="O322" s="193"/>
      <c r="P322" s="193"/>
      <c r="Q322" s="193"/>
      <c r="R322" s="193"/>
      <c r="S322" s="193"/>
      <c r="T322" s="194"/>
      <c r="AT322" s="189" t="s">
        <v>177</v>
      </c>
      <c r="AU322" s="189" t="s">
        <v>86</v>
      </c>
      <c r="AV322" s="13" t="s">
        <v>84</v>
      </c>
      <c r="AW322" s="13" t="s">
        <v>34</v>
      </c>
      <c r="AX322" s="13" t="s">
        <v>77</v>
      </c>
      <c r="AY322" s="189" t="s">
        <v>164</v>
      </c>
    </row>
    <row r="323" spans="1:65" s="13" customFormat="1" x14ac:dyDescent="0.2">
      <c r="B323" s="188"/>
      <c r="D323" s="183" t="s">
        <v>177</v>
      </c>
      <c r="E323" s="189" t="s">
        <v>1</v>
      </c>
      <c r="F323" s="190" t="s">
        <v>4419</v>
      </c>
      <c r="H323" s="189" t="s">
        <v>1</v>
      </c>
      <c r="I323" s="191"/>
      <c r="L323" s="188"/>
      <c r="M323" s="192"/>
      <c r="N323" s="193"/>
      <c r="O323" s="193"/>
      <c r="P323" s="193"/>
      <c r="Q323" s="193"/>
      <c r="R323" s="193"/>
      <c r="S323" s="193"/>
      <c r="T323" s="194"/>
      <c r="AT323" s="189" t="s">
        <v>177</v>
      </c>
      <c r="AU323" s="189" t="s">
        <v>86</v>
      </c>
      <c r="AV323" s="13" t="s">
        <v>84</v>
      </c>
      <c r="AW323" s="13" t="s">
        <v>34</v>
      </c>
      <c r="AX323" s="13" t="s">
        <v>77</v>
      </c>
      <c r="AY323" s="189" t="s">
        <v>164</v>
      </c>
    </row>
    <row r="324" spans="1:65" s="13" customFormat="1" x14ac:dyDescent="0.2">
      <c r="B324" s="188"/>
      <c r="D324" s="183" t="s">
        <v>177</v>
      </c>
      <c r="E324" s="189" t="s">
        <v>1</v>
      </c>
      <c r="F324" s="190" t="s">
        <v>4947</v>
      </c>
      <c r="H324" s="189" t="s">
        <v>1</v>
      </c>
      <c r="I324" s="191"/>
      <c r="L324" s="188"/>
      <c r="M324" s="192"/>
      <c r="N324" s="193"/>
      <c r="O324" s="193"/>
      <c r="P324" s="193"/>
      <c r="Q324" s="193"/>
      <c r="R324" s="193"/>
      <c r="S324" s="193"/>
      <c r="T324" s="194"/>
      <c r="AT324" s="189" t="s">
        <v>177</v>
      </c>
      <c r="AU324" s="189" t="s">
        <v>86</v>
      </c>
      <c r="AV324" s="13" t="s">
        <v>84</v>
      </c>
      <c r="AW324" s="13" t="s">
        <v>34</v>
      </c>
      <c r="AX324" s="13" t="s">
        <v>77</v>
      </c>
      <c r="AY324" s="189" t="s">
        <v>164</v>
      </c>
    </row>
    <row r="325" spans="1:65" s="13" customFormat="1" x14ac:dyDescent="0.2">
      <c r="B325" s="188"/>
      <c r="D325" s="183" t="s">
        <v>177</v>
      </c>
      <c r="E325" s="189" t="s">
        <v>1</v>
      </c>
      <c r="F325" s="190" t="s">
        <v>4421</v>
      </c>
      <c r="H325" s="189" t="s">
        <v>1</v>
      </c>
      <c r="I325" s="191"/>
      <c r="L325" s="188"/>
      <c r="M325" s="192"/>
      <c r="N325" s="193"/>
      <c r="O325" s="193"/>
      <c r="P325" s="193"/>
      <c r="Q325" s="193"/>
      <c r="R325" s="193"/>
      <c r="S325" s="193"/>
      <c r="T325" s="194"/>
      <c r="AT325" s="189" t="s">
        <v>177</v>
      </c>
      <c r="AU325" s="189" t="s">
        <v>86</v>
      </c>
      <c r="AV325" s="13" t="s">
        <v>84</v>
      </c>
      <c r="AW325" s="13" t="s">
        <v>34</v>
      </c>
      <c r="AX325" s="13" t="s">
        <v>77</v>
      </c>
      <c r="AY325" s="189" t="s">
        <v>164</v>
      </c>
    </row>
    <row r="326" spans="1:65" s="13" customFormat="1" x14ac:dyDescent="0.2">
      <c r="B326" s="188"/>
      <c r="D326" s="183" t="s">
        <v>177</v>
      </c>
      <c r="E326" s="189" t="s">
        <v>1</v>
      </c>
      <c r="F326" s="190" t="s">
        <v>4430</v>
      </c>
      <c r="H326" s="189" t="s">
        <v>1</v>
      </c>
      <c r="I326" s="191"/>
      <c r="L326" s="188"/>
      <c r="M326" s="192"/>
      <c r="N326" s="193"/>
      <c r="O326" s="193"/>
      <c r="P326" s="193"/>
      <c r="Q326" s="193"/>
      <c r="R326" s="193"/>
      <c r="S326" s="193"/>
      <c r="T326" s="194"/>
      <c r="AT326" s="189" t="s">
        <v>177</v>
      </c>
      <c r="AU326" s="189" t="s">
        <v>86</v>
      </c>
      <c r="AV326" s="13" t="s">
        <v>84</v>
      </c>
      <c r="AW326" s="13" t="s">
        <v>34</v>
      </c>
      <c r="AX326" s="13" t="s">
        <v>77</v>
      </c>
      <c r="AY326" s="189" t="s">
        <v>164</v>
      </c>
    </row>
    <row r="327" spans="1:65" s="13" customFormat="1" x14ac:dyDescent="0.2">
      <c r="B327" s="188"/>
      <c r="D327" s="183" t="s">
        <v>177</v>
      </c>
      <c r="E327" s="189" t="s">
        <v>1</v>
      </c>
      <c r="F327" s="190" t="s">
        <v>4995</v>
      </c>
      <c r="H327" s="189" t="s">
        <v>1</v>
      </c>
      <c r="I327" s="191"/>
      <c r="L327" s="188"/>
      <c r="M327" s="192"/>
      <c r="N327" s="193"/>
      <c r="O327" s="193"/>
      <c r="P327" s="193"/>
      <c r="Q327" s="193"/>
      <c r="R327" s="193"/>
      <c r="S327" s="193"/>
      <c r="T327" s="194"/>
      <c r="AT327" s="189" t="s">
        <v>177</v>
      </c>
      <c r="AU327" s="189" t="s">
        <v>86</v>
      </c>
      <c r="AV327" s="13" t="s">
        <v>84</v>
      </c>
      <c r="AW327" s="13" t="s">
        <v>34</v>
      </c>
      <c r="AX327" s="13" t="s">
        <v>77</v>
      </c>
      <c r="AY327" s="189" t="s">
        <v>164</v>
      </c>
    </row>
    <row r="328" spans="1:65" s="13" customFormat="1" x14ac:dyDescent="0.2">
      <c r="B328" s="188"/>
      <c r="D328" s="183" t="s">
        <v>177</v>
      </c>
      <c r="E328" s="189" t="s">
        <v>1</v>
      </c>
      <c r="F328" s="190" t="s">
        <v>4996</v>
      </c>
      <c r="H328" s="189" t="s">
        <v>1</v>
      </c>
      <c r="I328" s="191"/>
      <c r="L328" s="188"/>
      <c r="M328" s="192"/>
      <c r="N328" s="193"/>
      <c r="O328" s="193"/>
      <c r="P328" s="193"/>
      <c r="Q328" s="193"/>
      <c r="R328" s="193"/>
      <c r="S328" s="193"/>
      <c r="T328" s="194"/>
      <c r="AT328" s="189" t="s">
        <v>177</v>
      </c>
      <c r="AU328" s="189" t="s">
        <v>86</v>
      </c>
      <c r="AV328" s="13" t="s">
        <v>84</v>
      </c>
      <c r="AW328" s="13" t="s">
        <v>34</v>
      </c>
      <c r="AX328" s="13" t="s">
        <v>77</v>
      </c>
      <c r="AY328" s="189" t="s">
        <v>164</v>
      </c>
    </row>
    <row r="329" spans="1:65" s="13" customFormat="1" x14ac:dyDescent="0.2">
      <c r="B329" s="188"/>
      <c r="D329" s="183" t="s">
        <v>177</v>
      </c>
      <c r="E329" s="189" t="s">
        <v>1</v>
      </c>
      <c r="F329" s="190" t="s">
        <v>4997</v>
      </c>
      <c r="H329" s="189" t="s">
        <v>1</v>
      </c>
      <c r="I329" s="191"/>
      <c r="L329" s="188"/>
      <c r="M329" s="192"/>
      <c r="N329" s="193"/>
      <c r="O329" s="193"/>
      <c r="P329" s="193"/>
      <c r="Q329" s="193"/>
      <c r="R329" s="193"/>
      <c r="S329" s="193"/>
      <c r="T329" s="194"/>
      <c r="AT329" s="189" t="s">
        <v>177</v>
      </c>
      <c r="AU329" s="189" t="s">
        <v>86</v>
      </c>
      <c r="AV329" s="13" t="s">
        <v>84</v>
      </c>
      <c r="AW329" s="13" t="s">
        <v>34</v>
      </c>
      <c r="AX329" s="13" t="s">
        <v>77</v>
      </c>
      <c r="AY329" s="189" t="s">
        <v>164</v>
      </c>
    </row>
    <row r="330" spans="1:65" s="14" customFormat="1" x14ac:dyDescent="0.2">
      <c r="B330" s="195"/>
      <c r="D330" s="183" t="s">
        <v>177</v>
      </c>
      <c r="E330" s="196" t="s">
        <v>1</v>
      </c>
      <c r="F330" s="197" t="s">
        <v>4998</v>
      </c>
      <c r="H330" s="198">
        <v>1.504</v>
      </c>
      <c r="I330" s="199"/>
      <c r="L330" s="195"/>
      <c r="M330" s="200"/>
      <c r="N330" s="201"/>
      <c r="O330" s="201"/>
      <c r="P330" s="201"/>
      <c r="Q330" s="201"/>
      <c r="R330" s="201"/>
      <c r="S330" s="201"/>
      <c r="T330" s="202"/>
      <c r="AT330" s="196" t="s">
        <v>177</v>
      </c>
      <c r="AU330" s="196" t="s">
        <v>86</v>
      </c>
      <c r="AV330" s="14" t="s">
        <v>86</v>
      </c>
      <c r="AW330" s="14" t="s">
        <v>34</v>
      </c>
      <c r="AX330" s="14" t="s">
        <v>77</v>
      </c>
      <c r="AY330" s="196" t="s">
        <v>164</v>
      </c>
    </row>
    <row r="331" spans="1:65" s="15" customFormat="1" x14ac:dyDescent="0.2">
      <c r="B331" s="203"/>
      <c r="D331" s="183" t="s">
        <v>177</v>
      </c>
      <c r="E331" s="204" t="s">
        <v>1</v>
      </c>
      <c r="F331" s="205" t="s">
        <v>184</v>
      </c>
      <c r="H331" s="206">
        <v>1.504</v>
      </c>
      <c r="I331" s="207"/>
      <c r="L331" s="203"/>
      <c r="M331" s="208"/>
      <c r="N331" s="209"/>
      <c r="O331" s="209"/>
      <c r="P331" s="209"/>
      <c r="Q331" s="209"/>
      <c r="R331" s="209"/>
      <c r="S331" s="209"/>
      <c r="T331" s="210"/>
      <c r="AT331" s="204" t="s">
        <v>177</v>
      </c>
      <c r="AU331" s="204" t="s">
        <v>86</v>
      </c>
      <c r="AV331" s="15" t="s">
        <v>172</v>
      </c>
      <c r="AW331" s="15" t="s">
        <v>34</v>
      </c>
      <c r="AX331" s="15" t="s">
        <v>84</v>
      </c>
      <c r="AY331" s="204" t="s">
        <v>164</v>
      </c>
    </row>
    <row r="332" spans="1:65" s="2" customFormat="1" ht="16.5" customHeight="1" x14ac:dyDescent="0.2">
      <c r="A332" s="34"/>
      <c r="B332" s="168"/>
      <c r="C332" s="169" t="s">
        <v>305</v>
      </c>
      <c r="D332" s="214" t="s">
        <v>167</v>
      </c>
      <c r="E332" s="171" t="s">
        <v>5012</v>
      </c>
      <c r="F332" s="172" t="s">
        <v>5013</v>
      </c>
      <c r="G332" s="173" t="s">
        <v>282</v>
      </c>
      <c r="H332" s="174">
        <v>0.245</v>
      </c>
      <c r="I332" s="175"/>
      <c r="J332" s="176">
        <f>ROUND(I332*H332,2)</f>
        <v>0</v>
      </c>
      <c r="K332" s="172" t="s">
        <v>216</v>
      </c>
      <c r="L332" s="35"/>
      <c r="M332" s="177" t="s">
        <v>1</v>
      </c>
      <c r="N332" s="178" t="s">
        <v>42</v>
      </c>
      <c r="O332" s="60"/>
      <c r="P332" s="179">
        <f>O332*H332</f>
        <v>0</v>
      </c>
      <c r="Q332" s="179">
        <v>1.3999999999999999E-4</v>
      </c>
      <c r="R332" s="179">
        <f>Q332*H332</f>
        <v>3.4299999999999993E-5</v>
      </c>
      <c r="S332" s="179">
        <v>0</v>
      </c>
      <c r="T332" s="180">
        <f>S332*H332</f>
        <v>0</v>
      </c>
      <c r="U332" s="34"/>
      <c r="V332" s="34"/>
      <c r="W332" s="34"/>
      <c r="X332" s="34"/>
      <c r="Y332" s="34"/>
      <c r="Z332" s="34"/>
      <c r="AA332" s="34"/>
      <c r="AB332" s="34"/>
      <c r="AC332" s="34"/>
      <c r="AD332" s="34"/>
      <c r="AE332" s="34"/>
      <c r="AR332" s="181" t="s">
        <v>191</v>
      </c>
      <c r="AT332" s="181" t="s">
        <v>167</v>
      </c>
      <c r="AU332" s="181" t="s">
        <v>86</v>
      </c>
      <c r="AY332" s="18" t="s">
        <v>164</v>
      </c>
      <c r="BE332" s="182">
        <f>IF(N332="základní",J332,0)</f>
        <v>0</v>
      </c>
      <c r="BF332" s="182">
        <f>IF(N332="snížená",J332,0)</f>
        <v>0</v>
      </c>
      <c r="BG332" s="182">
        <f>IF(N332="zákl. přenesená",J332,0)</f>
        <v>0</v>
      </c>
      <c r="BH332" s="182">
        <f>IF(N332="sníž. přenesená",J332,0)</f>
        <v>0</v>
      </c>
      <c r="BI332" s="182">
        <f>IF(N332="nulová",J332,0)</f>
        <v>0</v>
      </c>
      <c r="BJ332" s="18" t="s">
        <v>84</v>
      </c>
      <c r="BK332" s="182">
        <f>ROUND(I332*H332,2)</f>
        <v>0</v>
      </c>
      <c r="BL332" s="18" t="s">
        <v>191</v>
      </c>
      <c r="BM332" s="181" t="s">
        <v>5014</v>
      </c>
    </row>
    <row r="333" spans="1:65" s="2" customFormat="1" x14ac:dyDescent="0.2">
      <c r="A333" s="34"/>
      <c r="B333" s="35"/>
      <c r="C333" s="34"/>
      <c r="D333" s="183" t="s">
        <v>174</v>
      </c>
      <c r="E333" s="34"/>
      <c r="F333" s="184" t="s">
        <v>5015</v>
      </c>
      <c r="G333" s="34"/>
      <c r="H333" s="34"/>
      <c r="I333" s="103"/>
      <c r="J333" s="34"/>
      <c r="K333" s="34"/>
      <c r="L333" s="35"/>
      <c r="M333" s="185"/>
      <c r="N333" s="186"/>
      <c r="O333" s="60"/>
      <c r="P333" s="60"/>
      <c r="Q333" s="60"/>
      <c r="R333" s="60"/>
      <c r="S333" s="60"/>
      <c r="T333" s="61"/>
      <c r="U333" s="34"/>
      <c r="V333" s="34"/>
      <c r="W333" s="34"/>
      <c r="X333" s="34"/>
      <c r="Y333" s="34"/>
      <c r="Z333" s="34"/>
      <c r="AA333" s="34"/>
      <c r="AB333" s="34"/>
      <c r="AC333" s="34"/>
      <c r="AD333" s="34"/>
      <c r="AE333" s="34"/>
      <c r="AT333" s="18" t="s">
        <v>174</v>
      </c>
      <c r="AU333" s="18" t="s">
        <v>86</v>
      </c>
    </row>
    <row r="334" spans="1:65" s="13" customFormat="1" x14ac:dyDescent="0.2">
      <c r="B334" s="188"/>
      <c r="D334" s="183" t="s">
        <v>177</v>
      </c>
      <c r="E334" s="189" t="s">
        <v>1</v>
      </c>
      <c r="F334" s="190" t="s">
        <v>2852</v>
      </c>
      <c r="H334" s="189" t="s">
        <v>1</v>
      </c>
      <c r="I334" s="191"/>
      <c r="L334" s="188"/>
      <c r="M334" s="192"/>
      <c r="N334" s="193"/>
      <c r="O334" s="193"/>
      <c r="P334" s="193"/>
      <c r="Q334" s="193"/>
      <c r="R334" s="193"/>
      <c r="S334" s="193"/>
      <c r="T334" s="194"/>
      <c r="AT334" s="189" t="s">
        <v>177</v>
      </c>
      <c r="AU334" s="189" t="s">
        <v>86</v>
      </c>
      <c r="AV334" s="13" t="s">
        <v>84</v>
      </c>
      <c r="AW334" s="13" t="s">
        <v>34</v>
      </c>
      <c r="AX334" s="13" t="s">
        <v>77</v>
      </c>
      <c r="AY334" s="189" t="s">
        <v>164</v>
      </c>
    </row>
    <row r="335" spans="1:65" s="13" customFormat="1" x14ac:dyDescent="0.2">
      <c r="B335" s="188"/>
      <c r="D335" s="183" t="s">
        <v>177</v>
      </c>
      <c r="E335" s="189" t="s">
        <v>1</v>
      </c>
      <c r="F335" s="190" t="s">
        <v>4418</v>
      </c>
      <c r="H335" s="189" t="s">
        <v>1</v>
      </c>
      <c r="I335" s="191"/>
      <c r="L335" s="188"/>
      <c r="M335" s="192"/>
      <c r="N335" s="193"/>
      <c r="O335" s="193"/>
      <c r="P335" s="193"/>
      <c r="Q335" s="193"/>
      <c r="R335" s="193"/>
      <c r="S335" s="193"/>
      <c r="T335" s="194"/>
      <c r="AT335" s="189" t="s">
        <v>177</v>
      </c>
      <c r="AU335" s="189" t="s">
        <v>86</v>
      </c>
      <c r="AV335" s="13" t="s">
        <v>84</v>
      </c>
      <c r="AW335" s="13" t="s">
        <v>34</v>
      </c>
      <c r="AX335" s="13" t="s">
        <v>77</v>
      </c>
      <c r="AY335" s="189" t="s">
        <v>164</v>
      </c>
    </row>
    <row r="336" spans="1:65" s="13" customFormat="1" x14ac:dyDescent="0.2">
      <c r="B336" s="188"/>
      <c r="D336" s="183" t="s">
        <v>177</v>
      </c>
      <c r="E336" s="189" t="s">
        <v>1</v>
      </c>
      <c r="F336" s="190" t="s">
        <v>4419</v>
      </c>
      <c r="H336" s="189" t="s">
        <v>1</v>
      </c>
      <c r="I336" s="191"/>
      <c r="L336" s="188"/>
      <c r="M336" s="192"/>
      <c r="N336" s="193"/>
      <c r="O336" s="193"/>
      <c r="P336" s="193"/>
      <c r="Q336" s="193"/>
      <c r="R336" s="193"/>
      <c r="S336" s="193"/>
      <c r="T336" s="194"/>
      <c r="AT336" s="189" t="s">
        <v>177</v>
      </c>
      <c r="AU336" s="189" t="s">
        <v>86</v>
      </c>
      <c r="AV336" s="13" t="s">
        <v>84</v>
      </c>
      <c r="AW336" s="13" t="s">
        <v>34</v>
      </c>
      <c r="AX336" s="13" t="s">
        <v>77</v>
      </c>
      <c r="AY336" s="189" t="s">
        <v>164</v>
      </c>
    </row>
    <row r="337" spans="1:65" s="13" customFormat="1" x14ac:dyDescent="0.2">
      <c r="B337" s="188"/>
      <c r="D337" s="183" t="s">
        <v>177</v>
      </c>
      <c r="E337" s="189" t="s">
        <v>1</v>
      </c>
      <c r="F337" s="190" t="s">
        <v>4947</v>
      </c>
      <c r="H337" s="189" t="s">
        <v>1</v>
      </c>
      <c r="I337" s="191"/>
      <c r="L337" s="188"/>
      <c r="M337" s="192"/>
      <c r="N337" s="193"/>
      <c r="O337" s="193"/>
      <c r="P337" s="193"/>
      <c r="Q337" s="193"/>
      <c r="R337" s="193"/>
      <c r="S337" s="193"/>
      <c r="T337" s="194"/>
      <c r="AT337" s="189" t="s">
        <v>177</v>
      </c>
      <c r="AU337" s="189" t="s">
        <v>86</v>
      </c>
      <c r="AV337" s="13" t="s">
        <v>84</v>
      </c>
      <c r="AW337" s="13" t="s">
        <v>34</v>
      </c>
      <c r="AX337" s="13" t="s">
        <v>77</v>
      </c>
      <c r="AY337" s="189" t="s">
        <v>164</v>
      </c>
    </row>
    <row r="338" spans="1:65" s="13" customFormat="1" x14ac:dyDescent="0.2">
      <c r="B338" s="188"/>
      <c r="D338" s="183" t="s">
        <v>177</v>
      </c>
      <c r="E338" s="189" t="s">
        <v>1</v>
      </c>
      <c r="F338" s="190" t="s">
        <v>4421</v>
      </c>
      <c r="H338" s="189" t="s">
        <v>1</v>
      </c>
      <c r="I338" s="191"/>
      <c r="L338" s="188"/>
      <c r="M338" s="192"/>
      <c r="N338" s="193"/>
      <c r="O338" s="193"/>
      <c r="P338" s="193"/>
      <c r="Q338" s="193"/>
      <c r="R338" s="193"/>
      <c r="S338" s="193"/>
      <c r="T338" s="194"/>
      <c r="AT338" s="189" t="s">
        <v>177</v>
      </c>
      <c r="AU338" s="189" t="s">
        <v>86</v>
      </c>
      <c r="AV338" s="13" t="s">
        <v>84</v>
      </c>
      <c r="AW338" s="13" t="s">
        <v>34</v>
      </c>
      <c r="AX338" s="13" t="s">
        <v>77</v>
      </c>
      <c r="AY338" s="189" t="s">
        <v>164</v>
      </c>
    </row>
    <row r="339" spans="1:65" s="13" customFormat="1" x14ac:dyDescent="0.2">
      <c r="B339" s="188"/>
      <c r="D339" s="183" t="s">
        <v>177</v>
      </c>
      <c r="E339" s="189" t="s">
        <v>1</v>
      </c>
      <c r="F339" s="190" t="s">
        <v>4430</v>
      </c>
      <c r="H339" s="189" t="s">
        <v>1</v>
      </c>
      <c r="I339" s="191"/>
      <c r="L339" s="188"/>
      <c r="M339" s="192"/>
      <c r="N339" s="193"/>
      <c r="O339" s="193"/>
      <c r="P339" s="193"/>
      <c r="Q339" s="193"/>
      <c r="R339" s="193"/>
      <c r="S339" s="193"/>
      <c r="T339" s="194"/>
      <c r="AT339" s="189" t="s">
        <v>177</v>
      </c>
      <c r="AU339" s="189" t="s">
        <v>86</v>
      </c>
      <c r="AV339" s="13" t="s">
        <v>84</v>
      </c>
      <c r="AW339" s="13" t="s">
        <v>34</v>
      </c>
      <c r="AX339" s="13" t="s">
        <v>77</v>
      </c>
      <c r="AY339" s="189" t="s">
        <v>164</v>
      </c>
    </row>
    <row r="340" spans="1:65" s="13" customFormat="1" x14ac:dyDescent="0.2">
      <c r="B340" s="188"/>
      <c r="D340" s="183" t="s">
        <v>177</v>
      </c>
      <c r="E340" s="189" t="s">
        <v>1</v>
      </c>
      <c r="F340" s="190" t="s">
        <v>4995</v>
      </c>
      <c r="H340" s="189" t="s">
        <v>1</v>
      </c>
      <c r="I340" s="191"/>
      <c r="L340" s="188"/>
      <c r="M340" s="192"/>
      <c r="N340" s="193"/>
      <c r="O340" s="193"/>
      <c r="P340" s="193"/>
      <c r="Q340" s="193"/>
      <c r="R340" s="193"/>
      <c r="S340" s="193"/>
      <c r="T340" s="194"/>
      <c r="AT340" s="189" t="s">
        <v>177</v>
      </c>
      <c r="AU340" s="189" t="s">
        <v>86</v>
      </c>
      <c r="AV340" s="13" t="s">
        <v>84</v>
      </c>
      <c r="AW340" s="13" t="s">
        <v>34</v>
      </c>
      <c r="AX340" s="13" t="s">
        <v>77</v>
      </c>
      <c r="AY340" s="189" t="s">
        <v>164</v>
      </c>
    </row>
    <row r="341" spans="1:65" s="13" customFormat="1" x14ac:dyDescent="0.2">
      <c r="B341" s="188"/>
      <c r="D341" s="183" t="s">
        <v>177</v>
      </c>
      <c r="E341" s="189" t="s">
        <v>1</v>
      </c>
      <c r="F341" s="190" t="s">
        <v>5003</v>
      </c>
      <c r="H341" s="189" t="s">
        <v>1</v>
      </c>
      <c r="I341" s="191"/>
      <c r="L341" s="188"/>
      <c r="M341" s="192"/>
      <c r="N341" s="193"/>
      <c r="O341" s="193"/>
      <c r="P341" s="193"/>
      <c r="Q341" s="193"/>
      <c r="R341" s="193"/>
      <c r="S341" s="193"/>
      <c r="T341" s="194"/>
      <c r="AT341" s="189" t="s">
        <v>177</v>
      </c>
      <c r="AU341" s="189" t="s">
        <v>86</v>
      </c>
      <c r="AV341" s="13" t="s">
        <v>84</v>
      </c>
      <c r="AW341" s="13" t="s">
        <v>34</v>
      </c>
      <c r="AX341" s="13" t="s">
        <v>77</v>
      </c>
      <c r="AY341" s="189" t="s">
        <v>164</v>
      </c>
    </row>
    <row r="342" spans="1:65" s="13" customFormat="1" x14ac:dyDescent="0.2">
      <c r="B342" s="188"/>
      <c r="D342" s="183" t="s">
        <v>177</v>
      </c>
      <c r="E342" s="189" t="s">
        <v>1</v>
      </c>
      <c r="F342" s="190" t="s">
        <v>4199</v>
      </c>
      <c r="H342" s="189" t="s">
        <v>1</v>
      </c>
      <c r="I342" s="191"/>
      <c r="L342" s="188"/>
      <c r="M342" s="192"/>
      <c r="N342" s="193"/>
      <c r="O342" s="193"/>
      <c r="P342" s="193"/>
      <c r="Q342" s="193"/>
      <c r="R342" s="193"/>
      <c r="S342" s="193"/>
      <c r="T342" s="194"/>
      <c r="AT342" s="189" t="s">
        <v>177</v>
      </c>
      <c r="AU342" s="189" t="s">
        <v>86</v>
      </c>
      <c r="AV342" s="13" t="s">
        <v>84</v>
      </c>
      <c r="AW342" s="13" t="s">
        <v>34</v>
      </c>
      <c r="AX342" s="13" t="s">
        <v>77</v>
      </c>
      <c r="AY342" s="189" t="s">
        <v>164</v>
      </c>
    </row>
    <row r="343" spans="1:65" s="14" customFormat="1" x14ac:dyDescent="0.2">
      <c r="B343" s="195"/>
      <c r="D343" s="183" t="s">
        <v>177</v>
      </c>
      <c r="E343" s="196" t="s">
        <v>1</v>
      </c>
      <c r="F343" s="197" t="s">
        <v>5004</v>
      </c>
      <c r="H343" s="198">
        <v>4.8000000000000001E-2</v>
      </c>
      <c r="I343" s="199"/>
      <c r="L343" s="195"/>
      <c r="M343" s="200"/>
      <c r="N343" s="201"/>
      <c r="O343" s="201"/>
      <c r="P343" s="201"/>
      <c r="Q343" s="201"/>
      <c r="R343" s="201"/>
      <c r="S343" s="201"/>
      <c r="T343" s="202"/>
      <c r="AT343" s="196" t="s">
        <v>177</v>
      </c>
      <c r="AU343" s="196" t="s">
        <v>86</v>
      </c>
      <c r="AV343" s="14" t="s">
        <v>86</v>
      </c>
      <c r="AW343" s="14" t="s">
        <v>34</v>
      </c>
      <c r="AX343" s="14" t="s">
        <v>77</v>
      </c>
      <c r="AY343" s="196" t="s">
        <v>164</v>
      </c>
    </row>
    <row r="344" spans="1:65" s="13" customFormat="1" x14ac:dyDescent="0.2">
      <c r="B344" s="188"/>
      <c r="D344" s="183" t="s">
        <v>177</v>
      </c>
      <c r="E344" s="189" t="s">
        <v>1</v>
      </c>
      <c r="F344" s="190" t="s">
        <v>4995</v>
      </c>
      <c r="H344" s="189" t="s">
        <v>1</v>
      </c>
      <c r="I344" s="191"/>
      <c r="L344" s="188"/>
      <c r="M344" s="192"/>
      <c r="N344" s="193"/>
      <c r="O344" s="193"/>
      <c r="P344" s="193"/>
      <c r="Q344" s="193"/>
      <c r="R344" s="193"/>
      <c r="S344" s="193"/>
      <c r="T344" s="194"/>
      <c r="AT344" s="189" t="s">
        <v>177</v>
      </c>
      <c r="AU344" s="189" t="s">
        <v>86</v>
      </c>
      <c r="AV344" s="13" t="s">
        <v>84</v>
      </c>
      <c r="AW344" s="13" t="s">
        <v>34</v>
      </c>
      <c r="AX344" s="13" t="s">
        <v>77</v>
      </c>
      <c r="AY344" s="189" t="s">
        <v>164</v>
      </c>
    </row>
    <row r="345" spans="1:65" s="13" customFormat="1" x14ac:dyDescent="0.2">
      <c r="B345" s="188"/>
      <c r="D345" s="183" t="s">
        <v>177</v>
      </c>
      <c r="E345" s="189" t="s">
        <v>1</v>
      </c>
      <c r="F345" s="190" t="s">
        <v>4249</v>
      </c>
      <c r="H345" s="189" t="s">
        <v>1</v>
      </c>
      <c r="I345" s="191"/>
      <c r="L345" s="188"/>
      <c r="M345" s="192"/>
      <c r="N345" s="193"/>
      <c r="O345" s="193"/>
      <c r="P345" s="193"/>
      <c r="Q345" s="193"/>
      <c r="R345" s="193"/>
      <c r="S345" s="193"/>
      <c r="T345" s="194"/>
      <c r="AT345" s="189" t="s">
        <v>177</v>
      </c>
      <c r="AU345" s="189" t="s">
        <v>86</v>
      </c>
      <c r="AV345" s="13" t="s">
        <v>84</v>
      </c>
      <c r="AW345" s="13" t="s">
        <v>34</v>
      </c>
      <c r="AX345" s="13" t="s">
        <v>77</v>
      </c>
      <c r="AY345" s="189" t="s">
        <v>164</v>
      </c>
    </row>
    <row r="346" spans="1:65" s="13" customFormat="1" x14ac:dyDescent="0.2">
      <c r="B346" s="188"/>
      <c r="D346" s="183" t="s">
        <v>177</v>
      </c>
      <c r="E346" s="189" t="s">
        <v>1</v>
      </c>
      <c r="F346" s="190" t="s">
        <v>4199</v>
      </c>
      <c r="H346" s="189" t="s">
        <v>1</v>
      </c>
      <c r="I346" s="191"/>
      <c r="L346" s="188"/>
      <c r="M346" s="192"/>
      <c r="N346" s="193"/>
      <c r="O346" s="193"/>
      <c r="P346" s="193"/>
      <c r="Q346" s="193"/>
      <c r="R346" s="193"/>
      <c r="S346" s="193"/>
      <c r="T346" s="194"/>
      <c r="AT346" s="189" t="s">
        <v>177</v>
      </c>
      <c r="AU346" s="189" t="s">
        <v>86</v>
      </c>
      <c r="AV346" s="13" t="s">
        <v>84</v>
      </c>
      <c r="AW346" s="13" t="s">
        <v>34</v>
      </c>
      <c r="AX346" s="13" t="s">
        <v>77</v>
      </c>
      <c r="AY346" s="189" t="s">
        <v>164</v>
      </c>
    </row>
    <row r="347" spans="1:65" s="14" customFormat="1" x14ac:dyDescent="0.2">
      <c r="B347" s="195"/>
      <c r="D347" s="183" t="s">
        <v>177</v>
      </c>
      <c r="E347" s="196" t="s">
        <v>1</v>
      </c>
      <c r="F347" s="197" t="s">
        <v>5005</v>
      </c>
      <c r="H347" s="198">
        <v>0.19700000000000001</v>
      </c>
      <c r="I347" s="199"/>
      <c r="L347" s="195"/>
      <c r="M347" s="200"/>
      <c r="N347" s="201"/>
      <c r="O347" s="201"/>
      <c r="P347" s="201"/>
      <c r="Q347" s="201"/>
      <c r="R347" s="201"/>
      <c r="S347" s="201"/>
      <c r="T347" s="202"/>
      <c r="AT347" s="196" t="s">
        <v>177</v>
      </c>
      <c r="AU347" s="196" t="s">
        <v>86</v>
      </c>
      <c r="AV347" s="14" t="s">
        <v>86</v>
      </c>
      <c r="AW347" s="14" t="s">
        <v>34</v>
      </c>
      <c r="AX347" s="14" t="s">
        <v>77</v>
      </c>
      <c r="AY347" s="196" t="s">
        <v>164</v>
      </c>
    </row>
    <row r="348" spans="1:65" s="15" customFormat="1" x14ac:dyDescent="0.2">
      <c r="B348" s="203"/>
      <c r="D348" s="183" t="s">
        <v>177</v>
      </c>
      <c r="E348" s="204" t="s">
        <v>1</v>
      </c>
      <c r="F348" s="205" t="s">
        <v>184</v>
      </c>
      <c r="H348" s="206">
        <v>0.245</v>
      </c>
      <c r="I348" s="207"/>
      <c r="L348" s="203"/>
      <c r="M348" s="208"/>
      <c r="N348" s="209"/>
      <c r="O348" s="209"/>
      <c r="P348" s="209"/>
      <c r="Q348" s="209"/>
      <c r="R348" s="209"/>
      <c r="S348" s="209"/>
      <c r="T348" s="210"/>
      <c r="AT348" s="204" t="s">
        <v>177</v>
      </c>
      <c r="AU348" s="204" t="s">
        <v>86</v>
      </c>
      <c r="AV348" s="15" t="s">
        <v>172</v>
      </c>
      <c r="AW348" s="15" t="s">
        <v>34</v>
      </c>
      <c r="AX348" s="15" t="s">
        <v>84</v>
      </c>
      <c r="AY348" s="204" t="s">
        <v>164</v>
      </c>
    </row>
    <row r="349" spans="1:65" s="2" customFormat="1" ht="16.5" customHeight="1" x14ac:dyDescent="0.2">
      <c r="A349" s="34"/>
      <c r="B349" s="168"/>
      <c r="C349" s="169" t="s">
        <v>306</v>
      </c>
      <c r="D349" s="214" t="s">
        <v>167</v>
      </c>
      <c r="E349" s="171" t="s">
        <v>4643</v>
      </c>
      <c r="F349" s="172" t="s">
        <v>4644</v>
      </c>
      <c r="G349" s="173" t="s">
        <v>215</v>
      </c>
      <c r="H349" s="174">
        <v>15.773999999999999</v>
      </c>
      <c r="I349" s="175"/>
      <c r="J349" s="176">
        <f>ROUND(I349*H349,2)</f>
        <v>0</v>
      </c>
      <c r="K349" s="172" t="s">
        <v>216</v>
      </c>
      <c r="L349" s="35"/>
      <c r="M349" s="177" t="s">
        <v>1</v>
      </c>
      <c r="N349" s="178" t="s">
        <v>42</v>
      </c>
      <c r="O349" s="60"/>
      <c r="P349" s="179">
        <f>O349*H349</f>
        <v>0</v>
      </c>
      <c r="Q349" s="179">
        <v>1.6000000000000001E-4</v>
      </c>
      <c r="R349" s="179">
        <f>Q349*H349</f>
        <v>2.5238400000000003E-3</v>
      </c>
      <c r="S349" s="179">
        <v>0</v>
      </c>
      <c r="T349" s="180">
        <f>S349*H349</f>
        <v>0</v>
      </c>
      <c r="U349" s="34"/>
      <c r="V349" s="34"/>
      <c r="W349" s="34"/>
      <c r="X349" s="34"/>
      <c r="Y349" s="34"/>
      <c r="Z349" s="34"/>
      <c r="AA349" s="34"/>
      <c r="AB349" s="34"/>
      <c r="AC349" s="34"/>
      <c r="AD349" s="34"/>
      <c r="AE349" s="34"/>
      <c r="AR349" s="181" t="s">
        <v>191</v>
      </c>
      <c r="AT349" s="181" t="s">
        <v>167</v>
      </c>
      <c r="AU349" s="181" t="s">
        <v>86</v>
      </c>
      <c r="AY349" s="18" t="s">
        <v>164</v>
      </c>
      <c r="BE349" s="182">
        <f>IF(N349="základní",J349,0)</f>
        <v>0</v>
      </c>
      <c r="BF349" s="182">
        <f>IF(N349="snížená",J349,0)</f>
        <v>0</v>
      </c>
      <c r="BG349" s="182">
        <f>IF(N349="zákl. přenesená",J349,0)</f>
        <v>0</v>
      </c>
      <c r="BH349" s="182">
        <f>IF(N349="sníž. přenesená",J349,0)</f>
        <v>0</v>
      </c>
      <c r="BI349" s="182">
        <f>IF(N349="nulová",J349,0)</f>
        <v>0</v>
      </c>
      <c r="BJ349" s="18" t="s">
        <v>84</v>
      </c>
      <c r="BK349" s="182">
        <f>ROUND(I349*H349,2)</f>
        <v>0</v>
      </c>
      <c r="BL349" s="18" t="s">
        <v>191</v>
      </c>
      <c r="BM349" s="181" t="s">
        <v>5016</v>
      </c>
    </row>
    <row r="350" spans="1:65" s="2" customFormat="1" x14ac:dyDescent="0.2">
      <c r="A350" s="34"/>
      <c r="B350" s="35"/>
      <c r="C350" s="34"/>
      <c r="D350" s="183" t="s">
        <v>174</v>
      </c>
      <c r="E350" s="34"/>
      <c r="F350" s="184" t="s">
        <v>4646</v>
      </c>
      <c r="G350" s="34"/>
      <c r="H350" s="34"/>
      <c r="I350" s="103"/>
      <c r="J350" s="34"/>
      <c r="K350" s="34"/>
      <c r="L350" s="35"/>
      <c r="M350" s="185"/>
      <c r="N350" s="186"/>
      <c r="O350" s="60"/>
      <c r="P350" s="60"/>
      <c r="Q350" s="60"/>
      <c r="R350" s="60"/>
      <c r="S350" s="60"/>
      <c r="T350" s="61"/>
      <c r="U350" s="34"/>
      <c r="V350" s="34"/>
      <c r="W350" s="34"/>
      <c r="X350" s="34"/>
      <c r="Y350" s="34"/>
      <c r="Z350" s="34"/>
      <c r="AA350" s="34"/>
      <c r="AB350" s="34"/>
      <c r="AC350" s="34"/>
      <c r="AD350" s="34"/>
      <c r="AE350" s="34"/>
      <c r="AT350" s="18" t="s">
        <v>174</v>
      </c>
      <c r="AU350" s="18" t="s">
        <v>86</v>
      </c>
    </row>
    <row r="351" spans="1:65" s="13" customFormat="1" x14ac:dyDescent="0.2">
      <c r="B351" s="188"/>
      <c r="D351" s="183" t="s">
        <v>177</v>
      </c>
      <c r="E351" s="189" t="s">
        <v>1</v>
      </c>
      <c r="F351" s="190" t="s">
        <v>2852</v>
      </c>
      <c r="H351" s="189" t="s">
        <v>1</v>
      </c>
      <c r="I351" s="191"/>
      <c r="L351" s="188"/>
      <c r="M351" s="192"/>
      <c r="N351" s="193"/>
      <c r="O351" s="193"/>
      <c r="P351" s="193"/>
      <c r="Q351" s="193"/>
      <c r="R351" s="193"/>
      <c r="S351" s="193"/>
      <c r="T351" s="194"/>
      <c r="AT351" s="189" t="s">
        <v>177</v>
      </c>
      <c r="AU351" s="189" t="s">
        <v>86</v>
      </c>
      <c r="AV351" s="13" t="s">
        <v>84</v>
      </c>
      <c r="AW351" s="13" t="s">
        <v>34</v>
      </c>
      <c r="AX351" s="13" t="s">
        <v>77</v>
      </c>
      <c r="AY351" s="189" t="s">
        <v>164</v>
      </c>
    </row>
    <row r="352" spans="1:65" s="13" customFormat="1" x14ac:dyDescent="0.2">
      <c r="B352" s="188"/>
      <c r="D352" s="183" t="s">
        <v>177</v>
      </c>
      <c r="E352" s="189" t="s">
        <v>1</v>
      </c>
      <c r="F352" s="190" t="s">
        <v>4418</v>
      </c>
      <c r="H352" s="189" t="s">
        <v>1</v>
      </c>
      <c r="I352" s="191"/>
      <c r="L352" s="188"/>
      <c r="M352" s="192"/>
      <c r="N352" s="193"/>
      <c r="O352" s="193"/>
      <c r="P352" s="193"/>
      <c r="Q352" s="193"/>
      <c r="R352" s="193"/>
      <c r="S352" s="193"/>
      <c r="T352" s="194"/>
      <c r="AT352" s="189" t="s">
        <v>177</v>
      </c>
      <c r="AU352" s="189" t="s">
        <v>86</v>
      </c>
      <c r="AV352" s="13" t="s">
        <v>84</v>
      </c>
      <c r="AW352" s="13" t="s">
        <v>34</v>
      </c>
      <c r="AX352" s="13" t="s">
        <v>77</v>
      </c>
      <c r="AY352" s="189" t="s">
        <v>164</v>
      </c>
    </row>
    <row r="353" spans="2:51" s="13" customFormat="1" x14ac:dyDescent="0.2">
      <c r="B353" s="188"/>
      <c r="D353" s="183" t="s">
        <v>177</v>
      </c>
      <c r="E353" s="189" t="s">
        <v>1</v>
      </c>
      <c r="F353" s="190" t="s">
        <v>4419</v>
      </c>
      <c r="H353" s="189" t="s">
        <v>1</v>
      </c>
      <c r="I353" s="191"/>
      <c r="L353" s="188"/>
      <c r="M353" s="192"/>
      <c r="N353" s="193"/>
      <c r="O353" s="193"/>
      <c r="P353" s="193"/>
      <c r="Q353" s="193"/>
      <c r="R353" s="193"/>
      <c r="S353" s="193"/>
      <c r="T353" s="194"/>
      <c r="AT353" s="189" t="s">
        <v>177</v>
      </c>
      <c r="AU353" s="189" t="s">
        <v>86</v>
      </c>
      <c r="AV353" s="13" t="s">
        <v>84</v>
      </c>
      <c r="AW353" s="13" t="s">
        <v>34</v>
      </c>
      <c r="AX353" s="13" t="s">
        <v>77</v>
      </c>
      <c r="AY353" s="189" t="s">
        <v>164</v>
      </c>
    </row>
    <row r="354" spans="2:51" s="13" customFormat="1" x14ac:dyDescent="0.2">
      <c r="B354" s="188"/>
      <c r="D354" s="183" t="s">
        <v>177</v>
      </c>
      <c r="E354" s="189" t="s">
        <v>1</v>
      </c>
      <c r="F354" s="190" t="s">
        <v>4947</v>
      </c>
      <c r="H354" s="189" t="s">
        <v>1</v>
      </c>
      <c r="I354" s="191"/>
      <c r="L354" s="188"/>
      <c r="M354" s="192"/>
      <c r="N354" s="193"/>
      <c r="O354" s="193"/>
      <c r="P354" s="193"/>
      <c r="Q354" s="193"/>
      <c r="R354" s="193"/>
      <c r="S354" s="193"/>
      <c r="T354" s="194"/>
      <c r="AT354" s="189" t="s">
        <v>177</v>
      </c>
      <c r="AU354" s="189" t="s">
        <v>86</v>
      </c>
      <c r="AV354" s="13" t="s">
        <v>84</v>
      </c>
      <c r="AW354" s="13" t="s">
        <v>34</v>
      </c>
      <c r="AX354" s="13" t="s">
        <v>77</v>
      </c>
      <c r="AY354" s="189" t="s">
        <v>164</v>
      </c>
    </row>
    <row r="355" spans="2:51" s="13" customFormat="1" x14ac:dyDescent="0.2">
      <c r="B355" s="188"/>
      <c r="D355" s="183" t="s">
        <v>177</v>
      </c>
      <c r="E355" s="189" t="s">
        <v>1</v>
      </c>
      <c r="F355" s="190" t="s">
        <v>4421</v>
      </c>
      <c r="H355" s="189" t="s">
        <v>1</v>
      </c>
      <c r="I355" s="191"/>
      <c r="L355" s="188"/>
      <c r="M355" s="192"/>
      <c r="N355" s="193"/>
      <c r="O355" s="193"/>
      <c r="P355" s="193"/>
      <c r="Q355" s="193"/>
      <c r="R355" s="193"/>
      <c r="S355" s="193"/>
      <c r="T355" s="194"/>
      <c r="AT355" s="189" t="s">
        <v>177</v>
      </c>
      <c r="AU355" s="189" t="s">
        <v>86</v>
      </c>
      <c r="AV355" s="13" t="s">
        <v>84</v>
      </c>
      <c r="AW355" s="13" t="s">
        <v>34</v>
      </c>
      <c r="AX355" s="13" t="s">
        <v>77</v>
      </c>
      <c r="AY355" s="189" t="s">
        <v>164</v>
      </c>
    </row>
    <row r="356" spans="2:51" s="13" customFormat="1" x14ac:dyDescent="0.2">
      <c r="B356" s="188"/>
      <c r="D356" s="183" t="s">
        <v>177</v>
      </c>
      <c r="E356" s="189" t="s">
        <v>1</v>
      </c>
      <c r="F356" s="190" t="s">
        <v>4430</v>
      </c>
      <c r="H356" s="189" t="s">
        <v>1</v>
      </c>
      <c r="I356" s="191"/>
      <c r="L356" s="188"/>
      <c r="M356" s="192"/>
      <c r="N356" s="193"/>
      <c r="O356" s="193"/>
      <c r="P356" s="193"/>
      <c r="Q356" s="193"/>
      <c r="R356" s="193"/>
      <c r="S356" s="193"/>
      <c r="T356" s="194"/>
      <c r="AT356" s="189" t="s">
        <v>177</v>
      </c>
      <c r="AU356" s="189" t="s">
        <v>86</v>
      </c>
      <c r="AV356" s="13" t="s">
        <v>84</v>
      </c>
      <c r="AW356" s="13" t="s">
        <v>34</v>
      </c>
      <c r="AX356" s="13" t="s">
        <v>77</v>
      </c>
      <c r="AY356" s="189" t="s">
        <v>164</v>
      </c>
    </row>
    <row r="357" spans="2:51" s="13" customFormat="1" x14ac:dyDescent="0.2">
      <c r="B357" s="188"/>
      <c r="D357" s="183" t="s">
        <v>177</v>
      </c>
      <c r="E357" s="189" t="s">
        <v>1</v>
      </c>
      <c r="F357" s="190" t="s">
        <v>4966</v>
      </c>
      <c r="H357" s="189" t="s">
        <v>1</v>
      </c>
      <c r="I357" s="191"/>
      <c r="L357" s="188"/>
      <c r="M357" s="192"/>
      <c r="N357" s="193"/>
      <c r="O357" s="193"/>
      <c r="P357" s="193"/>
      <c r="Q357" s="193"/>
      <c r="R357" s="193"/>
      <c r="S357" s="193"/>
      <c r="T357" s="194"/>
      <c r="AT357" s="189" t="s">
        <v>177</v>
      </c>
      <c r="AU357" s="189" t="s">
        <v>86</v>
      </c>
      <c r="AV357" s="13" t="s">
        <v>84</v>
      </c>
      <c r="AW357" s="13" t="s">
        <v>34</v>
      </c>
      <c r="AX357" s="13" t="s">
        <v>77</v>
      </c>
      <c r="AY357" s="189" t="s">
        <v>164</v>
      </c>
    </row>
    <row r="358" spans="2:51" s="13" customFormat="1" x14ac:dyDescent="0.2">
      <c r="B358" s="188"/>
      <c r="D358" s="183" t="s">
        <v>177</v>
      </c>
      <c r="E358" s="189" t="s">
        <v>1</v>
      </c>
      <c r="F358" s="190" t="s">
        <v>4628</v>
      </c>
      <c r="H358" s="189" t="s">
        <v>1</v>
      </c>
      <c r="I358" s="191"/>
      <c r="L358" s="188"/>
      <c r="M358" s="192"/>
      <c r="N358" s="193"/>
      <c r="O358" s="193"/>
      <c r="P358" s="193"/>
      <c r="Q358" s="193"/>
      <c r="R358" s="193"/>
      <c r="S358" s="193"/>
      <c r="T358" s="194"/>
      <c r="AT358" s="189" t="s">
        <v>177</v>
      </c>
      <c r="AU358" s="189" t="s">
        <v>86</v>
      </c>
      <c r="AV358" s="13" t="s">
        <v>84</v>
      </c>
      <c r="AW358" s="13" t="s">
        <v>34</v>
      </c>
      <c r="AX358" s="13" t="s">
        <v>77</v>
      </c>
      <c r="AY358" s="189" t="s">
        <v>164</v>
      </c>
    </row>
    <row r="359" spans="2:51" s="13" customFormat="1" x14ac:dyDescent="0.2">
      <c r="B359" s="188"/>
      <c r="D359" s="183" t="s">
        <v>177</v>
      </c>
      <c r="E359" s="189" t="s">
        <v>1</v>
      </c>
      <c r="F359" s="190" t="s">
        <v>4967</v>
      </c>
      <c r="H359" s="189" t="s">
        <v>1</v>
      </c>
      <c r="I359" s="191"/>
      <c r="L359" s="188"/>
      <c r="M359" s="192"/>
      <c r="N359" s="193"/>
      <c r="O359" s="193"/>
      <c r="P359" s="193"/>
      <c r="Q359" s="193"/>
      <c r="R359" s="193"/>
      <c r="S359" s="193"/>
      <c r="T359" s="194"/>
      <c r="AT359" s="189" t="s">
        <v>177</v>
      </c>
      <c r="AU359" s="189" t="s">
        <v>86</v>
      </c>
      <c r="AV359" s="13" t="s">
        <v>84</v>
      </c>
      <c r="AW359" s="13" t="s">
        <v>34</v>
      </c>
      <c r="AX359" s="13" t="s">
        <v>77</v>
      </c>
      <c r="AY359" s="189" t="s">
        <v>164</v>
      </c>
    </row>
    <row r="360" spans="2:51" s="14" customFormat="1" x14ac:dyDescent="0.2">
      <c r="B360" s="195"/>
      <c r="D360" s="183" t="s">
        <v>177</v>
      </c>
      <c r="E360" s="196" t="s">
        <v>1</v>
      </c>
      <c r="F360" s="197" t="s">
        <v>4968</v>
      </c>
      <c r="H360" s="198">
        <v>5.3639999999999999</v>
      </c>
      <c r="I360" s="199"/>
      <c r="L360" s="195"/>
      <c r="M360" s="200"/>
      <c r="N360" s="201"/>
      <c r="O360" s="201"/>
      <c r="P360" s="201"/>
      <c r="Q360" s="201"/>
      <c r="R360" s="201"/>
      <c r="S360" s="201"/>
      <c r="T360" s="202"/>
      <c r="AT360" s="196" t="s">
        <v>177</v>
      </c>
      <c r="AU360" s="196" t="s">
        <v>86</v>
      </c>
      <c r="AV360" s="14" t="s">
        <v>86</v>
      </c>
      <c r="AW360" s="14" t="s">
        <v>34</v>
      </c>
      <c r="AX360" s="14" t="s">
        <v>77</v>
      </c>
      <c r="AY360" s="196" t="s">
        <v>164</v>
      </c>
    </row>
    <row r="361" spans="2:51" s="13" customFormat="1" x14ac:dyDescent="0.2">
      <c r="B361" s="188"/>
      <c r="D361" s="183" t="s">
        <v>177</v>
      </c>
      <c r="E361" s="189" t="s">
        <v>1</v>
      </c>
      <c r="F361" s="190" t="s">
        <v>4969</v>
      </c>
      <c r="H361" s="189" t="s">
        <v>1</v>
      </c>
      <c r="I361" s="191"/>
      <c r="L361" s="188"/>
      <c r="M361" s="192"/>
      <c r="N361" s="193"/>
      <c r="O361" s="193"/>
      <c r="P361" s="193"/>
      <c r="Q361" s="193"/>
      <c r="R361" s="193"/>
      <c r="S361" s="193"/>
      <c r="T361" s="194"/>
      <c r="AT361" s="189" t="s">
        <v>177</v>
      </c>
      <c r="AU361" s="189" t="s">
        <v>86</v>
      </c>
      <c r="AV361" s="13" t="s">
        <v>84</v>
      </c>
      <c r="AW361" s="13" t="s">
        <v>34</v>
      </c>
      <c r="AX361" s="13" t="s">
        <v>77</v>
      </c>
      <c r="AY361" s="189" t="s">
        <v>164</v>
      </c>
    </row>
    <row r="362" spans="2:51" s="13" customFormat="1" x14ac:dyDescent="0.2">
      <c r="B362" s="188"/>
      <c r="D362" s="183" t="s">
        <v>177</v>
      </c>
      <c r="E362" s="189" t="s">
        <v>1</v>
      </c>
      <c r="F362" s="190" t="s">
        <v>4628</v>
      </c>
      <c r="H362" s="189" t="s">
        <v>1</v>
      </c>
      <c r="I362" s="191"/>
      <c r="L362" s="188"/>
      <c r="M362" s="192"/>
      <c r="N362" s="193"/>
      <c r="O362" s="193"/>
      <c r="P362" s="193"/>
      <c r="Q362" s="193"/>
      <c r="R362" s="193"/>
      <c r="S362" s="193"/>
      <c r="T362" s="194"/>
      <c r="AT362" s="189" t="s">
        <v>177</v>
      </c>
      <c r="AU362" s="189" t="s">
        <v>86</v>
      </c>
      <c r="AV362" s="13" t="s">
        <v>84</v>
      </c>
      <c r="AW362" s="13" t="s">
        <v>34</v>
      </c>
      <c r="AX362" s="13" t="s">
        <v>77</v>
      </c>
      <c r="AY362" s="189" t="s">
        <v>164</v>
      </c>
    </row>
    <row r="363" spans="2:51" s="13" customFormat="1" x14ac:dyDescent="0.2">
      <c r="B363" s="188"/>
      <c r="D363" s="183" t="s">
        <v>177</v>
      </c>
      <c r="E363" s="189" t="s">
        <v>1</v>
      </c>
      <c r="F363" s="190" t="s">
        <v>4967</v>
      </c>
      <c r="H363" s="189" t="s">
        <v>1</v>
      </c>
      <c r="I363" s="191"/>
      <c r="L363" s="188"/>
      <c r="M363" s="192"/>
      <c r="N363" s="193"/>
      <c r="O363" s="193"/>
      <c r="P363" s="193"/>
      <c r="Q363" s="193"/>
      <c r="R363" s="193"/>
      <c r="S363" s="193"/>
      <c r="T363" s="194"/>
      <c r="AT363" s="189" t="s">
        <v>177</v>
      </c>
      <c r="AU363" s="189" t="s">
        <v>86</v>
      </c>
      <c r="AV363" s="13" t="s">
        <v>84</v>
      </c>
      <c r="AW363" s="13" t="s">
        <v>34</v>
      </c>
      <c r="AX363" s="13" t="s">
        <v>77</v>
      </c>
      <c r="AY363" s="189" t="s">
        <v>164</v>
      </c>
    </row>
    <row r="364" spans="2:51" s="14" customFormat="1" x14ac:dyDescent="0.2">
      <c r="B364" s="195"/>
      <c r="D364" s="183" t="s">
        <v>177</v>
      </c>
      <c r="E364" s="196" t="s">
        <v>1</v>
      </c>
      <c r="F364" s="197" t="s">
        <v>4970</v>
      </c>
      <c r="H364" s="198">
        <v>3.532</v>
      </c>
      <c r="I364" s="199"/>
      <c r="L364" s="195"/>
      <c r="M364" s="200"/>
      <c r="N364" s="201"/>
      <c r="O364" s="201"/>
      <c r="P364" s="201"/>
      <c r="Q364" s="201"/>
      <c r="R364" s="201"/>
      <c r="S364" s="201"/>
      <c r="T364" s="202"/>
      <c r="AT364" s="196" t="s">
        <v>177</v>
      </c>
      <c r="AU364" s="196" t="s">
        <v>86</v>
      </c>
      <c r="AV364" s="14" t="s">
        <v>86</v>
      </c>
      <c r="AW364" s="14" t="s">
        <v>34</v>
      </c>
      <c r="AX364" s="14" t="s">
        <v>77</v>
      </c>
      <c r="AY364" s="196" t="s">
        <v>164</v>
      </c>
    </row>
    <row r="365" spans="2:51" s="13" customFormat="1" x14ac:dyDescent="0.2">
      <c r="B365" s="188"/>
      <c r="D365" s="183" t="s">
        <v>177</v>
      </c>
      <c r="E365" s="189" t="s">
        <v>1</v>
      </c>
      <c r="F365" s="190" t="s">
        <v>4971</v>
      </c>
      <c r="H365" s="189" t="s">
        <v>1</v>
      </c>
      <c r="I365" s="191"/>
      <c r="L365" s="188"/>
      <c r="M365" s="192"/>
      <c r="N365" s="193"/>
      <c r="O365" s="193"/>
      <c r="P365" s="193"/>
      <c r="Q365" s="193"/>
      <c r="R365" s="193"/>
      <c r="S365" s="193"/>
      <c r="T365" s="194"/>
      <c r="AT365" s="189" t="s">
        <v>177</v>
      </c>
      <c r="AU365" s="189" t="s">
        <v>86</v>
      </c>
      <c r="AV365" s="13" t="s">
        <v>84</v>
      </c>
      <c r="AW365" s="13" t="s">
        <v>34</v>
      </c>
      <c r="AX365" s="13" t="s">
        <v>77</v>
      </c>
      <c r="AY365" s="189" t="s">
        <v>164</v>
      </c>
    </row>
    <row r="366" spans="2:51" s="13" customFormat="1" x14ac:dyDescent="0.2">
      <c r="B366" s="188"/>
      <c r="D366" s="183" t="s">
        <v>177</v>
      </c>
      <c r="E366" s="189" t="s">
        <v>1</v>
      </c>
      <c r="F366" s="190" t="s">
        <v>4628</v>
      </c>
      <c r="H366" s="189" t="s">
        <v>1</v>
      </c>
      <c r="I366" s="191"/>
      <c r="L366" s="188"/>
      <c r="M366" s="192"/>
      <c r="N366" s="193"/>
      <c r="O366" s="193"/>
      <c r="P366" s="193"/>
      <c r="Q366" s="193"/>
      <c r="R366" s="193"/>
      <c r="S366" s="193"/>
      <c r="T366" s="194"/>
      <c r="AT366" s="189" t="s">
        <v>177</v>
      </c>
      <c r="AU366" s="189" t="s">
        <v>86</v>
      </c>
      <c r="AV366" s="13" t="s">
        <v>84</v>
      </c>
      <c r="AW366" s="13" t="s">
        <v>34</v>
      </c>
      <c r="AX366" s="13" t="s">
        <v>77</v>
      </c>
      <c r="AY366" s="189" t="s">
        <v>164</v>
      </c>
    </row>
    <row r="367" spans="2:51" s="13" customFormat="1" x14ac:dyDescent="0.2">
      <c r="B367" s="188"/>
      <c r="D367" s="183" t="s">
        <v>177</v>
      </c>
      <c r="E367" s="189" t="s">
        <v>1</v>
      </c>
      <c r="F367" s="190" t="s">
        <v>4972</v>
      </c>
      <c r="H367" s="189" t="s">
        <v>1</v>
      </c>
      <c r="I367" s="191"/>
      <c r="L367" s="188"/>
      <c r="M367" s="192"/>
      <c r="N367" s="193"/>
      <c r="O367" s="193"/>
      <c r="P367" s="193"/>
      <c r="Q367" s="193"/>
      <c r="R367" s="193"/>
      <c r="S367" s="193"/>
      <c r="T367" s="194"/>
      <c r="AT367" s="189" t="s">
        <v>177</v>
      </c>
      <c r="AU367" s="189" t="s">
        <v>86</v>
      </c>
      <c r="AV367" s="13" t="s">
        <v>84</v>
      </c>
      <c r="AW367" s="13" t="s">
        <v>34</v>
      </c>
      <c r="AX367" s="13" t="s">
        <v>77</v>
      </c>
      <c r="AY367" s="189" t="s">
        <v>164</v>
      </c>
    </row>
    <row r="368" spans="2:51" s="14" customFormat="1" x14ac:dyDescent="0.2">
      <c r="B368" s="195"/>
      <c r="D368" s="183" t="s">
        <v>177</v>
      </c>
      <c r="E368" s="196" t="s">
        <v>1</v>
      </c>
      <c r="F368" s="197" t="s">
        <v>4973</v>
      </c>
      <c r="H368" s="198">
        <v>4.3280000000000003</v>
      </c>
      <c r="I368" s="199"/>
      <c r="L368" s="195"/>
      <c r="M368" s="200"/>
      <c r="N368" s="201"/>
      <c r="O368" s="201"/>
      <c r="P368" s="201"/>
      <c r="Q368" s="201"/>
      <c r="R368" s="201"/>
      <c r="S368" s="201"/>
      <c r="T368" s="202"/>
      <c r="AT368" s="196" t="s">
        <v>177</v>
      </c>
      <c r="AU368" s="196" t="s">
        <v>86</v>
      </c>
      <c r="AV368" s="14" t="s">
        <v>86</v>
      </c>
      <c r="AW368" s="14" t="s">
        <v>34</v>
      </c>
      <c r="AX368" s="14" t="s">
        <v>77</v>
      </c>
      <c r="AY368" s="196" t="s">
        <v>164</v>
      </c>
    </row>
    <row r="369" spans="1:65" s="13" customFormat="1" x14ac:dyDescent="0.2">
      <c r="B369" s="188"/>
      <c r="D369" s="183" t="s">
        <v>177</v>
      </c>
      <c r="E369" s="189" t="s">
        <v>1</v>
      </c>
      <c r="F369" s="190" t="s">
        <v>4974</v>
      </c>
      <c r="H369" s="189" t="s">
        <v>1</v>
      </c>
      <c r="I369" s="191"/>
      <c r="L369" s="188"/>
      <c r="M369" s="192"/>
      <c r="N369" s="193"/>
      <c r="O369" s="193"/>
      <c r="P369" s="193"/>
      <c r="Q369" s="193"/>
      <c r="R369" s="193"/>
      <c r="S369" s="193"/>
      <c r="T369" s="194"/>
      <c r="AT369" s="189" t="s">
        <v>177</v>
      </c>
      <c r="AU369" s="189" t="s">
        <v>86</v>
      </c>
      <c r="AV369" s="13" t="s">
        <v>84</v>
      </c>
      <c r="AW369" s="13" t="s">
        <v>34</v>
      </c>
      <c r="AX369" s="13" t="s">
        <v>77</v>
      </c>
      <c r="AY369" s="189" t="s">
        <v>164</v>
      </c>
    </row>
    <row r="370" spans="1:65" s="13" customFormat="1" x14ac:dyDescent="0.2">
      <c r="B370" s="188"/>
      <c r="D370" s="183" t="s">
        <v>177</v>
      </c>
      <c r="E370" s="189" t="s">
        <v>1</v>
      </c>
      <c r="F370" s="190" t="s">
        <v>4628</v>
      </c>
      <c r="H370" s="189" t="s">
        <v>1</v>
      </c>
      <c r="I370" s="191"/>
      <c r="L370" s="188"/>
      <c r="M370" s="192"/>
      <c r="N370" s="193"/>
      <c r="O370" s="193"/>
      <c r="P370" s="193"/>
      <c r="Q370" s="193"/>
      <c r="R370" s="193"/>
      <c r="S370" s="193"/>
      <c r="T370" s="194"/>
      <c r="AT370" s="189" t="s">
        <v>177</v>
      </c>
      <c r="AU370" s="189" t="s">
        <v>86</v>
      </c>
      <c r="AV370" s="13" t="s">
        <v>84</v>
      </c>
      <c r="AW370" s="13" t="s">
        <v>34</v>
      </c>
      <c r="AX370" s="13" t="s">
        <v>77</v>
      </c>
      <c r="AY370" s="189" t="s">
        <v>164</v>
      </c>
    </row>
    <row r="371" spans="1:65" s="13" customFormat="1" x14ac:dyDescent="0.2">
      <c r="B371" s="188"/>
      <c r="D371" s="183" t="s">
        <v>177</v>
      </c>
      <c r="E371" s="189" t="s">
        <v>1</v>
      </c>
      <c r="F371" s="190" t="s">
        <v>4975</v>
      </c>
      <c r="H371" s="189" t="s">
        <v>1</v>
      </c>
      <c r="I371" s="191"/>
      <c r="L371" s="188"/>
      <c r="M371" s="192"/>
      <c r="N371" s="193"/>
      <c r="O371" s="193"/>
      <c r="P371" s="193"/>
      <c r="Q371" s="193"/>
      <c r="R371" s="193"/>
      <c r="S371" s="193"/>
      <c r="T371" s="194"/>
      <c r="AT371" s="189" t="s">
        <v>177</v>
      </c>
      <c r="AU371" s="189" t="s">
        <v>86</v>
      </c>
      <c r="AV371" s="13" t="s">
        <v>84</v>
      </c>
      <c r="AW371" s="13" t="s">
        <v>34</v>
      </c>
      <c r="AX371" s="13" t="s">
        <v>77</v>
      </c>
      <c r="AY371" s="189" t="s">
        <v>164</v>
      </c>
    </row>
    <row r="372" spans="1:65" s="14" customFormat="1" x14ac:dyDescent="0.2">
      <c r="B372" s="195"/>
      <c r="D372" s="183" t="s">
        <v>177</v>
      </c>
      <c r="E372" s="196" t="s">
        <v>1</v>
      </c>
      <c r="F372" s="197" t="s">
        <v>4976</v>
      </c>
      <c r="H372" s="198">
        <v>1</v>
      </c>
      <c r="I372" s="199"/>
      <c r="L372" s="195"/>
      <c r="M372" s="200"/>
      <c r="N372" s="201"/>
      <c r="O372" s="201"/>
      <c r="P372" s="201"/>
      <c r="Q372" s="201"/>
      <c r="R372" s="201"/>
      <c r="S372" s="201"/>
      <c r="T372" s="202"/>
      <c r="AT372" s="196" t="s">
        <v>177</v>
      </c>
      <c r="AU372" s="196" t="s">
        <v>86</v>
      </c>
      <c r="AV372" s="14" t="s">
        <v>86</v>
      </c>
      <c r="AW372" s="14" t="s">
        <v>34</v>
      </c>
      <c r="AX372" s="14" t="s">
        <v>77</v>
      </c>
      <c r="AY372" s="196" t="s">
        <v>164</v>
      </c>
    </row>
    <row r="373" spans="1:65" s="13" customFormat="1" x14ac:dyDescent="0.2">
      <c r="B373" s="188"/>
      <c r="D373" s="183" t="s">
        <v>177</v>
      </c>
      <c r="E373" s="189" t="s">
        <v>1</v>
      </c>
      <c r="F373" s="190" t="s">
        <v>4977</v>
      </c>
      <c r="H373" s="189" t="s">
        <v>1</v>
      </c>
      <c r="I373" s="191"/>
      <c r="L373" s="188"/>
      <c r="M373" s="192"/>
      <c r="N373" s="193"/>
      <c r="O373" s="193"/>
      <c r="P373" s="193"/>
      <c r="Q373" s="193"/>
      <c r="R373" s="193"/>
      <c r="S373" s="193"/>
      <c r="T373" s="194"/>
      <c r="AT373" s="189" t="s">
        <v>177</v>
      </c>
      <c r="AU373" s="189" t="s">
        <v>86</v>
      </c>
      <c r="AV373" s="13" t="s">
        <v>84</v>
      </c>
      <c r="AW373" s="13" t="s">
        <v>34</v>
      </c>
      <c r="AX373" s="13" t="s">
        <v>77</v>
      </c>
      <c r="AY373" s="189" t="s">
        <v>164</v>
      </c>
    </row>
    <row r="374" spans="1:65" s="13" customFormat="1" x14ac:dyDescent="0.2">
      <c r="B374" s="188"/>
      <c r="D374" s="183" t="s">
        <v>177</v>
      </c>
      <c r="E374" s="189" t="s">
        <v>1</v>
      </c>
      <c r="F374" s="190" t="s">
        <v>4628</v>
      </c>
      <c r="H374" s="189" t="s">
        <v>1</v>
      </c>
      <c r="I374" s="191"/>
      <c r="L374" s="188"/>
      <c r="M374" s="192"/>
      <c r="N374" s="193"/>
      <c r="O374" s="193"/>
      <c r="P374" s="193"/>
      <c r="Q374" s="193"/>
      <c r="R374" s="193"/>
      <c r="S374" s="193"/>
      <c r="T374" s="194"/>
      <c r="AT374" s="189" t="s">
        <v>177</v>
      </c>
      <c r="AU374" s="189" t="s">
        <v>86</v>
      </c>
      <c r="AV374" s="13" t="s">
        <v>84</v>
      </c>
      <c r="AW374" s="13" t="s">
        <v>34</v>
      </c>
      <c r="AX374" s="13" t="s">
        <v>77</v>
      </c>
      <c r="AY374" s="189" t="s">
        <v>164</v>
      </c>
    </row>
    <row r="375" spans="1:65" s="13" customFormat="1" x14ac:dyDescent="0.2">
      <c r="B375" s="188"/>
      <c r="D375" s="183" t="s">
        <v>177</v>
      </c>
      <c r="E375" s="189" t="s">
        <v>1</v>
      </c>
      <c r="F375" s="190" t="s">
        <v>4978</v>
      </c>
      <c r="H375" s="189" t="s">
        <v>1</v>
      </c>
      <c r="I375" s="191"/>
      <c r="L375" s="188"/>
      <c r="M375" s="192"/>
      <c r="N375" s="193"/>
      <c r="O375" s="193"/>
      <c r="P375" s="193"/>
      <c r="Q375" s="193"/>
      <c r="R375" s="193"/>
      <c r="S375" s="193"/>
      <c r="T375" s="194"/>
      <c r="AT375" s="189" t="s">
        <v>177</v>
      </c>
      <c r="AU375" s="189" t="s">
        <v>86</v>
      </c>
      <c r="AV375" s="13" t="s">
        <v>84</v>
      </c>
      <c r="AW375" s="13" t="s">
        <v>34</v>
      </c>
      <c r="AX375" s="13" t="s">
        <v>77</v>
      </c>
      <c r="AY375" s="189" t="s">
        <v>164</v>
      </c>
    </row>
    <row r="376" spans="1:65" s="14" customFormat="1" x14ac:dyDescent="0.2">
      <c r="B376" s="195"/>
      <c r="D376" s="183" t="s">
        <v>177</v>
      </c>
      <c r="E376" s="196" t="s">
        <v>1</v>
      </c>
      <c r="F376" s="197" t="s">
        <v>4979</v>
      </c>
      <c r="H376" s="198">
        <v>1.25</v>
      </c>
      <c r="I376" s="199"/>
      <c r="L376" s="195"/>
      <c r="M376" s="200"/>
      <c r="N376" s="201"/>
      <c r="O376" s="201"/>
      <c r="P376" s="201"/>
      <c r="Q376" s="201"/>
      <c r="R376" s="201"/>
      <c r="S376" s="201"/>
      <c r="T376" s="202"/>
      <c r="AT376" s="196" t="s">
        <v>177</v>
      </c>
      <c r="AU376" s="196" t="s">
        <v>86</v>
      </c>
      <c r="AV376" s="14" t="s">
        <v>86</v>
      </c>
      <c r="AW376" s="14" t="s">
        <v>34</v>
      </c>
      <c r="AX376" s="14" t="s">
        <v>77</v>
      </c>
      <c r="AY376" s="196" t="s">
        <v>164</v>
      </c>
    </row>
    <row r="377" spans="1:65" s="13" customFormat="1" x14ac:dyDescent="0.2">
      <c r="B377" s="188"/>
      <c r="D377" s="183" t="s">
        <v>177</v>
      </c>
      <c r="E377" s="189" t="s">
        <v>1</v>
      </c>
      <c r="F377" s="190" t="s">
        <v>4980</v>
      </c>
      <c r="H377" s="189" t="s">
        <v>1</v>
      </c>
      <c r="I377" s="191"/>
      <c r="L377" s="188"/>
      <c r="M377" s="192"/>
      <c r="N377" s="193"/>
      <c r="O377" s="193"/>
      <c r="P377" s="193"/>
      <c r="Q377" s="193"/>
      <c r="R377" s="193"/>
      <c r="S377" s="193"/>
      <c r="T377" s="194"/>
      <c r="AT377" s="189" t="s">
        <v>177</v>
      </c>
      <c r="AU377" s="189" t="s">
        <v>86</v>
      </c>
      <c r="AV377" s="13" t="s">
        <v>84</v>
      </c>
      <c r="AW377" s="13" t="s">
        <v>34</v>
      </c>
      <c r="AX377" s="13" t="s">
        <v>77</v>
      </c>
      <c r="AY377" s="189" t="s">
        <v>164</v>
      </c>
    </row>
    <row r="378" spans="1:65" s="13" customFormat="1" x14ac:dyDescent="0.2">
      <c r="B378" s="188"/>
      <c r="D378" s="183" t="s">
        <v>177</v>
      </c>
      <c r="E378" s="189" t="s">
        <v>1</v>
      </c>
      <c r="F378" s="190" t="s">
        <v>4628</v>
      </c>
      <c r="H378" s="189" t="s">
        <v>1</v>
      </c>
      <c r="I378" s="191"/>
      <c r="L378" s="188"/>
      <c r="M378" s="192"/>
      <c r="N378" s="193"/>
      <c r="O378" s="193"/>
      <c r="P378" s="193"/>
      <c r="Q378" s="193"/>
      <c r="R378" s="193"/>
      <c r="S378" s="193"/>
      <c r="T378" s="194"/>
      <c r="AT378" s="189" t="s">
        <v>177</v>
      </c>
      <c r="AU378" s="189" t="s">
        <v>86</v>
      </c>
      <c r="AV378" s="13" t="s">
        <v>84</v>
      </c>
      <c r="AW378" s="13" t="s">
        <v>34</v>
      </c>
      <c r="AX378" s="13" t="s">
        <v>77</v>
      </c>
      <c r="AY378" s="189" t="s">
        <v>164</v>
      </c>
    </row>
    <row r="379" spans="1:65" s="13" customFormat="1" x14ac:dyDescent="0.2">
      <c r="B379" s="188"/>
      <c r="D379" s="183" t="s">
        <v>177</v>
      </c>
      <c r="E379" s="189" t="s">
        <v>1</v>
      </c>
      <c r="F379" s="190" t="s">
        <v>4872</v>
      </c>
      <c r="H379" s="189" t="s">
        <v>1</v>
      </c>
      <c r="I379" s="191"/>
      <c r="L379" s="188"/>
      <c r="M379" s="192"/>
      <c r="N379" s="193"/>
      <c r="O379" s="193"/>
      <c r="P379" s="193"/>
      <c r="Q379" s="193"/>
      <c r="R379" s="193"/>
      <c r="S379" s="193"/>
      <c r="T379" s="194"/>
      <c r="AT379" s="189" t="s">
        <v>177</v>
      </c>
      <c r="AU379" s="189" t="s">
        <v>86</v>
      </c>
      <c r="AV379" s="13" t="s">
        <v>84</v>
      </c>
      <c r="AW379" s="13" t="s">
        <v>34</v>
      </c>
      <c r="AX379" s="13" t="s">
        <v>77</v>
      </c>
      <c r="AY379" s="189" t="s">
        <v>164</v>
      </c>
    </row>
    <row r="380" spans="1:65" s="14" customFormat="1" x14ac:dyDescent="0.2">
      <c r="B380" s="195"/>
      <c r="D380" s="183" t="s">
        <v>177</v>
      </c>
      <c r="E380" s="196" t="s">
        <v>1</v>
      </c>
      <c r="F380" s="197" t="s">
        <v>4877</v>
      </c>
      <c r="H380" s="198">
        <v>0.3</v>
      </c>
      <c r="I380" s="199"/>
      <c r="L380" s="195"/>
      <c r="M380" s="200"/>
      <c r="N380" s="201"/>
      <c r="O380" s="201"/>
      <c r="P380" s="201"/>
      <c r="Q380" s="201"/>
      <c r="R380" s="201"/>
      <c r="S380" s="201"/>
      <c r="T380" s="202"/>
      <c r="AT380" s="196" t="s">
        <v>177</v>
      </c>
      <c r="AU380" s="196" t="s">
        <v>86</v>
      </c>
      <c r="AV380" s="14" t="s">
        <v>86</v>
      </c>
      <c r="AW380" s="14" t="s">
        <v>34</v>
      </c>
      <c r="AX380" s="14" t="s">
        <v>77</v>
      </c>
      <c r="AY380" s="196" t="s">
        <v>164</v>
      </c>
    </row>
    <row r="381" spans="1:65" s="15" customFormat="1" x14ac:dyDescent="0.2">
      <c r="B381" s="203"/>
      <c r="D381" s="183" t="s">
        <v>177</v>
      </c>
      <c r="E381" s="204" t="s">
        <v>1</v>
      </c>
      <c r="F381" s="205" t="s">
        <v>184</v>
      </c>
      <c r="H381" s="206">
        <v>15.773999999999999</v>
      </c>
      <c r="I381" s="207"/>
      <c r="L381" s="203"/>
      <c r="M381" s="208"/>
      <c r="N381" s="209"/>
      <c r="O381" s="209"/>
      <c r="P381" s="209"/>
      <c r="Q381" s="209"/>
      <c r="R381" s="209"/>
      <c r="S381" s="209"/>
      <c r="T381" s="210"/>
      <c r="AT381" s="204" t="s">
        <v>177</v>
      </c>
      <c r="AU381" s="204" t="s">
        <v>86</v>
      </c>
      <c r="AV381" s="15" t="s">
        <v>172</v>
      </c>
      <c r="AW381" s="15" t="s">
        <v>34</v>
      </c>
      <c r="AX381" s="15" t="s">
        <v>84</v>
      </c>
      <c r="AY381" s="204" t="s">
        <v>164</v>
      </c>
    </row>
    <row r="382" spans="1:65" s="2" customFormat="1" ht="16.5" customHeight="1" x14ac:dyDescent="0.2">
      <c r="A382" s="34"/>
      <c r="B382" s="168"/>
      <c r="C382" s="169" t="s">
        <v>313</v>
      </c>
      <c r="D382" s="214" t="s">
        <v>167</v>
      </c>
      <c r="E382" s="171" t="s">
        <v>4173</v>
      </c>
      <c r="F382" s="172" t="s">
        <v>4174</v>
      </c>
      <c r="G382" s="173" t="s">
        <v>215</v>
      </c>
      <c r="H382" s="174">
        <v>10.185</v>
      </c>
      <c r="I382" s="175"/>
      <c r="J382" s="176">
        <f>ROUND(I382*H382,2)</f>
        <v>0</v>
      </c>
      <c r="K382" s="172" t="s">
        <v>216</v>
      </c>
      <c r="L382" s="35"/>
      <c r="M382" s="177" t="s">
        <v>1</v>
      </c>
      <c r="N382" s="178" t="s">
        <v>42</v>
      </c>
      <c r="O382" s="60"/>
      <c r="P382" s="179">
        <f>O382*H382</f>
        <v>0</v>
      </c>
      <c r="Q382" s="179">
        <v>1.6000000000000001E-4</v>
      </c>
      <c r="R382" s="179">
        <f>Q382*H382</f>
        <v>1.6296000000000001E-3</v>
      </c>
      <c r="S382" s="179">
        <v>0</v>
      </c>
      <c r="T382" s="180">
        <f>S382*H382</f>
        <v>0</v>
      </c>
      <c r="U382" s="34"/>
      <c r="V382" s="34"/>
      <c r="W382" s="34"/>
      <c r="X382" s="34"/>
      <c r="Y382" s="34"/>
      <c r="Z382" s="34"/>
      <c r="AA382" s="34"/>
      <c r="AB382" s="34"/>
      <c r="AC382" s="34"/>
      <c r="AD382" s="34"/>
      <c r="AE382" s="34"/>
      <c r="AR382" s="181" t="s">
        <v>191</v>
      </c>
      <c r="AT382" s="181" t="s">
        <v>167</v>
      </c>
      <c r="AU382" s="181" t="s">
        <v>86</v>
      </c>
      <c r="AY382" s="18" t="s">
        <v>164</v>
      </c>
      <c r="BE382" s="182">
        <f>IF(N382="základní",J382,0)</f>
        <v>0</v>
      </c>
      <c r="BF382" s="182">
        <f>IF(N382="snížená",J382,0)</f>
        <v>0</v>
      </c>
      <c r="BG382" s="182">
        <f>IF(N382="zákl. přenesená",J382,0)</f>
        <v>0</v>
      </c>
      <c r="BH382" s="182">
        <f>IF(N382="sníž. přenesená",J382,0)</f>
        <v>0</v>
      </c>
      <c r="BI382" s="182">
        <f>IF(N382="nulová",J382,0)</f>
        <v>0</v>
      </c>
      <c r="BJ382" s="18" t="s">
        <v>84</v>
      </c>
      <c r="BK382" s="182">
        <f>ROUND(I382*H382,2)</f>
        <v>0</v>
      </c>
      <c r="BL382" s="18" t="s">
        <v>191</v>
      </c>
      <c r="BM382" s="181" t="s">
        <v>5017</v>
      </c>
    </row>
    <row r="383" spans="1:65" s="2" customFormat="1" x14ac:dyDescent="0.2">
      <c r="A383" s="34"/>
      <c r="B383" s="35"/>
      <c r="C383" s="34"/>
      <c r="D383" s="183" t="s">
        <v>174</v>
      </c>
      <c r="E383" s="34"/>
      <c r="F383" s="184" t="s">
        <v>4176</v>
      </c>
      <c r="G383" s="34"/>
      <c r="H383" s="34"/>
      <c r="I383" s="103"/>
      <c r="J383" s="34"/>
      <c r="K383" s="34"/>
      <c r="L383" s="35"/>
      <c r="M383" s="185"/>
      <c r="N383" s="186"/>
      <c r="O383" s="60"/>
      <c r="P383" s="60"/>
      <c r="Q383" s="60"/>
      <c r="R383" s="60"/>
      <c r="S383" s="60"/>
      <c r="T383" s="61"/>
      <c r="U383" s="34"/>
      <c r="V383" s="34"/>
      <c r="W383" s="34"/>
      <c r="X383" s="34"/>
      <c r="Y383" s="34"/>
      <c r="Z383" s="34"/>
      <c r="AA383" s="34"/>
      <c r="AB383" s="34"/>
      <c r="AC383" s="34"/>
      <c r="AD383" s="34"/>
      <c r="AE383" s="34"/>
      <c r="AT383" s="18" t="s">
        <v>174</v>
      </c>
      <c r="AU383" s="18" t="s">
        <v>86</v>
      </c>
    </row>
    <row r="384" spans="1:65" s="13" customFormat="1" x14ac:dyDescent="0.2">
      <c r="B384" s="188"/>
      <c r="D384" s="183" t="s">
        <v>177</v>
      </c>
      <c r="E384" s="189" t="s">
        <v>1</v>
      </c>
      <c r="F384" s="190" t="s">
        <v>2852</v>
      </c>
      <c r="H384" s="189" t="s">
        <v>1</v>
      </c>
      <c r="I384" s="191"/>
      <c r="L384" s="188"/>
      <c r="M384" s="192"/>
      <c r="N384" s="193"/>
      <c r="O384" s="193"/>
      <c r="P384" s="193"/>
      <c r="Q384" s="193"/>
      <c r="R384" s="193"/>
      <c r="S384" s="193"/>
      <c r="T384" s="194"/>
      <c r="AT384" s="189" t="s">
        <v>177</v>
      </c>
      <c r="AU384" s="189" t="s">
        <v>86</v>
      </c>
      <c r="AV384" s="13" t="s">
        <v>84</v>
      </c>
      <c r="AW384" s="13" t="s">
        <v>34</v>
      </c>
      <c r="AX384" s="13" t="s">
        <v>77</v>
      </c>
      <c r="AY384" s="189" t="s">
        <v>164</v>
      </c>
    </row>
    <row r="385" spans="2:51" s="13" customFormat="1" x14ac:dyDescent="0.2">
      <c r="B385" s="188"/>
      <c r="D385" s="183" t="s">
        <v>177</v>
      </c>
      <c r="E385" s="189" t="s">
        <v>1</v>
      </c>
      <c r="F385" s="190" t="s">
        <v>4418</v>
      </c>
      <c r="H385" s="189" t="s">
        <v>1</v>
      </c>
      <c r="I385" s="191"/>
      <c r="L385" s="188"/>
      <c r="M385" s="192"/>
      <c r="N385" s="193"/>
      <c r="O385" s="193"/>
      <c r="P385" s="193"/>
      <c r="Q385" s="193"/>
      <c r="R385" s="193"/>
      <c r="S385" s="193"/>
      <c r="T385" s="194"/>
      <c r="AT385" s="189" t="s">
        <v>177</v>
      </c>
      <c r="AU385" s="189" t="s">
        <v>86</v>
      </c>
      <c r="AV385" s="13" t="s">
        <v>84</v>
      </c>
      <c r="AW385" s="13" t="s">
        <v>34</v>
      </c>
      <c r="AX385" s="13" t="s">
        <v>77</v>
      </c>
      <c r="AY385" s="189" t="s">
        <v>164</v>
      </c>
    </row>
    <row r="386" spans="2:51" s="13" customFormat="1" x14ac:dyDescent="0.2">
      <c r="B386" s="188"/>
      <c r="D386" s="183" t="s">
        <v>177</v>
      </c>
      <c r="E386" s="189" t="s">
        <v>1</v>
      </c>
      <c r="F386" s="190" t="s">
        <v>4419</v>
      </c>
      <c r="H386" s="189" t="s">
        <v>1</v>
      </c>
      <c r="I386" s="191"/>
      <c r="L386" s="188"/>
      <c r="M386" s="192"/>
      <c r="N386" s="193"/>
      <c r="O386" s="193"/>
      <c r="P386" s="193"/>
      <c r="Q386" s="193"/>
      <c r="R386" s="193"/>
      <c r="S386" s="193"/>
      <c r="T386" s="194"/>
      <c r="AT386" s="189" t="s">
        <v>177</v>
      </c>
      <c r="AU386" s="189" t="s">
        <v>86</v>
      </c>
      <c r="AV386" s="13" t="s">
        <v>84</v>
      </c>
      <c r="AW386" s="13" t="s">
        <v>34</v>
      </c>
      <c r="AX386" s="13" t="s">
        <v>77</v>
      </c>
      <c r="AY386" s="189" t="s">
        <v>164</v>
      </c>
    </row>
    <row r="387" spans="2:51" s="13" customFormat="1" x14ac:dyDescent="0.2">
      <c r="B387" s="188"/>
      <c r="D387" s="183" t="s">
        <v>177</v>
      </c>
      <c r="E387" s="189" t="s">
        <v>1</v>
      </c>
      <c r="F387" s="190" t="s">
        <v>4947</v>
      </c>
      <c r="H387" s="189" t="s">
        <v>1</v>
      </c>
      <c r="I387" s="191"/>
      <c r="L387" s="188"/>
      <c r="M387" s="192"/>
      <c r="N387" s="193"/>
      <c r="O387" s="193"/>
      <c r="P387" s="193"/>
      <c r="Q387" s="193"/>
      <c r="R387" s="193"/>
      <c r="S387" s="193"/>
      <c r="T387" s="194"/>
      <c r="AT387" s="189" t="s">
        <v>177</v>
      </c>
      <c r="AU387" s="189" t="s">
        <v>86</v>
      </c>
      <c r="AV387" s="13" t="s">
        <v>84</v>
      </c>
      <c r="AW387" s="13" t="s">
        <v>34</v>
      </c>
      <c r="AX387" s="13" t="s">
        <v>77</v>
      </c>
      <c r="AY387" s="189" t="s">
        <v>164</v>
      </c>
    </row>
    <row r="388" spans="2:51" s="13" customFormat="1" x14ac:dyDescent="0.2">
      <c r="B388" s="188"/>
      <c r="D388" s="183" t="s">
        <v>177</v>
      </c>
      <c r="E388" s="189" t="s">
        <v>1</v>
      </c>
      <c r="F388" s="190" t="s">
        <v>4421</v>
      </c>
      <c r="H388" s="189" t="s">
        <v>1</v>
      </c>
      <c r="I388" s="191"/>
      <c r="L388" s="188"/>
      <c r="M388" s="192"/>
      <c r="N388" s="193"/>
      <c r="O388" s="193"/>
      <c r="P388" s="193"/>
      <c r="Q388" s="193"/>
      <c r="R388" s="193"/>
      <c r="S388" s="193"/>
      <c r="T388" s="194"/>
      <c r="AT388" s="189" t="s">
        <v>177</v>
      </c>
      <c r="AU388" s="189" t="s">
        <v>86</v>
      </c>
      <c r="AV388" s="13" t="s">
        <v>84</v>
      </c>
      <c r="AW388" s="13" t="s">
        <v>34</v>
      </c>
      <c r="AX388" s="13" t="s">
        <v>77</v>
      </c>
      <c r="AY388" s="189" t="s">
        <v>164</v>
      </c>
    </row>
    <row r="389" spans="2:51" s="13" customFormat="1" x14ac:dyDescent="0.2">
      <c r="B389" s="188"/>
      <c r="D389" s="183" t="s">
        <v>177</v>
      </c>
      <c r="E389" s="189" t="s">
        <v>1</v>
      </c>
      <c r="F389" s="190" t="s">
        <v>4430</v>
      </c>
      <c r="H389" s="189" t="s">
        <v>1</v>
      </c>
      <c r="I389" s="191"/>
      <c r="L389" s="188"/>
      <c r="M389" s="192"/>
      <c r="N389" s="193"/>
      <c r="O389" s="193"/>
      <c r="P389" s="193"/>
      <c r="Q389" s="193"/>
      <c r="R389" s="193"/>
      <c r="S389" s="193"/>
      <c r="T389" s="194"/>
      <c r="AT389" s="189" t="s">
        <v>177</v>
      </c>
      <c r="AU389" s="189" t="s">
        <v>86</v>
      </c>
      <c r="AV389" s="13" t="s">
        <v>84</v>
      </c>
      <c r="AW389" s="13" t="s">
        <v>34</v>
      </c>
      <c r="AX389" s="13" t="s">
        <v>77</v>
      </c>
      <c r="AY389" s="189" t="s">
        <v>164</v>
      </c>
    </row>
    <row r="390" spans="2:51" s="13" customFormat="1" x14ac:dyDescent="0.2">
      <c r="B390" s="188"/>
      <c r="D390" s="183" t="s">
        <v>177</v>
      </c>
      <c r="E390" s="189" t="s">
        <v>1</v>
      </c>
      <c r="F390" s="190" t="s">
        <v>4982</v>
      </c>
      <c r="H390" s="189" t="s">
        <v>1</v>
      </c>
      <c r="I390" s="191"/>
      <c r="L390" s="188"/>
      <c r="M390" s="192"/>
      <c r="N390" s="193"/>
      <c r="O390" s="193"/>
      <c r="P390" s="193"/>
      <c r="Q390" s="193"/>
      <c r="R390" s="193"/>
      <c r="S390" s="193"/>
      <c r="T390" s="194"/>
      <c r="AT390" s="189" t="s">
        <v>177</v>
      </c>
      <c r="AU390" s="189" t="s">
        <v>86</v>
      </c>
      <c r="AV390" s="13" t="s">
        <v>84</v>
      </c>
      <c r="AW390" s="13" t="s">
        <v>34</v>
      </c>
      <c r="AX390" s="13" t="s">
        <v>77</v>
      </c>
      <c r="AY390" s="189" t="s">
        <v>164</v>
      </c>
    </row>
    <row r="391" spans="2:51" s="13" customFormat="1" x14ac:dyDescent="0.2">
      <c r="B391" s="188"/>
      <c r="D391" s="183" t="s">
        <v>177</v>
      </c>
      <c r="E391" s="189" t="s">
        <v>1</v>
      </c>
      <c r="F391" s="190" t="s">
        <v>4151</v>
      </c>
      <c r="H391" s="189" t="s">
        <v>1</v>
      </c>
      <c r="I391" s="191"/>
      <c r="L391" s="188"/>
      <c r="M391" s="192"/>
      <c r="N391" s="193"/>
      <c r="O391" s="193"/>
      <c r="P391" s="193"/>
      <c r="Q391" s="193"/>
      <c r="R391" s="193"/>
      <c r="S391" s="193"/>
      <c r="T391" s="194"/>
      <c r="AT391" s="189" t="s">
        <v>177</v>
      </c>
      <c r="AU391" s="189" t="s">
        <v>86</v>
      </c>
      <c r="AV391" s="13" t="s">
        <v>84</v>
      </c>
      <c r="AW391" s="13" t="s">
        <v>34</v>
      </c>
      <c r="AX391" s="13" t="s">
        <v>77</v>
      </c>
      <c r="AY391" s="189" t="s">
        <v>164</v>
      </c>
    </row>
    <row r="392" spans="2:51" s="13" customFormat="1" x14ac:dyDescent="0.2">
      <c r="B392" s="188"/>
      <c r="D392" s="183" t="s">
        <v>177</v>
      </c>
      <c r="E392" s="189" t="s">
        <v>1</v>
      </c>
      <c r="F392" s="190" t="s">
        <v>4983</v>
      </c>
      <c r="H392" s="189" t="s">
        <v>1</v>
      </c>
      <c r="I392" s="191"/>
      <c r="L392" s="188"/>
      <c r="M392" s="192"/>
      <c r="N392" s="193"/>
      <c r="O392" s="193"/>
      <c r="P392" s="193"/>
      <c r="Q392" s="193"/>
      <c r="R392" s="193"/>
      <c r="S392" s="193"/>
      <c r="T392" s="194"/>
      <c r="AT392" s="189" t="s">
        <v>177</v>
      </c>
      <c r="AU392" s="189" t="s">
        <v>86</v>
      </c>
      <c r="AV392" s="13" t="s">
        <v>84</v>
      </c>
      <c r="AW392" s="13" t="s">
        <v>34</v>
      </c>
      <c r="AX392" s="13" t="s">
        <v>77</v>
      </c>
      <c r="AY392" s="189" t="s">
        <v>164</v>
      </c>
    </row>
    <row r="393" spans="2:51" s="14" customFormat="1" x14ac:dyDescent="0.2">
      <c r="B393" s="195"/>
      <c r="D393" s="183" t="s">
        <v>177</v>
      </c>
      <c r="E393" s="196" t="s">
        <v>1</v>
      </c>
      <c r="F393" s="197" t="s">
        <v>4984</v>
      </c>
      <c r="H393" s="198">
        <v>3.1139999999999999</v>
      </c>
      <c r="I393" s="199"/>
      <c r="L393" s="195"/>
      <c r="M393" s="200"/>
      <c r="N393" s="201"/>
      <c r="O393" s="201"/>
      <c r="P393" s="201"/>
      <c r="Q393" s="201"/>
      <c r="R393" s="201"/>
      <c r="S393" s="201"/>
      <c r="T393" s="202"/>
      <c r="AT393" s="196" t="s">
        <v>177</v>
      </c>
      <c r="AU393" s="196" t="s">
        <v>86</v>
      </c>
      <c r="AV393" s="14" t="s">
        <v>86</v>
      </c>
      <c r="AW393" s="14" t="s">
        <v>34</v>
      </c>
      <c r="AX393" s="14" t="s">
        <v>77</v>
      </c>
      <c r="AY393" s="196" t="s">
        <v>164</v>
      </c>
    </row>
    <row r="394" spans="2:51" s="13" customFormat="1" x14ac:dyDescent="0.2">
      <c r="B394" s="188"/>
      <c r="D394" s="183" t="s">
        <v>177</v>
      </c>
      <c r="E394" s="189" t="s">
        <v>1</v>
      </c>
      <c r="F394" s="190" t="s">
        <v>4985</v>
      </c>
      <c r="H394" s="189" t="s">
        <v>1</v>
      </c>
      <c r="I394" s="191"/>
      <c r="L394" s="188"/>
      <c r="M394" s="192"/>
      <c r="N394" s="193"/>
      <c r="O394" s="193"/>
      <c r="P394" s="193"/>
      <c r="Q394" s="193"/>
      <c r="R394" s="193"/>
      <c r="S394" s="193"/>
      <c r="T394" s="194"/>
      <c r="AT394" s="189" t="s">
        <v>177</v>
      </c>
      <c r="AU394" s="189" t="s">
        <v>86</v>
      </c>
      <c r="AV394" s="13" t="s">
        <v>84</v>
      </c>
      <c r="AW394" s="13" t="s">
        <v>34</v>
      </c>
      <c r="AX394" s="13" t="s">
        <v>77</v>
      </c>
      <c r="AY394" s="189" t="s">
        <v>164</v>
      </c>
    </row>
    <row r="395" spans="2:51" s="13" customFormat="1" x14ac:dyDescent="0.2">
      <c r="B395" s="188"/>
      <c r="D395" s="183" t="s">
        <v>177</v>
      </c>
      <c r="E395" s="189" t="s">
        <v>1</v>
      </c>
      <c r="F395" s="190" t="s">
        <v>4151</v>
      </c>
      <c r="H395" s="189" t="s">
        <v>1</v>
      </c>
      <c r="I395" s="191"/>
      <c r="L395" s="188"/>
      <c r="M395" s="192"/>
      <c r="N395" s="193"/>
      <c r="O395" s="193"/>
      <c r="P395" s="193"/>
      <c r="Q395" s="193"/>
      <c r="R395" s="193"/>
      <c r="S395" s="193"/>
      <c r="T395" s="194"/>
      <c r="AT395" s="189" t="s">
        <v>177</v>
      </c>
      <c r="AU395" s="189" t="s">
        <v>86</v>
      </c>
      <c r="AV395" s="13" t="s">
        <v>84</v>
      </c>
      <c r="AW395" s="13" t="s">
        <v>34</v>
      </c>
      <c r="AX395" s="13" t="s">
        <v>77</v>
      </c>
      <c r="AY395" s="189" t="s">
        <v>164</v>
      </c>
    </row>
    <row r="396" spans="2:51" s="13" customFormat="1" x14ac:dyDescent="0.2">
      <c r="B396" s="188"/>
      <c r="D396" s="183" t="s">
        <v>177</v>
      </c>
      <c r="E396" s="189" t="s">
        <v>1</v>
      </c>
      <c r="F396" s="190" t="s">
        <v>4986</v>
      </c>
      <c r="H396" s="189" t="s">
        <v>1</v>
      </c>
      <c r="I396" s="191"/>
      <c r="L396" s="188"/>
      <c r="M396" s="192"/>
      <c r="N396" s="193"/>
      <c r="O396" s="193"/>
      <c r="P396" s="193"/>
      <c r="Q396" s="193"/>
      <c r="R396" s="193"/>
      <c r="S396" s="193"/>
      <c r="T396" s="194"/>
      <c r="AT396" s="189" t="s">
        <v>177</v>
      </c>
      <c r="AU396" s="189" t="s">
        <v>86</v>
      </c>
      <c r="AV396" s="13" t="s">
        <v>84</v>
      </c>
      <c r="AW396" s="13" t="s">
        <v>34</v>
      </c>
      <c r="AX396" s="13" t="s">
        <v>77</v>
      </c>
      <c r="AY396" s="189" t="s">
        <v>164</v>
      </c>
    </row>
    <row r="397" spans="2:51" s="14" customFormat="1" x14ac:dyDescent="0.2">
      <c r="B397" s="195"/>
      <c r="D397" s="183" t="s">
        <v>177</v>
      </c>
      <c r="E397" s="196" t="s">
        <v>1</v>
      </c>
      <c r="F397" s="197" t="s">
        <v>4987</v>
      </c>
      <c r="H397" s="198">
        <v>6.4710000000000001</v>
      </c>
      <c r="I397" s="199"/>
      <c r="L397" s="195"/>
      <c r="M397" s="200"/>
      <c r="N397" s="201"/>
      <c r="O397" s="201"/>
      <c r="P397" s="201"/>
      <c r="Q397" s="201"/>
      <c r="R397" s="201"/>
      <c r="S397" s="201"/>
      <c r="T397" s="202"/>
      <c r="AT397" s="196" t="s">
        <v>177</v>
      </c>
      <c r="AU397" s="196" t="s">
        <v>86</v>
      </c>
      <c r="AV397" s="14" t="s">
        <v>86</v>
      </c>
      <c r="AW397" s="14" t="s">
        <v>34</v>
      </c>
      <c r="AX397" s="14" t="s">
        <v>77</v>
      </c>
      <c r="AY397" s="196" t="s">
        <v>164</v>
      </c>
    </row>
    <row r="398" spans="2:51" s="13" customFormat="1" x14ac:dyDescent="0.2">
      <c r="B398" s="188"/>
      <c r="D398" s="183" t="s">
        <v>177</v>
      </c>
      <c r="E398" s="189" t="s">
        <v>1</v>
      </c>
      <c r="F398" s="190" t="s">
        <v>4988</v>
      </c>
      <c r="H398" s="189" t="s">
        <v>1</v>
      </c>
      <c r="I398" s="191"/>
      <c r="L398" s="188"/>
      <c r="M398" s="192"/>
      <c r="N398" s="193"/>
      <c r="O398" s="193"/>
      <c r="P398" s="193"/>
      <c r="Q398" s="193"/>
      <c r="R398" s="193"/>
      <c r="S398" s="193"/>
      <c r="T398" s="194"/>
      <c r="AT398" s="189" t="s">
        <v>177</v>
      </c>
      <c r="AU398" s="189" t="s">
        <v>86</v>
      </c>
      <c r="AV398" s="13" t="s">
        <v>84</v>
      </c>
      <c r="AW398" s="13" t="s">
        <v>34</v>
      </c>
      <c r="AX398" s="13" t="s">
        <v>77</v>
      </c>
      <c r="AY398" s="189" t="s">
        <v>164</v>
      </c>
    </row>
    <row r="399" spans="2:51" s="13" customFormat="1" x14ac:dyDescent="0.2">
      <c r="B399" s="188"/>
      <c r="D399" s="183" t="s">
        <v>177</v>
      </c>
      <c r="E399" s="189" t="s">
        <v>1</v>
      </c>
      <c r="F399" s="190" t="s">
        <v>4151</v>
      </c>
      <c r="H399" s="189" t="s">
        <v>1</v>
      </c>
      <c r="I399" s="191"/>
      <c r="L399" s="188"/>
      <c r="M399" s="192"/>
      <c r="N399" s="193"/>
      <c r="O399" s="193"/>
      <c r="P399" s="193"/>
      <c r="Q399" s="193"/>
      <c r="R399" s="193"/>
      <c r="S399" s="193"/>
      <c r="T399" s="194"/>
      <c r="AT399" s="189" t="s">
        <v>177</v>
      </c>
      <c r="AU399" s="189" t="s">
        <v>86</v>
      </c>
      <c r="AV399" s="13" t="s">
        <v>84</v>
      </c>
      <c r="AW399" s="13" t="s">
        <v>34</v>
      </c>
      <c r="AX399" s="13" t="s">
        <v>77</v>
      </c>
      <c r="AY399" s="189" t="s">
        <v>164</v>
      </c>
    </row>
    <row r="400" spans="2:51" s="13" customFormat="1" x14ac:dyDescent="0.2">
      <c r="B400" s="188"/>
      <c r="D400" s="183" t="s">
        <v>177</v>
      </c>
      <c r="E400" s="189" t="s">
        <v>1</v>
      </c>
      <c r="F400" s="190" t="s">
        <v>4989</v>
      </c>
      <c r="H400" s="189" t="s">
        <v>1</v>
      </c>
      <c r="I400" s="191"/>
      <c r="L400" s="188"/>
      <c r="M400" s="192"/>
      <c r="N400" s="193"/>
      <c r="O400" s="193"/>
      <c r="P400" s="193"/>
      <c r="Q400" s="193"/>
      <c r="R400" s="193"/>
      <c r="S400" s="193"/>
      <c r="T400" s="194"/>
      <c r="AT400" s="189" t="s">
        <v>177</v>
      </c>
      <c r="AU400" s="189" t="s">
        <v>86</v>
      </c>
      <c r="AV400" s="13" t="s">
        <v>84</v>
      </c>
      <c r="AW400" s="13" t="s">
        <v>34</v>
      </c>
      <c r="AX400" s="13" t="s">
        <v>77</v>
      </c>
      <c r="AY400" s="189" t="s">
        <v>164</v>
      </c>
    </row>
    <row r="401" spans="1:65" s="14" customFormat="1" x14ac:dyDescent="0.2">
      <c r="B401" s="195"/>
      <c r="D401" s="183" t="s">
        <v>177</v>
      </c>
      <c r="E401" s="196" t="s">
        <v>1</v>
      </c>
      <c r="F401" s="197" t="s">
        <v>4990</v>
      </c>
      <c r="H401" s="198">
        <v>0.6</v>
      </c>
      <c r="I401" s="199"/>
      <c r="L401" s="195"/>
      <c r="M401" s="200"/>
      <c r="N401" s="201"/>
      <c r="O401" s="201"/>
      <c r="P401" s="201"/>
      <c r="Q401" s="201"/>
      <c r="R401" s="201"/>
      <c r="S401" s="201"/>
      <c r="T401" s="202"/>
      <c r="AT401" s="196" t="s">
        <v>177</v>
      </c>
      <c r="AU401" s="196" t="s">
        <v>86</v>
      </c>
      <c r="AV401" s="14" t="s">
        <v>86</v>
      </c>
      <c r="AW401" s="14" t="s">
        <v>34</v>
      </c>
      <c r="AX401" s="14" t="s">
        <v>77</v>
      </c>
      <c r="AY401" s="196" t="s">
        <v>164</v>
      </c>
    </row>
    <row r="402" spans="1:65" s="15" customFormat="1" x14ac:dyDescent="0.2">
      <c r="B402" s="203"/>
      <c r="D402" s="183" t="s">
        <v>177</v>
      </c>
      <c r="E402" s="204" t="s">
        <v>1</v>
      </c>
      <c r="F402" s="205" t="s">
        <v>184</v>
      </c>
      <c r="H402" s="206">
        <v>10.185</v>
      </c>
      <c r="I402" s="207"/>
      <c r="L402" s="203"/>
      <c r="M402" s="208"/>
      <c r="N402" s="209"/>
      <c r="O402" s="209"/>
      <c r="P402" s="209"/>
      <c r="Q402" s="209"/>
      <c r="R402" s="209"/>
      <c r="S402" s="209"/>
      <c r="T402" s="210"/>
      <c r="AT402" s="204" t="s">
        <v>177</v>
      </c>
      <c r="AU402" s="204" t="s">
        <v>86</v>
      </c>
      <c r="AV402" s="15" t="s">
        <v>172</v>
      </c>
      <c r="AW402" s="15" t="s">
        <v>34</v>
      </c>
      <c r="AX402" s="15" t="s">
        <v>84</v>
      </c>
      <c r="AY402" s="204" t="s">
        <v>164</v>
      </c>
    </row>
    <row r="403" spans="1:65" s="2" customFormat="1" ht="16.5" customHeight="1" x14ac:dyDescent="0.2">
      <c r="A403" s="34"/>
      <c r="B403" s="168"/>
      <c r="C403" s="169" t="s">
        <v>8</v>
      </c>
      <c r="D403" s="214" t="s">
        <v>167</v>
      </c>
      <c r="E403" s="171" t="s">
        <v>5018</v>
      </c>
      <c r="F403" s="172" t="s">
        <v>5019</v>
      </c>
      <c r="G403" s="173" t="s">
        <v>215</v>
      </c>
      <c r="H403" s="174">
        <v>1.504</v>
      </c>
      <c r="I403" s="175"/>
      <c r="J403" s="176">
        <f>ROUND(I403*H403,2)</f>
        <v>0</v>
      </c>
      <c r="K403" s="172" t="s">
        <v>216</v>
      </c>
      <c r="L403" s="35"/>
      <c r="M403" s="177" t="s">
        <v>1</v>
      </c>
      <c r="N403" s="178" t="s">
        <v>42</v>
      </c>
      <c r="O403" s="60"/>
      <c r="P403" s="179">
        <f>O403*H403</f>
        <v>0</v>
      </c>
      <c r="Q403" s="179">
        <v>3.2000000000000003E-4</v>
      </c>
      <c r="R403" s="179">
        <f>Q403*H403</f>
        <v>4.8128000000000005E-4</v>
      </c>
      <c r="S403" s="179">
        <v>0</v>
      </c>
      <c r="T403" s="180">
        <f>S403*H403</f>
        <v>0</v>
      </c>
      <c r="U403" s="34"/>
      <c r="V403" s="34"/>
      <c r="W403" s="34"/>
      <c r="X403" s="34"/>
      <c r="Y403" s="34"/>
      <c r="Z403" s="34"/>
      <c r="AA403" s="34"/>
      <c r="AB403" s="34"/>
      <c r="AC403" s="34"/>
      <c r="AD403" s="34"/>
      <c r="AE403" s="34"/>
      <c r="AR403" s="181" t="s">
        <v>191</v>
      </c>
      <c r="AT403" s="181" t="s">
        <v>167</v>
      </c>
      <c r="AU403" s="181" t="s">
        <v>86</v>
      </c>
      <c r="AY403" s="18" t="s">
        <v>164</v>
      </c>
      <c r="BE403" s="182">
        <f>IF(N403="základní",J403,0)</f>
        <v>0</v>
      </c>
      <c r="BF403" s="182">
        <f>IF(N403="snížená",J403,0)</f>
        <v>0</v>
      </c>
      <c r="BG403" s="182">
        <f>IF(N403="zákl. přenesená",J403,0)</f>
        <v>0</v>
      </c>
      <c r="BH403" s="182">
        <f>IF(N403="sníž. přenesená",J403,0)</f>
        <v>0</v>
      </c>
      <c r="BI403" s="182">
        <f>IF(N403="nulová",J403,0)</f>
        <v>0</v>
      </c>
      <c r="BJ403" s="18" t="s">
        <v>84</v>
      </c>
      <c r="BK403" s="182">
        <f>ROUND(I403*H403,2)</f>
        <v>0</v>
      </c>
      <c r="BL403" s="18" t="s">
        <v>191</v>
      </c>
      <c r="BM403" s="181" t="s">
        <v>5020</v>
      </c>
    </row>
    <row r="404" spans="1:65" s="2" customFormat="1" x14ac:dyDescent="0.2">
      <c r="A404" s="34"/>
      <c r="B404" s="35"/>
      <c r="C404" s="34"/>
      <c r="D404" s="183" t="s">
        <v>174</v>
      </c>
      <c r="E404" s="34"/>
      <c r="F404" s="184" t="s">
        <v>5021</v>
      </c>
      <c r="G404" s="34"/>
      <c r="H404" s="34"/>
      <c r="I404" s="103"/>
      <c r="J404" s="34"/>
      <c r="K404" s="34"/>
      <c r="L404" s="35"/>
      <c r="M404" s="185"/>
      <c r="N404" s="186"/>
      <c r="O404" s="60"/>
      <c r="P404" s="60"/>
      <c r="Q404" s="60"/>
      <c r="R404" s="60"/>
      <c r="S404" s="60"/>
      <c r="T404" s="61"/>
      <c r="U404" s="34"/>
      <c r="V404" s="34"/>
      <c r="W404" s="34"/>
      <c r="X404" s="34"/>
      <c r="Y404" s="34"/>
      <c r="Z404" s="34"/>
      <c r="AA404" s="34"/>
      <c r="AB404" s="34"/>
      <c r="AC404" s="34"/>
      <c r="AD404" s="34"/>
      <c r="AE404" s="34"/>
      <c r="AT404" s="18" t="s">
        <v>174</v>
      </c>
      <c r="AU404" s="18" t="s">
        <v>86</v>
      </c>
    </row>
    <row r="405" spans="1:65" s="13" customFormat="1" x14ac:dyDescent="0.2">
      <c r="B405" s="188"/>
      <c r="D405" s="183" t="s">
        <v>177</v>
      </c>
      <c r="E405" s="189" t="s">
        <v>1</v>
      </c>
      <c r="F405" s="190" t="s">
        <v>2852</v>
      </c>
      <c r="H405" s="189" t="s">
        <v>1</v>
      </c>
      <c r="I405" s="191"/>
      <c r="L405" s="188"/>
      <c r="M405" s="192"/>
      <c r="N405" s="193"/>
      <c r="O405" s="193"/>
      <c r="P405" s="193"/>
      <c r="Q405" s="193"/>
      <c r="R405" s="193"/>
      <c r="S405" s="193"/>
      <c r="T405" s="194"/>
      <c r="AT405" s="189" t="s">
        <v>177</v>
      </c>
      <c r="AU405" s="189" t="s">
        <v>86</v>
      </c>
      <c r="AV405" s="13" t="s">
        <v>84</v>
      </c>
      <c r="AW405" s="13" t="s">
        <v>34</v>
      </c>
      <c r="AX405" s="13" t="s">
        <v>77</v>
      </c>
      <c r="AY405" s="189" t="s">
        <v>164</v>
      </c>
    </row>
    <row r="406" spans="1:65" s="13" customFormat="1" x14ac:dyDescent="0.2">
      <c r="B406" s="188"/>
      <c r="D406" s="183" t="s">
        <v>177</v>
      </c>
      <c r="E406" s="189" t="s">
        <v>1</v>
      </c>
      <c r="F406" s="190" t="s">
        <v>4418</v>
      </c>
      <c r="H406" s="189" t="s">
        <v>1</v>
      </c>
      <c r="I406" s="191"/>
      <c r="L406" s="188"/>
      <c r="M406" s="192"/>
      <c r="N406" s="193"/>
      <c r="O406" s="193"/>
      <c r="P406" s="193"/>
      <c r="Q406" s="193"/>
      <c r="R406" s="193"/>
      <c r="S406" s="193"/>
      <c r="T406" s="194"/>
      <c r="AT406" s="189" t="s">
        <v>177</v>
      </c>
      <c r="AU406" s="189" t="s">
        <v>86</v>
      </c>
      <c r="AV406" s="13" t="s">
        <v>84</v>
      </c>
      <c r="AW406" s="13" t="s">
        <v>34</v>
      </c>
      <c r="AX406" s="13" t="s">
        <v>77</v>
      </c>
      <c r="AY406" s="189" t="s">
        <v>164</v>
      </c>
    </row>
    <row r="407" spans="1:65" s="13" customFormat="1" x14ac:dyDescent="0.2">
      <c r="B407" s="188"/>
      <c r="D407" s="183" t="s">
        <v>177</v>
      </c>
      <c r="E407" s="189" t="s">
        <v>1</v>
      </c>
      <c r="F407" s="190" t="s">
        <v>4419</v>
      </c>
      <c r="H407" s="189" t="s">
        <v>1</v>
      </c>
      <c r="I407" s="191"/>
      <c r="L407" s="188"/>
      <c r="M407" s="192"/>
      <c r="N407" s="193"/>
      <c r="O407" s="193"/>
      <c r="P407" s="193"/>
      <c r="Q407" s="193"/>
      <c r="R407" s="193"/>
      <c r="S407" s="193"/>
      <c r="T407" s="194"/>
      <c r="AT407" s="189" t="s">
        <v>177</v>
      </c>
      <c r="AU407" s="189" t="s">
        <v>86</v>
      </c>
      <c r="AV407" s="13" t="s">
        <v>84</v>
      </c>
      <c r="AW407" s="13" t="s">
        <v>34</v>
      </c>
      <c r="AX407" s="13" t="s">
        <v>77</v>
      </c>
      <c r="AY407" s="189" t="s">
        <v>164</v>
      </c>
    </row>
    <row r="408" spans="1:65" s="13" customFormat="1" x14ac:dyDescent="0.2">
      <c r="B408" s="188"/>
      <c r="D408" s="183" t="s">
        <v>177</v>
      </c>
      <c r="E408" s="189" t="s">
        <v>1</v>
      </c>
      <c r="F408" s="190" t="s">
        <v>4947</v>
      </c>
      <c r="H408" s="189" t="s">
        <v>1</v>
      </c>
      <c r="I408" s="191"/>
      <c r="L408" s="188"/>
      <c r="M408" s="192"/>
      <c r="N408" s="193"/>
      <c r="O408" s="193"/>
      <c r="P408" s="193"/>
      <c r="Q408" s="193"/>
      <c r="R408" s="193"/>
      <c r="S408" s="193"/>
      <c r="T408" s="194"/>
      <c r="AT408" s="189" t="s">
        <v>177</v>
      </c>
      <c r="AU408" s="189" t="s">
        <v>86</v>
      </c>
      <c r="AV408" s="13" t="s">
        <v>84</v>
      </c>
      <c r="AW408" s="13" t="s">
        <v>34</v>
      </c>
      <c r="AX408" s="13" t="s">
        <v>77</v>
      </c>
      <c r="AY408" s="189" t="s">
        <v>164</v>
      </c>
    </row>
    <row r="409" spans="1:65" s="13" customFormat="1" x14ac:dyDescent="0.2">
      <c r="B409" s="188"/>
      <c r="D409" s="183" t="s">
        <v>177</v>
      </c>
      <c r="E409" s="189" t="s">
        <v>1</v>
      </c>
      <c r="F409" s="190" t="s">
        <v>4421</v>
      </c>
      <c r="H409" s="189" t="s">
        <v>1</v>
      </c>
      <c r="I409" s="191"/>
      <c r="L409" s="188"/>
      <c r="M409" s="192"/>
      <c r="N409" s="193"/>
      <c r="O409" s="193"/>
      <c r="P409" s="193"/>
      <c r="Q409" s="193"/>
      <c r="R409" s="193"/>
      <c r="S409" s="193"/>
      <c r="T409" s="194"/>
      <c r="AT409" s="189" t="s">
        <v>177</v>
      </c>
      <c r="AU409" s="189" t="s">
        <v>86</v>
      </c>
      <c r="AV409" s="13" t="s">
        <v>84</v>
      </c>
      <c r="AW409" s="13" t="s">
        <v>34</v>
      </c>
      <c r="AX409" s="13" t="s">
        <v>77</v>
      </c>
      <c r="AY409" s="189" t="s">
        <v>164</v>
      </c>
    </row>
    <row r="410" spans="1:65" s="13" customFormat="1" x14ac:dyDescent="0.2">
      <c r="B410" s="188"/>
      <c r="D410" s="183" t="s">
        <v>177</v>
      </c>
      <c r="E410" s="189" t="s">
        <v>1</v>
      </c>
      <c r="F410" s="190" t="s">
        <v>4430</v>
      </c>
      <c r="H410" s="189" t="s">
        <v>1</v>
      </c>
      <c r="I410" s="191"/>
      <c r="L410" s="188"/>
      <c r="M410" s="192"/>
      <c r="N410" s="193"/>
      <c r="O410" s="193"/>
      <c r="P410" s="193"/>
      <c r="Q410" s="193"/>
      <c r="R410" s="193"/>
      <c r="S410" s="193"/>
      <c r="T410" s="194"/>
      <c r="AT410" s="189" t="s">
        <v>177</v>
      </c>
      <c r="AU410" s="189" t="s">
        <v>86</v>
      </c>
      <c r="AV410" s="13" t="s">
        <v>84</v>
      </c>
      <c r="AW410" s="13" t="s">
        <v>34</v>
      </c>
      <c r="AX410" s="13" t="s">
        <v>77</v>
      </c>
      <c r="AY410" s="189" t="s">
        <v>164</v>
      </c>
    </row>
    <row r="411" spans="1:65" s="13" customFormat="1" x14ac:dyDescent="0.2">
      <c r="B411" s="188"/>
      <c r="D411" s="183" t="s">
        <v>177</v>
      </c>
      <c r="E411" s="189" t="s">
        <v>1</v>
      </c>
      <c r="F411" s="190" t="s">
        <v>4995</v>
      </c>
      <c r="H411" s="189" t="s">
        <v>1</v>
      </c>
      <c r="I411" s="191"/>
      <c r="L411" s="188"/>
      <c r="M411" s="192"/>
      <c r="N411" s="193"/>
      <c r="O411" s="193"/>
      <c r="P411" s="193"/>
      <c r="Q411" s="193"/>
      <c r="R411" s="193"/>
      <c r="S411" s="193"/>
      <c r="T411" s="194"/>
      <c r="AT411" s="189" t="s">
        <v>177</v>
      </c>
      <c r="AU411" s="189" t="s">
        <v>86</v>
      </c>
      <c r="AV411" s="13" t="s">
        <v>84</v>
      </c>
      <c r="AW411" s="13" t="s">
        <v>34</v>
      </c>
      <c r="AX411" s="13" t="s">
        <v>77</v>
      </c>
      <c r="AY411" s="189" t="s">
        <v>164</v>
      </c>
    </row>
    <row r="412" spans="1:65" s="13" customFormat="1" x14ac:dyDescent="0.2">
      <c r="B412" s="188"/>
      <c r="D412" s="183" t="s">
        <v>177</v>
      </c>
      <c r="E412" s="189" t="s">
        <v>1</v>
      </c>
      <c r="F412" s="190" t="s">
        <v>4996</v>
      </c>
      <c r="H412" s="189" t="s">
        <v>1</v>
      </c>
      <c r="I412" s="191"/>
      <c r="L412" s="188"/>
      <c r="M412" s="192"/>
      <c r="N412" s="193"/>
      <c r="O412" s="193"/>
      <c r="P412" s="193"/>
      <c r="Q412" s="193"/>
      <c r="R412" s="193"/>
      <c r="S412" s="193"/>
      <c r="T412" s="194"/>
      <c r="AT412" s="189" t="s">
        <v>177</v>
      </c>
      <c r="AU412" s="189" t="s">
        <v>86</v>
      </c>
      <c r="AV412" s="13" t="s">
        <v>84</v>
      </c>
      <c r="AW412" s="13" t="s">
        <v>34</v>
      </c>
      <c r="AX412" s="13" t="s">
        <v>77</v>
      </c>
      <c r="AY412" s="189" t="s">
        <v>164</v>
      </c>
    </row>
    <row r="413" spans="1:65" s="13" customFormat="1" x14ac:dyDescent="0.2">
      <c r="B413" s="188"/>
      <c r="D413" s="183" t="s">
        <v>177</v>
      </c>
      <c r="E413" s="189" t="s">
        <v>1</v>
      </c>
      <c r="F413" s="190" t="s">
        <v>4997</v>
      </c>
      <c r="H413" s="189" t="s">
        <v>1</v>
      </c>
      <c r="I413" s="191"/>
      <c r="L413" s="188"/>
      <c r="M413" s="192"/>
      <c r="N413" s="193"/>
      <c r="O413" s="193"/>
      <c r="P413" s="193"/>
      <c r="Q413" s="193"/>
      <c r="R413" s="193"/>
      <c r="S413" s="193"/>
      <c r="T413" s="194"/>
      <c r="AT413" s="189" t="s">
        <v>177</v>
      </c>
      <c r="AU413" s="189" t="s">
        <v>86</v>
      </c>
      <c r="AV413" s="13" t="s">
        <v>84</v>
      </c>
      <c r="AW413" s="13" t="s">
        <v>34</v>
      </c>
      <c r="AX413" s="13" t="s">
        <v>77</v>
      </c>
      <c r="AY413" s="189" t="s">
        <v>164</v>
      </c>
    </row>
    <row r="414" spans="1:65" s="14" customFormat="1" x14ac:dyDescent="0.2">
      <c r="B414" s="195"/>
      <c r="D414" s="183" t="s">
        <v>177</v>
      </c>
      <c r="E414" s="196" t="s">
        <v>1</v>
      </c>
      <c r="F414" s="197" t="s">
        <v>4998</v>
      </c>
      <c r="H414" s="198">
        <v>1.504</v>
      </c>
      <c r="I414" s="199"/>
      <c r="L414" s="195"/>
      <c r="M414" s="200"/>
      <c r="N414" s="201"/>
      <c r="O414" s="201"/>
      <c r="P414" s="201"/>
      <c r="Q414" s="201"/>
      <c r="R414" s="201"/>
      <c r="S414" s="201"/>
      <c r="T414" s="202"/>
      <c r="AT414" s="196" t="s">
        <v>177</v>
      </c>
      <c r="AU414" s="196" t="s">
        <v>86</v>
      </c>
      <c r="AV414" s="14" t="s">
        <v>86</v>
      </c>
      <c r="AW414" s="14" t="s">
        <v>34</v>
      </c>
      <c r="AX414" s="14" t="s">
        <v>77</v>
      </c>
      <c r="AY414" s="196" t="s">
        <v>164</v>
      </c>
    </row>
    <row r="415" spans="1:65" s="15" customFormat="1" x14ac:dyDescent="0.2">
      <c r="B415" s="203"/>
      <c r="D415" s="183" t="s">
        <v>177</v>
      </c>
      <c r="E415" s="204" t="s">
        <v>1</v>
      </c>
      <c r="F415" s="205" t="s">
        <v>184</v>
      </c>
      <c r="H415" s="206">
        <v>1.504</v>
      </c>
      <c r="I415" s="207"/>
      <c r="L415" s="203"/>
      <c r="M415" s="208"/>
      <c r="N415" s="209"/>
      <c r="O415" s="209"/>
      <c r="P415" s="209"/>
      <c r="Q415" s="209"/>
      <c r="R415" s="209"/>
      <c r="S415" s="209"/>
      <c r="T415" s="210"/>
      <c r="AT415" s="204" t="s">
        <v>177</v>
      </c>
      <c r="AU415" s="204" t="s">
        <v>86</v>
      </c>
      <c r="AV415" s="15" t="s">
        <v>172</v>
      </c>
      <c r="AW415" s="15" t="s">
        <v>34</v>
      </c>
      <c r="AX415" s="15" t="s">
        <v>84</v>
      </c>
      <c r="AY415" s="204" t="s">
        <v>164</v>
      </c>
    </row>
    <row r="416" spans="1:65" s="2" customFormat="1" ht="16.5" customHeight="1" x14ac:dyDescent="0.2">
      <c r="A416" s="34"/>
      <c r="B416" s="168"/>
      <c r="C416" s="169" t="s">
        <v>191</v>
      </c>
      <c r="D416" s="214" t="s">
        <v>167</v>
      </c>
      <c r="E416" s="171" t="s">
        <v>5022</v>
      </c>
      <c r="F416" s="172" t="s">
        <v>5023</v>
      </c>
      <c r="G416" s="173" t="s">
        <v>282</v>
      </c>
      <c r="H416" s="174">
        <v>0.245</v>
      </c>
      <c r="I416" s="175"/>
      <c r="J416" s="176">
        <f>ROUND(I416*H416,2)</f>
        <v>0</v>
      </c>
      <c r="K416" s="172" t="s">
        <v>216</v>
      </c>
      <c r="L416" s="35"/>
      <c r="M416" s="177" t="s">
        <v>1</v>
      </c>
      <c r="N416" s="178" t="s">
        <v>42</v>
      </c>
      <c r="O416" s="60"/>
      <c r="P416" s="179">
        <f>O416*H416</f>
        <v>0</v>
      </c>
      <c r="Q416" s="179">
        <v>4.6000000000000001E-4</v>
      </c>
      <c r="R416" s="179">
        <f>Q416*H416</f>
        <v>1.127E-4</v>
      </c>
      <c r="S416" s="179">
        <v>0</v>
      </c>
      <c r="T416" s="180">
        <f>S416*H416</f>
        <v>0</v>
      </c>
      <c r="U416" s="34"/>
      <c r="V416" s="34"/>
      <c r="W416" s="34"/>
      <c r="X416" s="34"/>
      <c r="Y416" s="34"/>
      <c r="Z416" s="34"/>
      <c r="AA416" s="34"/>
      <c r="AB416" s="34"/>
      <c r="AC416" s="34"/>
      <c r="AD416" s="34"/>
      <c r="AE416" s="34"/>
      <c r="AR416" s="181" t="s">
        <v>191</v>
      </c>
      <c r="AT416" s="181" t="s">
        <v>167</v>
      </c>
      <c r="AU416" s="181" t="s">
        <v>86</v>
      </c>
      <c r="AY416" s="18" t="s">
        <v>164</v>
      </c>
      <c r="BE416" s="182">
        <f>IF(N416="základní",J416,0)</f>
        <v>0</v>
      </c>
      <c r="BF416" s="182">
        <f>IF(N416="snížená",J416,0)</f>
        <v>0</v>
      </c>
      <c r="BG416" s="182">
        <f>IF(N416="zákl. přenesená",J416,0)</f>
        <v>0</v>
      </c>
      <c r="BH416" s="182">
        <f>IF(N416="sníž. přenesená",J416,0)</f>
        <v>0</v>
      </c>
      <c r="BI416" s="182">
        <f>IF(N416="nulová",J416,0)</f>
        <v>0</v>
      </c>
      <c r="BJ416" s="18" t="s">
        <v>84</v>
      </c>
      <c r="BK416" s="182">
        <f>ROUND(I416*H416,2)</f>
        <v>0</v>
      </c>
      <c r="BL416" s="18" t="s">
        <v>191</v>
      </c>
      <c r="BM416" s="181" t="s">
        <v>5024</v>
      </c>
    </row>
    <row r="417" spans="1:51" s="2" customFormat="1" x14ac:dyDescent="0.2">
      <c r="A417" s="34"/>
      <c r="B417" s="35"/>
      <c r="C417" s="34"/>
      <c r="D417" s="183" t="s">
        <v>174</v>
      </c>
      <c r="E417" s="34"/>
      <c r="F417" s="184" t="s">
        <v>5025</v>
      </c>
      <c r="G417" s="34"/>
      <c r="H417" s="34"/>
      <c r="I417" s="103"/>
      <c r="J417" s="34"/>
      <c r="K417" s="34"/>
      <c r="L417" s="35"/>
      <c r="M417" s="185"/>
      <c r="N417" s="186"/>
      <c r="O417" s="60"/>
      <c r="P417" s="60"/>
      <c r="Q417" s="60"/>
      <c r="R417" s="60"/>
      <c r="S417" s="60"/>
      <c r="T417" s="61"/>
      <c r="U417" s="34"/>
      <c r="V417" s="34"/>
      <c r="W417" s="34"/>
      <c r="X417" s="34"/>
      <c r="Y417" s="34"/>
      <c r="Z417" s="34"/>
      <c r="AA417" s="34"/>
      <c r="AB417" s="34"/>
      <c r="AC417" s="34"/>
      <c r="AD417" s="34"/>
      <c r="AE417" s="34"/>
      <c r="AT417" s="18" t="s">
        <v>174</v>
      </c>
      <c r="AU417" s="18" t="s">
        <v>86</v>
      </c>
    </row>
    <row r="418" spans="1:51" s="13" customFormat="1" x14ac:dyDescent="0.2">
      <c r="B418" s="188"/>
      <c r="D418" s="183" t="s">
        <v>177</v>
      </c>
      <c r="E418" s="189" t="s">
        <v>1</v>
      </c>
      <c r="F418" s="190" t="s">
        <v>2852</v>
      </c>
      <c r="H418" s="189" t="s">
        <v>1</v>
      </c>
      <c r="I418" s="191"/>
      <c r="L418" s="188"/>
      <c r="M418" s="192"/>
      <c r="N418" s="193"/>
      <c r="O418" s="193"/>
      <c r="P418" s="193"/>
      <c r="Q418" s="193"/>
      <c r="R418" s="193"/>
      <c r="S418" s="193"/>
      <c r="T418" s="194"/>
      <c r="AT418" s="189" t="s">
        <v>177</v>
      </c>
      <c r="AU418" s="189" t="s">
        <v>86</v>
      </c>
      <c r="AV418" s="13" t="s">
        <v>84</v>
      </c>
      <c r="AW418" s="13" t="s">
        <v>34</v>
      </c>
      <c r="AX418" s="13" t="s">
        <v>77</v>
      </c>
      <c r="AY418" s="189" t="s">
        <v>164</v>
      </c>
    </row>
    <row r="419" spans="1:51" s="13" customFormat="1" x14ac:dyDescent="0.2">
      <c r="B419" s="188"/>
      <c r="D419" s="183" t="s">
        <v>177</v>
      </c>
      <c r="E419" s="189" t="s">
        <v>1</v>
      </c>
      <c r="F419" s="190" t="s">
        <v>4418</v>
      </c>
      <c r="H419" s="189" t="s">
        <v>1</v>
      </c>
      <c r="I419" s="191"/>
      <c r="L419" s="188"/>
      <c r="M419" s="192"/>
      <c r="N419" s="193"/>
      <c r="O419" s="193"/>
      <c r="P419" s="193"/>
      <c r="Q419" s="193"/>
      <c r="R419" s="193"/>
      <c r="S419" s="193"/>
      <c r="T419" s="194"/>
      <c r="AT419" s="189" t="s">
        <v>177</v>
      </c>
      <c r="AU419" s="189" t="s">
        <v>86</v>
      </c>
      <c r="AV419" s="13" t="s">
        <v>84</v>
      </c>
      <c r="AW419" s="13" t="s">
        <v>34</v>
      </c>
      <c r="AX419" s="13" t="s">
        <v>77</v>
      </c>
      <c r="AY419" s="189" t="s">
        <v>164</v>
      </c>
    </row>
    <row r="420" spans="1:51" s="13" customFormat="1" x14ac:dyDescent="0.2">
      <c r="B420" s="188"/>
      <c r="D420" s="183" t="s">
        <v>177</v>
      </c>
      <c r="E420" s="189" t="s">
        <v>1</v>
      </c>
      <c r="F420" s="190" t="s">
        <v>4419</v>
      </c>
      <c r="H420" s="189" t="s">
        <v>1</v>
      </c>
      <c r="I420" s="191"/>
      <c r="L420" s="188"/>
      <c r="M420" s="192"/>
      <c r="N420" s="193"/>
      <c r="O420" s="193"/>
      <c r="P420" s="193"/>
      <c r="Q420" s="193"/>
      <c r="R420" s="193"/>
      <c r="S420" s="193"/>
      <c r="T420" s="194"/>
      <c r="AT420" s="189" t="s">
        <v>177</v>
      </c>
      <c r="AU420" s="189" t="s">
        <v>86</v>
      </c>
      <c r="AV420" s="13" t="s">
        <v>84</v>
      </c>
      <c r="AW420" s="13" t="s">
        <v>34</v>
      </c>
      <c r="AX420" s="13" t="s">
        <v>77</v>
      </c>
      <c r="AY420" s="189" t="s">
        <v>164</v>
      </c>
    </row>
    <row r="421" spans="1:51" s="13" customFormat="1" x14ac:dyDescent="0.2">
      <c r="B421" s="188"/>
      <c r="D421" s="183" t="s">
        <v>177</v>
      </c>
      <c r="E421" s="189" t="s">
        <v>1</v>
      </c>
      <c r="F421" s="190" t="s">
        <v>4947</v>
      </c>
      <c r="H421" s="189" t="s">
        <v>1</v>
      </c>
      <c r="I421" s="191"/>
      <c r="L421" s="188"/>
      <c r="M421" s="192"/>
      <c r="N421" s="193"/>
      <c r="O421" s="193"/>
      <c r="P421" s="193"/>
      <c r="Q421" s="193"/>
      <c r="R421" s="193"/>
      <c r="S421" s="193"/>
      <c r="T421" s="194"/>
      <c r="AT421" s="189" t="s">
        <v>177</v>
      </c>
      <c r="AU421" s="189" t="s">
        <v>86</v>
      </c>
      <c r="AV421" s="13" t="s">
        <v>84</v>
      </c>
      <c r="AW421" s="13" t="s">
        <v>34</v>
      </c>
      <c r="AX421" s="13" t="s">
        <v>77</v>
      </c>
      <c r="AY421" s="189" t="s">
        <v>164</v>
      </c>
    </row>
    <row r="422" spans="1:51" s="13" customFormat="1" x14ac:dyDescent="0.2">
      <c r="B422" s="188"/>
      <c r="D422" s="183" t="s">
        <v>177</v>
      </c>
      <c r="E422" s="189" t="s">
        <v>1</v>
      </c>
      <c r="F422" s="190" t="s">
        <v>4421</v>
      </c>
      <c r="H422" s="189" t="s">
        <v>1</v>
      </c>
      <c r="I422" s="191"/>
      <c r="L422" s="188"/>
      <c r="M422" s="192"/>
      <c r="N422" s="193"/>
      <c r="O422" s="193"/>
      <c r="P422" s="193"/>
      <c r="Q422" s="193"/>
      <c r="R422" s="193"/>
      <c r="S422" s="193"/>
      <c r="T422" s="194"/>
      <c r="AT422" s="189" t="s">
        <v>177</v>
      </c>
      <c r="AU422" s="189" t="s">
        <v>86</v>
      </c>
      <c r="AV422" s="13" t="s">
        <v>84</v>
      </c>
      <c r="AW422" s="13" t="s">
        <v>34</v>
      </c>
      <c r="AX422" s="13" t="s">
        <v>77</v>
      </c>
      <c r="AY422" s="189" t="s">
        <v>164</v>
      </c>
    </row>
    <row r="423" spans="1:51" s="13" customFormat="1" x14ac:dyDescent="0.2">
      <c r="B423" s="188"/>
      <c r="D423" s="183" t="s">
        <v>177</v>
      </c>
      <c r="E423" s="189" t="s">
        <v>1</v>
      </c>
      <c r="F423" s="190" t="s">
        <v>4430</v>
      </c>
      <c r="H423" s="189" t="s">
        <v>1</v>
      </c>
      <c r="I423" s="191"/>
      <c r="L423" s="188"/>
      <c r="M423" s="192"/>
      <c r="N423" s="193"/>
      <c r="O423" s="193"/>
      <c r="P423" s="193"/>
      <c r="Q423" s="193"/>
      <c r="R423" s="193"/>
      <c r="S423" s="193"/>
      <c r="T423" s="194"/>
      <c r="AT423" s="189" t="s">
        <v>177</v>
      </c>
      <c r="AU423" s="189" t="s">
        <v>86</v>
      </c>
      <c r="AV423" s="13" t="s">
        <v>84</v>
      </c>
      <c r="AW423" s="13" t="s">
        <v>34</v>
      </c>
      <c r="AX423" s="13" t="s">
        <v>77</v>
      </c>
      <c r="AY423" s="189" t="s">
        <v>164</v>
      </c>
    </row>
    <row r="424" spans="1:51" s="13" customFormat="1" x14ac:dyDescent="0.2">
      <c r="B424" s="188"/>
      <c r="D424" s="183" t="s">
        <v>177</v>
      </c>
      <c r="E424" s="189" t="s">
        <v>1</v>
      </c>
      <c r="F424" s="190" t="s">
        <v>4995</v>
      </c>
      <c r="H424" s="189" t="s">
        <v>1</v>
      </c>
      <c r="I424" s="191"/>
      <c r="L424" s="188"/>
      <c r="M424" s="192"/>
      <c r="N424" s="193"/>
      <c r="O424" s="193"/>
      <c r="P424" s="193"/>
      <c r="Q424" s="193"/>
      <c r="R424" s="193"/>
      <c r="S424" s="193"/>
      <c r="T424" s="194"/>
      <c r="AT424" s="189" t="s">
        <v>177</v>
      </c>
      <c r="AU424" s="189" t="s">
        <v>86</v>
      </c>
      <c r="AV424" s="13" t="s">
        <v>84</v>
      </c>
      <c r="AW424" s="13" t="s">
        <v>34</v>
      </c>
      <c r="AX424" s="13" t="s">
        <v>77</v>
      </c>
      <c r="AY424" s="189" t="s">
        <v>164</v>
      </c>
    </row>
    <row r="425" spans="1:51" s="13" customFormat="1" x14ac:dyDescent="0.2">
      <c r="B425" s="188"/>
      <c r="D425" s="183" t="s">
        <v>177</v>
      </c>
      <c r="E425" s="189" t="s">
        <v>1</v>
      </c>
      <c r="F425" s="190" t="s">
        <v>5003</v>
      </c>
      <c r="H425" s="189" t="s">
        <v>1</v>
      </c>
      <c r="I425" s="191"/>
      <c r="L425" s="188"/>
      <c r="M425" s="192"/>
      <c r="N425" s="193"/>
      <c r="O425" s="193"/>
      <c r="P425" s="193"/>
      <c r="Q425" s="193"/>
      <c r="R425" s="193"/>
      <c r="S425" s="193"/>
      <c r="T425" s="194"/>
      <c r="AT425" s="189" t="s">
        <v>177</v>
      </c>
      <c r="AU425" s="189" t="s">
        <v>86</v>
      </c>
      <c r="AV425" s="13" t="s">
        <v>84</v>
      </c>
      <c r="AW425" s="13" t="s">
        <v>34</v>
      </c>
      <c r="AX425" s="13" t="s">
        <v>77</v>
      </c>
      <c r="AY425" s="189" t="s">
        <v>164</v>
      </c>
    </row>
    <row r="426" spans="1:51" s="13" customFormat="1" x14ac:dyDescent="0.2">
      <c r="B426" s="188"/>
      <c r="D426" s="183" t="s">
        <v>177</v>
      </c>
      <c r="E426" s="189" t="s">
        <v>1</v>
      </c>
      <c r="F426" s="190" t="s">
        <v>4199</v>
      </c>
      <c r="H426" s="189" t="s">
        <v>1</v>
      </c>
      <c r="I426" s="191"/>
      <c r="L426" s="188"/>
      <c r="M426" s="192"/>
      <c r="N426" s="193"/>
      <c r="O426" s="193"/>
      <c r="P426" s="193"/>
      <c r="Q426" s="193"/>
      <c r="R426" s="193"/>
      <c r="S426" s="193"/>
      <c r="T426" s="194"/>
      <c r="AT426" s="189" t="s">
        <v>177</v>
      </c>
      <c r="AU426" s="189" t="s">
        <v>86</v>
      </c>
      <c r="AV426" s="13" t="s">
        <v>84</v>
      </c>
      <c r="AW426" s="13" t="s">
        <v>34</v>
      </c>
      <c r="AX426" s="13" t="s">
        <v>77</v>
      </c>
      <c r="AY426" s="189" t="s">
        <v>164</v>
      </c>
    </row>
    <row r="427" spans="1:51" s="14" customFormat="1" x14ac:dyDescent="0.2">
      <c r="B427" s="195"/>
      <c r="D427" s="183" t="s">
        <v>177</v>
      </c>
      <c r="E427" s="196" t="s">
        <v>1</v>
      </c>
      <c r="F427" s="197" t="s">
        <v>5004</v>
      </c>
      <c r="H427" s="198">
        <v>4.8000000000000001E-2</v>
      </c>
      <c r="I427" s="199"/>
      <c r="L427" s="195"/>
      <c r="M427" s="200"/>
      <c r="N427" s="201"/>
      <c r="O427" s="201"/>
      <c r="P427" s="201"/>
      <c r="Q427" s="201"/>
      <c r="R427" s="201"/>
      <c r="S427" s="201"/>
      <c r="T427" s="202"/>
      <c r="AT427" s="196" t="s">
        <v>177</v>
      </c>
      <c r="AU427" s="196" t="s">
        <v>86</v>
      </c>
      <c r="AV427" s="14" t="s">
        <v>86</v>
      </c>
      <c r="AW427" s="14" t="s">
        <v>34</v>
      </c>
      <c r="AX427" s="14" t="s">
        <v>77</v>
      </c>
      <c r="AY427" s="196" t="s">
        <v>164</v>
      </c>
    </row>
    <row r="428" spans="1:51" s="13" customFormat="1" x14ac:dyDescent="0.2">
      <c r="B428" s="188"/>
      <c r="D428" s="183" t="s">
        <v>177</v>
      </c>
      <c r="E428" s="189" t="s">
        <v>1</v>
      </c>
      <c r="F428" s="190" t="s">
        <v>4995</v>
      </c>
      <c r="H428" s="189" t="s">
        <v>1</v>
      </c>
      <c r="I428" s="191"/>
      <c r="L428" s="188"/>
      <c r="M428" s="192"/>
      <c r="N428" s="193"/>
      <c r="O428" s="193"/>
      <c r="P428" s="193"/>
      <c r="Q428" s="193"/>
      <c r="R428" s="193"/>
      <c r="S428" s="193"/>
      <c r="T428" s="194"/>
      <c r="AT428" s="189" t="s">
        <v>177</v>
      </c>
      <c r="AU428" s="189" t="s">
        <v>86</v>
      </c>
      <c r="AV428" s="13" t="s">
        <v>84</v>
      </c>
      <c r="AW428" s="13" t="s">
        <v>34</v>
      </c>
      <c r="AX428" s="13" t="s">
        <v>77</v>
      </c>
      <c r="AY428" s="189" t="s">
        <v>164</v>
      </c>
    </row>
    <row r="429" spans="1:51" s="13" customFormat="1" x14ac:dyDescent="0.2">
      <c r="B429" s="188"/>
      <c r="D429" s="183" t="s">
        <v>177</v>
      </c>
      <c r="E429" s="189" t="s">
        <v>1</v>
      </c>
      <c r="F429" s="190" t="s">
        <v>4249</v>
      </c>
      <c r="H429" s="189" t="s">
        <v>1</v>
      </c>
      <c r="I429" s="191"/>
      <c r="L429" s="188"/>
      <c r="M429" s="192"/>
      <c r="N429" s="193"/>
      <c r="O429" s="193"/>
      <c r="P429" s="193"/>
      <c r="Q429" s="193"/>
      <c r="R429" s="193"/>
      <c r="S429" s="193"/>
      <c r="T429" s="194"/>
      <c r="AT429" s="189" t="s">
        <v>177</v>
      </c>
      <c r="AU429" s="189" t="s">
        <v>86</v>
      </c>
      <c r="AV429" s="13" t="s">
        <v>84</v>
      </c>
      <c r="AW429" s="13" t="s">
        <v>34</v>
      </c>
      <c r="AX429" s="13" t="s">
        <v>77</v>
      </c>
      <c r="AY429" s="189" t="s">
        <v>164</v>
      </c>
    </row>
    <row r="430" spans="1:51" s="13" customFormat="1" x14ac:dyDescent="0.2">
      <c r="B430" s="188"/>
      <c r="D430" s="183" t="s">
        <v>177</v>
      </c>
      <c r="E430" s="189" t="s">
        <v>1</v>
      </c>
      <c r="F430" s="190" t="s">
        <v>4199</v>
      </c>
      <c r="H430" s="189" t="s">
        <v>1</v>
      </c>
      <c r="I430" s="191"/>
      <c r="L430" s="188"/>
      <c r="M430" s="192"/>
      <c r="N430" s="193"/>
      <c r="O430" s="193"/>
      <c r="P430" s="193"/>
      <c r="Q430" s="193"/>
      <c r="R430" s="193"/>
      <c r="S430" s="193"/>
      <c r="T430" s="194"/>
      <c r="AT430" s="189" t="s">
        <v>177</v>
      </c>
      <c r="AU430" s="189" t="s">
        <v>86</v>
      </c>
      <c r="AV430" s="13" t="s">
        <v>84</v>
      </c>
      <c r="AW430" s="13" t="s">
        <v>34</v>
      </c>
      <c r="AX430" s="13" t="s">
        <v>77</v>
      </c>
      <c r="AY430" s="189" t="s">
        <v>164</v>
      </c>
    </row>
    <row r="431" spans="1:51" s="14" customFormat="1" x14ac:dyDescent="0.2">
      <c r="B431" s="195"/>
      <c r="D431" s="183" t="s">
        <v>177</v>
      </c>
      <c r="E431" s="196" t="s">
        <v>1</v>
      </c>
      <c r="F431" s="197" t="s">
        <v>5005</v>
      </c>
      <c r="H431" s="198">
        <v>0.19700000000000001</v>
      </c>
      <c r="I431" s="199"/>
      <c r="L431" s="195"/>
      <c r="M431" s="200"/>
      <c r="N431" s="201"/>
      <c r="O431" s="201"/>
      <c r="P431" s="201"/>
      <c r="Q431" s="201"/>
      <c r="R431" s="201"/>
      <c r="S431" s="201"/>
      <c r="T431" s="202"/>
      <c r="AT431" s="196" t="s">
        <v>177</v>
      </c>
      <c r="AU431" s="196" t="s">
        <v>86</v>
      </c>
      <c r="AV431" s="14" t="s">
        <v>86</v>
      </c>
      <c r="AW431" s="14" t="s">
        <v>34</v>
      </c>
      <c r="AX431" s="14" t="s">
        <v>77</v>
      </c>
      <c r="AY431" s="196" t="s">
        <v>164</v>
      </c>
    </row>
    <row r="432" spans="1:51" s="15" customFormat="1" x14ac:dyDescent="0.2">
      <c r="B432" s="203"/>
      <c r="D432" s="183" t="s">
        <v>177</v>
      </c>
      <c r="E432" s="204" t="s">
        <v>1</v>
      </c>
      <c r="F432" s="205" t="s">
        <v>184</v>
      </c>
      <c r="H432" s="206">
        <v>0.245</v>
      </c>
      <c r="I432" s="207"/>
      <c r="L432" s="203"/>
      <c r="M432" s="208"/>
      <c r="N432" s="209"/>
      <c r="O432" s="209"/>
      <c r="P432" s="209"/>
      <c r="Q432" s="209"/>
      <c r="R432" s="209"/>
      <c r="S432" s="209"/>
      <c r="T432" s="210"/>
      <c r="AT432" s="204" t="s">
        <v>177</v>
      </c>
      <c r="AU432" s="204" t="s">
        <v>86</v>
      </c>
      <c r="AV432" s="15" t="s">
        <v>172</v>
      </c>
      <c r="AW432" s="15" t="s">
        <v>34</v>
      </c>
      <c r="AX432" s="15" t="s">
        <v>84</v>
      </c>
      <c r="AY432" s="204" t="s">
        <v>164</v>
      </c>
    </row>
    <row r="433" spans="1:65" s="12" customFormat="1" ht="25.9" customHeight="1" x14ac:dyDescent="0.2">
      <c r="B433" s="155"/>
      <c r="D433" s="156" t="s">
        <v>76</v>
      </c>
      <c r="E433" s="157" t="s">
        <v>326</v>
      </c>
      <c r="F433" s="157" t="s">
        <v>4177</v>
      </c>
      <c r="I433" s="158"/>
      <c r="J433" s="159">
        <f>BK433</f>
        <v>0</v>
      </c>
      <c r="L433" s="155"/>
      <c r="M433" s="160"/>
      <c r="N433" s="161"/>
      <c r="O433" s="161"/>
      <c r="P433" s="162">
        <f>P434+P1746</f>
        <v>0</v>
      </c>
      <c r="Q433" s="161"/>
      <c r="R433" s="162">
        <f>R434+R1746</f>
        <v>1.5641129999999999</v>
      </c>
      <c r="S433" s="161"/>
      <c r="T433" s="163">
        <f>T434+T1746</f>
        <v>0</v>
      </c>
      <c r="AR433" s="156" t="s">
        <v>236</v>
      </c>
      <c r="AT433" s="164" t="s">
        <v>76</v>
      </c>
      <c r="AU433" s="164" t="s">
        <v>77</v>
      </c>
      <c r="AY433" s="156" t="s">
        <v>164</v>
      </c>
      <c r="BK433" s="165">
        <f>BK434+BK1746</f>
        <v>0</v>
      </c>
    </row>
    <row r="434" spans="1:65" s="12" customFormat="1" ht="22.9" customHeight="1" x14ac:dyDescent="0.2">
      <c r="B434" s="155"/>
      <c r="D434" s="156" t="s">
        <v>76</v>
      </c>
      <c r="E434" s="166" t="s">
        <v>4178</v>
      </c>
      <c r="F434" s="166" t="s">
        <v>4179</v>
      </c>
      <c r="I434" s="158"/>
      <c r="J434" s="167">
        <f>BK434</f>
        <v>0</v>
      </c>
      <c r="L434" s="155"/>
      <c r="M434" s="160"/>
      <c r="N434" s="161"/>
      <c r="O434" s="161"/>
      <c r="P434" s="162">
        <f>SUM(P435:P1745)</f>
        <v>0</v>
      </c>
      <c r="Q434" s="161"/>
      <c r="R434" s="162">
        <f>SUM(R435:R1745)</f>
        <v>1.470953</v>
      </c>
      <c r="S434" s="161"/>
      <c r="T434" s="163">
        <f>SUM(T435:T1745)</f>
        <v>0</v>
      </c>
      <c r="AR434" s="156" t="s">
        <v>236</v>
      </c>
      <c r="AT434" s="164" t="s">
        <v>76</v>
      </c>
      <c r="AU434" s="164" t="s">
        <v>84</v>
      </c>
      <c r="AY434" s="156" t="s">
        <v>164</v>
      </c>
      <c r="BK434" s="165">
        <f>SUM(BK435:BK1745)</f>
        <v>0</v>
      </c>
    </row>
    <row r="435" spans="1:65" s="2" customFormat="1" ht="16.5" customHeight="1" x14ac:dyDescent="0.2">
      <c r="A435" s="34"/>
      <c r="B435" s="168"/>
      <c r="C435" s="169" t="s">
        <v>341</v>
      </c>
      <c r="D435" s="214" t="s">
        <v>167</v>
      </c>
      <c r="E435" s="171" t="s">
        <v>4655</v>
      </c>
      <c r="F435" s="172" t="s">
        <v>4656</v>
      </c>
      <c r="G435" s="173" t="s">
        <v>215</v>
      </c>
      <c r="H435" s="174">
        <v>11.3</v>
      </c>
      <c r="I435" s="175"/>
      <c r="J435" s="176">
        <f>ROUND(I435*H435,2)</f>
        <v>0</v>
      </c>
      <c r="K435" s="172" t="s">
        <v>216</v>
      </c>
      <c r="L435" s="35"/>
      <c r="M435" s="177" t="s">
        <v>1</v>
      </c>
      <c r="N435" s="178" t="s">
        <v>42</v>
      </c>
      <c r="O435" s="60"/>
      <c r="P435" s="179">
        <f>O435*H435</f>
        <v>0</v>
      </c>
      <c r="Q435" s="179">
        <v>2.0000000000000002E-5</v>
      </c>
      <c r="R435" s="179">
        <f>Q435*H435</f>
        <v>2.2600000000000005E-4</v>
      </c>
      <c r="S435" s="179">
        <v>0</v>
      </c>
      <c r="T435" s="180">
        <f>S435*H435</f>
        <v>0</v>
      </c>
      <c r="U435" s="34"/>
      <c r="V435" s="34"/>
      <c r="W435" s="34"/>
      <c r="X435" s="34"/>
      <c r="Y435" s="34"/>
      <c r="Z435" s="34"/>
      <c r="AA435" s="34"/>
      <c r="AB435" s="34"/>
      <c r="AC435" s="34"/>
      <c r="AD435" s="34"/>
      <c r="AE435" s="34"/>
      <c r="AR435" s="181" t="s">
        <v>783</v>
      </c>
      <c r="AT435" s="181" t="s">
        <v>167</v>
      </c>
      <c r="AU435" s="181" t="s">
        <v>86</v>
      </c>
      <c r="AY435" s="18" t="s">
        <v>164</v>
      </c>
      <c r="BE435" s="182">
        <f>IF(N435="základní",J435,0)</f>
        <v>0</v>
      </c>
      <c r="BF435" s="182">
        <f>IF(N435="snížená",J435,0)</f>
        <v>0</v>
      </c>
      <c r="BG435" s="182">
        <f>IF(N435="zákl. přenesená",J435,0)</f>
        <v>0</v>
      </c>
      <c r="BH435" s="182">
        <f>IF(N435="sníž. přenesená",J435,0)</f>
        <v>0</v>
      </c>
      <c r="BI435" s="182">
        <f>IF(N435="nulová",J435,0)</f>
        <v>0</v>
      </c>
      <c r="BJ435" s="18" t="s">
        <v>84</v>
      </c>
      <c r="BK435" s="182">
        <f>ROUND(I435*H435,2)</f>
        <v>0</v>
      </c>
      <c r="BL435" s="18" t="s">
        <v>783</v>
      </c>
      <c r="BM435" s="181" t="s">
        <v>5026</v>
      </c>
    </row>
    <row r="436" spans="1:65" s="2" customFormat="1" x14ac:dyDescent="0.2">
      <c r="A436" s="34"/>
      <c r="B436" s="35"/>
      <c r="C436" s="34"/>
      <c r="D436" s="183" t="s">
        <v>174</v>
      </c>
      <c r="E436" s="34"/>
      <c r="F436" s="184" t="s">
        <v>4658</v>
      </c>
      <c r="G436" s="34"/>
      <c r="H436" s="34"/>
      <c r="I436" s="103"/>
      <c r="J436" s="34"/>
      <c r="K436" s="34"/>
      <c r="L436" s="35"/>
      <c r="M436" s="185"/>
      <c r="N436" s="186"/>
      <c r="O436" s="60"/>
      <c r="P436" s="60"/>
      <c r="Q436" s="60"/>
      <c r="R436" s="60"/>
      <c r="S436" s="60"/>
      <c r="T436" s="61"/>
      <c r="U436" s="34"/>
      <c r="V436" s="34"/>
      <c r="W436" s="34"/>
      <c r="X436" s="34"/>
      <c r="Y436" s="34"/>
      <c r="Z436" s="34"/>
      <c r="AA436" s="34"/>
      <c r="AB436" s="34"/>
      <c r="AC436" s="34"/>
      <c r="AD436" s="34"/>
      <c r="AE436" s="34"/>
      <c r="AT436" s="18" t="s">
        <v>174</v>
      </c>
      <c r="AU436" s="18" t="s">
        <v>86</v>
      </c>
    </row>
    <row r="437" spans="1:65" s="13" customFormat="1" x14ac:dyDescent="0.2">
      <c r="B437" s="188"/>
      <c r="D437" s="183" t="s">
        <v>177</v>
      </c>
      <c r="E437" s="189" t="s">
        <v>1</v>
      </c>
      <c r="F437" s="190" t="s">
        <v>2852</v>
      </c>
      <c r="H437" s="189" t="s">
        <v>1</v>
      </c>
      <c r="I437" s="191"/>
      <c r="L437" s="188"/>
      <c r="M437" s="192"/>
      <c r="N437" s="193"/>
      <c r="O437" s="193"/>
      <c r="P437" s="193"/>
      <c r="Q437" s="193"/>
      <c r="R437" s="193"/>
      <c r="S437" s="193"/>
      <c r="T437" s="194"/>
      <c r="AT437" s="189" t="s">
        <v>177</v>
      </c>
      <c r="AU437" s="189" t="s">
        <v>86</v>
      </c>
      <c r="AV437" s="13" t="s">
        <v>84</v>
      </c>
      <c r="AW437" s="13" t="s">
        <v>34</v>
      </c>
      <c r="AX437" s="13" t="s">
        <v>77</v>
      </c>
      <c r="AY437" s="189" t="s">
        <v>164</v>
      </c>
    </row>
    <row r="438" spans="1:65" s="13" customFormat="1" x14ac:dyDescent="0.2">
      <c r="B438" s="188"/>
      <c r="D438" s="183" t="s">
        <v>177</v>
      </c>
      <c r="E438" s="189" t="s">
        <v>1</v>
      </c>
      <c r="F438" s="190" t="s">
        <v>4418</v>
      </c>
      <c r="H438" s="189" t="s">
        <v>1</v>
      </c>
      <c r="I438" s="191"/>
      <c r="L438" s="188"/>
      <c r="M438" s="192"/>
      <c r="N438" s="193"/>
      <c r="O438" s="193"/>
      <c r="P438" s="193"/>
      <c r="Q438" s="193"/>
      <c r="R438" s="193"/>
      <c r="S438" s="193"/>
      <c r="T438" s="194"/>
      <c r="AT438" s="189" t="s">
        <v>177</v>
      </c>
      <c r="AU438" s="189" t="s">
        <v>86</v>
      </c>
      <c r="AV438" s="13" t="s">
        <v>84</v>
      </c>
      <c r="AW438" s="13" t="s">
        <v>34</v>
      </c>
      <c r="AX438" s="13" t="s">
        <v>77</v>
      </c>
      <c r="AY438" s="189" t="s">
        <v>164</v>
      </c>
    </row>
    <row r="439" spans="1:65" s="13" customFormat="1" x14ac:dyDescent="0.2">
      <c r="B439" s="188"/>
      <c r="D439" s="183" t="s">
        <v>177</v>
      </c>
      <c r="E439" s="189" t="s">
        <v>1</v>
      </c>
      <c r="F439" s="190" t="s">
        <v>4419</v>
      </c>
      <c r="H439" s="189" t="s">
        <v>1</v>
      </c>
      <c r="I439" s="191"/>
      <c r="L439" s="188"/>
      <c r="M439" s="192"/>
      <c r="N439" s="193"/>
      <c r="O439" s="193"/>
      <c r="P439" s="193"/>
      <c r="Q439" s="193"/>
      <c r="R439" s="193"/>
      <c r="S439" s="193"/>
      <c r="T439" s="194"/>
      <c r="AT439" s="189" t="s">
        <v>177</v>
      </c>
      <c r="AU439" s="189" t="s">
        <v>86</v>
      </c>
      <c r="AV439" s="13" t="s">
        <v>84</v>
      </c>
      <c r="AW439" s="13" t="s">
        <v>34</v>
      </c>
      <c r="AX439" s="13" t="s">
        <v>77</v>
      </c>
      <c r="AY439" s="189" t="s">
        <v>164</v>
      </c>
    </row>
    <row r="440" spans="1:65" s="13" customFormat="1" x14ac:dyDescent="0.2">
      <c r="B440" s="188"/>
      <c r="D440" s="183" t="s">
        <v>177</v>
      </c>
      <c r="E440" s="189" t="s">
        <v>1</v>
      </c>
      <c r="F440" s="190" t="s">
        <v>4947</v>
      </c>
      <c r="H440" s="189" t="s">
        <v>1</v>
      </c>
      <c r="I440" s="191"/>
      <c r="L440" s="188"/>
      <c r="M440" s="192"/>
      <c r="N440" s="193"/>
      <c r="O440" s="193"/>
      <c r="P440" s="193"/>
      <c r="Q440" s="193"/>
      <c r="R440" s="193"/>
      <c r="S440" s="193"/>
      <c r="T440" s="194"/>
      <c r="AT440" s="189" t="s">
        <v>177</v>
      </c>
      <c r="AU440" s="189" t="s">
        <v>86</v>
      </c>
      <c r="AV440" s="13" t="s">
        <v>84</v>
      </c>
      <c r="AW440" s="13" t="s">
        <v>34</v>
      </c>
      <c r="AX440" s="13" t="s">
        <v>77</v>
      </c>
      <c r="AY440" s="189" t="s">
        <v>164</v>
      </c>
    </row>
    <row r="441" spans="1:65" s="13" customFormat="1" x14ac:dyDescent="0.2">
      <c r="B441" s="188"/>
      <c r="D441" s="183" t="s">
        <v>177</v>
      </c>
      <c r="E441" s="189" t="s">
        <v>1</v>
      </c>
      <c r="F441" s="190" t="s">
        <v>4421</v>
      </c>
      <c r="H441" s="189" t="s">
        <v>1</v>
      </c>
      <c r="I441" s="191"/>
      <c r="L441" s="188"/>
      <c r="M441" s="192"/>
      <c r="N441" s="193"/>
      <c r="O441" s="193"/>
      <c r="P441" s="193"/>
      <c r="Q441" s="193"/>
      <c r="R441" s="193"/>
      <c r="S441" s="193"/>
      <c r="T441" s="194"/>
      <c r="AT441" s="189" t="s">
        <v>177</v>
      </c>
      <c r="AU441" s="189" t="s">
        <v>86</v>
      </c>
      <c r="AV441" s="13" t="s">
        <v>84</v>
      </c>
      <c r="AW441" s="13" t="s">
        <v>34</v>
      </c>
      <c r="AX441" s="13" t="s">
        <v>77</v>
      </c>
      <c r="AY441" s="189" t="s">
        <v>164</v>
      </c>
    </row>
    <row r="442" spans="1:65" s="13" customFormat="1" x14ac:dyDescent="0.2">
      <c r="B442" s="188"/>
      <c r="D442" s="183" t="s">
        <v>177</v>
      </c>
      <c r="E442" s="189" t="s">
        <v>1</v>
      </c>
      <c r="F442" s="190" t="s">
        <v>4448</v>
      </c>
      <c r="H442" s="189" t="s">
        <v>1</v>
      </c>
      <c r="I442" s="191"/>
      <c r="L442" s="188"/>
      <c r="M442" s="192"/>
      <c r="N442" s="193"/>
      <c r="O442" s="193"/>
      <c r="P442" s="193"/>
      <c r="Q442" s="193"/>
      <c r="R442" s="193"/>
      <c r="S442" s="193"/>
      <c r="T442" s="194"/>
      <c r="AT442" s="189" t="s">
        <v>177</v>
      </c>
      <c r="AU442" s="189" t="s">
        <v>86</v>
      </c>
      <c r="AV442" s="13" t="s">
        <v>84</v>
      </c>
      <c r="AW442" s="13" t="s">
        <v>34</v>
      </c>
      <c r="AX442" s="13" t="s">
        <v>77</v>
      </c>
      <c r="AY442" s="189" t="s">
        <v>164</v>
      </c>
    </row>
    <row r="443" spans="1:65" s="13" customFormat="1" x14ac:dyDescent="0.2">
      <c r="B443" s="188"/>
      <c r="D443" s="183" t="s">
        <v>177</v>
      </c>
      <c r="E443" s="189" t="s">
        <v>1</v>
      </c>
      <c r="F443" s="190" t="s">
        <v>4966</v>
      </c>
      <c r="H443" s="189" t="s">
        <v>1</v>
      </c>
      <c r="I443" s="191"/>
      <c r="L443" s="188"/>
      <c r="M443" s="192"/>
      <c r="N443" s="193"/>
      <c r="O443" s="193"/>
      <c r="P443" s="193"/>
      <c r="Q443" s="193"/>
      <c r="R443" s="193"/>
      <c r="S443" s="193"/>
      <c r="T443" s="194"/>
      <c r="AT443" s="189" t="s">
        <v>177</v>
      </c>
      <c r="AU443" s="189" t="s">
        <v>86</v>
      </c>
      <c r="AV443" s="13" t="s">
        <v>84</v>
      </c>
      <c r="AW443" s="13" t="s">
        <v>34</v>
      </c>
      <c r="AX443" s="13" t="s">
        <v>77</v>
      </c>
      <c r="AY443" s="189" t="s">
        <v>164</v>
      </c>
    </row>
    <row r="444" spans="1:65" s="13" customFormat="1" x14ac:dyDescent="0.2">
      <c r="B444" s="188"/>
      <c r="D444" s="183" t="s">
        <v>177</v>
      </c>
      <c r="E444" s="189" t="s">
        <v>1</v>
      </c>
      <c r="F444" s="190" t="s">
        <v>4628</v>
      </c>
      <c r="H444" s="189" t="s">
        <v>1</v>
      </c>
      <c r="I444" s="191"/>
      <c r="L444" s="188"/>
      <c r="M444" s="192"/>
      <c r="N444" s="193"/>
      <c r="O444" s="193"/>
      <c r="P444" s="193"/>
      <c r="Q444" s="193"/>
      <c r="R444" s="193"/>
      <c r="S444" s="193"/>
      <c r="T444" s="194"/>
      <c r="AT444" s="189" t="s">
        <v>177</v>
      </c>
      <c r="AU444" s="189" t="s">
        <v>86</v>
      </c>
      <c r="AV444" s="13" t="s">
        <v>84</v>
      </c>
      <c r="AW444" s="13" t="s">
        <v>34</v>
      </c>
      <c r="AX444" s="13" t="s">
        <v>77</v>
      </c>
      <c r="AY444" s="189" t="s">
        <v>164</v>
      </c>
    </row>
    <row r="445" spans="1:65" s="13" customFormat="1" x14ac:dyDescent="0.2">
      <c r="B445" s="188"/>
      <c r="D445" s="183" t="s">
        <v>177</v>
      </c>
      <c r="E445" s="189" t="s">
        <v>1</v>
      </c>
      <c r="F445" s="190" t="s">
        <v>5027</v>
      </c>
      <c r="H445" s="189" t="s">
        <v>1</v>
      </c>
      <c r="I445" s="191"/>
      <c r="L445" s="188"/>
      <c r="M445" s="192"/>
      <c r="N445" s="193"/>
      <c r="O445" s="193"/>
      <c r="P445" s="193"/>
      <c r="Q445" s="193"/>
      <c r="R445" s="193"/>
      <c r="S445" s="193"/>
      <c r="T445" s="194"/>
      <c r="AT445" s="189" t="s">
        <v>177</v>
      </c>
      <c r="AU445" s="189" t="s">
        <v>86</v>
      </c>
      <c r="AV445" s="13" t="s">
        <v>84</v>
      </c>
      <c r="AW445" s="13" t="s">
        <v>34</v>
      </c>
      <c r="AX445" s="13" t="s">
        <v>77</v>
      </c>
      <c r="AY445" s="189" t="s">
        <v>164</v>
      </c>
    </row>
    <row r="446" spans="1:65" s="14" customFormat="1" x14ac:dyDescent="0.2">
      <c r="B446" s="195"/>
      <c r="D446" s="183" t="s">
        <v>177</v>
      </c>
      <c r="E446" s="196" t="s">
        <v>1</v>
      </c>
      <c r="F446" s="197" t="s">
        <v>5028</v>
      </c>
      <c r="H446" s="198">
        <v>2.7</v>
      </c>
      <c r="I446" s="199"/>
      <c r="L446" s="195"/>
      <c r="M446" s="200"/>
      <c r="N446" s="201"/>
      <c r="O446" s="201"/>
      <c r="P446" s="201"/>
      <c r="Q446" s="201"/>
      <c r="R446" s="201"/>
      <c r="S446" s="201"/>
      <c r="T446" s="202"/>
      <c r="AT446" s="196" t="s">
        <v>177</v>
      </c>
      <c r="AU446" s="196" t="s">
        <v>86</v>
      </c>
      <c r="AV446" s="14" t="s">
        <v>86</v>
      </c>
      <c r="AW446" s="14" t="s">
        <v>34</v>
      </c>
      <c r="AX446" s="14" t="s">
        <v>77</v>
      </c>
      <c r="AY446" s="196" t="s">
        <v>164</v>
      </c>
    </row>
    <row r="447" spans="1:65" s="13" customFormat="1" x14ac:dyDescent="0.2">
      <c r="B447" s="188"/>
      <c r="D447" s="183" t="s">
        <v>177</v>
      </c>
      <c r="E447" s="189" t="s">
        <v>1</v>
      </c>
      <c r="F447" s="190" t="s">
        <v>4969</v>
      </c>
      <c r="H447" s="189" t="s">
        <v>1</v>
      </c>
      <c r="I447" s="191"/>
      <c r="L447" s="188"/>
      <c r="M447" s="192"/>
      <c r="N447" s="193"/>
      <c r="O447" s="193"/>
      <c r="P447" s="193"/>
      <c r="Q447" s="193"/>
      <c r="R447" s="193"/>
      <c r="S447" s="193"/>
      <c r="T447" s="194"/>
      <c r="AT447" s="189" t="s">
        <v>177</v>
      </c>
      <c r="AU447" s="189" t="s">
        <v>86</v>
      </c>
      <c r="AV447" s="13" t="s">
        <v>84</v>
      </c>
      <c r="AW447" s="13" t="s">
        <v>34</v>
      </c>
      <c r="AX447" s="13" t="s">
        <v>77</v>
      </c>
      <c r="AY447" s="189" t="s">
        <v>164</v>
      </c>
    </row>
    <row r="448" spans="1:65" s="13" customFormat="1" x14ac:dyDescent="0.2">
      <c r="B448" s="188"/>
      <c r="D448" s="183" t="s">
        <v>177</v>
      </c>
      <c r="E448" s="189" t="s">
        <v>1</v>
      </c>
      <c r="F448" s="190" t="s">
        <v>4628</v>
      </c>
      <c r="H448" s="189" t="s">
        <v>1</v>
      </c>
      <c r="I448" s="191"/>
      <c r="L448" s="188"/>
      <c r="M448" s="192"/>
      <c r="N448" s="193"/>
      <c r="O448" s="193"/>
      <c r="P448" s="193"/>
      <c r="Q448" s="193"/>
      <c r="R448" s="193"/>
      <c r="S448" s="193"/>
      <c r="T448" s="194"/>
      <c r="AT448" s="189" t="s">
        <v>177</v>
      </c>
      <c r="AU448" s="189" t="s">
        <v>86</v>
      </c>
      <c r="AV448" s="13" t="s">
        <v>84</v>
      </c>
      <c r="AW448" s="13" t="s">
        <v>34</v>
      </c>
      <c r="AX448" s="13" t="s">
        <v>77</v>
      </c>
      <c r="AY448" s="189" t="s">
        <v>164</v>
      </c>
    </row>
    <row r="449" spans="2:51" s="13" customFormat="1" x14ac:dyDescent="0.2">
      <c r="B449" s="188"/>
      <c r="D449" s="183" t="s">
        <v>177</v>
      </c>
      <c r="E449" s="189" t="s">
        <v>1</v>
      </c>
      <c r="F449" s="190" t="s">
        <v>5027</v>
      </c>
      <c r="H449" s="189" t="s">
        <v>1</v>
      </c>
      <c r="I449" s="191"/>
      <c r="L449" s="188"/>
      <c r="M449" s="192"/>
      <c r="N449" s="193"/>
      <c r="O449" s="193"/>
      <c r="P449" s="193"/>
      <c r="Q449" s="193"/>
      <c r="R449" s="193"/>
      <c r="S449" s="193"/>
      <c r="T449" s="194"/>
      <c r="AT449" s="189" t="s">
        <v>177</v>
      </c>
      <c r="AU449" s="189" t="s">
        <v>86</v>
      </c>
      <c r="AV449" s="13" t="s">
        <v>84</v>
      </c>
      <c r="AW449" s="13" t="s">
        <v>34</v>
      </c>
      <c r="AX449" s="13" t="s">
        <v>77</v>
      </c>
      <c r="AY449" s="189" t="s">
        <v>164</v>
      </c>
    </row>
    <row r="450" spans="2:51" s="14" customFormat="1" x14ac:dyDescent="0.2">
      <c r="B450" s="195"/>
      <c r="D450" s="183" t="s">
        <v>177</v>
      </c>
      <c r="E450" s="196" t="s">
        <v>1</v>
      </c>
      <c r="F450" s="197" t="s">
        <v>5028</v>
      </c>
      <c r="H450" s="198">
        <v>2.7</v>
      </c>
      <c r="I450" s="199"/>
      <c r="L450" s="195"/>
      <c r="M450" s="200"/>
      <c r="N450" s="201"/>
      <c r="O450" s="201"/>
      <c r="P450" s="201"/>
      <c r="Q450" s="201"/>
      <c r="R450" s="201"/>
      <c r="S450" s="201"/>
      <c r="T450" s="202"/>
      <c r="AT450" s="196" t="s">
        <v>177</v>
      </c>
      <c r="AU450" s="196" t="s">
        <v>86</v>
      </c>
      <c r="AV450" s="14" t="s">
        <v>86</v>
      </c>
      <c r="AW450" s="14" t="s">
        <v>34</v>
      </c>
      <c r="AX450" s="14" t="s">
        <v>77</v>
      </c>
      <c r="AY450" s="196" t="s">
        <v>164</v>
      </c>
    </row>
    <row r="451" spans="2:51" s="13" customFormat="1" x14ac:dyDescent="0.2">
      <c r="B451" s="188"/>
      <c r="D451" s="183" t="s">
        <v>177</v>
      </c>
      <c r="E451" s="189" t="s">
        <v>1</v>
      </c>
      <c r="F451" s="190" t="s">
        <v>4971</v>
      </c>
      <c r="H451" s="189" t="s">
        <v>1</v>
      </c>
      <c r="I451" s="191"/>
      <c r="L451" s="188"/>
      <c r="M451" s="192"/>
      <c r="N451" s="193"/>
      <c r="O451" s="193"/>
      <c r="P451" s="193"/>
      <c r="Q451" s="193"/>
      <c r="R451" s="193"/>
      <c r="S451" s="193"/>
      <c r="T451" s="194"/>
      <c r="AT451" s="189" t="s">
        <v>177</v>
      </c>
      <c r="AU451" s="189" t="s">
        <v>86</v>
      </c>
      <c r="AV451" s="13" t="s">
        <v>84</v>
      </c>
      <c r="AW451" s="13" t="s">
        <v>34</v>
      </c>
      <c r="AX451" s="13" t="s">
        <v>77</v>
      </c>
      <c r="AY451" s="189" t="s">
        <v>164</v>
      </c>
    </row>
    <row r="452" spans="2:51" s="13" customFormat="1" x14ac:dyDescent="0.2">
      <c r="B452" s="188"/>
      <c r="D452" s="183" t="s">
        <v>177</v>
      </c>
      <c r="E452" s="189" t="s">
        <v>1</v>
      </c>
      <c r="F452" s="190" t="s">
        <v>4628</v>
      </c>
      <c r="H452" s="189" t="s">
        <v>1</v>
      </c>
      <c r="I452" s="191"/>
      <c r="L452" s="188"/>
      <c r="M452" s="192"/>
      <c r="N452" s="193"/>
      <c r="O452" s="193"/>
      <c r="P452" s="193"/>
      <c r="Q452" s="193"/>
      <c r="R452" s="193"/>
      <c r="S452" s="193"/>
      <c r="T452" s="194"/>
      <c r="AT452" s="189" t="s">
        <v>177</v>
      </c>
      <c r="AU452" s="189" t="s">
        <v>86</v>
      </c>
      <c r="AV452" s="13" t="s">
        <v>84</v>
      </c>
      <c r="AW452" s="13" t="s">
        <v>34</v>
      </c>
      <c r="AX452" s="13" t="s">
        <v>77</v>
      </c>
      <c r="AY452" s="189" t="s">
        <v>164</v>
      </c>
    </row>
    <row r="453" spans="2:51" s="13" customFormat="1" x14ac:dyDescent="0.2">
      <c r="B453" s="188"/>
      <c r="D453" s="183" t="s">
        <v>177</v>
      </c>
      <c r="E453" s="189" t="s">
        <v>1</v>
      </c>
      <c r="F453" s="190" t="s">
        <v>5029</v>
      </c>
      <c r="H453" s="189" t="s">
        <v>1</v>
      </c>
      <c r="I453" s="191"/>
      <c r="L453" s="188"/>
      <c r="M453" s="192"/>
      <c r="N453" s="193"/>
      <c r="O453" s="193"/>
      <c r="P453" s="193"/>
      <c r="Q453" s="193"/>
      <c r="R453" s="193"/>
      <c r="S453" s="193"/>
      <c r="T453" s="194"/>
      <c r="AT453" s="189" t="s">
        <v>177</v>
      </c>
      <c r="AU453" s="189" t="s">
        <v>86</v>
      </c>
      <c r="AV453" s="13" t="s">
        <v>84</v>
      </c>
      <c r="AW453" s="13" t="s">
        <v>34</v>
      </c>
      <c r="AX453" s="13" t="s">
        <v>77</v>
      </c>
      <c r="AY453" s="189" t="s">
        <v>164</v>
      </c>
    </row>
    <row r="454" spans="2:51" s="14" customFormat="1" x14ac:dyDescent="0.2">
      <c r="B454" s="195"/>
      <c r="D454" s="183" t="s">
        <v>177</v>
      </c>
      <c r="E454" s="196" t="s">
        <v>1</v>
      </c>
      <c r="F454" s="197" t="s">
        <v>5030</v>
      </c>
      <c r="H454" s="198">
        <v>3.35</v>
      </c>
      <c r="I454" s="199"/>
      <c r="L454" s="195"/>
      <c r="M454" s="200"/>
      <c r="N454" s="201"/>
      <c r="O454" s="201"/>
      <c r="P454" s="201"/>
      <c r="Q454" s="201"/>
      <c r="R454" s="201"/>
      <c r="S454" s="201"/>
      <c r="T454" s="202"/>
      <c r="AT454" s="196" t="s">
        <v>177</v>
      </c>
      <c r="AU454" s="196" t="s">
        <v>86</v>
      </c>
      <c r="AV454" s="14" t="s">
        <v>86</v>
      </c>
      <c r="AW454" s="14" t="s">
        <v>34</v>
      </c>
      <c r="AX454" s="14" t="s">
        <v>77</v>
      </c>
      <c r="AY454" s="196" t="s">
        <v>164</v>
      </c>
    </row>
    <row r="455" spans="2:51" s="13" customFormat="1" x14ac:dyDescent="0.2">
      <c r="B455" s="188"/>
      <c r="D455" s="183" t="s">
        <v>177</v>
      </c>
      <c r="E455" s="189" t="s">
        <v>1</v>
      </c>
      <c r="F455" s="190" t="s">
        <v>4974</v>
      </c>
      <c r="H455" s="189" t="s">
        <v>1</v>
      </c>
      <c r="I455" s="191"/>
      <c r="L455" s="188"/>
      <c r="M455" s="192"/>
      <c r="N455" s="193"/>
      <c r="O455" s="193"/>
      <c r="P455" s="193"/>
      <c r="Q455" s="193"/>
      <c r="R455" s="193"/>
      <c r="S455" s="193"/>
      <c r="T455" s="194"/>
      <c r="AT455" s="189" t="s">
        <v>177</v>
      </c>
      <c r="AU455" s="189" t="s">
        <v>86</v>
      </c>
      <c r="AV455" s="13" t="s">
        <v>84</v>
      </c>
      <c r="AW455" s="13" t="s">
        <v>34</v>
      </c>
      <c r="AX455" s="13" t="s">
        <v>77</v>
      </c>
      <c r="AY455" s="189" t="s">
        <v>164</v>
      </c>
    </row>
    <row r="456" spans="2:51" s="13" customFormat="1" x14ac:dyDescent="0.2">
      <c r="B456" s="188"/>
      <c r="D456" s="183" t="s">
        <v>177</v>
      </c>
      <c r="E456" s="189" t="s">
        <v>1</v>
      </c>
      <c r="F456" s="190" t="s">
        <v>4628</v>
      </c>
      <c r="H456" s="189" t="s">
        <v>1</v>
      </c>
      <c r="I456" s="191"/>
      <c r="L456" s="188"/>
      <c r="M456" s="192"/>
      <c r="N456" s="193"/>
      <c r="O456" s="193"/>
      <c r="P456" s="193"/>
      <c r="Q456" s="193"/>
      <c r="R456" s="193"/>
      <c r="S456" s="193"/>
      <c r="T456" s="194"/>
      <c r="AT456" s="189" t="s">
        <v>177</v>
      </c>
      <c r="AU456" s="189" t="s">
        <v>86</v>
      </c>
      <c r="AV456" s="13" t="s">
        <v>84</v>
      </c>
      <c r="AW456" s="13" t="s">
        <v>34</v>
      </c>
      <c r="AX456" s="13" t="s">
        <v>77</v>
      </c>
      <c r="AY456" s="189" t="s">
        <v>164</v>
      </c>
    </row>
    <row r="457" spans="2:51" s="13" customFormat="1" x14ac:dyDescent="0.2">
      <c r="B457" s="188"/>
      <c r="D457" s="183" t="s">
        <v>177</v>
      </c>
      <c r="E457" s="189" t="s">
        <v>1</v>
      </c>
      <c r="F457" s="190" t="s">
        <v>4975</v>
      </c>
      <c r="H457" s="189" t="s">
        <v>1</v>
      </c>
      <c r="I457" s="191"/>
      <c r="L457" s="188"/>
      <c r="M457" s="192"/>
      <c r="N457" s="193"/>
      <c r="O457" s="193"/>
      <c r="P457" s="193"/>
      <c r="Q457" s="193"/>
      <c r="R457" s="193"/>
      <c r="S457" s="193"/>
      <c r="T457" s="194"/>
      <c r="AT457" s="189" t="s">
        <v>177</v>
      </c>
      <c r="AU457" s="189" t="s">
        <v>86</v>
      </c>
      <c r="AV457" s="13" t="s">
        <v>84</v>
      </c>
      <c r="AW457" s="13" t="s">
        <v>34</v>
      </c>
      <c r="AX457" s="13" t="s">
        <v>77</v>
      </c>
      <c r="AY457" s="189" t="s">
        <v>164</v>
      </c>
    </row>
    <row r="458" spans="2:51" s="14" customFormat="1" x14ac:dyDescent="0.2">
      <c r="B458" s="195"/>
      <c r="D458" s="183" t="s">
        <v>177</v>
      </c>
      <c r="E458" s="196" t="s">
        <v>1</v>
      </c>
      <c r="F458" s="197" t="s">
        <v>4976</v>
      </c>
      <c r="H458" s="198">
        <v>1</v>
      </c>
      <c r="I458" s="199"/>
      <c r="L458" s="195"/>
      <c r="M458" s="200"/>
      <c r="N458" s="201"/>
      <c r="O458" s="201"/>
      <c r="P458" s="201"/>
      <c r="Q458" s="201"/>
      <c r="R458" s="201"/>
      <c r="S458" s="201"/>
      <c r="T458" s="202"/>
      <c r="AT458" s="196" t="s">
        <v>177</v>
      </c>
      <c r="AU458" s="196" t="s">
        <v>86</v>
      </c>
      <c r="AV458" s="14" t="s">
        <v>86</v>
      </c>
      <c r="AW458" s="14" t="s">
        <v>34</v>
      </c>
      <c r="AX458" s="14" t="s">
        <v>77</v>
      </c>
      <c r="AY458" s="196" t="s">
        <v>164</v>
      </c>
    </row>
    <row r="459" spans="2:51" s="13" customFormat="1" x14ac:dyDescent="0.2">
      <c r="B459" s="188"/>
      <c r="D459" s="183" t="s">
        <v>177</v>
      </c>
      <c r="E459" s="189" t="s">
        <v>1</v>
      </c>
      <c r="F459" s="190" t="s">
        <v>4977</v>
      </c>
      <c r="H459" s="189" t="s">
        <v>1</v>
      </c>
      <c r="I459" s="191"/>
      <c r="L459" s="188"/>
      <c r="M459" s="192"/>
      <c r="N459" s="193"/>
      <c r="O459" s="193"/>
      <c r="P459" s="193"/>
      <c r="Q459" s="193"/>
      <c r="R459" s="193"/>
      <c r="S459" s="193"/>
      <c r="T459" s="194"/>
      <c r="AT459" s="189" t="s">
        <v>177</v>
      </c>
      <c r="AU459" s="189" t="s">
        <v>86</v>
      </c>
      <c r="AV459" s="13" t="s">
        <v>84</v>
      </c>
      <c r="AW459" s="13" t="s">
        <v>34</v>
      </c>
      <c r="AX459" s="13" t="s">
        <v>77</v>
      </c>
      <c r="AY459" s="189" t="s">
        <v>164</v>
      </c>
    </row>
    <row r="460" spans="2:51" s="13" customFormat="1" x14ac:dyDescent="0.2">
      <c r="B460" s="188"/>
      <c r="D460" s="183" t="s">
        <v>177</v>
      </c>
      <c r="E460" s="189" t="s">
        <v>1</v>
      </c>
      <c r="F460" s="190" t="s">
        <v>4628</v>
      </c>
      <c r="H460" s="189" t="s">
        <v>1</v>
      </c>
      <c r="I460" s="191"/>
      <c r="L460" s="188"/>
      <c r="M460" s="192"/>
      <c r="N460" s="193"/>
      <c r="O460" s="193"/>
      <c r="P460" s="193"/>
      <c r="Q460" s="193"/>
      <c r="R460" s="193"/>
      <c r="S460" s="193"/>
      <c r="T460" s="194"/>
      <c r="AT460" s="189" t="s">
        <v>177</v>
      </c>
      <c r="AU460" s="189" t="s">
        <v>86</v>
      </c>
      <c r="AV460" s="13" t="s">
        <v>84</v>
      </c>
      <c r="AW460" s="13" t="s">
        <v>34</v>
      </c>
      <c r="AX460" s="13" t="s">
        <v>77</v>
      </c>
      <c r="AY460" s="189" t="s">
        <v>164</v>
      </c>
    </row>
    <row r="461" spans="2:51" s="13" customFormat="1" x14ac:dyDescent="0.2">
      <c r="B461" s="188"/>
      <c r="D461" s="183" t="s">
        <v>177</v>
      </c>
      <c r="E461" s="189" t="s">
        <v>1</v>
      </c>
      <c r="F461" s="190" t="s">
        <v>4978</v>
      </c>
      <c r="H461" s="189" t="s">
        <v>1</v>
      </c>
      <c r="I461" s="191"/>
      <c r="L461" s="188"/>
      <c r="M461" s="192"/>
      <c r="N461" s="193"/>
      <c r="O461" s="193"/>
      <c r="P461" s="193"/>
      <c r="Q461" s="193"/>
      <c r="R461" s="193"/>
      <c r="S461" s="193"/>
      <c r="T461" s="194"/>
      <c r="AT461" s="189" t="s">
        <v>177</v>
      </c>
      <c r="AU461" s="189" t="s">
        <v>86</v>
      </c>
      <c r="AV461" s="13" t="s">
        <v>84</v>
      </c>
      <c r="AW461" s="13" t="s">
        <v>34</v>
      </c>
      <c r="AX461" s="13" t="s">
        <v>77</v>
      </c>
      <c r="AY461" s="189" t="s">
        <v>164</v>
      </c>
    </row>
    <row r="462" spans="2:51" s="14" customFormat="1" x14ac:dyDescent="0.2">
      <c r="B462" s="195"/>
      <c r="D462" s="183" t="s">
        <v>177</v>
      </c>
      <c r="E462" s="196" t="s">
        <v>1</v>
      </c>
      <c r="F462" s="197" t="s">
        <v>4979</v>
      </c>
      <c r="H462" s="198">
        <v>1.25</v>
      </c>
      <c r="I462" s="199"/>
      <c r="L462" s="195"/>
      <c r="M462" s="200"/>
      <c r="N462" s="201"/>
      <c r="O462" s="201"/>
      <c r="P462" s="201"/>
      <c r="Q462" s="201"/>
      <c r="R462" s="201"/>
      <c r="S462" s="201"/>
      <c r="T462" s="202"/>
      <c r="AT462" s="196" t="s">
        <v>177</v>
      </c>
      <c r="AU462" s="196" t="s">
        <v>86</v>
      </c>
      <c r="AV462" s="14" t="s">
        <v>86</v>
      </c>
      <c r="AW462" s="14" t="s">
        <v>34</v>
      </c>
      <c r="AX462" s="14" t="s">
        <v>77</v>
      </c>
      <c r="AY462" s="196" t="s">
        <v>164</v>
      </c>
    </row>
    <row r="463" spans="2:51" s="13" customFormat="1" x14ac:dyDescent="0.2">
      <c r="B463" s="188"/>
      <c r="D463" s="183" t="s">
        <v>177</v>
      </c>
      <c r="E463" s="189" t="s">
        <v>1</v>
      </c>
      <c r="F463" s="190" t="s">
        <v>4980</v>
      </c>
      <c r="H463" s="189" t="s">
        <v>1</v>
      </c>
      <c r="I463" s="191"/>
      <c r="L463" s="188"/>
      <c r="M463" s="192"/>
      <c r="N463" s="193"/>
      <c r="O463" s="193"/>
      <c r="P463" s="193"/>
      <c r="Q463" s="193"/>
      <c r="R463" s="193"/>
      <c r="S463" s="193"/>
      <c r="T463" s="194"/>
      <c r="AT463" s="189" t="s">
        <v>177</v>
      </c>
      <c r="AU463" s="189" t="s">
        <v>86</v>
      </c>
      <c r="AV463" s="13" t="s">
        <v>84</v>
      </c>
      <c r="AW463" s="13" t="s">
        <v>34</v>
      </c>
      <c r="AX463" s="13" t="s">
        <v>77</v>
      </c>
      <c r="AY463" s="189" t="s">
        <v>164</v>
      </c>
    </row>
    <row r="464" spans="2:51" s="13" customFormat="1" x14ac:dyDescent="0.2">
      <c r="B464" s="188"/>
      <c r="D464" s="183" t="s">
        <v>177</v>
      </c>
      <c r="E464" s="189" t="s">
        <v>1</v>
      </c>
      <c r="F464" s="190" t="s">
        <v>4628</v>
      </c>
      <c r="H464" s="189" t="s">
        <v>1</v>
      </c>
      <c r="I464" s="191"/>
      <c r="L464" s="188"/>
      <c r="M464" s="192"/>
      <c r="N464" s="193"/>
      <c r="O464" s="193"/>
      <c r="P464" s="193"/>
      <c r="Q464" s="193"/>
      <c r="R464" s="193"/>
      <c r="S464" s="193"/>
      <c r="T464" s="194"/>
      <c r="AT464" s="189" t="s">
        <v>177</v>
      </c>
      <c r="AU464" s="189" t="s">
        <v>86</v>
      </c>
      <c r="AV464" s="13" t="s">
        <v>84</v>
      </c>
      <c r="AW464" s="13" t="s">
        <v>34</v>
      </c>
      <c r="AX464" s="13" t="s">
        <v>77</v>
      </c>
      <c r="AY464" s="189" t="s">
        <v>164</v>
      </c>
    </row>
    <row r="465" spans="1:65" s="13" customFormat="1" x14ac:dyDescent="0.2">
      <c r="B465" s="188"/>
      <c r="D465" s="183" t="s">
        <v>177</v>
      </c>
      <c r="E465" s="189" t="s">
        <v>1</v>
      </c>
      <c r="F465" s="190" t="s">
        <v>4872</v>
      </c>
      <c r="H465" s="189" t="s">
        <v>1</v>
      </c>
      <c r="I465" s="191"/>
      <c r="L465" s="188"/>
      <c r="M465" s="192"/>
      <c r="N465" s="193"/>
      <c r="O465" s="193"/>
      <c r="P465" s="193"/>
      <c r="Q465" s="193"/>
      <c r="R465" s="193"/>
      <c r="S465" s="193"/>
      <c r="T465" s="194"/>
      <c r="AT465" s="189" t="s">
        <v>177</v>
      </c>
      <c r="AU465" s="189" t="s">
        <v>86</v>
      </c>
      <c r="AV465" s="13" t="s">
        <v>84</v>
      </c>
      <c r="AW465" s="13" t="s">
        <v>34</v>
      </c>
      <c r="AX465" s="13" t="s">
        <v>77</v>
      </c>
      <c r="AY465" s="189" t="s">
        <v>164</v>
      </c>
    </row>
    <row r="466" spans="1:65" s="14" customFormat="1" x14ac:dyDescent="0.2">
      <c r="B466" s="195"/>
      <c r="D466" s="183" t="s">
        <v>177</v>
      </c>
      <c r="E466" s="196" t="s">
        <v>1</v>
      </c>
      <c r="F466" s="197" t="s">
        <v>4877</v>
      </c>
      <c r="H466" s="198">
        <v>0.3</v>
      </c>
      <c r="I466" s="199"/>
      <c r="L466" s="195"/>
      <c r="M466" s="200"/>
      <c r="N466" s="201"/>
      <c r="O466" s="201"/>
      <c r="P466" s="201"/>
      <c r="Q466" s="201"/>
      <c r="R466" s="201"/>
      <c r="S466" s="201"/>
      <c r="T466" s="202"/>
      <c r="AT466" s="196" t="s">
        <v>177</v>
      </c>
      <c r="AU466" s="196" t="s">
        <v>86</v>
      </c>
      <c r="AV466" s="14" t="s">
        <v>86</v>
      </c>
      <c r="AW466" s="14" t="s">
        <v>34</v>
      </c>
      <c r="AX466" s="14" t="s">
        <v>77</v>
      </c>
      <c r="AY466" s="196" t="s">
        <v>164</v>
      </c>
    </row>
    <row r="467" spans="1:65" s="15" customFormat="1" x14ac:dyDescent="0.2">
      <c r="B467" s="203"/>
      <c r="D467" s="183" t="s">
        <v>177</v>
      </c>
      <c r="E467" s="204" t="s">
        <v>1</v>
      </c>
      <c r="F467" s="205" t="s">
        <v>184</v>
      </c>
      <c r="H467" s="206">
        <v>11.3</v>
      </c>
      <c r="I467" s="207"/>
      <c r="L467" s="203"/>
      <c r="M467" s="208"/>
      <c r="N467" s="209"/>
      <c r="O467" s="209"/>
      <c r="P467" s="209"/>
      <c r="Q467" s="209"/>
      <c r="R467" s="209"/>
      <c r="S467" s="209"/>
      <c r="T467" s="210"/>
      <c r="AT467" s="204" t="s">
        <v>177</v>
      </c>
      <c r="AU467" s="204" t="s">
        <v>86</v>
      </c>
      <c r="AV467" s="15" t="s">
        <v>172</v>
      </c>
      <c r="AW467" s="15" t="s">
        <v>34</v>
      </c>
      <c r="AX467" s="15" t="s">
        <v>84</v>
      </c>
      <c r="AY467" s="204" t="s">
        <v>164</v>
      </c>
    </row>
    <row r="468" spans="1:65" s="2" customFormat="1" ht="16.5" customHeight="1" x14ac:dyDescent="0.2">
      <c r="A468" s="34"/>
      <c r="B468" s="168"/>
      <c r="C468" s="223" t="s">
        <v>349</v>
      </c>
      <c r="D468" s="235" t="s">
        <v>326</v>
      </c>
      <c r="E468" s="225" t="s">
        <v>4660</v>
      </c>
      <c r="F468" s="226" t="s">
        <v>4661</v>
      </c>
      <c r="G468" s="227" t="s">
        <v>215</v>
      </c>
      <c r="H468" s="228">
        <v>11</v>
      </c>
      <c r="I468" s="229"/>
      <c r="J468" s="230">
        <f>ROUND(I468*H468,2)</f>
        <v>0</v>
      </c>
      <c r="K468" s="226" t="s">
        <v>171</v>
      </c>
      <c r="L468" s="231"/>
      <c r="M468" s="232" t="s">
        <v>1</v>
      </c>
      <c r="N468" s="233" t="s">
        <v>42</v>
      </c>
      <c r="O468" s="60"/>
      <c r="P468" s="179">
        <f>O468*H468</f>
        <v>0</v>
      </c>
      <c r="Q468" s="179">
        <v>4.1099999999999999E-3</v>
      </c>
      <c r="R468" s="179">
        <f>Q468*H468</f>
        <v>4.521E-2</v>
      </c>
      <c r="S468" s="179">
        <v>0</v>
      </c>
      <c r="T468" s="180">
        <f>S468*H468</f>
        <v>0</v>
      </c>
      <c r="U468" s="34"/>
      <c r="V468" s="34"/>
      <c r="W468" s="34"/>
      <c r="X468" s="34"/>
      <c r="Y468" s="34"/>
      <c r="Z468" s="34"/>
      <c r="AA468" s="34"/>
      <c r="AB468" s="34"/>
      <c r="AC468" s="34"/>
      <c r="AD468" s="34"/>
      <c r="AE468" s="34"/>
      <c r="AR468" s="181" t="s">
        <v>1049</v>
      </c>
      <c r="AT468" s="181" t="s">
        <v>326</v>
      </c>
      <c r="AU468" s="181" t="s">
        <v>86</v>
      </c>
      <c r="AY468" s="18" t="s">
        <v>164</v>
      </c>
      <c r="BE468" s="182">
        <f>IF(N468="základní",J468,0)</f>
        <v>0</v>
      </c>
      <c r="BF468" s="182">
        <f>IF(N468="snížená",J468,0)</f>
        <v>0</v>
      </c>
      <c r="BG468" s="182">
        <f>IF(N468="zákl. přenesená",J468,0)</f>
        <v>0</v>
      </c>
      <c r="BH468" s="182">
        <f>IF(N468="sníž. přenesená",J468,0)</f>
        <v>0</v>
      </c>
      <c r="BI468" s="182">
        <f>IF(N468="nulová",J468,0)</f>
        <v>0</v>
      </c>
      <c r="BJ468" s="18" t="s">
        <v>84</v>
      </c>
      <c r="BK468" s="182">
        <f>ROUND(I468*H468,2)</f>
        <v>0</v>
      </c>
      <c r="BL468" s="18" t="s">
        <v>1049</v>
      </c>
      <c r="BM468" s="181" t="s">
        <v>5031</v>
      </c>
    </row>
    <row r="469" spans="1:65" s="2" customFormat="1" x14ac:dyDescent="0.2">
      <c r="A469" s="34"/>
      <c r="B469" s="35"/>
      <c r="C469" s="34"/>
      <c r="D469" s="183" t="s">
        <v>174</v>
      </c>
      <c r="E469" s="34"/>
      <c r="F469" s="184" t="s">
        <v>4661</v>
      </c>
      <c r="G469" s="34"/>
      <c r="H469" s="34"/>
      <c r="I469" s="103"/>
      <c r="J469" s="34"/>
      <c r="K469" s="34"/>
      <c r="L469" s="35"/>
      <c r="M469" s="185"/>
      <c r="N469" s="186"/>
      <c r="O469" s="60"/>
      <c r="P469" s="60"/>
      <c r="Q469" s="60"/>
      <c r="R469" s="60"/>
      <c r="S469" s="60"/>
      <c r="T469" s="61"/>
      <c r="U469" s="34"/>
      <c r="V469" s="34"/>
      <c r="W469" s="34"/>
      <c r="X469" s="34"/>
      <c r="Y469" s="34"/>
      <c r="Z469" s="34"/>
      <c r="AA469" s="34"/>
      <c r="AB469" s="34"/>
      <c r="AC469" s="34"/>
      <c r="AD469" s="34"/>
      <c r="AE469" s="34"/>
      <c r="AT469" s="18" t="s">
        <v>174</v>
      </c>
      <c r="AU469" s="18" t="s">
        <v>86</v>
      </c>
    </row>
    <row r="470" spans="1:65" s="13" customFormat="1" x14ac:dyDescent="0.2">
      <c r="B470" s="188"/>
      <c r="D470" s="183" t="s">
        <v>177</v>
      </c>
      <c r="E470" s="189" t="s">
        <v>1</v>
      </c>
      <c r="F470" s="190" t="s">
        <v>2852</v>
      </c>
      <c r="H470" s="189" t="s">
        <v>1</v>
      </c>
      <c r="I470" s="191"/>
      <c r="L470" s="188"/>
      <c r="M470" s="192"/>
      <c r="N470" s="193"/>
      <c r="O470" s="193"/>
      <c r="P470" s="193"/>
      <c r="Q470" s="193"/>
      <c r="R470" s="193"/>
      <c r="S470" s="193"/>
      <c r="T470" s="194"/>
      <c r="AT470" s="189" t="s">
        <v>177</v>
      </c>
      <c r="AU470" s="189" t="s">
        <v>86</v>
      </c>
      <c r="AV470" s="13" t="s">
        <v>84</v>
      </c>
      <c r="AW470" s="13" t="s">
        <v>34</v>
      </c>
      <c r="AX470" s="13" t="s">
        <v>77</v>
      </c>
      <c r="AY470" s="189" t="s">
        <v>164</v>
      </c>
    </row>
    <row r="471" spans="1:65" s="13" customFormat="1" x14ac:dyDescent="0.2">
      <c r="B471" s="188"/>
      <c r="D471" s="183" t="s">
        <v>177</v>
      </c>
      <c r="E471" s="189" t="s">
        <v>1</v>
      </c>
      <c r="F471" s="190" t="s">
        <v>4418</v>
      </c>
      <c r="H471" s="189" t="s">
        <v>1</v>
      </c>
      <c r="I471" s="191"/>
      <c r="L471" s="188"/>
      <c r="M471" s="192"/>
      <c r="N471" s="193"/>
      <c r="O471" s="193"/>
      <c r="P471" s="193"/>
      <c r="Q471" s="193"/>
      <c r="R471" s="193"/>
      <c r="S471" s="193"/>
      <c r="T471" s="194"/>
      <c r="AT471" s="189" t="s">
        <v>177</v>
      </c>
      <c r="AU471" s="189" t="s">
        <v>86</v>
      </c>
      <c r="AV471" s="13" t="s">
        <v>84</v>
      </c>
      <c r="AW471" s="13" t="s">
        <v>34</v>
      </c>
      <c r="AX471" s="13" t="s">
        <v>77</v>
      </c>
      <c r="AY471" s="189" t="s">
        <v>164</v>
      </c>
    </row>
    <row r="472" spans="1:65" s="13" customFormat="1" x14ac:dyDescent="0.2">
      <c r="B472" s="188"/>
      <c r="D472" s="183" t="s">
        <v>177</v>
      </c>
      <c r="E472" s="189" t="s">
        <v>1</v>
      </c>
      <c r="F472" s="190" t="s">
        <v>4419</v>
      </c>
      <c r="H472" s="189" t="s">
        <v>1</v>
      </c>
      <c r="I472" s="191"/>
      <c r="L472" s="188"/>
      <c r="M472" s="192"/>
      <c r="N472" s="193"/>
      <c r="O472" s="193"/>
      <c r="P472" s="193"/>
      <c r="Q472" s="193"/>
      <c r="R472" s="193"/>
      <c r="S472" s="193"/>
      <c r="T472" s="194"/>
      <c r="AT472" s="189" t="s">
        <v>177</v>
      </c>
      <c r="AU472" s="189" t="s">
        <v>86</v>
      </c>
      <c r="AV472" s="13" t="s">
        <v>84</v>
      </c>
      <c r="AW472" s="13" t="s">
        <v>34</v>
      </c>
      <c r="AX472" s="13" t="s">
        <v>77</v>
      </c>
      <c r="AY472" s="189" t="s">
        <v>164</v>
      </c>
    </row>
    <row r="473" spans="1:65" s="13" customFormat="1" x14ac:dyDescent="0.2">
      <c r="B473" s="188"/>
      <c r="D473" s="183" t="s">
        <v>177</v>
      </c>
      <c r="E473" s="189" t="s">
        <v>1</v>
      </c>
      <c r="F473" s="190" t="s">
        <v>4947</v>
      </c>
      <c r="H473" s="189" t="s">
        <v>1</v>
      </c>
      <c r="I473" s="191"/>
      <c r="L473" s="188"/>
      <c r="M473" s="192"/>
      <c r="N473" s="193"/>
      <c r="O473" s="193"/>
      <c r="P473" s="193"/>
      <c r="Q473" s="193"/>
      <c r="R473" s="193"/>
      <c r="S473" s="193"/>
      <c r="T473" s="194"/>
      <c r="AT473" s="189" t="s">
        <v>177</v>
      </c>
      <c r="AU473" s="189" t="s">
        <v>86</v>
      </c>
      <c r="AV473" s="13" t="s">
        <v>84</v>
      </c>
      <c r="AW473" s="13" t="s">
        <v>34</v>
      </c>
      <c r="AX473" s="13" t="s">
        <v>77</v>
      </c>
      <c r="AY473" s="189" t="s">
        <v>164</v>
      </c>
    </row>
    <row r="474" spans="1:65" s="13" customFormat="1" x14ac:dyDescent="0.2">
      <c r="B474" s="188"/>
      <c r="D474" s="183" t="s">
        <v>177</v>
      </c>
      <c r="E474" s="189" t="s">
        <v>1</v>
      </c>
      <c r="F474" s="190" t="s">
        <v>4421</v>
      </c>
      <c r="H474" s="189" t="s">
        <v>1</v>
      </c>
      <c r="I474" s="191"/>
      <c r="L474" s="188"/>
      <c r="M474" s="192"/>
      <c r="N474" s="193"/>
      <c r="O474" s="193"/>
      <c r="P474" s="193"/>
      <c r="Q474" s="193"/>
      <c r="R474" s="193"/>
      <c r="S474" s="193"/>
      <c r="T474" s="194"/>
      <c r="AT474" s="189" t="s">
        <v>177</v>
      </c>
      <c r="AU474" s="189" t="s">
        <v>86</v>
      </c>
      <c r="AV474" s="13" t="s">
        <v>84</v>
      </c>
      <c r="AW474" s="13" t="s">
        <v>34</v>
      </c>
      <c r="AX474" s="13" t="s">
        <v>77</v>
      </c>
      <c r="AY474" s="189" t="s">
        <v>164</v>
      </c>
    </row>
    <row r="475" spans="1:65" s="13" customFormat="1" x14ac:dyDescent="0.2">
      <c r="B475" s="188"/>
      <c r="D475" s="183" t="s">
        <v>177</v>
      </c>
      <c r="E475" s="189" t="s">
        <v>1</v>
      </c>
      <c r="F475" s="190" t="s">
        <v>4452</v>
      </c>
      <c r="H475" s="189" t="s">
        <v>1</v>
      </c>
      <c r="I475" s="191"/>
      <c r="L475" s="188"/>
      <c r="M475" s="192"/>
      <c r="N475" s="193"/>
      <c r="O475" s="193"/>
      <c r="P475" s="193"/>
      <c r="Q475" s="193"/>
      <c r="R475" s="193"/>
      <c r="S475" s="193"/>
      <c r="T475" s="194"/>
      <c r="AT475" s="189" t="s">
        <v>177</v>
      </c>
      <c r="AU475" s="189" t="s">
        <v>86</v>
      </c>
      <c r="AV475" s="13" t="s">
        <v>84</v>
      </c>
      <c r="AW475" s="13" t="s">
        <v>34</v>
      </c>
      <c r="AX475" s="13" t="s">
        <v>77</v>
      </c>
      <c r="AY475" s="189" t="s">
        <v>164</v>
      </c>
    </row>
    <row r="476" spans="1:65" s="13" customFormat="1" x14ac:dyDescent="0.2">
      <c r="B476" s="188"/>
      <c r="D476" s="183" t="s">
        <v>177</v>
      </c>
      <c r="E476" s="189" t="s">
        <v>1</v>
      </c>
      <c r="F476" s="190" t="s">
        <v>4966</v>
      </c>
      <c r="H476" s="189" t="s">
        <v>1</v>
      </c>
      <c r="I476" s="191"/>
      <c r="L476" s="188"/>
      <c r="M476" s="192"/>
      <c r="N476" s="193"/>
      <c r="O476" s="193"/>
      <c r="P476" s="193"/>
      <c r="Q476" s="193"/>
      <c r="R476" s="193"/>
      <c r="S476" s="193"/>
      <c r="T476" s="194"/>
      <c r="AT476" s="189" t="s">
        <v>177</v>
      </c>
      <c r="AU476" s="189" t="s">
        <v>86</v>
      </c>
      <c r="AV476" s="13" t="s">
        <v>84</v>
      </c>
      <c r="AW476" s="13" t="s">
        <v>34</v>
      </c>
      <c r="AX476" s="13" t="s">
        <v>77</v>
      </c>
      <c r="AY476" s="189" t="s">
        <v>164</v>
      </c>
    </row>
    <row r="477" spans="1:65" s="13" customFormat="1" x14ac:dyDescent="0.2">
      <c r="B477" s="188"/>
      <c r="D477" s="183" t="s">
        <v>177</v>
      </c>
      <c r="E477" s="189" t="s">
        <v>1</v>
      </c>
      <c r="F477" s="190" t="s">
        <v>4628</v>
      </c>
      <c r="H477" s="189" t="s">
        <v>1</v>
      </c>
      <c r="I477" s="191"/>
      <c r="L477" s="188"/>
      <c r="M477" s="192"/>
      <c r="N477" s="193"/>
      <c r="O477" s="193"/>
      <c r="P477" s="193"/>
      <c r="Q477" s="193"/>
      <c r="R477" s="193"/>
      <c r="S477" s="193"/>
      <c r="T477" s="194"/>
      <c r="AT477" s="189" t="s">
        <v>177</v>
      </c>
      <c r="AU477" s="189" t="s">
        <v>86</v>
      </c>
      <c r="AV477" s="13" t="s">
        <v>84</v>
      </c>
      <c r="AW477" s="13" t="s">
        <v>34</v>
      </c>
      <c r="AX477" s="13" t="s">
        <v>77</v>
      </c>
      <c r="AY477" s="189" t="s">
        <v>164</v>
      </c>
    </row>
    <row r="478" spans="1:65" s="13" customFormat="1" x14ac:dyDescent="0.2">
      <c r="B478" s="188"/>
      <c r="D478" s="183" t="s">
        <v>177</v>
      </c>
      <c r="E478" s="189" t="s">
        <v>1</v>
      </c>
      <c r="F478" s="190" t="s">
        <v>5027</v>
      </c>
      <c r="H478" s="189" t="s">
        <v>1</v>
      </c>
      <c r="I478" s="191"/>
      <c r="L478" s="188"/>
      <c r="M478" s="192"/>
      <c r="N478" s="193"/>
      <c r="O478" s="193"/>
      <c r="P478" s="193"/>
      <c r="Q478" s="193"/>
      <c r="R478" s="193"/>
      <c r="S478" s="193"/>
      <c r="T478" s="194"/>
      <c r="AT478" s="189" t="s">
        <v>177</v>
      </c>
      <c r="AU478" s="189" t="s">
        <v>86</v>
      </c>
      <c r="AV478" s="13" t="s">
        <v>84</v>
      </c>
      <c r="AW478" s="13" t="s">
        <v>34</v>
      </c>
      <c r="AX478" s="13" t="s">
        <v>77</v>
      </c>
      <c r="AY478" s="189" t="s">
        <v>164</v>
      </c>
    </row>
    <row r="479" spans="1:65" s="14" customFormat="1" x14ac:dyDescent="0.2">
      <c r="B479" s="195"/>
      <c r="D479" s="183" t="s">
        <v>177</v>
      </c>
      <c r="E479" s="196" t="s">
        <v>1</v>
      </c>
      <c r="F479" s="197" t="s">
        <v>5028</v>
      </c>
      <c r="H479" s="198">
        <v>2.7</v>
      </c>
      <c r="I479" s="199"/>
      <c r="L479" s="195"/>
      <c r="M479" s="200"/>
      <c r="N479" s="201"/>
      <c r="O479" s="201"/>
      <c r="P479" s="201"/>
      <c r="Q479" s="201"/>
      <c r="R479" s="201"/>
      <c r="S479" s="201"/>
      <c r="T479" s="202"/>
      <c r="AT479" s="196" t="s">
        <v>177</v>
      </c>
      <c r="AU479" s="196" t="s">
        <v>86</v>
      </c>
      <c r="AV479" s="14" t="s">
        <v>86</v>
      </c>
      <c r="AW479" s="14" t="s">
        <v>34</v>
      </c>
      <c r="AX479" s="14" t="s">
        <v>77</v>
      </c>
      <c r="AY479" s="196" t="s">
        <v>164</v>
      </c>
    </row>
    <row r="480" spans="1:65" s="13" customFormat="1" x14ac:dyDescent="0.2">
      <c r="B480" s="188"/>
      <c r="D480" s="183" t="s">
        <v>177</v>
      </c>
      <c r="E480" s="189" t="s">
        <v>1</v>
      </c>
      <c r="F480" s="190" t="s">
        <v>4969</v>
      </c>
      <c r="H480" s="189" t="s">
        <v>1</v>
      </c>
      <c r="I480" s="191"/>
      <c r="L480" s="188"/>
      <c r="M480" s="192"/>
      <c r="N480" s="193"/>
      <c r="O480" s="193"/>
      <c r="P480" s="193"/>
      <c r="Q480" s="193"/>
      <c r="R480" s="193"/>
      <c r="S480" s="193"/>
      <c r="T480" s="194"/>
      <c r="AT480" s="189" t="s">
        <v>177</v>
      </c>
      <c r="AU480" s="189" t="s">
        <v>86</v>
      </c>
      <c r="AV480" s="13" t="s">
        <v>84</v>
      </c>
      <c r="AW480" s="13" t="s">
        <v>34</v>
      </c>
      <c r="AX480" s="13" t="s">
        <v>77</v>
      </c>
      <c r="AY480" s="189" t="s">
        <v>164</v>
      </c>
    </row>
    <row r="481" spans="2:51" s="13" customFormat="1" x14ac:dyDescent="0.2">
      <c r="B481" s="188"/>
      <c r="D481" s="183" t="s">
        <v>177</v>
      </c>
      <c r="E481" s="189" t="s">
        <v>1</v>
      </c>
      <c r="F481" s="190" t="s">
        <v>4628</v>
      </c>
      <c r="H481" s="189" t="s">
        <v>1</v>
      </c>
      <c r="I481" s="191"/>
      <c r="L481" s="188"/>
      <c r="M481" s="192"/>
      <c r="N481" s="193"/>
      <c r="O481" s="193"/>
      <c r="P481" s="193"/>
      <c r="Q481" s="193"/>
      <c r="R481" s="193"/>
      <c r="S481" s="193"/>
      <c r="T481" s="194"/>
      <c r="AT481" s="189" t="s">
        <v>177</v>
      </c>
      <c r="AU481" s="189" t="s">
        <v>86</v>
      </c>
      <c r="AV481" s="13" t="s">
        <v>84</v>
      </c>
      <c r="AW481" s="13" t="s">
        <v>34</v>
      </c>
      <c r="AX481" s="13" t="s">
        <v>77</v>
      </c>
      <c r="AY481" s="189" t="s">
        <v>164</v>
      </c>
    </row>
    <row r="482" spans="2:51" s="13" customFormat="1" x14ac:dyDescent="0.2">
      <c r="B482" s="188"/>
      <c r="D482" s="183" t="s">
        <v>177</v>
      </c>
      <c r="E482" s="189" t="s">
        <v>1</v>
      </c>
      <c r="F482" s="190" t="s">
        <v>5027</v>
      </c>
      <c r="H482" s="189" t="s">
        <v>1</v>
      </c>
      <c r="I482" s="191"/>
      <c r="L482" s="188"/>
      <c r="M482" s="192"/>
      <c r="N482" s="193"/>
      <c r="O482" s="193"/>
      <c r="P482" s="193"/>
      <c r="Q482" s="193"/>
      <c r="R482" s="193"/>
      <c r="S482" s="193"/>
      <c r="T482" s="194"/>
      <c r="AT482" s="189" t="s">
        <v>177</v>
      </c>
      <c r="AU482" s="189" t="s">
        <v>86</v>
      </c>
      <c r="AV482" s="13" t="s">
        <v>84</v>
      </c>
      <c r="AW482" s="13" t="s">
        <v>34</v>
      </c>
      <c r="AX482" s="13" t="s">
        <v>77</v>
      </c>
      <c r="AY482" s="189" t="s">
        <v>164</v>
      </c>
    </row>
    <row r="483" spans="2:51" s="14" customFormat="1" x14ac:dyDescent="0.2">
      <c r="B483" s="195"/>
      <c r="D483" s="183" t="s">
        <v>177</v>
      </c>
      <c r="E483" s="196" t="s">
        <v>1</v>
      </c>
      <c r="F483" s="197" t="s">
        <v>5028</v>
      </c>
      <c r="H483" s="198">
        <v>2.7</v>
      </c>
      <c r="I483" s="199"/>
      <c r="L483" s="195"/>
      <c r="M483" s="200"/>
      <c r="N483" s="201"/>
      <c r="O483" s="201"/>
      <c r="P483" s="201"/>
      <c r="Q483" s="201"/>
      <c r="R483" s="201"/>
      <c r="S483" s="201"/>
      <c r="T483" s="202"/>
      <c r="AT483" s="196" t="s">
        <v>177</v>
      </c>
      <c r="AU483" s="196" t="s">
        <v>86</v>
      </c>
      <c r="AV483" s="14" t="s">
        <v>86</v>
      </c>
      <c r="AW483" s="14" t="s">
        <v>34</v>
      </c>
      <c r="AX483" s="14" t="s">
        <v>77</v>
      </c>
      <c r="AY483" s="196" t="s">
        <v>164</v>
      </c>
    </row>
    <row r="484" spans="2:51" s="13" customFormat="1" x14ac:dyDescent="0.2">
      <c r="B484" s="188"/>
      <c r="D484" s="183" t="s">
        <v>177</v>
      </c>
      <c r="E484" s="189" t="s">
        <v>1</v>
      </c>
      <c r="F484" s="190" t="s">
        <v>4971</v>
      </c>
      <c r="H484" s="189" t="s">
        <v>1</v>
      </c>
      <c r="I484" s="191"/>
      <c r="L484" s="188"/>
      <c r="M484" s="192"/>
      <c r="N484" s="193"/>
      <c r="O484" s="193"/>
      <c r="P484" s="193"/>
      <c r="Q484" s="193"/>
      <c r="R484" s="193"/>
      <c r="S484" s="193"/>
      <c r="T484" s="194"/>
      <c r="AT484" s="189" t="s">
        <v>177</v>
      </c>
      <c r="AU484" s="189" t="s">
        <v>86</v>
      </c>
      <c r="AV484" s="13" t="s">
        <v>84</v>
      </c>
      <c r="AW484" s="13" t="s">
        <v>34</v>
      </c>
      <c r="AX484" s="13" t="s">
        <v>77</v>
      </c>
      <c r="AY484" s="189" t="s">
        <v>164</v>
      </c>
    </row>
    <row r="485" spans="2:51" s="13" customFormat="1" x14ac:dyDescent="0.2">
      <c r="B485" s="188"/>
      <c r="D485" s="183" t="s">
        <v>177</v>
      </c>
      <c r="E485" s="189" t="s">
        <v>1</v>
      </c>
      <c r="F485" s="190" t="s">
        <v>4628</v>
      </c>
      <c r="H485" s="189" t="s">
        <v>1</v>
      </c>
      <c r="I485" s="191"/>
      <c r="L485" s="188"/>
      <c r="M485" s="192"/>
      <c r="N485" s="193"/>
      <c r="O485" s="193"/>
      <c r="P485" s="193"/>
      <c r="Q485" s="193"/>
      <c r="R485" s="193"/>
      <c r="S485" s="193"/>
      <c r="T485" s="194"/>
      <c r="AT485" s="189" t="s">
        <v>177</v>
      </c>
      <c r="AU485" s="189" t="s">
        <v>86</v>
      </c>
      <c r="AV485" s="13" t="s">
        <v>84</v>
      </c>
      <c r="AW485" s="13" t="s">
        <v>34</v>
      </c>
      <c r="AX485" s="13" t="s">
        <v>77</v>
      </c>
      <c r="AY485" s="189" t="s">
        <v>164</v>
      </c>
    </row>
    <row r="486" spans="2:51" s="13" customFormat="1" x14ac:dyDescent="0.2">
      <c r="B486" s="188"/>
      <c r="D486" s="183" t="s">
        <v>177</v>
      </c>
      <c r="E486" s="189" t="s">
        <v>1</v>
      </c>
      <c r="F486" s="190" t="s">
        <v>5029</v>
      </c>
      <c r="H486" s="189" t="s">
        <v>1</v>
      </c>
      <c r="I486" s="191"/>
      <c r="L486" s="188"/>
      <c r="M486" s="192"/>
      <c r="N486" s="193"/>
      <c r="O486" s="193"/>
      <c r="P486" s="193"/>
      <c r="Q486" s="193"/>
      <c r="R486" s="193"/>
      <c r="S486" s="193"/>
      <c r="T486" s="194"/>
      <c r="AT486" s="189" t="s">
        <v>177</v>
      </c>
      <c r="AU486" s="189" t="s">
        <v>86</v>
      </c>
      <c r="AV486" s="13" t="s">
        <v>84</v>
      </c>
      <c r="AW486" s="13" t="s">
        <v>34</v>
      </c>
      <c r="AX486" s="13" t="s">
        <v>77</v>
      </c>
      <c r="AY486" s="189" t="s">
        <v>164</v>
      </c>
    </row>
    <row r="487" spans="2:51" s="14" customFormat="1" x14ac:dyDescent="0.2">
      <c r="B487" s="195"/>
      <c r="D487" s="183" t="s">
        <v>177</v>
      </c>
      <c r="E487" s="196" t="s">
        <v>1</v>
      </c>
      <c r="F487" s="197" t="s">
        <v>5030</v>
      </c>
      <c r="H487" s="198">
        <v>3.35</v>
      </c>
      <c r="I487" s="199"/>
      <c r="L487" s="195"/>
      <c r="M487" s="200"/>
      <c r="N487" s="201"/>
      <c r="O487" s="201"/>
      <c r="P487" s="201"/>
      <c r="Q487" s="201"/>
      <c r="R487" s="201"/>
      <c r="S487" s="201"/>
      <c r="T487" s="202"/>
      <c r="AT487" s="196" t="s">
        <v>177</v>
      </c>
      <c r="AU487" s="196" t="s">
        <v>86</v>
      </c>
      <c r="AV487" s="14" t="s">
        <v>86</v>
      </c>
      <c r="AW487" s="14" t="s">
        <v>34</v>
      </c>
      <c r="AX487" s="14" t="s">
        <v>77</v>
      </c>
      <c r="AY487" s="196" t="s">
        <v>164</v>
      </c>
    </row>
    <row r="488" spans="2:51" s="13" customFormat="1" x14ac:dyDescent="0.2">
      <c r="B488" s="188"/>
      <c r="D488" s="183" t="s">
        <v>177</v>
      </c>
      <c r="E488" s="189" t="s">
        <v>1</v>
      </c>
      <c r="F488" s="190" t="s">
        <v>4974</v>
      </c>
      <c r="H488" s="189" t="s">
        <v>1</v>
      </c>
      <c r="I488" s="191"/>
      <c r="L488" s="188"/>
      <c r="M488" s="192"/>
      <c r="N488" s="193"/>
      <c r="O488" s="193"/>
      <c r="P488" s="193"/>
      <c r="Q488" s="193"/>
      <c r="R488" s="193"/>
      <c r="S488" s="193"/>
      <c r="T488" s="194"/>
      <c r="AT488" s="189" t="s">
        <v>177</v>
      </c>
      <c r="AU488" s="189" t="s">
        <v>86</v>
      </c>
      <c r="AV488" s="13" t="s">
        <v>84</v>
      </c>
      <c r="AW488" s="13" t="s">
        <v>34</v>
      </c>
      <c r="AX488" s="13" t="s">
        <v>77</v>
      </c>
      <c r="AY488" s="189" t="s">
        <v>164</v>
      </c>
    </row>
    <row r="489" spans="2:51" s="13" customFormat="1" x14ac:dyDescent="0.2">
      <c r="B489" s="188"/>
      <c r="D489" s="183" t="s">
        <v>177</v>
      </c>
      <c r="E489" s="189" t="s">
        <v>1</v>
      </c>
      <c r="F489" s="190" t="s">
        <v>4628</v>
      </c>
      <c r="H489" s="189" t="s">
        <v>1</v>
      </c>
      <c r="I489" s="191"/>
      <c r="L489" s="188"/>
      <c r="M489" s="192"/>
      <c r="N489" s="193"/>
      <c r="O489" s="193"/>
      <c r="P489" s="193"/>
      <c r="Q489" s="193"/>
      <c r="R489" s="193"/>
      <c r="S489" s="193"/>
      <c r="T489" s="194"/>
      <c r="AT489" s="189" t="s">
        <v>177</v>
      </c>
      <c r="AU489" s="189" t="s">
        <v>86</v>
      </c>
      <c r="AV489" s="13" t="s">
        <v>84</v>
      </c>
      <c r="AW489" s="13" t="s">
        <v>34</v>
      </c>
      <c r="AX489" s="13" t="s">
        <v>77</v>
      </c>
      <c r="AY489" s="189" t="s">
        <v>164</v>
      </c>
    </row>
    <row r="490" spans="2:51" s="13" customFormat="1" x14ac:dyDescent="0.2">
      <c r="B490" s="188"/>
      <c r="D490" s="183" t="s">
        <v>177</v>
      </c>
      <c r="E490" s="189" t="s">
        <v>1</v>
      </c>
      <c r="F490" s="190" t="s">
        <v>4975</v>
      </c>
      <c r="H490" s="189" t="s">
        <v>1</v>
      </c>
      <c r="I490" s="191"/>
      <c r="L490" s="188"/>
      <c r="M490" s="192"/>
      <c r="N490" s="193"/>
      <c r="O490" s="193"/>
      <c r="P490" s="193"/>
      <c r="Q490" s="193"/>
      <c r="R490" s="193"/>
      <c r="S490" s="193"/>
      <c r="T490" s="194"/>
      <c r="AT490" s="189" t="s">
        <v>177</v>
      </c>
      <c r="AU490" s="189" t="s">
        <v>86</v>
      </c>
      <c r="AV490" s="13" t="s">
        <v>84</v>
      </c>
      <c r="AW490" s="13" t="s">
        <v>34</v>
      </c>
      <c r="AX490" s="13" t="s">
        <v>77</v>
      </c>
      <c r="AY490" s="189" t="s">
        <v>164</v>
      </c>
    </row>
    <row r="491" spans="2:51" s="14" customFormat="1" x14ac:dyDescent="0.2">
      <c r="B491" s="195"/>
      <c r="D491" s="183" t="s">
        <v>177</v>
      </c>
      <c r="E491" s="196" t="s">
        <v>1</v>
      </c>
      <c r="F491" s="197" t="s">
        <v>4976</v>
      </c>
      <c r="H491" s="198">
        <v>1</v>
      </c>
      <c r="I491" s="199"/>
      <c r="L491" s="195"/>
      <c r="M491" s="200"/>
      <c r="N491" s="201"/>
      <c r="O491" s="201"/>
      <c r="P491" s="201"/>
      <c r="Q491" s="201"/>
      <c r="R491" s="201"/>
      <c r="S491" s="201"/>
      <c r="T491" s="202"/>
      <c r="AT491" s="196" t="s">
        <v>177</v>
      </c>
      <c r="AU491" s="196" t="s">
        <v>86</v>
      </c>
      <c r="AV491" s="14" t="s">
        <v>86</v>
      </c>
      <c r="AW491" s="14" t="s">
        <v>34</v>
      </c>
      <c r="AX491" s="14" t="s">
        <v>77</v>
      </c>
      <c r="AY491" s="196" t="s">
        <v>164</v>
      </c>
    </row>
    <row r="492" spans="2:51" s="13" customFormat="1" x14ac:dyDescent="0.2">
      <c r="B492" s="188"/>
      <c r="D492" s="183" t="s">
        <v>177</v>
      </c>
      <c r="E492" s="189" t="s">
        <v>1</v>
      </c>
      <c r="F492" s="190" t="s">
        <v>4977</v>
      </c>
      <c r="H492" s="189" t="s">
        <v>1</v>
      </c>
      <c r="I492" s="191"/>
      <c r="L492" s="188"/>
      <c r="M492" s="192"/>
      <c r="N492" s="193"/>
      <c r="O492" s="193"/>
      <c r="P492" s="193"/>
      <c r="Q492" s="193"/>
      <c r="R492" s="193"/>
      <c r="S492" s="193"/>
      <c r="T492" s="194"/>
      <c r="AT492" s="189" t="s">
        <v>177</v>
      </c>
      <c r="AU492" s="189" t="s">
        <v>86</v>
      </c>
      <c r="AV492" s="13" t="s">
        <v>84</v>
      </c>
      <c r="AW492" s="13" t="s">
        <v>34</v>
      </c>
      <c r="AX492" s="13" t="s">
        <v>77</v>
      </c>
      <c r="AY492" s="189" t="s">
        <v>164</v>
      </c>
    </row>
    <row r="493" spans="2:51" s="13" customFormat="1" x14ac:dyDescent="0.2">
      <c r="B493" s="188"/>
      <c r="D493" s="183" t="s">
        <v>177</v>
      </c>
      <c r="E493" s="189" t="s">
        <v>1</v>
      </c>
      <c r="F493" s="190" t="s">
        <v>4628</v>
      </c>
      <c r="H493" s="189" t="s">
        <v>1</v>
      </c>
      <c r="I493" s="191"/>
      <c r="L493" s="188"/>
      <c r="M493" s="192"/>
      <c r="N493" s="193"/>
      <c r="O493" s="193"/>
      <c r="P493" s="193"/>
      <c r="Q493" s="193"/>
      <c r="R493" s="193"/>
      <c r="S493" s="193"/>
      <c r="T493" s="194"/>
      <c r="AT493" s="189" t="s">
        <v>177</v>
      </c>
      <c r="AU493" s="189" t="s">
        <v>86</v>
      </c>
      <c r="AV493" s="13" t="s">
        <v>84</v>
      </c>
      <c r="AW493" s="13" t="s">
        <v>34</v>
      </c>
      <c r="AX493" s="13" t="s">
        <v>77</v>
      </c>
      <c r="AY493" s="189" t="s">
        <v>164</v>
      </c>
    </row>
    <row r="494" spans="2:51" s="13" customFormat="1" x14ac:dyDescent="0.2">
      <c r="B494" s="188"/>
      <c r="D494" s="183" t="s">
        <v>177</v>
      </c>
      <c r="E494" s="189" t="s">
        <v>1</v>
      </c>
      <c r="F494" s="190" t="s">
        <v>4978</v>
      </c>
      <c r="H494" s="189" t="s">
        <v>1</v>
      </c>
      <c r="I494" s="191"/>
      <c r="L494" s="188"/>
      <c r="M494" s="192"/>
      <c r="N494" s="193"/>
      <c r="O494" s="193"/>
      <c r="P494" s="193"/>
      <c r="Q494" s="193"/>
      <c r="R494" s="193"/>
      <c r="S494" s="193"/>
      <c r="T494" s="194"/>
      <c r="AT494" s="189" t="s">
        <v>177</v>
      </c>
      <c r="AU494" s="189" t="s">
        <v>86</v>
      </c>
      <c r="AV494" s="13" t="s">
        <v>84</v>
      </c>
      <c r="AW494" s="13" t="s">
        <v>34</v>
      </c>
      <c r="AX494" s="13" t="s">
        <v>77</v>
      </c>
      <c r="AY494" s="189" t="s">
        <v>164</v>
      </c>
    </row>
    <row r="495" spans="2:51" s="14" customFormat="1" x14ac:dyDescent="0.2">
      <c r="B495" s="195"/>
      <c r="D495" s="183" t="s">
        <v>177</v>
      </c>
      <c r="E495" s="196" t="s">
        <v>1</v>
      </c>
      <c r="F495" s="197" t="s">
        <v>4979</v>
      </c>
      <c r="H495" s="198">
        <v>1.25</v>
      </c>
      <c r="I495" s="199"/>
      <c r="L495" s="195"/>
      <c r="M495" s="200"/>
      <c r="N495" s="201"/>
      <c r="O495" s="201"/>
      <c r="P495" s="201"/>
      <c r="Q495" s="201"/>
      <c r="R495" s="201"/>
      <c r="S495" s="201"/>
      <c r="T495" s="202"/>
      <c r="AT495" s="196" t="s">
        <v>177</v>
      </c>
      <c r="AU495" s="196" t="s">
        <v>86</v>
      </c>
      <c r="AV495" s="14" t="s">
        <v>86</v>
      </c>
      <c r="AW495" s="14" t="s">
        <v>34</v>
      </c>
      <c r="AX495" s="14" t="s">
        <v>77</v>
      </c>
      <c r="AY495" s="196" t="s">
        <v>164</v>
      </c>
    </row>
    <row r="496" spans="2:51" s="15" customFormat="1" x14ac:dyDescent="0.2">
      <c r="B496" s="203"/>
      <c r="D496" s="183" t="s">
        <v>177</v>
      </c>
      <c r="E496" s="204" t="s">
        <v>1</v>
      </c>
      <c r="F496" s="205" t="s">
        <v>184</v>
      </c>
      <c r="H496" s="206">
        <v>11</v>
      </c>
      <c r="I496" s="207"/>
      <c r="L496" s="203"/>
      <c r="M496" s="208"/>
      <c r="N496" s="209"/>
      <c r="O496" s="209"/>
      <c r="P496" s="209"/>
      <c r="Q496" s="209"/>
      <c r="R496" s="209"/>
      <c r="S496" s="209"/>
      <c r="T496" s="210"/>
      <c r="AT496" s="204" t="s">
        <v>177</v>
      </c>
      <c r="AU496" s="204" t="s">
        <v>86</v>
      </c>
      <c r="AV496" s="15" t="s">
        <v>172</v>
      </c>
      <c r="AW496" s="15" t="s">
        <v>34</v>
      </c>
      <c r="AX496" s="15" t="s">
        <v>84</v>
      </c>
      <c r="AY496" s="204" t="s">
        <v>164</v>
      </c>
    </row>
    <row r="497" spans="1:65" s="2" customFormat="1" ht="16.5" customHeight="1" x14ac:dyDescent="0.2">
      <c r="A497" s="34"/>
      <c r="B497" s="168"/>
      <c r="C497" s="223" t="s">
        <v>355</v>
      </c>
      <c r="D497" s="235" t="s">
        <v>326</v>
      </c>
      <c r="E497" s="225" t="s">
        <v>4880</v>
      </c>
      <c r="F497" s="226" t="s">
        <v>4881</v>
      </c>
      <c r="G497" s="227" t="s">
        <v>215</v>
      </c>
      <c r="H497" s="228">
        <v>0.3</v>
      </c>
      <c r="I497" s="229"/>
      <c r="J497" s="230">
        <f>ROUND(I497*H497,2)</f>
        <v>0</v>
      </c>
      <c r="K497" s="226" t="s">
        <v>171</v>
      </c>
      <c r="L497" s="231"/>
      <c r="M497" s="232" t="s">
        <v>1</v>
      </c>
      <c r="N497" s="233" t="s">
        <v>42</v>
      </c>
      <c r="O497" s="60"/>
      <c r="P497" s="179">
        <f>O497*H497</f>
        <v>0</v>
      </c>
      <c r="Q497" s="179">
        <v>4.1099999999999999E-3</v>
      </c>
      <c r="R497" s="179">
        <f>Q497*H497</f>
        <v>1.2329999999999999E-3</v>
      </c>
      <c r="S497" s="179">
        <v>0</v>
      </c>
      <c r="T497" s="180">
        <f>S497*H497</f>
        <v>0</v>
      </c>
      <c r="U497" s="34"/>
      <c r="V497" s="34"/>
      <c r="W497" s="34"/>
      <c r="X497" s="34"/>
      <c r="Y497" s="34"/>
      <c r="Z497" s="34"/>
      <c r="AA497" s="34"/>
      <c r="AB497" s="34"/>
      <c r="AC497" s="34"/>
      <c r="AD497" s="34"/>
      <c r="AE497" s="34"/>
      <c r="AR497" s="181" t="s">
        <v>1049</v>
      </c>
      <c r="AT497" s="181" t="s">
        <v>326</v>
      </c>
      <c r="AU497" s="181" t="s">
        <v>86</v>
      </c>
      <c r="AY497" s="18" t="s">
        <v>164</v>
      </c>
      <c r="BE497" s="182">
        <f>IF(N497="základní",J497,0)</f>
        <v>0</v>
      </c>
      <c r="BF497" s="182">
        <f>IF(N497="snížená",J497,0)</f>
        <v>0</v>
      </c>
      <c r="BG497" s="182">
        <f>IF(N497="zákl. přenesená",J497,0)</f>
        <v>0</v>
      </c>
      <c r="BH497" s="182">
        <f>IF(N497="sníž. přenesená",J497,0)</f>
        <v>0</v>
      </c>
      <c r="BI497" s="182">
        <f>IF(N497="nulová",J497,0)</f>
        <v>0</v>
      </c>
      <c r="BJ497" s="18" t="s">
        <v>84</v>
      </c>
      <c r="BK497" s="182">
        <f>ROUND(I497*H497,2)</f>
        <v>0</v>
      </c>
      <c r="BL497" s="18" t="s">
        <v>1049</v>
      </c>
      <c r="BM497" s="181" t="s">
        <v>5032</v>
      </c>
    </row>
    <row r="498" spans="1:65" s="2" customFormat="1" x14ac:dyDescent="0.2">
      <c r="A498" s="34"/>
      <c r="B498" s="35"/>
      <c r="C498" s="34"/>
      <c r="D498" s="183" t="s">
        <v>174</v>
      </c>
      <c r="E498" s="34"/>
      <c r="F498" s="184" t="s">
        <v>4661</v>
      </c>
      <c r="G498" s="34"/>
      <c r="H498" s="34"/>
      <c r="I498" s="103"/>
      <c r="J498" s="34"/>
      <c r="K498" s="34"/>
      <c r="L498" s="35"/>
      <c r="M498" s="185"/>
      <c r="N498" s="186"/>
      <c r="O498" s="60"/>
      <c r="P498" s="60"/>
      <c r="Q498" s="60"/>
      <c r="R498" s="60"/>
      <c r="S498" s="60"/>
      <c r="T498" s="61"/>
      <c r="U498" s="34"/>
      <c r="V498" s="34"/>
      <c r="W498" s="34"/>
      <c r="X498" s="34"/>
      <c r="Y498" s="34"/>
      <c r="Z498" s="34"/>
      <c r="AA498" s="34"/>
      <c r="AB498" s="34"/>
      <c r="AC498" s="34"/>
      <c r="AD498" s="34"/>
      <c r="AE498" s="34"/>
      <c r="AT498" s="18" t="s">
        <v>174</v>
      </c>
      <c r="AU498" s="18" t="s">
        <v>86</v>
      </c>
    </row>
    <row r="499" spans="1:65" s="13" customFormat="1" x14ac:dyDescent="0.2">
      <c r="B499" s="188"/>
      <c r="D499" s="183" t="s">
        <v>177</v>
      </c>
      <c r="E499" s="189" t="s">
        <v>1</v>
      </c>
      <c r="F499" s="190" t="s">
        <v>2852</v>
      </c>
      <c r="H499" s="189" t="s">
        <v>1</v>
      </c>
      <c r="I499" s="191"/>
      <c r="L499" s="188"/>
      <c r="M499" s="192"/>
      <c r="N499" s="193"/>
      <c r="O499" s="193"/>
      <c r="P499" s="193"/>
      <c r="Q499" s="193"/>
      <c r="R499" s="193"/>
      <c r="S499" s="193"/>
      <c r="T499" s="194"/>
      <c r="AT499" s="189" t="s">
        <v>177</v>
      </c>
      <c r="AU499" s="189" t="s">
        <v>86</v>
      </c>
      <c r="AV499" s="13" t="s">
        <v>84</v>
      </c>
      <c r="AW499" s="13" t="s">
        <v>34</v>
      </c>
      <c r="AX499" s="13" t="s">
        <v>77</v>
      </c>
      <c r="AY499" s="189" t="s">
        <v>164</v>
      </c>
    </row>
    <row r="500" spans="1:65" s="13" customFormat="1" x14ac:dyDescent="0.2">
      <c r="B500" s="188"/>
      <c r="D500" s="183" t="s">
        <v>177</v>
      </c>
      <c r="E500" s="189" t="s">
        <v>1</v>
      </c>
      <c r="F500" s="190" t="s">
        <v>4418</v>
      </c>
      <c r="H500" s="189" t="s">
        <v>1</v>
      </c>
      <c r="I500" s="191"/>
      <c r="L500" s="188"/>
      <c r="M500" s="192"/>
      <c r="N500" s="193"/>
      <c r="O500" s="193"/>
      <c r="P500" s="193"/>
      <c r="Q500" s="193"/>
      <c r="R500" s="193"/>
      <c r="S500" s="193"/>
      <c r="T500" s="194"/>
      <c r="AT500" s="189" t="s">
        <v>177</v>
      </c>
      <c r="AU500" s="189" t="s">
        <v>86</v>
      </c>
      <c r="AV500" s="13" t="s">
        <v>84</v>
      </c>
      <c r="AW500" s="13" t="s">
        <v>34</v>
      </c>
      <c r="AX500" s="13" t="s">
        <v>77</v>
      </c>
      <c r="AY500" s="189" t="s">
        <v>164</v>
      </c>
    </row>
    <row r="501" spans="1:65" s="13" customFormat="1" x14ac:dyDescent="0.2">
      <c r="B501" s="188"/>
      <c r="D501" s="183" t="s">
        <v>177</v>
      </c>
      <c r="E501" s="189" t="s">
        <v>1</v>
      </c>
      <c r="F501" s="190" t="s">
        <v>4419</v>
      </c>
      <c r="H501" s="189" t="s">
        <v>1</v>
      </c>
      <c r="I501" s="191"/>
      <c r="L501" s="188"/>
      <c r="M501" s="192"/>
      <c r="N501" s="193"/>
      <c r="O501" s="193"/>
      <c r="P501" s="193"/>
      <c r="Q501" s="193"/>
      <c r="R501" s="193"/>
      <c r="S501" s="193"/>
      <c r="T501" s="194"/>
      <c r="AT501" s="189" t="s">
        <v>177</v>
      </c>
      <c r="AU501" s="189" t="s">
        <v>86</v>
      </c>
      <c r="AV501" s="13" t="s">
        <v>84</v>
      </c>
      <c r="AW501" s="13" t="s">
        <v>34</v>
      </c>
      <c r="AX501" s="13" t="s">
        <v>77</v>
      </c>
      <c r="AY501" s="189" t="s">
        <v>164</v>
      </c>
    </row>
    <row r="502" spans="1:65" s="13" customFormat="1" x14ac:dyDescent="0.2">
      <c r="B502" s="188"/>
      <c r="D502" s="183" t="s">
        <v>177</v>
      </c>
      <c r="E502" s="189" t="s">
        <v>1</v>
      </c>
      <c r="F502" s="190" t="s">
        <v>4947</v>
      </c>
      <c r="H502" s="189" t="s">
        <v>1</v>
      </c>
      <c r="I502" s="191"/>
      <c r="L502" s="188"/>
      <c r="M502" s="192"/>
      <c r="N502" s="193"/>
      <c r="O502" s="193"/>
      <c r="P502" s="193"/>
      <c r="Q502" s="193"/>
      <c r="R502" s="193"/>
      <c r="S502" s="193"/>
      <c r="T502" s="194"/>
      <c r="AT502" s="189" t="s">
        <v>177</v>
      </c>
      <c r="AU502" s="189" t="s">
        <v>86</v>
      </c>
      <c r="AV502" s="13" t="s">
        <v>84</v>
      </c>
      <c r="AW502" s="13" t="s">
        <v>34</v>
      </c>
      <c r="AX502" s="13" t="s">
        <v>77</v>
      </c>
      <c r="AY502" s="189" t="s">
        <v>164</v>
      </c>
    </row>
    <row r="503" spans="1:65" s="13" customFormat="1" x14ac:dyDescent="0.2">
      <c r="B503" s="188"/>
      <c r="D503" s="183" t="s">
        <v>177</v>
      </c>
      <c r="E503" s="189" t="s">
        <v>1</v>
      </c>
      <c r="F503" s="190" t="s">
        <v>4421</v>
      </c>
      <c r="H503" s="189" t="s">
        <v>1</v>
      </c>
      <c r="I503" s="191"/>
      <c r="L503" s="188"/>
      <c r="M503" s="192"/>
      <c r="N503" s="193"/>
      <c r="O503" s="193"/>
      <c r="P503" s="193"/>
      <c r="Q503" s="193"/>
      <c r="R503" s="193"/>
      <c r="S503" s="193"/>
      <c r="T503" s="194"/>
      <c r="AT503" s="189" t="s">
        <v>177</v>
      </c>
      <c r="AU503" s="189" t="s">
        <v>86</v>
      </c>
      <c r="AV503" s="13" t="s">
        <v>84</v>
      </c>
      <c r="AW503" s="13" t="s">
        <v>34</v>
      </c>
      <c r="AX503" s="13" t="s">
        <v>77</v>
      </c>
      <c r="AY503" s="189" t="s">
        <v>164</v>
      </c>
    </row>
    <row r="504" spans="1:65" s="13" customFormat="1" x14ac:dyDescent="0.2">
      <c r="B504" s="188"/>
      <c r="D504" s="183" t="s">
        <v>177</v>
      </c>
      <c r="E504" s="189" t="s">
        <v>1</v>
      </c>
      <c r="F504" s="190" t="s">
        <v>4452</v>
      </c>
      <c r="H504" s="189" t="s">
        <v>1</v>
      </c>
      <c r="I504" s="191"/>
      <c r="L504" s="188"/>
      <c r="M504" s="192"/>
      <c r="N504" s="193"/>
      <c r="O504" s="193"/>
      <c r="P504" s="193"/>
      <c r="Q504" s="193"/>
      <c r="R504" s="193"/>
      <c r="S504" s="193"/>
      <c r="T504" s="194"/>
      <c r="AT504" s="189" t="s">
        <v>177</v>
      </c>
      <c r="AU504" s="189" t="s">
        <v>86</v>
      </c>
      <c r="AV504" s="13" t="s">
        <v>84</v>
      </c>
      <c r="AW504" s="13" t="s">
        <v>34</v>
      </c>
      <c r="AX504" s="13" t="s">
        <v>77</v>
      </c>
      <c r="AY504" s="189" t="s">
        <v>164</v>
      </c>
    </row>
    <row r="505" spans="1:65" s="13" customFormat="1" x14ac:dyDescent="0.2">
      <c r="B505" s="188"/>
      <c r="D505" s="183" t="s">
        <v>177</v>
      </c>
      <c r="E505" s="189" t="s">
        <v>1</v>
      </c>
      <c r="F505" s="190" t="s">
        <v>4980</v>
      </c>
      <c r="H505" s="189" t="s">
        <v>1</v>
      </c>
      <c r="I505" s="191"/>
      <c r="L505" s="188"/>
      <c r="M505" s="192"/>
      <c r="N505" s="193"/>
      <c r="O505" s="193"/>
      <c r="P505" s="193"/>
      <c r="Q505" s="193"/>
      <c r="R505" s="193"/>
      <c r="S505" s="193"/>
      <c r="T505" s="194"/>
      <c r="AT505" s="189" t="s">
        <v>177</v>
      </c>
      <c r="AU505" s="189" t="s">
        <v>86</v>
      </c>
      <c r="AV505" s="13" t="s">
        <v>84</v>
      </c>
      <c r="AW505" s="13" t="s">
        <v>34</v>
      </c>
      <c r="AX505" s="13" t="s">
        <v>77</v>
      </c>
      <c r="AY505" s="189" t="s">
        <v>164</v>
      </c>
    </row>
    <row r="506" spans="1:65" s="13" customFormat="1" x14ac:dyDescent="0.2">
      <c r="B506" s="188"/>
      <c r="D506" s="183" t="s">
        <v>177</v>
      </c>
      <c r="E506" s="189" t="s">
        <v>1</v>
      </c>
      <c r="F506" s="190" t="s">
        <v>4628</v>
      </c>
      <c r="H506" s="189" t="s">
        <v>1</v>
      </c>
      <c r="I506" s="191"/>
      <c r="L506" s="188"/>
      <c r="M506" s="192"/>
      <c r="N506" s="193"/>
      <c r="O506" s="193"/>
      <c r="P506" s="193"/>
      <c r="Q506" s="193"/>
      <c r="R506" s="193"/>
      <c r="S506" s="193"/>
      <c r="T506" s="194"/>
      <c r="AT506" s="189" t="s">
        <v>177</v>
      </c>
      <c r="AU506" s="189" t="s">
        <v>86</v>
      </c>
      <c r="AV506" s="13" t="s">
        <v>84</v>
      </c>
      <c r="AW506" s="13" t="s">
        <v>34</v>
      </c>
      <c r="AX506" s="13" t="s">
        <v>77</v>
      </c>
      <c r="AY506" s="189" t="s">
        <v>164</v>
      </c>
    </row>
    <row r="507" spans="1:65" s="13" customFormat="1" x14ac:dyDescent="0.2">
      <c r="B507" s="188"/>
      <c r="D507" s="183" t="s">
        <v>177</v>
      </c>
      <c r="E507" s="189" t="s">
        <v>1</v>
      </c>
      <c r="F507" s="190" t="s">
        <v>4872</v>
      </c>
      <c r="H507" s="189" t="s">
        <v>1</v>
      </c>
      <c r="I507" s="191"/>
      <c r="L507" s="188"/>
      <c r="M507" s="192"/>
      <c r="N507" s="193"/>
      <c r="O507" s="193"/>
      <c r="P507" s="193"/>
      <c r="Q507" s="193"/>
      <c r="R507" s="193"/>
      <c r="S507" s="193"/>
      <c r="T507" s="194"/>
      <c r="AT507" s="189" t="s">
        <v>177</v>
      </c>
      <c r="AU507" s="189" t="s">
        <v>86</v>
      </c>
      <c r="AV507" s="13" t="s">
        <v>84</v>
      </c>
      <c r="AW507" s="13" t="s">
        <v>34</v>
      </c>
      <c r="AX507" s="13" t="s">
        <v>77</v>
      </c>
      <c r="AY507" s="189" t="s">
        <v>164</v>
      </c>
    </row>
    <row r="508" spans="1:65" s="14" customFormat="1" x14ac:dyDescent="0.2">
      <c r="B508" s="195"/>
      <c r="D508" s="183" t="s">
        <v>177</v>
      </c>
      <c r="E508" s="196" t="s">
        <v>1</v>
      </c>
      <c r="F508" s="197" t="s">
        <v>4877</v>
      </c>
      <c r="H508" s="198">
        <v>0.3</v>
      </c>
      <c r="I508" s="199"/>
      <c r="L508" s="195"/>
      <c r="M508" s="200"/>
      <c r="N508" s="201"/>
      <c r="O508" s="201"/>
      <c r="P508" s="201"/>
      <c r="Q508" s="201"/>
      <c r="R508" s="201"/>
      <c r="S508" s="201"/>
      <c r="T508" s="202"/>
      <c r="AT508" s="196" t="s">
        <v>177</v>
      </c>
      <c r="AU508" s="196" t="s">
        <v>86</v>
      </c>
      <c r="AV508" s="14" t="s">
        <v>86</v>
      </c>
      <c r="AW508" s="14" t="s">
        <v>34</v>
      </c>
      <c r="AX508" s="14" t="s">
        <v>77</v>
      </c>
      <c r="AY508" s="196" t="s">
        <v>164</v>
      </c>
    </row>
    <row r="509" spans="1:65" s="15" customFormat="1" x14ac:dyDescent="0.2">
      <c r="B509" s="203"/>
      <c r="D509" s="183" t="s">
        <v>177</v>
      </c>
      <c r="E509" s="204" t="s">
        <v>1</v>
      </c>
      <c r="F509" s="205" t="s">
        <v>184</v>
      </c>
      <c r="H509" s="206">
        <v>0.3</v>
      </c>
      <c r="I509" s="207"/>
      <c r="L509" s="203"/>
      <c r="M509" s="208"/>
      <c r="N509" s="209"/>
      <c r="O509" s="209"/>
      <c r="P509" s="209"/>
      <c r="Q509" s="209"/>
      <c r="R509" s="209"/>
      <c r="S509" s="209"/>
      <c r="T509" s="210"/>
      <c r="AT509" s="204" t="s">
        <v>177</v>
      </c>
      <c r="AU509" s="204" t="s">
        <v>86</v>
      </c>
      <c r="AV509" s="15" t="s">
        <v>172</v>
      </c>
      <c r="AW509" s="15" t="s">
        <v>34</v>
      </c>
      <c r="AX509" s="15" t="s">
        <v>84</v>
      </c>
      <c r="AY509" s="204" t="s">
        <v>164</v>
      </c>
    </row>
    <row r="510" spans="1:65" s="2" customFormat="1" ht="16.5" customHeight="1" x14ac:dyDescent="0.2">
      <c r="A510" s="34"/>
      <c r="B510" s="168"/>
      <c r="C510" s="169" t="s">
        <v>365</v>
      </c>
      <c r="D510" s="214" t="s">
        <v>167</v>
      </c>
      <c r="E510" s="171" t="s">
        <v>4181</v>
      </c>
      <c r="F510" s="172" t="s">
        <v>4182</v>
      </c>
      <c r="G510" s="173" t="s">
        <v>215</v>
      </c>
      <c r="H510" s="174">
        <v>5.35</v>
      </c>
      <c r="I510" s="175"/>
      <c r="J510" s="176">
        <f>ROUND(I510*H510,2)</f>
        <v>0</v>
      </c>
      <c r="K510" s="172" t="s">
        <v>216</v>
      </c>
      <c r="L510" s="35"/>
      <c r="M510" s="177" t="s">
        <v>1</v>
      </c>
      <c r="N510" s="178" t="s">
        <v>42</v>
      </c>
      <c r="O510" s="60"/>
      <c r="P510" s="179">
        <f>O510*H510</f>
        <v>0</v>
      </c>
      <c r="Q510" s="179">
        <v>4.0000000000000003E-5</v>
      </c>
      <c r="R510" s="179">
        <f>Q510*H510</f>
        <v>2.14E-4</v>
      </c>
      <c r="S510" s="179">
        <v>0</v>
      </c>
      <c r="T510" s="180">
        <f>S510*H510</f>
        <v>0</v>
      </c>
      <c r="U510" s="34"/>
      <c r="V510" s="34"/>
      <c r="W510" s="34"/>
      <c r="X510" s="34"/>
      <c r="Y510" s="34"/>
      <c r="Z510" s="34"/>
      <c r="AA510" s="34"/>
      <c r="AB510" s="34"/>
      <c r="AC510" s="34"/>
      <c r="AD510" s="34"/>
      <c r="AE510" s="34"/>
      <c r="AR510" s="181" t="s">
        <v>783</v>
      </c>
      <c r="AT510" s="181" t="s">
        <v>167</v>
      </c>
      <c r="AU510" s="181" t="s">
        <v>86</v>
      </c>
      <c r="AY510" s="18" t="s">
        <v>164</v>
      </c>
      <c r="BE510" s="182">
        <f>IF(N510="základní",J510,0)</f>
        <v>0</v>
      </c>
      <c r="BF510" s="182">
        <f>IF(N510="snížená",J510,0)</f>
        <v>0</v>
      </c>
      <c r="BG510" s="182">
        <f>IF(N510="zákl. přenesená",J510,0)</f>
        <v>0</v>
      </c>
      <c r="BH510" s="182">
        <f>IF(N510="sníž. přenesená",J510,0)</f>
        <v>0</v>
      </c>
      <c r="BI510" s="182">
        <f>IF(N510="nulová",J510,0)</f>
        <v>0</v>
      </c>
      <c r="BJ510" s="18" t="s">
        <v>84</v>
      </c>
      <c r="BK510" s="182">
        <f>ROUND(I510*H510,2)</f>
        <v>0</v>
      </c>
      <c r="BL510" s="18" t="s">
        <v>783</v>
      </c>
      <c r="BM510" s="181" t="s">
        <v>5033</v>
      </c>
    </row>
    <row r="511" spans="1:65" s="2" customFormat="1" x14ac:dyDescent="0.2">
      <c r="A511" s="34"/>
      <c r="B511" s="35"/>
      <c r="C511" s="34"/>
      <c r="D511" s="183" t="s">
        <v>174</v>
      </c>
      <c r="E511" s="34"/>
      <c r="F511" s="184" t="s">
        <v>5034</v>
      </c>
      <c r="G511" s="34"/>
      <c r="H511" s="34"/>
      <c r="I511" s="103"/>
      <c r="J511" s="34"/>
      <c r="K511" s="34"/>
      <c r="L511" s="35"/>
      <c r="M511" s="185"/>
      <c r="N511" s="186"/>
      <c r="O511" s="60"/>
      <c r="P511" s="60"/>
      <c r="Q511" s="60"/>
      <c r="R511" s="60"/>
      <c r="S511" s="60"/>
      <c r="T511" s="61"/>
      <c r="U511" s="34"/>
      <c r="V511" s="34"/>
      <c r="W511" s="34"/>
      <c r="X511" s="34"/>
      <c r="Y511" s="34"/>
      <c r="Z511" s="34"/>
      <c r="AA511" s="34"/>
      <c r="AB511" s="34"/>
      <c r="AC511" s="34"/>
      <c r="AD511" s="34"/>
      <c r="AE511" s="34"/>
      <c r="AT511" s="18" t="s">
        <v>174</v>
      </c>
      <c r="AU511" s="18" t="s">
        <v>86</v>
      </c>
    </row>
    <row r="512" spans="1:65" s="13" customFormat="1" x14ac:dyDescent="0.2">
      <c r="B512" s="188"/>
      <c r="D512" s="183" t="s">
        <v>177</v>
      </c>
      <c r="E512" s="189" t="s">
        <v>1</v>
      </c>
      <c r="F512" s="190" t="s">
        <v>2852</v>
      </c>
      <c r="H512" s="189" t="s">
        <v>1</v>
      </c>
      <c r="I512" s="191"/>
      <c r="L512" s="188"/>
      <c r="M512" s="192"/>
      <c r="N512" s="193"/>
      <c r="O512" s="193"/>
      <c r="P512" s="193"/>
      <c r="Q512" s="193"/>
      <c r="R512" s="193"/>
      <c r="S512" s="193"/>
      <c r="T512" s="194"/>
      <c r="AT512" s="189" t="s">
        <v>177</v>
      </c>
      <c r="AU512" s="189" t="s">
        <v>86</v>
      </c>
      <c r="AV512" s="13" t="s">
        <v>84</v>
      </c>
      <c r="AW512" s="13" t="s">
        <v>34</v>
      </c>
      <c r="AX512" s="13" t="s">
        <v>77</v>
      </c>
      <c r="AY512" s="189" t="s">
        <v>164</v>
      </c>
    </row>
    <row r="513" spans="2:51" s="13" customFormat="1" x14ac:dyDescent="0.2">
      <c r="B513" s="188"/>
      <c r="D513" s="183" t="s">
        <v>177</v>
      </c>
      <c r="E513" s="189" t="s">
        <v>1</v>
      </c>
      <c r="F513" s="190" t="s">
        <v>4418</v>
      </c>
      <c r="H513" s="189" t="s">
        <v>1</v>
      </c>
      <c r="I513" s="191"/>
      <c r="L513" s="188"/>
      <c r="M513" s="192"/>
      <c r="N513" s="193"/>
      <c r="O513" s="193"/>
      <c r="P513" s="193"/>
      <c r="Q513" s="193"/>
      <c r="R513" s="193"/>
      <c r="S513" s="193"/>
      <c r="T513" s="194"/>
      <c r="AT513" s="189" t="s">
        <v>177</v>
      </c>
      <c r="AU513" s="189" t="s">
        <v>86</v>
      </c>
      <c r="AV513" s="13" t="s">
        <v>84</v>
      </c>
      <c r="AW513" s="13" t="s">
        <v>34</v>
      </c>
      <c r="AX513" s="13" t="s">
        <v>77</v>
      </c>
      <c r="AY513" s="189" t="s">
        <v>164</v>
      </c>
    </row>
    <row r="514" spans="2:51" s="13" customFormat="1" x14ac:dyDescent="0.2">
      <c r="B514" s="188"/>
      <c r="D514" s="183" t="s">
        <v>177</v>
      </c>
      <c r="E514" s="189" t="s">
        <v>1</v>
      </c>
      <c r="F514" s="190" t="s">
        <v>4419</v>
      </c>
      <c r="H514" s="189" t="s">
        <v>1</v>
      </c>
      <c r="I514" s="191"/>
      <c r="L514" s="188"/>
      <c r="M514" s="192"/>
      <c r="N514" s="193"/>
      <c r="O514" s="193"/>
      <c r="P514" s="193"/>
      <c r="Q514" s="193"/>
      <c r="R514" s="193"/>
      <c r="S514" s="193"/>
      <c r="T514" s="194"/>
      <c r="AT514" s="189" t="s">
        <v>177</v>
      </c>
      <c r="AU514" s="189" t="s">
        <v>86</v>
      </c>
      <c r="AV514" s="13" t="s">
        <v>84</v>
      </c>
      <c r="AW514" s="13" t="s">
        <v>34</v>
      </c>
      <c r="AX514" s="13" t="s">
        <v>77</v>
      </c>
      <c r="AY514" s="189" t="s">
        <v>164</v>
      </c>
    </row>
    <row r="515" spans="2:51" s="13" customFormat="1" x14ac:dyDescent="0.2">
      <c r="B515" s="188"/>
      <c r="D515" s="183" t="s">
        <v>177</v>
      </c>
      <c r="E515" s="189" t="s">
        <v>1</v>
      </c>
      <c r="F515" s="190" t="s">
        <v>4947</v>
      </c>
      <c r="H515" s="189" t="s">
        <v>1</v>
      </c>
      <c r="I515" s="191"/>
      <c r="L515" s="188"/>
      <c r="M515" s="192"/>
      <c r="N515" s="193"/>
      <c r="O515" s="193"/>
      <c r="P515" s="193"/>
      <c r="Q515" s="193"/>
      <c r="R515" s="193"/>
      <c r="S515" s="193"/>
      <c r="T515" s="194"/>
      <c r="AT515" s="189" t="s">
        <v>177</v>
      </c>
      <c r="AU515" s="189" t="s">
        <v>86</v>
      </c>
      <c r="AV515" s="13" t="s">
        <v>84</v>
      </c>
      <c r="AW515" s="13" t="s">
        <v>34</v>
      </c>
      <c r="AX515" s="13" t="s">
        <v>77</v>
      </c>
      <c r="AY515" s="189" t="s">
        <v>164</v>
      </c>
    </row>
    <row r="516" spans="2:51" s="13" customFormat="1" x14ac:dyDescent="0.2">
      <c r="B516" s="188"/>
      <c r="D516" s="183" t="s">
        <v>177</v>
      </c>
      <c r="E516" s="189" t="s">
        <v>1</v>
      </c>
      <c r="F516" s="190" t="s">
        <v>4421</v>
      </c>
      <c r="H516" s="189" t="s">
        <v>1</v>
      </c>
      <c r="I516" s="191"/>
      <c r="L516" s="188"/>
      <c r="M516" s="192"/>
      <c r="N516" s="193"/>
      <c r="O516" s="193"/>
      <c r="P516" s="193"/>
      <c r="Q516" s="193"/>
      <c r="R516" s="193"/>
      <c r="S516" s="193"/>
      <c r="T516" s="194"/>
      <c r="AT516" s="189" t="s">
        <v>177</v>
      </c>
      <c r="AU516" s="189" t="s">
        <v>86</v>
      </c>
      <c r="AV516" s="13" t="s">
        <v>84</v>
      </c>
      <c r="AW516" s="13" t="s">
        <v>34</v>
      </c>
      <c r="AX516" s="13" t="s">
        <v>77</v>
      </c>
      <c r="AY516" s="189" t="s">
        <v>164</v>
      </c>
    </row>
    <row r="517" spans="2:51" s="13" customFormat="1" x14ac:dyDescent="0.2">
      <c r="B517" s="188"/>
      <c r="D517" s="183" t="s">
        <v>177</v>
      </c>
      <c r="E517" s="189" t="s">
        <v>1</v>
      </c>
      <c r="F517" s="190" t="s">
        <v>4448</v>
      </c>
      <c r="H517" s="189" t="s">
        <v>1</v>
      </c>
      <c r="I517" s="191"/>
      <c r="L517" s="188"/>
      <c r="M517" s="192"/>
      <c r="N517" s="193"/>
      <c r="O517" s="193"/>
      <c r="P517" s="193"/>
      <c r="Q517" s="193"/>
      <c r="R517" s="193"/>
      <c r="S517" s="193"/>
      <c r="T517" s="194"/>
      <c r="AT517" s="189" t="s">
        <v>177</v>
      </c>
      <c r="AU517" s="189" t="s">
        <v>86</v>
      </c>
      <c r="AV517" s="13" t="s">
        <v>84</v>
      </c>
      <c r="AW517" s="13" t="s">
        <v>34</v>
      </c>
      <c r="AX517" s="13" t="s">
        <v>77</v>
      </c>
      <c r="AY517" s="189" t="s">
        <v>164</v>
      </c>
    </row>
    <row r="518" spans="2:51" s="13" customFormat="1" x14ac:dyDescent="0.2">
      <c r="B518" s="188"/>
      <c r="D518" s="183" t="s">
        <v>177</v>
      </c>
      <c r="E518" s="189" t="s">
        <v>1</v>
      </c>
      <c r="F518" s="190" t="s">
        <v>4982</v>
      </c>
      <c r="H518" s="189" t="s">
        <v>1</v>
      </c>
      <c r="I518" s="191"/>
      <c r="L518" s="188"/>
      <c r="M518" s="192"/>
      <c r="N518" s="193"/>
      <c r="O518" s="193"/>
      <c r="P518" s="193"/>
      <c r="Q518" s="193"/>
      <c r="R518" s="193"/>
      <c r="S518" s="193"/>
      <c r="T518" s="194"/>
      <c r="AT518" s="189" t="s">
        <v>177</v>
      </c>
      <c r="AU518" s="189" t="s">
        <v>86</v>
      </c>
      <c r="AV518" s="13" t="s">
        <v>84</v>
      </c>
      <c r="AW518" s="13" t="s">
        <v>34</v>
      </c>
      <c r="AX518" s="13" t="s">
        <v>77</v>
      </c>
      <c r="AY518" s="189" t="s">
        <v>164</v>
      </c>
    </row>
    <row r="519" spans="2:51" s="13" customFormat="1" x14ac:dyDescent="0.2">
      <c r="B519" s="188"/>
      <c r="D519" s="183" t="s">
        <v>177</v>
      </c>
      <c r="E519" s="189" t="s">
        <v>1</v>
      </c>
      <c r="F519" s="190" t="s">
        <v>4151</v>
      </c>
      <c r="H519" s="189" t="s">
        <v>1</v>
      </c>
      <c r="I519" s="191"/>
      <c r="L519" s="188"/>
      <c r="M519" s="192"/>
      <c r="N519" s="193"/>
      <c r="O519" s="193"/>
      <c r="P519" s="193"/>
      <c r="Q519" s="193"/>
      <c r="R519" s="193"/>
      <c r="S519" s="193"/>
      <c r="T519" s="194"/>
      <c r="AT519" s="189" t="s">
        <v>177</v>
      </c>
      <c r="AU519" s="189" t="s">
        <v>86</v>
      </c>
      <c r="AV519" s="13" t="s">
        <v>84</v>
      </c>
      <c r="AW519" s="13" t="s">
        <v>34</v>
      </c>
      <c r="AX519" s="13" t="s">
        <v>77</v>
      </c>
      <c r="AY519" s="189" t="s">
        <v>164</v>
      </c>
    </row>
    <row r="520" spans="2:51" s="13" customFormat="1" x14ac:dyDescent="0.2">
      <c r="B520" s="188"/>
      <c r="D520" s="183" t="s">
        <v>177</v>
      </c>
      <c r="E520" s="189" t="s">
        <v>1</v>
      </c>
      <c r="F520" s="190" t="s">
        <v>4983</v>
      </c>
      <c r="H520" s="189" t="s">
        <v>1</v>
      </c>
      <c r="I520" s="191"/>
      <c r="L520" s="188"/>
      <c r="M520" s="192"/>
      <c r="N520" s="193"/>
      <c r="O520" s="193"/>
      <c r="P520" s="193"/>
      <c r="Q520" s="193"/>
      <c r="R520" s="193"/>
      <c r="S520" s="193"/>
      <c r="T520" s="194"/>
      <c r="AT520" s="189" t="s">
        <v>177</v>
      </c>
      <c r="AU520" s="189" t="s">
        <v>86</v>
      </c>
      <c r="AV520" s="13" t="s">
        <v>84</v>
      </c>
      <c r="AW520" s="13" t="s">
        <v>34</v>
      </c>
      <c r="AX520" s="13" t="s">
        <v>77</v>
      </c>
      <c r="AY520" s="189" t="s">
        <v>164</v>
      </c>
    </row>
    <row r="521" spans="2:51" s="14" customFormat="1" x14ac:dyDescent="0.2">
      <c r="B521" s="195"/>
      <c r="D521" s="183" t="s">
        <v>177</v>
      </c>
      <c r="E521" s="196" t="s">
        <v>1</v>
      </c>
      <c r="F521" s="197" t="s">
        <v>5035</v>
      </c>
      <c r="H521" s="198">
        <v>1.7</v>
      </c>
      <c r="I521" s="199"/>
      <c r="L521" s="195"/>
      <c r="M521" s="200"/>
      <c r="N521" s="201"/>
      <c r="O521" s="201"/>
      <c r="P521" s="201"/>
      <c r="Q521" s="201"/>
      <c r="R521" s="201"/>
      <c r="S521" s="201"/>
      <c r="T521" s="202"/>
      <c r="AT521" s="196" t="s">
        <v>177</v>
      </c>
      <c r="AU521" s="196" t="s">
        <v>86</v>
      </c>
      <c r="AV521" s="14" t="s">
        <v>86</v>
      </c>
      <c r="AW521" s="14" t="s">
        <v>34</v>
      </c>
      <c r="AX521" s="14" t="s">
        <v>77</v>
      </c>
      <c r="AY521" s="196" t="s">
        <v>164</v>
      </c>
    </row>
    <row r="522" spans="2:51" s="13" customFormat="1" x14ac:dyDescent="0.2">
      <c r="B522" s="188"/>
      <c r="D522" s="183" t="s">
        <v>177</v>
      </c>
      <c r="E522" s="189" t="s">
        <v>1</v>
      </c>
      <c r="F522" s="190" t="s">
        <v>4985</v>
      </c>
      <c r="H522" s="189" t="s">
        <v>1</v>
      </c>
      <c r="I522" s="191"/>
      <c r="L522" s="188"/>
      <c r="M522" s="192"/>
      <c r="N522" s="193"/>
      <c r="O522" s="193"/>
      <c r="P522" s="193"/>
      <c r="Q522" s="193"/>
      <c r="R522" s="193"/>
      <c r="S522" s="193"/>
      <c r="T522" s="194"/>
      <c r="AT522" s="189" t="s">
        <v>177</v>
      </c>
      <c r="AU522" s="189" t="s">
        <v>86</v>
      </c>
      <c r="AV522" s="13" t="s">
        <v>84</v>
      </c>
      <c r="AW522" s="13" t="s">
        <v>34</v>
      </c>
      <c r="AX522" s="13" t="s">
        <v>77</v>
      </c>
      <c r="AY522" s="189" t="s">
        <v>164</v>
      </c>
    </row>
    <row r="523" spans="2:51" s="13" customFormat="1" x14ac:dyDescent="0.2">
      <c r="B523" s="188"/>
      <c r="D523" s="183" t="s">
        <v>177</v>
      </c>
      <c r="E523" s="189" t="s">
        <v>1</v>
      </c>
      <c r="F523" s="190" t="s">
        <v>4151</v>
      </c>
      <c r="H523" s="189" t="s">
        <v>1</v>
      </c>
      <c r="I523" s="191"/>
      <c r="L523" s="188"/>
      <c r="M523" s="192"/>
      <c r="N523" s="193"/>
      <c r="O523" s="193"/>
      <c r="P523" s="193"/>
      <c r="Q523" s="193"/>
      <c r="R523" s="193"/>
      <c r="S523" s="193"/>
      <c r="T523" s="194"/>
      <c r="AT523" s="189" t="s">
        <v>177</v>
      </c>
      <c r="AU523" s="189" t="s">
        <v>86</v>
      </c>
      <c r="AV523" s="13" t="s">
        <v>84</v>
      </c>
      <c r="AW523" s="13" t="s">
        <v>34</v>
      </c>
      <c r="AX523" s="13" t="s">
        <v>77</v>
      </c>
      <c r="AY523" s="189" t="s">
        <v>164</v>
      </c>
    </row>
    <row r="524" spans="2:51" s="13" customFormat="1" x14ac:dyDescent="0.2">
      <c r="B524" s="188"/>
      <c r="D524" s="183" t="s">
        <v>177</v>
      </c>
      <c r="E524" s="189" t="s">
        <v>1</v>
      </c>
      <c r="F524" s="190" t="s">
        <v>4986</v>
      </c>
      <c r="H524" s="189" t="s">
        <v>1</v>
      </c>
      <c r="I524" s="191"/>
      <c r="L524" s="188"/>
      <c r="M524" s="192"/>
      <c r="N524" s="193"/>
      <c r="O524" s="193"/>
      <c r="P524" s="193"/>
      <c r="Q524" s="193"/>
      <c r="R524" s="193"/>
      <c r="S524" s="193"/>
      <c r="T524" s="194"/>
      <c r="AT524" s="189" t="s">
        <v>177</v>
      </c>
      <c r="AU524" s="189" t="s">
        <v>86</v>
      </c>
      <c r="AV524" s="13" t="s">
        <v>84</v>
      </c>
      <c r="AW524" s="13" t="s">
        <v>34</v>
      </c>
      <c r="AX524" s="13" t="s">
        <v>77</v>
      </c>
      <c r="AY524" s="189" t="s">
        <v>164</v>
      </c>
    </row>
    <row r="525" spans="2:51" s="14" customFormat="1" x14ac:dyDescent="0.2">
      <c r="B525" s="195"/>
      <c r="D525" s="183" t="s">
        <v>177</v>
      </c>
      <c r="E525" s="196" t="s">
        <v>1</v>
      </c>
      <c r="F525" s="197" t="s">
        <v>5036</v>
      </c>
      <c r="H525" s="198">
        <v>3.05</v>
      </c>
      <c r="I525" s="199"/>
      <c r="L525" s="195"/>
      <c r="M525" s="200"/>
      <c r="N525" s="201"/>
      <c r="O525" s="201"/>
      <c r="P525" s="201"/>
      <c r="Q525" s="201"/>
      <c r="R525" s="201"/>
      <c r="S525" s="201"/>
      <c r="T525" s="202"/>
      <c r="AT525" s="196" t="s">
        <v>177</v>
      </c>
      <c r="AU525" s="196" t="s">
        <v>86</v>
      </c>
      <c r="AV525" s="14" t="s">
        <v>86</v>
      </c>
      <c r="AW525" s="14" t="s">
        <v>34</v>
      </c>
      <c r="AX525" s="14" t="s">
        <v>77</v>
      </c>
      <c r="AY525" s="196" t="s">
        <v>164</v>
      </c>
    </row>
    <row r="526" spans="2:51" s="13" customFormat="1" x14ac:dyDescent="0.2">
      <c r="B526" s="188"/>
      <c r="D526" s="183" t="s">
        <v>177</v>
      </c>
      <c r="E526" s="189" t="s">
        <v>1</v>
      </c>
      <c r="F526" s="190" t="s">
        <v>4988</v>
      </c>
      <c r="H526" s="189" t="s">
        <v>1</v>
      </c>
      <c r="I526" s="191"/>
      <c r="L526" s="188"/>
      <c r="M526" s="192"/>
      <c r="N526" s="193"/>
      <c r="O526" s="193"/>
      <c r="P526" s="193"/>
      <c r="Q526" s="193"/>
      <c r="R526" s="193"/>
      <c r="S526" s="193"/>
      <c r="T526" s="194"/>
      <c r="AT526" s="189" t="s">
        <v>177</v>
      </c>
      <c r="AU526" s="189" t="s">
        <v>86</v>
      </c>
      <c r="AV526" s="13" t="s">
        <v>84</v>
      </c>
      <c r="AW526" s="13" t="s">
        <v>34</v>
      </c>
      <c r="AX526" s="13" t="s">
        <v>77</v>
      </c>
      <c r="AY526" s="189" t="s">
        <v>164</v>
      </c>
    </row>
    <row r="527" spans="2:51" s="13" customFormat="1" x14ac:dyDescent="0.2">
      <c r="B527" s="188"/>
      <c r="D527" s="183" t="s">
        <v>177</v>
      </c>
      <c r="E527" s="189" t="s">
        <v>1</v>
      </c>
      <c r="F527" s="190" t="s">
        <v>4151</v>
      </c>
      <c r="H527" s="189" t="s">
        <v>1</v>
      </c>
      <c r="I527" s="191"/>
      <c r="L527" s="188"/>
      <c r="M527" s="192"/>
      <c r="N527" s="193"/>
      <c r="O527" s="193"/>
      <c r="P527" s="193"/>
      <c r="Q527" s="193"/>
      <c r="R527" s="193"/>
      <c r="S527" s="193"/>
      <c r="T527" s="194"/>
      <c r="AT527" s="189" t="s">
        <v>177</v>
      </c>
      <c r="AU527" s="189" t="s">
        <v>86</v>
      </c>
      <c r="AV527" s="13" t="s">
        <v>84</v>
      </c>
      <c r="AW527" s="13" t="s">
        <v>34</v>
      </c>
      <c r="AX527" s="13" t="s">
        <v>77</v>
      </c>
      <c r="AY527" s="189" t="s">
        <v>164</v>
      </c>
    </row>
    <row r="528" spans="2:51" s="13" customFormat="1" x14ac:dyDescent="0.2">
      <c r="B528" s="188"/>
      <c r="D528" s="183" t="s">
        <v>177</v>
      </c>
      <c r="E528" s="189" t="s">
        <v>1</v>
      </c>
      <c r="F528" s="190" t="s">
        <v>4989</v>
      </c>
      <c r="H528" s="189" t="s">
        <v>1</v>
      </c>
      <c r="I528" s="191"/>
      <c r="L528" s="188"/>
      <c r="M528" s="192"/>
      <c r="N528" s="193"/>
      <c r="O528" s="193"/>
      <c r="P528" s="193"/>
      <c r="Q528" s="193"/>
      <c r="R528" s="193"/>
      <c r="S528" s="193"/>
      <c r="T528" s="194"/>
      <c r="AT528" s="189" t="s">
        <v>177</v>
      </c>
      <c r="AU528" s="189" t="s">
        <v>86</v>
      </c>
      <c r="AV528" s="13" t="s">
        <v>84</v>
      </c>
      <c r="AW528" s="13" t="s">
        <v>34</v>
      </c>
      <c r="AX528" s="13" t="s">
        <v>77</v>
      </c>
      <c r="AY528" s="189" t="s">
        <v>164</v>
      </c>
    </row>
    <row r="529" spans="1:65" s="14" customFormat="1" x14ac:dyDescent="0.2">
      <c r="B529" s="195"/>
      <c r="D529" s="183" t="s">
        <v>177</v>
      </c>
      <c r="E529" s="196" t="s">
        <v>1</v>
      </c>
      <c r="F529" s="197" t="s">
        <v>4990</v>
      </c>
      <c r="H529" s="198">
        <v>0.6</v>
      </c>
      <c r="I529" s="199"/>
      <c r="L529" s="195"/>
      <c r="M529" s="200"/>
      <c r="N529" s="201"/>
      <c r="O529" s="201"/>
      <c r="P529" s="201"/>
      <c r="Q529" s="201"/>
      <c r="R529" s="201"/>
      <c r="S529" s="201"/>
      <c r="T529" s="202"/>
      <c r="AT529" s="196" t="s">
        <v>177</v>
      </c>
      <c r="AU529" s="196" t="s">
        <v>86</v>
      </c>
      <c r="AV529" s="14" t="s">
        <v>86</v>
      </c>
      <c r="AW529" s="14" t="s">
        <v>34</v>
      </c>
      <c r="AX529" s="14" t="s">
        <v>77</v>
      </c>
      <c r="AY529" s="196" t="s">
        <v>164</v>
      </c>
    </row>
    <row r="530" spans="1:65" s="15" customFormat="1" x14ac:dyDescent="0.2">
      <c r="B530" s="203"/>
      <c r="D530" s="183" t="s">
        <v>177</v>
      </c>
      <c r="E530" s="204" t="s">
        <v>1</v>
      </c>
      <c r="F530" s="205" t="s">
        <v>184</v>
      </c>
      <c r="H530" s="206">
        <v>5.35</v>
      </c>
      <c r="I530" s="207"/>
      <c r="L530" s="203"/>
      <c r="M530" s="208"/>
      <c r="N530" s="209"/>
      <c r="O530" s="209"/>
      <c r="P530" s="209"/>
      <c r="Q530" s="209"/>
      <c r="R530" s="209"/>
      <c r="S530" s="209"/>
      <c r="T530" s="210"/>
      <c r="AT530" s="204" t="s">
        <v>177</v>
      </c>
      <c r="AU530" s="204" t="s">
        <v>86</v>
      </c>
      <c r="AV530" s="15" t="s">
        <v>172</v>
      </c>
      <c r="AW530" s="15" t="s">
        <v>34</v>
      </c>
      <c r="AX530" s="15" t="s">
        <v>84</v>
      </c>
      <c r="AY530" s="204" t="s">
        <v>164</v>
      </c>
    </row>
    <row r="531" spans="1:65" s="2" customFormat="1" ht="16.5" customHeight="1" x14ac:dyDescent="0.2">
      <c r="A531" s="34"/>
      <c r="B531" s="168"/>
      <c r="C531" s="223" t="s">
        <v>7</v>
      </c>
      <c r="D531" s="235" t="s">
        <v>326</v>
      </c>
      <c r="E531" s="225" t="s">
        <v>5037</v>
      </c>
      <c r="F531" s="226" t="s">
        <v>4191</v>
      </c>
      <c r="G531" s="227" t="s">
        <v>215</v>
      </c>
      <c r="H531" s="228">
        <v>5.35</v>
      </c>
      <c r="I531" s="229"/>
      <c r="J531" s="230">
        <f>ROUND(I531*H531,2)</f>
        <v>0</v>
      </c>
      <c r="K531" s="226" t="s">
        <v>171</v>
      </c>
      <c r="L531" s="231"/>
      <c r="M531" s="232" t="s">
        <v>1</v>
      </c>
      <c r="N531" s="233" t="s">
        <v>42</v>
      </c>
      <c r="O531" s="60"/>
      <c r="P531" s="179">
        <f>O531*H531</f>
        <v>0</v>
      </c>
      <c r="Q531" s="179">
        <v>1.0800000000000001E-2</v>
      </c>
      <c r="R531" s="179">
        <f>Q531*H531</f>
        <v>5.7779999999999998E-2</v>
      </c>
      <c r="S531" s="179">
        <v>0</v>
      </c>
      <c r="T531" s="180">
        <f>S531*H531</f>
        <v>0</v>
      </c>
      <c r="U531" s="34"/>
      <c r="V531" s="34"/>
      <c r="W531" s="34"/>
      <c r="X531" s="34"/>
      <c r="Y531" s="34"/>
      <c r="Z531" s="34"/>
      <c r="AA531" s="34"/>
      <c r="AB531" s="34"/>
      <c r="AC531" s="34"/>
      <c r="AD531" s="34"/>
      <c r="AE531" s="34"/>
      <c r="AR531" s="181" t="s">
        <v>1049</v>
      </c>
      <c r="AT531" s="181" t="s">
        <v>326</v>
      </c>
      <c r="AU531" s="181" t="s">
        <v>86</v>
      </c>
      <c r="AY531" s="18" t="s">
        <v>164</v>
      </c>
      <c r="BE531" s="182">
        <f>IF(N531="základní",J531,0)</f>
        <v>0</v>
      </c>
      <c r="BF531" s="182">
        <f>IF(N531="snížená",J531,0)</f>
        <v>0</v>
      </c>
      <c r="BG531" s="182">
        <f>IF(N531="zákl. přenesená",J531,0)</f>
        <v>0</v>
      </c>
      <c r="BH531" s="182">
        <f>IF(N531="sníž. přenesená",J531,0)</f>
        <v>0</v>
      </c>
      <c r="BI531" s="182">
        <f>IF(N531="nulová",J531,0)</f>
        <v>0</v>
      </c>
      <c r="BJ531" s="18" t="s">
        <v>84</v>
      </c>
      <c r="BK531" s="182">
        <f>ROUND(I531*H531,2)</f>
        <v>0</v>
      </c>
      <c r="BL531" s="18" t="s">
        <v>1049</v>
      </c>
      <c r="BM531" s="181" t="s">
        <v>5038</v>
      </c>
    </row>
    <row r="532" spans="1:65" s="2" customFormat="1" x14ac:dyDescent="0.2">
      <c r="A532" s="34"/>
      <c r="B532" s="35"/>
      <c r="C532" s="34"/>
      <c r="D532" s="183" t="s">
        <v>174</v>
      </c>
      <c r="E532" s="34"/>
      <c r="F532" s="184" t="s">
        <v>4191</v>
      </c>
      <c r="G532" s="34"/>
      <c r="H532" s="34"/>
      <c r="I532" s="103"/>
      <c r="J532" s="34"/>
      <c r="K532" s="34"/>
      <c r="L532" s="35"/>
      <c r="M532" s="185"/>
      <c r="N532" s="186"/>
      <c r="O532" s="60"/>
      <c r="P532" s="60"/>
      <c r="Q532" s="60"/>
      <c r="R532" s="60"/>
      <c r="S532" s="60"/>
      <c r="T532" s="61"/>
      <c r="U532" s="34"/>
      <c r="V532" s="34"/>
      <c r="W532" s="34"/>
      <c r="X532" s="34"/>
      <c r="Y532" s="34"/>
      <c r="Z532" s="34"/>
      <c r="AA532" s="34"/>
      <c r="AB532" s="34"/>
      <c r="AC532" s="34"/>
      <c r="AD532" s="34"/>
      <c r="AE532" s="34"/>
      <c r="AT532" s="18" t="s">
        <v>174</v>
      </c>
      <c r="AU532" s="18" t="s">
        <v>86</v>
      </c>
    </row>
    <row r="533" spans="1:65" s="13" customFormat="1" x14ac:dyDescent="0.2">
      <c r="B533" s="188"/>
      <c r="D533" s="183" t="s">
        <v>177</v>
      </c>
      <c r="E533" s="189" t="s">
        <v>1</v>
      </c>
      <c r="F533" s="190" t="s">
        <v>2852</v>
      </c>
      <c r="H533" s="189" t="s">
        <v>1</v>
      </c>
      <c r="I533" s="191"/>
      <c r="L533" s="188"/>
      <c r="M533" s="192"/>
      <c r="N533" s="193"/>
      <c r="O533" s="193"/>
      <c r="P533" s="193"/>
      <c r="Q533" s="193"/>
      <c r="R533" s="193"/>
      <c r="S533" s="193"/>
      <c r="T533" s="194"/>
      <c r="AT533" s="189" t="s">
        <v>177</v>
      </c>
      <c r="AU533" s="189" t="s">
        <v>86</v>
      </c>
      <c r="AV533" s="13" t="s">
        <v>84</v>
      </c>
      <c r="AW533" s="13" t="s">
        <v>34</v>
      </c>
      <c r="AX533" s="13" t="s">
        <v>77</v>
      </c>
      <c r="AY533" s="189" t="s">
        <v>164</v>
      </c>
    </row>
    <row r="534" spans="1:65" s="13" customFormat="1" x14ac:dyDescent="0.2">
      <c r="B534" s="188"/>
      <c r="D534" s="183" t="s">
        <v>177</v>
      </c>
      <c r="E534" s="189" t="s">
        <v>1</v>
      </c>
      <c r="F534" s="190" t="s">
        <v>4418</v>
      </c>
      <c r="H534" s="189" t="s">
        <v>1</v>
      </c>
      <c r="I534" s="191"/>
      <c r="L534" s="188"/>
      <c r="M534" s="192"/>
      <c r="N534" s="193"/>
      <c r="O534" s="193"/>
      <c r="P534" s="193"/>
      <c r="Q534" s="193"/>
      <c r="R534" s="193"/>
      <c r="S534" s="193"/>
      <c r="T534" s="194"/>
      <c r="AT534" s="189" t="s">
        <v>177</v>
      </c>
      <c r="AU534" s="189" t="s">
        <v>86</v>
      </c>
      <c r="AV534" s="13" t="s">
        <v>84</v>
      </c>
      <c r="AW534" s="13" t="s">
        <v>34</v>
      </c>
      <c r="AX534" s="13" t="s">
        <v>77</v>
      </c>
      <c r="AY534" s="189" t="s">
        <v>164</v>
      </c>
    </row>
    <row r="535" spans="1:65" s="13" customFormat="1" x14ac:dyDescent="0.2">
      <c r="B535" s="188"/>
      <c r="D535" s="183" t="s">
        <v>177</v>
      </c>
      <c r="E535" s="189" t="s">
        <v>1</v>
      </c>
      <c r="F535" s="190" t="s">
        <v>4419</v>
      </c>
      <c r="H535" s="189" t="s">
        <v>1</v>
      </c>
      <c r="I535" s="191"/>
      <c r="L535" s="188"/>
      <c r="M535" s="192"/>
      <c r="N535" s="193"/>
      <c r="O535" s="193"/>
      <c r="P535" s="193"/>
      <c r="Q535" s="193"/>
      <c r="R535" s="193"/>
      <c r="S535" s="193"/>
      <c r="T535" s="194"/>
      <c r="AT535" s="189" t="s">
        <v>177</v>
      </c>
      <c r="AU535" s="189" t="s">
        <v>86</v>
      </c>
      <c r="AV535" s="13" t="s">
        <v>84</v>
      </c>
      <c r="AW535" s="13" t="s">
        <v>34</v>
      </c>
      <c r="AX535" s="13" t="s">
        <v>77</v>
      </c>
      <c r="AY535" s="189" t="s">
        <v>164</v>
      </c>
    </row>
    <row r="536" spans="1:65" s="13" customFormat="1" x14ac:dyDescent="0.2">
      <c r="B536" s="188"/>
      <c r="D536" s="183" t="s">
        <v>177</v>
      </c>
      <c r="E536" s="189" t="s">
        <v>1</v>
      </c>
      <c r="F536" s="190" t="s">
        <v>4947</v>
      </c>
      <c r="H536" s="189" t="s">
        <v>1</v>
      </c>
      <c r="I536" s="191"/>
      <c r="L536" s="188"/>
      <c r="M536" s="192"/>
      <c r="N536" s="193"/>
      <c r="O536" s="193"/>
      <c r="P536" s="193"/>
      <c r="Q536" s="193"/>
      <c r="R536" s="193"/>
      <c r="S536" s="193"/>
      <c r="T536" s="194"/>
      <c r="AT536" s="189" t="s">
        <v>177</v>
      </c>
      <c r="AU536" s="189" t="s">
        <v>86</v>
      </c>
      <c r="AV536" s="13" t="s">
        <v>84</v>
      </c>
      <c r="AW536" s="13" t="s">
        <v>34</v>
      </c>
      <c r="AX536" s="13" t="s">
        <v>77</v>
      </c>
      <c r="AY536" s="189" t="s">
        <v>164</v>
      </c>
    </row>
    <row r="537" spans="1:65" s="13" customFormat="1" x14ac:dyDescent="0.2">
      <c r="B537" s="188"/>
      <c r="D537" s="183" t="s">
        <v>177</v>
      </c>
      <c r="E537" s="189" t="s">
        <v>1</v>
      </c>
      <c r="F537" s="190" t="s">
        <v>4421</v>
      </c>
      <c r="H537" s="189" t="s">
        <v>1</v>
      </c>
      <c r="I537" s="191"/>
      <c r="L537" s="188"/>
      <c r="M537" s="192"/>
      <c r="N537" s="193"/>
      <c r="O537" s="193"/>
      <c r="P537" s="193"/>
      <c r="Q537" s="193"/>
      <c r="R537" s="193"/>
      <c r="S537" s="193"/>
      <c r="T537" s="194"/>
      <c r="AT537" s="189" t="s">
        <v>177</v>
      </c>
      <c r="AU537" s="189" t="s">
        <v>86</v>
      </c>
      <c r="AV537" s="13" t="s">
        <v>84</v>
      </c>
      <c r="AW537" s="13" t="s">
        <v>34</v>
      </c>
      <c r="AX537" s="13" t="s">
        <v>77</v>
      </c>
      <c r="AY537" s="189" t="s">
        <v>164</v>
      </c>
    </row>
    <row r="538" spans="1:65" s="13" customFormat="1" x14ac:dyDescent="0.2">
      <c r="B538" s="188"/>
      <c r="D538" s="183" t="s">
        <v>177</v>
      </c>
      <c r="E538" s="189" t="s">
        <v>1</v>
      </c>
      <c r="F538" s="190" t="s">
        <v>4452</v>
      </c>
      <c r="H538" s="189" t="s">
        <v>1</v>
      </c>
      <c r="I538" s="191"/>
      <c r="L538" s="188"/>
      <c r="M538" s="192"/>
      <c r="N538" s="193"/>
      <c r="O538" s="193"/>
      <c r="P538" s="193"/>
      <c r="Q538" s="193"/>
      <c r="R538" s="193"/>
      <c r="S538" s="193"/>
      <c r="T538" s="194"/>
      <c r="AT538" s="189" t="s">
        <v>177</v>
      </c>
      <c r="AU538" s="189" t="s">
        <v>86</v>
      </c>
      <c r="AV538" s="13" t="s">
        <v>84</v>
      </c>
      <c r="AW538" s="13" t="s">
        <v>34</v>
      </c>
      <c r="AX538" s="13" t="s">
        <v>77</v>
      </c>
      <c r="AY538" s="189" t="s">
        <v>164</v>
      </c>
    </row>
    <row r="539" spans="1:65" s="13" customFormat="1" x14ac:dyDescent="0.2">
      <c r="B539" s="188"/>
      <c r="D539" s="183" t="s">
        <v>177</v>
      </c>
      <c r="E539" s="189" t="s">
        <v>1</v>
      </c>
      <c r="F539" s="190" t="s">
        <v>4982</v>
      </c>
      <c r="H539" s="189" t="s">
        <v>1</v>
      </c>
      <c r="I539" s="191"/>
      <c r="L539" s="188"/>
      <c r="M539" s="192"/>
      <c r="N539" s="193"/>
      <c r="O539" s="193"/>
      <c r="P539" s="193"/>
      <c r="Q539" s="193"/>
      <c r="R539" s="193"/>
      <c r="S539" s="193"/>
      <c r="T539" s="194"/>
      <c r="AT539" s="189" t="s">
        <v>177</v>
      </c>
      <c r="AU539" s="189" t="s">
        <v>86</v>
      </c>
      <c r="AV539" s="13" t="s">
        <v>84</v>
      </c>
      <c r="AW539" s="13" t="s">
        <v>34</v>
      </c>
      <c r="AX539" s="13" t="s">
        <v>77</v>
      </c>
      <c r="AY539" s="189" t="s">
        <v>164</v>
      </c>
    </row>
    <row r="540" spans="1:65" s="13" customFormat="1" x14ac:dyDescent="0.2">
      <c r="B540" s="188"/>
      <c r="D540" s="183" t="s">
        <v>177</v>
      </c>
      <c r="E540" s="189" t="s">
        <v>1</v>
      </c>
      <c r="F540" s="190" t="s">
        <v>4151</v>
      </c>
      <c r="H540" s="189" t="s">
        <v>1</v>
      </c>
      <c r="I540" s="191"/>
      <c r="L540" s="188"/>
      <c r="M540" s="192"/>
      <c r="N540" s="193"/>
      <c r="O540" s="193"/>
      <c r="P540" s="193"/>
      <c r="Q540" s="193"/>
      <c r="R540" s="193"/>
      <c r="S540" s="193"/>
      <c r="T540" s="194"/>
      <c r="AT540" s="189" t="s">
        <v>177</v>
      </c>
      <c r="AU540" s="189" t="s">
        <v>86</v>
      </c>
      <c r="AV540" s="13" t="s">
        <v>84</v>
      </c>
      <c r="AW540" s="13" t="s">
        <v>34</v>
      </c>
      <c r="AX540" s="13" t="s">
        <v>77</v>
      </c>
      <c r="AY540" s="189" t="s">
        <v>164</v>
      </c>
    </row>
    <row r="541" spans="1:65" s="13" customFormat="1" x14ac:dyDescent="0.2">
      <c r="B541" s="188"/>
      <c r="D541" s="183" t="s">
        <v>177</v>
      </c>
      <c r="E541" s="189" t="s">
        <v>1</v>
      </c>
      <c r="F541" s="190" t="s">
        <v>4983</v>
      </c>
      <c r="H541" s="189" t="s">
        <v>1</v>
      </c>
      <c r="I541" s="191"/>
      <c r="L541" s="188"/>
      <c r="M541" s="192"/>
      <c r="N541" s="193"/>
      <c r="O541" s="193"/>
      <c r="P541" s="193"/>
      <c r="Q541" s="193"/>
      <c r="R541" s="193"/>
      <c r="S541" s="193"/>
      <c r="T541" s="194"/>
      <c r="AT541" s="189" t="s">
        <v>177</v>
      </c>
      <c r="AU541" s="189" t="s">
        <v>86</v>
      </c>
      <c r="AV541" s="13" t="s">
        <v>84</v>
      </c>
      <c r="AW541" s="13" t="s">
        <v>34</v>
      </c>
      <c r="AX541" s="13" t="s">
        <v>77</v>
      </c>
      <c r="AY541" s="189" t="s">
        <v>164</v>
      </c>
    </row>
    <row r="542" spans="1:65" s="14" customFormat="1" x14ac:dyDescent="0.2">
      <c r="B542" s="195"/>
      <c r="D542" s="183" t="s">
        <v>177</v>
      </c>
      <c r="E542" s="196" t="s">
        <v>1</v>
      </c>
      <c r="F542" s="197" t="s">
        <v>5035</v>
      </c>
      <c r="H542" s="198">
        <v>1.7</v>
      </c>
      <c r="I542" s="199"/>
      <c r="L542" s="195"/>
      <c r="M542" s="200"/>
      <c r="N542" s="201"/>
      <c r="O542" s="201"/>
      <c r="P542" s="201"/>
      <c r="Q542" s="201"/>
      <c r="R542" s="201"/>
      <c r="S542" s="201"/>
      <c r="T542" s="202"/>
      <c r="AT542" s="196" t="s">
        <v>177</v>
      </c>
      <c r="AU542" s="196" t="s">
        <v>86</v>
      </c>
      <c r="AV542" s="14" t="s">
        <v>86</v>
      </c>
      <c r="AW542" s="14" t="s">
        <v>34</v>
      </c>
      <c r="AX542" s="14" t="s">
        <v>77</v>
      </c>
      <c r="AY542" s="196" t="s">
        <v>164</v>
      </c>
    </row>
    <row r="543" spans="1:65" s="13" customFormat="1" x14ac:dyDescent="0.2">
      <c r="B543" s="188"/>
      <c r="D543" s="183" t="s">
        <v>177</v>
      </c>
      <c r="E543" s="189" t="s">
        <v>1</v>
      </c>
      <c r="F543" s="190" t="s">
        <v>4985</v>
      </c>
      <c r="H543" s="189" t="s">
        <v>1</v>
      </c>
      <c r="I543" s="191"/>
      <c r="L543" s="188"/>
      <c r="M543" s="192"/>
      <c r="N543" s="193"/>
      <c r="O543" s="193"/>
      <c r="P543" s="193"/>
      <c r="Q543" s="193"/>
      <c r="R543" s="193"/>
      <c r="S543" s="193"/>
      <c r="T543" s="194"/>
      <c r="AT543" s="189" t="s">
        <v>177</v>
      </c>
      <c r="AU543" s="189" t="s">
        <v>86</v>
      </c>
      <c r="AV543" s="13" t="s">
        <v>84</v>
      </c>
      <c r="AW543" s="13" t="s">
        <v>34</v>
      </c>
      <c r="AX543" s="13" t="s">
        <v>77</v>
      </c>
      <c r="AY543" s="189" t="s">
        <v>164</v>
      </c>
    </row>
    <row r="544" spans="1:65" s="13" customFormat="1" x14ac:dyDescent="0.2">
      <c r="B544" s="188"/>
      <c r="D544" s="183" t="s">
        <v>177</v>
      </c>
      <c r="E544" s="189" t="s">
        <v>1</v>
      </c>
      <c r="F544" s="190" t="s">
        <v>4151</v>
      </c>
      <c r="H544" s="189" t="s">
        <v>1</v>
      </c>
      <c r="I544" s="191"/>
      <c r="L544" s="188"/>
      <c r="M544" s="192"/>
      <c r="N544" s="193"/>
      <c r="O544" s="193"/>
      <c r="P544" s="193"/>
      <c r="Q544" s="193"/>
      <c r="R544" s="193"/>
      <c r="S544" s="193"/>
      <c r="T544" s="194"/>
      <c r="AT544" s="189" t="s">
        <v>177</v>
      </c>
      <c r="AU544" s="189" t="s">
        <v>86</v>
      </c>
      <c r="AV544" s="13" t="s">
        <v>84</v>
      </c>
      <c r="AW544" s="13" t="s">
        <v>34</v>
      </c>
      <c r="AX544" s="13" t="s">
        <v>77</v>
      </c>
      <c r="AY544" s="189" t="s">
        <v>164</v>
      </c>
    </row>
    <row r="545" spans="1:65" s="13" customFormat="1" x14ac:dyDescent="0.2">
      <c r="B545" s="188"/>
      <c r="D545" s="183" t="s">
        <v>177</v>
      </c>
      <c r="E545" s="189" t="s">
        <v>1</v>
      </c>
      <c r="F545" s="190" t="s">
        <v>4986</v>
      </c>
      <c r="H545" s="189" t="s">
        <v>1</v>
      </c>
      <c r="I545" s="191"/>
      <c r="L545" s="188"/>
      <c r="M545" s="192"/>
      <c r="N545" s="193"/>
      <c r="O545" s="193"/>
      <c r="P545" s="193"/>
      <c r="Q545" s="193"/>
      <c r="R545" s="193"/>
      <c r="S545" s="193"/>
      <c r="T545" s="194"/>
      <c r="AT545" s="189" t="s">
        <v>177</v>
      </c>
      <c r="AU545" s="189" t="s">
        <v>86</v>
      </c>
      <c r="AV545" s="13" t="s">
        <v>84</v>
      </c>
      <c r="AW545" s="13" t="s">
        <v>34</v>
      </c>
      <c r="AX545" s="13" t="s">
        <v>77</v>
      </c>
      <c r="AY545" s="189" t="s">
        <v>164</v>
      </c>
    </row>
    <row r="546" spans="1:65" s="14" customFormat="1" x14ac:dyDescent="0.2">
      <c r="B546" s="195"/>
      <c r="D546" s="183" t="s">
        <v>177</v>
      </c>
      <c r="E546" s="196" t="s">
        <v>1</v>
      </c>
      <c r="F546" s="197" t="s">
        <v>5036</v>
      </c>
      <c r="H546" s="198">
        <v>3.05</v>
      </c>
      <c r="I546" s="199"/>
      <c r="L546" s="195"/>
      <c r="M546" s="200"/>
      <c r="N546" s="201"/>
      <c r="O546" s="201"/>
      <c r="P546" s="201"/>
      <c r="Q546" s="201"/>
      <c r="R546" s="201"/>
      <c r="S546" s="201"/>
      <c r="T546" s="202"/>
      <c r="AT546" s="196" t="s">
        <v>177</v>
      </c>
      <c r="AU546" s="196" t="s">
        <v>86</v>
      </c>
      <c r="AV546" s="14" t="s">
        <v>86</v>
      </c>
      <c r="AW546" s="14" t="s">
        <v>34</v>
      </c>
      <c r="AX546" s="14" t="s">
        <v>77</v>
      </c>
      <c r="AY546" s="196" t="s">
        <v>164</v>
      </c>
    </row>
    <row r="547" spans="1:65" s="13" customFormat="1" x14ac:dyDescent="0.2">
      <c r="B547" s="188"/>
      <c r="D547" s="183" t="s">
        <v>177</v>
      </c>
      <c r="E547" s="189" t="s">
        <v>1</v>
      </c>
      <c r="F547" s="190" t="s">
        <v>4988</v>
      </c>
      <c r="H547" s="189" t="s">
        <v>1</v>
      </c>
      <c r="I547" s="191"/>
      <c r="L547" s="188"/>
      <c r="M547" s="192"/>
      <c r="N547" s="193"/>
      <c r="O547" s="193"/>
      <c r="P547" s="193"/>
      <c r="Q547" s="193"/>
      <c r="R547" s="193"/>
      <c r="S547" s="193"/>
      <c r="T547" s="194"/>
      <c r="AT547" s="189" t="s">
        <v>177</v>
      </c>
      <c r="AU547" s="189" t="s">
        <v>86</v>
      </c>
      <c r="AV547" s="13" t="s">
        <v>84</v>
      </c>
      <c r="AW547" s="13" t="s">
        <v>34</v>
      </c>
      <c r="AX547" s="13" t="s">
        <v>77</v>
      </c>
      <c r="AY547" s="189" t="s">
        <v>164</v>
      </c>
    </row>
    <row r="548" spans="1:65" s="13" customFormat="1" x14ac:dyDescent="0.2">
      <c r="B548" s="188"/>
      <c r="D548" s="183" t="s">
        <v>177</v>
      </c>
      <c r="E548" s="189" t="s">
        <v>1</v>
      </c>
      <c r="F548" s="190" t="s">
        <v>4151</v>
      </c>
      <c r="H548" s="189" t="s">
        <v>1</v>
      </c>
      <c r="I548" s="191"/>
      <c r="L548" s="188"/>
      <c r="M548" s="192"/>
      <c r="N548" s="193"/>
      <c r="O548" s="193"/>
      <c r="P548" s="193"/>
      <c r="Q548" s="193"/>
      <c r="R548" s="193"/>
      <c r="S548" s="193"/>
      <c r="T548" s="194"/>
      <c r="AT548" s="189" t="s">
        <v>177</v>
      </c>
      <c r="AU548" s="189" t="s">
        <v>86</v>
      </c>
      <c r="AV548" s="13" t="s">
        <v>84</v>
      </c>
      <c r="AW548" s="13" t="s">
        <v>34</v>
      </c>
      <c r="AX548" s="13" t="s">
        <v>77</v>
      </c>
      <c r="AY548" s="189" t="s">
        <v>164</v>
      </c>
    </row>
    <row r="549" spans="1:65" s="13" customFormat="1" x14ac:dyDescent="0.2">
      <c r="B549" s="188"/>
      <c r="D549" s="183" t="s">
        <v>177</v>
      </c>
      <c r="E549" s="189" t="s">
        <v>1</v>
      </c>
      <c r="F549" s="190" t="s">
        <v>4989</v>
      </c>
      <c r="H549" s="189" t="s">
        <v>1</v>
      </c>
      <c r="I549" s="191"/>
      <c r="L549" s="188"/>
      <c r="M549" s="192"/>
      <c r="N549" s="193"/>
      <c r="O549" s="193"/>
      <c r="P549" s="193"/>
      <c r="Q549" s="193"/>
      <c r="R549" s="193"/>
      <c r="S549" s="193"/>
      <c r="T549" s="194"/>
      <c r="AT549" s="189" t="s">
        <v>177</v>
      </c>
      <c r="AU549" s="189" t="s">
        <v>86</v>
      </c>
      <c r="AV549" s="13" t="s">
        <v>84</v>
      </c>
      <c r="AW549" s="13" t="s">
        <v>34</v>
      </c>
      <c r="AX549" s="13" t="s">
        <v>77</v>
      </c>
      <c r="AY549" s="189" t="s">
        <v>164</v>
      </c>
    </row>
    <row r="550" spans="1:65" s="14" customFormat="1" x14ac:dyDescent="0.2">
      <c r="B550" s="195"/>
      <c r="D550" s="183" t="s">
        <v>177</v>
      </c>
      <c r="E550" s="196" t="s">
        <v>1</v>
      </c>
      <c r="F550" s="197" t="s">
        <v>4990</v>
      </c>
      <c r="H550" s="198">
        <v>0.6</v>
      </c>
      <c r="I550" s="199"/>
      <c r="L550" s="195"/>
      <c r="M550" s="200"/>
      <c r="N550" s="201"/>
      <c r="O550" s="201"/>
      <c r="P550" s="201"/>
      <c r="Q550" s="201"/>
      <c r="R550" s="201"/>
      <c r="S550" s="201"/>
      <c r="T550" s="202"/>
      <c r="AT550" s="196" t="s">
        <v>177</v>
      </c>
      <c r="AU550" s="196" t="s">
        <v>86</v>
      </c>
      <c r="AV550" s="14" t="s">
        <v>86</v>
      </c>
      <c r="AW550" s="14" t="s">
        <v>34</v>
      </c>
      <c r="AX550" s="14" t="s">
        <v>77</v>
      </c>
      <c r="AY550" s="196" t="s">
        <v>164</v>
      </c>
    </row>
    <row r="551" spans="1:65" s="15" customFormat="1" x14ac:dyDescent="0.2">
      <c r="B551" s="203"/>
      <c r="D551" s="183" t="s">
        <v>177</v>
      </c>
      <c r="E551" s="204" t="s">
        <v>1</v>
      </c>
      <c r="F551" s="205" t="s">
        <v>184</v>
      </c>
      <c r="H551" s="206">
        <v>5.35</v>
      </c>
      <c r="I551" s="207"/>
      <c r="L551" s="203"/>
      <c r="M551" s="208"/>
      <c r="N551" s="209"/>
      <c r="O551" s="209"/>
      <c r="P551" s="209"/>
      <c r="Q551" s="209"/>
      <c r="R551" s="209"/>
      <c r="S551" s="209"/>
      <c r="T551" s="210"/>
      <c r="AT551" s="204" t="s">
        <v>177</v>
      </c>
      <c r="AU551" s="204" t="s">
        <v>86</v>
      </c>
      <c r="AV551" s="15" t="s">
        <v>172</v>
      </c>
      <c r="AW551" s="15" t="s">
        <v>34</v>
      </c>
      <c r="AX551" s="15" t="s">
        <v>84</v>
      </c>
      <c r="AY551" s="204" t="s">
        <v>164</v>
      </c>
    </row>
    <row r="552" spans="1:65" s="2" customFormat="1" ht="16.5" customHeight="1" x14ac:dyDescent="0.2">
      <c r="A552" s="34"/>
      <c r="B552" s="168"/>
      <c r="C552" s="169" t="s">
        <v>382</v>
      </c>
      <c r="D552" s="214" t="s">
        <v>167</v>
      </c>
      <c r="E552" s="171" t="s">
        <v>5039</v>
      </c>
      <c r="F552" s="172" t="s">
        <v>5040</v>
      </c>
      <c r="G552" s="173" t="s">
        <v>215</v>
      </c>
      <c r="H552" s="174">
        <v>0.1</v>
      </c>
      <c r="I552" s="175"/>
      <c r="J552" s="176">
        <f>ROUND(I552*H552,2)</f>
        <v>0</v>
      </c>
      <c r="K552" s="172" t="s">
        <v>216</v>
      </c>
      <c r="L552" s="35"/>
      <c r="M552" s="177" t="s">
        <v>1</v>
      </c>
      <c r="N552" s="178" t="s">
        <v>42</v>
      </c>
      <c r="O552" s="60"/>
      <c r="P552" s="179">
        <f>O552*H552</f>
        <v>0</v>
      </c>
      <c r="Q552" s="179">
        <v>1.4999999999999999E-4</v>
      </c>
      <c r="R552" s="179">
        <f>Q552*H552</f>
        <v>1.4999999999999999E-5</v>
      </c>
      <c r="S552" s="179">
        <v>0</v>
      </c>
      <c r="T552" s="180">
        <f>S552*H552</f>
        <v>0</v>
      </c>
      <c r="U552" s="34"/>
      <c r="V552" s="34"/>
      <c r="W552" s="34"/>
      <c r="X552" s="34"/>
      <c r="Y552" s="34"/>
      <c r="Z552" s="34"/>
      <c r="AA552" s="34"/>
      <c r="AB552" s="34"/>
      <c r="AC552" s="34"/>
      <c r="AD552" s="34"/>
      <c r="AE552" s="34"/>
      <c r="AR552" s="181" t="s">
        <v>783</v>
      </c>
      <c r="AT552" s="181" t="s">
        <v>167</v>
      </c>
      <c r="AU552" s="181" t="s">
        <v>86</v>
      </c>
      <c r="AY552" s="18" t="s">
        <v>164</v>
      </c>
      <c r="BE552" s="182">
        <f>IF(N552="základní",J552,0)</f>
        <v>0</v>
      </c>
      <c r="BF552" s="182">
        <f>IF(N552="snížená",J552,0)</f>
        <v>0</v>
      </c>
      <c r="BG552" s="182">
        <f>IF(N552="zákl. přenesená",J552,0)</f>
        <v>0</v>
      </c>
      <c r="BH552" s="182">
        <f>IF(N552="sníž. přenesená",J552,0)</f>
        <v>0</v>
      </c>
      <c r="BI552" s="182">
        <f>IF(N552="nulová",J552,0)</f>
        <v>0</v>
      </c>
      <c r="BJ552" s="18" t="s">
        <v>84</v>
      </c>
      <c r="BK552" s="182">
        <f>ROUND(I552*H552,2)</f>
        <v>0</v>
      </c>
      <c r="BL552" s="18" t="s">
        <v>783</v>
      </c>
      <c r="BM552" s="181" t="s">
        <v>5041</v>
      </c>
    </row>
    <row r="553" spans="1:65" s="2" customFormat="1" x14ac:dyDescent="0.2">
      <c r="A553" s="34"/>
      <c r="B553" s="35"/>
      <c r="C553" s="34"/>
      <c r="D553" s="183" t="s">
        <v>174</v>
      </c>
      <c r="E553" s="34"/>
      <c r="F553" s="184" t="s">
        <v>5042</v>
      </c>
      <c r="G553" s="34"/>
      <c r="H553" s="34"/>
      <c r="I553" s="103"/>
      <c r="J553" s="34"/>
      <c r="K553" s="34"/>
      <c r="L553" s="35"/>
      <c r="M553" s="185"/>
      <c r="N553" s="186"/>
      <c r="O553" s="60"/>
      <c r="P553" s="60"/>
      <c r="Q553" s="60"/>
      <c r="R553" s="60"/>
      <c r="S553" s="60"/>
      <c r="T553" s="61"/>
      <c r="U553" s="34"/>
      <c r="V553" s="34"/>
      <c r="W553" s="34"/>
      <c r="X553" s="34"/>
      <c r="Y553" s="34"/>
      <c r="Z553" s="34"/>
      <c r="AA553" s="34"/>
      <c r="AB553" s="34"/>
      <c r="AC553" s="34"/>
      <c r="AD553" s="34"/>
      <c r="AE553" s="34"/>
      <c r="AT553" s="18" t="s">
        <v>174</v>
      </c>
      <c r="AU553" s="18" t="s">
        <v>86</v>
      </c>
    </row>
    <row r="554" spans="1:65" s="13" customFormat="1" x14ac:dyDescent="0.2">
      <c r="B554" s="188"/>
      <c r="D554" s="183" t="s">
        <v>177</v>
      </c>
      <c r="E554" s="189" t="s">
        <v>1</v>
      </c>
      <c r="F554" s="190" t="s">
        <v>2852</v>
      </c>
      <c r="H554" s="189" t="s">
        <v>1</v>
      </c>
      <c r="I554" s="191"/>
      <c r="L554" s="188"/>
      <c r="M554" s="192"/>
      <c r="N554" s="193"/>
      <c r="O554" s="193"/>
      <c r="P554" s="193"/>
      <c r="Q554" s="193"/>
      <c r="R554" s="193"/>
      <c r="S554" s="193"/>
      <c r="T554" s="194"/>
      <c r="AT554" s="189" t="s">
        <v>177</v>
      </c>
      <c r="AU554" s="189" t="s">
        <v>86</v>
      </c>
      <c r="AV554" s="13" t="s">
        <v>84</v>
      </c>
      <c r="AW554" s="13" t="s">
        <v>34</v>
      </c>
      <c r="AX554" s="13" t="s">
        <v>77</v>
      </c>
      <c r="AY554" s="189" t="s">
        <v>164</v>
      </c>
    </row>
    <row r="555" spans="1:65" s="13" customFormat="1" x14ac:dyDescent="0.2">
      <c r="B555" s="188"/>
      <c r="D555" s="183" t="s">
        <v>177</v>
      </c>
      <c r="E555" s="189" t="s">
        <v>1</v>
      </c>
      <c r="F555" s="190" t="s">
        <v>4418</v>
      </c>
      <c r="H555" s="189" t="s">
        <v>1</v>
      </c>
      <c r="I555" s="191"/>
      <c r="L555" s="188"/>
      <c r="M555" s="192"/>
      <c r="N555" s="193"/>
      <c r="O555" s="193"/>
      <c r="P555" s="193"/>
      <c r="Q555" s="193"/>
      <c r="R555" s="193"/>
      <c r="S555" s="193"/>
      <c r="T555" s="194"/>
      <c r="AT555" s="189" t="s">
        <v>177</v>
      </c>
      <c r="AU555" s="189" t="s">
        <v>86</v>
      </c>
      <c r="AV555" s="13" t="s">
        <v>84</v>
      </c>
      <c r="AW555" s="13" t="s">
        <v>34</v>
      </c>
      <c r="AX555" s="13" t="s">
        <v>77</v>
      </c>
      <c r="AY555" s="189" t="s">
        <v>164</v>
      </c>
    </row>
    <row r="556" spans="1:65" s="13" customFormat="1" x14ac:dyDescent="0.2">
      <c r="B556" s="188"/>
      <c r="D556" s="183" t="s">
        <v>177</v>
      </c>
      <c r="E556" s="189" t="s">
        <v>1</v>
      </c>
      <c r="F556" s="190" t="s">
        <v>4419</v>
      </c>
      <c r="H556" s="189" t="s">
        <v>1</v>
      </c>
      <c r="I556" s="191"/>
      <c r="L556" s="188"/>
      <c r="M556" s="192"/>
      <c r="N556" s="193"/>
      <c r="O556" s="193"/>
      <c r="P556" s="193"/>
      <c r="Q556" s="193"/>
      <c r="R556" s="193"/>
      <c r="S556" s="193"/>
      <c r="T556" s="194"/>
      <c r="AT556" s="189" t="s">
        <v>177</v>
      </c>
      <c r="AU556" s="189" t="s">
        <v>86</v>
      </c>
      <c r="AV556" s="13" t="s">
        <v>84</v>
      </c>
      <c r="AW556" s="13" t="s">
        <v>34</v>
      </c>
      <c r="AX556" s="13" t="s">
        <v>77</v>
      </c>
      <c r="AY556" s="189" t="s">
        <v>164</v>
      </c>
    </row>
    <row r="557" spans="1:65" s="13" customFormat="1" x14ac:dyDescent="0.2">
      <c r="B557" s="188"/>
      <c r="D557" s="183" t="s">
        <v>177</v>
      </c>
      <c r="E557" s="189" t="s">
        <v>1</v>
      </c>
      <c r="F557" s="190" t="s">
        <v>4947</v>
      </c>
      <c r="H557" s="189" t="s">
        <v>1</v>
      </c>
      <c r="I557" s="191"/>
      <c r="L557" s="188"/>
      <c r="M557" s="192"/>
      <c r="N557" s="193"/>
      <c r="O557" s="193"/>
      <c r="P557" s="193"/>
      <c r="Q557" s="193"/>
      <c r="R557" s="193"/>
      <c r="S557" s="193"/>
      <c r="T557" s="194"/>
      <c r="AT557" s="189" t="s">
        <v>177</v>
      </c>
      <c r="AU557" s="189" t="s">
        <v>86</v>
      </c>
      <c r="AV557" s="13" t="s">
        <v>84</v>
      </c>
      <c r="AW557" s="13" t="s">
        <v>34</v>
      </c>
      <c r="AX557" s="13" t="s">
        <v>77</v>
      </c>
      <c r="AY557" s="189" t="s">
        <v>164</v>
      </c>
    </row>
    <row r="558" spans="1:65" s="13" customFormat="1" x14ac:dyDescent="0.2">
      <c r="B558" s="188"/>
      <c r="D558" s="183" t="s">
        <v>177</v>
      </c>
      <c r="E558" s="189" t="s">
        <v>1</v>
      </c>
      <c r="F558" s="190" t="s">
        <v>4421</v>
      </c>
      <c r="H558" s="189" t="s">
        <v>1</v>
      </c>
      <c r="I558" s="191"/>
      <c r="L558" s="188"/>
      <c r="M558" s="192"/>
      <c r="N558" s="193"/>
      <c r="O558" s="193"/>
      <c r="P558" s="193"/>
      <c r="Q558" s="193"/>
      <c r="R558" s="193"/>
      <c r="S558" s="193"/>
      <c r="T558" s="194"/>
      <c r="AT558" s="189" t="s">
        <v>177</v>
      </c>
      <c r="AU558" s="189" t="s">
        <v>86</v>
      </c>
      <c r="AV558" s="13" t="s">
        <v>84</v>
      </c>
      <c r="AW558" s="13" t="s">
        <v>34</v>
      </c>
      <c r="AX558" s="13" t="s">
        <v>77</v>
      </c>
      <c r="AY558" s="189" t="s">
        <v>164</v>
      </c>
    </row>
    <row r="559" spans="1:65" s="13" customFormat="1" x14ac:dyDescent="0.2">
      <c r="B559" s="188"/>
      <c r="D559" s="183" t="s">
        <v>177</v>
      </c>
      <c r="E559" s="189" t="s">
        <v>1</v>
      </c>
      <c r="F559" s="190" t="s">
        <v>4448</v>
      </c>
      <c r="H559" s="189" t="s">
        <v>1</v>
      </c>
      <c r="I559" s="191"/>
      <c r="L559" s="188"/>
      <c r="M559" s="192"/>
      <c r="N559" s="193"/>
      <c r="O559" s="193"/>
      <c r="P559" s="193"/>
      <c r="Q559" s="193"/>
      <c r="R559" s="193"/>
      <c r="S559" s="193"/>
      <c r="T559" s="194"/>
      <c r="AT559" s="189" t="s">
        <v>177</v>
      </c>
      <c r="AU559" s="189" t="s">
        <v>86</v>
      </c>
      <c r="AV559" s="13" t="s">
        <v>84</v>
      </c>
      <c r="AW559" s="13" t="s">
        <v>34</v>
      </c>
      <c r="AX559" s="13" t="s">
        <v>77</v>
      </c>
      <c r="AY559" s="189" t="s">
        <v>164</v>
      </c>
    </row>
    <row r="560" spans="1:65" s="13" customFormat="1" x14ac:dyDescent="0.2">
      <c r="B560" s="188"/>
      <c r="D560" s="183" t="s">
        <v>177</v>
      </c>
      <c r="E560" s="189" t="s">
        <v>1</v>
      </c>
      <c r="F560" s="190" t="s">
        <v>4995</v>
      </c>
      <c r="H560" s="189" t="s">
        <v>1</v>
      </c>
      <c r="I560" s="191"/>
      <c r="L560" s="188"/>
      <c r="M560" s="192"/>
      <c r="N560" s="193"/>
      <c r="O560" s="193"/>
      <c r="P560" s="193"/>
      <c r="Q560" s="193"/>
      <c r="R560" s="193"/>
      <c r="S560" s="193"/>
      <c r="T560" s="194"/>
      <c r="AT560" s="189" t="s">
        <v>177</v>
      </c>
      <c r="AU560" s="189" t="s">
        <v>86</v>
      </c>
      <c r="AV560" s="13" t="s">
        <v>84</v>
      </c>
      <c r="AW560" s="13" t="s">
        <v>34</v>
      </c>
      <c r="AX560" s="13" t="s">
        <v>77</v>
      </c>
      <c r="AY560" s="189" t="s">
        <v>164</v>
      </c>
    </row>
    <row r="561" spans="1:65" s="13" customFormat="1" x14ac:dyDescent="0.2">
      <c r="B561" s="188"/>
      <c r="D561" s="183" t="s">
        <v>177</v>
      </c>
      <c r="E561" s="189" t="s">
        <v>1</v>
      </c>
      <c r="F561" s="190" t="s">
        <v>4996</v>
      </c>
      <c r="H561" s="189" t="s">
        <v>1</v>
      </c>
      <c r="I561" s="191"/>
      <c r="L561" s="188"/>
      <c r="M561" s="192"/>
      <c r="N561" s="193"/>
      <c r="O561" s="193"/>
      <c r="P561" s="193"/>
      <c r="Q561" s="193"/>
      <c r="R561" s="193"/>
      <c r="S561" s="193"/>
      <c r="T561" s="194"/>
      <c r="AT561" s="189" t="s">
        <v>177</v>
      </c>
      <c r="AU561" s="189" t="s">
        <v>86</v>
      </c>
      <c r="AV561" s="13" t="s">
        <v>84</v>
      </c>
      <c r="AW561" s="13" t="s">
        <v>34</v>
      </c>
      <c r="AX561" s="13" t="s">
        <v>77</v>
      </c>
      <c r="AY561" s="189" t="s">
        <v>164</v>
      </c>
    </row>
    <row r="562" spans="1:65" s="13" customFormat="1" x14ac:dyDescent="0.2">
      <c r="B562" s="188"/>
      <c r="D562" s="183" t="s">
        <v>177</v>
      </c>
      <c r="E562" s="189" t="s">
        <v>1</v>
      </c>
      <c r="F562" s="190" t="s">
        <v>4997</v>
      </c>
      <c r="H562" s="189" t="s">
        <v>1</v>
      </c>
      <c r="I562" s="191"/>
      <c r="L562" s="188"/>
      <c r="M562" s="192"/>
      <c r="N562" s="193"/>
      <c r="O562" s="193"/>
      <c r="P562" s="193"/>
      <c r="Q562" s="193"/>
      <c r="R562" s="193"/>
      <c r="S562" s="193"/>
      <c r="T562" s="194"/>
      <c r="AT562" s="189" t="s">
        <v>177</v>
      </c>
      <c r="AU562" s="189" t="s">
        <v>86</v>
      </c>
      <c r="AV562" s="13" t="s">
        <v>84</v>
      </c>
      <c r="AW562" s="13" t="s">
        <v>34</v>
      </c>
      <c r="AX562" s="13" t="s">
        <v>77</v>
      </c>
      <c r="AY562" s="189" t="s">
        <v>164</v>
      </c>
    </row>
    <row r="563" spans="1:65" s="14" customFormat="1" x14ac:dyDescent="0.2">
      <c r="B563" s="195"/>
      <c r="D563" s="183" t="s">
        <v>177</v>
      </c>
      <c r="E563" s="196" t="s">
        <v>1</v>
      </c>
      <c r="F563" s="197" t="s">
        <v>5043</v>
      </c>
      <c r="H563" s="198">
        <v>0.1</v>
      </c>
      <c r="I563" s="199"/>
      <c r="L563" s="195"/>
      <c r="M563" s="200"/>
      <c r="N563" s="201"/>
      <c r="O563" s="201"/>
      <c r="P563" s="201"/>
      <c r="Q563" s="201"/>
      <c r="R563" s="201"/>
      <c r="S563" s="201"/>
      <c r="T563" s="202"/>
      <c r="AT563" s="196" t="s">
        <v>177</v>
      </c>
      <c r="AU563" s="196" t="s">
        <v>86</v>
      </c>
      <c r="AV563" s="14" t="s">
        <v>86</v>
      </c>
      <c r="AW563" s="14" t="s">
        <v>34</v>
      </c>
      <c r="AX563" s="14" t="s">
        <v>77</v>
      </c>
      <c r="AY563" s="196" t="s">
        <v>164</v>
      </c>
    </row>
    <row r="564" spans="1:65" s="15" customFormat="1" x14ac:dyDescent="0.2">
      <c r="B564" s="203"/>
      <c r="D564" s="183" t="s">
        <v>177</v>
      </c>
      <c r="E564" s="204" t="s">
        <v>1</v>
      </c>
      <c r="F564" s="205" t="s">
        <v>184</v>
      </c>
      <c r="H564" s="206">
        <v>0.1</v>
      </c>
      <c r="I564" s="207"/>
      <c r="L564" s="203"/>
      <c r="M564" s="208"/>
      <c r="N564" s="209"/>
      <c r="O564" s="209"/>
      <c r="P564" s="209"/>
      <c r="Q564" s="209"/>
      <c r="R564" s="209"/>
      <c r="S564" s="209"/>
      <c r="T564" s="210"/>
      <c r="AT564" s="204" t="s">
        <v>177</v>
      </c>
      <c r="AU564" s="204" t="s">
        <v>86</v>
      </c>
      <c r="AV564" s="15" t="s">
        <v>172</v>
      </c>
      <c r="AW564" s="15" t="s">
        <v>34</v>
      </c>
      <c r="AX564" s="15" t="s">
        <v>84</v>
      </c>
      <c r="AY564" s="204" t="s">
        <v>164</v>
      </c>
    </row>
    <row r="565" spans="1:65" s="2" customFormat="1" ht="16.5" customHeight="1" x14ac:dyDescent="0.2">
      <c r="A565" s="34"/>
      <c r="B565" s="168"/>
      <c r="C565" s="223" t="s">
        <v>387</v>
      </c>
      <c r="D565" s="235" t="s">
        <v>326</v>
      </c>
      <c r="E565" s="225" t="s">
        <v>5044</v>
      </c>
      <c r="F565" s="226" t="s">
        <v>3845</v>
      </c>
      <c r="G565" s="227" t="s">
        <v>215</v>
      </c>
      <c r="H565" s="228">
        <v>0.1</v>
      </c>
      <c r="I565" s="229"/>
      <c r="J565" s="230">
        <f>ROUND(I565*H565,2)</f>
        <v>0</v>
      </c>
      <c r="K565" s="226" t="s">
        <v>171</v>
      </c>
      <c r="L565" s="231"/>
      <c r="M565" s="232" t="s">
        <v>1</v>
      </c>
      <c r="N565" s="233" t="s">
        <v>42</v>
      </c>
      <c r="O565" s="60"/>
      <c r="P565" s="179">
        <f>O565*H565</f>
        <v>0</v>
      </c>
      <c r="Q565" s="179">
        <v>3.3050000000000003E-2</v>
      </c>
      <c r="R565" s="179">
        <f>Q565*H565</f>
        <v>3.3050000000000006E-3</v>
      </c>
      <c r="S565" s="179">
        <v>0</v>
      </c>
      <c r="T565" s="180">
        <f>S565*H565</f>
        <v>0</v>
      </c>
      <c r="U565" s="34"/>
      <c r="V565" s="34"/>
      <c r="W565" s="34"/>
      <c r="X565" s="34"/>
      <c r="Y565" s="34"/>
      <c r="Z565" s="34"/>
      <c r="AA565" s="34"/>
      <c r="AB565" s="34"/>
      <c r="AC565" s="34"/>
      <c r="AD565" s="34"/>
      <c r="AE565" s="34"/>
      <c r="AR565" s="181" t="s">
        <v>1049</v>
      </c>
      <c r="AT565" s="181" t="s">
        <v>326</v>
      </c>
      <c r="AU565" s="181" t="s">
        <v>86</v>
      </c>
      <c r="AY565" s="18" t="s">
        <v>164</v>
      </c>
      <c r="BE565" s="182">
        <f>IF(N565="základní",J565,0)</f>
        <v>0</v>
      </c>
      <c r="BF565" s="182">
        <f>IF(N565="snížená",J565,0)</f>
        <v>0</v>
      </c>
      <c r="BG565" s="182">
        <f>IF(N565="zákl. přenesená",J565,0)</f>
        <v>0</v>
      </c>
      <c r="BH565" s="182">
        <f>IF(N565="sníž. přenesená",J565,0)</f>
        <v>0</v>
      </c>
      <c r="BI565" s="182">
        <f>IF(N565="nulová",J565,0)</f>
        <v>0</v>
      </c>
      <c r="BJ565" s="18" t="s">
        <v>84</v>
      </c>
      <c r="BK565" s="182">
        <f>ROUND(I565*H565,2)</f>
        <v>0</v>
      </c>
      <c r="BL565" s="18" t="s">
        <v>1049</v>
      </c>
      <c r="BM565" s="181" t="s">
        <v>5045</v>
      </c>
    </row>
    <row r="566" spans="1:65" s="2" customFormat="1" x14ac:dyDescent="0.2">
      <c r="A566" s="34"/>
      <c r="B566" s="35"/>
      <c r="C566" s="34"/>
      <c r="D566" s="183" t="s">
        <v>174</v>
      </c>
      <c r="E566" s="34"/>
      <c r="F566" s="184" t="s">
        <v>3845</v>
      </c>
      <c r="G566" s="34"/>
      <c r="H566" s="34"/>
      <c r="I566" s="103"/>
      <c r="J566" s="34"/>
      <c r="K566" s="34"/>
      <c r="L566" s="35"/>
      <c r="M566" s="185"/>
      <c r="N566" s="186"/>
      <c r="O566" s="60"/>
      <c r="P566" s="60"/>
      <c r="Q566" s="60"/>
      <c r="R566" s="60"/>
      <c r="S566" s="60"/>
      <c r="T566" s="61"/>
      <c r="U566" s="34"/>
      <c r="V566" s="34"/>
      <c r="W566" s="34"/>
      <c r="X566" s="34"/>
      <c r="Y566" s="34"/>
      <c r="Z566" s="34"/>
      <c r="AA566" s="34"/>
      <c r="AB566" s="34"/>
      <c r="AC566" s="34"/>
      <c r="AD566" s="34"/>
      <c r="AE566" s="34"/>
      <c r="AT566" s="18" t="s">
        <v>174</v>
      </c>
      <c r="AU566" s="18" t="s">
        <v>86</v>
      </c>
    </row>
    <row r="567" spans="1:65" s="13" customFormat="1" x14ac:dyDescent="0.2">
      <c r="B567" s="188"/>
      <c r="D567" s="183" t="s">
        <v>177</v>
      </c>
      <c r="E567" s="189" t="s">
        <v>1</v>
      </c>
      <c r="F567" s="190" t="s">
        <v>2852</v>
      </c>
      <c r="H567" s="189" t="s">
        <v>1</v>
      </c>
      <c r="I567" s="191"/>
      <c r="L567" s="188"/>
      <c r="M567" s="192"/>
      <c r="N567" s="193"/>
      <c r="O567" s="193"/>
      <c r="P567" s="193"/>
      <c r="Q567" s="193"/>
      <c r="R567" s="193"/>
      <c r="S567" s="193"/>
      <c r="T567" s="194"/>
      <c r="AT567" s="189" t="s">
        <v>177</v>
      </c>
      <c r="AU567" s="189" t="s">
        <v>86</v>
      </c>
      <c r="AV567" s="13" t="s">
        <v>84</v>
      </c>
      <c r="AW567" s="13" t="s">
        <v>34</v>
      </c>
      <c r="AX567" s="13" t="s">
        <v>77</v>
      </c>
      <c r="AY567" s="189" t="s">
        <v>164</v>
      </c>
    </row>
    <row r="568" spans="1:65" s="13" customFormat="1" x14ac:dyDescent="0.2">
      <c r="B568" s="188"/>
      <c r="D568" s="183" t="s">
        <v>177</v>
      </c>
      <c r="E568" s="189" t="s">
        <v>1</v>
      </c>
      <c r="F568" s="190" t="s">
        <v>4418</v>
      </c>
      <c r="H568" s="189" t="s">
        <v>1</v>
      </c>
      <c r="I568" s="191"/>
      <c r="L568" s="188"/>
      <c r="M568" s="192"/>
      <c r="N568" s="193"/>
      <c r="O568" s="193"/>
      <c r="P568" s="193"/>
      <c r="Q568" s="193"/>
      <c r="R568" s="193"/>
      <c r="S568" s="193"/>
      <c r="T568" s="194"/>
      <c r="AT568" s="189" t="s">
        <v>177</v>
      </c>
      <c r="AU568" s="189" t="s">
        <v>86</v>
      </c>
      <c r="AV568" s="13" t="s">
        <v>84</v>
      </c>
      <c r="AW568" s="13" t="s">
        <v>34</v>
      </c>
      <c r="AX568" s="13" t="s">
        <v>77</v>
      </c>
      <c r="AY568" s="189" t="s">
        <v>164</v>
      </c>
    </row>
    <row r="569" spans="1:65" s="13" customFormat="1" x14ac:dyDescent="0.2">
      <c r="B569" s="188"/>
      <c r="D569" s="183" t="s">
        <v>177</v>
      </c>
      <c r="E569" s="189" t="s">
        <v>1</v>
      </c>
      <c r="F569" s="190" t="s">
        <v>4419</v>
      </c>
      <c r="H569" s="189" t="s">
        <v>1</v>
      </c>
      <c r="I569" s="191"/>
      <c r="L569" s="188"/>
      <c r="M569" s="192"/>
      <c r="N569" s="193"/>
      <c r="O569" s="193"/>
      <c r="P569" s="193"/>
      <c r="Q569" s="193"/>
      <c r="R569" s="193"/>
      <c r="S569" s="193"/>
      <c r="T569" s="194"/>
      <c r="AT569" s="189" t="s">
        <v>177</v>
      </c>
      <c r="AU569" s="189" t="s">
        <v>86</v>
      </c>
      <c r="AV569" s="13" t="s">
        <v>84</v>
      </c>
      <c r="AW569" s="13" t="s">
        <v>34</v>
      </c>
      <c r="AX569" s="13" t="s">
        <v>77</v>
      </c>
      <c r="AY569" s="189" t="s">
        <v>164</v>
      </c>
    </row>
    <row r="570" spans="1:65" s="13" customFormat="1" x14ac:dyDescent="0.2">
      <c r="B570" s="188"/>
      <c r="D570" s="183" t="s">
        <v>177</v>
      </c>
      <c r="E570" s="189" t="s">
        <v>1</v>
      </c>
      <c r="F570" s="190" t="s">
        <v>4947</v>
      </c>
      <c r="H570" s="189" t="s">
        <v>1</v>
      </c>
      <c r="I570" s="191"/>
      <c r="L570" s="188"/>
      <c r="M570" s="192"/>
      <c r="N570" s="193"/>
      <c r="O570" s="193"/>
      <c r="P570" s="193"/>
      <c r="Q570" s="193"/>
      <c r="R570" s="193"/>
      <c r="S570" s="193"/>
      <c r="T570" s="194"/>
      <c r="AT570" s="189" t="s">
        <v>177</v>
      </c>
      <c r="AU570" s="189" t="s">
        <v>86</v>
      </c>
      <c r="AV570" s="13" t="s">
        <v>84</v>
      </c>
      <c r="AW570" s="13" t="s">
        <v>34</v>
      </c>
      <c r="AX570" s="13" t="s">
        <v>77</v>
      </c>
      <c r="AY570" s="189" t="s">
        <v>164</v>
      </c>
    </row>
    <row r="571" spans="1:65" s="13" customFormat="1" x14ac:dyDescent="0.2">
      <c r="B571" s="188"/>
      <c r="D571" s="183" t="s">
        <v>177</v>
      </c>
      <c r="E571" s="189" t="s">
        <v>1</v>
      </c>
      <c r="F571" s="190" t="s">
        <v>4421</v>
      </c>
      <c r="H571" s="189" t="s">
        <v>1</v>
      </c>
      <c r="I571" s="191"/>
      <c r="L571" s="188"/>
      <c r="M571" s="192"/>
      <c r="N571" s="193"/>
      <c r="O571" s="193"/>
      <c r="P571" s="193"/>
      <c r="Q571" s="193"/>
      <c r="R571" s="193"/>
      <c r="S571" s="193"/>
      <c r="T571" s="194"/>
      <c r="AT571" s="189" t="s">
        <v>177</v>
      </c>
      <c r="AU571" s="189" t="s">
        <v>86</v>
      </c>
      <c r="AV571" s="13" t="s">
        <v>84</v>
      </c>
      <c r="AW571" s="13" t="s">
        <v>34</v>
      </c>
      <c r="AX571" s="13" t="s">
        <v>77</v>
      </c>
      <c r="AY571" s="189" t="s">
        <v>164</v>
      </c>
    </row>
    <row r="572" spans="1:65" s="13" customFormat="1" x14ac:dyDescent="0.2">
      <c r="B572" s="188"/>
      <c r="D572" s="183" t="s">
        <v>177</v>
      </c>
      <c r="E572" s="189" t="s">
        <v>1</v>
      </c>
      <c r="F572" s="190" t="s">
        <v>4452</v>
      </c>
      <c r="H572" s="189" t="s">
        <v>1</v>
      </c>
      <c r="I572" s="191"/>
      <c r="L572" s="188"/>
      <c r="M572" s="192"/>
      <c r="N572" s="193"/>
      <c r="O572" s="193"/>
      <c r="P572" s="193"/>
      <c r="Q572" s="193"/>
      <c r="R572" s="193"/>
      <c r="S572" s="193"/>
      <c r="T572" s="194"/>
      <c r="AT572" s="189" t="s">
        <v>177</v>
      </c>
      <c r="AU572" s="189" t="s">
        <v>86</v>
      </c>
      <c r="AV572" s="13" t="s">
        <v>84</v>
      </c>
      <c r="AW572" s="13" t="s">
        <v>34</v>
      </c>
      <c r="AX572" s="13" t="s">
        <v>77</v>
      </c>
      <c r="AY572" s="189" t="s">
        <v>164</v>
      </c>
    </row>
    <row r="573" spans="1:65" s="13" customFormat="1" x14ac:dyDescent="0.2">
      <c r="B573" s="188"/>
      <c r="D573" s="183" t="s">
        <v>177</v>
      </c>
      <c r="E573" s="189" t="s">
        <v>1</v>
      </c>
      <c r="F573" s="190" t="s">
        <v>4995</v>
      </c>
      <c r="H573" s="189" t="s">
        <v>1</v>
      </c>
      <c r="I573" s="191"/>
      <c r="L573" s="188"/>
      <c r="M573" s="192"/>
      <c r="N573" s="193"/>
      <c r="O573" s="193"/>
      <c r="P573" s="193"/>
      <c r="Q573" s="193"/>
      <c r="R573" s="193"/>
      <c r="S573" s="193"/>
      <c r="T573" s="194"/>
      <c r="AT573" s="189" t="s">
        <v>177</v>
      </c>
      <c r="AU573" s="189" t="s">
        <v>86</v>
      </c>
      <c r="AV573" s="13" t="s">
        <v>84</v>
      </c>
      <c r="AW573" s="13" t="s">
        <v>34</v>
      </c>
      <c r="AX573" s="13" t="s">
        <v>77</v>
      </c>
      <c r="AY573" s="189" t="s">
        <v>164</v>
      </c>
    </row>
    <row r="574" spans="1:65" s="13" customFormat="1" x14ac:dyDescent="0.2">
      <c r="B574" s="188"/>
      <c r="D574" s="183" t="s">
        <v>177</v>
      </c>
      <c r="E574" s="189" t="s">
        <v>1</v>
      </c>
      <c r="F574" s="190" t="s">
        <v>4996</v>
      </c>
      <c r="H574" s="189" t="s">
        <v>1</v>
      </c>
      <c r="I574" s="191"/>
      <c r="L574" s="188"/>
      <c r="M574" s="192"/>
      <c r="N574" s="193"/>
      <c r="O574" s="193"/>
      <c r="P574" s="193"/>
      <c r="Q574" s="193"/>
      <c r="R574" s="193"/>
      <c r="S574" s="193"/>
      <c r="T574" s="194"/>
      <c r="AT574" s="189" t="s">
        <v>177</v>
      </c>
      <c r="AU574" s="189" t="s">
        <v>86</v>
      </c>
      <c r="AV574" s="13" t="s">
        <v>84</v>
      </c>
      <c r="AW574" s="13" t="s">
        <v>34</v>
      </c>
      <c r="AX574" s="13" t="s">
        <v>77</v>
      </c>
      <c r="AY574" s="189" t="s">
        <v>164</v>
      </c>
    </row>
    <row r="575" spans="1:65" s="13" customFormat="1" x14ac:dyDescent="0.2">
      <c r="B575" s="188"/>
      <c r="D575" s="183" t="s">
        <v>177</v>
      </c>
      <c r="E575" s="189" t="s">
        <v>1</v>
      </c>
      <c r="F575" s="190" t="s">
        <v>4997</v>
      </c>
      <c r="H575" s="189" t="s">
        <v>1</v>
      </c>
      <c r="I575" s="191"/>
      <c r="L575" s="188"/>
      <c r="M575" s="192"/>
      <c r="N575" s="193"/>
      <c r="O575" s="193"/>
      <c r="P575" s="193"/>
      <c r="Q575" s="193"/>
      <c r="R575" s="193"/>
      <c r="S575" s="193"/>
      <c r="T575" s="194"/>
      <c r="AT575" s="189" t="s">
        <v>177</v>
      </c>
      <c r="AU575" s="189" t="s">
        <v>86</v>
      </c>
      <c r="AV575" s="13" t="s">
        <v>84</v>
      </c>
      <c r="AW575" s="13" t="s">
        <v>34</v>
      </c>
      <c r="AX575" s="13" t="s">
        <v>77</v>
      </c>
      <c r="AY575" s="189" t="s">
        <v>164</v>
      </c>
    </row>
    <row r="576" spans="1:65" s="14" customFormat="1" x14ac:dyDescent="0.2">
      <c r="B576" s="195"/>
      <c r="D576" s="183" t="s">
        <v>177</v>
      </c>
      <c r="E576" s="196" t="s">
        <v>1</v>
      </c>
      <c r="F576" s="197" t="s">
        <v>5043</v>
      </c>
      <c r="H576" s="198">
        <v>0.1</v>
      </c>
      <c r="I576" s="199"/>
      <c r="L576" s="195"/>
      <c r="M576" s="200"/>
      <c r="N576" s="201"/>
      <c r="O576" s="201"/>
      <c r="P576" s="201"/>
      <c r="Q576" s="201"/>
      <c r="R576" s="201"/>
      <c r="S576" s="201"/>
      <c r="T576" s="202"/>
      <c r="AT576" s="196" t="s">
        <v>177</v>
      </c>
      <c r="AU576" s="196" t="s">
        <v>86</v>
      </c>
      <c r="AV576" s="14" t="s">
        <v>86</v>
      </c>
      <c r="AW576" s="14" t="s">
        <v>34</v>
      </c>
      <c r="AX576" s="14" t="s">
        <v>77</v>
      </c>
      <c r="AY576" s="196" t="s">
        <v>164</v>
      </c>
    </row>
    <row r="577" spans="1:65" s="15" customFormat="1" x14ac:dyDescent="0.2">
      <c r="B577" s="203"/>
      <c r="D577" s="183" t="s">
        <v>177</v>
      </c>
      <c r="E577" s="204" t="s">
        <v>1</v>
      </c>
      <c r="F577" s="205" t="s">
        <v>184</v>
      </c>
      <c r="H577" s="206">
        <v>0.1</v>
      </c>
      <c r="I577" s="207"/>
      <c r="L577" s="203"/>
      <c r="M577" s="208"/>
      <c r="N577" s="209"/>
      <c r="O577" s="209"/>
      <c r="P577" s="209"/>
      <c r="Q577" s="209"/>
      <c r="R577" s="209"/>
      <c r="S577" s="209"/>
      <c r="T577" s="210"/>
      <c r="AT577" s="204" t="s">
        <v>177</v>
      </c>
      <c r="AU577" s="204" t="s">
        <v>86</v>
      </c>
      <c r="AV577" s="15" t="s">
        <v>172</v>
      </c>
      <c r="AW577" s="15" t="s">
        <v>34</v>
      </c>
      <c r="AX577" s="15" t="s">
        <v>84</v>
      </c>
      <c r="AY577" s="204" t="s">
        <v>164</v>
      </c>
    </row>
    <row r="578" spans="1:65" s="2" customFormat="1" ht="16.5" customHeight="1" x14ac:dyDescent="0.2">
      <c r="A578" s="34"/>
      <c r="B578" s="168"/>
      <c r="C578" s="169" t="s">
        <v>396</v>
      </c>
      <c r="D578" s="214" t="s">
        <v>167</v>
      </c>
      <c r="E578" s="171" t="s">
        <v>4672</v>
      </c>
      <c r="F578" s="172" t="s">
        <v>5046</v>
      </c>
      <c r="G578" s="173" t="s">
        <v>587</v>
      </c>
      <c r="H578" s="174">
        <v>2</v>
      </c>
      <c r="I578" s="175"/>
      <c r="J578" s="176">
        <f>ROUND(I578*H578,2)</f>
        <v>0</v>
      </c>
      <c r="K578" s="172" t="s">
        <v>216</v>
      </c>
      <c r="L578" s="35"/>
      <c r="M578" s="177" t="s">
        <v>1</v>
      </c>
      <c r="N578" s="178" t="s">
        <v>42</v>
      </c>
      <c r="O578" s="60"/>
      <c r="P578" s="179">
        <f>O578*H578</f>
        <v>0</v>
      </c>
      <c r="Q578" s="179">
        <v>2.2000000000000001E-4</v>
      </c>
      <c r="R578" s="179">
        <f>Q578*H578</f>
        <v>4.4000000000000002E-4</v>
      </c>
      <c r="S578" s="179">
        <v>0</v>
      </c>
      <c r="T578" s="180">
        <f>S578*H578</f>
        <v>0</v>
      </c>
      <c r="U578" s="34"/>
      <c r="V578" s="34"/>
      <c r="W578" s="34"/>
      <c r="X578" s="34"/>
      <c r="Y578" s="34"/>
      <c r="Z578" s="34"/>
      <c r="AA578" s="34"/>
      <c r="AB578" s="34"/>
      <c r="AC578" s="34"/>
      <c r="AD578" s="34"/>
      <c r="AE578" s="34"/>
      <c r="AR578" s="181" t="s">
        <v>783</v>
      </c>
      <c r="AT578" s="181" t="s">
        <v>167</v>
      </c>
      <c r="AU578" s="181" t="s">
        <v>86</v>
      </c>
      <c r="AY578" s="18" t="s">
        <v>164</v>
      </c>
      <c r="BE578" s="182">
        <f>IF(N578="základní",J578,0)</f>
        <v>0</v>
      </c>
      <c r="BF578" s="182">
        <f>IF(N578="snížená",J578,0)</f>
        <v>0</v>
      </c>
      <c r="BG578" s="182">
        <f>IF(N578="zákl. přenesená",J578,0)</f>
        <v>0</v>
      </c>
      <c r="BH578" s="182">
        <f>IF(N578="sníž. přenesená",J578,0)</f>
        <v>0</v>
      </c>
      <c r="BI578" s="182">
        <f>IF(N578="nulová",J578,0)</f>
        <v>0</v>
      </c>
      <c r="BJ578" s="18" t="s">
        <v>84</v>
      </c>
      <c r="BK578" s="182">
        <f>ROUND(I578*H578,2)</f>
        <v>0</v>
      </c>
      <c r="BL578" s="18" t="s">
        <v>783</v>
      </c>
      <c r="BM578" s="181" t="s">
        <v>5047</v>
      </c>
    </row>
    <row r="579" spans="1:65" s="2" customFormat="1" x14ac:dyDescent="0.2">
      <c r="A579" s="34"/>
      <c r="B579" s="35"/>
      <c r="C579" s="34"/>
      <c r="D579" s="183" t="s">
        <v>174</v>
      </c>
      <c r="E579" s="34"/>
      <c r="F579" s="184" t="s">
        <v>5048</v>
      </c>
      <c r="G579" s="34"/>
      <c r="H579" s="34"/>
      <c r="I579" s="103"/>
      <c r="J579" s="34"/>
      <c r="K579" s="34"/>
      <c r="L579" s="35"/>
      <c r="M579" s="185"/>
      <c r="N579" s="186"/>
      <c r="O579" s="60"/>
      <c r="P579" s="60"/>
      <c r="Q579" s="60"/>
      <c r="R579" s="60"/>
      <c r="S579" s="60"/>
      <c r="T579" s="61"/>
      <c r="U579" s="34"/>
      <c r="V579" s="34"/>
      <c r="W579" s="34"/>
      <c r="X579" s="34"/>
      <c r="Y579" s="34"/>
      <c r="Z579" s="34"/>
      <c r="AA579" s="34"/>
      <c r="AB579" s="34"/>
      <c r="AC579" s="34"/>
      <c r="AD579" s="34"/>
      <c r="AE579" s="34"/>
      <c r="AT579" s="18" t="s">
        <v>174</v>
      </c>
      <c r="AU579" s="18" t="s">
        <v>86</v>
      </c>
    </row>
    <row r="580" spans="1:65" s="13" customFormat="1" x14ac:dyDescent="0.2">
      <c r="B580" s="188"/>
      <c r="D580" s="183" t="s">
        <v>177</v>
      </c>
      <c r="E580" s="189" t="s">
        <v>1</v>
      </c>
      <c r="F580" s="190" t="s">
        <v>2852</v>
      </c>
      <c r="H580" s="189" t="s">
        <v>1</v>
      </c>
      <c r="I580" s="191"/>
      <c r="L580" s="188"/>
      <c r="M580" s="192"/>
      <c r="N580" s="193"/>
      <c r="O580" s="193"/>
      <c r="P580" s="193"/>
      <c r="Q580" s="193"/>
      <c r="R580" s="193"/>
      <c r="S580" s="193"/>
      <c r="T580" s="194"/>
      <c r="AT580" s="189" t="s">
        <v>177</v>
      </c>
      <c r="AU580" s="189" t="s">
        <v>86</v>
      </c>
      <c r="AV580" s="13" t="s">
        <v>84</v>
      </c>
      <c r="AW580" s="13" t="s">
        <v>34</v>
      </c>
      <c r="AX580" s="13" t="s">
        <v>77</v>
      </c>
      <c r="AY580" s="189" t="s">
        <v>164</v>
      </c>
    </row>
    <row r="581" spans="1:65" s="13" customFormat="1" x14ac:dyDescent="0.2">
      <c r="B581" s="188"/>
      <c r="D581" s="183" t="s">
        <v>177</v>
      </c>
      <c r="E581" s="189" t="s">
        <v>1</v>
      </c>
      <c r="F581" s="190" t="s">
        <v>4418</v>
      </c>
      <c r="H581" s="189" t="s">
        <v>1</v>
      </c>
      <c r="I581" s="191"/>
      <c r="L581" s="188"/>
      <c r="M581" s="192"/>
      <c r="N581" s="193"/>
      <c r="O581" s="193"/>
      <c r="P581" s="193"/>
      <c r="Q581" s="193"/>
      <c r="R581" s="193"/>
      <c r="S581" s="193"/>
      <c r="T581" s="194"/>
      <c r="AT581" s="189" t="s">
        <v>177</v>
      </c>
      <c r="AU581" s="189" t="s">
        <v>86</v>
      </c>
      <c r="AV581" s="13" t="s">
        <v>84</v>
      </c>
      <c r="AW581" s="13" t="s">
        <v>34</v>
      </c>
      <c r="AX581" s="13" t="s">
        <v>77</v>
      </c>
      <c r="AY581" s="189" t="s">
        <v>164</v>
      </c>
    </row>
    <row r="582" spans="1:65" s="13" customFormat="1" x14ac:dyDescent="0.2">
      <c r="B582" s="188"/>
      <c r="D582" s="183" t="s">
        <v>177</v>
      </c>
      <c r="E582" s="189" t="s">
        <v>1</v>
      </c>
      <c r="F582" s="190" t="s">
        <v>4419</v>
      </c>
      <c r="H582" s="189" t="s">
        <v>1</v>
      </c>
      <c r="I582" s="191"/>
      <c r="L582" s="188"/>
      <c r="M582" s="192"/>
      <c r="N582" s="193"/>
      <c r="O582" s="193"/>
      <c r="P582" s="193"/>
      <c r="Q582" s="193"/>
      <c r="R582" s="193"/>
      <c r="S582" s="193"/>
      <c r="T582" s="194"/>
      <c r="AT582" s="189" t="s">
        <v>177</v>
      </c>
      <c r="AU582" s="189" t="s">
        <v>86</v>
      </c>
      <c r="AV582" s="13" t="s">
        <v>84</v>
      </c>
      <c r="AW582" s="13" t="s">
        <v>34</v>
      </c>
      <c r="AX582" s="13" t="s">
        <v>77</v>
      </c>
      <c r="AY582" s="189" t="s">
        <v>164</v>
      </c>
    </row>
    <row r="583" spans="1:65" s="13" customFormat="1" x14ac:dyDescent="0.2">
      <c r="B583" s="188"/>
      <c r="D583" s="183" t="s">
        <v>177</v>
      </c>
      <c r="E583" s="189" t="s">
        <v>1</v>
      </c>
      <c r="F583" s="190" t="s">
        <v>4947</v>
      </c>
      <c r="H583" s="189" t="s">
        <v>1</v>
      </c>
      <c r="I583" s="191"/>
      <c r="L583" s="188"/>
      <c r="M583" s="192"/>
      <c r="N583" s="193"/>
      <c r="O583" s="193"/>
      <c r="P583" s="193"/>
      <c r="Q583" s="193"/>
      <c r="R583" s="193"/>
      <c r="S583" s="193"/>
      <c r="T583" s="194"/>
      <c r="AT583" s="189" t="s">
        <v>177</v>
      </c>
      <c r="AU583" s="189" t="s">
        <v>86</v>
      </c>
      <c r="AV583" s="13" t="s">
        <v>84</v>
      </c>
      <c r="AW583" s="13" t="s">
        <v>34</v>
      </c>
      <c r="AX583" s="13" t="s">
        <v>77</v>
      </c>
      <c r="AY583" s="189" t="s">
        <v>164</v>
      </c>
    </row>
    <row r="584" spans="1:65" s="13" customFormat="1" x14ac:dyDescent="0.2">
      <c r="B584" s="188"/>
      <c r="D584" s="183" t="s">
        <v>177</v>
      </c>
      <c r="E584" s="189" t="s">
        <v>1</v>
      </c>
      <c r="F584" s="190" t="s">
        <v>4421</v>
      </c>
      <c r="H584" s="189" t="s">
        <v>1</v>
      </c>
      <c r="I584" s="191"/>
      <c r="L584" s="188"/>
      <c r="M584" s="192"/>
      <c r="N584" s="193"/>
      <c r="O584" s="193"/>
      <c r="P584" s="193"/>
      <c r="Q584" s="193"/>
      <c r="R584" s="193"/>
      <c r="S584" s="193"/>
      <c r="T584" s="194"/>
      <c r="AT584" s="189" t="s">
        <v>177</v>
      </c>
      <c r="AU584" s="189" t="s">
        <v>86</v>
      </c>
      <c r="AV584" s="13" t="s">
        <v>84</v>
      </c>
      <c r="AW584" s="13" t="s">
        <v>34</v>
      </c>
      <c r="AX584" s="13" t="s">
        <v>77</v>
      </c>
      <c r="AY584" s="189" t="s">
        <v>164</v>
      </c>
    </row>
    <row r="585" spans="1:65" s="13" customFormat="1" x14ac:dyDescent="0.2">
      <c r="B585" s="188"/>
      <c r="D585" s="183" t="s">
        <v>177</v>
      </c>
      <c r="E585" s="189" t="s">
        <v>1</v>
      </c>
      <c r="F585" s="190" t="s">
        <v>4448</v>
      </c>
      <c r="H585" s="189" t="s">
        <v>1</v>
      </c>
      <c r="I585" s="191"/>
      <c r="L585" s="188"/>
      <c r="M585" s="192"/>
      <c r="N585" s="193"/>
      <c r="O585" s="193"/>
      <c r="P585" s="193"/>
      <c r="Q585" s="193"/>
      <c r="R585" s="193"/>
      <c r="S585" s="193"/>
      <c r="T585" s="194"/>
      <c r="AT585" s="189" t="s">
        <v>177</v>
      </c>
      <c r="AU585" s="189" t="s">
        <v>86</v>
      </c>
      <c r="AV585" s="13" t="s">
        <v>84</v>
      </c>
      <c r="AW585" s="13" t="s">
        <v>34</v>
      </c>
      <c r="AX585" s="13" t="s">
        <v>77</v>
      </c>
      <c r="AY585" s="189" t="s">
        <v>164</v>
      </c>
    </row>
    <row r="586" spans="1:65" s="13" customFormat="1" x14ac:dyDescent="0.2">
      <c r="B586" s="188"/>
      <c r="D586" s="183" t="s">
        <v>177</v>
      </c>
      <c r="E586" s="189" t="s">
        <v>1</v>
      </c>
      <c r="F586" s="190" t="s">
        <v>4988</v>
      </c>
      <c r="H586" s="189" t="s">
        <v>1</v>
      </c>
      <c r="I586" s="191"/>
      <c r="L586" s="188"/>
      <c r="M586" s="192"/>
      <c r="N586" s="193"/>
      <c r="O586" s="193"/>
      <c r="P586" s="193"/>
      <c r="Q586" s="193"/>
      <c r="R586" s="193"/>
      <c r="S586" s="193"/>
      <c r="T586" s="194"/>
      <c r="AT586" s="189" t="s">
        <v>177</v>
      </c>
      <c r="AU586" s="189" t="s">
        <v>86</v>
      </c>
      <c r="AV586" s="13" t="s">
        <v>84</v>
      </c>
      <c r="AW586" s="13" t="s">
        <v>34</v>
      </c>
      <c r="AX586" s="13" t="s">
        <v>77</v>
      </c>
      <c r="AY586" s="189" t="s">
        <v>164</v>
      </c>
    </row>
    <row r="587" spans="1:65" s="13" customFormat="1" x14ac:dyDescent="0.2">
      <c r="B587" s="188"/>
      <c r="D587" s="183" t="s">
        <v>177</v>
      </c>
      <c r="E587" s="189" t="s">
        <v>1</v>
      </c>
      <c r="F587" s="190" t="s">
        <v>4676</v>
      </c>
      <c r="H587" s="189" t="s">
        <v>1</v>
      </c>
      <c r="I587" s="191"/>
      <c r="L587" s="188"/>
      <c r="M587" s="192"/>
      <c r="N587" s="193"/>
      <c r="O587" s="193"/>
      <c r="P587" s="193"/>
      <c r="Q587" s="193"/>
      <c r="R587" s="193"/>
      <c r="S587" s="193"/>
      <c r="T587" s="194"/>
      <c r="AT587" s="189" t="s">
        <v>177</v>
      </c>
      <c r="AU587" s="189" t="s">
        <v>86</v>
      </c>
      <c r="AV587" s="13" t="s">
        <v>84</v>
      </c>
      <c r="AW587" s="13" t="s">
        <v>34</v>
      </c>
      <c r="AX587" s="13" t="s">
        <v>77</v>
      </c>
      <c r="AY587" s="189" t="s">
        <v>164</v>
      </c>
    </row>
    <row r="588" spans="1:65" s="13" customFormat="1" x14ac:dyDescent="0.2">
      <c r="B588" s="188"/>
      <c r="D588" s="183" t="s">
        <v>177</v>
      </c>
      <c r="E588" s="189" t="s">
        <v>1</v>
      </c>
      <c r="F588" s="190" t="s">
        <v>5049</v>
      </c>
      <c r="H588" s="189" t="s">
        <v>1</v>
      </c>
      <c r="I588" s="191"/>
      <c r="L588" s="188"/>
      <c r="M588" s="192"/>
      <c r="N588" s="193"/>
      <c r="O588" s="193"/>
      <c r="P588" s="193"/>
      <c r="Q588" s="193"/>
      <c r="R588" s="193"/>
      <c r="S588" s="193"/>
      <c r="T588" s="194"/>
      <c r="AT588" s="189" t="s">
        <v>177</v>
      </c>
      <c r="AU588" s="189" t="s">
        <v>86</v>
      </c>
      <c r="AV588" s="13" t="s">
        <v>84</v>
      </c>
      <c r="AW588" s="13" t="s">
        <v>34</v>
      </c>
      <c r="AX588" s="13" t="s">
        <v>77</v>
      </c>
      <c r="AY588" s="189" t="s">
        <v>164</v>
      </c>
    </row>
    <row r="589" spans="1:65" s="14" customFormat="1" x14ac:dyDescent="0.2">
      <c r="B589" s="195"/>
      <c r="D589" s="183" t="s">
        <v>177</v>
      </c>
      <c r="E589" s="196" t="s">
        <v>1</v>
      </c>
      <c r="F589" s="197" t="s">
        <v>84</v>
      </c>
      <c r="H589" s="198">
        <v>1</v>
      </c>
      <c r="I589" s="199"/>
      <c r="L589" s="195"/>
      <c r="M589" s="200"/>
      <c r="N589" s="201"/>
      <c r="O589" s="201"/>
      <c r="P589" s="201"/>
      <c r="Q589" s="201"/>
      <c r="R589" s="201"/>
      <c r="S589" s="201"/>
      <c r="T589" s="202"/>
      <c r="AT589" s="196" t="s">
        <v>177</v>
      </c>
      <c r="AU589" s="196" t="s">
        <v>86</v>
      </c>
      <c r="AV589" s="14" t="s">
        <v>86</v>
      </c>
      <c r="AW589" s="14" t="s">
        <v>34</v>
      </c>
      <c r="AX589" s="14" t="s">
        <v>77</v>
      </c>
      <c r="AY589" s="196" t="s">
        <v>164</v>
      </c>
    </row>
    <row r="590" spans="1:65" s="13" customFormat="1" x14ac:dyDescent="0.2">
      <c r="B590" s="188"/>
      <c r="D590" s="183" t="s">
        <v>177</v>
      </c>
      <c r="E590" s="189" t="s">
        <v>1</v>
      </c>
      <c r="F590" s="190" t="s">
        <v>4985</v>
      </c>
      <c r="H590" s="189" t="s">
        <v>1</v>
      </c>
      <c r="I590" s="191"/>
      <c r="L590" s="188"/>
      <c r="M590" s="192"/>
      <c r="N590" s="193"/>
      <c r="O590" s="193"/>
      <c r="P590" s="193"/>
      <c r="Q590" s="193"/>
      <c r="R590" s="193"/>
      <c r="S590" s="193"/>
      <c r="T590" s="194"/>
      <c r="AT590" s="189" t="s">
        <v>177</v>
      </c>
      <c r="AU590" s="189" t="s">
        <v>86</v>
      </c>
      <c r="AV590" s="13" t="s">
        <v>84</v>
      </c>
      <c r="AW590" s="13" t="s">
        <v>34</v>
      </c>
      <c r="AX590" s="13" t="s">
        <v>77</v>
      </c>
      <c r="AY590" s="189" t="s">
        <v>164</v>
      </c>
    </row>
    <row r="591" spans="1:65" s="13" customFormat="1" x14ac:dyDescent="0.2">
      <c r="B591" s="188"/>
      <c r="D591" s="183" t="s">
        <v>177</v>
      </c>
      <c r="E591" s="189" t="s">
        <v>1</v>
      </c>
      <c r="F591" s="190" t="s">
        <v>4676</v>
      </c>
      <c r="H591" s="189" t="s">
        <v>1</v>
      </c>
      <c r="I591" s="191"/>
      <c r="L591" s="188"/>
      <c r="M591" s="192"/>
      <c r="N591" s="193"/>
      <c r="O591" s="193"/>
      <c r="P591" s="193"/>
      <c r="Q591" s="193"/>
      <c r="R591" s="193"/>
      <c r="S591" s="193"/>
      <c r="T591" s="194"/>
      <c r="AT591" s="189" t="s">
        <v>177</v>
      </c>
      <c r="AU591" s="189" t="s">
        <v>86</v>
      </c>
      <c r="AV591" s="13" t="s">
        <v>84</v>
      </c>
      <c r="AW591" s="13" t="s">
        <v>34</v>
      </c>
      <c r="AX591" s="13" t="s">
        <v>77</v>
      </c>
      <c r="AY591" s="189" t="s">
        <v>164</v>
      </c>
    </row>
    <row r="592" spans="1:65" s="13" customFormat="1" x14ac:dyDescent="0.2">
      <c r="B592" s="188"/>
      <c r="D592" s="183" t="s">
        <v>177</v>
      </c>
      <c r="E592" s="189" t="s">
        <v>1</v>
      </c>
      <c r="F592" s="190" t="s">
        <v>5049</v>
      </c>
      <c r="H592" s="189" t="s">
        <v>1</v>
      </c>
      <c r="I592" s="191"/>
      <c r="L592" s="188"/>
      <c r="M592" s="192"/>
      <c r="N592" s="193"/>
      <c r="O592" s="193"/>
      <c r="P592" s="193"/>
      <c r="Q592" s="193"/>
      <c r="R592" s="193"/>
      <c r="S592" s="193"/>
      <c r="T592" s="194"/>
      <c r="AT592" s="189" t="s">
        <v>177</v>
      </c>
      <c r="AU592" s="189" t="s">
        <v>86</v>
      </c>
      <c r="AV592" s="13" t="s">
        <v>84</v>
      </c>
      <c r="AW592" s="13" t="s">
        <v>34</v>
      </c>
      <c r="AX592" s="13" t="s">
        <v>77</v>
      </c>
      <c r="AY592" s="189" t="s">
        <v>164</v>
      </c>
    </row>
    <row r="593" spans="1:65" s="14" customFormat="1" x14ac:dyDescent="0.2">
      <c r="B593" s="195"/>
      <c r="D593" s="183" t="s">
        <v>177</v>
      </c>
      <c r="E593" s="196" t="s">
        <v>1</v>
      </c>
      <c r="F593" s="197" t="s">
        <v>84</v>
      </c>
      <c r="H593" s="198">
        <v>1</v>
      </c>
      <c r="I593" s="199"/>
      <c r="L593" s="195"/>
      <c r="M593" s="200"/>
      <c r="N593" s="201"/>
      <c r="O593" s="201"/>
      <c r="P593" s="201"/>
      <c r="Q593" s="201"/>
      <c r="R593" s="201"/>
      <c r="S593" s="201"/>
      <c r="T593" s="202"/>
      <c r="AT593" s="196" t="s">
        <v>177</v>
      </c>
      <c r="AU593" s="196" t="s">
        <v>86</v>
      </c>
      <c r="AV593" s="14" t="s">
        <v>86</v>
      </c>
      <c r="AW593" s="14" t="s">
        <v>34</v>
      </c>
      <c r="AX593" s="14" t="s">
        <v>77</v>
      </c>
      <c r="AY593" s="196" t="s">
        <v>164</v>
      </c>
    </row>
    <row r="594" spans="1:65" s="15" customFormat="1" x14ac:dyDescent="0.2">
      <c r="B594" s="203"/>
      <c r="D594" s="183" t="s">
        <v>177</v>
      </c>
      <c r="E594" s="204" t="s">
        <v>1</v>
      </c>
      <c r="F594" s="205" t="s">
        <v>184</v>
      </c>
      <c r="H594" s="206">
        <v>2</v>
      </c>
      <c r="I594" s="207"/>
      <c r="L594" s="203"/>
      <c r="M594" s="208"/>
      <c r="N594" s="209"/>
      <c r="O594" s="209"/>
      <c r="P594" s="209"/>
      <c r="Q594" s="209"/>
      <c r="R594" s="209"/>
      <c r="S594" s="209"/>
      <c r="T594" s="210"/>
      <c r="AT594" s="204" t="s">
        <v>177</v>
      </c>
      <c r="AU594" s="204" t="s">
        <v>86</v>
      </c>
      <c r="AV594" s="15" t="s">
        <v>172</v>
      </c>
      <c r="AW594" s="15" t="s">
        <v>34</v>
      </c>
      <c r="AX594" s="15" t="s">
        <v>84</v>
      </c>
      <c r="AY594" s="204" t="s">
        <v>164</v>
      </c>
    </row>
    <row r="595" spans="1:65" s="2" customFormat="1" ht="16.5" customHeight="1" x14ac:dyDescent="0.2">
      <c r="A595" s="34"/>
      <c r="B595" s="168"/>
      <c r="C595" s="169" t="s">
        <v>406</v>
      </c>
      <c r="D595" s="214" t="s">
        <v>167</v>
      </c>
      <c r="E595" s="171" t="s">
        <v>4685</v>
      </c>
      <c r="F595" s="172" t="s">
        <v>4686</v>
      </c>
      <c r="G595" s="173" t="s">
        <v>587</v>
      </c>
      <c r="H595" s="174">
        <v>24</v>
      </c>
      <c r="I595" s="175"/>
      <c r="J595" s="176">
        <f>ROUND(I595*H595,2)</f>
        <v>0</v>
      </c>
      <c r="K595" s="172" t="s">
        <v>216</v>
      </c>
      <c r="L595" s="35"/>
      <c r="M595" s="177" t="s">
        <v>1</v>
      </c>
      <c r="N595" s="178" t="s">
        <v>42</v>
      </c>
      <c r="O595" s="60"/>
      <c r="P595" s="179">
        <f>O595*H595</f>
        <v>0</v>
      </c>
      <c r="Q595" s="179">
        <v>1.2E-4</v>
      </c>
      <c r="R595" s="179">
        <f>Q595*H595</f>
        <v>2.8800000000000002E-3</v>
      </c>
      <c r="S595" s="179">
        <v>0</v>
      </c>
      <c r="T595" s="180">
        <f>S595*H595</f>
        <v>0</v>
      </c>
      <c r="U595" s="34"/>
      <c r="V595" s="34"/>
      <c r="W595" s="34"/>
      <c r="X595" s="34"/>
      <c r="Y595" s="34"/>
      <c r="Z595" s="34"/>
      <c r="AA595" s="34"/>
      <c r="AB595" s="34"/>
      <c r="AC595" s="34"/>
      <c r="AD595" s="34"/>
      <c r="AE595" s="34"/>
      <c r="AR595" s="181" t="s">
        <v>783</v>
      </c>
      <c r="AT595" s="181" t="s">
        <v>167</v>
      </c>
      <c r="AU595" s="181" t="s">
        <v>86</v>
      </c>
      <c r="AY595" s="18" t="s">
        <v>164</v>
      </c>
      <c r="BE595" s="182">
        <f>IF(N595="základní",J595,0)</f>
        <v>0</v>
      </c>
      <c r="BF595" s="182">
        <f>IF(N595="snížená",J595,0)</f>
        <v>0</v>
      </c>
      <c r="BG595" s="182">
        <f>IF(N595="zákl. přenesená",J595,0)</f>
        <v>0</v>
      </c>
      <c r="BH595" s="182">
        <f>IF(N595="sníž. přenesená",J595,0)</f>
        <v>0</v>
      </c>
      <c r="BI595" s="182">
        <f>IF(N595="nulová",J595,0)</f>
        <v>0</v>
      </c>
      <c r="BJ595" s="18" t="s">
        <v>84</v>
      </c>
      <c r="BK595" s="182">
        <f>ROUND(I595*H595,2)</f>
        <v>0</v>
      </c>
      <c r="BL595" s="18" t="s">
        <v>783</v>
      </c>
      <c r="BM595" s="181" t="s">
        <v>5050</v>
      </c>
    </row>
    <row r="596" spans="1:65" s="2" customFormat="1" x14ac:dyDescent="0.2">
      <c r="A596" s="34"/>
      <c r="B596" s="35"/>
      <c r="C596" s="34"/>
      <c r="D596" s="183" t="s">
        <v>174</v>
      </c>
      <c r="E596" s="34"/>
      <c r="F596" s="184" t="s">
        <v>4688</v>
      </c>
      <c r="G596" s="34"/>
      <c r="H596" s="34"/>
      <c r="I596" s="103"/>
      <c r="J596" s="34"/>
      <c r="K596" s="34"/>
      <c r="L596" s="35"/>
      <c r="M596" s="185"/>
      <c r="N596" s="186"/>
      <c r="O596" s="60"/>
      <c r="P596" s="60"/>
      <c r="Q596" s="60"/>
      <c r="R596" s="60"/>
      <c r="S596" s="60"/>
      <c r="T596" s="61"/>
      <c r="U596" s="34"/>
      <c r="V596" s="34"/>
      <c r="W596" s="34"/>
      <c r="X596" s="34"/>
      <c r="Y596" s="34"/>
      <c r="Z596" s="34"/>
      <c r="AA596" s="34"/>
      <c r="AB596" s="34"/>
      <c r="AC596" s="34"/>
      <c r="AD596" s="34"/>
      <c r="AE596" s="34"/>
      <c r="AT596" s="18" t="s">
        <v>174</v>
      </c>
      <c r="AU596" s="18" t="s">
        <v>86</v>
      </c>
    </row>
    <row r="597" spans="1:65" s="13" customFormat="1" x14ac:dyDescent="0.2">
      <c r="B597" s="188"/>
      <c r="D597" s="183" t="s">
        <v>177</v>
      </c>
      <c r="E597" s="189" t="s">
        <v>1</v>
      </c>
      <c r="F597" s="190" t="s">
        <v>2852</v>
      </c>
      <c r="H597" s="189" t="s">
        <v>1</v>
      </c>
      <c r="I597" s="191"/>
      <c r="L597" s="188"/>
      <c r="M597" s="192"/>
      <c r="N597" s="193"/>
      <c r="O597" s="193"/>
      <c r="P597" s="193"/>
      <c r="Q597" s="193"/>
      <c r="R597" s="193"/>
      <c r="S597" s="193"/>
      <c r="T597" s="194"/>
      <c r="AT597" s="189" t="s">
        <v>177</v>
      </c>
      <c r="AU597" s="189" t="s">
        <v>86</v>
      </c>
      <c r="AV597" s="13" t="s">
        <v>84</v>
      </c>
      <c r="AW597" s="13" t="s">
        <v>34</v>
      </c>
      <c r="AX597" s="13" t="s">
        <v>77</v>
      </c>
      <c r="AY597" s="189" t="s">
        <v>164</v>
      </c>
    </row>
    <row r="598" spans="1:65" s="13" customFormat="1" x14ac:dyDescent="0.2">
      <c r="B598" s="188"/>
      <c r="D598" s="183" t="s">
        <v>177</v>
      </c>
      <c r="E598" s="189" t="s">
        <v>1</v>
      </c>
      <c r="F598" s="190" t="s">
        <v>4418</v>
      </c>
      <c r="H598" s="189" t="s">
        <v>1</v>
      </c>
      <c r="I598" s="191"/>
      <c r="L598" s="188"/>
      <c r="M598" s="192"/>
      <c r="N598" s="193"/>
      <c r="O598" s="193"/>
      <c r="P598" s="193"/>
      <c r="Q598" s="193"/>
      <c r="R598" s="193"/>
      <c r="S598" s="193"/>
      <c r="T598" s="194"/>
      <c r="AT598" s="189" t="s">
        <v>177</v>
      </c>
      <c r="AU598" s="189" t="s">
        <v>86</v>
      </c>
      <c r="AV598" s="13" t="s">
        <v>84</v>
      </c>
      <c r="AW598" s="13" t="s">
        <v>34</v>
      </c>
      <c r="AX598" s="13" t="s">
        <v>77</v>
      </c>
      <c r="AY598" s="189" t="s">
        <v>164</v>
      </c>
    </row>
    <row r="599" spans="1:65" s="13" customFormat="1" x14ac:dyDescent="0.2">
      <c r="B599" s="188"/>
      <c r="D599" s="183" t="s">
        <v>177</v>
      </c>
      <c r="E599" s="189" t="s">
        <v>1</v>
      </c>
      <c r="F599" s="190" t="s">
        <v>4419</v>
      </c>
      <c r="H599" s="189" t="s">
        <v>1</v>
      </c>
      <c r="I599" s="191"/>
      <c r="L599" s="188"/>
      <c r="M599" s="192"/>
      <c r="N599" s="193"/>
      <c r="O599" s="193"/>
      <c r="P599" s="193"/>
      <c r="Q599" s="193"/>
      <c r="R599" s="193"/>
      <c r="S599" s="193"/>
      <c r="T599" s="194"/>
      <c r="AT599" s="189" t="s">
        <v>177</v>
      </c>
      <c r="AU599" s="189" t="s">
        <v>86</v>
      </c>
      <c r="AV599" s="13" t="s">
        <v>84</v>
      </c>
      <c r="AW599" s="13" t="s">
        <v>34</v>
      </c>
      <c r="AX599" s="13" t="s">
        <v>77</v>
      </c>
      <c r="AY599" s="189" t="s">
        <v>164</v>
      </c>
    </row>
    <row r="600" spans="1:65" s="13" customFormat="1" x14ac:dyDescent="0.2">
      <c r="B600" s="188"/>
      <c r="D600" s="183" t="s">
        <v>177</v>
      </c>
      <c r="E600" s="189" t="s">
        <v>1</v>
      </c>
      <c r="F600" s="190" t="s">
        <v>4947</v>
      </c>
      <c r="H600" s="189" t="s">
        <v>1</v>
      </c>
      <c r="I600" s="191"/>
      <c r="L600" s="188"/>
      <c r="M600" s="192"/>
      <c r="N600" s="193"/>
      <c r="O600" s="193"/>
      <c r="P600" s="193"/>
      <c r="Q600" s="193"/>
      <c r="R600" s="193"/>
      <c r="S600" s="193"/>
      <c r="T600" s="194"/>
      <c r="AT600" s="189" t="s">
        <v>177</v>
      </c>
      <c r="AU600" s="189" t="s">
        <v>86</v>
      </c>
      <c r="AV600" s="13" t="s">
        <v>84</v>
      </c>
      <c r="AW600" s="13" t="s">
        <v>34</v>
      </c>
      <c r="AX600" s="13" t="s">
        <v>77</v>
      </c>
      <c r="AY600" s="189" t="s">
        <v>164</v>
      </c>
    </row>
    <row r="601" spans="1:65" s="13" customFormat="1" x14ac:dyDescent="0.2">
      <c r="B601" s="188"/>
      <c r="D601" s="183" t="s">
        <v>177</v>
      </c>
      <c r="E601" s="189" t="s">
        <v>1</v>
      </c>
      <c r="F601" s="190" t="s">
        <v>4421</v>
      </c>
      <c r="H601" s="189" t="s">
        <v>1</v>
      </c>
      <c r="I601" s="191"/>
      <c r="L601" s="188"/>
      <c r="M601" s="192"/>
      <c r="N601" s="193"/>
      <c r="O601" s="193"/>
      <c r="P601" s="193"/>
      <c r="Q601" s="193"/>
      <c r="R601" s="193"/>
      <c r="S601" s="193"/>
      <c r="T601" s="194"/>
      <c r="AT601" s="189" t="s">
        <v>177</v>
      </c>
      <c r="AU601" s="189" t="s">
        <v>86</v>
      </c>
      <c r="AV601" s="13" t="s">
        <v>84</v>
      </c>
      <c r="AW601" s="13" t="s">
        <v>34</v>
      </c>
      <c r="AX601" s="13" t="s">
        <v>77</v>
      </c>
      <c r="AY601" s="189" t="s">
        <v>164</v>
      </c>
    </row>
    <row r="602" spans="1:65" s="13" customFormat="1" x14ac:dyDescent="0.2">
      <c r="B602" s="188"/>
      <c r="D602" s="183" t="s">
        <v>177</v>
      </c>
      <c r="E602" s="189" t="s">
        <v>1</v>
      </c>
      <c r="F602" s="190" t="s">
        <v>4448</v>
      </c>
      <c r="H602" s="189" t="s">
        <v>1</v>
      </c>
      <c r="I602" s="191"/>
      <c r="L602" s="188"/>
      <c r="M602" s="192"/>
      <c r="N602" s="193"/>
      <c r="O602" s="193"/>
      <c r="P602" s="193"/>
      <c r="Q602" s="193"/>
      <c r="R602" s="193"/>
      <c r="S602" s="193"/>
      <c r="T602" s="194"/>
      <c r="AT602" s="189" t="s">
        <v>177</v>
      </c>
      <c r="AU602" s="189" t="s">
        <v>86</v>
      </c>
      <c r="AV602" s="13" t="s">
        <v>84</v>
      </c>
      <c r="AW602" s="13" t="s">
        <v>34</v>
      </c>
      <c r="AX602" s="13" t="s">
        <v>77</v>
      </c>
      <c r="AY602" s="189" t="s">
        <v>164</v>
      </c>
    </row>
    <row r="603" spans="1:65" s="13" customFormat="1" x14ac:dyDescent="0.2">
      <c r="B603" s="188"/>
      <c r="D603" s="183" t="s">
        <v>177</v>
      </c>
      <c r="E603" s="189" t="s">
        <v>1</v>
      </c>
      <c r="F603" s="190" t="s">
        <v>4974</v>
      </c>
      <c r="H603" s="189" t="s">
        <v>1</v>
      </c>
      <c r="I603" s="191"/>
      <c r="L603" s="188"/>
      <c r="M603" s="192"/>
      <c r="N603" s="193"/>
      <c r="O603" s="193"/>
      <c r="P603" s="193"/>
      <c r="Q603" s="193"/>
      <c r="R603" s="193"/>
      <c r="S603" s="193"/>
      <c r="T603" s="194"/>
      <c r="AT603" s="189" t="s">
        <v>177</v>
      </c>
      <c r="AU603" s="189" t="s">
        <v>86</v>
      </c>
      <c r="AV603" s="13" t="s">
        <v>84</v>
      </c>
      <c r="AW603" s="13" t="s">
        <v>34</v>
      </c>
      <c r="AX603" s="13" t="s">
        <v>77</v>
      </c>
      <c r="AY603" s="189" t="s">
        <v>164</v>
      </c>
    </row>
    <row r="604" spans="1:65" s="13" customFormat="1" x14ac:dyDescent="0.2">
      <c r="B604" s="188"/>
      <c r="D604" s="183" t="s">
        <v>177</v>
      </c>
      <c r="E604" s="189" t="s">
        <v>1</v>
      </c>
      <c r="F604" s="190" t="s">
        <v>4884</v>
      </c>
      <c r="H604" s="189" t="s">
        <v>1</v>
      </c>
      <c r="I604" s="191"/>
      <c r="L604" s="188"/>
      <c r="M604" s="192"/>
      <c r="N604" s="193"/>
      <c r="O604" s="193"/>
      <c r="P604" s="193"/>
      <c r="Q604" s="193"/>
      <c r="R604" s="193"/>
      <c r="S604" s="193"/>
      <c r="T604" s="194"/>
      <c r="AT604" s="189" t="s">
        <v>177</v>
      </c>
      <c r="AU604" s="189" t="s">
        <v>86</v>
      </c>
      <c r="AV604" s="13" t="s">
        <v>84</v>
      </c>
      <c r="AW604" s="13" t="s">
        <v>34</v>
      </c>
      <c r="AX604" s="13" t="s">
        <v>77</v>
      </c>
      <c r="AY604" s="189" t="s">
        <v>164</v>
      </c>
    </row>
    <row r="605" spans="1:65" s="13" customFormat="1" x14ac:dyDescent="0.2">
      <c r="B605" s="188"/>
      <c r="D605" s="183" t="s">
        <v>177</v>
      </c>
      <c r="E605" s="189" t="s">
        <v>1</v>
      </c>
      <c r="F605" s="190" t="s">
        <v>4199</v>
      </c>
      <c r="H605" s="189" t="s">
        <v>1</v>
      </c>
      <c r="I605" s="191"/>
      <c r="L605" s="188"/>
      <c r="M605" s="192"/>
      <c r="N605" s="193"/>
      <c r="O605" s="193"/>
      <c r="P605" s="193"/>
      <c r="Q605" s="193"/>
      <c r="R605" s="193"/>
      <c r="S605" s="193"/>
      <c r="T605" s="194"/>
      <c r="AT605" s="189" t="s">
        <v>177</v>
      </c>
      <c r="AU605" s="189" t="s">
        <v>86</v>
      </c>
      <c r="AV605" s="13" t="s">
        <v>84</v>
      </c>
      <c r="AW605" s="13" t="s">
        <v>34</v>
      </c>
      <c r="AX605" s="13" t="s">
        <v>77</v>
      </c>
      <c r="AY605" s="189" t="s">
        <v>164</v>
      </c>
    </row>
    <row r="606" spans="1:65" s="14" customFormat="1" x14ac:dyDescent="0.2">
      <c r="B606" s="195"/>
      <c r="D606" s="183" t="s">
        <v>177</v>
      </c>
      <c r="E606" s="196" t="s">
        <v>1</v>
      </c>
      <c r="F606" s="197" t="s">
        <v>236</v>
      </c>
      <c r="H606" s="198">
        <v>3</v>
      </c>
      <c r="I606" s="199"/>
      <c r="L606" s="195"/>
      <c r="M606" s="200"/>
      <c r="N606" s="201"/>
      <c r="O606" s="201"/>
      <c r="P606" s="201"/>
      <c r="Q606" s="201"/>
      <c r="R606" s="201"/>
      <c r="S606" s="201"/>
      <c r="T606" s="202"/>
      <c r="AT606" s="196" t="s">
        <v>177</v>
      </c>
      <c r="AU606" s="196" t="s">
        <v>86</v>
      </c>
      <c r="AV606" s="14" t="s">
        <v>86</v>
      </c>
      <c r="AW606" s="14" t="s">
        <v>34</v>
      </c>
      <c r="AX606" s="14" t="s">
        <v>77</v>
      </c>
      <c r="AY606" s="196" t="s">
        <v>164</v>
      </c>
    </row>
    <row r="607" spans="1:65" s="13" customFormat="1" x14ac:dyDescent="0.2">
      <c r="B607" s="188"/>
      <c r="D607" s="183" t="s">
        <v>177</v>
      </c>
      <c r="E607" s="189" t="s">
        <v>1</v>
      </c>
      <c r="F607" s="190" t="s">
        <v>4966</v>
      </c>
      <c r="H607" s="189" t="s">
        <v>1</v>
      </c>
      <c r="I607" s="191"/>
      <c r="L607" s="188"/>
      <c r="M607" s="192"/>
      <c r="N607" s="193"/>
      <c r="O607" s="193"/>
      <c r="P607" s="193"/>
      <c r="Q607" s="193"/>
      <c r="R607" s="193"/>
      <c r="S607" s="193"/>
      <c r="T607" s="194"/>
      <c r="AT607" s="189" t="s">
        <v>177</v>
      </c>
      <c r="AU607" s="189" t="s">
        <v>86</v>
      </c>
      <c r="AV607" s="13" t="s">
        <v>84</v>
      </c>
      <c r="AW607" s="13" t="s">
        <v>34</v>
      </c>
      <c r="AX607" s="13" t="s">
        <v>77</v>
      </c>
      <c r="AY607" s="189" t="s">
        <v>164</v>
      </c>
    </row>
    <row r="608" spans="1:65" s="13" customFormat="1" x14ac:dyDescent="0.2">
      <c r="B608" s="188"/>
      <c r="D608" s="183" t="s">
        <v>177</v>
      </c>
      <c r="E608" s="189" t="s">
        <v>1</v>
      </c>
      <c r="F608" s="190" t="s">
        <v>5051</v>
      </c>
      <c r="H608" s="189" t="s">
        <v>1</v>
      </c>
      <c r="I608" s="191"/>
      <c r="L608" s="188"/>
      <c r="M608" s="192"/>
      <c r="N608" s="193"/>
      <c r="O608" s="193"/>
      <c r="P608" s="193"/>
      <c r="Q608" s="193"/>
      <c r="R608" s="193"/>
      <c r="S608" s="193"/>
      <c r="T608" s="194"/>
      <c r="AT608" s="189" t="s">
        <v>177</v>
      </c>
      <c r="AU608" s="189" t="s">
        <v>86</v>
      </c>
      <c r="AV608" s="13" t="s">
        <v>84</v>
      </c>
      <c r="AW608" s="13" t="s">
        <v>34</v>
      </c>
      <c r="AX608" s="13" t="s">
        <v>77</v>
      </c>
      <c r="AY608" s="189" t="s">
        <v>164</v>
      </c>
    </row>
    <row r="609" spans="2:51" s="13" customFormat="1" x14ac:dyDescent="0.2">
      <c r="B609" s="188"/>
      <c r="D609" s="183" t="s">
        <v>177</v>
      </c>
      <c r="E609" s="189" t="s">
        <v>1</v>
      </c>
      <c r="F609" s="190" t="s">
        <v>4199</v>
      </c>
      <c r="H609" s="189" t="s">
        <v>1</v>
      </c>
      <c r="I609" s="191"/>
      <c r="L609" s="188"/>
      <c r="M609" s="192"/>
      <c r="N609" s="193"/>
      <c r="O609" s="193"/>
      <c r="P609" s="193"/>
      <c r="Q609" s="193"/>
      <c r="R609" s="193"/>
      <c r="S609" s="193"/>
      <c r="T609" s="194"/>
      <c r="AT609" s="189" t="s">
        <v>177</v>
      </c>
      <c r="AU609" s="189" t="s">
        <v>86</v>
      </c>
      <c r="AV609" s="13" t="s">
        <v>84</v>
      </c>
      <c r="AW609" s="13" t="s">
        <v>34</v>
      </c>
      <c r="AX609" s="13" t="s">
        <v>77</v>
      </c>
      <c r="AY609" s="189" t="s">
        <v>164</v>
      </c>
    </row>
    <row r="610" spans="2:51" s="14" customFormat="1" x14ac:dyDescent="0.2">
      <c r="B610" s="195"/>
      <c r="D610" s="183" t="s">
        <v>177</v>
      </c>
      <c r="E610" s="196" t="s">
        <v>1</v>
      </c>
      <c r="F610" s="197" t="s">
        <v>172</v>
      </c>
      <c r="H610" s="198">
        <v>4</v>
      </c>
      <c r="I610" s="199"/>
      <c r="L610" s="195"/>
      <c r="M610" s="200"/>
      <c r="N610" s="201"/>
      <c r="O610" s="201"/>
      <c r="P610" s="201"/>
      <c r="Q610" s="201"/>
      <c r="R610" s="201"/>
      <c r="S610" s="201"/>
      <c r="T610" s="202"/>
      <c r="AT610" s="196" t="s">
        <v>177</v>
      </c>
      <c r="AU610" s="196" t="s">
        <v>86</v>
      </c>
      <c r="AV610" s="14" t="s">
        <v>86</v>
      </c>
      <c r="AW610" s="14" t="s">
        <v>34</v>
      </c>
      <c r="AX610" s="14" t="s">
        <v>77</v>
      </c>
      <c r="AY610" s="196" t="s">
        <v>164</v>
      </c>
    </row>
    <row r="611" spans="2:51" s="13" customFormat="1" x14ac:dyDescent="0.2">
      <c r="B611" s="188"/>
      <c r="D611" s="183" t="s">
        <v>177</v>
      </c>
      <c r="E611" s="189" t="s">
        <v>1</v>
      </c>
      <c r="F611" s="190" t="s">
        <v>4969</v>
      </c>
      <c r="H611" s="189" t="s">
        <v>1</v>
      </c>
      <c r="I611" s="191"/>
      <c r="L611" s="188"/>
      <c r="M611" s="192"/>
      <c r="N611" s="193"/>
      <c r="O611" s="193"/>
      <c r="P611" s="193"/>
      <c r="Q611" s="193"/>
      <c r="R611" s="193"/>
      <c r="S611" s="193"/>
      <c r="T611" s="194"/>
      <c r="AT611" s="189" t="s">
        <v>177</v>
      </c>
      <c r="AU611" s="189" t="s">
        <v>86</v>
      </c>
      <c r="AV611" s="13" t="s">
        <v>84</v>
      </c>
      <c r="AW611" s="13" t="s">
        <v>34</v>
      </c>
      <c r="AX611" s="13" t="s">
        <v>77</v>
      </c>
      <c r="AY611" s="189" t="s">
        <v>164</v>
      </c>
    </row>
    <row r="612" spans="2:51" s="13" customFormat="1" x14ac:dyDescent="0.2">
      <c r="B612" s="188"/>
      <c r="D612" s="183" t="s">
        <v>177</v>
      </c>
      <c r="E612" s="189" t="s">
        <v>1</v>
      </c>
      <c r="F612" s="190" t="s">
        <v>5051</v>
      </c>
      <c r="H612" s="189" t="s">
        <v>1</v>
      </c>
      <c r="I612" s="191"/>
      <c r="L612" s="188"/>
      <c r="M612" s="192"/>
      <c r="N612" s="193"/>
      <c r="O612" s="193"/>
      <c r="P612" s="193"/>
      <c r="Q612" s="193"/>
      <c r="R612" s="193"/>
      <c r="S612" s="193"/>
      <c r="T612" s="194"/>
      <c r="AT612" s="189" t="s">
        <v>177</v>
      </c>
      <c r="AU612" s="189" t="s">
        <v>86</v>
      </c>
      <c r="AV612" s="13" t="s">
        <v>84</v>
      </c>
      <c r="AW612" s="13" t="s">
        <v>34</v>
      </c>
      <c r="AX612" s="13" t="s">
        <v>77</v>
      </c>
      <c r="AY612" s="189" t="s">
        <v>164</v>
      </c>
    </row>
    <row r="613" spans="2:51" s="13" customFormat="1" x14ac:dyDescent="0.2">
      <c r="B613" s="188"/>
      <c r="D613" s="183" t="s">
        <v>177</v>
      </c>
      <c r="E613" s="189" t="s">
        <v>1</v>
      </c>
      <c r="F613" s="190" t="s">
        <v>4199</v>
      </c>
      <c r="H613" s="189" t="s">
        <v>1</v>
      </c>
      <c r="I613" s="191"/>
      <c r="L613" s="188"/>
      <c r="M613" s="192"/>
      <c r="N613" s="193"/>
      <c r="O613" s="193"/>
      <c r="P613" s="193"/>
      <c r="Q613" s="193"/>
      <c r="R613" s="193"/>
      <c r="S613" s="193"/>
      <c r="T613" s="194"/>
      <c r="AT613" s="189" t="s">
        <v>177</v>
      </c>
      <c r="AU613" s="189" t="s">
        <v>86</v>
      </c>
      <c r="AV613" s="13" t="s">
        <v>84</v>
      </c>
      <c r="AW613" s="13" t="s">
        <v>34</v>
      </c>
      <c r="AX613" s="13" t="s">
        <v>77</v>
      </c>
      <c r="AY613" s="189" t="s">
        <v>164</v>
      </c>
    </row>
    <row r="614" spans="2:51" s="14" customFormat="1" x14ac:dyDescent="0.2">
      <c r="B614" s="195"/>
      <c r="D614" s="183" t="s">
        <v>177</v>
      </c>
      <c r="E614" s="196" t="s">
        <v>1</v>
      </c>
      <c r="F614" s="197" t="s">
        <v>172</v>
      </c>
      <c r="H614" s="198">
        <v>4</v>
      </c>
      <c r="I614" s="199"/>
      <c r="L614" s="195"/>
      <c r="M614" s="200"/>
      <c r="N614" s="201"/>
      <c r="O614" s="201"/>
      <c r="P614" s="201"/>
      <c r="Q614" s="201"/>
      <c r="R614" s="201"/>
      <c r="S614" s="201"/>
      <c r="T614" s="202"/>
      <c r="AT614" s="196" t="s">
        <v>177</v>
      </c>
      <c r="AU614" s="196" t="s">
        <v>86</v>
      </c>
      <c r="AV614" s="14" t="s">
        <v>86</v>
      </c>
      <c r="AW614" s="14" t="s">
        <v>34</v>
      </c>
      <c r="AX614" s="14" t="s">
        <v>77</v>
      </c>
      <c r="AY614" s="196" t="s">
        <v>164</v>
      </c>
    </row>
    <row r="615" spans="2:51" s="13" customFormat="1" x14ac:dyDescent="0.2">
      <c r="B615" s="188"/>
      <c r="D615" s="183" t="s">
        <v>177</v>
      </c>
      <c r="E615" s="189" t="s">
        <v>1</v>
      </c>
      <c r="F615" s="190" t="s">
        <v>5052</v>
      </c>
      <c r="H615" s="189" t="s">
        <v>1</v>
      </c>
      <c r="I615" s="191"/>
      <c r="L615" s="188"/>
      <c r="M615" s="192"/>
      <c r="N615" s="193"/>
      <c r="O615" s="193"/>
      <c r="P615" s="193"/>
      <c r="Q615" s="193"/>
      <c r="R615" s="193"/>
      <c r="S615" s="193"/>
      <c r="T615" s="194"/>
      <c r="AT615" s="189" t="s">
        <v>177</v>
      </c>
      <c r="AU615" s="189" t="s">
        <v>86</v>
      </c>
      <c r="AV615" s="13" t="s">
        <v>84</v>
      </c>
      <c r="AW615" s="13" t="s">
        <v>34</v>
      </c>
      <c r="AX615" s="13" t="s">
        <v>77</v>
      </c>
      <c r="AY615" s="189" t="s">
        <v>164</v>
      </c>
    </row>
    <row r="616" spans="2:51" s="13" customFormat="1" x14ac:dyDescent="0.2">
      <c r="B616" s="188"/>
      <c r="D616" s="183" t="s">
        <v>177</v>
      </c>
      <c r="E616" s="189" t="s">
        <v>1</v>
      </c>
      <c r="F616" s="190" t="s">
        <v>5053</v>
      </c>
      <c r="H616" s="189" t="s">
        <v>1</v>
      </c>
      <c r="I616" s="191"/>
      <c r="L616" s="188"/>
      <c r="M616" s="192"/>
      <c r="N616" s="193"/>
      <c r="O616" s="193"/>
      <c r="P616" s="193"/>
      <c r="Q616" s="193"/>
      <c r="R616" s="193"/>
      <c r="S616" s="193"/>
      <c r="T616" s="194"/>
      <c r="AT616" s="189" t="s">
        <v>177</v>
      </c>
      <c r="AU616" s="189" t="s">
        <v>86</v>
      </c>
      <c r="AV616" s="13" t="s">
        <v>84</v>
      </c>
      <c r="AW616" s="13" t="s">
        <v>34</v>
      </c>
      <c r="AX616" s="13" t="s">
        <v>77</v>
      </c>
      <c r="AY616" s="189" t="s">
        <v>164</v>
      </c>
    </row>
    <row r="617" spans="2:51" s="13" customFormat="1" x14ac:dyDescent="0.2">
      <c r="B617" s="188"/>
      <c r="D617" s="183" t="s">
        <v>177</v>
      </c>
      <c r="E617" s="189" t="s">
        <v>1</v>
      </c>
      <c r="F617" s="190" t="s">
        <v>4199</v>
      </c>
      <c r="H617" s="189" t="s">
        <v>1</v>
      </c>
      <c r="I617" s="191"/>
      <c r="L617" s="188"/>
      <c r="M617" s="192"/>
      <c r="N617" s="193"/>
      <c r="O617" s="193"/>
      <c r="P617" s="193"/>
      <c r="Q617" s="193"/>
      <c r="R617" s="193"/>
      <c r="S617" s="193"/>
      <c r="T617" s="194"/>
      <c r="AT617" s="189" t="s">
        <v>177</v>
      </c>
      <c r="AU617" s="189" t="s">
        <v>86</v>
      </c>
      <c r="AV617" s="13" t="s">
        <v>84</v>
      </c>
      <c r="AW617" s="13" t="s">
        <v>34</v>
      </c>
      <c r="AX617" s="13" t="s">
        <v>77</v>
      </c>
      <c r="AY617" s="189" t="s">
        <v>164</v>
      </c>
    </row>
    <row r="618" spans="2:51" s="14" customFormat="1" x14ac:dyDescent="0.2">
      <c r="B618" s="195"/>
      <c r="D618" s="183" t="s">
        <v>177</v>
      </c>
      <c r="E618" s="196" t="s">
        <v>1</v>
      </c>
      <c r="F618" s="197" t="s">
        <v>250</v>
      </c>
      <c r="H618" s="198">
        <v>5</v>
      </c>
      <c r="I618" s="199"/>
      <c r="L618" s="195"/>
      <c r="M618" s="200"/>
      <c r="N618" s="201"/>
      <c r="O618" s="201"/>
      <c r="P618" s="201"/>
      <c r="Q618" s="201"/>
      <c r="R618" s="201"/>
      <c r="S618" s="201"/>
      <c r="T618" s="202"/>
      <c r="AT618" s="196" t="s">
        <v>177</v>
      </c>
      <c r="AU618" s="196" t="s">
        <v>86</v>
      </c>
      <c r="AV618" s="14" t="s">
        <v>86</v>
      </c>
      <c r="AW618" s="14" t="s">
        <v>34</v>
      </c>
      <c r="AX618" s="14" t="s">
        <v>77</v>
      </c>
      <c r="AY618" s="196" t="s">
        <v>164</v>
      </c>
    </row>
    <row r="619" spans="2:51" s="13" customFormat="1" x14ac:dyDescent="0.2">
      <c r="B619" s="188"/>
      <c r="D619" s="183" t="s">
        <v>177</v>
      </c>
      <c r="E619" s="189" t="s">
        <v>1</v>
      </c>
      <c r="F619" s="190" t="s">
        <v>4966</v>
      </c>
      <c r="H619" s="189" t="s">
        <v>1</v>
      </c>
      <c r="I619" s="191"/>
      <c r="L619" s="188"/>
      <c r="M619" s="192"/>
      <c r="N619" s="193"/>
      <c r="O619" s="193"/>
      <c r="P619" s="193"/>
      <c r="Q619" s="193"/>
      <c r="R619" s="193"/>
      <c r="S619" s="193"/>
      <c r="T619" s="194"/>
      <c r="AT619" s="189" t="s">
        <v>177</v>
      </c>
      <c r="AU619" s="189" t="s">
        <v>86</v>
      </c>
      <c r="AV619" s="13" t="s">
        <v>84</v>
      </c>
      <c r="AW619" s="13" t="s">
        <v>34</v>
      </c>
      <c r="AX619" s="13" t="s">
        <v>77</v>
      </c>
      <c r="AY619" s="189" t="s">
        <v>164</v>
      </c>
    </row>
    <row r="620" spans="2:51" s="13" customFormat="1" x14ac:dyDescent="0.2">
      <c r="B620" s="188"/>
      <c r="D620" s="183" t="s">
        <v>177</v>
      </c>
      <c r="E620" s="189" t="s">
        <v>1</v>
      </c>
      <c r="F620" s="190" t="s">
        <v>5054</v>
      </c>
      <c r="H620" s="189" t="s">
        <v>1</v>
      </c>
      <c r="I620" s="191"/>
      <c r="L620" s="188"/>
      <c r="M620" s="192"/>
      <c r="N620" s="193"/>
      <c r="O620" s="193"/>
      <c r="P620" s="193"/>
      <c r="Q620" s="193"/>
      <c r="R620" s="193"/>
      <c r="S620" s="193"/>
      <c r="T620" s="194"/>
      <c r="AT620" s="189" t="s">
        <v>177</v>
      </c>
      <c r="AU620" s="189" t="s">
        <v>86</v>
      </c>
      <c r="AV620" s="13" t="s">
        <v>84</v>
      </c>
      <c r="AW620" s="13" t="s">
        <v>34</v>
      </c>
      <c r="AX620" s="13" t="s">
        <v>77</v>
      </c>
      <c r="AY620" s="189" t="s">
        <v>164</v>
      </c>
    </row>
    <row r="621" spans="2:51" s="13" customFormat="1" x14ac:dyDescent="0.2">
      <c r="B621" s="188"/>
      <c r="D621" s="183" t="s">
        <v>177</v>
      </c>
      <c r="E621" s="189" t="s">
        <v>1</v>
      </c>
      <c r="F621" s="190" t="s">
        <v>5055</v>
      </c>
      <c r="H621" s="189" t="s">
        <v>1</v>
      </c>
      <c r="I621" s="191"/>
      <c r="L621" s="188"/>
      <c r="M621" s="192"/>
      <c r="N621" s="193"/>
      <c r="O621" s="193"/>
      <c r="P621" s="193"/>
      <c r="Q621" s="193"/>
      <c r="R621" s="193"/>
      <c r="S621" s="193"/>
      <c r="T621" s="194"/>
      <c r="AT621" s="189" t="s">
        <v>177</v>
      </c>
      <c r="AU621" s="189" t="s">
        <v>86</v>
      </c>
      <c r="AV621" s="13" t="s">
        <v>84</v>
      </c>
      <c r="AW621" s="13" t="s">
        <v>34</v>
      </c>
      <c r="AX621" s="13" t="s">
        <v>77</v>
      </c>
      <c r="AY621" s="189" t="s">
        <v>164</v>
      </c>
    </row>
    <row r="622" spans="2:51" s="14" customFormat="1" x14ac:dyDescent="0.2">
      <c r="B622" s="195"/>
      <c r="D622" s="183" t="s">
        <v>177</v>
      </c>
      <c r="E622" s="196" t="s">
        <v>1</v>
      </c>
      <c r="F622" s="197" t="s">
        <v>84</v>
      </c>
      <c r="H622" s="198">
        <v>1</v>
      </c>
      <c r="I622" s="199"/>
      <c r="L622" s="195"/>
      <c r="M622" s="200"/>
      <c r="N622" s="201"/>
      <c r="O622" s="201"/>
      <c r="P622" s="201"/>
      <c r="Q622" s="201"/>
      <c r="R622" s="201"/>
      <c r="S622" s="201"/>
      <c r="T622" s="202"/>
      <c r="AT622" s="196" t="s">
        <v>177</v>
      </c>
      <c r="AU622" s="196" t="s">
        <v>86</v>
      </c>
      <c r="AV622" s="14" t="s">
        <v>86</v>
      </c>
      <c r="AW622" s="14" t="s">
        <v>34</v>
      </c>
      <c r="AX622" s="14" t="s">
        <v>77</v>
      </c>
      <c r="AY622" s="196" t="s">
        <v>164</v>
      </c>
    </row>
    <row r="623" spans="2:51" s="13" customFormat="1" x14ac:dyDescent="0.2">
      <c r="B623" s="188"/>
      <c r="D623" s="183" t="s">
        <v>177</v>
      </c>
      <c r="E623" s="189" t="s">
        <v>1</v>
      </c>
      <c r="F623" s="190" t="s">
        <v>4969</v>
      </c>
      <c r="H623" s="189" t="s">
        <v>1</v>
      </c>
      <c r="I623" s="191"/>
      <c r="L623" s="188"/>
      <c r="M623" s="192"/>
      <c r="N623" s="193"/>
      <c r="O623" s="193"/>
      <c r="P623" s="193"/>
      <c r="Q623" s="193"/>
      <c r="R623" s="193"/>
      <c r="S623" s="193"/>
      <c r="T623" s="194"/>
      <c r="AT623" s="189" t="s">
        <v>177</v>
      </c>
      <c r="AU623" s="189" t="s">
        <v>86</v>
      </c>
      <c r="AV623" s="13" t="s">
        <v>84</v>
      </c>
      <c r="AW623" s="13" t="s">
        <v>34</v>
      </c>
      <c r="AX623" s="13" t="s">
        <v>77</v>
      </c>
      <c r="AY623" s="189" t="s">
        <v>164</v>
      </c>
    </row>
    <row r="624" spans="2:51" s="13" customFormat="1" x14ac:dyDescent="0.2">
      <c r="B624" s="188"/>
      <c r="D624" s="183" t="s">
        <v>177</v>
      </c>
      <c r="E624" s="189" t="s">
        <v>1</v>
      </c>
      <c r="F624" s="190" t="s">
        <v>5054</v>
      </c>
      <c r="H624" s="189" t="s">
        <v>1</v>
      </c>
      <c r="I624" s="191"/>
      <c r="L624" s="188"/>
      <c r="M624" s="192"/>
      <c r="N624" s="193"/>
      <c r="O624" s="193"/>
      <c r="P624" s="193"/>
      <c r="Q624" s="193"/>
      <c r="R624" s="193"/>
      <c r="S624" s="193"/>
      <c r="T624" s="194"/>
      <c r="AT624" s="189" t="s">
        <v>177</v>
      </c>
      <c r="AU624" s="189" t="s">
        <v>86</v>
      </c>
      <c r="AV624" s="13" t="s">
        <v>84</v>
      </c>
      <c r="AW624" s="13" t="s">
        <v>34</v>
      </c>
      <c r="AX624" s="13" t="s">
        <v>77</v>
      </c>
      <c r="AY624" s="189" t="s">
        <v>164</v>
      </c>
    </row>
    <row r="625" spans="1:65" s="13" customFormat="1" x14ac:dyDescent="0.2">
      <c r="B625" s="188"/>
      <c r="D625" s="183" t="s">
        <v>177</v>
      </c>
      <c r="E625" s="189" t="s">
        <v>1</v>
      </c>
      <c r="F625" s="190" t="s">
        <v>5055</v>
      </c>
      <c r="H625" s="189" t="s">
        <v>1</v>
      </c>
      <c r="I625" s="191"/>
      <c r="L625" s="188"/>
      <c r="M625" s="192"/>
      <c r="N625" s="193"/>
      <c r="O625" s="193"/>
      <c r="P625" s="193"/>
      <c r="Q625" s="193"/>
      <c r="R625" s="193"/>
      <c r="S625" s="193"/>
      <c r="T625" s="194"/>
      <c r="AT625" s="189" t="s">
        <v>177</v>
      </c>
      <c r="AU625" s="189" t="s">
        <v>86</v>
      </c>
      <c r="AV625" s="13" t="s">
        <v>84</v>
      </c>
      <c r="AW625" s="13" t="s">
        <v>34</v>
      </c>
      <c r="AX625" s="13" t="s">
        <v>77</v>
      </c>
      <c r="AY625" s="189" t="s">
        <v>164</v>
      </c>
    </row>
    <row r="626" spans="1:65" s="14" customFormat="1" x14ac:dyDescent="0.2">
      <c r="B626" s="195"/>
      <c r="D626" s="183" t="s">
        <v>177</v>
      </c>
      <c r="E626" s="196" t="s">
        <v>1</v>
      </c>
      <c r="F626" s="197" t="s">
        <v>84</v>
      </c>
      <c r="H626" s="198">
        <v>1</v>
      </c>
      <c r="I626" s="199"/>
      <c r="L626" s="195"/>
      <c r="M626" s="200"/>
      <c r="N626" s="201"/>
      <c r="O626" s="201"/>
      <c r="P626" s="201"/>
      <c r="Q626" s="201"/>
      <c r="R626" s="201"/>
      <c r="S626" s="201"/>
      <c r="T626" s="202"/>
      <c r="AT626" s="196" t="s">
        <v>177</v>
      </c>
      <c r="AU626" s="196" t="s">
        <v>86</v>
      </c>
      <c r="AV626" s="14" t="s">
        <v>86</v>
      </c>
      <c r="AW626" s="14" t="s">
        <v>34</v>
      </c>
      <c r="AX626" s="14" t="s">
        <v>77</v>
      </c>
      <c r="AY626" s="196" t="s">
        <v>164</v>
      </c>
    </row>
    <row r="627" spans="1:65" s="13" customFormat="1" x14ac:dyDescent="0.2">
      <c r="B627" s="188"/>
      <c r="D627" s="183" t="s">
        <v>177</v>
      </c>
      <c r="E627" s="189" t="s">
        <v>1</v>
      </c>
      <c r="F627" s="190" t="s">
        <v>4971</v>
      </c>
      <c r="H627" s="189" t="s">
        <v>1</v>
      </c>
      <c r="I627" s="191"/>
      <c r="L627" s="188"/>
      <c r="M627" s="192"/>
      <c r="N627" s="193"/>
      <c r="O627" s="193"/>
      <c r="P627" s="193"/>
      <c r="Q627" s="193"/>
      <c r="R627" s="193"/>
      <c r="S627" s="193"/>
      <c r="T627" s="194"/>
      <c r="AT627" s="189" t="s">
        <v>177</v>
      </c>
      <c r="AU627" s="189" t="s">
        <v>86</v>
      </c>
      <c r="AV627" s="13" t="s">
        <v>84</v>
      </c>
      <c r="AW627" s="13" t="s">
        <v>34</v>
      </c>
      <c r="AX627" s="13" t="s">
        <v>77</v>
      </c>
      <c r="AY627" s="189" t="s">
        <v>164</v>
      </c>
    </row>
    <row r="628" spans="1:65" s="13" customFormat="1" x14ac:dyDescent="0.2">
      <c r="B628" s="188"/>
      <c r="D628" s="183" t="s">
        <v>177</v>
      </c>
      <c r="E628" s="189" t="s">
        <v>1</v>
      </c>
      <c r="F628" s="190" t="s">
        <v>5056</v>
      </c>
      <c r="H628" s="189" t="s">
        <v>1</v>
      </c>
      <c r="I628" s="191"/>
      <c r="L628" s="188"/>
      <c r="M628" s="192"/>
      <c r="N628" s="193"/>
      <c r="O628" s="193"/>
      <c r="P628" s="193"/>
      <c r="Q628" s="193"/>
      <c r="R628" s="193"/>
      <c r="S628" s="193"/>
      <c r="T628" s="194"/>
      <c r="AT628" s="189" t="s">
        <v>177</v>
      </c>
      <c r="AU628" s="189" t="s">
        <v>86</v>
      </c>
      <c r="AV628" s="13" t="s">
        <v>84</v>
      </c>
      <c r="AW628" s="13" t="s">
        <v>34</v>
      </c>
      <c r="AX628" s="13" t="s">
        <v>77</v>
      </c>
      <c r="AY628" s="189" t="s">
        <v>164</v>
      </c>
    </row>
    <row r="629" spans="1:65" s="13" customFormat="1" x14ac:dyDescent="0.2">
      <c r="B629" s="188"/>
      <c r="D629" s="183" t="s">
        <v>177</v>
      </c>
      <c r="E629" s="189" t="s">
        <v>1</v>
      </c>
      <c r="F629" s="190" t="s">
        <v>5057</v>
      </c>
      <c r="H629" s="189" t="s">
        <v>1</v>
      </c>
      <c r="I629" s="191"/>
      <c r="L629" s="188"/>
      <c r="M629" s="192"/>
      <c r="N629" s="193"/>
      <c r="O629" s="193"/>
      <c r="P629" s="193"/>
      <c r="Q629" s="193"/>
      <c r="R629" s="193"/>
      <c r="S629" s="193"/>
      <c r="T629" s="194"/>
      <c r="AT629" s="189" t="s">
        <v>177</v>
      </c>
      <c r="AU629" s="189" t="s">
        <v>86</v>
      </c>
      <c r="AV629" s="13" t="s">
        <v>84</v>
      </c>
      <c r="AW629" s="13" t="s">
        <v>34</v>
      </c>
      <c r="AX629" s="13" t="s">
        <v>77</v>
      </c>
      <c r="AY629" s="189" t="s">
        <v>164</v>
      </c>
    </row>
    <row r="630" spans="1:65" s="14" customFormat="1" x14ac:dyDescent="0.2">
      <c r="B630" s="195"/>
      <c r="D630" s="183" t="s">
        <v>177</v>
      </c>
      <c r="E630" s="196" t="s">
        <v>1</v>
      </c>
      <c r="F630" s="197" t="s">
        <v>86</v>
      </c>
      <c r="H630" s="198">
        <v>2</v>
      </c>
      <c r="I630" s="199"/>
      <c r="L630" s="195"/>
      <c r="M630" s="200"/>
      <c r="N630" s="201"/>
      <c r="O630" s="201"/>
      <c r="P630" s="201"/>
      <c r="Q630" s="201"/>
      <c r="R630" s="201"/>
      <c r="S630" s="201"/>
      <c r="T630" s="202"/>
      <c r="AT630" s="196" t="s">
        <v>177</v>
      </c>
      <c r="AU630" s="196" t="s">
        <v>86</v>
      </c>
      <c r="AV630" s="14" t="s">
        <v>86</v>
      </c>
      <c r="AW630" s="14" t="s">
        <v>34</v>
      </c>
      <c r="AX630" s="14" t="s">
        <v>77</v>
      </c>
      <c r="AY630" s="196" t="s">
        <v>164</v>
      </c>
    </row>
    <row r="631" spans="1:65" s="13" customFormat="1" x14ac:dyDescent="0.2">
      <c r="B631" s="188"/>
      <c r="D631" s="183" t="s">
        <v>177</v>
      </c>
      <c r="E631" s="189" t="s">
        <v>1</v>
      </c>
      <c r="F631" s="190" t="s">
        <v>4974</v>
      </c>
      <c r="H631" s="189" t="s">
        <v>1</v>
      </c>
      <c r="I631" s="191"/>
      <c r="L631" s="188"/>
      <c r="M631" s="192"/>
      <c r="N631" s="193"/>
      <c r="O631" s="193"/>
      <c r="P631" s="193"/>
      <c r="Q631" s="193"/>
      <c r="R631" s="193"/>
      <c r="S631" s="193"/>
      <c r="T631" s="194"/>
      <c r="AT631" s="189" t="s">
        <v>177</v>
      </c>
      <c r="AU631" s="189" t="s">
        <v>86</v>
      </c>
      <c r="AV631" s="13" t="s">
        <v>84</v>
      </c>
      <c r="AW631" s="13" t="s">
        <v>34</v>
      </c>
      <c r="AX631" s="13" t="s">
        <v>77</v>
      </c>
      <c r="AY631" s="189" t="s">
        <v>164</v>
      </c>
    </row>
    <row r="632" spans="1:65" s="13" customFormat="1" x14ac:dyDescent="0.2">
      <c r="B632" s="188"/>
      <c r="D632" s="183" t="s">
        <v>177</v>
      </c>
      <c r="E632" s="189" t="s">
        <v>1</v>
      </c>
      <c r="F632" s="190" t="s">
        <v>5058</v>
      </c>
      <c r="H632" s="189" t="s">
        <v>1</v>
      </c>
      <c r="I632" s="191"/>
      <c r="L632" s="188"/>
      <c r="M632" s="192"/>
      <c r="N632" s="193"/>
      <c r="O632" s="193"/>
      <c r="P632" s="193"/>
      <c r="Q632" s="193"/>
      <c r="R632" s="193"/>
      <c r="S632" s="193"/>
      <c r="T632" s="194"/>
      <c r="AT632" s="189" t="s">
        <v>177</v>
      </c>
      <c r="AU632" s="189" t="s">
        <v>86</v>
      </c>
      <c r="AV632" s="13" t="s">
        <v>84</v>
      </c>
      <c r="AW632" s="13" t="s">
        <v>34</v>
      </c>
      <c r="AX632" s="13" t="s">
        <v>77</v>
      </c>
      <c r="AY632" s="189" t="s">
        <v>164</v>
      </c>
    </row>
    <row r="633" spans="1:65" s="13" customFormat="1" x14ac:dyDescent="0.2">
      <c r="B633" s="188"/>
      <c r="D633" s="183" t="s">
        <v>177</v>
      </c>
      <c r="E633" s="189" t="s">
        <v>1</v>
      </c>
      <c r="F633" s="190" t="s">
        <v>4199</v>
      </c>
      <c r="H633" s="189" t="s">
        <v>1</v>
      </c>
      <c r="I633" s="191"/>
      <c r="L633" s="188"/>
      <c r="M633" s="192"/>
      <c r="N633" s="193"/>
      <c r="O633" s="193"/>
      <c r="P633" s="193"/>
      <c r="Q633" s="193"/>
      <c r="R633" s="193"/>
      <c r="S633" s="193"/>
      <c r="T633" s="194"/>
      <c r="AT633" s="189" t="s">
        <v>177</v>
      </c>
      <c r="AU633" s="189" t="s">
        <v>86</v>
      </c>
      <c r="AV633" s="13" t="s">
        <v>84</v>
      </c>
      <c r="AW633" s="13" t="s">
        <v>34</v>
      </c>
      <c r="AX633" s="13" t="s">
        <v>77</v>
      </c>
      <c r="AY633" s="189" t="s">
        <v>164</v>
      </c>
    </row>
    <row r="634" spans="1:65" s="14" customFormat="1" x14ac:dyDescent="0.2">
      <c r="B634" s="195"/>
      <c r="D634" s="183" t="s">
        <v>177</v>
      </c>
      <c r="E634" s="196" t="s">
        <v>1</v>
      </c>
      <c r="F634" s="197" t="s">
        <v>86</v>
      </c>
      <c r="H634" s="198">
        <v>2</v>
      </c>
      <c r="I634" s="199"/>
      <c r="L634" s="195"/>
      <c r="M634" s="200"/>
      <c r="N634" s="201"/>
      <c r="O634" s="201"/>
      <c r="P634" s="201"/>
      <c r="Q634" s="201"/>
      <c r="R634" s="201"/>
      <c r="S634" s="201"/>
      <c r="T634" s="202"/>
      <c r="AT634" s="196" t="s">
        <v>177</v>
      </c>
      <c r="AU634" s="196" t="s">
        <v>86</v>
      </c>
      <c r="AV634" s="14" t="s">
        <v>86</v>
      </c>
      <c r="AW634" s="14" t="s">
        <v>34</v>
      </c>
      <c r="AX634" s="14" t="s">
        <v>77</v>
      </c>
      <c r="AY634" s="196" t="s">
        <v>164</v>
      </c>
    </row>
    <row r="635" spans="1:65" s="13" customFormat="1" x14ac:dyDescent="0.2">
      <c r="B635" s="188"/>
      <c r="D635" s="183" t="s">
        <v>177</v>
      </c>
      <c r="E635" s="189" t="s">
        <v>1</v>
      </c>
      <c r="F635" s="190" t="s">
        <v>4977</v>
      </c>
      <c r="H635" s="189" t="s">
        <v>1</v>
      </c>
      <c r="I635" s="191"/>
      <c r="L635" s="188"/>
      <c r="M635" s="192"/>
      <c r="N635" s="193"/>
      <c r="O635" s="193"/>
      <c r="P635" s="193"/>
      <c r="Q635" s="193"/>
      <c r="R635" s="193"/>
      <c r="S635" s="193"/>
      <c r="T635" s="194"/>
      <c r="AT635" s="189" t="s">
        <v>177</v>
      </c>
      <c r="AU635" s="189" t="s">
        <v>86</v>
      </c>
      <c r="AV635" s="13" t="s">
        <v>84</v>
      </c>
      <c r="AW635" s="13" t="s">
        <v>34</v>
      </c>
      <c r="AX635" s="13" t="s">
        <v>77</v>
      </c>
      <c r="AY635" s="189" t="s">
        <v>164</v>
      </c>
    </row>
    <row r="636" spans="1:65" s="13" customFormat="1" x14ac:dyDescent="0.2">
      <c r="B636" s="188"/>
      <c r="D636" s="183" t="s">
        <v>177</v>
      </c>
      <c r="E636" s="189" t="s">
        <v>1</v>
      </c>
      <c r="F636" s="190" t="s">
        <v>5058</v>
      </c>
      <c r="H636" s="189" t="s">
        <v>1</v>
      </c>
      <c r="I636" s="191"/>
      <c r="L636" s="188"/>
      <c r="M636" s="192"/>
      <c r="N636" s="193"/>
      <c r="O636" s="193"/>
      <c r="P636" s="193"/>
      <c r="Q636" s="193"/>
      <c r="R636" s="193"/>
      <c r="S636" s="193"/>
      <c r="T636" s="194"/>
      <c r="AT636" s="189" t="s">
        <v>177</v>
      </c>
      <c r="AU636" s="189" t="s">
        <v>86</v>
      </c>
      <c r="AV636" s="13" t="s">
        <v>84</v>
      </c>
      <c r="AW636" s="13" t="s">
        <v>34</v>
      </c>
      <c r="AX636" s="13" t="s">
        <v>77</v>
      </c>
      <c r="AY636" s="189" t="s">
        <v>164</v>
      </c>
    </row>
    <row r="637" spans="1:65" s="13" customFormat="1" x14ac:dyDescent="0.2">
      <c r="B637" s="188"/>
      <c r="D637" s="183" t="s">
        <v>177</v>
      </c>
      <c r="E637" s="189" t="s">
        <v>1</v>
      </c>
      <c r="F637" s="190" t="s">
        <v>4199</v>
      </c>
      <c r="H637" s="189" t="s">
        <v>1</v>
      </c>
      <c r="I637" s="191"/>
      <c r="L637" s="188"/>
      <c r="M637" s="192"/>
      <c r="N637" s="193"/>
      <c r="O637" s="193"/>
      <c r="P637" s="193"/>
      <c r="Q637" s="193"/>
      <c r="R637" s="193"/>
      <c r="S637" s="193"/>
      <c r="T637" s="194"/>
      <c r="AT637" s="189" t="s">
        <v>177</v>
      </c>
      <c r="AU637" s="189" t="s">
        <v>86</v>
      </c>
      <c r="AV637" s="13" t="s">
        <v>84</v>
      </c>
      <c r="AW637" s="13" t="s">
        <v>34</v>
      </c>
      <c r="AX637" s="13" t="s">
        <v>77</v>
      </c>
      <c r="AY637" s="189" t="s">
        <v>164</v>
      </c>
    </row>
    <row r="638" spans="1:65" s="14" customFormat="1" x14ac:dyDescent="0.2">
      <c r="B638" s="195"/>
      <c r="D638" s="183" t="s">
        <v>177</v>
      </c>
      <c r="E638" s="196" t="s">
        <v>1</v>
      </c>
      <c r="F638" s="197" t="s">
        <v>86</v>
      </c>
      <c r="H638" s="198">
        <v>2</v>
      </c>
      <c r="I638" s="199"/>
      <c r="L638" s="195"/>
      <c r="M638" s="200"/>
      <c r="N638" s="201"/>
      <c r="O638" s="201"/>
      <c r="P638" s="201"/>
      <c r="Q638" s="201"/>
      <c r="R638" s="201"/>
      <c r="S638" s="201"/>
      <c r="T638" s="202"/>
      <c r="AT638" s="196" t="s">
        <v>177</v>
      </c>
      <c r="AU638" s="196" t="s">
        <v>86</v>
      </c>
      <c r="AV638" s="14" t="s">
        <v>86</v>
      </c>
      <c r="AW638" s="14" t="s">
        <v>34</v>
      </c>
      <c r="AX638" s="14" t="s">
        <v>77</v>
      </c>
      <c r="AY638" s="196" t="s">
        <v>164</v>
      </c>
    </row>
    <row r="639" spans="1:65" s="15" customFormat="1" x14ac:dyDescent="0.2">
      <c r="B639" s="203"/>
      <c r="D639" s="183" t="s">
        <v>177</v>
      </c>
      <c r="E639" s="204" t="s">
        <v>1</v>
      </c>
      <c r="F639" s="205" t="s">
        <v>184</v>
      </c>
      <c r="H639" s="206">
        <v>24</v>
      </c>
      <c r="I639" s="207"/>
      <c r="L639" s="203"/>
      <c r="M639" s="208"/>
      <c r="N639" s="209"/>
      <c r="O639" s="209"/>
      <c r="P639" s="209"/>
      <c r="Q639" s="209"/>
      <c r="R639" s="209"/>
      <c r="S639" s="209"/>
      <c r="T639" s="210"/>
      <c r="AT639" s="204" t="s">
        <v>177</v>
      </c>
      <c r="AU639" s="204" t="s">
        <v>86</v>
      </c>
      <c r="AV639" s="15" t="s">
        <v>172</v>
      </c>
      <c r="AW639" s="15" t="s">
        <v>34</v>
      </c>
      <c r="AX639" s="15" t="s">
        <v>84</v>
      </c>
      <c r="AY639" s="204" t="s">
        <v>164</v>
      </c>
    </row>
    <row r="640" spans="1:65" s="2" customFormat="1" ht="16.5" customHeight="1" x14ac:dyDescent="0.2">
      <c r="A640" s="34"/>
      <c r="B640" s="168"/>
      <c r="C640" s="223" t="s">
        <v>416</v>
      </c>
      <c r="D640" s="235" t="s">
        <v>326</v>
      </c>
      <c r="E640" s="225" t="s">
        <v>4691</v>
      </c>
      <c r="F640" s="226" t="s">
        <v>5059</v>
      </c>
      <c r="G640" s="227" t="s">
        <v>587</v>
      </c>
      <c r="H640" s="228">
        <v>16</v>
      </c>
      <c r="I640" s="229"/>
      <c r="J640" s="230">
        <f>ROUND(I640*H640,2)</f>
        <v>0</v>
      </c>
      <c r="K640" s="226" t="s">
        <v>171</v>
      </c>
      <c r="L640" s="231"/>
      <c r="M640" s="232" t="s">
        <v>1</v>
      </c>
      <c r="N640" s="233" t="s">
        <v>42</v>
      </c>
      <c r="O640" s="60"/>
      <c r="P640" s="179">
        <f>O640*H640</f>
        <v>0</v>
      </c>
      <c r="Q640" s="179">
        <v>3.7000000000000002E-3</v>
      </c>
      <c r="R640" s="179">
        <f>Q640*H640</f>
        <v>5.9200000000000003E-2</v>
      </c>
      <c r="S640" s="179">
        <v>0</v>
      </c>
      <c r="T640" s="180">
        <f>S640*H640</f>
        <v>0</v>
      </c>
      <c r="U640" s="34"/>
      <c r="V640" s="34"/>
      <c r="W640" s="34"/>
      <c r="X640" s="34"/>
      <c r="Y640" s="34"/>
      <c r="Z640" s="34"/>
      <c r="AA640" s="34"/>
      <c r="AB640" s="34"/>
      <c r="AC640" s="34"/>
      <c r="AD640" s="34"/>
      <c r="AE640" s="34"/>
      <c r="AR640" s="181" t="s">
        <v>1049</v>
      </c>
      <c r="AT640" s="181" t="s">
        <v>326</v>
      </c>
      <c r="AU640" s="181" t="s">
        <v>86</v>
      </c>
      <c r="AY640" s="18" t="s">
        <v>164</v>
      </c>
      <c r="BE640" s="182">
        <f>IF(N640="základní",J640,0)</f>
        <v>0</v>
      </c>
      <c r="BF640" s="182">
        <f>IF(N640="snížená",J640,0)</f>
        <v>0</v>
      </c>
      <c r="BG640" s="182">
        <f>IF(N640="zákl. přenesená",J640,0)</f>
        <v>0</v>
      </c>
      <c r="BH640" s="182">
        <f>IF(N640="sníž. přenesená",J640,0)</f>
        <v>0</v>
      </c>
      <c r="BI640" s="182">
        <f>IF(N640="nulová",J640,0)</f>
        <v>0</v>
      </c>
      <c r="BJ640" s="18" t="s">
        <v>84</v>
      </c>
      <c r="BK640" s="182">
        <f>ROUND(I640*H640,2)</f>
        <v>0</v>
      </c>
      <c r="BL640" s="18" t="s">
        <v>1049</v>
      </c>
      <c r="BM640" s="181" t="s">
        <v>5060</v>
      </c>
    </row>
    <row r="641" spans="1:51" s="2" customFormat="1" x14ac:dyDescent="0.2">
      <c r="A641" s="34"/>
      <c r="B641" s="35"/>
      <c r="C641" s="34"/>
      <c r="D641" s="183" t="s">
        <v>174</v>
      </c>
      <c r="E641" s="34"/>
      <c r="F641" s="184" t="s">
        <v>5059</v>
      </c>
      <c r="G641" s="34"/>
      <c r="H641" s="34"/>
      <c r="I641" s="103"/>
      <c r="J641" s="34"/>
      <c r="K641" s="34"/>
      <c r="L641" s="35"/>
      <c r="M641" s="185"/>
      <c r="N641" s="186"/>
      <c r="O641" s="60"/>
      <c r="P641" s="60"/>
      <c r="Q641" s="60"/>
      <c r="R641" s="60"/>
      <c r="S641" s="60"/>
      <c r="T641" s="61"/>
      <c r="U641" s="34"/>
      <c r="V641" s="34"/>
      <c r="W641" s="34"/>
      <c r="X641" s="34"/>
      <c r="Y641" s="34"/>
      <c r="Z641" s="34"/>
      <c r="AA641" s="34"/>
      <c r="AB641" s="34"/>
      <c r="AC641" s="34"/>
      <c r="AD641" s="34"/>
      <c r="AE641" s="34"/>
      <c r="AT641" s="18" t="s">
        <v>174</v>
      </c>
      <c r="AU641" s="18" t="s">
        <v>86</v>
      </c>
    </row>
    <row r="642" spans="1:51" s="13" customFormat="1" x14ac:dyDescent="0.2">
      <c r="B642" s="188"/>
      <c r="D642" s="183" t="s">
        <v>177</v>
      </c>
      <c r="E642" s="189" t="s">
        <v>1</v>
      </c>
      <c r="F642" s="190" t="s">
        <v>2852</v>
      </c>
      <c r="H642" s="189" t="s">
        <v>1</v>
      </c>
      <c r="I642" s="191"/>
      <c r="L642" s="188"/>
      <c r="M642" s="192"/>
      <c r="N642" s="193"/>
      <c r="O642" s="193"/>
      <c r="P642" s="193"/>
      <c r="Q642" s="193"/>
      <c r="R642" s="193"/>
      <c r="S642" s="193"/>
      <c r="T642" s="194"/>
      <c r="AT642" s="189" t="s">
        <v>177</v>
      </c>
      <c r="AU642" s="189" t="s">
        <v>86</v>
      </c>
      <c r="AV642" s="13" t="s">
        <v>84</v>
      </c>
      <c r="AW642" s="13" t="s">
        <v>34</v>
      </c>
      <c r="AX642" s="13" t="s">
        <v>77</v>
      </c>
      <c r="AY642" s="189" t="s">
        <v>164</v>
      </c>
    </row>
    <row r="643" spans="1:51" s="13" customFormat="1" x14ac:dyDescent="0.2">
      <c r="B643" s="188"/>
      <c r="D643" s="183" t="s">
        <v>177</v>
      </c>
      <c r="E643" s="189" t="s">
        <v>1</v>
      </c>
      <c r="F643" s="190" t="s">
        <v>4418</v>
      </c>
      <c r="H643" s="189" t="s">
        <v>1</v>
      </c>
      <c r="I643" s="191"/>
      <c r="L643" s="188"/>
      <c r="M643" s="192"/>
      <c r="N643" s="193"/>
      <c r="O643" s="193"/>
      <c r="P643" s="193"/>
      <c r="Q643" s="193"/>
      <c r="R643" s="193"/>
      <c r="S643" s="193"/>
      <c r="T643" s="194"/>
      <c r="AT643" s="189" t="s">
        <v>177</v>
      </c>
      <c r="AU643" s="189" t="s">
        <v>86</v>
      </c>
      <c r="AV643" s="13" t="s">
        <v>84</v>
      </c>
      <c r="AW643" s="13" t="s">
        <v>34</v>
      </c>
      <c r="AX643" s="13" t="s">
        <v>77</v>
      </c>
      <c r="AY643" s="189" t="s">
        <v>164</v>
      </c>
    </row>
    <row r="644" spans="1:51" s="13" customFormat="1" x14ac:dyDescent="0.2">
      <c r="B644" s="188"/>
      <c r="D644" s="183" t="s">
        <v>177</v>
      </c>
      <c r="E644" s="189" t="s">
        <v>1</v>
      </c>
      <c r="F644" s="190" t="s">
        <v>4419</v>
      </c>
      <c r="H644" s="189" t="s">
        <v>1</v>
      </c>
      <c r="I644" s="191"/>
      <c r="L644" s="188"/>
      <c r="M644" s="192"/>
      <c r="N644" s="193"/>
      <c r="O644" s="193"/>
      <c r="P644" s="193"/>
      <c r="Q644" s="193"/>
      <c r="R644" s="193"/>
      <c r="S644" s="193"/>
      <c r="T644" s="194"/>
      <c r="AT644" s="189" t="s">
        <v>177</v>
      </c>
      <c r="AU644" s="189" t="s">
        <v>86</v>
      </c>
      <c r="AV644" s="13" t="s">
        <v>84</v>
      </c>
      <c r="AW644" s="13" t="s">
        <v>34</v>
      </c>
      <c r="AX644" s="13" t="s">
        <v>77</v>
      </c>
      <c r="AY644" s="189" t="s">
        <v>164</v>
      </c>
    </row>
    <row r="645" spans="1:51" s="13" customFormat="1" x14ac:dyDescent="0.2">
      <c r="B645" s="188"/>
      <c r="D645" s="183" t="s">
        <v>177</v>
      </c>
      <c r="E645" s="189" t="s">
        <v>1</v>
      </c>
      <c r="F645" s="190" t="s">
        <v>4947</v>
      </c>
      <c r="H645" s="189" t="s">
        <v>1</v>
      </c>
      <c r="I645" s="191"/>
      <c r="L645" s="188"/>
      <c r="M645" s="192"/>
      <c r="N645" s="193"/>
      <c r="O645" s="193"/>
      <c r="P645" s="193"/>
      <c r="Q645" s="193"/>
      <c r="R645" s="193"/>
      <c r="S645" s="193"/>
      <c r="T645" s="194"/>
      <c r="AT645" s="189" t="s">
        <v>177</v>
      </c>
      <c r="AU645" s="189" t="s">
        <v>86</v>
      </c>
      <c r="AV645" s="13" t="s">
        <v>84</v>
      </c>
      <c r="AW645" s="13" t="s">
        <v>34</v>
      </c>
      <c r="AX645" s="13" t="s">
        <v>77</v>
      </c>
      <c r="AY645" s="189" t="s">
        <v>164</v>
      </c>
    </row>
    <row r="646" spans="1:51" s="13" customFormat="1" x14ac:dyDescent="0.2">
      <c r="B646" s="188"/>
      <c r="D646" s="183" t="s">
        <v>177</v>
      </c>
      <c r="E646" s="189" t="s">
        <v>1</v>
      </c>
      <c r="F646" s="190" t="s">
        <v>4421</v>
      </c>
      <c r="H646" s="189" t="s">
        <v>1</v>
      </c>
      <c r="I646" s="191"/>
      <c r="L646" s="188"/>
      <c r="M646" s="192"/>
      <c r="N646" s="193"/>
      <c r="O646" s="193"/>
      <c r="P646" s="193"/>
      <c r="Q646" s="193"/>
      <c r="R646" s="193"/>
      <c r="S646" s="193"/>
      <c r="T646" s="194"/>
      <c r="AT646" s="189" t="s">
        <v>177</v>
      </c>
      <c r="AU646" s="189" t="s">
        <v>86</v>
      </c>
      <c r="AV646" s="13" t="s">
        <v>84</v>
      </c>
      <c r="AW646" s="13" t="s">
        <v>34</v>
      </c>
      <c r="AX646" s="13" t="s">
        <v>77</v>
      </c>
      <c r="AY646" s="189" t="s">
        <v>164</v>
      </c>
    </row>
    <row r="647" spans="1:51" s="13" customFormat="1" x14ac:dyDescent="0.2">
      <c r="B647" s="188"/>
      <c r="D647" s="183" t="s">
        <v>177</v>
      </c>
      <c r="E647" s="189" t="s">
        <v>1</v>
      </c>
      <c r="F647" s="190" t="s">
        <v>4452</v>
      </c>
      <c r="H647" s="189" t="s">
        <v>1</v>
      </c>
      <c r="I647" s="191"/>
      <c r="L647" s="188"/>
      <c r="M647" s="192"/>
      <c r="N647" s="193"/>
      <c r="O647" s="193"/>
      <c r="P647" s="193"/>
      <c r="Q647" s="193"/>
      <c r="R647" s="193"/>
      <c r="S647" s="193"/>
      <c r="T647" s="194"/>
      <c r="AT647" s="189" t="s">
        <v>177</v>
      </c>
      <c r="AU647" s="189" t="s">
        <v>86</v>
      </c>
      <c r="AV647" s="13" t="s">
        <v>84</v>
      </c>
      <c r="AW647" s="13" t="s">
        <v>34</v>
      </c>
      <c r="AX647" s="13" t="s">
        <v>77</v>
      </c>
      <c r="AY647" s="189" t="s">
        <v>164</v>
      </c>
    </row>
    <row r="648" spans="1:51" s="13" customFormat="1" x14ac:dyDescent="0.2">
      <c r="B648" s="188"/>
      <c r="D648" s="183" t="s">
        <v>177</v>
      </c>
      <c r="E648" s="189" t="s">
        <v>1</v>
      </c>
      <c r="F648" s="190" t="s">
        <v>4974</v>
      </c>
      <c r="H648" s="189" t="s">
        <v>1</v>
      </c>
      <c r="I648" s="191"/>
      <c r="L648" s="188"/>
      <c r="M648" s="192"/>
      <c r="N648" s="193"/>
      <c r="O648" s="193"/>
      <c r="P648" s="193"/>
      <c r="Q648" s="193"/>
      <c r="R648" s="193"/>
      <c r="S648" s="193"/>
      <c r="T648" s="194"/>
      <c r="AT648" s="189" t="s">
        <v>177</v>
      </c>
      <c r="AU648" s="189" t="s">
        <v>86</v>
      </c>
      <c r="AV648" s="13" t="s">
        <v>84</v>
      </c>
      <c r="AW648" s="13" t="s">
        <v>34</v>
      </c>
      <c r="AX648" s="13" t="s">
        <v>77</v>
      </c>
      <c r="AY648" s="189" t="s">
        <v>164</v>
      </c>
    </row>
    <row r="649" spans="1:51" s="13" customFormat="1" x14ac:dyDescent="0.2">
      <c r="B649" s="188"/>
      <c r="D649" s="183" t="s">
        <v>177</v>
      </c>
      <c r="E649" s="189" t="s">
        <v>1</v>
      </c>
      <c r="F649" s="190" t="s">
        <v>4884</v>
      </c>
      <c r="H649" s="189" t="s">
        <v>1</v>
      </c>
      <c r="I649" s="191"/>
      <c r="L649" s="188"/>
      <c r="M649" s="192"/>
      <c r="N649" s="193"/>
      <c r="O649" s="193"/>
      <c r="P649" s="193"/>
      <c r="Q649" s="193"/>
      <c r="R649" s="193"/>
      <c r="S649" s="193"/>
      <c r="T649" s="194"/>
      <c r="AT649" s="189" t="s">
        <v>177</v>
      </c>
      <c r="AU649" s="189" t="s">
        <v>86</v>
      </c>
      <c r="AV649" s="13" t="s">
        <v>84</v>
      </c>
      <c r="AW649" s="13" t="s">
        <v>34</v>
      </c>
      <c r="AX649" s="13" t="s">
        <v>77</v>
      </c>
      <c r="AY649" s="189" t="s">
        <v>164</v>
      </c>
    </row>
    <row r="650" spans="1:51" s="13" customFormat="1" x14ac:dyDescent="0.2">
      <c r="B650" s="188"/>
      <c r="D650" s="183" t="s">
        <v>177</v>
      </c>
      <c r="E650" s="189" t="s">
        <v>1</v>
      </c>
      <c r="F650" s="190" t="s">
        <v>4199</v>
      </c>
      <c r="H650" s="189" t="s">
        <v>1</v>
      </c>
      <c r="I650" s="191"/>
      <c r="L650" s="188"/>
      <c r="M650" s="192"/>
      <c r="N650" s="193"/>
      <c r="O650" s="193"/>
      <c r="P650" s="193"/>
      <c r="Q650" s="193"/>
      <c r="R650" s="193"/>
      <c r="S650" s="193"/>
      <c r="T650" s="194"/>
      <c r="AT650" s="189" t="s">
        <v>177</v>
      </c>
      <c r="AU650" s="189" t="s">
        <v>86</v>
      </c>
      <c r="AV650" s="13" t="s">
        <v>84</v>
      </c>
      <c r="AW650" s="13" t="s">
        <v>34</v>
      </c>
      <c r="AX650" s="13" t="s">
        <v>77</v>
      </c>
      <c r="AY650" s="189" t="s">
        <v>164</v>
      </c>
    </row>
    <row r="651" spans="1:51" s="14" customFormat="1" x14ac:dyDescent="0.2">
      <c r="B651" s="195"/>
      <c r="D651" s="183" t="s">
        <v>177</v>
      </c>
      <c r="E651" s="196" t="s">
        <v>1</v>
      </c>
      <c r="F651" s="197" t="s">
        <v>236</v>
      </c>
      <c r="H651" s="198">
        <v>3</v>
      </c>
      <c r="I651" s="199"/>
      <c r="L651" s="195"/>
      <c r="M651" s="200"/>
      <c r="N651" s="201"/>
      <c r="O651" s="201"/>
      <c r="P651" s="201"/>
      <c r="Q651" s="201"/>
      <c r="R651" s="201"/>
      <c r="S651" s="201"/>
      <c r="T651" s="202"/>
      <c r="AT651" s="196" t="s">
        <v>177</v>
      </c>
      <c r="AU651" s="196" t="s">
        <v>86</v>
      </c>
      <c r="AV651" s="14" t="s">
        <v>86</v>
      </c>
      <c r="AW651" s="14" t="s">
        <v>34</v>
      </c>
      <c r="AX651" s="14" t="s">
        <v>77</v>
      </c>
      <c r="AY651" s="196" t="s">
        <v>164</v>
      </c>
    </row>
    <row r="652" spans="1:51" s="13" customFormat="1" x14ac:dyDescent="0.2">
      <c r="B652" s="188"/>
      <c r="D652" s="183" t="s">
        <v>177</v>
      </c>
      <c r="E652" s="189" t="s">
        <v>1</v>
      </c>
      <c r="F652" s="190" t="s">
        <v>4966</v>
      </c>
      <c r="H652" s="189" t="s">
        <v>1</v>
      </c>
      <c r="I652" s="191"/>
      <c r="L652" s="188"/>
      <c r="M652" s="192"/>
      <c r="N652" s="193"/>
      <c r="O652" s="193"/>
      <c r="P652" s="193"/>
      <c r="Q652" s="193"/>
      <c r="R652" s="193"/>
      <c r="S652" s="193"/>
      <c r="T652" s="194"/>
      <c r="AT652" s="189" t="s">
        <v>177</v>
      </c>
      <c r="AU652" s="189" t="s">
        <v>86</v>
      </c>
      <c r="AV652" s="13" t="s">
        <v>84</v>
      </c>
      <c r="AW652" s="13" t="s">
        <v>34</v>
      </c>
      <c r="AX652" s="13" t="s">
        <v>77</v>
      </c>
      <c r="AY652" s="189" t="s">
        <v>164</v>
      </c>
    </row>
    <row r="653" spans="1:51" s="13" customFormat="1" x14ac:dyDescent="0.2">
      <c r="B653" s="188"/>
      <c r="D653" s="183" t="s">
        <v>177</v>
      </c>
      <c r="E653" s="189" t="s">
        <v>1</v>
      </c>
      <c r="F653" s="190" t="s">
        <v>5051</v>
      </c>
      <c r="H653" s="189" t="s">
        <v>1</v>
      </c>
      <c r="I653" s="191"/>
      <c r="L653" s="188"/>
      <c r="M653" s="192"/>
      <c r="N653" s="193"/>
      <c r="O653" s="193"/>
      <c r="P653" s="193"/>
      <c r="Q653" s="193"/>
      <c r="R653" s="193"/>
      <c r="S653" s="193"/>
      <c r="T653" s="194"/>
      <c r="AT653" s="189" t="s">
        <v>177</v>
      </c>
      <c r="AU653" s="189" t="s">
        <v>86</v>
      </c>
      <c r="AV653" s="13" t="s">
        <v>84</v>
      </c>
      <c r="AW653" s="13" t="s">
        <v>34</v>
      </c>
      <c r="AX653" s="13" t="s">
        <v>77</v>
      </c>
      <c r="AY653" s="189" t="s">
        <v>164</v>
      </c>
    </row>
    <row r="654" spans="1:51" s="13" customFormat="1" x14ac:dyDescent="0.2">
      <c r="B654" s="188"/>
      <c r="D654" s="183" t="s">
        <v>177</v>
      </c>
      <c r="E654" s="189" t="s">
        <v>1</v>
      </c>
      <c r="F654" s="190" t="s">
        <v>4199</v>
      </c>
      <c r="H654" s="189" t="s">
        <v>1</v>
      </c>
      <c r="I654" s="191"/>
      <c r="L654" s="188"/>
      <c r="M654" s="192"/>
      <c r="N654" s="193"/>
      <c r="O654" s="193"/>
      <c r="P654" s="193"/>
      <c r="Q654" s="193"/>
      <c r="R654" s="193"/>
      <c r="S654" s="193"/>
      <c r="T654" s="194"/>
      <c r="AT654" s="189" t="s">
        <v>177</v>
      </c>
      <c r="AU654" s="189" t="s">
        <v>86</v>
      </c>
      <c r="AV654" s="13" t="s">
        <v>84</v>
      </c>
      <c r="AW654" s="13" t="s">
        <v>34</v>
      </c>
      <c r="AX654" s="13" t="s">
        <v>77</v>
      </c>
      <c r="AY654" s="189" t="s">
        <v>164</v>
      </c>
    </row>
    <row r="655" spans="1:51" s="14" customFormat="1" x14ac:dyDescent="0.2">
      <c r="B655" s="195"/>
      <c r="D655" s="183" t="s">
        <v>177</v>
      </c>
      <c r="E655" s="196" t="s">
        <v>1</v>
      </c>
      <c r="F655" s="197" t="s">
        <v>172</v>
      </c>
      <c r="H655" s="198">
        <v>4</v>
      </c>
      <c r="I655" s="199"/>
      <c r="L655" s="195"/>
      <c r="M655" s="200"/>
      <c r="N655" s="201"/>
      <c r="O655" s="201"/>
      <c r="P655" s="201"/>
      <c r="Q655" s="201"/>
      <c r="R655" s="201"/>
      <c r="S655" s="201"/>
      <c r="T655" s="202"/>
      <c r="AT655" s="196" t="s">
        <v>177</v>
      </c>
      <c r="AU655" s="196" t="s">
        <v>86</v>
      </c>
      <c r="AV655" s="14" t="s">
        <v>86</v>
      </c>
      <c r="AW655" s="14" t="s">
        <v>34</v>
      </c>
      <c r="AX655" s="14" t="s">
        <v>77</v>
      </c>
      <c r="AY655" s="196" t="s">
        <v>164</v>
      </c>
    </row>
    <row r="656" spans="1:51" s="13" customFormat="1" x14ac:dyDescent="0.2">
      <c r="B656" s="188"/>
      <c r="D656" s="183" t="s">
        <v>177</v>
      </c>
      <c r="E656" s="189" t="s">
        <v>1</v>
      </c>
      <c r="F656" s="190" t="s">
        <v>4969</v>
      </c>
      <c r="H656" s="189" t="s">
        <v>1</v>
      </c>
      <c r="I656" s="191"/>
      <c r="L656" s="188"/>
      <c r="M656" s="192"/>
      <c r="N656" s="193"/>
      <c r="O656" s="193"/>
      <c r="P656" s="193"/>
      <c r="Q656" s="193"/>
      <c r="R656" s="193"/>
      <c r="S656" s="193"/>
      <c r="T656" s="194"/>
      <c r="AT656" s="189" t="s">
        <v>177</v>
      </c>
      <c r="AU656" s="189" t="s">
        <v>86</v>
      </c>
      <c r="AV656" s="13" t="s">
        <v>84</v>
      </c>
      <c r="AW656" s="13" t="s">
        <v>34</v>
      </c>
      <c r="AX656" s="13" t="s">
        <v>77</v>
      </c>
      <c r="AY656" s="189" t="s">
        <v>164</v>
      </c>
    </row>
    <row r="657" spans="1:65" s="13" customFormat="1" x14ac:dyDescent="0.2">
      <c r="B657" s="188"/>
      <c r="D657" s="183" t="s">
        <v>177</v>
      </c>
      <c r="E657" s="189" t="s">
        <v>1</v>
      </c>
      <c r="F657" s="190" t="s">
        <v>5051</v>
      </c>
      <c r="H657" s="189" t="s">
        <v>1</v>
      </c>
      <c r="I657" s="191"/>
      <c r="L657" s="188"/>
      <c r="M657" s="192"/>
      <c r="N657" s="193"/>
      <c r="O657" s="193"/>
      <c r="P657" s="193"/>
      <c r="Q657" s="193"/>
      <c r="R657" s="193"/>
      <c r="S657" s="193"/>
      <c r="T657" s="194"/>
      <c r="AT657" s="189" t="s">
        <v>177</v>
      </c>
      <c r="AU657" s="189" t="s">
        <v>86</v>
      </c>
      <c r="AV657" s="13" t="s">
        <v>84</v>
      </c>
      <c r="AW657" s="13" t="s">
        <v>34</v>
      </c>
      <c r="AX657" s="13" t="s">
        <v>77</v>
      </c>
      <c r="AY657" s="189" t="s">
        <v>164</v>
      </c>
    </row>
    <row r="658" spans="1:65" s="13" customFormat="1" x14ac:dyDescent="0.2">
      <c r="B658" s="188"/>
      <c r="D658" s="183" t="s">
        <v>177</v>
      </c>
      <c r="E658" s="189" t="s">
        <v>1</v>
      </c>
      <c r="F658" s="190" t="s">
        <v>4199</v>
      </c>
      <c r="H658" s="189" t="s">
        <v>1</v>
      </c>
      <c r="I658" s="191"/>
      <c r="L658" s="188"/>
      <c r="M658" s="192"/>
      <c r="N658" s="193"/>
      <c r="O658" s="193"/>
      <c r="P658" s="193"/>
      <c r="Q658" s="193"/>
      <c r="R658" s="193"/>
      <c r="S658" s="193"/>
      <c r="T658" s="194"/>
      <c r="AT658" s="189" t="s">
        <v>177</v>
      </c>
      <c r="AU658" s="189" t="s">
        <v>86</v>
      </c>
      <c r="AV658" s="13" t="s">
        <v>84</v>
      </c>
      <c r="AW658" s="13" t="s">
        <v>34</v>
      </c>
      <c r="AX658" s="13" t="s">
        <v>77</v>
      </c>
      <c r="AY658" s="189" t="s">
        <v>164</v>
      </c>
    </row>
    <row r="659" spans="1:65" s="14" customFormat="1" x14ac:dyDescent="0.2">
      <c r="B659" s="195"/>
      <c r="D659" s="183" t="s">
        <v>177</v>
      </c>
      <c r="E659" s="196" t="s">
        <v>1</v>
      </c>
      <c r="F659" s="197" t="s">
        <v>172</v>
      </c>
      <c r="H659" s="198">
        <v>4</v>
      </c>
      <c r="I659" s="199"/>
      <c r="L659" s="195"/>
      <c r="M659" s="200"/>
      <c r="N659" s="201"/>
      <c r="O659" s="201"/>
      <c r="P659" s="201"/>
      <c r="Q659" s="201"/>
      <c r="R659" s="201"/>
      <c r="S659" s="201"/>
      <c r="T659" s="202"/>
      <c r="AT659" s="196" t="s">
        <v>177</v>
      </c>
      <c r="AU659" s="196" t="s">
        <v>86</v>
      </c>
      <c r="AV659" s="14" t="s">
        <v>86</v>
      </c>
      <c r="AW659" s="14" t="s">
        <v>34</v>
      </c>
      <c r="AX659" s="14" t="s">
        <v>77</v>
      </c>
      <c r="AY659" s="196" t="s">
        <v>164</v>
      </c>
    </row>
    <row r="660" spans="1:65" s="13" customFormat="1" x14ac:dyDescent="0.2">
      <c r="B660" s="188"/>
      <c r="D660" s="183" t="s">
        <v>177</v>
      </c>
      <c r="E660" s="189" t="s">
        <v>1</v>
      </c>
      <c r="F660" s="190" t="s">
        <v>5052</v>
      </c>
      <c r="H660" s="189" t="s">
        <v>1</v>
      </c>
      <c r="I660" s="191"/>
      <c r="L660" s="188"/>
      <c r="M660" s="192"/>
      <c r="N660" s="193"/>
      <c r="O660" s="193"/>
      <c r="P660" s="193"/>
      <c r="Q660" s="193"/>
      <c r="R660" s="193"/>
      <c r="S660" s="193"/>
      <c r="T660" s="194"/>
      <c r="AT660" s="189" t="s">
        <v>177</v>
      </c>
      <c r="AU660" s="189" t="s">
        <v>86</v>
      </c>
      <c r="AV660" s="13" t="s">
        <v>84</v>
      </c>
      <c r="AW660" s="13" t="s">
        <v>34</v>
      </c>
      <c r="AX660" s="13" t="s">
        <v>77</v>
      </c>
      <c r="AY660" s="189" t="s">
        <v>164</v>
      </c>
    </row>
    <row r="661" spans="1:65" s="13" customFormat="1" x14ac:dyDescent="0.2">
      <c r="B661" s="188"/>
      <c r="D661" s="183" t="s">
        <v>177</v>
      </c>
      <c r="E661" s="189" t="s">
        <v>1</v>
      </c>
      <c r="F661" s="190" t="s">
        <v>5053</v>
      </c>
      <c r="H661" s="189" t="s">
        <v>1</v>
      </c>
      <c r="I661" s="191"/>
      <c r="L661" s="188"/>
      <c r="M661" s="192"/>
      <c r="N661" s="193"/>
      <c r="O661" s="193"/>
      <c r="P661" s="193"/>
      <c r="Q661" s="193"/>
      <c r="R661" s="193"/>
      <c r="S661" s="193"/>
      <c r="T661" s="194"/>
      <c r="AT661" s="189" t="s">
        <v>177</v>
      </c>
      <c r="AU661" s="189" t="s">
        <v>86</v>
      </c>
      <c r="AV661" s="13" t="s">
        <v>84</v>
      </c>
      <c r="AW661" s="13" t="s">
        <v>34</v>
      </c>
      <c r="AX661" s="13" t="s">
        <v>77</v>
      </c>
      <c r="AY661" s="189" t="s">
        <v>164</v>
      </c>
    </row>
    <row r="662" spans="1:65" s="13" customFormat="1" x14ac:dyDescent="0.2">
      <c r="B662" s="188"/>
      <c r="D662" s="183" t="s">
        <v>177</v>
      </c>
      <c r="E662" s="189" t="s">
        <v>1</v>
      </c>
      <c r="F662" s="190" t="s">
        <v>4199</v>
      </c>
      <c r="H662" s="189" t="s">
        <v>1</v>
      </c>
      <c r="I662" s="191"/>
      <c r="L662" s="188"/>
      <c r="M662" s="192"/>
      <c r="N662" s="193"/>
      <c r="O662" s="193"/>
      <c r="P662" s="193"/>
      <c r="Q662" s="193"/>
      <c r="R662" s="193"/>
      <c r="S662" s="193"/>
      <c r="T662" s="194"/>
      <c r="AT662" s="189" t="s">
        <v>177</v>
      </c>
      <c r="AU662" s="189" t="s">
        <v>86</v>
      </c>
      <c r="AV662" s="13" t="s">
        <v>84</v>
      </c>
      <c r="AW662" s="13" t="s">
        <v>34</v>
      </c>
      <c r="AX662" s="13" t="s">
        <v>77</v>
      </c>
      <c r="AY662" s="189" t="s">
        <v>164</v>
      </c>
    </row>
    <row r="663" spans="1:65" s="14" customFormat="1" x14ac:dyDescent="0.2">
      <c r="B663" s="195"/>
      <c r="D663" s="183" t="s">
        <v>177</v>
      </c>
      <c r="E663" s="196" t="s">
        <v>1</v>
      </c>
      <c r="F663" s="197" t="s">
        <v>250</v>
      </c>
      <c r="H663" s="198">
        <v>5</v>
      </c>
      <c r="I663" s="199"/>
      <c r="L663" s="195"/>
      <c r="M663" s="200"/>
      <c r="N663" s="201"/>
      <c r="O663" s="201"/>
      <c r="P663" s="201"/>
      <c r="Q663" s="201"/>
      <c r="R663" s="201"/>
      <c r="S663" s="201"/>
      <c r="T663" s="202"/>
      <c r="AT663" s="196" t="s">
        <v>177</v>
      </c>
      <c r="AU663" s="196" t="s">
        <v>86</v>
      </c>
      <c r="AV663" s="14" t="s">
        <v>86</v>
      </c>
      <c r="AW663" s="14" t="s">
        <v>34</v>
      </c>
      <c r="AX663" s="14" t="s">
        <v>77</v>
      </c>
      <c r="AY663" s="196" t="s">
        <v>164</v>
      </c>
    </row>
    <row r="664" spans="1:65" s="15" customFormat="1" x14ac:dyDescent="0.2">
      <c r="B664" s="203"/>
      <c r="D664" s="183" t="s">
        <v>177</v>
      </c>
      <c r="E664" s="204" t="s">
        <v>1</v>
      </c>
      <c r="F664" s="205" t="s">
        <v>184</v>
      </c>
      <c r="H664" s="206">
        <v>16</v>
      </c>
      <c r="I664" s="207"/>
      <c r="L664" s="203"/>
      <c r="M664" s="208"/>
      <c r="N664" s="209"/>
      <c r="O664" s="209"/>
      <c r="P664" s="209"/>
      <c r="Q664" s="209"/>
      <c r="R664" s="209"/>
      <c r="S664" s="209"/>
      <c r="T664" s="210"/>
      <c r="AT664" s="204" t="s">
        <v>177</v>
      </c>
      <c r="AU664" s="204" t="s">
        <v>86</v>
      </c>
      <c r="AV664" s="15" t="s">
        <v>172</v>
      </c>
      <c r="AW664" s="15" t="s">
        <v>34</v>
      </c>
      <c r="AX664" s="15" t="s">
        <v>84</v>
      </c>
      <c r="AY664" s="204" t="s">
        <v>164</v>
      </c>
    </row>
    <row r="665" spans="1:65" s="2" customFormat="1" ht="16.5" customHeight="1" x14ac:dyDescent="0.2">
      <c r="A665" s="34"/>
      <c r="B665" s="168"/>
      <c r="C665" s="223" t="s">
        <v>434</v>
      </c>
      <c r="D665" s="235" t="s">
        <v>326</v>
      </c>
      <c r="E665" s="225" t="s">
        <v>5061</v>
      </c>
      <c r="F665" s="226" t="s">
        <v>5062</v>
      </c>
      <c r="G665" s="227" t="s">
        <v>587</v>
      </c>
      <c r="H665" s="228">
        <v>4</v>
      </c>
      <c r="I665" s="229"/>
      <c r="J665" s="230">
        <f>ROUND(I665*H665,2)</f>
        <v>0</v>
      </c>
      <c r="K665" s="226" t="s">
        <v>171</v>
      </c>
      <c r="L665" s="231"/>
      <c r="M665" s="232" t="s">
        <v>1</v>
      </c>
      <c r="N665" s="233" t="s">
        <v>42</v>
      </c>
      <c r="O665" s="60"/>
      <c r="P665" s="179">
        <f>O665*H665</f>
        <v>0</v>
      </c>
      <c r="Q665" s="179">
        <v>3.7000000000000002E-3</v>
      </c>
      <c r="R665" s="179">
        <f>Q665*H665</f>
        <v>1.4800000000000001E-2</v>
      </c>
      <c r="S665" s="179">
        <v>0</v>
      </c>
      <c r="T665" s="180">
        <f>S665*H665</f>
        <v>0</v>
      </c>
      <c r="U665" s="34"/>
      <c r="V665" s="34"/>
      <c r="W665" s="34"/>
      <c r="X665" s="34"/>
      <c r="Y665" s="34"/>
      <c r="Z665" s="34"/>
      <c r="AA665" s="34"/>
      <c r="AB665" s="34"/>
      <c r="AC665" s="34"/>
      <c r="AD665" s="34"/>
      <c r="AE665" s="34"/>
      <c r="AR665" s="181" t="s">
        <v>1049</v>
      </c>
      <c r="AT665" s="181" t="s">
        <v>326</v>
      </c>
      <c r="AU665" s="181" t="s">
        <v>86</v>
      </c>
      <c r="AY665" s="18" t="s">
        <v>164</v>
      </c>
      <c r="BE665" s="182">
        <f>IF(N665="základní",J665,0)</f>
        <v>0</v>
      </c>
      <c r="BF665" s="182">
        <f>IF(N665="snížená",J665,0)</f>
        <v>0</v>
      </c>
      <c r="BG665" s="182">
        <f>IF(N665="zákl. přenesená",J665,0)</f>
        <v>0</v>
      </c>
      <c r="BH665" s="182">
        <f>IF(N665="sníž. přenesená",J665,0)</f>
        <v>0</v>
      </c>
      <c r="BI665" s="182">
        <f>IF(N665="nulová",J665,0)</f>
        <v>0</v>
      </c>
      <c r="BJ665" s="18" t="s">
        <v>84</v>
      </c>
      <c r="BK665" s="182">
        <f>ROUND(I665*H665,2)</f>
        <v>0</v>
      </c>
      <c r="BL665" s="18" t="s">
        <v>1049</v>
      </c>
      <c r="BM665" s="181" t="s">
        <v>5063</v>
      </c>
    </row>
    <row r="666" spans="1:65" s="2" customFormat="1" x14ac:dyDescent="0.2">
      <c r="A666" s="34"/>
      <c r="B666" s="35"/>
      <c r="C666" s="34"/>
      <c r="D666" s="183" t="s">
        <v>174</v>
      </c>
      <c r="E666" s="34"/>
      <c r="F666" s="184" t="s">
        <v>5062</v>
      </c>
      <c r="G666" s="34"/>
      <c r="H666" s="34"/>
      <c r="I666" s="103"/>
      <c r="J666" s="34"/>
      <c r="K666" s="34"/>
      <c r="L666" s="35"/>
      <c r="M666" s="185"/>
      <c r="N666" s="186"/>
      <c r="O666" s="60"/>
      <c r="P666" s="60"/>
      <c r="Q666" s="60"/>
      <c r="R666" s="60"/>
      <c r="S666" s="60"/>
      <c r="T666" s="61"/>
      <c r="U666" s="34"/>
      <c r="V666" s="34"/>
      <c r="W666" s="34"/>
      <c r="X666" s="34"/>
      <c r="Y666" s="34"/>
      <c r="Z666" s="34"/>
      <c r="AA666" s="34"/>
      <c r="AB666" s="34"/>
      <c r="AC666" s="34"/>
      <c r="AD666" s="34"/>
      <c r="AE666" s="34"/>
      <c r="AT666" s="18" t="s">
        <v>174</v>
      </c>
      <c r="AU666" s="18" t="s">
        <v>86</v>
      </c>
    </row>
    <row r="667" spans="1:65" s="13" customFormat="1" x14ac:dyDescent="0.2">
      <c r="B667" s="188"/>
      <c r="D667" s="183" t="s">
        <v>177</v>
      </c>
      <c r="E667" s="189" t="s">
        <v>1</v>
      </c>
      <c r="F667" s="190" t="s">
        <v>2852</v>
      </c>
      <c r="H667" s="189" t="s">
        <v>1</v>
      </c>
      <c r="I667" s="191"/>
      <c r="L667" s="188"/>
      <c r="M667" s="192"/>
      <c r="N667" s="193"/>
      <c r="O667" s="193"/>
      <c r="P667" s="193"/>
      <c r="Q667" s="193"/>
      <c r="R667" s="193"/>
      <c r="S667" s="193"/>
      <c r="T667" s="194"/>
      <c r="AT667" s="189" t="s">
        <v>177</v>
      </c>
      <c r="AU667" s="189" t="s">
        <v>86</v>
      </c>
      <c r="AV667" s="13" t="s">
        <v>84</v>
      </c>
      <c r="AW667" s="13" t="s">
        <v>34</v>
      </c>
      <c r="AX667" s="13" t="s">
        <v>77</v>
      </c>
      <c r="AY667" s="189" t="s">
        <v>164</v>
      </c>
    </row>
    <row r="668" spans="1:65" s="13" customFormat="1" x14ac:dyDescent="0.2">
      <c r="B668" s="188"/>
      <c r="D668" s="183" t="s">
        <v>177</v>
      </c>
      <c r="E668" s="189" t="s">
        <v>1</v>
      </c>
      <c r="F668" s="190" t="s">
        <v>4418</v>
      </c>
      <c r="H668" s="189" t="s">
        <v>1</v>
      </c>
      <c r="I668" s="191"/>
      <c r="L668" s="188"/>
      <c r="M668" s="192"/>
      <c r="N668" s="193"/>
      <c r="O668" s="193"/>
      <c r="P668" s="193"/>
      <c r="Q668" s="193"/>
      <c r="R668" s="193"/>
      <c r="S668" s="193"/>
      <c r="T668" s="194"/>
      <c r="AT668" s="189" t="s">
        <v>177</v>
      </c>
      <c r="AU668" s="189" t="s">
        <v>86</v>
      </c>
      <c r="AV668" s="13" t="s">
        <v>84</v>
      </c>
      <c r="AW668" s="13" t="s">
        <v>34</v>
      </c>
      <c r="AX668" s="13" t="s">
        <v>77</v>
      </c>
      <c r="AY668" s="189" t="s">
        <v>164</v>
      </c>
    </row>
    <row r="669" spans="1:65" s="13" customFormat="1" x14ac:dyDescent="0.2">
      <c r="B669" s="188"/>
      <c r="D669" s="183" t="s">
        <v>177</v>
      </c>
      <c r="E669" s="189" t="s">
        <v>1</v>
      </c>
      <c r="F669" s="190" t="s">
        <v>4419</v>
      </c>
      <c r="H669" s="189" t="s">
        <v>1</v>
      </c>
      <c r="I669" s="191"/>
      <c r="L669" s="188"/>
      <c r="M669" s="192"/>
      <c r="N669" s="193"/>
      <c r="O669" s="193"/>
      <c r="P669" s="193"/>
      <c r="Q669" s="193"/>
      <c r="R669" s="193"/>
      <c r="S669" s="193"/>
      <c r="T669" s="194"/>
      <c r="AT669" s="189" t="s">
        <v>177</v>
      </c>
      <c r="AU669" s="189" t="s">
        <v>86</v>
      </c>
      <c r="AV669" s="13" t="s">
        <v>84</v>
      </c>
      <c r="AW669" s="13" t="s">
        <v>34</v>
      </c>
      <c r="AX669" s="13" t="s">
        <v>77</v>
      </c>
      <c r="AY669" s="189" t="s">
        <v>164</v>
      </c>
    </row>
    <row r="670" spans="1:65" s="13" customFormat="1" x14ac:dyDescent="0.2">
      <c r="B670" s="188"/>
      <c r="D670" s="183" t="s">
        <v>177</v>
      </c>
      <c r="E670" s="189" t="s">
        <v>1</v>
      </c>
      <c r="F670" s="190" t="s">
        <v>4947</v>
      </c>
      <c r="H670" s="189" t="s">
        <v>1</v>
      </c>
      <c r="I670" s="191"/>
      <c r="L670" s="188"/>
      <c r="M670" s="192"/>
      <c r="N670" s="193"/>
      <c r="O670" s="193"/>
      <c r="P670" s="193"/>
      <c r="Q670" s="193"/>
      <c r="R670" s="193"/>
      <c r="S670" s="193"/>
      <c r="T670" s="194"/>
      <c r="AT670" s="189" t="s">
        <v>177</v>
      </c>
      <c r="AU670" s="189" t="s">
        <v>86</v>
      </c>
      <c r="AV670" s="13" t="s">
        <v>84</v>
      </c>
      <c r="AW670" s="13" t="s">
        <v>34</v>
      </c>
      <c r="AX670" s="13" t="s">
        <v>77</v>
      </c>
      <c r="AY670" s="189" t="s">
        <v>164</v>
      </c>
    </row>
    <row r="671" spans="1:65" s="13" customFormat="1" x14ac:dyDescent="0.2">
      <c r="B671" s="188"/>
      <c r="D671" s="183" t="s">
        <v>177</v>
      </c>
      <c r="E671" s="189" t="s">
        <v>1</v>
      </c>
      <c r="F671" s="190" t="s">
        <v>4421</v>
      </c>
      <c r="H671" s="189" t="s">
        <v>1</v>
      </c>
      <c r="I671" s="191"/>
      <c r="L671" s="188"/>
      <c r="M671" s="192"/>
      <c r="N671" s="193"/>
      <c r="O671" s="193"/>
      <c r="P671" s="193"/>
      <c r="Q671" s="193"/>
      <c r="R671" s="193"/>
      <c r="S671" s="193"/>
      <c r="T671" s="194"/>
      <c r="AT671" s="189" t="s">
        <v>177</v>
      </c>
      <c r="AU671" s="189" t="s">
        <v>86</v>
      </c>
      <c r="AV671" s="13" t="s">
        <v>84</v>
      </c>
      <c r="AW671" s="13" t="s">
        <v>34</v>
      </c>
      <c r="AX671" s="13" t="s">
        <v>77</v>
      </c>
      <c r="AY671" s="189" t="s">
        <v>164</v>
      </c>
    </row>
    <row r="672" spans="1:65" s="13" customFormat="1" x14ac:dyDescent="0.2">
      <c r="B672" s="188"/>
      <c r="D672" s="183" t="s">
        <v>177</v>
      </c>
      <c r="E672" s="189" t="s">
        <v>1</v>
      </c>
      <c r="F672" s="190" t="s">
        <v>4452</v>
      </c>
      <c r="H672" s="189" t="s">
        <v>1</v>
      </c>
      <c r="I672" s="191"/>
      <c r="L672" s="188"/>
      <c r="M672" s="192"/>
      <c r="N672" s="193"/>
      <c r="O672" s="193"/>
      <c r="P672" s="193"/>
      <c r="Q672" s="193"/>
      <c r="R672" s="193"/>
      <c r="S672" s="193"/>
      <c r="T672" s="194"/>
      <c r="AT672" s="189" t="s">
        <v>177</v>
      </c>
      <c r="AU672" s="189" t="s">
        <v>86</v>
      </c>
      <c r="AV672" s="13" t="s">
        <v>84</v>
      </c>
      <c r="AW672" s="13" t="s">
        <v>34</v>
      </c>
      <c r="AX672" s="13" t="s">
        <v>77</v>
      </c>
      <c r="AY672" s="189" t="s">
        <v>164</v>
      </c>
    </row>
    <row r="673" spans="1:65" s="13" customFormat="1" x14ac:dyDescent="0.2">
      <c r="B673" s="188"/>
      <c r="D673" s="183" t="s">
        <v>177</v>
      </c>
      <c r="E673" s="189" t="s">
        <v>1</v>
      </c>
      <c r="F673" s="190" t="s">
        <v>4966</v>
      </c>
      <c r="H673" s="189" t="s">
        <v>1</v>
      </c>
      <c r="I673" s="191"/>
      <c r="L673" s="188"/>
      <c r="M673" s="192"/>
      <c r="N673" s="193"/>
      <c r="O673" s="193"/>
      <c r="P673" s="193"/>
      <c r="Q673" s="193"/>
      <c r="R673" s="193"/>
      <c r="S673" s="193"/>
      <c r="T673" s="194"/>
      <c r="AT673" s="189" t="s">
        <v>177</v>
      </c>
      <c r="AU673" s="189" t="s">
        <v>86</v>
      </c>
      <c r="AV673" s="13" t="s">
        <v>84</v>
      </c>
      <c r="AW673" s="13" t="s">
        <v>34</v>
      </c>
      <c r="AX673" s="13" t="s">
        <v>77</v>
      </c>
      <c r="AY673" s="189" t="s">
        <v>164</v>
      </c>
    </row>
    <row r="674" spans="1:65" s="13" customFormat="1" x14ac:dyDescent="0.2">
      <c r="B674" s="188"/>
      <c r="D674" s="183" t="s">
        <v>177</v>
      </c>
      <c r="E674" s="189" t="s">
        <v>1</v>
      </c>
      <c r="F674" s="190" t="s">
        <v>5054</v>
      </c>
      <c r="H674" s="189" t="s">
        <v>1</v>
      </c>
      <c r="I674" s="191"/>
      <c r="L674" s="188"/>
      <c r="M674" s="192"/>
      <c r="N674" s="193"/>
      <c r="O674" s="193"/>
      <c r="P674" s="193"/>
      <c r="Q674" s="193"/>
      <c r="R674" s="193"/>
      <c r="S674" s="193"/>
      <c r="T674" s="194"/>
      <c r="AT674" s="189" t="s">
        <v>177</v>
      </c>
      <c r="AU674" s="189" t="s">
        <v>86</v>
      </c>
      <c r="AV674" s="13" t="s">
        <v>84</v>
      </c>
      <c r="AW674" s="13" t="s">
        <v>34</v>
      </c>
      <c r="AX674" s="13" t="s">
        <v>77</v>
      </c>
      <c r="AY674" s="189" t="s">
        <v>164</v>
      </c>
    </row>
    <row r="675" spans="1:65" s="13" customFormat="1" x14ac:dyDescent="0.2">
      <c r="B675" s="188"/>
      <c r="D675" s="183" t="s">
        <v>177</v>
      </c>
      <c r="E675" s="189" t="s">
        <v>1</v>
      </c>
      <c r="F675" s="190" t="s">
        <v>5055</v>
      </c>
      <c r="H675" s="189" t="s">
        <v>1</v>
      </c>
      <c r="I675" s="191"/>
      <c r="L675" s="188"/>
      <c r="M675" s="192"/>
      <c r="N675" s="193"/>
      <c r="O675" s="193"/>
      <c r="P675" s="193"/>
      <c r="Q675" s="193"/>
      <c r="R675" s="193"/>
      <c r="S675" s="193"/>
      <c r="T675" s="194"/>
      <c r="AT675" s="189" t="s">
        <v>177</v>
      </c>
      <c r="AU675" s="189" t="s">
        <v>86</v>
      </c>
      <c r="AV675" s="13" t="s">
        <v>84</v>
      </c>
      <c r="AW675" s="13" t="s">
        <v>34</v>
      </c>
      <c r="AX675" s="13" t="s">
        <v>77</v>
      </c>
      <c r="AY675" s="189" t="s">
        <v>164</v>
      </c>
    </row>
    <row r="676" spans="1:65" s="14" customFormat="1" x14ac:dyDescent="0.2">
      <c r="B676" s="195"/>
      <c r="D676" s="183" t="s">
        <v>177</v>
      </c>
      <c r="E676" s="196" t="s">
        <v>1</v>
      </c>
      <c r="F676" s="197" t="s">
        <v>84</v>
      </c>
      <c r="H676" s="198">
        <v>1</v>
      </c>
      <c r="I676" s="199"/>
      <c r="L676" s="195"/>
      <c r="M676" s="200"/>
      <c r="N676" s="201"/>
      <c r="O676" s="201"/>
      <c r="P676" s="201"/>
      <c r="Q676" s="201"/>
      <c r="R676" s="201"/>
      <c r="S676" s="201"/>
      <c r="T676" s="202"/>
      <c r="AT676" s="196" t="s">
        <v>177</v>
      </c>
      <c r="AU676" s="196" t="s">
        <v>86</v>
      </c>
      <c r="AV676" s="14" t="s">
        <v>86</v>
      </c>
      <c r="AW676" s="14" t="s">
        <v>34</v>
      </c>
      <c r="AX676" s="14" t="s">
        <v>77</v>
      </c>
      <c r="AY676" s="196" t="s">
        <v>164</v>
      </c>
    </row>
    <row r="677" spans="1:65" s="13" customFormat="1" x14ac:dyDescent="0.2">
      <c r="B677" s="188"/>
      <c r="D677" s="183" t="s">
        <v>177</v>
      </c>
      <c r="E677" s="189" t="s">
        <v>1</v>
      </c>
      <c r="F677" s="190" t="s">
        <v>4969</v>
      </c>
      <c r="H677" s="189" t="s">
        <v>1</v>
      </c>
      <c r="I677" s="191"/>
      <c r="L677" s="188"/>
      <c r="M677" s="192"/>
      <c r="N677" s="193"/>
      <c r="O677" s="193"/>
      <c r="P677" s="193"/>
      <c r="Q677" s="193"/>
      <c r="R677" s="193"/>
      <c r="S677" s="193"/>
      <c r="T677" s="194"/>
      <c r="AT677" s="189" t="s">
        <v>177</v>
      </c>
      <c r="AU677" s="189" t="s">
        <v>86</v>
      </c>
      <c r="AV677" s="13" t="s">
        <v>84</v>
      </c>
      <c r="AW677" s="13" t="s">
        <v>34</v>
      </c>
      <c r="AX677" s="13" t="s">
        <v>77</v>
      </c>
      <c r="AY677" s="189" t="s">
        <v>164</v>
      </c>
    </row>
    <row r="678" spans="1:65" s="13" customFormat="1" x14ac:dyDescent="0.2">
      <c r="B678" s="188"/>
      <c r="D678" s="183" t="s">
        <v>177</v>
      </c>
      <c r="E678" s="189" t="s">
        <v>1</v>
      </c>
      <c r="F678" s="190" t="s">
        <v>5054</v>
      </c>
      <c r="H678" s="189" t="s">
        <v>1</v>
      </c>
      <c r="I678" s="191"/>
      <c r="L678" s="188"/>
      <c r="M678" s="192"/>
      <c r="N678" s="193"/>
      <c r="O678" s="193"/>
      <c r="P678" s="193"/>
      <c r="Q678" s="193"/>
      <c r="R678" s="193"/>
      <c r="S678" s="193"/>
      <c r="T678" s="194"/>
      <c r="AT678" s="189" t="s">
        <v>177</v>
      </c>
      <c r="AU678" s="189" t="s">
        <v>86</v>
      </c>
      <c r="AV678" s="13" t="s">
        <v>84</v>
      </c>
      <c r="AW678" s="13" t="s">
        <v>34</v>
      </c>
      <c r="AX678" s="13" t="s">
        <v>77</v>
      </c>
      <c r="AY678" s="189" t="s">
        <v>164</v>
      </c>
    </row>
    <row r="679" spans="1:65" s="13" customFormat="1" x14ac:dyDescent="0.2">
      <c r="B679" s="188"/>
      <c r="D679" s="183" t="s">
        <v>177</v>
      </c>
      <c r="E679" s="189" t="s">
        <v>1</v>
      </c>
      <c r="F679" s="190" t="s">
        <v>5055</v>
      </c>
      <c r="H679" s="189" t="s">
        <v>1</v>
      </c>
      <c r="I679" s="191"/>
      <c r="L679" s="188"/>
      <c r="M679" s="192"/>
      <c r="N679" s="193"/>
      <c r="O679" s="193"/>
      <c r="P679" s="193"/>
      <c r="Q679" s="193"/>
      <c r="R679" s="193"/>
      <c r="S679" s="193"/>
      <c r="T679" s="194"/>
      <c r="AT679" s="189" t="s">
        <v>177</v>
      </c>
      <c r="AU679" s="189" t="s">
        <v>86</v>
      </c>
      <c r="AV679" s="13" t="s">
        <v>84</v>
      </c>
      <c r="AW679" s="13" t="s">
        <v>34</v>
      </c>
      <c r="AX679" s="13" t="s">
        <v>77</v>
      </c>
      <c r="AY679" s="189" t="s">
        <v>164</v>
      </c>
    </row>
    <row r="680" spans="1:65" s="14" customFormat="1" x14ac:dyDescent="0.2">
      <c r="B680" s="195"/>
      <c r="D680" s="183" t="s">
        <v>177</v>
      </c>
      <c r="E680" s="196" t="s">
        <v>1</v>
      </c>
      <c r="F680" s="197" t="s">
        <v>84</v>
      </c>
      <c r="H680" s="198">
        <v>1</v>
      </c>
      <c r="I680" s="199"/>
      <c r="L680" s="195"/>
      <c r="M680" s="200"/>
      <c r="N680" s="201"/>
      <c r="O680" s="201"/>
      <c r="P680" s="201"/>
      <c r="Q680" s="201"/>
      <c r="R680" s="201"/>
      <c r="S680" s="201"/>
      <c r="T680" s="202"/>
      <c r="AT680" s="196" t="s">
        <v>177</v>
      </c>
      <c r="AU680" s="196" t="s">
        <v>86</v>
      </c>
      <c r="AV680" s="14" t="s">
        <v>86</v>
      </c>
      <c r="AW680" s="14" t="s">
        <v>34</v>
      </c>
      <c r="AX680" s="14" t="s">
        <v>77</v>
      </c>
      <c r="AY680" s="196" t="s">
        <v>164</v>
      </c>
    </row>
    <row r="681" spans="1:65" s="13" customFormat="1" x14ac:dyDescent="0.2">
      <c r="B681" s="188"/>
      <c r="D681" s="183" t="s">
        <v>177</v>
      </c>
      <c r="E681" s="189" t="s">
        <v>1</v>
      </c>
      <c r="F681" s="190" t="s">
        <v>4971</v>
      </c>
      <c r="H681" s="189" t="s">
        <v>1</v>
      </c>
      <c r="I681" s="191"/>
      <c r="L681" s="188"/>
      <c r="M681" s="192"/>
      <c r="N681" s="193"/>
      <c r="O681" s="193"/>
      <c r="P681" s="193"/>
      <c r="Q681" s="193"/>
      <c r="R681" s="193"/>
      <c r="S681" s="193"/>
      <c r="T681" s="194"/>
      <c r="AT681" s="189" t="s">
        <v>177</v>
      </c>
      <c r="AU681" s="189" t="s">
        <v>86</v>
      </c>
      <c r="AV681" s="13" t="s">
        <v>84</v>
      </c>
      <c r="AW681" s="13" t="s">
        <v>34</v>
      </c>
      <c r="AX681" s="13" t="s">
        <v>77</v>
      </c>
      <c r="AY681" s="189" t="s">
        <v>164</v>
      </c>
    </row>
    <row r="682" spans="1:65" s="13" customFormat="1" x14ac:dyDescent="0.2">
      <c r="B682" s="188"/>
      <c r="D682" s="183" t="s">
        <v>177</v>
      </c>
      <c r="E682" s="189" t="s">
        <v>1</v>
      </c>
      <c r="F682" s="190" t="s">
        <v>5056</v>
      </c>
      <c r="H682" s="189" t="s">
        <v>1</v>
      </c>
      <c r="I682" s="191"/>
      <c r="L682" s="188"/>
      <c r="M682" s="192"/>
      <c r="N682" s="193"/>
      <c r="O682" s="193"/>
      <c r="P682" s="193"/>
      <c r="Q682" s="193"/>
      <c r="R682" s="193"/>
      <c r="S682" s="193"/>
      <c r="T682" s="194"/>
      <c r="AT682" s="189" t="s">
        <v>177</v>
      </c>
      <c r="AU682" s="189" t="s">
        <v>86</v>
      </c>
      <c r="AV682" s="13" t="s">
        <v>84</v>
      </c>
      <c r="AW682" s="13" t="s">
        <v>34</v>
      </c>
      <c r="AX682" s="13" t="s">
        <v>77</v>
      </c>
      <c r="AY682" s="189" t="s">
        <v>164</v>
      </c>
    </row>
    <row r="683" spans="1:65" s="13" customFormat="1" x14ac:dyDescent="0.2">
      <c r="B683" s="188"/>
      <c r="D683" s="183" t="s">
        <v>177</v>
      </c>
      <c r="E683" s="189" t="s">
        <v>1</v>
      </c>
      <c r="F683" s="190" t="s">
        <v>5057</v>
      </c>
      <c r="H683" s="189" t="s">
        <v>1</v>
      </c>
      <c r="I683" s="191"/>
      <c r="L683" s="188"/>
      <c r="M683" s="192"/>
      <c r="N683" s="193"/>
      <c r="O683" s="193"/>
      <c r="P683" s="193"/>
      <c r="Q683" s="193"/>
      <c r="R683" s="193"/>
      <c r="S683" s="193"/>
      <c r="T683" s="194"/>
      <c r="AT683" s="189" t="s">
        <v>177</v>
      </c>
      <c r="AU683" s="189" t="s">
        <v>86</v>
      </c>
      <c r="AV683" s="13" t="s">
        <v>84</v>
      </c>
      <c r="AW683" s="13" t="s">
        <v>34</v>
      </c>
      <c r="AX683" s="13" t="s">
        <v>77</v>
      </c>
      <c r="AY683" s="189" t="s">
        <v>164</v>
      </c>
    </row>
    <row r="684" spans="1:65" s="14" customFormat="1" x14ac:dyDescent="0.2">
      <c r="B684" s="195"/>
      <c r="D684" s="183" t="s">
        <v>177</v>
      </c>
      <c r="E684" s="196" t="s">
        <v>1</v>
      </c>
      <c r="F684" s="197" t="s">
        <v>86</v>
      </c>
      <c r="H684" s="198">
        <v>2</v>
      </c>
      <c r="I684" s="199"/>
      <c r="L684" s="195"/>
      <c r="M684" s="200"/>
      <c r="N684" s="201"/>
      <c r="O684" s="201"/>
      <c r="P684" s="201"/>
      <c r="Q684" s="201"/>
      <c r="R684" s="201"/>
      <c r="S684" s="201"/>
      <c r="T684" s="202"/>
      <c r="AT684" s="196" t="s">
        <v>177</v>
      </c>
      <c r="AU684" s="196" t="s">
        <v>86</v>
      </c>
      <c r="AV684" s="14" t="s">
        <v>86</v>
      </c>
      <c r="AW684" s="14" t="s">
        <v>34</v>
      </c>
      <c r="AX684" s="14" t="s">
        <v>77</v>
      </c>
      <c r="AY684" s="196" t="s">
        <v>164</v>
      </c>
    </row>
    <row r="685" spans="1:65" s="15" customFormat="1" x14ac:dyDescent="0.2">
      <c r="B685" s="203"/>
      <c r="D685" s="183" t="s">
        <v>177</v>
      </c>
      <c r="E685" s="204" t="s">
        <v>1</v>
      </c>
      <c r="F685" s="205" t="s">
        <v>184</v>
      </c>
      <c r="H685" s="206">
        <v>4</v>
      </c>
      <c r="I685" s="207"/>
      <c r="L685" s="203"/>
      <c r="M685" s="208"/>
      <c r="N685" s="209"/>
      <c r="O685" s="209"/>
      <c r="P685" s="209"/>
      <c r="Q685" s="209"/>
      <c r="R685" s="209"/>
      <c r="S685" s="209"/>
      <c r="T685" s="210"/>
      <c r="AT685" s="204" t="s">
        <v>177</v>
      </c>
      <c r="AU685" s="204" t="s">
        <v>86</v>
      </c>
      <c r="AV685" s="15" t="s">
        <v>172</v>
      </c>
      <c r="AW685" s="15" t="s">
        <v>34</v>
      </c>
      <c r="AX685" s="15" t="s">
        <v>84</v>
      </c>
      <c r="AY685" s="204" t="s">
        <v>164</v>
      </c>
    </row>
    <row r="686" spans="1:65" s="2" customFormat="1" ht="16.5" customHeight="1" x14ac:dyDescent="0.2">
      <c r="A686" s="34"/>
      <c r="B686" s="168"/>
      <c r="C686" s="223" t="s">
        <v>449</v>
      </c>
      <c r="D686" s="235" t="s">
        <v>326</v>
      </c>
      <c r="E686" s="225" t="s">
        <v>4695</v>
      </c>
      <c r="F686" s="226" t="s">
        <v>4696</v>
      </c>
      <c r="G686" s="227" t="s">
        <v>587</v>
      </c>
      <c r="H686" s="228">
        <v>4</v>
      </c>
      <c r="I686" s="229"/>
      <c r="J686" s="230">
        <f>ROUND(I686*H686,2)</f>
        <v>0</v>
      </c>
      <c r="K686" s="226" t="s">
        <v>171</v>
      </c>
      <c r="L686" s="231"/>
      <c r="M686" s="232" t="s">
        <v>1</v>
      </c>
      <c r="N686" s="233" t="s">
        <v>42</v>
      </c>
      <c r="O686" s="60"/>
      <c r="P686" s="179">
        <f>O686*H686</f>
        <v>0</v>
      </c>
      <c r="Q686" s="179">
        <v>3.1E-4</v>
      </c>
      <c r="R686" s="179">
        <f>Q686*H686</f>
        <v>1.24E-3</v>
      </c>
      <c r="S686" s="179">
        <v>0</v>
      </c>
      <c r="T686" s="180">
        <f>S686*H686</f>
        <v>0</v>
      </c>
      <c r="U686" s="34"/>
      <c r="V686" s="34"/>
      <c r="W686" s="34"/>
      <c r="X686" s="34"/>
      <c r="Y686" s="34"/>
      <c r="Z686" s="34"/>
      <c r="AA686" s="34"/>
      <c r="AB686" s="34"/>
      <c r="AC686" s="34"/>
      <c r="AD686" s="34"/>
      <c r="AE686" s="34"/>
      <c r="AR686" s="181" t="s">
        <v>1049</v>
      </c>
      <c r="AT686" s="181" t="s">
        <v>326</v>
      </c>
      <c r="AU686" s="181" t="s">
        <v>86</v>
      </c>
      <c r="AY686" s="18" t="s">
        <v>164</v>
      </c>
      <c r="BE686" s="182">
        <f>IF(N686="základní",J686,0)</f>
        <v>0</v>
      </c>
      <c r="BF686" s="182">
        <f>IF(N686="snížená",J686,0)</f>
        <v>0</v>
      </c>
      <c r="BG686" s="182">
        <f>IF(N686="zákl. přenesená",J686,0)</f>
        <v>0</v>
      </c>
      <c r="BH686" s="182">
        <f>IF(N686="sníž. přenesená",J686,0)</f>
        <v>0</v>
      </c>
      <c r="BI686" s="182">
        <f>IF(N686="nulová",J686,0)</f>
        <v>0</v>
      </c>
      <c r="BJ686" s="18" t="s">
        <v>84</v>
      </c>
      <c r="BK686" s="182">
        <f>ROUND(I686*H686,2)</f>
        <v>0</v>
      </c>
      <c r="BL686" s="18" t="s">
        <v>1049</v>
      </c>
      <c r="BM686" s="181" t="s">
        <v>5064</v>
      </c>
    </row>
    <row r="687" spans="1:65" s="2" customFormat="1" x14ac:dyDescent="0.2">
      <c r="A687" s="34"/>
      <c r="B687" s="35"/>
      <c r="C687" s="34"/>
      <c r="D687" s="183" t="s">
        <v>174</v>
      </c>
      <c r="E687" s="34"/>
      <c r="F687" s="184" t="s">
        <v>4696</v>
      </c>
      <c r="G687" s="34"/>
      <c r="H687" s="34"/>
      <c r="I687" s="103"/>
      <c r="J687" s="34"/>
      <c r="K687" s="34"/>
      <c r="L687" s="35"/>
      <c r="M687" s="185"/>
      <c r="N687" s="186"/>
      <c r="O687" s="60"/>
      <c r="P687" s="60"/>
      <c r="Q687" s="60"/>
      <c r="R687" s="60"/>
      <c r="S687" s="60"/>
      <c r="T687" s="61"/>
      <c r="U687" s="34"/>
      <c r="V687" s="34"/>
      <c r="W687" s="34"/>
      <c r="X687" s="34"/>
      <c r="Y687" s="34"/>
      <c r="Z687" s="34"/>
      <c r="AA687" s="34"/>
      <c r="AB687" s="34"/>
      <c r="AC687" s="34"/>
      <c r="AD687" s="34"/>
      <c r="AE687" s="34"/>
      <c r="AT687" s="18" t="s">
        <v>174</v>
      </c>
      <c r="AU687" s="18" t="s">
        <v>86</v>
      </c>
    </row>
    <row r="688" spans="1:65" s="13" customFormat="1" x14ac:dyDescent="0.2">
      <c r="B688" s="188"/>
      <c r="D688" s="183" t="s">
        <v>177</v>
      </c>
      <c r="E688" s="189" t="s">
        <v>1</v>
      </c>
      <c r="F688" s="190" t="s">
        <v>2852</v>
      </c>
      <c r="H688" s="189" t="s">
        <v>1</v>
      </c>
      <c r="I688" s="191"/>
      <c r="L688" s="188"/>
      <c r="M688" s="192"/>
      <c r="N688" s="193"/>
      <c r="O688" s="193"/>
      <c r="P688" s="193"/>
      <c r="Q688" s="193"/>
      <c r="R688" s="193"/>
      <c r="S688" s="193"/>
      <c r="T688" s="194"/>
      <c r="AT688" s="189" t="s">
        <v>177</v>
      </c>
      <c r="AU688" s="189" t="s">
        <v>86</v>
      </c>
      <c r="AV688" s="13" t="s">
        <v>84</v>
      </c>
      <c r="AW688" s="13" t="s">
        <v>34</v>
      </c>
      <c r="AX688" s="13" t="s">
        <v>77</v>
      </c>
      <c r="AY688" s="189" t="s">
        <v>164</v>
      </c>
    </row>
    <row r="689" spans="1:65" s="13" customFormat="1" x14ac:dyDescent="0.2">
      <c r="B689" s="188"/>
      <c r="D689" s="183" t="s">
        <v>177</v>
      </c>
      <c r="E689" s="189" t="s">
        <v>1</v>
      </c>
      <c r="F689" s="190" t="s">
        <v>4418</v>
      </c>
      <c r="H689" s="189" t="s">
        <v>1</v>
      </c>
      <c r="I689" s="191"/>
      <c r="L689" s="188"/>
      <c r="M689" s="192"/>
      <c r="N689" s="193"/>
      <c r="O689" s="193"/>
      <c r="P689" s="193"/>
      <c r="Q689" s="193"/>
      <c r="R689" s="193"/>
      <c r="S689" s="193"/>
      <c r="T689" s="194"/>
      <c r="AT689" s="189" t="s">
        <v>177</v>
      </c>
      <c r="AU689" s="189" t="s">
        <v>86</v>
      </c>
      <c r="AV689" s="13" t="s">
        <v>84</v>
      </c>
      <c r="AW689" s="13" t="s">
        <v>34</v>
      </c>
      <c r="AX689" s="13" t="s">
        <v>77</v>
      </c>
      <c r="AY689" s="189" t="s">
        <v>164</v>
      </c>
    </row>
    <row r="690" spans="1:65" s="13" customFormat="1" x14ac:dyDescent="0.2">
      <c r="B690" s="188"/>
      <c r="D690" s="183" t="s">
        <v>177</v>
      </c>
      <c r="E690" s="189" t="s">
        <v>1</v>
      </c>
      <c r="F690" s="190" t="s">
        <v>4419</v>
      </c>
      <c r="H690" s="189" t="s">
        <v>1</v>
      </c>
      <c r="I690" s="191"/>
      <c r="L690" s="188"/>
      <c r="M690" s="192"/>
      <c r="N690" s="193"/>
      <c r="O690" s="193"/>
      <c r="P690" s="193"/>
      <c r="Q690" s="193"/>
      <c r="R690" s="193"/>
      <c r="S690" s="193"/>
      <c r="T690" s="194"/>
      <c r="AT690" s="189" t="s">
        <v>177</v>
      </c>
      <c r="AU690" s="189" t="s">
        <v>86</v>
      </c>
      <c r="AV690" s="13" t="s">
        <v>84</v>
      </c>
      <c r="AW690" s="13" t="s">
        <v>34</v>
      </c>
      <c r="AX690" s="13" t="s">
        <v>77</v>
      </c>
      <c r="AY690" s="189" t="s">
        <v>164</v>
      </c>
    </row>
    <row r="691" spans="1:65" s="13" customFormat="1" x14ac:dyDescent="0.2">
      <c r="B691" s="188"/>
      <c r="D691" s="183" t="s">
        <v>177</v>
      </c>
      <c r="E691" s="189" t="s">
        <v>1</v>
      </c>
      <c r="F691" s="190" t="s">
        <v>4947</v>
      </c>
      <c r="H691" s="189" t="s">
        <v>1</v>
      </c>
      <c r="I691" s="191"/>
      <c r="L691" s="188"/>
      <c r="M691" s="192"/>
      <c r="N691" s="193"/>
      <c r="O691" s="193"/>
      <c r="P691" s="193"/>
      <c r="Q691" s="193"/>
      <c r="R691" s="193"/>
      <c r="S691" s="193"/>
      <c r="T691" s="194"/>
      <c r="AT691" s="189" t="s">
        <v>177</v>
      </c>
      <c r="AU691" s="189" t="s">
        <v>86</v>
      </c>
      <c r="AV691" s="13" t="s">
        <v>84</v>
      </c>
      <c r="AW691" s="13" t="s">
        <v>34</v>
      </c>
      <c r="AX691" s="13" t="s">
        <v>77</v>
      </c>
      <c r="AY691" s="189" t="s">
        <v>164</v>
      </c>
    </row>
    <row r="692" spans="1:65" s="13" customFormat="1" x14ac:dyDescent="0.2">
      <c r="B692" s="188"/>
      <c r="D692" s="183" t="s">
        <v>177</v>
      </c>
      <c r="E692" s="189" t="s">
        <v>1</v>
      </c>
      <c r="F692" s="190" t="s">
        <v>4421</v>
      </c>
      <c r="H692" s="189" t="s">
        <v>1</v>
      </c>
      <c r="I692" s="191"/>
      <c r="L692" s="188"/>
      <c r="M692" s="192"/>
      <c r="N692" s="193"/>
      <c r="O692" s="193"/>
      <c r="P692" s="193"/>
      <c r="Q692" s="193"/>
      <c r="R692" s="193"/>
      <c r="S692" s="193"/>
      <c r="T692" s="194"/>
      <c r="AT692" s="189" t="s">
        <v>177</v>
      </c>
      <c r="AU692" s="189" t="s">
        <v>86</v>
      </c>
      <c r="AV692" s="13" t="s">
        <v>84</v>
      </c>
      <c r="AW692" s="13" t="s">
        <v>34</v>
      </c>
      <c r="AX692" s="13" t="s">
        <v>77</v>
      </c>
      <c r="AY692" s="189" t="s">
        <v>164</v>
      </c>
    </row>
    <row r="693" spans="1:65" s="13" customFormat="1" x14ac:dyDescent="0.2">
      <c r="B693" s="188"/>
      <c r="D693" s="183" t="s">
        <v>177</v>
      </c>
      <c r="E693" s="189" t="s">
        <v>1</v>
      </c>
      <c r="F693" s="190" t="s">
        <v>4452</v>
      </c>
      <c r="H693" s="189" t="s">
        <v>1</v>
      </c>
      <c r="I693" s="191"/>
      <c r="L693" s="188"/>
      <c r="M693" s="192"/>
      <c r="N693" s="193"/>
      <c r="O693" s="193"/>
      <c r="P693" s="193"/>
      <c r="Q693" s="193"/>
      <c r="R693" s="193"/>
      <c r="S693" s="193"/>
      <c r="T693" s="194"/>
      <c r="AT693" s="189" t="s">
        <v>177</v>
      </c>
      <c r="AU693" s="189" t="s">
        <v>86</v>
      </c>
      <c r="AV693" s="13" t="s">
        <v>84</v>
      </c>
      <c r="AW693" s="13" t="s">
        <v>34</v>
      </c>
      <c r="AX693" s="13" t="s">
        <v>77</v>
      </c>
      <c r="AY693" s="189" t="s">
        <v>164</v>
      </c>
    </row>
    <row r="694" spans="1:65" s="13" customFormat="1" x14ac:dyDescent="0.2">
      <c r="B694" s="188"/>
      <c r="D694" s="183" t="s">
        <v>177</v>
      </c>
      <c r="E694" s="189" t="s">
        <v>1</v>
      </c>
      <c r="F694" s="190" t="s">
        <v>4974</v>
      </c>
      <c r="H694" s="189" t="s">
        <v>1</v>
      </c>
      <c r="I694" s="191"/>
      <c r="L694" s="188"/>
      <c r="M694" s="192"/>
      <c r="N694" s="193"/>
      <c r="O694" s="193"/>
      <c r="P694" s="193"/>
      <c r="Q694" s="193"/>
      <c r="R694" s="193"/>
      <c r="S694" s="193"/>
      <c r="T694" s="194"/>
      <c r="AT694" s="189" t="s">
        <v>177</v>
      </c>
      <c r="AU694" s="189" t="s">
        <v>86</v>
      </c>
      <c r="AV694" s="13" t="s">
        <v>84</v>
      </c>
      <c r="AW694" s="13" t="s">
        <v>34</v>
      </c>
      <c r="AX694" s="13" t="s">
        <v>77</v>
      </c>
      <c r="AY694" s="189" t="s">
        <v>164</v>
      </c>
    </row>
    <row r="695" spans="1:65" s="13" customFormat="1" x14ac:dyDescent="0.2">
      <c r="B695" s="188"/>
      <c r="D695" s="183" t="s">
        <v>177</v>
      </c>
      <c r="E695" s="189" t="s">
        <v>1</v>
      </c>
      <c r="F695" s="190" t="s">
        <v>5058</v>
      </c>
      <c r="H695" s="189" t="s">
        <v>1</v>
      </c>
      <c r="I695" s="191"/>
      <c r="L695" s="188"/>
      <c r="M695" s="192"/>
      <c r="N695" s="193"/>
      <c r="O695" s="193"/>
      <c r="P695" s="193"/>
      <c r="Q695" s="193"/>
      <c r="R695" s="193"/>
      <c r="S695" s="193"/>
      <c r="T695" s="194"/>
      <c r="AT695" s="189" t="s">
        <v>177</v>
      </c>
      <c r="AU695" s="189" t="s">
        <v>86</v>
      </c>
      <c r="AV695" s="13" t="s">
        <v>84</v>
      </c>
      <c r="AW695" s="13" t="s">
        <v>34</v>
      </c>
      <c r="AX695" s="13" t="s">
        <v>77</v>
      </c>
      <c r="AY695" s="189" t="s">
        <v>164</v>
      </c>
    </row>
    <row r="696" spans="1:65" s="13" customFormat="1" x14ac:dyDescent="0.2">
      <c r="B696" s="188"/>
      <c r="D696" s="183" t="s">
        <v>177</v>
      </c>
      <c r="E696" s="189" t="s">
        <v>1</v>
      </c>
      <c r="F696" s="190" t="s">
        <v>4199</v>
      </c>
      <c r="H696" s="189" t="s">
        <v>1</v>
      </c>
      <c r="I696" s="191"/>
      <c r="L696" s="188"/>
      <c r="M696" s="192"/>
      <c r="N696" s="193"/>
      <c r="O696" s="193"/>
      <c r="P696" s="193"/>
      <c r="Q696" s="193"/>
      <c r="R696" s="193"/>
      <c r="S696" s="193"/>
      <c r="T696" s="194"/>
      <c r="AT696" s="189" t="s">
        <v>177</v>
      </c>
      <c r="AU696" s="189" t="s">
        <v>86</v>
      </c>
      <c r="AV696" s="13" t="s">
        <v>84</v>
      </c>
      <c r="AW696" s="13" t="s">
        <v>34</v>
      </c>
      <c r="AX696" s="13" t="s">
        <v>77</v>
      </c>
      <c r="AY696" s="189" t="s">
        <v>164</v>
      </c>
    </row>
    <row r="697" spans="1:65" s="14" customFormat="1" x14ac:dyDescent="0.2">
      <c r="B697" s="195"/>
      <c r="D697" s="183" t="s">
        <v>177</v>
      </c>
      <c r="E697" s="196" t="s">
        <v>1</v>
      </c>
      <c r="F697" s="197" t="s">
        <v>86</v>
      </c>
      <c r="H697" s="198">
        <v>2</v>
      </c>
      <c r="I697" s="199"/>
      <c r="L697" s="195"/>
      <c r="M697" s="200"/>
      <c r="N697" s="201"/>
      <c r="O697" s="201"/>
      <c r="P697" s="201"/>
      <c r="Q697" s="201"/>
      <c r="R697" s="201"/>
      <c r="S697" s="201"/>
      <c r="T697" s="202"/>
      <c r="AT697" s="196" t="s">
        <v>177</v>
      </c>
      <c r="AU697" s="196" t="s">
        <v>86</v>
      </c>
      <c r="AV697" s="14" t="s">
        <v>86</v>
      </c>
      <c r="AW697" s="14" t="s">
        <v>34</v>
      </c>
      <c r="AX697" s="14" t="s">
        <v>77</v>
      </c>
      <c r="AY697" s="196" t="s">
        <v>164</v>
      </c>
    </row>
    <row r="698" spans="1:65" s="13" customFormat="1" x14ac:dyDescent="0.2">
      <c r="B698" s="188"/>
      <c r="D698" s="183" t="s">
        <v>177</v>
      </c>
      <c r="E698" s="189" t="s">
        <v>1</v>
      </c>
      <c r="F698" s="190" t="s">
        <v>4977</v>
      </c>
      <c r="H698" s="189" t="s">
        <v>1</v>
      </c>
      <c r="I698" s="191"/>
      <c r="L698" s="188"/>
      <c r="M698" s="192"/>
      <c r="N698" s="193"/>
      <c r="O698" s="193"/>
      <c r="P698" s="193"/>
      <c r="Q698" s="193"/>
      <c r="R698" s="193"/>
      <c r="S698" s="193"/>
      <c r="T698" s="194"/>
      <c r="AT698" s="189" t="s">
        <v>177</v>
      </c>
      <c r="AU698" s="189" t="s">
        <v>86</v>
      </c>
      <c r="AV698" s="13" t="s">
        <v>84</v>
      </c>
      <c r="AW698" s="13" t="s">
        <v>34</v>
      </c>
      <c r="AX698" s="13" t="s">
        <v>77</v>
      </c>
      <c r="AY698" s="189" t="s">
        <v>164</v>
      </c>
    </row>
    <row r="699" spans="1:65" s="13" customFormat="1" x14ac:dyDescent="0.2">
      <c r="B699" s="188"/>
      <c r="D699" s="183" t="s">
        <v>177</v>
      </c>
      <c r="E699" s="189" t="s">
        <v>1</v>
      </c>
      <c r="F699" s="190" t="s">
        <v>5058</v>
      </c>
      <c r="H699" s="189" t="s">
        <v>1</v>
      </c>
      <c r="I699" s="191"/>
      <c r="L699" s="188"/>
      <c r="M699" s="192"/>
      <c r="N699" s="193"/>
      <c r="O699" s="193"/>
      <c r="P699" s="193"/>
      <c r="Q699" s="193"/>
      <c r="R699" s="193"/>
      <c r="S699" s="193"/>
      <c r="T699" s="194"/>
      <c r="AT699" s="189" t="s">
        <v>177</v>
      </c>
      <c r="AU699" s="189" t="s">
        <v>86</v>
      </c>
      <c r="AV699" s="13" t="s">
        <v>84</v>
      </c>
      <c r="AW699" s="13" t="s">
        <v>34</v>
      </c>
      <c r="AX699" s="13" t="s">
        <v>77</v>
      </c>
      <c r="AY699" s="189" t="s">
        <v>164</v>
      </c>
    </row>
    <row r="700" spans="1:65" s="13" customFormat="1" x14ac:dyDescent="0.2">
      <c r="B700" s="188"/>
      <c r="D700" s="183" t="s">
        <v>177</v>
      </c>
      <c r="E700" s="189" t="s">
        <v>1</v>
      </c>
      <c r="F700" s="190" t="s">
        <v>4199</v>
      </c>
      <c r="H700" s="189" t="s">
        <v>1</v>
      </c>
      <c r="I700" s="191"/>
      <c r="L700" s="188"/>
      <c r="M700" s="192"/>
      <c r="N700" s="193"/>
      <c r="O700" s="193"/>
      <c r="P700" s="193"/>
      <c r="Q700" s="193"/>
      <c r="R700" s="193"/>
      <c r="S700" s="193"/>
      <c r="T700" s="194"/>
      <c r="AT700" s="189" t="s">
        <v>177</v>
      </c>
      <c r="AU700" s="189" t="s">
        <v>86</v>
      </c>
      <c r="AV700" s="13" t="s">
        <v>84</v>
      </c>
      <c r="AW700" s="13" t="s">
        <v>34</v>
      </c>
      <c r="AX700" s="13" t="s">
        <v>77</v>
      </c>
      <c r="AY700" s="189" t="s">
        <v>164</v>
      </c>
    </row>
    <row r="701" spans="1:65" s="14" customFormat="1" x14ac:dyDescent="0.2">
      <c r="B701" s="195"/>
      <c r="D701" s="183" t="s">
        <v>177</v>
      </c>
      <c r="E701" s="196" t="s">
        <v>1</v>
      </c>
      <c r="F701" s="197" t="s">
        <v>86</v>
      </c>
      <c r="H701" s="198">
        <v>2</v>
      </c>
      <c r="I701" s="199"/>
      <c r="L701" s="195"/>
      <c r="M701" s="200"/>
      <c r="N701" s="201"/>
      <c r="O701" s="201"/>
      <c r="P701" s="201"/>
      <c r="Q701" s="201"/>
      <c r="R701" s="201"/>
      <c r="S701" s="201"/>
      <c r="T701" s="202"/>
      <c r="AT701" s="196" t="s">
        <v>177</v>
      </c>
      <c r="AU701" s="196" t="s">
        <v>86</v>
      </c>
      <c r="AV701" s="14" t="s">
        <v>86</v>
      </c>
      <c r="AW701" s="14" t="s">
        <v>34</v>
      </c>
      <c r="AX701" s="14" t="s">
        <v>77</v>
      </c>
      <c r="AY701" s="196" t="s">
        <v>164</v>
      </c>
    </row>
    <row r="702" spans="1:65" s="15" customFormat="1" x14ac:dyDescent="0.2">
      <c r="B702" s="203"/>
      <c r="D702" s="183" t="s">
        <v>177</v>
      </c>
      <c r="E702" s="204" t="s">
        <v>1</v>
      </c>
      <c r="F702" s="205" t="s">
        <v>184</v>
      </c>
      <c r="H702" s="206">
        <v>4</v>
      </c>
      <c r="I702" s="207"/>
      <c r="L702" s="203"/>
      <c r="M702" s="208"/>
      <c r="N702" s="209"/>
      <c r="O702" s="209"/>
      <c r="P702" s="209"/>
      <c r="Q702" s="209"/>
      <c r="R702" s="209"/>
      <c r="S702" s="209"/>
      <c r="T702" s="210"/>
      <c r="AT702" s="204" t="s">
        <v>177</v>
      </c>
      <c r="AU702" s="204" t="s">
        <v>86</v>
      </c>
      <c r="AV702" s="15" t="s">
        <v>172</v>
      </c>
      <c r="AW702" s="15" t="s">
        <v>34</v>
      </c>
      <c r="AX702" s="15" t="s">
        <v>84</v>
      </c>
      <c r="AY702" s="204" t="s">
        <v>164</v>
      </c>
    </row>
    <row r="703" spans="1:65" s="2" customFormat="1" ht="16.5" customHeight="1" x14ac:dyDescent="0.2">
      <c r="A703" s="34"/>
      <c r="B703" s="168"/>
      <c r="C703" s="169" t="s">
        <v>455</v>
      </c>
      <c r="D703" s="214" t="s">
        <v>167</v>
      </c>
      <c r="E703" s="171" t="s">
        <v>4194</v>
      </c>
      <c r="F703" s="172" t="s">
        <v>4195</v>
      </c>
      <c r="G703" s="173" t="s">
        <v>587</v>
      </c>
      <c r="H703" s="174">
        <v>6</v>
      </c>
      <c r="I703" s="175"/>
      <c r="J703" s="176">
        <f>ROUND(I703*H703,2)</f>
        <v>0</v>
      </c>
      <c r="K703" s="172" t="s">
        <v>216</v>
      </c>
      <c r="L703" s="35"/>
      <c r="M703" s="177" t="s">
        <v>1</v>
      </c>
      <c r="N703" s="178" t="s">
        <v>42</v>
      </c>
      <c r="O703" s="60"/>
      <c r="P703" s="179">
        <f>O703*H703</f>
        <v>0</v>
      </c>
      <c r="Q703" s="179">
        <v>2.1000000000000001E-4</v>
      </c>
      <c r="R703" s="179">
        <f>Q703*H703</f>
        <v>1.2600000000000001E-3</v>
      </c>
      <c r="S703" s="179">
        <v>0</v>
      </c>
      <c r="T703" s="180">
        <f>S703*H703</f>
        <v>0</v>
      </c>
      <c r="U703" s="34"/>
      <c r="V703" s="34"/>
      <c r="W703" s="34"/>
      <c r="X703" s="34"/>
      <c r="Y703" s="34"/>
      <c r="Z703" s="34"/>
      <c r="AA703" s="34"/>
      <c r="AB703" s="34"/>
      <c r="AC703" s="34"/>
      <c r="AD703" s="34"/>
      <c r="AE703" s="34"/>
      <c r="AR703" s="181" t="s">
        <v>783</v>
      </c>
      <c r="AT703" s="181" t="s">
        <v>167</v>
      </c>
      <c r="AU703" s="181" t="s">
        <v>86</v>
      </c>
      <c r="AY703" s="18" t="s">
        <v>164</v>
      </c>
      <c r="BE703" s="182">
        <f>IF(N703="základní",J703,0)</f>
        <v>0</v>
      </c>
      <c r="BF703" s="182">
        <f>IF(N703="snížená",J703,0)</f>
        <v>0</v>
      </c>
      <c r="BG703" s="182">
        <f>IF(N703="zákl. přenesená",J703,0)</f>
        <v>0</v>
      </c>
      <c r="BH703" s="182">
        <f>IF(N703="sníž. přenesená",J703,0)</f>
        <v>0</v>
      </c>
      <c r="BI703" s="182">
        <f>IF(N703="nulová",J703,0)</f>
        <v>0</v>
      </c>
      <c r="BJ703" s="18" t="s">
        <v>84</v>
      </c>
      <c r="BK703" s="182">
        <f>ROUND(I703*H703,2)</f>
        <v>0</v>
      </c>
      <c r="BL703" s="18" t="s">
        <v>783</v>
      </c>
      <c r="BM703" s="181" t="s">
        <v>5065</v>
      </c>
    </row>
    <row r="704" spans="1:65" s="2" customFormat="1" x14ac:dyDescent="0.2">
      <c r="A704" s="34"/>
      <c r="B704" s="35"/>
      <c r="C704" s="34"/>
      <c r="D704" s="183" t="s">
        <v>174</v>
      </c>
      <c r="E704" s="34"/>
      <c r="F704" s="184" t="s">
        <v>4197</v>
      </c>
      <c r="G704" s="34"/>
      <c r="H704" s="34"/>
      <c r="I704" s="103"/>
      <c r="J704" s="34"/>
      <c r="K704" s="34"/>
      <c r="L704" s="35"/>
      <c r="M704" s="185"/>
      <c r="N704" s="186"/>
      <c r="O704" s="60"/>
      <c r="P704" s="60"/>
      <c r="Q704" s="60"/>
      <c r="R704" s="60"/>
      <c r="S704" s="60"/>
      <c r="T704" s="61"/>
      <c r="U704" s="34"/>
      <c r="V704" s="34"/>
      <c r="W704" s="34"/>
      <c r="X704" s="34"/>
      <c r="Y704" s="34"/>
      <c r="Z704" s="34"/>
      <c r="AA704" s="34"/>
      <c r="AB704" s="34"/>
      <c r="AC704" s="34"/>
      <c r="AD704" s="34"/>
      <c r="AE704" s="34"/>
      <c r="AT704" s="18" t="s">
        <v>174</v>
      </c>
      <c r="AU704" s="18" t="s">
        <v>86</v>
      </c>
    </row>
    <row r="705" spans="1:65" s="13" customFormat="1" x14ac:dyDescent="0.2">
      <c r="B705" s="188"/>
      <c r="D705" s="183" t="s">
        <v>177</v>
      </c>
      <c r="E705" s="189" t="s">
        <v>1</v>
      </c>
      <c r="F705" s="190" t="s">
        <v>2852</v>
      </c>
      <c r="H705" s="189" t="s">
        <v>1</v>
      </c>
      <c r="I705" s="191"/>
      <c r="L705" s="188"/>
      <c r="M705" s="192"/>
      <c r="N705" s="193"/>
      <c r="O705" s="193"/>
      <c r="P705" s="193"/>
      <c r="Q705" s="193"/>
      <c r="R705" s="193"/>
      <c r="S705" s="193"/>
      <c r="T705" s="194"/>
      <c r="AT705" s="189" t="s">
        <v>177</v>
      </c>
      <c r="AU705" s="189" t="s">
        <v>86</v>
      </c>
      <c r="AV705" s="13" t="s">
        <v>84</v>
      </c>
      <c r="AW705" s="13" t="s">
        <v>34</v>
      </c>
      <c r="AX705" s="13" t="s">
        <v>77</v>
      </c>
      <c r="AY705" s="189" t="s">
        <v>164</v>
      </c>
    </row>
    <row r="706" spans="1:65" s="13" customFormat="1" x14ac:dyDescent="0.2">
      <c r="B706" s="188"/>
      <c r="D706" s="183" t="s">
        <v>177</v>
      </c>
      <c r="E706" s="189" t="s">
        <v>1</v>
      </c>
      <c r="F706" s="190" t="s">
        <v>4418</v>
      </c>
      <c r="H706" s="189" t="s">
        <v>1</v>
      </c>
      <c r="I706" s="191"/>
      <c r="L706" s="188"/>
      <c r="M706" s="192"/>
      <c r="N706" s="193"/>
      <c r="O706" s="193"/>
      <c r="P706" s="193"/>
      <c r="Q706" s="193"/>
      <c r="R706" s="193"/>
      <c r="S706" s="193"/>
      <c r="T706" s="194"/>
      <c r="AT706" s="189" t="s">
        <v>177</v>
      </c>
      <c r="AU706" s="189" t="s">
        <v>86</v>
      </c>
      <c r="AV706" s="13" t="s">
        <v>84</v>
      </c>
      <c r="AW706" s="13" t="s">
        <v>34</v>
      </c>
      <c r="AX706" s="13" t="s">
        <v>77</v>
      </c>
      <c r="AY706" s="189" t="s">
        <v>164</v>
      </c>
    </row>
    <row r="707" spans="1:65" s="13" customFormat="1" x14ac:dyDescent="0.2">
      <c r="B707" s="188"/>
      <c r="D707" s="183" t="s">
        <v>177</v>
      </c>
      <c r="E707" s="189" t="s">
        <v>1</v>
      </c>
      <c r="F707" s="190" t="s">
        <v>4419</v>
      </c>
      <c r="H707" s="189" t="s">
        <v>1</v>
      </c>
      <c r="I707" s="191"/>
      <c r="L707" s="188"/>
      <c r="M707" s="192"/>
      <c r="N707" s="193"/>
      <c r="O707" s="193"/>
      <c r="P707" s="193"/>
      <c r="Q707" s="193"/>
      <c r="R707" s="193"/>
      <c r="S707" s="193"/>
      <c r="T707" s="194"/>
      <c r="AT707" s="189" t="s">
        <v>177</v>
      </c>
      <c r="AU707" s="189" t="s">
        <v>86</v>
      </c>
      <c r="AV707" s="13" t="s">
        <v>84</v>
      </c>
      <c r="AW707" s="13" t="s">
        <v>34</v>
      </c>
      <c r="AX707" s="13" t="s">
        <v>77</v>
      </c>
      <c r="AY707" s="189" t="s">
        <v>164</v>
      </c>
    </row>
    <row r="708" spans="1:65" s="13" customFormat="1" x14ac:dyDescent="0.2">
      <c r="B708" s="188"/>
      <c r="D708" s="183" t="s">
        <v>177</v>
      </c>
      <c r="E708" s="189" t="s">
        <v>1</v>
      </c>
      <c r="F708" s="190" t="s">
        <v>4947</v>
      </c>
      <c r="H708" s="189" t="s">
        <v>1</v>
      </c>
      <c r="I708" s="191"/>
      <c r="L708" s="188"/>
      <c r="M708" s="192"/>
      <c r="N708" s="193"/>
      <c r="O708" s="193"/>
      <c r="P708" s="193"/>
      <c r="Q708" s="193"/>
      <c r="R708" s="193"/>
      <c r="S708" s="193"/>
      <c r="T708" s="194"/>
      <c r="AT708" s="189" t="s">
        <v>177</v>
      </c>
      <c r="AU708" s="189" t="s">
        <v>86</v>
      </c>
      <c r="AV708" s="13" t="s">
        <v>84</v>
      </c>
      <c r="AW708" s="13" t="s">
        <v>34</v>
      </c>
      <c r="AX708" s="13" t="s">
        <v>77</v>
      </c>
      <c r="AY708" s="189" t="s">
        <v>164</v>
      </c>
    </row>
    <row r="709" spans="1:65" s="13" customFormat="1" x14ac:dyDescent="0.2">
      <c r="B709" s="188"/>
      <c r="D709" s="183" t="s">
        <v>177</v>
      </c>
      <c r="E709" s="189" t="s">
        <v>1</v>
      </c>
      <c r="F709" s="190" t="s">
        <v>4421</v>
      </c>
      <c r="H709" s="189" t="s">
        <v>1</v>
      </c>
      <c r="I709" s="191"/>
      <c r="L709" s="188"/>
      <c r="M709" s="192"/>
      <c r="N709" s="193"/>
      <c r="O709" s="193"/>
      <c r="P709" s="193"/>
      <c r="Q709" s="193"/>
      <c r="R709" s="193"/>
      <c r="S709" s="193"/>
      <c r="T709" s="194"/>
      <c r="AT709" s="189" t="s">
        <v>177</v>
      </c>
      <c r="AU709" s="189" t="s">
        <v>86</v>
      </c>
      <c r="AV709" s="13" t="s">
        <v>84</v>
      </c>
      <c r="AW709" s="13" t="s">
        <v>34</v>
      </c>
      <c r="AX709" s="13" t="s">
        <v>77</v>
      </c>
      <c r="AY709" s="189" t="s">
        <v>164</v>
      </c>
    </row>
    <row r="710" spans="1:65" s="13" customFormat="1" x14ac:dyDescent="0.2">
      <c r="B710" s="188"/>
      <c r="D710" s="183" t="s">
        <v>177</v>
      </c>
      <c r="E710" s="189" t="s">
        <v>1</v>
      </c>
      <c r="F710" s="190" t="s">
        <v>4448</v>
      </c>
      <c r="H710" s="189" t="s">
        <v>1</v>
      </c>
      <c r="I710" s="191"/>
      <c r="L710" s="188"/>
      <c r="M710" s="192"/>
      <c r="N710" s="193"/>
      <c r="O710" s="193"/>
      <c r="P710" s="193"/>
      <c r="Q710" s="193"/>
      <c r="R710" s="193"/>
      <c r="S710" s="193"/>
      <c r="T710" s="194"/>
      <c r="AT710" s="189" t="s">
        <v>177</v>
      </c>
      <c r="AU710" s="189" t="s">
        <v>86</v>
      </c>
      <c r="AV710" s="13" t="s">
        <v>84</v>
      </c>
      <c r="AW710" s="13" t="s">
        <v>34</v>
      </c>
      <c r="AX710" s="13" t="s">
        <v>77</v>
      </c>
      <c r="AY710" s="189" t="s">
        <v>164</v>
      </c>
    </row>
    <row r="711" spans="1:65" s="13" customFormat="1" x14ac:dyDescent="0.2">
      <c r="B711" s="188"/>
      <c r="D711" s="183" t="s">
        <v>177</v>
      </c>
      <c r="E711" s="189" t="s">
        <v>1</v>
      </c>
      <c r="F711" s="190" t="s">
        <v>4982</v>
      </c>
      <c r="H711" s="189" t="s">
        <v>1</v>
      </c>
      <c r="I711" s="191"/>
      <c r="L711" s="188"/>
      <c r="M711" s="192"/>
      <c r="N711" s="193"/>
      <c r="O711" s="193"/>
      <c r="P711" s="193"/>
      <c r="Q711" s="193"/>
      <c r="R711" s="193"/>
      <c r="S711" s="193"/>
      <c r="T711" s="194"/>
      <c r="AT711" s="189" t="s">
        <v>177</v>
      </c>
      <c r="AU711" s="189" t="s">
        <v>86</v>
      </c>
      <c r="AV711" s="13" t="s">
        <v>84</v>
      </c>
      <c r="AW711" s="13" t="s">
        <v>34</v>
      </c>
      <c r="AX711" s="13" t="s">
        <v>77</v>
      </c>
      <c r="AY711" s="189" t="s">
        <v>164</v>
      </c>
    </row>
    <row r="712" spans="1:65" s="13" customFormat="1" x14ac:dyDescent="0.2">
      <c r="B712" s="188"/>
      <c r="D712" s="183" t="s">
        <v>177</v>
      </c>
      <c r="E712" s="189" t="s">
        <v>1</v>
      </c>
      <c r="F712" s="190" t="s">
        <v>4200</v>
      </c>
      <c r="H712" s="189" t="s">
        <v>1</v>
      </c>
      <c r="I712" s="191"/>
      <c r="L712" s="188"/>
      <c r="M712" s="192"/>
      <c r="N712" s="193"/>
      <c r="O712" s="193"/>
      <c r="P712" s="193"/>
      <c r="Q712" s="193"/>
      <c r="R712" s="193"/>
      <c r="S712" s="193"/>
      <c r="T712" s="194"/>
      <c r="AT712" s="189" t="s">
        <v>177</v>
      </c>
      <c r="AU712" s="189" t="s">
        <v>86</v>
      </c>
      <c r="AV712" s="13" t="s">
        <v>84</v>
      </c>
      <c r="AW712" s="13" t="s">
        <v>34</v>
      </c>
      <c r="AX712" s="13" t="s">
        <v>77</v>
      </c>
      <c r="AY712" s="189" t="s">
        <v>164</v>
      </c>
    </row>
    <row r="713" spans="1:65" s="13" customFormat="1" x14ac:dyDescent="0.2">
      <c r="B713" s="188"/>
      <c r="D713" s="183" t="s">
        <v>177</v>
      </c>
      <c r="E713" s="189" t="s">
        <v>1</v>
      </c>
      <c r="F713" s="190" t="s">
        <v>4199</v>
      </c>
      <c r="H713" s="189" t="s">
        <v>1</v>
      </c>
      <c r="I713" s="191"/>
      <c r="L713" s="188"/>
      <c r="M713" s="192"/>
      <c r="N713" s="193"/>
      <c r="O713" s="193"/>
      <c r="P713" s="193"/>
      <c r="Q713" s="193"/>
      <c r="R713" s="193"/>
      <c r="S713" s="193"/>
      <c r="T713" s="194"/>
      <c r="AT713" s="189" t="s">
        <v>177</v>
      </c>
      <c r="AU713" s="189" t="s">
        <v>86</v>
      </c>
      <c r="AV713" s="13" t="s">
        <v>84</v>
      </c>
      <c r="AW713" s="13" t="s">
        <v>34</v>
      </c>
      <c r="AX713" s="13" t="s">
        <v>77</v>
      </c>
      <c r="AY713" s="189" t="s">
        <v>164</v>
      </c>
    </row>
    <row r="714" spans="1:65" s="14" customFormat="1" x14ac:dyDescent="0.2">
      <c r="B714" s="195"/>
      <c r="D714" s="183" t="s">
        <v>177</v>
      </c>
      <c r="E714" s="196" t="s">
        <v>1</v>
      </c>
      <c r="F714" s="197" t="s">
        <v>236</v>
      </c>
      <c r="H714" s="198">
        <v>3</v>
      </c>
      <c r="I714" s="199"/>
      <c r="L714" s="195"/>
      <c r="M714" s="200"/>
      <c r="N714" s="201"/>
      <c r="O714" s="201"/>
      <c r="P714" s="201"/>
      <c r="Q714" s="201"/>
      <c r="R714" s="201"/>
      <c r="S714" s="201"/>
      <c r="T714" s="202"/>
      <c r="AT714" s="196" t="s">
        <v>177</v>
      </c>
      <c r="AU714" s="196" t="s">
        <v>86</v>
      </c>
      <c r="AV714" s="14" t="s">
        <v>86</v>
      </c>
      <c r="AW714" s="14" t="s">
        <v>34</v>
      </c>
      <c r="AX714" s="14" t="s">
        <v>77</v>
      </c>
      <c r="AY714" s="196" t="s">
        <v>164</v>
      </c>
    </row>
    <row r="715" spans="1:65" s="13" customFormat="1" x14ac:dyDescent="0.2">
      <c r="B715" s="188"/>
      <c r="D715" s="183" t="s">
        <v>177</v>
      </c>
      <c r="E715" s="189" t="s">
        <v>1</v>
      </c>
      <c r="F715" s="190" t="s">
        <v>4985</v>
      </c>
      <c r="H715" s="189" t="s">
        <v>1</v>
      </c>
      <c r="I715" s="191"/>
      <c r="L715" s="188"/>
      <c r="M715" s="192"/>
      <c r="N715" s="193"/>
      <c r="O715" s="193"/>
      <c r="P715" s="193"/>
      <c r="Q715" s="193"/>
      <c r="R715" s="193"/>
      <c r="S715" s="193"/>
      <c r="T715" s="194"/>
      <c r="AT715" s="189" t="s">
        <v>177</v>
      </c>
      <c r="AU715" s="189" t="s">
        <v>86</v>
      </c>
      <c r="AV715" s="13" t="s">
        <v>84</v>
      </c>
      <c r="AW715" s="13" t="s">
        <v>34</v>
      </c>
      <c r="AX715" s="13" t="s">
        <v>77</v>
      </c>
      <c r="AY715" s="189" t="s">
        <v>164</v>
      </c>
    </row>
    <row r="716" spans="1:65" s="13" customFormat="1" x14ac:dyDescent="0.2">
      <c r="B716" s="188"/>
      <c r="D716" s="183" t="s">
        <v>177</v>
      </c>
      <c r="E716" s="189" t="s">
        <v>1</v>
      </c>
      <c r="F716" s="190" t="s">
        <v>4200</v>
      </c>
      <c r="H716" s="189" t="s">
        <v>1</v>
      </c>
      <c r="I716" s="191"/>
      <c r="L716" s="188"/>
      <c r="M716" s="192"/>
      <c r="N716" s="193"/>
      <c r="O716" s="193"/>
      <c r="P716" s="193"/>
      <c r="Q716" s="193"/>
      <c r="R716" s="193"/>
      <c r="S716" s="193"/>
      <c r="T716" s="194"/>
      <c r="AT716" s="189" t="s">
        <v>177</v>
      </c>
      <c r="AU716" s="189" t="s">
        <v>86</v>
      </c>
      <c r="AV716" s="13" t="s">
        <v>84</v>
      </c>
      <c r="AW716" s="13" t="s">
        <v>34</v>
      </c>
      <c r="AX716" s="13" t="s">
        <v>77</v>
      </c>
      <c r="AY716" s="189" t="s">
        <v>164</v>
      </c>
    </row>
    <row r="717" spans="1:65" s="13" customFormat="1" x14ac:dyDescent="0.2">
      <c r="B717" s="188"/>
      <c r="D717" s="183" t="s">
        <v>177</v>
      </c>
      <c r="E717" s="189" t="s">
        <v>1</v>
      </c>
      <c r="F717" s="190" t="s">
        <v>4199</v>
      </c>
      <c r="H717" s="189" t="s">
        <v>1</v>
      </c>
      <c r="I717" s="191"/>
      <c r="L717" s="188"/>
      <c r="M717" s="192"/>
      <c r="N717" s="193"/>
      <c r="O717" s="193"/>
      <c r="P717" s="193"/>
      <c r="Q717" s="193"/>
      <c r="R717" s="193"/>
      <c r="S717" s="193"/>
      <c r="T717" s="194"/>
      <c r="AT717" s="189" t="s">
        <v>177</v>
      </c>
      <c r="AU717" s="189" t="s">
        <v>86</v>
      </c>
      <c r="AV717" s="13" t="s">
        <v>84</v>
      </c>
      <c r="AW717" s="13" t="s">
        <v>34</v>
      </c>
      <c r="AX717" s="13" t="s">
        <v>77</v>
      </c>
      <c r="AY717" s="189" t="s">
        <v>164</v>
      </c>
    </row>
    <row r="718" spans="1:65" s="14" customFormat="1" x14ac:dyDescent="0.2">
      <c r="B718" s="195"/>
      <c r="D718" s="183" t="s">
        <v>177</v>
      </c>
      <c r="E718" s="196" t="s">
        <v>1</v>
      </c>
      <c r="F718" s="197" t="s">
        <v>236</v>
      </c>
      <c r="H718" s="198">
        <v>3</v>
      </c>
      <c r="I718" s="199"/>
      <c r="L718" s="195"/>
      <c r="M718" s="200"/>
      <c r="N718" s="201"/>
      <c r="O718" s="201"/>
      <c r="P718" s="201"/>
      <c r="Q718" s="201"/>
      <c r="R718" s="201"/>
      <c r="S718" s="201"/>
      <c r="T718" s="202"/>
      <c r="AT718" s="196" t="s">
        <v>177</v>
      </c>
      <c r="AU718" s="196" t="s">
        <v>86</v>
      </c>
      <c r="AV718" s="14" t="s">
        <v>86</v>
      </c>
      <c r="AW718" s="14" t="s">
        <v>34</v>
      </c>
      <c r="AX718" s="14" t="s">
        <v>77</v>
      </c>
      <c r="AY718" s="196" t="s">
        <v>164</v>
      </c>
    </row>
    <row r="719" spans="1:65" s="15" customFormat="1" x14ac:dyDescent="0.2">
      <c r="B719" s="203"/>
      <c r="D719" s="183" t="s">
        <v>177</v>
      </c>
      <c r="E719" s="204" t="s">
        <v>1</v>
      </c>
      <c r="F719" s="205" t="s">
        <v>184</v>
      </c>
      <c r="H719" s="206">
        <v>6</v>
      </c>
      <c r="I719" s="207"/>
      <c r="L719" s="203"/>
      <c r="M719" s="208"/>
      <c r="N719" s="209"/>
      <c r="O719" s="209"/>
      <c r="P719" s="209"/>
      <c r="Q719" s="209"/>
      <c r="R719" s="209"/>
      <c r="S719" s="209"/>
      <c r="T719" s="210"/>
      <c r="AT719" s="204" t="s">
        <v>177</v>
      </c>
      <c r="AU719" s="204" t="s">
        <v>86</v>
      </c>
      <c r="AV719" s="15" t="s">
        <v>172</v>
      </c>
      <c r="AW719" s="15" t="s">
        <v>34</v>
      </c>
      <c r="AX719" s="15" t="s">
        <v>84</v>
      </c>
      <c r="AY719" s="204" t="s">
        <v>164</v>
      </c>
    </row>
    <row r="720" spans="1:65" s="2" customFormat="1" ht="16.5" customHeight="1" x14ac:dyDescent="0.2">
      <c r="A720" s="34"/>
      <c r="B720" s="168"/>
      <c r="C720" s="223" t="s">
        <v>460</v>
      </c>
      <c r="D720" s="235" t="s">
        <v>326</v>
      </c>
      <c r="E720" s="225" t="s">
        <v>4207</v>
      </c>
      <c r="F720" s="226" t="s">
        <v>4208</v>
      </c>
      <c r="G720" s="227" t="s">
        <v>587</v>
      </c>
      <c r="H720" s="228">
        <v>6</v>
      </c>
      <c r="I720" s="229"/>
      <c r="J720" s="230">
        <f>ROUND(I720*H720,2)</f>
        <v>0</v>
      </c>
      <c r="K720" s="226" t="s">
        <v>171</v>
      </c>
      <c r="L720" s="231"/>
      <c r="M720" s="232" t="s">
        <v>1</v>
      </c>
      <c r="N720" s="233" t="s">
        <v>42</v>
      </c>
      <c r="O720" s="60"/>
      <c r="P720" s="179">
        <f>O720*H720</f>
        <v>0</v>
      </c>
      <c r="Q720" s="179">
        <v>1.3180000000000001E-2</v>
      </c>
      <c r="R720" s="179">
        <f>Q720*H720</f>
        <v>7.9080000000000011E-2</v>
      </c>
      <c r="S720" s="179">
        <v>0</v>
      </c>
      <c r="T720" s="180">
        <f>S720*H720</f>
        <v>0</v>
      </c>
      <c r="U720" s="34"/>
      <c r="V720" s="34"/>
      <c r="W720" s="34"/>
      <c r="X720" s="34"/>
      <c r="Y720" s="34"/>
      <c r="Z720" s="34"/>
      <c r="AA720" s="34"/>
      <c r="AB720" s="34"/>
      <c r="AC720" s="34"/>
      <c r="AD720" s="34"/>
      <c r="AE720" s="34"/>
      <c r="AR720" s="181" t="s">
        <v>1049</v>
      </c>
      <c r="AT720" s="181" t="s">
        <v>326</v>
      </c>
      <c r="AU720" s="181" t="s">
        <v>86</v>
      </c>
      <c r="AY720" s="18" t="s">
        <v>164</v>
      </c>
      <c r="BE720" s="182">
        <f>IF(N720="základní",J720,0)</f>
        <v>0</v>
      </c>
      <c r="BF720" s="182">
        <f>IF(N720="snížená",J720,0)</f>
        <v>0</v>
      </c>
      <c r="BG720" s="182">
        <f>IF(N720="zákl. přenesená",J720,0)</f>
        <v>0</v>
      </c>
      <c r="BH720" s="182">
        <f>IF(N720="sníž. přenesená",J720,0)</f>
        <v>0</v>
      </c>
      <c r="BI720" s="182">
        <f>IF(N720="nulová",J720,0)</f>
        <v>0</v>
      </c>
      <c r="BJ720" s="18" t="s">
        <v>84</v>
      </c>
      <c r="BK720" s="182">
        <f>ROUND(I720*H720,2)</f>
        <v>0</v>
      </c>
      <c r="BL720" s="18" t="s">
        <v>1049</v>
      </c>
      <c r="BM720" s="181" t="s">
        <v>5066</v>
      </c>
    </row>
    <row r="721" spans="1:51" s="2" customFormat="1" x14ac:dyDescent="0.2">
      <c r="A721" s="34"/>
      <c r="B721" s="35"/>
      <c r="C721" s="34"/>
      <c r="D721" s="183" t="s">
        <v>174</v>
      </c>
      <c r="E721" s="34"/>
      <c r="F721" s="184" t="s">
        <v>4208</v>
      </c>
      <c r="G721" s="34"/>
      <c r="H721" s="34"/>
      <c r="I721" s="103"/>
      <c r="J721" s="34"/>
      <c r="K721" s="34"/>
      <c r="L721" s="35"/>
      <c r="M721" s="185"/>
      <c r="N721" s="186"/>
      <c r="O721" s="60"/>
      <c r="P721" s="60"/>
      <c r="Q721" s="60"/>
      <c r="R721" s="60"/>
      <c r="S721" s="60"/>
      <c r="T721" s="61"/>
      <c r="U721" s="34"/>
      <c r="V721" s="34"/>
      <c r="W721" s="34"/>
      <c r="X721" s="34"/>
      <c r="Y721" s="34"/>
      <c r="Z721" s="34"/>
      <c r="AA721" s="34"/>
      <c r="AB721" s="34"/>
      <c r="AC721" s="34"/>
      <c r="AD721" s="34"/>
      <c r="AE721" s="34"/>
      <c r="AT721" s="18" t="s">
        <v>174</v>
      </c>
      <c r="AU721" s="18" t="s">
        <v>86</v>
      </c>
    </row>
    <row r="722" spans="1:51" s="13" customFormat="1" x14ac:dyDescent="0.2">
      <c r="B722" s="188"/>
      <c r="D722" s="183" t="s">
        <v>177</v>
      </c>
      <c r="E722" s="189" t="s">
        <v>1</v>
      </c>
      <c r="F722" s="190" t="s">
        <v>2852</v>
      </c>
      <c r="H722" s="189" t="s">
        <v>1</v>
      </c>
      <c r="I722" s="191"/>
      <c r="L722" s="188"/>
      <c r="M722" s="192"/>
      <c r="N722" s="193"/>
      <c r="O722" s="193"/>
      <c r="P722" s="193"/>
      <c r="Q722" s="193"/>
      <c r="R722" s="193"/>
      <c r="S722" s="193"/>
      <c r="T722" s="194"/>
      <c r="AT722" s="189" t="s">
        <v>177</v>
      </c>
      <c r="AU722" s="189" t="s">
        <v>86</v>
      </c>
      <c r="AV722" s="13" t="s">
        <v>84</v>
      </c>
      <c r="AW722" s="13" t="s">
        <v>34</v>
      </c>
      <c r="AX722" s="13" t="s">
        <v>77</v>
      </c>
      <c r="AY722" s="189" t="s">
        <v>164</v>
      </c>
    </row>
    <row r="723" spans="1:51" s="13" customFormat="1" x14ac:dyDescent="0.2">
      <c r="B723" s="188"/>
      <c r="D723" s="183" t="s">
        <v>177</v>
      </c>
      <c r="E723" s="189" t="s">
        <v>1</v>
      </c>
      <c r="F723" s="190" t="s">
        <v>4418</v>
      </c>
      <c r="H723" s="189" t="s">
        <v>1</v>
      </c>
      <c r="I723" s="191"/>
      <c r="L723" s="188"/>
      <c r="M723" s="192"/>
      <c r="N723" s="193"/>
      <c r="O723" s="193"/>
      <c r="P723" s="193"/>
      <c r="Q723" s="193"/>
      <c r="R723" s="193"/>
      <c r="S723" s="193"/>
      <c r="T723" s="194"/>
      <c r="AT723" s="189" t="s">
        <v>177</v>
      </c>
      <c r="AU723" s="189" t="s">
        <v>86</v>
      </c>
      <c r="AV723" s="13" t="s">
        <v>84</v>
      </c>
      <c r="AW723" s="13" t="s">
        <v>34</v>
      </c>
      <c r="AX723" s="13" t="s">
        <v>77</v>
      </c>
      <c r="AY723" s="189" t="s">
        <v>164</v>
      </c>
    </row>
    <row r="724" spans="1:51" s="13" customFormat="1" x14ac:dyDescent="0.2">
      <c r="B724" s="188"/>
      <c r="D724" s="183" t="s">
        <v>177</v>
      </c>
      <c r="E724" s="189" t="s">
        <v>1</v>
      </c>
      <c r="F724" s="190" t="s">
        <v>4419</v>
      </c>
      <c r="H724" s="189" t="s">
        <v>1</v>
      </c>
      <c r="I724" s="191"/>
      <c r="L724" s="188"/>
      <c r="M724" s="192"/>
      <c r="N724" s="193"/>
      <c r="O724" s="193"/>
      <c r="P724" s="193"/>
      <c r="Q724" s="193"/>
      <c r="R724" s="193"/>
      <c r="S724" s="193"/>
      <c r="T724" s="194"/>
      <c r="AT724" s="189" t="s">
        <v>177</v>
      </c>
      <c r="AU724" s="189" t="s">
        <v>86</v>
      </c>
      <c r="AV724" s="13" t="s">
        <v>84</v>
      </c>
      <c r="AW724" s="13" t="s">
        <v>34</v>
      </c>
      <c r="AX724" s="13" t="s">
        <v>77</v>
      </c>
      <c r="AY724" s="189" t="s">
        <v>164</v>
      </c>
    </row>
    <row r="725" spans="1:51" s="13" customFormat="1" x14ac:dyDescent="0.2">
      <c r="B725" s="188"/>
      <c r="D725" s="183" t="s">
        <v>177</v>
      </c>
      <c r="E725" s="189" t="s">
        <v>1</v>
      </c>
      <c r="F725" s="190" t="s">
        <v>4947</v>
      </c>
      <c r="H725" s="189" t="s">
        <v>1</v>
      </c>
      <c r="I725" s="191"/>
      <c r="L725" s="188"/>
      <c r="M725" s="192"/>
      <c r="N725" s="193"/>
      <c r="O725" s="193"/>
      <c r="P725" s="193"/>
      <c r="Q725" s="193"/>
      <c r="R725" s="193"/>
      <c r="S725" s="193"/>
      <c r="T725" s="194"/>
      <c r="AT725" s="189" t="s">
        <v>177</v>
      </c>
      <c r="AU725" s="189" t="s">
        <v>86</v>
      </c>
      <c r="AV725" s="13" t="s">
        <v>84</v>
      </c>
      <c r="AW725" s="13" t="s">
        <v>34</v>
      </c>
      <c r="AX725" s="13" t="s">
        <v>77</v>
      </c>
      <c r="AY725" s="189" t="s">
        <v>164</v>
      </c>
    </row>
    <row r="726" spans="1:51" s="13" customFormat="1" x14ac:dyDescent="0.2">
      <c r="B726" s="188"/>
      <c r="D726" s="183" t="s">
        <v>177</v>
      </c>
      <c r="E726" s="189" t="s">
        <v>1</v>
      </c>
      <c r="F726" s="190" t="s">
        <v>4421</v>
      </c>
      <c r="H726" s="189" t="s">
        <v>1</v>
      </c>
      <c r="I726" s="191"/>
      <c r="L726" s="188"/>
      <c r="M726" s="192"/>
      <c r="N726" s="193"/>
      <c r="O726" s="193"/>
      <c r="P726" s="193"/>
      <c r="Q726" s="193"/>
      <c r="R726" s="193"/>
      <c r="S726" s="193"/>
      <c r="T726" s="194"/>
      <c r="AT726" s="189" t="s">
        <v>177</v>
      </c>
      <c r="AU726" s="189" t="s">
        <v>86</v>
      </c>
      <c r="AV726" s="13" t="s">
        <v>84</v>
      </c>
      <c r="AW726" s="13" t="s">
        <v>34</v>
      </c>
      <c r="AX726" s="13" t="s">
        <v>77</v>
      </c>
      <c r="AY726" s="189" t="s">
        <v>164</v>
      </c>
    </row>
    <row r="727" spans="1:51" s="13" customFormat="1" x14ac:dyDescent="0.2">
      <c r="B727" s="188"/>
      <c r="D727" s="183" t="s">
        <v>177</v>
      </c>
      <c r="E727" s="189" t="s">
        <v>1</v>
      </c>
      <c r="F727" s="190" t="s">
        <v>4452</v>
      </c>
      <c r="H727" s="189" t="s">
        <v>1</v>
      </c>
      <c r="I727" s="191"/>
      <c r="L727" s="188"/>
      <c r="M727" s="192"/>
      <c r="N727" s="193"/>
      <c r="O727" s="193"/>
      <c r="P727" s="193"/>
      <c r="Q727" s="193"/>
      <c r="R727" s="193"/>
      <c r="S727" s="193"/>
      <c r="T727" s="194"/>
      <c r="AT727" s="189" t="s">
        <v>177</v>
      </c>
      <c r="AU727" s="189" t="s">
        <v>86</v>
      </c>
      <c r="AV727" s="13" t="s">
        <v>84</v>
      </c>
      <c r="AW727" s="13" t="s">
        <v>34</v>
      </c>
      <c r="AX727" s="13" t="s">
        <v>77</v>
      </c>
      <c r="AY727" s="189" t="s">
        <v>164</v>
      </c>
    </row>
    <row r="728" spans="1:51" s="13" customFormat="1" x14ac:dyDescent="0.2">
      <c r="B728" s="188"/>
      <c r="D728" s="183" t="s">
        <v>177</v>
      </c>
      <c r="E728" s="189" t="s">
        <v>1</v>
      </c>
      <c r="F728" s="190" t="s">
        <v>4982</v>
      </c>
      <c r="H728" s="189" t="s">
        <v>1</v>
      </c>
      <c r="I728" s="191"/>
      <c r="L728" s="188"/>
      <c r="M728" s="192"/>
      <c r="N728" s="193"/>
      <c r="O728" s="193"/>
      <c r="P728" s="193"/>
      <c r="Q728" s="193"/>
      <c r="R728" s="193"/>
      <c r="S728" s="193"/>
      <c r="T728" s="194"/>
      <c r="AT728" s="189" t="s">
        <v>177</v>
      </c>
      <c r="AU728" s="189" t="s">
        <v>86</v>
      </c>
      <c r="AV728" s="13" t="s">
        <v>84</v>
      </c>
      <c r="AW728" s="13" t="s">
        <v>34</v>
      </c>
      <c r="AX728" s="13" t="s">
        <v>77</v>
      </c>
      <c r="AY728" s="189" t="s">
        <v>164</v>
      </c>
    </row>
    <row r="729" spans="1:51" s="13" customFormat="1" x14ac:dyDescent="0.2">
      <c r="B729" s="188"/>
      <c r="D729" s="183" t="s">
        <v>177</v>
      </c>
      <c r="E729" s="189" t="s">
        <v>1</v>
      </c>
      <c r="F729" s="190" t="s">
        <v>4200</v>
      </c>
      <c r="H729" s="189" t="s">
        <v>1</v>
      </c>
      <c r="I729" s="191"/>
      <c r="L729" s="188"/>
      <c r="M729" s="192"/>
      <c r="N729" s="193"/>
      <c r="O729" s="193"/>
      <c r="P729" s="193"/>
      <c r="Q729" s="193"/>
      <c r="R729" s="193"/>
      <c r="S729" s="193"/>
      <c r="T729" s="194"/>
      <c r="AT729" s="189" t="s">
        <v>177</v>
      </c>
      <c r="AU729" s="189" t="s">
        <v>86</v>
      </c>
      <c r="AV729" s="13" t="s">
        <v>84</v>
      </c>
      <c r="AW729" s="13" t="s">
        <v>34</v>
      </c>
      <c r="AX729" s="13" t="s">
        <v>77</v>
      </c>
      <c r="AY729" s="189" t="s">
        <v>164</v>
      </c>
    </row>
    <row r="730" spans="1:51" s="13" customFormat="1" x14ac:dyDescent="0.2">
      <c r="B730" s="188"/>
      <c r="D730" s="183" t="s">
        <v>177</v>
      </c>
      <c r="E730" s="189" t="s">
        <v>1</v>
      </c>
      <c r="F730" s="190" t="s">
        <v>4199</v>
      </c>
      <c r="H730" s="189" t="s">
        <v>1</v>
      </c>
      <c r="I730" s="191"/>
      <c r="L730" s="188"/>
      <c r="M730" s="192"/>
      <c r="N730" s="193"/>
      <c r="O730" s="193"/>
      <c r="P730" s="193"/>
      <c r="Q730" s="193"/>
      <c r="R730" s="193"/>
      <c r="S730" s="193"/>
      <c r="T730" s="194"/>
      <c r="AT730" s="189" t="s">
        <v>177</v>
      </c>
      <c r="AU730" s="189" t="s">
        <v>86</v>
      </c>
      <c r="AV730" s="13" t="s">
        <v>84</v>
      </c>
      <c r="AW730" s="13" t="s">
        <v>34</v>
      </c>
      <c r="AX730" s="13" t="s">
        <v>77</v>
      </c>
      <c r="AY730" s="189" t="s">
        <v>164</v>
      </c>
    </row>
    <row r="731" spans="1:51" s="14" customFormat="1" x14ac:dyDescent="0.2">
      <c r="B731" s="195"/>
      <c r="D731" s="183" t="s">
        <v>177</v>
      </c>
      <c r="E731" s="196" t="s">
        <v>1</v>
      </c>
      <c r="F731" s="197" t="s">
        <v>236</v>
      </c>
      <c r="H731" s="198">
        <v>3</v>
      </c>
      <c r="I731" s="199"/>
      <c r="L731" s="195"/>
      <c r="M731" s="200"/>
      <c r="N731" s="201"/>
      <c r="O731" s="201"/>
      <c r="P731" s="201"/>
      <c r="Q731" s="201"/>
      <c r="R731" s="201"/>
      <c r="S731" s="201"/>
      <c r="T731" s="202"/>
      <c r="AT731" s="196" t="s">
        <v>177</v>
      </c>
      <c r="AU731" s="196" t="s">
        <v>86</v>
      </c>
      <c r="AV731" s="14" t="s">
        <v>86</v>
      </c>
      <c r="AW731" s="14" t="s">
        <v>34</v>
      </c>
      <c r="AX731" s="14" t="s">
        <v>77</v>
      </c>
      <c r="AY731" s="196" t="s">
        <v>164</v>
      </c>
    </row>
    <row r="732" spans="1:51" s="13" customFormat="1" x14ac:dyDescent="0.2">
      <c r="B732" s="188"/>
      <c r="D732" s="183" t="s">
        <v>177</v>
      </c>
      <c r="E732" s="189" t="s">
        <v>1</v>
      </c>
      <c r="F732" s="190" t="s">
        <v>4985</v>
      </c>
      <c r="H732" s="189" t="s">
        <v>1</v>
      </c>
      <c r="I732" s="191"/>
      <c r="L732" s="188"/>
      <c r="M732" s="192"/>
      <c r="N732" s="193"/>
      <c r="O732" s="193"/>
      <c r="P732" s="193"/>
      <c r="Q732" s="193"/>
      <c r="R732" s="193"/>
      <c r="S732" s="193"/>
      <c r="T732" s="194"/>
      <c r="AT732" s="189" t="s">
        <v>177</v>
      </c>
      <c r="AU732" s="189" t="s">
        <v>86</v>
      </c>
      <c r="AV732" s="13" t="s">
        <v>84</v>
      </c>
      <c r="AW732" s="13" t="s">
        <v>34</v>
      </c>
      <c r="AX732" s="13" t="s">
        <v>77</v>
      </c>
      <c r="AY732" s="189" t="s">
        <v>164</v>
      </c>
    </row>
    <row r="733" spans="1:51" s="13" customFormat="1" x14ac:dyDescent="0.2">
      <c r="B733" s="188"/>
      <c r="D733" s="183" t="s">
        <v>177</v>
      </c>
      <c r="E733" s="189" t="s">
        <v>1</v>
      </c>
      <c r="F733" s="190" t="s">
        <v>4200</v>
      </c>
      <c r="H733" s="189" t="s">
        <v>1</v>
      </c>
      <c r="I733" s="191"/>
      <c r="L733" s="188"/>
      <c r="M733" s="192"/>
      <c r="N733" s="193"/>
      <c r="O733" s="193"/>
      <c r="P733" s="193"/>
      <c r="Q733" s="193"/>
      <c r="R733" s="193"/>
      <c r="S733" s="193"/>
      <c r="T733" s="194"/>
      <c r="AT733" s="189" t="s">
        <v>177</v>
      </c>
      <c r="AU733" s="189" t="s">
        <v>86</v>
      </c>
      <c r="AV733" s="13" t="s">
        <v>84</v>
      </c>
      <c r="AW733" s="13" t="s">
        <v>34</v>
      </c>
      <c r="AX733" s="13" t="s">
        <v>77</v>
      </c>
      <c r="AY733" s="189" t="s">
        <v>164</v>
      </c>
    </row>
    <row r="734" spans="1:51" s="13" customFormat="1" x14ac:dyDescent="0.2">
      <c r="B734" s="188"/>
      <c r="D734" s="183" t="s">
        <v>177</v>
      </c>
      <c r="E734" s="189" t="s">
        <v>1</v>
      </c>
      <c r="F734" s="190" t="s">
        <v>4199</v>
      </c>
      <c r="H734" s="189" t="s">
        <v>1</v>
      </c>
      <c r="I734" s="191"/>
      <c r="L734" s="188"/>
      <c r="M734" s="192"/>
      <c r="N734" s="193"/>
      <c r="O734" s="193"/>
      <c r="P734" s="193"/>
      <c r="Q734" s="193"/>
      <c r="R734" s="193"/>
      <c r="S734" s="193"/>
      <c r="T734" s="194"/>
      <c r="AT734" s="189" t="s">
        <v>177</v>
      </c>
      <c r="AU734" s="189" t="s">
        <v>86</v>
      </c>
      <c r="AV734" s="13" t="s">
        <v>84</v>
      </c>
      <c r="AW734" s="13" t="s">
        <v>34</v>
      </c>
      <c r="AX734" s="13" t="s">
        <v>77</v>
      </c>
      <c r="AY734" s="189" t="s">
        <v>164</v>
      </c>
    </row>
    <row r="735" spans="1:51" s="14" customFormat="1" x14ac:dyDescent="0.2">
      <c r="B735" s="195"/>
      <c r="D735" s="183" t="s">
        <v>177</v>
      </c>
      <c r="E735" s="196" t="s">
        <v>1</v>
      </c>
      <c r="F735" s="197" t="s">
        <v>236</v>
      </c>
      <c r="H735" s="198">
        <v>3</v>
      </c>
      <c r="I735" s="199"/>
      <c r="L735" s="195"/>
      <c r="M735" s="200"/>
      <c r="N735" s="201"/>
      <c r="O735" s="201"/>
      <c r="P735" s="201"/>
      <c r="Q735" s="201"/>
      <c r="R735" s="201"/>
      <c r="S735" s="201"/>
      <c r="T735" s="202"/>
      <c r="AT735" s="196" t="s">
        <v>177</v>
      </c>
      <c r="AU735" s="196" t="s">
        <v>86</v>
      </c>
      <c r="AV735" s="14" t="s">
        <v>86</v>
      </c>
      <c r="AW735" s="14" t="s">
        <v>34</v>
      </c>
      <c r="AX735" s="14" t="s">
        <v>77</v>
      </c>
      <c r="AY735" s="196" t="s">
        <v>164</v>
      </c>
    </row>
    <row r="736" spans="1:51" s="15" customFormat="1" x14ac:dyDescent="0.2">
      <c r="B736" s="203"/>
      <c r="D736" s="183" t="s">
        <v>177</v>
      </c>
      <c r="E736" s="204" t="s">
        <v>1</v>
      </c>
      <c r="F736" s="205" t="s">
        <v>184</v>
      </c>
      <c r="H736" s="206">
        <v>6</v>
      </c>
      <c r="I736" s="207"/>
      <c r="L736" s="203"/>
      <c r="M736" s="208"/>
      <c r="N736" s="209"/>
      <c r="O736" s="209"/>
      <c r="P736" s="209"/>
      <c r="Q736" s="209"/>
      <c r="R736" s="209"/>
      <c r="S736" s="209"/>
      <c r="T736" s="210"/>
      <c r="AT736" s="204" t="s">
        <v>177</v>
      </c>
      <c r="AU736" s="204" t="s">
        <v>86</v>
      </c>
      <c r="AV736" s="15" t="s">
        <v>172</v>
      </c>
      <c r="AW736" s="15" t="s">
        <v>34</v>
      </c>
      <c r="AX736" s="15" t="s">
        <v>84</v>
      </c>
      <c r="AY736" s="204" t="s">
        <v>164</v>
      </c>
    </row>
    <row r="737" spans="1:65" s="2" customFormat="1" ht="16.5" customHeight="1" x14ac:dyDescent="0.2">
      <c r="A737" s="34"/>
      <c r="B737" s="168"/>
      <c r="C737" s="169" t="s">
        <v>465</v>
      </c>
      <c r="D737" s="214" t="s">
        <v>167</v>
      </c>
      <c r="E737" s="171" t="s">
        <v>4227</v>
      </c>
      <c r="F737" s="172" t="s">
        <v>4228</v>
      </c>
      <c r="G737" s="173" t="s">
        <v>587</v>
      </c>
      <c r="H737" s="174">
        <v>13</v>
      </c>
      <c r="I737" s="175"/>
      <c r="J737" s="176">
        <f>ROUND(I737*H737,2)</f>
        <v>0</v>
      </c>
      <c r="K737" s="172" t="s">
        <v>216</v>
      </c>
      <c r="L737" s="35"/>
      <c r="M737" s="177" t="s">
        <v>1</v>
      </c>
      <c r="N737" s="178" t="s">
        <v>42</v>
      </c>
      <c r="O737" s="60"/>
      <c r="P737" s="179">
        <f>O737*H737</f>
        <v>0</v>
      </c>
      <c r="Q737" s="179">
        <v>2.1000000000000001E-4</v>
      </c>
      <c r="R737" s="179">
        <f>Q737*H737</f>
        <v>2.7300000000000002E-3</v>
      </c>
      <c r="S737" s="179">
        <v>0</v>
      </c>
      <c r="T737" s="180">
        <f>S737*H737</f>
        <v>0</v>
      </c>
      <c r="U737" s="34"/>
      <c r="V737" s="34"/>
      <c r="W737" s="34"/>
      <c r="X737" s="34"/>
      <c r="Y737" s="34"/>
      <c r="Z737" s="34"/>
      <c r="AA737" s="34"/>
      <c r="AB737" s="34"/>
      <c r="AC737" s="34"/>
      <c r="AD737" s="34"/>
      <c r="AE737" s="34"/>
      <c r="AR737" s="181" t="s">
        <v>783</v>
      </c>
      <c r="AT737" s="181" t="s">
        <v>167</v>
      </c>
      <c r="AU737" s="181" t="s">
        <v>86</v>
      </c>
      <c r="AY737" s="18" t="s">
        <v>164</v>
      </c>
      <c r="BE737" s="182">
        <f>IF(N737="základní",J737,0)</f>
        <v>0</v>
      </c>
      <c r="BF737" s="182">
        <f>IF(N737="snížená",J737,0)</f>
        <v>0</v>
      </c>
      <c r="BG737" s="182">
        <f>IF(N737="zákl. přenesená",J737,0)</f>
        <v>0</v>
      </c>
      <c r="BH737" s="182">
        <f>IF(N737="sníž. přenesená",J737,0)</f>
        <v>0</v>
      </c>
      <c r="BI737" s="182">
        <f>IF(N737="nulová",J737,0)</f>
        <v>0</v>
      </c>
      <c r="BJ737" s="18" t="s">
        <v>84</v>
      </c>
      <c r="BK737" s="182">
        <f>ROUND(I737*H737,2)</f>
        <v>0</v>
      </c>
      <c r="BL737" s="18" t="s">
        <v>783</v>
      </c>
      <c r="BM737" s="181" t="s">
        <v>5067</v>
      </c>
    </row>
    <row r="738" spans="1:65" s="2" customFormat="1" x14ac:dyDescent="0.2">
      <c r="A738" s="34"/>
      <c r="B738" s="35"/>
      <c r="C738" s="34"/>
      <c r="D738" s="183" t="s">
        <v>174</v>
      </c>
      <c r="E738" s="34"/>
      <c r="F738" s="184" t="s">
        <v>4230</v>
      </c>
      <c r="G738" s="34"/>
      <c r="H738" s="34"/>
      <c r="I738" s="103"/>
      <c r="J738" s="34"/>
      <c r="K738" s="34"/>
      <c r="L738" s="35"/>
      <c r="M738" s="185"/>
      <c r="N738" s="186"/>
      <c r="O738" s="60"/>
      <c r="P738" s="60"/>
      <c r="Q738" s="60"/>
      <c r="R738" s="60"/>
      <c r="S738" s="60"/>
      <c r="T738" s="61"/>
      <c r="U738" s="34"/>
      <c r="V738" s="34"/>
      <c r="W738" s="34"/>
      <c r="X738" s="34"/>
      <c r="Y738" s="34"/>
      <c r="Z738" s="34"/>
      <c r="AA738" s="34"/>
      <c r="AB738" s="34"/>
      <c r="AC738" s="34"/>
      <c r="AD738" s="34"/>
      <c r="AE738" s="34"/>
      <c r="AT738" s="18" t="s">
        <v>174</v>
      </c>
      <c r="AU738" s="18" t="s">
        <v>86</v>
      </c>
    </row>
    <row r="739" spans="1:65" s="13" customFormat="1" x14ac:dyDescent="0.2">
      <c r="B739" s="188"/>
      <c r="D739" s="183" t="s">
        <v>177</v>
      </c>
      <c r="E739" s="189" t="s">
        <v>1</v>
      </c>
      <c r="F739" s="190" t="s">
        <v>2852</v>
      </c>
      <c r="H739" s="189" t="s">
        <v>1</v>
      </c>
      <c r="I739" s="191"/>
      <c r="L739" s="188"/>
      <c r="M739" s="192"/>
      <c r="N739" s="193"/>
      <c r="O739" s="193"/>
      <c r="P739" s="193"/>
      <c r="Q739" s="193"/>
      <c r="R739" s="193"/>
      <c r="S739" s="193"/>
      <c r="T739" s="194"/>
      <c r="AT739" s="189" t="s">
        <v>177</v>
      </c>
      <c r="AU739" s="189" t="s">
        <v>86</v>
      </c>
      <c r="AV739" s="13" t="s">
        <v>84</v>
      </c>
      <c r="AW739" s="13" t="s">
        <v>34</v>
      </c>
      <c r="AX739" s="13" t="s">
        <v>77</v>
      </c>
      <c r="AY739" s="189" t="s">
        <v>164</v>
      </c>
    </row>
    <row r="740" spans="1:65" s="13" customFormat="1" x14ac:dyDescent="0.2">
      <c r="B740" s="188"/>
      <c r="D740" s="183" t="s">
        <v>177</v>
      </c>
      <c r="E740" s="189" t="s">
        <v>1</v>
      </c>
      <c r="F740" s="190" t="s">
        <v>4418</v>
      </c>
      <c r="H740" s="189" t="s">
        <v>1</v>
      </c>
      <c r="I740" s="191"/>
      <c r="L740" s="188"/>
      <c r="M740" s="192"/>
      <c r="N740" s="193"/>
      <c r="O740" s="193"/>
      <c r="P740" s="193"/>
      <c r="Q740" s="193"/>
      <c r="R740" s="193"/>
      <c r="S740" s="193"/>
      <c r="T740" s="194"/>
      <c r="AT740" s="189" t="s">
        <v>177</v>
      </c>
      <c r="AU740" s="189" t="s">
        <v>86</v>
      </c>
      <c r="AV740" s="13" t="s">
        <v>84</v>
      </c>
      <c r="AW740" s="13" t="s">
        <v>34</v>
      </c>
      <c r="AX740" s="13" t="s">
        <v>77</v>
      </c>
      <c r="AY740" s="189" t="s">
        <v>164</v>
      </c>
    </row>
    <row r="741" spans="1:65" s="13" customFormat="1" x14ac:dyDescent="0.2">
      <c r="B741" s="188"/>
      <c r="D741" s="183" t="s">
        <v>177</v>
      </c>
      <c r="E741" s="189" t="s">
        <v>1</v>
      </c>
      <c r="F741" s="190" t="s">
        <v>4419</v>
      </c>
      <c r="H741" s="189" t="s">
        <v>1</v>
      </c>
      <c r="I741" s="191"/>
      <c r="L741" s="188"/>
      <c r="M741" s="192"/>
      <c r="N741" s="193"/>
      <c r="O741" s="193"/>
      <c r="P741" s="193"/>
      <c r="Q741" s="193"/>
      <c r="R741" s="193"/>
      <c r="S741" s="193"/>
      <c r="T741" s="194"/>
      <c r="AT741" s="189" t="s">
        <v>177</v>
      </c>
      <c r="AU741" s="189" t="s">
        <v>86</v>
      </c>
      <c r="AV741" s="13" t="s">
        <v>84</v>
      </c>
      <c r="AW741" s="13" t="s">
        <v>34</v>
      </c>
      <c r="AX741" s="13" t="s">
        <v>77</v>
      </c>
      <c r="AY741" s="189" t="s">
        <v>164</v>
      </c>
    </row>
    <row r="742" spans="1:65" s="13" customFormat="1" x14ac:dyDescent="0.2">
      <c r="B742" s="188"/>
      <c r="D742" s="183" t="s">
        <v>177</v>
      </c>
      <c r="E742" s="189" t="s">
        <v>1</v>
      </c>
      <c r="F742" s="190" t="s">
        <v>4947</v>
      </c>
      <c r="H742" s="189" t="s">
        <v>1</v>
      </c>
      <c r="I742" s="191"/>
      <c r="L742" s="188"/>
      <c r="M742" s="192"/>
      <c r="N742" s="193"/>
      <c r="O742" s="193"/>
      <c r="P742" s="193"/>
      <c r="Q742" s="193"/>
      <c r="R742" s="193"/>
      <c r="S742" s="193"/>
      <c r="T742" s="194"/>
      <c r="AT742" s="189" t="s">
        <v>177</v>
      </c>
      <c r="AU742" s="189" t="s">
        <v>86</v>
      </c>
      <c r="AV742" s="13" t="s">
        <v>84</v>
      </c>
      <c r="AW742" s="13" t="s">
        <v>34</v>
      </c>
      <c r="AX742" s="13" t="s">
        <v>77</v>
      </c>
      <c r="AY742" s="189" t="s">
        <v>164</v>
      </c>
    </row>
    <row r="743" spans="1:65" s="13" customFormat="1" x14ac:dyDescent="0.2">
      <c r="B743" s="188"/>
      <c r="D743" s="183" t="s">
        <v>177</v>
      </c>
      <c r="E743" s="189" t="s">
        <v>1</v>
      </c>
      <c r="F743" s="190" t="s">
        <v>4421</v>
      </c>
      <c r="H743" s="189" t="s">
        <v>1</v>
      </c>
      <c r="I743" s="191"/>
      <c r="L743" s="188"/>
      <c r="M743" s="192"/>
      <c r="N743" s="193"/>
      <c r="O743" s="193"/>
      <c r="P743" s="193"/>
      <c r="Q743" s="193"/>
      <c r="R743" s="193"/>
      <c r="S743" s="193"/>
      <c r="T743" s="194"/>
      <c r="AT743" s="189" t="s">
        <v>177</v>
      </c>
      <c r="AU743" s="189" t="s">
        <v>86</v>
      </c>
      <c r="AV743" s="13" t="s">
        <v>84</v>
      </c>
      <c r="AW743" s="13" t="s">
        <v>34</v>
      </c>
      <c r="AX743" s="13" t="s">
        <v>77</v>
      </c>
      <c r="AY743" s="189" t="s">
        <v>164</v>
      </c>
    </row>
    <row r="744" spans="1:65" s="13" customFormat="1" x14ac:dyDescent="0.2">
      <c r="B744" s="188"/>
      <c r="D744" s="183" t="s">
        <v>177</v>
      </c>
      <c r="E744" s="189" t="s">
        <v>1</v>
      </c>
      <c r="F744" s="190" t="s">
        <v>4448</v>
      </c>
      <c r="H744" s="189" t="s">
        <v>1</v>
      </c>
      <c r="I744" s="191"/>
      <c r="L744" s="188"/>
      <c r="M744" s="192"/>
      <c r="N744" s="193"/>
      <c r="O744" s="193"/>
      <c r="P744" s="193"/>
      <c r="Q744" s="193"/>
      <c r="R744" s="193"/>
      <c r="S744" s="193"/>
      <c r="T744" s="194"/>
      <c r="AT744" s="189" t="s">
        <v>177</v>
      </c>
      <c r="AU744" s="189" t="s">
        <v>86</v>
      </c>
      <c r="AV744" s="13" t="s">
        <v>84</v>
      </c>
      <c r="AW744" s="13" t="s">
        <v>34</v>
      </c>
      <c r="AX744" s="13" t="s">
        <v>77</v>
      </c>
      <c r="AY744" s="189" t="s">
        <v>164</v>
      </c>
    </row>
    <row r="745" spans="1:65" s="13" customFormat="1" x14ac:dyDescent="0.2">
      <c r="B745" s="188"/>
      <c r="D745" s="183" t="s">
        <v>177</v>
      </c>
      <c r="E745" s="189" t="s">
        <v>1</v>
      </c>
      <c r="F745" s="190" t="s">
        <v>4982</v>
      </c>
      <c r="H745" s="189" t="s">
        <v>1</v>
      </c>
      <c r="I745" s="191"/>
      <c r="L745" s="188"/>
      <c r="M745" s="192"/>
      <c r="N745" s="193"/>
      <c r="O745" s="193"/>
      <c r="P745" s="193"/>
      <c r="Q745" s="193"/>
      <c r="R745" s="193"/>
      <c r="S745" s="193"/>
      <c r="T745" s="194"/>
      <c r="AT745" s="189" t="s">
        <v>177</v>
      </c>
      <c r="AU745" s="189" t="s">
        <v>86</v>
      </c>
      <c r="AV745" s="13" t="s">
        <v>84</v>
      </c>
      <c r="AW745" s="13" t="s">
        <v>34</v>
      </c>
      <c r="AX745" s="13" t="s">
        <v>77</v>
      </c>
      <c r="AY745" s="189" t="s">
        <v>164</v>
      </c>
    </row>
    <row r="746" spans="1:65" s="13" customFormat="1" x14ac:dyDescent="0.2">
      <c r="B746" s="188"/>
      <c r="D746" s="183" t="s">
        <v>177</v>
      </c>
      <c r="E746" s="189" t="s">
        <v>1</v>
      </c>
      <c r="F746" s="190" t="s">
        <v>4705</v>
      </c>
      <c r="H746" s="189" t="s">
        <v>1</v>
      </c>
      <c r="I746" s="191"/>
      <c r="L746" s="188"/>
      <c r="M746" s="192"/>
      <c r="N746" s="193"/>
      <c r="O746" s="193"/>
      <c r="P746" s="193"/>
      <c r="Q746" s="193"/>
      <c r="R746" s="193"/>
      <c r="S746" s="193"/>
      <c r="T746" s="194"/>
      <c r="AT746" s="189" t="s">
        <v>177</v>
      </c>
      <c r="AU746" s="189" t="s">
        <v>86</v>
      </c>
      <c r="AV746" s="13" t="s">
        <v>84</v>
      </c>
      <c r="AW746" s="13" t="s">
        <v>34</v>
      </c>
      <c r="AX746" s="13" t="s">
        <v>77</v>
      </c>
      <c r="AY746" s="189" t="s">
        <v>164</v>
      </c>
    </row>
    <row r="747" spans="1:65" s="13" customFormat="1" x14ac:dyDescent="0.2">
      <c r="B747" s="188"/>
      <c r="D747" s="183" t="s">
        <v>177</v>
      </c>
      <c r="E747" s="189" t="s">
        <v>1</v>
      </c>
      <c r="F747" s="190" t="s">
        <v>4199</v>
      </c>
      <c r="H747" s="189" t="s">
        <v>1</v>
      </c>
      <c r="I747" s="191"/>
      <c r="L747" s="188"/>
      <c r="M747" s="192"/>
      <c r="N747" s="193"/>
      <c r="O747" s="193"/>
      <c r="P747" s="193"/>
      <c r="Q747" s="193"/>
      <c r="R747" s="193"/>
      <c r="S747" s="193"/>
      <c r="T747" s="194"/>
      <c r="AT747" s="189" t="s">
        <v>177</v>
      </c>
      <c r="AU747" s="189" t="s">
        <v>86</v>
      </c>
      <c r="AV747" s="13" t="s">
        <v>84</v>
      </c>
      <c r="AW747" s="13" t="s">
        <v>34</v>
      </c>
      <c r="AX747" s="13" t="s">
        <v>77</v>
      </c>
      <c r="AY747" s="189" t="s">
        <v>164</v>
      </c>
    </row>
    <row r="748" spans="1:65" s="14" customFormat="1" x14ac:dyDescent="0.2">
      <c r="B748" s="195"/>
      <c r="D748" s="183" t="s">
        <v>177</v>
      </c>
      <c r="E748" s="196" t="s">
        <v>1</v>
      </c>
      <c r="F748" s="197" t="s">
        <v>236</v>
      </c>
      <c r="H748" s="198">
        <v>3</v>
      </c>
      <c r="I748" s="199"/>
      <c r="L748" s="195"/>
      <c r="M748" s="200"/>
      <c r="N748" s="201"/>
      <c r="O748" s="201"/>
      <c r="P748" s="201"/>
      <c r="Q748" s="201"/>
      <c r="R748" s="201"/>
      <c r="S748" s="201"/>
      <c r="T748" s="202"/>
      <c r="AT748" s="196" t="s">
        <v>177</v>
      </c>
      <c r="AU748" s="196" t="s">
        <v>86</v>
      </c>
      <c r="AV748" s="14" t="s">
        <v>86</v>
      </c>
      <c r="AW748" s="14" t="s">
        <v>34</v>
      </c>
      <c r="AX748" s="14" t="s">
        <v>77</v>
      </c>
      <c r="AY748" s="196" t="s">
        <v>164</v>
      </c>
    </row>
    <row r="749" spans="1:65" s="13" customFormat="1" x14ac:dyDescent="0.2">
      <c r="B749" s="188"/>
      <c r="D749" s="183" t="s">
        <v>177</v>
      </c>
      <c r="E749" s="189" t="s">
        <v>1</v>
      </c>
      <c r="F749" s="190" t="s">
        <v>4985</v>
      </c>
      <c r="H749" s="189" t="s">
        <v>1</v>
      </c>
      <c r="I749" s="191"/>
      <c r="L749" s="188"/>
      <c r="M749" s="192"/>
      <c r="N749" s="193"/>
      <c r="O749" s="193"/>
      <c r="P749" s="193"/>
      <c r="Q749" s="193"/>
      <c r="R749" s="193"/>
      <c r="S749" s="193"/>
      <c r="T749" s="194"/>
      <c r="AT749" s="189" t="s">
        <v>177</v>
      </c>
      <c r="AU749" s="189" t="s">
        <v>86</v>
      </c>
      <c r="AV749" s="13" t="s">
        <v>84</v>
      </c>
      <c r="AW749" s="13" t="s">
        <v>34</v>
      </c>
      <c r="AX749" s="13" t="s">
        <v>77</v>
      </c>
      <c r="AY749" s="189" t="s">
        <v>164</v>
      </c>
    </row>
    <row r="750" spans="1:65" s="13" customFormat="1" x14ac:dyDescent="0.2">
      <c r="B750" s="188"/>
      <c r="D750" s="183" t="s">
        <v>177</v>
      </c>
      <c r="E750" s="189" t="s">
        <v>1</v>
      </c>
      <c r="F750" s="190" t="s">
        <v>5068</v>
      </c>
      <c r="H750" s="189" t="s">
        <v>1</v>
      </c>
      <c r="I750" s="191"/>
      <c r="L750" s="188"/>
      <c r="M750" s="192"/>
      <c r="N750" s="193"/>
      <c r="O750" s="193"/>
      <c r="P750" s="193"/>
      <c r="Q750" s="193"/>
      <c r="R750" s="193"/>
      <c r="S750" s="193"/>
      <c r="T750" s="194"/>
      <c r="AT750" s="189" t="s">
        <v>177</v>
      </c>
      <c r="AU750" s="189" t="s">
        <v>86</v>
      </c>
      <c r="AV750" s="13" t="s">
        <v>84</v>
      </c>
      <c r="AW750" s="13" t="s">
        <v>34</v>
      </c>
      <c r="AX750" s="13" t="s">
        <v>77</v>
      </c>
      <c r="AY750" s="189" t="s">
        <v>164</v>
      </c>
    </row>
    <row r="751" spans="1:65" s="13" customFormat="1" x14ac:dyDescent="0.2">
      <c r="B751" s="188"/>
      <c r="D751" s="183" t="s">
        <v>177</v>
      </c>
      <c r="E751" s="189" t="s">
        <v>1</v>
      </c>
      <c r="F751" s="190" t="s">
        <v>4199</v>
      </c>
      <c r="H751" s="189" t="s">
        <v>1</v>
      </c>
      <c r="I751" s="191"/>
      <c r="L751" s="188"/>
      <c r="M751" s="192"/>
      <c r="N751" s="193"/>
      <c r="O751" s="193"/>
      <c r="P751" s="193"/>
      <c r="Q751" s="193"/>
      <c r="R751" s="193"/>
      <c r="S751" s="193"/>
      <c r="T751" s="194"/>
      <c r="AT751" s="189" t="s">
        <v>177</v>
      </c>
      <c r="AU751" s="189" t="s">
        <v>86</v>
      </c>
      <c r="AV751" s="13" t="s">
        <v>84</v>
      </c>
      <c r="AW751" s="13" t="s">
        <v>34</v>
      </c>
      <c r="AX751" s="13" t="s">
        <v>77</v>
      </c>
      <c r="AY751" s="189" t="s">
        <v>164</v>
      </c>
    </row>
    <row r="752" spans="1:65" s="14" customFormat="1" x14ac:dyDescent="0.2">
      <c r="B752" s="195"/>
      <c r="D752" s="183" t="s">
        <v>177</v>
      </c>
      <c r="E752" s="196" t="s">
        <v>1</v>
      </c>
      <c r="F752" s="197" t="s">
        <v>279</v>
      </c>
      <c r="H752" s="198">
        <v>8</v>
      </c>
      <c r="I752" s="199"/>
      <c r="L752" s="195"/>
      <c r="M752" s="200"/>
      <c r="N752" s="201"/>
      <c r="O752" s="201"/>
      <c r="P752" s="201"/>
      <c r="Q752" s="201"/>
      <c r="R752" s="201"/>
      <c r="S752" s="201"/>
      <c r="T752" s="202"/>
      <c r="AT752" s="196" t="s">
        <v>177</v>
      </c>
      <c r="AU752" s="196" t="s">
        <v>86</v>
      </c>
      <c r="AV752" s="14" t="s">
        <v>86</v>
      </c>
      <c r="AW752" s="14" t="s">
        <v>34</v>
      </c>
      <c r="AX752" s="14" t="s">
        <v>77</v>
      </c>
      <c r="AY752" s="196" t="s">
        <v>164</v>
      </c>
    </row>
    <row r="753" spans="1:65" s="13" customFormat="1" x14ac:dyDescent="0.2">
      <c r="B753" s="188"/>
      <c r="D753" s="183" t="s">
        <v>177</v>
      </c>
      <c r="E753" s="189" t="s">
        <v>1</v>
      </c>
      <c r="F753" s="190" t="s">
        <v>4988</v>
      </c>
      <c r="H753" s="189" t="s">
        <v>1</v>
      </c>
      <c r="I753" s="191"/>
      <c r="L753" s="188"/>
      <c r="M753" s="192"/>
      <c r="N753" s="193"/>
      <c r="O753" s="193"/>
      <c r="P753" s="193"/>
      <c r="Q753" s="193"/>
      <c r="R753" s="193"/>
      <c r="S753" s="193"/>
      <c r="T753" s="194"/>
      <c r="AT753" s="189" t="s">
        <v>177</v>
      </c>
      <c r="AU753" s="189" t="s">
        <v>86</v>
      </c>
      <c r="AV753" s="13" t="s">
        <v>84</v>
      </c>
      <c r="AW753" s="13" t="s">
        <v>34</v>
      </c>
      <c r="AX753" s="13" t="s">
        <v>77</v>
      </c>
      <c r="AY753" s="189" t="s">
        <v>164</v>
      </c>
    </row>
    <row r="754" spans="1:65" s="13" customFormat="1" x14ac:dyDescent="0.2">
      <c r="B754" s="188"/>
      <c r="D754" s="183" t="s">
        <v>177</v>
      </c>
      <c r="E754" s="189" t="s">
        <v>1</v>
      </c>
      <c r="F754" s="190" t="s">
        <v>5069</v>
      </c>
      <c r="H754" s="189" t="s">
        <v>1</v>
      </c>
      <c r="I754" s="191"/>
      <c r="L754" s="188"/>
      <c r="M754" s="192"/>
      <c r="N754" s="193"/>
      <c r="O754" s="193"/>
      <c r="P754" s="193"/>
      <c r="Q754" s="193"/>
      <c r="R754" s="193"/>
      <c r="S754" s="193"/>
      <c r="T754" s="194"/>
      <c r="AT754" s="189" t="s">
        <v>177</v>
      </c>
      <c r="AU754" s="189" t="s">
        <v>86</v>
      </c>
      <c r="AV754" s="13" t="s">
        <v>84</v>
      </c>
      <c r="AW754" s="13" t="s">
        <v>34</v>
      </c>
      <c r="AX754" s="13" t="s">
        <v>77</v>
      </c>
      <c r="AY754" s="189" t="s">
        <v>164</v>
      </c>
    </row>
    <row r="755" spans="1:65" s="13" customFormat="1" x14ac:dyDescent="0.2">
      <c r="B755" s="188"/>
      <c r="D755" s="183" t="s">
        <v>177</v>
      </c>
      <c r="E755" s="189" t="s">
        <v>1</v>
      </c>
      <c r="F755" s="190" t="s">
        <v>4199</v>
      </c>
      <c r="H755" s="189" t="s">
        <v>1</v>
      </c>
      <c r="I755" s="191"/>
      <c r="L755" s="188"/>
      <c r="M755" s="192"/>
      <c r="N755" s="193"/>
      <c r="O755" s="193"/>
      <c r="P755" s="193"/>
      <c r="Q755" s="193"/>
      <c r="R755" s="193"/>
      <c r="S755" s="193"/>
      <c r="T755" s="194"/>
      <c r="AT755" s="189" t="s">
        <v>177</v>
      </c>
      <c r="AU755" s="189" t="s">
        <v>86</v>
      </c>
      <c r="AV755" s="13" t="s">
        <v>84</v>
      </c>
      <c r="AW755" s="13" t="s">
        <v>34</v>
      </c>
      <c r="AX755" s="13" t="s">
        <v>77</v>
      </c>
      <c r="AY755" s="189" t="s">
        <v>164</v>
      </c>
    </row>
    <row r="756" spans="1:65" s="14" customFormat="1" x14ac:dyDescent="0.2">
      <c r="B756" s="195"/>
      <c r="D756" s="183" t="s">
        <v>177</v>
      </c>
      <c r="E756" s="196" t="s">
        <v>1</v>
      </c>
      <c r="F756" s="197" t="s">
        <v>86</v>
      </c>
      <c r="H756" s="198">
        <v>2</v>
      </c>
      <c r="I756" s="199"/>
      <c r="L756" s="195"/>
      <c r="M756" s="200"/>
      <c r="N756" s="201"/>
      <c r="O756" s="201"/>
      <c r="P756" s="201"/>
      <c r="Q756" s="201"/>
      <c r="R756" s="201"/>
      <c r="S756" s="201"/>
      <c r="T756" s="202"/>
      <c r="AT756" s="196" t="s">
        <v>177</v>
      </c>
      <c r="AU756" s="196" t="s">
        <v>86</v>
      </c>
      <c r="AV756" s="14" t="s">
        <v>86</v>
      </c>
      <c r="AW756" s="14" t="s">
        <v>34</v>
      </c>
      <c r="AX756" s="14" t="s">
        <v>77</v>
      </c>
      <c r="AY756" s="196" t="s">
        <v>164</v>
      </c>
    </row>
    <row r="757" spans="1:65" s="15" customFormat="1" x14ac:dyDescent="0.2">
      <c r="B757" s="203"/>
      <c r="D757" s="183" t="s">
        <v>177</v>
      </c>
      <c r="E757" s="204" t="s">
        <v>1</v>
      </c>
      <c r="F757" s="205" t="s">
        <v>184</v>
      </c>
      <c r="H757" s="206">
        <v>13</v>
      </c>
      <c r="I757" s="207"/>
      <c r="L757" s="203"/>
      <c r="M757" s="208"/>
      <c r="N757" s="209"/>
      <c r="O757" s="209"/>
      <c r="P757" s="209"/>
      <c r="Q757" s="209"/>
      <c r="R757" s="209"/>
      <c r="S757" s="209"/>
      <c r="T757" s="210"/>
      <c r="AT757" s="204" t="s">
        <v>177</v>
      </c>
      <c r="AU757" s="204" t="s">
        <v>86</v>
      </c>
      <c r="AV757" s="15" t="s">
        <v>172</v>
      </c>
      <c r="AW757" s="15" t="s">
        <v>34</v>
      </c>
      <c r="AX757" s="15" t="s">
        <v>84</v>
      </c>
      <c r="AY757" s="204" t="s">
        <v>164</v>
      </c>
    </row>
    <row r="758" spans="1:65" s="2" customFormat="1" ht="16.5" customHeight="1" x14ac:dyDescent="0.2">
      <c r="A758" s="34"/>
      <c r="B758" s="168"/>
      <c r="C758" s="223" t="s">
        <v>480</v>
      </c>
      <c r="D758" s="235" t="s">
        <v>326</v>
      </c>
      <c r="E758" s="225" t="s">
        <v>4236</v>
      </c>
      <c r="F758" s="226" t="s">
        <v>4479</v>
      </c>
      <c r="G758" s="227" t="s">
        <v>587</v>
      </c>
      <c r="H758" s="228">
        <v>13</v>
      </c>
      <c r="I758" s="229"/>
      <c r="J758" s="230">
        <f>ROUND(I758*H758,2)</f>
        <v>0</v>
      </c>
      <c r="K758" s="226" t="s">
        <v>171</v>
      </c>
      <c r="L758" s="231"/>
      <c r="M758" s="232" t="s">
        <v>1</v>
      </c>
      <c r="N758" s="233" t="s">
        <v>42</v>
      </c>
      <c r="O758" s="60"/>
      <c r="P758" s="179">
        <f>O758*H758</f>
        <v>0</v>
      </c>
      <c r="Q758" s="179">
        <v>2.3E-3</v>
      </c>
      <c r="R758" s="179">
        <f>Q758*H758</f>
        <v>2.9899999999999999E-2</v>
      </c>
      <c r="S758" s="179">
        <v>0</v>
      </c>
      <c r="T758" s="180">
        <f>S758*H758</f>
        <v>0</v>
      </c>
      <c r="U758" s="34"/>
      <c r="V758" s="34"/>
      <c r="W758" s="34"/>
      <c r="X758" s="34"/>
      <c r="Y758" s="34"/>
      <c r="Z758" s="34"/>
      <c r="AA758" s="34"/>
      <c r="AB758" s="34"/>
      <c r="AC758" s="34"/>
      <c r="AD758" s="34"/>
      <c r="AE758" s="34"/>
      <c r="AR758" s="181" t="s">
        <v>1049</v>
      </c>
      <c r="AT758" s="181" t="s">
        <v>326</v>
      </c>
      <c r="AU758" s="181" t="s">
        <v>86</v>
      </c>
      <c r="AY758" s="18" t="s">
        <v>164</v>
      </c>
      <c r="BE758" s="182">
        <f>IF(N758="základní",J758,0)</f>
        <v>0</v>
      </c>
      <c r="BF758" s="182">
        <f>IF(N758="snížená",J758,0)</f>
        <v>0</v>
      </c>
      <c r="BG758" s="182">
        <f>IF(N758="zákl. přenesená",J758,0)</f>
        <v>0</v>
      </c>
      <c r="BH758" s="182">
        <f>IF(N758="sníž. přenesená",J758,0)</f>
        <v>0</v>
      </c>
      <c r="BI758" s="182">
        <f>IF(N758="nulová",J758,0)</f>
        <v>0</v>
      </c>
      <c r="BJ758" s="18" t="s">
        <v>84</v>
      </c>
      <c r="BK758" s="182">
        <f>ROUND(I758*H758,2)</f>
        <v>0</v>
      </c>
      <c r="BL758" s="18" t="s">
        <v>1049</v>
      </c>
      <c r="BM758" s="181" t="s">
        <v>5070</v>
      </c>
    </row>
    <row r="759" spans="1:65" s="2" customFormat="1" x14ac:dyDescent="0.2">
      <c r="A759" s="34"/>
      <c r="B759" s="35"/>
      <c r="C759" s="34"/>
      <c r="D759" s="183" t="s">
        <v>174</v>
      </c>
      <c r="E759" s="34"/>
      <c r="F759" s="184" t="s">
        <v>4479</v>
      </c>
      <c r="G759" s="34"/>
      <c r="H759" s="34"/>
      <c r="I759" s="103"/>
      <c r="J759" s="34"/>
      <c r="K759" s="34"/>
      <c r="L759" s="35"/>
      <c r="M759" s="185"/>
      <c r="N759" s="186"/>
      <c r="O759" s="60"/>
      <c r="P759" s="60"/>
      <c r="Q759" s="60"/>
      <c r="R759" s="60"/>
      <c r="S759" s="60"/>
      <c r="T759" s="61"/>
      <c r="U759" s="34"/>
      <c r="V759" s="34"/>
      <c r="W759" s="34"/>
      <c r="X759" s="34"/>
      <c r="Y759" s="34"/>
      <c r="Z759" s="34"/>
      <c r="AA759" s="34"/>
      <c r="AB759" s="34"/>
      <c r="AC759" s="34"/>
      <c r="AD759" s="34"/>
      <c r="AE759" s="34"/>
      <c r="AT759" s="18" t="s">
        <v>174</v>
      </c>
      <c r="AU759" s="18" t="s">
        <v>86</v>
      </c>
    </row>
    <row r="760" spans="1:65" s="13" customFormat="1" x14ac:dyDescent="0.2">
      <c r="B760" s="188"/>
      <c r="D760" s="183" t="s">
        <v>177</v>
      </c>
      <c r="E760" s="189" t="s">
        <v>1</v>
      </c>
      <c r="F760" s="190" t="s">
        <v>2852</v>
      </c>
      <c r="H760" s="189" t="s">
        <v>1</v>
      </c>
      <c r="I760" s="191"/>
      <c r="L760" s="188"/>
      <c r="M760" s="192"/>
      <c r="N760" s="193"/>
      <c r="O760" s="193"/>
      <c r="P760" s="193"/>
      <c r="Q760" s="193"/>
      <c r="R760" s="193"/>
      <c r="S760" s="193"/>
      <c r="T760" s="194"/>
      <c r="AT760" s="189" t="s">
        <v>177</v>
      </c>
      <c r="AU760" s="189" t="s">
        <v>86</v>
      </c>
      <c r="AV760" s="13" t="s">
        <v>84</v>
      </c>
      <c r="AW760" s="13" t="s">
        <v>34</v>
      </c>
      <c r="AX760" s="13" t="s">
        <v>77</v>
      </c>
      <c r="AY760" s="189" t="s">
        <v>164</v>
      </c>
    </row>
    <row r="761" spans="1:65" s="13" customFormat="1" x14ac:dyDescent="0.2">
      <c r="B761" s="188"/>
      <c r="D761" s="183" t="s">
        <v>177</v>
      </c>
      <c r="E761" s="189" t="s">
        <v>1</v>
      </c>
      <c r="F761" s="190" t="s">
        <v>4418</v>
      </c>
      <c r="H761" s="189" t="s">
        <v>1</v>
      </c>
      <c r="I761" s="191"/>
      <c r="L761" s="188"/>
      <c r="M761" s="192"/>
      <c r="N761" s="193"/>
      <c r="O761" s="193"/>
      <c r="P761" s="193"/>
      <c r="Q761" s="193"/>
      <c r="R761" s="193"/>
      <c r="S761" s="193"/>
      <c r="T761" s="194"/>
      <c r="AT761" s="189" t="s">
        <v>177</v>
      </c>
      <c r="AU761" s="189" t="s">
        <v>86</v>
      </c>
      <c r="AV761" s="13" t="s">
        <v>84</v>
      </c>
      <c r="AW761" s="13" t="s">
        <v>34</v>
      </c>
      <c r="AX761" s="13" t="s">
        <v>77</v>
      </c>
      <c r="AY761" s="189" t="s">
        <v>164</v>
      </c>
    </row>
    <row r="762" spans="1:65" s="13" customFormat="1" x14ac:dyDescent="0.2">
      <c r="B762" s="188"/>
      <c r="D762" s="183" t="s">
        <v>177</v>
      </c>
      <c r="E762" s="189" t="s">
        <v>1</v>
      </c>
      <c r="F762" s="190" t="s">
        <v>4419</v>
      </c>
      <c r="H762" s="189" t="s">
        <v>1</v>
      </c>
      <c r="I762" s="191"/>
      <c r="L762" s="188"/>
      <c r="M762" s="192"/>
      <c r="N762" s="193"/>
      <c r="O762" s="193"/>
      <c r="P762" s="193"/>
      <c r="Q762" s="193"/>
      <c r="R762" s="193"/>
      <c r="S762" s="193"/>
      <c r="T762" s="194"/>
      <c r="AT762" s="189" t="s">
        <v>177</v>
      </c>
      <c r="AU762" s="189" t="s">
        <v>86</v>
      </c>
      <c r="AV762" s="13" t="s">
        <v>84</v>
      </c>
      <c r="AW762" s="13" t="s">
        <v>34</v>
      </c>
      <c r="AX762" s="13" t="s">
        <v>77</v>
      </c>
      <c r="AY762" s="189" t="s">
        <v>164</v>
      </c>
    </row>
    <row r="763" spans="1:65" s="13" customFormat="1" x14ac:dyDescent="0.2">
      <c r="B763" s="188"/>
      <c r="D763" s="183" t="s">
        <v>177</v>
      </c>
      <c r="E763" s="189" t="s">
        <v>1</v>
      </c>
      <c r="F763" s="190" t="s">
        <v>4947</v>
      </c>
      <c r="H763" s="189" t="s">
        <v>1</v>
      </c>
      <c r="I763" s="191"/>
      <c r="L763" s="188"/>
      <c r="M763" s="192"/>
      <c r="N763" s="193"/>
      <c r="O763" s="193"/>
      <c r="P763" s="193"/>
      <c r="Q763" s="193"/>
      <c r="R763" s="193"/>
      <c r="S763" s="193"/>
      <c r="T763" s="194"/>
      <c r="AT763" s="189" t="s">
        <v>177</v>
      </c>
      <c r="AU763" s="189" t="s">
        <v>86</v>
      </c>
      <c r="AV763" s="13" t="s">
        <v>84</v>
      </c>
      <c r="AW763" s="13" t="s">
        <v>34</v>
      </c>
      <c r="AX763" s="13" t="s">
        <v>77</v>
      </c>
      <c r="AY763" s="189" t="s">
        <v>164</v>
      </c>
    </row>
    <row r="764" spans="1:65" s="13" customFormat="1" x14ac:dyDescent="0.2">
      <c r="B764" s="188"/>
      <c r="D764" s="183" t="s">
        <v>177</v>
      </c>
      <c r="E764" s="189" t="s">
        <v>1</v>
      </c>
      <c r="F764" s="190" t="s">
        <v>4421</v>
      </c>
      <c r="H764" s="189" t="s">
        <v>1</v>
      </c>
      <c r="I764" s="191"/>
      <c r="L764" s="188"/>
      <c r="M764" s="192"/>
      <c r="N764" s="193"/>
      <c r="O764" s="193"/>
      <c r="P764" s="193"/>
      <c r="Q764" s="193"/>
      <c r="R764" s="193"/>
      <c r="S764" s="193"/>
      <c r="T764" s="194"/>
      <c r="AT764" s="189" t="s">
        <v>177</v>
      </c>
      <c r="AU764" s="189" t="s">
        <v>86</v>
      </c>
      <c r="AV764" s="13" t="s">
        <v>84</v>
      </c>
      <c r="AW764" s="13" t="s">
        <v>34</v>
      </c>
      <c r="AX764" s="13" t="s">
        <v>77</v>
      </c>
      <c r="AY764" s="189" t="s">
        <v>164</v>
      </c>
    </row>
    <row r="765" spans="1:65" s="13" customFormat="1" x14ac:dyDescent="0.2">
      <c r="B765" s="188"/>
      <c r="D765" s="183" t="s">
        <v>177</v>
      </c>
      <c r="E765" s="189" t="s">
        <v>1</v>
      </c>
      <c r="F765" s="190" t="s">
        <v>4452</v>
      </c>
      <c r="H765" s="189" t="s">
        <v>1</v>
      </c>
      <c r="I765" s="191"/>
      <c r="L765" s="188"/>
      <c r="M765" s="192"/>
      <c r="N765" s="193"/>
      <c r="O765" s="193"/>
      <c r="P765" s="193"/>
      <c r="Q765" s="193"/>
      <c r="R765" s="193"/>
      <c r="S765" s="193"/>
      <c r="T765" s="194"/>
      <c r="AT765" s="189" t="s">
        <v>177</v>
      </c>
      <c r="AU765" s="189" t="s">
        <v>86</v>
      </c>
      <c r="AV765" s="13" t="s">
        <v>84</v>
      </c>
      <c r="AW765" s="13" t="s">
        <v>34</v>
      </c>
      <c r="AX765" s="13" t="s">
        <v>77</v>
      </c>
      <c r="AY765" s="189" t="s">
        <v>164</v>
      </c>
    </row>
    <row r="766" spans="1:65" s="13" customFormat="1" x14ac:dyDescent="0.2">
      <c r="B766" s="188"/>
      <c r="D766" s="183" t="s">
        <v>177</v>
      </c>
      <c r="E766" s="189" t="s">
        <v>1</v>
      </c>
      <c r="F766" s="190" t="s">
        <v>4982</v>
      </c>
      <c r="H766" s="189" t="s">
        <v>1</v>
      </c>
      <c r="I766" s="191"/>
      <c r="L766" s="188"/>
      <c r="M766" s="192"/>
      <c r="N766" s="193"/>
      <c r="O766" s="193"/>
      <c r="P766" s="193"/>
      <c r="Q766" s="193"/>
      <c r="R766" s="193"/>
      <c r="S766" s="193"/>
      <c r="T766" s="194"/>
      <c r="AT766" s="189" t="s">
        <v>177</v>
      </c>
      <c r="AU766" s="189" t="s">
        <v>86</v>
      </c>
      <c r="AV766" s="13" t="s">
        <v>84</v>
      </c>
      <c r="AW766" s="13" t="s">
        <v>34</v>
      </c>
      <c r="AX766" s="13" t="s">
        <v>77</v>
      </c>
      <c r="AY766" s="189" t="s">
        <v>164</v>
      </c>
    </row>
    <row r="767" spans="1:65" s="13" customFormat="1" x14ac:dyDescent="0.2">
      <c r="B767" s="188"/>
      <c r="D767" s="183" t="s">
        <v>177</v>
      </c>
      <c r="E767" s="189" t="s">
        <v>1</v>
      </c>
      <c r="F767" s="190" t="s">
        <v>4705</v>
      </c>
      <c r="H767" s="189" t="s">
        <v>1</v>
      </c>
      <c r="I767" s="191"/>
      <c r="L767" s="188"/>
      <c r="M767" s="192"/>
      <c r="N767" s="193"/>
      <c r="O767" s="193"/>
      <c r="P767" s="193"/>
      <c r="Q767" s="193"/>
      <c r="R767" s="193"/>
      <c r="S767" s="193"/>
      <c r="T767" s="194"/>
      <c r="AT767" s="189" t="s">
        <v>177</v>
      </c>
      <c r="AU767" s="189" t="s">
        <v>86</v>
      </c>
      <c r="AV767" s="13" t="s">
        <v>84</v>
      </c>
      <c r="AW767" s="13" t="s">
        <v>34</v>
      </c>
      <c r="AX767" s="13" t="s">
        <v>77</v>
      </c>
      <c r="AY767" s="189" t="s">
        <v>164</v>
      </c>
    </row>
    <row r="768" spans="1:65" s="13" customFormat="1" x14ac:dyDescent="0.2">
      <c r="B768" s="188"/>
      <c r="D768" s="183" t="s">
        <v>177</v>
      </c>
      <c r="E768" s="189" t="s">
        <v>1</v>
      </c>
      <c r="F768" s="190" t="s">
        <v>4199</v>
      </c>
      <c r="H768" s="189" t="s">
        <v>1</v>
      </c>
      <c r="I768" s="191"/>
      <c r="L768" s="188"/>
      <c r="M768" s="192"/>
      <c r="N768" s="193"/>
      <c r="O768" s="193"/>
      <c r="P768" s="193"/>
      <c r="Q768" s="193"/>
      <c r="R768" s="193"/>
      <c r="S768" s="193"/>
      <c r="T768" s="194"/>
      <c r="AT768" s="189" t="s">
        <v>177</v>
      </c>
      <c r="AU768" s="189" t="s">
        <v>86</v>
      </c>
      <c r="AV768" s="13" t="s">
        <v>84</v>
      </c>
      <c r="AW768" s="13" t="s">
        <v>34</v>
      </c>
      <c r="AX768" s="13" t="s">
        <v>77</v>
      </c>
      <c r="AY768" s="189" t="s">
        <v>164</v>
      </c>
    </row>
    <row r="769" spans="1:65" s="14" customFormat="1" x14ac:dyDescent="0.2">
      <c r="B769" s="195"/>
      <c r="D769" s="183" t="s">
        <v>177</v>
      </c>
      <c r="E769" s="196" t="s">
        <v>1</v>
      </c>
      <c r="F769" s="197" t="s">
        <v>236</v>
      </c>
      <c r="H769" s="198">
        <v>3</v>
      </c>
      <c r="I769" s="199"/>
      <c r="L769" s="195"/>
      <c r="M769" s="200"/>
      <c r="N769" s="201"/>
      <c r="O769" s="201"/>
      <c r="P769" s="201"/>
      <c r="Q769" s="201"/>
      <c r="R769" s="201"/>
      <c r="S769" s="201"/>
      <c r="T769" s="202"/>
      <c r="AT769" s="196" t="s">
        <v>177</v>
      </c>
      <c r="AU769" s="196" t="s">
        <v>86</v>
      </c>
      <c r="AV769" s="14" t="s">
        <v>86</v>
      </c>
      <c r="AW769" s="14" t="s">
        <v>34</v>
      </c>
      <c r="AX769" s="14" t="s">
        <v>77</v>
      </c>
      <c r="AY769" s="196" t="s">
        <v>164</v>
      </c>
    </row>
    <row r="770" spans="1:65" s="13" customFormat="1" x14ac:dyDescent="0.2">
      <c r="B770" s="188"/>
      <c r="D770" s="183" t="s">
        <v>177</v>
      </c>
      <c r="E770" s="189" t="s">
        <v>1</v>
      </c>
      <c r="F770" s="190" t="s">
        <v>4985</v>
      </c>
      <c r="H770" s="189" t="s">
        <v>1</v>
      </c>
      <c r="I770" s="191"/>
      <c r="L770" s="188"/>
      <c r="M770" s="192"/>
      <c r="N770" s="193"/>
      <c r="O770" s="193"/>
      <c r="P770" s="193"/>
      <c r="Q770" s="193"/>
      <c r="R770" s="193"/>
      <c r="S770" s="193"/>
      <c r="T770" s="194"/>
      <c r="AT770" s="189" t="s">
        <v>177</v>
      </c>
      <c r="AU770" s="189" t="s">
        <v>86</v>
      </c>
      <c r="AV770" s="13" t="s">
        <v>84</v>
      </c>
      <c r="AW770" s="13" t="s">
        <v>34</v>
      </c>
      <c r="AX770" s="13" t="s">
        <v>77</v>
      </c>
      <c r="AY770" s="189" t="s">
        <v>164</v>
      </c>
    </row>
    <row r="771" spans="1:65" s="13" customFormat="1" x14ac:dyDescent="0.2">
      <c r="B771" s="188"/>
      <c r="D771" s="183" t="s">
        <v>177</v>
      </c>
      <c r="E771" s="189" t="s">
        <v>1</v>
      </c>
      <c r="F771" s="190" t="s">
        <v>5068</v>
      </c>
      <c r="H771" s="189" t="s">
        <v>1</v>
      </c>
      <c r="I771" s="191"/>
      <c r="L771" s="188"/>
      <c r="M771" s="192"/>
      <c r="N771" s="193"/>
      <c r="O771" s="193"/>
      <c r="P771" s="193"/>
      <c r="Q771" s="193"/>
      <c r="R771" s="193"/>
      <c r="S771" s="193"/>
      <c r="T771" s="194"/>
      <c r="AT771" s="189" t="s">
        <v>177</v>
      </c>
      <c r="AU771" s="189" t="s">
        <v>86</v>
      </c>
      <c r="AV771" s="13" t="s">
        <v>84</v>
      </c>
      <c r="AW771" s="13" t="s">
        <v>34</v>
      </c>
      <c r="AX771" s="13" t="s">
        <v>77</v>
      </c>
      <c r="AY771" s="189" t="s">
        <v>164</v>
      </c>
    </row>
    <row r="772" spans="1:65" s="13" customFormat="1" x14ac:dyDescent="0.2">
      <c r="B772" s="188"/>
      <c r="D772" s="183" t="s">
        <v>177</v>
      </c>
      <c r="E772" s="189" t="s">
        <v>1</v>
      </c>
      <c r="F772" s="190" t="s">
        <v>4199</v>
      </c>
      <c r="H772" s="189" t="s">
        <v>1</v>
      </c>
      <c r="I772" s="191"/>
      <c r="L772" s="188"/>
      <c r="M772" s="192"/>
      <c r="N772" s="193"/>
      <c r="O772" s="193"/>
      <c r="P772" s="193"/>
      <c r="Q772" s="193"/>
      <c r="R772" s="193"/>
      <c r="S772" s="193"/>
      <c r="T772" s="194"/>
      <c r="AT772" s="189" t="s">
        <v>177</v>
      </c>
      <c r="AU772" s="189" t="s">
        <v>86</v>
      </c>
      <c r="AV772" s="13" t="s">
        <v>84</v>
      </c>
      <c r="AW772" s="13" t="s">
        <v>34</v>
      </c>
      <c r="AX772" s="13" t="s">
        <v>77</v>
      </c>
      <c r="AY772" s="189" t="s">
        <v>164</v>
      </c>
    </row>
    <row r="773" spans="1:65" s="14" customFormat="1" x14ac:dyDescent="0.2">
      <c r="B773" s="195"/>
      <c r="D773" s="183" t="s">
        <v>177</v>
      </c>
      <c r="E773" s="196" t="s">
        <v>1</v>
      </c>
      <c r="F773" s="197" t="s">
        <v>279</v>
      </c>
      <c r="H773" s="198">
        <v>8</v>
      </c>
      <c r="I773" s="199"/>
      <c r="L773" s="195"/>
      <c r="M773" s="200"/>
      <c r="N773" s="201"/>
      <c r="O773" s="201"/>
      <c r="P773" s="201"/>
      <c r="Q773" s="201"/>
      <c r="R773" s="201"/>
      <c r="S773" s="201"/>
      <c r="T773" s="202"/>
      <c r="AT773" s="196" t="s">
        <v>177</v>
      </c>
      <c r="AU773" s="196" t="s">
        <v>86</v>
      </c>
      <c r="AV773" s="14" t="s">
        <v>86</v>
      </c>
      <c r="AW773" s="14" t="s">
        <v>34</v>
      </c>
      <c r="AX773" s="14" t="s">
        <v>77</v>
      </c>
      <c r="AY773" s="196" t="s">
        <v>164</v>
      </c>
    </row>
    <row r="774" spans="1:65" s="13" customFormat="1" x14ac:dyDescent="0.2">
      <c r="B774" s="188"/>
      <c r="D774" s="183" t="s">
        <v>177</v>
      </c>
      <c r="E774" s="189" t="s">
        <v>1</v>
      </c>
      <c r="F774" s="190" t="s">
        <v>4988</v>
      </c>
      <c r="H774" s="189" t="s">
        <v>1</v>
      </c>
      <c r="I774" s="191"/>
      <c r="L774" s="188"/>
      <c r="M774" s="192"/>
      <c r="N774" s="193"/>
      <c r="O774" s="193"/>
      <c r="P774" s="193"/>
      <c r="Q774" s="193"/>
      <c r="R774" s="193"/>
      <c r="S774" s="193"/>
      <c r="T774" s="194"/>
      <c r="AT774" s="189" t="s">
        <v>177</v>
      </c>
      <c r="AU774" s="189" t="s">
        <v>86</v>
      </c>
      <c r="AV774" s="13" t="s">
        <v>84</v>
      </c>
      <c r="AW774" s="13" t="s">
        <v>34</v>
      </c>
      <c r="AX774" s="13" t="s">
        <v>77</v>
      </c>
      <c r="AY774" s="189" t="s">
        <v>164</v>
      </c>
    </row>
    <row r="775" spans="1:65" s="13" customFormat="1" x14ac:dyDescent="0.2">
      <c r="B775" s="188"/>
      <c r="D775" s="183" t="s">
        <v>177</v>
      </c>
      <c r="E775" s="189" t="s">
        <v>1</v>
      </c>
      <c r="F775" s="190" t="s">
        <v>5069</v>
      </c>
      <c r="H775" s="189" t="s">
        <v>1</v>
      </c>
      <c r="I775" s="191"/>
      <c r="L775" s="188"/>
      <c r="M775" s="192"/>
      <c r="N775" s="193"/>
      <c r="O775" s="193"/>
      <c r="P775" s="193"/>
      <c r="Q775" s="193"/>
      <c r="R775" s="193"/>
      <c r="S775" s="193"/>
      <c r="T775" s="194"/>
      <c r="AT775" s="189" t="s">
        <v>177</v>
      </c>
      <c r="AU775" s="189" t="s">
        <v>86</v>
      </c>
      <c r="AV775" s="13" t="s">
        <v>84</v>
      </c>
      <c r="AW775" s="13" t="s">
        <v>34</v>
      </c>
      <c r="AX775" s="13" t="s">
        <v>77</v>
      </c>
      <c r="AY775" s="189" t="s">
        <v>164</v>
      </c>
    </row>
    <row r="776" spans="1:65" s="13" customFormat="1" x14ac:dyDescent="0.2">
      <c r="B776" s="188"/>
      <c r="D776" s="183" t="s">
        <v>177</v>
      </c>
      <c r="E776" s="189" t="s">
        <v>1</v>
      </c>
      <c r="F776" s="190" t="s">
        <v>4199</v>
      </c>
      <c r="H776" s="189" t="s">
        <v>1</v>
      </c>
      <c r="I776" s="191"/>
      <c r="L776" s="188"/>
      <c r="M776" s="192"/>
      <c r="N776" s="193"/>
      <c r="O776" s="193"/>
      <c r="P776" s="193"/>
      <c r="Q776" s="193"/>
      <c r="R776" s="193"/>
      <c r="S776" s="193"/>
      <c r="T776" s="194"/>
      <c r="AT776" s="189" t="s">
        <v>177</v>
      </c>
      <c r="AU776" s="189" t="s">
        <v>86</v>
      </c>
      <c r="AV776" s="13" t="s">
        <v>84</v>
      </c>
      <c r="AW776" s="13" t="s">
        <v>34</v>
      </c>
      <c r="AX776" s="13" t="s">
        <v>77</v>
      </c>
      <c r="AY776" s="189" t="s">
        <v>164</v>
      </c>
    </row>
    <row r="777" spans="1:65" s="14" customFormat="1" x14ac:dyDescent="0.2">
      <c r="B777" s="195"/>
      <c r="D777" s="183" t="s">
        <v>177</v>
      </c>
      <c r="E777" s="196" t="s">
        <v>1</v>
      </c>
      <c r="F777" s="197" t="s">
        <v>86</v>
      </c>
      <c r="H777" s="198">
        <v>2</v>
      </c>
      <c r="I777" s="199"/>
      <c r="L777" s="195"/>
      <c r="M777" s="200"/>
      <c r="N777" s="201"/>
      <c r="O777" s="201"/>
      <c r="P777" s="201"/>
      <c r="Q777" s="201"/>
      <c r="R777" s="201"/>
      <c r="S777" s="201"/>
      <c r="T777" s="202"/>
      <c r="AT777" s="196" t="s">
        <v>177</v>
      </c>
      <c r="AU777" s="196" t="s">
        <v>86</v>
      </c>
      <c r="AV777" s="14" t="s">
        <v>86</v>
      </c>
      <c r="AW777" s="14" t="s">
        <v>34</v>
      </c>
      <c r="AX777" s="14" t="s">
        <v>77</v>
      </c>
      <c r="AY777" s="196" t="s">
        <v>164</v>
      </c>
    </row>
    <row r="778" spans="1:65" s="15" customFormat="1" x14ac:dyDescent="0.2">
      <c r="B778" s="203"/>
      <c r="D778" s="183" t="s">
        <v>177</v>
      </c>
      <c r="E778" s="204" t="s">
        <v>1</v>
      </c>
      <c r="F778" s="205" t="s">
        <v>184</v>
      </c>
      <c r="H778" s="206">
        <v>13</v>
      </c>
      <c r="I778" s="207"/>
      <c r="L778" s="203"/>
      <c r="M778" s="208"/>
      <c r="N778" s="209"/>
      <c r="O778" s="209"/>
      <c r="P778" s="209"/>
      <c r="Q778" s="209"/>
      <c r="R778" s="209"/>
      <c r="S778" s="209"/>
      <c r="T778" s="210"/>
      <c r="AT778" s="204" t="s">
        <v>177</v>
      </c>
      <c r="AU778" s="204" t="s">
        <v>86</v>
      </c>
      <c r="AV778" s="15" t="s">
        <v>172</v>
      </c>
      <c r="AW778" s="15" t="s">
        <v>34</v>
      </c>
      <c r="AX778" s="15" t="s">
        <v>84</v>
      </c>
      <c r="AY778" s="204" t="s">
        <v>164</v>
      </c>
    </row>
    <row r="779" spans="1:65" s="2" customFormat="1" ht="16.5" customHeight="1" x14ac:dyDescent="0.2">
      <c r="A779" s="34"/>
      <c r="B779" s="168"/>
      <c r="C779" s="169" t="s">
        <v>486</v>
      </c>
      <c r="D779" s="214" t="s">
        <v>167</v>
      </c>
      <c r="E779" s="171" t="s">
        <v>5071</v>
      </c>
      <c r="F779" s="172" t="s">
        <v>5072</v>
      </c>
      <c r="G779" s="173" t="s">
        <v>587</v>
      </c>
      <c r="H779" s="174">
        <v>1</v>
      </c>
      <c r="I779" s="175"/>
      <c r="J779" s="176">
        <f>ROUND(I779*H779,2)</f>
        <v>0</v>
      </c>
      <c r="K779" s="172" t="s">
        <v>216</v>
      </c>
      <c r="L779" s="35"/>
      <c r="M779" s="177" t="s">
        <v>1</v>
      </c>
      <c r="N779" s="178" t="s">
        <v>42</v>
      </c>
      <c r="O779" s="60"/>
      <c r="P779" s="179">
        <f>O779*H779</f>
        <v>0</v>
      </c>
      <c r="Q779" s="179">
        <v>8.5999999999999998E-4</v>
      </c>
      <c r="R779" s="179">
        <f>Q779*H779</f>
        <v>8.5999999999999998E-4</v>
      </c>
      <c r="S779" s="179">
        <v>0</v>
      </c>
      <c r="T779" s="180">
        <f>S779*H779</f>
        <v>0</v>
      </c>
      <c r="U779" s="34"/>
      <c r="V779" s="34"/>
      <c r="W779" s="34"/>
      <c r="X779" s="34"/>
      <c r="Y779" s="34"/>
      <c r="Z779" s="34"/>
      <c r="AA779" s="34"/>
      <c r="AB779" s="34"/>
      <c r="AC779" s="34"/>
      <c r="AD779" s="34"/>
      <c r="AE779" s="34"/>
      <c r="AR779" s="181" t="s">
        <v>783</v>
      </c>
      <c r="AT779" s="181" t="s">
        <v>167</v>
      </c>
      <c r="AU779" s="181" t="s">
        <v>86</v>
      </c>
      <c r="AY779" s="18" t="s">
        <v>164</v>
      </c>
      <c r="BE779" s="182">
        <f>IF(N779="základní",J779,0)</f>
        <v>0</v>
      </c>
      <c r="BF779" s="182">
        <f>IF(N779="snížená",J779,0)</f>
        <v>0</v>
      </c>
      <c r="BG779" s="182">
        <f>IF(N779="zákl. přenesená",J779,0)</f>
        <v>0</v>
      </c>
      <c r="BH779" s="182">
        <f>IF(N779="sníž. přenesená",J779,0)</f>
        <v>0</v>
      </c>
      <c r="BI779" s="182">
        <f>IF(N779="nulová",J779,0)</f>
        <v>0</v>
      </c>
      <c r="BJ779" s="18" t="s">
        <v>84</v>
      </c>
      <c r="BK779" s="182">
        <f>ROUND(I779*H779,2)</f>
        <v>0</v>
      </c>
      <c r="BL779" s="18" t="s">
        <v>783</v>
      </c>
      <c r="BM779" s="181" t="s">
        <v>5073</v>
      </c>
    </row>
    <row r="780" spans="1:65" s="2" customFormat="1" x14ac:dyDescent="0.2">
      <c r="A780" s="34"/>
      <c r="B780" s="35"/>
      <c r="C780" s="34"/>
      <c r="D780" s="183" t="s">
        <v>174</v>
      </c>
      <c r="E780" s="34"/>
      <c r="F780" s="184" t="s">
        <v>5074</v>
      </c>
      <c r="G780" s="34"/>
      <c r="H780" s="34"/>
      <c r="I780" s="103"/>
      <c r="J780" s="34"/>
      <c r="K780" s="34"/>
      <c r="L780" s="35"/>
      <c r="M780" s="185"/>
      <c r="N780" s="186"/>
      <c r="O780" s="60"/>
      <c r="P780" s="60"/>
      <c r="Q780" s="60"/>
      <c r="R780" s="60"/>
      <c r="S780" s="60"/>
      <c r="T780" s="61"/>
      <c r="U780" s="34"/>
      <c r="V780" s="34"/>
      <c r="W780" s="34"/>
      <c r="X780" s="34"/>
      <c r="Y780" s="34"/>
      <c r="Z780" s="34"/>
      <c r="AA780" s="34"/>
      <c r="AB780" s="34"/>
      <c r="AC780" s="34"/>
      <c r="AD780" s="34"/>
      <c r="AE780" s="34"/>
      <c r="AT780" s="18" t="s">
        <v>174</v>
      </c>
      <c r="AU780" s="18" t="s">
        <v>86</v>
      </c>
    </row>
    <row r="781" spans="1:65" s="13" customFormat="1" x14ac:dyDescent="0.2">
      <c r="B781" s="188"/>
      <c r="D781" s="183" t="s">
        <v>177</v>
      </c>
      <c r="E781" s="189" t="s">
        <v>1</v>
      </c>
      <c r="F781" s="190" t="s">
        <v>2852</v>
      </c>
      <c r="H781" s="189" t="s">
        <v>1</v>
      </c>
      <c r="I781" s="191"/>
      <c r="L781" s="188"/>
      <c r="M781" s="192"/>
      <c r="N781" s="193"/>
      <c r="O781" s="193"/>
      <c r="P781" s="193"/>
      <c r="Q781" s="193"/>
      <c r="R781" s="193"/>
      <c r="S781" s="193"/>
      <c r="T781" s="194"/>
      <c r="AT781" s="189" t="s">
        <v>177</v>
      </c>
      <c r="AU781" s="189" t="s">
        <v>86</v>
      </c>
      <c r="AV781" s="13" t="s">
        <v>84</v>
      </c>
      <c r="AW781" s="13" t="s">
        <v>34</v>
      </c>
      <c r="AX781" s="13" t="s">
        <v>77</v>
      </c>
      <c r="AY781" s="189" t="s">
        <v>164</v>
      </c>
    </row>
    <row r="782" spans="1:65" s="13" customFormat="1" x14ac:dyDescent="0.2">
      <c r="B782" s="188"/>
      <c r="D782" s="183" t="s">
        <v>177</v>
      </c>
      <c r="E782" s="189" t="s">
        <v>1</v>
      </c>
      <c r="F782" s="190" t="s">
        <v>4418</v>
      </c>
      <c r="H782" s="189" t="s">
        <v>1</v>
      </c>
      <c r="I782" s="191"/>
      <c r="L782" s="188"/>
      <c r="M782" s="192"/>
      <c r="N782" s="193"/>
      <c r="O782" s="193"/>
      <c r="P782" s="193"/>
      <c r="Q782" s="193"/>
      <c r="R782" s="193"/>
      <c r="S782" s="193"/>
      <c r="T782" s="194"/>
      <c r="AT782" s="189" t="s">
        <v>177</v>
      </c>
      <c r="AU782" s="189" t="s">
        <v>86</v>
      </c>
      <c r="AV782" s="13" t="s">
        <v>84</v>
      </c>
      <c r="AW782" s="13" t="s">
        <v>34</v>
      </c>
      <c r="AX782" s="13" t="s">
        <v>77</v>
      </c>
      <c r="AY782" s="189" t="s">
        <v>164</v>
      </c>
    </row>
    <row r="783" spans="1:65" s="13" customFormat="1" x14ac:dyDescent="0.2">
      <c r="B783" s="188"/>
      <c r="D783" s="183" t="s">
        <v>177</v>
      </c>
      <c r="E783" s="189" t="s">
        <v>1</v>
      </c>
      <c r="F783" s="190" t="s">
        <v>4419</v>
      </c>
      <c r="H783" s="189" t="s">
        <v>1</v>
      </c>
      <c r="I783" s="191"/>
      <c r="L783" s="188"/>
      <c r="M783" s="192"/>
      <c r="N783" s="193"/>
      <c r="O783" s="193"/>
      <c r="P783" s="193"/>
      <c r="Q783" s="193"/>
      <c r="R783" s="193"/>
      <c r="S783" s="193"/>
      <c r="T783" s="194"/>
      <c r="AT783" s="189" t="s">
        <v>177</v>
      </c>
      <c r="AU783" s="189" t="s">
        <v>86</v>
      </c>
      <c r="AV783" s="13" t="s">
        <v>84</v>
      </c>
      <c r="AW783" s="13" t="s">
        <v>34</v>
      </c>
      <c r="AX783" s="13" t="s">
        <v>77</v>
      </c>
      <c r="AY783" s="189" t="s">
        <v>164</v>
      </c>
    </row>
    <row r="784" spans="1:65" s="13" customFormat="1" x14ac:dyDescent="0.2">
      <c r="B784" s="188"/>
      <c r="D784" s="183" t="s">
        <v>177</v>
      </c>
      <c r="E784" s="189" t="s">
        <v>1</v>
      </c>
      <c r="F784" s="190" t="s">
        <v>4947</v>
      </c>
      <c r="H784" s="189" t="s">
        <v>1</v>
      </c>
      <c r="I784" s="191"/>
      <c r="L784" s="188"/>
      <c r="M784" s="192"/>
      <c r="N784" s="193"/>
      <c r="O784" s="193"/>
      <c r="P784" s="193"/>
      <c r="Q784" s="193"/>
      <c r="R784" s="193"/>
      <c r="S784" s="193"/>
      <c r="T784" s="194"/>
      <c r="AT784" s="189" t="s">
        <v>177</v>
      </c>
      <c r="AU784" s="189" t="s">
        <v>86</v>
      </c>
      <c r="AV784" s="13" t="s">
        <v>84</v>
      </c>
      <c r="AW784" s="13" t="s">
        <v>34</v>
      </c>
      <c r="AX784" s="13" t="s">
        <v>77</v>
      </c>
      <c r="AY784" s="189" t="s">
        <v>164</v>
      </c>
    </row>
    <row r="785" spans="1:65" s="13" customFormat="1" x14ac:dyDescent="0.2">
      <c r="B785" s="188"/>
      <c r="D785" s="183" t="s">
        <v>177</v>
      </c>
      <c r="E785" s="189" t="s">
        <v>1</v>
      </c>
      <c r="F785" s="190" t="s">
        <v>4421</v>
      </c>
      <c r="H785" s="189" t="s">
        <v>1</v>
      </c>
      <c r="I785" s="191"/>
      <c r="L785" s="188"/>
      <c r="M785" s="192"/>
      <c r="N785" s="193"/>
      <c r="O785" s="193"/>
      <c r="P785" s="193"/>
      <c r="Q785" s="193"/>
      <c r="R785" s="193"/>
      <c r="S785" s="193"/>
      <c r="T785" s="194"/>
      <c r="AT785" s="189" t="s">
        <v>177</v>
      </c>
      <c r="AU785" s="189" t="s">
        <v>86</v>
      </c>
      <c r="AV785" s="13" t="s">
        <v>84</v>
      </c>
      <c r="AW785" s="13" t="s">
        <v>34</v>
      </c>
      <c r="AX785" s="13" t="s">
        <v>77</v>
      </c>
      <c r="AY785" s="189" t="s">
        <v>164</v>
      </c>
    </row>
    <row r="786" spans="1:65" s="13" customFormat="1" x14ac:dyDescent="0.2">
      <c r="B786" s="188"/>
      <c r="D786" s="183" t="s">
        <v>177</v>
      </c>
      <c r="E786" s="189" t="s">
        <v>1</v>
      </c>
      <c r="F786" s="190" t="s">
        <v>4448</v>
      </c>
      <c r="H786" s="189" t="s">
        <v>1</v>
      </c>
      <c r="I786" s="191"/>
      <c r="L786" s="188"/>
      <c r="M786" s="192"/>
      <c r="N786" s="193"/>
      <c r="O786" s="193"/>
      <c r="P786" s="193"/>
      <c r="Q786" s="193"/>
      <c r="R786" s="193"/>
      <c r="S786" s="193"/>
      <c r="T786" s="194"/>
      <c r="AT786" s="189" t="s">
        <v>177</v>
      </c>
      <c r="AU786" s="189" t="s">
        <v>86</v>
      </c>
      <c r="AV786" s="13" t="s">
        <v>84</v>
      </c>
      <c r="AW786" s="13" t="s">
        <v>34</v>
      </c>
      <c r="AX786" s="13" t="s">
        <v>77</v>
      </c>
      <c r="AY786" s="189" t="s">
        <v>164</v>
      </c>
    </row>
    <row r="787" spans="1:65" s="13" customFormat="1" x14ac:dyDescent="0.2">
      <c r="B787" s="188"/>
      <c r="D787" s="183" t="s">
        <v>177</v>
      </c>
      <c r="E787" s="189" t="s">
        <v>1</v>
      </c>
      <c r="F787" s="190" t="s">
        <v>4995</v>
      </c>
      <c r="H787" s="189" t="s">
        <v>1</v>
      </c>
      <c r="I787" s="191"/>
      <c r="L787" s="188"/>
      <c r="M787" s="192"/>
      <c r="N787" s="193"/>
      <c r="O787" s="193"/>
      <c r="P787" s="193"/>
      <c r="Q787" s="193"/>
      <c r="R787" s="193"/>
      <c r="S787" s="193"/>
      <c r="T787" s="194"/>
      <c r="AT787" s="189" t="s">
        <v>177</v>
      </c>
      <c r="AU787" s="189" t="s">
        <v>86</v>
      </c>
      <c r="AV787" s="13" t="s">
        <v>84</v>
      </c>
      <c r="AW787" s="13" t="s">
        <v>34</v>
      </c>
      <c r="AX787" s="13" t="s">
        <v>77</v>
      </c>
      <c r="AY787" s="189" t="s">
        <v>164</v>
      </c>
    </row>
    <row r="788" spans="1:65" s="13" customFormat="1" x14ac:dyDescent="0.2">
      <c r="B788" s="188"/>
      <c r="D788" s="183" t="s">
        <v>177</v>
      </c>
      <c r="E788" s="189" t="s">
        <v>1</v>
      </c>
      <c r="F788" s="190" t="s">
        <v>5075</v>
      </c>
      <c r="H788" s="189" t="s">
        <v>1</v>
      </c>
      <c r="I788" s="191"/>
      <c r="L788" s="188"/>
      <c r="M788" s="192"/>
      <c r="N788" s="193"/>
      <c r="O788" s="193"/>
      <c r="P788" s="193"/>
      <c r="Q788" s="193"/>
      <c r="R788" s="193"/>
      <c r="S788" s="193"/>
      <c r="T788" s="194"/>
      <c r="AT788" s="189" t="s">
        <v>177</v>
      </c>
      <c r="AU788" s="189" t="s">
        <v>86</v>
      </c>
      <c r="AV788" s="13" t="s">
        <v>84</v>
      </c>
      <c r="AW788" s="13" t="s">
        <v>34</v>
      </c>
      <c r="AX788" s="13" t="s">
        <v>77</v>
      </c>
      <c r="AY788" s="189" t="s">
        <v>164</v>
      </c>
    </row>
    <row r="789" spans="1:65" s="13" customFormat="1" x14ac:dyDescent="0.2">
      <c r="B789" s="188"/>
      <c r="D789" s="183" t="s">
        <v>177</v>
      </c>
      <c r="E789" s="189" t="s">
        <v>1</v>
      </c>
      <c r="F789" s="190" t="s">
        <v>4199</v>
      </c>
      <c r="H789" s="189" t="s">
        <v>1</v>
      </c>
      <c r="I789" s="191"/>
      <c r="L789" s="188"/>
      <c r="M789" s="192"/>
      <c r="N789" s="193"/>
      <c r="O789" s="193"/>
      <c r="P789" s="193"/>
      <c r="Q789" s="193"/>
      <c r="R789" s="193"/>
      <c r="S789" s="193"/>
      <c r="T789" s="194"/>
      <c r="AT789" s="189" t="s">
        <v>177</v>
      </c>
      <c r="AU789" s="189" t="s">
        <v>86</v>
      </c>
      <c r="AV789" s="13" t="s">
        <v>84</v>
      </c>
      <c r="AW789" s="13" t="s">
        <v>34</v>
      </c>
      <c r="AX789" s="13" t="s">
        <v>77</v>
      </c>
      <c r="AY789" s="189" t="s">
        <v>164</v>
      </c>
    </row>
    <row r="790" spans="1:65" s="14" customFormat="1" x14ac:dyDescent="0.2">
      <c r="B790" s="195"/>
      <c r="D790" s="183" t="s">
        <v>177</v>
      </c>
      <c r="E790" s="196" t="s">
        <v>1</v>
      </c>
      <c r="F790" s="197" t="s">
        <v>84</v>
      </c>
      <c r="H790" s="198">
        <v>1</v>
      </c>
      <c r="I790" s="199"/>
      <c r="L790" s="195"/>
      <c r="M790" s="200"/>
      <c r="N790" s="201"/>
      <c r="O790" s="201"/>
      <c r="P790" s="201"/>
      <c r="Q790" s="201"/>
      <c r="R790" s="201"/>
      <c r="S790" s="201"/>
      <c r="T790" s="202"/>
      <c r="AT790" s="196" t="s">
        <v>177</v>
      </c>
      <c r="AU790" s="196" t="s">
        <v>86</v>
      </c>
      <c r="AV790" s="14" t="s">
        <v>86</v>
      </c>
      <c r="AW790" s="14" t="s">
        <v>34</v>
      </c>
      <c r="AX790" s="14" t="s">
        <v>77</v>
      </c>
      <c r="AY790" s="196" t="s">
        <v>164</v>
      </c>
    </row>
    <row r="791" spans="1:65" s="15" customFormat="1" x14ac:dyDescent="0.2">
      <c r="B791" s="203"/>
      <c r="D791" s="183" t="s">
        <v>177</v>
      </c>
      <c r="E791" s="204" t="s">
        <v>1</v>
      </c>
      <c r="F791" s="205" t="s">
        <v>184</v>
      </c>
      <c r="H791" s="206">
        <v>1</v>
      </c>
      <c r="I791" s="207"/>
      <c r="L791" s="203"/>
      <c r="M791" s="208"/>
      <c r="N791" s="209"/>
      <c r="O791" s="209"/>
      <c r="P791" s="209"/>
      <c r="Q791" s="209"/>
      <c r="R791" s="209"/>
      <c r="S791" s="209"/>
      <c r="T791" s="210"/>
      <c r="AT791" s="204" t="s">
        <v>177</v>
      </c>
      <c r="AU791" s="204" t="s">
        <v>86</v>
      </c>
      <c r="AV791" s="15" t="s">
        <v>172</v>
      </c>
      <c r="AW791" s="15" t="s">
        <v>34</v>
      </c>
      <c r="AX791" s="15" t="s">
        <v>84</v>
      </c>
      <c r="AY791" s="204" t="s">
        <v>164</v>
      </c>
    </row>
    <row r="792" spans="1:65" s="2" customFormat="1" ht="16.5" customHeight="1" x14ac:dyDescent="0.2">
      <c r="A792" s="34"/>
      <c r="B792" s="168"/>
      <c r="C792" s="223" t="s">
        <v>498</v>
      </c>
      <c r="D792" s="235" t="s">
        <v>326</v>
      </c>
      <c r="E792" s="225" t="s">
        <v>5076</v>
      </c>
      <c r="F792" s="226" t="s">
        <v>5077</v>
      </c>
      <c r="G792" s="227" t="s">
        <v>587</v>
      </c>
      <c r="H792" s="228">
        <v>1</v>
      </c>
      <c r="I792" s="229"/>
      <c r="J792" s="230">
        <f>ROUND(I792*H792,2)</f>
        <v>0</v>
      </c>
      <c r="K792" s="226" t="s">
        <v>171</v>
      </c>
      <c r="L792" s="231"/>
      <c r="M792" s="232" t="s">
        <v>1</v>
      </c>
      <c r="N792" s="233" t="s">
        <v>42</v>
      </c>
      <c r="O792" s="60"/>
      <c r="P792" s="179">
        <f>O792*H792</f>
        <v>0</v>
      </c>
      <c r="Q792" s="179">
        <v>9.3100000000000006E-3</v>
      </c>
      <c r="R792" s="179">
        <f>Q792*H792</f>
        <v>9.3100000000000006E-3</v>
      </c>
      <c r="S792" s="179">
        <v>0</v>
      </c>
      <c r="T792" s="180">
        <f>S792*H792</f>
        <v>0</v>
      </c>
      <c r="U792" s="34"/>
      <c r="V792" s="34"/>
      <c r="W792" s="34"/>
      <c r="X792" s="34"/>
      <c r="Y792" s="34"/>
      <c r="Z792" s="34"/>
      <c r="AA792" s="34"/>
      <c r="AB792" s="34"/>
      <c r="AC792" s="34"/>
      <c r="AD792" s="34"/>
      <c r="AE792" s="34"/>
      <c r="AR792" s="181" t="s">
        <v>1049</v>
      </c>
      <c r="AT792" s="181" t="s">
        <v>326</v>
      </c>
      <c r="AU792" s="181" t="s">
        <v>86</v>
      </c>
      <c r="AY792" s="18" t="s">
        <v>164</v>
      </c>
      <c r="BE792" s="182">
        <f>IF(N792="základní",J792,0)</f>
        <v>0</v>
      </c>
      <c r="BF792" s="182">
        <f>IF(N792="snížená",J792,0)</f>
        <v>0</v>
      </c>
      <c r="BG792" s="182">
        <f>IF(N792="zákl. přenesená",J792,0)</f>
        <v>0</v>
      </c>
      <c r="BH792" s="182">
        <f>IF(N792="sníž. přenesená",J792,0)</f>
        <v>0</v>
      </c>
      <c r="BI792" s="182">
        <f>IF(N792="nulová",J792,0)</f>
        <v>0</v>
      </c>
      <c r="BJ792" s="18" t="s">
        <v>84</v>
      </c>
      <c r="BK792" s="182">
        <f>ROUND(I792*H792,2)</f>
        <v>0</v>
      </c>
      <c r="BL792" s="18" t="s">
        <v>1049</v>
      </c>
      <c r="BM792" s="181" t="s">
        <v>5078</v>
      </c>
    </row>
    <row r="793" spans="1:65" s="2" customFormat="1" x14ac:dyDescent="0.2">
      <c r="A793" s="34"/>
      <c r="B793" s="35"/>
      <c r="C793" s="34"/>
      <c r="D793" s="183" t="s">
        <v>174</v>
      </c>
      <c r="E793" s="34"/>
      <c r="F793" s="184" t="s">
        <v>5079</v>
      </c>
      <c r="G793" s="34"/>
      <c r="H793" s="34"/>
      <c r="I793" s="103"/>
      <c r="J793" s="34"/>
      <c r="K793" s="34"/>
      <c r="L793" s="35"/>
      <c r="M793" s="185"/>
      <c r="N793" s="186"/>
      <c r="O793" s="60"/>
      <c r="P793" s="60"/>
      <c r="Q793" s="60"/>
      <c r="R793" s="60"/>
      <c r="S793" s="60"/>
      <c r="T793" s="61"/>
      <c r="U793" s="34"/>
      <c r="V793" s="34"/>
      <c r="W793" s="34"/>
      <c r="X793" s="34"/>
      <c r="Y793" s="34"/>
      <c r="Z793" s="34"/>
      <c r="AA793" s="34"/>
      <c r="AB793" s="34"/>
      <c r="AC793" s="34"/>
      <c r="AD793" s="34"/>
      <c r="AE793" s="34"/>
      <c r="AT793" s="18" t="s">
        <v>174</v>
      </c>
      <c r="AU793" s="18" t="s">
        <v>86</v>
      </c>
    </row>
    <row r="794" spans="1:65" s="13" customFormat="1" x14ac:dyDescent="0.2">
      <c r="B794" s="188"/>
      <c r="D794" s="183" t="s">
        <v>177</v>
      </c>
      <c r="E794" s="189" t="s">
        <v>1</v>
      </c>
      <c r="F794" s="190" t="s">
        <v>2852</v>
      </c>
      <c r="H794" s="189" t="s">
        <v>1</v>
      </c>
      <c r="I794" s="191"/>
      <c r="L794" s="188"/>
      <c r="M794" s="192"/>
      <c r="N794" s="193"/>
      <c r="O794" s="193"/>
      <c r="P794" s="193"/>
      <c r="Q794" s="193"/>
      <c r="R794" s="193"/>
      <c r="S794" s="193"/>
      <c r="T794" s="194"/>
      <c r="AT794" s="189" t="s">
        <v>177</v>
      </c>
      <c r="AU794" s="189" t="s">
        <v>86</v>
      </c>
      <c r="AV794" s="13" t="s">
        <v>84</v>
      </c>
      <c r="AW794" s="13" t="s">
        <v>34</v>
      </c>
      <c r="AX794" s="13" t="s">
        <v>77</v>
      </c>
      <c r="AY794" s="189" t="s">
        <v>164</v>
      </c>
    </row>
    <row r="795" spans="1:65" s="13" customFormat="1" x14ac:dyDescent="0.2">
      <c r="B795" s="188"/>
      <c r="D795" s="183" t="s">
        <v>177</v>
      </c>
      <c r="E795" s="189" t="s">
        <v>1</v>
      </c>
      <c r="F795" s="190" t="s">
        <v>4418</v>
      </c>
      <c r="H795" s="189" t="s">
        <v>1</v>
      </c>
      <c r="I795" s="191"/>
      <c r="L795" s="188"/>
      <c r="M795" s="192"/>
      <c r="N795" s="193"/>
      <c r="O795" s="193"/>
      <c r="P795" s="193"/>
      <c r="Q795" s="193"/>
      <c r="R795" s="193"/>
      <c r="S795" s="193"/>
      <c r="T795" s="194"/>
      <c r="AT795" s="189" t="s">
        <v>177</v>
      </c>
      <c r="AU795" s="189" t="s">
        <v>86</v>
      </c>
      <c r="AV795" s="13" t="s">
        <v>84</v>
      </c>
      <c r="AW795" s="13" t="s">
        <v>34</v>
      </c>
      <c r="AX795" s="13" t="s">
        <v>77</v>
      </c>
      <c r="AY795" s="189" t="s">
        <v>164</v>
      </c>
    </row>
    <row r="796" spans="1:65" s="13" customFormat="1" x14ac:dyDescent="0.2">
      <c r="B796" s="188"/>
      <c r="D796" s="183" t="s">
        <v>177</v>
      </c>
      <c r="E796" s="189" t="s">
        <v>1</v>
      </c>
      <c r="F796" s="190" t="s">
        <v>4419</v>
      </c>
      <c r="H796" s="189" t="s">
        <v>1</v>
      </c>
      <c r="I796" s="191"/>
      <c r="L796" s="188"/>
      <c r="M796" s="192"/>
      <c r="N796" s="193"/>
      <c r="O796" s="193"/>
      <c r="P796" s="193"/>
      <c r="Q796" s="193"/>
      <c r="R796" s="193"/>
      <c r="S796" s="193"/>
      <c r="T796" s="194"/>
      <c r="AT796" s="189" t="s">
        <v>177</v>
      </c>
      <c r="AU796" s="189" t="s">
        <v>86</v>
      </c>
      <c r="AV796" s="13" t="s">
        <v>84</v>
      </c>
      <c r="AW796" s="13" t="s">
        <v>34</v>
      </c>
      <c r="AX796" s="13" t="s">
        <v>77</v>
      </c>
      <c r="AY796" s="189" t="s">
        <v>164</v>
      </c>
    </row>
    <row r="797" spans="1:65" s="13" customFormat="1" x14ac:dyDescent="0.2">
      <c r="B797" s="188"/>
      <c r="D797" s="183" t="s">
        <v>177</v>
      </c>
      <c r="E797" s="189" t="s">
        <v>1</v>
      </c>
      <c r="F797" s="190" t="s">
        <v>4947</v>
      </c>
      <c r="H797" s="189" t="s">
        <v>1</v>
      </c>
      <c r="I797" s="191"/>
      <c r="L797" s="188"/>
      <c r="M797" s="192"/>
      <c r="N797" s="193"/>
      <c r="O797" s="193"/>
      <c r="P797" s="193"/>
      <c r="Q797" s="193"/>
      <c r="R797" s="193"/>
      <c r="S797" s="193"/>
      <c r="T797" s="194"/>
      <c r="AT797" s="189" t="s">
        <v>177</v>
      </c>
      <c r="AU797" s="189" t="s">
        <v>86</v>
      </c>
      <c r="AV797" s="13" t="s">
        <v>84</v>
      </c>
      <c r="AW797" s="13" t="s">
        <v>34</v>
      </c>
      <c r="AX797" s="13" t="s">
        <v>77</v>
      </c>
      <c r="AY797" s="189" t="s">
        <v>164</v>
      </c>
    </row>
    <row r="798" spans="1:65" s="13" customFormat="1" x14ac:dyDescent="0.2">
      <c r="B798" s="188"/>
      <c r="D798" s="183" t="s">
        <v>177</v>
      </c>
      <c r="E798" s="189" t="s">
        <v>1</v>
      </c>
      <c r="F798" s="190" t="s">
        <v>4421</v>
      </c>
      <c r="H798" s="189" t="s">
        <v>1</v>
      </c>
      <c r="I798" s="191"/>
      <c r="L798" s="188"/>
      <c r="M798" s="192"/>
      <c r="N798" s="193"/>
      <c r="O798" s="193"/>
      <c r="P798" s="193"/>
      <c r="Q798" s="193"/>
      <c r="R798" s="193"/>
      <c r="S798" s="193"/>
      <c r="T798" s="194"/>
      <c r="AT798" s="189" t="s">
        <v>177</v>
      </c>
      <c r="AU798" s="189" t="s">
        <v>86</v>
      </c>
      <c r="AV798" s="13" t="s">
        <v>84</v>
      </c>
      <c r="AW798" s="13" t="s">
        <v>34</v>
      </c>
      <c r="AX798" s="13" t="s">
        <v>77</v>
      </c>
      <c r="AY798" s="189" t="s">
        <v>164</v>
      </c>
    </row>
    <row r="799" spans="1:65" s="13" customFormat="1" x14ac:dyDescent="0.2">
      <c r="B799" s="188"/>
      <c r="D799" s="183" t="s">
        <v>177</v>
      </c>
      <c r="E799" s="189" t="s">
        <v>1</v>
      </c>
      <c r="F799" s="190" t="s">
        <v>4452</v>
      </c>
      <c r="H799" s="189" t="s">
        <v>1</v>
      </c>
      <c r="I799" s="191"/>
      <c r="L799" s="188"/>
      <c r="M799" s="192"/>
      <c r="N799" s="193"/>
      <c r="O799" s="193"/>
      <c r="P799" s="193"/>
      <c r="Q799" s="193"/>
      <c r="R799" s="193"/>
      <c r="S799" s="193"/>
      <c r="T799" s="194"/>
      <c r="AT799" s="189" t="s">
        <v>177</v>
      </c>
      <c r="AU799" s="189" t="s">
        <v>86</v>
      </c>
      <c r="AV799" s="13" t="s">
        <v>84</v>
      </c>
      <c r="AW799" s="13" t="s">
        <v>34</v>
      </c>
      <c r="AX799" s="13" t="s">
        <v>77</v>
      </c>
      <c r="AY799" s="189" t="s">
        <v>164</v>
      </c>
    </row>
    <row r="800" spans="1:65" s="13" customFormat="1" x14ac:dyDescent="0.2">
      <c r="B800" s="188"/>
      <c r="D800" s="183" t="s">
        <v>177</v>
      </c>
      <c r="E800" s="189" t="s">
        <v>1</v>
      </c>
      <c r="F800" s="190" t="s">
        <v>4995</v>
      </c>
      <c r="H800" s="189" t="s">
        <v>1</v>
      </c>
      <c r="I800" s="191"/>
      <c r="L800" s="188"/>
      <c r="M800" s="192"/>
      <c r="N800" s="193"/>
      <c r="O800" s="193"/>
      <c r="P800" s="193"/>
      <c r="Q800" s="193"/>
      <c r="R800" s="193"/>
      <c r="S800" s="193"/>
      <c r="T800" s="194"/>
      <c r="AT800" s="189" t="s">
        <v>177</v>
      </c>
      <c r="AU800" s="189" t="s">
        <v>86</v>
      </c>
      <c r="AV800" s="13" t="s">
        <v>84</v>
      </c>
      <c r="AW800" s="13" t="s">
        <v>34</v>
      </c>
      <c r="AX800" s="13" t="s">
        <v>77</v>
      </c>
      <c r="AY800" s="189" t="s">
        <v>164</v>
      </c>
    </row>
    <row r="801" spans="1:65" s="13" customFormat="1" x14ac:dyDescent="0.2">
      <c r="B801" s="188"/>
      <c r="D801" s="183" t="s">
        <v>177</v>
      </c>
      <c r="E801" s="189" t="s">
        <v>1</v>
      </c>
      <c r="F801" s="190" t="s">
        <v>5075</v>
      </c>
      <c r="H801" s="189" t="s">
        <v>1</v>
      </c>
      <c r="I801" s="191"/>
      <c r="L801" s="188"/>
      <c r="M801" s="192"/>
      <c r="N801" s="193"/>
      <c r="O801" s="193"/>
      <c r="P801" s="193"/>
      <c r="Q801" s="193"/>
      <c r="R801" s="193"/>
      <c r="S801" s="193"/>
      <c r="T801" s="194"/>
      <c r="AT801" s="189" t="s">
        <v>177</v>
      </c>
      <c r="AU801" s="189" t="s">
        <v>86</v>
      </c>
      <c r="AV801" s="13" t="s">
        <v>84</v>
      </c>
      <c r="AW801" s="13" t="s">
        <v>34</v>
      </c>
      <c r="AX801" s="13" t="s">
        <v>77</v>
      </c>
      <c r="AY801" s="189" t="s">
        <v>164</v>
      </c>
    </row>
    <row r="802" spans="1:65" s="13" customFormat="1" x14ac:dyDescent="0.2">
      <c r="B802" s="188"/>
      <c r="D802" s="183" t="s">
        <v>177</v>
      </c>
      <c r="E802" s="189" t="s">
        <v>1</v>
      </c>
      <c r="F802" s="190" t="s">
        <v>4199</v>
      </c>
      <c r="H802" s="189" t="s">
        <v>1</v>
      </c>
      <c r="I802" s="191"/>
      <c r="L802" s="188"/>
      <c r="M802" s="192"/>
      <c r="N802" s="193"/>
      <c r="O802" s="193"/>
      <c r="P802" s="193"/>
      <c r="Q802" s="193"/>
      <c r="R802" s="193"/>
      <c r="S802" s="193"/>
      <c r="T802" s="194"/>
      <c r="AT802" s="189" t="s">
        <v>177</v>
      </c>
      <c r="AU802" s="189" t="s">
        <v>86</v>
      </c>
      <c r="AV802" s="13" t="s">
        <v>84</v>
      </c>
      <c r="AW802" s="13" t="s">
        <v>34</v>
      </c>
      <c r="AX802" s="13" t="s">
        <v>77</v>
      </c>
      <c r="AY802" s="189" t="s">
        <v>164</v>
      </c>
    </row>
    <row r="803" spans="1:65" s="14" customFormat="1" x14ac:dyDescent="0.2">
      <c r="B803" s="195"/>
      <c r="D803" s="183" t="s">
        <v>177</v>
      </c>
      <c r="E803" s="196" t="s">
        <v>1</v>
      </c>
      <c r="F803" s="197" t="s">
        <v>84</v>
      </c>
      <c r="H803" s="198">
        <v>1</v>
      </c>
      <c r="I803" s="199"/>
      <c r="L803" s="195"/>
      <c r="M803" s="200"/>
      <c r="N803" s="201"/>
      <c r="O803" s="201"/>
      <c r="P803" s="201"/>
      <c r="Q803" s="201"/>
      <c r="R803" s="201"/>
      <c r="S803" s="201"/>
      <c r="T803" s="202"/>
      <c r="AT803" s="196" t="s">
        <v>177</v>
      </c>
      <c r="AU803" s="196" t="s">
        <v>86</v>
      </c>
      <c r="AV803" s="14" t="s">
        <v>86</v>
      </c>
      <c r="AW803" s="14" t="s">
        <v>34</v>
      </c>
      <c r="AX803" s="14" t="s">
        <v>77</v>
      </c>
      <c r="AY803" s="196" t="s">
        <v>164</v>
      </c>
    </row>
    <row r="804" spans="1:65" s="15" customFormat="1" x14ac:dyDescent="0.2">
      <c r="B804" s="203"/>
      <c r="D804" s="183" t="s">
        <v>177</v>
      </c>
      <c r="E804" s="204" t="s">
        <v>1</v>
      </c>
      <c r="F804" s="205" t="s">
        <v>184</v>
      </c>
      <c r="H804" s="206">
        <v>1</v>
      </c>
      <c r="I804" s="207"/>
      <c r="L804" s="203"/>
      <c r="M804" s="208"/>
      <c r="N804" s="209"/>
      <c r="O804" s="209"/>
      <c r="P804" s="209"/>
      <c r="Q804" s="209"/>
      <c r="R804" s="209"/>
      <c r="S804" s="209"/>
      <c r="T804" s="210"/>
      <c r="AT804" s="204" t="s">
        <v>177</v>
      </c>
      <c r="AU804" s="204" t="s">
        <v>86</v>
      </c>
      <c r="AV804" s="15" t="s">
        <v>172</v>
      </c>
      <c r="AW804" s="15" t="s">
        <v>34</v>
      </c>
      <c r="AX804" s="15" t="s">
        <v>84</v>
      </c>
      <c r="AY804" s="204" t="s">
        <v>164</v>
      </c>
    </row>
    <row r="805" spans="1:65" s="2" customFormat="1" ht="16.5" customHeight="1" x14ac:dyDescent="0.2">
      <c r="A805" s="34"/>
      <c r="B805" s="168"/>
      <c r="C805" s="169" t="s">
        <v>506</v>
      </c>
      <c r="D805" s="214" t="s">
        <v>167</v>
      </c>
      <c r="E805" s="171" t="s">
        <v>5080</v>
      </c>
      <c r="F805" s="172" t="s">
        <v>5081</v>
      </c>
      <c r="G805" s="173" t="s">
        <v>587</v>
      </c>
      <c r="H805" s="174">
        <v>3</v>
      </c>
      <c r="I805" s="175"/>
      <c r="J805" s="176">
        <f>ROUND(I805*H805,2)</f>
        <v>0</v>
      </c>
      <c r="K805" s="172" t="s">
        <v>216</v>
      </c>
      <c r="L805" s="35"/>
      <c r="M805" s="177" t="s">
        <v>1</v>
      </c>
      <c r="N805" s="178" t="s">
        <v>42</v>
      </c>
      <c r="O805" s="60"/>
      <c r="P805" s="179">
        <f>O805*H805</f>
        <v>0</v>
      </c>
      <c r="Q805" s="179">
        <v>8.5999999999999998E-4</v>
      </c>
      <c r="R805" s="179">
        <f>Q805*H805</f>
        <v>2.5799999999999998E-3</v>
      </c>
      <c r="S805" s="179">
        <v>0</v>
      </c>
      <c r="T805" s="180">
        <f>S805*H805</f>
        <v>0</v>
      </c>
      <c r="U805" s="34"/>
      <c r="V805" s="34"/>
      <c r="W805" s="34"/>
      <c r="X805" s="34"/>
      <c r="Y805" s="34"/>
      <c r="Z805" s="34"/>
      <c r="AA805" s="34"/>
      <c r="AB805" s="34"/>
      <c r="AC805" s="34"/>
      <c r="AD805" s="34"/>
      <c r="AE805" s="34"/>
      <c r="AR805" s="181" t="s">
        <v>783</v>
      </c>
      <c r="AT805" s="181" t="s">
        <v>167</v>
      </c>
      <c r="AU805" s="181" t="s">
        <v>86</v>
      </c>
      <c r="AY805" s="18" t="s">
        <v>164</v>
      </c>
      <c r="BE805" s="182">
        <f>IF(N805="základní",J805,0)</f>
        <v>0</v>
      </c>
      <c r="BF805" s="182">
        <f>IF(N805="snížená",J805,0)</f>
        <v>0</v>
      </c>
      <c r="BG805" s="182">
        <f>IF(N805="zákl. přenesená",J805,0)</f>
        <v>0</v>
      </c>
      <c r="BH805" s="182">
        <f>IF(N805="sníž. přenesená",J805,0)</f>
        <v>0</v>
      </c>
      <c r="BI805" s="182">
        <f>IF(N805="nulová",J805,0)</f>
        <v>0</v>
      </c>
      <c r="BJ805" s="18" t="s">
        <v>84</v>
      </c>
      <c r="BK805" s="182">
        <f>ROUND(I805*H805,2)</f>
        <v>0</v>
      </c>
      <c r="BL805" s="18" t="s">
        <v>783</v>
      </c>
      <c r="BM805" s="181" t="s">
        <v>5082</v>
      </c>
    </row>
    <row r="806" spans="1:65" s="2" customFormat="1" x14ac:dyDescent="0.2">
      <c r="A806" s="34"/>
      <c r="B806" s="35"/>
      <c r="C806" s="34"/>
      <c r="D806" s="183" t="s">
        <v>174</v>
      </c>
      <c r="E806" s="34"/>
      <c r="F806" s="184" t="s">
        <v>5083</v>
      </c>
      <c r="G806" s="34"/>
      <c r="H806" s="34"/>
      <c r="I806" s="103"/>
      <c r="J806" s="34"/>
      <c r="K806" s="34"/>
      <c r="L806" s="35"/>
      <c r="M806" s="185"/>
      <c r="N806" s="186"/>
      <c r="O806" s="60"/>
      <c r="P806" s="60"/>
      <c r="Q806" s="60"/>
      <c r="R806" s="60"/>
      <c r="S806" s="60"/>
      <c r="T806" s="61"/>
      <c r="U806" s="34"/>
      <c r="V806" s="34"/>
      <c r="W806" s="34"/>
      <c r="X806" s="34"/>
      <c r="Y806" s="34"/>
      <c r="Z806" s="34"/>
      <c r="AA806" s="34"/>
      <c r="AB806" s="34"/>
      <c r="AC806" s="34"/>
      <c r="AD806" s="34"/>
      <c r="AE806" s="34"/>
      <c r="AT806" s="18" t="s">
        <v>174</v>
      </c>
      <c r="AU806" s="18" t="s">
        <v>86</v>
      </c>
    </row>
    <row r="807" spans="1:65" s="13" customFormat="1" x14ac:dyDescent="0.2">
      <c r="B807" s="188"/>
      <c r="D807" s="183" t="s">
        <v>177</v>
      </c>
      <c r="E807" s="189" t="s">
        <v>1</v>
      </c>
      <c r="F807" s="190" t="s">
        <v>2852</v>
      </c>
      <c r="H807" s="189" t="s">
        <v>1</v>
      </c>
      <c r="I807" s="191"/>
      <c r="L807" s="188"/>
      <c r="M807" s="192"/>
      <c r="N807" s="193"/>
      <c r="O807" s="193"/>
      <c r="P807" s="193"/>
      <c r="Q807" s="193"/>
      <c r="R807" s="193"/>
      <c r="S807" s="193"/>
      <c r="T807" s="194"/>
      <c r="AT807" s="189" t="s">
        <v>177</v>
      </c>
      <c r="AU807" s="189" t="s">
        <v>86</v>
      </c>
      <c r="AV807" s="13" t="s">
        <v>84</v>
      </c>
      <c r="AW807" s="13" t="s">
        <v>34</v>
      </c>
      <c r="AX807" s="13" t="s">
        <v>77</v>
      </c>
      <c r="AY807" s="189" t="s">
        <v>164</v>
      </c>
    </row>
    <row r="808" spans="1:65" s="13" customFormat="1" x14ac:dyDescent="0.2">
      <c r="B808" s="188"/>
      <c r="D808" s="183" t="s">
        <v>177</v>
      </c>
      <c r="E808" s="189" t="s">
        <v>1</v>
      </c>
      <c r="F808" s="190" t="s">
        <v>4418</v>
      </c>
      <c r="H808" s="189" t="s">
        <v>1</v>
      </c>
      <c r="I808" s="191"/>
      <c r="L808" s="188"/>
      <c r="M808" s="192"/>
      <c r="N808" s="193"/>
      <c r="O808" s="193"/>
      <c r="P808" s="193"/>
      <c r="Q808" s="193"/>
      <c r="R808" s="193"/>
      <c r="S808" s="193"/>
      <c r="T808" s="194"/>
      <c r="AT808" s="189" t="s">
        <v>177</v>
      </c>
      <c r="AU808" s="189" t="s">
        <v>86</v>
      </c>
      <c r="AV808" s="13" t="s">
        <v>84</v>
      </c>
      <c r="AW808" s="13" t="s">
        <v>34</v>
      </c>
      <c r="AX808" s="13" t="s">
        <v>77</v>
      </c>
      <c r="AY808" s="189" t="s">
        <v>164</v>
      </c>
    </row>
    <row r="809" spans="1:65" s="13" customFormat="1" x14ac:dyDescent="0.2">
      <c r="B809" s="188"/>
      <c r="D809" s="183" t="s">
        <v>177</v>
      </c>
      <c r="E809" s="189" t="s">
        <v>1</v>
      </c>
      <c r="F809" s="190" t="s">
        <v>4419</v>
      </c>
      <c r="H809" s="189" t="s">
        <v>1</v>
      </c>
      <c r="I809" s="191"/>
      <c r="L809" s="188"/>
      <c r="M809" s="192"/>
      <c r="N809" s="193"/>
      <c r="O809" s="193"/>
      <c r="P809" s="193"/>
      <c r="Q809" s="193"/>
      <c r="R809" s="193"/>
      <c r="S809" s="193"/>
      <c r="T809" s="194"/>
      <c r="AT809" s="189" t="s">
        <v>177</v>
      </c>
      <c r="AU809" s="189" t="s">
        <v>86</v>
      </c>
      <c r="AV809" s="13" t="s">
        <v>84</v>
      </c>
      <c r="AW809" s="13" t="s">
        <v>34</v>
      </c>
      <c r="AX809" s="13" t="s">
        <v>77</v>
      </c>
      <c r="AY809" s="189" t="s">
        <v>164</v>
      </c>
    </row>
    <row r="810" spans="1:65" s="13" customFormat="1" x14ac:dyDescent="0.2">
      <c r="B810" s="188"/>
      <c r="D810" s="183" t="s">
        <v>177</v>
      </c>
      <c r="E810" s="189" t="s">
        <v>1</v>
      </c>
      <c r="F810" s="190" t="s">
        <v>4947</v>
      </c>
      <c r="H810" s="189" t="s">
        <v>1</v>
      </c>
      <c r="I810" s="191"/>
      <c r="L810" s="188"/>
      <c r="M810" s="192"/>
      <c r="N810" s="193"/>
      <c r="O810" s="193"/>
      <c r="P810" s="193"/>
      <c r="Q810" s="193"/>
      <c r="R810" s="193"/>
      <c r="S810" s="193"/>
      <c r="T810" s="194"/>
      <c r="AT810" s="189" t="s">
        <v>177</v>
      </c>
      <c r="AU810" s="189" t="s">
        <v>86</v>
      </c>
      <c r="AV810" s="13" t="s">
        <v>84</v>
      </c>
      <c r="AW810" s="13" t="s">
        <v>34</v>
      </c>
      <c r="AX810" s="13" t="s">
        <v>77</v>
      </c>
      <c r="AY810" s="189" t="s">
        <v>164</v>
      </c>
    </row>
    <row r="811" spans="1:65" s="13" customFormat="1" x14ac:dyDescent="0.2">
      <c r="B811" s="188"/>
      <c r="D811" s="183" t="s">
        <v>177</v>
      </c>
      <c r="E811" s="189" t="s">
        <v>1</v>
      </c>
      <c r="F811" s="190" t="s">
        <v>4421</v>
      </c>
      <c r="H811" s="189" t="s">
        <v>1</v>
      </c>
      <c r="I811" s="191"/>
      <c r="L811" s="188"/>
      <c r="M811" s="192"/>
      <c r="N811" s="193"/>
      <c r="O811" s="193"/>
      <c r="P811" s="193"/>
      <c r="Q811" s="193"/>
      <c r="R811" s="193"/>
      <c r="S811" s="193"/>
      <c r="T811" s="194"/>
      <c r="AT811" s="189" t="s">
        <v>177</v>
      </c>
      <c r="AU811" s="189" t="s">
        <v>86</v>
      </c>
      <c r="AV811" s="13" t="s">
        <v>84</v>
      </c>
      <c r="AW811" s="13" t="s">
        <v>34</v>
      </c>
      <c r="AX811" s="13" t="s">
        <v>77</v>
      </c>
      <c r="AY811" s="189" t="s">
        <v>164</v>
      </c>
    </row>
    <row r="812" spans="1:65" s="13" customFormat="1" x14ac:dyDescent="0.2">
      <c r="B812" s="188"/>
      <c r="D812" s="183" t="s">
        <v>177</v>
      </c>
      <c r="E812" s="189" t="s">
        <v>1</v>
      </c>
      <c r="F812" s="190" t="s">
        <v>4448</v>
      </c>
      <c r="H812" s="189" t="s">
        <v>1</v>
      </c>
      <c r="I812" s="191"/>
      <c r="L812" s="188"/>
      <c r="M812" s="192"/>
      <c r="N812" s="193"/>
      <c r="O812" s="193"/>
      <c r="P812" s="193"/>
      <c r="Q812" s="193"/>
      <c r="R812" s="193"/>
      <c r="S812" s="193"/>
      <c r="T812" s="194"/>
      <c r="AT812" s="189" t="s">
        <v>177</v>
      </c>
      <c r="AU812" s="189" t="s">
        <v>86</v>
      </c>
      <c r="AV812" s="13" t="s">
        <v>84</v>
      </c>
      <c r="AW812" s="13" t="s">
        <v>34</v>
      </c>
      <c r="AX812" s="13" t="s">
        <v>77</v>
      </c>
      <c r="AY812" s="189" t="s">
        <v>164</v>
      </c>
    </row>
    <row r="813" spans="1:65" s="13" customFormat="1" x14ac:dyDescent="0.2">
      <c r="B813" s="188"/>
      <c r="D813" s="183" t="s">
        <v>177</v>
      </c>
      <c r="E813" s="189" t="s">
        <v>1</v>
      </c>
      <c r="F813" s="190" t="s">
        <v>4995</v>
      </c>
      <c r="H813" s="189" t="s">
        <v>1</v>
      </c>
      <c r="I813" s="191"/>
      <c r="L813" s="188"/>
      <c r="M813" s="192"/>
      <c r="N813" s="193"/>
      <c r="O813" s="193"/>
      <c r="P813" s="193"/>
      <c r="Q813" s="193"/>
      <c r="R813" s="193"/>
      <c r="S813" s="193"/>
      <c r="T813" s="194"/>
      <c r="AT813" s="189" t="s">
        <v>177</v>
      </c>
      <c r="AU813" s="189" t="s">
        <v>86</v>
      </c>
      <c r="AV813" s="13" t="s">
        <v>84</v>
      </c>
      <c r="AW813" s="13" t="s">
        <v>34</v>
      </c>
      <c r="AX813" s="13" t="s">
        <v>77</v>
      </c>
      <c r="AY813" s="189" t="s">
        <v>164</v>
      </c>
    </row>
    <row r="814" spans="1:65" s="13" customFormat="1" x14ac:dyDescent="0.2">
      <c r="B814" s="188"/>
      <c r="D814" s="183" t="s">
        <v>177</v>
      </c>
      <c r="E814" s="189" t="s">
        <v>1</v>
      </c>
      <c r="F814" s="190" t="s">
        <v>5084</v>
      </c>
      <c r="H814" s="189" t="s">
        <v>1</v>
      </c>
      <c r="I814" s="191"/>
      <c r="L814" s="188"/>
      <c r="M814" s="192"/>
      <c r="N814" s="193"/>
      <c r="O814" s="193"/>
      <c r="P814" s="193"/>
      <c r="Q814" s="193"/>
      <c r="R814" s="193"/>
      <c r="S814" s="193"/>
      <c r="T814" s="194"/>
      <c r="AT814" s="189" t="s">
        <v>177</v>
      </c>
      <c r="AU814" s="189" t="s">
        <v>86</v>
      </c>
      <c r="AV814" s="13" t="s">
        <v>84</v>
      </c>
      <c r="AW814" s="13" t="s">
        <v>34</v>
      </c>
      <c r="AX814" s="13" t="s">
        <v>77</v>
      </c>
      <c r="AY814" s="189" t="s">
        <v>164</v>
      </c>
    </row>
    <row r="815" spans="1:65" s="13" customFormat="1" x14ac:dyDescent="0.2">
      <c r="B815" s="188"/>
      <c r="D815" s="183" t="s">
        <v>177</v>
      </c>
      <c r="E815" s="189" t="s">
        <v>1</v>
      </c>
      <c r="F815" s="190" t="s">
        <v>4199</v>
      </c>
      <c r="H815" s="189" t="s">
        <v>1</v>
      </c>
      <c r="I815" s="191"/>
      <c r="L815" s="188"/>
      <c r="M815" s="192"/>
      <c r="N815" s="193"/>
      <c r="O815" s="193"/>
      <c r="P815" s="193"/>
      <c r="Q815" s="193"/>
      <c r="R815" s="193"/>
      <c r="S815" s="193"/>
      <c r="T815" s="194"/>
      <c r="AT815" s="189" t="s">
        <v>177</v>
      </c>
      <c r="AU815" s="189" t="s">
        <v>86</v>
      </c>
      <c r="AV815" s="13" t="s">
        <v>84</v>
      </c>
      <c r="AW815" s="13" t="s">
        <v>34</v>
      </c>
      <c r="AX815" s="13" t="s">
        <v>77</v>
      </c>
      <c r="AY815" s="189" t="s">
        <v>164</v>
      </c>
    </row>
    <row r="816" spans="1:65" s="14" customFormat="1" x14ac:dyDescent="0.2">
      <c r="B816" s="195"/>
      <c r="D816" s="183" t="s">
        <v>177</v>
      </c>
      <c r="E816" s="196" t="s">
        <v>1</v>
      </c>
      <c r="F816" s="197" t="s">
        <v>236</v>
      </c>
      <c r="H816" s="198">
        <v>3</v>
      </c>
      <c r="I816" s="199"/>
      <c r="L816" s="195"/>
      <c r="M816" s="200"/>
      <c r="N816" s="201"/>
      <c r="O816" s="201"/>
      <c r="P816" s="201"/>
      <c r="Q816" s="201"/>
      <c r="R816" s="201"/>
      <c r="S816" s="201"/>
      <c r="T816" s="202"/>
      <c r="AT816" s="196" t="s">
        <v>177</v>
      </c>
      <c r="AU816" s="196" t="s">
        <v>86</v>
      </c>
      <c r="AV816" s="14" t="s">
        <v>86</v>
      </c>
      <c r="AW816" s="14" t="s">
        <v>34</v>
      </c>
      <c r="AX816" s="14" t="s">
        <v>77</v>
      </c>
      <c r="AY816" s="196" t="s">
        <v>164</v>
      </c>
    </row>
    <row r="817" spans="1:65" s="15" customFormat="1" x14ac:dyDescent="0.2">
      <c r="B817" s="203"/>
      <c r="D817" s="183" t="s">
        <v>177</v>
      </c>
      <c r="E817" s="204" t="s">
        <v>1</v>
      </c>
      <c r="F817" s="205" t="s">
        <v>184</v>
      </c>
      <c r="H817" s="206">
        <v>3</v>
      </c>
      <c r="I817" s="207"/>
      <c r="L817" s="203"/>
      <c r="M817" s="208"/>
      <c r="N817" s="209"/>
      <c r="O817" s="209"/>
      <c r="P817" s="209"/>
      <c r="Q817" s="209"/>
      <c r="R817" s="209"/>
      <c r="S817" s="209"/>
      <c r="T817" s="210"/>
      <c r="AT817" s="204" t="s">
        <v>177</v>
      </c>
      <c r="AU817" s="204" t="s">
        <v>86</v>
      </c>
      <c r="AV817" s="15" t="s">
        <v>172</v>
      </c>
      <c r="AW817" s="15" t="s">
        <v>34</v>
      </c>
      <c r="AX817" s="15" t="s">
        <v>84</v>
      </c>
      <c r="AY817" s="204" t="s">
        <v>164</v>
      </c>
    </row>
    <row r="818" spans="1:65" s="2" customFormat="1" ht="16.5" customHeight="1" x14ac:dyDescent="0.2">
      <c r="A818" s="34"/>
      <c r="B818" s="168"/>
      <c r="C818" s="223" t="s">
        <v>516</v>
      </c>
      <c r="D818" s="235" t="s">
        <v>326</v>
      </c>
      <c r="E818" s="225" t="s">
        <v>5085</v>
      </c>
      <c r="F818" s="226" t="s">
        <v>5086</v>
      </c>
      <c r="G818" s="227" t="s">
        <v>587</v>
      </c>
      <c r="H818" s="228">
        <v>3</v>
      </c>
      <c r="I818" s="229"/>
      <c r="J818" s="230">
        <f>ROUND(I818*H818,2)</f>
        <v>0</v>
      </c>
      <c r="K818" s="226" t="s">
        <v>171</v>
      </c>
      <c r="L818" s="231"/>
      <c r="M818" s="232" t="s">
        <v>1</v>
      </c>
      <c r="N818" s="233" t="s">
        <v>42</v>
      </c>
      <c r="O818" s="60"/>
      <c r="P818" s="179">
        <f>O818*H818</f>
        <v>0</v>
      </c>
      <c r="Q818" s="179">
        <v>1.559E-2</v>
      </c>
      <c r="R818" s="179">
        <f>Q818*H818</f>
        <v>4.6769999999999999E-2</v>
      </c>
      <c r="S818" s="179">
        <v>0</v>
      </c>
      <c r="T818" s="180">
        <f>S818*H818</f>
        <v>0</v>
      </c>
      <c r="U818" s="34"/>
      <c r="V818" s="34"/>
      <c r="W818" s="34"/>
      <c r="X818" s="34"/>
      <c r="Y818" s="34"/>
      <c r="Z818" s="34"/>
      <c r="AA818" s="34"/>
      <c r="AB818" s="34"/>
      <c r="AC818" s="34"/>
      <c r="AD818" s="34"/>
      <c r="AE818" s="34"/>
      <c r="AR818" s="181" t="s">
        <v>1049</v>
      </c>
      <c r="AT818" s="181" t="s">
        <v>326</v>
      </c>
      <c r="AU818" s="181" t="s">
        <v>86</v>
      </c>
      <c r="AY818" s="18" t="s">
        <v>164</v>
      </c>
      <c r="BE818" s="182">
        <f>IF(N818="základní",J818,0)</f>
        <v>0</v>
      </c>
      <c r="BF818" s="182">
        <f>IF(N818="snížená",J818,0)</f>
        <v>0</v>
      </c>
      <c r="BG818" s="182">
        <f>IF(N818="zákl. přenesená",J818,0)</f>
        <v>0</v>
      </c>
      <c r="BH818" s="182">
        <f>IF(N818="sníž. přenesená",J818,0)</f>
        <v>0</v>
      </c>
      <c r="BI818" s="182">
        <f>IF(N818="nulová",J818,0)</f>
        <v>0</v>
      </c>
      <c r="BJ818" s="18" t="s">
        <v>84</v>
      </c>
      <c r="BK818" s="182">
        <f>ROUND(I818*H818,2)</f>
        <v>0</v>
      </c>
      <c r="BL818" s="18" t="s">
        <v>1049</v>
      </c>
      <c r="BM818" s="181" t="s">
        <v>5087</v>
      </c>
    </row>
    <row r="819" spans="1:65" s="2" customFormat="1" x14ac:dyDescent="0.2">
      <c r="A819" s="34"/>
      <c r="B819" s="35"/>
      <c r="C819" s="34"/>
      <c r="D819" s="183" t="s">
        <v>174</v>
      </c>
      <c r="E819" s="34"/>
      <c r="F819" s="184" t="s">
        <v>5086</v>
      </c>
      <c r="G819" s="34"/>
      <c r="H819" s="34"/>
      <c r="I819" s="103"/>
      <c r="J819" s="34"/>
      <c r="K819" s="34"/>
      <c r="L819" s="35"/>
      <c r="M819" s="185"/>
      <c r="N819" s="186"/>
      <c r="O819" s="60"/>
      <c r="P819" s="60"/>
      <c r="Q819" s="60"/>
      <c r="R819" s="60"/>
      <c r="S819" s="60"/>
      <c r="T819" s="61"/>
      <c r="U819" s="34"/>
      <c r="V819" s="34"/>
      <c r="W819" s="34"/>
      <c r="X819" s="34"/>
      <c r="Y819" s="34"/>
      <c r="Z819" s="34"/>
      <c r="AA819" s="34"/>
      <c r="AB819" s="34"/>
      <c r="AC819" s="34"/>
      <c r="AD819" s="34"/>
      <c r="AE819" s="34"/>
      <c r="AT819" s="18" t="s">
        <v>174</v>
      </c>
      <c r="AU819" s="18" t="s">
        <v>86</v>
      </c>
    </row>
    <row r="820" spans="1:65" s="13" customFormat="1" x14ac:dyDescent="0.2">
      <c r="B820" s="188"/>
      <c r="D820" s="183" t="s">
        <v>177</v>
      </c>
      <c r="E820" s="189" t="s">
        <v>1</v>
      </c>
      <c r="F820" s="190" t="s">
        <v>2852</v>
      </c>
      <c r="H820" s="189" t="s">
        <v>1</v>
      </c>
      <c r="I820" s="191"/>
      <c r="L820" s="188"/>
      <c r="M820" s="192"/>
      <c r="N820" s="193"/>
      <c r="O820" s="193"/>
      <c r="P820" s="193"/>
      <c r="Q820" s="193"/>
      <c r="R820" s="193"/>
      <c r="S820" s="193"/>
      <c r="T820" s="194"/>
      <c r="AT820" s="189" t="s">
        <v>177</v>
      </c>
      <c r="AU820" s="189" t="s">
        <v>86</v>
      </c>
      <c r="AV820" s="13" t="s">
        <v>84</v>
      </c>
      <c r="AW820" s="13" t="s">
        <v>34</v>
      </c>
      <c r="AX820" s="13" t="s">
        <v>77</v>
      </c>
      <c r="AY820" s="189" t="s">
        <v>164</v>
      </c>
    </row>
    <row r="821" spans="1:65" s="13" customFormat="1" x14ac:dyDescent="0.2">
      <c r="B821" s="188"/>
      <c r="D821" s="183" t="s">
        <v>177</v>
      </c>
      <c r="E821" s="189" t="s">
        <v>1</v>
      </c>
      <c r="F821" s="190" t="s">
        <v>4418</v>
      </c>
      <c r="H821" s="189" t="s">
        <v>1</v>
      </c>
      <c r="I821" s="191"/>
      <c r="L821" s="188"/>
      <c r="M821" s="192"/>
      <c r="N821" s="193"/>
      <c r="O821" s="193"/>
      <c r="P821" s="193"/>
      <c r="Q821" s="193"/>
      <c r="R821" s="193"/>
      <c r="S821" s="193"/>
      <c r="T821" s="194"/>
      <c r="AT821" s="189" t="s">
        <v>177</v>
      </c>
      <c r="AU821" s="189" t="s">
        <v>86</v>
      </c>
      <c r="AV821" s="13" t="s">
        <v>84</v>
      </c>
      <c r="AW821" s="13" t="s">
        <v>34</v>
      </c>
      <c r="AX821" s="13" t="s">
        <v>77</v>
      </c>
      <c r="AY821" s="189" t="s">
        <v>164</v>
      </c>
    </row>
    <row r="822" spans="1:65" s="13" customFormat="1" x14ac:dyDescent="0.2">
      <c r="B822" s="188"/>
      <c r="D822" s="183" t="s">
        <v>177</v>
      </c>
      <c r="E822" s="189" t="s">
        <v>1</v>
      </c>
      <c r="F822" s="190" t="s">
        <v>4419</v>
      </c>
      <c r="H822" s="189" t="s">
        <v>1</v>
      </c>
      <c r="I822" s="191"/>
      <c r="L822" s="188"/>
      <c r="M822" s="192"/>
      <c r="N822" s="193"/>
      <c r="O822" s="193"/>
      <c r="P822" s="193"/>
      <c r="Q822" s="193"/>
      <c r="R822" s="193"/>
      <c r="S822" s="193"/>
      <c r="T822" s="194"/>
      <c r="AT822" s="189" t="s">
        <v>177</v>
      </c>
      <c r="AU822" s="189" t="s">
        <v>86</v>
      </c>
      <c r="AV822" s="13" t="s">
        <v>84</v>
      </c>
      <c r="AW822" s="13" t="s">
        <v>34</v>
      </c>
      <c r="AX822" s="13" t="s">
        <v>77</v>
      </c>
      <c r="AY822" s="189" t="s">
        <v>164</v>
      </c>
    </row>
    <row r="823" spans="1:65" s="13" customFormat="1" x14ac:dyDescent="0.2">
      <c r="B823" s="188"/>
      <c r="D823" s="183" t="s">
        <v>177</v>
      </c>
      <c r="E823" s="189" t="s">
        <v>1</v>
      </c>
      <c r="F823" s="190" t="s">
        <v>4947</v>
      </c>
      <c r="H823" s="189" t="s">
        <v>1</v>
      </c>
      <c r="I823" s="191"/>
      <c r="L823" s="188"/>
      <c r="M823" s="192"/>
      <c r="N823" s="193"/>
      <c r="O823" s="193"/>
      <c r="P823" s="193"/>
      <c r="Q823" s="193"/>
      <c r="R823" s="193"/>
      <c r="S823" s="193"/>
      <c r="T823" s="194"/>
      <c r="AT823" s="189" t="s">
        <v>177</v>
      </c>
      <c r="AU823" s="189" t="s">
        <v>86</v>
      </c>
      <c r="AV823" s="13" t="s">
        <v>84</v>
      </c>
      <c r="AW823" s="13" t="s">
        <v>34</v>
      </c>
      <c r="AX823" s="13" t="s">
        <v>77</v>
      </c>
      <c r="AY823" s="189" t="s">
        <v>164</v>
      </c>
    </row>
    <row r="824" spans="1:65" s="13" customFormat="1" x14ac:dyDescent="0.2">
      <c r="B824" s="188"/>
      <c r="D824" s="183" t="s">
        <v>177</v>
      </c>
      <c r="E824" s="189" t="s">
        <v>1</v>
      </c>
      <c r="F824" s="190" t="s">
        <v>4421</v>
      </c>
      <c r="H824" s="189" t="s">
        <v>1</v>
      </c>
      <c r="I824" s="191"/>
      <c r="L824" s="188"/>
      <c r="M824" s="192"/>
      <c r="N824" s="193"/>
      <c r="O824" s="193"/>
      <c r="P824" s="193"/>
      <c r="Q824" s="193"/>
      <c r="R824" s="193"/>
      <c r="S824" s="193"/>
      <c r="T824" s="194"/>
      <c r="AT824" s="189" t="s">
        <v>177</v>
      </c>
      <c r="AU824" s="189" t="s">
        <v>86</v>
      </c>
      <c r="AV824" s="13" t="s">
        <v>84</v>
      </c>
      <c r="AW824" s="13" t="s">
        <v>34</v>
      </c>
      <c r="AX824" s="13" t="s">
        <v>77</v>
      </c>
      <c r="AY824" s="189" t="s">
        <v>164</v>
      </c>
    </row>
    <row r="825" spans="1:65" s="13" customFormat="1" x14ac:dyDescent="0.2">
      <c r="B825" s="188"/>
      <c r="D825" s="183" t="s">
        <v>177</v>
      </c>
      <c r="E825" s="189" t="s">
        <v>1</v>
      </c>
      <c r="F825" s="190" t="s">
        <v>4452</v>
      </c>
      <c r="H825" s="189" t="s">
        <v>1</v>
      </c>
      <c r="I825" s="191"/>
      <c r="L825" s="188"/>
      <c r="M825" s="192"/>
      <c r="N825" s="193"/>
      <c r="O825" s="193"/>
      <c r="P825" s="193"/>
      <c r="Q825" s="193"/>
      <c r="R825" s="193"/>
      <c r="S825" s="193"/>
      <c r="T825" s="194"/>
      <c r="AT825" s="189" t="s">
        <v>177</v>
      </c>
      <c r="AU825" s="189" t="s">
        <v>86</v>
      </c>
      <c r="AV825" s="13" t="s">
        <v>84</v>
      </c>
      <c r="AW825" s="13" t="s">
        <v>34</v>
      </c>
      <c r="AX825" s="13" t="s">
        <v>77</v>
      </c>
      <c r="AY825" s="189" t="s">
        <v>164</v>
      </c>
    </row>
    <row r="826" spans="1:65" s="13" customFormat="1" x14ac:dyDescent="0.2">
      <c r="B826" s="188"/>
      <c r="D826" s="183" t="s">
        <v>177</v>
      </c>
      <c r="E826" s="189" t="s">
        <v>1</v>
      </c>
      <c r="F826" s="190" t="s">
        <v>4995</v>
      </c>
      <c r="H826" s="189" t="s">
        <v>1</v>
      </c>
      <c r="I826" s="191"/>
      <c r="L826" s="188"/>
      <c r="M826" s="192"/>
      <c r="N826" s="193"/>
      <c r="O826" s="193"/>
      <c r="P826" s="193"/>
      <c r="Q826" s="193"/>
      <c r="R826" s="193"/>
      <c r="S826" s="193"/>
      <c r="T826" s="194"/>
      <c r="AT826" s="189" t="s">
        <v>177</v>
      </c>
      <c r="AU826" s="189" t="s">
        <v>86</v>
      </c>
      <c r="AV826" s="13" t="s">
        <v>84</v>
      </c>
      <c r="AW826" s="13" t="s">
        <v>34</v>
      </c>
      <c r="AX826" s="13" t="s">
        <v>77</v>
      </c>
      <c r="AY826" s="189" t="s">
        <v>164</v>
      </c>
    </row>
    <row r="827" spans="1:65" s="13" customFormat="1" x14ac:dyDescent="0.2">
      <c r="B827" s="188"/>
      <c r="D827" s="183" t="s">
        <v>177</v>
      </c>
      <c r="E827" s="189" t="s">
        <v>1</v>
      </c>
      <c r="F827" s="190" t="s">
        <v>5084</v>
      </c>
      <c r="H827" s="189" t="s">
        <v>1</v>
      </c>
      <c r="I827" s="191"/>
      <c r="L827" s="188"/>
      <c r="M827" s="192"/>
      <c r="N827" s="193"/>
      <c r="O827" s="193"/>
      <c r="P827" s="193"/>
      <c r="Q827" s="193"/>
      <c r="R827" s="193"/>
      <c r="S827" s="193"/>
      <c r="T827" s="194"/>
      <c r="AT827" s="189" t="s">
        <v>177</v>
      </c>
      <c r="AU827" s="189" t="s">
        <v>86</v>
      </c>
      <c r="AV827" s="13" t="s">
        <v>84</v>
      </c>
      <c r="AW827" s="13" t="s">
        <v>34</v>
      </c>
      <c r="AX827" s="13" t="s">
        <v>77</v>
      </c>
      <c r="AY827" s="189" t="s">
        <v>164</v>
      </c>
    </row>
    <row r="828" spans="1:65" s="13" customFormat="1" x14ac:dyDescent="0.2">
      <c r="B828" s="188"/>
      <c r="D828" s="183" t="s">
        <v>177</v>
      </c>
      <c r="E828" s="189" t="s">
        <v>1</v>
      </c>
      <c r="F828" s="190" t="s">
        <v>4199</v>
      </c>
      <c r="H828" s="189" t="s">
        <v>1</v>
      </c>
      <c r="I828" s="191"/>
      <c r="L828" s="188"/>
      <c r="M828" s="192"/>
      <c r="N828" s="193"/>
      <c r="O828" s="193"/>
      <c r="P828" s="193"/>
      <c r="Q828" s="193"/>
      <c r="R828" s="193"/>
      <c r="S828" s="193"/>
      <c r="T828" s="194"/>
      <c r="AT828" s="189" t="s">
        <v>177</v>
      </c>
      <c r="AU828" s="189" t="s">
        <v>86</v>
      </c>
      <c r="AV828" s="13" t="s">
        <v>84</v>
      </c>
      <c r="AW828" s="13" t="s">
        <v>34</v>
      </c>
      <c r="AX828" s="13" t="s">
        <v>77</v>
      </c>
      <c r="AY828" s="189" t="s">
        <v>164</v>
      </c>
    </row>
    <row r="829" spans="1:65" s="14" customFormat="1" x14ac:dyDescent="0.2">
      <c r="B829" s="195"/>
      <c r="D829" s="183" t="s">
        <v>177</v>
      </c>
      <c r="E829" s="196" t="s">
        <v>1</v>
      </c>
      <c r="F829" s="197" t="s">
        <v>236</v>
      </c>
      <c r="H829" s="198">
        <v>3</v>
      </c>
      <c r="I829" s="199"/>
      <c r="L829" s="195"/>
      <c r="M829" s="200"/>
      <c r="N829" s="201"/>
      <c r="O829" s="201"/>
      <c r="P829" s="201"/>
      <c r="Q829" s="201"/>
      <c r="R829" s="201"/>
      <c r="S829" s="201"/>
      <c r="T829" s="202"/>
      <c r="AT829" s="196" t="s">
        <v>177</v>
      </c>
      <c r="AU829" s="196" t="s">
        <v>86</v>
      </c>
      <c r="AV829" s="14" t="s">
        <v>86</v>
      </c>
      <c r="AW829" s="14" t="s">
        <v>34</v>
      </c>
      <c r="AX829" s="14" t="s">
        <v>77</v>
      </c>
      <c r="AY829" s="196" t="s">
        <v>164</v>
      </c>
    </row>
    <row r="830" spans="1:65" s="15" customFormat="1" x14ac:dyDescent="0.2">
      <c r="B830" s="203"/>
      <c r="D830" s="183" t="s">
        <v>177</v>
      </c>
      <c r="E830" s="204" t="s">
        <v>1</v>
      </c>
      <c r="F830" s="205" t="s">
        <v>184</v>
      </c>
      <c r="H830" s="206">
        <v>3</v>
      </c>
      <c r="I830" s="207"/>
      <c r="L830" s="203"/>
      <c r="M830" s="208"/>
      <c r="N830" s="209"/>
      <c r="O830" s="209"/>
      <c r="P830" s="209"/>
      <c r="Q830" s="209"/>
      <c r="R830" s="209"/>
      <c r="S830" s="209"/>
      <c r="T830" s="210"/>
      <c r="AT830" s="204" t="s">
        <v>177</v>
      </c>
      <c r="AU830" s="204" t="s">
        <v>86</v>
      </c>
      <c r="AV830" s="15" t="s">
        <v>172</v>
      </c>
      <c r="AW830" s="15" t="s">
        <v>34</v>
      </c>
      <c r="AX830" s="15" t="s">
        <v>84</v>
      </c>
      <c r="AY830" s="204" t="s">
        <v>164</v>
      </c>
    </row>
    <row r="831" spans="1:65" s="2" customFormat="1" ht="16.5" customHeight="1" x14ac:dyDescent="0.2">
      <c r="A831" s="34"/>
      <c r="B831" s="168"/>
      <c r="C831" s="169" t="s">
        <v>520</v>
      </c>
      <c r="D831" s="214" t="s">
        <v>167</v>
      </c>
      <c r="E831" s="171" t="s">
        <v>4244</v>
      </c>
      <c r="F831" s="172" t="s">
        <v>4245</v>
      </c>
      <c r="G831" s="173" t="s">
        <v>587</v>
      </c>
      <c r="H831" s="174">
        <v>2</v>
      </c>
      <c r="I831" s="175"/>
      <c r="J831" s="176">
        <f>ROUND(I831*H831,2)</f>
        <v>0</v>
      </c>
      <c r="K831" s="172" t="s">
        <v>216</v>
      </c>
      <c r="L831" s="35"/>
      <c r="M831" s="177" t="s">
        <v>1</v>
      </c>
      <c r="N831" s="178" t="s">
        <v>42</v>
      </c>
      <c r="O831" s="60"/>
      <c r="P831" s="179">
        <f>O831*H831</f>
        <v>0</v>
      </c>
      <c r="Q831" s="179">
        <v>1.66E-3</v>
      </c>
      <c r="R831" s="179">
        <f>Q831*H831</f>
        <v>3.32E-3</v>
      </c>
      <c r="S831" s="179">
        <v>0</v>
      </c>
      <c r="T831" s="180">
        <f>S831*H831</f>
        <v>0</v>
      </c>
      <c r="U831" s="34"/>
      <c r="V831" s="34"/>
      <c r="W831" s="34"/>
      <c r="X831" s="34"/>
      <c r="Y831" s="34"/>
      <c r="Z831" s="34"/>
      <c r="AA831" s="34"/>
      <c r="AB831" s="34"/>
      <c r="AC831" s="34"/>
      <c r="AD831" s="34"/>
      <c r="AE831" s="34"/>
      <c r="AR831" s="181" t="s">
        <v>783</v>
      </c>
      <c r="AT831" s="181" t="s">
        <v>167</v>
      </c>
      <c r="AU831" s="181" t="s">
        <v>86</v>
      </c>
      <c r="AY831" s="18" t="s">
        <v>164</v>
      </c>
      <c r="BE831" s="182">
        <f>IF(N831="základní",J831,0)</f>
        <v>0</v>
      </c>
      <c r="BF831" s="182">
        <f>IF(N831="snížená",J831,0)</f>
        <v>0</v>
      </c>
      <c r="BG831" s="182">
        <f>IF(N831="zákl. přenesená",J831,0)</f>
        <v>0</v>
      </c>
      <c r="BH831" s="182">
        <f>IF(N831="sníž. přenesená",J831,0)</f>
        <v>0</v>
      </c>
      <c r="BI831" s="182">
        <f>IF(N831="nulová",J831,0)</f>
        <v>0</v>
      </c>
      <c r="BJ831" s="18" t="s">
        <v>84</v>
      </c>
      <c r="BK831" s="182">
        <f>ROUND(I831*H831,2)</f>
        <v>0</v>
      </c>
      <c r="BL831" s="18" t="s">
        <v>783</v>
      </c>
      <c r="BM831" s="181" t="s">
        <v>5088</v>
      </c>
    </row>
    <row r="832" spans="1:65" s="2" customFormat="1" x14ac:dyDescent="0.2">
      <c r="A832" s="34"/>
      <c r="B832" s="35"/>
      <c r="C832" s="34"/>
      <c r="D832" s="183" t="s">
        <v>174</v>
      </c>
      <c r="E832" s="34"/>
      <c r="F832" s="184" t="s">
        <v>4247</v>
      </c>
      <c r="G832" s="34"/>
      <c r="H832" s="34"/>
      <c r="I832" s="103"/>
      <c r="J832" s="34"/>
      <c r="K832" s="34"/>
      <c r="L832" s="35"/>
      <c r="M832" s="185"/>
      <c r="N832" s="186"/>
      <c r="O832" s="60"/>
      <c r="P832" s="60"/>
      <c r="Q832" s="60"/>
      <c r="R832" s="60"/>
      <c r="S832" s="60"/>
      <c r="T832" s="61"/>
      <c r="U832" s="34"/>
      <c r="V832" s="34"/>
      <c r="W832" s="34"/>
      <c r="X832" s="34"/>
      <c r="Y832" s="34"/>
      <c r="Z832" s="34"/>
      <c r="AA832" s="34"/>
      <c r="AB832" s="34"/>
      <c r="AC832" s="34"/>
      <c r="AD832" s="34"/>
      <c r="AE832" s="34"/>
      <c r="AT832" s="18" t="s">
        <v>174</v>
      </c>
      <c r="AU832" s="18" t="s">
        <v>86</v>
      </c>
    </row>
    <row r="833" spans="1:65" s="13" customFormat="1" x14ac:dyDescent="0.2">
      <c r="B833" s="188"/>
      <c r="D833" s="183" t="s">
        <v>177</v>
      </c>
      <c r="E833" s="189" t="s">
        <v>1</v>
      </c>
      <c r="F833" s="190" t="s">
        <v>2852</v>
      </c>
      <c r="H833" s="189" t="s">
        <v>1</v>
      </c>
      <c r="I833" s="191"/>
      <c r="L833" s="188"/>
      <c r="M833" s="192"/>
      <c r="N833" s="193"/>
      <c r="O833" s="193"/>
      <c r="P833" s="193"/>
      <c r="Q833" s="193"/>
      <c r="R833" s="193"/>
      <c r="S833" s="193"/>
      <c r="T833" s="194"/>
      <c r="AT833" s="189" t="s">
        <v>177</v>
      </c>
      <c r="AU833" s="189" t="s">
        <v>86</v>
      </c>
      <c r="AV833" s="13" t="s">
        <v>84</v>
      </c>
      <c r="AW833" s="13" t="s">
        <v>34</v>
      </c>
      <c r="AX833" s="13" t="s">
        <v>77</v>
      </c>
      <c r="AY833" s="189" t="s">
        <v>164</v>
      </c>
    </row>
    <row r="834" spans="1:65" s="13" customFormat="1" x14ac:dyDescent="0.2">
      <c r="B834" s="188"/>
      <c r="D834" s="183" t="s">
        <v>177</v>
      </c>
      <c r="E834" s="189" t="s">
        <v>1</v>
      </c>
      <c r="F834" s="190" t="s">
        <v>4418</v>
      </c>
      <c r="H834" s="189" t="s">
        <v>1</v>
      </c>
      <c r="I834" s="191"/>
      <c r="L834" s="188"/>
      <c r="M834" s="192"/>
      <c r="N834" s="193"/>
      <c r="O834" s="193"/>
      <c r="P834" s="193"/>
      <c r="Q834" s="193"/>
      <c r="R834" s="193"/>
      <c r="S834" s="193"/>
      <c r="T834" s="194"/>
      <c r="AT834" s="189" t="s">
        <v>177</v>
      </c>
      <c r="AU834" s="189" t="s">
        <v>86</v>
      </c>
      <c r="AV834" s="13" t="s">
        <v>84</v>
      </c>
      <c r="AW834" s="13" t="s">
        <v>34</v>
      </c>
      <c r="AX834" s="13" t="s">
        <v>77</v>
      </c>
      <c r="AY834" s="189" t="s">
        <v>164</v>
      </c>
    </row>
    <row r="835" spans="1:65" s="13" customFormat="1" x14ac:dyDescent="0.2">
      <c r="B835" s="188"/>
      <c r="D835" s="183" t="s">
        <v>177</v>
      </c>
      <c r="E835" s="189" t="s">
        <v>1</v>
      </c>
      <c r="F835" s="190" t="s">
        <v>4419</v>
      </c>
      <c r="H835" s="189" t="s">
        <v>1</v>
      </c>
      <c r="I835" s="191"/>
      <c r="L835" s="188"/>
      <c r="M835" s="192"/>
      <c r="N835" s="193"/>
      <c r="O835" s="193"/>
      <c r="P835" s="193"/>
      <c r="Q835" s="193"/>
      <c r="R835" s="193"/>
      <c r="S835" s="193"/>
      <c r="T835" s="194"/>
      <c r="AT835" s="189" t="s">
        <v>177</v>
      </c>
      <c r="AU835" s="189" t="s">
        <v>86</v>
      </c>
      <c r="AV835" s="13" t="s">
        <v>84</v>
      </c>
      <c r="AW835" s="13" t="s">
        <v>34</v>
      </c>
      <c r="AX835" s="13" t="s">
        <v>77</v>
      </c>
      <c r="AY835" s="189" t="s">
        <v>164</v>
      </c>
    </row>
    <row r="836" spans="1:65" s="13" customFormat="1" x14ac:dyDescent="0.2">
      <c r="B836" s="188"/>
      <c r="D836" s="183" t="s">
        <v>177</v>
      </c>
      <c r="E836" s="189" t="s">
        <v>1</v>
      </c>
      <c r="F836" s="190" t="s">
        <v>4947</v>
      </c>
      <c r="H836" s="189" t="s">
        <v>1</v>
      </c>
      <c r="I836" s="191"/>
      <c r="L836" s="188"/>
      <c r="M836" s="192"/>
      <c r="N836" s="193"/>
      <c r="O836" s="193"/>
      <c r="P836" s="193"/>
      <c r="Q836" s="193"/>
      <c r="R836" s="193"/>
      <c r="S836" s="193"/>
      <c r="T836" s="194"/>
      <c r="AT836" s="189" t="s">
        <v>177</v>
      </c>
      <c r="AU836" s="189" t="s">
        <v>86</v>
      </c>
      <c r="AV836" s="13" t="s">
        <v>84</v>
      </c>
      <c r="AW836" s="13" t="s">
        <v>34</v>
      </c>
      <c r="AX836" s="13" t="s">
        <v>77</v>
      </c>
      <c r="AY836" s="189" t="s">
        <v>164</v>
      </c>
    </row>
    <row r="837" spans="1:65" s="13" customFormat="1" x14ac:dyDescent="0.2">
      <c r="B837" s="188"/>
      <c r="D837" s="183" t="s">
        <v>177</v>
      </c>
      <c r="E837" s="189" t="s">
        <v>1</v>
      </c>
      <c r="F837" s="190" t="s">
        <v>4421</v>
      </c>
      <c r="H837" s="189" t="s">
        <v>1</v>
      </c>
      <c r="I837" s="191"/>
      <c r="L837" s="188"/>
      <c r="M837" s="192"/>
      <c r="N837" s="193"/>
      <c r="O837" s="193"/>
      <c r="P837" s="193"/>
      <c r="Q837" s="193"/>
      <c r="R837" s="193"/>
      <c r="S837" s="193"/>
      <c r="T837" s="194"/>
      <c r="AT837" s="189" t="s">
        <v>177</v>
      </c>
      <c r="AU837" s="189" t="s">
        <v>86</v>
      </c>
      <c r="AV837" s="13" t="s">
        <v>84</v>
      </c>
      <c r="AW837" s="13" t="s">
        <v>34</v>
      </c>
      <c r="AX837" s="13" t="s">
        <v>77</v>
      </c>
      <c r="AY837" s="189" t="s">
        <v>164</v>
      </c>
    </row>
    <row r="838" spans="1:65" s="13" customFormat="1" x14ac:dyDescent="0.2">
      <c r="B838" s="188"/>
      <c r="D838" s="183" t="s">
        <v>177</v>
      </c>
      <c r="E838" s="189" t="s">
        <v>1</v>
      </c>
      <c r="F838" s="190" t="s">
        <v>4448</v>
      </c>
      <c r="H838" s="189" t="s">
        <v>1</v>
      </c>
      <c r="I838" s="191"/>
      <c r="L838" s="188"/>
      <c r="M838" s="192"/>
      <c r="N838" s="193"/>
      <c r="O838" s="193"/>
      <c r="P838" s="193"/>
      <c r="Q838" s="193"/>
      <c r="R838" s="193"/>
      <c r="S838" s="193"/>
      <c r="T838" s="194"/>
      <c r="AT838" s="189" t="s">
        <v>177</v>
      </c>
      <c r="AU838" s="189" t="s">
        <v>86</v>
      </c>
      <c r="AV838" s="13" t="s">
        <v>84</v>
      </c>
      <c r="AW838" s="13" t="s">
        <v>34</v>
      </c>
      <c r="AX838" s="13" t="s">
        <v>77</v>
      </c>
      <c r="AY838" s="189" t="s">
        <v>164</v>
      </c>
    </row>
    <row r="839" spans="1:65" s="13" customFormat="1" x14ac:dyDescent="0.2">
      <c r="B839" s="188"/>
      <c r="D839" s="183" t="s">
        <v>177</v>
      </c>
      <c r="E839" s="189" t="s">
        <v>1</v>
      </c>
      <c r="F839" s="190" t="s">
        <v>4995</v>
      </c>
      <c r="H839" s="189" t="s">
        <v>1</v>
      </c>
      <c r="I839" s="191"/>
      <c r="L839" s="188"/>
      <c r="M839" s="192"/>
      <c r="N839" s="193"/>
      <c r="O839" s="193"/>
      <c r="P839" s="193"/>
      <c r="Q839" s="193"/>
      <c r="R839" s="193"/>
      <c r="S839" s="193"/>
      <c r="T839" s="194"/>
      <c r="AT839" s="189" t="s">
        <v>177</v>
      </c>
      <c r="AU839" s="189" t="s">
        <v>86</v>
      </c>
      <c r="AV839" s="13" t="s">
        <v>84</v>
      </c>
      <c r="AW839" s="13" t="s">
        <v>34</v>
      </c>
      <c r="AX839" s="13" t="s">
        <v>77</v>
      </c>
      <c r="AY839" s="189" t="s">
        <v>164</v>
      </c>
    </row>
    <row r="840" spans="1:65" s="13" customFormat="1" x14ac:dyDescent="0.2">
      <c r="B840" s="188"/>
      <c r="D840" s="183" t="s">
        <v>177</v>
      </c>
      <c r="E840" s="189" t="s">
        <v>1</v>
      </c>
      <c r="F840" s="190" t="s">
        <v>5003</v>
      </c>
      <c r="H840" s="189" t="s">
        <v>1</v>
      </c>
      <c r="I840" s="191"/>
      <c r="L840" s="188"/>
      <c r="M840" s="192"/>
      <c r="N840" s="193"/>
      <c r="O840" s="193"/>
      <c r="P840" s="193"/>
      <c r="Q840" s="193"/>
      <c r="R840" s="193"/>
      <c r="S840" s="193"/>
      <c r="T840" s="194"/>
      <c r="AT840" s="189" t="s">
        <v>177</v>
      </c>
      <c r="AU840" s="189" t="s">
        <v>86</v>
      </c>
      <c r="AV840" s="13" t="s">
        <v>84</v>
      </c>
      <c r="AW840" s="13" t="s">
        <v>34</v>
      </c>
      <c r="AX840" s="13" t="s">
        <v>77</v>
      </c>
      <c r="AY840" s="189" t="s">
        <v>164</v>
      </c>
    </row>
    <row r="841" spans="1:65" s="13" customFormat="1" x14ac:dyDescent="0.2">
      <c r="B841" s="188"/>
      <c r="D841" s="183" t="s">
        <v>177</v>
      </c>
      <c r="E841" s="189" t="s">
        <v>1</v>
      </c>
      <c r="F841" s="190" t="s">
        <v>4199</v>
      </c>
      <c r="H841" s="189" t="s">
        <v>1</v>
      </c>
      <c r="I841" s="191"/>
      <c r="L841" s="188"/>
      <c r="M841" s="192"/>
      <c r="N841" s="193"/>
      <c r="O841" s="193"/>
      <c r="P841" s="193"/>
      <c r="Q841" s="193"/>
      <c r="R841" s="193"/>
      <c r="S841" s="193"/>
      <c r="T841" s="194"/>
      <c r="AT841" s="189" t="s">
        <v>177</v>
      </c>
      <c r="AU841" s="189" t="s">
        <v>86</v>
      </c>
      <c r="AV841" s="13" t="s">
        <v>84</v>
      </c>
      <c r="AW841" s="13" t="s">
        <v>34</v>
      </c>
      <c r="AX841" s="13" t="s">
        <v>77</v>
      </c>
      <c r="AY841" s="189" t="s">
        <v>164</v>
      </c>
    </row>
    <row r="842" spans="1:65" s="14" customFormat="1" x14ac:dyDescent="0.2">
      <c r="B842" s="195"/>
      <c r="D842" s="183" t="s">
        <v>177</v>
      </c>
      <c r="E842" s="196" t="s">
        <v>1</v>
      </c>
      <c r="F842" s="197" t="s">
        <v>84</v>
      </c>
      <c r="H842" s="198">
        <v>1</v>
      </c>
      <c r="I842" s="199"/>
      <c r="L842" s="195"/>
      <c r="M842" s="200"/>
      <c r="N842" s="201"/>
      <c r="O842" s="201"/>
      <c r="P842" s="201"/>
      <c r="Q842" s="201"/>
      <c r="R842" s="201"/>
      <c r="S842" s="201"/>
      <c r="T842" s="202"/>
      <c r="AT842" s="196" t="s">
        <v>177</v>
      </c>
      <c r="AU842" s="196" t="s">
        <v>86</v>
      </c>
      <c r="AV842" s="14" t="s">
        <v>86</v>
      </c>
      <c r="AW842" s="14" t="s">
        <v>34</v>
      </c>
      <c r="AX842" s="14" t="s">
        <v>77</v>
      </c>
      <c r="AY842" s="196" t="s">
        <v>164</v>
      </c>
    </row>
    <row r="843" spans="1:65" s="13" customFormat="1" x14ac:dyDescent="0.2">
      <c r="B843" s="188"/>
      <c r="D843" s="183" t="s">
        <v>177</v>
      </c>
      <c r="E843" s="189" t="s">
        <v>1</v>
      </c>
      <c r="F843" s="190" t="s">
        <v>4995</v>
      </c>
      <c r="H843" s="189" t="s">
        <v>1</v>
      </c>
      <c r="I843" s="191"/>
      <c r="L843" s="188"/>
      <c r="M843" s="192"/>
      <c r="N843" s="193"/>
      <c r="O843" s="193"/>
      <c r="P843" s="193"/>
      <c r="Q843" s="193"/>
      <c r="R843" s="193"/>
      <c r="S843" s="193"/>
      <c r="T843" s="194"/>
      <c r="AT843" s="189" t="s">
        <v>177</v>
      </c>
      <c r="AU843" s="189" t="s">
        <v>86</v>
      </c>
      <c r="AV843" s="13" t="s">
        <v>84</v>
      </c>
      <c r="AW843" s="13" t="s">
        <v>34</v>
      </c>
      <c r="AX843" s="13" t="s">
        <v>77</v>
      </c>
      <c r="AY843" s="189" t="s">
        <v>164</v>
      </c>
    </row>
    <row r="844" spans="1:65" s="13" customFormat="1" x14ac:dyDescent="0.2">
      <c r="B844" s="188"/>
      <c r="D844" s="183" t="s">
        <v>177</v>
      </c>
      <c r="E844" s="189" t="s">
        <v>1</v>
      </c>
      <c r="F844" s="190" t="s">
        <v>4249</v>
      </c>
      <c r="H844" s="189" t="s">
        <v>1</v>
      </c>
      <c r="I844" s="191"/>
      <c r="L844" s="188"/>
      <c r="M844" s="192"/>
      <c r="N844" s="193"/>
      <c r="O844" s="193"/>
      <c r="P844" s="193"/>
      <c r="Q844" s="193"/>
      <c r="R844" s="193"/>
      <c r="S844" s="193"/>
      <c r="T844" s="194"/>
      <c r="AT844" s="189" t="s">
        <v>177</v>
      </c>
      <c r="AU844" s="189" t="s">
        <v>86</v>
      </c>
      <c r="AV844" s="13" t="s">
        <v>84</v>
      </c>
      <c r="AW844" s="13" t="s">
        <v>34</v>
      </c>
      <c r="AX844" s="13" t="s">
        <v>77</v>
      </c>
      <c r="AY844" s="189" t="s">
        <v>164</v>
      </c>
    </row>
    <row r="845" spans="1:65" s="13" customFormat="1" x14ac:dyDescent="0.2">
      <c r="B845" s="188"/>
      <c r="D845" s="183" t="s">
        <v>177</v>
      </c>
      <c r="E845" s="189" t="s">
        <v>1</v>
      </c>
      <c r="F845" s="190" t="s">
        <v>4199</v>
      </c>
      <c r="H845" s="189" t="s">
        <v>1</v>
      </c>
      <c r="I845" s="191"/>
      <c r="L845" s="188"/>
      <c r="M845" s="192"/>
      <c r="N845" s="193"/>
      <c r="O845" s="193"/>
      <c r="P845" s="193"/>
      <c r="Q845" s="193"/>
      <c r="R845" s="193"/>
      <c r="S845" s="193"/>
      <c r="T845" s="194"/>
      <c r="AT845" s="189" t="s">
        <v>177</v>
      </c>
      <c r="AU845" s="189" t="s">
        <v>86</v>
      </c>
      <c r="AV845" s="13" t="s">
        <v>84</v>
      </c>
      <c r="AW845" s="13" t="s">
        <v>34</v>
      </c>
      <c r="AX845" s="13" t="s">
        <v>77</v>
      </c>
      <c r="AY845" s="189" t="s">
        <v>164</v>
      </c>
    </row>
    <row r="846" spans="1:65" s="14" customFormat="1" x14ac:dyDescent="0.2">
      <c r="B846" s="195"/>
      <c r="D846" s="183" t="s">
        <v>177</v>
      </c>
      <c r="E846" s="196" t="s">
        <v>1</v>
      </c>
      <c r="F846" s="197" t="s">
        <v>84</v>
      </c>
      <c r="H846" s="198">
        <v>1</v>
      </c>
      <c r="I846" s="199"/>
      <c r="L846" s="195"/>
      <c r="M846" s="200"/>
      <c r="N846" s="201"/>
      <c r="O846" s="201"/>
      <c r="P846" s="201"/>
      <c r="Q846" s="201"/>
      <c r="R846" s="201"/>
      <c r="S846" s="201"/>
      <c r="T846" s="202"/>
      <c r="AT846" s="196" t="s">
        <v>177</v>
      </c>
      <c r="AU846" s="196" t="s">
        <v>86</v>
      </c>
      <c r="AV846" s="14" t="s">
        <v>86</v>
      </c>
      <c r="AW846" s="14" t="s">
        <v>34</v>
      </c>
      <c r="AX846" s="14" t="s">
        <v>77</v>
      </c>
      <c r="AY846" s="196" t="s">
        <v>164</v>
      </c>
    </row>
    <row r="847" spans="1:65" s="15" customFormat="1" x14ac:dyDescent="0.2">
      <c r="B847" s="203"/>
      <c r="D847" s="183" t="s">
        <v>177</v>
      </c>
      <c r="E847" s="204" t="s">
        <v>1</v>
      </c>
      <c r="F847" s="205" t="s">
        <v>184</v>
      </c>
      <c r="H847" s="206">
        <v>2</v>
      </c>
      <c r="I847" s="207"/>
      <c r="L847" s="203"/>
      <c r="M847" s="208"/>
      <c r="N847" s="209"/>
      <c r="O847" s="209"/>
      <c r="P847" s="209"/>
      <c r="Q847" s="209"/>
      <c r="R847" s="209"/>
      <c r="S847" s="209"/>
      <c r="T847" s="210"/>
      <c r="AT847" s="204" t="s">
        <v>177</v>
      </c>
      <c r="AU847" s="204" t="s">
        <v>86</v>
      </c>
      <c r="AV847" s="15" t="s">
        <v>172</v>
      </c>
      <c r="AW847" s="15" t="s">
        <v>34</v>
      </c>
      <c r="AX847" s="15" t="s">
        <v>84</v>
      </c>
      <c r="AY847" s="204" t="s">
        <v>164</v>
      </c>
    </row>
    <row r="848" spans="1:65" s="2" customFormat="1" ht="16.5" customHeight="1" x14ac:dyDescent="0.2">
      <c r="A848" s="34"/>
      <c r="B848" s="168"/>
      <c r="C848" s="223" t="s">
        <v>528</v>
      </c>
      <c r="D848" s="235" t="s">
        <v>326</v>
      </c>
      <c r="E848" s="225" t="s">
        <v>5089</v>
      </c>
      <c r="F848" s="226" t="s">
        <v>5090</v>
      </c>
      <c r="G848" s="227" t="s">
        <v>587</v>
      </c>
      <c r="H848" s="228">
        <v>1</v>
      </c>
      <c r="I848" s="229"/>
      <c r="J848" s="230">
        <f>ROUND(I848*H848,2)</f>
        <v>0</v>
      </c>
      <c r="K848" s="226" t="s">
        <v>171</v>
      </c>
      <c r="L848" s="231"/>
      <c r="M848" s="232" t="s">
        <v>1</v>
      </c>
      <c r="N848" s="233" t="s">
        <v>42</v>
      </c>
      <c r="O848" s="60"/>
      <c r="P848" s="179">
        <f>O848*H848</f>
        <v>0</v>
      </c>
      <c r="Q848" s="179">
        <v>1.2529999999999999E-2</v>
      </c>
      <c r="R848" s="179">
        <f>Q848*H848</f>
        <v>1.2529999999999999E-2</v>
      </c>
      <c r="S848" s="179">
        <v>0</v>
      </c>
      <c r="T848" s="180">
        <f>S848*H848</f>
        <v>0</v>
      </c>
      <c r="U848" s="34"/>
      <c r="V848" s="34"/>
      <c r="W848" s="34"/>
      <c r="X848" s="34"/>
      <c r="Y848" s="34"/>
      <c r="Z848" s="34"/>
      <c r="AA848" s="34"/>
      <c r="AB848" s="34"/>
      <c r="AC848" s="34"/>
      <c r="AD848" s="34"/>
      <c r="AE848" s="34"/>
      <c r="AR848" s="181" t="s">
        <v>1049</v>
      </c>
      <c r="AT848" s="181" t="s">
        <v>326</v>
      </c>
      <c r="AU848" s="181" t="s">
        <v>86</v>
      </c>
      <c r="AY848" s="18" t="s">
        <v>164</v>
      </c>
      <c r="BE848" s="182">
        <f>IF(N848="základní",J848,0)</f>
        <v>0</v>
      </c>
      <c r="BF848" s="182">
        <f>IF(N848="snížená",J848,0)</f>
        <v>0</v>
      </c>
      <c r="BG848" s="182">
        <f>IF(N848="zákl. přenesená",J848,0)</f>
        <v>0</v>
      </c>
      <c r="BH848" s="182">
        <f>IF(N848="sníž. přenesená",J848,0)</f>
        <v>0</v>
      </c>
      <c r="BI848" s="182">
        <f>IF(N848="nulová",J848,0)</f>
        <v>0</v>
      </c>
      <c r="BJ848" s="18" t="s">
        <v>84</v>
      </c>
      <c r="BK848" s="182">
        <f>ROUND(I848*H848,2)</f>
        <v>0</v>
      </c>
      <c r="BL848" s="18" t="s">
        <v>1049</v>
      </c>
      <c r="BM848" s="181" t="s">
        <v>5091</v>
      </c>
    </row>
    <row r="849" spans="1:65" s="2" customFormat="1" x14ac:dyDescent="0.2">
      <c r="A849" s="34"/>
      <c r="B849" s="35"/>
      <c r="C849" s="34"/>
      <c r="D849" s="183" t="s">
        <v>174</v>
      </c>
      <c r="E849" s="34"/>
      <c r="F849" s="184" t="s">
        <v>5090</v>
      </c>
      <c r="G849" s="34"/>
      <c r="H849" s="34"/>
      <c r="I849" s="103"/>
      <c r="J849" s="34"/>
      <c r="K849" s="34"/>
      <c r="L849" s="35"/>
      <c r="M849" s="185"/>
      <c r="N849" s="186"/>
      <c r="O849" s="60"/>
      <c r="P849" s="60"/>
      <c r="Q849" s="60"/>
      <c r="R849" s="60"/>
      <c r="S849" s="60"/>
      <c r="T849" s="61"/>
      <c r="U849" s="34"/>
      <c r="V849" s="34"/>
      <c r="W849" s="34"/>
      <c r="X849" s="34"/>
      <c r="Y849" s="34"/>
      <c r="Z849" s="34"/>
      <c r="AA849" s="34"/>
      <c r="AB849" s="34"/>
      <c r="AC849" s="34"/>
      <c r="AD849" s="34"/>
      <c r="AE849" s="34"/>
      <c r="AT849" s="18" t="s">
        <v>174</v>
      </c>
      <c r="AU849" s="18" t="s">
        <v>86</v>
      </c>
    </row>
    <row r="850" spans="1:65" s="13" customFormat="1" x14ac:dyDescent="0.2">
      <c r="B850" s="188"/>
      <c r="D850" s="183" t="s">
        <v>177</v>
      </c>
      <c r="E850" s="189" t="s">
        <v>1</v>
      </c>
      <c r="F850" s="190" t="s">
        <v>2852</v>
      </c>
      <c r="H850" s="189" t="s">
        <v>1</v>
      </c>
      <c r="I850" s="191"/>
      <c r="L850" s="188"/>
      <c r="M850" s="192"/>
      <c r="N850" s="193"/>
      <c r="O850" s="193"/>
      <c r="P850" s="193"/>
      <c r="Q850" s="193"/>
      <c r="R850" s="193"/>
      <c r="S850" s="193"/>
      <c r="T850" s="194"/>
      <c r="AT850" s="189" t="s">
        <v>177</v>
      </c>
      <c r="AU850" s="189" t="s">
        <v>86</v>
      </c>
      <c r="AV850" s="13" t="s">
        <v>84</v>
      </c>
      <c r="AW850" s="13" t="s">
        <v>34</v>
      </c>
      <c r="AX850" s="13" t="s">
        <v>77</v>
      </c>
      <c r="AY850" s="189" t="s">
        <v>164</v>
      </c>
    </row>
    <row r="851" spans="1:65" s="13" customFormat="1" x14ac:dyDescent="0.2">
      <c r="B851" s="188"/>
      <c r="D851" s="183" t="s">
        <v>177</v>
      </c>
      <c r="E851" s="189" t="s">
        <v>1</v>
      </c>
      <c r="F851" s="190" t="s">
        <v>4418</v>
      </c>
      <c r="H851" s="189" t="s">
        <v>1</v>
      </c>
      <c r="I851" s="191"/>
      <c r="L851" s="188"/>
      <c r="M851" s="192"/>
      <c r="N851" s="193"/>
      <c r="O851" s="193"/>
      <c r="P851" s="193"/>
      <c r="Q851" s="193"/>
      <c r="R851" s="193"/>
      <c r="S851" s="193"/>
      <c r="T851" s="194"/>
      <c r="AT851" s="189" t="s">
        <v>177</v>
      </c>
      <c r="AU851" s="189" t="s">
        <v>86</v>
      </c>
      <c r="AV851" s="13" t="s">
        <v>84</v>
      </c>
      <c r="AW851" s="13" t="s">
        <v>34</v>
      </c>
      <c r="AX851" s="13" t="s">
        <v>77</v>
      </c>
      <c r="AY851" s="189" t="s">
        <v>164</v>
      </c>
    </row>
    <row r="852" spans="1:65" s="13" customFormat="1" x14ac:dyDescent="0.2">
      <c r="B852" s="188"/>
      <c r="D852" s="183" t="s">
        <v>177</v>
      </c>
      <c r="E852" s="189" t="s">
        <v>1</v>
      </c>
      <c r="F852" s="190" t="s">
        <v>4419</v>
      </c>
      <c r="H852" s="189" t="s">
        <v>1</v>
      </c>
      <c r="I852" s="191"/>
      <c r="L852" s="188"/>
      <c r="M852" s="192"/>
      <c r="N852" s="193"/>
      <c r="O852" s="193"/>
      <c r="P852" s="193"/>
      <c r="Q852" s="193"/>
      <c r="R852" s="193"/>
      <c r="S852" s="193"/>
      <c r="T852" s="194"/>
      <c r="AT852" s="189" t="s">
        <v>177</v>
      </c>
      <c r="AU852" s="189" t="s">
        <v>86</v>
      </c>
      <c r="AV852" s="13" t="s">
        <v>84</v>
      </c>
      <c r="AW852" s="13" t="s">
        <v>34</v>
      </c>
      <c r="AX852" s="13" t="s">
        <v>77</v>
      </c>
      <c r="AY852" s="189" t="s">
        <v>164</v>
      </c>
    </row>
    <row r="853" spans="1:65" s="13" customFormat="1" x14ac:dyDescent="0.2">
      <c r="B853" s="188"/>
      <c r="D853" s="183" t="s">
        <v>177</v>
      </c>
      <c r="E853" s="189" t="s">
        <v>1</v>
      </c>
      <c r="F853" s="190" t="s">
        <v>4947</v>
      </c>
      <c r="H853" s="189" t="s">
        <v>1</v>
      </c>
      <c r="I853" s="191"/>
      <c r="L853" s="188"/>
      <c r="M853" s="192"/>
      <c r="N853" s="193"/>
      <c r="O853" s="193"/>
      <c r="P853" s="193"/>
      <c r="Q853" s="193"/>
      <c r="R853" s="193"/>
      <c r="S853" s="193"/>
      <c r="T853" s="194"/>
      <c r="AT853" s="189" t="s">
        <v>177</v>
      </c>
      <c r="AU853" s="189" t="s">
        <v>86</v>
      </c>
      <c r="AV853" s="13" t="s">
        <v>84</v>
      </c>
      <c r="AW853" s="13" t="s">
        <v>34</v>
      </c>
      <c r="AX853" s="13" t="s">
        <v>77</v>
      </c>
      <c r="AY853" s="189" t="s">
        <v>164</v>
      </c>
    </row>
    <row r="854" spans="1:65" s="13" customFormat="1" x14ac:dyDescent="0.2">
      <c r="B854" s="188"/>
      <c r="D854" s="183" t="s">
        <v>177</v>
      </c>
      <c r="E854" s="189" t="s">
        <v>1</v>
      </c>
      <c r="F854" s="190" t="s">
        <v>4421</v>
      </c>
      <c r="H854" s="189" t="s">
        <v>1</v>
      </c>
      <c r="I854" s="191"/>
      <c r="L854" s="188"/>
      <c r="M854" s="192"/>
      <c r="N854" s="193"/>
      <c r="O854" s="193"/>
      <c r="P854" s="193"/>
      <c r="Q854" s="193"/>
      <c r="R854" s="193"/>
      <c r="S854" s="193"/>
      <c r="T854" s="194"/>
      <c r="AT854" s="189" t="s">
        <v>177</v>
      </c>
      <c r="AU854" s="189" t="s">
        <v>86</v>
      </c>
      <c r="AV854" s="13" t="s">
        <v>84</v>
      </c>
      <c r="AW854" s="13" t="s">
        <v>34</v>
      </c>
      <c r="AX854" s="13" t="s">
        <v>77</v>
      </c>
      <c r="AY854" s="189" t="s">
        <v>164</v>
      </c>
    </row>
    <row r="855" spans="1:65" s="13" customFormat="1" x14ac:dyDescent="0.2">
      <c r="B855" s="188"/>
      <c r="D855" s="183" t="s">
        <v>177</v>
      </c>
      <c r="E855" s="189" t="s">
        <v>1</v>
      </c>
      <c r="F855" s="190" t="s">
        <v>4452</v>
      </c>
      <c r="H855" s="189" t="s">
        <v>1</v>
      </c>
      <c r="I855" s="191"/>
      <c r="L855" s="188"/>
      <c r="M855" s="192"/>
      <c r="N855" s="193"/>
      <c r="O855" s="193"/>
      <c r="P855" s="193"/>
      <c r="Q855" s="193"/>
      <c r="R855" s="193"/>
      <c r="S855" s="193"/>
      <c r="T855" s="194"/>
      <c r="AT855" s="189" t="s">
        <v>177</v>
      </c>
      <c r="AU855" s="189" t="s">
        <v>86</v>
      </c>
      <c r="AV855" s="13" t="s">
        <v>84</v>
      </c>
      <c r="AW855" s="13" t="s">
        <v>34</v>
      </c>
      <c r="AX855" s="13" t="s">
        <v>77</v>
      </c>
      <c r="AY855" s="189" t="s">
        <v>164</v>
      </c>
    </row>
    <row r="856" spans="1:65" s="13" customFormat="1" x14ac:dyDescent="0.2">
      <c r="B856" s="188"/>
      <c r="D856" s="183" t="s">
        <v>177</v>
      </c>
      <c r="E856" s="189" t="s">
        <v>1</v>
      </c>
      <c r="F856" s="190" t="s">
        <v>4995</v>
      </c>
      <c r="H856" s="189" t="s">
        <v>1</v>
      </c>
      <c r="I856" s="191"/>
      <c r="L856" s="188"/>
      <c r="M856" s="192"/>
      <c r="N856" s="193"/>
      <c r="O856" s="193"/>
      <c r="P856" s="193"/>
      <c r="Q856" s="193"/>
      <c r="R856" s="193"/>
      <c r="S856" s="193"/>
      <c r="T856" s="194"/>
      <c r="AT856" s="189" t="s">
        <v>177</v>
      </c>
      <c r="AU856" s="189" t="s">
        <v>86</v>
      </c>
      <c r="AV856" s="13" t="s">
        <v>84</v>
      </c>
      <c r="AW856" s="13" t="s">
        <v>34</v>
      </c>
      <c r="AX856" s="13" t="s">
        <v>77</v>
      </c>
      <c r="AY856" s="189" t="s">
        <v>164</v>
      </c>
    </row>
    <row r="857" spans="1:65" s="13" customFormat="1" x14ac:dyDescent="0.2">
      <c r="B857" s="188"/>
      <c r="D857" s="183" t="s">
        <v>177</v>
      </c>
      <c r="E857" s="189" t="s">
        <v>1</v>
      </c>
      <c r="F857" s="190" t="s">
        <v>5003</v>
      </c>
      <c r="H857" s="189" t="s">
        <v>1</v>
      </c>
      <c r="I857" s="191"/>
      <c r="L857" s="188"/>
      <c r="M857" s="192"/>
      <c r="N857" s="193"/>
      <c r="O857" s="193"/>
      <c r="P857" s="193"/>
      <c r="Q857" s="193"/>
      <c r="R857" s="193"/>
      <c r="S857" s="193"/>
      <c r="T857" s="194"/>
      <c r="AT857" s="189" t="s">
        <v>177</v>
      </c>
      <c r="AU857" s="189" t="s">
        <v>86</v>
      </c>
      <c r="AV857" s="13" t="s">
        <v>84</v>
      </c>
      <c r="AW857" s="13" t="s">
        <v>34</v>
      </c>
      <c r="AX857" s="13" t="s">
        <v>77</v>
      </c>
      <c r="AY857" s="189" t="s">
        <v>164</v>
      </c>
    </row>
    <row r="858" spans="1:65" s="13" customFormat="1" x14ac:dyDescent="0.2">
      <c r="B858" s="188"/>
      <c r="D858" s="183" t="s">
        <v>177</v>
      </c>
      <c r="E858" s="189" t="s">
        <v>1</v>
      </c>
      <c r="F858" s="190" t="s">
        <v>4199</v>
      </c>
      <c r="H858" s="189" t="s">
        <v>1</v>
      </c>
      <c r="I858" s="191"/>
      <c r="L858" s="188"/>
      <c r="M858" s="192"/>
      <c r="N858" s="193"/>
      <c r="O858" s="193"/>
      <c r="P858" s="193"/>
      <c r="Q858" s="193"/>
      <c r="R858" s="193"/>
      <c r="S858" s="193"/>
      <c r="T858" s="194"/>
      <c r="AT858" s="189" t="s">
        <v>177</v>
      </c>
      <c r="AU858" s="189" t="s">
        <v>86</v>
      </c>
      <c r="AV858" s="13" t="s">
        <v>84</v>
      </c>
      <c r="AW858" s="13" t="s">
        <v>34</v>
      </c>
      <c r="AX858" s="13" t="s">
        <v>77</v>
      </c>
      <c r="AY858" s="189" t="s">
        <v>164</v>
      </c>
    </row>
    <row r="859" spans="1:65" s="14" customFormat="1" x14ac:dyDescent="0.2">
      <c r="B859" s="195"/>
      <c r="D859" s="183" t="s">
        <v>177</v>
      </c>
      <c r="E859" s="196" t="s">
        <v>1</v>
      </c>
      <c r="F859" s="197" t="s">
        <v>84</v>
      </c>
      <c r="H859" s="198">
        <v>1</v>
      </c>
      <c r="I859" s="199"/>
      <c r="L859" s="195"/>
      <c r="M859" s="200"/>
      <c r="N859" s="201"/>
      <c r="O859" s="201"/>
      <c r="P859" s="201"/>
      <c r="Q859" s="201"/>
      <c r="R859" s="201"/>
      <c r="S859" s="201"/>
      <c r="T859" s="202"/>
      <c r="AT859" s="196" t="s">
        <v>177</v>
      </c>
      <c r="AU859" s="196" t="s">
        <v>86</v>
      </c>
      <c r="AV859" s="14" t="s">
        <v>86</v>
      </c>
      <c r="AW859" s="14" t="s">
        <v>34</v>
      </c>
      <c r="AX859" s="14" t="s">
        <v>77</v>
      </c>
      <c r="AY859" s="196" t="s">
        <v>164</v>
      </c>
    </row>
    <row r="860" spans="1:65" s="15" customFormat="1" x14ac:dyDescent="0.2">
      <c r="B860" s="203"/>
      <c r="D860" s="183" t="s">
        <v>177</v>
      </c>
      <c r="E860" s="204" t="s">
        <v>1</v>
      </c>
      <c r="F860" s="205" t="s">
        <v>184</v>
      </c>
      <c r="H860" s="206">
        <v>1</v>
      </c>
      <c r="I860" s="207"/>
      <c r="L860" s="203"/>
      <c r="M860" s="208"/>
      <c r="N860" s="209"/>
      <c r="O860" s="209"/>
      <c r="P860" s="209"/>
      <c r="Q860" s="209"/>
      <c r="R860" s="209"/>
      <c r="S860" s="209"/>
      <c r="T860" s="210"/>
      <c r="AT860" s="204" t="s">
        <v>177</v>
      </c>
      <c r="AU860" s="204" t="s">
        <v>86</v>
      </c>
      <c r="AV860" s="15" t="s">
        <v>172</v>
      </c>
      <c r="AW860" s="15" t="s">
        <v>34</v>
      </c>
      <c r="AX860" s="15" t="s">
        <v>84</v>
      </c>
      <c r="AY860" s="204" t="s">
        <v>164</v>
      </c>
    </row>
    <row r="861" spans="1:65" s="2" customFormat="1" ht="16.5" customHeight="1" x14ac:dyDescent="0.2">
      <c r="A861" s="34"/>
      <c r="B861" s="168"/>
      <c r="C861" s="223" t="s">
        <v>533</v>
      </c>
      <c r="D861" s="235" t="s">
        <v>326</v>
      </c>
      <c r="E861" s="225" t="s">
        <v>4251</v>
      </c>
      <c r="F861" s="226" t="s">
        <v>4252</v>
      </c>
      <c r="G861" s="227" t="s">
        <v>587</v>
      </c>
      <c r="H861" s="228">
        <v>1</v>
      </c>
      <c r="I861" s="229"/>
      <c r="J861" s="230">
        <f>ROUND(I861*H861,2)</f>
        <v>0</v>
      </c>
      <c r="K861" s="226" t="s">
        <v>171</v>
      </c>
      <c r="L861" s="231"/>
      <c r="M861" s="232" t="s">
        <v>1</v>
      </c>
      <c r="N861" s="233" t="s">
        <v>42</v>
      </c>
      <c r="O861" s="60"/>
      <c r="P861" s="179">
        <f>O861*H861</f>
        <v>0</v>
      </c>
      <c r="Q861" s="179">
        <v>1.9E-2</v>
      </c>
      <c r="R861" s="179">
        <f>Q861*H861</f>
        <v>1.9E-2</v>
      </c>
      <c r="S861" s="179">
        <v>0</v>
      </c>
      <c r="T861" s="180">
        <f>S861*H861</f>
        <v>0</v>
      </c>
      <c r="U861" s="34"/>
      <c r="V861" s="34"/>
      <c r="W861" s="34"/>
      <c r="X861" s="34"/>
      <c r="Y861" s="34"/>
      <c r="Z861" s="34"/>
      <c r="AA861" s="34"/>
      <c r="AB861" s="34"/>
      <c r="AC861" s="34"/>
      <c r="AD861" s="34"/>
      <c r="AE861" s="34"/>
      <c r="AR861" s="181" t="s">
        <v>1049</v>
      </c>
      <c r="AT861" s="181" t="s">
        <v>326</v>
      </c>
      <c r="AU861" s="181" t="s">
        <v>86</v>
      </c>
      <c r="AY861" s="18" t="s">
        <v>164</v>
      </c>
      <c r="BE861" s="182">
        <f>IF(N861="základní",J861,0)</f>
        <v>0</v>
      </c>
      <c r="BF861" s="182">
        <f>IF(N861="snížená",J861,0)</f>
        <v>0</v>
      </c>
      <c r="BG861" s="182">
        <f>IF(N861="zákl. přenesená",J861,0)</f>
        <v>0</v>
      </c>
      <c r="BH861" s="182">
        <f>IF(N861="sníž. přenesená",J861,0)</f>
        <v>0</v>
      </c>
      <c r="BI861" s="182">
        <f>IF(N861="nulová",J861,0)</f>
        <v>0</v>
      </c>
      <c r="BJ861" s="18" t="s">
        <v>84</v>
      </c>
      <c r="BK861" s="182">
        <f>ROUND(I861*H861,2)</f>
        <v>0</v>
      </c>
      <c r="BL861" s="18" t="s">
        <v>1049</v>
      </c>
      <c r="BM861" s="181" t="s">
        <v>5092</v>
      </c>
    </row>
    <row r="862" spans="1:65" s="2" customFormat="1" x14ac:dyDescent="0.2">
      <c r="A862" s="34"/>
      <c r="B862" s="35"/>
      <c r="C862" s="34"/>
      <c r="D862" s="183" t="s">
        <v>174</v>
      </c>
      <c r="E862" s="34"/>
      <c r="F862" s="184" t="s">
        <v>4252</v>
      </c>
      <c r="G862" s="34"/>
      <c r="H862" s="34"/>
      <c r="I862" s="103"/>
      <c r="J862" s="34"/>
      <c r="K862" s="34"/>
      <c r="L862" s="35"/>
      <c r="M862" s="185"/>
      <c r="N862" s="186"/>
      <c r="O862" s="60"/>
      <c r="P862" s="60"/>
      <c r="Q862" s="60"/>
      <c r="R862" s="60"/>
      <c r="S862" s="60"/>
      <c r="T862" s="61"/>
      <c r="U862" s="34"/>
      <c r="V862" s="34"/>
      <c r="W862" s="34"/>
      <c r="X862" s="34"/>
      <c r="Y862" s="34"/>
      <c r="Z862" s="34"/>
      <c r="AA862" s="34"/>
      <c r="AB862" s="34"/>
      <c r="AC862" s="34"/>
      <c r="AD862" s="34"/>
      <c r="AE862" s="34"/>
      <c r="AT862" s="18" t="s">
        <v>174</v>
      </c>
      <c r="AU862" s="18" t="s">
        <v>86</v>
      </c>
    </row>
    <row r="863" spans="1:65" s="13" customFormat="1" x14ac:dyDescent="0.2">
      <c r="B863" s="188"/>
      <c r="D863" s="183" t="s">
        <v>177</v>
      </c>
      <c r="E863" s="189" t="s">
        <v>1</v>
      </c>
      <c r="F863" s="190" t="s">
        <v>2852</v>
      </c>
      <c r="H863" s="189" t="s">
        <v>1</v>
      </c>
      <c r="I863" s="191"/>
      <c r="L863" s="188"/>
      <c r="M863" s="192"/>
      <c r="N863" s="193"/>
      <c r="O863" s="193"/>
      <c r="P863" s="193"/>
      <c r="Q863" s="193"/>
      <c r="R863" s="193"/>
      <c r="S863" s="193"/>
      <c r="T863" s="194"/>
      <c r="AT863" s="189" t="s">
        <v>177</v>
      </c>
      <c r="AU863" s="189" t="s">
        <v>86</v>
      </c>
      <c r="AV863" s="13" t="s">
        <v>84</v>
      </c>
      <c r="AW863" s="13" t="s">
        <v>34</v>
      </c>
      <c r="AX863" s="13" t="s">
        <v>77</v>
      </c>
      <c r="AY863" s="189" t="s">
        <v>164</v>
      </c>
    </row>
    <row r="864" spans="1:65" s="13" customFormat="1" x14ac:dyDescent="0.2">
      <c r="B864" s="188"/>
      <c r="D864" s="183" t="s">
        <v>177</v>
      </c>
      <c r="E864" s="189" t="s">
        <v>1</v>
      </c>
      <c r="F864" s="190" t="s">
        <v>4418</v>
      </c>
      <c r="H864" s="189" t="s">
        <v>1</v>
      </c>
      <c r="I864" s="191"/>
      <c r="L864" s="188"/>
      <c r="M864" s="192"/>
      <c r="N864" s="193"/>
      <c r="O864" s="193"/>
      <c r="P864" s="193"/>
      <c r="Q864" s="193"/>
      <c r="R864" s="193"/>
      <c r="S864" s="193"/>
      <c r="T864" s="194"/>
      <c r="AT864" s="189" t="s">
        <v>177</v>
      </c>
      <c r="AU864" s="189" t="s">
        <v>86</v>
      </c>
      <c r="AV864" s="13" t="s">
        <v>84</v>
      </c>
      <c r="AW864" s="13" t="s">
        <v>34</v>
      </c>
      <c r="AX864" s="13" t="s">
        <v>77</v>
      </c>
      <c r="AY864" s="189" t="s">
        <v>164</v>
      </c>
    </row>
    <row r="865" spans="1:65" s="13" customFormat="1" x14ac:dyDescent="0.2">
      <c r="B865" s="188"/>
      <c r="D865" s="183" t="s">
        <v>177</v>
      </c>
      <c r="E865" s="189" t="s">
        <v>1</v>
      </c>
      <c r="F865" s="190" t="s">
        <v>4419</v>
      </c>
      <c r="H865" s="189" t="s">
        <v>1</v>
      </c>
      <c r="I865" s="191"/>
      <c r="L865" s="188"/>
      <c r="M865" s="192"/>
      <c r="N865" s="193"/>
      <c r="O865" s="193"/>
      <c r="P865" s="193"/>
      <c r="Q865" s="193"/>
      <c r="R865" s="193"/>
      <c r="S865" s="193"/>
      <c r="T865" s="194"/>
      <c r="AT865" s="189" t="s">
        <v>177</v>
      </c>
      <c r="AU865" s="189" t="s">
        <v>86</v>
      </c>
      <c r="AV865" s="13" t="s">
        <v>84</v>
      </c>
      <c r="AW865" s="13" t="s">
        <v>34</v>
      </c>
      <c r="AX865" s="13" t="s">
        <v>77</v>
      </c>
      <c r="AY865" s="189" t="s">
        <v>164</v>
      </c>
    </row>
    <row r="866" spans="1:65" s="13" customFormat="1" x14ac:dyDescent="0.2">
      <c r="B866" s="188"/>
      <c r="D866" s="183" t="s">
        <v>177</v>
      </c>
      <c r="E866" s="189" t="s">
        <v>1</v>
      </c>
      <c r="F866" s="190" t="s">
        <v>4947</v>
      </c>
      <c r="H866" s="189" t="s">
        <v>1</v>
      </c>
      <c r="I866" s="191"/>
      <c r="L866" s="188"/>
      <c r="M866" s="192"/>
      <c r="N866" s="193"/>
      <c r="O866" s="193"/>
      <c r="P866" s="193"/>
      <c r="Q866" s="193"/>
      <c r="R866" s="193"/>
      <c r="S866" s="193"/>
      <c r="T866" s="194"/>
      <c r="AT866" s="189" t="s">
        <v>177</v>
      </c>
      <c r="AU866" s="189" t="s">
        <v>86</v>
      </c>
      <c r="AV866" s="13" t="s">
        <v>84</v>
      </c>
      <c r="AW866" s="13" t="s">
        <v>34</v>
      </c>
      <c r="AX866" s="13" t="s">
        <v>77</v>
      </c>
      <c r="AY866" s="189" t="s">
        <v>164</v>
      </c>
    </row>
    <row r="867" spans="1:65" s="13" customFormat="1" x14ac:dyDescent="0.2">
      <c r="B867" s="188"/>
      <c r="D867" s="183" t="s">
        <v>177</v>
      </c>
      <c r="E867" s="189" t="s">
        <v>1</v>
      </c>
      <c r="F867" s="190" t="s">
        <v>4421</v>
      </c>
      <c r="H867" s="189" t="s">
        <v>1</v>
      </c>
      <c r="I867" s="191"/>
      <c r="L867" s="188"/>
      <c r="M867" s="192"/>
      <c r="N867" s="193"/>
      <c r="O867" s="193"/>
      <c r="P867" s="193"/>
      <c r="Q867" s="193"/>
      <c r="R867" s="193"/>
      <c r="S867" s="193"/>
      <c r="T867" s="194"/>
      <c r="AT867" s="189" t="s">
        <v>177</v>
      </c>
      <c r="AU867" s="189" t="s">
        <v>86</v>
      </c>
      <c r="AV867" s="13" t="s">
        <v>84</v>
      </c>
      <c r="AW867" s="13" t="s">
        <v>34</v>
      </c>
      <c r="AX867" s="13" t="s">
        <v>77</v>
      </c>
      <c r="AY867" s="189" t="s">
        <v>164</v>
      </c>
    </row>
    <row r="868" spans="1:65" s="13" customFormat="1" x14ac:dyDescent="0.2">
      <c r="B868" s="188"/>
      <c r="D868" s="183" t="s">
        <v>177</v>
      </c>
      <c r="E868" s="189" t="s">
        <v>1</v>
      </c>
      <c r="F868" s="190" t="s">
        <v>4452</v>
      </c>
      <c r="H868" s="189" t="s">
        <v>1</v>
      </c>
      <c r="I868" s="191"/>
      <c r="L868" s="188"/>
      <c r="M868" s="192"/>
      <c r="N868" s="193"/>
      <c r="O868" s="193"/>
      <c r="P868" s="193"/>
      <c r="Q868" s="193"/>
      <c r="R868" s="193"/>
      <c r="S868" s="193"/>
      <c r="T868" s="194"/>
      <c r="AT868" s="189" t="s">
        <v>177</v>
      </c>
      <c r="AU868" s="189" t="s">
        <v>86</v>
      </c>
      <c r="AV868" s="13" t="s">
        <v>84</v>
      </c>
      <c r="AW868" s="13" t="s">
        <v>34</v>
      </c>
      <c r="AX868" s="13" t="s">
        <v>77</v>
      </c>
      <c r="AY868" s="189" t="s">
        <v>164</v>
      </c>
    </row>
    <row r="869" spans="1:65" s="13" customFormat="1" x14ac:dyDescent="0.2">
      <c r="B869" s="188"/>
      <c r="D869" s="183" t="s">
        <v>177</v>
      </c>
      <c r="E869" s="189" t="s">
        <v>1</v>
      </c>
      <c r="F869" s="190" t="s">
        <v>4995</v>
      </c>
      <c r="H869" s="189" t="s">
        <v>1</v>
      </c>
      <c r="I869" s="191"/>
      <c r="L869" s="188"/>
      <c r="M869" s="192"/>
      <c r="N869" s="193"/>
      <c r="O869" s="193"/>
      <c r="P869" s="193"/>
      <c r="Q869" s="193"/>
      <c r="R869" s="193"/>
      <c r="S869" s="193"/>
      <c r="T869" s="194"/>
      <c r="AT869" s="189" t="s">
        <v>177</v>
      </c>
      <c r="AU869" s="189" t="s">
        <v>86</v>
      </c>
      <c r="AV869" s="13" t="s">
        <v>84</v>
      </c>
      <c r="AW869" s="13" t="s">
        <v>34</v>
      </c>
      <c r="AX869" s="13" t="s">
        <v>77</v>
      </c>
      <c r="AY869" s="189" t="s">
        <v>164</v>
      </c>
    </row>
    <row r="870" spans="1:65" s="13" customFormat="1" x14ac:dyDescent="0.2">
      <c r="B870" s="188"/>
      <c r="D870" s="183" t="s">
        <v>177</v>
      </c>
      <c r="E870" s="189" t="s">
        <v>1</v>
      </c>
      <c r="F870" s="190" t="s">
        <v>4249</v>
      </c>
      <c r="H870" s="189" t="s">
        <v>1</v>
      </c>
      <c r="I870" s="191"/>
      <c r="L870" s="188"/>
      <c r="M870" s="192"/>
      <c r="N870" s="193"/>
      <c r="O870" s="193"/>
      <c r="P870" s="193"/>
      <c r="Q870" s="193"/>
      <c r="R870" s="193"/>
      <c r="S870" s="193"/>
      <c r="T870" s="194"/>
      <c r="AT870" s="189" t="s">
        <v>177</v>
      </c>
      <c r="AU870" s="189" t="s">
        <v>86</v>
      </c>
      <c r="AV870" s="13" t="s">
        <v>84</v>
      </c>
      <c r="AW870" s="13" t="s">
        <v>34</v>
      </c>
      <c r="AX870" s="13" t="s">
        <v>77</v>
      </c>
      <c r="AY870" s="189" t="s">
        <v>164</v>
      </c>
    </row>
    <row r="871" spans="1:65" s="13" customFormat="1" x14ac:dyDescent="0.2">
      <c r="B871" s="188"/>
      <c r="D871" s="183" t="s">
        <v>177</v>
      </c>
      <c r="E871" s="189" t="s">
        <v>1</v>
      </c>
      <c r="F871" s="190" t="s">
        <v>4199</v>
      </c>
      <c r="H871" s="189" t="s">
        <v>1</v>
      </c>
      <c r="I871" s="191"/>
      <c r="L871" s="188"/>
      <c r="M871" s="192"/>
      <c r="N871" s="193"/>
      <c r="O871" s="193"/>
      <c r="P871" s="193"/>
      <c r="Q871" s="193"/>
      <c r="R871" s="193"/>
      <c r="S871" s="193"/>
      <c r="T871" s="194"/>
      <c r="AT871" s="189" t="s">
        <v>177</v>
      </c>
      <c r="AU871" s="189" t="s">
        <v>86</v>
      </c>
      <c r="AV871" s="13" t="s">
        <v>84</v>
      </c>
      <c r="AW871" s="13" t="s">
        <v>34</v>
      </c>
      <c r="AX871" s="13" t="s">
        <v>77</v>
      </c>
      <c r="AY871" s="189" t="s">
        <v>164</v>
      </c>
    </row>
    <row r="872" spans="1:65" s="14" customFormat="1" x14ac:dyDescent="0.2">
      <c r="B872" s="195"/>
      <c r="D872" s="183" t="s">
        <v>177</v>
      </c>
      <c r="E872" s="196" t="s">
        <v>1</v>
      </c>
      <c r="F872" s="197" t="s">
        <v>84</v>
      </c>
      <c r="H872" s="198">
        <v>1</v>
      </c>
      <c r="I872" s="199"/>
      <c r="L872" s="195"/>
      <c r="M872" s="200"/>
      <c r="N872" s="201"/>
      <c r="O872" s="201"/>
      <c r="P872" s="201"/>
      <c r="Q872" s="201"/>
      <c r="R872" s="201"/>
      <c r="S872" s="201"/>
      <c r="T872" s="202"/>
      <c r="AT872" s="196" t="s">
        <v>177</v>
      </c>
      <c r="AU872" s="196" t="s">
        <v>86</v>
      </c>
      <c r="AV872" s="14" t="s">
        <v>86</v>
      </c>
      <c r="AW872" s="14" t="s">
        <v>34</v>
      </c>
      <c r="AX872" s="14" t="s">
        <v>77</v>
      </c>
      <c r="AY872" s="196" t="s">
        <v>164</v>
      </c>
    </row>
    <row r="873" spans="1:65" s="15" customFormat="1" x14ac:dyDescent="0.2">
      <c r="B873" s="203"/>
      <c r="D873" s="183" t="s">
        <v>177</v>
      </c>
      <c r="E873" s="204" t="s">
        <v>1</v>
      </c>
      <c r="F873" s="205" t="s">
        <v>184</v>
      </c>
      <c r="H873" s="206">
        <v>1</v>
      </c>
      <c r="I873" s="207"/>
      <c r="L873" s="203"/>
      <c r="M873" s="208"/>
      <c r="N873" s="209"/>
      <c r="O873" s="209"/>
      <c r="P873" s="209"/>
      <c r="Q873" s="209"/>
      <c r="R873" s="209"/>
      <c r="S873" s="209"/>
      <c r="T873" s="210"/>
      <c r="AT873" s="204" t="s">
        <v>177</v>
      </c>
      <c r="AU873" s="204" t="s">
        <v>86</v>
      </c>
      <c r="AV873" s="15" t="s">
        <v>172</v>
      </c>
      <c r="AW873" s="15" t="s">
        <v>34</v>
      </c>
      <c r="AX873" s="15" t="s">
        <v>84</v>
      </c>
      <c r="AY873" s="204" t="s">
        <v>164</v>
      </c>
    </row>
    <row r="874" spans="1:65" s="2" customFormat="1" ht="16.5" customHeight="1" x14ac:dyDescent="0.2">
      <c r="A874" s="34"/>
      <c r="B874" s="168"/>
      <c r="C874" s="169" t="s">
        <v>544</v>
      </c>
      <c r="D874" s="214" t="s">
        <v>167</v>
      </c>
      <c r="E874" s="171" t="s">
        <v>5093</v>
      </c>
      <c r="F874" s="172" t="s">
        <v>5094</v>
      </c>
      <c r="G874" s="173" t="s">
        <v>587</v>
      </c>
      <c r="H874" s="174">
        <v>1</v>
      </c>
      <c r="I874" s="175"/>
      <c r="J874" s="176">
        <f>ROUND(I874*H874,2)</f>
        <v>0</v>
      </c>
      <c r="K874" s="172" t="s">
        <v>216</v>
      </c>
      <c r="L874" s="35"/>
      <c r="M874" s="177" t="s">
        <v>1</v>
      </c>
      <c r="N874" s="178" t="s">
        <v>42</v>
      </c>
      <c r="O874" s="60"/>
      <c r="P874" s="179">
        <f>O874*H874</f>
        <v>0</v>
      </c>
      <c r="Q874" s="179">
        <v>0</v>
      </c>
      <c r="R874" s="179">
        <f>Q874*H874</f>
        <v>0</v>
      </c>
      <c r="S874" s="179">
        <v>0</v>
      </c>
      <c r="T874" s="180">
        <f>S874*H874</f>
        <v>0</v>
      </c>
      <c r="U874" s="34"/>
      <c r="V874" s="34"/>
      <c r="W874" s="34"/>
      <c r="X874" s="34"/>
      <c r="Y874" s="34"/>
      <c r="Z874" s="34"/>
      <c r="AA874" s="34"/>
      <c r="AB874" s="34"/>
      <c r="AC874" s="34"/>
      <c r="AD874" s="34"/>
      <c r="AE874" s="34"/>
      <c r="AR874" s="181" t="s">
        <v>783</v>
      </c>
      <c r="AT874" s="181" t="s">
        <v>167</v>
      </c>
      <c r="AU874" s="181" t="s">
        <v>86</v>
      </c>
      <c r="AY874" s="18" t="s">
        <v>164</v>
      </c>
      <c r="BE874" s="182">
        <f>IF(N874="základní",J874,0)</f>
        <v>0</v>
      </c>
      <c r="BF874" s="182">
        <f>IF(N874="snížená",J874,0)</f>
        <v>0</v>
      </c>
      <c r="BG874" s="182">
        <f>IF(N874="zákl. přenesená",J874,0)</f>
        <v>0</v>
      </c>
      <c r="BH874" s="182">
        <f>IF(N874="sníž. přenesená",J874,0)</f>
        <v>0</v>
      </c>
      <c r="BI874" s="182">
        <f>IF(N874="nulová",J874,0)</f>
        <v>0</v>
      </c>
      <c r="BJ874" s="18" t="s">
        <v>84</v>
      </c>
      <c r="BK874" s="182">
        <f>ROUND(I874*H874,2)</f>
        <v>0</v>
      </c>
      <c r="BL874" s="18" t="s">
        <v>783</v>
      </c>
      <c r="BM874" s="181" t="s">
        <v>5095</v>
      </c>
    </row>
    <row r="875" spans="1:65" s="2" customFormat="1" x14ac:dyDescent="0.2">
      <c r="A875" s="34"/>
      <c r="B875" s="35"/>
      <c r="C875" s="34"/>
      <c r="D875" s="183" t="s">
        <v>174</v>
      </c>
      <c r="E875" s="34"/>
      <c r="F875" s="184" t="s">
        <v>5096</v>
      </c>
      <c r="G875" s="34"/>
      <c r="H875" s="34"/>
      <c r="I875" s="103"/>
      <c r="J875" s="34"/>
      <c r="K875" s="34"/>
      <c r="L875" s="35"/>
      <c r="M875" s="185"/>
      <c r="N875" s="186"/>
      <c r="O875" s="60"/>
      <c r="P875" s="60"/>
      <c r="Q875" s="60"/>
      <c r="R875" s="60"/>
      <c r="S875" s="60"/>
      <c r="T875" s="61"/>
      <c r="U875" s="34"/>
      <c r="V875" s="34"/>
      <c r="W875" s="34"/>
      <c r="X875" s="34"/>
      <c r="Y875" s="34"/>
      <c r="Z875" s="34"/>
      <c r="AA875" s="34"/>
      <c r="AB875" s="34"/>
      <c r="AC875" s="34"/>
      <c r="AD875" s="34"/>
      <c r="AE875" s="34"/>
      <c r="AT875" s="18" t="s">
        <v>174</v>
      </c>
      <c r="AU875" s="18" t="s">
        <v>86</v>
      </c>
    </row>
    <row r="876" spans="1:65" s="13" customFormat="1" x14ac:dyDescent="0.2">
      <c r="B876" s="188"/>
      <c r="D876" s="183" t="s">
        <v>177</v>
      </c>
      <c r="E876" s="189" t="s">
        <v>1</v>
      </c>
      <c r="F876" s="190" t="s">
        <v>2852</v>
      </c>
      <c r="H876" s="189" t="s">
        <v>1</v>
      </c>
      <c r="I876" s="191"/>
      <c r="L876" s="188"/>
      <c r="M876" s="192"/>
      <c r="N876" s="193"/>
      <c r="O876" s="193"/>
      <c r="P876" s="193"/>
      <c r="Q876" s="193"/>
      <c r="R876" s="193"/>
      <c r="S876" s="193"/>
      <c r="T876" s="194"/>
      <c r="AT876" s="189" t="s">
        <v>177</v>
      </c>
      <c r="AU876" s="189" t="s">
        <v>86</v>
      </c>
      <c r="AV876" s="13" t="s">
        <v>84</v>
      </c>
      <c r="AW876" s="13" t="s">
        <v>34</v>
      </c>
      <c r="AX876" s="13" t="s">
        <v>77</v>
      </c>
      <c r="AY876" s="189" t="s">
        <v>164</v>
      </c>
    </row>
    <row r="877" spans="1:65" s="13" customFormat="1" x14ac:dyDescent="0.2">
      <c r="B877" s="188"/>
      <c r="D877" s="183" t="s">
        <v>177</v>
      </c>
      <c r="E877" s="189" t="s">
        <v>1</v>
      </c>
      <c r="F877" s="190" t="s">
        <v>4418</v>
      </c>
      <c r="H877" s="189" t="s">
        <v>1</v>
      </c>
      <c r="I877" s="191"/>
      <c r="L877" s="188"/>
      <c r="M877" s="192"/>
      <c r="N877" s="193"/>
      <c r="O877" s="193"/>
      <c r="P877" s="193"/>
      <c r="Q877" s="193"/>
      <c r="R877" s="193"/>
      <c r="S877" s="193"/>
      <c r="T877" s="194"/>
      <c r="AT877" s="189" t="s">
        <v>177</v>
      </c>
      <c r="AU877" s="189" t="s">
        <v>86</v>
      </c>
      <c r="AV877" s="13" t="s">
        <v>84</v>
      </c>
      <c r="AW877" s="13" t="s">
        <v>34</v>
      </c>
      <c r="AX877" s="13" t="s">
        <v>77</v>
      </c>
      <c r="AY877" s="189" t="s">
        <v>164</v>
      </c>
    </row>
    <row r="878" spans="1:65" s="13" customFormat="1" x14ac:dyDescent="0.2">
      <c r="B878" s="188"/>
      <c r="D878" s="183" t="s">
        <v>177</v>
      </c>
      <c r="E878" s="189" t="s">
        <v>1</v>
      </c>
      <c r="F878" s="190" t="s">
        <v>4419</v>
      </c>
      <c r="H878" s="189" t="s">
        <v>1</v>
      </c>
      <c r="I878" s="191"/>
      <c r="L878" s="188"/>
      <c r="M878" s="192"/>
      <c r="N878" s="193"/>
      <c r="O878" s="193"/>
      <c r="P878" s="193"/>
      <c r="Q878" s="193"/>
      <c r="R878" s="193"/>
      <c r="S878" s="193"/>
      <c r="T878" s="194"/>
      <c r="AT878" s="189" t="s">
        <v>177</v>
      </c>
      <c r="AU878" s="189" t="s">
        <v>86</v>
      </c>
      <c r="AV878" s="13" t="s">
        <v>84</v>
      </c>
      <c r="AW878" s="13" t="s">
        <v>34</v>
      </c>
      <c r="AX878" s="13" t="s">
        <v>77</v>
      </c>
      <c r="AY878" s="189" t="s">
        <v>164</v>
      </c>
    </row>
    <row r="879" spans="1:65" s="13" customFormat="1" x14ac:dyDescent="0.2">
      <c r="B879" s="188"/>
      <c r="D879" s="183" t="s">
        <v>177</v>
      </c>
      <c r="E879" s="189" t="s">
        <v>1</v>
      </c>
      <c r="F879" s="190" t="s">
        <v>4947</v>
      </c>
      <c r="H879" s="189" t="s">
        <v>1</v>
      </c>
      <c r="I879" s="191"/>
      <c r="L879" s="188"/>
      <c r="M879" s="192"/>
      <c r="N879" s="193"/>
      <c r="O879" s="193"/>
      <c r="P879" s="193"/>
      <c r="Q879" s="193"/>
      <c r="R879" s="193"/>
      <c r="S879" s="193"/>
      <c r="T879" s="194"/>
      <c r="AT879" s="189" t="s">
        <v>177</v>
      </c>
      <c r="AU879" s="189" t="s">
        <v>86</v>
      </c>
      <c r="AV879" s="13" t="s">
        <v>84</v>
      </c>
      <c r="AW879" s="13" t="s">
        <v>34</v>
      </c>
      <c r="AX879" s="13" t="s">
        <v>77</v>
      </c>
      <c r="AY879" s="189" t="s">
        <v>164</v>
      </c>
    </row>
    <row r="880" spans="1:65" s="13" customFormat="1" x14ac:dyDescent="0.2">
      <c r="B880" s="188"/>
      <c r="D880" s="183" t="s">
        <v>177</v>
      </c>
      <c r="E880" s="189" t="s">
        <v>1</v>
      </c>
      <c r="F880" s="190" t="s">
        <v>4421</v>
      </c>
      <c r="H880" s="189" t="s">
        <v>1</v>
      </c>
      <c r="I880" s="191"/>
      <c r="L880" s="188"/>
      <c r="M880" s="192"/>
      <c r="N880" s="193"/>
      <c r="O880" s="193"/>
      <c r="P880" s="193"/>
      <c r="Q880" s="193"/>
      <c r="R880" s="193"/>
      <c r="S880" s="193"/>
      <c r="T880" s="194"/>
      <c r="AT880" s="189" t="s">
        <v>177</v>
      </c>
      <c r="AU880" s="189" t="s">
        <v>86</v>
      </c>
      <c r="AV880" s="13" t="s">
        <v>84</v>
      </c>
      <c r="AW880" s="13" t="s">
        <v>34</v>
      </c>
      <c r="AX880" s="13" t="s">
        <v>77</v>
      </c>
      <c r="AY880" s="189" t="s">
        <v>164</v>
      </c>
    </row>
    <row r="881" spans="1:65" s="13" customFormat="1" x14ac:dyDescent="0.2">
      <c r="B881" s="188"/>
      <c r="D881" s="183" t="s">
        <v>177</v>
      </c>
      <c r="E881" s="189" t="s">
        <v>1</v>
      </c>
      <c r="F881" s="190" t="s">
        <v>4448</v>
      </c>
      <c r="H881" s="189" t="s">
        <v>1</v>
      </c>
      <c r="I881" s="191"/>
      <c r="L881" s="188"/>
      <c r="M881" s="192"/>
      <c r="N881" s="193"/>
      <c r="O881" s="193"/>
      <c r="P881" s="193"/>
      <c r="Q881" s="193"/>
      <c r="R881" s="193"/>
      <c r="S881" s="193"/>
      <c r="T881" s="194"/>
      <c r="AT881" s="189" t="s">
        <v>177</v>
      </c>
      <c r="AU881" s="189" t="s">
        <v>86</v>
      </c>
      <c r="AV881" s="13" t="s">
        <v>84</v>
      </c>
      <c r="AW881" s="13" t="s">
        <v>34</v>
      </c>
      <c r="AX881" s="13" t="s">
        <v>77</v>
      </c>
      <c r="AY881" s="189" t="s">
        <v>164</v>
      </c>
    </row>
    <row r="882" spans="1:65" s="13" customFormat="1" x14ac:dyDescent="0.2">
      <c r="B882" s="188"/>
      <c r="D882" s="183" t="s">
        <v>177</v>
      </c>
      <c r="E882" s="189" t="s">
        <v>1</v>
      </c>
      <c r="F882" s="190" t="s">
        <v>5097</v>
      </c>
      <c r="H882" s="189" t="s">
        <v>1</v>
      </c>
      <c r="I882" s="191"/>
      <c r="L882" s="188"/>
      <c r="M882" s="192"/>
      <c r="N882" s="193"/>
      <c r="O882" s="193"/>
      <c r="P882" s="193"/>
      <c r="Q882" s="193"/>
      <c r="R882" s="193"/>
      <c r="S882" s="193"/>
      <c r="T882" s="194"/>
      <c r="AT882" s="189" t="s">
        <v>177</v>
      </c>
      <c r="AU882" s="189" t="s">
        <v>86</v>
      </c>
      <c r="AV882" s="13" t="s">
        <v>84</v>
      </c>
      <c r="AW882" s="13" t="s">
        <v>34</v>
      </c>
      <c r="AX882" s="13" t="s">
        <v>77</v>
      </c>
      <c r="AY882" s="189" t="s">
        <v>164</v>
      </c>
    </row>
    <row r="883" spans="1:65" s="13" customFormat="1" x14ac:dyDescent="0.2">
      <c r="B883" s="188"/>
      <c r="D883" s="183" t="s">
        <v>177</v>
      </c>
      <c r="E883" s="189" t="s">
        <v>1</v>
      </c>
      <c r="F883" s="190" t="s">
        <v>4199</v>
      </c>
      <c r="H883" s="189" t="s">
        <v>1</v>
      </c>
      <c r="I883" s="191"/>
      <c r="L883" s="188"/>
      <c r="M883" s="192"/>
      <c r="N883" s="193"/>
      <c r="O883" s="193"/>
      <c r="P883" s="193"/>
      <c r="Q883" s="193"/>
      <c r="R883" s="193"/>
      <c r="S883" s="193"/>
      <c r="T883" s="194"/>
      <c r="AT883" s="189" t="s">
        <v>177</v>
      </c>
      <c r="AU883" s="189" t="s">
        <v>86</v>
      </c>
      <c r="AV883" s="13" t="s">
        <v>84</v>
      </c>
      <c r="AW883" s="13" t="s">
        <v>34</v>
      </c>
      <c r="AX883" s="13" t="s">
        <v>77</v>
      </c>
      <c r="AY883" s="189" t="s">
        <v>164</v>
      </c>
    </row>
    <row r="884" spans="1:65" s="14" customFormat="1" x14ac:dyDescent="0.2">
      <c r="B884" s="195"/>
      <c r="D884" s="183" t="s">
        <v>177</v>
      </c>
      <c r="E884" s="196" t="s">
        <v>1</v>
      </c>
      <c r="F884" s="197" t="s">
        <v>84</v>
      </c>
      <c r="H884" s="198">
        <v>1</v>
      </c>
      <c r="I884" s="199"/>
      <c r="L884" s="195"/>
      <c r="M884" s="200"/>
      <c r="N884" s="201"/>
      <c r="O884" s="201"/>
      <c r="P884" s="201"/>
      <c r="Q884" s="201"/>
      <c r="R884" s="201"/>
      <c r="S884" s="201"/>
      <c r="T884" s="202"/>
      <c r="AT884" s="196" t="s">
        <v>177</v>
      </c>
      <c r="AU884" s="196" t="s">
        <v>86</v>
      </c>
      <c r="AV884" s="14" t="s">
        <v>86</v>
      </c>
      <c r="AW884" s="14" t="s">
        <v>34</v>
      </c>
      <c r="AX884" s="14" t="s">
        <v>77</v>
      </c>
      <c r="AY884" s="196" t="s">
        <v>164</v>
      </c>
    </row>
    <row r="885" spans="1:65" s="15" customFormat="1" x14ac:dyDescent="0.2">
      <c r="B885" s="203"/>
      <c r="D885" s="183" t="s">
        <v>177</v>
      </c>
      <c r="E885" s="204" t="s">
        <v>1</v>
      </c>
      <c r="F885" s="205" t="s">
        <v>184</v>
      </c>
      <c r="H885" s="206">
        <v>1</v>
      </c>
      <c r="I885" s="207"/>
      <c r="L885" s="203"/>
      <c r="M885" s="208"/>
      <c r="N885" s="209"/>
      <c r="O885" s="209"/>
      <c r="P885" s="209"/>
      <c r="Q885" s="209"/>
      <c r="R885" s="209"/>
      <c r="S885" s="209"/>
      <c r="T885" s="210"/>
      <c r="AT885" s="204" t="s">
        <v>177</v>
      </c>
      <c r="AU885" s="204" t="s">
        <v>86</v>
      </c>
      <c r="AV885" s="15" t="s">
        <v>172</v>
      </c>
      <c r="AW885" s="15" t="s">
        <v>34</v>
      </c>
      <c r="AX885" s="15" t="s">
        <v>84</v>
      </c>
      <c r="AY885" s="204" t="s">
        <v>164</v>
      </c>
    </row>
    <row r="886" spans="1:65" s="2" customFormat="1" ht="16.5" customHeight="1" x14ac:dyDescent="0.2">
      <c r="A886" s="34"/>
      <c r="B886" s="168"/>
      <c r="C886" s="223" t="s">
        <v>549</v>
      </c>
      <c r="D886" s="235" t="s">
        <v>326</v>
      </c>
      <c r="E886" s="225" t="s">
        <v>5098</v>
      </c>
      <c r="F886" s="226" t="s">
        <v>5099</v>
      </c>
      <c r="G886" s="227" t="s">
        <v>587</v>
      </c>
      <c r="H886" s="228">
        <v>1</v>
      </c>
      <c r="I886" s="229"/>
      <c r="J886" s="230">
        <f>ROUND(I886*H886,2)</f>
        <v>0</v>
      </c>
      <c r="K886" s="226" t="s">
        <v>171</v>
      </c>
      <c r="L886" s="231"/>
      <c r="M886" s="232" t="s">
        <v>1</v>
      </c>
      <c r="N886" s="233" t="s">
        <v>42</v>
      </c>
      <c r="O886" s="60"/>
      <c r="P886" s="179">
        <f>O886*H886</f>
        <v>0</v>
      </c>
      <c r="Q886" s="179">
        <v>3.7000000000000002E-3</v>
      </c>
      <c r="R886" s="179">
        <f>Q886*H886</f>
        <v>3.7000000000000002E-3</v>
      </c>
      <c r="S886" s="179">
        <v>0</v>
      </c>
      <c r="T886" s="180">
        <f>S886*H886</f>
        <v>0</v>
      </c>
      <c r="U886" s="34"/>
      <c r="V886" s="34"/>
      <c r="W886" s="34"/>
      <c r="X886" s="34"/>
      <c r="Y886" s="34"/>
      <c r="Z886" s="34"/>
      <c r="AA886" s="34"/>
      <c r="AB886" s="34"/>
      <c r="AC886" s="34"/>
      <c r="AD886" s="34"/>
      <c r="AE886" s="34"/>
      <c r="AR886" s="181" t="s">
        <v>1049</v>
      </c>
      <c r="AT886" s="181" t="s">
        <v>326</v>
      </c>
      <c r="AU886" s="181" t="s">
        <v>86</v>
      </c>
      <c r="AY886" s="18" t="s">
        <v>164</v>
      </c>
      <c r="BE886" s="182">
        <f>IF(N886="základní",J886,0)</f>
        <v>0</v>
      </c>
      <c r="BF886" s="182">
        <f>IF(N886="snížená",J886,0)</f>
        <v>0</v>
      </c>
      <c r="BG886" s="182">
        <f>IF(N886="zákl. přenesená",J886,0)</f>
        <v>0</v>
      </c>
      <c r="BH886" s="182">
        <f>IF(N886="sníž. přenesená",J886,0)</f>
        <v>0</v>
      </c>
      <c r="BI886" s="182">
        <f>IF(N886="nulová",J886,0)</f>
        <v>0</v>
      </c>
      <c r="BJ886" s="18" t="s">
        <v>84</v>
      </c>
      <c r="BK886" s="182">
        <f>ROUND(I886*H886,2)</f>
        <v>0</v>
      </c>
      <c r="BL886" s="18" t="s">
        <v>1049</v>
      </c>
      <c r="BM886" s="181" t="s">
        <v>5100</v>
      </c>
    </row>
    <row r="887" spans="1:65" s="2" customFormat="1" x14ac:dyDescent="0.2">
      <c r="A887" s="34"/>
      <c r="B887" s="35"/>
      <c r="C887" s="34"/>
      <c r="D887" s="183" t="s">
        <v>174</v>
      </c>
      <c r="E887" s="34"/>
      <c r="F887" s="184" t="s">
        <v>5099</v>
      </c>
      <c r="G887" s="34"/>
      <c r="H887" s="34"/>
      <c r="I887" s="103"/>
      <c r="J887" s="34"/>
      <c r="K887" s="34"/>
      <c r="L887" s="35"/>
      <c r="M887" s="185"/>
      <c r="N887" s="186"/>
      <c r="O887" s="60"/>
      <c r="P887" s="60"/>
      <c r="Q887" s="60"/>
      <c r="R887" s="60"/>
      <c r="S887" s="60"/>
      <c r="T887" s="61"/>
      <c r="U887" s="34"/>
      <c r="V887" s="34"/>
      <c r="W887" s="34"/>
      <c r="X887" s="34"/>
      <c r="Y887" s="34"/>
      <c r="Z887" s="34"/>
      <c r="AA887" s="34"/>
      <c r="AB887" s="34"/>
      <c r="AC887" s="34"/>
      <c r="AD887" s="34"/>
      <c r="AE887" s="34"/>
      <c r="AT887" s="18" t="s">
        <v>174</v>
      </c>
      <c r="AU887" s="18" t="s">
        <v>86</v>
      </c>
    </row>
    <row r="888" spans="1:65" s="13" customFormat="1" x14ac:dyDescent="0.2">
      <c r="B888" s="188"/>
      <c r="D888" s="183" t="s">
        <v>177</v>
      </c>
      <c r="E888" s="189" t="s">
        <v>1</v>
      </c>
      <c r="F888" s="190" t="s">
        <v>2852</v>
      </c>
      <c r="H888" s="189" t="s">
        <v>1</v>
      </c>
      <c r="I888" s="191"/>
      <c r="L888" s="188"/>
      <c r="M888" s="192"/>
      <c r="N888" s="193"/>
      <c r="O888" s="193"/>
      <c r="P888" s="193"/>
      <c r="Q888" s="193"/>
      <c r="R888" s="193"/>
      <c r="S888" s="193"/>
      <c r="T888" s="194"/>
      <c r="AT888" s="189" t="s">
        <v>177</v>
      </c>
      <c r="AU888" s="189" t="s">
        <v>86</v>
      </c>
      <c r="AV888" s="13" t="s">
        <v>84</v>
      </c>
      <c r="AW888" s="13" t="s">
        <v>34</v>
      </c>
      <c r="AX888" s="13" t="s">
        <v>77</v>
      </c>
      <c r="AY888" s="189" t="s">
        <v>164</v>
      </c>
    </row>
    <row r="889" spans="1:65" s="13" customFormat="1" x14ac:dyDescent="0.2">
      <c r="B889" s="188"/>
      <c r="D889" s="183" t="s">
        <v>177</v>
      </c>
      <c r="E889" s="189" t="s">
        <v>1</v>
      </c>
      <c r="F889" s="190" t="s">
        <v>4418</v>
      </c>
      <c r="H889" s="189" t="s">
        <v>1</v>
      </c>
      <c r="I889" s="191"/>
      <c r="L889" s="188"/>
      <c r="M889" s="192"/>
      <c r="N889" s="193"/>
      <c r="O889" s="193"/>
      <c r="P889" s="193"/>
      <c r="Q889" s="193"/>
      <c r="R889" s="193"/>
      <c r="S889" s="193"/>
      <c r="T889" s="194"/>
      <c r="AT889" s="189" t="s">
        <v>177</v>
      </c>
      <c r="AU889" s="189" t="s">
        <v>86</v>
      </c>
      <c r="AV889" s="13" t="s">
        <v>84</v>
      </c>
      <c r="AW889" s="13" t="s">
        <v>34</v>
      </c>
      <c r="AX889" s="13" t="s">
        <v>77</v>
      </c>
      <c r="AY889" s="189" t="s">
        <v>164</v>
      </c>
    </row>
    <row r="890" spans="1:65" s="13" customFormat="1" x14ac:dyDescent="0.2">
      <c r="B890" s="188"/>
      <c r="D890" s="183" t="s">
        <v>177</v>
      </c>
      <c r="E890" s="189" t="s">
        <v>1</v>
      </c>
      <c r="F890" s="190" t="s">
        <v>4419</v>
      </c>
      <c r="H890" s="189" t="s">
        <v>1</v>
      </c>
      <c r="I890" s="191"/>
      <c r="L890" s="188"/>
      <c r="M890" s="192"/>
      <c r="N890" s="193"/>
      <c r="O890" s="193"/>
      <c r="P890" s="193"/>
      <c r="Q890" s="193"/>
      <c r="R890" s="193"/>
      <c r="S890" s="193"/>
      <c r="T890" s="194"/>
      <c r="AT890" s="189" t="s">
        <v>177</v>
      </c>
      <c r="AU890" s="189" t="s">
        <v>86</v>
      </c>
      <c r="AV890" s="13" t="s">
        <v>84</v>
      </c>
      <c r="AW890" s="13" t="s">
        <v>34</v>
      </c>
      <c r="AX890" s="13" t="s">
        <v>77</v>
      </c>
      <c r="AY890" s="189" t="s">
        <v>164</v>
      </c>
    </row>
    <row r="891" spans="1:65" s="13" customFormat="1" x14ac:dyDescent="0.2">
      <c r="B891" s="188"/>
      <c r="D891" s="183" t="s">
        <v>177</v>
      </c>
      <c r="E891" s="189" t="s">
        <v>1</v>
      </c>
      <c r="F891" s="190" t="s">
        <v>4947</v>
      </c>
      <c r="H891" s="189" t="s">
        <v>1</v>
      </c>
      <c r="I891" s="191"/>
      <c r="L891" s="188"/>
      <c r="M891" s="192"/>
      <c r="N891" s="193"/>
      <c r="O891" s="193"/>
      <c r="P891" s="193"/>
      <c r="Q891" s="193"/>
      <c r="R891" s="193"/>
      <c r="S891" s="193"/>
      <c r="T891" s="194"/>
      <c r="AT891" s="189" t="s">
        <v>177</v>
      </c>
      <c r="AU891" s="189" t="s">
        <v>86</v>
      </c>
      <c r="AV891" s="13" t="s">
        <v>84</v>
      </c>
      <c r="AW891" s="13" t="s">
        <v>34</v>
      </c>
      <c r="AX891" s="13" t="s">
        <v>77</v>
      </c>
      <c r="AY891" s="189" t="s">
        <v>164</v>
      </c>
    </row>
    <row r="892" spans="1:65" s="13" customFormat="1" x14ac:dyDescent="0.2">
      <c r="B892" s="188"/>
      <c r="D892" s="183" t="s">
        <v>177</v>
      </c>
      <c r="E892" s="189" t="s">
        <v>1</v>
      </c>
      <c r="F892" s="190" t="s">
        <v>4421</v>
      </c>
      <c r="H892" s="189" t="s">
        <v>1</v>
      </c>
      <c r="I892" s="191"/>
      <c r="L892" s="188"/>
      <c r="M892" s="192"/>
      <c r="N892" s="193"/>
      <c r="O892" s="193"/>
      <c r="P892" s="193"/>
      <c r="Q892" s="193"/>
      <c r="R892" s="193"/>
      <c r="S892" s="193"/>
      <c r="T892" s="194"/>
      <c r="AT892" s="189" t="s">
        <v>177</v>
      </c>
      <c r="AU892" s="189" t="s">
        <v>86</v>
      </c>
      <c r="AV892" s="13" t="s">
        <v>84</v>
      </c>
      <c r="AW892" s="13" t="s">
        <v>34</v>
      </c>
      <c r="AX892" s="13" t="s">
        <v>77</v>
      </c>
      <c r="AY892" s="189" t="s">
        <v>164</v>
      </c>
    </row>
    <row r="893" spans="1:65" s="13" customFormat="1" x14ac:dyDescent="0.2">
      <c r="B893" s="188"/>
      <c r="D893" s="183" t="s">
        <v>177</v>
      </c>
      <c r="E893" s="189" t="s">
        <v>1</v>
      </c>
      <c r="F893" s="190" t="s">
        <v>4452</v>
      </c>
      <c r="H893" s="189" t="s">
        <v>1</v>
      </c>
      <c r="I893" s="191"/>
      <c r="L893" s="188"/>
      <c r="M893" s="192"/>
      <c r="N893" s="193"/>
      <c r="O893" s="193"/>
      <c r="P893" s="193"/>
      <c r="Q893" s="193"/>
      <c r="R893" s="193"/>
      <c r="S893" s="193"/>
      <c r="T893" s="194"/>
      <c r="AT893" s="189" t="s">
        <v>177</v>
      </c>
      <c r="AU893" s="189" t="s">
        <v>86</v>
      </c>
      <c r="AV893" s="13" t="s">
        <v>84</v>
      </c>
      <c r="AW893" s="13" t="s">
        <v>34</v>
      </c>
      <c r="AX893" s="13" t="s">
        <v>77</v>
      </c>
      <c r="AY893" s="189" t="s">
        <v>164</v>
      </c>
    </row>
    <row r="894" spans="1:65" s="13" customFormat="1" x14ac:dyDescent="0.2">
      <c r="B894" s="188"/>
      <c r="D894" s="183" t="s">
        <v>177</v>
      </c>
      <c r="E894" s="189" t="s">
        <v>1</v>
      </c>
      <c r="F894" s="190" t="s">
        <v>5097</v>
      </c>
      <c r="H894" s="189" t="s">
        <v>1</v>
      </c>
      <c r="I894" s="191"/>
      <c r="L894" s="188"/>
      <c r="M894" s="192"/>
      <c r="N894" s="193"/>
      <c r="O894" s="193"/>
      <c r="P894" s="193"/>
      <c r="Q894" s="193"/>
      <c r="R894" s="193"/>
      <c r="S894" s="193"/>
      <c r="T894" s="194"/>
      <c r="AT894" s="189" t="s">
        <v>177</v>
      </c>
      <c r="AU894" s="189" t="s">
        <v>86</v>
      </c>
      <c r="AV894" s="13" t="s">
        <v>84</v>
      </c>
      <c r="AW894" s="13" t="s">
        <v>34</v>
      </c>
      <c r="AX894" s="13" t="s">
        <v>77</v>
      </c>
      <c r="AY894" s="189" t="s">
        <v>164</v>
      </c>
    </row>
    <row r="895" spans="1:65" s="13" customFormat="1" x14ac:dyDescent="0.2">
      <c r="B895" s="188"/>
      <c r="D895" s="183" t="s">
        <v>177</v>
      </c>
      <c r="E895" s="189" t="s">
        <v>1</v>
      </c>
      <c r="F895" s="190" t="s">
        <v>4199</v>
      </c>
      <c r="H895" s="189" t="s">
        <v>1</v>
      </c>
      <c r="I895" s="191"/>
      <c r="L895" s="188"/>
      <c r="M895" s="192"/>
      <c r="N895" s="193"/>
      <c r="O895" s="193"/>
      <c r="P895" s="193"/>
      <c r="Q895" s="193"/>
      <c r="R895" s="193"/>
      <c r="S895" s="193"/>
      <c r="T895" s="194"/>
      <c r="AT895" s="189" t="s">
        <v>177</v>
      </c>
      <c r="AU895" s="189" t="s">
        <v>86</v>
      </c>
      <c r="AV895" s="13" t="s">
        <v>84</v>
      </c>
      <c r="AW895" s="13" t="s">
        <v>34</v>
      </c>
      <c r="AX895" s="13" t="s">
        <v>77</v>
      </c>
      <c r="AY895" s="189" t="s">
        <v>164</v>
      </c>
    </row>
    <row r="896" spans="1:65" s="14" customFormat="1" x14ac:dyDescent="0.2">
      <c r="B896" s="195"/>
      <c r="D896" s="183" t="s">
        <v>177</v>
      </c>
      <c r="E896" s="196" t="s">
        <v>1</v>
      </c>
      <c r="F896" s="197" t="s">
        <v>84</v>
      </c>
      <c r="H896" s="198">
        <v>1</v>
      </c>
      <c r="I896" s="199"/>
      <c r="L896" s="195"/>
      <c r="M896" s="200"/>
      <c r="N896" s="201"/>
      <c r="O896" s="201"/>
      <c r="P896" s="201"/>
      <c r="Q896" s="201"/>
      <c r="R896" s="201"/>
      <c r="S896" s="201"/>
      <c r="T896" s="202"/>
      <c r="AT896" s="196" t="s">
        <v>177</v>
      </c>
      <c r="AU896" s="196" t="s">
        <v>86</v>
      </c>
      <c r="AV896" s="14" t="s">
        <v>86</v>
      </c>
      <c r="AW896" s="14" t="s">
        <v>34</v>
      </c>
      <c r="AX896" s="14" t="s">
        <v>77</v>
      </c>
      <c r="AY896" s="196" t="s">
        <v>164</v>
      </c>
    </row>
    <row r="897" spans="1:65" s="15" customFormat="1" x14ac:dyDescent="0.2">
      <c r="B897" s="203"/>
      <c r="D897" s="183" t="s">
        <v>177</v>
      </c>
      <c r="E897" s="204" t="s">
        <v>1</v>
      </c>
      <c r="F897" s="205" t="s">
        <v>184</v>
      </c>
      <c r="H897" s="206">
        <v>1</v>
      </c>
      <c r="I897" s="207"/>
      <c r="L897" s="203"/>
      <c r="M897" s="208"/>
      <c r="N897" s="209"/>
      <c r="O897" s="209"/>
      <c r="P897" s="209"/>
      <c r="Q897" s="209"/>
      <c r="R897" s="209"/>
      <c r="S897" s="209"/>
      <c r="T897" s="210"/>
      <c r="AT897" s="204" t="s">
        <v>177</v>
      </c>
      <c r="AU897" s="204" t="s">
        <v>86</v>
      </c>
      <c r="AV897" s="15" t="s">
        <v>172</v>
      </c>
      <c r="AW897" s="15" t="s">
        <v>34</v>
      </c>
      <c r="AX897" s="15" t="s">
        <v>84</v>
      </c>
      <c r="AY897" s="204" t="s">
        <v>164</v>
      </c>
    </row>
    <row r="898" spans="1:65" s="2" customFormat="1" ht="16.5" customHeight="1" x14ac:dyDescent="0.2">
      <c r="A898" s="34"/>
      <c r="B898" s="168"/>
      <c r="C898" s="169" t="s">
        <v>556</v>
      </c>
      <c r="D898" s="214" t="s">
        <v>167</v>
      </c>
      <c r="E898" s="171" t="s">
        <v>4255</v>
      </c>
      <c r="F898" s="172" t="s">
        <v>4256</v>
      </c>
      <c r="G898" s="173" t="s">
        <v>587</v>
      </c>
      <c r="H898" s="174">
        <v>1</v>
      </c>
      <c r="I898" s="175"/>
      <c r="J898" s="176">
        <f>ROUND(I898*H898,2)</f>
        <v>0</v>
      </c>
      <c r="K898" s="172" t="s">
        <v>216</v>
      </c>
      <c r="L898" s="35"/>
      <c r="M898" s="177" t="s">
        <v>1</v>
      </c>
      <c r="N898" s="178" t="s">
        <v>42</v>
      </c>
      <c r="O898" s="60"/>
      <c r="P898" s="179">
        <f>O898*H898</f>
        <v>0</v>
      </c>
      <c r="Q898" s="179">
        <v>0</v>
      </c>
      <c r="R898" s="179">
        <f>Q898*H898</f>
        <v>0</v>
      </c>
      <c r="S898" s="179">
        <v>0</v>
      </c>
      <c r="T898" s="180">
        <f>S898*H898</f>
        <v>0</v>
      </c>
      <c r="U898" s="34"/>
      <c r="V898" s="34"/>
      <c r="W898" s="34"/>
      <c r="X898" s="34"/>
      <c r="Y898" s="34"/>
      <c r="Z898" s="34"/>
      <c r="AA898" s="34"/>
      <c r="AB898" s="34"/>
      <c r="AC898" s="34"/>
      <c r="AD898" s="34"/>
      <c r="AE898" s="34"/>
      <c r="AR898" s="181" t="s">
        <v>783</v>
      </c>
      <c r="AT898" s="181" t="s">
        <v>167</v>
      </c>
      <c r="AU898" s="181" t="s">
        <v>86</v>
      </c>
      <c r="AY898" s="18" t="s">
        <v>164</v>
      </c>
      <c r="BE898" s="182">
        <f>IF(N898="základní",J898,0)</f>
        <v>0</v>
      </c>
      <c r="BF898" s="182">
        <f>IF(N898="snížená",J898,0)</f>
        <v>0</v>
      </c>
      <c r="BG898" s="182">
        <f>IF(N898="zákl. přenesená",J898,0)</f>
        <v>0</v>
      </c>
      <c r="BH898" s="182">
        <f>IF(N898="sníž. přenesená",J898,0)</f>
        <v>0</v>
      </c>
      <c r="BI898" s="182">
        <f>IF(N898="nulová",J898,0)</f>
        <v>0</v>
      </c>
      <c r="BJ898" s="18" t="s">
        <v>84</v>
      </c>
      <c r="BK898" s="182">
        <f>ROUND(I898*H898,2)</f>
        <v>0</v>
      </c>
      <c r="BL898" s="18" t="s">
        <v>783</v>
      </c>
      <c r="BM898" s="181" t="s">
        <v>5101</v>
      </c>
    </row>
    <row r="899" spans="1:65" s="2" customFormat="1" x14ac:dyDescent="0.2">
      <c r="A899" s="34"/>
      <c r="B899" s="35"/>
      <c r="C899" s="34"/>
      <c r="D899" s="183" t="s">
        <v>174</v>
      </c>
      <c r="E899" s="34"/>
      <c r="F899" s="184" t="s">
        <v>4258</v>
      </c>
      <c r="G899" s="34"/>
      <c r="H899" s="34"/>
      <c r="I899" s="103"/>
      <c r="J899" s="34"/>
      <c r="K899" s="34"/>
      <c r="L899" s="35"/>
      <c r="M899" s="185"/>
      <c r="N899" s="186"/>
      <c r="O899" s="60"/>
      <c r="P899" s="60"/>
      <c r="Q899" s="60"/>
      <c r="R899" s="60"/>
      <c r="S899" s="60"/>
      <c r="T899" s="61"/>
      <c r="U899" s="34"/>
      <c r="V899" s="34"/>
      <c r="W899" s="34"/>
      <c r="X899" s="34"/>
      <c r="Y899" s="34"/>
      <c r="Z899" s="34"/>
      <c r="AA899" s="34"/>
      <c r="AB899" s="34"/>
      <c r="AC899" s="34"/>
      <c r="AD899" s="34"/>
      <c r="AE899" s="34"/>
      <c r="AT899" s="18" t="s">
        <v>174</v>
      </c>
      <c r="AU899" s="18" t="s">
        <v>86</v>
      </c>
    </row>
    <row r="900" spans="1:65" s="13" customFormat="1" x14ac:dyDescent="0.2">
      <c r="B900" s="188"/>
      <c r="D900" s="183" t="s">
        <v>177</v>
      </c>
      <c r="E900" s="189" t="s">
        <v>1</v>
      </c>
      <c r="F900" s="190" t="s">
        <v>2852</v>
      </c>
      <c r="H900" s="189" t="s">
        <v>1</v>
      </c>
      <c r="I900" s="191"/>
      <c r="L900" s="188"/>
      <c r="M900" s="192"/>
      <c r="N900" s="193"/>
      <c r="O900" s="193"/>
      <c r="P900" s="193"/>
      <c r="Q900" s="193"/>
      <c r="R900" s="193"/>
      <c r="S900" s="193"/>
      <c r="T900" s="194"/>
      <c r="AT900" s="189" t="s">
        <v>177</v>
      </c>
      <c r="AU900" s="189" t="s">
        <v>86</v>
      </c>
      <c r="AV900" s="13" t="s">
        <v>84</v>
      </c>
      <c r="AW900" s="13" t="s">
        <v>34</v>
      </c>
      <c r="AX900" s="13" t="s">
        <v>77</v>
      </c>
      <c r="AY900" s="189" t="s">
        <v>164</v>
      </c>
    </row>
    <row r="901" spans="1:65" s="13" customFormat="1" x14ac:dyDescent="0.2">
      <c r="B901" s="188"/>
      <c r="D901" s="183" t="s">
        <v>177</v>
      </c>
      <c r="E901" s="189" t="s">
        <v>1</v>
      </c>
      <c r="F901" s="190" t="s">
        <v>4418</v>
      </c>
      <c r="H901" s="189" t="s">
        <v>1</v>
      </c>
      <c r="I901" s="191"/>
      <c r="L901" s="188"/>
      <c r="M901" s="192"/>
      <c r="N901" s="193"/>
      <c r="O901" s="193"/>
      <c r="P901" s="193"/>
      <c r="Q901" s="193"/>
      <c r="R901" s="193"/>
      <c r="S901" s="193"/>
      <c r="T901" s="194"/>
      <c r="AT901" s="189" t="s">
        <v>177</v>
      </c>
      <c r="AU901" s="189" t="s">
        <v>86</v>
      </c>
      <c r="AV901" s="13" t="s">
        <v>84</v>
      </c>
      <c r="AW901" s="13" t="s">
        <v>34</v>
      </c>
      <c r="AX901" s="13" t="s">
        <v>77</v>
      </c>
      <c r="AY901" s="189" t="s">
        <v>164</v>
      </c>
    </row>
    <row r="902" spans="1:65" s="13" customFormat="1" x14ac:dyDescent="0.2">
      <c r="B902" s="188"/>
      <c r="D902" s="183" t="s">
        <v>177</v>
      </c>
      <c r="E902" s="189" t="s">
        <v>1</v>
      </c>
      <c r="F902" s="190" t="s">
        <v>4419</v>
      </c>
      <c r="H902" s="189" t="s">
        <v>1</v>
      </c>
      <c r="I902" s="191"/>
      <c r="L902" s="188"/>
      <c r="M902" s="192"/>
      <c r="N902" s="193"/>
      <c r="O902" s="193"/>
      <c r="P902" s="193"/>
      <c r="Q902" s="193"/>
      <c r="R902" s="193"/>
      <c r="S902" s="193"/>
      <c r="T902" s="194"/>
      <c r="AT902" s="189" t="s">
        <v>177</v>
      </c>
      <c r="AU902" s="189" t="s">
        <v>86</v>
      </c>
      <c r="AV902" s="13" t="s">
        <v>84</v>
      </c>
      <c r="AW902" s="13" t="s">
        <v>34</v>
      </c>
      <c r="AX902" s="13" t="s">
        <v>77</v>
      </c>
      <c r="AY902" s="189" t="s">
        <v>164</v>
      </c>
    </row>
    <row r="903" spans="1:65" s="13" customFormat="1" x14ac:dyDescent="0.2">
      <c r="B903" s="188"/>
      <c r="D903" s="183" t="s">
        <v>177</v>
      </c>
      <c r="E903" s="189" t="s">
        <v>1</v>
      </c>
      <c r="F903" s="190" t="s">
        <v>4947</v>
      </c>
      <c r="H903" s="189" t="s">
        <v>1</v>
      </c>
      <c r="I903" s="191"/>
      <c r="L903" s="188"/>
      <c r="M903" s="192"/>
      <c r="N903" s="193"/>
      <c r="O903" s="193"/>
      <c r="P903" s="193"/>
      <c r="Q903" s="193"/>
      <c r="R903" s="193"/>
      <c r="S903" s="193"/>
      <c r="T903" s="194"/>
      <c r="AT903" s="189" t="s">
        <v>177</v>
      </c>
      <c r="AU903" s="189" t="s">
        <v>86</v>
      </c>
      <c r="AV903" s="13" t="s">
        <v>84</v>
      </c>
      <c r="AW903" s="13" t="s">
        <v>34</v>
      </c>
      <c r="AX903" s="13" t="s">
        <v>77</v>
      </c>
      <c r="AY903" s="189" t="s">
        <v>164</v>
      </c>
    </row>
    <row r="904" spans="1:65" s="13" customFormat="1" x14ac:dyDescent="0.2">
      <c r="B904" s="188"/>
      <c r="D904" s="183" t="s">
        <v>177</v>
      </c>
      <c r="E904" s="189" t="s">
        <v>1</v>
      </c>
      <c r="F904" s="190" t="s">
        <v>4421</v>
      </c>
      <c r="H904" s="189" t="s">
        <v>1</v>
      </c>
      <c r="I904" s="191"/>
      <c r="L904" s="188"/>
      <c r="M904" s="192"/>
      <c r="N904" s="193"/>
      <c r="O904" s="193"/>
      <c r="P904" s="193"/>
      <c r="Q904" s="193"/>
      <c r="R904" s="193"/>
      <c r="S904" s="193"/>
      <c r="T904" s="194"/>
      <c r="AT904" s="189" t="s">
        <v>177</v>
      </c>
      <c r="AU904" s="189" t="s">
        <v>86</v>
      </c>
      <c r="AV904" s="13" t="s">
        <v>84</v>
      </c>
      <c r="AW904" s="13" t="s">
        <v>34</v>
      </c>
      <c r="AX904" s="13" t="s">
        <v>77</v>
      </c>
      <c r="AY904" s="189" t="s">
        <v>164</v>
      </c>
    </row>
    <row r="905" spans="1:65" s="13" customFormat="1" x14ac:dyDescent="0.2">
      <c r="B905" s="188"/>
      <c r="D905" s="183" t="s">
        <v>177</v>
      </c>
      <c r="E905" s="189" t="s">
        <v>1</v>
      </c>
      <c r="F905" s="190" t="s">
        <v>4448</v>
      </c>
      <c r="H905" s="189" t="s">
        <v>1</v>
      </c>
      <c r="I905" s="191"/>
      <c r="L905" s="188"/>
      <c r="M905" s="192"/>
      <c r="N905" s="193"/>
      <c r="O905" s="193"/>
      <c r="P905" s="193"/>
      <c r="Q905" s="193"/>
      <c r="R905" s="193"/>
      <c r="S905" s="193"/>
      <c r="T905" s="194"/>
      <c r="AT905" s="189" t="s">
        <v>177</v>
      </c>
      <c r="AU905" s="189" t="s">
        <v>86</v>
      </c>
      <c r="AV905" s="13" t="s">
        <v>84</v>
      </c>
      <c r="AW905" s="13" t="s">
        <v>34</v>
      </c>
      <c r="AX905" s="13" t="s">
        <v>77</v>
      </c>
      <c r="AY905" s="189" t="s">
        <v>164</v>
      </c>
    </row>
    <row r="906" spans="1:65" s="13" customFormat="1" x14ac:dyDescent="0.2">
      <c r="B906" s="188"/>
      <c r="D906" s="183" t="s">
        <v>177</v>
      </c>
      <c r="E906" s="189" t="s">
        <v>1</v>
      </c>
      <c r="F906" s="190" t="s">
        <v>4974</v>
      </c>
      <c r="H906" s="189" t="s">
        <v>1</v>
      </c>
      <c r="I906" s="191"/>
      <c r="L906" s="188"/>
      <c r="M906" s="192"/>
      <c r="N906" s="193"/>
      <c r="O906" s="193"/>
      <c r="P906" s="193"/>
      <c r="Q906" s="193"/>
      <c r="R906" s="193"/>
      <c r="S906" s="193"/>
      <c r="T906" s="194"/>
      <c r="AT906" s="189" t="s">
        <v>177</v>
      </c>
      <c r="AU906" s="189" t="s">
        <v>86</v>
      </c>
      <c r="AV906" s="13" t="s">
        <v>84</v>
      </c>
      <c r="AW906" s="13" t="s">
        <v>34</v>
      </c>
      <c r="AX906" s="13" t="s">
        <v>77</v>
      </c>
      <c r="AY906" s="189" t="s">
        <v>164</v>
      </c>
    </row>
    <row r="907" spans="1:65" s="13" customFormat="1" x14ac:dyDescent="0.2">
      <c r="B907" s="188"/>
      <c r="D907" s="183" t="s">
        <v>177</v>
      </c>
      <c r="E907" s="189" t="s">
        <v>1</v>
      </c>
      <c r="F907" s="190" t="s">
        <v>4889</v>
      </c>
      <c r="H907" s="189" t="s">
        <v>1</v>
      </c>
      <c r="I907" s="191"/>
      <c r="L907" s="188"/>
      <c r="M907" s="192"/>
      <c r="N907" s="193"/>
      <c r="O907" s="193"/>
      <c r="P907" s="193"/>
      <c r="Q907" s="193"/>
      <c r="R907" s="193"/>
      <c r="S907" s="193"/>
      <c r="T907" s="194"/>
      <c r="AT907" s="189" t="s">
        <v>177</v>
      </c>
      <c r="AU907" s="189" t="s">
        <v>86</v>
      </c>
      <c r="AV907" s="13" t="s">
        <v>84</v>
      </c>
      <c r="AW907" s="13" t="s">
        <v>34</v>
      </c>
      <c r="AX907" s="13" t="s">
        <v>77</v>
      </c>
      <c r="AY907" s="189" t="s">
        <v>164</v>
      </c>
    </row>
    <row r="908" spans="1:65" s="13" customFormat="1" x14ac:dyDescent="0.2">
      <c r="B908" s="188"/>
      <c r="D908" s="183" t="s">
        <v>177</v>
      </c>
      <c r="E908" s="189" t="s">
        <v>1</v>
      </c>
      <c r="F908" s="190" t="s">
        <v>4890</v>
      </c>
      <c r="H908" s="189" t="s">
        <v>1</v>
      </c>
      <c r="I908" s="191"/>
      <c r="L908" s="188"/>
      <c r="M908" s="192"/>
      <c r="N908" s="193"/>
      <c r="O908" s="193"/>
      <c r="P908" s="193"/>
      <c r="Q908" s="193"/>
      <c r="R908" s="193"/>
      <c r="S908" s="193"/>
      <c r="T908" s="194"/>
      <c r="AT908" s="189" t="s">
        <v>177</v>
      </c>
      <c r="AU908" s="189" t="s">
        <v>86</v>
      </c>
      <c r="AV908" s="13" t="s">
        <v>84</v>
      </c>
      <c r="AW908" s="13" t="s">
        <v>34</v>
      </c>
      <c r="AX908" s="13" t="s">
        <v>77</v>
      </c>
      <c r="AY908" s="189" t="s">
        <v>164</v>
      </c>
    </row>
    <row r="909" spans="1:65" s="13" customFormat="1" x14ac:dyDescent="0.2">
      <c r="B909" s="188"/>
      <c r="D909" s="183" t="s">
        <v>177</v>
      </c>
      <c r="E909" s="189" t="s">
        <v>1</v>
      </c>
      <c r="F909" s="190" t="s">
        <v>5102</v>
      </c>
      <c r="H909" s="189" t="s">
        <v>1</v>
      </c>
      <c r="I909" s="191"/>
      <c r="L909" s="188"/>
      <c r="M909" s="192"/>
      <c r="N909" s="193"/>
      <c r="O909" s="193"/>
      <c r="P909" s="193"/>
      <c r="Q909" s="193"/>
      <c r="R909" s="193"/>
      <c r="S909" s="193"/>
      <c r="T909" s="194"/>
      <c r="AT909" s="189" t="s">
        <v>177</v>
      </c>
      <c r="AU909" s="189" t="s">
        <v>86</v>
      </c>
      <c r="AV909" s="13" t="s">
        <v>84</v>
      </c>
      <c r="AW909" s="13" t="s">
        <v>34</v>
      </c>
      <c r="AX909" s="13" t="s">
        <v>77</v>
      </c>
      <c r="AY909" s="189" t="s">
        <v>164</v>
      </c>
    </row>
    <row r="910" spans="1:65" s="14" customFormat="1" x14ac:dyDescent="0.2">
      <c r="B910" s="195"/>
      <c r="D910" s="183" t="s">
        <v>177</v>
      </c>
      <c r="E910" s="196" t="s">
        <v>1</v>
      </c>
      <c r="F910" s="197" t="s">
        <v>84</v>
      </c>
      <c r="H910" s="198">
        <v>1</v>
      </c>
      <c r="I910" s="199"/>
      <c r="L910" s="195"/>
      <c r="M910" s="200"/>
      <c r="N910" s="201"/>
      <c r="O910" s="201"/>
      <c r="P910" s="201"/>
      <c r="Q910" s="201"/>
      <c r="R910" s="201"/>
      <c r="S910" s="201"/>
      <c r="T910" s="202"/>
      <c r="AT910" s="196" t="s">
        <v>177</v>
      </c>
      <c r="AU910" s="196" t="s">
        <v>86</v>
      </c>
      <c r="AV910" s="14" t="s">
        <v>86</v>
      </c>
      <c r="AW910" s="14" t="s">
        <v>34</v>
      </c>
      <c r="AX910" s="14" t="s">
        <v>77</v>
      </c>
      <c r="AY910" s="196" t="s">
        <v>164</v>
      </c>
    </row>
    <row r="911" spans="1:65" s="15" customFormat="1" x14ac:dyDescent="0.2">
      <c r="B911" s="203"/>
      <c r="D911" s="183" t="s">
        <v>177</v>
      </c>
      <c r="E911" s="204" t="s">
        <v>1</v>
      </c>
      <c r="F911" s="205" t="s">
        <v>184</v>
      </c>
      <c r="H911" s="206">
        <v>1</v>
      </c>
      <c r="I911" s="207"/>
      <c r="L911" s="203"/>
      <c r="M911" s="208"/>
      <c r="N911" s="209"/>
      <c r="O911" s="209"/>
      <c r="P911" s="209"/>
      <c r="Q911" s="209"/>
      <c r="R911" s="209"/>
      <c r="S911" s="209"/>
      <c r="T911" s="210"/>
      <c r="AT911" s="204" t="s">
        <v>177</v>
      </c>
      <c r="AU911" s="204" t="s">
        <v>86</v>
      </c>
      <c r="AV911" s="15" t="s">
        <v>172</v>
      </c>
      <c r="AW911" s="15" t="s">
        <v>34</v>
      </c>
      <c r="AX911" s="15" t="s">
        <v>84</v>
      </c>
      <c r="AY911" s="204" t="s">
        <v>164</v>
      </c>
    </row>
    <row r="912" spans="1:65" s="2" customFormat="1" ht="16.5" customHeight="1" x14ac:dyDescent="0.2">
      <c r="A912" s="34"/>
      <c r="B912" s="168"/>
      <c r="C912" s="223" t="s">
        <v>569</v>
      </c>
      <c r="D912" s="224" t="s">
        <v>326</v>
      </c>
      <c r="E912" s="225" t="s">
        <v>4892</v>
      </c>
      <c r="F912" s="226" t="s">
        <v>4893</v>
      </c>
      <c r="G912" s="227" t="s">
        <v>587</v>
      </c>
      <c r="H912" s="228">
        <v>1</v>
      </c>
      <c r="I912" s="229"/>
      <c r="J912" s="230">
        <f>ROUND(I912*H912,2)</f>
        <v>0</v>
      </c>
      <c r="K912" s="226" t="s">
        <v>216</v>
      </c>
      <c r="L912" s="231"/>
      <c r="M912" s="232" t="s">
        <v>1</v>
      </c>
      <c r="N912" s="233" t="s">
        <v>42</v>
      </c>
      <c r="O912" s="60"/>
      <c r="P912" s="179">
        <f>O912*H912</f>
        <v>0</v>
      </c>
      <c r="Q912" s="179">
        <v>0.01</v>
      </c>
      <c r="R912" s="179">
        <f>Q912*H912</f>
        <v>0.01</v>
      </c>
      <c r="S912" s="179">
        <v>0</v>
      </c>
      <c r="T912" s="180">
        <f>S912*H912</f>
        <v>0</v>
      </c>
      <c r="U912" s="34"/>
      <c r="V912" s="34"/>
      <c r="W912" s="34"/>
      <c r="X912" s="34"/>
      <c r="Y912" s="34"/>
      <c r="Z912" s="34"/>
      <c r="AA912" s="34"/>
      <c r="AB912" s="34"/>
      <c r="AC912" s="34"/>
      <c r="AD912" s="34"/>
      <c r="AE912" s="34"/>
      <c r="AR912" s="181" t="s">
        <v>1049</v>
      </c>
      <c r="AT912" s="181" t="s">
        <v>326</v>
      </c>
      <c r="AU912" s="181" t="s">
        <v>86</v>
      </c>
      <c r="AY912" s="18" t="s">
        <v>164</v>
      </c>
      <c r="BE912" s="182">
        <f>IF(N912="základní",J912,0)</f>
        <v>0</v>
      </c>
      <c r="BF912" s="182">
        <f>IF(N912="snížená",J912,0)</f>
        <v>0</v>
      </c>
      <c r="BG912" s="182">
        <f>IF(N912="zákl. přenesená",J912,0)</f>
        <v>0</v>
      </c>
      <c r="BH912" s="182">
        <f>IF(N912="sníž. přenesená",J912,0)</f>
        <v>0</v>
      </c>
      <c r="BI912" s="182">
        <f>IF(N912="nulová",J912,0)</f>
        <v>0</v>
      </c>
      <c r="BJ912" s="18" t="s">
        <v>84</v>
      </c>
      <c r="BK912" s="182">
        <f>ROUND(I912*H912,2)</f>
        <v>0</v>
      </c>
      <c r="BL912" s="18" t="s">
        <v>1049</v>
      </c>
      <c r="BM912" s="181" t="s">
        <v>5103</v>
      </c>
    </row>
    <row r="913" spans="1:65" s="2" customFormat="1" x14ac:dyDescent="0.2">
      <c r="A913" s="34"/>
      <c r="B913" s="35"/>
      <c r="C913" s="34"/>
      <c r="D913" s="183" t="s">
        <v>174</v>
      </c>
      <c r="E913" s="34"/>
      <c r="F913" s="184" t="s">
        <v>4893</v>
      </c>
      <c r="G913" s="34"/>
      <c r="H913" s="34"/>
      <c r="I913" s="103"/>
      <c r="J913" s="34"/>
      <c r="K913" s="34"/>
      <c r="L913" s="35"/>
      <c r="M913" s="185"/>
      <c r="N913" s="186"/>
      <c r="O913" s="60"/>
      <c r="P913" s="60"/>
      <c r="Q913" s="60"/>
      <c r="R913" s="60"/>
      <c r="S913" s="60"/>
      <c r="T913" s="61"/>
      <c r="U913" s="34"/>
      <c r="V913" s="34"/>
      <c r="W913" s="34"/>
      <c r="X913" s="34"/>
      <c r="Y913" s="34"/>
      <c r="Z913" s="34"/>
      <c r="AA913" s="34"/>
      <c r="AB913" s="34"/>
      <c r="AC913" s="34"/>
      <c r="AD913" s="34"/>
      <c r="AE913" s="34"/>
      <c r="AT913" s="18" t="s">
        <v>174</v>
      </c>
      <c r="AU913" s="18" t="s">
        <v>86</v>
      </c>
    </row>
    <row r="914" spans="1:65" s="13" customFormat="1" x14ac:dyDescent="0.2">
      <c r="B914" s="188"/>
      <c r="D914" s="183" t="s">
        <v>177</v>
      </c>
      <c r="E914" s="189" t="s">
        <v>1</v>
      </c>
      <c r="F914" s="190" t="s">
        <v>2852</v>
      </c>
      <c r="H914" s="189" t="s">
        <v>1</v>
      </c>
      <c r="I914" s="191"/>
      <c r="L914" s="188"/>
      <c r="M914" s="192"/>
      <c r="N914" s="193"/>
      <c r="O914" s="193"/>
      <c r="P914" s="193"/>
      <c r="Q914" s="193"/>
      <c r="R914" s="193"/>
      <c r="S914" s="193"/>
      <c r="T914" s="194"/>
      <c r="AT914" s="189" t="s">
        <v>177</v>
      </c>
      <c r="AU914" s="189" t="s">
        <v>86</v>
      </c>
      <c r="AV914" s="13" t="s">
        <v>84</v>
      </c>
      <c r="AW914" s="13" t="s">
        <v>34</v>
      </c>
      <c r="AX914" s="13" t="s">
        <v>77</v>
      </c>
      <c r="AY914" s="189" t="s">
        <v>164</v>
      </c>
    </row>
    <row r="915" spans="1:65" s="13" customFormat="1" x14ac:dyDescent="0.2">
      <c r="B915" s="188"/>
      <c r="D915" s="183" t="s">
        <v>177</v>
      </c>
      <c r="E915" s="189" t="s">
        <v>1</v>
      </c>
      <c r="F915" s="190" t="s">
        <v>4418</v>
      </c>
      <c r="H915" s="189" t="s">
        <v>1</v>
      </c>
      <c r="I915" s="191"/>
      <c r="L915" s="188"/>
      <c r="M915" s="192"/>
      <c r="N915" s="193"/>
      <c r="O915" s="193"/>
      <c r="P915" s="193"/>
      <c r="Q915" s="193"/>
      <c r="R915" s="193"/>
      <c r="S915" s="193"/>
      <c r="T915" s="194"/>
      <c r="AT915" s="189" t="s">
        <v>177</v>
      </c>
      <c r="AU915" s="189" t="s">
        <v>86</v>
      </c>
      <c r="AV915" s="13" t="s">
        <v>84</v>
      </c>
      <c r="AW915" s="13" t="s">
        <v>34</v>
      </c>
      <c r="AX915" s="13" t="s">
        <v>77</v>
      </c>
      <c r="AY915" s="189" t="s">
        <v>164</v>
      </c>
    </row>
    <row r="916" spans="1:65" s="13" customFormat="1" x14ac:dyDescent="0.2">
      <c r="B916" s="188"/>
      <c r="D916" s="183" t="s">
        <v>177</v>
      </c>
      <c r="E916" s="189" t="s">
        <v>1</v>
      </c>
      <c r="F916" s="190" t="s">
        <v>4419</v>
      </c>
      <c r="H916" s="189" t="s">
        <v>1</v>
      </c>
      <c r="I916" s="191"/>
      <c r="L916" s="188"/>
      <c r="M916" s="192"/>
      <c r="N916" s="193"/>
      <c r="O916" s="193"/>
      <c r="P916" s="193"/>
      <c r="Q916" s="193"/>
      <c r="R916" s="193"/>
      <c r="S916" s="193"/>
      <c r="T916" s="194"/>
      <c r="AT916" s="189" t="s">
        <v>177</v>
      </c>
      <c r="AU916" s="189" t="s">
        <v>86</v>
      </c>
      <c r="AV916" s="13" t="s">
        <v>84</v>
      </c>
      <c r="AW916" s="13" t="s">
        <v>34</v>
      </c>
      <c r="AX916" s="13" t="s">
        <v>77</v>
      </c>
      <c r="AY916" s="189" t="s">
        <v>164</v>
      </c>
    </row>
    <row r="917" spans="1:65" s="13" customFormat="1" x14ac:dyDescent="0.2">
      <c r="B917" s="188"/>
      <c r="D917" s="183" t="s">
        <v>177</v>
      </c>
      <c r="E917" s="189" t="s">
        <v>1</v>
      </c>
      <c r="F917" s="190" t="s">
        <v>4947</v>
      </c>
      <c r="H917" s="189" t="s">
        <v>1</v>
      </c>
      <c r="I917" s="191"/>
      <c r="L917" s="188"/>
      <c r="M917" s="192"/>
      <c r="N917" s="193"/>
      <c r="O917" s="193"/>
      <c r="P917" s="193"/>
      <c r="Q917" s="193"/>
      <c r="R917" s="193"/>
      <c r="S917" s="193"/>
      <c r="T917" s="194"/>
      <c r="AT917" s="189" t="s">
        <v>177</v>
      </c>
      <c r="AU917" s="189" t="s">
        <v>86</v>
      </c>
      <c r="AV917" s="13" t="s">
        <v>84</v>
      </c>
      <c r="AW917" s="13" t="s">
        <v>34</v>
      </c>
      <c r="AX917" s="13" t="s">
        <v>77</v>
      </c>
      <c r="AY917" s="189" t="s">
        <v>164</v>
      </c>
    </row>
    <row r="918" spans="1:65" s="13" customFormat="1" x14ac:dyDescent="0.2">
      <c r="B918" s="188"/>
      <c r="D918" s="183" t="s">
        <v>177</v>
      </c>
      <c r="E918" s="189" t="s">
        <v>1</v>
      </c>
      <c r="F918" s="190" t="s">
        <v>4421</v>
      </c>
      <c r="H918" s="189" t="s">
        <v>1</v>
      </c>
      <c r="I918" s="191"/>
      <c r="L918" s="188"/>
      <c r="M918" s="192"/>
      <c r="N918" s="193"/>
      <c r="O918" s="193"/>
      <c r="P918" s="193"/>
      <c r="Q918" s="193"/>
      <c r="R918" s="193"/>
      <c r="S918" s="193"/>
      <c r="T918" s="194"/>
      <c r="AT918" s="189" t="s">
        <v>177</v>
      </c>
      <c r="AU918" s="189" t="s">
        <v>86</v>
      </c>
      <c r="AV918" s="13" t="s">
        <v>84</v>
      </c>
      <c r="AW918" s="13" t="s">
        <v>34</v>
      </c>
      <c r="AX918" s="13" t="s">
        <v>77</v>
      </c>
      <c r="AY918" s="189" t="s">
        <v>164</v>
      </c>
    </row>
    <row r="919" spans="1:65" s="13" customFormat="1" x14ac:dyDescent="0.2">
      <c r="B919" s="188"/>
      <c r="D919" s="183" t="s">
        <v>177</v>
      </c>
      <c r="E919" s="189" t="s">
        <v>1</v>
      </c>
      <c r="F919" s="190" t="s">
        <v>4452</v>
      </c>
      <c r="H919" s="189" t="s">
        <v>1</v>
      </c>
      <c r="I919" s="191"/>
      <c r="L919" s="188"/>
      <c r="M919" s="192"/>
      <c r="N919" s="193"/>
      <c r="O919" s="193"/>
      <c r="P919" s="193"/>
      <c r="Q919" s="193"/>
      <c r="R919" s="193"/>
      <c r="S919" s="193"/>
      <c r="T919" s="194"/>
      <c r="AT919" s="189" t="s">
        <v>177</v>
      </c>
      <c r="AU919" s="189" t="s">
        <v>86</v>
      </c>
      <c r="AV919" s="13" t="s">
        <v>84</v>
      </c>
      <c r="AW919" s="13" t="s">
        <v>34</v>
      </c>
      <c r="AX919" s="13" t="s">
        <v>77</v>
      </c>
      <c r="AY919" s="189" t="s">
        <v>164</v>
      </c>
    </row>
    <row r="920" spans="1:65" s="13" customFormat="1" x14ac:dyDescent="0.2">
      <c r="B920" s="188"/>
      <c r="D920" s="183" t="s">
        <v>177</v>
      </c>
      <c r="E920" s="189" t="s">
        <v>1</v>
      </c>
      <c r="F920" s="190" t="s">
        <v>4974</v>
      </c>
      <c r="H920" s="189" t="s">
        <v>1</v>
      </c>
      <c r="I920" s="191"/>
      <c r="L920" s="188"/>
      <c r="M920" s="192"/>
      <c r="N920" s="193"/>
      <c r="O920" s="193"/>
      <c r="P920" s="193"/>
      <c r="Q920" s="193"/>
      <c r="R920" s="193"/>
      <c r="S920" s="193"/>
      <c r="T920" s="194"/>
      <c r="AT920" s="189" t="s">
        <v>177</v>
      </c>
      <c r="AU920" s="189" t="s">
        <v>86</v>
      </c>
      <c r="AV920" s="13" t="s">
        <v>84</v>
      </c>
      <c r="AW920" s="13" t="s">
        <v>34</v>
      </c>
      <c r="AX920" s="13" t="s">
        <v>77</v>
      </c>
      <c r="AY920" s="189" t="s">
        <v>164</v>
      </c>
    </row>
    <row r="921" spans="1:65" s="13" customFormat="1" x14ac:dyDescent="0.2">
      <c r="B921" s="188"/>
      <c r="D921" s="183" t="s">
        <v>177</v>
      </c>
      <c r="E921" s="189" t="s">
        <v>1</v>
      </c>
      <c r="F921" s="190" t="s">
        <v>4889</v>
      </c>
      <c r="H921" s="189" t="s">
        <v>1</v>
      </c>
      <c r="I921" s="191"/>
      <c r="L921" s="188"/>
      <c r="M921" s="192"/>
      <c r="N921" s="193"/>
      <c r="O921" s="193"/>
      <c r="P921" s="193"/>
      <c r="Q921" s="193"/>
      <c r="R921" s="193"/>
      <c r="S921" s="193"/>
      <c r="T921" s="194"/>
      <c r="AT921" s="189" t="s">
        <v>177</v>
      </c>
      <c r="AU921" s="189" t="s">
        <v>86</v>
      </c>
      <c r="AV921" s="13" t="s">
        <v>84</v>
      </c>
      <c r="AW921" s="13" t="s">
        <v>34</v>
      </c>
      <c r="AX921" s="13" t="s">
        <v>77</v>
      </c>
      <c r="AY921" s="189" t="s">
        <v>164</v>
      </c>
    </row>
    <row r="922" spans="1:65" s="13" customFormat="1" x14ac:dyDescent="0.2">
      <c r="B922" s="188"/>
      <c r="D922" s="183" t="s">
        <v>177</v>
      </c>
      <c r="E922" s="189" t="s">
        <v>1</v>
      </c>
      <c r="F922" s="190" t="s">
        <v>4890</v>
      </c>
      <c r="H922" s="189" t="s">
        <v>1</v>
      </c>
      <c r="I922" s="191"/>
      <c r="L922" s="188"/>
      <c r="M922" s="192"/>
      <c r="N922" s="193"/>
      <c r="O922" s="193"/>
      <c r="P922" s="193"/>
      <c r="Q922" s="193"/>
      <c r="R922" s="193"/>
      <c r="S922" s="193"/>
      <c r="T922" s="194"/>
      <c r="AT922" s="189" t="s">
        <v>177</v>
      </c>
      <c r="AU922" s="189" t="s">
        <v>86</v>
      </c>
      <c r="AV922" s="13" t="s">
        <v>84</v>
      </c>
      <c r="AW922" s="13" t="s">
        <v>34</v>
      </c>
      <c r="AX922" s="13" t="s">
        <v>77</v>
      </c>
      <c r="AY922" s="189" t="s">
        <v>164</v>
      </c>
    </row>
    <row r="923" spans="1:65" s="13" customFormat="1" x14ac:dyDescent="0.2">
      <c r="B923" s="188"/>
      <c r="D923" s="183" t="s">
        <v>177</v>
      </c>
      <c r="E923" s="189" t="s">
        <v>1</v>
      </c>
      <c r="F923" s="190" t="s">
        <v>5102</v>
      </c>
      <c r="H923" s="189" t="s">
        <v>1</v>
      </c>
      <c r="I923" s="191"/>
      <c r="L923" s="188"/>
      <c r="M923" s="192"/>
      <c r="N923" s="193"/>
      <c r="O923" s="193"/>
      <c r="P923" s="193"/>
      <c r="Q923" s="193"/>
      <c r="R923" s="193"/>
      <c r="S923" s="193"/>
      <c r="T923" s="194"/>
      <c r="AT923" s="189" t="s">
        <v>177</v>
      </c>
      <c r="AU923" s="189" t="s">
        <v>86</v>
      </c>
      <c r="AV923" s="13" t="s">
        <v>84</v>
      </c>
      <c r="AW923" s="13" t="s">
        <v>34</v>
      </c>
      <c r="AX923" s="13" t="s">
        <v>77</v>
      </c>
      <c r="AY923" s="189" t="s">
        <v>164</v>
      </c>
    </row>
    <row r="924" spans="1:65" s="14" customFormat="1" x14ac:dyDescent="0.2">
      <c r="B924" s="195"/>
      <c r="D924" s="183" t="s">
        <v>177</v>
      </c>
      <c r="E924" s="196" t="s">
        <v>1</v>
      </c>
      <c r="F924" s="197" t="s">
        <v>84</v>
      </c>
      <c r="H924" s="198">
        <v>1</v>
      </c>
      <c r="I924" s="199"/>
      <c r="L924" s="195"/>
      <c r="M924" s="200"/>
      <c r="N924" s="201"/>
      <c r="O924" s="201"/>
      <c r="P924" s="201"/>
      <c r="Q924" s="201"/>
      <c r="R924" s="201"/>
      <c r="S924" s="201"/>
      <c r="T924" s="202"/>
      <c r="AT924" s="196" t="s">
        <v>177</v>
      </c>
      <c r="AU924" s="196" t="s">
        <v>86</v>
      </c>
      <c r="AV924" s="14" t="s">
        <v>86</v>
      </c>
      <c r="AW924" s="14" t="s">
        <v>34</v>
      </c>
      <c r="AX924" s="14" t="s">
        <v>77</v>
      </c>
      <c r="AY924" s="196" t="s">
        <v>164</v>
      </c>
    </row>
    <row r="925" spans="1:65" s="15" customFormat="1" x14ac:dyDescent="0.2">
      <c r="B925" s="203"/>
      <c r="D925" s="183" t="s">
        <v>177</v>
      </c>
      <c r="E925" s="204" t="s">
        <v>1</v>
      </c>
      <c r="F925" s="205" t="s">
        <v>184</v>
      </c>
      <c r="H925" s="206">
        <v>1</v>
      </c>
      <c r="I925" s="207"/>
      <c r="L925" s="203"/>
      <c r="M925" s="208"/>
      <c r="N925" s="209"/>
      <c r="O925" s="209"/>
      <c r="P925" s="209"/>
      <c r="Q925" s="209"/>
      <c r="R925" s="209"/>
      <c r="S925" s="209"/>
      <c r="T925" s="210"/>
      <c r="AT925" s="204" t="s">
        <v>177</v>
      </c>
      <c r="AU925" s="204" t="s">
        <v>86</v>
      </c>
      <c r="AV925" s="15" t="s">
        <v>172</v>
      </c>
      <c r="AW925" s="15" t="s">
        <v>34</v>
      </c>
      <c r="AX925" s="15" t="s">
        <v>84</v>
      </c>
      <c r="AY925" s="204" t="s">
        <v>164</v>
      </c>
    </row>
    <row r="926" spans="1:65" s="2" customFormat="1" ht="16.5" customHeight="1" x14ac:dyDescent="0.2">
      <c r="A926" s="34"/>
      <c r="B926" s="168"/>
      <c r="C926" s="169" t="s">
        <v>576</v>
      </c>
      <c r="D926" s="214" t="s">
        <v>167</v>
      </c>
      <c r="E926" s="171" t="s">
        <v>4265</v>
      </c>
      <c r="F926" s="172" t="s">
        <v>4266</v>
      </c>
      <c r="G926" s="173" t="s">
        <v>587</v>
      </c>
      <c r="H926" s="174">
        <v>2</v>
      </c>
      <c r="I926" s="175"/>
      <c r="J926" s="176">
        <f>ROUND(I926*H926,2)</f>
        <v>0</v>
      </c>
      <c r="K926" s="172" t="s">
        <v>216</v>
      </c>
      <c r="L926" s="35"/>
      <c r="M926" s="177" t="s">
        <v>1</v>
      </c>
      <c r="N926" s="178" t="s">
        <v>42</v>
      </c>
      <c r="O926" s="60"/>
      <c r="P926" s="179">
        <f>O926*H926</f>
        <v>0</v>
      </c>
      <c r="Q926" s="179">
        <v>0</v>
      </c>
      <c r="R926" s="179">
        <f>Q926*H926</f>
        <v>0</v>
      </c>
      <c r="S926" s="179">
        <v>0</v>
      </c>
      <c r="T926" s="180">
        <f>S926*H926</f>
        <v>0</v>
      </c>
      <c r="U926" s="34"/>
      <c r="V926" s="34"/>
      <c r="W926" s="34"/>
      <c r="X926" s="34"/>
      <c r="Y926" s="34"/>
      <c r="Z926" s="34"/>
      <c r="AA926" s="34"/>
      <c r="AB926" s="34"/>
      <c r="AC926" s="34"/>
      <c r="AD926" s="34"/>
      <c r="AE926" s="34"/>
      <c r="AR926" s="181" t="s">
        <v>783</v>
      </c>
      <c r="AT926" s="181" t="s">
        <v>167</v>
      </c>
      <c r="AU926" s="181" t="s">
        <v>86</v>
      </c>
      <c r="AY926" s="18" t="s">
        <v>164</v>
      </c>
      <c r="BE926" s="182">
        <f>IF(N926="základní",J926,0)</f>
        <v>0</v>
      </c>
      <c r="BF926" s="182">
        <f>IF(N926="snížená",J926,0)</f>
        <v>0</v>
      </c>
      <c r="BG926" s="182">
        <f>IF(N926="zákl. přenesená",J926,0)</f>
        <v>0</v>
      </c>
      <c r="BH926" s="182">
        <f>IF(N926="sníž. přenesená",J926,0)</f>
        <v>0</v>
      </c>
      <c r="BI926" s="182">
        <f>IF(N926="nulová",J926,0)</f>
        <v>0</v>
      </c>
      <c r="BJ926" s="18" t="s">
        <v>84</v>
      </c>
      <c r="BK926" s="182">
        <f>ROUND(I926*H926,2)</f>
        <v>0</v>
      </c>
      <c r="BL926" s="18" t="s">
        <v>783</v>
      </c>
      <c r="BM926" s="181" t="s">
        <v>5104</v>
      </c>
    </row>
    <row r="927" spans="1:65" s="2" customFormat="1" x14ac:dyDescent="0.2">
      <c r="A927" s="34"/>
      <c r="B927" s="35"/>
      <c r="C927" s="34"/>
      <c r="D927" s="183" t="s">
        <v>174</v>
      </c>
      <c r="E927" s="34"/>
      <c r="F927" s="184" t="s">
        <v>4268</v>
      </c>
      <c r="G927" s="34"/>
      <c r="H927" s="34"/>
      <c r="I927" s="103"/>
      <c r="J927" s="34"/>
      <c r="K927" s="34"/>
      <c r="L927" s="35"/>
      <c r="M927" s="185"/>
      <c r="N927" s="186"/>
      <c r="O927" s="60"/>
      <c r="P927" s="60"/>
      <c r="Q927" s="60"/>
      <c r="R927" s="60"/>
      <c r="S927" s="60"/>
      <c r="T927" s="61"/>
      <c r="U927" s="34"/>
      <c r="V927" s="34"/>
      <c r="W927" s="34"/>
      <c r="X927" s="34"/>
      <c r="Y927" s="34"/>
      <c r="Z927" s="34"/>
      <c r="AA927" s="34"/>
      <c r="AB927" s="34"/>
      <c r="AC927" s="34"/>
      <c r="AD927" s="34"/>
      <c r="AE927" s="34"/>
      <c r="AT927" s="18" t="s">
        <v>174</v>
      </c>
      <c r="AU927" s="18" t="s">
        <v>86</v>
      </c>
    </row>
    <row r="928" spans="1:65" s="13" customFormat="1" x14ac:dyDescent="0.2">
      <c r="B928" s="188"/>
      <c r="D928" s="183" t="s">
        <v>177</v>
      </c>
      <c r="E928" s="189" t="s">
        <v>1</v>
      </c>
      <c r="F928" s="190" t="s">
        <v>2852</v>
      </c>
      <c r="H928" s="189" t="s">
        <v>1</v>
      </c>
      <c r="I928" s="191"/>
      <c r="L928" s="188"/>
      <c r="M928" s="192"/>
      <c r="N928" s="193"/>
      <c r="O928" s="193"/>
      <c r="P928" s="193"/>
      <c r="Q928" s="193"/>
      <c r="R928" s="193"/>
      <c r="S928" s="193"/>
      <c r="T928" s="194"/>
      <c r="AT928" s="189" t="s">
        <v>177</v>
      </c>
      <c r="AU928" s="189" t="s">
        <v>86</v>
      </c>
      <c r="AV928" s="13" t="s">
        <v>84</v>
      </c>
      <c r="AW928" s="13" t="s">
        <v>34</v>
      </c>
      <c r="AX928" s="13" t="s">
        <v>77</v>
      </c>
      <c r="AY928" s="189" t="s">
        <v>164</v>
      </c>
    </row>
    <row r="929" spans="2:51" s="13" customFormat="1" x14ac:dyDescent="0.2">
      <c r="B929" s="188"/>
      <c r="D929" s="183" t="s">
        <v>177</v>
      </c>
      <c r="E929" s="189" t="s">
        <v>1</v>
      </c>
      <c r="F929" s="190" t="s">
        <v>4418</v>
      </c>
      <c r="H929" s="189" t="s">
        <v>1</v>
      </c>
      <c r="I929" s="191"/>
      <c r="L929" s="188"/>
      <c r="M929" s="192"/>
      <c r="N929" s="193"/>
      <c r="O929" s="193"/>
      <c r="P929" s="193"/>
      <c r="Q929" s="193"/>
      <c r="R929" s="193"/>
      <c r="S929" s="193"/>
      <c r="T929" s="194"/>
      <c r="AT929" s="189" t="s">
        <v>177</v>
      </c>
      <c r="AU929" s="189" t="s">
        <v>86</v>
      </c>
      <c r="AV929" s="13" t="s">
        <v>84</v>
      </c>
      <c r="AW929" s="13" t="s">
        <v>34</v>
      </c>
      <c r="AX929" s="13" t="s">
        <v>77</v>
      </c>
      <c r="AY929" s="189" t="s">
        <v>164</v>
      </c>
    </row>
    <row r="930" spans="2:51" s="13" customFormat="1" x14ac:dyDescent="0.2">
      <c r="B930" s="188"/>
      <c r="D930" s="183" t="s">
        <v>177</v>
      </c>
      <c r="E930" s="189" t="s">
        <v>1</v>
      </c>
      <c r="F930" s="190" t="s">
        <v>4419</v>
      </c>
      <c r="H930" s="189" t="s">
        <v>1</v>
      </c>
      <c r="I930" s="191"/>
      <c r="L930" s="188"/>
      <c r="M930" s="192"/>
      <c r="N930" s="193"/>
      <c r="O930" s="193"/>
      <c r="P930" s="193"/>
      <c r="Q930" s="193"/>
      <c r="R930" s="193"/>
      <c r="S930" s="193"/>
      <c r="T930" s="194"/>
      <c r="AT930" s="189" t="s">
        <v>177</v>
      </c>
      <c r="AU930" s="189" t="s">
        <v>86</v>
      </c>
      <c r="AV930" s="13" t="s">
        <v>84</v>
      </c>
      <c r="AW930" s="13" t="s">
        <v>34</v>
      </c>
      <c r="AX930" s="13" t="s">
        <v>77</v>
      </c>
      <c r="AY930" s="189" t="s">
        <v>164</v>
      </c>
    </row>
    <row r="931" spans="2:51" s="13" customFormat="1" x14ac:dyDescent="0.2">
      <c r="B931" s="188"/>
      <c r="D931" s="183" t="s">
        <v>177</v>
      </c>
      <c r="E931" s="189" t="s">
        <v>1</v>
      </c>
      <c r="F931" s="190" t="s">
        <v>4947</v>
      </c>
      <c r="H931" s="189" t="s">
        <v>1</v>
      </c>
      <c r="I931" s="191"/>
      <c r="L931" s="188"/>
      <c r="M931" s="192"/>
      <c r="N931" s="193"/>
      <c r="O931" s="193"/>
      <c r="P931" s="193"/>
      <c r="Q931" s="193"/>
      <c r="R931" s="193"/>
      <c r="S931" s="193"/>
      <c r="T931" s="194"/>
      <c r="AT931" s="189" t="s">
        <v>177</v>
      </c>
      <c r="AU931" s="189" t="s">
        <v>86</v>
      </c>
      <c r="AV931" s="13" t="s">
        <v>84</v>
      </c>
      <c r="AW931" s="13" t="s">
        <v>34</v>
      </c>
      <c r="AX931" s="13" t="s">
        <v>77</v>
      </c>
      <c r="AY931" s="189" t="s">
        <v>164</v>
      </c>
    </row>
    <row r="932" spans="2:51" s="13" customFormat="1" x14ac:dyDescent="0.2">
      <c r="B932" s="188"/>
      <c r="D932" s="183" t="s">
        <v>177</v>
      </c>
      <c r="E932" s="189" t="s">
        <v>1</v>
      </c>
      <c r="F932" s="190" t="s">
        <v>4421</v>
      </c>
      <c r="H932" s="189" t="s">
        <v>1</v>
      </c>
      <c r="I932" s="191"/>
      <c r="L932" s="188"/>
      <c r="M932" s="192"/>
      <c r="N932" s="193"/>
      <c r="O932" s="193"/>
      <c r="P932" s="193"/>
      <c r="Q932" s="193"/>
      <c r="R932" s="193"/>
      <c r="S932" s="193"/>
      <c r="T932" s="194"/>
      <c r="AT932" s="189" t="s">
        <v>177</v>
      </c>
      <c r="AU932" s="189" t="s">
        <v>86</v>
      </c>
      <c r="AV932" s="13" t="s">
        <v>84</v>
      </c>
      <c r="AW932" s="13" t="s">
        <v>34</v>
      </c>
      <c r="AX932" s="13" t="s">
        <v>77</v>
      </c>
      <c r="AY932" s="189" t="s">
        <v>164</v>
      </c>
    </row>
    <row r="933" spans="2:51" s="13" customFormat="1" x14ac:dyDescent="0.2">
      <c r="B933" s="188"/>
      <c r="D933" s="183" t="s">
        <v>177</v>
      </c>
      <c r="E933" s="189" t="s">
        <v>1</v>
      </c>
      <c r="F933" s="190" t="s">
        <v>4448</v>
      </c>
      <c r="H933" s="189" t="s">
        <v>1</v>
      </c>
      <c r="I933" s="191"/>
      <c r="L933" s="188"/>
      <c r="M933" s="192"/>
      <c r="N933" s="193"/>
      <c r="O933" s="193"/>
      <c r="P933" s="193"/>
      <c r="Q933" s="193"/>
      <c r="R933" s="193"/>
      <c r="S933" s="193"/>
      <c r="T933" s="194"/>
      <c r="AT933" s="189" t="s">
        <v>177</v>
      </c>
      <c r="AU933" s="189" t="s">
        <v>86</v>
      </c>
      <c r="AV933" s="13" t="s">
        <v>84</v>
      </c>
      <c r="AW933" s="13" t="s">
        <v>34</v>
      </c>
      <c r="AX933" s="13" t="s">
        <v>77</v>
      </c>
      <c r="AY933" s="189" t="s">
        <v>164</v>
      </c>
    </row>
    <row r="934" spans="2:51" s="13" customFormat="1" x14ac:dyDescent="0.2">
      <c r="B934" s="188"/>
      <c r="D934" s="183" t="s">
        <v>177</v>
      </c>
      <c r="E934" s="189" t="s">
        <v>1</v>
      </c>
      <c r="F934" s="190" t="s">
        <v>4982</v>
      </c>
      <c r="H934" s="189" t="s">
        <v>1</v>
      </c>
      <c r="I934" s="191"/>
      <c r="L934" s="188"/>
      <c r="M934" s="192"/>
      <c r="N934" s="193"/>
      <c r="O934" s="193"/>
      <c r="P934" s="193"/>
      <c r="Q934" s="193"/>
      <c r="R934" s="193"/>
      <c r="S934" s="193"/>
      <c r="T934" s="194"/>
      <c r="AT934" s="189" t="s">
        <v>177</v>
      </c>
      <c r="AU934" s="189" t="s">
        <v>86</v>
      </c>
      <c r="AV934" s="13" t="s">
        <v>84</v>
      </c>
      <c r="AW934" s="13" t="s">
        <v>34</v>
      </c>
      <c r="AX934" s="13" t="s">
        <v>77</v>
      </c>
      <c r="AY934" s="189" t="s">
        <v>164</v>
      </c>
    </row>
    <row r="935" spans="2:51" s="13" customFormat="1" x14ac:dyDescent="0.2">
      <c r="B935" s="188"/>
      <c r="D935" s="183" t="s">
        <v>177</v>
      </c>
      <c r="E935" s="189" t="s">
        <v>1</v>
      </c>
      <c r="F935" s="190" t="s">
        <v>5105</v>
      </c>
      <c r="H935" s="189" t="s">
        <v>1</v>
      </c>
      <c r="I935" s="191"/>
      <c r="L935" s="188"/>
      <c r="M935" s="192"/>
      <c r="N935" s="193"/>
      <c r="O935" s="193"/>
      <c r="P935" s="193"/>
      <c r="Q935" s="193"/>
      <c r="R935" s="193"/>
      <c r="S935" s="193"/>
      <c r="T935" s="194"/>
      <c r="AT935" s="189" t="s">
        <v>177</v>
      </c>
      <c r="AU935" s="189" t="s">
        <v>86</v>
      </c>
      <c r="AV935" s="13" t="s">
        <v>84</v>
      </c>
      <c r="AW935" s="13" t="s">
        <v>34</v>
      </c>
      <c r="AX935" s="13" t="s">
        <v>77</v>
      </c>
      <c r="AY935" s="189" t="s">
        <v>164</v>
      </c>
    </row>
    <row r="936" spans="2:51" s="13" customFormat="1" x14ac:dyDescent="0.2">
      <c r="B936" s="188"/>
      <c r="D936" s="183" t="s">
        <v>177</v>
      </c>
      <c r="E936" s="189" t="s">
        <v>1</v>
      </c>
      <c r="F936" s="190" t="s">
        <v>5106</v>
      </c>
      <c r="H936" s="189" t="s">
        <v>1</v>
      </c>
      <c r="I936" s="191"/>
      <c r="L936" s="188"/>
      <c r="M936" s="192"/>
      <c r="N936" s="193"/>
      <c r="O936" s="193"/>
      <c r="P936" s="193"/>
      <c r="Q936" s="193"/>
      <c r="R936" s="193"/>
      <c r="S936" s="193"/>
      <c r="T936" s="194"/>
      <c r="AT936" s="189" t="s">
        <v>177</v>
      </c>
      <c r="AU936" s="189" t="s">
        <v>86</v>
      </c>
      <c r="AV936" s="13" t="s">
        <v>84</v>
      </c>
      <c r="AW936" s="13" t="s">
        <v>34</v>
      </c>
      <c r="AX936" s="13" t="s">
        <v>77</v>
      </c>
      <c r="AY936" s="189" t="s">
        <v>164</v>
      </c>
    </row>
    <row r="937" spans="2:51" s="13" customFormat="1" x14ac:dyDescent="0.2">
      <c r="B937" s="188"/>
      <c r="D937" s="183" t="s">
        <v>177</v>
      </c>
      <c r="E937" s="189" t="s">
        <v>1</v>
      </c>
      <c r="F937" s="190" t="s">
        <v>5107</v>
      </c>
      <c r="H937" s="189" t="s">
        <v>1</v>
      </c>
      <c r="I937" s="191"/>
      <c r="L937" s="188"/>
      <c r="M937" s="192"/>
      <c r="N937" s="193"/>
      <c r="O937" s="193"/>
      <c r="P937" s="193"/>
      <c r="Q937" s="193"/>
      <c r="R937" s="193"/>
      <c r="S937" s="193"/>
      <c r="T937" s="194"/>
      <c r="AT937" s="189" t="s">
        <v>177</v>
      </c>
      <c r="AU937" s="189" t="s">
        <v>86</v>
      </c>
      <c r="AV937" s="13" t="s">
        <v>84</v>
      </c>
      <c r="AW937" s="13" t="s">
        <v>34</v>
      </c>
      <c r="AX937" s="13" t="s">
        <v>77</v>
      </c>
      <c r="AY937" s="189" t="s">
        <v>164</v>
      </c>
    </row>
    <row r="938" spans="2:51" s="13" customFormat="1" x14ac:dyDescent="0.2">
      <c r="B938" s="188"/>
      <c r="D938" s="183" t="s">
        <v>177</v>
      </c>
      <c r="E938" s="189" t="s">
        <v>1</v>
      </c>
      <c r="F938" s="190" t="s">
        <v>5108</v>
      </c>
      <c r="H938" s="189" t="s">
        <v>1</v>
      </c>
      <c r="I938" s="191"/>
      <c r="L938" s="188"/>
      <c r="M938" s="192"/>
      <c r="N938" s="193"/>
      <c r="O938" s="193"/>
      <c r="P938" s="193"/>
      <c r="Q938" s="193"/>
      <c r="R938" s="193"/>
      <c r="S938" s="193"/>
      <c r="T938" s="194"/>
      <c r="AT938" s="189" t="s">
        <v>177</v>
      </c>
      <c r="AU938" s="189" t="s">
        <v>86</v>
      </c>
      <c r="AV938" s="13" t="s">
        <v>84</v>
      </c>
      <c r="AW938" s="13" t="s">
        <v>34</v>
      </c>
      <c r="AX938" s="13" t="s">
        <v>77</v>
      </c>
      <c r="AY938" s="189" t="s">
        <v>164</v>
      </c>
    </row>
    <row r="939" spans="2:51" s="14" customFormat="1" x14ac:dyDescent="0.2">
      <c r="B939" s="195"/>
      <c r="D939" s="183" t="s">
        <v>177</v>
      </c>
      <c r="E939" s="196" t="s">
        <v>1</v>
      </c>
      <c r="F939" s="197" t="s">
        <v>84</v>
      </c>
      <c r="H939" s="198">
        <v>1</v>
      </c>
      <c r="I939" s="199"/>
      <c r="L939" s="195"/>
      <c r="M939" s="200"/>
      <c r="N939" s="201"/>
      <c r="O939" s="201"/>
      <c r="P939" s="201"/>
      <c r="Q939" s="201"/>
      <c r="R939" s="201"/>
      <c r="S939" s="201"/>
      <c r="T939" s="202"/>
      <c r="AT939" s="196" t="s">
        <v>177</v>
      </c>
      <c r="AU939" s="196" t="s">
        <v>86</v>
      </c>
      <c r="AV939" s="14" t="s">
        <v>86</v>
      </c>
      <c r="AW939" s="14" t="s">
        <v>34</v>
      </c>
      <c r="AX939" s="14" t="s">
        <v>77</v>
      </c>
      <c r="AY939" s="196" t="s">
        <v>164</v>
      </c>
    </row>
    <row r="940" spans="2:51" s="13" customFormat="1" x14ac:dyDescent="0.2">
      <c r="B940" s="188"/>
      <c r="D940" s="183" t="s">
        <v>177</v>
      </c>
      <c r="E940" s="189" t="s">
        <v>1</v>
      </c>
      <c r="F940" s="190" t="s">
        <v>4985</v>
      </c>
      <c r="H940" s="189" t="s">
        <v>1</v>
      </c>
      <c r="I940" s="191"/>
      <c r="L940" s="188"/>
      <c r="M940" s="192"/>
      <c r="N940" s="193"/>
      <c r="O940" s="193"/>
      <c r="P940" s="193"/>
      <c r="Q940" s="193"/>
      <c r="R940" s="193"/>
      <c r="S940" s="193"/>
      <c r="T940" s="194"/>
      <c r="AT940" s="189" t="s">
        <v>177</v>
      </c>
      <c r="AU940" s="189" t="s">
        <v>86</v>
      </c>
      <c r="AV940" s="13" t="s">
        <v>84</v>
      </c>
      <c r="AW940" s="13" t="s">
        <v>34</v>
      </c>
      <c r="AX940" s="13" t="s">
        <v>77</v>
      </c>
      <c r="AY940" s="189" t="s">
        <v>164</v>
      </c>
    </row>
    <row r="941" spans="2:51" s="13" customFormat="1" x14ac:dyDescent="0.2">
      <c r="B941" s="188"/>
      <c r="D941" s="183" t="s">
        <v>177</v>
      </c>
      <c r="E941" s="189" t="s">
        <v>1</v>
      </c>
      <c r="F941" s="190" t="s">
        <v>5109</v>
      </c>
      <c r="H941" s="189" t="s">
        <v>1</v>
      </c>
      <c r="I941" s="191"/>
      <c r="L941" s="188"/>
      <c r="M941" s="192"/>
      <c r="N941" s="193"/>
      <c r="O941" s="193"/>
      <c r="P941" s="193"/>
      <c r="Q941" s="193"/>
      <c r="R941" s="193"/>
      <c r="S941" s="193"/>
      <c r="T941" s="194"/>
      <c r="AT941" s="189" t="s">
        <v>177</v>
      </c>
      <c r="AU941" s="189" t="s">
        <v>86</v>
      </c>
      <c r="AV941" s="13" t="s">
        <v>84</v>
      </c>
      <c r="AW941" s="13" t="s">
        <v>34</v>
      </c>
      <c r="AX941" s="13" t="s">
        <v>77</v>
      </c>
      <c r="AY941" s="189" t="s">
        <v>164</v>
      </c>
    </row>
    <row r="942" spans="2:51" s="13" customFormat="1" x14ac:dyDescent="0.2">
      <c r="B942" s="188"/>
      <c r="D942" s="183" t="s">
        <v>177</v>
      </c>
      <c r="E942" s="189" t="s">
        <v>1</v>
      </c>
      <c r="F942" s="190" t="s">
        <v>4890</v>
      </c>
      <c r="H942" s="189" t="s">
        <v>1</v>
      </c>
      <c r="I942" s="191"/>
      <c r="L942" s="188"/>
      <c r="M942" s="192"/>
      <c r="N942" s="193"/>
      <c r="O942" s="193"/>
      <c r="P942" s="193"/>
      <c r="Q942" s="193"/>
      <c r="R942" s="193"/>
      <c r="S942" s="193"/>
      <c r="T942" s="194"/>
      <c r="AT942" s="189" t="s">
        <v>177</v>
      </c>
      <c r="AU942" s="189" t="s">
        <v>86</v>
      </c>
      <c r="AV942" s="13" t="s">
        <v>84</v>
      </c>
      <c r="AW942" s="13" t="s">
        <v>34</v>
      </c>
      <c r="AX942" s="13" t="s">
        <v>77</v>
      </c>
      <c r="AY942" s="189" t="s">
        <v>164</v>
      </c>
    </row>
    <row r="943" spans="2:51" s="13" customFormat="1" x14ac:dyDescent="0.2">
      <c r="B943" s="188"/>
      <c r="D943" s="183" t="s">
        <v>177</v>
      </c>
      <c r="E943" s="189" t="s">
        <v>1</v>
      </c>
      <c r="F943" s="190" t="s">
        <v>5110</v>
      </c>
      <c r="H943" s="189" t="s">
        <v>1</v>
      </c>
      <c r="I943" s="191"/>
      <c r="L943" s="188"/>
      <c r="M943" s="192"/>
      <c r="N943" s="193"/>
      <c r="O943" s="193"/>
      <c r="P943" s="193"/>
      <c r="Q943" s="193"/>
      <c r="R943" s="193"/>
      <c r="S943" s="193"/>
      <c r="T943" s="194"/>
      <c r="AT943" s="189" t="s">
        <v>177</v>
      </c>
      <c r="AU943" s="189" t="s">
        <v>86</v>
      </c>
      <c r="AV943" s="13" t="s">
        <v>84</v>
      </c>
      <c r="AW943" s="13" t="s">
        <v>34</v>
      </c>
      <c r="AX943" s="13" t="s">
        <v>77</v>
      </c>
      <c r="AY943" s="189" t="s">
        <v>164</v>
      </c>
    </row>
    <row r="944" spans="2:51" s="14" customFormat="1" x14ac:dyDescent="0.2">
      <c r="B944" s="195"/>
      <c r="D944" s="183" t="s">
        <v>177</v>
      </c>
      <c r="E944" s="196" t="s">
        <v>1</v>
      </c>
      <c r="F944" s="197" t="s">
        <v>84</v>
      </c>
      <c r="H944" s="198">
        <v>1</v>
      </c>
      <c r="I944" s="199"/>
      <c r="L944" s="195"/>
      <c r="M944" s="200"/>
      <c r="N944" s="201"/>
      <c r="O944" s="201"/>
      <c r="P944" s="201"/>
      <c r="Q944" s="201"/>
      <c r="R944" s="201"/>
      <c r="S944" s="201"/>
      <c r="T944" s="202"/>
      <c r="AT944" s="196" t="s">
        <v>177</v>
      </c>
      <c r="AU944" s="196" t="s">
        <v>86</v>
      </c>
      <c r="AV944" s="14" t="s">
        <v>86</v>
      </c>
      <c r="AW944" s="14" t="s">
        <v>34</v>
      </c>
      <c r="AX944" s="14" t="s">
        <v>77</v>
      </c>
      <c r="AY944" s="196" t="s">
        <v>164</v>
      </c>
    </row>
    <row r="945" spans="1:65" s="15" customFormat="1" x14ac:dyDescent="0.2">
      <c r="B945" s="203"/>
      <c r="D945" s="183" t="s">
        <v>177</v>
      </c>
      <c r="E945" s="204" t="s">
        <v>1</v>
      </c>
      <c r="F945" s="205" t="s">
        <v>184</v>
      </c>
      <c r="H945" s="206">
        <v>2</v>
      </c>
      <c r="I945" s="207"/>
      <c r="L945" s="203"/>
      <c r="M945" s="208"/>
      <c r="N945" s="209"/>
      <c r="O945" s="209"/>
      <c r="P945" s="209"/>
      <c r="Q945" s="209"/>
      <c r="R945" s="209"/>
      <c r="S945" s="209"/>
      <c r="T945" s="210"/>
      <c r="AT945" s="204" t="s">
        <v>177</v>
      </c>
      <c r="AU945" s="204" t="s">
        <v>86</v>
      </c>
      <c r="AV945" s="15" t="s">
        <v>172</v>
      </c>
      <c r="AW945" s="15" t="s">
        <v>34</v>
      </c>
      <c r="AX945" s="15" t="s">
        <v>84</v>
      </c>
      <c r="AY945" s="204" t="s">
        <v>164</v>
      </c>
    </row>
    <row r="946" spans="1:65" s="2" customFormat="1" ht="16.5" customHeight="1" x14ac:dyDescent="0.2">
      <c r="A946" s="34"/>
      <c r="B946" s="168"/>
      <c r="C946" s="223" t="s">
        <v>584</v>
      </c>
      <c r="D946" s="235" t="s">
        <v>326</v>
      </c>
      <c r="E946" s="225" t="s">
        <v>5111</v>
      </c>
      <c r="F946" s="226" t="s">
        <v>5112</v>
      </c>
      <c r="G946" s="227" t="s">
        <v>587</v>
      </c>
      <c r="H946" s="228">
        <v>1</v>
      </c>
      <c r="I946" s="229"/>
      <c r="J946" s="230">
        <f>ROUND(I946*H946,2)</f>
        <v>0</v>
      </c>
      <c r="K946" s="226" t="s">
        <v>171</v>
      </c>
      <c r="L946" s="231"/>
      <c r="M946" s="232" t="s">
        <v>1</v>
      </c>
      <c r="N946" s="233" t="s">
        <v>42</v>
      </c>
      <c r="O946" s="60"/>
      <c r="P946" s="179">
        <f>O946*H946</f>
        <v>0</v>
      </c>
      <c r="Q946" s="179">
        <v>4.8000000000000001E-2</v>
      </c>
      <c r="R946" s="179">
        <f>Q946*H946</f>
        <v>4.8000000000000001E-2</v>
      </c>
      <c r="S946" s="179">
        <v>0</v>
      </c>
      <c r="T946" s="180">
        <f>S946*H946</f>
        <v>0</v>
      </c>
      <c r="U946" s="34"/>
      <c r="V946" s="34"/>
      <c r="W946" s="34"/>
      <c r="X946" s="34"/>
      <c r="Y946" s="34"/>
      <c r="Z946" s="34"/>
      <c r="AA946" s="34"/>
      <c r="AB946" s="34"/>
      <c r="AC946" s="34"/>
      <c r="AD946" s="34"/>
      <c r="AE946" s="34"/>
      <c r="AR946" s="181" t="s">
        <v>1049</v>
      </c>
      <c r="AT946" s="181" t="s">
        <v>326</v>
      </c>
      <c r="AU946" s="181" t="s">
        <v>86</v>
      </c>
      <c r="AY946" s="18" t="s">
        <v>164</v>
      </c>
      <c r="BE946" s="182">
        <f>IF(N946="základní",J946,0)</f>
        <v>0</v>
      </c>
      <c r="BF946" s="182">
        <f>IF(N946="snížená",J946,0)</f>
        <v>0</v>
      </c>
      <c r="BG946" s="182">
        <f>IF(N946="zákl. přenesená",J946,0)</f>
        <v>0</v>
      </c>
      <c r="BH946" s="182">
        <f>IF(N946="sníž. přenesená",J946,0)</f>
        <v>0</v>
      </c>
      <c r="BI946" s="182">
        <f>IF(N946="nulová",J946,0)</f>
        <v>0</v>
      </c>
      <c r="BJ946" s="18" t="s">
        <v>84</v>
      </c>
      <c r="BK946" s="182">
        <f>ROUND(I946*H946,2)</f>
        <v>0</v>
      </c>
      <c r="BL946" s="18" t="s">
        <v>1049</v>
      </c>
      <c r="BM946" s="181" t="s">
        <v>5113</v>
      </c>
    </row>
    <row r="947" spans="1:65" s="2" customFormat="1" x14ac:dyDescent="0.2">
      <c r="A947" s="34"/>
      <c r="B947" s="35"/>
      <c r="C947" s="34"/>
      <c r="D947" s="183" t="s">
        <v>174</v>
      </c>
      <c r="E947" s="34"/>
      <c r="F947" s="184" t="s">
        <v>5112</v>
      </c>
      <c r="G947" s="34"/>
      <c r="H947" s="34"/>
      <c r="I947" s="103"/>
      <c r="J947" s="34"/>
      <c r="K947" s="34"/>
      <c r="L947" s="35"/>
      <c r="M947" s="185"/>
      <c r="N947" s="186"/>
      <c r="O947" s="60"/>
      <c r="P947" s="60"/>
      <c r="Q947" s="60"/>
      <c r="R947" s="60"/>
      <c r="S947" s="60"/>
      <c r="T947" s="61"/>
      <c r="U947" s="34"/>
      <c r="V947" s="34"/>
      <c r="W947" s="34"/>
      <c r="X947" s="34"/>
      <c r="Y947" s="34"/>
      <c r="Z947" s="34"/>
      <c r="AA947" s="34"/>
      <c r="AB947" s="34"/>
      <c r="AC947" s="34"/>
      <c r="AD947" s="34"/>
      <c r="AE947" s="34"/>
      <c r="AT947" s="18" t="s">
        <v>174</v>
      </c>
      <c r="AU947" s="18" t="s">
        <v>86</v>
      </c>
    </row>
    <row r="948" spans="1:65" s="13" customFormat="1" x14ac:dyDescent="0.2">
      <c r="B948" s="188"/>
      <c r="D948" s="183" t="s">
        <v>177</v>
      </c>
      <c r="E948" s="189" t="s">
        <v>1</v>
      </c>
      <c r="F948" s="190" t="s">
        <v>2852</v>
      </c>
      <c r="H948" s="189" t="s">
        <v>1</v>
      </c>
      <c r="I948" s="191"/>
      <c r="L948" s="188"/>
      <c r="M948" s="192"/>
      <c r="N948" s="193"/>
      <c r="O948" s="193"/>
      <c r="P948" s="193"/>
      <c r="Q948" s="193"/>
      <c r="R948" s="193"/>
      <c r="S948" s="193"/>
      <c r="T948" s="194"/>
      <c r="AT948" s="189" t="s">
        <v>177</v>
      </c>
      <c r="AU948" s="189" t="s">
        <v>86</v>
      </c>
      <c r="AV948" s="13" t="s">
        <v>84</v>
      </c>
      <c r="AW948" s="13" t="s">
        <v>34</v>
      </c>
      <c r="AX948" s="13" t="s">
        <v>77</v>
      </c>
      <c r="AY948" s="189" t="s">
        <v>164</v>
      </c>
    </row>
    <row r="949" spans="1:65" s="13" customFormat="1" x14ac:dyDescent="0.2">
      <c r="B949" s="188"/>
      <c r="D949" s="183" t="s">
        <v>177</v>
      </c>
      <c r="E949" s="189" t="s">
        <v>1</v>
      </c>
      <c r="F949" s="190" t="s">
        <v>4418</v>
      </c>
      <c r="H949" s="189" t="s">
        <v>1</v>
      </c>
      <c r="I949" s="191"/>
      <c r="L949" s="188"/>
      <c r="M949" s="192"/>
      <c r="N949" s="193"/>
      <c r="O949" s="193"/>
      <c r="P949" s="193"/>
      <c r="Q949" s="193"/>
      <c r="R949" s="193"/>
      <c r="S949" s="193"/>
      <c r="T949" s="194"/>
      <c r="AT949" s="189" t="s">
        <v>177</v>
      </c>
      <c r="AU949" s="189" t="s">
        <v>86</v>
      </c>
      <c r="AV949" s="13" t="s">
        <v>84</v>
      </c>
      <c r="AW949" s="13" t="s">
        <v>34</v>
      </c>
      <c r="AX949" s="13" t="s">
        <v>77</v>
      </c>
      <c r="AY949" s="189" t="s">
        <v>164</v>
      </c>
    </row>
    <row r="950" spans="1:65" s="13" customFormat="1" x14ac:dyDescent="0.2">
      <c r="B950" s="188"/>
      <c r="D950" s="183" t="s">
        <v>177</v>
      </c>
      <c r="E950" s="189" t="s">
        <v>1</v>
      </c>
      <c r="F950" s="190" t="s">
        <v>4419</v>
      </c>
      <c r="H950" s="189" t="s">
        <v>1</v>
      </c>
      <c r="I950" s="191"/>
      <c r="L950" s="188"/>
      <c r="M950" s="192"/>
      <c r="N950" s="193"/>
      <c r="O950" s="193"/>
      <c r="P950" s="193"/>
      <c r="Q950" s="193"/>
      <c r="R950" s="193"/>
      <c r="S950" s="193"/>
      <c r="T950" s="194"/>
      <c r="AT950" s="189" t="s">
        <v>177</v>
      </c>
      <c r="AU950" s="189" t="s">
        <v>86</v>
      </c>
      <c r="AV950" s="13" t="s">
        <v>84</v>
      </c>
      <c r="AW950" s="13" t="s">
        <v>34</v>
      </c>
      <c r="AX950" s="13" t="s">
        <v>77</v>
      </c>
      <c r="AY950" s="189" t="s">
        <v>164</v>
      </c>
    </row>
    <row r="951" spans="1:65" s="13" customFormat="1" x14ac:dyDescent="0.2">
      <c r="B951" s="188"/>
      <c r="D951" s="183" t="s">
        <v>177</v>
      </c>
      <c r="E951" s="189" t="s">
        <v>1</v>
      </c>
      <c r="F951" s="190" t="s">
        <v>4947</v>
      </c>
      <c r="H951" s="189" t="s">
        <v>1</v>
      </c>
      <c r="I951" s="191"/>
      <c r="L951" s="188"/>
      <c r="M951" s="192"/>
      <c r="N951" s="193"/>
      <c r="O951" s="193"/>
      <c r="P951" s="193"/>
      <c r="Q951" s="193"/>
      <c r="R951" s="193"/>
      <c r="S951" s="193"/>
      <c r="T951" s="194"/>
      <c r="AT951" s="189" t="s">
        <v>177</v>
      </c>
      <c r="AU951" s="189" t="s">
        <v>86</v>
      </c>
      <c r="AV951" s="13" t="s">
        <v>84</v>
      </c>
      <c r="AW951" s="13" t="s">
        <v>34</v>
      </c>
      <c r="AX951" s="13" t="s">
        <v>77</v>
      </c>
      <c r="AY951" s="189" t="s">
        <v>164</v>
      </c>
    </row>
    <row r="952" spans="1:65" s="13" customFormat="1" x14ac:dyDescent="0.2">
      <c r="B952" s="188"/>
      <c r="D952" s="183" t="s">
        <v>177</v>
      </c>
      <c r="E952" s="189" t="s">
        <v>1</v>
      </c>
      <c r="F952" s="190" t="s">
        <v>4421</v>
      </c>
      <c r="H952" s="189" t="s">
        <v>1</v>
      </c>
      <c r="I952" s="191"/>
      <c r="L952" s="188"/>
      <c r="M952" s="192"/>
      <c r="N952" s="193"/>
      <c r="O952" s="193"/>
      <c r="P952" s="193"/>
      <c r="Q952" s="193"/>
      <c r="R952" s="193"/>
      <c r="S952" s="193"/>
      <c r="T952" s="194"/>
      <c r="AT952" s="189" t="s">
        <v>177</v>
      </c>
      <c r="AU952" s="189" t="s">
        <v>86</v>
      </c>
      <c r="AV952" s="13" t="s">
        <v>84</v>
      </c>
      <c r="AW952" s="13" t="s">
        <v>34</v>
      </c>
      <c r="AX952" s="13" t="s">
        <v>77</v>
      </c>
      <c r="AY952" s="189" t="s">
        <v>164</v>
      </c>
    </row>
    <row r="953" spans="1:65" s="13" customFormat="1" x14ac:dyDescent="0.2">
      <c r="B953" s="188"/>
      <c r="D953" s="183" t="s">
        <v>177</v>
      </c>
      <c r="E953" s="189" t="s">
        <v>1</v>
      </c>
      <c r="F953" s="190" t="s">
        <v>4452</v>
      </c>
      <c r="H953" s="189" t="s">
        <v>1</v>
      </c>
      <c r="I953" s="191"/>
      <c r="L953" s="188"/>
      <c r="M953" s="192"/>
      <c r="N953" s="193"/>
      <c r="O953" s="193"/>
      <c r="P953" s="193"/>
      <c r="Q953" s="193"/>
      <c r="R953" s="193"/>
      <c r="S953" s="193"/>
      <c r="T953" s="194"/>
      <c r="AT953" s="189" t="s">
        <v>177</v>
      </c>
      <c r="AU953" s="189" t="s">
        <v>86</v>
      </c>
      <c r="AV953" s="13" t="s">
        <v>84</v>
      </c>
      <c r="AW953" s="13" t="s">
        <v>34</v>
      </c>
      <c r="AX953" s="13" t="s">
        <v>77</v>
      </c>
      <c r="AY953" s="189" t="s">
        <v>164</v>
      </c>
    </row>
    <row r="954" spans="1:65" s="13" customFormat="1" x14ac:dyDescent="0.2">
      <c r="B954" s="188"/>
      <c r="D954" s="183" t="s">
        <v>177</v>
      </c>
      <c r="E954" s="189" t="s">
        <v>1</v>
      </c>
      <c r="F954" s="190" t="s">
        <v>4982</v>
      </c>
      <c r="H954" s="189" t="s">
        <v>1</v>
      </c>
      <c r="I954" s="191"/>
      <c r="L954" s="188"/>
      <c r="M954" s="192"/>
      <c r="N954" s="193"/>
      <c r="O954" s="193"/>
      <c r="P954" s="193"/>
      <c r="Q954" s="193"/>
      <c r="R954" s="193"/>
      <c r="S954" s="193"/>
      <c r="T954" s="194"/>
      <c r="AT954" s="189" t="s">
        <v>177</v>
      </c>
      <c r="AU954" s="189" t="s">
        <v>86</v>
      </c>
      <c r="AV954" s="13" t="s">
        <v>84</v>
      </c>
      <c r="AW954" s="13" t="s">
        <v>34</v>
      </c>
      <c r="AX954" s="13" t="s">
        <v>77</v>
      </c>
      <c r="AY954" s="189" t="s">
        <v>164</v>
      </c>
    </row>
    <row r="955" spans="1:65" s="13" customFormat="1" x14ac:dyDescent="0.2">
      <c r="B955" s="188"/>
      <c r="D955" s="183" t="s">
        <v>177</v>
      </c>
      <c r="E955" s="189" t="s">
        <v>1</v>
      </c>
      <c r="F955" s="190" t="s">
        <v>5105</v>
      </c>
      <c r="H955" s="189" t="s">
        <v>1</v>
      </c>
      <c r="I955" s="191"/>
      <c r="L955" s="188"/>
      <c r="M955" s="192"/>
      <c r="N955" s="193"/>
      <c r="O955" s="193"/>
      <c r="P955" s="193"/>
      <c r="Q955" s="193"/>
      <c r="R955" s="193"/>
      <c r="S955" s="193"/>
      <c r="T955" s="194"/>
      <c r="AT955" s="189" t="s">
        <v>177</v>
      </c>
      <c r="AU955" s="189" t="s">
        <v>86</v>
      </c>
      <c r="AV955" s="13" t="s">
        <v>84</v>
      </c>
      <c r="AW955" s="13" t="s">
        <v>34</v>
      </c>
      <c r="AX955" s="13" t="s">
        <v>77</v>
      </c>
      <c r="AY955" s="189" t="s">
        <v>164</v>
      </c>
    </row>
    <row r="956" spans="1:65" s="13" customFormat="1" x14ac:dyDescent="0.2">
      <c r="B956" s="188"/>
      <c r="D956" s="183" t="s">
        <v>177</v>
      </c>
      <c r="E956" s="189" t="s">
        <v>1</v>
      </c>
      <c r="F956" s="190" t="s">
        <v>5106</v>
      </c>
      <c r="H956" s="189" t="s">
        <v>1</v>
      </c>
      <c r="I956" s="191"/>
      <c r="L956" s="188"/>
      <c r="M956" s="192"/>
      <c r="N956" s="193"/>
      <c r="O956" s="193"/>
      <c r="P956" s="193"/>
      <c r="Q956" s="193"/>
      <c r="R956" s="193"/>
      <c r="S956" s="193"/>
      <c r="T956" s="194"/>
      <c r="AT956" s="189" t="s">
        <v>177</v>
      </c>
      <c r="AU956" s="189" t="s">
        <v>86</v>
      </c>
      <c r="AV956" s="13" t="s">
        <v>84</v>
      </c>
      <c r="AW956" s="13" t="s">
        <v>34</v>
      </c>
      <c r="AX956" s="13" t="s">
        <v>77</v>
      </c>
      <c r="AY956" s="189" t="s">
        <v>164</v>
      </c>
    </row>
    <row r="957" spans="1:65" s="13" customFormat="1" x14ac:dyDescent="0.2">
      <c r="B957" s="188"/>
      <c r="D957" s="183" t="s">
        <v>177</v>
      </c>
      <c r="E957" s="189" t="s">
        <v>1</v>
      </c>
      <c r="F957" s="190" t="s">
        <v>5107</v>
      </c>
      <c r="H957" s="189" t="s">
        <v>1</v>
      </c>
      <c r="I957" s="191"/>
      <c r="L957" s="188"/>
      <c r="M957" s="192"/>
      <c r="N957" s="193"/>
      <c r="O957" s="193"/>
      <c r="P957" s="193"/>
      <c r="Q957" s="193"/>
      <c r="R957" s="193"/>
      <c r="S957" s="193"/>
      <c r="T957" s="194"/>
      <c r="AT957" s="189" t="s">
        <v>177</v>
      </c>
      <c r="AU957" s="189" t="s">
        <v>86</v>
      </c>
      <c r="AV957" s="13" t="s">
        <v>84</v>
      </c>
      <c r="AW957" s="13" t="s">
        <v>34</v>
      </c>
      <c r="AX957" s="13" t="s">
        <v>77</v>
      </c>
      <c r="AY957" s="189" t="s">
        <v>164</v>
      </c>
    </row>
    <row r="958" spans="1:65" s="13" customFormat="1" x14ac:dyDescent="0.2">
      <c r="B958" s="188"/>
      <c r="D958" s="183" t="s">
        <v>177</v>
      </c>
      <c r="E958" s="189" t="s">
        <v>1</v>
      </c>
      <c r="F958" s="190" t="s">
        <v>5108</v>
      </c>
      <c r="H958" s="189" t="s">
        <v>1</v>
      </c>
      <c r="I958" s="191"/>
      <c r="L958" s="188"/>
      <c r="M958" s="192"/>
      <c r="N958" s="193"/>
      <c r="O958" s="193"/>
      <c r="P958" s="193"/>
      <c r="Q958" s="193"/>
      <c r="R958" s="193"/>
      <c r="S958" s="193"/>
      <c r="T958" s="194"/>
      <c r="AT958" s="189" t="s">
        <v>177</v>
      </c>
      <c r="AU958" s="189" t="s">
        <v>86</v>
      </c>
      <c r="AV958" s="13" t="s">
        <v>84</v>
      </c>
      <c r="AW958" s="13" t="s">
        <v>34</v>
      </c>
      <c r="AX958" s="13" t="s">
        <v>77</v>
      </c>
      <c r="AY958" s="189" t="s">
        <v>164</v>
      </c>
    </row>
    <row r="959" spans="1:65" s="14" customFormat="1" x14ac:dyDescent="0.2">
      <c r="B959" s="195"/>
      <c r="D959" s="183" t="s">
        <v>177</v>
      </c>
      <c r="E959" s="196" t="s">
        <v>1</v>
      </c>
      <c r="F959" s="197" t="s">
        <v>84</v>
      </c>
      <c r="H959" s="198">
        <v>1</v>
      </c>
      <c r="I959" s="199"/>
      <c r="L959" s="195"/>
      <c r="M959" s="200"/>
      <c r="N959" s="201"/>
      <c r="O959" s="201"/>
      <c r="P959" s="201"/>
      <c r="Q959" s="201"/>
      <c r="R959" s="201"/>
      <c r="S959" s="201"/>
      <c r="T959" s="202"/>
      <c r="AT959" s="196" t="s">
        <v>177</v>
      </c>
      <c r="AU959" s="196" t="s">
        <v>86</v>
      </c>
      <c r="AV959" s="14" t="s">
        <v>86</v>
      </c>
      <c r="AW959" s="14" t="s">
        <v>34</v>
      </c>
      <c r="AX959" s="14" t="s">
        <v>77</v>
      </c>
      <c r="AY959" s="196" t="s">
        <v>164</v>
      </c>
    </row>
    <row r="960" spans="1:65" s="15" customFormat="1" x14ac:dyDescent="0.2">
      <c r="B960" s="203"/>
      <c r="D960" s="183" t="s">
        <v>177</v>
      </c>
      <c r="E960" s="204" t="s">
        <v>1</v>
      </c>
      <c r="F960" s="205" t="s">
        <v>184</v>
      </c>
      <c r="H960" s="206">
        <v>1</v>
      </c>
      <c r="I960" s="207"/>
      <c r="L960" s="203"/>
      <c r="M960" s="208"/>
      <c r="N960" s="209"/>
      <c r="O960" s="209"/>
      <c r="P960" s="209"/>
      <c r="Q960" s="209"/>
      <c r="R960" s="209"/>
      <c r="S960" s="209"/>
      <c r="T960" s="210"/>
      <c r="AT960" s="204" t="s">
        <v>177</v>
      </c>
      <c r="AU960" s="204" t="s">
        <v>86</v>
      </c>
      <c r="AV960" s="15" t="s">
        <v>172</v>
      </c>
      <c r="AW960" s="15" t="s">
        <v>34</v>
      </c>
      <c r="AX960" s="15" t="s">
        <v>84</v>
      </c>
      <c r="AY960" s="204" t="s">
        <v>164</v>
      </c>
    </row>
    <row r="961" spans="1:65" s="2" customFormat="1" ht="16.5" customHeight="1" x14ac:dyDescent="0.2">
      <c r="A961" s="34"/>
      <c r="B961" s="168"/>
      <c r="C961" s="223" t="s">
        <v>603</v>
      </c>
      <c r="D961" s="224" t="s">
        <v>326</v>
      </c>
      <c r="E961" s="225" t="s">
        <v>5114</v>
      </c>
      <c r="F961" s="226" t="s">
        <v>5115</v>
      </c>
      <c r="G961" s="227" t="s">
        <v>587</v>
      </c>
      <c r="H961" s="228">
        <v>1</v>
      </c>
      <c r="I961" s="229"/>
      <c r="J961" s="230">
        <f>ROUND(I961*H961,2)</f>
        <v>0</v>
      </c>
      <c r="K961" s="226" t="s">
        <v>216</v>
      </c>
      <c r="L961" s="231"/>
      <c r="M961" s="232" t="s">
        <v>1</v>
      </c>
      <c r="N961" s="233" t="s">
        <v>42</v>
      </c>
      <c r="O961" s="60"/>
      <c r="P961" s="179">
        <f>O961*H961</f>
        <v>0</v>
      </c>
      <c r="Q961" s="179">
        <v>2.7E-2</v>
      </c>
      <c r="R961" s="179">
        <f>Q961*H961</f>
        <v>2.7E-2</v>
      </c>
      <c r="S961" s="179">
        <v>0</v>
      </c>
      <c r="T961" s="180">
        <f>S961*H961</f>
        <v>0</v>
      </c>
      <c r="U961" s="34"/>
      <c r="V961" s="34"/>
      <c r="W961" s="34"/>
      <c r="X961" s="34"/>
      <c r="Y961" s="34"/>
      <c r="Z961" s="34"/>
      <c r="AA961" s="34"/>
      <c r="AB961" s="34"/>
      <c r="AC961" s="34"/>
      <c r="AD961" s="34"/>
      <c r="AE961" s="34"/>
      <c r="AR961" s="181" t="s">
        <v>1049</v>
      </c>
      <c r="AT961" s="181" t="s">
        <v>326</v>
      </c>
      <c r="AU961" s="181" t="s">
        <v>86</v>
      </c>
      <c r="AY961" s="18" t="s">
        <v>164</v>
      </c>
      <c r="BE961" s="182">
        <f>IF(N961="základní",J961,0)</f>
        <v>0</v>
      </c>
      <c r="BF961" s="182">
        <f>IF(N961="snížená",J961,0)</f>
        <v>0</v>
      </c>
      <c r="BG961" s="182">
        <f>IF(N961="zákl. přenesená",J961,0)</f>
        <v>0</v>
      </c>
      <c r="BH961" s="182">
        <f>IF(N961="sníž. přenesená",J961,0)</f>
        <v>0</v>
      </c>
      <c r="BI961" s="182">
        <f>IF(N961="nulová",J961,0)</f>
        <v>0</v>
      </c>
      <c r="BJ961" s="18" t="s">
        <v>84</v>
      </c>
      <c r="BK961" s="182">
        <f>ROUND(I961*H961,2)</f>
        <v>0</v>
      </c>
      <c r="BL961" s="18" t="s">
        <v>1049</v>
      </c>
      <c r="BM961" s="181" t="s">
        <v>5116</v>
      </c>
    </row>
    <row r="962" spans="1:65" s="2" customFormat="1" x14ac:dyDescent="0.2">
      <c r="A962" s="34"/>
      <c r="B962" s="35"/>
      <c r="C962" s="34"/>
      <c r="D962" s="183" t="s">
        <v>174</v>
      </c>
      <c r="E962" s="34"/>
      <c r="F962" s="184" t="s">
        <v>5115</v>
      </c>
      <c r="G962" s="34"/>
      <c r="H962" s="34"/>
      <c r="I962" s="103"/>
      <c r="J962" s="34"/>
      <c r="K962" s="34"/>
      <c r="L962" s="35"/>
      <c r="M962" s="185"/>
      <c r="N962" s="186"/>
      <c r="O962" s="60"/>
      <c r="P962" s="60"/>
      <c r="Q962" s="60"/>
      <c r="R962" s="60"/>
      <c r="S962" s="60"/>
      <c r="T962" s="61"/>
      <c r="U962" s="34"/>
      <c r="V962" s="34"/>
      <c r="W962" s="34"/>
      <c r="X962" s="34"/>
      <c r="Y962" s="34"/>
      <c r="Z962" s="34"/>
      <c r="AA962" s="34"/>
      <c r="AB962" s="34"/>
      <c r="AC962" s="34"/>
      <c r="AD962" s="34"/>
      <c r="AE962" s="34"/>
      <c r="AT962" s="18" t="s">
        <v>174</v>
      </c>
      <c r="AU962" s="18" t="s">
        <v>86</v>
      </c>
    </row>
    <row r="963" spans="1:65" s="13" customFormat="1" x14ac:dyDescent="0.2">
      <c r="B963" s="188"/>
      <c r="D963" s="183" t="s">
        <v>177</v>
      </c>
      <c r="E963" s="189" t="s">
        <v>1</v>
      </c>
      <c r="F963" s="190" t="s">
        <v>2852</v>
      </c>
      <c r="H963" s="189" t="s">
        <v>1</v>
      </c>
      <c r="I963" s="191"/>
      <c r="L963" s="188"/>
      <c r="M963" s="192"/>
      <c r="N963" s="193"/>
      <c r="O963" s="193"/>
      <c r="P963" s="193"/>
      <c r="Q963" s="193"/>
      <c r="R963" s="193"/>
      <c r="S963" s="193"/>
      <c r="T963" s="194"/>
      <c r="AT963" s="189" t="s">
        <v>177</v>
      </c>
      <c r="AU963" s="189" t="s">
        <v>86</v>
      </c>
      <c r="AV963" s="13" t="s">
        <v>84</v>
      </c>
      <c r="AW963" s="13" t="s">
        <v>34</v>
      </c>
      <c r="AX963" s="13" t="s">
        <v>77</v>
      </c>
      <c r="AY963" s="189" t="s">
        <v>164</v>
      </c>
    </row>
    <row r="964" spans="1:65" s="13" customFormat="1" x14ac:dyDescent="0.2">
      <c r="B964" s="188"/>
      <c r="D964" s="183" t="s">
        <v>177</v>
      </c>
      <c r="E964" s="189" t="s">
        <v>1</v>
      </c>
      <c r="F964" s="190" t="s">
        <v>4418</v>
      </c>
      <c r="H964" s="189" t="s">
        <v>1</v>
      </c>
      <c r="I964" s="191"/>
      <c r="L964" s="188"/>
      <c r="M964" s="192"/>
      <c r="N964" s="193"/>
      <c r="O964" s="193"/>
      <c r="P964" s="193"/>
      <c r="Q964" s="193"/>
      <c r="R964" s="193"/>
      <c r="S964" s="193"/>
      <c r="T964" s="194"/>
      <c r="AT964" s="189" t="s">
        <v>177</v>
      </c>
      <c r="AU964" s="189" t="s">
        <v>86</v>
      </c>
      <c r="AV964" s="13" t="s">
        <v>84</v>
      </c>
      <c r="AW964" s="13" t="s">
        <v>34</v>
      </c>
      <c r="AX964" s="13" t="s">
        <v>77</v>
      </c>
      <c r="AY964" s="189" t="s">
        <v>164</v>
      </c>
    </row>
    <row r="965" spans="1:65" s="13" customFormat="1" x14ac:dyDescent="0.2">
      <c r="B965" s="188"/>
      <c r="D965" s="183" t="s">
        <v>177</v>
      </c>
      <c r="E965" s="189" t="s">
        <v>1</v>
      </c>
      <c r="F965" s="190" t="s">
        <v>4419</v>
      </c>
      <c r="H965" s="189" t="s">
        <v>1</v>
      </c>
      <c r="I965" s="191"/>
      <c r="L965" s="188"/>
      <c r="M965" s="192"/>
      <c r="N965" s="193"/>
      <c r="O965" s="193"/>
      <c r="P965" s="193"/>
      <c r="Q965" s="193"/>
      <c r="R965" s="193"/>
      <c r="S965" s="193"/>
      <c r="T965" s="194"/>
      <c r="AT965" s="189" t="s">
        <v>177</v>
      </c>
      <c r="AU965" s="189" t="s">
        <v>86</v>
      </c>
      <c r="AV965" s="13" t="s">
        <v>84</v>
      </c>
      <c r="AW965" s="13" t="s">
        <v>34</v>
      </c>
      <c r="AX965" s="13" t="s">
        <v>77</v>
      </c>
      <c r="AY965" s="189" t="s">
        <v>164</v>
      </c>
    </row>
    <row r="966" spans="1:65" s="13" customFormat="1" x14ac:dyDescent="0.2">
      <c r="B966" s="188"/>
      <c r="D966" s="183" t="s">
        <v>177</v>
      </c>
      <c r="E966" s="189" t="s">
        <v>1</v>
      </c>
      <c r="F966" s="190" t="s">
        <v>4947</v>
      </c>
      <c r="H966" s="189" t="s">
        <v>1</v>
      </c>
      <c r="I966" s="191"/>
      <c r="L966" s="188"/>
      <c r="M966" s="192"/>
      <c r="N966" s="193"/>
      <c r="O966" s="193"/>
      <c r="P966" s="193"/>
      <c r="Q966" s="193"/>
      <c r="R966" s="193"/>
      <c r="S966" s="193"/>
      <c r="T966" s="194"/>
      <c r="AT966" s="189" t="s">
        <v>177</v>
      </c>
      <c r="AU966" s="189" t="s">
        <v>86</v>
      </c>
      <c r="AV966" s="13" t="s">
        <v>84</v>
      </c>
      <c r="AW966" s="13" t="s">
        <v>34</v>
      </c>
      <c r="AX966" s="13" t="s">
        <v>77</v>
      </c>
      <c r="AY966" s="189" t="s">
        <v>164</v>
      </c>
    </row>
    <row r="967" spans="1:65" s="13" customFormat="1" x14ac:dyDescent="0.2">
      <c r="B967" s="188"/>
      <c r="D967" s="183" t="s">
        <v>177</v>
      </c>
      <c r="E967" s="189" t="s">
        <v>1</v>
      </c>
      <c r="F967" s="190" t="s">
        <v>4421</v>
      </c>
      <c r="H967" s="189" t="s">
        <v>1</v>
      </c>
      <c r="I967" s="191"/>
      <c r="L967" s="188"/>
      <c r="M967" s="192"/>
      <c r="N967" s="193"/>
      <c r="O967" s="193"/>
      <c r="P967" s="193"/>
      <c r="Q967" s="193"/>
      <c r="R967" s="193"/>
      <c r="S967" s="193"/>
      <c r="T967" s="194"/>
      <c r="AT967" s="189" t="s">
        <v>177</v>
      </c>
      <c r="AU967" s="189" t="s">
        <v>86</v>
      </c>
      <c r="AV967" s="13" t="s">
        <v>84</v>
      </c>
      <c r="AW967" s="13" t="s">
        <v>34</v>
      </c>
      <c r="AX967" s="13" t="s">
        <v>77</v>
      </c>
      <c r="AY967" s="189" t="s">
        <v>164</v>
      </c>
    </row>
    <row r="968" spans="1:65" s="13" customFormat="1" x14ac:dyDescent="0.2">
      <c r="B968" s="188"/>
      <c r="D968" s="183" t="s">
        <v>177</v>
      </c>
      <c r="E968" s="189" t="s">
        <v>1</v>
      </c>
      <c r="F968" s="190" t="s">
        <v>4452</v>
      </c>
      <c r="H968" s="189" t="s">
        <v>1</v>
      </c>
      <c r="I968" s="191"/>
      <c r="L968" s="188"/>
      <c r="M968" s="192"/>
      <c r="N968" s="193"/>
      <c r="O968" s="193"/>
      <c r="P968" s="193"/>
      <c r="Q968" s="193"/>
      <c r="R968" s="193"/>
      <c r="S968" s="193"/>
      <c r="T968" s="194"/>
      <c r="AT968" s="189" t="s">
        <v>177</v>
      </c>
      <c r="AU968" s="189" t="s">
        <v>86</v>
      </c>
      <c r="AV968" s="13" t="s">
        <v>84</v>
      </c>
      <c r="AW968" s="13" t="s">
        <v>34</v>
      </c>
      <c r="AX968" s="13" t="s">
        <v>77</v>
      </c>
      <c r="AY968" s="189" t="s">
        <v>164</v>
      </c>
    </row>
    <row r="969" spans="1:65" s="13" customFormat="1" x14ac:dyDescent="0.2">
      <c r="B969" s="188"/>
      <c r="D969" s="183" t="s">
        <v>177</v>
      </c>
      <c r="E969" s="189" t="s">
        <v>1</v>
      </c>
      <c r="F969" s="190" t="s">
        <v>4985</v>
      </c>
      <c r="H969" s="189" t="s">
        <v>1</v>
      </c>
      <c r="I969" s="191"/>
      <c r="L969" s="188"/>
      <c r="M969" s="192"/>
      <c r="N969" s="193"/>
      <c r="O969" s="193"/>
      <c r="P969" s="193"/>
      <c r="Q969" s="193"/>
      <c r="R969" s="193"/>
      <c r="S969" s="193"/>
      <c r="T969" s="194"/>
      <c r="AT969" s="189" t="s">
        <v>177</v>
      </c>
      <c r="AU969" s="189" t="s">
        <v>86</v>
      </c>
      <c r="AV969" s="13" t="s">
        <v>84</v>
      </c>
      <c r="AW969" s="13" t="s">
        <v>34</v>
      </c>
      <c r="AX969" s="13" t="s">
        <v>77</v>
      </c>
      <c r="AY969" s="189" t="s">
        <v>164</v>
      </c>
    </row>
    <row r="970" spans="1:65" s="13" customFormat="1" x14ac:dyDescent="0.2">
      <c r="B970" s="188"/>
      <c r="D970" s="183" t="s">
        <v>177</v>
      </c>
      <c r="E970" s="189" t="s">
        <v>1</v>
      </c>
      <c r="F970" s="190" t="s">
        <v>5109</v>
      </c>
      <c r="H970" s="189" t="s">
        <v>1</v>
      </c>
      <c r="I970" s="191"/>
      <c r="L970" s="188"/>
      <c r="M970" s="192"/>
      <c r="N970" s="193"/>
      <c r="O970" s="193"/>
      <c r="P970" s="193"/>
      <c r="Q970" s="193"/>
      <c r="R970" s="193"/>
      <c r="S970" s="193"/>
      <c r="T970" s="194"/>
      <c r="AT970" s="189" t="s">
        <v>177</v>
      </c>
      <c r="AU970" s="189" t="s">
        <v>86</v>
      </c>
      <c r="AV970" s="13" t="s">
        <v>84</v>
      </c>
      <c r="AW970" s="13" t="s">
        <v>34</v>
      </c>
      <c r="AX970" s="13" t="s">
        <v>77</v>
      </c>
      <c r="AY970" s="189" t="s">
        <v>164</v>
      </c>
    </row>
    <row r="971" spans="1:65" s="13" customFormat="1" x14ac:dyDescent="0.2">
      <c r="B971" s="188"/>
      <c r="D971" s="183" t="s">
        <v>177</v>
      </c>
      <c r="E971" s="189" t="s">
        <v>1</v>
      </c>
      <c r="F971" s="190" t="s">
        <v>4890</v>
      </c>
      <c r="H971" s="189" t="s">
        <v>1</v>
      </c>
      <c r="I971" s="191"/>
      <c r="L971" s="188"/>
      <c r="M971" s="192"/>
      <c r="N971" s="193"/>
      <c r="O971" s="193"/>
      <c r="P971" s="193"/>
      <c r="Q971" s="193"/>
      <c r="R971" s="193"/>
      <c r="S971" s="193"/>
      <c r="T971" s="194"/>
      <c r="AT971" s="189" t="s">
        <v>177</v>
      </c>
      <c r="AU971" s="189" t="s">
        <v>86</v>
      </c>
      <c r="AV971" s="13" t="s">
        <v>84</v>
      </c>
      <c r="AW971" s="13" t="s">
        <v>34</v>
      </c>
      <c r="AX971" s="13" t="s">
        <v>77</v>
      </c>
      <c r="AY971" s="189" t="s">
        <v>164</v>
      </c>
    </row>
    <row r="972" spans="1:65" s="13" customFormat="1" x14ac:dyDescent="0.2">
      <c r="B972" s="188"/>
      <c r="D972" s="183" t="s">
        <v>177</v>
      </c>
      <c r="E972" s="189" t="s">
        <v>1</v>
      </c>
      <c r="F972" s="190" t="s">
        <v>5110</v>
      </c>
      <c r="H972" s="189" t="s">
        <v>1</v>
      </c>
      <c r="I972" s="191"/>
      <c r="L972" s="188"/>
      <c r="M972" s="192"/>
      <c r="N972" s="193"/>
      <c r="O972" s="193"/>
      <c r="P972" s="193"/>
      <c r="Q972" s="193"/>
      <c r="R972" s="193"/>
      <c r="S972" s="193"/>
      <c r="T972" s="194"/>
      <c r="AT972" s="189" t="s">
        <v>177</v>
      </c>
      <c r="AU972" s="189" t="s">
        <v>86</v>
      </c>
      <c r="AV972" s="13" t="s">
        <v>84</v>
      </c>
      <c r="AW972" s="13" t="s">
        <v>34</v>
      </c>
      <c r="AX972" s="13" t="s">
        <v>77</v>
      </c>
      <c r="AY972" s="189" t="s">
        <v>164</v>
      </c>
    </row>
    <row r="973" spans="1:65" s="14" customFormat="1" x14ac:dyDescent="0.2">
      <c r="B973" s="195"/>
      <c r="D973" s="183" t="s">
        <v>177</v>
      </c>
      <c r="E973" s="196" t="s">
        <v>1</v>
      </c>
      <c r="F973" s="197" t="s">
        <v>84</v>
      </c>
      <c r="H973" s="198">
        <v>1</v>
      </c>
      <c r="I973" s="199"/>
      <c r="L973" s="195"/>
      <c r="M973" s="200"/>
      <c r="N973" s="201"/>
      <c r="O973" s="201"/>
      <c r="P973" s="201"/>
      <c r="Q973" s="201"/>
      <c r="R973" s="201"/>
      <c r="S973" s="201"/>
      <c r="T973" s="202"/>
      <c r="AT973" s="196" t="s">
        <v>177</v>
      </c>
      <c r="AU973" s="196" t="s">
        <v>86</v>
      </c>
      <c r="AV973" s="14" t="s">
        <v>86</v>
      </c>
      <c r="AW973" s="14" t="s">
        <v>34</v>
      </c>
      <c r="AX973" s="14" t="s">
        <v>77</v>
      </c>
      <c r="AY973" s="196" t="s">
        <v>164</v>
      </c>
    </row>
    <row r="974" spans="1:65" s="15" customFormat="1" x14ac:dyDescent="0.2">
      <c r="B974" s="203"/>
      <c r="D974" s="183" t="s">
        <v>177</v>
      </c>
      <c r="E974" s="204" t="s">
        <v>1</v>
      </c>
      <c r="F974" s="205" t="s">
        <v>184</v>
      </c>
      <c r="H974" s="206">
        <v>1</v>
      </c>
      <c r="I974" s="207"/>
      <c r="L974" s="203"/>
      <c r="M974" s="208"/>
      <c r="N974" s="209"/>
      <c r="O974" s="209"/>
      <c r="P974" s="209"/>
      <c r="Q974" s="209"/>
      <c r="R974" s="209"/>
      <c r="S974" s="209"/>
      <c r="T974" s="210"/>
      <c r="AT974" s="204" t="s">
        <v>177</v>
      </c>
      <c r="AU974" s="204" t="s">
        <v>86</v>
      </c>
      <c r="AV974" s="15" t="s">
        <v>172</v>
      </c>
      <c r="AW974" s="15" t="s">
        <v>34</v>
      </c>
      <c r="AX974" s="15" t="s">
        <v>84</v>
      </c>
      <c r="AY974" s="204" t="s">
        <v>164</v>
      </c>
    </row>
    <row r="975" spans="1:65" s="2" customFormat="1" ht="16.5" customHeight="1" x14ac:dyDescent="0.2">
      <c r="A975" s="34"/>
      <c r="B975" s="168"/>
      <c r="C975" s="169" t="s">
        <v>614</v>
      </c>
      <c r="D975" s="214" t="s">
        <v>167</v>
      </c>
      <c r="E975" s="171" t="s">
        <v>4503</v>
      </c>
      <c r="F975" s="172" t="s">
        <v>4504</v>
      </c>
      <c r="G975" s="173" t="s">
        <v>587</v>
      </c>
      <c r="H975" s="174">
        <v>3</v>
      </c>
      <c r="I975" s="175"/>
      <c r="J975" s="176">
        <f>ROUND(I975*H975,2)</f>
        <v>0</v>
      </c>
      <c r="K975" s="172" t="s">
        <v>216</v>
      </c>
      <c r="L975" s="35"/>
      <c r="M975" s="177" t="s">
        <v>1</v>
      </c>
      <c r="N975" s="178" t="s">
        <v>42</v>
      </c>
      <c r="O975" s="60"/>
      <c r="P975" s="179">
        <f>O975*H975</f>
        <v>0</v>
      </c>
      <c r="Q975" s="179">
        <v>3.0000000000000001E-5</v>
      </c>
      <c r="R975" s="179">
        <f>Q975*H975</f>
        <v>9.0000000000000006E-5</v>
      </c>
      <c r="S975" s="179">
        <v>0</v>
      </c>
      <c r="T975" s="180">
        <f>S975*H975</f>
        <v>0</v>
      </c>
      <c r="U975" s="34"/>
      <c r="V975" s="34"/>
      <c r="W975" s="34"/>
      <c r="X975" s="34"/>
      <c r="Y975" s="34"/>
      <c r="Z975" s="34"/>
      <c r="AA975" s="34"/>
      <c r="AB975" s="34"/>
      <c r="AC975" s="34"/>
      <c r="AD975" s="34"/>
      <c r="AE975" s="34"/>
      <c r="AR975" s="181" t="s">
        <v>783</v>
      </c>
      <c r="AT975" s="181" t="s">
        <v>167</v>
      </c>
      <c r="AU975" s="181" t="s">
        <v>86</v>
      </c>
      <c r="AY975" s="18" t="s">
        <v>164</v>
      </c>
      <c r="BE975" s="182">
        <f>IF(N975="základní",J975,0)</f>
        <v>0</v>
      </c>
      <c r="BF975" s="182">
        <f>IF(N975="snížená",J975,0)</f>
        <v>0</v>
      </c>
      <c r="BG975" s="182">
        <f>IF(N975="zákl. přenesená",J975,0)</f>
        <v>0</v>
      </c>
      <c r="BH975" s="182">
        <f>IF(N975="sníž. přenesená",J975,0)</f>
        <v>0</v>
      </c>
      <c r="BI975" s="182">
        <f>IF(N975="nulová",J975,0)</f>
        <v>0</v>
      </c>
      <c r="BJ975" s="18" t="s">
        <v>84</v>
      </c>
      <c r="BK975" s="182">
        <f>ROUND(I975*H975,2)</f>
        <v>0</v>
      </c>
      <c r="BL975" s="18" t="s">
        <v>783</v>
      </c>
      <c r="BM975" s="181" t="s">
        <v>5117</v>
      </c>
    </row>
    <row r="976" spans="1:65" s="2" customFormat="1" x14ac:dyDescent="0.2">
      <c r="A976" s="34"/>
      <c r="B976" s="35"/>
      <c r="C976" s="34"/>
      <c r="D976" s="183" t="s">
        <v>174</v>
      </c>
      <c r="E976" s="34"/>
      <c r="F976" s="184" t="s">
        <v>4506</v>
      </c>
      <c r="G976" s="34"/>
      <c r="H976" s="34"/>
      <c r="I976" s="103"/>
      <c r="J976" s="34"/>
      <c r="K976" s="34"/>
      <c r="L976" s="35"/>
      <c r="M976" s="185"/>
      <c r="N976" s="186"/>
      <c r="O976" s="60"/>
      <c r="P976" s="60"/>
      <c r="Q976" s="60"/>
      <c r="R976" s="60"/>
      <c r="S976" s="60"/>
      <c r="T976" s="61"/>
      <c r="U976" s="34"/>
      <c r="V976" s="34"/>
      <c r="W976" s="34"/>
      <c r="X976" s="34"/>
      <c r="Y976" s="34"/>
      <c r="Z976" s="34"/>
      <c r="AA976" s="34"/>
      <c r="AB976" s="34"/>
      <c r="AC976" s="34"/>
      <c r="AD976" s="34"/>
      <c r="AE976" s="34"/>
      <c r="AT976" s="18" t="s">
        <v>174</v>
      </c>
      <c r="AU976" s="18" t="s">
        <v>86</v>
      </c>
    </row>
    <row r="977" spans="2:51" s="13" customFormat="1" x14ac:dyDescent="0.2">
      <c r="B977" s="188"/>
      <c r="D977" s="183" t="s">
        <v>177</v>
      </c>
      <c r="E977" s="189" t="s">
        <v>1</v>
      </c>
      <c r="F977" s="190" t="s">
        <v>2852</v>
      </c>
      <c r="H977" s="189" t="s">
        <v>1</v>
      </c>
      <c r="I977" s="191"/>
      <c r="L977" s="188"/>
      <c r="M977" s="192"/>
      <c r="N977" s="193"/>
      <c r="O977" s="193"/>
      <c r="P977" s="193"/>
      <c r="Q977" s="193"/>
      <c r="R977" s="193"/>
      <c r="S977" s="193"/>
      <c r="T977" s="194"/>
      <c r="AT977" s="189" t="s">
        <v>177</v>
      </c>
      <c r="AU977" s="189" t="s">
        <v>86</v>
      </c>
      <c r="AV977" s="13" t="s">
        <v>84</v>
      </c>
      <c r="AW977" s="13" t="s">
        <v>34</v>
      </c>
      <c r="AX977" s="13" t="s">
        <v>77</v>
      </c>
      <c r="AY977" s="189" t="s">
        <v>164</v>
      </c>
    </row>
    <row r="978" spans="2:51" s="13" customFormat="1" x14ac:dyDescent="0.2">
      <c r="B978" s="188"/>
      <c r="D978" s="183" t="s">
        <v>177</v>
      </c>
      <c r="E978" s="189" t="s">
        <v>1</v>
      </c>
      <c r="F978" s="190" t="s">
        <v>4418</v>
      </c>
      <c r="H978" s="189" t="s">
        <v>1</v>
      </c>
      <c r="I978" s="191"/>
      <c r="L978" s="188"/>
      <c r="M978" s="192"/>
      <c r="N978" s="193"/>
      <c r="O978" s="193"/>
      <c r="P978" s="193"/>
      <c r="Q978" s="193"/>
      <c r="R978" s="193"/>
      <c r="S978" s="193"/>
      <c r="T978" s="194"/>
      <c r="AT978" s="189" t="s">
        <v>177</v>
      </c>
      <c r="AU978" s="189" t="s">
        <v>86</v>
      </c>
      <c r="AV978" s="13" t="s">
        <v>84</v>
      </c>
      <c r="AW978" s="13" t="s">
        <v>34</v>
      </c>
      <c r="AX978" s="13" t="s">
        <v>77</v>
      </c>
      <c r="AY978" s="189" t="s">
        <v>164</v>
      </c>
    </row>
    <row r="979" spans="2:51" s="13" customFormat="1" x14ac:dyDescent="0.2">
      <c r="B979" s="188"/>
      <c r="D979" s="183" t="s">
        <v>177</v>
      </c>
      <c r="E979" s="189" t="s">
        <v>1</v>
      </c>
      <c r="F979" s="190" t="s">
        <v>4419</v>
      </c>
      <c r="H979" s="189" t="s">
        <v>1</v>
      </c>
      <c r="I979" s="191"/>
      <c r="L979" s="188"/>
      <c r="M979" s="192"/>
      <c r="N979" s="193"/>
      <c r="O979" s="193"/>
      <c r="P979" s="193"/>
      <c r="Q979" s="193"/>
      <c r="R979" s="193"/>
      <c r="S979" s="193"/>
      <c r="T979" s="194"/>
      <c r="AT979" s="189" t="s">
        <v>177</v>
      </c>
      <c r="AU979" s="189" t="s">
        <v>86</v>
      </c>
      <c r="AV979" s="13" t="s">
        <v>84</v>
      </c>
      <c r="AW979" s="13" t="s">
        <v>34</v>
      </c>
      <c r="AX979" s="13" t="s">
        <v>77</v>
      </c>
      <c r="AY979" s="189" t="s">
        <v>164</v>
      </c>
    </row>
    <row r="980" spans="2:51" s="13" customFormat="1" x14ac:dyDescent="0.2">
      <c r="B980" s="188"/>
      <c r="D980" s="183" t="s">
        <v>177</v>
      </c>
      <c r="E980" s="189" t="s">
        <v>1</v>
      </c>
      <c r="F980" s="190" t="s">
        <v>4947</v>
      </c>
      <c r="H980" s="189" t="s">
        <v>1</v>
      </c>
      <c r="I980" s="191"/>
      <c r="L980" s="188"/>
      <c r="M980" s="192"/>
      <c r="N980" s="193"/>
      <c r="O980" s="193"/>
      <c r="P980" s="193"/>
      <c r="Q980" s="193"/>
      <c r="R980" s="193"/>
      <c r="S980" s="193"/>
      <c r="T980" s="194"/>
      <c r="AT980" s="189" t="s">
        <v>177</v>
      </c>
      <c r="AU980" s="189" t="s">
        <v>86</v>
      </c>
      <c r="AV980" s="13" t="s">
        <v>84</v>
      </c>
      <c r="AW980" s="13" t="s">
        <v>34</v>
      </c>
      <c r="AX980" s="13" t="s">
        <v>77</v>
      </c>
      <c r="AY980" s="189" t="s">
        <v>164</v>
      </c>
    </row>
    <row r="981" spans="2:51" s="13" customFormat="1" x14ac:dyDescent="0.2">
      <c r="B981" s="188"/>
      <c r="D981" s="183" t="s">
        <v>177</v>
      </c>
      <c r="E981" s="189" t="s">
        <v>1</v>
      </c>
      <c r="F981" s="190" t="s">
        <v>4421</v>
      </c>
      <c r="H981" s="189" t="s">
        <v>1</v>
      </c>
      <c r="I981" s="191"/>
      <c r="L981" s="188"/>
      <c r="M981" s="192"/>
      <c r="N981" s="193"/>
      <c r="O981" s="193"/>
      <c r="P981" s="193"/>
      <c r="Q981" s="193"/>
      <c r="R981" s="193"/>
      <c r="S981" s="193"/>
      <c r="T981" s="194"/>
      <c r="AT981" s="189" t="s">
        <v>177</v>
      </c>
      <c r="AU981" s="189" t="s">
        <v>86</v>
      </c>
      <c r="AV981" s="13" t="s">
        <v>84</v>
      </c>
      <c r="AW981" s="13" t="s">
        <v>34</v>
      </c>
      <c r="AX981" s="13" t="s">
        <v>77</v>
      </c>
      <c r="AY981" s="189" t="s">
        <v>164</v>
      </c>
    </row>
    <row r="982" spans="2:51" s="13" customFormat="1" x14ac:dyDescent="0.2">
      <c r="B982" s="188"/>
      <c r="D982" s="183" t="s">
        <v>177</v>
      </c>
      <c r="E982" s="189" t="s">
        <v>1</v>
      </c>
      <c r="F982" s="190" t="s">
        <v>4448</v>
      </c>
      <c r="H982" s="189" t="s">
        <v>1</v>
      </c>
      <c r="I982" s="191"/>
      <c r="L982" s="188"/>
      <c r="M982" s="192"/>
      <c r="N982" s="193"/>
      <c r="O982" s="193"/>
      <c r="P982" s="193"/>
      <c r="Q982" s="193"/>
      <c r="R982" s="193"/>
      <c r="S982" s="193"/>
      <c r="T982" s="194"/>
      <c r="AT982" s="189" t="s">
        <v>177</v>
      </c>
      <c r="AU982" s="189" t="s">
        <v>86</v>
      </c>
      <c r="AV982" s="13" t="s">
        <v>84</v>
      </c>
      <c r="AW982" s="13" t="s">
        <v>34</v>
      </c>
      <c r="AX982" s="13" t="s">
        <v>77</v>
      </c>
      <c r="AY982" s="189" t="s">
        <v>164</v>
      </c>
    </row>
    <row r="983" spans="2:51" s="13" customFormat="1" x14ac:dyDescent="0.2">
      <c r="B983" s="188"/>
      <c r="D983" s="183" t="s">
        <v>177</v>
      </c>
      <c r="E983" s="189" t="s">
        <v>1</v>
      </c>
      <c r="F983" s="190" t="s">
        <v>4974</v>
      </c>
      <c r="H983" s="189" t="s">
        <v>1</v>
      </c>
      <c r="I983" s="191"/>
      <c r="L983" s="188"/>
      <c r="M983" s="192"/>
      <c r="N983" s="193"/>
      <c r="O983" s="193"/>
      <c r="P983" s="193"/>
      <c r="Q983" s="193"/>
      <c r="R983" s="193"/>
      <c r="S983" s="193"/>
      <c r="T983" s="194"/>
      <c r="AT983" s="189" t="s">
        <v>177</v>
      </c>
      <c r="AU983" s="189" t="s">
        <v>86</v>
      </c>
      <c r="AV983" s="13" t="s">
        <v>84</v>
      </c>
      <c r="AW983" s="13" t="s">
        <v>34</v>
      </c>
      <c r="AX983" s="13" t="s">
        <v>77</v>
      </c>
      <c r="AY983" s="189" t="s">
        <v>164</v>
      </c>
    </row>
    <row r="984" spans="2:51" s="13" customFormat="1" x14ac:dyDescent="0.2">
      <c r="B984" s="188"/>
      <c r="D984" s="183" t="s">
        <v>177</v>
      </c>
      <c r="E984" s="189" t="s">
        <v>1</v>
      </c>
      <c r="F984" s="190" t="s">
        <v>5118</v>
      </c>
      <c r="H984" s="189" t="s">
        <v>1</v>
      </c>
      <c r="I984" s="191"/>
      <c r="L984" s="188"/>
      <c r="M984" s="192"/>
      <c r="N984" s="193"/>
      <c r="O984" s="193"/>
      <c r="P984" s="193"/>
      <c r="Q984" s="193"/>
      <c r="R984" s="193"/>
      <c r="S984" s="193"/>
      <c r="T984" s="194"/>
      <c r="AT984" s="189" t="s">
        <v>177</v>
      </c>
      <c r="AU984" s="189" t="s">
        <v>86</v>
      </c>
      <c r="AV984" s="13" t="s">
        <v>84</v>
      </c>
      <c r="AW984" s="13" t="s">
        <v>34</v>
      </c>
      <c r="AX984" s="13" t="s">
        <v>77</v>
      </c>
      <c r="AY984" s="189" t="s">
        <v>164</v>
      </c>
    </row>
    <row r="985" spans="2:51" s="13" customFormat="1" x14ac:dyDescent="0.2">
      <c r="B985" s="188"/>
      <c r="D985" s="183" t="s">
        <v>177</v>
      </c>
      <c r="E985" s="189" t="s">
        <v>1</v>
      </c>
      <c r="F985" s="190" t="s">
        <v>4890</v>
      </c>
      <c r="H985" s="189" t="s">
        <v>1</v>
      </c>
      <c r="I985" s="191"/>
      <c r="L985" s="188"/>
      <c r="M985" s="192"/>
      <c r="N985" s="193"/>
      <c r="O985" s="193"/>
      <c r="P985" s="193"/>
      <c r="Q985" s="193"/>
      <c r="R985" s="193"/>
      <c r="S985" s="193"/>
      <c r="T985" s="194"/>
      <c r="AT985" s="189" t="s">
        <v>177</v>
      </c>
      <c r="AU985" s="189" t="s">
        <v>86</v>
      </c>
      <c r="AV985" s="13" t="s">
        <v>84</v>
      </c>
      <c r="AW985" s="13" t="s">
        <v>34</v>
      </c>
      <c r="AX985" s="13" t="s">
        <v>77</v>
      </c>
      <c r="AY985" s="189" t="s">
        <v>164</v>
      </c>
    </row>
    <row r="986" spans="2:51" s="13" customFormat="1" x14ac:dyDescent="0.2">
      <c r="B986" s="188"/>
      <c r="D986" s="183" t="s">
        <v>177</v>
      </c>
      <c r="E986" s="189" t="s">
        <v>1</v>
      </c>
      <c r="F986" s="190" t="s">
        <v>5110</v>
      </c>
      <c r="H986" s="189" t="s">
        <v>1</v>
      </c>
      <c r="I986" s="191"/>
      <c r="L986" s="188"/>
      <c r="M986" s="192"/>
      <c r="N986" s="193"/>
      <c r="O986" s="193"/>
      <c r="P986" s="193"/>
      <c r="Q986" s="193"/>
      <c r="R986" s="193"/>
      <c r="S986" s="193"/>
      <c r="T986" s="194"/>
      <c r="AT986" s="189" t="s">
        <v>177</v>
      </c>
      <c r="AU986" s="189" t="s">
        <v>86</v>
      </c>
      <c r="AV986" s="13" t="s">
        <v>84</v>
      </c>
      <c r="AW986" s="13" t="s">
        <v>34</v>
      </c>
      <c r="AX986" s="13" t="s">
        <v>77</v>
      </c>
      <c r="AY986" s="189" t="s">
        <v>164</v>
      </c>
    </row>
    <row r="987" spans="2:51" s="14" customFormat="1" x14ac:dyDescent="0.2">
      <c r="B987" s="195"/>
      <c r="D987" s="183" t="s">
        <v>177</v>
      </c>
      <c r="E987" s="196" t="s">
        <v>1</v>
      </c>
      <c r="F987" s="197" t="s">
        <v>84</v>
      </c>
      <c r="H987" s="198">
        <v>1</v>
      </c>
      <c r="I987" s="199"/>
      <c r="L987" s="195"/>
      <c r="M987" s="200"/>
      <c r="N987" s="201"/>
      <c r="O987" s="201"/>
      <c r="P987" s="201"/>
      <c r="Q987" s="201"/>
      <c r="R987" s="201"/>
      <c r="S987" s="201"/>
      <c r="T987" s="202"/>
      <c r="AT987" s="196" t="s">
        <v>177</v>
      </c>
      <c r="AU987" s="196" t="s">
        <v>86</v>
      </c>
      <c r="AV987" s="14" t="s">
        <v>86</v>
      </c>
      <c r="AW987" s="14" t="s">
        <v>34</v>
      </c>
      <c r="AX987" s="14" t="s">
        <v>77</v>
      </c>
      <c r="AY987" s="196" t="s">
        <v>164</v>
      </c>
    </row>
    <row r="988" spans="2:51" s="13" customFormat="1" x14ac:dyDescent="0.2">
      <c r="B988" s="188"/>
      <c r="D988" s="183" t="s">
        <v>177</v>
      </c>
      <c r="E988" s="189" t="s">
        <v>1</v>
      </c>
      <c r="F988" s="190" t="s">
        <v>4982</v>
      </c>
      <c r="H988" s="189" t="s">
        <v>1</v>
      </c>
      <c r="I988" s="191"/>
      <c r="L988" s="188"/>
      <c r="M988" s="192"/>
      <c r="N988" s="193"/>
      <c r="O988" s="193"/>
      <c r="P988" s="193"/>
      <c r="Q988" s="193"/>
      <c r="R988" s="193"/>
      <c r="S988" s="193"/>
      <c r="T988" s="194"/>
      <c r="AT988" s="189" t="s">
        <v>177</v>
      </c>
      <c r="AU988" s="189" t="s">
        <v>86</v>
      </c>
      <c r="AV988" s="13" t="s">
        <v>84</v>
      </c>
      <c r="AW988" s="13" t="s">
        <v>34</v>
      </c>
      <c r="AX988" s="13" t="s">
        <v>77</v>
      </c>
      <c r="AY988" s="189" t="s">
        <v>164</v>
      </c>
    </row>
    <row r="989" spans="2:51" s="13" customFormat="1" x14ac:dyDescent="0.2">
      <c r="B989" s="188"/>
      <c r="D989" s="183" t="s">
        <v>177</v>
      </c>
      <c r="E989" s="189" t="s">
        <v>1</v>
      </c>
      <c r="F989" s="190" t="s">
        <v>5119</v>
      </c>
      <c r="H989" s="189" t="s">
        <v>1</v>
      </c>
      <c r="I989" s="191"/>
      <c r="L989" s="188"/>
      <c r="M989" s="192"/>
      <c r="N989" s="193"/>
      <c r="O989" s="193"/>
      <c r="P989" s="193"/>
      <c r="Q989" s="193"/>
      <c r="R989" s="193"/>
      <c r="S989" s="193"/>
      <c r="T989" s="194"/>
      <c r="AT989" s="189" t="s">
        <v>177</v>
      </c>
      <c r="AU989" s="189" t="s">
        <v>86</v>
      </c>
      <c r="AV989" s="13" t="s">
        <v>84</v>
      </c>
      <c r="AW989" s="13" t="s">
        <v>34</v>
      </c>
      <c r="AX989" s="13" t="s">
        <v>77</v>
      </c>
      <c r="AY989" s="189" t="s">
        <v>164</v>
      </c>
    </row>
    <row r="990" spans="2:51" s="13" customFormat="1" x14ac:dyDescent="0.2">
      <c r="B990" s="188"/>
      <c r="D990" s="183" t="s">
        <v>177</v>
      </c>
      <c r="E990" s="189" t="s">
        <v>1</v>
      </c>
      <c r="F990" s="190" t="s">
        <v>5106</v>
      </c>
      <c r="H990" s="189" t="s">
        <v>1</v>
      </c>
      <c r="I990" s="191"/>
      <c r="L990" s="188"/>
      <c r="M990" s="192"/>
      <c r="N990" s="193"/>
      <c r="O990" s="193"/>
      <c r="P990" s="193"/>
      <c r="Q990" s="193"/>
      <c r="R990" s="193"/>
      <c r="S990" s="193"/>
      <c r="T990" s="194"/>
      <c r="AT990" s="189" t="s">
        <v>177</v>
      </c>
      <c r="AU990" s="189" t="s">
        <v>86</v>
      </c>
      <c r="AV990" s="13" t="s">
        <v>84</v>
      </c>
      <c r="AW990" s="13" t="s">
        <v>34</v>
      </c>
      <c r="AX990" s="13" t="s">
        <v>77</v>
      </c>
      <c r="AY990" s="189" t="s">
        <v>164</v>
      </c>
    </row>
    <row r="991" spans="2:51" s="13" customFormat="1" x14ac:dyDescent="0.2">
      <c r="B991" s="188"/>
      <c r="D991" s="183" t="s">
        <v>177</v>
      </c>
      <c r="E991" s="189" t="s">
        <v>1</v>
      </c>
      <c r="F991" s="190" t="s">
        <v>5107</v>
      </c>
      <c r="H991" s="189" t="s">
        <v>1</v>
      </c>
      <c r="I991" s="191"/>
      <c r="L991" s="188"/>
      <c r="M991" s="192"/>
      <c r="N991" s="193"/>
      <c r="O991" s="193"/>
      <c r="P991" s="193"/>
      <c r="Q991" s="193"/>
      <c r="R991" s="193"/>
      <c r="S991" s="193"/>
      <c r="T991" s="194"/>
      <c r="AT991" s="189" t="s">
        <v>177</v>
      </c>
      <c r="AU991" s="189" t="s">
        <v>86</v>
      </c>
      <c r="AV991" s="13" t="s">
        <v>84</v>
      </c>
      <c r="AW991" s="13" t="s">
        <v>34</v>
      </c>
      <c r="AX991" s="13" t="s">
        <v>77</v>
      </c>
      <c r="AY991" s="189" t="s">
        <v>164</v>
      </c>
    </row>
    <row r="992" spans="2:51" s="13" customFormat="1" x14ac:dyDescent="0.2">
      <c r="B992" s="188"/>
      <c r="D992" s="183" t="s">
        <v>177</v>
      </c>
      <c r="E992" s="189" t="s">
        <v>1</v>
      </c>
      <c r="F992" s="190" t="s">
        <v>5108</v>
      </c>
      <c r="H992" s="189" t="s">
        <v>1</v>
      </c>
      <c r="I992" s="191"/>
      <c r="L992" s="188"/>
      <c r="M992" s="192"/>
      <c r="N992" s="193"/>
      <c r="O992" s="193"/>
      <c r="P992" s="193"/>
      <c r="Q992" s="193"/>
      <c r="R992" s="193"/>
      <c r="S992" s="193"/>
      <c r="T992" s="194"/>
      <c r="AT992" s="189" t="s">
        <v>177</v>
      </c>
      <c r="AU992" s="189" t="s">
        <v>86</v>
      </c>
      <c r="AV992" s="13" t="s">
        <v>84</v>
      </c>
      <c r="AW992" s="13" t="s">
        <v>34</v>
      </c>
      <c r="AX992" s="13" t="s">
        <v>77</v>
      </c>
      <c r="AY992" s="189" t="s">
        <v>164</v>
      </c>
    </row>
    <row r="993" spans="1:65" s="14" customFormat="1" x14ac:dyDescent="0.2">
      <c r="B993" s="195"/>
      <c r="D993" s="183" t="s">
        <v>177</v>
      </c>
      <c r="E993" s="196" t="s">
        <v>1</v>
      </c>
      <c r="F993" s="197" t="s">
        <v>84</v>
      </c>
      <c r="H993" s="198">
        <v>1</v>
      </c>
      <c r="I993" s="199"/>
      <c r="L993" s="195"/>
      <c r="M993" s="200"/>
      <c r="N993" s="201"/>
      <c r="O993" s="201"/>
      <c r="P993" s="201"/>
      <c r="Q993" s="201"/>
      <c r="R993" s="201"/>
      <c r="S993" s="201"/>
      <c r="T993" s="202"/>
      <c r="AT993" s="196" t="s">
        <v>177</v>
      </c>
      <c r="AU993" s="196" t="s">
        <v>86</v>
      </c>
      <c r="AV993" s="14" t="s">
        <v>86</v>
      </c>
      <c r="AW993" s="14" t="s">
        <v>34</v>
      </c>
      <c r="AX993" s="14" t="s">
        <v>77</v>
      </c>
      <c r="AY993" s="196" t="s">
        <v>164</v>
      </c>
    </row>
    <row r="994" spans="1:65" s="13" customFormat="1" x14ac:dyDescent="0.2">
      <c r="B994" s="188"/>
      <c r="D994" s="183" t="s">
        <v>177</v>
      </c>
      <c r="E994" s="189" t="s">
        <v>1</v>
      </c>
      <c r="F994" s="190" t="s">
        <v>4985</v>
      </c>
      <c r="H994" s="189" t="s">
        <v>1</v>
      </c>
      <c r="I994" s="191"/>
      <c r="L994" s="188"/>
      <c r="M994" s="192"/>
      <c r="N994" s="193"/>
      <c r="O994" s="193"/>
      <c r="P994" s="193"/>
      <c r="Q994" s="193"/>
      <c r="R994" s="193"/>
      <c r="S994" s="193"/>
      <c r="T994" s="194"/>
      <c r="AT994" s="189" t="s">
        <v>177</v>
      </c>
      <c r="AU994" s="189" t="s">
        <v>86</v>
      </c>
      <c r="AV994" s="13" t="s">
        <v>84</v>
      </c>
      <c r="AW994" s="13" t="s">
        <v>34</v>
      </c>
      <c r="AX994" s="13" t="s">
        <v>77</v>
      </c>
      <c r="AY994" s="189" t="s">
        <v>164</v>
      </c>
    </row>
    <row r="995" spans="1:65" s="13" customFormat="1" x14ac:dyDescent="0.2">
      <c r="B995" s="188"/>
      <c r="D995" s="183" t="s">
        <v>177</v>
      </c>
      <c r="E995" s="189" t="s">
        <v>1</v>
      </c>
      <c r="F995" s="190" t="s">
        <v>5109</v>
      </c>
      <c r="H995" s="189" t="s">
        <v>1</v>
      </c>
      <c r="I995" s="191"/>
      <c r="L995" s="188"/>
      <c r="M995" s="192"/>
      <c r="N995" s="193"/>
      <c r="O995" s="193"/>
      <c r="P995" s="193"/>
      <c r="Q995" s="193"/>
      <c r="R995" s="193"/>
      <c r="S995" s="193"/>
      <c r="T995" s="194"/>
      <c r="AT995" s="189" t="s">
        <v>177</v>
      </c>
      <c r="AU995" s="189" t="s">
        <v>86</v>
      </c>
      <c r="AV995" s="13" t="s">
        <v>84</v>
      </c>
      <c r="AW995" s="13" t="s">
        <v>34</v>
      </c>
      <c r="AX995" s="13" t="s">
        <v>77</v>
      </c>
      <c r="AY995" s="189" t="s">
        <v>164</v>
      </c>
    </row>
    <row r="996" spans="1:65" s="13" customFormat="1" x14ac:dyDescent="0.2">
      <c r="B996" s="188"/>
      <c r="D996" s="183" t="s">
        <v>177</v>
      </c>
      <c r="E996" s="189" t="s">
        <v>1</v>
      </c>
      <c r="F996" s="190" t="s">
        <v>4890</v>
      </c>
      <c r="H996" s="189" t="s">
        <v>1</v>
      </c>
      <c r="I996" s="191"/>
      <c r="L996" s="188"/>
      <c r="M996" s="192"/>
      <c r="N996" s="193"/>
      <c r="O996" s="193"/>
      <c r="P996" s="193"/>
      <c r="Q996" s="193"/>
      <c r="R996" s="193"/>
      <c r="S996" s="193"/>
      <c r="T996" s="194"/>
      <c r="AT996" s="189" t="s">
        <v>177</v>
      </c>
      <c r="AU996" s="189" t="s">
        <v>86</v>
      </c>
      <c r="AV996" s="13" t="s">
        <v>84</v>
      </c>
      <c r="AW996" s="13" t="s">
        <v>34</v>
      </c>
      <c r="AX996" s="13" t="s">
        <v>77</v>
      </c>
      <c r="AY996" s="189" t="s">
        <v>164</v>
      </c>
    </row>
    <row r="997" spans="1:65" s="13" customFormat="1" x14ac:dyDescent="0.2">
      <c r="B997" s="188"/>
      <c r="D997" s="183" t="s">
        <v>177</v>
      </c>
      <c r="E997" s="189" t="s">
        <v>1</v>
      </c>
      <c r="F997" s="190" t="s">
        <v>5110</v>
      </c>
      <c r="H997" s="189" t="s">
        <v>1</v>
      </c>
      <c r="I997" s="191"/>
      <c r="L997" s="188"/>
      <c r="M997" s="192"/>
      <c r="N997" s="193"/>
      <c r="O997" s="193"/>
      <c r="P997" s="193"/>
      <c r="Q997" s="193"/>
      <c r="R997" s="193"/>
      <c r="S997" s="193"/>
      <c r="T997" s="194"/>
      <c r="AT997" s="189" t="s">
        <v>177</v>
      </c>
      <c r="AU997" s="189" t="s">
        <v>86</v>
      </c>
      <c r="AV997" s="13" t="s">
        <v>84</v>
      </c>
      <c r="AW997" s="13" t="s">
        <v>34</v>
      </c>
      <c r="AX997" s="13" t="s">
        <v>77</v>
      </c>
      <c r="AY997" s="189" t="s">
        <v>164</v>
      </c>
    </row>
    <row r="998" spans="1:65" s="14" customFormat="1" x14ac:dyDescent="0.2">
      <c r="B998" s="195"/>
      <c r="D998" s="183" t="s">
        <v>177</v>
      </c>
      <c r="E998" s="196" t="s">
        <v>1</v>
      </c>
      <c r="F998" s="197" t="s">
        <v>84</v>
      </c>
      <c r="H998" s="198">
        <v>1</v>
      </c>
      <c r="I998" s="199"/>
      <c r="L998" s="195"/>
      <c r="M998" s="200"/>
      <c r="N998" s="201"/>
      <c r="O998" s="201"/>
      <c r="P998" s="201"/>
      <c r="Q998" s="201"/>
      <c r="R998" s="201"/>
      <c r="S998" s="201"/>
      <c r="T998" s="202"/>
      <c r="AT998" s="196" t="s">
        <v>177</v>
      </c>
      <c r="AU998" s="196" t="s">
        <v>86</v>
      </c>
      <c r="AV998" s="14" t="s">
        <v>86</v>
      </c>
      <c r="AW998" s="14" t="s">
        <v>34</v>
      </c>
      <c r="AX998" s="14" t="s">
        <v>77</v>
      </c>
      <c r="AY998" s="196" t="s">
        <v>164</v>
      </c>
    </row>
    <row r="999" spans="1:65" s="15" customFormat="1" x14ac:dyDescent="0.2">
      <c r="B999" s="203"/>
      <c r="D999" s="183" t="s">
        <v>177</v>
      </c>
      <c r="E999" s="204" t="s">
        <v>1</v>
      </c>
      <c r="F999" s="205" t="s">
        <v>184</v>
      </c>
      <c r="H999" s="206">
        <v>3</v>
      </c>
      <c r="I999" s="207"/>
      <c r="L999" s="203"/>
      <c r="M999" s="208"/>
      <c r="N999" s="209"/>
      <c r="O999" s="209"/>
      <c r="P999" s="209"/>
      <c r="Q999" s="209"/>
      <c r="R999" s="209"/>
      <c r="S999" s="209"/>
      <c r="T999" s="210"/>
      <c r="AT999" s="204" t="s">
        <v>177</v>
      </c>
      <c r="AU999" s="204" t="s">
        <v>86</v>
      </c>
      <c r="AV999" s="15" t="s">
        <v>172</v>
      </c>
      <c r="AW999" s="15" t="s">
        <v>34</v>
      </c>
      <c r="AX999" s="15" t="s">
        <v>84</v>
      </c>
      <c r="AY999" s="204" t="s">
        <v>164</v>
      </c>
    </row>
    <row r="1000" spans="1:65" s="2" customFormat="1" ht="16.5" customHeight="1" x14ac:dyDescent="0.2">
      <c r="A1000" s="34"/>
      <c r="B1000" s="168"/>
      <c r="C1000" s="169" t="s">
        <v>620</v>
      </c>
      <c r="D1000" s="170" t="s">
        <v>167</v>
      </c>
      <c r="E1000" s="171" t="s">
        <v>4742</v>
      </c>
      <c r="F1000" s="172" t="s">
        <v>4743</v>
      </c>
      <c r="G1000" s="173" t="s">
        <v>587</v>
      </c>
      <c r="H1000" s="174">
        <v>11</v>
      </c>
      <c r="I1000" s="175"/>
      <c r="J1000" s="176">
        <f>ROUND(I1000*H1000,2)</f>
        <v>0</v>
      </c>
      <c r="K1000" s="172" t="s">
        <v>171</v>
      </c>
      <c r="L1000" s="35"/>
      <c r="M1000" s="177" t="s">
        <v>1</v>
      </c>
      <c r="N1000" s="178" t="s">
        <v>42</v>
      </c>
      <c r="O1000" s="60"/>
      <c r="P1000" s="179">
        <f>O1000*H1000</f>
        <v>0</v>
      </c>
      <c r="Q1000" s="179">
        <v>0</v>
      </c>
      <c r="R1000" s="179">
        <f>Q1000*H1000</f>
        <v>0</v>
      </c>
      <c r="S1000" s="179">
        <v>0</v>
      </c>
      <c r="T1000" s="180">
        <f>S1000*H1000</f>
        <v>0</v>
      </c>
      <c r="U1000" s="34"/>
      <c r="V1000" s="34"/>
      <c r="W1000" s="34"/>
      <c r="X1000" s="34"/>
      <c r="Y1000" s="34"/>
      <c r="Z1000" s="34"/>
      <c r="AA1000" s="34"/>
      <c r="AB1000" s="34"/>
      <c r="AC1000" s="34"/>
      <c r="AD1000" s="34"/>
      <c r="AE1000" s="34"/>
      <c r="AR1000" s="181" t="s">
        <v>783</v>
      </c>
      <c r="AT1000" s="181" t="s">
        <v>167</v>
      </c>
      <c r="AU1000" s="181" t="s">
        <v>86</v>
      </c>
      <c r="AY1000" s="18" t="s">
        <v>164</v>
      </c>
      <c r="BE1000" s="182">
        <f>IF(N1000="základní",J1000,0)</f>
        <v>0</v>
      </c>
      <c r="BF1000" s="182">
        <f>IF(N1000="snížená",J1000,0)</f>
        <v>0</v>
      </c>
      <c r="BG1000" s="182">
        <f>IF(N1000="zákl. přenesená",J1000,0)</f>
        <v>0</v>
      </c>
      <c r="BH1000" s="182">
        <f>IF(N1000="sníž. přenesená",J1000,0)</f>
        <v>0</v>
      </c>
      <c r="BI1000" s="182">
        <f>IF(N1000="nulová",J1000,0)</f>
        <v>0</v>
      </c>
      <c r="BJ1000" s="18" t="s">
        <v>84</v>
      </c>
      <c r="BK1000" s="182">
        <f>ROUND(I1000*H1000,2)</f>
        <v>0</v>
      </c>
      <c r="BL1000" s="18" t="s">
        <v>783</v>
      </c>
      <c r="BM1000" s="181" t="s">
        <v>5120</v>
      </c>
    </row>
    <row r="1001" spans="1:65" s="2" customFormat="1" x14ac:dyDescent="0.2">
      <c r="A1001" s="34"/>
      <c r="B1001" s="35"/>
      <c r="C1001" s="34"/>
      <c r="D1001" s="183" t="s">
        <v>174</v>
      </c>
      <c r="E1001" s="34"/>
      <c r="F1001" s="184" t="s">
        <v>4745</v>
      </c>
      <c r="G1001" s="34"/>
      <c r="H1001" s="34"/>
      <c r="I1001" s="103"/>
      <c r="J1001" s="34"/>
      <c r="K1001" s="34"/>
      <c r="L1001" s="35"/>
      <c r="M1001" s="185"/>
      <c r="N1001" s="186"/>
      <c r="O1001" s="60"/>
      <c r="P1001" s="60"/>
      <c r="Q1001" s="60"/>
      <c r="R1001" s="60"/>
      <c r="S1001" s="60"/>
      <c r="T1001" s="61"/>
      <c r="U1001" s="34"/>
      <c r="V1001" s="34"/>
      <c r="W1001" s="34"/>
      <c r="X1001" s="34"/>
      <c r="Y1001" s="34"/>
      <c r="Z1001" s="34"/>
      <c r="AA1001" s="34"/>
      <c r="AB1001" s="34"/>
      <c r="AC1001" s="34"/>
      <c r="AD1001" s="34"/>
      <c r="AE1001" s="34"/>
      <c r="AT1001" s="18" t="s">
        <v>174</v>
      </c>
      <c r="AU1001" s="18" t="s">
        <v>86</v>
      </c>
    </row>
    <row r="1002" spans="1:65" s="13" customFormat="1" x14ac:dyDescent="0.2">
      <c r="B1002" s="188"/>
      <c r="D1002" s="183" t="s">
        <v>177</v>
      </c>
      <c r="E1002" s="189" t="s">
        <v>1</v>
      </c>
      <c r="F1002" s="190" t="s">
        <v>2852</v>
      </c>
      <c r="H1002" s="189" t="s">
        <v>1</v>
      </c>
      <c r="I1002" s="191"/>
      <c r="L1002" s="188"/>
      <c r="M1002" s="192"/>
      <c r="N1002" s="193"/>
      <c r="O1002" s="193"/>
      <c r="P1002" s="193"/>
      <c r="Q1002" s="193"/>
      <c r="R1002" s="193"/>
      <c r="S1002" s="193"/>
      <c r="T1002" s="194"/>
      <c r="AT1002" s="189" t="s">
        <v>177</v>
      </c>
      <c r="AU1002" s="189" t="s">
        <v>86</v>
      </c>
      <c r="AV1002" s="13" t="s">
        <v>84</v>
      </c>
      <c r="AW1002" s="13" t="s">
        <v>34</v>
      </c>
      <c r="AX1002" s="13" t="s">
        <v>77</v>
      </c>
      <c r="AY1002" s="189" t="s">
        <v>164</v>
      </c>
    </row>
    <row r="1003" spans="1:65" s="13" customFormat="1" x14ac:dyDescent="0.2">
      <c r="B1003" s="188"/>
      <c r="D1003" s="183" t="s">
        <v>177</v>
      </c>
      <c r="E1003" s="189" t="s">
        <v>1</v>
      </c>
      <c r="F1003" s="190" t="s">
        <v>4418</v>
      </c>
      <c r="H1003" s="189" t="s">
        <v>1</v>
      </c>
      <c r="I1003" s="191"/>
      <c r="L1003" s="188"/>
      <c r="M1003" s="192"/>
      <c r="N1003" s="193"/>
      <c r="O1003" s="193"/>
      <c r="P1003" s="193"/>
      <c r="Q1003" s="193"/>
      <c r="R1003" s="193"/>
      <c r="S1003" s="193"/>
      <c r="T1003" s="194"/>
      <c r="AT1003" s="189" t="s">
        <v>177</v>
      </c>
      <c r="AU1003" s="189" t="s">
        <v>86</v>
      </c>
      <c r="AV1003" s="13" t="s">
        <v>84</v>
      </c>
      <c r="AW1003" s="13" t="s">
        <v>34</v>
      </c>
      <c r="AX1003" s="13" t="s">
        <v>77</v>
      </c>
      <c r="AY1003" s="189" t="s">
        <v>164</v>
      </c>
    </row>
    <row r="1004" spans="1:65" s="13" customFormat="1" x14ac:dyDescent="0.2">
      <c r="B1004" s="188"/>
      <c r="D1004" s="183" t="s">
        <v>177</v>
      </c>
      <c r="E1004" s="189" t="s">
        <v>1</v>
      </c>
      <c r="F1004" s="190" t="s">
        <v>4419</v>
      </c>
      <c r="H1004" s="189" t="s">
        <v>1</v>
      </c>
      <c r="I1004" s="191"/>
      <c r="L1004" s="188"/>
      <c r="M1004" s="192"/>
      <c r="N1004" s="193"/>
      <c r="O1004" s="193"/>
      <c r="P1004" s="193"/>
      <c r="Q1004" s="193"/>
      <c r="R1004" s="193"/>
      <c r="S1004" s="193"/>
      <c r="T1004" s="194"/>
      <c r="AT1004" s="189" t="s">
        <v>177</v>
      </c>
      <c r="AU1004" s="189" t="s">
        <v>86</v>
      </c>
      <c r="AV1004" s="13" t="s">
        <v>84</v>
      </c>
      <c r="AW1004" s="13" t="s">
        <v>34</v>
      </c>
      <c r="AX1004" s="13" t="s">
        <v>77</v>
      </c>
      <c r="AY1004" s="189" t="s">
        <v>164</v>
      </c>
    </row>
    <row r="1005" spans="1:65" s="13" customFormat="1" x14ac:dyDescent="0.2">
      <c r="B1005" s="188"/>
      <c r="D1005" s="183" t="s">
        <v>177</v>
      </c>
      <c r="E1005" s="189" t="s">
        <v>1</v>
      </c>
      <c r="F1005" s="190" t="s">
        <v>4947</v>
      </c>
      <c r="H1005" s="189" t="s">
        <v>1</v>
      </c>
      <c r="I1005" s="191"/>
      <c r="L1005" s="188"/>
      <c r="M1005" s="192"/>
      <c r="N1005" s="193"/>
      <c r="O1005" s="193"/>
      <c r="P1005" s="193"/>
      <c r="Q1005" s="193"/>
      <c r="R1005" s="193"/>
      <c r="S1005" s="193"/>
      <c r="T1005" s="194"/>
      <c r="AT1005" s="189" t="s">
        <v>177</v>
      </c>
      <c r="AU1005" s="189" t="s">
        <v>86</v>
      </c>
      <c r="AV1005" s="13" t="s">
        <v>84</v>
      </c>
      <c r="AW1005" s="13" t="s">
        <v>34</v>
      </c>
      <c r="AX1005" s="13" t="s">
        <v>77</v>
      </c>
      <c r="AY1005" s="189" t="s">
        <v>164</v>
      </c>
    </row>
    <row r="1006" spans="1:65" s="13" customFormat="1" x14ac:dyDescent="0.2">
      <c r="B1006" s="188"/>
      <c r="D1006" s="183" t="s">
        <v>177</v>
      </c>
      <c r="E1006" s="189" t="s">
        <v>1</v>
      </c>
      <c r="F1006" s="190" t="s">
        <v>4421</v>
      </c>
      <c r="H1006" s="189" t="s">
        <v>1</v>
      </c>
      <c r="I1006" s="191"/>
      <c r="L1006" s="188"/>
      <c r="M1006" s="192"/>
      <c r="N1006" s="193"/>
      <c r="O1006" s="193"/>
      <c r="P1006" s="193"/>
      <c r="Q1006" s="193"/>
      <c r="R1006" s="193"/>
      <c r="S1006" s="193"/>
      <c r="T1006" s="194"/>
      <c r="AT1006" s="189" t="s">
        <v>177</v>
      </c>
      <c r="AU1006" s="189" t="s">
        <v>86</v>
      </c>
      <c r="AV1006" s="13" t="s">
        <v>84</v>
      </c>
      <c r="AW1006" s="13" t="s">
        <v>34</v>
      </c>
      <c r="AX1006" s="13" t="s">
        <v>77</v>
      </c>
      <c r="AY1006" s="189" t="s">
        <v>164</v>
      </c>
    </row>
    <row r="1007" spans="1:65" s="13" customFormat="1" x14ac:dyDescent="0.2">
      <c r="B1007" s="188"/>
      <c r="D1007" s="183" t="s">
        <v>177</v>
      </c>
      <c r="E1007" s="189" t="s">
        <v>1</v>
      </c>
      <c r="F1007" s="190" t="s">
        <v>4448</v>
      </c>
      <c r="H1007" s="189" t="s">
        <v>1</v>
      </c>
      <c r="I1007" s="191"/>
      <c r="L1007" s="188"/>
      <c r="M1007" s="192"/>
      <c r="N1007" s="193"/>
      <c r="O1007" s="193"/>
      <c r="P1007" s="193"/>
      <c r="Q1007" s="193"/>
      <c r="R1007" s="193"/>
      <c r="S1007" s="193"/>
      <c r="T1007" s="194"/>
      <c r="AT1007" s="189" t="s">
        <v>177</v>
      </c>
      <c r="AU1007" s="189" t="s">
        <v>86</v>
      </c>
      <c r="AV1007" s="13" t="s">
        <v>84</v>
      </c>
      <c r="AW1007" s="13" t="s">
        <v>34</v>
      </c>
      <c r="AX1007" s="13" t="s">
        <v>77</v>
      </c>
      <c r="AY1007" s="189" t="s">
        <v>164</v>
      </c>
    </row>
    <row r="1008" spans="1:65" s="13" customFormat="1" x14ac:dyDescent="0.2">
      <c r="B1008" s="188"/>
      <c r="D1008" s="183" t="s">
        <v>177</v>
      </c>
      <c r="E1008" s="189" t="s">
        <v>1</v>
      </c>
      <c r="F1008" s="190" t="s">
        <v>5121</v>
      </c>
      <c r="H1008" s="189" t="s">
        <v>1</v>
      </c>
      <c r="I1008" s="191"/>
      <c r="L1008" s="188"/>
      <c r="M1008" s="192"/>
      <c r="N1008" s="193"/>
      <c r="O1008" s="193"/>
      <c r="P1008" s="193"/>
      <c r="Q1008" s="193"/>
      <c r="R1008" s="193"/>
      <c r="S1008" s="193"/>
      <c r="T1008" s="194"/>
      <c r="AT1008" s="189" t="s">
        <v>177</v>
      </c>
      <c r="AU1008" s="189" t="s">
        <v>86</v>
      </c>
      <c r="AV1008" s="13" t="s">
        <v>84</v>
      </c>
      <c r="AW1008" s="13" t="s">
        <v>34</v>
      </c>
      <c r="AX1008" s="13" t="s">
        <v>77</v>
      </c>
      <c r="AY1008" s="189" t="s">
        <v>164</v>
      </c>
    </row>
    <row r="1009" spans="2:51" s="13" customFormat="1" x14ac:dyDescent="0.2">
      <c r="B1009" s="188"/>
      <c r="D1009" s="183" t="s">
        <v>177</v>
      </c>
      <c r="E1009" s="189" t="s">
        <v>1</v>
      </c>
      <c r="F1009" s="190" t="s">
        <v>4282</v>
      </c>
      <c r="H1009" s="189" t="s">
        <v>1</v>
      </c>
      <c r="I1009" s="191"/>
      <c r="L1009" s="188"/>
      <c r="M1009" s="192"/>
      <c r="N1009" s="193"/>
      <c r="O1009" s="193"/>
      <c r="P1009" s="193"/>
      <c r="Q1009" s="193"/>
      <c r="R1009" s="193"/>
      <c r="S1009" s="193"/>
      <c r="T1009" s="194"/>
      <c r="AT1009" s="189" t="s">
        <v>177</v>
      </c>
      <c r="AU1009" s="189" t="s">
        <v>86</v>
      </c>
      <c r="AV1009" s="13" t="s">
        <v>84</v>
      </c>
      <c r="AW1009" s="13" t="s">
        <v>34</v>
      </c>
      <c r="AX1009" s="13" t="s">
        <v>77</v>
      </c>
      <c r="AY1009" s="189" t="s">
        <v>164</v>
      </c>
    </row>
    <row r="1010" spans="2:51" s="14" customFormat="1" x14ac:dyDescent="0.2">
      <c r="B1010" s="195"/>
      <c r="D1010" s="183" t="s">
        <v>177</v>
      </c>
      <c r="E1010" s="196" t="s">
        <v>1</v>
      </c>
      <c r="F1010" s="197" t="s">
        <v>84</v>
      </c>
      <c r="H1010" s="198">
        <v>1</v>
      </c>
      <c r="I1010" s="199"/>
      <c r="L1010" s="195"/>
      <c r="M1010" s="200"/>
      <c r="N1010" s="201"/>
      <c r="O1010" s="201"/>
      <c r="P1010" s="201"/>
      <c r="Q1010" s="201"/>
      <c r="R1010" s="201"/>
      <c r="S1010" s="201"/>
      <c r="T1010" s="202"/>
      <c r="AT1010" s="196" t="s">
        <v>177</v>
      </c>
      <c r="AU1010" s="196" t="s">
        <v>86</v>
      </c>
      <c r="AV1010" s="14" t="s">
        <v>86</v>
      </c>
      <c r="AW1010" s="14" t="s">
        <v>34</v>
      </c>
      <c r="AX1010" s="14" t="s">
        <v>77</v>
      </c>
      <c r="AY1010" s="196" t="s">
        <v>164</v>
      </c>
    </row>
    <row r="1011" spans="2:51" s="13" customFormat="1" x14ac:dyDescent="0.2">
      <c r="B1011" s="188"/>
      <c r="D1011" s="183" t="s">
        <v>177</v>
      </c>
      <c r="E1011" s="189" t="s">
        <v>1</v>
      </c>
      <c r="F1011" s="190" t="s">
        <v>4974</v>
      </c>
      <c r="H1011" s="189" t="s">
        <v>1</v>
      </c>
      <c r="I1011" s="191"/>
      <c r="L1011" s="188"/>
      <c r="M1011" s="192"/>
      <c r="N1011" s="193"/>
      <c r="O1011" s="193"/>
      <c r="P1011" s="193"/>
      <c r="Q1011" s="193"/>
      <c r="R1011" s="193"/>
      <c r="S1011" s="193"/>
      <c r="T1011" s="194"/>
      <c r="AT1011" s="189" t="s">
        <v>177</v>
      </c>
      <c r="AU1011" s="189" t="s">
        <v>86</v>
      </c>
      <c r="AV1011" s="13" t="s">
        <v>84</v>
      </c>
      <c r="AW1011" s="13" t="s">
        <v>34</v>
      </c>
      <c r="AX1011" s="13" t="s">
        <v>77</v>
      </c>
      <c r="AY1011" s="189" t="s">
        <v>164</v>
      </c>
    </row>
    <row r="1012" spans="2:51" s="13" customFormat="1" x14ac:dyDescent="0.2">
      <c r="B1012" s="188"/>
      <c r="D1012" s="183" t="s">
        <v>177</v>
      </c>
      <c r="E1012" s="189" t="s">
        <v>1</v>
      </c>
      <c r="F1012" s="190" t="s">
        <v>4897</v>
      </c>
      <c r="H1012" s="189" t="s">
        <v>1</v>
      </c>
      <c r="I1012" s="191"/>
      <c r="L1012" s="188"/>
      <c r="M1012" s="192"/>
      <c r="N1012" s="193"/>
      <c r="O1012" s="193"/>
      <c r="P1012" s="193"/>
      <c r="Q1012" s="193"/>
      <c r="R1012" s="193"/>
      <c r="S1012" s="193"/>
      <c r="T1012" s="194"/>
      <c r="AT1012" s="189" t="s">
        <v>177</v>
      </c>
      <c r="AU1012" s="189" t="s">
        <v>86</v>
      </c>
      <c r="AV1012" s="13" t="s">
        <v>84</v>
      </c>
      <c r="AW1012" s="13" t="s">
        <v>34</v>
      </c>
      <c r="AX1012" s="13" t="s">
        <v>77</v>
      </c>
      <c r="AY1012" s="189" t="s">
        <v>164</v>
      </c>
    </row>
    <row r="1013" spans="2:51" s="13" customFormat="1" x14ac:dyDescent="0.2">
      <c r="B1013" s="188"/>
      <c r="D1013" s="183" t="s">
        <v>177</v>
      </c>
      <c r="E1013" s="189" t="s">
        <v>1</v>
      </c>
      <c r="F1013" s="190" t="s">
        <v>4282</v>
      </c>
      <c r="H1013" s="189" t="s">
        <v>1</v>
      </c>
      <c r="I1013" s="191"/>
      <c r="L1013" s="188"/>
      <c r="M1013" s="192"/>
      <c r="N1013" s="193"/>
      <c r="O1013" s="193"/>
      <c r="P1013" s="193"/>
      <c r="Q1013" s="193"/>
      <c r="R1013" s="193"/>
      <c r="S1013" s="193"/>
      <c r="T1013" s="194"/>
      <c r="AT1013" s="189" t="s">
        <v>177</v>
      </c>
      <c r="AU1013" s="189" t="s">
        <v>86</v>
      </c>
      <c r="AV1013" s="13" t="s">
        <v>84</v>
      </c>
      <c r="AW1013" s="13" t="s">
        <v>34</v>
      </c>
      <c r="AX1013" s="13" t="s">
        <v>77</v>
      </c>
      <c r="AY1013" s="189" t="s">
        <v>164</v>
      </c>
    </row>
    <row r="1014" spans="2:51" s="14" customFormat="1" x14ac:dyDescent="0.2">
      <c r="B1014" s="195"/>
      <c r="D1014" s="183" t="s">
        <v>177</v>
      </c>
      <c r="E1014" s="196" t="s">
        <v>1</v>
      </c>
      <c r="F1014" s="197" t="s">
        <v>236</v>
      </c>
      <c r="H1014" s="198">
        <v>3</v>
      </c>
      <c r="I1014" s="199"/>
      <c r="L1014" s="195"/>
      <c r="M1014" s="200"/>
      <c r="N1014" s="201"/>
      <c r="O1014" s="201"/>
      <c r="P1014" s="201"/>
      <c r="Q1014" s="201"/>
      <c r="R1014" s="201"/>
      <c r="S1014" s="201"/>
      <c r="T1014" s="202"/>
      <c r="AT1014" s="196" t="s">
        <v>177</v>
      </c>
      <c r="AU1014" s="196" t="s">
        <v>86</v>
      </c>
      <c r="AV1014" s="14" t="s">
        <v>86</v>
      </c>
      <c r="AW1014" s="14" t="s">
        <v>34</v>
      </c>
      <c r="AX1014" s="14" t="s">
        <v>77</v>
      </c>
      <c r="AY1014" s="196" t="s">
        <v>164</v>
      </c>
    </row>
    <row r="1015" spans="2:51" s="13" customFormat="1" x14ac:dyDescent="0.2">
      <c r="B1015" s="188"/>
      <c r="D1015" s="183" t="s">
        <v>177</v>
      </c>
      <c r="E1015" s="189" t="s">
        <v>1</v>
      </c>
      <c r="F1015" s="190" t="s">
        <v>4966</v>
      </c>
      <c r="H1015" s="189" t="s">
        <v>1</v>
      </c>
      <c r="I1015" s="191"/>
      <c r="L1015" s="188"/>
      <c r="M1015" s="192"/>
      <c r="N1015" s="193"/>
      <c r="O1015" s="193"/>
      <c r="P1015" s="193"/>
      <c r="Q1015" s="193"/>
      <c r="R1015" s="193"/>
      <c r="S1015" s="193"/>
      <c r="T1015" s="194"/>
      <c r="AT1015" s="189" t="s">
        <v>177</v>
      </c>
      <c r="AU1015" s="189" t="s">
        <v>86</v>
      </c>
      <c r="AV1015" s="13" t="s">
        <v>84</v>
      </c>
      <c r="AW1015" s="13" t="s">
        <v>34</v>
      </c>
      <c r="AX1015" s="13" t="s">
        <v>77</v>
      </c>
      <c r="AY1015" s="189" t="s">
        <v>164</v>
      </c>
    </row>
    <row r="1016" spans="2:51" s="13" customFormat="1" x14ac:dyDescent="0.2">
      <c r="B1016" s="188"/>
      <c r="D1016" s="183" t="s">
        <v>177</v>
      </c>
      <c r="E1016" s="189" t="s">
        <v>1</v>
      </c>
      <c r="F1016" s="190" t="s">
        <v>4746</v>
      </c>
      <c r="H1016" s="189" t="s">
        <v>1</v>
      </c>
      <c r="I1016" s="191"/>
      <c r="L1016" s="188"/>
      <c r="M1016" s="192"/>
      <c r="N1016" s="193"/>
      <c r="O1016" s="193"/>
      <c r="P1016" s="193"/>
      <c r="Q1016" s="193"/>
      <c r="R1016" s="193"/>
      <c r="S1016" s="193"/>
      <c r="T1016" s="194"/>
      <c r="AT1016" s="189" t="s">
        <v>177</v>
      </c>
      <c r="AU1016" s="189" t="s">
        <v>86</v>
      </c>
      <c r="AV1016" s="13" t="s">
        <v>84</v>
      </c>
      <c r="AW1016" s="13" t="s">
        <v>34</v>
      </c>
      <c r="AX1016" s="13" t="s">
        <v>77</v>
      </c>
      <c r="AY1016" s="189" t="s">
        <v>164</v>
      </c>
    </row>
    <row r="1017" spans="2:51" s="13" customFormat="1" x14ac:dyDescent="0.2">
      <c r="B1017" s="188"/>
      <c r="D1017" s="183" t="s">
        <v>177</v>
      </c>
      <c r="E1017" s="189" t="s">
        <v>1</v>
      </c>
      <c r="F1017" s="190" t="s">
        <v>4282</v>
      </c>
      <c r="H1017" s="189" t="s">
        <v>1</v>
      </c>
      <c r="I1017" s="191"/>
      <c r="L1017" s="188"/>
      <c r="M1017" s="192"/>
      <c r="N1017" s="193"/>
      <c r="O1017" s="193"/>
      <c r="P1017" s="193"/>
      <c r="Q1017" s="193"/>
      <c r="R1017" s="193"/>
      <c r="S1017" s="193"/>
      <c r="T1017" s="194"/>
      <c r="AT1017" s="189" t="s">
        <v>177</v>
      </c>
      <c r="AU1017" s="189" t="s">
        <v>86</v>
      </c>
      <c r="AV1017" s="13" t="s">
        <v>84</v>
      </c>
      <c r="AW1017" s="13" t="s">
        <v>34</v>
      </c>
      <c r="AX1017" s="13" t="s">
        <v>77</v>
      </c>
      <c r="AY1017" s="189" t="s">
        <v>164</v>
      </c>
    </row>
    <row r="1018" spans="2:51" s="14" customFormat="1" x14ac:dyDescent="0.2">
      <c r="B1018" s="195"/>
      <c r="D1018" s="183" t="s">
        <v>177</v>
      </c>
      <c r="E1018" s="196" t="s">
        <v>1</v>
      </c>
      <c r="F1018" s="197" t="s">
        <v>86</v>
      </c>
      <c r="H1018" s="198">
        <v>2</v>
      </c>
      <c r="I1018" s="199"/>
      <c r="L1018" s="195"/>
      <c r="M1018" s="200"/>
      <c r="N1018" s="201"/>
      <c r="O1018" s="201"/>
      <c r="P1018" s="201"/>
      <c r="Q1018" s="201"/>
      <c r="R1018" s="201"/>
      <c r="S1018" s="201"/>
      <c r="T1018" s="202"/>
      <c r="AT1018" s="196" t="s">
        <v>177</v>
      </c>
      <c r="AU1018" s="196" t="s">
        <v>86</v>
      </c>
      <c r="AV1018" s="14" t="s">
        <v>86</v>
      </c>
      <c r="AW1018" s="14" t="s">
        <v>34</v>
      </c>
      <c r="AX1018" s="14" t="s">
        <v>77</v>
      </c>
      <c r="AY1018" s="196" t="s">
        <v>164</v>
      </c>
    </row>
    <row r="1019" spans="2:51" s="13" customFormat="1" x14ac:dyDescent="0.2">
      <c r="B1019" s="188"/>
      <c r="D1019" s="183" t="s">
        <v>177</v>
      </c>
      <c r="E1019" s="189" t="s">
        <v>1</v>
      </c>
      <c r="F1019" s="190" t="s">
        <v>4969</v>
      </c>
      <c r="H1019" s="189" t="s">
        <v>1</v>
      </c>
      <c r="I1019" s="191"/>
      <c r="L1019" s="188"/>
      <c r="M1019" s="192"/>
      <c r="N1019" s="193"/>
      <c r="O1019" s="193"/>
      <c r="P1019" s="193"/>
      <c r="Q1019" s="193"/>
      <c r="R1019" s="193"/>
      <c r="S1019" s="193"/>
      <c r="T1019" s="194"/>
      <c r="AT1019" s="189" t="s">
        <v>177</v>
      </c>
      <c r="AU1019" s="189" t="s">
        <v>86</v>
      </c>
      <c r="AV1019" s="13" t="s">
        <v>84</v>
      </c>
      <c r="AW1019" s="13" t="s">
        <v>34</v>
      </c>
      <c r="AX1019" s="13" t="s">
        <v>77</v>
      </c>
      <c r="AY1019" s="189" t="s">
        <v>164</v>
      </c>
    </row>
    <row r="1020" spans="2:51" s="13" customFormat="1" x14ac:dyDescent="0.2">
      <c r="B1020" s="188"/>
      <c r="D1020" s="183" t="s">
        <v>177</v>
      </c>
      <c r="E1020" s="189" t="s">
        <v>1</v>
      </c>
      <c r="F1020" s="190" t="s">
        <v>4746</v>
      </c>
      <c r="H1020" s="189" t="s">
        <v>1</v>
      </c>
      <c r="I1020" s="191"/>
      <c r="L1020" s="188"/>
      <c r="M1020" s="192"/>
      <c r="N1020" s="193"/>
      <c r="O1020" s="193"/>
      <c r="P1020" s="193"/>
      <c r="Q1020" s="193"/>
      <c r="R1020" s="193"/>
      <c r="S1020" s="193"/>
      <c r="T1020" s="194"/>
      <c r="AT1020" s="189" t="s">
        <v>177</v>
      </c>
      <c r="AU1020" s="189" t="s">
        <v>86</v>
      </c>
      <c r="AV1020" s="13" t="s">
        <v>84</v>
      </c>
      <c r="AW1020" s="13" t="s">
        <v>34</v>
      </c>
      <c r="AX1020" s="13" t="s">
        <v>77</v>
      </c>
      <c r="AY1020" s="189" t="s">
        <v>164</v>
      </c>
    </row>
    <row r="1021" spans="2:51" s="13" customFormat="1" x14ac:dyDescent="0.2">
      <c r="B1021" s="188"/>
      <c r="D1021" s="183" t="s">
        <v>177</v>
      </c>
      <c r="E1021" s="189" t="s">
        <v>1</v>
      </c>
      <c r="F1021" s="190" t="s">
        <v>4282</v>
      </c>
      <c r="H1021" s="189" t="s">
        <v>1</v>
      </c>
      <c r="I1021" s="191"/>
      <c r="L1021" s="188"/>
      <c r="M1021" s="192"/>
      <c r="N1021" s="193"/>
      <c r="O1021" s="193"/>
      <c r="P1021" s="193"/>
      <c r="Q1021" s="193"/>
      <c r="R1021" s="193"/>
      <c r="S1021" s="193"/>
      <c r="T1021" s="194"/>
      <c r="AT1021" s="189" t="s">
        <v>177</v>
      </c>
      <c r="AU1021" s="189" t="s">
        <v>86</v>
      </c>
      <c r="AV1021" s="13" t="s">
        <v>84</v>
      </c>
      <c r="AW1021" s="13" t="s">
        <v>34</v>
      </c>
      <c r="AX1021" s="13" t="s">
        <v>77</v>
      </c>
      <c r="AY1021" s="189" t="s">
        <v>164</v>
      </c>
    </row>
    <row r="1022" spans="2:51" s="14" customFormat="1" x14ac:dyDescent="0.2">
      <c r="B1022" s="195"/>
      <c r="D1022" s="183" t="s">
        <v>177</v>
      </c>
      <c r="E1022" s="196" t="s">
        <v>1</v>
      </c>
      <c r="F1022" s="197" t="s">
        <v>86</v>
      </c>
      <c r="H1022" s="198">
        <v>2</v>
      </c>
      <c r="I1022" s="199"/>
      <c r="L1022" s="195"/>
      <c r="M1022" s="200"/>
      <c r="N1022" s="201"/>
      <c r="O1022" s="201"/>
      <c r="P1022" s="201"/>
      <c r="Q1022" s="201"/>
      <c r="R1022" s="201"/>
      <c r="S1022" s="201"/>
      <c r="T1022" s="202"/>
      <c r="AT1022" s="196" t="s">
        <v>177</v>
      </c>
      <c r="AU1022" s="196" t="s">
        <v>86</v>
      </c>
      <c r="AV1022" s="14" t="s">
        <v>86</v>
      </c>
      <c r="AW1022" s="14" t="s">
        <v>34</v>
      </c>
      <c r="AX1022" s="14" t="s">
        <v>77</v>
      </c>
      <c r="AY1022" s="196" t="s">
        <v>164</v>
      </c>
    </row>
    <row r="1023" spans="2:51" s="13" customFormat="1" x14ac:dyDescent="0.2">
      <c r="B1023" s="188"/>
      <c r="D1023" s="183" t="s">
        <v>177</v>
      </c>
      <c r="E1023" s="189" t="s">
        <v>1</v>
      </c>
      <c r="F1023" s="190" t="s">
        <v>4971</v>
      </c>
      <c r="H1023" s="189" t="s">
        <v>1</v>
      </c>
      <c r="I1023" s="191"/>
      <c r="L1023" s="188"/>
      <c r="M1023" s="192"/>
      <c r="N1023" s="193"/>
      <c r="O1023" s="193"/>
      <c r="P1023" s="193"/>
      <c r="Q1023" s="193"/>
      <c r="R1023" s="193"/>
      <c r="S1023" s="193"/>
      <c r="T1023" s="194"/>
      <c r="AT1023" s="189" t="s">
        <v>177</v>
      </c>
      <c r="AU1023" s="189" t="s">
        <v>86</v>
      </c>
      <c r="AV1023" s="13" t="s">
        <v>84</v>
      </c>
      <c r="AW1023" s="13" t="s">
        <v>34</v>
      </c>
      <c r="AX1023" s="13" t="s">
        <v>77</v>
      </c>
      <c r="AY1023" s="189" t="s">
        <v>164</v>
      </c>
    </row>
    <row r="1024" spans="2:51" s="13" customFormat="1" x14ac:dyDescent="0.2">
      <c r="B1024" s="188"/>
      <c r="D1024" s="183" t="s">
        <v>177</v>
      </c>
      <c r="E1024" s="189" t="s">
        <v>1</v>
      </c>
      <c r="F1024" s="190" t="s">
        <v>4897</v>
      </c>
      <c r="H1024" s="189" t="s">
        <v>1</v>
      </c>
      <c r="I1024" s="191"/>
      <c r="L1024" s="188"/>
      <c r="M1024" s="192"/>
      <c r="N1024" s="193"/>
      <c r="O1024" s="193"/>
      <c r="P1024" s="193"/>
      <c r="Q1024" s="193"/>
      <c r="R1024" s="193"/>
      <c r="S1024" s="193"/>
      <c r="T1024" s="194"/>
      <c r="AT1024" s="189" t="s">
        <v>177</v>
      </c>
      <c r="AU1024" s="189" t="s">
        <v>86</v>
      </c>
      <c r="AV1024" s="13" t="s">
        <v>84</v>
      </c>
      <c r="AW1024" s="13" t="s">
        <v>34</v>
      </c>
      <c r="AX1024" s="13" t="s">
        <v>77</v>
      </c>
      <c r="AY1024" s="189" t="s">
        <v>164</v>
      </c>
    </row>
    <row r="1025" spans="1:65" s="13" customFormat="1" x14ac:dyDescent="0.2">
      <c r="B1025" s="188"/>
      <c r="D1025" s="183" t="s">
        <v>177</v>
      </c>
      <c r="E1025" s="189" t="s">
        <v>1</v>
      </c>
      <c r="F1025" s="190" t="s">
        <v>4282</v>
      </c>
      <c r="H1025" s="189" t="s">
        <v>1</v>
      </c>
      <c r="I1025" s="191"/>
      <c r="L1025" s="188"/>
      <c r="M1025" s="192"/>
      <c r="N1025" s="193"/>
      <c r="O1025" s="193"/>
      <c r="P1025" s="193"/>
      <c r="Q1025" s="193"/>
      <c r="R1025" s="193"/>
      <c r="S1025" s="193"/>
      <c r="T1025" s="194"/>
      <c r="AT1025" s="189" t="s">
        <v>177</v>
      </c>
      <c r="AU1025" s="189" t="s">
        <v>86</v>
      </c>
      <c r="AV1025" s="13" t="s">
        <v>84</v>
      </c>
      <c r="AW1025" s="13" t="s">
        <v>34</v>
      </c>
      <c r="AX1025" s="13" t="s">
        <v>77</v>
      </c>
      <c r="AY1025" s="189" t="s">
        <v>164</v>
      </c>
    </row>
    <row r="1026" spans="1:65" s="14" customFormat="1" x14ac:dyDescent="0.2">
      <c r="B1026" s="195"/>
      <c r="D1026" s="183" t="s">
        <v>177</v>
      </c>
      <c r="E1026" s="196" t="s">
        <v>1</v>
      </c>
      <c r="F1026" s="197" t="s">
        <v>236</v>
      </c>
      <c r="H1026" s="198">
        <v>3</v>
      </c>
      <c r="I1026" s="199"/>
      <c r="L1026" s="195"/>
      <c r="M1026" s="200"/>
      <c r="N1026" s="201"/>
      <c r="O1026" s="201"/>
      <c r="P1026" s="201"/>
      <c r="Q1026" s="201"/>
      <c r="R1026" s="201"/>
      <c r="S1026" s="201"/>
      <c r="T1026" s="202"/>
      <c r="AT1026" s="196" t="s">
        <v>177</v>
      </c>
      <c r="AU1026" s="196" t="s">
        <v>86</v>
      </c>
      <c r="AV1026" s="14" t="s">
        <v>86</v>
      </c>
      <c r="AW1026" s="14" t="s">
        <v>34</v>
      </c>
      <c r="AX1026" s="14" t="s">
        <v>77</v>
      </c>
      <c r="AY1026" s="196" t="s">
        <v>164</v>
      </c>
    </row>
    <row r="1027" spans="1:65" s="15" customFormat="1" x14ac:dyDescent="0.2">
      <c r="B1027" s="203"/>
      <c r="D1027" s="183" t="s">
        <v>177</v>
      </c>
      <c r="E1027" s="204" t="s">
        <v>1</v>
      </c>
      <c r="F1027" s="205" t="s">
        <v>184</v>
      </c>
      <c r="H1027" s="206">
        <v>11</v>
      </c>
      <c r="I1027" s="207"/>
      <c r="L1027" s="203"/>
      <c r="M1027" s="208"/>
      <c r="N1027" s="209"/>
      <c r="O1027" s="209"/>
      <c r="P1027" s="209"/>
      <c r="Q1027" s="209"/>
      <c r="R1027" s="209"/>
      <c r="S1027" s="209"/>
      <c r="T1027" s="210"/>
      <c r="AT1027" s="204" t="s">
        <v>177</v>
      </c>
      <c r="AU1027" s="204" t="s">
        <v>86</v>
      </c>
      <c r="AV1027" s="15" t="s">
        <v>172</v>
      </c>
      <c r="AW1027" s="15" t="s">
        <v>34</v>
      </c>
      <c r="AX1027" s="15" t="s">
        <v>84</v>
      </c>
      <c r="AY1027" s="204" t="s">
        <v>164</v>
      </c>
    </row>
    <row r="1028" spans="1:65" s="2" customFormat="1" ht="16.5" customHeight="1" x14ac:dyDescent="0.2">
      <c r="A1028" s="34"/>
      <c r="B1028" s="168"/>
      <c r="C1028" s="223" t="s">
        <v>625</v>
      </c>
      <c r="D1028" s="235" t="s">
        <v>326</v>
      </c>
      <c r="E1028" s="225" t="s">
        <v>4747</v>
      </c>
      <c r="F1028" s="226" t="s">
        <v>4750</v>
      </c>
      <c r="G1028" s="227" t="s">
        <v>587</v>
      </c>
      <c r="H1028" s="228">
        <v>11</v>
      </c>
      <c r="I1028" s="229"/>
      <c r="J1028" s="230">
        <f>ROUND(I1028*H1028,2)</f>
        <v>0</v>
      </c>
      <c r="K1028" s="226" t="s">
        <v>171</v>
      </c>
      <c r="L1028" s="231"/>
      <c r="M1028" s="232" t="s">
        <v>1</v>
      </c>
      <c r="N1028" s="233" t="s">
        <v>42</v>
      </c>
      <c r="O1028" s="60"/>
      <c r="P1028" s="179">
        <f>O1028*H1028</f>
        <v>0</v>
      </c>
      <c r="Q1028" s="179">
        <v>1.0000000000000001E-5</v>
      </c>
      <c r="R1028" s="179">
        <f>Q1028*H1028</f>
        <v>1.1E-4</v>
      </c>
      <c r="S1028" s="179">
        <v>0</v>
      </c>
      <c r="T1028" s="180">
        <f>S1028*H1028</f>
        <v>0</v>
      </c>
      <c r="U1028" s="34"/>
      <c r="V1028" s="34"/>
      <c r="W1028" s="34"/>
      <c r="X1028" s="34"/>
      <c r="Y1028" s="34"/>
      <c r="Z1028" s="34"/>
      <c r="AA1028" s="34"/>
      <c r="AB1028" s="34"/>
      <c r="AC1028" s="34"/>
      <c r="AD1028" s="34"/>
      <c r="AE1028" s="34"/>
      <c r="AR1028" s="181" t="s">
        <v>1049</v>
      </c>
      <c r="AT1028" s="181" t="s">
        <v>326</v>
      </c>
      <c r="AU1028" s="181" t="s">
        <v>86</v>
      </c>
      <c r="AY1028" s="18" t="s">
        <v>164</v>
      </c>
      <c r="BE1028" s="182">
        <f>IF(N1028="základní",J1028,0)</f>
        <v>0</v>
      </c>
      <c r="BF1028" s="182">
        <f>IF(N1028="snížená",J1028,0)</f>
        <v>0</v>
      </c>
      <c r="BG1028" s="182">
        <f>IF(N1028="zákl. přenesená",J1028,0)</f>
        <v>0</v>
      </c>
      <c r="BH1028" s="182">
        <f>IF(N1028="sníž. přenesená",J1028,0)</f>
        <v>0</v>
      </c>
      <c r="BI1028" s="182">
        <f>IF(N1028="nulová",J1028,0)</f>
        <v>0</v>
      </c>
      <c r="BJ1028" s="18" t="s">
        <v>84</v>
      </c>
      <c r="BK1028" s="182">
        <f>ROUND(I1028*H1028,2)</f>
        <v>0</v>
      </c>
      <c r="BL1028" s="18" t="s">
        <v>1049</v>
      </c>
      <c r="BM1028" s="181" t="s">
        <v>5122</v>
      </c>
    </row>
    <row r="1029" spans="1:65" s="2" customFormat="1" x14ac:dyDescent="0.2">
      <c r="A1029" s="34"/>
      <c r="B1029" s="35"/>
      <c r="C1029" s="34"/>
      <c r="D1029" s="183" t="s">
        <v>174</v>
      </c>
      <c r="E1029" s="34"/>
      <c r="F1029" s="184" t="s">
        <v>4750</v>
      </c>
      <c r="G1029" s="34"/>
      <c r="H1029" s="34"/>
      <c r="I1029" s="103"/>
      <c r="J1029" s="34"/>
      <c r="K1029" s="34"/>
      <c r="L1029" s="35"/>
      <c r="M1029" s="185"/>
      <c r="N1029" s="186"/>
      <c r="O1029" s="60"/>
      <c r="P1029" s="60"/>
      <c r="Q1029" s="60"/>
      <c r="R1029" s="60"/>
      <c r="S1029" s="60"/>
      <c r="T1029" s="61"/>
      <c r="U1029" s="34"/>
      <c r="V1029" s="34"/>
      <c r="W1029" s="34"/>
      <c r="X1029" s="34"/>
      <c r="Y1029" s="34"/>
      <c r="Z1029" s="34"/>
      <c r="AA1029" s="34"/>
      <c r="AB1029" s="34"/>
      <c r="AC1029" s="34"/>
      <c r="AD1029" s="34"/>
      <c r="AE1029" s="34"/>
      <c r="AT1029" s="18" t="s">
        <v>174</v>
      </c>
      <c r="AU1029" s="18" t="s">
        <v>86</v>
      </c>
    </row>
    <row r="1030" spans="1:65" s="13" customFormat="1" x14ac:dyDescent="0.2">
      <c r="B1030" s="188"/>
      <c r="D1030" s="183" t="s">
        <v>177</v>
      </c>
      <c r="E1030" s="189" t="s">
        <v>1</v>
      </c>
      <c r="F1030" s="190" t="s">
        <v>2852</v>
      </c>
      <c r="H1030" s="189" t="s">
        <v>1</v>
      </c>
      <c r="I1030" s="191"/>
      <c r="L1030" s="188"/>
      <c r="M1030" s="192"/>
      <c r="N1030" s="193"/>
      <c r="O1030" s="193"/>
      <c r="P1030" s="193"/>
      <c r="Q1030" s="193"/>
      <c r="R1030" s="193"/>
      <c r="S1030" s="193"/>
      <c r="T1030" s="194"/>
      <c r="AT1030" s="189" t="s">
        <v>177</v>
      </c>
      <c r="AU1030" s="189" t="s">
        <v>86</v>
      </c>
      <c r="AV1030" s="13" t="s">
        <v>84</v>
      </c>
      <c r="AW1030" s="13" t="s">
        <v>34</v>
      </c>
      <c r="AX1030" s="13" t="s">
        <v>77</v>
      </c>
      <c r="AY1030" s="189" t="s">
        <v>164</v>
      </c>
    </row>
    <row r="1031" spans="1:65" s="13" customFormat="1" x14ac:dyDescent="0.2">
      <c r="B1031" s="188"/>
      <c r="D1031" s="183" t="s">
        <v>177</v>
      </c>
      <c r="E1031" s="189" t="s">
        <v>1</v>
      </c>
      <c r="F1031" s="190" t="s">
        <v>4418</v>
      </c>
      <c r="H1031" s="189" t="s">
        <v>1</v>
      </c>
      <c r="I1031" s="191"/>
      <c r="L1031" s="188"/>
      <c r="M1031" s="192"/>
      <c r="N1031" s="193"/>
      <c r="O1031" s="193"/>
      <c r="P1031" s="193"/>
      <c r="Q1031" s="193"/>
      <c r="R1031" s="193"/>
      <c r="S1031" s="193"/>
      <c r="T1031" s="194"/>
      <c r="AT1031" s="189" t="s">
        <v>177</v>
      </c>
      <c r="AU1031" s="189" t="s">
        <v>86</v>
      </c>
      <c r="AV1031" s="13" t="s">
        <v>84</v>
      </c>
      <c r="AW1031" s="13" t="s">
        <v>34</v>
      </c>
      <c r="AX1031" s="13" t="s">
        <v>77</v>
      </c>
      <c r="AY1031" s="189" t="s">
        <v>164</v>
      </c>
    </row>
    <row r="1032" spans="1:65" s="13" customFormat="1" x14ac:dyDescent="0.2">
      <c r="B1032" s="188"/>
      <c r="D1032" s="183" t="s">
        <v>177</v>
      </c>
      <c r="E1032" s="189" t="s">
        <v>1</v>
      </c>
      <c r="F1032" s="190" t="s">
        <v>4419</v>
      </c>
      <c r="H1032" s="189" t="s">
        <v>1</v>
      </c>
      <c r="I1032" s="191"/>
      <c r="L1032" s="188"/>
      <c r="M1032" s="192"/>
      <c r="N1032" s="193"/>
      <c r="O1032" s="193"/>
      <c r="P1032" s="193"/>
      <c r="Q1032" s="193"/>
      <c r="R1032" s="193"/>
      <c r="S1032" s="193"/>
      <c r="T1032" s="194"/>
      <c r="AT1032" s="189" t="s">
        <v>177</v>
      </c>
      <c r="AU1032" s="189" t="s">
        <v>86</v>
      </c>
      <c r="AV1032" s="13" t="s">
        <v>84</v>
      </c>
      <c r="AW1032" s="13" t="s">
        <v>34</v>
      </c>
      <c r="AX1032" s="13" t="s">
        <v>77</v>
      </c>
      <c r="AY1032" s="189" t="s">
        <v>164</v>
      </c>
    </row>
    <row r="1033" spans="1:65" s="13" customFormat="1" x14ac:dyDescent="0.2">
      <c r="B1033" s="188"/>
      <c r="D1033" s="183" t="s">
        <v>177</v>
      </c>
      <c r="E1033" s="189" t="s">
        <v>1</v>
      </c>
      <c r="F1033" s="190" t="s">
        <v>4947</v>
      </c>
      <c r="H1033" s="189" t="s">
        <v>1</v>
      </c>
      <c r="I1033" s="191"/>
      <c r="L1033" s="188"/>
      <c r="M1033" s="192"/>
      <c r="N1033" s="193"/>
      <c r="O1033" s="193"/>
      <c r="P1033" s="193"/>
      <c r="Q1033" s="193"/>
      <c r="R1033" s="193"/>
      <c r="S1033" s="193"/>
      <c r="T1033" s="194"/>
      <c r="AT1033" s="189" t="s">
        <v>177</v>
      </c>
      <c r="AU1033" s="189" t="s">
        <v>86</v>
      </c>
      <c r="AV1033" s="13" t="s">
        <v>84</v>
      </c>
      <c r="AW1033" s="13" t="s">
        <v>34</v>
      </c>
      <c r="AX1033" s="13" t="s">
        <v>77</v>
      </c>
      <c r="AY1033" s="189" t="s">
        <v>164</v>
      </c>
    </row>
    <row r="1034" spans="1:65" s="13" customFormat="1" x14ac:dyDescent="0.2">
      <c r="B1034" s="188"/>
      <c r="D1034" s="183" t="s">
        <v>177</v>
      </c>
      <c r="E1034" s="189" t="s">
        <v>1</v>
      </c>
      <c r="F1034" s="190" t="s">
        <v>4421</v>
      </c>
      <c r="H1034" s="189" t="s">
        <v>1</v>
      </c>
      <c r="I1034" s="191"/>
      <c r="L1034" s="188"/>
      <c r="M1034" s="192"/>
      <c r="N1034" s="193"/>
      <c r="O1034" s="193"/>
      <c r="P1034" s="193"/>
      <c r="Q1034" s="193"/>
      <c r="R1034" s="193"/>
      <c r="S1034" s="193"/>
      <c r="T1034" s="194"/>
      <c r="AT1034" s="189" t="s">
        <v>177</v>
      </c>
      <c r="AU1034" s="189" t="s">
        <v>86</v>
      </c>
      <c r="AV1034" s="13" t="s">
        <v>84</v>
      </c>
      <c r="AW1034" s="13" t="s">
        <v>34</v>
      </c>
      <c r="AX1034" s="13" t="s">
        <v>77</v>
      </c>
      <c r="AY1034" s="189" t="s">
        <v>164</v>
      </c>
    </row>
    <row r="1035" spans="1:65" s="13" customFormat="1" x14ac:dyDescent="0.2">
      <c r="B1035" s="188"/>
      <c r="D1035" s="183" t="s">
        <v>177</v>
      </c>
      <c r="E1035" s="189" t="s">
        <v>1</v>
      </c>
      <c r="F1035" s="190" t="s">
        <v>4452</v>
      </c>
      <c r="H1035" s="189" t="s">
        <v>1</v>
      </c>
      <c r="I1035" s="191"/>
      <c r="L1035" s="188"/>
      <c r="M1035" s="192"/>
      <c r="N1035" s="193"/>
      <c r="O1035" s="193"/>
      <c r="P1035" s="193"/>
      <c r="Q1035" s="193"/>
      <c r="R1035" s="193"/>
      <c r="S1035" s="193"/>
      <c r="T1035" s="194"/>
      <c r="AT1035" s="189" t="s">
        <v>177</v>
      </c>
      <c r="AU1035" s="189" t="s">
        <v>86</v>
      </c>
      <c r="AV1035" s="13" t="s">
        <v>84</v>
      </c>
      <c r="AW1035" s="13" t="s">
        <v>34</v>
      </c>
      <c r="AX1035" s="13" t="s">
        <v>77</v>
      </c>
      <c r="AY1035" s="189" t="s">
        <v>164</v>
      </c>
    </row>
    <row r="1036" spans="1:65" s="13" customFormat="1" x14ac:dyDescent="0.2">
      <c r="B1036" s="188"/>
      <c r="D1036" s="183" t="s">
        <v>177</v>
      </c>
      <c r="E1036" s="189" t="s">
        <v>1</v>
      </c>
      <c r="F1036" s="190" t="s">
        <v>5123</v>
      </c>
      <c r="H1036" s="189" t="s">
        <v>1</v>
      </c>
      <c r="I1036" s="191"/>
      <c r="L1036" s="188"/>
      <c r="M1036" s="192"/>
      <c r="N1036" s="193"/>
      <c r="O1036" s="193"/>
      <c r="P1036" s="193"/>
      <c r="Q1036" s="193"/>
      <c r="R1036" s="193"/>
      <c r="S1036" s="193"/>
      <c r="T1036" s="194"/>
      <c r="AT1036" s="189" t="s">
        <v>177</v>
      </c>
      <c r="AU1036" s="189" t="s">
        <v>86</v>
      </c>
      <c r="AV1036" s="13" t="s">
        <v>84</v>
      </c>
      <c r="AW1036" s="13" t="s">
        <v>34</v>
      </c>
      <c r="AX1036" s="13" t="s">
        <v>77</v>
      </c>
      <c r="AY1036" s="189" t="s">
        <v>164</v>
      </c>
    </row>
    <row r="1037" spans="1:65" s="14" customFormat="1" x14ac:dyDescent="0.2">
      <c r="B1037" s="195"/>
      <c r="D1037" s="183" t="s">
        <v>177</v>
      </c>
      <c r="E1037" s="196" t="s">
        <v>1</v>
      </c>
      <c r="F1037" s="197" t="s">
        <v>84</v>
      </c>
      <c r="H1037" s="198">
        <v>1</v>
      </c>
      <c r="I1037" s="199"/>
      <c r="L1037" s="195"/>
      <c r="M1037" s="200"/>
      <c r="N1037" s="201"/>
      <c r="O1037" s="201"/>
      <c r="P1037" s="201"/>
      <c r="Q1037" s="201"/>
      <c r="R1037" s="201"/>
      <c r="S1037" s="201"/>
      <c r="T1037" s="202"/>
      <c r="AT1037" s="196" t="s">
        <v>177</v>
      </c>
      <c r="AU1037" s="196" t="s">
        <v>86</v>
      </c>
      <c r="AV1037" s="14" t="s">
        <v>86</v>
      </c>
      <c r="AW1037" s="14" t="s">
        <v>34</v>
      </c>
      <c r="AX1037" s="14" t="s">
        <v>77</v>
      </c>
      <c r="AY1037" s="196" t="s">
        <v>164</v>
      </c>
    </row>
    <row r="1038" spans="1:65" s="13" customFormat="1" x14ac:dyDescent="0.2">
      <c r="B1038" s="188"/>
      <c r="D1038" s="183" t="s">
        <v>177</v>
      </c>
      <c r="E1038" s="189" t="s">
        <v>1</v>
      </c>
      <c r="F1038" s="190" t="s">
        <v>4974</v>
      </c>
      <c r="H1038" s="189" t="s">
        <v>1</v>
      </c>
      <c r="I1038" s="191"/>
      <c r="L1038" s="188"/>
      <c r="M1038" s="192"/>
      <c r="N1038" s="193"/>
      <c r="O1038" s="193"/>
      <c r="P1038" s="193"/>
      <c r="Q1038" s="193"/>
      <c r="R1038" s="193"/>
      <c r="S1038" s="193"/>
      <c r="T1038" s="194"/>
      <c r="AT1038" s="189" t="s">
        <v>177</v>
      </c>
      <c r="AU1038" s="189" t="s">
        <v>86</v>
      </c>
      <c r="AV1038" s="13" t="s">
        <v>84</v>
      </c>
      <c r="AW1038" s="13" t="s">
        <v>34</v>
      </c>
      <c r="AX1038" s="13" t="s">
        <v>77</v>
      </c>
      <c r="AY1038" s="189" t="s">
        <v>164</v>
      </c>
    </row>
    <row r="1039" spans="1:65" s="13" customFormat="1" x14ac:dyDescent="0.2">
      <c r="B1039" s="188"/>
      <c r="D1039" s="183" t="s">
        <v>177</v>
      </c>
      <c r="E1039" s="189" t="s">
        <v>1</v>
      </c>
      <c r="F1039" s="190" t="s">
        <v>5124</v>
      </c>
      <c r="H1039" s="189" t="s">
        <v>1</v>
      </c>
      <c r="I1039" s="191"/>
      <c r="L1039" s="188"/>
      <c r="M1039" s="192"/>
      <c r="N1039" s="193"/>
      <c r="O1039" s="193"/>
      <c r="P1039" s="193"/>
      <c r="Q1039" s="193"/>
      <c r="R1039" s="193"/>
      <c r="S1039" s="193"/>
      <c r="T1039" s="194"/>
      <c r="AT1039" s="189" t="s">
        <v>177</v>
      </c>
      <c r="AU1039" s="189" t="s">
        <v>86</v>
      </c>
      <c r="AV1039" s="13" t="s">
        <v>84</v>
      </c>
      <c r="AW1039" s="13" t="s">
        <v>34</v>
      </c>
      <c r="AX1039" s="13" t="s">
        <v>77</v>
      </c>
      <c r="AY1039" s="189" t="s">
        <v>164</v>
      </c>
    </row>
    <row r="1040" spans="1:65" s="14" customFormat="1" x14ac:dyDescent="0.2">
      <c r="B1040" s="195"/>
      <c r="D1040" s="183" t="s">
        <v>177</v>
      </c>
      <c r="E1040" s="196" t="s">
        <v>1</v>
      </c>
      <c r="F1040" s="197" t="s">
        <v>236</v>
      </c>
      <c r="H1040" s="198">
        <v>3</v>
      </c>
      <c r="I1040" s="199"/>
      <c r="L1040" s="195"/>
      <c r="M1040" s="200"/>
      <c r="N1040" s="201"/>
      <c r="O1040" s="201"/>
      <c r="P1040" s="201"/>
      <c r="Q1040" s="201"/>
      <c r="R1040" s="201"/>
      <c r="S1040" s="201"/>
      <c r="T1040" s="202"/>
      <c r="AT1040" s="196" t="s">
        <v>177</v>
      </c>
      <c r="AU1040" s="196" t="s">
        <v>86</v>
      </c>
      <c r="AV1040" s="14" t="s">
        <v>86</v>
      </c>
      <c r="AW1040" s="14" t="s">
        <v>34</v>
      </c>
      <c r="AX1040" s="14" t="s">
        <v>77</v>
      </c>
      <c r="AY1040" s="196" t="s">
        <v>164</v>
      </c>
    </row>
    <row r="1041" spans="1:65" s="13" customFormat="1" x14ac:dyDescent="0.2">
      <c r="B1041" s="188"/>
      <c r="D1041" s="183" t="s">
        <v>177</v>
      </c>
      <c r="E1041" s="189" t="s">
        <v>1</v>
      </c>
      <c r="F1041" s="190" t="s">
        <v>4966</v>
      </c>
      <c r="H1041" s="189" t="s">
        <v>1</v>
      </c>
      <c r="I1041" s="191"/>
      <c r="L1041" s="188"/>
      <c r="M1041" s="192"/>
      <c r="N1041" s="193"/>
      <c r="O1041" s="193"/>
      <c r="P1041" s="193"/>
      <c r="Q1041" s="193"/>
      <c r="R1041" s="193"/>
      <c r="S1041" s="193"/>
      <c r="T1041" s="194"/>
      <c r="AT1041" s="189" t="s">
        <v>177</v>
      </c>
      <c r="AU1041" s="189" t="s">
        <v>86</v>
      </c>
      <c r="AV1041" s="13" t="s">
        <v>84</v>
      </c>
      <c r="AW1041" s="13" t="s">
        <v>34</v>
      </c>
      <c r="AX1041" s="13" t="s">
        <v>77</v>
      </c>
      <c r="AY1041" s="189" t="s">
        <v>164</v>
      </c>
    </row>
    <row r="1042" spans="1:65" s="13" customFormat="1" x14ac:dyDescent="0.2">
      <c r="B1042" s="188"/>
      <c r="D1042" s="183" t="s">
        <v>177</v>
      </c>
      <c r="E1042" s="189" t="s">
        <v>1</v>
      </c>
      <c r="F1042" s="190" t="s">
        <v>5125</v>
      </c>
      <c r="H1042" s="189" t="s">
        <v>1</v>
      </c>
      <c r="I1042" s="191"/>
      <c r="L1042" s="188"/>
      <c r="M1042" s="192"/>
      <c r="N1042" s="193"/>
      <c r="O1042" s="193"/>
      <c r="P1042" s="193"/>
      <c r="Q1042" s="193"/>
      <c r="R1042" s="193"/>
      <c r="S1042" s="193"/>
      <c r="T1042" s="194"/>
      <c r="AT1042" s="189" t="s">
        <v>177</v>
      </c>
      <c r="AU1042" s="189" t="s">
        <v>86</v>
      </c>
      <c r="AV1042" s="13" t="s">
        <v>84</v>
      </c>
      <c r="AW1042" s="13" t="s">
        <v>34</v>
      </c>
      <c r="AX1042" s="13" t="s">
        <v>77</v>
      </c>
      <c r="AY1042" s="189" t="s">
        <v>164</v>
      </c>
    </row>
    <row r="1043" spans="1:65" s="14" customFormat="1" x14ac:dyDescent="0.2">
      <c r="B1043" s="195"/>
      <c r="D1043" s="183" t="s">
        <v>177</v>
      </c>
      <c r="E1043" s="196" t="s">
        <v>1</v>
      </c>
      <c r="F1043" s="197" t="s">
        <v>86</v>
      </c>
      <c r="H1043" s="198">
        <v>2</v>
      </c>
      <c r="I1043" s="199"/>
      <c r="L1043" s="195"/>
      <c r="M1043" s="200"/>
      <c r="N1043" s="201"/>
      <c r="O1043" s="201"/>
      <c r="P1043" s="201"/>
      <c r="Q1043" s="201"/>
      <c r="R1043" s="201"/>
      <c r="S1043" s="201"/>
      <c r="T1043" s="202"/>
      <c r="AT1043" s="196" t="s">
        <v>177</v>
      </c>
      <c r="AU1043" s="196" t="s">
        <v>86</v>
      </c>
      <c r="AV1043" s="14" t="s">
        <v>86</v>
      </c>
      <c r="AW1043" s="14" t="s">
        <v>34</v>
      </c>
      <c r="AX1043" s="14" t="s">
        <v>77</v>
      </c>
      <c r="AY1043" s="196" t="s">
        <v>164</v>
      </c>
    </row>
    <row r="1044" spans="1:65" s="13" customFormat="1" x14ac:dyDescent="0.2">
      <c r="B1044" s="188"/>
      <c r="D1044" s="183" t="s">
        <v>177</v>
      </c>
      <c r="E1044" s="189" t="s">
        <v>1</v>
      </c>
      <c r="F1044" s="190" t="s">
        <v>4969</v>
      </c>
      <c r="H1044" s="189" t="s">
        <v>1</v>
      </c>
      <c r="I1044" s="191"/>
      <c r="L1044" s="188"/>
      <c r="M1044" s="192"/>
      <c r="N1044" s="193"/>
      <c r="O1044" s="193"/>
      <c r="P1044" s="193"/>
      <c r="Q1044" s="193"/>
      <c r="R1044" s="193"/>
      <c r="S1044" s="193"/>
      <c r="T1044" s="194"/>
      <c r="AT1044" s="189" t="s">
        <v>177</v>
      </c>
      <c r="AU1044" s="189" t="s">
        <v>86</v>
      </c>
      <c r="AV1044" s="13" t="s">
        <v>84</v>
      </c>
      <c r="AW1044" s="13" t="s">
        <v>34</v>
      </c>
      <c r="AX1044" s="13" t="s">
        <v>77</v>
      </c>
      <c r="AY1044" s="189" t="s">
        <v>164</v>
      </c>
    </row>
    <row r="1045" spans="1:65" s="13" customFormat="1" x14ac:dyDescent="0.2">
      <c r="B1045" s="188"/>
      <c r="D1045" s="183" t="s">
        <v>177</v>
      </c>
      <c r="E1045" s="189" t="s">
        <v>1</v>
      </c>
      <c r="F1045" s="190" t="s">
        <v>5125</v>
      </c>
      <c r="H1045" s="189" t="s">
        <v>1</v>
      </c>
      <c r="I1045" s="191"/>
      <c r="L1045" s="188"/>
      <c r="M1045" s="192"/>
      <c r="N1045" s="193"/>
      <c r="O1045" s="193"/>
      <c r="P1045" s="193"/>
      <c r="Q1045" s="193"/>
      <c r="R1045" s="193"/>
      <c r="S1045" s="193"/>
      <c r="T1045" s="194"/>
      <c r="AT1045" s="189" t="s">
        <v>177</v>
      </c>
      <c r="AU1045" s="189" t="s">
        <v>86</v>
      </c>
      <c r="AV1045" s="13" t="s">
        <v>84</v>
      </c>
      <c r="AW1045" s="13" t="s">
        <v>34</v>
      </c>
      <c r="AX1045" s="13" t="s">
        <v>77</v>
      </c>
      <c r="AY1045" s="189" t="s">
        <v>164</v>
      </c>
    </row>
    <row r="1046" spans="1:65" s="14" customFormat="1" x14ac:dyDescent="0.2">
      <c r="B1046" s="195"/>
      <c r="D1046" s="183" t="s">
        <v>177</v>
      </c>
      <c r="E1046" s="196" t="s">
        <v>1</v>
      </c>
      <c r="F1046" s="197" t="s">
        <v>86</v>
      </c>
      <c r="H1046" s="198">
        <v>2</v>
      </c>
      <c r="I1046" s="199"/>
      <c r="L1046" s="195"/>
      <c r="M1046" s="200"/>
      <c r="N1046" s="201"/>
      <c r="O1046" s="201"/>
      <c r="P1046" s="201"/>
      <c r="Q1046" s="201"/>
      <c r="R1046" s="201"/>
      <c r="S1046" s="201"/>
      <c r="T1046" s="202"/>
      <c r="AT1046" s="196" t="s">
        <v>177</v>
      </c>
      <c r="AU1046" s="196" t="s">
        <v>86</v>
      </c>
      <c r="AV1046" s="14" t="s">
        <v>86</v>
      </c>
      <c r="AW1046" s="14" t="s">
        <v>34</v>
      </c>
      <c r="AX1046" s="14" t="s">
        <v>77</v>
      </c>
      <c r="AY1046" s="196" t="s">
        <v>164</v>
      </c>
    </row>
    <row r="1047" spans="1:65" s="13" customFormat="1" x14ac:dyDescent="0.2">
      <c r="B1047" s="188"/>
      <c r="D1047" s="183" t="s">
        <v>177</v>
      </c>
      <c r="E1047" s="189" t="s">
        <v>1</v>
      </c>
      <c r="F1047" s="190" t="s">
        <v>4971</v>
      </c>
      <c r="H1047" s="189" t="s">
        <v>1</v>
      </c>
      <c r="I1047" s="191"/>
      <c r="L1047" s="188"/>
      <c r="M1047" s="192"/>
      <c r="N1047" s="193"/>
      <c r="O1047" s="193"/>
      <c r="P1047" s="193"/>
      <c r="Q1047" s="193"/>
      <c r="R1047" s="193"/>
      <c r="S1047" s="193"/>
      <c r="T1047" s="194"/>
      <c r="AT1047" s="189" t="s">
        <v>177</v>
      </c>
      <c r="AU1047" s="189" t="s">
        <v>86</v>
      </c>
      <c r="AV1047" s="13" t="s">
        <v>84</v>
      </c>
      <c r="AW1047" s="13" t="s">
        <v>34</v>
      </c>
      <c r="AX1047" s="13" t="s">
        <v>77</v>
      </c>
      <c r="AY1047" s="189" t="s">
        <v>164</v>
      </c>
    </row>
    <row r="1048" spans="1:65" s="13" customFormat="1" x14ac:dyDescent="0.2">
      <c r="B1048" s="188"/>
      <c r="D1048" s="183" t="s">
        <v>177</v>
      </c>
      <c r="E1048" s="189" t="s">
        <v>1</v>
      </c>
      <c r="F1048" s="190" t="s">
        <v>5124</v>
      </c>
      <c r="H1048" s="189" t="s">
        <v>1</v>
      </c>
      <c r="I1048" s="191"/>
      <c r="L1048" s="188"/>
      <c r="M1048" s="192"/>
      <c r="N1048" s="193"/>
      <c r="O1048" s="193"/>
      <c r="P1048" s="193"/>
      <c r="Q1048" s="193"/>
      <c r="R1048" s="193"/>
      <c r="S1048" s="193"/>
      <c r="T1048" s="194"/>
      <c r="AT1048" s="189" t="s">
        <v>177</v>
      </c>
      <c r="AU1048" s="189" t="s">
        <v>86</v>
      </c>
      <c r="AV1048" s="13" t="s">
        <v>84</v>
      </c>
      <c r="AW1048" s="13" t="s">
        <v>34</v>
      </c>
      <c r="AX1048" s="13" t="s">
        <v>77</v>
      </c>
      <c r="AY1048" s="189" t="s">
        <v>164</v>
      </c>
    </row>
    <row r="1049" spans="1:65" s="14" customFormat="1" x14ac:dyDescent="0.2">
      <c r="B1049" s="195"/>
      <c r="D1049" s="183" t="s">
        <v>177</v>
      </c>
      <c r="E1049" s="196" t="s">
        <v>1</v>
      </c>
      <c r="F1049" s="197" t="s">
        <v>236</v>
      </c>
      <c r="H1049" s="198">
        <v>3</v>
      </c>
      <c r="I1049" s="199"/>
      <c r="L1049" s="195"/>
      <c r="M1049" s="200"/>
      <c r="N1049" s="201"/>
      <c r="O1049" s="201"/>
      <c r="P1049" s="201"/>
      <c r="Q1049" s="201"/>
      <c r="R1049" s="201"/>
      <c r="S1049" s="201"/>
      <c r="T1049" s="202"/>
      <c r="AT1049" s="196" t="s">
        <v>177</v>
      </c>
      <c r="AU1049" s="196" t="s">
        <v>86</v>
      </c>
      <c r="AV1049" s="14" t="s">
        <v>86</v>
      </c>
      <c r="AW1049" s="14" t="s">
        <v>34</v>
      </c>
      <c r="AX1049" s="14" t="s">
        <v>77</v>
      </c>
      <c r="AY1049" s="196" t="s">
        <v>164</v>
      </c>
    </row>
    <row r="1050" spans="1:65" s="15" customFormat="1" x14ac:dyDescent="0.2">
      <c r="B1050" s="203"/>
      <c r="D1050" s="183" t="s">
        <v>177</v>
      </c>
      <c r="E1050" s="204" t="s">
        <v>1</v>
      </c>
      <c r="F1050" s="205" t="s">
        <v>184</v>
      </c>
      <c r="H1050" s="206">
        <v>11</v>
      </c>
      <c r="I1050" s="207"/>
      <c r="L1050" s="203"/>
      <c r="M1050" s="208"/>
      <c r="N1050" s="209"/>
      <c r="O1050" s="209"/>
      <c r="P1050" s="209"/>
      <c r="Q1050" s="209"/>
      <c r="R1050" s="209"/>
      <c r="S1050" s="209"/>
      <c r="T1050" s="210"/>
      <c r="AT1050" s="204" t="s">
        <v>177</v>
      </c>
      <c r="AU1050" s="204" t="s">
        <v>86</v>
      </c>
      <c r="AV1050" s="15" t="s">
        <v>172</v>
      </c>
      <c r="AW1050" s="15" t="s">
        <v>34</v>
      </c>
      <c r="AX1050" s="15" t="s">
        <v>84</v>
      </c>
      <c r="AY1050" s="204" t="s">
        <v>164</v>
      </c>
    </row>
    <row r="1051" spans="1:65" s="2" customFormat="1" ht="16.5" customHeight="1" x14ac:dyDescent="0.2">
      <c r="A1051" s="34"/>
      <c r="B1051" s="168"/>
      <c r="C1051" s="223" t="s">
        <v>633</v>
      </c>
      <c r="D1051" s="235" t="s">
        <v>326</v>
      </c>
      <c r="E1051" s="225" t="s">
        <v>4752</v>
      </c>
      <c r="F1051" s="226" t="s">
        <v>4753</v>
      </c>
      <c r="G1051" s="227" t="s">
        <v>4291</v>
      </c>
      <c r="H1051" s="228">
        <v>11</v>
      </c>
      <c r="I1051" s="229"/>
      <c r="J1051" s="230">
        <f>ROUND(I1051*H1051,2)</f>
        <v>0</v>
      </c>
      <c r="K1051" s="226" t="s">
        <v>171</v>
      </c>
      <c r="L1051" s="231"/>
      <c r="M1051" s="232" t="s">
        <v>1</v>
      </c>
      <c r="N1051" s="233" t="s">
        <v>42</v>
      </c>
      <c r="O1051" s="60"/>
      <c r="P1051" s="179">
        <f>O1051*H1051</f>
        <v>0</v>
      </c>
      <c r="Q1051" s="179">
        <v>0.04</v>
      </c>
      <c r="R1051" s="179">
        <f>Q1051*H1051</f>
        <v>0.44</v>
      </c>
      <c r="S1051" s="179">
        <v>0</v>
      </c>
      <c r="T1051" s="180">
        <f>S1051*H1051</f>
        <v>0</v>
      </c>
      <c r="U1051" s="34"/>
      <c r="V1051" s="34"/>
      <c r="W1051" s="34"/>
      <c r="X1051" s="34"/>
      <c r="Y1051" s="34"/>
      <c r="Z1051" s="34"/>
      <c r="AA1051" s="34"/>
      <c r="AB1051" s="34"/>
      <c r="AC1051" s="34"/>
      <c r="AD1051" s="34"/>
      <c r="AE1051" s="34"/>
      <c r="AR1051" s="181" t="s">
        <v>1049</v>
      </c>
      <c r="AT1051" s="181" t="s">
        <v>326</v>
      </c>
      <c r="AU1051" s="181" t="s">
        <v>86</v>
      </c>
      <c r="AY1051" s="18" t="s">
        <v>164</v>
      </c>
      <c r="BE1051" s="182">
        <f>IF(N1051="základní",J1051,0)</f>
        <v>0</v>
      </c>
      <c r="BF1051" s="182">
        <f>IF(N1051="snížená",J1051,0)</f>
        <v>0</v>
      </c>
      <c r="BG1051" s="182">
        <f>IF(N1051="zákl. přenesená",J1051,0)</f>
        <v>0</v>
      </c>
      <c r="BH1051" s="182">
        <f>IF(N1051="sníž. přenesená",J1051,0)</f>
        <v>0</v>
      </c>
      <c r="BI1051" s="182">
        <f>IF(N1051="nulová",J1051,0)</f>
        <v>0</v>
      </c>
      <c r="BJ1051" s="18" t="s">
        <v>84</v>
      </c>
      <c r="BK1051" s="182">
        <f>ROUND(I1051*H1051,2)</f>
        <v>0</v>
      </c>
      <c r="BL1051" s="18" t="s">
        <v>1049</v>
      </c>
      <c r="BM1051" s="181" t="s">
        <v>5126</v>
      </c>
    </row>
    <row r="1052" spans="1:65" s="2" customFormat="1" x14ac:dyDescent="0.2">
      <c r="A1052" s="34"/>
      <c r="B1052" s="35"/>
      <c r="C1052" s="34"/>
      <c r="D1052" s="183" t="s">
        <v>174</v>
      </c>
      <c r="E1052" s="34"/>
      <c r="F1052" s="184" t="s">
        <v>4753</v>
      </c>
      <c r="G1052" s="34"/>
      <c r="H1052" s="34"/>
      <c r="I1052" s="103"/>
      <c r="J1052" s="34"/>
      <c r="K1052" s="34"/>
      <c r="L1052" s="35"/>
      <c r="M1052" s="185"/>
      <c r="N1052" s="186"/>
      <c r="O1052" s="60"/>
      <c r="P1052" s="60"/>
      <c r="Q1052" s="60"/>
      <c r="R1052" s="60"/>
      <c r="S1052" s="60"/>
      <c r="T1052" s="61"/>
      <c r="U1052" s="34"/>
      <c r="V1052" s="34"/>
      <c r="W1052" s="34"/>
      <c r="X1052" s="34"/>
      <c r="Y1052" s="34"/>
      <c r="Z1052" s="34"/>
      <c r="AA1052" s="34"/>
      <c r="AB1052" s="34"/>
      <c r="AC1052" s="34"/>
      <c r="AD1052" s="34"/>
      <c r="AE1052" s="34"/>
      <c r="AT1052" s="18" t="s">
        <v>174</v>
      </c>
      <c r="AU1052" s="18" t="s">
        <v>86</v>
      </c>
    </row>
    <row r="1053" spans="1:65" s="2" customFormat="1" ht="19.5" x14ac:dyDescent="0.2">
      <c r="A1053" s="34"/>
      <c r="B1053" s="35"/>
      <c r="C1053" s="34"/>
      <c r="D1053" s="183" t="s">
        <v>194</v>
      </c>
      <c r="E1053" s="34"/>
      <c r="F1053" s="187" t="s">
        <v>4293</v>
      </c>
      <c r="G1053" s="34"/>
      <c r="H1053" s="34"/>
      <c r="I1053" s="103"/>
      <c r="J1053" s="34"/>
      <c r="K1053" s="34"/>
      <c r="L1053" s="35"/>
      <c r="M1053" s="185"/>
      <c r="N1053" s="186"/>
      <c r="O1053" s="60"/>
      <c r="P1053" s="60"/>
      <c r="Q1053" s="60"/>
      <c r="R1053" s="60"/>
      <c r="S1053" s="60"/>
      <c r="T1053" s="61"/>
      <c r="U1053" s="34"/>
      <c r="V1053" s="34"/>
      <c r="W1053" s="34"/>
      <c r="X1053" s="34"/>
      <c r="Y1053" s="34"/>
      <c r="Z1053" s="34"/>
      <c r="AA1053" s="34"/>
      <c r="AB1053" s="34"/>
      <c r="AC1053" s="34"/>
      <c r="AD1053" s="34"/>
      <c r="AE1053" s="34"/>
      <c r="AT1053" s="18" t="s">
        <v>194</v>
      </c>
      <c r="AU1053" s="18" t="s">
        <v>86</v>
      </c>
    </row>
    <row r="1054" spans="1:65" s="13" customFormat="1" x14ac:dyDescent="0.2">
      <c r="B1054" s="188"/>
      <c r="D1054" s="183" t="s">
        <v>177</v>
      </c>
      <c r="E1054" s="189" t="s">
        <v>1</v>
      </c>
      <c r="F1054" s="190" t="s">
        <v>2852</v>
      </c>
      <c r="H1054" s="189" t="s">
        <v>1</v>
      </c>
      <c r="I1054" s="191"/>
      <c r="L1054" s="188"/>
      <c r="M1054" s="192"/>
      <c r="N1054" s="193"/>
      <c r="O1054" s="193"/>
      <c r="P1054" s="193"/>
      <c r="Q1054" s="193"/>
      <c r="R1054" s="193"/>
      <c r="S1054" s="193"/>
      <c r="T1054" s="194"/>
      <c r="AT1054" s="189" t="s">
        <v>177</v>
      </c>
      <c r="AU1054" s="189" t="s">
        <v>86</v>
      </c>
      <c r="AV1054" s="13" t="s">
        <v>84</v>
      </c>
      <c r="AW1054" s="13" t="s">
        <v>34</v>
      </c>
      <c r="AX1054" s="13" t="s">
        <v>77</v>
      </c>
      <c r="AY1054" s="189" t="s">
        <v>164</v>
      </c>
    </row>
    <row r="1055" spans="1:65" s="13" customFormat="1" x14ac:dyDescent="0.2">
      <c r="B1055" s="188"/>
      <c r="D1055" s="183" t="s">
        <v>177</v>
      </c>
      <c r="E1055" s="189" t="s">
        <v>1</v>
      </c>
      <c r="F1055" s="190" t="s">
        <v>4418</v>
      </c>
      <c r="H1055" s="189" t="s">
        <v>1</v>
      </c>
      <c r="I1055" s="191"/>
      <c r="L1055" s="188"/>
      <c r="M1055" s="192"/>
      <c r="N1055" s="193"/>
      <c r="O1055" s="193"/>
      <c r="P1055" s="193"/>
      <c r="Q1055" s="193"/>
      <c r="R1055" s="193"/>
      <c r="S1055" s="193"/>
      <c r="T1055" s="194"/>
      <c r="AT1055" s="189" t="s">
        <v>177</v>
      </c>
      <c r="AU1055" s="189" t="s">
        <v>86</v>
      </c>
      <c r="AV1055" s="13" t="s">
        <v>84</v>
      </c>
      <c r="AW1055" s="13" t="s">
        <v>34</v>
      </c>
      <c r="AX1055" s="13" t="s">
        <v>77</v>
      </c>
      <c r="AY1055" s="189" t="s">
        <v>164</v>
      </c>
    </row>
    <row r="1056" spans="1:65" s="13" customFormat="1" x14ac:dyDescent="0.2">
      <c r="B1056" s="188"/>
      <c r="D1056" s="183" t="s">
        <v>177</v>
      </c>
      <c r="E1056" s="189" t="s">
        <v>1</v>
      </c>
      <c r="F1056" s="190" t="s">
        <v>4419</v>
      </c>
      <c r="H1056" s="189" t="s">
        <v>1</v>
      </c>
      <c r="I1056" s="191"/>
      <c r="L1056" s="188"/>
      <c r="M1056" s="192"/>
      <c r="N1056" s="193"/>
      <c r="O1056" s="193"/>
      <c r="P1056" s="193"/>
      <c r="Q1056" s="193"/>
      <c r="R1056" s="193"/>
      <c r="S1056" s="193"/>
      <c r="T1056" s="194"/>
      <c r="AT1056" s="189" t="s">
        <v>177</v>
      </c>
      <c r="AU1056" s="189" t="s">
        <v>86</v>
      </c>
      <c r="AV1056" s="13" t="s">
        <v>84</v>
      </c>
      <c r="AW1056" s="13" t="s">
        <v>34</v>
      </c>
      <c r="AX1056" s="13" t="s">
        <v>77</v>
      </c>
      <c r="AY1056" s="189" t="s">
        <v>164</v>
      </c>
    </row>
    <row r="1057" spans="2:51" s="13" customFormat="1" x14ac:dyDescent="0.2">
      <c r="B1057" s="188"/>
      <c r="D1057" s="183" t="s">
        <v>177</v>
      </c>
      <c r="E1057" s="189" t="s">
        <v>1</v>
      </c>
      <c r="F1057" s="190" t="s">
        <v>4947</v>
      </c>
      <c r="H1057" s="189" t="s">
        <v>1</v>
      </c>
      <c r="I1057" s="191"/>
      <c r="L1057" s="188"/>
      <c r="M1057" s="192"/>
      <c r="N1057" s="193"/>
      <c r="O1057" s="193"/>
      <c r="P1057" s="193"/>
      <c r="Q1057" s="193"/>
      <c r="R1057" s="193"/>
      <c r="S1057" s="193"/>
      <c r="T1057" s="194"/>
      <c r="AT1057" s="189" t="s">
        <v>177</v>
      </c>
      <c r="AU1057" s="189" t="s">
        <v>86</v>
      </c>
      <c r="AV1057" s="13" t="s">
        <v>84</v>
      </c>
      <c r="AW1057" s="13" t="s">
        <v>34</v>
      </c>
      <c r="AX1057" s="13" t="s">
        <v>77</v>
      </c>
      <c r="AY1057" s="189" t="s">
        <v>164</v>
      </c>
    </row>
    <row r="1058" spans="2:51" s="13" customFormat="1" x14ac:dyDescent="0.2">
      <c r="B1058" s="188"/>
      <c r="D1058" s="183" t="s">
        <v>177</v>
      </c>
      <c r="E1058" s="189" t="s">
        <v>1</v>
      </c>
      <c r="F1058" s="190" t="s">
        <v>4421</v>
      </c>
      <c r="H1058" s="189" t="s">
        <v>1</v>
      </c>
      <c r="I1058" s="191"/>
      <c r="L1058" s="188"/>
      <c r="M1058" s="192"/>
      <c r="N1058" s="193"/>
      <c r="O1058" s="193"/>
      <c r="P1058" s="193"/>
      <c r="Q1058" s="193"/>
      <c r="R1058" s="193"/>
      <c r="S1058" s="193"/>
      <c r="T1058" s="194"/>
      <c r="AT1058" s="189" t="s">
        <v>177</v>
      </c>
      <c r="AU1058" s="189" t="s">
        <v>86</v>
      </c>
      <c r="AV1058" s="13" t="s">
        <v>84</v>
      </c>
      <c r="AW1058" s="13" t="s">
        <v>34</v>
      </c>
      <c r="AX1058" s="13" t="s">
        <v>77</v>
      </c>
      <c r="AY1058" s="189" t="s">
        <v>164</v>
      </c>
    </row>
    <row r="1059" spans="2:51" s="13" customFormat="1" x14ac:dyDescent="0.2">
      <c r="B1059" s="188"/>
      <c r="D1059" s="183" t="s">
        <v>177</v>
      </c>
      <c r="E1059" s="189" t="s">
        <v>1</v>
      </c>
      <c r="F1059" s="190" t="s">
        <v>4452</v>
      </c>
      <c r="H1059" s="189" t="s">
        <v>1</v>
      </c>
      <c r="I1059" s="191"/>
      <c r="L1059" s="188"/>
      <c r="M1059" s="192"/>
      <c r="N1059" s="193"/>
      <c r="O1059" s="193"/>
      <c r="P1059" s="193"/>
      <c r="Q1059" s="193"/>
      <c r="R1059" s="193"/>
      <c r="S1059" s="193"/>
      <c r="T1059" s="194"/>
      <c r="AT1059" s="189" t="s">
        <v>177</v>
      </c>
      <c r="AU1059" s="189" t="s">
        <v>86</v>
      </c>
      <c r="AV1059" s="13" t="s">
        <v>84</v>
      </c>
      <c r="AW1059" s="13" t="s">
        <v>34</v>
      </c>
      <c r="AX1059" s="13" t="s">
        <v>77</v>
      </c>
      <c r="AY1059" s="189" t="s">
        <v>164</v>
      </c>
    </row>
    <row r="1060" spans="2:51" s="13" customFormat="1" x14ac:dyDescent="0.2">
      <c r="B1060" s="188"/>
      <c r="D1060" s="183" t="s">
        <v>177</v>
      </c>
      <c r="E1060" s="189" t="s">
        <v>1</v>
      </c>
      <c r="F1060" s="190" t="s">
        <v>5127</v>
      </c>
      <c r="H1060" s="189" t="s">
        <v>1</v>
      </c>
      <c r="I1060" s="191"/>
      <c r="L1060" s="188"/>
      <c r="M1060" s="192"/>
      <c r="N1060" s="193"/>
      <c r="O1060" s="193"/>
      <c r="P1060" s="193"/>
      <c r="Q1060" s="193"/>
      <c r="R1060" s="193"/>
      <c r="S1060" s="193"/>
      <c r="T1060" s="194"/>
      <c r="AT1060" s="189" t="s">
        <v>177</v>
      </c>
      <c r="AU1060" s="189" t="s">
        <v>86</v>
      </c>
      <c r="AV1060" s="13" t="s">
        <v>84</v>
      </c>
      <c r="AW1060" s="13" t="s">
        <v>34</v>
      </c>
      <c r="AX1060" s="13" t="s">
        <v>77</v>
      </c>
      <c r="AY1060" s="189" t="s">
        <v>164</v>
      </c>
    </row>
    <row r="1061" spans="2:51" s="13" customFormat="1" x14ac:dyDescent="0.2">
      <c r="B1061" s="188"/>
      <c r="D1061" s="183" t="s">
        <v>177</v>
      </c>
      <c r="E1061" s="189" t="s">
        <v>1</v>
      </c>
      <c r="F1061" s="190" t="s">
        <v>4295</v>
      </c>
      <c r="H1061" s="189" t="s">
        <v>1</v>
      </c>
      <c r="I1061" s="191"/>
      <c r="L1061" s="188"/>
      <c r="M1061" s="192"/>
      <c r="N1061" s="193"/>
      <c r="O1061" s="193"/>
      <c r="P1061" s="193"/>
      <c r="Q1061" s="193"/>
      <c r="R1061" s="193"/>
      <c r="S1061" s="193"/>
      <c r="T1061" s="194"/>
      <c r="AT1061" s="189" t="s">
        <v>177</v>
      </c>
      <c r="AU1061" s="189" t="s">
        <v>86</v>
      </c>
      <c r="AV1061" s="13" t="s">
        <v>84</v>
      </c>
      <c r="AW1061" s="13" t="s">
        <v>34</v>
      </c>
      <c r="AX1061" s="13" t="s">
        <v>77</v>
      </c>
      <c r="AY1061" s="189" t="s">
        <v>164</v>
      </c>
    </row>
    <row r="1062" spans="2:51" s="14" customFormat="1" x14ac:dyDescent="0.2">
      <c r="B1062" s="195"/>
      <c r="D1062" s="183" t="s">
        <v>177</v>
      </c>
      <c r="E1062" s="196" t="s">
        <v>1</v>
      </c>
      <c r="F1062" s="197" t="s">
        <v>84</v>
      </c>
      <c r="H1062" s="198">
        <v>1</v>
      </c>
      <c r="I1062" s="199"/>
      <c r="L1062" s="195"/>
      <c r="M1062" s="200"/>
      <c r="N1062" s="201"/>
      <c r="O1062" s="201"/>
      <c r="P1062" s="201"/>
      <c r="Q1062" s="201"/>
      <c r="R1062" s="201"/>
      <c r="S1062" s="201"/>
      <c r="T1062" s="202"/>
      <c r="AT1062" s="196" t="s">
        <v>177</v>
      </c>
      <c r="AU1062" s="196" t="s">
        <v>86</v>
      </c>
      <c r="AV1062" s="14" t="s">
        <v>86</v>
      </c>
      <c r="AW1062" s="14" t="s">
        <v>34</v>
      </c>
      <c r="AX1062" s="14" t="s">
        <v>77</v>
      </c>
      <c r="AY1062" s="196" t="s">
        <v>164</v>
      </c>
    </row>
    <row r="1063" spans="2:51" s="13" customFormat="1" x14ac:dyDescent="0.2">
      <c r="B1063" s="188"/>
      <c r="D1063" s="183" t="s">
        <v>177</v>
      </c>
      <c r="E1063" s="189" t="s">
        <v>1</v>
      </c>
      <c r="F1063" s="190" t="s">
        <v>4974</v>
      </c>
      <c r="H1063" s="189" t="s">
        <v>1</v>
      </c>
      <c r="I1063" s="191"/>
      <c r="L1063" s="188"/>
      <c r="M1063" s="192"/>
      <c r="N1063" s="193"/>
      <c r="O1063" s="193"/>
      <c r="P1063" s="193"/>
      <c r="Q1063" s="193"/>
      <c r="R1063" s="193"/>
      <c r="S1063" s="193"/>
      <c r="T1063" s="194"/>
      <c r="AT1063" s="189" t="s">
        <v>177</v>
      </c>
      <c r="AU1063" s="189" t="s">
        <v>86</v>
      </c>
      <c r="AV1063" s="13" t="s">
        <v>84</v>
      </c>
      <c r="AW1063" s="13" t="s">
        <v>34</v>
      </c>
      <c r="AX1063" s="13" t="s">
        <v>77</v>
      </c>
      <c r="AY1063" s="189" t="s">
        <v>164</v>
      </c>
    </row>
    <row r="1064" spans="2:51" s="13" customFormat="1" x14ac:dyDescent="0.2">
      <c r="B1064" s="188"/>
      <c r="D1064" s="183" t="s">
        <v>177</v>
      </c>
      <c r="E1064" s="189" t="s">
        <v>1</v>
      </c>
      <c r="F1064" s="190" t="s">
        <v>4902</v>
      </c>
      <c r="H1064" s="189" t="s">
        <v>1</v>
      </c>
      <c r="I1064" s="191"/>
      <c r="L1064" s="188"/>
      <c r="M1064" s="192"/>
      <c r="N1064" s="193"/>
      <c r="O1064" s="193"/>
      <c r="P1064" s="193"/>
      <c r="Q1064" s="193"/>
      <c r="R1064" s="193"/>
      <c r="S1064" s="193"/>
      <c r="T1064" s="194"/>
      <c r="AT1064" s="189" t="s">
        <v>177</v>
      </c>
      <c r="AU1064" s="189" t="s">
        <v>86</v>
      </c>
      <c r="AV1064" s="13" t="s">
        <v>84</v>
      </c>
      <c r="AW1064" s="13" t="s">
        <v>34</v>
      </c>
      <c r="AX1064" s="13" t="s">
        <v>77</v>
      </c>
      <c r="AY1064" s="189" t="s">
        <v>164</v>
      </c>
    </row>
    <row r="1065" spans="2:51" s="13" customFormat="1" x14ac:dyDescent="0.2">
      <c r="B1065" s="188"/>
      <c r="D1065" s="183" t="s">
        <v>177</v>
      </c>
      <c r="E1065" s="189" t="s">
        <v>1</v>
      </c>
      <c r="F1065" s="190" t="s">
        <v>4295</v>
      </c>
      <c r="H1065" s="189" t="s">
        <v>1</v>
      </c>
      <c r="I1065" s="191"/>
      <c r="L1065" s="188"/>
      <c r="M1065" s="192"/>
      <c r="N1065" s="193"/>
      <c r="O1065" s="193"/>
      <c r="P1065" s="193"/>
      <c r="Q1065" s="193"/>
      <c r="R1065" s="193"/>
      <c r="S1065" s="193"/>
      <c r="T1065" s="194"/>
      <c r="AT1065" s="189" t="s">
        <v>177</v>
      </c>
      <c r="AU1065" s="189" t="s">
        <v>86</v>
      </c>
      <c r="AV1065" s="13" t="s">
        <v>84</v>
      </c>
      <c r="AW1065" s="13" t="s">
        <v>34</v>
      </c>
      <c r="AX1065" s="13" t="s">
        <v>77</v>
      </c>
      <c r="AY1065" s="189" t="s">
        <v>164</v>
      </c>
    </row>
    <row r="1066" spans="2:51" s="14" customFormat="1" x14ac:dyDescent="0.2">
      <c r="B1066" s="195"/>
      <c r="D1066" s="183" t="s">
        <v>177</v>
      </c>
      <c r="E1066" s="196" t="s">
        <v>1</v>
      </c>
      <c r="F1066" s="197" t="s">
        <v>236</v>
      </c>
      <c r="H1066" s="198">
        <v>3</v>
      </c>
      <c r="I1066" s="199"/>
      <c r="L1066" s="195"/>
      <c r="M1066" s="200"/>
      <c r="N1066" s="201"/>
      <c r="O1066" s="201"/>
      <c r="P1066" s="201"/>
      <c r="Q1066" s="201"/>
      <c r="R1066" s="201"/>
      <c r="S1066" s="201"/>
      <c r="T1066" s="202"/>
      <c r="AT1066" s="196" t="s">
        <v>177</v>
      </c>
      <c r="AU1066" s="196" t="s">
        <v>86</v>
      </c>
      <c r="AV1066" s="14" t="s">
        <v>86</v>
      </c>
      <c r="AW1066" s="14" t="s">
        <v>34</v>
      </c>
      <c r="AX1066" s="14" t="s">
        <v>77</v>
      </c>
      <c r="AY1066" s="196" t="s">
        <v>164</v>
      </c>
    </row>
    <row r="1067" spans="2:51" s="13" customFormat="1" x14ac:dyDescent="0.2">
      <c r="B1067" s="188"/>
      <c r="D1067" s="183" t="s">
        <v>177</v>
      </c>
      <c r="E1067" s="189" t="s">
        <v>1</v>
      </c>
      <c r="F1067" s="190" t="s">
        <v>4966</v>
      </c>
      <c r="H1067" s="189" t="s">
        <v>1</v>
      </c>
      <c r="I1067" s="191"/>
      <c r="L1067" s="188"/>
      <c r="M1067" s="192"/>
      <c r="N1067" s="193"/>
      <c r="O1067" s="193"/>
      <c r="P1067" s="193"/>
      <c r="Q1067" s="193"/>
      <c r="R1067" s="193"/>
      <c r="S1067" s="193"/>
      <c r="T1067" s="194"/>
      <c r="AT1067" s="189" t="s">
        <v>177</v>
      </c>
      <c r="AU1067" s="189" t="s">
        <v>86</v>
      </c>
      <c r="AV1067" s="13" t="s">
        <v>84</v>
      </c>
      <c r="AW1067" s="13" t="s">
        <v>34</v>
      </c>
      <c r="AX1067" s="13" t="s">
        <v>77</v>
      </c>
      <c r="AY1067" s="189" t="s">
        <v>164</v>
      </c>
    </row>
    <row r="1068" spans="2:51" s="13" customFormat="1" x14ac:dyDescent="0.2">
      <c r="B1068" s="188"/>
      <c r="D1068" s="183" t="s">
        <v>177</v>
      </c>
      <c r="E1068" s="189" t="s">
        <v>1</v>
      </c>
      <c r="F1068" s="190" t="s">
        <v>4755</v>
      </c>
      <c r="H1068" s="189" t="s">
        <v>1</v>
      </c>
      <c r="I1068" s="191"/>
      <c r="L1068" s="188"/>
      <c r="M1068" s="192"/>
      <c r="N1068" s="193"/>
      <c r="O1068" s="193"/>
      <c r="P1068" s="193"/>
      <c r="Q1068" s="193"/>
      <c r="R1068" s="193"/>
      <c r="S1068" s="193"/>
      <c r="T1068" s="194"/>
      <c r="AT1068" s="189" t="s">
        <v>177</v>
      </c>
      <c r="AU1068" s="189" t="s">
        <v>86</v>
      </c>
      <c r="AV1068" s="13" t="s">
        <v>84</v>
      </c>
      <c r="AW1068" s="13" t="s">
        <v>34</v>
      </c>
      <c r="AX1068" s="13" t="s">
        <v>77</v>
      </c>
      <c r="AY1068" s="189" t="s">
        <v>164</v>
      </c>
    </row>
    <row r="1069" spans="2:51" s="13" customFormat="1" x14ac:dyDescent="0.2">
      <c r="B1069" s="188"/>
      <c r="D1069" s="183" t="s">
        <v>177</v>
      </c>
      <c r="E1069" s="189" t="s">
        <v>1</v>
      </c>
      <c r="F1069" s="190" t="s">
        <v>4295</v>
      </c>
      <c r="H1069" s="189" t="s">
        <v>1</v>
      </c>
      <c r="I1069" s="191"/>
      <c r="L1069" s="188"/>
      <c r="M1069" s="192"/>
      <c r="N1069" s="193"/>
      <c r="O1069" s="193"/>
      <c r="P1069" s="193"/>
      <c r="Q1069" s="193"/>
      <c r="R1069" s="193"/>
      <c r="S1069" s="193"/>
      <c r="T1069" s="194"/>
      <c r="AT1069" s="189" t="s">
        <v>177</v>
      </c>
      <c r="AU1069" s="189" t="s">
        <v>86</v>
      </c>
      <c r="AV1069" s="13" t="s">
        <v>84</v>
      </c>
      <c r="AW1069" s="13" t="s">
        <v>34</v>
      </c>
      <c r="AX1069" s="13" t="s">
        <v>77</v>
      </c>
      <c r="AY1069" s="189" t="s">
        <v>164</v>
      </c>
    </row>
    <row r="1070" spans="2:51" s="14" customFormat="1" x14ac:dyDescent="0.2">
      <c r="B1070" s="195"/>
      <c r="D1070" s="183" t="s">
        <v>177</v>
      </c>
      <c r="E1070" s="196" t="s">
        <v>1</v>
      </c>
      <c r="F1070" s="197" t="s">
        <v>86</v>
      </c>
      <c r="H1070" s="198">
        <v>2</v>
      </c>
      <c r="I1070" s="199"/>
      <c r="L1070" s="195"/>
      <c r="M1070" s="200"/>
      <c r="N1070" s="201"/>
      <c r="O1070" s="201"/>
      <c r="P1070" s="201"/>
      <c r="Q1070" s="201"/>
      <c r="R1070" s="201"/>
      <c r="S1070" s="201"/>
      <c r="T1070" s="202"/>
      <c r="AT1070" s="196" t="s">
        <v>177</v>
      </c>
      <c r="AU1070" s="196" t="s">
        <v>86</v>
      </c>
      <c r="AV1070" s="14" t="s">
        <v>86</v>
      </c>
      <c r="AW1070" s="14" t="s">
        <v>34</v>
      </c>
      <c r="AX1070" s="14" t="s">
        <v>77</v>
      </c>
      <c r="AY1070" s="196" t="s">
        <v>164</v>
      </c>
    </row>
    <row r="1071" spans="2:51" s="13" customFormat="1" x14ac:dyDescent="0.2">
      <c r="B1071" s="188"/>
      <c r="D1071" s="183" t="s">
        <v>177</v>
      </c>
      <c r="E1071" s="189" t="s">
        <v>1</v>
      </c>
      <c r="F1071" s="190" t="s">
        <v>4969</v>
      </c>
      <c r="H1071" s="189" t="s">
        <v>1</v>
      </c>
      <c r="I1071" s="191"/>
      <c r="L1071" s="188"/>
      <c r="M1071" s="192"/>
      <c r="N1071" s="193"/>
      <c r="O1071" s="193"/>
      <c r="P1071" s="193"/>
      <c r="Q1071" s="193"/>
      <c r="R1071" s="193"/>
      <c r="S1071" s="193"/>
      <c r="T1071" s="194"/>
      <c r="AT1071" s="189" t="s">
        <v>177</v>
      </c>
      <c r="AU1071" s="189" t="s">
        <v>86</v>
      </c>
      <c r="AV1071" s="13" t="s">
        <v>84</v>
      </c>
      <c r="AW1071" s="13" t="s">
        <v>34</v>
      </c>
      <c r="AX1071" s="13" t="s">
        <v>77</v>
      </c>
      <c r="AY1071" s="189" t="s">
        <v>164</v>
      </c>
    </row>
    <row r="1072" spans="2:51" s="13" customFormat="1" x14ac:dyDescent="0.2">
      <c r="B1072" s="188"/>
      <c r="D1072" s="183" t="s">
        <v>177</v>
      </c>
      <c r="E1072" s="189" t="s">
        <v>1</v>
      </c>
      <c r="F1072" s="190" t="s">
        <v>4755</v>
      </c>
      <c r="H1072" s="189" t="s">
        <v>1</v>
      </c>
      <c r="I1072" s="191"/>
      <c r="L1072" s="188"/>
      <c r="M1072" s="192"/>
      <c r="N1072" s="193"/>
      <c r="O1072" s="193"/>
      <c r="P1072" s="193"/>
      <c r="Q1072" s="193"/>
      <c r="R1072" s="193"/>
      <c r="S1072" s="193"/>
      <c r="T1072" s="194"/>
      <c r="AT1072" s="189" t="s">
        <v>177</v>
      </c>
      <c r="AU1072" s="189" t="s">
        <v>86</v>
      </c>
      <c r="AV1072" s="13" t="s">
        <v>84</v>
      </c>
      <c r="AW1072" s="13" t="s">
        <v>34</v>
      </c>
      <c r="AX1072" s="13" t="s">
        <v>77</v>
      </c>
      <c r="AY1072" s="189" t="s">
        <v>164</v>
      </c>
    </row>
    <row r="1073" spans="1:65" s="13" customFormat="1" x14ac:dyDescent="0.2">
      <c r="B1073" s="188"/>
      <c r="D1073" s="183" t="s">
        <v>177</v>
      </c>
      <c r="E1073" s="189" t="s">
        <v>1</v>
      </c>
      <c r="F1073" s="190" t="s">
        <v>4295</v>
      </c>
      <c r="H1073" s="189" t="s">
        <v>1</v>
      </c>
      <c r="I1073" s="191"/>
      <c r="L1073" s="188"/>
      <c r="M1073" s="192"/>
      <c r="N1073" s="193"/>
      <c r="O1073" s="193"/>
      <c r="P1073" s="193"/>
      <c r="Q1073" s="193"/>
      <c r="R1073" s="193"/>
      <c r="S1073" s="193"/>
      <c r="T1073" s="194"/>
      <c r="AT1073" s="189" t="s">
        <v>177</v>
      </c>
      <c r="AU1073" s="189" t="s">
        <v>86</v>
      </c>
      <c r="AV1073" s="13" t="s">
        <v>84</v>
      </c>
      <c r="AW1073" s="13" t="s">
        <v>34</v>
      </c>
      <c r="AX1073" s="13" t="s">
        <v>77</v>
      </c>
      <c r="AY1073" s="189" t="s">
        <v>164</v>
      </c>
    </row>
    <row r="1074" spans="1:65" s="14" customFormat="1" x14ac:dyDescent="0.2">
      <c r="B1074" s="195"/>
      <c r="D1074" s="183" t="s">
        <v>177</v>
      </c>
      <c r="E1074" s="196" t="s">
        <v>1</v>
      </c>
      <c r="F1074" s="197" t="s">
        <v>86</v>
      </c>
      <c r="H1074" s="198">
        <v>2</v>
      </c>
      <c r="I1074" s="199"/>
      <c r="L1074" s="195"/>
      <c r="M1074" s="200"/>
      <c r="N1074" s="201"/>
      <c r="O1074" s="201"/>
      <c r="P1074" s="201"/>
      <c r="Q1074" s="201"/>
      <c r="R1074" s="201"/>
      <c r="S1074" s="201"/>
      <c r="T1074" s="202"/>
      <c r="AT1074" s="196" t="s">
        <v>177</v>
      </c>
      <c r="AU1074" s="196" t="s">
        <v>86</v>
      </c>
      <c r="AV1074" s="14" t="s">
        <v>86</v>
      </c>
      <c r="AW1074" s="14" t="s">
        <v>34</v>
      </c>
      <c r="AX1074" s="14" t="s">
        <v>77</v>
      </c>
      <c r="AY1074" s="196" t="s">
        <v>164</v>
      </c>
    </row>
    <row r="1075" spans="1:65" s="13" customFormat="1" x14ac:dyDescent="0.2">
      <c r="B1075" s="188"/>
      <c r="D1075" s="183" t="s">
        <v>177</v>
      </c>
      <c r="E1075" s="189" t="s">
        <v>1</v>
      </c>
      <c r="F1075" s="190" t="s">
        <v>4971</v>
      </c>
      <c r="H1075" s="189" t="s">
        <v>1</v>
      </c>
      <c r="I1075" s="191"/>
      <c r="L1075" s="188"/>
      <c r="M1075" s="192"/>
      <c r="N1075" s="193"/>
      <c r="O1075" s="193"/>
      <c r="P1075" s="193"/>
      <c r="Q1075" s="193"/>
      <c r="R1075" s="193"/>
      <c r="S1075" s="193"/>
      <c r="T1075" s="194"/>
      <c r="AT1075" s="189" t="s">
        <v>177</v>
      </c>
      <c r="AU1075" s="189" t="s">
        <v>86</v>
      </c>
      <c r="AV1075" s="13" t="s">
        <v>84</v>
      </c>
      <c r="AW1075" s="13" t="s">
        <v>34</v>
      </c>
      <c r="AX1075" s="13" t="s">
        <v>77</v>
      </c>
      <c r="AY1075" s="189" t="s">
        <v>164</v>
      </c>
    </row>
    <row r="1076" spans="1:65" s="13" customFormat="1" x14ac:dyDescent="0.2">
      <c r="B1076" s="188"/>
      <c r="D1076" s="183" t="s">
        <v>177</v>
      </c>
      <c r="E1076" s="189" t="s">
        <v>1</v>
      </c>
      <c r="F1076" s="190" t="s">
        <v>4902</v>
      </c>
      <c r="H1076" s="189" t="s">
        <v>1</v>
      </c>
      <c r="I1076" s="191"/>
      <c r="L1076" s="188"/>
      <c r="M1076" s="192"/>
      <c r="N1076" s="193"/>
      <c r="O1076" s="193"/>
      <c r="P1076" s="193"/>
      <c r="Q1076" s="193"/>
      <c r="R1076" s="193"/>
      <c r="S1076" s="193"/>
      <c r="T1076" s="194"/>
      <c r="AT1076" s="189" t="s">
        <v>177</v>
      </c>
      <c r="AU1076" s="189" t="s">
        <v>86</v>
      </c>
      <c r="AV1076" s="13" t="s">
        <v>84</v>
      </c>
      <c r="AW1076" s="13" t="s">
        <v>34</v>
      </c>
      <c r="AX1076" s="13" t="s">
        <v>77</v>
      </c>
      <c r="AY1076" s="189" t="s">
        <v>164</v>
      </c>
    </row>
    <row r="1077" spans="1:65" s="13" customFormat="1" x14ac:dyDescent="0.2">
      <c r="B1077" s="188"/>
      <c r="D1077" s="183" t="s">
        <v>177</v>
      </c>
      <c r="E1077" s="189" t="s">
        <v>1</v>
      </c>
      <c r="F1077" s="190" t="s">
        <v>4295</v>
      </c>
      <c r="H1077" s="189" t="s">
        <v>1</v>
      </c>
      <c r="I1077" s="191"/>
      <c r="L1077" s="188"/>
      <c r="M1077" s="192"/>
      <c r="N1077" s="193"/>
      <c r="O1077" s="193"/>
      <c r="P1077" s="193"/>
      <c r="Q1077" s="193"/>
      <c r="R1077" s="193"/>
      <c r="S1077" s="193"/>
      <c r="T1077" s="194"/>
      <c r="AT1077" s="189" t="s">
        <v>177</v>
      </c>
      <c r="AU1077" s="189" t="s">
        <v>86</v>
      </c>
      <c r="AV1077" s="13" t="s">
        <v>84</v>
      </c>
      <c r="AW1077" s="13" t="s">
        <v>34</v>
      </c>
      <c r="AX1077" s="13" t="s">
        <v>77</v>
      </c>
      <c r="AY1077" s="189" t="s">
        <v>164</v>
      </c>
    </row>
    <row r="1078" spans="1:65" s="14" customFormat="1" x14ac:dyDescent="0.2">
      <c r="B1078" s="195"/>
      <c r="D1078" s="183" t="s">
        <v>177</v>
      </c>
      <c r="E1078" s="196" t="s">
        <v>1</v>
      </c>
      <c r="F1078" s="197" t="s">
        <v>236</v>
      </c>
      <c r="H1078" s="198">
        <v>3</v>
      </c>
      <c r="I1078" s="199"/>
      <c r="L1078" s="195"/>
      <c r="M1078" s="200"/>
      <c r="N1078" s="201"/>
      <c r="O1078" s="201"/>
      <c r="P1078" s="201"/>
      <c r="Q1078" s="201"/>
      <c r="R1078" s="201"/>
      <c r="S1078" s="201"/>
      <c r="T1078" s="202"/>
      <c r="AT1078" s="196" t="s">
        <v>177</v>
      </c>
      <c r="AU1078" s="196" t="s">
        <v>86</v>
      </c>
      <c r="AV1078" s="14" t="s">
        <v>86</v>
      </c>
      <c r="AW1078" s="14" t="s">
        <v>34</v>
      </c>
      <c r="AX1078" s="14" t="s">
        <v>77</v>
      </c>
      <c r="AY1078" s="196" t="s">
        <v>164</v>
      </c>
    </row>
    <row r="1079" spans="1:65" s="15" customFormat="1" x14ac:dyDescent="0.2">
      <c r="B1079" s="203"/>
      <c r="D1079" s="183" t="s">
        <v>177</v>
      </c>
      <c r="E1079" s="204" t="s">
        <v>1</v>
      </c>
      <c r="F1079" s="205" t="s">
        <v>184</v>
      </c>
      <c r="H1079" s="206">
        <v>11</v>
      </c>
      <c r="I1079" s="207"/>
      <c r="L1079" s="203"/>
      <c r="M1079" s="208"/>
      <c r="N1079" s="209"/>
      <c r="O1079" s="209"/>
      <c r="P1079" s="209"/>
      <c r="Q1079" s="209"/>
      <c r="R1079" s="209"/>
      <c r="S1079" s="209"/>
      <c r="T1079" s="210"/>
      <c r="AT1079" s="204" t="s">
        <v>177</v>
      </c>
      <c r="AU1079" s="204" t="s">
        <v>86</v>
      </c>
      <c r="AV1079" s="15" t="s">
        <v>172</v>
      </c>
      <c r="AW1079" s="15" t="s">
        <v>34</v>
      </c>
      <c r="AX1079" s="15" t="s">
        <v>84</v>
      </c>
      <c r="AY1079" s="204" t="s">
        <v>164</v>
      </c>
    </row>
    <row r="1080" spans="1:65" s="2" customFormat="1" ht="16.5" customHeight="1" x14ac:dyDescent="0.2">
      <c r="A1080" s="34"/>
      <c r="B1080" s="168"/>
      <c r="C1080" s="169" t="s">
        <v>638</v>
      </c>
      <c r="D1080" s="170" t="s">
        <v>167</v>
      </c>
      <c r="E1080" s="171" t="s">
        <v>4277</v>
      </c>
      <c r="F1080" s="172" t="s">
        <v>4278</v>
      </c>
      <c r="G1080" s="173" t="s">
        <v>587</v>
      </c>
      <c r="H1080" s="174">
        <v>11</v>
      </c>
      <c r="I1080" s="175"/>
      <c r="J1080" s="176">
        <f>ROUND(I1080*H1080,2)</f>
        <v>0</v>
      </c>
      <c r="K1080" s="172" t="s">
        <v>171</v>
      </c>
      <c r="L1080" s="35"/>
      <c r="M1080" s="177" t="s">
        <v>1</v>
      </c>
      <c r="N1080" s="178" t="s">
        <v>42</v>
      </c>
      <c r="O1080" s="60"/>
      <c r="P1080" s="179">
        <f>O1080*H1080</f>
        <v>0</v>
      </c>
      <c r="Q1080" s="179">
        <v>0</v>
      </c>
      <c r="R1080" s="179">
        <f>Q1080*H1080</f>
        <v>0</v>
      </c>
      <c r="S1080" s="179">
        <v>0</v>
      </c>
      <c r="T1080" s="180">
        <f>S1080*H1080</f>
        <v>0</v>
      </c>
      <c r="U1080" s="34"/>
      <c r="V1080" s="34"/>
      <c r="W1080" s="34"/>
      <c r="X1080" s="34"/>
      <c r="Y1080" s="34"/>
      <c r="Z1080" s="34"/>
      <c r="AA1080" s="34"/>
      <c r="AB1080" s="34"/>
      <c r="AC1080" s="34"/>
      <c r="AD1080" s="34"/>
      <c r="AE1080" s="34"/>
      <c r="AR1080" s="181" t="s">
        <v>783</v>
      </c>
      <c r="AT1080" s="181" t="s">
        <v>167</v>
      </c>
      <c r="AU1080" s="181" t="s">
        <v>86</v>
      </c>
      <c r="AY1080" s="18" t="s">
        <v>164</v>
      </c>
      <c r="BE1080" s="182">
        <f>IF(N1080="základní",J1080,0)</f>
        <v>0</v>
      </c>
      <c r="BF1080" s="182">
        <f>IF(N1080="snížená",J1080,0)</f>
        <v>0</v>
      </c>
      <c r="BG1080" s="182">
        <f>IF(N1080="zákl. přenesená",J1080,0)</f>
        <v>0</v>
      </c>
      <c r="BH1080" s="182">
        <f>IF(N1080="sníž. přenesená",J1080,0)</f>
        <v>0</v>
      </c>
      <c r="BI1080" s="182">
        <f>IF(N1080="nulová",J1080,0)</f>
        <v>0</v>
      </c>
      <c r="BJ1080" s="18" t="s">
        <v>84</v>
      </c>
      <c r="BK1080" s="182">
        <f>ROUND(I1080*H1080,2)</f>
        <v>0</v>
      </c>
      <c r="BL1080" s="18" t="s">
        <v>783</v>
      </c>
      <c r="BM1080" s="181" t="s">
        <v>5128</v>
      </c>
    </row>
    <row r="1081" spans="1:65" s="2" customFormat="1" x14ac:dyDescent="0.2">
      <c r="A1081" s="34"/>
      <c r="B1081" s="35"/>
      <c r="C1081" s="34"/>
      <c r="D1081" s="183" t="s">
        <v>174</v>
      </c>
      <c r="E1081" s="34"/>
      <c r="F1081" s="184" t="s">
        <v>4280</v>
      </c>
      <c r="G1081" s="34"/>
      <c r="H1081" s="34"/>
      <c r="I1081" s="103"/>
      <c r="J1081" s="34"/>
      <c r="K1081" s="34"/>
      <c r="L1081" s="35"/>
      <c r="M1081" s="185"/>
      <c r="N1081" s="186"/>
      <c r="O1081" s="60"/>
      <c r="P1081" s="60"/>
      <c r="Q1081" s="60"/>
      <c r="R1081" s="60"/>
      <c r="S1081" s="60"/>
      <c r="T1081" s="61"/>
      <c r="U1081" s="34"/>
      <c r="V1081" s="34"/>
      <c r="W1081" s="34"/>
      <c r="X1081" s="34"/>
      <c r="Y1081" s="34"/>
      <c r="Z1081" s="34"/>
      <c r="AA1081" s="34"/>
      <c r="AB1081" s="34"/>
      <c r="AC1081" s="34"/>
      <c r="AD1081" s="34"/>
      <c r="AE1081" s="34"/>
      <c r="AT1081" s="18" t="s">
        <v>174</v>
      </c>
      <c r="AU1081" s="18" t="s">
        <v>86</v>
      </c>
    </row>
    <row r="1082" spans="1:65" s="13" customFormat="1" x14ac:dyDescent="0.2">
      <c r="B1082" s="188"/>
      <c r="D1082" s="183" t="s">
        <v>177</v>
      </c>
      <c r="E1082" s="189" t="s">
        <v>1</v>
      </c>
      <c r="F1082" s="190" t="s">
        <v>2852</v>
      </c>
      <c r="H1082" s="189" t="s">
        <v>1</v>
      </c>
      <c r="I1082" s="191"/>
      <c r="L1082" s="188"/>
      <c r="M1082" s="192"/>
      <c r="N1082" s="193"/>
      <c r="O1082" s="193"/>
      <c r="P1082" s="193"/>
      <c r="Q1082" s="193"/>
      <c r="R1082" s="193"/>
      <c r="S1082" s="193"/>
      <c r="T1082" s="194"/>
      <c r="AT1082" s="189" t="s">
        <v>177</v>
      </c>
      <c r="AU1082" s="189" t="s">
        <v>86</v>
      </c>
      <c r="AV1082" s="13" t="s">
        <v>84</v>
      </c>
      <c r="AW1082" s="13" t="s">
        <v>34</v>
      </c>
      <c r="AX1082" s="13" t="s">
        <v>77</v>
      </c>
      <c r="AY1082" s="189" t="s">
        <v>164</v>
      </c>
    </row>
    <row r="1083" spans="1:65" s="13" customFormat="1" x14ac:dyDescent="0.2">
      <c r="B1083" s="188"/>
      <c r="D1083" s="183" t="s">
        <v>177</v>
      </c>
      <c r="E1083" s="189" t="s">
        <v>1</v>
      </c>
      <c r="F1083" s="190" t="s">
        <v>4418</v>
      </c>
      <c r="H1083" s="189" t="s">
        <v>1</v>
      </c>
      <c r="I1083" s="191"/>
      <c r="L1083" s="188"/>
      <c r="M1083" s="192"/>
      <c r="N1083" s="193"/>
      <c r="O1083" s="193"/>
      <c r="P1083" s="193"/>
      <c r="Q1083" s="193"/>
      <c r="R1083" s="193"/>
      <c r="S1083" s="193"/>
      <c r="T1083" s="194"/>
      <c r="AT1083" s="189" t="s">
        <v>177</v>
      </c>
      <c r="AU1083" s="189" t="s">
        <v>86</v>
      </c>
      <c r="AV1083" s="13" t="s">
        <v>84</v>
      </c>
      <c r="AW1083" s="13" t="s">
        <v>34</v>
      </c>
      <c r="AX1083" s="13" t="s">
        <v>77</v>
      </c>
      <c r="AY1083" s="189" t="s">
        <v>164</v>
      </c>
    </row>
    <row r="1084" spans="1:65" s="13" customFormat="1" x14ac:dyDescent="0.2">
      <c r="B1084" s="188"/>
      <c r="D1084" s="183" t="s">
        <v>177</v>
      </c>
      <c r="E1084" s="189" t="s">
        <v>1</v>
      </c>
      <c r="F1084" s="190" t="s">
        <v>4419</v>
      </c>
      <c r="H1084" s="189" t="s">
        <v>1</v>
      </c>
      <c r="I1084" s="191"/>
      <c r="L1084" s="188"/>
      <c r="M1084" s="192"/>
      <c r="N1084" s="193"/>
      <c r="O1084" s="193"/>
      <c r="P1084" s="193"/>
      <c r="Q1084" s="193"/>
      <c r="R1084" s="193"/>
      <c r="S1084" s="193"/>
      <c r="T1084" s="194"/>
      <c r="AT1084" s="189" t="s">
        <v>177</v>
      </c>
      <c r="AU1084" s="189" t="s">
        <v>86</v>
      </c>
      <c r="AV1084" s="13" t="s">
        <v>84</v>
      </c>
      <c r="AW1084" s="13" t="s">
        <v>34</v>
      </c>
      <c r="AX1084" s="13" t="s">
        <v>77</v>
      </c>
      <c r="AY1084" s="189" t="s">
        <v>164</v>
      </c>
    </row>
    <row r="1085" spans="1:65" s="13" customFormat="1" x14ac:dyDescent="0.2">
      <c r="B1085" s="188"/>
      <c r="D1085" s="183" t="s">
        <v>177</v>
      </c>
      <c r="E1085" s="189" t="s">
        <v>1</v>
      </c>
      <c r="F1085" s="190" t="s">
        <v>4947</v>
      </c>
      <c r="H1085" s="189" t="s">
        <v>1</v>
      </c>
      <c r="I1085" s="191"/>
      <c r="L1085" s="188"/>
      <c r="M1085" s="192"/>
      <c r="N1085" s="193"/>
      <c r="O1085" s="193"/>
      <c r="P1085" s="193"/>
      <c r="Q1085" s="193"/>
      <c r="R1085" s="193"/>
      <c r="S1085" s="193"/>
      <c r="T1085" s="194"/>
      <c r="AT1085" s="189" t="s">
        <v>177</v>
      </c>
      <c r="AU1085" s="189" t="s">
        <v>86</v>
      </c>
      <c r="AV1085" s="13" t="s">
        <v>84</v>
      </c>
      <c r="AW1085" s="13" t="s">
        <v>34</v>
      </c>
      <c r="AX1085" s="13" t="s">
        <v>77</v>
      </c>
      <c r="AY1085" s="189" t="s">
        <v>164</v>
      </c>
    </row>
    <row r="1086" spans="1:65" s="13" customFormat="1" x14ac:dyDescent="0.2">
      <c r="B1086" s="188"/>
      <c r="D1086" s="183" t="s">
        <v>177</v>
      </c>
      <c r="E1086" s="189" t="s">
        <v>1</v>
      </c>
      <c r="F1086" s="190" t="s">
        <v>4421</v>
      </c>
      <c r="H1086" s="189" t="s">
        <v>1</v>
      </c>
      <c r="I1086" s="191"/>
      <c r="L1086" s="188"/>
      <c r="M1086" s="192"/>
      <c r="N1086" s="193"/>
      <c r="O1086" s="193"/>
      <c r="P1086" s="193"/>
      <c r="Q1086" s="193"/>
      <c r="R1086" s="193"/>
      <c r="S1086" s="193"/>
      <c r="T1086" s="194"/>
      <c r="AT1086" s="189" t="s">
        <v>177</v>
      </c>
      <c r="AU1086" s="189" t="s">
        <v>86</v>
      </c>
      <c r="AV1086" s="13" t="s">
        <v>84</v>
      </c>
      <c r="AW1086" s="13" t="s">
        <v>34</v>
      </c>
      <c r="AX1086" s="13" t="s">
        <v>77</v>
      </c>
      <c r="AY1086" s="189" t="s">
        <v>164</v>
      </c>
    </row>
    <row r="1087" spans="1:65" s="13" customFormat="1" x14ac:dyDescent="0.2">
      <c r="B1087" s="188"/>
      <c r="D1087" s="183" t="s">
        <v>177</v>
      </c>
      <c r="E1087" s="189" t="s">
        <v>1</v>
      </c>
      <c r="F1087" s="190" t="s">
        <v>4448</v>
      </c>
      <c r="H1087" s="189" t="s">
        <v>1</v>
      </c>
      <c r="I1087" s="191"/>
      <c r="L1087" s="188"/>
      <c r="M1087" s="192"/>
      <c r="N1087" s="193"/>
      <c r="O1087" s="193"/>
      <c r="P1087" s="193"/>
      <c r="Q1087" s="193"/>
      <c r="R1087" s="193"/>
      <c r="S1087" s="193"/>
      <c r="T1087" s="194"/>
      <c r="AT1087" s="189" t="s">
        <v>177</v>
      </c>
      <c r="AU1087" s="189" t="s">
        <v>86</v>
      </c>
      <c r="AV1087" s="13" t="s">
        <v>84</v>
      </c>
      <c r="AW1087" s="13" t="s">
        <v>34</v>
      </c>
      <c r="AX1087" s="13" t="s">
        <v>77</v>
      </c>
      <c r="AY1087" s="189" t="s">
        <v>164</v>
      </c>
    </row>
    <row r="1088" spans="1:65" s="13" customFormat="1" x14ac:dyDescent="0.2">
      <c r="B1088" s="188"/>
      <c r="D1088" s="183" t="s">
        <v>177</v>
      </c>
      <c r="E1088" s="189" t="s">
        <v>1</v>
      </c>
      <c r="F1088" s="190" t="s">
        <v>4982</v>
      </c>
      <c r="H1088" s="189" t="s">
        <v>1</v>
      </c>
      <c r="I1088" s="191"/>
      <c r="L1088" s="188"/>
      <c r="M1088" s="192"/>
      <c r="N1088" s="193"/>
      <c r="O1088" s="193"/>
      <c r="P1088" s="193"/>
      <c r="Q1088" s="193"/>
      <c r="R1088" s="193"/>
      <c r="S1088" s="193"/>
      <c r="T1088" s="194"/>
      <c r="AT1088" s="189" t="s">
        <v>177</v>
      </c>
      <c r="AU1088" s="189" t="s">
        <v>86</v>
      </c>
      <c r="AV1088" s="13" t="s">
        <v>84</v>
      </c>
      <c r="AW1088" s="13" t="s">
        <v>34</v>
      </c>
      <c r="AX1088" s="13" t="s">
        <v>77</v>
      </c>
      <c r="AY1088" s="189" t="s">
        <v>164</v>
      </c>
    </row>
    <row r="1089" spans="1:65" s="13" customFormat="1" x14ac:dyDescent="0.2">
      <c r="B1089" s="188"/>
      <c r="D1089" s="183" t="s">
        <v>177</v>
      </c>
      <c r="E1089" s="189" t="s">
        <v>1</v>
      </c>
      <c r="F1089" s="190" t="s">
        <v>4281</v>
      </c>
      <c r="H1089" s="189" t="s">
        <v>1</v>
      </c>
      <c r="I1089" s="191"/>
      <c r="L1089" s="188"/>
      <c r="M1089" s="192"/>
      <c r="N1089" s="193"/>
      <c r="O1089" s="193"/>
      <c r="P1089" s="193"/>
      <c r="Q1089" s="193"/>
      <c r="R1089" s="193"/>
      <c r="S1089" s="193"/>
      <c r="T1089" s="194"/>
      <c r="AT1089" s="189" t="s">
        <v>177</v>
      </c>
      <c r="AU1089" s="189" t="s">
        <v>86</v>
      </c>
      <c r="AV1089" s="13" t="s">
        <v>84</v>
      </c>
      <c r="AW1089" s="13" t="s">
        <v>34</v>
      </c>
      <c r="AX1089" s="13" t="s">
        <v>77</v>
      </c>
      <c r="AY1089" s="189" t="s">
        <v>164</v>
      </c>
    </row>
    <row r="1090" spans="1:65" s="13" customFormat="1" x14ac:dyDescent="0.2">
      <c r="B1090" s="188"/>
      <c r="D1090" s="183" t="s">
        <v>177</v>
      </c>
      <c r="E1090" s="189" t="s">
        <v>1</v>
      </c>
      <c r="F1090" s="190" t="s">
        <v>4282</v>
      </c>
      <c r="H1090" s="189" t="s">
        <v>1</v>
      </c>
      <c r="I1090" s="191"/>
      <c r="L1090" s="188"/>
      <c r="M1090" s="192"/>
      <c r="N1090" s="193"/>
      <c r="O1090" s="193"/>
      <c r="P1090" s="193"/>
      <c r="Q1090" s="193"/>
      <c r="R1090" s="193"/>
      <c r="S1090" s="193"/>
      <c r="T1090" s="194"/>
      <c r="AT1090" s="189" t="s">
        <v>177</v>
      </c>
      <c r="AU1090" s="189" t="s">
        <v>86</v>
      </c>
      <c r="AV1090" s="13" t="s">
        <v>84</v>
      </c>
      <c r="AW1090" s="13" t="s">
        <v>34</v>
      </c>
      <c r="AX1090" s="13" t="s">
        <v>77</v>
      </c>
      <c r="AY1090" s="189" t="s">
        <v>164</v>
      </c>
    </row>
    <row r="1091" spans="1:65" s="14" customFormat="1" x14ac:dyDescent="0.2">
      <c r="B1091" s="195"/>
      <c r="D1091" s="183" t="s">
        <v>177</v>
      </c>
      <c r="E1091" s="196" t="s">
        <v>1</v>
      </c>
      <c r="F1091" s="197" t="s">
        <v>236</v>
      </c>
      <c r="H1091" s="198">
        <v>3</v>
      </c>
      <c r="I1091" s="199"/>
      <c r="L1091" s="195"/>
      <c r="M1091" s="200"/>
      <c r="N1091" s="201"/>
      <c r="O1091" s="201"/>
      <c r="P1091" s="201"/>
      <c r="Q1091" s="201"/>
      <c r="R1091" s="201"/>
      <c r="S1091" s="201"/>
      <c r="T1091" s="202"/>
      <c r="AT1091" s="196" t="s">
        <v>177</v>
      </c>
      <c r="AU1091" s="196" t="s">
        <v>86</v>
      </c>
      <c r="AV1091" s="14" t="s">
        <v>86</v>
      </c>
      <c r="AW1091" s="14" t="s">
        <v>34</v>
      </c>
      <c r="AX1091" s="14" t="s">
        <v>77</v>
      </c>
      <c r="AY1091" s="196" t="s">
        <v>164</v>
      </c>
    </row>
    <row r="1092" spans="1:65" s="13" customFormat="1" x14ac:dyDescent="0.2">
      <c r="B1092" s="188"/>
      <c r="D1092" s="183" t="s">
        <v>177</v>
      </c>
      <c r="E1092" s="189" t="s">
        <v>1</v>
      </c>
      <c r="F1092" s="190" t="s">
        <v>4985</v>
      </c>
      <c r="H1092" s="189" t="s">
        <v>1</v>
      </c>
      <c r="I1092" s="191"/>
      <c r="L1092" s="188"/>
      <c r="M1092" s="192"/>
      <c r="N1092" s="193"/>
      <c r="O1092" s="193"/>
      <c r="P1092" s="193"/>
      <c r="Q1092" s="193"/>
      <c r="R1092" s="193"/>
      <c r="S1092" s="193"/>
      <c r="T1092" s="194"/>
      <c r="AT1092" s="189" t="s">
        <v>177</v>
      </c>
      <c r="AU1092" s="189" t="s">
        <v>86</v>
      </c>
      <c r="AV1092" s="13" t="s">
        <v>84</v>
      </c>
      <c r="AW1092" s="13" t="s">
        <v>34</v>
      </c>
      <c r="AX1092" s="13" t="s">
        <v>77</v>
      </c>
      <c r="AY1092" s="189" t="s">
        <v>164</v>
      </c>
    </row>
    <row r="1093" spans="1:65" s="13" customFormat="1" x14ac:dyDescent="0.2">
      <c r="B1093" s="188"/>
      <c r="D1093" s="183" t="s">
        <v>177</v>
      </c>
      <c r="E1093" s="189" t="s">
        <v>1</v>
      </c>
      <c r="F1093" s="190" t="s">
        <v>5129</v>
      </c>
      <c r="H1093" s="189" t="s">
        <v>1</v>
      </c>
      <c r="I1093" s="191"/>
      <c r="L1093" s="188"/>
      <c r="M1093" s="192"/>
      <c r="N1093" s="193"/>
      <c r="O1093" s="193"/>
      <c r="P1093" s="193"/>
      <c r="Q1093" s="193"/>
      <c r="R1093" s="193"/>
      <c r="S1093" s="193"/>
      <c r="T1093" s="194"/>
      <c r="AT1093" s="189" t="s">
        <v>177</v>
      </c>
      <c r="AU1093" s="189" t="s">
        <v>86</v>
      </c>
      <c r="AV1093" s="13" t="s">
        <v>84</v>
      </c>
      <c r="AW1093" s="13" t="s">
        <v>34</v>
      </c>
      <c r="AX1093" s="13" t="s">
        <v>77</v>
      </c>
      <c r="AY1093" s="189" t="s">
        <v>164</v>
      </c>
    </row>
    <row r="1094" spans="1:65" s="13" customFormat="1" x14ac:dyDescent="0.2">
      <c r="B1094" s="188"/>
      <c r="D1094" s="183" t="s">
        <v>177</v>
      </c>
      <c r="E1094" s="189" t="s">
        <v>1</v>
      </c>
      <c r="F1094" s="190" t="s">
        <v>4282</v>
      </c>
      <c r="H1094" s="189" t="s">
        <v>1</v>
      </c>
      <c r="I1094" s="191"/>
      <c r="L1094" s="188"/>
      <c r="M1094" s="192"/>
      <c r="N1094" s="193"/>
      <c r="O1094" s="193"/>
      <c r="P1094" s="193"/>
      <c r="Q1094" s="193"/>
      <c r="R1094" s="193"/>
      <c r="S1094" s="193"/>
      <c r="T1094" s="194"/>
      <c r="AT1094" s="189" t="s">
        <v>177</v>
      </c>
      <c r="AU1094" s="189" t="s">
        <v>86</v>
      </c>
      <c r="AV1094" s="13" t="s">
        <v>84</v>
      </c>
      <c r="AW1094" s="13" t="s">
        <v>34</v>
      </c>
      <c r="AX1094" s="13" t="s">
        <v>77</v>
      </c>
      <c r="AY1094" s="189" t="s">
        <v>164</v>
      </c>
    </row>
    <row r="1095" spans="1:65" s="14" customFormat="1" x14ac:dyDescent="0.2">
      <c r="B1095" s="195"/>
      <c r="D1095" s="183" t="s">
        <v>177</v>
      </c>
      <c r="E1095" s="196" t="s">
        <v>1</v>
      </c>
      <c r="F1095" s="197" t="s">
        <v>255</v>
      </c>
      <c r="H1095" s="198">
        <v>6</v>
      </c>
      <c r="I1095" s="199"/>
      <c r="L1095" s="195"/>
      <c r="M1095" s="200"/>
      <c r="N1095" s="201"/>
      <c r="O1095" s="201"/>
      <c r="P1095" s="201"/>
      <c r="Q1095" s="201"/>
      <c r="R1095" s="201"/>
      <c r="S1095" s="201"/>
      <c r="T1095" s="202"/>
      <c r="AT1095" s="196" t="s">
        <v>177</v>
      </c>
      <c r="AU1095" s="196" t="s">
        <v>86</v>
      </c>
      <c r="AV1095" s="14" t="s">
        <v>86</v>
      </c>
      <c r="AW1095" s="14" t="s">
        <v>34</v>
      </c>
      <c r="AX1095" s="14" t="s">
        <v>77</v>
      </c>
      <c r="AY1095" s="196" t="s">
        <v>164</v>
      </c>
    </row>
    <row r="1096" spans="1:65" s="13" customFormat="1" x14ac:dyDescent="0.2">
      <c r="B1096" s="188"/>
      <c r="D1096" s="183" t="s">
        <v>177</v>
      </c>
      <c r="E1096" s="189" t="s">
        <v>1</v>
      </c>
      <c r="F1096" s="190" t="s">
        <v>4988</v>
      </c>
      <c r="H1096" s="189" t="s">
        <v>1</v>
      </c>
      <c r="I1096" s="191"/>
      <c r="L1096" s="188"/>
      <c r="M1096" s="192"/>
      <c r="N1096" s="193"/>
      <c r="O1096" s="193"/>
      <c r="P1096" s="193"/>
      <c r="Q1096" s="193"/>
      <c r="R1096" s="193"/>
      <c r="S1096" s="193"/>
      <c r="T1096" s="194"/>
      <c r="AT1096" s="189" t="s">
        <v>177</v>
      </c>
      <c r="AU1096" s="189" t="s">
        <v>86</v>
      </c>
      <c r="AV1096" s="13" t="s">
        <v>84</v>
      </c>
      <c r="AW1096" s="13" t="s">
        <v>34</v>
      </c>
      <c r="AX1096" s="13" t="s">
        <v>77</v>
      </c>
      <c r="AY1096" s="189" t="s">
        <v>164</v>
      </c>
    </row>
    <row r="1097" spans="1:65" s="13" customFormat="1" x14ac:dyDescent="0.2">
      <c r="B1097" s="188"/>
      <c r="D1097" s="183" t="s">
        <v>177</v>
      </c>
      <c r="E1097" s="189" t="s">
        <v>1</v>
      </c>
      <c r="F1097" s="190" t="s">
        <v>5130</v>
      </c>
      <c r="H1097" s="189" t="s">
        <v>1</v>
      </c>
      <c r="I1097" s="191"/>
      <c r="L1097" s="188"/>
      <c r="M1097" s="192"/>
      <c r="N1097" s="193"/>
      <c r="O1097" s="193"/>
      <c r="P1097" s="193"/>
      <c r="Q1097" s="193"/>
      <c r="R1097" s="193"/>
      <c r="S1097" s="193"/>
      <c r="T1097" s="194"/>
      <c r="AT1097" s="189" t="s">
        <v>177</v>
      </c>
      <c r="AU1097" s="189" t="s">
        <v>86</v>
      </c>
      <c r="AV1097" s="13" t="s">
        <v>84</v>
      </c>
      <c r="AW1097" s="13" t="s">
        <v>34</v>
      </c>
      <c r="AX1097" s="13" t="s">
        <v>77</v>
      </c>
      <c r="AY1097" s="189" t="s">
        <v>164</v>
      </c>
    </row>
    <row r="1098" spans="1:65" s="13" customFormat="1" x14ac:dyDescent="0.2">
      <c r="B1098" s="188"/>
      <c r="D1098" s="183" t="s">
        <v>177</v>
      </c>
      <c r="E1098" s="189" t="s">
        <v>1</v>
      </c>
      <c r="F1098" s="190" t="s">
        <v>4282</v>
      </c>
      <c r="H1098" s="189" t="s">
        <v>1</v>
      </c>
      <c r="I1098" s="191"/>
      <c r="L1098" s="188"/>
      <c r="M1098" s="192"/>
      <c r="N1098" s="193"/>
      <c r="O1098" s="193"/>
      <c r="P1098" s="193"/>
      <c r="Q1098" s="193"/>
      <c r="R1098" s="193"/>
      <c r="S1098" s="193"/>
      <c r="T1098" s="194"/>
      <c r="AT1098" s="189" t="s">
        <v>177</v>
      </c>
      <c r="AU1098" s="189" t="s">
        <v>86</v>
      </c>
      <c r="AV1098" s="13" t="s">
        <v>84</v>
      </c>
      <c r="AW1098" s="13" t="s">
        <v>34</v>
      </c>
      <c r="AX1098" s="13" t="s">
        <v>77</v>
      </c>
      <c r="AY1098" s="189" t="s">
        <v>164</v>
      </c>
    </row>
    <row r="1099" spans="1:65" s="14" customFormat="1" x14ac:dyDescent="0.2">
      <c r="B1099" s="195"/>
      <c r="D1099" s="183" t="s">
        <v>177</v>
      </c>
      <c r="E1099" s="196" t="s">
        <v>1</v>
      </c>
      <c r="F1099" s="197" t="s">
        <v>86</v>
      </c>
      <c r="H1099" s="198">
        <v>2</v>
      </c>
      <c r="I1099" s="199"/>
      <c r="L1099" s="195"/>
      <c r="M1099" s="200"/>
      <c r="N1099" s="201"/>
      <c r="O1099" s="201"/>
      <c r="P1099" s="201"/>
      <c r="Q1099" s="201"/>
      <c r="R1099" s="201"/>
      <c r="S1099" s="201"/>
      <c r="T1099" s="202"/>
      <c r="AT1099" s="196" t="s">
        <v>177</v>
      </c>
      <c r="AU1099" s="196" t="s">
        <v>86</v>
      </c>
      <c r="AV1099" s="14" t="s">
        <v>86</v>
      </c>
      <c r="AW1099" s="14" t="s">
        <v>34</v>
      </c>
      <c r="AX1099" s="14" t="s">
        <v>77</v>
      </c>
      <c r="AY1099" s="196" t="s">
        <v>164</v>
      </c>
    </row>
    <row r="1100" spans="1:65" s="15" customFormat="1" x14ac:dyDescent="0.2">
      <c r="B1100" s="203"/>
      <c r="D1100" s="183" t="s">
        <v>177</v>
      </c>
      <c r="E1100" s="204" t="s">
        <v>1</v>
      </c>
      <c r="F1100" s="205" t="s">
        <v>184</v>
      </c>
      <c r="H1100" s="206">
        <v>11</v>
      </c>
      <c r="I1100" s="207"/>
      <c r="L1100" s="203"/>
      <c r="M1100" s="208"/>
      <c r="N1100" s="209"/>
      <c r="O1100" s="209"/>
      <c r="P1100" s="209"/>
      <c r="Q1100" s="209"/>
      <c r="R1100" s="209"/>
      <c r="S1100" s="209"/>
      <c r="T1100" s="210"/>
      <c r="AT1100" s="204" t="s">
        <v>177</v>
      </c>
      <c r="AU1100" s="204" t="s">
        <v>86</v>
      </c>
      <c r="AV1100" s="15" t="s">
        <v>172</v>
      </c>
      <c r="AW1100" s="15" t="s">
        <v>34</v>
      </c>
      <c r="AX1100" s="15" t="s">
        <v>84</v>
      </c>
      <c r="AY1100" s="204" t="s">
        <v>164</v>
      </c>
    </row>
    <row r="1101" spans="1:65" s="2" customFormat="1" ht="16.5" customHeight="1" x14ac:dyDescent="0.2">
      <c r="A1101" s="34"/>
      <c r="B1101" s="168"/>
      <c r="C1101" s="223" t="s">
        <v>648</v>
      </c>
      <c r="D1101" s="235" t="s">
        <v>326</v>
      </c>
      <c r="E1101" s="225" t="s">
        <v>4284</v>
      </c>
      <c r="F1101" s="226" t="s">
        <v>4285</v>
      </c>
      <c r="G1101" s="227" t="s">
        <v>587</v>
      </c>
      <c r="H1101" s="228">
        <v>11</v>
      </c>
      <c r="I1101" s="229"/>
      <c r="J1101" s="230">
        <f>ROUND(I1101*H1101,2)</f>
        <v>0</v>
      </c>
      <c r="K1101" s="226" t="s">
        <v>171</v>
      </c>
      <c r="L1101" s="231"/>
      <c r="M1101" s="232" t="s">
        <v>1</v>
      </c>
      <c r="N1101" s="233" t="s">
        <v>42</v>
      </c>
      <c r="O1101" s="60"/>
      <c r="P1101" s="179">
        <f>O1101*H1101</f>
        <v>0</v>
      </c>
      <c r="Q1101" s="179">
        <v>1.0000000000000001E-5</v>
      </c>
      <c r="R1101" s="179">
        <f>Q1101*H1101</f>
        <v>1.1E-4</v>
      </c>
      <c r="S1101" s="179">
        <v>0</v>
      </c>
      <c r="T1101" s="180">
        <f>S1101*H1101</f>
        <v>0</v>
      </c>
      <c r="U1101" s="34"/>
      <c r="V1101" s="34"/>
      <c r="W1101" s="34"/>
      <c r="X1101" s="34"/>
      <c r="Y1101" s="34"/>
      <c r="Z1101" s="34"/>
      <c r="AA1101" s="34"/>
      <c r="AB1101" s="34"/>
      <c r="AC1101" s="34"/>
      <c r="AD1101" s="34"/>
      <c r="AE1101" s="34"/>
      <c r="AR1101" s="181" t="s">
        <v>1049</v>
      </c>
      <c r="AT1101" s="181" t="s">
        <v>326</v>
      </c>
      <c r="AU1101" s="181" t="s">
        <v>86</v>
      </c>
      <c r="AY1101" s="18" t="s">
        <v>164</v>
      </c>
      <c r="BE1101" s="182">
        <f>IF(N1101="základní",J1101,0)</f>
        <v>0</v>
      </c>
      <c r="BF1101" s="182">
        <f>IF(N1101="snížená",J1101,0)</f>
        <v>0</v>
      </c>
      <c r="BG1101" s="182">
        <f>IF(N1101="zákl. přenesená",J1101,0)</f>
        <v>0</v>
      </c>
      <c r="BH1101" s="182">
        <f>IF(N1101="sníž. přenesená",J1101,0)</f>
        <v>0</v>
      </c>
      <c r="BI1101" s="182">
        <f>IF(N1101="nulová",J1101,0)</f>
        <v>0</v>
      </c>
      <c r="BJ1101" s="18" t="s">
        <v>84</v>
      </c>
      <c r="BK1101" s="182">
        <f>ROUND(I1101*H1101,2)</f>
        <v>0</v>
      </c>
      <c r="BL1101" s="18" t="s">
        <v>1049</v>
      </c>
      <c r="BM1101" s="181" t="s">
        <v>5131</v>
      </c>
    </row>
    <row r="1102" spans="1:65" s="2" customFormat="1" x14ac:dyDescent="0.2">
      <c r="A1102" s="34"/>
      <c r="B1102" s="35"/>
      <c r="C1102" s="34"/>
      <c r="D1102" s="183" t="s">
        <v>174</v>
      </c>
      <c r="E1102" s="34"/>
      <c r="F1102" s="184" t="s">
        <v>4285</v>
      </c>
      <c r="G1102" s="34"/>
      <c r="H1102" s="34"/>
      <c r="I1102" s="103"/>
      <c r="J1102" s="34"/>
      <c r="K1102" s="34"/>
      <c r="L1102" s="35"/>
      <c r="M1102" s="185"/>
      <c r="N1102" s="186"/>
      <c r="O1102" s="60"/>
      <c r="P1102" s="60"/>
      <c r="Q1102" s="60"/>
      <c r="R1102" s="60"/>
      <c r="S1102" s="60"/>
      <c r="T1102" s="61"/>
      <c r="U1102" s="34"/>
      <c r="V1102" s="34"/>
      <c r="W1102" s="34"/>
      <c r="X1102" s="34"/>
      <c r="Y1102" s="34"/>
      <c r="Z1102" s="34"/>
      <c r="AA1102" s="34"/>
      <c r="AB1102" s="34"/>
      <c r="AC1102" s="34"/>
      <c r="AD1102" s="34"/>
      <c r="AE1102" s="34"/>
      <c r="AT1102" s="18" t="s">
        <v>174</v>
      </c>
      <c r="AU1102" s="18" t="s">
        <v>86</v>
      </c>
    </row>
    <row r="1103" spans="1:65" s="13" customFormat="1" x14ac:dyDescent="0.2">
      <c r="B1103" s="188"/>
      <c r="D1103" s="183" t="s">
        <v>177</v>
      </c>
      <c r="E1103" s="189" t="s">
        <v>1</v>
      </c>
      <c r="F1103" s="190" t="s">
        <v>2852</v>
      </c>
      <c r="H1103" s="189" t="s">
        <v>1</v>
      </c>
      <c r="I1103" s="191"/>
      <c r="L1103" s="188"/>
      <c r="M1103" s="192"/>
      <c r="N1103" s="193"/>
      <c r="O1103" s="193"/>
      <c r="P1103" s="193"/>
      <c r="Q1103" s="193"/>
      <c r="R1103" s="193"/>
      <c r="S1103" s="193"/>
      <c r="T1103" s="194"/>
      <c r="AT1103" s="189" t="s">
        <v>177</v>
      </c>
      <c r="AU1103" s="189" t="s">
        <v>86</v>
      </c>
      <c r="AV1103" s="13" t="s">
        <v>84</v>
      </c>
      <c r="AW1103" s="13" t="s">
        <v>34</v>
      </c>
      <c r="AX1103" s="13" t="s">
        <v>77</v>
      </c>
      <c r="AY1103" s="189" t="s">
        <v>164</v>
      </c>
    </row>
    <row r="1104" spans="1:65" s="13" customFormat="1" x14ac:dyDescent="0.2">
      <c r="B1104" s="188"/>
      <c r="D1104" s="183" t="s">
        <v>177</v>
      </c>
      <c r="E1104" s="189" t="s">
        <v>1</v>
      </c>
      <c r="F1104" s="190" t="s">
        <v>4418</v>
      </c>
      <c r="H1104" s="189" t="s">
        <v>1</v>
      </c>
      <c r="I1104" s="191"/>
      <c r="L1104" s="188"/>
      <c r="M1104" s="192"/>
      <c r="N1104" s="193"/>
      <c r="O1104" s="193"/>
      <c r="P1104" s="193"/>
      <c r="Q1104" s="193"/>
      <c r="R1104" s="193"/>
      <c r="S1104" s="193"/>
      <c r="T1104" s="194"/>
      <c r="AT1104" s="189" t="s">
        <v>177</v>
      </c>
      <c r="AU1104" s="189" t="s">
        <v>86</v>
      </c>
      <c r="AV1104" s="13" t="s">
        <v>84</v>
      </c>
      <c r="AW1104" s="13" t="s">
        <v>34</v>
      </c>
      <c r="AX1104" s="13" t="s">
        <v>77</v>
      </c>
      <c r="AY1104" s="189" t="s">
        <v>164</v>
      </c>
    </row>
    <row r="1105" spans="1:65" s="13" customFormat="1" x14ac:dyDescent="0.2">
      <c r="B1105" s="188"/>
      <c r="D1105" s="183" t="s">
        <v>177</v>
      </c>
      <c r="E1105" s="189" t="s">
        <v>1</v>
      </c>
      <c r="F1105" s="190" t="s">
        <v>4419</v>
      </c>
      <c r="H1105" s="189" t="s">
        <v>1</v>
      </c>
      <c r="I1105" s="191"/>
      <c r="L1105" s="188"/>
      <c r="M1105" s="192"/>
      <c r="N1105" s="193"/>
      <c r="O1105" s="193"/>
      <c r="P1105" s="193"/>
      <c r="Q1105" s="193"/>
      <c r="R1105" s="193"/>
      <c r="S1105" s="193"/>
      <c r="T1105" s="194"/>
      <c r="AT1105" s="189" t="s">
        <v>177</v>
      </c>
      <c r="AU1105" s="189" t="s">
        <v>86</v>
      </c>
      <c r="AV1105" s="13" t="s">
        <v>84</v>
      </c>
      <c r="AW1105" s="13" t="s">
        <v>34</v>
      </c>
      <c r="AX1105" s="13" t="s">
        <v>77</v>
      </c>
      <c r="AY1105" s="189" t="s">
        <v>164</v>
      </c>
    </row>
    <row r="1106" spans="1:65" s="13" customFormat="1" x14ac:dyDescent="0.2">
      <c r="B1106" s="188"/>
      <c r="D1106" s="183" t="s">
        <v>177</v>
      </c>
      <c r="E1106" s="189" t="s">
        <v>1</v>
      </c>
      <c r="F1106" s="190" t="s">
        <v>4947</v>
      </c>
      <c r="H1106" s="189" t="s">
        <v>1</v>
      </c>
      <c r="I1106" s="191"/>
      <c r="L1106" s="188"/>
      <c r="M1106" s="192"/>
      <c r="N1106" s="193"/>
      <c r="O1106" s="193"/>
      <c r="P1106" s="193"/>
      <c r="Q1106" s="193"/>
      <c r="R1106" s="193"/>
      <c r="S1106" s="193"/>
      <c r="T1106" s="194"/>
      <c r="AT1106" s="189" t="s">
        <v>177</v>
      </c>
      <c r="AU1106" s="189" t="s">
        <v>86</v>
      </c>
      <c r="AV1106" s="13" t="s">
        <v>84</v>
      </c>
      <c r="AW1106" s="13" t="s">
        <v>34</v>
      </c>
      <c r="AX1106" s="13" t="s">
        <v>77</v>
      </c>
      <c r="AY1106" s="189" t="s">
        <v>164</v>
      </c>
    </row>
    <row r="1107" spans="1:65" s="13" customFormat="1" x14ac:dyDescent="0.2">
      <c r="B1107" s="188"/>
      <c r="D1107" s="183" t="s">
        <v>177</v>
      </c>
      <c r="E1107" s="189" t="s">
        <v>1</v>
      </c>
      <c r="F1107" s="190" t="s">
        <v>4421</v>
      </c>
      <c r="H1107" s="189" t="s">
        <v>1</v>
      </c>
      <c r="I1107" s="191"/>
      <c r="L1107" s="188"/>
      <c r="M1107" s="192"/>
      <c r="N1107" s="193"/>
      <c r="O1107" s="193"/>
      <c r="P1107" s="193"/>
      <c r="Q1107" s="193"/>
      <c r="R1107" s="193"/>
      <c r="S1107" s="193"/>
      <c r="T1107" s="194"/>
      <c r="AT1107" s="189" t="s">
        <v>177</v>
      </c>
      <c r="AU1107" s="189" t="s">
        <v>86</v>
      </c>
      <c r="AV1107" s="13" t="s">
        <v>84</v>
      </c>
      <c r="AW1107" s="13" t="s">
        <v>34</v>
      </c>
      <c r="AX1107" s="13" t="s">
        <v>77</v>
      </c>
      <c r="AY1107" s="189" t="s">
        <v>164</v>
      </c>
    </row>
    <row r="1108" spans="1:65" s="13" customFormat="1" x14ac:dyDescent="0.2">
      <c r="B1108" s="188"/>
      <c r="D1108" s="183" t="s">
        <v>177</v>
      </c>
      <c r="E1108" s="189" t="s">
        <v>1</v>
      </c>
      <c r="F1108" s="190" t="s">
        <v>4452</v>
      </c>
      <c r="H1108" s="189" t="s">
        <v>1</v>
      </c>
      <c r="I1108" s="191"/>
      <c r="L1108" s="188"/>
      <c r="M1108" s="192"/>
      <c r="N1108" s="193"/>
      <c r="O1108" s="193"/>
      <c r="P1108" s="193"/>
      <c r="Q1108" s="193"/>
      <c r="R1108" s="193"/>
      <c r="S1108" s="193"/>
      <c r="T1108" s="194"/>
      <c r="AT1108" s="189" t="s">
        <v>177</v>
      </c>
      <c r="AU1108" s="189" t="s">
        <v>86</v>
      </c>
      <c r="AV1108" s="13" t="s">
        <v>84</v>
      </c>
      <c r="AW1108" s="13" t="s">
        <v>34</v>
      </c>
      <c r="AX1108" s="13" t="s">
        <v>77</v>
      </c>
      <c r="AY1108" s="189" t="s">
        <v>164</v>
      </c>
    </row>
    <row r="1109" spans="1:65" s="13" customFormat="1" x14ac:dyDescent="0.2">
      <c r="B1109" s="188"/>
      <c r="D1109" s="183" t="s">
        <v>177</v>
      </c>
      <c r="E1109" s="189" t="s">
        <v>1</v>
      </c>
      <c r="F1109" s="190" t="s">
        <v>4982</v>
      </c>
      <c r="H1109" s="189" t="s">
        <v>1</v>
      </c>
      <c r="I1109" s="191"/>
      <c r="L1109" s="188"/>
      <c r="M1109" s="192"/>
      <c r="N1109" s="193"/>
      <c r="O1109" s="193"/>
      <c r="P1109" s="193"/>
      <c r="Q1109" s="193"/>
      <c r="R1109" s="193"/>
      <c r="S1109" s="193"/>
      <c r="T1109" s="194"/>
      <c r="AT1109" s="189" t="s">
        <v>177</v>
      </c>
      <c r="AU1109" s="189" t="s">
        <v>86</v>
      </c>
      <c r="AV1109" s="13" t="s">
        <v>84</v>
      </c>
      <c r="AW1109" s="13" t="s">
        <v>34</v>
      </c>
      <c r="AX1109" s="13" t="s">
        <v>77</v>
      </c>
      <c r="AY1109" s="189" t="s">
        <v>164</v>
      </c>
    </row>
    <row r="1110" spans="1:65" s="13" customFormat="1" x14ac:dyDescent="0.2">
      <c r="B1110" s="188"/>
      <c r="D1110" s="183" t="s">
        <v>177</v>
      </c>
      <c r="E1110" s="189" t="s">
        <v>1</v>
      </c>
      <c r="F1110" s="190" t="s">
        <v>4287</v>
      </c>
      <c r="H1110" s="189" t="s">
        <v>1</v>
      </c>
      <c r="I1110" s="191"/>
      <c r="L1110" s="188"/>
      <c r="M1110" s="192"/>
      <c r="N1110" s="193"/>
      <c r="O1110" s="193"/>
      <c r="P1110" s="193"/>
      <c r="Q1110" s="193"/>
      <c r="R1110" s="193"/>
      <c r="S1110" s="193"/>
      <c r="T1110" s="194"/>
      <c r="AT1110" s="189" t="s">
        <v>177</v>
      </c>
      <c r="AU1110" s="189" t="s">
        <v>86</v>
      </c>
      <c r="AV1110" s="13" t="s">
        <v>84</v>
      </c>
      <c r="AW1110" s="13" t="s">
        <v>34</v>
      </c>
      <c r="AX1110" s="13" t="s">
        <v>77</v>
      </c>
      <c r="AY1110" s="189" t="s">
        <v>164</v>
      </c>
    </row>
    <row r="1111" spans="1:65" s="14" customFormat="1" x14ac:dyDescent="0.2">
      <c r="B1111" s="195"/>
      <c r="D1111" s="183" t="s">
        <v>177</v>
      </c>
      <c r="E1111" s="196" t="s">
        <v>1</v>
      </c>
      <c r="F1111" s="197" t="s">
        <v>236</v>
      </c>
      <c r="H1111" s="198">
        <v>3</v>
      </c>
      <c r="I1111" s="199"/>
      <c r="L1111" s="195"/>
      <c r="M1111" s="200"/>
      <c r="N1111" s="201"/>
      <c r="O1111" s="201"/>
      <c r="P1111" s="201"/>
      <c r="Q1111" s="201"/>
      <c r="R1111" s="201"/>
      <c r="S1111" s="201"/>
      <c r="T1111" s="202"/>
      <c r="AT1111" s="196" t="s">
        <v>177</v>
      </c>
      <c r="AU1111" s="196" t="s">
        <v>86</v>
      </c>
      <c r="AV1111" s="14" t="s">
        <v>86</v>
      </c>
      <c r="AW1111" s="14" t="s">
        <v>34</v>
      </c>
      <c r="AX1111" s="14" t="s">
        <v>77</v>
      </c>
      <c r="AY1111" s="196" t="s">
        <v>164</v>
      </c>
    </row>
    <row r="1112" spans="1:65" s="13" customFormat="1" x14ac:dyDescent="0.2">
      <c r="B1112" s="188"/>
      <c r="D1112" s="183" t="s">
        <v>177</v>
      </c>
      <c r="E1112" s="189" t="s">
        <v>1</v>
      </c>
      <c r="F1112" s="190" t="s">
        <v>4985</v>
      </c>
      <c r="H1112" s="189" t="s">
        <v>1</v>
      </c>
      <c r="I1112" s="191"/>
      <c r="L1112" s="188"/>
      <c r="M1112" s="192"/>
      <c r="N1112" s="193"/>
      <c r="O1112" s="193"/>
      <c r="P1112" s="193"/>
      <c r="Q1112" s="193"/>
      <c r="R1112" s="193"/>
      <c r="S1112" s="193"/>
      <c r="T1112" s="194"/>
      <c r="AT1112" s="189" t="s">
        <v>177</v>
      </c>
      <c r="AU1112" s="189" t="s">
        <v>86</v>
      </c>
      <c r="AV1112" s="13" t="s">
        <v>84</v>
      </c>
      <c r="AW1112" s="13" t="s">
        <v>34</v>
      </c>
      <c r="AX1112" s="13" t="s">
        <v>77</v>
      </c>
      <c r="AY1112" s="189" t="s">
        <v>164</v>
      </c>
    </row>
    <row r="1113" spans="1:65" s="13" customFormat="1" x14ac:dyDescent="0.2">
      <c r="B1113" s="188"/>
      <c r="D1113" s="183" t="s">
        <v>177</v>
      </c>
      <c r="E1113" s="189" t="s">
        <v>1</v>
      </c>
      <c r="F1113" s="190" t="s">
        <v>5132</v>
      </c>
      <c r="H1113" s="189" t="s">
        <v>1</v>
      </c>
      <c r="I1113" s="191"/>
      <c r="L1113" s="188"/>
      <c r="M1113" s="192"/>
      <c r="N1113" s="193"/>
      <c r="O1113" s="193"/>
      <c r="P1113" s="193"/>
      <c r="Q1113" s="193"/>
      <c r="R1113" s="193"/>
      <c r="S1113" s="193"/>
      <c r="T1113" s="194"/>
      <c r="AT1113" s="189" t="s">
        <v>177</v>
      </c>
      <c r="AU1113" s="189" t="s">
        <v>86</v>
      </c>
      <c r="AV1113" s="13" t="s">
        <v>84</v>
      </c>
      <c r="AW1113" s="13" t="s">
        <v>34</v>
      </c>
      <c r="AX1113" s="13" t="s">
        <v>77</v>
      </c>
      <c r="AY1113" s="189" t="s">
        <v>164</v>
      </c>
    </row>
    <row r="1114" spans="1:65" s="14" customFormat="1" x14ac:dyDescent="0.2">
      <c r="B1114" s="195"/>
      <c r="D1114" s="183" t="s">
        <v>177</v>
      </c>
      <c r="E1114" s="196" t="s">
        <v>1</v>
      </c>
      <c r="F1114" s="197" t="s">
        <v>255</v>
      </c>
      <c r="H1114" s="198">
        <v>6</v>
      </c>
      <c r="I1114" s="199"/>
      <c r="L1114" s="195"/>
      <c r="M1114" s="200"/>
      <c r="N1114" s="201"/>
      <c r="O1114" s="201"/>
      <c r="P1114" s="201"/>
      <c r="Q1114" s="201"/>
      <c r="R1114" s="201"/>
      <c r="S1114" s="201"/>
      <c r="T1114" s="202"/>
      <c r="AT1114" s="196" t="s">
        <v>177</v>
      </c>
      <c r="AU1114" s="196" t="s">
        <v>86</v>
      </c>
      <c r="AV1114" s="14" t="s">
        <v>86</v>
      </c>
      <c r="AW1114" s="14" t="s">
        <v>34</v>
      </c>
      <c r="AX1114" s="14" t="s">
        <v>77</v>
      </c>
      <c r="AY1114" s="196" t="s">
        <v>164</v>
      </c>
    </row>
    <row r="1115" spans="1:65" s="13" customFormat="1" x14ac:dyDescent="0.2">
      <c r="B1115" s="188"/>
      <c r="D1115" s="183" t="s">
        <v>177</v>
      </c>
      <c r="E1115" s="189" t="s">
        <v>1</v>
      </c>
      <c r="F1115" s="190" t="s">
        <v>4988</v>
      </c>
      <c r="H1115" s="189" t="s">
        <v>1</v>
      </c>
      <c r="I1115" s="191"/>
      <c r="L1115" s="188"/>
      <c r="M1115" s="192"/>
      <c r="N1115" s="193"/>
      <c r="O1115" s="193"/>
      <c r="P1115" s="193"/>
      <c r="Q1115" s="193"/>
      <c r="R1115" s="193"/>
      <c r="S1115" s="193"/>
      <c r="T1115" s="194"/>
      <c r="AT1115" s="189" t="s">
        <v>177</v>
      </c>
      <c r="AU1115" s="189" t="s">
        <v>86</v>
      </c>
      <c r="AV1115" s="13" t="s">
        <v>84</v>
      </c>
      <c r="AW1115" s="13" t="s">
        <v>34</v>
      </c>
      <c r="AX1115" s="13" t="s">
        <v>77</v>
      </c>
      <c r="AY1115" s="189" t="s">
        <v>164</v>
      </c>
    </row>
    <row r="1116" spans="1:65" s="13" customFormat="1" x14ac:dyDescent="0.2">
      <c r="B1116" s="188"/>
      <c r="D1116" s="183" t="s">
        <v>177</v>
      </c>
      <c r="E1116" s="189" t="s">
        <v>1</v>
      </c>
      <c r="F1116" s="190" t="s">
        <v>5133</v>
      </c>
      <c r="H1116" s="189" t="s">
        <v>1</v>
      </c>
      <c r="I1116" s="191"/>
      <c r="L1116" s="188"/>
      <c r="M1116" s="192"/>
      <c r="N1116" s="193"/>
      <c r="O1116" s="193"/>
      <c r="P1116" s="193"/>
      <c r="Q1116" s="193"/>
      <c r="R1116" s="193"/>
      <c r="S1116" s="193"/>
      <c r="T1116" s="194"/>
      <c r="AT1116" s="189" t="s">
        <v>177</v>
      </c>
      <c r="AU1116" s="189" t="s">
        <v>86</v>
      </c>
      <c r="AV1116" s="13" t="s">
        <v>84</v>
      </c>
      <c r="AW1116" s="13" t="s">
        <v>34</v>
      </c>
      <c r="AX1116" s="13" t="s">
        <v>77</v>
      </c>
      <c r="AY1116" s="189" t="s">
        <v>164</v>
      </c>
    </row>
    <row r="1117" spans="1:65" s="14" customFormat="1" x14ac:dyDescent="0.2">
      <c r="B1117" s="195"/>
      <c r="D1117" s="183" t="s">
        <v>177</v>
      </c>
      <c r="E1117" s="196" t="s">
        <v>1</v>
      </c>
      <c r="F1117" s="197" t="s">
        <v>86</v>
      </c>
      <c r="H1117" s="198">
        <v>2</v>
      </c>
      <c r="I1117" s="199"/>
      <c r="L1117" s="195"/>
      <c r="M1117" s="200"/>
      <c r="N1117" s="201"/>
      <c r="O1117" s="201"/>
      <c r="P1117" s="201"/>
      <c r="Q1117" s="201"/>
      <c r="R1117" s="201"/>
      <c r="S1117" s="201"/>
      <c r="T1117" s="202"/>
      <c r="AT1117" s="196" t="s">
        <v>177</v>
      </c>
      <c r="AU1117" s="196" t="s">
        <v>86</v>
      </c>
      <c r="AV1117" s="14" t="s">
        <v>86</v>
      </c>
      <c r="AW1117" s="14" t="s">
        <v>34</v>
      </c>
      <c r="AX1117" s="14" t="s">
        <v>77</v>
      </c>
      <c r="AY1117" s="196" t="s">
        <v>164</v>
      </c>
    </row>
    <row r="1118" spans="1:65" s="15" customFormat="1" x14ac:dyDescent="0.2">
      <c r="B1118" s="203"/>
      <c r="D1118" s="183" t="s">
        <v>177</v>
      </c>
      <c r="E1118" s="204" t="s">
        <v>1</v>
      </c>
      <c r="F1118" s="205" t="s">
        <v>184</v>
      </c>
      <c r="H1118" s="206">
        <v>11</v>
      </c>
      <c r="I1118" s="207"/>
      <c r="L1118" s="203"/>
      <c r="M1118" s="208"/>
      <c r="N1118" s="209"/>
      <c r="O1118" s="209"/>
      <c r="P1118" s="209"/>
      <c r="Q1118" s="209"/>
      <c r="R1118" s="209"/>
      <c r="S1118" s="209"/>
      <c r="T1118" s="210"/>
      <c r="AT1118" s="204" t="s">
        <v>177</v>
      </c>
      <c r="AU1118" s="204" t="s">
        <v>86</v>
      </c>
      <c r="AV1118" s="15" t="s">
        <v>172</v>
      </c>
      <c r="AW1118" s="15" t="s">
        <v>34</v>
      </c>
      <c r="AX1118" s="15" t="s">
        <v>84</v>
      </c>
      <c r="AY1118" s="204" t="s">
        <v>164</v>
      </c>
    </row>
    <row r="1119" spans="1:65" s="2" customFormat="1" ht="16.5" customHeight="1" x14ac:dyDescent="0.2">
      <c r="A1119" s="34"/>
      <c r="B1119" s="168"/>
      <c r="C1119" s="223" t="s">
        <v>657</v>
      </c>
      <c r="D1119" s="235" t="s">
        <v>326</v>
      </c>
      <c r="E1119" s="225" t="s">
        <v>4289</v>
      </c>
      <c r="F1119" s="226" t="s">
        <v>4290</v>
      </c>
      <c r="G1119" s="227" t="s">
        <v>4291</v>
      </c>
      <c r="H1119" s="228">
        <v>11</v>
      </c>
      <c r="I1119" s="229"/>
      <c r="J1119" s="230">
        <f>ROUND(I1119*H1119,2)</f>
        <v>0</v>
      </c>
      <c r="K1119" s="226" t="s">
        <v>171</v>
      </c>
      <c r="L1119" s="231"/>
      <c r="M1119" s="232" t="s">
        <v>1</v>
      </c>
      <c r="N1119" s="233" t="s">
        <v>42</v>
      </c>
      <c r="O1119" s="60"/>
      <c r="P1119" s="179">
        <f>O1119*H1119</f>
        <v>0</v>
      </c>
      <c r="Q1119" s="179">
        <v>0.04</v>
      </c>
      <c r="R1119" s="179">
        <f>Q1119*H1119</f>
        <v>0.44</v>
      </c>
      <c r="S1119" s="179">
        <v>0</v>
      </c>
      <c r="T1119" s="180">
        <f>S1119*H1119</f>
        <v>0</v>
      </c>
      <c r="U1119" s="34"/>
      <c r="V1119" s="34"/>
      <c r="W1119" s="34"/>
      <c r="X1119" s="34"/>
      <c r="Y1119" s="34"/>
      <c r="Z1119" s="34"/>
      <c r="AA1119" s="34"/>
      <c r="AB1119" s="34"/>
      <c r="AC1119" s="34"/>
      <c r="AD1119" s="34"/>
      <c r="AE1119" s="34"/>
      <c r="AR1119" s="181" t="s">
        <v>1049</v>
      </c>
      <c r="AT1119" s="181" t="s">
        <v>326</v>
      </c>
      <c r="AU1119" s="181" t="s">
        <v>86</v>
      </c>
      <c r="AY1119" s="18" t="s">
        <v>164</v>
      </c>
      <c r="BE1119" s="182">
        <f>IF(N1119="základní",J1119,0)</f>
        <v>0</v>
      </c>
      <c r="BF1119" s="182">
        <f>IF(N1119="snížená",J1119,0)</f>
        <v>0</v>
      </c>
      <c r="BG1119" s="182">
        <f>IF(N1119="zákl. přenesená",J1119,0)</f>
        <v>0</v>
      </c>
      <c r="BH1119" s="182">
        <f>IF(N1119="sníž. přenesená",J1119,0)</f>
        <v>0</v>
      </c>
      <c r="BI1119" s="182">
        <f>IF(N1119="nulová",J1119,0)</f>
        <v>0</v>
      </c>
      <c r="BJ1119" s="18" t="s">
        <v>84</v>
      </c>
      <c r="BK1119" s="182">
        <f>ROUND(I1119*H1119,2)</f>
        <v>0</v>
      </c>
      <c r="BL1119" s="18" t="s">
        <v>1049</v>
      </c>
      <c r="BM1119" s="181" t="s">
        <v>5134</v>
      </c>
    </row>
    <row r="1120" spans="1:65" s="2" customFormat="1" x14ac:dyDescent="0.2">
      <c r="A1120" s="34"/>
      <c r="B1120" s="35"/>
      <c r="C1120" s="34"/>
      <c r="D1120" s="183" t="s">
        <v>174</v>
      </c>
      <c r="E1120" s="34"/>
      <c r="F1120" s="184" t="s">
        <v>4290</v>
      </c>
      <c r="G1120" s="34"/>
      <c r="H1120" s="34"/>
      <c r="I1120" s="103"/>
      <c r="J1120" s="34"/>
      <c r="K1120" s="34"/>
      <c r="L1120" s="35"/>
      <c r="M1120" s="185"/>
      <c r="N1120" s="186"/>
      <c r="O1120" s="60"/>
      <c r="P1120" s="60"/>
      <c r="Q1120" s="60"/>
      <c r="R1120" s="60"/>
      <c r="S1120" s="60"/>
      <c r="T1120" s="61"/>
      <c r="U1120" s="34"/>
      <c r="V1120" s="34"/>
      <c r="W1120" s="34"/>
      <c r="X1120" s="34"/>
      <c r="Y1120" s="34"/>
      <c r="Z1120" s="34"/>
      <c r="AA1120" s="34"/>
      <c r="AB1120" s="34"/>
      <c r="AC1120" s="34"/>
      <c r="AD1120" s="34"/>
      <c r="AE1120" s="34"/>
      <c r="AT1120" s="18" t="s">
        <v>174</v>
      </c>
      <c r="AU1120" s="18" t="s">
        <v>86</v>
      </c>
    </row>
    <row r="1121" spans="1:51" s="2" customFormat="1" ht="19.5" x14ac:dyDescent="0.2">
      <c r="A1121" s="34"/>
      <c r="B1121" s="35"/>
      <c r="C1121" s="34"/>
      <c r="D1121" s="183" t="s">
        <v>194</v>
      </c>
      <c r="E1121" s="34"/>
      <c r="F1121" s="187" t="s">
        <v>4293</v>
      </c>
      <c r="G1121" s="34"/>
      <c r="H1121" s="34"/>
      <c r="I1121" s="103"/>
      <c r="J1121" s="34"/>
      <c r="K1121" s="34"/>
      <c r="L1121" s="35"/>
      <c r="M1121" s="185"/>
      <c r="N1121" s="186"/>
      <c r="O1121" s="60"/>
      <c r="P1121" s="60"/>
      <c r="Q1121" s="60"/>
      <c r="R1121" s="60"/>
      <c r="S1121" s="60"/>
      <c r="T1121" s="61"/>
      <c r="U1121" s="34"/>
      <c r="V1121" s="34"/>
      <c r="W1121" s="34"/>
      <c r="X1121" s="34"/>
      <c r="Y1121" s="34"/>
      <c r="Z1121" s="34"/>
      <c r="AA1121" s="34"/>
      <c r="AB1121" s="34"/>
      <c r="AC1121" s="34"/>
      <c r="AD1121" s="34"/>
      <c r="AE1121" s="34"/>
      <c r="AT1121" s="18" t="s">
        <v>194</v>
      </c>
      <c r="AU1121" s="18" t="s">
        <v>86</v>
      </c>
    </row>
    <row r="1122" spans="1:51" s="13" customFormat="1" x14ac:dyDescent="0.2">
      <c r="B1122" s="188"/>
      <c r="D1122" s="183" t="s">
        <v>177</v>
      </c>
      <c r="E1122" s="189" t="s">
        <v>1</v>
      </c>
      <c r="F1122" s="190" t="s">
        <v>2852</v>
      </c>
      <c r="H1122" s="189" t="s">
        <v>1</v>
      </c>
      <c r="I1122" s="191"/>
      <c r="L1122" s="188"/>
      <c r="M1122" s="192"/>
      <c r="N1122" s="193"/>
      <c r="O1122" s="193"/>
      <c r="P1122" s="193"/>
      <c r="Q1122" s="193"/>
      <c r="R1122" s="193"/>
      <c r="S1122" s="193"/>
      <c r="T1122" s="194"/>
      <c r="AT1122" s="189" t="s">
        <v>177</v>
      </c>
      <c r="AU1122" s="189" t="s">
        <v>86</v>
      </c>
      <c r="AV1122" s="13" t="s">
        <v>84</v>
      </c>
      <c r="AW1122" s="13" t="s">
        <v>34</v>
      </c>
      <c r="AX1122" s="13" t="s">
        <v>77</v>
      </c>
      <c r="AY1122" s="189" t="s">
        <v>164</v>
      </c>
    </row>
    <row r="1123" spans="1:51" s="13" customFormat="1" x14ac:dyDescent="0.2">
      <c r="B1123" s="188"/>
      <c r="D1123" s="183" t="s">
        <v>177</v>
      </c>
      <c r="E1123" s="189" t="s">
        <v>1</v>
      </c>
      <c r="F1123" s="190" t="s">
        <v>4418</v>
      </c>
      <c r="H1123" s="189" t="s">
        <v>1</v>
      </c>
      <c r="I1123" s="191"/>
      <c r="L1123" s="188"/>
      <c r="M1123" s="192"/>
      <c r="N1123" s="193"/>
      <c r="O1123" s="193"/>
      <c r="P1123" s="193"/>
      <c r="Q1123" s="193"/>
      <c r="R1123" s="193"/>
      <c r="S1123" s="193"/>
      <c r="T1123" s="194"/>
      <c r="AT1123" s="189" t="s">
        <v>177</v>
      </c>
      <c r="AU1123" s="189" t="s">
        <v>86</v>
      </c>
      <c r="AV1123" s="13" t="s">
        <v>84</v>
      </c>
      <c r="AW1123" s="13" t="s">
        <v>34</v>
      </c>
      <c r="AX1123" s="13" t="s">
        <v>77</v>
      </c>
      <c r="AY1123" s="189" t="s">
        <v>164</v>
      </c>
    </row>
    <row r="1124" spans="1:51" s="13" customFormat="1" x14ac:dyDescent="0.2">
      <c r="B1124" s="188"/>
      <c r="D1124" s="183" t="s">
        <v>177</v>
      </c>
      <c r="E1124" s="189" t="s">
        <v>1</v>
      </c>
      <c r="F1124" s="190" t="s">
        <v>4419</v>
      </c>
      <c r="H1124" s="189" t="s">
        <v>1</v>
      </c>
      <c r="I1124" s="191"/>
      <c r="L1124" s="188"/>
      <c r="M1124" s="192"/>
      <c r="N1124" s="193"/>
      <c r="O1124" s="193"/>
      <c r="P1124" s="193"/>
      <c r="Q1124" s="193"/>
      <c r="R1124" s="193"/>
      <c r="S1124" s="193"/>
      <c r="T1124" s="194"/>
      <c r="AT1124" s="189" t="s">
        <v>177</v>
      </c>
      <c r="AU1124" s="189" t="s">
        <v>86</v>
      </c>
      <c r="AV1124" s="13" t="s">
        <v>84</v>
      </c>
      <c r="AW1124" s="13" t="s">
        <v>34</v>
      </c>
      <c r="AX1124" s="13" t="s">
        <v>77</v>
      </c>
      <c r="AY1124" s="189" t="s">
        <v>164</v>
      </c>
    </row>
    <row r="1125" spans="1:51" s="13" customFormat="1" x14ac:dyDescent="0.2">
      <c r="B1125" s="188"/>
      <c r="D1125" s="183" t="s">
        <v>177</v>
      </c>
      <c r="E1125" s="189" t="s">
        <v>1</v>
      </c>
      <c r="F1125" s="190" t="s">
        <v>4947</v>
      </c>
      <c r="H1125" s="189" t="s">
        <v>1</v>
      </c>
      <c r="I1125" s="191"/>
      <c r="L1125" s="188"/>
      <c r="M1125" s="192"/>
      <c r="N1125" s="193"/>
      <c r="O1125" s="193"/>
      <c r="P1125" s="193"/>
      <c r="Q1125" s="193"/>
      <c r="R1125" s="193"/>
      <c r="S1125" s="193"/>
      <c r="T1125" s="194"/>
      <c r="AT1125" s="189" t="s">
        <v>177</v>
      </c>
      <c r="AU1125" s="189" t="s">
        <v>86</v>
      </c>
      <c r="AV1125" s="13" t="s">
        <v>84</v>
      </c>
      <c r="AW1125" s="13" t="s">
        <v>34</v>
      </c>
      <c r="AX1125" s="13" t="s">
        <v>77</v>
      </c>
      <c r="AY1125" s="189" t="s">
        <v>164</v>
      </c>
    </row>
    <row r="1126" spans="1:51" s="13" customFormat="1" x14ac:dyDescent="0.2">
      <c r="B1126" s="188"/>
      <c r="D1126" s="183" t="s">
        <v>177</v>
      </c>
      <c r="E1126" s="189" t="s">
        <v>1</v>
      </c>
      <c r="F1126" s="190" t="s">
        <v>4421</v>
      </c>
      <c r="H1126" s="189" t="s">
        <v>1</v>
      </c>
      <c r="I1126" s="191"/>
      <c r="L1126" s="188"/>
      <c r="M1126" s="192"/>
      <c r="N1126" s="193"/>
      <c r="O1126" s="193"/>
      <c r="P1126" s="193"/>
      <c r="Q1126" s="193"/>
      <c r="R1126" s="193"/>
      <c r="S1126" s="193"/>
      <c r="T1126" s="194"/>
      <c r="AT1126" s="189" t="s">
        <v>177</v>
      </c>
      <c r="AU1126" s="189" t="s">
        <v>86</v>
      </c>
      <c r="AV1126" s="13" t="s">
        <v>84</v>
      </c>
      <c r="AW1126" s="13" t="s">
        <v>34</v>
      </c>
      <c r="AX1126" s="13" t="s">
        <v>77</v>
      </c>
      <c r="AY1126" s="189" t="s">
        <v>164</v>
      </c>
    </row>
    <row r="1127" spans="1:51" s="13" customFormat="1" x14ac:dyDescent="0.2">
      <c r="B1127" s="188"/>
      <c r="D1127" s="183" t="s">
        <v>177</v>
      </c>
      <c r="E1127" s="189" t="s">
        <v>1</v>
      </c>
      <c r="F1127" s="190" t="s">
        <v>4452</v>
      </c>
      <c r="H1127" s="189" t="s">
        <v>1</v>
      </c>
      <c r="I1127" s="191"/>
      <c r="L1127" s="188"/>
      <c r="M1127" s="192"/>
      <c r="N1127" s="193"/>
      <c r="O1127" s="193"/>
      <c r="P1127" s="193"/>
      <c r="Q1127" s="193"/>
      <c r="R1127" s="193"/>
      <c r="S1127" s="193"/>
      <c r="T1127" s="194"/>
      <c r="AT1127" s="189" t="s">
        <v>177</v>
      </c>
      <c r="AU1127" s="189" t="s">
        <v>86</v>
      </c>
      <c r="AV1127" s="13" t="s">
        <v>84</v>
      </c>
      <c r="AW1127" s="13" t="s">
        <v>34</v>
      </c>
      <c r="AX1127" s="13" t="s">
        <v>77</v>
      </c>
      <c r="AY1127" s="189" t="s">
        <v>164</v>
      </c>
    </row>
    <row r="1128" spans="1:51" s="13" customFormat="1" x14ac:dyDescent="0.2">
      <c r="B1128" s="188"/>
      <c r="D1128" s="183" t="s">
        <v>177</v>
      </c>
      <c r="E1128" s="189" t="s">
        <v>1</v>
      </c>
      <c r="F1128" s="190" t="s">
        <v>4982</v>
      </c>
      <c r="H1128" s="189" t="s">
        <v>1</v>
      </c>
      <c r="I1128" s="191"/>
      <c r="L1128" s="188"/>
      <c r="M1128" s="192"/>
      <c r="N1128" s="193"/>
      <c r="O1128" s="193"/>
      <c r="P1128" s="193"/>
      <c r="Q1128" s="193"/>
      <c r="R1128" s="193"/>
      <c r="S1128" s="193"/>
      <c r="T1128" s="194"/>
      <c r="AT1128" s="189" t="s">
        <v>177</v>
      </c>
      <c r="AU1128" s="189" t="s">
        <v>86</v>
      </c>
      <c r="AV1128" s="13" t="s">
        <v>84</v>
      </c>
      <c r="AW1128" s="13" t="s">
        <v>34</v>
      </c>
      <c r="AX1128" s="13" t="s">
        <v>77</v>
      </c>
      <c r="AY1128" s="189" t="s">
        <v>164</v>
      </c>
    </row>
    <row r="1129" spans="1:51" s="13" customFormat="1" x14ac:dyDescent="0.2">
      <c r="B1129" s="188"/>
      <c r="D1129" s="183" t="s">
        <v>177</v>
      </c>
      <c r="E1129" s="189" t="s">
        <v>1</v>
      </c>
      <c r="F1129" s="190" t="s">
        <v>4294</v>
      </c>
      <c r="H1129" s="189" t="s">
        <v>1</v>
      </c>
      <c r="I1129" s="191"/>
      <c r="L1129" s="188"/>
      <c r="M1129" s="192"/>
      <c r="N1129" s="193"/>
      <c r="O1129" s="193"/>
      <c r="P1129" s="193"/>
      <c r="Q1129" s="193"/>
      <c r="R1129" s="193"/>
      <c r="S1129" s="193"/>
      <c r="T1129" s="194"/>
      <c r="AT1129" s="189" t="s">
        <v>177</v>
      </c>
      <c r="AU1129" s="189" t="s">
        <v>86</v>
      </c>
      <c r="AV1129" s="13" t="s">
        <v>84</v>
      </c>
      <c r="AW1129" s="13" t="s">
        <v>34</v>
      </c>
      <c r="AX1129" s="13" t="s">
        <v>77</v>
      </c>
      <c r="AY1129" s="189" t="s">
        <v>164</v>
      </c>
    </row>
    <row r="1130" spans="1:51" s="13" customFormat="1" x14ac:dyDescent="0.2">
      <c r="B1130" s="188"/>
      <c r="D1130" s="183" t="s">
        <v>177</v>
      </c>
      <c r="E1130" s="189" t="s">
        <v>1</v>
      </c>
      <c r="F1130" s="190" t="s">
        <v>4295</v>
      </c>
      <c r="H1130" s="189" t="s">
        <v>1</v>
      </c>
      <c r="I1130" s="191"/>
      <c r="L1130" s="188"/>
      <c r="M1130" s="192"/>
      <c r="N1130" s="193"/>
      <c r="O1130" s="193"/>
      <c r="P1130" s="193"/>
      <c r="Q1130" s="193"/>
      <c r="R1130" s="193"/>
      <c r="S1130" s="193"/>
      <c r="T1130" s="194"/>
      <c r="AT1130" s="189" t="s">
        <v>177</v>
      </c>
      <c r="AU1130" s="189" t="s">
        <v>86</v>
      </c>
      <c r="AV1130" s="13" t="s">
        <v>84</v>
      </c>
      <c r="AW1130" s="13" t="s">
        <v>34</v>
      </c>
      <c r="AX1130" s="13" t="s">
        <v>77</v>
      </c>
      <c r="AY1130" s="189" t="s">
        <v>164</v>
      </c>
    </row>
    <row r="1131" spans="1:51" s="14" customFormat="1" x14ac:dyDescent="0.2">
      <c r="B1131" s="195"/>
      <c r="D1131" s="183" t="s">
        <v>177</v>
      </c>
      <c r="E1131" s="196" t="s">
        <v>1</v>
      </c>
      <c r="F1131" s="197" t="s">
        <v>236</v>
      </c>
      <c r="H1131" s="198">
        <v>3</v>
      </c>
      <c r="I1131" s="199"/>
      <c r="L1131" s="195"/>
      <c r="M1131" s="200"/>
      <c r="N1131" s="201"/>
      <c r="O1131" s="201"/>
      <c r="P1131" s="201"/>
      <c r="Q1131" s="201"/>
      <c r="R1131" s="201"/>
      <c r="S1131" s="201"/>
      <c r="T1131" s="202"/>
      <c r="AT1131" s="196" t="s">
        <v>177</v>
      </c>
      <c r="AU1131" s="196" t="s">
        <v>86</v>
      </c>
      <c r="AV1131" s="14" t="s">
        <v>86</v>
      </c>
      <c r="AW1131" s="14" t="s">
        <v>34</v>
      </c>
      <c r="AX1131" s="14" t="s">
        <v>77</v>
      </c>
      <c r="AY1131" s="196" t="s">
        <v>164</v>
      </c>
    </row>
    <row r="1132" spans="1:51" s="13" customFormat="1" x14ac:dyDescent="0.2">
      <c r="B1132" s="188"/>
      <c r="D1132" s="183" t="s">
        <v>177</v>
      </c>
      <c r="E1132" s="189" t="s">
        <v>1</v>
      </c>
      <c r="F1132" s="190" t="s">
        <v>4985</v>
      </c>
      <c r="H1132" s="189" t="s">
        <v>1</v>
      </c>
      <c r="I1132" s="191"/>
      <c r="L1132" s="188"/>
      <c r="M1132" s="192"/>
      <c r="N1132" s="193"/>
      <c r="O1132" s="193"/>
      <c r="P1132" s="193"/>
      <c r="Q1132" s="193"/>
      <c r="R1132" s="193"/>
      <c r="S1132" s="193"/>
      <c r="T1132" s="194"/>
      <c r="AT1132" s="189" t="s">
        <v>177</v>
      </c>
      <c r="AU1132" s="189" t="s">
        <v>86</v>
      </c>
      <c r="AV1132" s="13" t="s">
        <v>84</v>
      </c>
      <c r="AW1132" s="13" t="s">
        <v>34</v>
      </c>
      <c r="AX1132" s="13" t="s">
        <v>77</v>
      </c>
      <c r="AY1132" s="189" t="s">
        <v>164</v>
      </c>
    </row>
    <row r="1133" spans="1:51" s="13" customFormat="1" x14ac:dyDescent="0.2">
      <c r="B1133" s="188"/>
      <c r="D1133" s="183" t="s">
        <v>177</v>
      </c>
      <c r="E1133" s="189" t="s">
        <v>1</v>
      </c>
      <c r="F1133" s="190" t="s">
        <v>5135</v>
      </c>
      <c r="H1133" s="189" t="s">
        <v>1</v>
      </c>
      <c r="I1133" s="191"/>
      <c r="L1133" s="188"/>
      <c r="M1133" s="192"/>
      <c r="N1133" s="193"/>
      <c r="O1133" s="193"/>
      <c r="P1133" s="193"/>
      <c r="Q1133" s="193"/>
      <c r="R1133" s="193"/>
      <c r="S1133" s="193"/>
      <c r="T1133" s="194"/>
      <c r="AT1133" s="189" t="s">
        <v>177</v>
      </c>
      <c r="AU1133" s="189" t="s">
        <v>86</v>
      </c>
      <c r="AV1133" s="13" t="s">
        <v>84</v>
      </c>
      <c r="AW1133" s="13" t="s">
        <v>34</v>
      </c>
      <c r="AX1133" s="13" t="s">
        <v>77</v>
      </c>
      <c r="AY1133" s="189" t="s">
        <v>164</v>
      </c>
    </row>
    <row r="1134" spans="1:51" s="13" customFormat="1" x14ac:dyDescent="0.2">
      <c r="B1134" s="188"/>
      <c r="D1134" s="183" t="s">
        <v>177</v>
      </c>
      <c r="E1134" s="189" t="s">
        <v>1</v>
      </c>
      <c r="F1134" s="190" t="s">
        <v>4295</v>
      </c>
      <c r="H1134" s="189" t="s">
        <v>1</v>
      </c>
      <c r="I1134" s="191"/>
      <c r="L1134" s="188"/>
      <c r="M1134" s="192"/>
      <c r="N1134" s="193"/>
      <c r="O1134" s="193"/>
      <c r="P1134" s="193"/>
      <c r="Q1134" s="193"/>
      <c r="R1134" s="193"/>
      <c r="S1134" s="193"/>
      <c r="T1134" s="194"/>
      <c r="AT1134" s="189" t="s">
        <v>177</v>
      </c>
      <c r="AU1134" s="189" t="s">
        <v>86</v>
      </c>
      <c r="AV1134" s="13" t="s">
        <v>84</v>
      </c>
      <c r="AW1134" s="13" t="s">
        <v>34</v>
      </c>
      <c r="AX1134" s="13" t="s">
        <v>77</v>
      </c>
      <c r="AY1134" s="189" t="s">
        <v>164</v>
      </c>
    </row>
    <row r="1135" spans="1:51" s="14" customFormat="1" x14ac:dyDescent="0.2">
      <c r="B1135" s="195"/>
      <c r="D1135" s="183" t="s">
        <v>177</v>
      </c>
      <c r="E1135" s="196" t="s">
        <v>1</v>
      </c>
      <c r="F1135" s="197" t="s">
        <v>255</v>
      </c>
      <c r="H1135" s="198">
        <v>6</v>
      </c>
      <c r="I1135" s="199"/>
      <c r="L1135" s="195"/>
      <c r="M1135" s="200"/>
      <c r="N1135" s="201"/>
      <c r="O1135" s="201"/>
      <c r="P1135" s="201"/>
      <c r="Q1135" s="201"/>
      <c r="R1135" s="201"/>
      <c r="S1135" s="201"/>
      <c r="T1135" s="202"/>
      <c r="AT1135" s="196" t="s">
        <v>177</v>
      </c>
      <c r="AU1135" s="196" t="s">
        <v>86</v>
      </c>
      <c r="AV1135" s="14" t="s">
        <v>86</v>
      </c>
      <c r="AW1135" s="14" t="s">
        <v>34</v>
      </c>
      <c r="AX1135" s="14" t="s">
        <v>77</v>
      </c>
      <c r="AY1135" s="196" t="s">
        <v>164</v>
      </c>
    </row>
    <row r="1136" spans="1:51" s="13" customFormat="1" x14ac:dyDescent="0.2">
      <c r="B1136" s="188"/>
      <c r="D1136" s="183" t="s">
        <v>177</v>
      </c>
      <c r="E1136" s="189" t="s">
        <v>1</v>
      </c>
      <c r="F1136" s="190" t="s">
        <v>4988</v>
      </c>
      <c r="H1136" s="189" t="s">
        <v>1</v>
      </c>
      <c r="I1136" s="191"/>
      <c r="L1136" s="188"/>
      <c r="M1136" s="192"/>
      <c r="N1136" s="193"/>
      <c r="O1136" s="193"/>
      <c r="P1136" s="193"/>
      <c r="Q1136" s="193"/>
      <c r="R1136" s="193"/>
      <c r="S1136" s="193"/>
      <c r="T1136" s="194"/>
      <c r="AT1136" s="189" t="s">
        <v>177</v>
      </c>
      <c r="AU1136" s="189" t="s">
        <v>86</v>
      </c>
      <c r="AV1136" s="13" t="s">
        <v>84</v>
      </c>
      <c r="AW1136" s="13" t="s">
        <v>34</v>
      </c>
      <c r="AX1136" s="13" t="s">
        <v>77</v>
      </c>
      <c r="AY1136" s="189" t="s">
        <v>164</v>
      </c>
    </row>
    <row r="1137" spans="1:65" s="13" customFormat="1" x14ac:dyDescent="0.2">
      <c r="B1137" s="188"/>
      <c r="D1137" s="183" t="s">
        <v>177</v>
      </c>
      <c r="E1137" s="189" t="s">
        <v>1</v>
      </c>
      <c r="F1137" s="190" t="s">
        <v>5136</v>
      </c>
      <c r="H1137" s="189" t="s">
        <v>1</v>
      </c>
      <c r="I1137" s="191"/>
      <c r="L1137" s="188"/>
      <c r="M1137" s="192"/>
      <c r="N1137" s="193"/>
      <c r="O1137" s="193"/>
      <c r="P1137" s="193"/>
      <c r="Q1137" s="193"/>
      <c r="R1137" s="193"/>
      <c r="S1137" s="193"/>
      <c r="T1137" s="194"/>
      <c r="AT1137" s="189" t="s">
        <v>177</v>
      </c>
      <c r="AU1137" s="189" t="s">
        <v>86</v>
      </c>
      <c r="AV1137" s="13" t="s">
        <v>84</v>
      </c>
      <c r="AW1137" s="13" t="s">
        <v>34</v>
      </c>
      <c r="AX1137" s="13" t="s">
        <v>77</v>
      </c>
      <c r="AY1137" s="189" t="s">
        <v>164</v>
      </c>
    </row>
    <row r="1138" spans="1:65" s="13" customFormat="1" x14ac:dyDescent="0.2">
      <c r="B1138" s="188"/>
      <c r="D1138" s="183" t="s">
        <v>177</v>
      </c>
      <c r="E1138" s="189" t="s">
        <v>1</v>
      </c>
      <c r="F1138" s="190" t="s">
        <v>4295</v>
      </c>
      <c r="H1138" s="189" t="s">
        <v>1</v>
      </c>
      <c r="I1138" s="191"/>
      <c r="L1138" s="188"/>
      <c r="M1138" s="192"/>
      <c r="N1138" s="193"/>
      <c r="O1138" s="193"/>
      <c r="P1138" s="193"/>
      <c r="Q1138" s="193"/>
      <c r="R1138" s="193"/>
      <c r="S1138" s="193"/>
      <c r="T1138" s="194"/>
      <c r="AT1138" s="189" t="s">
        <v>177</v>
      </c>
      <c r="AU1138" s="189" t="s">
        <v>86</v>
      </c>
      <c r="AV1138" s="13" t="s">
        <v>84</v>
      </c>
      <c r="AW1138" s="13" t="s">
        <v>34</v>
      </c>
      <c r="AX1138" s="13" t="s">
        <v>77</v>
      </c>
      <c r="AY1138" s="189" t="s">
        <v>164</v>
      </c>
    </row>
    <row r="1139" spans="1:65" s="14" customFormat="1" x14ac:dyDescent="0.2">
      <c r="B1139" s="195"/>
      <c r="D1139" s="183" t="s">
        <v>177</v>
      </c>
      <c r="E1139" s="196" t="s">
        <v>1</v>
      </c>
      <c r="F1139" s="197" t="s">
        <v>86</v>
      </c>
      <c r="H1139" s="198">
        <v>2</v>
      </c>
      <c r="I1139" s="199"/>
      <c r="L1139" s="195"/>
      <c r="M1139" s="200"/>
      <c r="N1139" s="201"/>
      <c r="O1139" s="201"/>
      <c r="P1139" s="201"/>
      <c r="Q1139" s="201"/>
      <c r="R1139" s="201"/>
      <c r="S1139" s="201"/>
      <c r="T1139" s="202"/>
      <c r="AT1139" s="196" t="s">
        <v>177</v>
      </c>
      <c r="AU1139" s="196" t="s">
        <v>86</v>
      </c>
      <c r="AV1139" s="14" t="s">
        <v>86</v>
      </c>
      <c r="AW1139" s="14" t="s">
        <v>34</v>
      </c>
      <c r="AX1139" s="14" t="s">
        <v>77</v>
      </c>
      <c r="AY1139" s="196" t="s">
        <v>164</v>
      </c>
    </row>
    <row r="1140" spans="1:65" s="15" customFormat="1" x14ac:dyDescent="0.2">
      <c r="B1140" s="203"/>
      <c r="D1140" s="183" t="s">
        <v>177</v>
      </c>
      <c r="E1140" s="204" t="s">
        <v>1</v>
      </c>
      <c r="F1140" s="205" t="s">
        <v>184</v>
      </c>
      <c r="H1140" s="206">
        <v>11</v>
      </c>
      <c r="I1140" s="207"/>
      <c r="L1140" s="203"/>
      <c r="M1140" s="208"/>
      <c r="N1140" s="209"/>
      <c r="O1140" s="209"/>
      <c r="P1140" s="209"/>
      <c r="Q1140" s="209"/>
      <c r="R1140" s="209"/>
      <c r="S1140" s="209"/>
      <c r="T1140" s="210"/>
      <c r="AT1140" s="204" t="s">
        <v>177</v>
      </c>
      <c r="AU1140" s="204" t="s">
        <v>86</v>
      </c>
      <c r="AV1140" s="15" t="s">
        <v>172</v>
      </c>
      <c r="AW1140" s="15" t="s">
        <v>34</v>
      </c>
      <c r="AX1140" s="15" t="s">
        <v>84</v>
      </c>
      <c r="AY1140" s="204" t="s">
        <v>164</v>
      </c>
    </row>
    <row r="1141" spans="1:65" s="2" customFormat="1" ht="16.5" customHeight="1" x14ac:dyDescent="0.2">
      <c r="A1141" s="34"/>
      <c r="B1141" s="168"/>
      <c r="C1141" s="169" t="s">
        <v>665</v>
      </c>
      <c r="D1141" s="170" t="s">
        <v>167</v>
      </c>
      <c r="E1141" s="171" t="s">
        <v>4313</v>
      </c>
      <c r="F1141" s="172" t="s">
        <v>4314</v>
      </c>
      <c r="G1141" s="173" t="s">
        <v>587</v>
      </c>
      <c r="H1141" s="174">
        <v>1</v>
      </c>
      <c r="I1141" s="175"/>
      <c r="J1141" s="176">
        <f>ROUND(I1141*H1141,2)</f>
        <v>0</v>
      </c>
      <c r="K1141" s="172" t="s">
        <v>171</v>
      </c>
      <c r="L1141" s="35"/>
      <c r="M1141" s="177" t="s">
        <v>1</v>
      </c>
      <c r="N1141" s="178" t="s">
        <v>42</v>
      </c>
      <c r="O1141" s="60"/>
      <c r="P1141" s="179">
        <f>O1141*H1141</f>
        <v>0</v>
      </c>
      <c r="Q1141" s="179">
        <v>0</v>
      </c>
      <c r="R1141" s="179">
        <f>Q1141*H1141</f>
        <v>0</v>
      </c>
      <c r="S1141" s="179">
        <v>0</v>
      </c>
      <c r="T1141" s="180">
        <f>S1141*H1141</f>
        <v>0</v>
      </c>
      <c r="U1141" s="34"/>
      <c r="V1141" s="34"/>
      <c r="W1141" s="34"/>
      <c r="X1141" s="34"/>
      <c r="Y1141" s="34"/>
      <c r="Z1141" s="34"/>
      <c r="AA1141" s="34"/>
      <c r="AB1141" s="34"/>
      <c r="AC1141" s="34"/>
      <c r="AD1141" s="34"/>
      <c r="AE1141" s="34"/>
      <c r="AR1141" s="181" t="s">
        <v>783</v>
      </c>
      <c r="AT1141" s="181" t="s">
        <v>167</v>
      </c>
      <c r="AU1141" s="181" t="s">
        <v>86</v>
      </c>
      <c r="AY1141" s="18" t="s">
        <v>164</v>
      </c>
      <c r="BE1141" s="182">
        <f>IF(N1141="základní",J1141,0)</f>
        <v>0</v>
      </c>
      <c r="BF1141" s="182">
        <f>IF(N1141="snížená",J1141,0)</f>
        <v>0</v>
      </c>
      <c r="BG1141" s="182">
        <f>IF(N1141="zákl. přenesená",J1141,0)</f>
        <v>0</v>
      </c>
      <c r="BH1141" s="182">
        <f>IF(N1141="sníž. přenesená",J1141,0)</f>
        <v>0</v>
      </c>
      <c r="BI1141" s="182">
        <f>IF(N1141="nulová",J1141,0)</f>
        <v>0</v>
      </c>
      <c r="BJ1141" s="18" t="s">
        <v>84</v>
      </c>
      <c r="BK1141" s="182">
        <f>ROUND(I1141*H1141,2)</f>
        <v>0</v>
      </c>
      <c r="BL1141" s="18" t="s">
        <v>783</v>
      </c>
      <c r="BM1141" s="181" t="s">
        <v>5137</v>
      </c>
    </row>
    <row r="1142" spans="1:65" s="2" customFormat="1" x14ac:dyDescent="0.2">
      <c r="A1142" s="34"/>
      <c r="B1142" s="35"/>
      <c r="C1142" s="34"/>
      <c r="D1142" s="183" t="s">
        <v>174</v>
      </c>
      <c r="E1142" s="34"/>
      <c r="F1142" s="184" t="s">
        <v>4316</v>
      </c>
      <c r="G1142" s="34"/>
      <c r="H1142" s="34"/>
      <c r="I1142" s="103"/>
      <c r="J1142" s="34"/>
      <c r="K1142" s="34"/>
      <c r="L1142" s="35"/>
      <c r="M1142" s="185"/>
      <c r="N1142" s="186"/>
      <c r="O1142" s="60"/>
      <c r="P1142" s="60"/>
      <c r="Q1142" s="60"/>
      <c r="R1142" s="60"/>
      <c r="S1142" s="60"/>
      <c r="T1142" s="61"/>
      <c r="U1142" s="34"/>
      <c r="V1142" s="34"/>
      <c r="W1142" s="34"/>
      <c r="X1142" s="34"/>
      <c r="Y1142" s="34"/>
      <c r="Z1142" s="34"/>
      <c r="AA1142" s="34"/>
      <c r="AB1142" s="34"/>
      <c r="AC1142" s="34"/>
      <c r="AD1142" s="34"/>
      <c r="AE1142" s="34"/>
      <c r="AT1142" s="18" t="s">
        <v>174</v>
      </c>
      <c r="AU1142" s="18" t="s">
        <v>86</v>
      </c>
    </row>
    <row r="1143" spans="1:65" s="13" customFormat="1" x14ac:dyDescent="0.2">
      <c r="B1143" s="188"/>
      <c r="D1143" s="183" t="s">
        <v>177</v>
      </c>
      <c r="E1143" s="189" t="s">
        <v>1</v>
      </c>
      <c r="F1143" s="190" t="s">
        <v>2852</v>
      </c>
      <c r="H1143" s="189" t="s">
        <v>1</v>
      </c>
      <c r="I1143" s="191"/>
      <c r="L1143" s="188"/>
      <c r="M1143" s="192"/>
      <c r="N1143" s="193"/>
      <c r="O1143" s="193"/>
      <c r="P1143" s="193"/>
      <c r="Q1143" s="193"/>
      <c r="R1143" s="193"/>
      <c r="S1143" s="193"/>
      <c r="T1143" s="194"/>
      <c r="AT1143" s="189" t="s">
        <v>177</v>
      </c>
      <c r="AU1143" s="189" t="s">
        <v>86</v>
      </c>
      <c r="AV1143" s="13" t="s">
        <v>84</v>
      </c>
      <c r="AW1143" s="13" t="s">
        <v>34</v>
      </c>
      <c r="AX1143" s="13" t="s">
        <v>77</v>
      </c>
      <c r="AY1143" s="189" t="s">
        <v>164</v>
      </c>
    </row>
    <row r="1144" spans="1:65" s="13" customFormat="1" x14ac:dyDescent="0.2">
      <c r="B1144" s="188"/>
      <c r="D1144" s="183" t="s">
        <v>177</v>
      </c>
      <c r="E1144" s="189" t="s">
        <v>1</v>
      </c>
      <c r="F1144" s="190" t="s">
        <v>4418</v>
      </c>
      <c r="H1144" s="189" t="s">
        <v>1</v>
      </c>
      <c r="I1144" s="191"/>
      <c r="L1144" s="188"/>
      <c r="M1144" s="192"/>
      <c r="N1144" s="193"/>
      <c r="O1144" s="193"/>
      <c r="P1144" s="193"/>
      <c r="Q1144" s="193"/>
      <c r="R1144" s="193"/>
      <c r="S1144" s="193"/>
      <c r="T1144" s="194"/>
      <c r="AT1144" s="189" t="s">
        <v>177</v>
      </c>
      <c r="AU1144" s="189" t="s">
        <v>86</v>
      </c>
      <c r="AV1144" s="13" t="s">
        <v>84</v>
      </c>
      <c r="AW1144" s="13" t="s">
        <v>34</v>
      </c>
      <c r="AX1144" s="13" t="s">
        <v>77</v>
      </c>
      <c r="AY1144" s="189" t="s">
        <v>164</v>
      </c>
    </row>
    <row r="1145" spans="1:65" s="13" customFormat="1" x14ac:dyDescent="0.2">
      <c r="B1145" s="188"/>
      <c r="D1145" s="183" t="s">
        <v>177</v>
      </c>
      <c r="E1145" s="189" t="s">
        <v>1</v>
      </c>
      <c r="F1145" s="190" t="s">
        <v>4419</v>
      </c>
      <c r="H1145" s="189" t="s">
        <v>1</v>
      </c>
      <c r="I1145" s="191"/>
      <c r="L1145" s="188"/>
      <c r="M1145" s="192"/>
      <c r="N1145" s="193"/>
      <c r="O1145" s="193"/>
      <c r="P1145" s="193"/>
      <c r="Q1145" s="193"/>
      <c r="R1145" s="193"/>
      <c r="S1145" s="193"/>
      <c r="T1145" s="194"/>
      <c r="AT1145" s="189" t="s">
        <v>177</v>
      </c>
      <c r="AU1145" s="189" t="s">
        <v>86</v>
      </c>
      <c r="AV1145" s="13" t="s">
        <v>84</v>
      </c>
      <c r="AW1145" s="13" t="s">
        <v>34</v>
      </c>
      <c r="AX1145" s="13" t="s">
        <v>77</v>
      </c>
      <c r="AY1145" s="189" t="s">
        <v>164</v>
      </c>
    </row>
    <row r="1146" spans="1:65" s="13" customFormat="1" x14ac:dyDescent="0.2">
      <c r="B1146" s="188"/>
      <c r="D1146" s="183" t="s">
        <v>177</v>
      </c>
      <c r="E1146" s="189" t="s">
        <v>1</v>
      </c>
      <c r="F1146" s="190" t="s">
        <v>4947</v>
      </c>
      <c r="H1146" s="189" t="s">
        <v>1</v>
      </c>
      <c r="I1146" s="191"/>
      <c r="L1146" s="188"/>
      <c r="M1146" s="192"/>
      <c r="N1146" s="193"/>
      <c r="O1146" s="193"/>
      <c r="P1146" s="193"/>
      <c r="Q1146" s="193"/>
      <c r="R1146" s="193"/>
      <c r="S1146" s="193"/>
      <c r="T1146" s="194"/>
      <c r="AT1146" s="189" t="s">
        <v>177</v>
      </c>
      <c r="AU1146" s="189" t="s">
        <v>86</v>
      </c>
      <c r="AV1146" s="13" t="s">
        <v>84</v>
      </c>
      <c r="AW1146" s="13" t="s">
        <v>34</v>
      </c>
      <c r="AX1146" s="13" t="s">
        <v>77</v>
      </c>
      <c r="AY1146" s="189" t="s">
        <v>164</v>
      </c>
    </row>
    <row r="1147" spans="1:65" s="13" customFormat="1" x14ac:dyDescent="0.2">
      <c r="B1147" s="188"/>
      <c r="D1147" s="183" t="s">
        <v>177</v>
      </c>
      <c r="E1147" s="189" t="s">
        <v>1</v>
      </c>
      <c r="F1147" s="190" t="s">
        <v>4421</v>
      </c>
      <c r="H1147" s="189" t="s">
        <v>1</v>
      </c>
      <c r="I1147" s="191"/>
      <c r="L1147" s="188"/>
      <c r="M1147" s="192"/>
      <c r="N1147" s="193"/>
      <c r="O1147" s="193"/>
      <c r="P1147" s="193"/>
      <c r="Q1147" s="193"/>
      <c r="R1147" s="193"/>
      <c r="S1147" s="193"/>
      <c r="T1147" s="194"/>
      <c r="AT1147" s="189" t="s">
        <v>177</v>
      </c>
      <c r="AU1147" s="189" t="s">
        <v>86</v>
      </c>
      <c r="AV1147" s="13" t="s">
        <v>84</v>
      </c>
      <c r="AW1147" s="13" t="s">
        <v>34</v>
      </c>
      <c r="AX1147" s="13" t="s">
        <v>77</v>
      </c>
      <c r="AY1147" s="189" t="s">
        <v>164</v>
      </c>
    </row>
    <row r="1148" spans="1:65" s="13" customFormat="1" x14ac:dyDescent="0.2">
      <c r="B1148" s="188"/>
      <c r="D1148" s="183" t="s">
        <v>177</v>
      </c>
      <c r="E1148" s="189" t="s">
        <v>1</v>
      </c>
      <c r="F1148" s="190" t="s">
        <v>4448</v>
      </c>
      <c r="H1148" s="189" t="s">
        <v>1</v>
      </c>
      <c r="I1148" s="191"/>
      <c r="L1148" s="188"/>
      <c r="M1148" s="192"/>
      <c r="N1148" s="193"/>
      <c r="O1148" s="193"/>
      <c r="P1148" s="193"/>
      <c r="Q1148" s="193"/>
      <c r="R1148" s="193"/>
      <c r="S1148" s="193"/>
      <c r="T1148" s="194"/>
      <c r="AT1148" s="189" t="s">
        <v>177</v>
      </c>
      <c r="AU1148" s="189" t="s">
        <v>86</v>
      </c>
      <c r="AV1148" s="13" t="s">
        <v>84</v>
      </c>
      <c r="AW1148" s="13" t="s">
        <v>34</v>
      </c>
      <c r="AX1148" s="13" t="s">
        <v>77</v>
      </c>
      <c r="AY1148" s="189" t="s">
        <v>164</v>
      </c>
    </row>
    <row r="1149" spans="1:65" s="13" customFormat="1" x14ac:dyDescent="0.2">
      <c r="B1149" s="188"/>
      <c r="D1149" s="183" t="s">
        <v>177</v>
      </c>
      <c r="E1149" s="189" t="s">
        <v>1</v>
      </c>
      <c r="F1149" s="190" t="s">
        <v>4995</v>
      </c>
      <c r="H1149" s="189" t="s">
        <v>1</v>
      </c>
      <c r="I1149" s="191"/>
      <c r="L1149" s="188"/>
      <c r="M1149" s="192"/>
      <c r="N1149" s="193"/>
      <c r="O1149" s="193"/>
      <c r="P1149" s="193"/>
      <c r="Q1149" s="193"/>
      <c r="R1149" s="193"/>
      <c r="S1149" s="193"/>
      <c r="T1149" s="194"/>
      <c r="AT1149" s="189" t="s">
        <v>177</v>
      </c>
      <c r="AU1149" s="189" t="s">
        <v>86</v>
      </c>
      <c r="AV1149" s="13" t="s">
        <v>84</v>
      </c>
      <c r="AW1149" s="13" t="s">
        <v>34</v>
      </c>
      <c r="AX1149" s="13" t="s">
        <v>77</v>
      </c>
      <c r="AY1149" s="189" t="s">
        <v>164</v>
      </c>
    </row>
    <row r="1150" spans="1:65" s="13" customFormat="1" x14ac:dyDescent="0.2">
      <c r="B1150" s="188"/>
      <c r="D1150" s="183" t="s">
        <v>177</v>
      </c>
      <c r="E1150" s="189" t="s">
        <v>1</v>
      </c>
      <c r="F1150" s="190" t="s">
        <v>5138</v>
      </c>
      <c r="H1150" s="189" t="s">
        <v>1</v>
      </c>
      <c r="I1150" s="191"/>
      <c r="L1150" s="188"/>
      <c r="M1150" s="192"/>
      <c r="N1150" s="193"/>
      <c r="O1150" s="193"/>
      <c r="P1150" s="193"/>
      <c r="Q1150" s="193"/>
      <c r="R1150" s="193"/>
      <c r="S1150" s="193"/>
      <c r="T1150" s="194"/>
      <c r="AT1150" s="189" t="s">
        <v>177</v>
      </c>
      <c r="AU1150" s="189" t="s">
        <v>86</v>
      </c>
      <c r="AV1150" s="13" t="s">
        <v>84</v>
      </c>
      <c r="AW1150" s="13" t="s">
        <v>34</v>
      </c>
      <c r="AX1150" s="13" t="s">
        <v>77</v>
      </c>
      <c r="AY1150" s="189" t="s">
        <v>164</v>
      </c>
    </row>
    <row r="1151" spans="1:65" s="13" customFormat="1" x14ac:dyDescent="0.2">
      <c r="B1151" s="188"/>
      <c r="D1151" s="183" t="s">
        <v>177</v>
      </c>
      <c r="E1151" s="189" t="s">
        <v>1</v>
      </c>
      <c r="F1151" s="190" t="s">
        <v>4282</v>
      </c>
      <c r="H1151" s="189" t="s">
        <v>1</v>
      </c>
      <c r="I1151" s="191"/>
      <c r="L1151" s="188"/>
      <c r="M1151" s="192"/>
      <c r="N1151" s="193"/>
      <c r="O1151" s="193"/>
      <c r="P1151" s="193"/>
      <c r="Q1151" s="193"/>
      <c r="R1151" s="193"/>
      <c r="S1151" s="193"/>
      <c r="T1151" s="194"/>
      <c r="AT1151" s="189" t="s">
        <v>177</v>
      </c>
      <c r="AU1151" s="189" t="s">
        <v>86</v>
      </c>
      <c r="AV1151" s="13" t="s">
        <v>84</v>
      </c>
      <c r="AW1151" s="13" t="s">
        <v>34</v>
      </c>
      <c r="AX1151" s="13" t="s">
        <v>77</v>
      </c>
      <c r="AY1151" s="189" t="s">
        <v>164</v>
      </c>
    </row>
    <row r="1152" spans="1:65" s="14" customFormat="1" x14ac:dyDescent="0.2">
      <c r="B1152" s="195"/>
      <c r="D1152" s="183" t="s">
        <v>177</v>
      </c>
      <c r="E1152" s="196" t="s">
        <v>1</v>
      </c>
      <c r="F1152" s="197" t="s">
        <v>84</v>
      </c>
      <c r="H1152" s="198">
        <v>1</v>
      </c>
      <c r="I1152" s="199"/>
      <c r="L1152" s="195"/>
      <c r="M1152" s="200"/>
      <c r="N1152" s="201"/>
      <c r="O1152" s="201"/>
      <c r="P1152" s="201"/>
      <c r="Q1152" s="201"/>
      <c r="R1152" s="201"/>
      <c r="S1152" s="201"/>
      <c r="T1152" s="202"/>
      <c r="AT1152" s="196" t="s">
        <v>177</v>
      </c>
      <c r="AU1152" s="196" t="s">
        <v>86</v>
      </c>
      <c r="AV1152" s="14" t="s">
        <v>86</v>
      </c>
      <c r="AW1152" s="14" t="s">
        <v>34</v>
      </c>
      <c r="AX1152" s="14" t="s">
        <v>77</v>
      </c>
      <c r="AY1152" s="196" t="s">
        <v>164</v>
      </c>
    </row>
    <row r="1153" spans="1:65" s="15" customFormat="1" x14ac:dyDescent="0.2">
      <c r="B1153" s="203"/>
      <c r="D1153" s="183" t="s">
        <v>177</v>
      </c>
      <c r="E1153" s="204" t="s">
        <v>1</v>
      </c>
      <c r="F1153" s="205" t="s">
        <v>184</v>
      </c>
      <c r="H1153" s="206">
        <v>1</v>
      </c>
      <c r="I1153" s="207"/>
      <c r="L1153" s="203"/>
      <c r="M1153" s="208"/>
      <c r="N1153" s="209"/>
      <c r="O1153" s="209"/>
      <c r="P1153" s="209"/>
      <c r="Q1153" s="209"/>
      <c r="R1153" s="209"/>
      <c r="S1153" s="209"/>
      <c r="T1153" s="210"/>
      <c r="AT1153" s="204" t="s">
        <v>177</v>
      </c>
      <c r="AU1153" s="204" t="s">
        <v>86</v>
      </c>
      <c r="AV1153" s="15" t="s">
        <v>172</v>
      </c>
      <c r="AW1153" s="15" t="s">
        <v>34</v>
      </c>
      <c r="AX1153" s="15" t="s">
        <v>84</v>
      </c>
      <c r="AY1153" s="204" t="s">
        <v>164</v>
      </c>
    </row>
    <row r="1154" spans="1:65" s="2" customFormat="1" ht="16.5" customHeight="1" x14ac:dyDescent="0.2">
      <c r="A1154" s="34"/>
      <c r="B1154" s="168"/>
      <c r="C1154" s="223" t="s">
        <v>673</v>
      </c>
      <c r="D1154" s="235" t="s">
        <v>326</v>
      </c>
      <c r="E1154" s="225" t="s">
        <v>4319</v>
      </c>
      <c r="F1154" s="226" t="s">
        <v>4320</v>
      </c>
      <c r="G1154" s="227" t="s">
        <v>587</v>
      </c>
      <c r="H1154" s="228">
        <v>1</v>
      </c>
      <c r="I1154" s="229"/>
      <c r="J1154" s="230">
        <f>ROUND(I1154*H1154,2)</f>
        <v>0</v>
      </c>
      <c r="K1154" s="226" t="s">
        <v>171</v>
      </c>
      <c r="L1154" s="231"/>
      <c r="M1154" s="232" t="s">
        <v>1</v>
      </c>
      <c r="N1154" s="233" t="s">
        <v>42</v>
      </c>
      <c r="O1154" s="60"/>
      <c r="P1154" s="179">
        <f>O1154*H1154</f>
        <v>0</v>
      </c>
      <c r="Q1154" s="179">
        <v>4.0000000000000003E-5</v>
      </c>
      <c r="R1154" s="179">
        <f>Q1154*H1154</f>
        <v>4.0000000000000003E-5</v>
      </c>
      <c r="S1154" s="179">
        <v>0</v>
      </c>
      <c r="T1154" s="180">
        <f>S1154*H1154</f>
        <v>0</v>
      </c>
      <c r="U1154" s="34"/>
      <c r="V1154" s="34"/>
      <c r="W1154" s="34"/>
      <c r="X1154" s="34"/>
      <c r="Y1154" s="34"/>
      <c r="Z1154" s="34"/>
      <c r="AA1154" s="34"/>
      <c r="AB1154" s="34"/>
      <c r="AC1154" s="34"/>
      <c r="AD1154" s="34"/>
      <c r="AE1154" s="34"/>
      <c r="AR1154" s="181" t="s">
        <v>1049</v>
      </c>
      <c r="AT1154" s="181" t="s">
        <v>326</v>
      </c>
      <c r="AU1154" s="181" t="s">
        <v>86</v>
      </c>
      <c r="AY1154" s="18" t="s">
        <v>164</v>
      </c>
      <c r="BE1154" s="182">
        <f>IF(N1154="základní",J1154,0)</f>
        <v>0</v>
      </c>
      <c r="BF1154" s="182">
        <f>IF(N1154="snížená",J1154,0)</f>
        <v>0</v>
      </c>
      <c r="BG1154" s="182">
        <f>IF(N1154="zákl. přenesená",J1154,0)</f>
        <v>0</v>
      </c>
      <c r="BH1154" s="182">
        <f>IF(N1154="sníž. přenesená",J1154,0)</f>
        <v>0</v>
      </c>
      <c r="BI1154" s="182">
        <f>IF(N1154="nulová",J1154,0)</f>
        <v>0</v>
      </c>
      <c r="BJ1154" s="18" t="s">
        <v>84</v>
      </c>
      <c r="BK1154" s="182">
        <f>ROUND(I1154*H1154,2)</f>
        <v>0</v>
      </c>
      <c r="BL1154" s="18" t="s">
        <v>1049</v>
      </c>
      <c r="BM1154" s="181" t="s">
        <v>5139</v>
      </c>
    </row>
    <row r="1155" spans="1:65" s="2" customFormat="1" x14ac:dyDescent="0.2">
      <c r="A1155" s="34"/>
      <c r="B1155" s="35"/>
      <c r="C1155" s="34"/>
      <c r="D1155" s="183" t="s">
        <v>174</v>
      </c>
      <c r="E1155" s="34"/>
      <c r="F1155" s="184" t="s">
        <v>4320</v>
      </c>
      <c r="G1155" s="34"/>
      <c r="H1155" s="34"/>
      <c r="I1155" s="103"/>
      <c r="J1155" s="34"/>
      <c r="K1155" s="34"/>
      <c r="L1155" s="35"/>
      <c r="M1155" s="185"/>
      <c r="N1155" s="186"/>
      <c r="O1155" s="60"/>
      <c r="P1155" s="60"/>
      <c r="Q1155" s="60"/>
      <c r="R1155" s="60"/>
      <c r="S1155" s="60"/>
      <c r="T1155" s="61"/>
      <c r="U1155" s="34"/>
      <c r="V1155" s="34"/>
      <c r="W1155" s="34"/>
      <c r="X1155" s="34"/>
      <c r="Y1155" s="34"/>
      <c r="Z1155" s="34"/>
      <c r="AA1155" s="34"/>
      <c r="AB1155" s="34"/>
      <c r="AC1155" s="34"/>
      <c r="AD1155" s="34"/>
      <c r="AE1155" s="34"/>
      <c r="AT1155" s="18" t="s">
        <v>174</v>
      </c>
      <c r="AU1155" s="18" t="s">
        <v>86</v>
      </c>
    </row>
    <row r="1156" spans="1:65" s="13" customFormat="1" x14ac:dyDescent="0.2">
      <c r="B1156" s="188"/>
      <c r="D1156" s="183" t="s">
        <v>177</v>
      </c>
      <c r="E1156" s="189" t="s">
        <v>1</v>
      </c>
      <c r="F1156" s="190" t="s">
        <v>2852</v>
      </c>
      <c r="H1156" s="189" t="s">
        <v>1</v>
      </c>
      <c r="I1156" s="191"/>
      <c r="L1156" s="188"/>
      <c r="M1156" s="192"/>
      <c r="N1156" s="193"/>
      <c r="O1156" s="193"/>
      <c r="P1156" s="193"/>
      <c r="Q1156" s="193"/>
      <c r="R1156" s="193"/>
      <c r="S1156" s="193"/>
      <c r="T1156" s="194"/>
      <c r="AT1156" s="189" t="s">
        <v>177</v>
      </c>
      <c r="AU1156" s="189" t="s">
        <v>86</v>
      </c>
      <c r="AV1156" s="13" t="s">
        <v>84</v>
      </c>
      <c r="AW1156" s="13" t="s">
        <v>34</v>
      </c>
      <c r="AX1156" s="13" t="s">
        <v>77</v>
      </c>
      <c r="AY1156" s="189" t="s">
        <v>164</v>
      </c>
    </row>
    <row r="1157" spans="1:65" s="13" customFormat="1" x14ac:dyDescent="0.2">
      <c r="B1157" s="188"/>
      <c r="D1157" s="183" t="s">
        <v>177</v>
      </c>
      <c r="E1157" s="189" t="s">
        <v>1</v>
      </c>
      <c r="F1157" s="190" t="s">
        <v>4418</v>
      </c>
      <c r="H1157" s="189" t="s">
        <v>1</v>
      </c>
      <c r="I1157" s="191"/>
      <c r="L1157" s="188"/>
      <c r="M1157" s="192"/>
      <c r="N1157" s="193"/>
      <c r="O1157" s="193"/>
      <c r="P1157" s="193"/>
      <c r="Q1157" s="193"/>
      <c r="R1157" s="193"/>
      <c r="S1157" s="193"/>
      <c r="T1157" s="194"/>
      <c r="AT1157" s="189" t="s">
        <v>177</v>
      </c>
      <c r="AU1157" s="189" t="s">
        <v>86</v>
      </c>
      <c r="AV1157" s="13" t="s">
        <v>84</v>
      </c>
      <c r="AW1157" s="13" t="s">
        <v>34</v>
      </c>
      <c r="AX1157" s="13" t="s">
        <v>77</v>
      </c>
      <c r="AY1157" s="189" t="s">
        <v>164</v>
      </c>
    </row>
    <row r="1158" spans="1:65" s="13" customFormat="1" x14ac:dyDescent="0.2">
      <c r="B1158" s="188"/>
      <c r="D1158" s="183" t="s">
        <v>177</v>
      </c>
      <c r="E1158" s="189" t="s">
        <v>1</v>
      </c>
      <c r="F1158" s="190" t="s">
        <v>4419</v>
      </c>
      <c r="H1158" s="189" t="s">
        <v>1</v>
      </c>
      <c r="I1158" s="191"/>
      <c r="L1158" s="188"/>
      <c r="M1158" s="192"/>
      <c r="N1158" s="193"/>
      <c r="O1158" s="193"/>
      <c r="P1158" s="193"/>
      <c r="Q1158" s="193"/>
      <c r="R1158" s="193"/>
      <c r="S1158" s="193"/>
      <c r="T1158" s="194"/>
      <c r="AT1158" s="189" t="s">
        <v>177</v>
      </c>
      <c r="AU1158" s="189" t="s">
        <v>86</v>
      </c>
      <c r="AV1158" s="13" t="s">
        <v>84</v>
      </c>
      <c r="AW1158" s="13" t="s">
        <v>34</v>
      </c>
      <c r="AX1158" s="13" t="s">
        <v>77</v>
      </c>
      <c r="AY1158" s="189" t="s">
        <v>164</v>
      </c>
    </row>
    <row r="1159" spans="1:65" s="13" customFormat="1" x14ac:dyDescent="0.2">
      <c r="B1159" s="188"/>
      <c r="D1159" s="183" t="s">
        <v>177</v>
      </c>
      <c r="E1159" s="189" t="s">
        <v>1</v>
      </c>
      <c r="F1159" s="190" t="s">
        <v>4947</v>
      </c>
      <c r="H1159" s="189" t="s">
        <v>1</v>
      </c>
      <c r="I1159" s="191"/>
      <c r="L1159" s="188"/>
      <c r="M1159" s="192"/>
      <c r="N1159" s="193"/>
      <c r="O1159" s="193"/>
      <c r="P1159" s="193"/>
      <c r="Q1159" s="193"/>
      <c r="R1159" s="193"/>
      <c r="S1159" s="193"/>
      <c r="T1159" s="194"/>
      <c r="AT1159" s="189" t="s">
        <v>177</v>
      </c>
      <c r="AU1159" s="189" t="s">
        <v>86</v>
      </c>
      <c r="AV1159" s="13" t="s">
        <v>84</v>
      </c>
      <c r="AW1159" s="13" t="s">
        <v>34</v>
      </c>
      <c r="AX1159" s="13" t="s">
        <v>77</v>
      </c>
      <c r="AY1159" s="189" t="s">
        <v>164</v>
      </c>
    </row>
    <row r="1160" spans="1:65" s="13" customFormat="1" x14ac:dyDescent="0.2">
      <c r="B1160" s="188"/>
      <c r="D1160" s="183" t="s">
        <v>177</v>
      </c>
      <c r="E1160" s="189" t="s">
        <v>1</v>
      </c>
      <c r="F1160" s="190" t="s">
        <v>4421</v>
      </c>
      <c r="H1160" s="189" t="s">
        <v>1</v>
      </c>
      <c r="I1160" s="191"/>
      <c r="L1160" s="188"/>
      <c r="M1160" s="192"/>
      <c r="N1160" s="193"/>
      <c r="O1160" s="193"/>
      <c r="P1160" s="193"/>
      <c r="Q1160" s="193"/>
      <c r="R1160" s="193"/>
      <c r="S1160" s="193"/>
      <c r="T1160" s="194"/>
      <c r="AT1160" s="189" t="s">
        <v>177</v>
      </c>
      <c r="AU1160" s="189" t="s">
        <v>86</v>
      </c>
      <c r="AV1160" s="13" t="s">
        <v>84</v>
      </c>
      <c r="AW1160" s="13" t="s">
        <v>34</v>
      </c>
      <c r="AX1160" s="13" t="s">
        <v>77</v>
      </c>
      <c r="AY1160" s="189" t="s">
        <v>164</v>
      </c>
    </row>
    <row r="1161" spans="1:65" s="13" customFormat="1" x14ac:dyDescent="0.2">
      <c r="B1161" s="188"/>
      <c r="D1161" s="183" t="s">
        <v>177</v>
      </c>
      <c r="E1161" s="189" t="s">
        <v>1</v>
      </c>
      <c r="F1161" s="190" t="s">
        <v>4452</v>
      </c>
      <c r="H1161" s="189" t="s">
        <v>1</v>
      </c>
      <c r="I1161" s="191"/>
      <c r="L1161" s="188"/>
      <c r="M1161" s="192"/>
      <c r="N1161" s="193"/>
      <c r="O1161" s="193"/>
      <c r="P1161" s="193"/>
      <c r="Q1161" s="193"/>
      <c r="R1161" s="193"/>
      <c r="S1161" s="193"/>
      <c r="T1161" s="194"/>
      <c r="AT1161" s="189" t="s">
        <v>177</v>
      </c>
      <c r="AU1161" s="189" t="s">
        <v>86</v>
      </c>
      <c r="AV1161" s="13" t="s">
        <v>84</v>
      </c>
      <c r="AW1161" s="13" t="s">
        <v>34</v>
      </c>
      <c r="AX1161" s="13" t="s">
        <v>77</v>
      </c>
      <c r="AY1161" s="189" t="s">
        <v>164</v>
      </c>
    </row>
    <row r="1162" spans="1:65" s="13" customFormat="1" x14ac:dyDescent="0.2">
      <c r="B1162" s="188"/>
      <c r="D1162" s="183" t="s">
        <v>177</v>
      </c>
      <c r="E1162" s="189" t="s">
        <v>1</v>
      </c>
      <c r="F1162" s="190" t="s">
        <v>4995</v>
      </c>
      <c r="H1162" s="189" t="s">
        <v>1</v>
      </c>
      <c r="I1162" s="191"/>
      <c r="L1162" s="188"/>
      <c r="M1162" s="192"/>
      <c r="N1162" s="193"/>
      <c r="O1162" s="193"/>
      <c r="P1162" s="193"/>
      <c r="Q1162" s="193"/>
      <c r="R1162" s="193"/>
      <c r="S1162" s="193"/>
      <c r="T1162" s="194"/>
      <c r="AT1162" s="189" t="s">
        <v>177</v>
      </c>
      <c r="AU1162" s="189" t="s">
        <v>86</v>
      </c>
      <c r="AV1162" s="13" t="s">
        <v>84</v>
      </c>
      <c r="AW1162" s="13" t="s">
        <v>34</v>
      </c>
      <c r="AX1162" s="13" t="s">
        <v>77</v>
      </c>
      <c r="AY1162" s="189" t="s">
        <v>164</v>
      </c>
    </row>
    <row r="1163" spans="1:65" s="13" customFormat="1" x14ac:dyDescent="0.2">
      <c r="B1163" s="188"/>
      <c r="D1163" s="183" t="s">
        <v>177</v>
      </c>
      <c r="E1163" s="189" t="s">
        <v>1</v>
      </c>
      <c r="F1163" s="190" t="s">
        <v>5140</v>
      </c>
      <c r="H1163" s="189" t="s">
        <v>1</v>
      </c>
      <c r="I1163" s="191"/>
      <c r="L1163" s="188"/>
      <c r="M1163" s="192"/>
      <c r="N1163" s="193"/>
      <c r="O1163" s="193"/>
      <c r="P1163" s="193"/>
      <c r="Q1163" s="193"/>
      <c r="R1163" s="193"/>
      <c r="S1163" s="193"/>
      <c r="T1163" s="194"/>
      <c r="AT1163" s="189" t="s">
        <v>177</v>
      </c>
      <c r="AU1163" s="189" t="s">
        <v>86</v>
      </c>
      <c r="AV1163" s="13" t="s">
        <v>84</v>
      </c>
      <c r="AW1163" s="13" t="s">
        <v>34</v>
      </c>
      <c r="AX1163" s="13" t="s">
        <v>77</v>
      </c>
      <c r="AY1163" s="189" t="s">
        <v>164</v>
      </c>
    </row>
    <row r="1164" spans="1:65" s="14" customFormat="1" x14ac:dyDescent="0.2">
      <c r="B1164" s="195"/>
      <c r="D1164" s="183" t="s">
        <v>177</v>
      </c>
      <c r="E1164" s="196" t="s">
        <v>1</v>
      </c>
      <c r="F1164" s="197" t="s">
        <v>84</v>
      </c>
      <c r="H1164" s="198">
        <v>1</v>
      </c>
      <c r="I1164" s="199"/>
      <c r="L1164" s="195"/>
      <c r="M1164" s="200"/>
      <c r="N1164" s="201"/>
      <c r="O1164" s="201"/>
      <c r="P1164" s="201"/>
      <c r="Q1164" s="201"/>
      <c r="R1164" s="201"/>
      <c r="S1164" s="201"/>
      <c r="T1164" s="202"/>
      <c r="AT1164" s="196" t="s">
        <v>177</v>
      </c>
      <c r="AU1164" s="196" t="s">
        <v>86</v>
      </c>
      <c r="AV1164" s="14" t="s">
        <v>86</v>
      </c>
      <c r="AW1164" s="14" t="s">
        <v>34</v>
      </c>
      <c r="AX1164" s="14" t="s">
        <v>77</v>
      </c>
      <c r="AY1164" s="196" t="s">
        <v>164</v>
      </c>
    </row>
    <row r="1165" spans="1:65" s="15" customFormat="1" x14ac:dyDescent="0.2">
      <c r="B1165" s="203"/>
      <c r="D1165" s="183" t="s">
        <v>177</v>
      </c>
      <c r="E1165" s="204" t="s">
        <v>1</v>
      </c>
      <c r="F1165" s="205" t="s">
        <v>184</v>
      </c>
      <c r="H1165" s="206">
        <v>1</v>
      </c>
      <c r="I1165" s="207"/>
      <c r="L1165" s="203"/>
      <c r="M1165" s="208"/>
      <c r="N1165" s="209"/>
      <c r="O1165" s="209"/>
      <c r="P1165" s="209"/>
      <c r="Q1165" s="209"/>
      <c r="R1165" s="209"/>
      <c r="S1165" s="209"/>
      <c r="T1165" s="210"/>
      <c r="AT1165" s="204" t="s">
        <v>177</v>
      </c>
      <c r="AU1165" s="204" t="s">
        <v>86</v>
      </c>
      <c r="AV1165" s="15" t="s">
        <v>172</v>
      </c>
      <c r="AW1165" s="15" t="s">
        <v>34</v>
      </c>
      <c r="AX1165" s="15" t="s">
        <v>84</v>
      </c>
      <c r="AY1165" s="204" t="s">
        <v>164</v>
      </c>
    </row>
    <row r="1166" spans="1:65" s="2" customFormat="1" ht="16.5" customHeight="1" x14ac:dyDescent="0.2">
      <c r="A1166" s="34"/>
      <c r="B1166" s="168"/>
      <c r="C1166" s="223" t="s">
        <v>682</v>
      </c>
      <c r="D1166" s="235" t="s">
        <v>326</v>
      </c>
      <c r="E1166" s="225" t="s">
        <v>4324</v>
      </c>
      <c r="F1166" s="226" t="s">
        <v>4325</v>
      </c>
      <c r="G1166" s="227" t="s">
        <v>4291</v>
      </c>
      <c r="H1166" s="228">
        <v>1</v>
      </c>
      <c r="I1166" s="229"/>
      <c r="J1166" s="230">
        <f>ROUND(I1166*H1166,2)</f>
        <v>0</v>
      </c>
      <c r="K1166" s="226" t="s">
        <v>171</v>
      </c>
      <c r="L1166" s="231"/>
      <c r="M1166" s="232" t="s">
        <v>1</v>
      </c>
      <c r="N1166" s="233" t="s">
        <v>42</v>
      </c>
      <c r="O1166" s="60"/>
      <c r="P1166" s="179">
        <f>O1166*H1166</f>
        <v>0</v>
      </c>
      <c r="Q1166" s="179">
        <v>0.04</v>
      </c>
      <c r="R1166" s="179">
        <f>Q1166*H1166</f>
        <v>0.04</v>
      </c>
      <c r="S1166" s="179">
        <v>0</v>
      </c>
      <c r="T1166" s="180">
        <f>S1166*H1166</f>
        <v>0</v>
      </c>
      <c r="U1166" s="34"/>
      <c r="V1166" s="34"/>
      <c r="W1166" s="34"/>
      <c r="X1166" s="34"/>
      <c r="Y1166" s="34"/>
      <c r="Z1166" s="34"/>
      <c r="AA1166" s="34"/>
      <c r="AB1166" s="34"/>
      <c r="AC1166" s="34"/>
      <c r="AD1166" s="34"/>
      <c r="AE1166" s="34"/>
      <c r="AR1166" s="181" t="s">
        <v>1049</v>
      </c>
      <c r="AT1166" s="181" t="s">
        <v>326</v>
      </c>
      <c r="AU1166" s="181" t="s">
        <v>86</v>
      </c>
      <c r="AY1166" s="18" t="s">
        <v>164</v>
      </c>
      <c r="BE1166" s="182">
        <f>IF(N1166="základní",J1166,0)</f>
        <v>0</v>
      </c>
      <c r="BF1166" s="182">
        <f>IF(N1166="snížená",J1166,0)</f>
        <v>0</v>
      </c>
      <c r="BG1166" s="182">
        <f>IF(N1166="zákl. přenesená",J1166,0)</f>
        <v>0</v>
      </c>
      <c r="BH1166" s="182">
        <f>IF(N1166="sníž. přenesená",J1166,0)</f>
        <v>0</v>
      </c>
      <c r="BI1166" s="182">
        <f>IF(N1166="nulová",J1166,0)</f>
        <v>0</v>
      </c>
      <c r="BJ1166" s="18" t="s">
        <v>84</v>
      </c>
      <c r="BK1166" s="182">
        <f>ROUND(I1166*H1166,2)</f>
        <v>0</v>
      </c>
      <c r="BL1166" s="18" t="s">
        <v>1049</v>
      </c>
      <c r="BM1166" s="181" t="s">
        <v>5141</v>
      </c>
    </row>
    <row r="1167" spans="1:65" s="2" customFormat="1" x14ac:dyDescent="0.2">
      <c r="A1167" s="34"/>
      <c r="B1167" s="35"/>
      <c r="C1167" s="34"/>
      <c r="D1167" s="183" t="s">
        <v>174</v>
      </c>
      <c r="E1167" s="34"/>
      <c r="F1167" s="184" t="s">
        <v>4325</v>
      </c>
      <c r="G1167" s="34"/>
      <c r="H1167" s="34"/>
      <c r="I1167" s="103"/>
      <c r="J1167" s="34"/>
      <c r="K1167" s="34"/>
      <c r="L1167" s="35"/>
      <c r="M1167" s="185"/>
      <c r="N1167" s="186"/>
      <c r="O1167" s="60"/>
      <c r="P1167" s="60"/>
      <c r="Q1167" s="60"/>
      <c r="R1167" s="60"/>
      <c r="S1167" s="60"/>
      <c r="T1167" s="61"/>
      <c r="U1167" s="34"/>
      <c r="V1167" s="34"/>
      <c r="W1167" s="34"/>
      <c r="X1167" s="34"/>
      <c r="Y1167" s="34"/>
      <c r="Z1167" s="34"/>
      <c r="AA1167" s="34"/>
      <c r="AB1167" s="34"/>
      <c r="AC1167" s="34"/>
      <c r="AD1167" s="34"/>
      <c r="AE1167" s="34"/>
      <c r="AT1167" s="18" t="s">
        <v>174</v>
      </c>
      <c r="AU1167" s="18" t="s">
        <v>86</v>
      </c>
    </row>
    <row r="1168" spans="1:65" s="2" customFormat="1" ht="19.5" x14ac:dyDescent="0.2">
      <c r="A1168" s="34"/>
      <c r="B1168" s="35"/>
      <c r="C1168" s="34"/>
      <c r="D1168" s="183" t="s">
        <v>194</v>
      </c>
      <c r="E1168" s="34"/>
      <c r="F1168" s="187" t="s">
        <v>4293</v>
      </c>
      <c r="G1168" s="34"/>
      <c r="H1168" s="34"/>
      <c r="I1168" s="103"/>
      <c r="J1168" s="34"/>
      <c r="K1168" s="34"/>
      <c r="L1168" s="35"/>
      <c r="M1168" s="185"/>
      <c r="N1168" s="186"/>
      <c r="O1168" s="60"/>
      <c r="P1168" s="60"/>
      <c r="Q1168" s="60"/>
      <c r="R1168" s="60"/>
      <c r="S1168" s="60"/>
      <c r="T1168" s="61"/>
      <c r="U1168" s="34"/>
      <c r="V1168" s="34"/>
      <c r="W1168" s="34"/>
      <c r="X1168" s="34"/>
      <c r="Y1168" s="34"/>
      <c r="Z1168" s="34"/>
      <c r="AA1168" s="34"/>
      <c r="AB1168" s="34"/>
      <c r="AC1168" s="34"/>
      <c r="AD1168" s="34"/>
      <c r="AE1168" s="34"/>
      <c r="AT1168" s="18" t="s">
        <v>194</v>
      </c>
      <c r="AU1168" s="18" t="s">
        <v>86</v>
      </c>
    </row>
    <row r="1169" spans="1:65" s="13" customFormat="1" x14ac:dyDescent="0.2">
      <c r="B1169" s="188"/>
      <c r="D1169" s="183" t="s">
        <v>177</v>
      </c>
      <c r="E1169" s="189" t="s">
        <v>1</v>
      </c>
      <c r="F1169" s="190" t="s">
        <v>2852</v>
      </c>
      <c r="H1169" s="189" t="s">
        <v>1</v>
      </c>
      <c r="I1169" s="191"/>
      <c r="L1169" s="188"/>
      <c r="M1169" s="192"/>
      <c r="N1169" s="193"/>
      <c r="O1169" s="193"/>
      <c r="P1169" s="193"/>
      <c r="Q1169" s="193"/>
      <c r="R1169" s="193"/>
      <c r="S1169" s="193"/>
      <c r="T1169" s="194"/>
      <c r="AT1169" s="189" t="s">
        <v>177</v>
      </c>
      <c r="AU1169" s="189" t="s">
        <v>86</v>
      </c>
      <c r="AV1169" s="13" t="s">
        <v>84</v>
      </c>
      <c r="AW1169" s="13" t="s">
        <v>34</v>
      </c>
      <c r="AX1169" s="13" t="s">
        <v>77</v>
      </c>
      <c r="AY1169" s="189" t="s">
        <v>164</v>
      </c>
    </row>
    <row r="1170" spans="1:65" s="13" customFormat="1" x14ac:dyDescent="0.2">
      <c r="B1170" s="188"/>
      <c r="D1170" s="183" t="s">
        <v>177</v>
      </c>
      <c r="E1170" s="189" t="s">
        <v>1</v>
      </c>
      <c r="F1170" s="190" t="s">
        <v>4418</v>
      </c>
      <c r="H1170" s="189" t="s">
        <v>1</v>
      </c>
      <c r="I1170" s="191"/>
      <c r="L1170" s="188"/>
      <c r="M1170" s="192"/>
      <c r="N1170" s="193"/>
      <c r="O1170" s="193"/>
      <c r="P1170" s="193"/>
      <c r="Q1170" s="193"/>
      <c r="R1170" s="193"/>
      <c r="S1170" s="193"/>
      <c r="T1170" s="194"/>
      <c r="AT1170" s="189" t="s">
        <v>177</v>
      </c>
      <c r="AU1170" s="189" t="s">
        <v>86</v>
      </c>
      <c r="AV1170" s="13" t="s">
        <v>84</v>
      </c>
      <c r="AW1170" s="13" t="s">
        <v>34</v>
      </c>
      <c r="AX1170" s="13" t="s">
        <v>77</v>
      </c>
      <c r="AY1170" s="189" t="s">
        <v>164</v>
      </c>
    </row>
    <row r="1171" spans="1:65" s="13" customFormat="1" x14ac:dyDescent="0.2">
      <c r="B1171" s="188"/>
      <c r="D1171" s="183" t="s">
        <v>177</v>
      </c>
      <c r="E1171" s="189" t="s">
        <v>1</v>
      </c>
      <c r="F1171" s="190" t="s">
        <v>4419</v>
      </c>
      <c r="H1171" s="189" t="s">
        <v>1</v>
      </c>
      <c r="I1171" s="191"/>
      <c r="L1171" s="188"/>
      <c r="M1171" s="192"/>
      <c r="N1171" s="193"/>
      <c r="O1171" s="193"/>
      <c r="P1171" s="193"/>
      <c r="Q1171" s="193"/>
      <c r="R1171" s="193"/>
      <c r="S1171" s="193"/>
      <c r="T1171" s="194"/>
      <c r="AT1171" s="189" t="s">
        <v>177</v>
      </c>
      <c r="AU1171" s="189" t="s">
        <v>86</v>
      </c>
      <c r="AV1171" s="13" t="s">
        <v>84</v>
      </c>
      <c r="AW1171" s="13" t="s">
        <v>34</v>
      </c>
      <c r="AX1171" s="13" t="s">
        <v>77</v>
      </c>
      <c r="AY1171" s="189" t="s">
        <v>164</v>
      </c>
    </row>
    <row r="1172" spans="1:65" s="13" customFormat="1" x14ac:dyDescent="0.2">
      <c r="B1172" s="188"/>
      <c r="D1172" s="183" t="s">
        <v>177</v>
      </c>
      <c r="E1172" s="189" t="s">
        <v>1</v>
      </c>
      <c r="F1172" s="190" t="s">
        <v>4947</v>
      </c>
      <c r="H1172" s="189" t="s">
        <v>1</v>
      </c>
      <c r="I1172" s="191"/>
      <c r="L1172" s="188"/>
      <c r="M1172" s="192"/>
      <c r="N1172" s="193"/>
      <c r="O1172" s="193"/>
      <c r="P1172" s="193"/>
      <c r="Q1172" s="193"/>
      <c r="R1172" s="193"/>
      <c r="S1172" s="193"/>
      <c r="T1172" s="194"/>
      <c r="AT1172" s="189" t="s">
        <v>177</v>
      </c>
      <c r="AU1172" s="189" t="s">
        <v>86</v>
      </c>
      <c r="AV1172" s="13" t="s">
        <v>84</v>
      </c>
      <c r="AW1172" s="13" t="s">
        <v>34</v>
      </c>
      <c r="AX1172" s="13" t="s">
        <v>77</v>
      </c>
      <c r="AY1172" s="189" t="s">
        <v>164</v>
      </c>
    </row>
    <row r="1173" spans="1:65" s="13" customFormat="1" x14ac:dyDescent="0.2">
      <c r="B1173" s="188"/>
      <c r="D1173" s="183" t="s">
        <v>177</v>
      </c>
      <c r="E1173" s="189" t="s">
        <v>1</v>
      </c>
      <c r="F1173" s="190" t="s">
        <v>4421</v>
      </c>
      <c r="H1173" s="189" t="s">
        <v>1</v>
      </c>
      <c r="I1173" s="191"/>
      <c r="L1173" s="188"/>
      <c r="M1173" s="192"/>
      <c r="N1173" s="193"/>
      <c r="O1173" s="193"/>
      <c r="P1173" s="193"/>
      <c r="Q1173" s="193"/>
      <c r="R1173" s="193"/>
      <c r="S1173" s="193"/>
      <c r="T1173" s="194"/>
      <c r="AT1173" s="189" t="s">
        <v>177</v>
      </c>
      <c r="AU1173" s="189" t="s">
        <v>86</v>
      </c>
      <c r="AV1173" s="13" t="s">
        <v>84</v>
      </c>
      <c r="AW1173" s="13" t="s">
        <v>34</v>
      </c>
      <c r="AX1173" s="13" t="s">
        <v>77</v>
      </c>
      <c r="AY1173" s="189" t="s">
        <v>164</v>
      </c>
    </row>
    <row r="1174" spans="1:65" s="13" customFormat="1" x14ac:dyDescent="0.2">
      <c r="B1174" s="188"/>
      <c r="D1174" s="183" t="s">
        <v>177</v>
      </c>
      <c r="E1174" s="189" t="s">
        <v>1</v>
      </c>
      <c r="F1174" s="190" t="s">
        <v>4452</v>
      </c>
      <c r="H1174" s="189" t="s">
        <v>1</v>
      </c>
      <c r="I1174" s="191"/>
      <c r="L1174" s="188"/>
      <c r="M1174" s="192"/>
      <c r="N1174" s="193"/>
      <c r="O1174" s="193"/>
      <c r="P1174" s="193"/>
      <c r="Q1174" s="193"/>
      <c r="R1174" s="193"/>
      <c r="S1174" s="193"/>
      <c r="T1174" s="194"/>
      <c r="AT1174" s="189" t="s">
        <v>177</v>
      </c>
      <c r="AU1174" s="189" t="s">
        <v>86</v>
      </c>
      <c r="AV1174" s="13" t="s">
        <v>84</v>
      </c>
      <c r="AW1174" s="13" t="s">
        <v>34</v>
      </c>
      <c r="AX1174" s="13" t="s">
        <v>77</v>
      </c>
      <c r="AY1174" s="189" t="s">
        <v>164</v>
      </c>
    </row>
    <row r="1175" spans="1:65" s="13" customFormat="1" x14ac:dyDescent="0.2">
      <c r="B1175" s="188"/>
      <c r="D1175" s="183" t="s">
        <v>177</v>
      </c>
      <c r="E1175" s="189" t="s">
        <v>1</v>
      </c>
      <c r="F1175" s="190" t="s">
        <v>4995</v>
      </c>
      <c r="H1175" s="189" t="s">
        <v>1</v>
      </c>
      <c r="I1175" s="191"/>
      <c r="L1175" s="188"/>
      <c r="M1175" s="192"/>
      <c r="N1175" s="193"/>
      <c r="O1175" s="193"/>
      <c r="P1175" s="193"/>
      <c r="Q1175" s="193"/>
      <c r="R1175" s="193"/>
      <c r="S1175" s="193"/>
      <c r="T1175" s="194"/>
      <c r="AT1175" s="189" t="s">
        <v>177</v>
      </c>
      <c r="AU1175" s="189" t="s">
        <v>86</v>
      </c>
      <c r="AV1175" s="13" t="s">
        <v>84</v>
      </c>
      <c r="AW1175" s="13" t="s">
        <v>34</v>
      </c>
      <c r="AX1175" s="13" t="s">
        <v>77</v>
      </c>
      <c r="AY1175" s="189" t="s">
        <v>164</v>
      </c>
    </row>
    <row r="1176" spans="1:65" s="13" customFormat="1" x14ac:dyDescent="0.2">
      <c r="B1176" s="188"/>
      <c r="D1176" s="183" t="s">
        <v>177</v>
      </c>
      <c r="E1176" s="189" t="s">
        <v>1</v>
      </c>
      <c r="F1176" s="190" t="s">
        <v>5142</v>
      </c>
      <c r="H1176" s="189" t="s">
        <v>1</v>
      </c>
      <c r="I1176" s="191"/>
      <c r="L1176" s="188"/>
      <c r="M1176" s="192"/>
      <c r="N1176" s="193"/>
      <c r="O1176" s="193"/>
      <c r="P1176" s="193"/>
      <c r="Q1176" s="193"/>
      <c r="R1176" s="193"/>
      <c r="S1176" s="193"/>
      <c r="T1176" s="194"/>
      <c r="AT1176" s="189" t="s">
        <v>177</v>
      </c>
      <c r="AU1176" s="189" t="s">
        <v>86</v>
      </c>
      <c r="AV1176" s="13" t="s">
        <v>84</v>
      </c>
      <c r="AW1176" s="13" t="s">
        <v>34</v>
      </c>
      <c r="AX1176" s="13" t="s">
        <v>77</v>
      </c>
      <c r="AY1176" s="189" t="s">
        <v>164</v>
      </c>
    </row>
    <row r="1177" spans="1:65" s="13" customFormat="1" x14ac:dyDescent="0.2">
      <c r="B1177" s="188"/>
      <c r="D1177" s="183" t="s">
        <v>177</v>
      </c>
      <c r="E1177" s="189" t="s">
        <v>1</v>
      </c>
      <c r="F1177" s="190" t="s">
        <v>4295</v>
      </c>
      <c r="H1177" s="189" t="s">
        <v>1</v>
      </c>
      <c r="I1177" s="191"/>
      <c r="L1177" s="188"/>
      <c r="M1177" s="192"/>
      <c r="N1177" s="193"/>
      <c r="O1177" s="193"/>
      <c r="P1177" s="193"/>
      <c r="Q1177" s="193"/>
      <c r="R1177" s="193"/>
      <c r="S1177" s="193"/>
      <c r="T1177" s="194"/>
      <c r="AT1177" s="189" t="s">
        <v>177</v>
      </c>
      <c r="AU1177" s="189" t="s">
        <v>86</v>
      </c>
      <c r="AV1177" s="13" t="s">
        <v>84</v>
      </c>
      <c r="AW1177" s="13" t="s">
        <v>34</v>
      </c>
      <c r="AX1177" s="13" t="s">
        <v>77</v>
      </c>
      <c r="AY1177" s="189" t="s">
        <v>164</v>
      </c>
    </row>
    <row r="1178" spans="1:65" s="14" customFormat="1" x14ac:dyDescent="0.2">
      <c r="B1178" s="195"/>
      <c r="D1178" s="183" t="s">
        <v>177</v>
      </c>
      <c r="E1178" s="196" t="s">
        <v>1</v>
      </c>
      <c r="F1178" s="197" t="s">
        <v>84</v>
      </c>
      <c r="H1178" s="198">
        <v>1</v>
      </c>
      <c r="I1178" s="199"/>
      <c r="L1178" s="195"/>
      <c r="M1178" s="200"/>
      <c r="N1178" s="201"/>
      <c r="O1178" s="201"/>
      <c r="P1178" s="201"/>
      <c r="Q1178" s="201"/>
      <c r="R1178" s="201"/>
      <c r="S1178" s="201"/>
      <c r="T1178" s="202"/>
      <c r="AT1178" s="196" t="s">
        <v>177</v>
      </c>
      <c r="AU1178" s="196" t="s">
        <v>86</v>
      </c>
      <c r="AV1178" s="14" t="s">
        <v>86</v>
      </c>
      <c r="AW1178" s="14" t="s">
        <v>34</v>
      </c>
      <c r="AX1178" s="14" t="s">
        <v>77</v>
      </c>
      <c r="AY1178" s="196" t="s">
        <v>164</v>
      </c>
    </row>
    <row r="1179" spans="1:65" s="15" customFormat="1" x14ac:dyDescent="0.2">
      <c r="B1179" s="203"/>
      <c r="D1179" s="183" t="s">
        <v>177</v>
      </c>
      <c r="E1179" s="204" t="s">
        <v>1</v>
      </c>
      <c r="F1179" s="205" t="s">
        <v>184</v>
      </c>
      <c r="H1179" s="206">
        <v>1</v>
      </c>
      <c r="I1179" s="207"/>
      <c r="L1179" s="203"/>
      <c r="M1179" s="208"/>
      <c r="N1179" s="209"/>
      <c r="O1179" s="209"/>
      <c r="P1179" s="209"/>
      <c r="Q1179" s="209"/>
      <c r="R1179" s="209"/>
      <c r="S1179" s="209"/>
      <c r="T1179" s="210"/>
      <c r="AT1179" s="204" t="s">
        <v>177</v>
      </c>
      <c r="AU1179" s="204" t="s">
        <v>86</v>
      </c>
      <c r="AV1179" s="15" t="s">
        <v>172</v>
      </c>
      <c r="AW1179" s="15" t="s">
        <v>34</v>
      </c>
      <c r="AX1179" s="15" t="s">
        <v>84</v>
      </c>
      <c r="AY1179" s="204" t="s">
        <v>164</v>
      </c>
    </row>
    <row r="1180" spans="1:65" s="2" customFormat="1" ht="16.5" customHeight="1" x14ac:dyDescent="0.2">
      <c r="A1180" s="34"/>
      <c r="B1180" s="168"/>
      <c r="C1180" s="169" t="s">
        <v>690</v>
      </c>
      <c r="D1180" s="170" t="s">
        <v>167</v>
      </c>
      <c r="E1180" s="171" t="s">
        <v>4329</v>
      </c>
      <c r="F1180" s="172" t="s">
        <v>4330</v>
      </c>
      <c r="G1180" s="173" t="s">
        <v>587</v>
      </c>
      <c r="H1180" s="174">
        <v>1</v>
      </c>
      <c r="I1180" s="175"/>
      <c r="J1180" s="176">
        <f>ROUND(I1180*H1180,2)</f>
        <v>0</v>
      </c>
      <c r="K1180" s="172" t="s">
        <v>171</v>
      </c>
      <c r="L1180" s="35"/>
      <c r="M1180" s="177" t="s">
        <v>1</v>
      </c>
      <c r="N1180" s="178" t="s">
        <v>42</v>
      </c>
      <c r="O1180" s="60"/>
      <c r="P1180" s="179">
        <f>O1180*H1180</f>
        <v>0</v>
      </c>
      <c r="Q1180" s="179">
        <v>0</v>
      </c>
      <c r="R1180" s="179">
        <f>Q1180*H1180</f>
        <v>0</v>
      </c>
      <c r="S1180" s="179">
        <v>0</v>
      </c>
      <c r="T1180" s="180">
        <f>S1180*H1180</f>
        <v>0</v>
      </c>
      <c r="U1180" s="34"/>
      <c r="V1180" s="34"/>
      <c r="W1180" s="34"/>
      <c r="X1180" s="34"/>
      <c r="Y1180" s="34"/>
      <c r="Z1180" s="34"/>
      <c r="AA1180" s="34"/>
      <c r="AB1180" s="34"/>
      <c r="AC1180" s="34"/>
      <c r="AD1180" s="34"/>
      <c r="AE1180" s="34"/>
      <c r="AR1180" s="181" t="s">
        <v>783</v>
      </c>
      <c r="AT1180" s="181" t="s">
        <v>167</v>
      </c>
      <c r="AU1180" s="181" t="s">
        <v>86</v>
      </c>
      <c r="AY1180" s="18" t="s">
        <v>164</v>
      </c>
      <c r="BE1180" s="182">
        <f>IF(N1180="základní",J1180,0)</f>
        <v>0</v>
      </c>
      <c r="BF1180" s="182">
        <f>IF(N1180="snížená",J1180,0)</f>
        <v>0</v>
      </c>
      <c r="BG1180" s="182">
        <f>IF(N1180="zákl. přenesená",J1180,0)</f>
        <v>0</v>
      </c>
      <c r="BH1180" s="182">
        <f>IF(N1180="sníž. přenesená",J1180,0)</f>
        <v>0</v>
      </c>
      <c r="BI1180" s="182">
        <f>IF(N1180="nulová",J1180,0)</f>
        <v>0</v>
      </c>
      <c r="BJ1180" s="18" t="s">
        <v>84</v>
      </c>
      <c r="BK1180" s="182">
        <f>ROUND(I1180*H1180,2)</f>
        <v>0</v>
      </c>
      <c r="BL1180" s="18" t="s">
        <v>783</v>
      </c>
      <c r="BM1180" s="181" t="s">
        <v>5143</v>
      </c>
    </row>
    <row r="1181" spans="1:65" s="2" customFormat="1" x14ac:dyDescent="0.2">
      <c r="A1181" s="34"/>
      <c r="B1181" s="35"/>
      <c r="C1181" s="34"/>
      <c r="D1181" s="183" t="s">
        <v>174</v>
      </c>
      <c r="E1181" s="34"/>
      <c r="F1181" s="184" t="s">
        <v>4332</v>
      </c>
      <c r="G1181" s="34"/>
      <c r="H1181" s="34"/>
      <c r="I1181" s="103"/>
      <c r="J1181" s="34"/>
      <c r="K1181" s="34"/>
      <c r="L1181" s="35"/>
      <c r="M1181" s="185"/>
      <c r="N1181" s="186"/>
      <c r="O1181" s="60"/>
      <c r="P1181" s="60"/>
      <c r="Q1181" s="60"/>
      <c r="R1181" s="60"/>
      <c r="S1181" s="60"/>
      <c r="T1181" s="61"/>
      <c r="U1181" s="34"/>
      <c r="V1181" s="34"/>
      <c r="W1181" s="34"/>
      <c r="X1181" s="34"/>
      <c r="Y1181" s="34"/>
      <c r="Z1181" s="34"/>
      <c r="AA1181" s="34"/>
      <c r="AB1181" s="34"/>
      <c r="AC1181" s="34"/>
      <c r="AD1181" s="34"/>
      <c r="AE1181" s="34"/>
      <c r="AT1181" s="18" t="s">
        <v>174</v>
      </c>
      <c r="AU1181" s="18" t="s">
        <v>86</v>
      </c>
    </row>
    <row r="1182" spans="1:65" s="13" customFormat="1" x14ac:dyDescent="0.2">
      <c r="B1182" s="188"/>
      <c r="D1182" s="183" t="s">
        <v>177</v>
      </c>
      <c r="E1182" s="189" t="s">
        <v>1</v>
      </c>
      <c r="F1182" s="190" t="s">
        <v>2852</v>
      </c>
      <c r="H1182" s="189" t="s">
        <v>1</v>
      </c>
      <c r="I1182" s="191"/>
      <c r="L1182" s="188"/>
      <c r="M1182" s="192"/>
      <c r="N1182" s="193"/>
      <c r="O1182" s="193"/>
      <c r="P1182" s="193"/>
      <c r="Q1182" s="193"/>
      <c r="R1182" s="193"/>
      <c r="S1182" s="193"/>
      <c r="T1182" s="194"/>
      <c r="AT1182" s="189" t="s">
        <v>177</v>
      </c>
      <c r="AU1182" s="189" t="s">
        <v>86</v>
      </c>
      <c r="AV1182" s="13" t="s">
        <v>84</v>
      </c>
      <c r="AW1182" s="13" t="s">
        <v>34</v>
      </c>
      <c r="AX1182" s="13" t="s">
        <v>77</v>
      </c>
      <c r="AY1182" s="189" t="s">
        <v>164</v>
      </c>
    </row>
    <row r="1183" spans="1:65" s="13" customFormat="1" x14ac:dyDescent="0.2">
      <c r="B1183" s="188"/>
      <c r="D1183" s="183" t="s">
        <v>177</v>
      </c>
      <c r="E1183" s="189" t="s">
        <v>1</v>
      </c>
      <c r="F1183" s="190" t="s">
        <v>4418</v>
      </c>
      <c r="H1183" s="189" t="s">
        <v>1</v>
      </c>
      <c r="I1183" s="191"/>
      <c r="L1183" s="188"/>
      <c r="M1183" s="192"/>
      <c r="N1183" s="193"/>
      <c r="O1183" s="193"/>
      <c r="P1183" s="193"/>
      <c r="Q1183" s="193"/>
      <c r="R1183" s="193"/>
      <c r="S1183" s="193"/>
      <c r="T1183" s="194"/>
      <c r="AT1183" s="189" t="s">
        <v>177</v>
      </c>
      <c r="AU1183" s="189" t="s">
        <v>86</v>
      </c>
      <c r="AV1183" s="13" t="s">
        <v>84</v>
      </c>
      <c r="AW1183" s="13" t="s">
        <v>34</v>
      </c>
      <c r="AX1183" s="13" t="s">
        <v>77</v>
      </c>
      <c r="AY1183" s="189" t="s">
        <v>164</v>
      </c>
    </row>
    <row r="1184" spans="1:65" s="13" customFormat="1" x14ac:dyDescent="0.2">
      <c r="B1184" s="188"/>
      <c r="D1184" s="183" t="s">
        <v>177</v>
      </c>
      <c r="E1184" s="189" t="s">
        <v>1</v>
      </c>
      <c r="F1184" s="190" t="s">
        <v>4419</v>
      </c>
      <c r="H1184" s="189" t="s">
        <v>1</v>
      </c>
      <c r="I1184" s="191"/>
      <c r="L1184" s="188"/>
      <c r="M1184" s="192"/>
      <c r="N1184" s="193"/>
      <c r="O1184" s="193"/>
      <c r="P1184" s="193"/>
      <c r="Q1184" s="193"/>
      <c r="R1184" s="193"/>
      <c r="S1184" s="193"/>
      <c r="T1184" s="194"/>
      <c r="AT1184" s="189" t="s">
        <v>177</v>
      </c>
      <c r="AU1184" s="189" t="s">
        <v>86</v>
      </c>
      <c r="AV1184" s="13" t="s">
        <v>84</v>
      </c>
      <c r="AW1184" s="13" t="s">
        <v>34</v>
      </c>
      <c r="AX1184" s="13" t="s">
        <v>77</v>
      </c>
      <c r="AY1184" s="189" t="s">
        <v>164</v>
      </c>
    </row>
    <row r="1185" spans="1:65" s="13" customFormat="1" x14ac:dyDescent="0.2">
      <c r="B1185" s="188"/>
      <c r="D1185" s="183" t="s">
        <v>177</v>
      </c>
      <c r="E1185" s="189" t="s">
        <v>1</v>
      </c>
      <c r="F1185" s="190" t="s">
        <v>4947</v>
      </c>
      <c r="H1185" s="189" t="s">
        <v>1</v>
      </c>
      <c r="I1185" s="191"/>
      <c r="L1185" s="188"/>
      <c r="M1185" s="192"/>
      <c r="N1185" s="193"/>
      <c r="O1185" s="193"/>
      <c r="P1185" s="193"/>
      <c r="Q1185" s="193"/>
      <c r="R1185" s="193"/>
      <c r="S1185" s="193"/>
      <c r="T1185" s="194"/>
      <c r="AT1185" s="189" t="s">
        <v>177</v>
      </c>
      <c r="AU1185" s="189" t="s">
        <v>86</v>
      </c>
      <c r="AV1185" s="13" t="s">
        <v>84</v>
      </c>
      <c r="AW1185" s="13" t="s">
        <v>34</v>
      </c>
      <c r="AX1185" s="13" t="s">
        <v>77</v>
      </c>
      <c r="AY1185" s="189" t="s">
        <v>164</v>
      </c>
    </row>
    <row r="1186" spans="1:65" s="13" customFormat="1" x14ac:dyDescent="0.2">
      <c r="B1186" s="188"/>
      <c r="D1186" s="183" t="s">
        <v>177</v>
      </c>
      <c r="E1186" s="189" t="s">
        <v>1</v>
      </c>
      <c r="F1186" s="190" t="s">
        <v>4421</v>
      </c>
      <c r="H1186" s="189" t="s">
        <v>1</v>
      </c>
      <c r="I1186" s="191"/>
      <c r="L1186" s="188"/>
      <c r="M1186" s="192"/>
      <c r="N1186" s="193"/>
      <c r="O1186" s="193"/>
      <c r="P1186" s="193"/>
      <c r="Q1186" s="193"/>
      <c r="R1186" s="193"/>
      <c r="S1186" s="193"/>
      <c r="T1186" s="194"/>
      <c r="AT1186" s="189" t="s">
        <v>177</v>
      </c>
      <c r="AU1186" s="189" t="s">
        <v>86</v>
      </c>
      <c r="AV1186" s="13" t="s">
        <v>84</v>
      </c>
      <c r="AW1186" s="13" t="s">
        <v>34</v>
      </c>
      <c r="AX1186" s="13" t="s">
        <v>77</v>
      </c>
      <c r="AY1186" s="189" t="s">
        <v>164</v>
      </c>
    </row>
    <row r="1187" spans="1:65" s="13" customFormat="1" x14ac:dyDescent="0.2">
      <c r="B1187" s="188"/>
      <c r="D1187" s="183" t="s">
        <v>177</v>
      </c>
      <c r="E1187" s="189" t="s">
        <v>1</v>
      </c>
      <c r="F1187" s="190" t="s">
        <v>4452</v>
      </c>
      <c r="H1187" s="189" t="s">
        <v>1</v>
      </c>
      <c r="I1187" s="191"/>
      <c r="L1187" s="188"/>
      <c r="M1187" s="192"/>
      <c r="N1187" s="193"/>
      <c r="O1187" s="193"/>
      <c r="P1187" s="193"/>
      <c r="Q1187" s="193"/>
      <c r="R1187" s="193"/>
      <c r="S1187" s="193"/>
      <c r="T1187" s="194"/>
      <c r="AT1187" s="189" t="s">
        <v>177</v>
      </c>
      <c r="AU1187" s="189" t="s">
        <v>86</v>
      </c>
      <c r="AV1187" s="13" t="s">
        <v>84</v>
      </c>
      <c r="AW1187" s="13" t="s">
        <v>34</v>
      </c>
      <c r="AX1187" s="13" t="s">
        <v>77</v>
      </c>
      <c r="AY1187" s="189" t="s">
        <v>164</v>
      </c>
    </row>
    <row r="1188" spans="1:65" s="13" customFormat="1" x14ac:dyDescent="0.2">
      <c r="B1188" s="188"/>
      <c r="D1188" s="183" t="s">
        <v>177</v>
      </c>
      <c r="E1188" s="189" t="s">
        <v>1</v>
      </c>
      <c r="F1188" s="190" t="s">
        <v>4995</v>
      </c>
      <c r="H1188" s="189" t="s">
        <v>1</v>
      </c>
      <c r="I1188" s="191"/>
      <c r="L1188" s="188"/>
      <c r="M1188" s="192"/>
      <c r="N1188" s="193"/>
      <c r="O1188" s="193"/>
      <c r="P1188" s="193"/>
      <c r="Q1188" s="193"/>
      <c r="R1188" s="193"/>
      <c r="S1188" s="193"/>
      <c r="T1188" s="194"/>
      <c r="AT1188" s="189" t="s">
        <v>177</v>
      </c>
      <c r="AU1188" s="189" t="s">
        <v>86</v>
      </c>
      <c r="AV1188" s="13" t="s">
        <v>84</v>
      </c>
      <c r="AW1188" s="13" t="s">
        <v>34</v>
      </c>
      <c r="AX1188" s="13" t="s">
        <v>77</v>
      </c>
      <c r="AY1188" s="189" t="s">
        <v>164</v>
      </c>
    </row>
    <row r="1189" spans="1:65" s="13" customFormat="1" x14ac:dyDescent="0.2">
      <c r="B1189" s="188"/>
      <c r="D1189" s="183" t="s">
        <v>177</v>
      </c>
      <c r="E1189" s="189" t="s">
        <v>1</v>
      </c>
      <c r="F1189" s="190" t="s">
        <v>4333</v>
      </c>
      <c r="H1189" s="189" t="s">
        <v>1</v>
      </c>
      <c r="I1189" s="191"/>
      <c r="L1189" s="188"/>
      <c r="M1189" s="192"/>
      <c r="N1189" s="193"/>
      <c r="O1189" s="193"/>
      <c r="P1189" s="193"/>
      <c r="Q1189" s="193"/>
      <c r="R1189" s="193"/>
      <c r="S1189" s="193"/>
      <c r="T1189" s="194"/>
      <c r="AT1189" s="189" t="s">
        <v>177</v>
      </c>
      <c r="AU1189" s="189" t="s">
        <v>86</v>
      </c>
      <c r="AV1189" s="13" t="s">
        <v>84</v>
      </c>
      <c r="AW1189" s="13" t="s">
        <v>34</v>
      </c>
      <c r="AX1189" s="13" t="s">
        <v>77</v>
      </c>
      <c r="AY1189" s="189" t="s">
        <v>164</v>
      </c>
    </row>
    <row r="1190" spans="1:65" s="13" customFormat="1" x14ac:dyDescent="0.2">
      <c r="B1190" s="188"/>
      <c r="D1190" s="183" t="s">
        <v>177</v>
      </c>
      <c r="E1190" s="189" t="s">
        <v>1</v>
      </c>
      <c r="F1190" s="190" t="s">
        <v>4282</v>
      </c>
      <c r="H1190" s="189" t="s">
        <v>1</v>
      </c>
      <c r="I1190" s="191"/>
      <c r="L1190" s="188"/>
      <c r="M1190" s="192"/>
      <c r="N1190" s="193"/>
      <c r="O1190" s="193"/>
      <c r="P1190" s="193"/>
      <c r="Q1190" s="193"/>
      <c r="R1190" s="193"/>
      <c r="S1190" s="193"/>
      <c r="T1190" s="194"/>
      <c r="AT1190" s="189" t="s">
        <v>177</v>
      </c>
      <c r="AU1190" s="189" t="s">
        <v>86</v>
      </c>
      <c r="AV1190" s="13" t="s">
        <v>84</v>
      </c>
      <c r="AW1190" s="13" t="s">
        <v>34</v>
      </c>
      <c r="AX1190" s="13" t="s">
        <v>77</v>
      </c>
      <c r="AY1190" s="189" t="s">
        <v>164</v>
      </c>
    </row>
    <row r="1191" spans="1:65" s="14" customFormat="1" x14ac:dyDescent="0.2">
      <c r="B1191" s="195"/>
      <c r="D1191" s="183" t="s">
        <v>177</v>
      </c>
      <c r="E1191" s="196" t="s">
        <v>1</v>
      </c>
      <c r="F1191" s="197" t="s">
        <v>84</v>
      </c>
      <c r="H1191" s="198">
        <v>1</v>
      </c>
      <c r="I1191" s="199"/>
      <c r="L1191" s="195"/>
      <c r="M1191" s="200"/>
      <c r="N1191" s="201"/>
      <c r="O1191" s="201"/>
      <c r="P1191" s="201"/>
      <c r="Q1191" s="201"/>
      <c r="R1191" s="201"/>
      <c r="S1191" s="201"/>
      <c r="T1191" s="202"/>
      <c r="AT1191" s="196" t="s">
        <v>177</v>
      </c>
      <c r="AU1191" s="196" t="s">
        <v>86</v>
      </c>
      <c r="AV1191" s="14" t="s">
        <v>86</v>
      </c>
      <c r="AW1191" s="14" t="s">
        <v>34</v>
      </c>
      <c r="AX1191" s="14" t="s">
        <v>77</v>
      </c>
      <c r="AY1191" s="196" t="s">
        <v>164</v>
      </c>
    </row>
    <row r="1192" spans="1:65" s="15" customFormat="1" x14ac:dyDescent="0.2">
      <c r="B1192" s="203"/>
      <c r="D1192" s="183" t="s">
        <v>177</v>
      </c>
      <c r="E1192" s="204" t="s">
        <v>1</v>
      </c>
      <c r="F1192" s="205" t="s">
        <v>184</v>
      </c>
      <c r="H1192" s="206">
        <v>1</v>
      </c>
      <c r="I1192" s="207"/>
      <c r="L1192" s="203"/>
      <c r="M1192" s="208"/>
      <c r="N1192" s="209"/>
      <c r="O1192" s="209"/>
      <c r="P1192" s="209"/>
      <c r="Q1192" s="209"/>
      <c r="R1192" s="209"/>
      <c r="S1192" s="209"/>
      <c r="T1192" s="210"/>
      <c r="AT1192" s="204" t="s">
        <v>177</v>
      </c>
      <c r="AU1192" s="204" t="s">
        <v>86</v>
      </c>
      <c r="AV1192" s="15" t="s">
        <v>172</v>
      </c>
      <c r="AW1192" s="15" t="s">
        <v>34</v>
      </c>
      <c r="AX1192" s="15" t="s">
        <v>84</v>
      </c>
      <c r="AY1192" s="204" t="s">
        <v>164</v>
      </c>
    </row>
    <row r="1193" spans="1:65" s="2" customFormat="1" ht="16.5" customHeight="1" x14ac:dyDescent="0.2">
      <c r="A1193" s="34"/>
      <c r="B1193" s="168"/>
      <c r="C1193" s="223" t="s">
        <v>698</v>
      </c>
      <c r="D1193" s="235" t="s">
        <v>326</v>
      </c>
      <c r="E1193" s="225" t="s">
        <v>4335</v>
      </c>
      <c r="F1193" s="226" t="s">
        <v>4336</v>
      </c>
      <c r="G1193" s="227" t="s">
        <v>587</v>
      </c>
      <c r="H1193" s="228">
        <v>1</v>
      </c>
      <c r="I1193" s="229"/>
      <c r="J1193" s="230">
        <f>ROUND(I1193*H1193,2)</f>
        <v>0</v>
      </c>
      <c r="K1193" s="226" t="s">
        <v>171</v>
      </c>
      <c r="L1193" s="231"/>
      <c r="M1193" s="232" t="s">
        <v>1</v>
      </c>
      <c r="N1193" s="233" t="s">
        <v>42</v>
      </c>
      <c r="O1193" s="60"/>
      <c r="P1193" s="179">
        <f>O1193*H1193</f>
        <v>0</v>
      </c>
      <c r="Q1193" s="179">
        <v>6.9999999999999994E-5</v>
      </c>
      <c r="R1193" s="179">
        <f>Q1193*H1193</f>
        <v>6.9999999999999994E-5</v>
      </c>
      <c r="S1193" s="179">
        <v>0</v>
      </c>
      <c r="T1193" s="180">
        <f>S1193*H1193</f>
        <v>0</v>
      </c>
      <c r="U1193" s="34"/>
      <c r="V1193" s="34"/>
      <c r="W1193" s="34"/>
      <c r="X1193" s="34"/>
      <c r="Y1193" s="34"/>
      <c r="Z1193" s="34"/>
      <c r="AA1193" s="34"/>
      <c r="AB1193" s="34"/>
      <c r="AC1193" s="34"/>
      <c r="AD1193" s="34"/>
      <c r="AE1193" s="34"/>
      <c r="AR1193" s="181" t="s">
        <v>1049</v>
      </c>
      <c r="AT1193" s="181" t="s">
        <v>326</v>
      </c>
      <c r="AU1193" s="181" t="s">
        <v>86</v>
      </c>
      <c r="AY1193" s="18" t="s">
        <v>164</v>
      </c>
      <c r="BE1193" s="182">
        <f>IF(N1193="základní",J1193,0)</f>
        <v>0</v>
      </c>
      <c r="BF1193" s="182">
        <f>IF(N1193="snížená",J1193,0)</f>
        <v>0</v>
      </c>
      <c r="BG1193" s="182">
        <f>IF(N1193="zákl. přenesená",J1193,0)</f>
        <v>0</v>
      </c>
      <c r="BH1193" s="182">
        <f>IF(N1193="sníž. přenesená",J1193,0)</f>
        <v>0</v>
      </c>
      <c r="BI1193" s="182">
        <f>IF(N1193="nulová",J1193,0)</f>
        <v>0</v>
      </c>
      <c r="BJ1193" s="18" t="s">
        <v>84</v>
      </c>
      <c r="BK1193" s="182">
        <f>ROUND(I1193*H1193,2)</f>
        <v>0</v>
      </c>
      <c r="BL1193" s="18" t="s">
        <v>1049</v>
      </c>
      <c r="BM1193" s="181" t="s">
        <v>5144</v>
      </c>
    </row>
    <row r="1194" spans="1:65" s="2" customFormat="1" x14ac:dyDescent="0.2">
      <c r="A1194" s="34"/>
      <c r="B1194" s="35"/>
      <c r="C1194" s="34"/>
      <c r="D1194" s="183" t="s">
        <v>174</v>
      </c>
      <c r="E1194" s="34"/>
      <c r="F1194" s="184" t="s">
        <v>4336</v>
      </c>
      <c r="G1194" s="34"/>
      <c r="H1194" s="34"/>
      <c r="I1194" s="103"/>
      <c r="J1194" s="34"/>
      <c r="K1194" s="34"/>
      <c r="L1194" s="35"/>
      <c r="M1194" s="185"/>
      <c r="N1194" s="186"/>
      <c r="O1194" s="60"/>
      <c r="P1194" s="60"/>
      <c r="Q1194" s="60"/>
      <c r="R1194" s="60"/>
      <c r="S1194" s="60"/>
      <c r="T1194" s="61"/>
      <c r="U1194" s="34"/>
      <c r="V1194" s="34"/>
      <c r="W1194" s="34"/>
      <c r="X1194" s="34"/>
      <c r="Y1194" s="34"/>
      <c r="Z1194" s="34"/>
      <c r="AA1194" s="34"/>
      <c r="AB1194" s="34"/>
      <c r="AC1194" s="34"/>
      <c r="AD1194" s="34"/>
      <c r="AE1194" s="34"/>
      <c r="AT1194" s="18" t="s">
        <v>174</v>
      </c>
      <c r="AU1194" s="18" t="s">
        <v>86</v>
      </c>
    </row>
    <row r="1195" spans="1:65" s="13" customFormat="1" x14ac:dyDescent="0.2">
      <c r="B1195" s="188"/>
      <c r="D1195" s="183" t="s">
        <v>177</v>
      </c>
      <c r="E1195" s="189" t="s">
        <v>1</v>
      </c>
      <c r="F1195" s="190" t="s">
        <v>2852</v>
      </c>
      <c r="H1195" s="189" t="s">
        <v>1</v>
      </c>
      <c r="I1195" s="191"/>
      <c r="L1195" s="188"/>
      <c r="M1195" s="192"/>
      <c r="N1195" s="193"/>
      <c r="O1195" s="193"/>
      <c r="P1195" s="193"/>
      <c r="Q1195" s="193"/>
      <c r="R1195" s="193"/>
      <c r="S1195" s="193"/>
      <c r="T1195" s="194"/>
      <c r="AT1195" s="189" t="s">
        <v>177</v>
      </c>
      <c r="AU1195" s="189" t="s">
        <v>86</v>
      </c>
      <c r="AV1195" s="13" t="s">
        <v>84</v>
      </c>
      <c r="AW1195" s="13" t="s">
        <v>34</v>
      </c>
      <c r="AX1195" s="13" t="s">
        <v>77</v>
      </c>
      <c r="AY1195" s="189" t="s">
        <v>164</v>
      </c>
    </row>
    <row r="1196" spans="1:65" s="13" customFormat="1" x14ac:dyDescent="0.2">
      <c r="B1196" s="188"/>
      <c r="D1196" s="183" t="s">
        <v>177</v>
      </c>
      <c r="E1196" s="189" t="s">
        <v>1</v>
      </c>
      <c r="F1196" s="190" t="s">
        <v>4418</v>
      </c>
      <c r="H1196" s="189" t="s">
        <v>1</v>
      </c>
      <c r="I1196" s="191"/>
      <c r="L1196" s="188"/>
      <c r="M1196" s="192"/>
      <c r="N1196" s="193"/>
      <c r="O1196" s="193"/>
      <c r="P1196" s="193"/>
      <c r="Q1196" s="193"/>
      <c r="R1196" s="193"/>
      <c r="S1196" s="193"/>
      <c r="T1196" s="194"/>
      <c r="AT1196" s="189" t="s">
        <v>177</v>
      </c>
      <c r="AU1196" s="189" t="s">
        <v>86</v>
      </c>
      <c r="AV1196" s="13" t="s">
        <v>84</v>
      </c>
      <c r="AW1196" s="13" t="s">
        <v>34</v>
      </c>
      <c r="AX1196" s="13" t="s">
        <v>77</v>
      </c>
      <c r="AY1196" s="189" t="s">
        <v>164</v>
      </c>
    </row>
    <row r="1197" spans="1:65" s="13" customFormat="1" x14ac:dyDescent="0.2">
      <c r="B1197" s="188"/>
      <c r="D1197" s="183" t="s">
        <v>177</v>
      </c>
      <c r="E1197" s="189" t="s">
        <v>1</v>
      </c>
      <c r="F1197" s="190" t="s">
        <v>4419</v>
      </c>
      <c r="H1197" s="189" t="s">
        <v>1</v>
      </c>
      <c r="I1197" s="191"/>
      <c r="L1197" s="188"/>
      <c r="M1197" s="192"/>
      <c r="N1197" s="193"/>
      <c r="O1197" s="193"/>
      <c r="P1197" s="193"/>
      <c r="Q1197" s="193"/>
      <c r="R1197" s="193"/>
      <c r="S1197" s="193"/>
      <c r="T1197" s="194"/>
      <c r="AT1197" s="189" t="s">
        <v>177</v>
      </c>
      <c r="AU1197" s="189" t="s">
        <v>86</v>
      </c>
      <c r="AV1197" s="13" t="s">
        <v>84</v>
      </c>
      <c r="AW1197" s="13" t="s">
        <v>34</v>
      </c>
      <c r="AX1197" s="13" t="s">
        <v>77</v>
      </c>
      <c r="AY1197" s="189" t="s">
        <v>164</v>
      </c>
    </row>
    <row r="1198" spans="1:65" s="13" customFormat="1" x14ac:dyDescent="0.2">
      <c r="B1198" s="188"/>
      <c r="D1198" s="183" t="s">
        <v>177</v>
      </c>
      <c r="E1198" s="189" t="s">
        <v>1</v>
      </c>
      <c r="F1198" s="190" t="s">
        <v>4947</v>
      </c>
      <c r="H1198" s="189" t="s">
        <v>1</v>
      </c>
      <c r="I1198" s="191"/>
      <c r="L1198" s="188"/>
      <c r="M1198" s="192"/>
      <c r="N1198" s="193"/>
      <c r="O1198" s="193"/>
      <c r="P1198" s="193"/>
      <c r="Q1198" s="193"/>
      <c r="R1198" s="193"/>
      <c r="S1198" s="193"/>
      <c r="T1198" s="194"/>
      <c r="AT1198" s="189" t="s">
        <v>177</v>
      </c>
      <c r="AU1198" s="189" t="s">
        <v>86</v>
      </c>
      <c r="AV1198" s="13" t="s">
        <v>84</v>
      </c>
      <c r="AW1198" s="13" t="s">
        <v>34</v>
      </c>
      <c r="AX1198" s="13" t="s">
        <v>77</v>
      </c>
      <c r="AY1198" s="189" t="s">
        <v>164</v>
      </c>
    </row>
    <row r="1199" spans="1:65" s="13" customFormat="1" x14ac:dyDescent="0.2">
      <c r="B1199" s="188"/>
      <c r="D1199" s="183" t="s">
        <v>177</v>
      </c>
      <c r="E1199" s="189" t="s">
        <v>1</v>
      </c>
      <c r="F1199" s="190" t="s">
        <v>4421</v>
      </c>
      <c r="H1199" s="189" t="s">
        <v>1</v>
      </c>
      <c r="I1199" s="191"/>
      <c r="L1199" s="188"/>
      <c r="M1199" s="192"/>
      <c r="N1199" s="193"/>
      <c r="O1199" s="193"/>
      <c r="P1199" s="193"/>
      <c r="Q1199" s="193"/>
      <c r="R1199" s="193"/>
      <c r="S1199" s="193"/>
      <c r="T1199" s="194"/>
      <c r="AT1199" s="189" t="s">
        <v>177</v>
      </c>
      <c r="AU1199" s="189" t="s">
        <v>86</v>
      </c>
      <c r="AV1199" s="13" t="s">
        <v>84</v>
      </c>
      <c r="AW1199" s="13" t="s">
        <v>34</v>
      </c>
      <c r="AX1199" s="13" t="s">
        <v>77</v>
      </c>
      <c r="AY1199" s="189" t="s">
        <v>164</v>
      </c>
    </row>
    <row r="1200" spans="1:65" s="13" customFormat="1" x14ac:dyDescent="0.2">
      <c r="B1200" s="188"/>
      <c r="D1200" s="183" t="s">
        <v>177</v>
      </c>
      <c r="E1200" s="189" t="s">
        <v>1</v>
      </c>
      <c r="F1200" s="190" t="s">
        <v>4452</v>
      </c>
      <c r="H1200" s="189" t="s">
        <v>1</v>
      </c>
      <c r="I1200" s="191"/>
      <c r="L1200" s="188"/>
      <c r="M1200" s="192"/>
      <c r="N1200" s="193"/>
      <c r="O1200" s="193"/>
      <c r="P1200" s="193"/>
      <c r="Q1200" s="193"/>
      <c r="R1200" s="193"/>
      <c r="S1200" s="193"/>
      <c r="T1200" s="194"/>
      <c r="AT1200" s="189" t="s">
        <v>177</v>
      </c>
      <c r="AU1200" s="189" t="s">
        <v>86</v>
      </c>
      <c r="AV1200" s="13" t="s">
        <v>84</v>
      </c>
      <c r="AW1200" s="13" t="s">
        <v>34</v>
      </c>
      <c r="AX1200" s="13" t="s">
        <v>77</v>
      </c>
      <c r="AY1200" s="189" t="s">
        <v>164</v>
      </c>
    </row>
    <row r="1201" spans="1:65" s="13" customFormat="1" x14ac:dyDescent="0.2">
      <c r="B1201" s="188"/>
      <c r="D1201" s="183" t="s">
        <v>177</v>
      </c>
      <c r="E1201" s="189" t="s">
        <v>1</v>
      </c>
      <c r="F1201" s="190" t="s">
        <v>4995</v>
      </c>
      <c r="H1201" s="189" t="s">
        <v>1</v>
      </c>
      <c r="I1201" s="191"/>
      <c r="L1201" s="188"/>
      <c r="M1201" s="192"/>
      <c r="N1201" s="193"/>
      <c r="O1201" s="193"/>
      <c r="P1201" s="193"/>
      <c r="Q1201" s="193"/>
      <c r="R1201" s="193"/>
      <c r="S1201" s="193"/>
      <c r="T1201" s="194"/>
      <c r="AT1201" s="189" t="s">
        <v>177</v>
      </c>
      <c r="AU1201" s="189" t="s">
        <v>86</v>
      </c>
      <c r="AV1201" s="13" t="s">
        <v>84</v>
      </c>
      <c r="AW1201" s="13" t="s">
        <v>34</v>
      </c>
      <c r="AX1201" s="13" t="s">
        <v>77</v>
      </c>
      <c r="AY1201" s="189" t="s">
        <v>164</v>
      </c>
    </row>
    <row r="1202" spans="1:65" s="13" customFormat="1" x14ac:dyDescent="0.2">
      <c r="B1202" s="188"/>
      <c r="D1202" s="183" t="s">
        <v>177</v>
      </c>
      <c r="E1202" s="189" t="s">
        <v>1</v>
      </c>
      <c r="F1202" s="190" t="s">
        <v>4338</v>
      </c>
      <c r="H1202" s="189" t="s">
        <v>1</v>
      </c>
      <c r="I1202" s="191"/>
      <c r="L1202" s="188"/>
      <c r="M1202" s="192"/>
      <c r="N1202" s="193"/>
      <c r="O1202" s="193"/>
      <c r="P1202" s="193"/>
      <c r="Q1202" s="193"/>
      <c r="R1202" s="193"/>
      <c r="S1202" s="193"/>
      <c r="T1202" s="194"/>
      <c r="AT1202" s="189" t="s">
        <v>177</v>
      </c>
      <c r="AU1202" s="189" t="s">
        <v>86</v>
      </c>
      <c r="AV1202" s="13" t="s">
        <v>84</v>
      </c>
      <c r="AW1202" s="13" t="s">
        <v>34</v>
      </c>
      <c r="AX1202" s="13" t="s">
        <v>77</v>
      </c>
      <c r="AY1202" s="189" t="s">
        <v>164</v>
      </c>
    </row>
    <row r="1203" spans="1:65" s="14" customFormat="1" x14ac:dyDescent="0.2">
      <c r="B1203" s="195"/>
      <c r="D1203" s="183" t="s">
        <v>177</v>
      </c>
      <c r="E1203" s="196" t="s">
        <v>1</v>
      </c>
      <c r="F1203" s="197" t="s">
        <v>84</v>
      </c>
      <c r="H1203" s="198">
        <v>1</v>
      </c>
      <c r="I1203" s="199"/>
      <c r="L1203" s="195"/>
      <c r="M1203" s="200"/>
      <c r="N1203" s="201"/>
      <c r="O1203" s="201"/>
      <c r="P1203" s="201"/>
      <c r="Q1203" s="201"/>
      <c r="R1203" s="201"/>
      <c r="S1203" s="201"/>
      <c r="T1203" s="202"/>
      <c r="AT1203" s="196" t="s">
        <v>177</v>
      </c>
      <c r="AU1203" s="196" t="s">
        <v>86</v>
      </c>
      <c r="AV1203" s="14" t="s">
        <v>86</v>
      </c>
      <c r="AW1203" s="14" t="s">
        <v>34</v>
      </c>
      <c r="AX1203" s="14" t="s">
        <v>77</v>
      </c>
      <c r="AY1203" s="196" t="s">
        <v>164</v>
      </c>
    </row>
    <row r="1204" spans="1:65" s="15" customFormat="1" x14ac:dyDescent="0.2">
      <c r="B1204" s="203"/>
      <c r="D1204" s="183" t="s">
        <v>177</v>
      </c>
      <c r="E1204" s="204" t="s">
        <v>1</v>
      </c>
      <c r="F1204" s="205" t="s">
        <v>184</v>
      </c>
      <c r="H1204" s="206">
        <v>1</v>
      </c>
      <c r="I1204" s="207"/>
      <c r="L1204" s="203"/>
      <c r="M1204" s="208"/>
      <c r="N1204" s="209"/>
      <c r="O1204" s="209"/>
      <c r="P1204" s="209"/>
      <c r="Q1204" s="209"/>
      <c r="R1204" s="209"/>
      <c r="S1204" s="209"/>
      <c r="T1204" s="210"/>
      <c r="AT1204" s="204" t="s">
        <v>177</v>
      </c>
      <c r="AU1204" s="204" t="s">
        <v>86</v>
      </c>
      <c r="AV1204" s="15" t="s">
        <v>172</v>
      </c>
      <c r="AW1204" s="15" t="s">
        <v>34</v>
      </c>
      <c r="AX1204" s="15" t="s">
        <v>84</v>
      </c>
      <c r="AY1204" s="204" t="s">
        <v>164</v>
      </c>
    </row>
    <row r="1205" spans="1:65" s="2" customFormat="1" ht="16.5" customHeight="1" x14ac:dyDescent="0.2">
      <c r="A1205" s="34"/>
      <c r="B1205" s="168"/>
      <c r="C1205" s="223" t="s">
        <v>708</v>
      </c>
      <c r="D1205" s="235" t="s">
        <v>326</v>
      </c>
      <c r="E1205" s="225" t="s">
        <v>4340</v>
      </c>
      <c r="F1205" s="226" t="s">
        <v>4341</v>
      </c>
      <c r="G1205" s="227" t="s">
        <v>4291</v>
      </c>
      <c r="H1205" s="228">
        <v>1</v>
      </c>
      <c r="I1205" s="229"/>
      <c r="J1205" s="230">
        <f>ROUND(I1205*H1205,2)</f>
        <v>0</v>
      </c>
      <c r="K1205" s="226" t="s">
        <v>171</v>
      </c>
      <c r="L1205" s="231"/>
      <c r="M1205" s="232" t="s">
        <v>1</v>
      </c>
      <c r="N1205" s="233" t="s">
        <v>42</v>
      </c>
      <c r="O1205" s="60"/>
      <c r="P1205" s="179">
        <f>O1205*H1205</f>
        <v>0</v>
      </c>
      <c r="Q1205" s="179">
        <v>0.04</v>
      </c>
      <c r="R1205" s="179">
        <f>Q1205*H1205</f>
        <v>0.04</v>
      </c>
      <c r="S1205" s="179">
        <v>0</v>
      </c>
      <c r="T1205" s="180">
        <f>S1205*H1205</f>
        <v>0</v>
      </c>
      <c r="U1205" s="34"/>
      <c r="V1205" s="34"/>
      <c r="W1205" s="34"/>
      <c r="X1205" s="34"/>
      <c r="Y1205" s="34"/>
      <c r="Z1205" s="34"/>
      <c r="AA1205" s="34"/>
      <c r="AB1205" s="34"/>
      <c r="AC1205" s="34"/>
      <c r="AD1205" s="34"/>
      <c r="AE1205" s="34"/>
      <c r="AR1205" s="181" t="s">
        <v>1049</v>
      </c>
      <c r="AT1205" s="181" t="s">
        <v>326</v>
      </c>
      <c r="AU1205" s="181" t="s">
        <v>86</v>
      </c>
      <c r="AY1205" s="18" t="s">
        <v>164</v>
      </c>
      <c r="BE1205" s="182">
        <f>IF(N1205="základní",J1205,0)</f>
        <v>0</v>
      </c>
      <c r="BF1205" s="182">
        <f>IF(N1205="snížená",J1205,0)</f>
        <v>0</v>
      </c>
      <c r="BG1205" s="182">
        <f>IF(N1205="zákl. přenesená",J1205,0)</f>
        <v>0</v>
      </c>
      <c r="BH1205" s="182">
        <f>IF(N1205="sníž. přenesená",J1205,0)</f>
        <v>0</v>
      </c>
      <c r="BI1205" s="182">
        <f>IF(N1205="nulová",J1205,0)</f>
        <v>0</v>
      </c>
      <c r="BJ1205" s="18" t="s">
        <v>84</v>
      </c>
      <c r="BK1205" s="182">
        <f>ROUND(I1205*H1205,2)</f>
        <v>0</v>
      </c>
      <c r="BL1205" s="18" t="s">
        <v>1049</v>
      </c>
      <c r="BM1205" s="181" t="s">
        <v>5145</v>
      </c>
    </row>
    <row r="1206" spans="1:65" s="2" customFormat="1" x14ac:dyDescent="0.2">
      <c r="A1206" s="34"/>
      <c r="B1206" s="35"/>
      <c r="C1206" s="34"/>
      <c r="D1206" s="183" t="s">
        <v>174</v>
      </c>
      <c r="E1206" s="34"/>
      <c r="F1206" s="184" t="s">
        <v>4341</v>
      </c>
      <c r="G1206" s="34"/>
      <c r="H1206" s="34"/>
      <c r="I1206" s="103"/>
      <c r="J1206" s="34"/>
      <c r="K1206" s="34"/>
      <c r="L1206" s="35"/>
      <c r="M1206" s="185"/>
      <c r="N1206" s="186"/>
      <c r="O1206" s="60"/>
      <c r="P1206" s="60"/>
      <c r="Q1206" s="60"/>
      <c r="R1206" s="60"/>
      <c r="S1206" s="60"/>
      <c r="T1206" s="61"/>
      <c r="U1206" s="34"/>
      <c r="V1206" s="34"/>
      <c r="W1206" s="34"/>
      <c r="X1206" s="34"/>
      <c r="Y1206" s="34"/>
      <c r="Z1206" s="34"/>
      <c r="AA1206" s="34"/>
      <c r="AB1206" s="34"/>
      <c r="AC1206" s="34"/>
      <c r="AD1206" s="34"/>
      <c r="AE1206" s="34"/>
      <c r="AT1206" s="18" t="s">
        <v>174</v>
      </c>
      <c r="AU1206" s="18" t="s">
        <v>86</v>
      </c>
    </row>
    <row r="1207" spans="1:65" s="2" customFormat="1" ht="19.5" x14ac:dyDescent="0.2">
      <c r="A1207" s="34"/>
      <c r="B1207" s="35"/>
      <c r="C1207" s="34"/>
      <c r="D1207" s="183" t="s">
        <v>194</v>
      </c>
      <c r="E1207" s="34"/>
      <c r="F1207" s="187" t="s">
        <v>4293</v>
      </c>
      <c r="G1207" s="34"/>
      <c r="H1207" s="34"/>
      <c r="I1207" s="103"/>
      <c r="J1207" s="34"/>
      <c r="K1207" s="34"/>
      <c r="L1207" s="35"/>
      <c r="M1207" s="185"/>
      <c r="N1207" s="186"/>
      <c r="O1207" s="60"/>
      <c r="P1207" s="60"/>
      <c r="Q1207" s="60"/>
      <c r="R1207" s="60"/>
      <c r="S1207" s="60"/>
      <c r="T1207" s="61"/>
      <c r="U1207" s="34"/>
      <c r="V1207" s="34"/>
      <c r="W1207" s="34"/>
      <c r="X1207" s="34"/>
      <c r="Y1207" s="34"/>
      <c r="Z1207" s="34"/>
      <c r="AA1207" s="34"/>
      <c r="AB1207" s="34"/>
      <c r="AC1207" s="34"/>
      <c r="AD1207" s="34"/>
      <c r="AE1207" s="34"/>
      <c r="AT1207" s="18" t="s">
        <v>194</v>
      </c>
      <c r="AU1207" s="18" t="s">
        <v>86</v>
      </c>
    </row>
    <row r="1208" spans="1:65" s="13" customFormat="1" x14ac:dyDescent="0.2">
      <c r="B1208" s="188"/>
      <c r="D1208" s="183" t="s">
        <v>177</v>
      </c>
      <c r="E1208" s="189" t="s">
        <v>1</v>
      </c>
      <c r="F1208" s="190" t="s">
        <v>2852</v>
      </c>
      <c r="H1208" s="189" t="s">
        <v>1</v>
      </c>
      <c r="I1208" s="191"/>
      <c r="L1208" s="188"/>
      <c r="M1208" s="192"/>
      <c r="N1208" s="193"/>
      <c r="O1208" s="193"/>
      <c r="P1208" s="193"/>
      <c r="Q1208" s="193"/>
      <c r="R1208" s="193"/>
      <c r="S1208" s="193"/>
      <c r="T1208" s="194"/>
      <c r="AT1208" s="189" t="s">
        <v>177</v>
      </c>
      <c r="AU1208" s="189" t="s">
        <v>86</v>
      </c>
      <c r="AV1208" s="13" t="s">
        <v>84</v>
      </c>
      <c r="AW1208" s="13" t="s">
        <v>34</v>
      </c>
      <c r="AX1208" s="13" t="s">
        <v>77</v>
      </c>
      <c r="AY1208" s="189" t="s">
        <v>164</v>
      </c>
    </row>
    <row r="1209" spans="1:65" s="13" customFormat="1" x14ac:dyDescent="0.2">
      <c r="B1209" s="188"/>
      <c r="D1209" s="183" t="s">
        <v>177</v>
      </c>
      <c r="E1209" s="189" t="s">
        <v>1</v>
      </c>
      <c r="F1209" s="190" t="s">
        <v>4418</v>
      </c>
      <c r="H1209" s="189" t="s">
        <v>1</v>
      </c>
      <c r="I1209" s="191"/>
      <c r="L1209" s="188"/>
      <c r="M1209" s="192"/>
      <c r="N1209" s="193"/>
      <c r="O1209" s="193"/>
      <c r="P1209" s="193"/>
      <c r="Q1209" s="193"/>
      <c r="R1209" s="193"/>
      <c r="S1209" s="193"/>
      <c r="T1209" s="194"/>
      <c r="AT1209" s="189" t="s">
        <v>177</v>
      </c>
      <c r="AU1209" s="189" t="s">
        <v>86</v>
      </c>
      <c r="AV1209" s="13" t="s">
        <v>84</v>
      </c>
      <c r="AW1209" s="13" t="s">
        <v>34</v>
      </c>
      <c r="AX1209" s="13" t="s">
        <v>77</v>
      </c>
      <c r="AY1209" s="189" t="s">
        <v>164</v>
      </c>
    </row>
    <row r="1210" spans="1:65" s="13" customFormat="1" x14ac:dyDescent="0.2">
      <c r="B1210" s="188"/>
      <c r="D1210" s="183" t="s">
        <v>177</v>
      </c>
      <c r="E1210" s="189" t="s">
        <v>1</v>
      </c>
      <c r="F1210" s="190" t="s">
        <v>4419</v>
      </c>
      <c r="H1210" s="189" t="s">
        <v>1</v>
      </c>
      <c r="I1210" s="191"/>
      <c r="L1210" s="188"/>
      <c r="M1210" s="192"/>
      <c r="N1210" s="193"/>
      <c r="O1210" s="193"/>
      <c r="P1210" s="193"/>
      <c r="Q1210" s="193"/>
      <c r="R1210" s="193"/>
      <c r="S1210" s="193"/>
      <c r="T1210" s="194"/>
      <c r="AT1210" s="189" t="s">
        <v>177</v>
      </c>
      <c r="AU1210" s="189" t="s">
        <v>86</v>
      </c>
      <c r="AV1210" s="13" t="s">
        <v>84</v>
      </c>
      <c r="AW1210" s="13" t="s">
        <v>34</v>
      </c>
      <c r="AX1210" s="13" t="s">
        <v>77</v>
      </c>
      <c r="AY1210" s="189" t="s">
        <v>164</v>
      </c>
    </row>
    <row r="1211" spans="1:65" s="13" customFormat="1" x14ac:dyDescent="0.2">
      <c r="B1211" s="188"/>
      <c r="D1211" s="183" t="s">
        <v>177</v>
      </c>
      <c r="E1211" s="189" t="s">
        <v>1</v>
      </c>
      <c r="F1211" s="190" t="s">
        <v>4947</v>
      </c>
      <c r="H1211" s="189" t="s">
        <v>1</v>
      </c>
      <c r="I1211" s="191"/>
      <c r="L1211" s="188"/>
      <c r="M1211" s="192"/>
      <c r="N1211" s="193"/>
      <c r="O1211" s="193"/>
      <c r="P1211" s="193"/>
      <c r="Q1211" s="193"/>
      <c r="R1211" s="193"/>
      <c r="S1211" s="193"/>
      <c r="T1211" s="194"/>
      <c r="AT1211" s="189" t="s">
        <v>177</v>
      </c>
      <c r="AU1211" s="189" t="s">
        <v>86</v>
      </c>
      <c r="AV1211" s="13" t="s">
        <v>84</v>
      </c>
      <c r="AW1211" s="13" t="s">
        <v>34</v>
      </c>
      <c r="AX1211" s="13" t="s">
        <v>77</v>
      </c>
      <c r="AY1211" s="189" t="s">
        <v>164</v>
      </c>
    </row>
    <row r="1212" spans="1:65" s="13" customFormat="1" x14ac:dyDescent="0.2">
      <c r="B1212" s="188"/>
      <c r="D1212" s="183" t="s">
        <v>177</v>
      </c>
      <c r="E1212" s="189" t="s">
        <v>1</v>
      </c>
      <c r="F1212" s="190" t="s">
        <v>4421</v>
      </c>
      <c r="H1212" s="189" t="s">
        <v>1</v>
      </c>
      <c r="I1212" s="191"/>
      <c r="L1212" s="188"/>
      <c r="M1212" s="192"/>
      <c r="N1212" s="193"/>
      <c r="O1212" s="193"/>
      <c r="P1212" s="193"/>
      <c r="Q1212" s="193"/>
      <c r="R1212" s="193"/>
      <c r="S1212" s="193"/>
      <c r="T1212" s="194"/>
      <c r="AT1212" s="189" t="s">
        <v>177</v>
      </c>
      <c r="AU1212" s="189" t="s">
        <v>86</v>
      </c>
      <c r="AV1212" s="13" t="s">
        <v>84</v>
      </c>
      <c r="AW1212" s="13" t="s">
        <v>34</v>
      </c>
      <c r="AX1212" s="13" t="s">
        <v>77</v>
      </c>
      <c r="AY1212" s="189" t="s">
        <v>164</v>
      </c>
    </row>
    <row r="1213" spans="1:65" s="13" customFormat="1" x14ac:dyDescent="0.2">
      <c r="B1213" s="188"/>
      <c r="D1213" s="183" t="s">
        <v>177</v>
      </c>
      <c r="E1213" s="189" t="s">
        <v>1</v>
      </c>
      <c r="F1213" s="190" t="s">
        <v>4452</v>
      </c>
      <c r="H1213" s="189" t="s">
        <v>1</v>
      </c>
      <c r="I1213" s="191"/>
      <c r="L1213" s="188"/>
      <c r="M1213" s="192"/>
      <c r="N1213" s="193"/>
      <c r="O1213" s="193"/>
      <c r="P1213" s="193"/>
      <c r="Q1213" s="193"/>
      <c r="R1213" s="193"/>
      <c r="S1213" s="193"/>
      <c r="T1213" s="194"/>
      <c r="AT1213" s="189" t="s">
        <v>177</v>
      </c>
      <c r="AU1213" s="189" t="s">
        <v>86</v>
      </c>
      <c r="AV1213" s="13" t="s">
        <v>84</v>
      </c>
      <c r="AW1213" s="13" t="s">
        <v>34</v>
      </c>
      <c r="AX1213" s="13" t="s">
        <v>77</v>
      </c>
      <c r="AY1213" s="189" t="s">
        <v>164</v>
      </c>
    </row>
    <row r="1214" spans="1:65" s="13" customFormat="1" x14ac:dyDescent="0.2">
      <c r="B1214" s="188"/>
      <c r="D1214" s="183" t="s">
        <v>177</v>
      </c>
      <c r="E1214" s="189" t="s">
        <v>1</v>
      </c>
      <c r="F1214" s="190" t="s">
        <v>4995</v>
      </c>
      <c r="H1214" s="189" t="s">
        <v>1</v>
      </c>
      <c r="I1214" s="191"/>
      <c r="L1214" s="188"/>
      <c r="M1214" s="192"/>
      <c r="N1214" s="193"/>
      <c r="O1214" s="193"/>
      <c r="P1214" s="193"/>
      <c r="Q1214" s="193"/>
      <c r="R1214" s="193"/>
      <c r="S1214" s="193"/>
      <c r="T1214" s="194"/>
      <c r="AT1214" s="189" t="s">
        <v>177</v>
      </c>
      <c r="AU1214" s="189" t="s">
        <v>86</v>
      </c>
      <c r="AV1214" s="13" t="s">
        <v>84</v>
      </c>
      <c r="AW1214" s="13" t="s">
        <v>34</v>
      </c>
      <c r="AX1214" s="13" t="s">
        <v>77</v>
      </c>
      <c r="AY1214" s="189" t="s">
        <v>164</v>
      </c>
    </row>
    <row r="1215" spans="1:65" s="13" customFormat="1" x14ac:dyDescent="0.2">
      <c r="B1215" s="188"/>
      <c r="D1215" s="183" t="s">
        <v>177</v>
      </c>
      <c r="E1215" s="189" t="s">
        <v>1</v>
      </c>
      <c r="F1215" s="190" t="s">
        <v>4343</v>
      </c>
      <c r="H1215" s="189" t="s">
        <v>1</v>
      </c>
      <c r="I1215" s="191"/>
      <c r="L1215" s="188"/>
      <c r="M1215" s="192"/>
      <c r="N1215" s="193"/>
      <c r="O1215" s="193"/>
      <c r="P1215" s="193"/>
      <c r="Q1215" s="193"/>
      <c r="R1215" s="193"/>
      <c r="S1215" s="193"/>
      <c r="T1215" s="194"/>
      <c r="AT1215" s="189" t="s">
        <v>177</v>
      </c>
      <c r="AU1215" s="189" t="s">
        <v>86</v>
      </c>
      <c r="AV1215" s="13" t="s">
        <v>84</v>
      </c>
      <c r="AW1215" s="13" t="s">
        <v>34</v>
      </c>
      <c r="AX1215" s="13" t="s">
        <v>77</v>
      </c>
      <c r="AY1215" s="189" t="s">
        <v>164</v>
      </c>
    </row>
    <row r="1216" spans="1:65" s="13" customFormat="1" x14ac:dyDescent="0.2">
      <c r="B1216" s="188"/>
      <c r="D1216" s="183" t="s">
        <v>177</v>
      </c>
      <c r="E1216" s="189" t="s">
        <v>1</v>
      </c>
      <c r="F1216" s="190" t="s">
        <v>4295</v>
      </c>
      <c r="H1216" s="189" t="s">
        <v>1</v>
      </c>
      <c r="I1216" s="191"/>
      <c r="L1216" s="188"/>
      <c r="M1216" s="192"/>
      <c r="N1216" s="193"/>
      <c r="O1216" s="193"/>
      <c r="P1216" s="193"/>
      <c r="Q1216" s="193"/>
      <c r="R1216" s="193"/>
      <c r="S1216" s="193"/>
      <c r="T1216" s="194"/>
      <c r="AT1216" s="189" t="s">
        <v>177</v>
      </c>
      <c r="AU1216" s="189" t="s">
        <v>86</v>
      </c>
      <c r="AV1216" s="13" t="s">
        <v>84</v>
      </c>
      <c r="AW1216" s="13" t="s">
        <v>34</v>
      </c>
      <c r="AX1216" s="13" t="s">
        <v>77</v>
      </c>
      <c r="AY1216" s="189" t="s">
        <v>164</v>
      </c>
    </row>
    <row r="1217" spans="1:65" s="14" customFormat="1" x14ac:dyDescent="0.2">
      <c r="B1217" s="195"/>
      <c r="D1217" s="183" t="s">
        <v>177</v>
      </c>
      <c r="E1217" s="196" t="s">
        <v>1</v>
      </c>
      <c r="F1217" s="197" t="s">
        <v>84</v>
      </c>
      <c r="H1217" s="198">
        <v>1</v>
      </c>
      <c r="I1217" s="199"/>
      <c r="L1217" s="195"/>
      <c r="M1217" s="200"/>
      <c r="N1217" s="201"/>
      <c r="O1217" s="201"/>
      <c r="P1217" s="201"/>
      <c r="Q1217" s="201"/>
      <c r="R1217" s="201"/>
      <c r="S1217" s="201"/>
      <c r="T1217" s="202"/>
      <c r="AT1217" s="196" t="s">
        <v>177</v>
      </c>
      <c r="AU1217" s="196" t="s">
        <v>86</v>
      </c>
      <c r="AV1217" s="14" t="s">
        <v>86</v>
      </c>
      <c r="AW1217" s="14" t="s">
        <v>34</v>
      </c>
      <c r="AX1217" s="14" t="s">
        <v>77</v>
      </c>
      <c r="AY1217" s="196" t="s">
        <v>164</v>
      </c>
    </row>
    <row r="1218" spans="1:65" s="15" customFormat="1" x14ac:dyDescent="0.2">
      <c r="B1218" s="203"/>
      <c r="D1218" s="183" t="s">
        <v>177</v>
      </c>
      <c r="E1218" s="204" t="s">
        <v>1</v>
      </c>
      <c r="F1218" s="205" t="s">
        <v>184</v>
      </c>
      <c r="H1218" s="206">
        <v>1</v>
      </c>
      <c r="I1218" s="207"/>
      <c r="L1218" s="203"/>
      <c r="M1218" s="208"/>
      <c r="N1218" s="209"/>
      <c r="O1218" s="209"/>
      <c r="P1218" s="209"/>
      <c r="Q1218" s="209"/>
      <c r="R1218" s="209"/>
      <c r="S1218" s="209"/>
      <c r="T1218" s="210"/>
      <c r="AT1218" s="204" t="s">
        <v>177</v>
      </c>
      <c r="AU1218" s="204" t="s">
        <v>86</v>
      </c>
      <c r="AV1218" s="15" t="s">
        <v>172</v>
      </c>
      <c r="AW1218" s="15" t="s">
        <v>34</v>
      </c>
      <c r="AX1218" s="15" t="s">
        <v>84</v>
      </c>
      <c r="AY1218" s="204" t="s">
        <v>164</v>
      </c>
    </row>
    <row r="1219" spans="1:65" s="2" customFormat="1" ht="16.5" customHeight="1" x14ac:dyDescent="0.2">
      <c r="A1219" s="34"/>
      <c r="B1219" s="168"/>
      <c r="C1219" s="169" t="s">
        <v>717</v>
      </c>
      <c r="D1219" s="214" t="s">
        <v>167</v>
      </c>
      <c r="E1219" s="171" t="s">
        <v>4772</v>
      </c>
      <c r="F1219" s="172" t="s">
        <v>4773</v>
      </c>
      <c r="G1219" s="173" t="s">
        <v>587</v>
      </c>
      <c r="H1219" s="174">
        <v>1</v>
      </c>
      <c r="I1219" s="175"/>
      <c r="J1219" s="176">
        <f>ROUND(I1219*H1219,2)</f>
        <v>0</v>
      </c>
      <c r="K1219" s="172" t="s">
        <v>216</v>
      </c>
      <c r="L1219" s="35"/>
      <c r="M1219" s="177" t="s">
        <v>1</v>
      </c>
      <c r="N1219" s="178" t="s">
        <v>42</v>
      </c>
      <c r="O1219" s="60"/>
      <c r="P1219" s="179">
        <f>O1219*H1219</f>
        <v>0</v>
      </c>
      <c r="Q1219" s="179">
        <v>3.0000000000000001E-5</v>
      </c>
      <c r="R1219" s="179">
        <f>Q1219*H1219</f>
        <v>3.0000000000000001E-5</v>
      </c>
      <c r="S1219" s="179">
        <v>0</v>
      </c>
      <c r="T1219" s="180">
        <f>S1219*H1219</f>
        <v>0</v>
      </c>
      <c r="U1219" s="34"/>
      <c r="V1219" s="34"/>
      <c r="W1219" s="34"/>
      <c r="X1219" s="34"/>
      <c r="Y1219" s="34"/>
      <c r="Z1219" s="34"/>
      <c r="AA1219" s="34"/>
      <c r="AB1219" s="34"/>
      <c r="AC1219" s="34"/>
      <c r="AD1219" s="34"/>
      <c r="AE1219" s="34"/>
      <c r="AR1219" s="181" t="s">
        <v>783</v>
      </c>
      <c r="AT1219" s="181" t="s">
        <v>167</v>
      </c>
      <c r="AU1219" s="181" t="s">
        <v>86</v>
      </c>
      <c r="AY1219" s="18" t="s">
        <v>164</v>
      </c>
      <c r="BE1219" s="182">
        <f>IF(N1219="základní",J1219,0)</f>
        <v>0</v>
      </c>
      <c r="BF1219" s="182">
        <f>IF(N1219="snížená",J1219,0)</f>
        <v>0</v>
      </c>
      <c r="BG1219" s="182">
        <f>IF(N1219="zákl. přenesená",J1219,0)</f>
        <v>0</v>
      </c>
      <c r="BH1219" s="182">
        <f>IF(N1219="sníž. přenesená",J1219,0)</f>
        <v>0</v>
      </c>
      <c r="BI1219" s="182">
        <f>IF(N1219="nulová",J1219,0)</f>
        <v>0</v>
      </c>
      <c r="BJ1219" s="18" t="s">
        <v>84</v>
      </c>
      <c r="BK1219" s="182">
        <f>ROUND(I1219*H1219,2)</f>
        <v>0</v>
      </c>
      <c r="BL1219" s="18" t="s">
        <v>783</v>
      </c>
      <c r="BM1219" s="181" t="s">
        <v>5146</v>
      </c>
    </row>
    <row r="1220" spans="1:65" s="2" customFormat="1" x14ac:dyDescent="0.2">
      <c r="A1220" s="34"/>
      <c r="B1220" s="35"/>
      <c r="C1220" s="34"/>
      <c r="D1220" s="183" t="s">
        <v>174</v>
      </c>
      <c r="E1220" s="34"/>
      <c r="F1220" s="184" t="s">
        <v>4775</v>
      </c>
      <c r="G1220" s="34"/>
      <c r="H1220" s="34"/>
      <c r="I1220" s="103"/>
      <c r="J1220" s="34"/>
      <c r="K1220" s="34"/>
      <c r="L1220" s="35"/>
      <c r="M1220" s="185"/>
      <c r="N1220" s="186"/>
      <c r="O1220" s="60"/>
      <c r="P1220" s="60"/>
      <c r="Q1220" s="60"/>
      <c r="R1220" s="60"/>
      <c r="S1220" s="60"/>
      <c r="T1220" s="61"/>
      <c r="U1220" s="34"/>
      <c r="V1220" s="34"/>
      <c r="W1220" s="34"/>
      <c r="X1220" s="34"/>
      <c r="Y1220" s="34"/>
      <c r="Z1220" s="34"/>
      <c r="AA1220" s="34"/>
      <c r="AB1220" s="34"/>
      <c r="AC1220" s="34"/>
      <c r="AD1220" s="34"/>
      <c r="AE1220" s="34"/>
      <c r="AT1220" s="18" t="s">
        <v>174</v>
      </c>
      <c r="AU1220" s="18" t="s">
        <v>86</v>
      </c>
    </row>
    <row r="1221" spans="1:65" s="13" customFormat="1" x14ac:dyDescent="0.2">
      <c r="B1221" s="188"/>
      <c r="D1221" s="183" t="s">
        <v>177</v>
      </c>
      <c r="E1221" s="189" t="s">
        <v>1</v>
      </c>
      <c r="F1221" s="190" t="s">
        <v>2852</v>
      </c>
      <c r="H1221" s="189" t="s">
        <v>1</v>
      </c>
      <c r="I1221" s="191"/>
      <c r="L1221" s="188"/>
      <c r="M1221" s="192"/>
      <c r="N1221" s="193"/>
      <c r="O1221" s="193"/>
      <c r="P1221" s="193"/>
      <c r="Q1221" s="193"/>
      <c r="R1221" s="193"/>
      <c r="S1221" s="193"/>
      <c r="T1221" s="194"/>
      <c r="AT1221" s="189" t="s">
        <v>177</v>
      </c>
      <c r="AU1221" s="189" t="s">
        <v>86</v>
      </c>
      <c r="AV1221" s="13" t="s">
        <v>84</v>
      </c>
      <c r="AW1221" s="13" t="s">
        <v>34</v>
      </c>
      <c r="AX1221" s="13" t="s">
        <v>77</v>
      </c>
      <c r="AY1221" s="189" t="s">
        <v>164</v>
      </c>
    </row>
    <row r="1222" spans="1:65" s="13" customFormat="1" x14ac:dyDescent="0.2">
      <c r="B1222" s="188"/>
      <c r="D1222" s="183" t="s">
        <v>177</v>
      </c>
      <c r="E1222" s="189" t="s">
        <v>1</v>
      </c>
      <c r="F1222" s="190" t="s">
        <v>4418</v>
      </c>
      <c r="H1222" s="189" t="s">
        <v>1</v>
      </c>
      <c r="I1222" s="191"/>
      <c r="L1222" s="188"/>
      <c r="M1222" s="192"/>
      <c r="N1222" s="193"/>
      <c r="O1222" s="193"/>
      <c r="P1222" s="193"/>
      <c r="Q1222" s="193"/>
      <c r="R1222" s="193"/>
      <c r="S1222" s="193"/>
      <c r="T1222" s="194"/>
      <c r="AT1222" s="189" t="s">
        <v>177</v>
      </c>
      <c r="AU1222" s="189" t="s">
        <v>86</v>
      </c>
      <c r="AV1222" s="13" t="s">
        <v>84</v>
      </c>
      <c r="AW1222" s="13" t="s">
        <v>34</v>
      </c>
      <c r="AX1222" s="13" t="s">
        <v>77</v>
      </c>
      <c r="AY1222" s="189" t="s">
        <v>164</v>
      </c>
    </row>
    <row r="1223" spans="1:65" s="13" customFormat="1" x14ac:dyDescent="0.2">
      <c r="B1223" s="188"/>
      <c r="D1223" s="183" t="s">
        <v>177</v>
      </c>
      <c r="E1223" s="189" t="s">
        <v>1</v>
      </c>
      <c r="F1223" s="190" t="s">
        <v>4419</v>
      </c>
      <c r="H1223" s="189" t="s">
        <v>1</v>
      </c>
      <c r="I1223" s="191"/>
      <c r="L1223" s="188"/>
      <c r="M1223" s="192"/>
      <c r="N1223" s="193"/>
      <c r="O1223" s="193"/>
      <c r="P1223" s="193"/>
      <c r="Q1223" s="193"/>
      <c r="R1223" s="193"/>
      <c r="S1223" s="193"/>
      <c r="T1223" s="194"/>
      <c r="AT1223" s="189" t="s">
        <v>177</v>
      </c>
      <c r="AU1223" s="189" t="s">
        <v>86</v>
      </c>
      <c r="AV1223" s="13" t="s">
        <v>84</v>
      </c>
      <c r="AW1223" s="13" t="s">
        <v>34</v>
      </c>
      <c r="AX1223" s="13" t="s">
        <v>77</v>
      </c>
      <c r="AY1223" s="189" t="s">
        <v>164</v>
      </c>
    </row>
    <row r="1224" spans="1:65" s="13" customFormat="1" x14ac:dyDescent="0.2">
      <c r="B1224" s="188"/>
      <c r="D1224" s="183" t="s">
        <v>177</v>
      </c>
      <c r="E1224" s="189" t="s">
        <v>1</v>
      </c>
      <c r="F1224" s="190" t="s">
        <v>4947</v>
      </c>
      <c r="H1224" s="189" t="s">
        <v>1</v>
      </c>
      <c r="I1224" s="191"/>
      <c r="L1224" s="188"/>
      <c r="M1224" s="192"/>
      <c r="N1224" s="193"/>
      <c r="O1224" s="193"/>
      <c r="P1224" s="193"/>
      <c r="Q1224" s="193"/>
      <c r="R1224" s="193"/>
      <c r="S1224" s="193"/>
      <c r="T1224" s="194"/>
      <c r="AT1224" s="189" t="s">
        <v>177</v>
      </c>
      <c r="AU1224" s="189" t="s">
        <v>86</v>
      </c>
      <c r="AV1224" s="13" t="s">
        <v>84</v>
      </c>
      <c r="AW1224" s="13" t="s">
        <v>34</v>
      </c>
      <c r="AX1224" s="13" t="s">
        <v>77</v>
      </c>
      <c r="AY1224" s="189" t="s">
        <v>164</v>
      </c>
    </row>
    <row r="1225" spans="1:65" s="13" customFormat="1" x14ac:dyDescent="0.2">
      <c r="B1225" s="188"/>
      <c r="D1225" s="183" t="s">
        <v>177</v>
      </c>
      <c r="E1225" s="189" t="s">
        <v>1</v>
      </c>
      <c r="F1225" s="190" t="s">
        <v>4421</v>
      </c>
      <c r="H1225" s="189" t="s">
        <v>1</v>
      </c>
      <c r="I1225" s="191"/>
      <c r="L1225" s="188"/>
      <c r="M1225" s="192"/>
      <c r="N1225" s="193"/>
      <c r="O1225" s="193"/>
      <c r="P1225" s="193"/>
      <c r="Q1225" s="193"/>
      <c r="R1225" s="193"/>
      <c r="S1225" s="193"/>
      <c r="T1225" s="194"/>
      <c r="AT1225" s="189" t="s">
        <v>177</v>
      </c>
      <c r="AU1225" s="189" t="s">
        <v>86</v>
      </c>
      <c r="AV1225" s="13" t="s">
        <v>84</v>
      </c>
      <c r="AW1225" s="13" t="s">
        <v>34</v>
      </c>
      <c r="AX1225" s="13" t="s">
        <v>77</v>
      </c>
      <c r="AY1225" s="189" t="s">
        <v>164</v>
      </c>
    </row>
    <row r="1226" spans="1:65" s="13" customFormat="1" x14ac:dyDescent="0.2">
      <c r="B1226" s="188"/>
      <c r="D1226" s="183" t="s">
        <v>177</v>
      </c>
      <c r="E1226" s="189" t="s">
        <v>1</v>
      </c>
      <c r="F1226" s="190" t="s">
        <v>4448</v>
      </c>
      <c r="H1226" s="189" t="s">
        <v>1</v>
      </c>
      <c r="I1226" s="191"/>
      <c r="L1226" s="188"/>
      <c r="M1226" s="192"/>
      <c r="N1226" s="193"/>
      <c r="O1226" s="193"/>
      <c r="P1226" s="193"/>
      <c r="Q1226" s="193"/>
      <c r="R1226" s="193"/>
      <c r="S1226" s="193"/>
      <c r="T1226" s="194"/>
      <c r="AT1226" s="189" t="s">
        <v>177</v>
      </c>
      <c r="AU1226" s="189" t="s">
        <v>86</v>
      </c>
      <c r="AV1226" s="13" t="s">
        <v>84</v>
      </c>
      <c r="AW1226" s="13" t="s">
        <v>34</v>
      </c>
      <c r="AX1226" s="13" t="s">
        <v>77</v>
      </c>
      <c r="AY1226" s="189" t="s">
        <v>164</v>
      </c>
    </row>
    <row r="1227" spans="1:65" s="13" customFormat="1" x14ac:dyDescent="0.2">
      <c r="B1227" s="188"/>
      <c r="D1227" s="183" t="s">
        <v>177</v>
      </c>
      <c r="E1227" s="189" t="s">
        <v>1</v>
      </c>
      <c r="F1227" s="190" t="s">
        <v>5147</v>
      </c>
      <c r="H1227" s="189" t="s">
        <v>1</v>
      </c>
      <c r="I1227" s="191"/>
      <c r="L1227" s="188"/>
      <c r="M1227" s="192"/>
      <c r="N1227" s="193"/>
      <c r="O1227" s="193"/>
      <c r="P1227" s="193"/>
      <c r="Q1227" s="193"/>
      <c r="R1227" s="193"/>
      <c r="S1227" s="193"/>
      <c r="T1227" s="194"/>
      <c r="AT1227" s="189" t="s">
        <v>177</v>
      </c>
      <c r="AU1227" s="189" t="s">
        <v>86</v>
      </c>
      <c r="AV1227" s="13" t="s">
        <v>84</v>
      </c>
      <c r="AW1227" s="13" t="s">
        <v>34</v>
      </c>
      <c r="AX1227" s="13" t="s">
        <v>77</v>
      </c>
      <c r="AY1227" s="189" t="s">
        <v>164</v>
      </c>
    </row>
    <row r="1228" spans="1:65" s="13" customFormat="1" x14ac:dyDescent="0.2">
      <c r="B1228" s="188"/>
      <c r="D1228" s="183" t="s">
        <v>177</v>
      </c>
      <c r="E1228" s="189" t="s">
        <v>1</v>
      </c>
      <c r="F1228" s="190" t="s">
        <v>5148</v>
      </c>
      <c r="H1228" s="189" t="s">
        <v>1</v>
      </c>
      <c r="I1228" s="191"/>
      <c r="L1228" s="188"/>
      <c r="M1228" s="192"/>
      <c r="N1228" s="193"/>
      <c r="O1228" s="193"/>
      <c r="P1228" s="193"/>
      <c r="Q1228" s="193"/>
      <c r="R1228" s="193"/>
      <c r="S1228" s="193"/>
      <c r="T1228" s="194"/>
      <c r="AT1228" s="189" t="s">
        <v>177</v>
      </c>
      <c r="AU1228" s="189" t="s">
        <v>86</v>
      </c>
      <c r="AV1228" s="13" t="s">
        <v>84</v>
      </c>
      <c r="AW1228" s="13" t="s">
        <v>34</v>
      </c>
      <c r="AX1228" s="13" t="s">
        <v>77</v>
      </c>
      <c r="AY1228" s="189" t="s">
        <v>164</v>
      </c>
    </row>
    <row r="1229" spans="1:65" s="13" customFormat="1" x14ac:dyDescent="0.2">
      <c r="B1229" s="188"/>
      <c r="D1229" s="183" t="s">
        <v>177</v>
      </c>
      <c r="E1229" s="189" t="s">
        <v>1</v>
      </c>
      <c r="F1229" s="190" t="s">
        <v>5149</v>
      </c>
      <c r="H1229" s="189" t="s">
        <v>1</v>
      </c>
      <c r="I1229" s="191"/>
      <c r="L1229" s="188"/>
      <c r="M1229" s="192"/>
      <c r="N1229" s="193"/>
      <c r="O1229" s="193"/>
      <c r="P1229" s="193"/>
      <c r="Q1229" s="193"/>
      <c r="R1229" s="193"/>
      <c r="S1229" s="193"/>
      <c r="T1229" s="194"/>
      <c r="AT1229" s="189" t="s">
        <v>177</v>
      </c>
      <c r="AU1229" s="189" t="s">
        <v>86</v>
      </c>
      <c r="AV1229" s="13" t="s">
        <v>84</v>
      </c>
      <c r="AW1229" s="13" t="s">
        <v>34</v>
      </c>
      <c r="AX1229" s="13" t="s">
        <v>77</v>
      </c>
      <c r="AY1229" s="189" t="s">
        <v>164</v>
      </c>
    </row>
    <row r="1230" spans="1:65" s="13" customFormat="1" x14ac:dyDescent="0.2">
      <c r="B1230" s="188"/>
      <c r="D1230" s="183" t="s">
        <v>177</v>
      </c>
      <c r="E1230" s="189" t="s">
        <v>1</v>
      </c>
      <c r="F1230" s="190" t="s">
        <v>5150</v>
      </c>
      <c r="H1230" s="189" t="s">
        <v>1</v>
      </c>
      <c r="I1230" s="191"/>
      <c r="L1230" s="188"/>
      <c r="M1230" s="192"/>
      <c r="N1230" s="193"/>
      <c r="O1230" s="193"/>
      <c r="P1230" s="193"/>
      <c r="Q1230" s="193"/>
      <c r="R1230" s="193"/>
      <c r="S1230" s="193"/>
      <c r="T1230" s="194"/>
      <c r="AT1230" s="189" t="s">
        <v>177</v>
      </c>
      <c r="AU1230" s="189" t="s">
        <v>86</v>
      </c>
      <c r="AV1230" s="13" t="s">
        <v>84</v>
      </c>
      <c r="AW1230" s="13" t="s">
        <v>34</v>
      </c>
      <c r="AX1230" s="13" t="s">
        <v>77</v>
      </c>
      <c r="AY1230" s="189" t="s">
        <v>164</v>
      </c>
    </row>
    <row r="1231" spans="1:65" s="14" customFormat="1" x14ac:dyDescent="0.2">
      <c r="B1231" s="195"/>
      <c r="D1231" s="183" t="s">
        <v>177</v>
      </c>
      <c r="E1231" s="196" t="s">
        <v>1</v>
      </c>
      <c r="F1231" s="197" t="s">
        <v>84</v>
      </c>
      <c r="H1231" s="198">
        <v>1</v>
      </c>
      <c r="I1231" s="199"/>
      <c r="L1231" s="195"/>
      <c r="M1231" s="200"/>
      <c r="N1231" s="201"/>
      <c r="O1231" s="201"/>
      <c r="P1231" s="201"/>
      <c r="Q1231" s="201"/>
      <c r="R1231" s="201"/>
      <c r="S1231" s="201"/>
      <c r="T1231" s="202"/>
      <c r="AT1231" s="196" t="s">
        <v>177</v>
      </c>
      <c r="AU1231" s="196" t="s">
        <v>86</v>
      </c>
      <c r="AV1231" s="14" t="s">
        <v>86</v>
      </c>
      <c r="AW1231" s="14" t="s">
        <v>34</v>
      </c>
      <c r="AX1231" s="14" t="s">
        <v>77</v>
      </c>
      <c r="AY1231" s="196" t="s">
        <v>164</v>
      </c>
    </row>
    <row r="1232" spans="1:65" s="15" customFormat="1" x14ac:dyDescent="0.2">
      <c r="B1232" s="203"/>
      <c r="D1232" s="183" t="s">
        <v>177</v>
      </c>
      <c r="E1232" s="204" t="s">
        <v>1</v>
      </c>
      <c r="F1232" s="205" t="s">
        <v>184</v>
      </c>
      <c r="H1232" s="206">
        <v>1</v>
      </c>
      <c r="I1232" s="207"/>
      <c r="L1232" s="203"/>
      <c r="M1232" s="208"/>
      <c r="N1232" s="209"/>
      <c r="O1232" s="209"/>
      <c r="P1232" s="209"/>
      <c r="Q1232" s="209"/>
      <c r="R1232" s="209"/>
      <c r="S1232" s="209"/>
      <c r="T1232" s="210"/>
      <c r="AT1232" s="204" t="s">
        <v>177</v>
      </c>
      <c r="AU1232" s="204" t="s">
        <v>86</v>
      </c>
      <c r="AV1232" s="15" t="s">
        <v>172</v>
      </c>
      <c r="AW1232" s="15" t="s">
        <v>34</v>
      </c>
      <c r="AX1232" s="15" t="s">
        <v>84</v>
      </c>
      <c r="AY1232" s="204" t="s">
        <v>164</v>
      </c>
    </row>
    <row r="1233" spans="1:65" s="2" customFormat="1" ht="16.5" customHeight="1" x14ac:dyDescent="0.2">
      <c r="A1233" s="34"/>
      <c r="B1233" s="168"/>
      <c r="C1233" s="223" t="s">
        <v>725</v>
      </c>
      <c r="D1233" s="224" t="s">
        <v>326</v>
      </c>
      <c r="E1233" s="225" t="s">
        <v>5151</v>
      </c>
      <c r="F1233" s="226" t="s">
        <v>5152</v>
      </c>
      <c r="G1233" s="227" t="s">
        <v>587</v>
      </c>
      <c r="H1233" s="228">
        <v>1</v>
      </c>
      <c r="I1233" s="229"/>
      <c r="J1233" s="230">
        <f>ROUND(I1233*H1233,2)</f>
        <v>0</v>
      </c>
      <c r="K1233" s="226" t="s">
        <v>216</v>
      </c>
      <c r="L1233" s="231"/>
      <c r="M1233" s="232" t="s">
        <v>1</v>
      </c>
      <c r="N1233" s="233" t="s">
        <v>42</v>
      </c>
      <c r="O1233" s="60"/>
      <c r="P1233" s="179">
        <f>O1233*H1233</f>
        <v>0</v>
      </c>
      <c r="Q1233" s="179">
        <v>1.8400000000000001E-3</v>
      </c>
      <c r="R1233" s="179">
        <f>Q1233*H1233</f>
        <v>1.8400000000000001E-3</v>
      </c>
      <c r="S1233" s="179">
        <v>0</v>
      </c>
      <c r="T1233" s="180">
        <f>S1233*H1233</f>
        <v>0</v>
      </c>
      <c r="U1233" s="34"/>
      <c r="V1233" s="34"/>
      <c r="W1233" s="34"/>
      <c r="X1233" s="34"/>
      <c r="Y1233" s="34"/>
      <c r="Z1233" s="34"/>
      <c r="AA1233" s="34"/>
      <c r="AB1233" s="34"/>
      <c r="AC1233" s="34"/>
      <c r="AD1233" s="34"/>
      <c r="AE1233" s="34"/>
      <c r="AR1233" s="181" t="s">
        <v>1049</v>
      </c>
      <c r="AT1233" s="181" t="s">
        <v>326</v>
      </c>
      <c r="AU1233" s="181" t="s">
        <v>86</v>
      </c>
      <c r="AY1233" s="18" t="s">
        <v>164</v>
      </c>
      <c r="BE1233" s="182">
        <f>IF(N1233="základní",J1233,0)</f>
        <v>0</v>
      </c>
      <c r="BF1233" s="182">
        <f>IF(N1233="snížená",J1233,0)</f>
        <v>0</v>
      </c>
      <c r="BG1233" s="182">
        <f>IF(N1233="zákl. přenesená",J1233,0)</f>
        <v>0</v>
      </c>
      <c r="BH1233" s="182">
        <f>IF(N1233="sníž. přenesená",J1233,0)</f>
        <v>0</v>
      </c>
      <c r="BI1233" s="182">
        <f>IF(N1233="nulová",J1233,0)</f>
        <v>0</v>
      </c>
      <c r="BJ1233" s="18" t="s">
        <v>84</v>
      </c>
      <c r="BK1233" s="182">
        <f>ROUND(I1233*H1233,2)</f>
        <v>0</v>
      </c>
      <c r="BL1233" s="18" t="s">
        <v>1049</v>
      </c>
      <c r="BM1233" s="181" t="s">
        <v>5153</v>
      </c>
    </row>
    <row r="1234" spans="1:65" s="2" customFormat="1" x14ac:dyDescent="0.2">
      <c r="A1234" s="34"/>
      <c r="B1234" s="35"/>
      <c r="C1234" s="34"/>
      <c r="D1234" s="183" t="s">
        <v>174</v>
      </c>
      <c r="E1234" s="34"/>
      <c r="F1234" s="184" t="s">
        <v>5152</v>
      </c>
      <c r="G1234" s="34"/>
      <c r="H1234" s="34"/>
      <c r="I1234" s="103"/>
      <c r="J1234" s="34"/>
      <c r="K1234" s="34"/>
      <c r="L1234" s="35"/>
      <c r="M1234" s="185"/>
      <c r="N1234" s="186"/>
      <c r="O1234" s="60"/>
      <c r="P1234" s="60"/>
      <c r="Q1234" s="60"/>
      <c r="R1234" s="60"/>
      <c r="S1234" s="60"/>
      <c r="T1234" s="61"/>
      <c r="U1234" s="34"/>
      <c r="V1234" s="34"/>
      <c r="W1234" s="34"/>
      <c r="X1234" s="34"/>
      <c r="Y1234" s="34"/>
      <c r="Z1234" s="34"/>
      <c r="AA1234" s="34"/>
      <c r="AB1234" s="34"/>
      <c r="AC1234" s="34"/>
      <c r="AD1234" s="34"/>
      <c r="AE1234" s="34"/>
      <c r="AT1234" s="18" t="s">
        <v>174</v>
      </c>
      <c r="AU1234" s="18" t="s">
        <v>86</v>
      </c>
    </row>
    <row r="1235" spans="1:65" s="13" customFormat="1" x14ac:dyDescent="0.2">
      <c r="B1235" s="188"/>
      <c r="D1235" s="183" t="s">
        <v>177</v>
      </c>
      <c r="E1235" s="189" t="s">
        <v>1</v>
      </c>
      <c r="F1235" s="190" t="s">
        <v>2852</v>
      </c>
      <c r="H1235" s="189" t="s">
        <v>1</v>
      </c>
      <c r="I1235" s="191"/>
      <c r="L1235" s="188"/>
      <c r="M1235" s="192"/>
      <c r="N1235" s="193"/>
      <c r="O1235" s="193"/>
      <c r="P1235" s="193"/>
      <c r="Q1235" s="193"/>
      <c r="R1235" s="193"/>
      <c r="S1235" s="193"/>
      <c r="T1235" s="194"/>
      <c r="AT1235" s="189" t="s">
        <v>177</v>
      </c>
      <c r="AU1235" s="189" t="s">
        <v>86</v>
      </c>
      <c r="AV1235" s="13" t="s">
        <v>84</v>
      </c>
      <c r="AW1235" s="13" t="s">
        <v>34</v>
      </c>
      <c r="AX1235" s="13" t="s">
        <v>77</v>
      </c>
      <c r="AY1235" s="189" t="s">
        <v>164</v>
      </c>
    </row>
    <row r="1236" spans="1:65" s="13" customFormat="1" x14ac:dyDescent="0.2">
      <c r="B1236" s="188"/>
      <c r="D1236" s="183" t="s">
        <v>177</v>
      </c>
      <c r="E1236" s="189" t="s">
        <v>1</v>
      </c>
      <c r="F1236" s="190" t="s">
        <v>4418</v>
      </c>
      <c r="H1236" s="189" t="s">
        <v>1</v>
      </c>
      <c r="I1236" s="191"/>
      <c r="L1236" s="188"/>
      <c r="M1236" s="192"/>
      <c r="N1236" s="193"/>
      <c r="O1236" s="193"/>
      <c r="P1236" s="193"/>
      <c r="Q1236" s="193"/>
      <c r="R1236" s="193"/>
      <c r="S1236" s="193"/>
      <c r="T1236" s="194"/>
      <c r="AT1236" s="189" t="s">
        <v>177</v>
      </c>
      <c r="AU1236" s="189" t="s">
        <v>86</v>
      </c>
      <c r="AV1236" s="13" t="s">
        <v>84</v>
      </c>
      <c r="AW1236" s="13" t="s">
        <v>34</v>
      </c>
      <c r="AX1236" s="13" t="s">
        <v>77</v>
      </c>
      <c r="AY1236" s="189" t="s">
        <v>164</v>
      </c>
    </row>
    <row r="1237" spans="1:65" s="13" customFormat="1" x14ac:dyDescent="0.2">
      <c r="B1237" s="188"/>
      <c r="D1237" s="183" t="s">
        <v>177</v>
      </c>
      <c r="E1237" s="189" t="s">
        <v>1</v>
      </c>
      <c r="F1237" s="190" t="s">
        <v>4419</v>
      </c>
      <c r="H1237" s="189" t="s">
        <v>1</v>
      </c>
      <c r="I1237" s="191"/>
      <c r="L1237" s="188"/>
      <c r="M1237" s="192"/>
      <c r="N1237" s="193"/>
      <c r="O1237" s="193"/>
      <c r="P1237" s="193"/>
      <c r="Q1237" s="193"/>
      <c r="R1237" s="193"/>
      <c r="S1237" s="193"/>
      <c r="T1237" s="194"/>
      <c r="AT1237" s="189" t="s">
        <v>177</v>
      </c>
      <c r="AU1237" s="189" t="s">
        <v>86</v>
      </c>
      <c r="AV1237" s="13" t="s">
        <v>84</v>
      </c>
      <c r="AW1237" s="13" t="s">
        <v>34</v>
      </c>
      <c r="AX1237" s="13" t="s">
        <v>77</v>
      </c>
      <c r="AY1237" s="189" t="s">
        <v>164</v>
      </c>
    </row>
    <row r="1238" spans="1:65" s="13" customFormat="1" x14ac:dyDescent="0.2">
      <c r="B1238" s="188"/>
      <c r="D1238" s="183" t="s">
        <v>177</v>
      </c>
      <c r="E1238" s="189" t="s">
        <v>1</v>
      </c>
      <c r="F1238" s="190" t="s">
        <v>4947</v>
      </c>
      <c r="H1238" s="189" t="s">
        <v>1</v>
      </c>
      <c r="I1238" s="191"/>
      <c r="L1238" s="188"/>
      <c r="M1238" s="192"/>
      <c r="N1238" s="193"/>
      <c r="O1238" s="193"/>
      <c r="P1238" s="193"/>
      <c r="Q1238" s="193"/>
      <c r="R1238" s="193"/>
      <c r="S1238" s="193"/>
      <c r="T1238" s="194"/>
      <c r="AT1238" s="189" t="s">
        <v>177</v>
      </c>
      <c r="AU1238" s="189" t="s">
        <v>86</v>
      </c>
      <c r="AV1238" s="13" t="s">
        <v>84</v>
      </c>
      <c r="AW1238" s="13" t="s">
        <v>34</v>
      </c>
      <c r="AX1238" s="13" t="s">
        <v>77</v>
      </c>
      <c r="AY1238" s="189" t="s">
        <v>164</v>
      </c>
    </row>
    <row r="1239" spans="1:65" s="13" customFormat="1" x14ac:dyDescent="0.2">
      <c r="B1239" s="188"/>
      <c r="D1239" s="183" t="s">
        <v>177</v>
      </c>
      <c r="E1239" s="189" t="s">
        <v>1</v>
      </c>
      <c r="F1239" s="190" t="s">
        <v>4421</v>
      </c>
      <c r="H1239" s="189" t="s">
        <v>1</v>
      </c>
      <c r="I1239" s="191"/>
      <c r="L1239" s="188"/>
      <c r="M1239" s="192"/>
      <c r="N1239" s="193"/>
      <c r="O1239" s="193"/>
      <c r="P1239" s="193"/>
      <c r="Q1239" s="193"/>
      <c r="R1239" s="193"/>
      <c r="S1239" s="193"/>
      <c r="T1239" s="194"/>
      <c r="AT1239" s="189" t="s">
        <v>177</v>
      </c>
      <c r="AU1239" s="189" t="s">
        <v>86</v>
      </c>
      <c r="AV1239" s="13" t="s">
        <v>84</v>
      </c>
      <c r="AW1239" s="13" t="s">
        <v>34</v>
      </c>
      <c r="AX1239" s="13" t="s">
        <v>77</v>
      </c>
      <c r="AY1239" s="189" t="s">
        <v>164</v>
      </c>
    </row>
    <row r="1240" spans="1:65" s="13" customFormat="1" x14ac:dyDescent="0.2">
      <c r="B1240" s="188"/>
      <c r="D1240" s="183" t="s">
        <v>177</v>
      </c>
      <c r="E1240" s="189" t="s">
        <v>1</v>
      </c>
      <c r="F1240" s="190" t="s">
        <v>4452</v>
      </c>
      <c r="H1240" s="189" t="s">
        <v>1</v>
      </c>
      <c r="I1240" s="191"/>
      <c r="L1240" s="188"/>
      <c r="M1240" s="192"/>
      <c r="N1240" s="193"/>
      <c r="O1240" s="193"/>
      <c r="P1240" s="193"/>
      <c r="Q1240" s="193"/>
      <c r="R1240" s="193"/>
      <c r="S1240" s="193"/>
      <c r="T1240" s="194"/>
      <c r="AT1240" s="189" t="s">
        <v>177</v>
      </c>
      <c r="AU1240" s="189" t="s">
        <v>86</v>
      </c>
      <c r="AV1240" s="13" t="s">
        <v>84</v>
      </c>
      <c r="AW1240" s="13" t="s">
        <v>34</v>
      </c>
      <c r="AX1240" s="13" t="s">
        <v>77</v>
      </c>
      <c r="AY1240" s="189" t="s">
        <v>164</v>
      </c>
    </row>
    <row r="1241" spans="1:65" s="13" customFormat="1" x14ac:dyDescent="0.2">
      <c r="B1241" s="188"/>
      <c r="D1241" s="183" t="s">
        <v>177</v>
      </c>
      <c r="E1241" s="189" t="s">
        <v>1</v>
      </c>
      <c r="F1241" s="190" t="s">
        <v>5147</v>
      </c>
      <c r="H1241" s="189" t="s">
        <v>1</v>
      </c>
      <c r="I1241" s="191"/>
      <c r="L1241" s="188"/>
      <c r="M1241" s="192"/>
      <c r="N1241" s="193"/>
      <c r="O1241" s="193"/>
      <c r="P1241" s="193"/>
      <c r="Q1241" s="193"/>
      <c r="R1241" s="193"/>
      <c r="S1241" s="193"/>
      <c r="T1241" s="194"/>
      <c r="AT1241" s="189" t="s">
        <v>177</v>
      </c>
      <c r="AU1241" s="189" t="s">
        <v>86</v>
      </c>
      <c r="AV1241" s="13" t="s">
        <v>84</v>
      </c>
      <c r="AW1241" s="13" t="s">
        <v>34</v>
      </c>
      <c r="AX1241" s="13" t="s">
        <v>77</v>
      </c>
      <c r="AY1241" s="189" t="s">
        <v>164</v>
      </c>
    </row>
    <row r="1242" spans="1:65" s="13" customFormat="1" x14ac:dyDescent="0.2">
      <c r="B1242" s="188"/>
      <c r="D1242" s="183" t="s">
        <v>177</v>
      </c>
      <c r="E1242" s="189" t="s">
        <v>1</v>
      </c>
      <c r="F1242" s="190" t="s">
        <v>5148</v>
      </c>
      <c r="H1242" s="189" t="s">
        <v>1</v>
      </c>
      <c r="I1242" s="191"/>
      <c r="L1242" s="188"/>
      <c r="M1242" s="192"/>
      <c r="N1242" s="193"/>
      <c r="O1242" s="193"/>
      <c r="P1242" s="193"/>
      <c r="Q1242" s="193"/>
      <c r="R1242" s="193"/>
      <c r="S1242" s="193"/>
      <c r="T1242" s="194"/>
      <c r="AT1242" s="189" t="s">
        <v>177</v>
      </c>
      <c r="AU1242" s="189" t="s">
        <v>86</v>
      </c>
      <c r="AV1242" s="13" t="s">
        <v>84</v>
      </c>
      <c r="AW1242" s="13" t="s">
        <v>34</v>
      </c>
      <c r="AX1242" s="13" t="s">
        <v>77</v>
      </c>
      <c r="AY1242" s="189" t="s">
        <v>164</v>
      </c>
    </row>
    <row r="1243" spans="1:65" s="13" customFormat="1" x14ac:dyDescent="0.2">
      <c r="B1243" s="188"/>
      <c r="D1243" s="183" t="s">
        <v>177</v>
      </c>
      <c r="E1243" s="189" t="s">
        <v>1</v>
      </c>
      <c r="F1243" s="190" t="s">
        <v>5149</v>
      </c>
      <c r="H1243" s="189" t="s">
        <v>1</v>
      </c>
      <c r="I1243" s="191"/>
      <c r="L1243" s="188"/>
      <c r="M1243" s="192"/>
      <c r="N1243" s="193"/>
      <c r="O1243" s="193"/>
      <c r="P1243" s="193"/>
      <c r="Q1243" s="193"/>
      <c r="R1243" s="193"/>
      <c r="S1243" s="193"/>
      <c r="T1243" s="194"/>
      <c r="AT1243" s="189" t="s">
        <v>177</v>
      </c>
      <c r="AU1243" s="189" t="s">
        <v>86</v>
      </c>
      <c r="AV1243" s="13" t="s">
        <v>84</v>
      </c>
      <c r="AW1243" s="13" t="s">
        <v>34</v>
      </c>
      <c r="AX1243" s="13" t="s">
        <v>77</v>
      </c>
      <c r="AY1243" s="189" t="s">
        <v>164</v>
      </c>
    </row>
    <row r="1244" spans="1:65" s="13" customFormat="1" x14ac:dyDescent="0.2">
      <c r="B1244" s="188"/>
      <c r="D1244" s="183" t="s">
        <v>177</v>
      </c>
      <c r="E1244" s="189" t="s">
        <v>1</v>
      </c>
      <c r="F1244" s="190" t="s">
        <v>5150</v>
      </c>
      <c r="H1244" s="189" t="s">
        <v>1</v>
      </c>
      <c r="I1244" s="191"/>
      <c r="L1244" s="188"/>
      <c r="M1244" s="192"/>
      <c r="N1244" s="193"/>
      <c r="O1244" s="193"/>
      <c r="P1244" s="193"/>
      <c r="Q1244" s="193"/>
      <c r="R1244" s="193"/>
      <c r="S1244" s="193"/>
      <c r="T1244" s="194"/>
      <c r="AT1244" s="189" t="s">
        <v>177</v>
      </c>
      <c r="AU1244" s="189" t="s">
        <v>86</v>
      </c>
      <c r="AV1244" s="13" t="s">
        <v>84</v>
      </c>
      <c r="AW1244" s="13" t="s">
        <v>34</v>
      </c>
      <c r="AX1244" s="13" t="s">
        <v>77</v>
      </c>
      <c r="AY1244" s="189" t="s">
        <v>164</v>
      </c>
    </row>
    <row r="1245" spans="1:65" s="14" customFormat="1" x14ac:dyDescent="0.2">
      <c r="B1245" s="195"/>
      <c r="D1245" s="183" t="s">
        <v>177</v>
      </c>
      <c r="E1245" s="196" t="s">
        <v>1</v>
      </c>
      <c r="F1245" s="197" t="s">
        <v>84</v>
      </c>
      <c r="H1245" s="198">
        <v>1</v>
      </c>
      <c r="I1245" s="199"/>
      <c r="L1245" s="195"/>
      <c r="M1245" s="200"/>
      <c r="N1245" s="201"/>
      <c r="O1245" s="201"/>
      <c r="P1245" s="201"/>
      <c r="Q1245" s="201"/>
      <c r="R1245" s="201"/>
      <c r="S1245" s="201"/>
      <c r="T1245" s="202"/>
      <c r="AT1245" s="196" t="s">
        <v>177</v>
      </c>
      <c r="AU1245" s="196" t="s">
        <v>86</v>
      </c>
      <c r="AV1245" s="14" t="s">
        <v>86</v>
      </c>
      <c r="AW1245" s="14" t="s">
        <v>34</v>
      </c>
      <c r="AX1245" s="14" t="s">
        <v>77</v>
      </c>
      <c r="AY1245" s="196" t="s">
        <v>164</v>
      </c>
    </row>
    <row r="1246" spans="1:65" s="15" customFormat="1" x14ac:dyDescent="0.2">
      <c r="B1246" s="203"/>
      <c r="D1246" s="183" t="s">
        <v>177</v>
      </c>
      <c r="E1246" s="204" t="s">
        <v>1</v>
      </c>
      <c r="F1246" s="205" t="s">
        <v>184</v>
      </c>
      <c r="H1246" s="206">
        <v>1</v>
      </c>
      <c r="I1246" s="207"/>
      <c r="L1246" s="203"/>
      <c r="M1246" s="208"/>
      <c r="N1246" s="209"/>
      <c r="O1246" s="209"/>
      <c r="P1246" s="209"/>
      <c r="Q1246" s="209"/>
      <c r="R1246" s="209"/>
      <c r="S1246" s="209"/>
      <c r="T1246" s="210"/>
      <c r="AT1246" s="204" t="s">
        <v>177</v>
      </c>
      <c r="AU1246" s="204" t="s">
        <v>86</v>
      </c>
      <c r="AV1246" s="15" t="s">
        <v>172</v>
      </c>
      <c r="AW1246" s="15" t="s">
        <v>34</v>
      </c>
      <c r="AX1246" s="15" t="s">
        <v>84</v>
      </c>
      <c r="AY1246" s="204" t="s">
        <v>164</v>
      </c>
    </row>
    <row r="1247" spans="1:65" s="2" customFormat="1" ht="16.5" customHeight="1" x14ac:dyDescent="0.2">
      <c r="A1247" s="34"/>
      <c r="B1247" s="168"/>
      <c r="C1247" s="169" t="s">
        <v>740</v>
      </c>
      <c r="D1247" s="214" t="s">
        <v>167</v>
      </c>
      <c r="E1247" s="171" t="s">
        <v>4772</v>
      </c>
      <c r="F1247" s="172" t="s">
        <v>4773</v>
      </c>
      <c r="G1247" s="173" t="s">
        <v>587</v>
      </c>
      <c r="H1247" s="174">
        <v>2</v>
      </c>
      <c r="I1247" s="175"/>
      <c r="J1247" s="176">
        <f>ROUND(I1247*H1247,2)</f>
        <v>0</v>
      </c>
      <c r="K1247" s="172" t="s">
        <v>216</v>
      </c>
      <c r="L1247" s="35"/>
      <c r="M1247" s="177" t="s">
        <v>1</v>
      </c>
      <c r="N1247" s="178" t="s">
        <v>42</v>
      </c>
      <c r="O1247" s="60"/>
      <c r="P1247" s="179">
        <f>O1247*H1247</f>
        <v>0</v>
      </c>
      <c r="Q1247" s="179">
        <v>3.0000000000000001E-5</v>
      </c>
      <c r="R1247" s="179">
        <f>Q1247*H1247</f>
        <v>6.0000000000000002E-5</v>
      </c>
      <c r="S1247" s="179">
        <v>0</v>
      </c>
      <c r="T1247" s="180">
        <f>S1247*H1247</f>
        <v>0</v>
      </c>
      <c r="U1247" s="34"/>
      <c r="V1247" s="34"/>
      <c r="W1247" s="34"/>
      <c r="X1247" s="34"/>
      <c r="Y1247" s="34"/>
      <c r="Z1247" s="34"/>
      <c r="AA1247" s="34"/>
      <c r="AB1247" s="34"/>
      <c r="AC1247" s="34"/>
      <c r="AD1247" s="34"/>
      <c r="AE1247" s="34"/>
      <c r="AR1247" s="181" t="s">
        <v>783</v>
      </c>
      <c r="AT1247" s="181" t="s">
        <v>167</v>
      </c>
      <c r="AU1247" s="181" t="s">
        <v>86</v>
      </c>
      <c r="AY1247" s="18" t="s">
        <v>164</v>
      </c>
      <c r="BE1247" s="182">
        <f>IF(N1247="základní",J1247,0)</f>
        <v>0</v>
      </c>
      <c r="BF1247" s="182">
        <f>IF(N1247="snížená",J1247,0)</f>
        <v>0</v>
      </c>
      <c r="BG1247" s="182">
        <f>IF(N1247="zákl. přenesená",J1247,0)</f>
        <v>0</v>
      </c>
      <c r="BH1247" s="182">
        <f>IF(N1247="sníž. přenesená",J1247,0)</f>
        <v>0</v>
      </c>
      <c r="BI1247" s="182">
        <f>IF(N1247="nulová",J1247,0)</f>
        <v>0</v>
      </c>
      <c r="BJ1247" s="18" t="s">
        <v>84</v>
      </c>
      <c r="BK1247" s="182">
        <f>ROUND(I1247*H1247,2)</f>
        <v>0</v>
      </c>
      <c r="BL1247" s="18" t="s">
        <v>783</v>
      </c>
      <c r="BM1247" s="181" t="s">
        <v>5154</v>
      </c>
    </row>
    <row r="1248" spans="1:65" s="2" customFormat="1" x14ac:dyDescent="0.2">
      <c r="A1248" s="34"/>
      <c r="B1248" s="35"/>
      <c r="C1248" s="34"/>
      <c r="D1248" s="183" t="s">
        <v>174</v>
      </c>
      <c r="E1248" s="34"/>
      <c r="F1248" s="184" t="s">
        <v>4775</v>
      </c>
      <c r="G1248" s="34"/>
      <c r="H1248" s="34"/>
      <c r="I1248" s="103"/>
      <c r="J1248" s="34"/>
      <c r="K1248" s="34"/>
      <c r="L1248" s="35"/>
      <c r="M1248" s="185"/>
      <c r="N1248" s="186"/>
      <c r="O1248" s="60"/>
      <c r="P1248" s="60"/>
      <c r="Q1248" s="60"/>
      <c r="R1248" s="60"/>
      <c r="S1248" s="60"/>
      <c r="T1248" s="61"/>
      <c r="U1248" s="34"/>
      <c r="V1248" s="34"/>
      <c r="W1248" s="34"/>
      <c r="X1248" s="34"/>
      <c r="Y1248" s="34"/>
      <c r="Z1248" s="34"/>
      <c r="AA1248" s="34"/>
      <c r="AB1248" s="34"/>
      <c r="AC1248" s="34"/>
      <c r="AD1248" s="34"/>
      <c r="AE1248" s="34"/>
      <c r="AT1248" s="18" t="s">
        <v>174</v>
      </c>
      <c r="AU1248" s="18" t="s">
        <v>86</v>
      </c>
    </row>
    <row r="1249" spans="1:65" s="13" customFormat="1" x14ac:dyDescent="0.2">
      <c r="B1249" s="188"/>
      <c r="D1249" s="183" t="s">
        <v>177</v>
      </c>
      <c r="E1249" s="189" t="s">
        <v>1</v>
      </c>
      <c r="F1249" s="190" t="s">
        <v>2852</v>
      </c>
      <c r="H1249" s="189" t="s">
        <v>1</v>
      </c>
      <c r="I1249" s="191"/>
      <c r="L1249" s="188"/>
      <c r="M1249" s="192"/>
      <c r="N1249" s="193"/>
      <c r="O1249" s="193"/>
      <c r="P1249" s="193"/>
      <c r="Q1249" s="193"/>
      <c r="R1249" s="193"/>
      <c r="S1249" s="193"/>
      <c r="T1249" s="194"/>
      <c r="AT1249" s="189" t="s">
        <v>177</v>
      </c>
      <c r="AU1249" s="189" t="s">
        <v>86</v>
      </c>
      <c r="AV1249" s="13" t="s">
        <v>84</v>
      </c>
      <c r="AW1249" s="13" t="s">
        <v>34</v>
      </c>
      <c r="AX1249" s="13" t="s">
        <v>77</v>
      </c>
      <c r="AY1249" s="189" t="s">
        <v>164</v>
      </c>
    </row>
    <row r="1250" spans="1:65" s="13" customFormat="1" x14ac:dyDescent="0.2">
      <c r="B1250" s="188"/>
      <c r="D1250" s="183" t="s">
        <v>177</v>
      </c>
      <c r="E1250" s="189" t="s">
        <v>1</v>
      </c>
      <c r="F1250" s="190" t="s">
        <v>4418</v>
      </c>
      <c r="H1250" s="189" t="s">
        <v>1</v>
      </c>
      <c r="I1250" s="191"/>
      <c r="L1250" s="188"/>
      <c r="M1250" s="192"/>
      <c r="N1250" s="193"/>
      <c r="O1250" s="193"/>
      <c r="P1250" s="193"/>
      <c r="Q1250" s="193"/>
      <c r="R1250" s="193"/>
      <c r="S1250" s="193"/>
      <c r="T1250" s="194"/>
      <c r="AT1250" s="189" t="s">
        <v>177</v>
      </c>
      <c r="AU1250" s="189" t="s">
        <v>86</v>
      </c>
      <c r="AV1250" s="13" t="s">
        <v>84</v>
      </c>
      <c r="AW1250" s="13" t="s">
        <v>34</v>
      </c>
      <c r="AX1250" s="13" t="s">
        <v>77</v>
      </c>
      <c r="AY1250" s="189" t="s">
        <v>164</v>
      </c>
    </row>
    <row r="1251" spans="1:65" s="13" customFormat="1" x14ac:dyDescent="0.2">
      <c r="B1251" s="188"/>
      <c r="D1251" s="183" t="s">
        <v>177</v>
      </c>
      <c r="E1251" s="189" t="s">
        <v>1</v>
      </c>
      <c r="F1251" s="190" t="s">
        <v>4419</v>
      </c>
      <c r="H1251" s="189" t="s">
        <v>1</v>
      </c>
      <c r="I1251" s="191"/>
      <c r="L1251" s="188"/>
      <c r="M1251" s="192"/>
      <c r="N1251" s="193"/>
      <c r="O1251" s="193"/>
      <c r="P1251" s="193"/>
      <c r="Q1251" s="193"/>
      <c r="R1251" s="193"/>
      <c r="S1251" s="193"/>
      <c r="T1251" s="194"/>
      <c r="AT1251" s="189" t="s">
        <v>177</v>
      </c>
      <c r="AU1251" s="189" t="s">
        <v>86</v>
      </c>
      <c r="AV1251" s="13" t="s">
        <v>84</v>
      </c>
      <c r="AW1251" s="13" t="s">
        <v>34</v>
      </c>
      <c r="AX1251" s="13" t="s">
        <v>77</v>
      </c>
      <c r="AY1251" s="189" t="s">
        <v>164</v>
      </c>
    </row>
    <row r="1252" spans="1:65" s="13" customFormat="1" x14ac:dyDescent="0.2">
      <c r="B1252" s="188"/>
      <c r="D1252" s="183" t="s">
        <v>177</v>
      </c>
      <c r="E1252" s="189" t="s">
        <v>1</v>
      </c>
      <c r="F1252" s="190" t="s">
        <v>4947</v>
      </c>
      <c r="H1252" s="189" t="s">
        <v>1</v>
      </c>
      <c r="I1252" s="191"/>
      <c r="L1252" s="188"/>
      <c r="M1252" s="192"/>
      <c r="N1252" s="193"/>
      <c r="O1252" s="193"/>
      <c r="P1252" s="193"/>
      <c r="Q1252" s="193"/>
      <c r="R1252" s="193"/>
      <c r="S1252" s="193"/>
      <c r="T1252" s="194"/>
      <c r="AT1252" s="189" t="s">
        <v>177</v>
      </c>
      <c r="AU1252" s="189" t="s">
        <v>86</v>
      </c>
      <c r="AV1252" s="13" t="s">
        <v>84</v>
      </c>
      <c r="AW1252" s="13" t="s">
        <v>34</v>
      </c>
      <c r="AX1252" s="13" t="s">
        <v>77</v>
      </c>
      <c r="AY1252" s="189" t="s">
        <v>164</v>
      </c>
    </row>
    <row r="1253" spans="1:65" s="13" customFormat="1" x14ac:dyDescent="0.2">
      <c r="B1253" s="188"/>
      <c r="D1253" s="183" t="s">
        <v>177</v>
      </c>
      <c r="E1253" s="189" t="s">
        <v>1</v>
      </c>
      <c r="F1253" s="190" t="s">
        <v>4421</v>
      </c>
      <c r="H1253" s="189" t="s">
        <v>1</v>
      </c>
      <c r="I1253" s="191"/>
      <c r="L1253" s="188"/>
      <c r="M1253" s="192"/>
      <c r="N1253" s="193"/>
      <c r="O1253" s="193"/>
      <c r="P1253" s="193"/>
      <c r="Q1253" s="193"/>
      <c r="R1253" s="193"/>
      <c r="S1253" s="193"/>
      <c r="T1253" s="194"/>
      <c r="AT1253" s="189" t="s">
        <v>177</v>
      </c>
      <c r="AU1253" s="189" t="s">
        <v>86</v>
      </c>
      <c r="AV1253" s="13" t="s">
        <v>84</v>
      </c>
      <c r="AW1253" s="13" t="s">
        <v>34</v>
      </c>
      <c r="AX1253" s="13" t="s">
        <v>77</v>
      </c>
      <c r="AY1253" s="189" t="s">
        <v>164</v>
      </c>
    </row>
    <row r="1254" spans="1:65" s="13" customFormat="1" x14ac:dyDescent="0.2">
      <c r="B1254" s="188"/>
      <c r="D1254" s="183" t="s">
        <v>177</v>
      </c>
      <c r="E1254" s="189" t="s">
        <v>1</v>
      </c>
      <c r="F1254" s="190" t="s">
        <v>4448</v>
      </c>
      <c r="H1254" s="189" t="s">
        <v>1</v>
      </c>
      <c r="I1254" s="191"/>
      <c r="L1254" s="188"/>
      <c r="M1254" s="192"/>
      <c r="N1254" s="193"/>
      <c r="O1254" s="193"/>
      <c r="P1254" s="193"/>
      <c r="Q1254" s="193"/>
      <c r="R1254" s="193"/>
      <c r="S1254" s="193"/>
      <c r="T1254" s="194"/>
      <c r="AT1254" s="189" t="s">
        <v>177</v>
      </c>
      <c r="AU1254" s="189" t="s">
        <v>86</v>
      </c>
      <c r="AV1254" s="13" t="s">
        <v>84</v>
      </c>
      <c r="AW1254" s="13" t="s">
        <v>34</v>
      </c>
      <c r="AX1254" s="13" t="s">
        <v>77</v>
      </c>
      <c r="AY1254" s="189" t="s">
        <v>164</v>
      </c>
    </row>
    <row r="1255" spans="1:65" s="13" customFormat="1" x14ac:dyDescent="0.2">
      <c r="B1255" s="188"/>
      <c r="D1255" s="183" t="s">
        <v>177</v>
      </c>
      <c r="E1255" s="189" t="s">
        <v>1</v>
      </c>
      <c r="F1255" s="190" t="s">
        <v>4980</v>
      </c>
      <c r="H1255" s="189" t="s">
        <v>1</v>
      </c>
      <c r="I1255" s="191"/>
      <c r="L1255" s="188"/>
      <c r="M1255" s="192"/>
      <c r="N1255" s="193"/>
      <c r="O1255" s="193"/>
      <c r="P1255" s="193"/>
      <c r="Q1255" s="193"/>
      <c r="R1255" s="193"/>
      <c r="S1255" s="193"/>
      <c r="T1255" s="194"/>
      <c r="AT1255" s="189" t="s">
        <v>177</v>
      </c>
      <c r="AU1255" s="189" t="s">
        <v>86</v>
      </c>
      <c r="AV1255" s="13" t="s">
        <v>84</v>
      </c>
      <c r="AW1255" s="13" t="s">
        <v>34</v>
      </c>
      <c r="AX1255" s="13" t="s">
        <v>77</v>
      </c>
      <c r="AY1255" s="189" t="s">
        <v>164</v>
      </c>
    </row>
    <row r="1256" spans="1:65" s="13" customFormat="1" x14ac:dyDescent="0.2">
      <c r="B1256" s="188"/>
      <c r="D1256" s="183" t="s">
        <v>177</v>
      </c>
      <c r="E1256" s="189" t="s">
        <v>1</v>
      </c>
      <c r="F1256" s="190" t="s">
        <v>4905</v>
      </c>
      <c r="H1256" s="189" t="s">
        <v>1</v>
      </c>
      <c r="I1256" s="191"/>
      <c r="L1256" s="188"/>
      <c r="M1256" s="192"/>
      <c r="N1256" s="193"/>
      <c r="O1256" s="193"/>
      <c r="P1256" s="193"/>
      <c r="Q1256" s="193"/>
      <c r="R1256" s="193"/>
      <c r="S1256" s="193"/>
      <c r="T1256" s="194"/>
      <c r="AT1256" s="189" t="s">
        <v>177</v>
      </c>
      <c r="AU1256" s="189" t="s">
        <v>86</v>
      </c>
      <c r="AV1256" s="13" t="s">
        <v>84</v>
      </c>
      <c r="AW1256" s="13" t="s">
        <v>34</v>
      </c>
      <c r="AX1256" s="13" t="s">
        <v>77</v>
      </c>
      <c r="AY1256" s="189" t="s">
        <v>164</v>
      </c>
    </row>
    <row r="1257" spans="1:65" s="14" customFormat="1" x14ac:dyDescent="0.2">
      <c r="B1257" s="195"/>
      <c r="D1257" s="183" t="s">
        <v>177</v>
      </c>
      <c r="E1257" s="196" t="s">
        <v>1</v>
      </c>
      <c r="F1257" s="197" t="s">
        <v>86</v>
      </c>
      <c r="H1257" s="198">
        <v>2</v>
      </c>
      <c r="I1257" s="199"/>
      <c r="L1257" s="195"/>
      <c r="M1257" s="200"/>
      <c r="N1257" s="201"/>
      <c r="O1257" s="201"/>
      <c r="P1257" s="201"/>
      <c r="Q1257" s="201"/>
      <c r="R1257" s="201"/>
      <c r="S1257" s="201"/>
      <c r="T1257" s="202"/>
      <c r="AT1257" s="196" t="s">
        <v>177</v>
      </c>
      <c r="AU1257" s="196" t="s">
        <v>86</v>
      </c>
      <c r="AV1257" s="14" t="s">
        <v>86</v>
      </c>
      <c r="AW1257" s="14" t="s">
        <v>34</v>
      </c>
      <c r="AX1257" s="14" t="s">
        <v>77</v>
      </c>
      <c r="AY1257" s="196" t="s">
        <v>164</v>
      </c>
    </row>
    <row r="1258" spans="1:65" s="15" customFormat="1" x14ac:dyDescent="0.2">
      <c r="B1258" s="203"/>
      <c r="D1258" s="183" t="s">
        <v>177</v>
      </c>
      <c r="E1258" s="204" t="s">
        <v>1</v>
      </c>
      <c r="F1258" s="205" t="s">
        <v>184</v>
      </c>
      <c r="H1258" s="206">
        <v>2</v>
      </c>
      <c r="I1258" s="207"/>
      <c r="L1258" s="203"/>
      <c r="M1258" s="208"/>
      <c r="N1258" s="209"/>
      <c r="O1258" s="209"/>
      <c r="P1258" s="209"/>
      <c r="Q1258" s="209"/>
      <c r="R1258" s="209"/>
      <c r="S1258" s="209"/>
      <c r="T1258" s="210"/>
      <c r="AT1258" s="204" t="s">
        <v>177</v>
      </c>
      <c r="AU1258" s="204" t="s">
        <v>86</v>
      </c>
      <c r="AV1258" s="15" t="s">
        <v>172</v>
      </c>
      <c r="AW1258" s="15" t="s">
        <v>34</v>
      </c>
      <c r="AX1258" s="15" t="s">
        <v>84</v>
      </c>
      <c r="AY1258" s="204" t="s">
        <v>164</v>
      </c>
    </row>
    <row r="1259" spans="1:65" s="2" customFormat="1" ht="16.5" customHeight="1" x14ac:dyDescent="0.2">
      <c r="A1259" s="34"/>
      <c r="B1259" s="168"/>
      <c r="C1259" s="223" t="s">
        <v>761</v>
      </c>
      <c r="D1259" s="235" t="s">
        <v>326</v>
      </c>
      <c r="E1259" s="225" t="s">
        <v>4906</v>
      </c>
      <c r="F1259" s="226" t="s">
        <v>4907</v>
      </c>
      <c r="G1259" s="227" t="s">
        <v>587</v>
      </c>
      <c r="H1259" s="228">
        <v>2</v>
      </c>
      <c r="I1259" s="229"/>
      <c r="J1259" s="230">
        <f>ROUND(I1259*H1259,2)</f>
        <v>0</v>
      </c>
      <c r="K1259" s="226" t="s">
        <v>171</v>
      </c>
      <c r="L1259" s="231"/>
      <c r="M1259" s="232" t="s">
        <v>1</v>
      </c>
      <c r="N1259" s="233" t="s">
        <v>42</v>
      </c>
      <c r="O1259" s="60"/>
      <c r="P1259" s="179">
        <f>O1259*H1259</f>
        <v>0</v>
      </c>
      <c r="Q1259" s="179">
        <v>2.2000000000000001E-4</v>
      </c>
      <c r="R1259" s="179">
        <f>Q1259*H1259</f>
        <v>4.4000000000000002E-4</v>
      </c>
      <c r="S1259" s="179">
        <v>0</v>
      </c>
      <c r="T1259" s="180">
        <f>S1259*H1259</f>
        <v>0</v>
      </c>
      <c r="U1259" s="34"/>
      <c r="V1259" s="34"/>
      <c r="W1259" s="34"/>
      <c r="X1259" s="34"/>
      <c r="Y1259" s="34"/>
      <c r="Z1259" s="34"/>
      <c r="AA1259" s="34"/>
      <c r="AB1259" s="34"/>
      <c r="AC1259" s="34"/>
      <c r="AD1259" s="34"/>
      <c r="AE1259" s="34"/>
      <c r="AR1259" s="181" t="s">
        <v>1049</v>
      </c>
      <c r="AT1259" s="181" t="s">
        <v>326</v>
      </c>
      <c r="AU1259" s="181" t="s">
        <v>86</v>
      </c>
      <c r="AY1259" s="18" t="s">
        <v>164</v>
      </c>
      <c r="BE1259" s="182">
        <f>IF(N1259="základní",J1259,0)</f>
        <v>0</v>
      </c>
      <c r="BF1259" s="182">
        <f>IF(N1259="snížená",J1259,0)</f>
        <v>0</v>
      </c>
      <c r="BG1259" s="182">
        <f>IF(N1259="zákl. přenesená",J1259,0)</f>
        <v>0</v>
      </c>
      <c r="BH1259" s="182">
        <f>IF(N1259="sníž. přenesená",J1259,0)</f>
        <v>0</v>
      </c>
      <c r="BI1259" s="182">
        <f>IF(N1259="nulová",J1259,0)</f>
        <v>0</v>
      </c>
      <c r="BJ1259" s="18" t="s">
        <v>84</v>
      </c>
      <c r="BK1259" s="182">
        <f>ROUND(I1259*H1259,2)</f>
        <v>0</v>
      </c>
      <c r="BL1259" s="18" t="s">
        <v>1049</v>
      </c>
      <c r="BM1259" s="181" t="s">
        <v>5155</v>
      </c>
    </row>
    <row r="1260" spans="1:65" s="2" customFormat="1" x14ac:dyDescent="0.2">
      <c r="A1260" s="34"/>
      <c r="B1260" s="35"/>
      <c r="C1260" s="34"/>
      <c r="D1260" s="183" t="s">
        <v>174</v>
      </c>
      <c r="E1260" s="34"/>
      <c r="F1260" s="184" t="s">
        <v>4907</v>
      </c>
      <c r="G1260" s="34"/>
      <c r="H1260" s="34"/>
      <c r="I1260" s="103"/>
      <c r="J1260" s="34"/>
      <c r="K1260" s="34"/>
      <c r="L1260" s="35"/>
      <c r="M1260" s="185"/>
      <c r="N1260" s="186"/>
      <c r="O1260" s="60"/>
      <c r="P1260" s="60"/>
      <c r="Q1260" s="60"/>
      <c r="R1260" s="60"/>
      <c r="S1260" s="60"/>
      <c r="T1260" s="61"/>
      <c r="U1260" s="34"/>
      <c r="V1260" s="34"/>
      <c r="W1260" s="34"/>
      <c r="X1260" s="34"/>
      <c r="Y1260" s="34"/>
      <c r="Z1260" s="34"/>
      <c r="AA1260" s="34"/>
      <c r="AB1260" s="34"/>
      <c r="AC1260" s="34"/>
      <c r="AD1260" s="34"/>
      <c r="AE1260" s="34"/>
      <c r="AT1260" s="18" t="s">
        <v>174</v>
      </c>
      <c r="AU1260" s="18" t="s">
        <v>86</v>
      </c>
    </row>
    <row r="1261" spans="1:65" s="13" customFormat="1" x14ac:dyDescent="0.2">
      <c r="B1261" s="188"/>
      <c r="D1261" s="183" t="s">
        <v>177</v>
      </c>
      <c r="E1261" s="189" t="s">
        <v>1</v>
      </c>
      <c r="F1261" s="190" t="s">
        <v>2852</v>
      </c>
      <c r="H1261" s="189" t="s">
        <v>1</v>
      </c>
      <c r="I1261" s="191"/>
      <c r="L1261" s="188"/>
      <c r="M1261" s="192"/>
      <c r="N1261" s="193"/>
      <c r="O1261" s="193"/>
      <c r="P1261" s="193"/>
      <c r="Q1261" s="193"/>
      <c r="R1261" s="193"/>
      <c r="S1261" s="193"/>
      <c r="T1261" s="194"/>
      <c r="AT1261" s="189" t="s">
        <v>177</v>
      </c>
      <c r="AU1261" s="189" t="s">
        <v>86</v>
      </c>
      <c r="AV1261" s="13" t="s">
        <v>84</v>
      </c>
      <c r="AW1261" s="13" t="s">
        <v>34</v>
      </c>
      <c r="AX1261" s="13" t="s">
        <v>77</v>
      </c>
      <c r="AY1261" s="189" t="s">
        <v>164</v>
      </c>
    </row>
    <row r="1262" spans="1:65" s="13" customFormat="1" x14ac:dyDescent="0.2">
      <c r="B1262" s="188"/>
      <c r="D1262" s="183" t="s">
        <v>177</v>
      </c>
      <c r="E1262" s="189" t="s">
        <v>1</v>
      </c>
      <c r="F1262" s="190" t="s">
        <v>4418</v>
      </c>
      <c r="H1262" s="189" t="s">
        <v>1</v>
      </c>
      <c r="I1262" s="191"/>
      <c r="L1262" s="188"/>
      <c r="M1262" s="192"/>
      <c r="N1262" s="193"/>
      <c r="O1262" s="193"/>
      <c r="P1262" s="193"/>
      <c r="Q1262" s="193"/>
      <c r="R1262" s="193"/>
      <c r="S1262" s="193"/>
      <c r="T1262" s="194"/>
      <c r="AT1262" s="189" t="s">
        <v>177</v>
      </c>
      <c r="AU1262" s="189" t="s">
        <v>86</v>
      </c>
      <c r="AV1262" s="13" t="s">
        <v>84</v>
      </c>
      <c r="AW1262" s="13" t="s">
        <v>34</v>
      </c>
      <c r="AX1262" s="13" t="s">
        <v>77</v>
      </c>
      <c r="AY1262" s="189" t="s">
        <v>164</v>
      </c>
    </row>
    <row r="1263" spans="1:65" s="13" customFormat="1" x14ac:dyDescent="0.2">
      <c r="B1263" s="188"/>
      <c r="D1263" s="183" t="s">
        <v>177</v>
      </c>
      <c r="E1263" s="189" t="s">
        <v>1</v>
      </c>
      <c r="F1263" s="190" t="s">
        <v>4419</v>
      </c>
      <c r="H1263" s="189" t="s">
        <v>1</v>
      </c>
      <c r="I1263" s="191"/>
      <c r="L1263" s="188"/>
      <c r="M1263" s="192"/>
      <c r="N1263" s="193"/>
      <c r="O1263" s="193"/>
      <c r="P1263" s="193"/>
      <c r="Q1263" s="193"/>
      <c r="R1263" s="193"/>
      <c r="S1263" s="193"/>
      <c r="T1263" s="194"/>
      <c r="AT1263" s="189" t="s">
        <v>177</v>
      </c>
      <c r="AU1263" s="189" t="s">
        <v>86</v>
      </c>
      <c r="AV1263" s="13" t="s">
        <v>84</v>
      </c>
      <c r="AW1263" s="13" t="s">
        <v>34</v>
      </c>
      <c r="AX1263" s="13" t="s">
        <v>77</v>
      </c>
      <c r="AY1263" s="189" t="s">
        <v>164</v>
      </c>
    </row>
    <row r="1264" spans="1:65" s="13" customFormat="1" x14ac:dyDescent="0.2">
      <c r="B1264" s="188"/>
      <c r="D1264" s="183" t="s">
        <v>177</v>
      </c>
      <c r="E1264" s="189" t="s">
        <v>1</v>
      </c>
      <c r="F1264" s="190" t="s">
        <v>4947</v>
      </c>
      <c r="H1264" s="189" t="s">
        <v>1</v>
      </c>
      <c r="I1264" s="191"/>
      <c r="L1264" s="188"/>
      <c r="M1264" s="192"/>
      <c r="N1264" s="193"/>
      <c r="O1264" s="193"/>
      <c r="P1264" s="193"/>
      <c r="Q1264" s="193"/>
      <c r="R1264" s="193"/>
      <c r="S1264" s="193"/>
      <c r="T1264" s="194"/>
      <c r="AT1264" s="189" t="s">
        <v>177</v>
      </c>
      <c r="AU1264" s="189" t="s">
        <v>86</v>
      </c>
      <c r="AV1264" s="13" t="s">
        <v>84</v>
      </c>
      <c r="AW1264" s="13" t="s">
        <v>34</v>
      </c>
      <c r="AX1264" s="13" t="s">
        <v>77</v>
      </c>
      <c r="AY1264" s="189" t="s">
        <v>164</v>
      </c>
    </row>
    <row r="1265" spans="1:65" s="13" customFormat="1" x14ac:dyDescent="0.2">
      <c r="B1265" s="188"/>
      <c r="D1265" s="183" t="s">
        <v>177</v>
      </c>
      <c r="E1265" s="189" t="s">
        <v>1</v>
      </c>
      <c r="F1265" s="190" t="s">
        <v>4421</v>
      </c>
      <c r="H1265" s="189" t="s">
        <v>1</v>
      </c>
      <c r="I1265" s="191"/>
      <c r="L1265" s="188"/>
      <c r="M1265" s="192"/>
      <c r="N1265" s="193"/>
      <c r="O1265" s="193"/>
      <c r="P1265" s="193"/>
      <c r="Q1265" s="193"/>
      <c r="R1265" s="193"/>
      <c r="S1265" s="193"/>
      <c r="T1265" s="194"/>
      <c r="AT1265" s="189" t="s">
        <v>177</v>
      </c>
      <c r="AU1265" s="189" t="s">
        <v>86</v>
      </c>
      <c r="AV1265" s="13" t="s">
        <v>84</v>
      </c>
      <c r="AW1265" s="13" t="s">
        <v>34</v>
      </c>
      <c r="AX1265" s="13" t="s">
        <v>77</v>
      </c>
      <c r="AY1265" s="189" t="s">
        <v>164</v>
      </c>
    </row>
    <row r="1266" spans="1:65" s="13" customFormat="1" x14ac:dyDescent="0.2">
      <c r="B1266" s="188"/>
      <c r="D1266" s="183" t="s">
        <v>177</v>
      </c>
      <c r="E1266" s="189" t="s">
        <v>1</v>
      </c>
      <c r="F1266" s="190" t="s">
        <v>4452</v>
      </c>
      <c r="H1266" s="189" t="s">
        <v>1</v>
      </c>
      <c r="I1266" s="191"/>
      <c r="L1266" s="188"/>
      <c r="M1266" s="192"/>
      <c r="N1266" s="193"/>
      <c r="O1266" s="193"/>
      <c r="P1266" s="193"/>
      <c r="Q1266" s="193"/>
      <c r="R1266" s="193"/>
      <c r="S1266" s="193"/>
      <c r="T1266" s="194"/>
      <c r="AT1266" s="189" t="s">
        <v>177</v>
      </c>
      <c r="AU1266" s="189" t="s">
        <v>86</v>
      </c>
      <c r="AV1266" s="13" t="s">
        <v>84</v>
      </c>
      <c r="AW1266" s="13" t="s">
        <v>34</v>
      </c>
      <c r="AX1266" s="13" t="s">
        <v>77</v>
      </c>
      <c r="AY1266" s="189" t="s">
        <v>164</v>
      </c>
    </row>
    <row r="1267" spans="1:65" s="13" customFormat="1" x14ac:dyDescent="0.2">
      <c r="B1267" s="188"/>
      <c r="D1267" s="183" t="s">
        <v>177</v>
      </c>
      <c r="E1267" s="189" t="s">
        <v>1</v>
      </c>
      <c r="F1267" s="190" t="s">
        <v>4980</v>
      </c>
      <c r="H1267" s="189" t="s">
        <v>1</v>
      </c>
      <c r="I1267" s="191"/>
      <c r="L1267" s="188"/>
      <c r="M1267" s="192"/>
      <c r="N1267" s="193"/>
      <c r="O1267" s="193"/>
      <c r="P1267" s="193"/>
      <c r="Q1267" s="193"/>
      <c r="R1267" s="193"/>
      <c r="S1267" s="193"/>
      <c r="T1267" s="194"/>
      <c r="AT1267" s="189" t="s">
        <v>177</v>
      </c>
      <c r="AU1267" s="189" t="s">
        <v>86</v>
      </c>
      <c r="AV1267" s="13" t="s">
        <v>84</v>
      </c>
      <c r="AW1267" s="13" t="s">
        <v>34</v>
      </c>
      <c r="AX1267" s="13" t="s">
        <v>77</v>
      </c>
      <c r="AY1267" s="189" t="s">
        <v>164</v>
      </c>
    </row>
    <row r="1268" spans="1:65" s="13" customFormat="1" x14ac:dyDescent="0.2">
      <c r="B1268" s="188"/>
      <c r="D1268" s="183" t="s">
        <v>177</v>
      </c>
      <c r="E1268" s="189" t="s">
        <v>1</v>
      </c>
      <c r="F1268" s="190" t="s">
        <v>4905</v>
      </c>
      <c r="H1268" s="189" t="s">
        <v>1</v>
      </c>
      <c r="I1268" s="191"/>
      <c r="L1268" s="188"/>
      <c r="M1268" s="192"/>
      <c r="N1268" s="193"/>
      <c r="O1268" s="193"/>
      <c r="P1268" s="193"/>
      <c r="Q1268" s="193"/>
      <c r="R1268" s="193"/>
      <c r="S1268" s="193"/>
      <c r="T1268" s="194"/>
      <c r="AT1268" s="189" t="s">
        <v>177</v>
      </c>
      <c r="AU1268" s="189" t="s">
        <v>86</v>
      </c>
      <c r="AV1268" s="13" t="s">
        <v>84</v>
      </c>
      <c r="AW1268" s="13" t="s">
        <v>34</v>
      </c>
      <c r="AX1268" s="13" t="s">
        <v>77</v>
      </c>
      <c r="AY1268" s="189" t="s">
        <v>164</v>
      </c>
    </row>
    <row r="1269" spans="1:65" s="14" customFormat="1" x14ac:dyDescent="0.2">
      <c r="B1269" s="195"/>
      <c r="D1269" s="183" t="s">
        <v>177</v>
      </c>
      <c r="E1269" s="196" t="s">
        <v>1</v>
      </c>
      <c r="F1269" s="197" t="s">
        <v>86</v>
      </c>
      <c r="H1269" s="198">
        <v>2</v>
      </c>
      <c r="I1269" s="199"/>
      <c r="L1269" s="195"/>
      <c r="M1269" s="200"/>
      <c r="N1269" s="201"/>
      <c r="O1269" s="201"/>
      <c r="P1269" s="201"/>
      <c r="Q1269" s="201"/>
      <c r="R1269" s="201"/>
      <c r="S1269" s="201"/>
      <c r="T1269" s="202"/>
      <c r="AT1269" s="196" t="s">
        <v>177</v>
      </c>
      <c r="AU1269" s="196" t="s">
        <v>86</v>
      </c>
      <c r="AV1269" s="14" t="s">
        <v>86</v>
      </c>
      <c r="AW1269" s="14" t="s">
        <v>34</v>
      </c>
      <c r="AX1269" s="14" t="s">
        <v>77</v>
      </c>
      <c r="AY1269" s="196" t="s">
        <v>164</v>
      </c>
    </row>
    <row r="1270" spans="1:65" s="15" customFormat="1" x14ac:dyDescent="0.2">
      <c r="B1270" s="203"/>
      <c r="D1270" s="183" t="s">
        <v>177</v>
      </c>
      <c r="E1270" s="204" t="s">
        <v>1</v>
      </c>
      <c r="F1270" s="205" t="s">
        <v>184</v>
      </c>
      <c r="H1270" s="206">
        <v>2</v>
      </c>
      <c r="I1270" s="207"/>
      <c r="L1270" s="203"/>
      <c r="M1270" s="208"/>
      <c r="N1270" s="209"/>
      <c r="O1270" s="209"/>
      <c r="P1270" s="209"/>
      <c r="Q1270" s="209"/>
      <c r="R1270" s="209"/>
      <c r="S1270" s="209"/>
      <c r="T1270" s="210"/>
      <c r="AT1270" s="204" t="s">
        <v>177</v>
      </c>
      <c r="AU1270" s="204" t="s">
        <v>86</v>
      </c>
      <c r="AV1270" s="15" t="s">
        <v>172</v>
      </c>
      <c r="AW1270" s="15" t="s">
        <v>34</v>
      </c>
      <c r="AX1270" s="15" t="s">
        <v>84</v>
      </c>
      <c r="AY1270" s="204" t="s">
        <v>164</v>
      </c>
    </row>
    <row r="1271" spans="1:65" s="2" customFormat="1" ht="16.5" customHeight="1" x14ac:dyDescent="0.2">
      <c r="A1271" s="34"/>
      <c r="B1271" s="168"/>
      <c r="C1271" s="169" t="s">
        <v>783</v>
      </c>
      <c r="D1271" s="170" t="s">
        <v>167</v>
      </c>
      <c r="E1271" s="171" t="s">
        <v>5156</v>
      </c>
      <c r="F1271" s="172" t="s">
        <v>5157</v>
      </c>
      <c r="G1271" s="173" t="s">
        <v>587</v>
      </c>
      <c r="H1271" s="174">
        <v>3</v>
      </c>
      <c r="I1271" s="175"/>
      <c r="J1271" s="176">
        <f>ROUND(I1271*H1271,2)</f>
        <v>0</v>
      </c>
      <c r="K1271" s="172" t="s">
        <v>171</v>
      </c>
      <c r="L1271" s="35"/>
      <c r="M1271" s="177" t="s">
        <v>1</v>
      </c>
      <c r="N1271" s="178" t="s">
        <v>42</v>
      </c>
      <c r="O1271" s="60"/>
      <c r="P1271" s="179">
        <f>O1271*H1271</f>
        <v>0</v>
      </c>
      <c r="Q1271" s="179">
        <v>3.0000000000000001E-5</v>
      </c>
      <c r="R1271" s="179">
        <f>Q1271*H1271</f>
        <v>9.0000000000000006E-5</v>
      </c>
      <c r="S1271" s="179">
        <v>0</v>
      </c>
      <c r="T1271" s="180">
        <f>S1271*H1271</f>
        <v>0</v>
      </c>
      <c r="U1271" s="34"/>
      <c r="V1271" s="34"/>
      <c r="W1271" s="34"/>
      <c r="X1271" s="34"/>
      <c r="Y1271" s="34"/>
      <c r="Z1271" s="34"/>
      <c r="AA1271" s="34"/>
      <c r="AB1271" s="34"/>
      <c r="AC1271" s="34"/>
      <c r="AD1271" s="34"/>
      <c r="AE1271" s="34"/>
      <c r="AR1271" s="181" t="s">
        <v>783</v>
      </c>
      <c r="AT1271" s="181" t="s">
        <v>167</v>
      </c>
      <c r="AU1271" s="181" t="s">
        <v>86</v>
      </c>
      <c r="AY1271" s="18" t="s">
        <v>164</v>
      </c>
      <c r="BE1271" s="182">
        <f>IF(N1271="základní",J1271,0)</f>
        <v>0</v>
      </c>
      <c r="BF1271" s="182">
        <f>IF(N1271="snížená",J1271,0)</f>
        <v>0</v>
      </c>
      <c r="BG1271" s="182">
        <f>IF(N1271="zákl. přenesená",J1271,0)</f>
        <v>0</v>
      </c>
      <c r="BH1271" s="182">
        <f>IF(N1271="sníž. přenesená",J1271,0)</f>
        <v>0</v>
      </c>
      <c r="BI1271" s="182">
        <f>IF(N1271="nulová",J1271,0)</f>
        <v>0</v>
      </c>
      <c r="BJ1271" s="18" t="s">
        <v>84</v>
      </c>
      <c r="BK1271" s="182">
        <f>ROUND(I1271*H1271,2)</f>
        <v>0</v>
      </c>
      <c r="BL1271" s="18" t="s">
        <v>783</v>
      </c>
      <c r="BM1271" s="181" t="s">
        <v>5158</v>
      </c>
    </row>
    <row r="1272" spans="1:65" s="2" customFormat="1" x14ac:dyDescent="0.2">
      <c r="A1272" s="34"/>
      <c r="B1272" s="35"/>
      <c r="C1272" s="34"/>
      <c r="D1272" s="183" t="s">
        <v>174</v>
      </c>
      <c r="E1272" s="34"/>
      <c r="F1272" s="184" t="s">
        <v>5157</v>
      </c>
      <c r="G1272" s="34"/>
      <c r="H1272" s="34"/>
      <c r="I1272" s="103"/>
      <c r="J1272" s="34"/>
      <c r="K1272" s="34"/>
      <c r="L1272" s="35"/>
      <c r="M1272" s="185"/>
      <c r="N1272" s="186"/>
      <c r="O1272" s="60"/>
      <c r="P1272" s="60"/>
      <c r="Q1272" s="60"/>
      <c r="R1272" s="60"/>
      <c r="S1272" s="60"/>
      <c r="T1272" s="61"/>
      <c r="U1272" s="34"/>
      <c r="V1272" s="34"/>
      <c r="W1272" s="34"/>
      <c r="X1272" s="34"/>
      <c r="Y1272" s="34"/>
      <c r="Z1272" s="34"/>
      <c r="AA1272" s="34"/>
      <c r="AB1272" s="34"/>
      <c r="AC1272" s="34"/>
      <c r="AD1272" s="34"/>
      <c r="AE1272" s="34"/>
      <c r="AT1272" s="18" t="s">
        <v>174</v>
      </c>
      <c r="AU1272" s="18" t="s">
        <v>86</v>
      </c>
    </row>
    <row r="1273" spans="1:65" s="13" customFormat="1" x14ac:dyDescent="0.2">
      <c r="B1273" s="188"/>
      <c r="D1273" s="183" t="s">
        <v>177</v>
      </c>
      <c r="E1273" s="189" t="s">
        <v>1</v>
      </c>
      <c r="F1273" s="190" t="s">
        <v>2852</v>
      </c>
      <c r="H1273" s="189" t="s">
        <v>1</v>
      </c>
      <c r="I1273" s="191"/>
      <c r="L1273" s="188"/>
      <c r="M1273" s="192"/>
      <c r="N1273" s="193"/>
      <c r="O1273" s="193"/>
      <c r="P1273" s="193"/>
      <c r="Q1273" s="193"/>
      <c r="R1273" s="193"/>
      <c r="S1273" s="193"/>
      <c r="T1273" s="194"/>
      <c r="AT1273" s="189" t="s">
        <v>177</v>
      </c>
      <c r="AU1273" s="189" t="s">
        <v>86</v>
      </c>
      <c r="AV1273" s="13" t="s">
        <v>84</v>
      </c>
      <c r="AW1273" s="13" t="s">
        <v>34</v>
      </c>
      <c r="AX1273" s="13" t="s">
        <v>77</v>
      </c>
      <c r="AY1273" s="189" t="s">
        <v>164</v>
      </c>
    </row>
    <row r="1274" spans="1:65" s="13" customFormat="1" x14ac:dyDescent="0.2">
      <c r="B1274" s="188"/>
      <c r="D1274" s="183" t="s">
        <v>177</v>
      </c>
      <c r="E1274" s="189" t="s">
        <v>1</v>
      </c>
      <c r="F1274" s="190" t="s">
        <v>4418</v>
      </c>
      <c r="H1274" s="189" t="s">
        <v>1</v>
      </c>
      <c r="I1274" s="191"/>
      <c r="L1274" s="188"/>
      <c r="M1274" s="192"/>
      <c r="N1274" s="193"/>
      <c r="O1274" s="193"/>
      <c r="P1274" s="193"/>
      <c r="Q1274" s="193"/>
      <c r="R1274" s="193"/>
      <c r="S1274" s="193"/>
      <c r="T1274" s="194"/>
      <c r="AT1274" s="189" t="s">
        <v>177</v>
      </c>
      <c r="AU1274" s="189" t="s">
        <v>86</v>
      </c>
      <c r="AV1274" s="13" t="s">
        <v>84</v>
      </c>
      <c r="AW1274" s="13" t="s">
        <v>34</v>
      </c>
      <c r="AX1274" s="13" t="s">
        <v>77</v>
      </c>
      <c r="AY1274" s="189" t="s">
        <v>164</v>
      </c>
    </row>
    <row r="1275" spans="1:65" s="13" customFormat="1" x14ac:dyDescent="0.2">
      <c r="B1275" s="188"/>
      <c r="D1275" s="183" t="s">
        <v>177</v>
      </c>
      <c r="E1275" s="189" t="s">
        <v>1</v>
      </c>
      <c r="F1275" s="190" t="s">
        <v>4419</v>
      </c>
      <c r="H1275" s="189" t="s">
        <v>1</v>
      </c>
      <c r="I1275" s="191"/>
      <c r="L1275" s="188"/>
      <c r="M1275" s="192"/>
      <c r="N1275" s="193"/>
      <c r="O1275" s="193"/>
      <c r="P1275" s="193"/>
      <c r="Q1275" s="193"/>
      <c r="R1275" s="193"/>
      <c r="S1275" s="193"/>
      <c r="T1275" s="194"/>
      <c r="AT1275" s="189" t="s">
        <v>177</v>
      </c>
      <c r="AU1275" s="189" t="s">
        <v>86</v>
      </c>
      <c r="AV1275" s="13" t="s">
        <v>84</v>
      </c>
      <c r="AW1275" s="13" t="s">
        <v>34</v>
      </c>
      <c r="AX1275" s="13" t="s">
        <v>77</v>
      </c>
      <c r="AY1275" s="189" t="s">
        <v>164</v>
      </c>
    </row>
    <row r="1276" spans="1:65" s="13" customFormat="1" x14ac:dyDescent="0.2">
      <c r="B1276" s="188"/>
      <c r="D1276" s="183" t="s">
        <v>177</v>
      </c>
      <c r="E1276" s="189" t="s">
        <v>1</v>
      </c>
      <c r="F1276" s="190" t="s">
        <v>4947</v>
      </c>
      <c r="H1276" s="189" t="s">
        <v>1</v>
      </c>
      <c r="I1276" s="191"/>
      <c r="L1276" s="188"/>
      <c r="M1276" s="192"/>
      <c r="N1276" s="193"/>
      <c r="O1276" s="193"/>
      <c r="P1276" s="193"/>
      <c r="Q1276" s="193"/>
      <c r="R1276" s="193"/>
      <c r="S1276" s="193"/>
      <c r="T1276" s="194"/>
      <c r="AT1276" s="189" t="s">
        <v>177</v>
      </c>
      <c r="AU1276" s="189" t="s">
        <v>86</v>
      </c>
      <c r="AV1276" s="13" t="s">
        <v>84</v>
      </c>
      <c r="AW1276" s="13" t="s">
        <v>34</v>
      </c>
      <c r="AX1276" s="13" t="s">
        <v>77</v>
      </c>
      <c r="AY1276" s="189" t="s">
        <v>164</v>
      </c>
    </row>
    <row r="1277" spans="1:65" s="13" customFormat="1" x14ac:dyDescent="0.2">
      <c r="B1277" s="188"/>
      <c r="D1277" s="183" t="s">
        <v>177</v>
      </c>
      <c r="E1277" s="189" t="s">
        <v>1</v>
      </c>
      <c r="F1277" s="190" t="s">
        <v>4421</v>
      </c>
      <c r="H1277" s="189" t="s">
        <v>1</v>
      </c>
      <c r="I1277" s="191"/>
      <c r="L1277" s="188"/>
      <c r="M1277" s="192"/>
      <c r="N1277" s="193"/>
      <c r="O1277" s="193"/>
      <c r="P1277" s="193"/>
      <c r="Q1277" s="193"/>
      <c r="R1277" s="193"/>
      <c r="S1277" s="193"/>
      <c r="T1277" s="194"/>
      <c r="AT1277" s="189" t="s">
        <v>177</v>
      </c>
      <c r="AU1277" s="189" t="s">
        <v>86</v>
      </c>
      <c r="AV1277" s="13" t="s">
        <v>84</v>
      </c>
      <c r="AW1277" s="13" t="s">
        <v>34</v>
      </c>
      <c r="AX1277" s="13" t="s">
        <v>77</v>
      </c>
      <c r="AY1277" s="189" t="s">
        <v>164</v>
      </c>
    </row>
    <row r="1278" spans="1:65" s="13" customFormat="1" x14ac:dyDescent="0.2">
      <c r="B1278" s="188"/>
      <c r="D1278" s="183" t="s">
        <v>177</v>
      </c>
      <c r="E1278" s="189" t="s">
        <v>1</v>
      </c>
      <c r="F1278" s="190" t="s">
        <v>4452</v>
      </c>
      <c r="H1278" s="189" t="s">
        <v>1</v>
      </c>
      <c r="I1278" s="191"/>
      <c r="L1278" s="188"/>
      <c r="M1278" s="192"/>
      <c r="N1278" s="193"/>
      <c r="O1278" s="193"/>
      <c r="P1278" s="193"/>
      <c r="Q1278" s="193"/>
      <c r="R1278" s="193"/>
      <c r="S1278" s="193"/>
      <c r="T1278" s="194"/>
      <c r="AT1278" s="189" t="s">
        <v>177</v>
      </c>
      <c r="AU1278" s="189" t="s">
        <v>86</v>
      </c>
      <c r="AV1278" s="13" t="s">
        <v>84</v>
      </c>
      <c r="AW1278" s="13" t="s">
        <v>34</v>
      </c>
      <c r="AX1278" s="13" t="s">
        <v>77</v>
      </c>
      <c r="AY1278" s="189" t="s">
        <v>164</v>
      </c>
    </row>
    <row r="1279" spans="1:65" s="13" customFormat="1" x14ac:dyDescent="0.2">
      <c r="B1279" s="188"/>
      <c r="D1279" s="183" t="s">
        <v>177</v>
      </c>
      <c r="E1279" s="189" t="s">
        <v>1</v>
      </c>
      <c r="F1279" s="190" t="s">
        <v>5159</v>
      </c>
      <c r="H1279" s="189" t="s">
        <v>1</v>
      </c>
      <c r="I1279" s="191"/>
      <c r="L1279" s="188"/>
      <c r="M1279" s="192"/>
      <c r="N1279" s="193"/>
      <c r="O1279" s="193"/>
      <c r="P1279" s="193"/>
      <c r="Q1279" s="193"/>
      <c r="R1279" s="193"/>
      <c r="S1279" s="193"/>
      <c r="T1279" s="194"/>
      <c r="AT1279" s="189" t="s">
        <v>177</v>
      </c>
      <c r="AU1279" s="189" t="s">
        <v>86</v>
      </c>
      <c r="AV1279" s="13" t="s">
        <v>84</v>
      </c>
      <c r="AW1279" s="13" t="s">
        <v>34</v>
      </c>
      <c r="AX1279" s="13" t="s">
        <v>77</v>
      </c>
      <c r="AY1279" s="189" t="s">
        <v>164</v>
      </c>
    </row>
    <row r="1280" spans="1:65" s="13" customFormat="1" x14ac:dyDescent="0.2">
      <c r="B1280" s="188"/>
      <c r="D1280" s="183" t="s">
        <v>177</v>
      </c>
      <c r="E1280" s="189" t="s">
        <v>1</v>
      </c>
      <c r="F1280" s="190" t="s">
        <v>5160</v>
      </c>
      <c r="H1280" s="189" t="s">
        <v>1</v>
      </c>
      <c r="I1280" s="191"/>
      <c r="L1280" s="188"/>
      <c r="M1280" s="192"/>
      <c r="N1280" s="193"/>
      <c r="O1280" s="193"/>
      <c r="P1280" s="193"/>
      <c r="Q1280" s="193"/>
      <c r="R1280" s="193"/>
      <c r="S1280" s="193"/>
      <c r="T1280" s="194"/>
      <c r="AT1280" s="189" t="s">
        <v>177</v>
      </c>
      <c r="AU1280" s="189" t="s">
        <v>86</v>
      </c>
      <c r="AV1280" s="13" t="s">
        <v>84</v>
      </c>
      <c r="AW1280" s="13" t="s">
        <v>34</v>
      </c>
      <c r="AX1280" s="13" t="s">
        <v>77</v>
      </c>
      <c r="AY1280" s="189" t="s">
        <v>164</v>
      </c>
    </row>
    <row r="1281" spans="1:65" s="13" customFormat="1" x14ac:dyDescent="0.2">
      <c r="B1281" s="188"/>
      <c r="D1281" s="183" t="s">
        <v>177</v>
      </c>
      <c r="E1281" s="189" t="s">
        <v>1</v>
      </c>
      <c r="F1281" s="190" t="s">
        <v>5161</v>
      </c>
      <c r="H1281" s="189" t="s">
        <v>1</v>
      </c>
      <c r="I1281" s="191"/>
      <c r="L1281" s="188"/>
      <c r="M1281" s="192"/>
      <c r="N1281" s="193"/>
      <c r="O1281" s="193"/>
      <c r="P1281" s="193"/>
      <c r="Q1281" s="193"/>
      <c r="R1281" s="193"/>
      <c r="S1281" s="193"/>
      <c r="T1281" s="194"/>
      <c r="AT1281" s="189" t="s">
        <v>177</v>
      </c>
      <c r="AU1281" s="189" t="s">
        <v>86</v>
      </c>
      <c r="AV1281" s="13" t="s">
        <v>84</v>
      </c>
      <c r="AW1281" s="13" t="s">
        <v>34</v>
      </c>
      <c r="AX1281" s="13" t="s">
        <v>77</v>
      </c>
      <c r="AY1281" s="189" t="s">
        <v>164</v>
      </c>
    </row>
    <row r="1282" spans="1:65" s="13" customFormat="1" x14ac:dyDescent="0.2">
      <c r="B1282" s="188"/>
      <c r="D1282" s="183" t="s">
        <v>177</v>
      </c>
      <c r="E1282" s="189" t="s">
        <v>1</v>
      </c>
      <c r="F1282" s="190" t="s">
        <v>5162</v>
      </c>
      <c r="H1282" s="189" t="s">
        <v>1</v>
      </c>
      <c r="I1282" s="191"/>
      <c r="L1282" s="188"/>
      <c r="M1282" s="192"/>
      <c r="N1282" s="193"/>
      <c r="O1282" s="193"/>
      <c r="P1282" s="193"/>
      <c r="Q1282" s="193"/>
      <c r="R1282" s="193"/>
      <c r="S1282" s="193"/>
      <c r="T1282" s="194"/>
      <c r="AT1282" s="189" t="s">
        <v>177</v>
      </c>
      <c r="AU1282" s="189" t="s">
        <v>86</v>
      </c>
      <c r="AV1282" s="13" t="s">
        <v>84</v>
      </c>
      <c r="AW1282" s="13" t="s">
        <v>34</v>
      </c>
      <c r="AX1282" s="13" t="s">
        <v>77</v>
      </c>
      <c r="AY1282" s="189" t="s">
        <v>164</v>
      </c>
    </row>
    <row r="1283" spans="1:65" s="14" customFormat="1" x14ac:dyDescent="0.2">
      <c r="B1283" s="195"/>
      <c r="D1283" s="183" t="s">
        <v>177</v>
      </c>
      <c r="E1283" s="196" t="s">
        <v>1</v>
      </c>
      <c r="F1283" s="197" t="s">
        <v>84</v>
      </c>
      <c r="H1283" s="198">
        <v>1</v>
      </c>
      <c r="I1283" s="199"/>
      <c r="L1283" s="195"/>
      <c r="M1283" s="200"/>
      <c r="N1283" s="201"/>
      <c r="O1283" s="201"/>
      <c r="P1283" s="201"/>
      <c r="Q1283" s="201"/>
      <c r="R1283" s="201"/>
      <c r="S1283" s="201"/>
      <c r="T1283" s="202"/>
      <c r="AT1283" s="196" t="s">
        <v>177</v>
      </c>
      <c r="AU1283" s="196" t="s">
        <v>86</v>
      </c>
      <c r="AV1283" s="14" t="s">
        <v>86</v>
      </c>
      <c r="AW1283" s="14" t="s">
        <v>34</v>
      </c>
      <c r="AX1283" s="14" t="s">
        <v>77</v>
      </c>
      <c r="AY1283" s="196" t="s">
        <v>164</v>
      </c>
    </row>
    <row r="1284" spans="1:65" s="13" customFormat="1" x14ac:dyDescent="0.2">
      <c r="B1284" s="188"/>
      <c r="D1284" s="183" t="s">
        <v>177</v>
      </c>
      <c r="E1284" s="189" t="s">
        <v>1</v>
      </c>
      <c r="F1284" s="190" t="s">
        <v>5163</v>
      </c>
      <c r="H1284" s="189" t="s">
        <v>1</v>
      </c>
      <c r="I1284" s="191"/>
      <c r="L1284" s="188"/>
      <c r="M1284" s="192"/>
      <c r="N1284" s="193"/>
      <c r="O1284" s="193"/>
      <c r="P1284" s="193"/>
      <c r="Q1284" s="193"/>
      <c r="R1284" s="193"/>
      <c r="S1284" s="193"/>
      <c r="T1284" s="194"/>
      <c r="AT1284" s="189" t="s">
        <v>177</v>
      </c>
      <c r="AU1284" s="189" t="s">
        <v>86</v>
      </c>
      <c r="AV1284" s="13" t="s">
        <v>84</v>
      </c>
      <c r="AW1284" s="13" t="s">
        <v>34</v>
      </c>
      <c r="AX1284" s="13" t="s">
        <v>77</v>
      </c>
      <c r="AY1284" s="189" t="s">
        <v>164</v>
      </c>
    </row>
    <row r="1285" spans="1:65" s="13" customFormat="1" x14ac:dyDescent="0.2">
      <c r="B1285" s="188"/>
      <c r="D1285" s="183" t="s">
        <v>177</v>
      </c>
      <c r="E1285" s="189" t="s">
        <v>1</v>
      </c>
      <c r="F1285" s="190" t="s">
        <v>5160</v>
      </c>
      <c r="H1285" s="189" t="s">
        <v>1</v>
      </c>
      <c r="I1285" s="191"/>
      <c r="L1285" s="188"/>
      <c r="M1285" s="192"/>
      <c r="N1285" s="193"/>
      <c r="O1285" s="193"/>
      <c r="P1285" s="193"/>
      <c r="Q1285" s="193"/>
      <c r="R1285" s="193"/>
      <c r="S1285" s="193"/>
      <c r="T1285" s="194"/>
      <c r="AT1285" s="189" t="s">
        <v>177</v>
      </c>
      <c r="AU1285" s="189" t="s">
        <v>86</v>
      </c>
      <c r="AV1285" s="13" t="s">
        <v>84</v>
      </c>
      <c r="AW1285" s="13" t="s">
        <v>34</v>
      </c>
      <c r="AX1285" s="13" t="s">
        <v>77</v>
      </c>
      <c r="AY1285" s="189" t="s">
        <v>164</v>
      </c>
    </row>
    <row r="1286" spans="1:65" s="13" customFormat="1" x14ac:dyDescent="0.2">
      <c r="B1286" s="188"/>
      <c r="D1286" s="183" t="s">
        <v>177</v>
      </c>
      <c r="E1286" s="189" t="s">
        <v>1</v>
      </c>
      <c r="F1286" s="190" t="s">
        <v>5161</v>
      </c>
      <c r="H1286" s="189" t="s">
        <v>1</v>
      </c>
      <c r="I1286" s="191"/>
      <c r="L1286" s="188"/>
      <c r="M1286" s="192"/>
      <c r="N1286" s="193"/>
      <c r="O1286" s="193"/>
      <c r="P1286" s="193"/>
      <c r="Q1286" s="193"/>
      <c r="R1286" s="193"/>
      <c r="S1286" s="193"/>
      <c r="T1286" s="194"/>
      <c r="AT1286" s="189" t="s">
        <v>177</v>
      </c>
      <c r="AU1286" s="189" t="s">
        <v>86</v>
      </c>
      <c r="AV1286" s="13" t="s">
        <v>84</v>
      </c>
      <c r="AW1286" s="13" t="s">
        <v>34</v>
      </c>
      <c r="AX1286" s="13" t="s">
        <v>77</v>
      </c>
      <c r="AY1286" s="189" t="s">
        <v>164</v>
      </c>
    </row>
    <row r="1287" spans="1:65" s="13" customFormat="1" x14ac:dyDescent="0.2">
      <c r="B1287" s="188"/>
      <c r="D1287" s="183" t="s">
        <v>177</v>
      </c>
      <c r="E1287" s="189" t="s">
        <v>1</v>
      </c>
      <c r="F1287" s="190" t="s">
        <v>5164</v>
      </c>
      <c r="H1287" s="189" t="s">
        <v>1</v>
      </c>
      <c r="I1287" s="191"/>
      <c r="L1287" s="188"/>
      <c r="M1287" s="192"/>
      <c r="N1287" s="193"/>
      <c r="O1287" s="193"/>
      <c r="P1287" s="193"/>
      <c r="Q1287" s="193"/>
      <c r="R1287" s="193"/>
      <c r="S1287" s="193"/>
      <c r="T1287" s="194"/>
      <c r="AT1287" s="189" t="s">
        <v>177</v>
      </c>
      <c r="AU1287" s="189" t="s">
        <v>86</v>
      </c>
      <c r="AV1287" s="13" t="s">
        <v>84</v>
      </c>
      <c r="AW1287" s="13" t="s">
        <v>34</v>
      </c>
      <c r="AX1287" s="13" t="s">
        <v>77</v>
      </c>
      <c r="AY1287" s="189" t="s">
        <v>164</v>
      </c>
    </row>
    <row r="1288" spans="1:65" s="14" customFormat="1" x14ac:dyDescent="0.2">
      <c r="B1288" s="195"/>
      <c r="D1288" s="183" t="s">
        <v>177</v>
      </c>
      <c r="E1288" s="196" t="s">
        <v>1</v>
      </c>
      <c r="F1288" s="197" t="s">
        <v>84</v>
      </c>
      <c r="H1288" s="198">
        <v>1</v>
      </c>
      <c r="I1288" s="199"/>
      <c r="L1288" s="195"/>
      <c r="M1288" s="200"/>
      <c r="N1288" s="201"/>
      <c r="O1288" s="201"/>
      <c r="P1288" s="201"/>
      <c r="Q1288" s="201"/>
      <c r="R1288" s="201"/>
      <c r="S1288" s="201"/>
      <c r="T1288" s="202"/>
      <c r="AT1288" s="196" t="s">
        <v>177</v>
      </c>
      <c r="AU1288" s="196" t="s">
        <v>86</v>
      </c>
      <c r="AV1288" s="14" t="s">
        <v>86</v>
      </c>
      <c r="AW1288" s="14" t="s">
        <v>34</v>
      </c>
      <c r="AX1288" s="14" t="s">
        <v>77</v>
      </c>
      <c r="AY1288" s="196" t="s">
        <v>164</v>
      </c>
    </row>
    <row r="1289" spans="1:65" s="13" customFormat="1" x14ac:dyDescent="0.2">
      <c r="B1289" s="188"/>
      <c r="D1289" s="183" t="s">
        <v>177</v>
      </c>
      <c r="E1289" s="189" t="s">
        <v>1</v>
      </c>
      <c r="F1289" s="190" t="s">
        <v>5165</v>
      </c>
      <c r="H1289" s="189" t="s">
        <v>1</v>
      </c>
      <c r="I1289" s="191"/>
      <c r="L1289" s="188"/>
      <c r="M1289" s="192"/>
      <c r="N1289" s="193"/>
      <c r="O1289" s="193"/>
      <c r="P1289" s="193"/>
      <c r="Q1289" s="193"/>
      <c r="R1289" s="193"/>
      <c r="S1289" s="193"/>
      <c r="T1289" s="194"/>
      <c r="AT1289" s="189" t="s">
        <v>177</v>
      </c>
      <c r="AU1289" s="189" t="s">
        <v>86</v>
      </c>
      <c r="AV1289" s="13" t="s">
        <v>84</v>
      </c>
      <c r="AW1289" s="13" t="s">
        <v>34</v>
      </c>
      <c r="AX1289" s="13" t="s">
        <v>77</v>
      </c>
      <c r="AY1289" s="189" t="s">
        <v>164</v>
      </c>
    </row>
    <row r="1290" spans="1:65" s="13" customFormat="1" x14ac:dyDescent="0.2">
      <c r="B1290" s="188"/>
      <c r="D1290" s="183" t="s">
        <v>177</v>
      </c>
      <c r="E1290" s="189" t="s">
        <v>1</v>
      </c>
      <c r="F1290" s="190" t="s">
        <v>5160</v>
      </c>
      <c r="H1290" s="189" t="s">
        <v>1</v>
      </c>
      <c r="I1290" s="191"/>
      <c r="L1290" s="188"/>
      <c r="M1290" s="192"/>
      <c r="N1290" s="193"/>
      <c r="O1290" s="193"/>
      <c r="P1290" s="193"/>
      <c r="Q1290" s="193"/>
      <c r="R1290" s="193"/>
      <c r="S1290" s="193"/>
      <c r="T1290" s="194"/>
      <c r="AT1290" s="189" t="s">
        <v>177</v>
      </c>
      <c r="AU1290" s="189" t="s">
        <v>86</v>
      </c>
      <c r="AV1290" s="13" t="s">
        <v>84</v>
      </c>
      <c r="AW1290" s="13" t="s">
        <v>34</v>
      </c>
      <c r="AX1290" s="13" t="s">
        <v>77</v>
      </c>
      <c r="AY1290" s="189" t="s">
        <v>164</v>
      </c>
    </row>
    <row r="1291" spans="1:65" s="13" customFormat="1" x14ac:dyDescent="0.2">
      <c r="B1291" s="188"/>
      <c r="D1291" s="183" t="s">
        <v>177</v>
      </c>
      <c r="E1291" s="189" t="s">
        <v>1</v>
      </c>
      <c r="F1291" s="190" t="s">
        <v>5161</v>
      </c>
      <c r="H1291" s="189" t="s">
        <v>1</v>
      </c>
      <c r="I1291" s="191"/>
      <c r="L1291" s="188"/>
      <c r="M1291" s="192"/>
      <c r="N1291" s="193"/>
      <c r="O1291" s="193"/>
      <c r="P1291" s="193"/>
      <c r="Q1291" s="193"/>
      <c r="R1291" s="193"/>
      <c r="S1291" s="193"/>
      <c r="T1291" s="194"/>
      <c r="AT1291" s="189" t="s">
        <v>177</v>
      </c>
      <c r="AU1291" s="189" t="s">
        <v>86</v>
      </c>
      <c r="AV1291" s="13" t="s">
        <v>84</v>
      </c>
      <c r="AW1291" s="13" t="s">
        <v>34</v>
      </c>
      <c r="AX1291" s="13" t="s">
        <v>77</v>
      </c>
      <c r="AY1291" s="189" t="s">
        <v>164</v>
      </c>
    </row>
    <row r="1292" spans="1:65" s="13" customFormat="1" x14ac:dyDescent="0.2">
      <c r="B1292" s="188"/>
      <c r="D1292" s="183" t="s">
        <v>177</v>
      </c>
      <c r="E1292" s="189" t="s">
        <v>1</v>
      </c>
      <c r="F1292" s="190" t="s">
        <v>5166</v>
      </c>
      <c r="H1292" s="189" t="s">
        <v>1</v>
      </c>
      <c r="I1292" s="191"/>
      <c r="L1292" s="188"/>
      <c r="M1292" s="192"/>
      <c r="N1292" s="193"/>
      <c r="O1292" s="193"/>
      <c r="P1292" s="193"/>
      <c r="Q1292" s="193"/>
      <c r="R1292" s="193"/>
      <c r="S1292" s="193"/>
      <c r="T1292" s="194"/>
      <c r="AT1292" s="189" t="s">
        <v>177</v>
      </c>
      <c r="AU1292" s="189" t="s">
        <v>86</v>
      </c>
      <c r="AV1292" s="13" t="s">
        <v>84</v>
      </c>
      <c r="AW1292" s="13" t="s">
        <v>34</v>
      </c>
      <c r="AX1292" s="13" t="s">
        <v>77</v>
      </c>
      <c r="AY1292" s="189" t="s">
        <v>164</v>
      </c>
    </row>
    <row r="1293" spans="1:65" s="14" customFormat="1" x14ac:dyDescent="0.2">
      <c r="B1293" s="195"/>
      <c r="D1293" s="183" t="s">
        <v>177</v>
      </c>
      <c r="E1293" s="196" t="s">
        <v>1</v>
      </c>
      <c r="F1293" s="197" t="s">
        <v>84</v>
      </c>
      <c r="H1293" s="198">
        <v>1</v>
      </c>
      <c r="I1293" s="199"/>
      <c r="L1293" s="195"/>
      <c r="M1293" s="200"/>
      <c r="N1293" s="201"/>
      <c r="O1293" s="201"/>
      <c r="P1293" s="201"/>
      <c r="Q1293" s="201"/>
      <c r="R1293" s="201"/>
      <c r="S1293" s="201"/>
      <c r="T1293" s="202"/>
      <c r="AT1293" s="196" t="s">
        <v>177</v>
      </c>
      <c r="AU1293" s="196" t="s">
        <v>86</v>
      </c>
      <c r="AV1293" s="14" t="s">
        <v>86</v>
      </c>
      <c r="AW1293" s="14" t="s">
        <v>34</v>
      </c>
      <c r="AX1293" s="14" t="s">
        <v>77</v>
      </c>
      <c r="AY1293" s="196" t="s">
        <v>164</v>
      </c>
    </row>
    <row r="1294" spans="1:65" s="15" customFormat="1" x14ac:dyDescent="0.2">
      <c r="B1294" s="203"/>
      <c r="D1294" s="183" t="s">
        <v>177</v>
      </c>
      <c r="E1294" s="204" t="s">
        <v>1</v>
      </c>
      <c r="F1294" s="205" t="s">
        <v>184</v>
      </c>
      <c r="H1294" s="206">
        <v>3</v>
      </c>
      <c r="I1294" s="207"/>
      <c r="L1294" s="203"/>
      <c r="M1294" s="208"/>
      <c r="N1294" s="209"/>
      <c r="O1294" s="209"/>
      <c r="P1294" s="209"/>
      <c r="Q1294" s="209"/>
      <c r="R1294" s="209"/>
      <c r="S1294" s="209"/>
      <c r="T1294" s="210"/>
      <c r="AT1294" s="204" t="s">
        <v>177</v>
      </c>
      <c r="AU1294" s="204" t="s">
        <v>86</v>
      </c>
      <c r="AV1294" s="15" t="s">
        <v>172</v>
      </c>
      <c r="AW1294" s="15" t="s">
        <v>34</v>
      </c>
      <c r="AX1294" s="15" t="s">
        <v>84</v>
      </c>
      <c r="AY1294" s="204" t="s">
        <v>164</v>
      </c>
    </row>
    <row r="1295" spans="1:65" s="2" customFormat="1" ht="16.5" customHeight="1" x14ac:dyDescent="0.2">
      <c r="A1295" s="34"/>
      <c r="B1295" s="168"/>
      <c r="C1295" s="223" t="s">
        <v>792</v>
      </c>
      <c r="D1295" s="235" t="s">
        <v>326</v>
      </c>
      <c r="E1295" s="225" t="s">
        <v>5167</v>
      </c>
      <c r="F1295" s="226" t="s">
        <v>5168</v>
      </c>
      <c r="G1295" s="227" t="s">
        <v>587</v>
      </c>
      <c r="H1295" s="228">
        <v>3</v>
      </c>
      <c r="I1295" s="229"/>
      <c r="J1295" s="230">
        <f>ROUND(I1295*H1295,2)</f>
        <v>0</v>
      </c>
      <c r="K1295" s="226" t="s">
        <v>171</v>
      </c>
      <c r="L1295" s="231"/>
      <c r="M1295" s="232" t="s">
        <v>1</v>
      </c>
      <c r="N1295" s="233" t="s">
        <v>42</v>
      </c>
      <c r="O1295" s="60"/>
      <c r="P1295" s="179">
        <f>O1295*H1295</f>
        <v>0</v>
      </c>
      <c r="Q1295" s="179">
        <v>5.5999999999999999E-3</v>
      </c>
      <c r="R1295" s="179">
        <f>Q1295*H1295</f>
        <v>1.6799999999999999E-2</v>
      </c>
      <c r="S1295" s="179">
        <v>0</v>
      </c>
      <c r="T1295" s="180">
        <f>S1295*H1295</f>
        <v>0</v>
      </c>
      <c r="U1295" s="34"/>
      <c r="V1295" s="34"/>
      <c r="W1295" s="34"/>
      <c r="X1295" s="34"/>
      <c r="Y1295" s="34"/>
      <c r="Z1295" s="34"/>
      <c r="AA1295" s="34"/>
      <c r="AB1295" s="34"/>
      <c r="AC1295" s="34"/>
      <c r="AD1295" s="34"/>
      <c r="AE1295" s="34"/>
      <c r="AR1295" s="181" t="s">
        <v>1049</v>
      </c>
      <c r="AT1295" s="181" t="s">
        <v>326</v>
      </c>
      <c r="AU1295" s="181" t="s">
        <v>86</v>
      </c>
      <c r="AY1295" s="18" t="s">
        <v>164</v>
      </c>
      <c r="BE1295" s="182">
        <f>IF(N1295="základní",J1295,0)</f>
        <v>0</v>
      </c>
      <c r="BF1295" s="182">
        <f>IF(N1295="snížená",J1295,0)</f>
        <v>0</v>
      </c>
      <c r="BG1295" s="182">
        <f>IF(N1295="zákl. přenesená",J1295,0)</f>
        <v>0</v>
      </c>
      <c r="BH1295" s="182">
        <f>IF(N1295="sníž. přenesená",J1295,0)</f>
        <v>0</v>
      </c>
      <c r="BI1295" s="182">
        <f>IF(N1295="nulová",J1295,0)</f>
        <v>0</v>
      </c>
      <c r="BJ1295" s="18" t="s">
        <v>84</v>
      </c>
      <c r="BK1295" s="182">
        <f>ROUND(I1295*H1295,2)</f>
        <v>0</v>
      </c>
      <c r="BL1295" s="18" t="s">
        <v>1049</v>
      </c>
      <c r="BM1295" s="181" t="s">
        <v>5169</v>
      </c>
    </row>
    <row r="1296" spans="1:65" s="2" customFormat="1" x14ac:dyDescent="0.2">
      <c r="A1296" s="34"/>
      <c r="B1296" s="35"/>
      <c r="C1296" s="34"/>
      <c r="D1296" s="183" t="s">
        <v>174</v>
      </c>
      <c r="E1296" s="34"/>
      <c r="F1296" s="184" t="s">
        <v>5168</v>
      </c>
      <c r="G1296" s="34"/>
      <c r="H1296" s="34"/>
      <c r="I1296" s="103"/>
      <c r="J1296" s="34"/>
      <c r="K1296" s="34"/>
      <c r="L1296" s="35"/>
      <c r="M1296" s="185"/>
      <c r="N1296" s="186"/>
      <c r="O1296" s="60"/>
      <c r="P1296" s="60"/>
      <c r="Q1296" s="60"/>
      <c r="R1296" s="60"/>
      <c r="S1296" s="60"/>
      <c r="T1296" s="61"/>
      <c r="U1296" s="34"/>
      <c r="V1296" s="34"/>
      <c r="W1296" s="34"/>
      <c r="X1296" s="34"/>
      <c r="Y1296" s="34"/>
      <c r="Z1296" s="34"/>
      <c r="AA1296" s="34"/>
      <c r="AB1296" s="34"/>
      <c r="AC1296" s="34"/>
      <c r="AD1296" s="34"/>
      <c r="AE1296" s="34"/>
      <c r="AT1296" s="18" t="s">
        <v>174</v>
      </c>
      <c r="AU1296" s="18" t="s">
        <v>86</v>
      </c>
    </row>
    <row r="1297" spans="2:51" s="13" customFormat="1" x14ac:dyDescent="0.2">
      <c r="B1297" s="188"/>
      <c r="D1297" s="183" t="s">
        <v>177</v>
      </c>
      <c r="E1297" s="189" t="s">
        <v>1</v>
      </c>
      <c r="F1297" s="190" t="s">
        <v>2852</v>
      </c>
      <c r="H1297" s="189" t="s">
        <v>1</v>
      </c>
      <c r="I1297" s="191"/>
      <c r="L1297" s="188"/>
      <c r="M1297" s="192"/>
      <c r="N1297" s="193"/>
      <c r="O1297" s="193"/>
      <c r="P1297" s="193"/>
      <c r="Q1297" s="193"/>
      <c r="R1297" s="193"/>
      <c r="S1297" s="193"/>
      <c r="T1297" s="194"/>
      <c r="AT1297" s="189" t="s">
        <v>177</v>
      </c>
      <c r="AU1297" s="189" t="s">
        <v>86</v>
      </c>
      <c r="AV1297" s="13" t="s">
        <v>84</v>
      </c>
      <c r="AW1297" s="13" t="s">
        <v>34</v>
      </c>
      <c r="AX1297" s="13" t="s">
        <v>77</v>
      </c>
      <c r="AY1297" s="189" t="s">
        <v>164</v>
      </c>
    </row>
    <row r="1298" spans="2:51" s="13" customFormat="1" x14ac:dyDescent="0.2">
      <c r="B1298" s="188"/>
      <c r="D1298" s="183" t="s">
        <v>177</v>
      </c>
      <c r="E1298" s="189" t="s">
        <v>1</v>
      </c>
      <c r="F1298" s="190" t="s">
        <v>4418</v>
      </c>
      <c r="H1298" s="189" t="s">
        <v>1</v>
      </c>
      <c r="I1298" s="191"/>
      <c r="L1298" s="188"/>
      <c r="M1298" s="192"/>
      <c r="N1298" s="193"/>
      <c r="O1298" s="193"/>
      <c r="P1298" s="193"/>
      <c r="Q1298" s="193"/>
      <c r="R1298" s="193"/>
      <c r="S1298" s="193"/>
      <c r="T1298" s="194"/>
      <c r="AT1298" s="189" t="s">
        <v>177</v>
      </c>
      <c r="AU1298" s="189" t="s">
        <v>86</v>
      </c>
      <c r="AV1298" s="13" t="s">
        <v>84</v>
      </c>
      <c r="AW1298" s="13" t="s">
        <v>34</v>
      </c>
      <c r="AX1298" s="13" t="s">
        <v>77</v>
      </c>
      <c r="AY1298" s="189" t="s">
        <v>164</v>
      </c>
    </row>
    <row r="1299" spans="2:51" s="13" customFormat="1" x14ac:dyDescent="0.2">
      <c r="B1299" s="188"/>
      <c r="D1299" s="183" t="s">
        <v>177</v>
      </c>
      <c r="E1299" s="189" t="s">
        <v>1</v>
      </c>
      <c r="F1299" s="190" t="s">
        <v>4419</v>
      </c>
      <c r="H1299" s="189" t="s">
        <v>1</v>
      </c>
      <c r="I1299" s="191"/>
      <c r="L1299" s="188"/>
      <c r="M1299" s="192"/>
      <c r="N1299" s="193"/>
      <c r="O1299" s="193"/>
      <c r="P1299" s="193"/>
      <c r="Q1299" s="193"/>
      <c r="R1299" s="193"/>
      <c r="S1299" s="193"/>
      <c r="T1299" s="194"/>
      <c r="AT1299" s="189" t="s">
        <v>177</v>
      </c>
      <c r="AU1299" s="189" t="s">
        <v>86</v>
      </c>
      <c r="AV1299" s="13" t="s">
        <v>84</v>
      </c>
      <c r="AW1299" s="13" t="s">
        <v>34</v>
      </c>
      <c r="AX1299" s="13" t="s">
        <v>77</v>
      </c>
      <c r="AY1299" s="189" t="s">
        <v>164</v>
      </c>
    </row>
    <row r="1300" spans="2:51" s="13" customFormat="1" x14ac:dyDescent="0.2">
      <c r="B1300" s="188"/>
      <c r="D1300" s="183" t="s">
        <v>177</v>
      </c>
      <c r="E1300" s="189" t="s">
        <v>1</v>
      </c>
      <c r="F1300" s="190" t="s">
        <v>4947</v>
      </c>
      <c r="H1300" s="189" t="s">
        <v>1</v>
      </c>
      <c r="I1300" s="191"/>
      <c r="L1300" s="188"/>
      <c r="M1300" s="192"/>
      <c r="N1300" s="193"/>
      <c r="O1300" s="193"/>
      <c r="P1300" s="193"/>
      <c r="Q1300" s="193"/>
      <c r="R1300" s="193"/>
      <c r="S1300" s="193"/>
      <c r="T1300" s="194"/>
      <c r="AT1300" s="189" t="s">
        <v>177</v>
      </c>
      <c r="AU1300" s="189" t="s">
        <v>86</v>
      </c>
      <c r="AV1300" s="13" t="s">
        <v>84</v>
      </c>
      <c r="AW1300" s="13" t="s">
        <v>34</v>
      </c>
      <c r="AX1300" s="13" t="s">
        <v>77</v>
      </c>
      <c r="AY1300" s="189" t="s">
        <v>164</v>
      </c>
    </row>
    <row r="1301" spans="2:51" s="13" customFormat="1" x14ac:dyDescent="0.2">
      <c r="B1301" s="188"/>
      <c r="D1301" s="183" t="s">
        <v>177</v>
      </c>
      <c r="E1301" s="189" t="s">
        <v>1</v>
      </c>
      <c r="F1301" s="190" t="s">
        <v>4421</v>
      </c>
      <c r="H1301" s="189" t="s">
        <v>1</v>
      </c>
      <c r="I1301" s="191"/>
      <c r="L1301" s="188"/>
      <c r="M1301" s="192"/>
      <c r="N1301" s="193"/>
      <c r="O1301" s="193"/>
      <c r="P1301" s="193"/>
      <c r="Q1301" s="193"/>
      <c r="R1301" s="193"/>
      <c r="S1301" s="193"/>
      <c r="T1301" s="194"/>
      <c r="AT1301" s="189" t="s">
        <v>177</v>
      </c>
      <c r="AU1301" s="189" t="s">
        <v>86</v>
      </c>
      <c r="AV1301" s="13" t="s">
        <v>84</v>
      </c>
      <c r="AW1301" s="13" t="s">
        <v>34</v>
      </c>
      <c r="AX1301" s="13" t="s">
        <v>77</v>
      </c>
      <c r="AY1301" s="189" t="s">
        <v>164</v>
      </c>
    </row>
    <row r="1302" spans="2:51" s="13" customFormat="1" x14ac:dyDescent="0.2">
      <c r="B1302" s="188"/>
      <c r="D1302" s="183" t="s">
        <v>177</v>
      </c>
      <c r="E1302" s="189" t="s">
        <v>1</v>
      </c>
      <c r="F1302" s="190" t="s">
        <v>4452</v>
      </c>
      <c r="H1302" s="189" t="s">
        <v>1</v>
      </c>
      <c r="I1302" s="191"/>
      <c r="L1302" s="188"/>
      <c r="M1302" s="192"/>
      <c r="N1302" s="193"/>
      <c r="O1302" s="193"/>
      <c r="P1302" s="193"/>
      <c r="Q1302" s="193"/>
      <c r="R1302" s="193"/>
      <c r="S1302" s="193"/>
      <c r="T1302" s="194"/>
      <c r="AT1302" s="189" t="s">
        <v>177</v>
      </c>
      <c r="AU1302" s="189" t="s">
        <v>86</v>
      </c>
      <c r="AV1302" s="13" t="s">
        <v>84</v>
      </c>
      <c r="AW1302" s="13" t="s">
        <v>34</v>
      </c>
      <c r="AX1302" s="13" t="s">
        <v>77</v>
      </c>
      <c r="AY1302" s="189" t="s">
        <v>164</v>
      </c>
    </row>
    <row r="1303" spans="2:51" s="13" customFormat="1" x14ac:dyDescent="0.2">
      <c r="B1303" s="188"/>
      <c r="D1303" s="183" t="s">
        <v>177</v>
      </c>
      <c r="E1303" s="189" t="s">
        <v>1</v>
      </c>
      <c r="F1303" s="190" t="s">
        <v>5159</v>
      </c>
      <c r="H1303" s="189" t="s">
        <v>1</v>
      </c>
      <c r="I1303" s="191"/>
      <c r="L1303" s="188"/>
      <c r="M1303" s="192"/>
      <c r="N1303" s="193"/>
      <c r="O1303" s="193"/>
      <c r="P1303" s="193"/>
      <c r="Q1303" s="193"/>
      <c r="R1303" s="193"/>
      <c r="S1303" s="193"/>
      <c r="T1303" s="194"/>
      <c r="AT1303" s="189" t="s">
        <v>177</v>
      </c>
      <c r="AU1303" s="189" t="s">
        <v>86</v>
      </c>
      <c r="AV1303" s="13" t="s">
        <v>84</v>
      </c>
      <c r="AW1303" s="13" t="s">
        <v>34</v>
      </c>
      <c r="AX1303" s="13" t="s">
        <v>77</v>
      </c>
      <c r="AY1303" s="189" t="s">
        <v>164</v>
      </c>
    </row>
    <row r="1304" spans="2:51" s="13" customFormat="1" x14ac:dyDescent="0.2">
      <c r="B1304" s="188"/>
      <c r="D1304" s="183" t="s">
        <v>177</v>
      </c>
      <c r="E1304" s="189" t="s">
        <v>1</v>
      </c>
      <c r="F1304" s="190" t="s">
        <v>5160</v>
      </c>
      <c r="H1304" s="189" t="s">
        <v>1</v>
      </c>
      <c r="I1304" s="191"/>
      <c r="L1304" s="188"/>
      <c r="M1304" s="192"/>
      <c r="N1304" s="193"/>
      <c r="O1304" s="193"/>
      <c r="P1304" s="193"/>
      <c r="Q1304" s="193"/>
      <c r="R1304" s="193"/>
      <c r="S1304" s="193"/>
      <c r="T1304" s="194"/>
      <c r="AT1304" s="189" t="s">
        <v>177</v>
      </c>
      <c r="AU1304" s="189" t="s">
        <v>86</v>
      </c>
      <c r="AV1304" s="13" t="s">
        <v>84</v>
      </c>
      <c r="AW1304" s="13" t="s">
        <v>34</v>
      </c>
      <c r="AX1304" s="13" t="s">
        <v>77</v>
      </c>
      <c r="AY1304" s="189" t="s">
        <v>164</v>
      </c>
    </row>
    <row r="1305" spans="2:51" s="13" customFormat="1" x14ac:dyDescent="0.2">
      <c r="B1305" s="188"/>
      <c r="D1305" s="183" t="s">
        <v>177</v>
      </c>
      <c r="E1305" s="189" t="s">
        <v>1</v>
      </c>
      <c r="F1305" s="190" t="s">
        <v>5161</v>
      </c>
      <c r="H1305" s="189" t="s">
        <v>1</v>
      </c>
      <c r="I1305" s="191"/>
      <c r="L1305" s="188"/>
      <c r="M1305" s="192"/>
      <c r="N1305" s="193"/>
      <c r="O1305" s="193"/>
      <c r="P1305" s="193"/>
      <c r="Q1305" s="193"/>
      <c r="R1305" s="193"/>
      <c r="S1305" s="193"/>
      <c r="T1305" s="194"/>
      <c r="AT1305" s="189" t="s">
        <v>177</v>
      </c>
      <c r="AU1305" s="189" t="s">
        <v>86</v>
      </c>
      <c r="AV1305" s="13" t="s">
        <v>84</v>
      </c>
      <c r="AW1305" s="13" t="s">
        <v>34</v>
      </c>
      <c r="AX1305" s="13" t="s">
        <v>77</v>
      </c>
      <c r="AY1305" s="189" t="s">
        <v>164</v>
      </c>
    </row>
    <row r="1306" spans="2:51" s="13" customFormat="1" x14ac:dyDescent="0.2">
      <c r="B1306" s="188"/>
      <c r="D1306" s="183" t="s">
        <v>177</v>
      </c>
      <c r="E1306" s="189" t="s">
        <v>1</v>
      </c>
      <c r="F1306" s="190" t="s">
        <v>5162</v>
      </c>
      <c r="H1306" s="189" t="s">
        <v>1</v>
      </c>
      <c r="I1306" s="191"/>
      <c r="L1306" s="188"/>
      <c r="M1306" s="192"/>
      <c r="N1306" s="193"/>
      <c r="O1306" s="193"/>
      <c r="P1306" s="193"/>
      <c r="Q1306" s="193"/>
      <c r="R1306" s="193"/>
      <c r="S1306" s="193"/>
      <c r="T1306" s="194"/>
      <c r="AT1306" s="189" t="s">
        <v>177</v>
      </c>
      <c r="AU1306" s="189" t="s">
        <v>86</v>
      </c>
      <c r="AV1306" s="13" t="s">
        <v>84</v>
      </c>
      <c r="AW1306" s="13" t="s">
        <v>34</v>
      </c>
      <c r="AX1306" s="13" t="s">
        <v>77</v>
      </c>
      <c r="AY1306" s="189" t="s">
        <v>164</v>
      </c>
    </row>
    <row r="1307" spans="2:51" s="14" customFormat="1" x14ac:dyDescent="0.2">
      <c r="B1307" s="195"/>
      <c r="D1307" s="183" t="s">
        <v>177</v>
      </c>
      <c r="E1307" s="196" t="s">
        <v>1</v>
      </c>
      <c r="F1307" s="197" t="s">
        <v>84</v>
      </c>
      <c r="H1307" s="198">
        <v>1</v>
      </c>
      <c r="I1307" s="199"/>
      <c r="L1307" s="195"/>
      <c r="M1307" s="200"/>
      <c r="N1307" s="201"/>
      <c r="O1307" s="201"/>
      <c r="P1307" s="201"/>
      <c r="Q1307" s="201"/>
      <c r="R1307" s="201"/>
      <c r="S1307" s="201"/>
      <c r="T1307" s="202"/>
      <c r="AT1307" s="196" t="s">
        <v>177</v>
      </c>
      <c r="AU1307" s="196" t="s">
        <v>86</v>
      </c>
      <c r="AV1307" s="14" t="s">
        <v>86</v>
      </c>
      <c r="AW1307" s="14" t="s">
        <v>34</v>
      </c>
      <c r="AX1307" s="14" t="s">
        <v>77</v>
      </c>
      <c r="AY1307" s="196" t="s">
        <v>164</v>
      </c>
    </row>
    <row r="1308" spans="2:51" s="13" customFormat="1" x14ac:dyDescent="0.2">
      <c r="B1308" s="188"/>
      <c r="D1308" s="183" t="s">
        <v>177</v>
      </c>
      <c r="E1308" s="189" t="s">
        <v>1</v>
      </c>
      <c r="F1308" s="190" t="s">
        <v>5163</v>
      </c>
      <c r="H1308" s="189" t="s">
        <v>1</v>
      </c>
      <c r="I1308" s="191"/>
      <c r="L1308" s="188"/>
      <c r="M1308" s="192"/>
      <c r="N1308" s="193"/>
      <c r="O1308" s="193"/>
      <c r="P1308" s="193"/>
      <c r="Q1308" s="193"/>
      <c r="R1308" s="193"/>
      <c r="S1308" s="193"/>
      <c r="T1308" s="194"/>
      <c r="AT1308" s="189" t="s">
        <v>177</v>
      </c>
      <c r="AU1308" s="189" t="s">
        <v>86</v>
      </c>
      <c r="AV1308" s="13" t="s">
        <v>84</v>
      </c>
      <c r="AW1308" s="13" t="s">
        <v>34</v>
      </c>
      <c r="AX1308" s="13" t="s">
        <v>77</v>
      </c>
      <c r="AY1308" s="189" t="s">
        <v>164</v>
      </c>
    </row>
    <row r="1309" spans="2:51" s="13" customFormat="1" x14ac:dyDescent="0.2">
      <c r="B1309" s="188"/>
      <c r="D1309" s="183" t="s">
        <v>177</v>
      </c>
      <c r="E1309" s="189" t="s">
        <v>1</v>
      </c>
      <c r="F1309" s="190" t="s">
        <v>5160</v>
      </c>
      <c r="H1309" s="189" t="s">
        <v>1</v>
      </c>
      <c r="I1309" s="191"/>
      <c r="L1309" s="188"/>
      <c r="M1309" s="192"/>
      <c r="N1309" s="193"/>
      <c r="O1309" s="193"/>
      <c r="P1309" s="193"/>
      <c r="Q1309" s="193"/>
      <c r="R1309" s="193"/>
      <c r="S1309" s="193"/>
      <c r="T1309" s="194"/>
      <c r="AT1309" s="189" t="s">
        <v>177</v>
      </c>
      <c r="AU1309" s="189" t="s">
        <v>86</v>
      </c>
      <c r="AV1309" s="13" t="s">
        <v>84</v>
      </c>
      <c r="AW1309" s="13" t="s">
        <v>34</v>
      </c>
      <c r="AX1309" s="13" t="s">
        <v>77</v>
      </c>
      <c r="AY1309" s="189" t="s">
        <v>164</v>
      </c>
    </row>
    <row r="1310" spans="2:51" s="13" customFormat="1" x14ac:dyDescent="0.2">
      <c r="B1310" s="188"/>
      <c r="D1310" s="183" t="s">
        <v>177</v>
      </c>
      <c r="E1310" s="189" t="s">
        <v>1</v>
      </c>
      <c r="F1310" s="190" t="s">
        <v>5161</v>
      </c>
      <c r="H1310" s="189" t="s">
        <v>1</v>
      </c>
      <c r="I1310" s="191"/>
      <c r="L1310" s="188"/>
      <c r="M1310" s="192"/>
      <c r="N1310" s="193"/>
      <c r="O1310" s="193"/>
      <c r="P1310" s="193"/>
      <c r="Q1310" s="193"/>
      <c r="R1310" s="193"/>
      <c r="S1310" s="193"/>
      <c r="T1310" s="194"/>
      <c r="AT1310" s="189" t="s">
        <v>177</v>
      </c>
      <c r="AU1310" s="189" t="s">
        <v>86</v>
      </c>
      <c r="AV1310" s="13" t="s">
        <v>84</v>
      </c>
      <c r="AW1310" s="13" t="s">
        <v>34</v>
      </c>
      <c r="AX1310" s="13" t="s">
        <v>77</v>
      </c>
      <c r="AY1310" s="189" t="s">
        <v>164</v>
      </c>
    </row>
    <row r="1311" spans="2:51" s="13" customFormat="1" x14ac:dyDescent="0.2">
      <c r="B1311" s="188"/>
      <c r="D1311" s="183" t="s">
        <v>177</v>
      </c>
      <c r="E1311" s="189" t="s">
        <v>1</v>
      </c>
      <c r="F1311" s="190" t="s">
        <v>5164</v>
      </c>
      <c r="H1311" s="189" t="s">
        <v>1</v>
      </c>
      <c r="I1311" s="191"/>
      <c r="L1311" s="188"/>
      <c r="M1311" s="192"/>
      <c r="N1311" s="193"/>
      <c r="O1311" s="193"/>
      <c r="P1311" s="193"/>
      <c r="Q1311" s="193"/>
      <c r="R1311" s="193"/>
      <c r="S1311" s="193"/>
      <c r="T1311" s="194"/>
      <c r="AT1311" s="189" t="s">
        <v>177</v>
      </c>
      <c r="AU1311" s="189" t="s">
        <v>86</v>
      </c>
      <c r="AV1311" s="13" t="s">
        <v>84</v>
      </c>
      <c r="AW1311" s="13" t="s">
        <v>34</v>
      </c>
      <c r="AX1311" s="13" t="s">
        <v>77</v>
      </c>
      <c r="AY1311" s="189" t="s">
        <v>164</v>
      </c>
    </row>
    <row r="1312" spans="2:51" s="14" customFormat="1" x14ac:dyDescent="0.2">
      <c r="B1312" s="195"/>
      <c r="D1312" s="183" t="s">
        <v>177</v>
      </c>
      <c r="E1312" s="196" t="s">
        <v>1</v>
      </c>
      <c r="F1312" s="197" t="s">
        <v>84</v>
      </c>
      <c r="H1312" s="198">
        <v>1</v>
      </c>
      <c r="I1312" s="199"/>
      <c r="L1312" s="195"/>
      <c r="M1312" s="200"/>
      <c r="N1312" s="201"/>
      <c r="O1312" s="201"/>
      <c r="P1312" s="201"/>
      <c r="Q1312" s="201"/>
      <c r="R1312" s="201"/>
      <c r="S1312" s="201"/>
      <c r="T1312" s="202"/>
      <c r="AT1312" s="196" t="s">
        <v>177</v>
      </c>
      <c r="AU1312" s="196" t="s">
        <v>86</v>
      </c>
      <c r="AV1312" s="14" t="s">
        <v>86</v>
      </c>
      <c r="AW1312" s="14" t="s">
        <v>34</v>
      </c>
      <c r="AX1312" s="14" t="s">
        <v>77</v>
      </c>
      <c r="AY1312" s="196" t="s">
        <v>164</v>
      </c>
    </row>
    <row r="1313" spans="1:65" s="13" customFormat="1" x14ac:dyDescent="0.2">
      <c r="B1313" s="188"/>
      <c r="D1313" s="183" t="s">
        <v>177</v>
      </c>
      <c r="E1313" s="189" t="s">
        <v>1</v>
      </c>
      <c r="F1313" s="190" t="s">
        <v>5165</v>
      </c>
      <c r="H1313" s="189" t="s">
        <v>1</v>
      </c>
      <c r="I1313" s="191"/>
      <c r="L1313" s="188"/>
      <c r="M1313" s="192"/>
      <c r="N1313" s="193"/>
      <c r="O1313" s="193"/>
      <c r="P1313" s="193"/>
      <c r="Q1313" s="193"/>
      <c r="R1313" s="193"/>
      <c r="S1313" s="193"/>
      <c r="T1313" s="194"/>
      <c r="AT1313" s="189" t="s">
        <v>177</v>
      </c>
      <c r="AU1313" s="189" t="s">
        <v>86</v>
      </c>
      <c r="AV1313" s="13" t="s">
        <v>84</v>
      </c>
      <c r="AW1313" s="13" t="s">
        <v>34</v>
      </c>
      <c r="AX1313" s="13" t="s">
        <v>77</v>
      </c>
      <c r="AY1313" s="189" t="s">
        <v>164</v>
      </c>
    </row>
    <row r="1314" spans="1:65" s="13" customFormat="1" x14ac:dyDescent="0.2">
      <c r="B1314" s="188"/>
      <c r="D1314" s="183" t="s">
        <v>177</v>
      </c>
      <c r="E1314" s="189" t="s">
        <v>1</v>
      </c>
      <c r="F1314" s="190" t="s">
        <v>5160</v>
      </c>
      <c r="H1314" s="189" t="s">
        <v>1</v>
      </c>
      <c r="I1314" s="191"/>
      <c r="L1314" s="188"/>
      <c r="M1314" s="192"/>
      <c r="N1314" s="193"/>
      <c r="O1314" s="193"/>
      <c r="P1314" s="193"/>
      <c r="Q1314" s="193"/>
      <c r="R1314" s="193"/>
      <c r="S1314" s="193"/>
      <c r="T1314" s="194"/>
      <c r="AT1314" s="189" t="s">
        <v>177</v>
      </c>
      <c r="AU1314" s="189" t="s">
        <v>86</v>
      </c>
      <c r="AV1314" s="13" t="s">
        <v>84</v>
      </c>
      <c r="AW1314" s="13" t="s">
        <v>34</v>
      </c>
      <c r="AX1314" s="13" t="s">
        <v>77</v>
      </c>
      <c r="AY1314" s="189" t="s">
        <v>164</v>
      </c>
    </row>
    <row r="1315" spans="1:65" s="13" customFormat="1" x14ac:dyDescent="0.2">
      <c r="B1315" s="188"/>
      <c r="D1315" s="183" t="s">
        <v>177</v>
      </c>
      <c r="E1315" s="189" t="s">
        <v>1</v>
      </c>
      <c r="F1315" s="190" t="s">
        <v>5161</v>
      </c>
      <c r="H1315" s="189" t="s">
        <v>1</v>
      </c>
      <c r="I1315" s="191"/>
      <c r="L1315" s="188"/>
      <c r="M1315" s="192"/>
      <c r="N1315" s="193"/>
      <c r="O1315" s="193"/>
      <c r="P1315" s="193"/>
      <c r="Q1315" s="193"/>
      <c r="R1315" s="193"/>
      <c r="S1315" s="193"/>
      <c r="T1315" s="194"/>
      <c r="AT1315" s="189" t="s">
        <v>177</v>
      </c>
      <c r="AU1315" s="189" t="s">
        <v>86</v>
      </c>
      <c r="AV1315" s="13" t="s">
        <v>84</v>
      </c>
      <c r="AW1315" s="13" t="s">
        <v>34</v>
      </c>
      <c r="AX1315" s="13" t="s">
        <v>77</v>
      </c>
      <c r="AY1315" s="189" t="s">
        <v>164</v>
      </c>
    </row>
    <row r="1316" spans="1:65" s="13" customFormat="1" x14ac:dyDescent="0.2">
      <c r="B1316" s="188"/>
      <c r="D1316" s="183" t="s">
        <v>177</v>
      </c>
      <c r="E1316" s="189" t="s">
        <v>1</v>
      </c>
      <c r="F1316" s="190" t="s">
        <v>5166</v>
      </c>
      <c r="H1316" s="189" t="s">
        <v>1</v>
      </c>
      <c r="I1316" s="191"/>
      <c r="L1316" s="188"/>
      <c r="M1316" s="192"/>
      <c r="N1316" s="193"/>
      <c r="O1316" s="193"/>
      <c r="P1316" s="193"/>
      <c r="Q1316" s="193"/>
      <c r="R1316" s="193"/>
      <c r="S1316" s="193"/>
      <c r="T1316" s="194"/>
      <c r="AT1316" s="189" t="s">
        <v>177</v>
      </c>
      <c r="AU1316" s="189" t="s">
        <v>86</v>
      </c>
      <c r="AV1316" s="13" t="s">
        <v>84</v>
      </c>
      <c r="AW1316" s="13" t="s">
        <v>34</v>
      </c>
      <c r="AX1316" s="13" t="s">
        <v>77</v>
      </c>
      <c r="AY1316" s="189" t="s">
        <v>164</v>
      </c>
    </row>
    <row r="1317" spans="1:65" s="14" customFormat="1" x14ac:dyDescent="0.2">
      <c r="B1317" s="195"/>
      <c r="D1317" s="183" t="s">
        <v>177</v>
      </c>
      <c r="E1317" s="196" t="s">
        <v>1</v>
      </c>
      <c r="F1317" s="197" t="s">
        <v>84</v>
      </c>
      <c r="H1317" s="198">
        <v>1</v>
      </c>
      <c r="I1317" s="199"/>
      <c r="L1317" s="195"/>
      <c r="M1317" s="200"/>
      <c r="N1317" s="201"/>
      <c r="O1317" s="201"/>
      <c r="P1317" s="201"/>
      <c r="Q1317" s="201"/>
      <c r="R1317" s="201"/>
      <c r="S1317" s="201"/>
      <c r="T1317" s="202"/>
      <c r="AT1317" s="196" t="s">
        <v>177</v>
      </c>
      <c r="AU1317" s="196" t="s">
        <v>86</v>
      </c>
      <c r="AV1317" s="14" t="s">
        <v>86</v>
      </c>
      <c r="AW1317" s="14" t="s">
        <v>34</v>
      </c>
      <c r="AX1317" s="14" t="s">
        <v>77</v>
      </c>
      <c r="AY1317" s="196" t="s">
        <v>164</v>
      </c>
    </row>
    <row r="1318" spans="1:65" s="15" customFormat="1" x14ac:dyDescent="0.2">
      <c r="B1318" s="203"/>
      <c r="D1318" s="183" t="s">
        <v>177</v>
      </c>
      <c r="E1318" s="204" t="s">
        <v>1</v>
      </c>
      <c r="F1318" s="205" t="s">
        <v>184</v>
      </c>
      <c r="H1318" s="206">
        <v>3</v>
      </c>
      <c r="I1318" s="207"/>
      <c r="L1318" s="203"/>
      <c r="M1318" s="208"/>
      <c r="N1318" s="209"/>
      <c r="O1318" s="209"/>
      <c r="P1318" s="209"/>
      <c r="Q1318" s="209"/>
      <c r="R1318" s="209"/>
      <c r="S1318" s="209"/>
      <c r="T1318" s="210"/>
      <c r="AT1318" s="204" t="s">
        <v>177</v>
      </c>
      <c r="AU1318" s="204" t="s">
        <v>86</v>
      </c>
      <c r="AV1318" s="15" t="s">
        <v>172</v>
      </c>
      <c r="AW1318" s="15" t="s">
        <v>34</v>
      </c>
      <c r="AX1318" s="15" t="s">
        <v>84</v>
      </c>
      <c r="AY1318" s="204" t="s">
        <v>164</v>
      </c>
    </row>
    <row r="1319" spans="1:65" s="2" customFormat="1" ht="16.5" customHeight="1" x14ac:dyDescent="0.2">
      <c r="A1319" s="34"/>
      <c r="B1319" s="168"/>
      <c r="C1319" s="169" t="s">
        <v>796</v>
      </c>
      <c r="D1319" s="214" t="s">
        <v>167</v>
      </c>
      <c r="E1319" s="171" t="s">
        <v>4788</v>
      </c>
      <c r="F1319" s="172" t="s">
        <v>4789</v>
      </c>
      <c r="G1319" s="173" t="s">
        <v>587</v>
      </c>
      <c r="H1319" s="174">
        <v>5</v>
      </c>
      <c r="I1319" s="175"/>
      <c r="J1319" s="176">
        <f>ROUND(I1319*H1319,2)</f>
        <v>0</v>
      </c>
      <c r="K1319" s="172" t="s">
        <v>216</v>
      </c>
      <c r="L1319" s="35"/>
      <c r="M1319" s="177" t="s">
        <v>1</v>
      </c>
      <c r="N1319" s="178" t="s">
        <v>42</v>
      </c>
      <c r="O1319" s="60"/>
      <c r="P1319" s="179">
        <f>O1319*H1319</f>
        <v>0</v>
      </c>
      <c r="Q1319" s="179">
        <v>0</v>
      </c>
      <c r="R1319" s="179">
        <f>Q1319*H1319</f>
        <v>0</v>
      </c>
      <c r="S1319" s="179">
        <v>0</v>
      </c>
      <c r="T1319" s="180">
        <f>S1319*H1319</f>
        <v>0</v>
      </c>
      <c r="U1319" s="34"/>
      <c r="V1319" s="34"/>
      <c r="W1319" s="34"/>
      <c r="X1319" s="34"/>
      <c r="Y1319" s="34"/>
      <c r="Z1319" s="34"/>
      <c r="AA1319" s="34"/>
      <c r="AB1319" s="34"/>
      <c r="AC1319" s="34"/>
      <c r="AD1319" s="34"/>
      <c r="AE1319" s="34"/>
      <c r="AR1319" s="181" t="s">
        <v>783</v>
      </c>
      <c r="AT1319" s="181" t="s">
        <v>167</v>
      </c>
      <c r="AU1319" s="181" t="s">
        <v>86</v>
      </c>
      <c r="AY1319" s="18" t="s">
        <v>164</v>
      </c>
      <c r="BE1319" s="182">
        <f>IF(N1319="základní",J1319,0)</f>
        <v>0</v>
      </c>
      <c r="BF1319" s="182">
        <f>IF(N1319="snížená",J1319,0)</f>
        <v>0</v>
      </c>
      <c r="BG1319" s="182">
        <f>IF(N1319="zákl. přenesená",J1319,0)</f>
        <v>0</v>
      </c>
      <c r="BH1319" s="182">
        <f>IF(N1319="sníž. přenesená",J1319,0)</f>
        <v>0</v>
      </c>
      <c r="BI1319" s="182">
        <f>IF(N1319="nulová",J1319,0)</f>
        <v>0</v>
      </c>
      <c r="BJ1319" s="18" t="s">
        <v>84</v>
      </c>
      <c r="BK1319" s="182">
        <f>ROUND(I1319*H1319,2)</f>
        <v>0</v>
      </c>
      <c r="BL1319" s="18" t="s">
        <v>783</v>
      </c>
      <c r="BM1319" s="181" t="s">
        <v>5170</v>
      </c>
    </row>
    <row r="1320" spans="1:65" s="2" customFormat="1" x14ac:dyDescent="0.2">
      <c r="A1320" s="34"/>
      <c r="B1320" s="35"/>
      <c r="C1320" s="34"/>
      <c r="D1320" s="183" t="s">
        <v>174</v>
      </c>
      <c r="E1320" s="34"/>
      <c r="F1320" s="184" t="s">
        <v>4791</v>
      </c>
      <c r="G1320" s="34"/>
      <c r="H1320" s="34"/>
      <c r="I1320" s="103"/>
      <c r="J1320" s="34"/>
      <c r="K1320" s="34"/>
      <c r="L1320" s="35"/>
      <c r="M1320" s="185"/>
      <c r="N1320" s="186"/>
      <c r="O1320" s="60"/>
      <c r="P1320" s="60"/>
      <c r="Q1320" s="60"/>
      <c r="R1320" s="60"/>
      <c r="S1320" s="60"/>
      <c r="T1320" s="61"/>
      <c r="U1320" s="34"/>
      <c r="V1320" s="34"/>
      <c r="W1320" s="34"/>
      <c r="X1320" s="34"/>
      <c r="Y1320" s="34"/>
      <c r="Z1320" s="34"/>
      <c r="AA1320" s="34"/>
      <c r="AB1320" s="34"/>
      <c r="AC1320" s="34"/>
      <c r="AD1320" s="34"/>
      <c r="AE1320" s="34"/>
      <c r="AT1320" s="18" t="s">
        <v>174</v>
      </c>
      <c r="AU1320" s="18" t="s">
        <v>86</v>
      </c>
    </row>
    <row r="1321" spans="1:65" s="13" customFormat="1" x14ac:dyDescent="0.2">
      <c r="B1321" s="188"/>
      <c r="D1321" s="183" t="s">
        <v>177</v>
      </c>
      <c r="E1321" s="189" t="s">
        <v>1</v>
      </c>
      <c r="F1321" s="190" t="s">
        <v>2852</v>
      </c>
      <c r="H1321" s="189" t="s">
        <v>1</v>
      </c>
      <c r="I1321" s="191"/>
      <c r="L1321" s="188"/>
      <c r="M1321" s="192"/>
      <c r="N1321" s="193"/>
      <c r="O1321" s="193"/>
      <c r="P1321" s="193"/>
      <c r="Q1321" s="193"/>
      <c r="R1321" s="193"/>
      <c r="S1321" s="193"/>
      <c r="T1321" s="194"/>
      <c r="AT1321" s="189" t="s">
        <v>177</v>
      </c>
      <c r="AU1321" s="189" t="s">
        <v>86</v>
      </c>
      <c r="AV1321" s="13" t="s">
        <v>84</v>
      </c>
      <c r="AW1321" s="13" t="s">
        <v>34</v>
      </c>
      <c r="AX1321" s="13" t="s">
        <v>77</v>
      </c>
      <c r="AY1321" s="189" t="s">
        <v>164</v>
      </c>
    </row>
    <row r="1322" spans="1:65" s="13" customFormat="1" x14ac:dyDescent="0.2">
      <c r="B1322" s="188"/>
      <c r="D1322" s="183" t="s">
        <v>177</v>
      </c>
      <c r="E1322" s="189" t="s">
        <v>1</v>
      </c>
      <c r="F1322" s="190" t="s">
        <v>4418</v>
      </c>
      <c r="H1322" s="189" t="s">
        <v>1</v>
      </c>
      <c r="I1322" s="191"/>
      <c r="L1322" s="188"/>
      <c r="M1322" s="192"/>
      <c r="N1322" s="193"/>
      <c r="O1322" s="193"/>
      <c r="P1322" s="193"/>
      <c r="Q1322" s="193"/>
      <c r="R1322" s="193"/>
      <c r="S1322" s="193"/>
      <c r="T1322" s="194"/>
      <c r="AT1322" s="189" t="s">
        <v>177</v>
      </c>
      <c r="AU1322" s="189" t="s">
        <v>86</v>
      </c>
      <c r="AV1322" s="13" t="s">
        <v>84</v>
      </c>
      <c r="AW1322" s="13" t="s">
        <v>34</v>
      </c>
      <c r="AX1322" s="13" t="s">
        <v>77</v>
      </c>
      <c r="AY1322" s="189" t="s">
        <v>164</v>
      </c>
    </row>
    <row r="1323" spans="1:65" s="13" customFormat="1" x14ac:dyDescent="0.2">
      <c r="B1323" s="188"/>
      <c r="D1323" s="183" t="s">
        <v>177</v>
      </c>
      <c r="E1323" s="189" t="s">
        <v>1</v>
      </c>
      <c r="F1323" s="190" t="s">
        <v>4419</v>
      </c>
      <c r="H1323" s="189" t="s">
        <v>1</v>
      </c>
      <c r="I1323" s="191"/>
      <c r="L1323" s="188"/>
      <c r="M1323" s="192"/>
      <c r="N1323" s="193"/>
      <c r="O1323" s="193"/>
      <c r="P1323" s="193"/>
      <c r="Q1323" s="193"/>
      <c r="R1323" s="193"/>
      <c r="S1323" s="193"/>
      <c r="T1323" s="194"/>
      <c r="AT1323" s="189" t="s">
        <v>177</v>
      </c>
      <c r="AU1323" s="189" t="s">
        <v>86</v>
      </c>
      <c r="AV1323" s="13" t="s">
        <v>84</v>
      </c>
      <c r="AW1323" s="13" t="s">
        <v>34</v>
      </c>
      <c r="AX1323" s="13" t="s">
        <v>77</v>
      </c>
      <c r="AY1323" s="189" t="s">
        <v>164</v>
      </c>
    </row>
    <row r="1324" spans="1:65" s="13" customFormat="1" x14ac:dyDescent="0.2">
      <c r="B1324" s="188"/>
      <c r="D1324" s="183" t="s">
        <v>177</v>
      </c>
      <c r="E1324" s="189" t="s">
        <v>1</v>
      </c>
      <c r="F1324" s="190" t="s">
        <v>4947</v>
      </c>
      <c r="H1324" s="189" t="s">
        <v>1</v>
      </c>
      <c r="I1324" s="191"/>
      <c r="L1324" s="188"/>
      <c r="M1324" s="192"/>
      <c r="N1324" s="193"/>
      <c r="O1324" s="193"/>
      <c r="P1324" s="193"/>
      <c r="Q1324" s="193"/>
      <c r="R1324" s="193"/>
      <c r="S1324" s="193"/>
      <c r="T1324" s="194"/>
      <c r="AT1324" s="189" t="s">
        <v>177</v>
      </c>
      <c r="AU1324" s="189" t="s">
        <v>86</v>
      </c>
      <c r="AV1324" s="13" t="s">
        <v>84</v>
      </c>
      <c r="AW1324" s="13" t="s">
        <v>34</v>
      </c>
      <c r="AX1324" s="13" t="s">
        <v>77</v>
      </c>
      <c r="AY1324" s="189" t="s">
        <v>164</v>
      </c>
    </row>
    <row r="1325" spans="1:65" s="13" customFormat="1" x14ac:dyDescent="0.2">
      <c r="B1325" s="188"/>
      <c r="D1325" s="183" t="s">
        <v>177</v>
      </c>
      <c r="E1325" s="189" t="s">
        <v>1</v>
      </c>
      <c r="F1325" s="190" t="s">
        <v>4421</v>
      </c>
      <c r="H1325" s="189" t="s">
        <v>1</v>
      </c>
      <c r="I1325" s="191"/>
      <c r="L1325" s="188"/>
      <c r="M1325" s="192"/>
      <c r="N1325" s="193"/>
      <c r="O1325" s="193"/>
      <c r="P1325" s="193"/>
      <c r="Q1325" s="193"/>
      <c r="R1325" s="193"/>
      <c r="S1325" s="193"/>
      <c r="T1325" s="194"/>
      <c r="AT1325" s="189" t="s">
        <v>177</v>
      </c>
      <c r="AU1325" s="189" t="s">
        <v>86</v>
      </c>
      <c r="AV1325" s="13" t="s">
        <v>84</v>
      </c>
      <c r="AW1325" s="13" t="s">
        <v>34</v>
      </c>
      <c r="AX1325" s="13" t="s">
        <v>77</v>
      </c>
      <c r="AY1325" s="189" t="s">
        <v>164</v>
      </c>
    </row>
    <row r="1326" spans="1:65" s="13" customFormat="1" x14ac:dyDescent="0.2">
      <c r="B1326" s="188"/>
      <c r="D1326" s="183" t="s">
        <v>177</v>
      </c>
      <c r="E1326" s="189" t="s">
        <v>1</v>
      </c>
      <c r="F1326" s="190" t="s">
        <v>4452</v>
      </c>
      <c r="H1326" s="189" t="s">
        <v>1</v>
      </c>
      <c r="I1326" s="191"/>
      <c r="L1326" s="188"/>
      <c r="M1326" s="192"/>
      <c r="N1326" s="193"/>
      <c r="O1326" s="193"/>
      <c r="P1326" s="193"/>
      <c r="Q1326" s="193"/>
      <c r="R1326" s="193"/>
      <c r="S1326" s="193"/>
      <c r="T1326" s="194"/>
      <c r="AT1326" s="189" t="s">
        <v>177</v>
      </c>
      <c r="AU1326" s="189" t="s">
        <v>86</v>
      </c>
      <c r="AV1326" s="13" t="s">
        <v>84</v>
      </c>
      <c r="AW1326" s="13" t="s">
        <v>34</v>
      </c>
      <c r="AX1326" s="13" t="s">
        <v>77</v>
      </c>
      <c r="AY1326" s="189" t="s">
        <v>164</v>
      </c>
    </row>
    <row r="1327" spans="1:65" s="13" customFormat="1" x14ac:dyDescent="0.2">
      <c r="B1327" s="188"/>
      <c r="D1327" s="183" t="s">
        <v>177</v>
      </c>
      <c r="E1327" s="189" t="s">
        <v>1</v>
      </c>
      <c r="F1327" s="190" t="s">
        <v>5147</v>
      </c>
      <c r="H1327" s="189" t="s">
        <v>1</v>
      </c>
      <c r="I1327" s="191"/>
      <c r="L1327" s="188"/>
      <c r="M1327" s="192"/>
      <c r="N1327" s="193"/>
      <c r="O1327" s="193"/>
      <c r="P1327" s="193"/>
      <c r="Q1327" s="193"/>
      <c r="R1327" s="193"/>
      <c r="S1327" s="193"/>
      <c r="T1327" s="194"/>
      <c r="AT1327" s="189" t="s">
        <v>177</v>
      </c>
      <c r="AU1327" s="189" t="s">
        <v>86</v>
      </c>
      <c r="AV1327" s="13" t="s">
        <v>84</v>
      </c>
      <c r="AW1327" s="13" t="s">
        <v>34</v>
      </c>
      <c r="AX1327" s="13" t="s">
        <v>77</v>
      </c>
      <c r="AY1327" s="189" t="s">
        <v>164</v>
      </c>
    </row>
    <row r="1328" spans="1:65" s="13" customFormat="1" x14ac:dyDescent="0.2">
      <c r="B1328" s="188"/>
      <c r="D1328" s="183" t="s">
        <v>177</v>
      </c>
      <c r="E1328" s="189" t="s">
        <v>1</v>
      </c>
      <c r="F1328" s="190" t="s">
        <v>5171</v>
      </c>
      <c r="H1328" s="189" t="s">
        <v>1</v>
      </c>
      <c r="I1328" s="191"/>
      <c r="L1328" s="188"/>
      <c r="M1328" s="192"/>
      <c r="N1328" s="193"/>
      <c r="O1328" s="193"/>
      <c r="P1328" s="193"/>
      <c r="Q1328" s="193"/>
      <c r="R1328" s="193"/>
      <c r="S1328" s="193"/>
      <c r="T1328" s="194"/>
      <c r="AT1328" s="189" t="s">
        <v>177</v>
      </c>
      <c r="AU1328" s="189" t="s">
        <v>86</v>
      </c>
      <c r="AV1328" s="13" t="s">
        <v>84</v>
      </c>
      <c r="AW1328" s="13" t="s">
        <v>34</v>
      </c>
      <c r="AX1328" s="13" t="s">
        <v>77</v>
      </c>
      <c r="AY1328" s="189" t="s">
        <v>164</v>
      </c>
    </row>
    <row r="1329" spans="1:65" s="14" customFormat="1" x14ac:dyDescent="0.2">
      <c r="B1329" s="195"/>
      <c r="D1329" s="183" t="s">
        <v>177</v>
      </c>
      <c r="E1329" s="196" t="s">
        <v>1</v>
      </c>
      <c r="F1329" s="197" t="s">
        <v>86</v>
      </c>
      <c r="H1329" s="198">
        <v>2</v>
      </c>
      <c r="I1329" s="199"/>
      <c r="L1329" s="195"/>
      <c r="M1329" s="200"/>
      <c r="N1329" s="201"/>
      <c r="O1329" s="201"/>
      <c r="P1329" s="201"/>
      <c r="Q1329" s="201"/>
      <c r="R1329" s="201"/>
      <c r="S1329" s="201"/>
      <c r="T1329" s="202"/>
      <c r="AT1329" s="196" t="s">
        <v>177</v>
      </c>
      <c r="AU1329" s="196" t="s">
        <v>86</v>
      </c>
      <c r="AV1329" s="14" t="s">
        <v>86</v>
      </c>
      <c r="AW1329" s="14" t="s">
        <v>34</v>
      </c>
      <c r="AX1329" s="14" t="s">
        <v>77</v>
      </c>
      <c r="AY1329" s="196" t="s">
        <v>164</v>
      </c>
    </row>
    <row r="1330" spans="1:65" s="13" customFormat="1" x14ac:dyDescent="0.2">
      <c r="B1330" s="188"/>
      <c r="D1330" s="183" t="s">
        <v>177</v>
      </c>
      <c r="E1330" s="189" t="s">
        <v>1</v>
      </c>
      <c r="F1330" s="190" t="s">
        <v>4966</v>
      </c>
      <c r="H1330" s="189" t="s">
        <v>1</v>
      </c>
      <c r="I1330" s="191"/>
      <c r="L1330" s="188"/>
      <c r="M1330" s="192"/>
      <c r="N1330" s="193"/>
      <c r="O1330" s="193"/>
      <c r="P1330" s="193"/>
      <c r="Q1330" s="193"/>
      <c r="R1330" s="193"/>
      <c r="S1330" s="193"/>
      <c r="T1330" s="194"/>
      <c r="AT1330" s="189" t="s">
        <v>177</v>
      </c>
      <c r="AU1330" s="189" t="s">
        <v>86</v>
      </c>
      <c r="AV1330" s="13" t="s">
        <v>84</v>
      </c>
      <c r="AW1330" s="13" t="s">
        <v>34</v>
      </c>
      <c r="AX1330" s="13" t="s">
        <v>77</v>
      </c>
      <c r="AY1330" s="189" t="s">
        <v>164</v>
      </c>
    </row>
    <row r="1331" spans="1:65" s="13" customFormat="1" x14ac:dyDescent="0.2">
      <c r="B1331" s="188"/>
      <c r="D1331" s="183" t="s">
        <v>177</v>
      </c>
      <c r="E1331" s="189" t="s">
        <v>1</v>
      </c>
      <c r="F1331" s="190" t="s">
        <v>5172</v>
      </c>
      <c r="H1331" s="189" t="s">
        <v>1</v>
      </c>
      <c r="I1331" s="191"/>
      <c r="L1331" s="188"/>
      <c r="M1331" s="192"/>
      <c r="N1331" s="193"/>
      <c r="O1331" s="193"/>
      <c r="P1331" s="193"/>
      <c r="Q1331" s="193"/>
      <c r="R1331" s="193"/>
      <c r="S1331" s="193"/>
      <c r="T1331" s="194"/>
      <c r="AT1331" s="189" t="s">
        <v>177</v>
      </c>
      <c r="AU1331" s="189" t="s">
        <v>86</v>
      </c>
      <c r="AV1331" s="13" t="s">
        <v>84</v>
      </c>
      <c r="AW1331" s="13" t="s">
        <v>34</v>
      </c>
      <c r="AX1331" s="13" t="s">
        <v>77</v>
      </c>
      <c r="AY1331" s="189" t="s">
        <v>164</v>
      </c>
    </row>
    <row r="1332" spans="1:65" s="14" customFormat="1" x14ac:dyDescent="0.2">
      <c r="B1332" s="195"/>
      <c r="D1332" s="183" t="s">
        <v>177</v>
      </c>
      <c r="E1332" s="196" t="s">
        <v>1</v>
      </c>
      <c r="F1332" s="197" t="s">
        <v>84</v>
      </c>
      <c r="H1332" s="198">
        <v>1</v>
      </c>
      <c r="I1332" s="199"/>
      <c r="L1332" s="195"/>
      <c r="M1332" s="200"/>
      <c r="N1332" s="201"/>
      <c r="O1332" s="201"/>
      <c r="P1332" s="201"/>
      <c r="Q1332" s="201"/>
      <c r="R1332" s="201"/>
      <c r="S1332" s="201"/>
      <c r="T1332" s="202"/>
      <c r="AT1332" s="196" t="s">
        <v>177</v>
      </c>
      <c r="AU1332" s="196" t="s">
        <v>86</v>
      </c>
      <c r="AV1332" s="14" t="s">
        <v>86</v>
      </c>
      <c r="AW1332" s="14" t="s">
        <v>34</v>
      </c>
      <c r="AX1332" s="14" t="s">
        <v>77</v>
      </c>
      <c r="AY1332" s="196" t="s">
        <v>164</v>
      </c>
    </row>
    <row r="1333" spans="1:65" s="13" customFormat="1" x14ac:dyDescent="0.2">
      <c r="B1333" s="188"/>
      <c r="D1333" s="183" t="s">
        <v>177</v>
      </c>
      <c r="E1333" s="189" t="s">
        <v>1</v>
      </c>
      <c r="F1333" s="190" t="s">
        <v>4969</v>
      </c>
      <c r="H1333" s="189" t="s">
        <v>1</v>
      </c>
      <c r="I1333" s="191"/>
      <c r="L1333" s="188"/>
      <c r="M1333" s="192"/>
      <c r="N1333" s="193"/>
      <c r="O1333" s="193"/>
      <c r="P1333" s="193"/>
      <c r="Q1333" s="193"/>
      <c r="R1333" s="193"/>
      <c r="S1333" s="193"/>
      <c r="T1333" s="194"/>
      <c r="AT1333" s="189" t="s">
        <v>177</v>
      </c>
      <c r="AU1333" s="189" t="s">
        <v>86</v>
      </c>
      <c r="AV1333" s="13" t="s">
        <v>84</v>
      </c>
      <c r="AW1333" s="13" t="s">
        <v>34</v>
      </c>
      <c r="AX1333" s="13" t="s">
        <v>77</v>
      </c>
      <c r="AY1333" s="189" t="s">
        <v>164</v>
      </c>
    </row>
    <row r="1334" spans="1:65" s="13" customFormat="1" x14ac:dyDescent="0.2">
      <c r="B1334" s="188"/>
      <c r="D1334" s="183" t="s">
        <v>177</v>
      </c>
      <c r="E1334" s="189" t="s">
        <v>1</v>
      </c>
      <c r="F1334" s="190" t="s">
        <v>5172</v>
      </c>
      <c r="H1334" s="189" t="s">
        <v>1</v>
      </c>
      <c r="I1334" s="191"/>
      <c r="L1334" s="188"/>
      <c r="M1334" s="192"/>
      <c r="N1334" s="193"/>
      <c r="O1334" s="193"/>
      <c r="P1334" s="193"/>
      <c r="Q1334" s="193"/>
      <c r="R1334" s="193"/>
      <c r="S1334" s="193"/>
      <c r="T1334" s="194"/>
      <c r="AT1334" s="189" t="s">
        <v>177</v>
      </c>
      <c r="AU1334" s="189" t="s">
        <v>86</v>
      </c>
      <c r="AV1334" s="13" t="s">
        <v>84</v>
      </c>
      <c r="AW1334" s="13" t="s">
        <v>34</v>
      </c>
      <c r="AX1334" s="13" t="s">
        <v>77</v>
      </c>
      <c r="AY1334" s="189" t="s">
        <v>164</v>
      </c>
    </row>
    <row r="1335" spans="1:65" s="14" customFormat="1" x14ac:dyDescent="0.2">
      <c r="B1335" s="195"/>
      <c r="D1335" s="183" t="s">
        <v>177</v>
      </c>
      <c r="E1335" s="196" t="s">
        <v>1</v>
      </c>
      <c r="F1335" s="197" t="s">
        <v>84</v>
      </c>
      <c r="H1335" s="198">
        <v>1</v>
      </c>
      <c r="I1335" s="199"/>
      <c r="L1335" s="195"/>
      <c r="M1335" s="200"/>
      <c r="N1335" s="201"/>
      <c r="O1335" s="201"/>
      <c r="P1335" s="201"/>
      <c r="Q1335" s="201"/>
      <c r="R1335" s="201"/>
      <c r="S1335" s="201"/>
      <c r="T1335" s="202"/>
      <c r="AT1335" s="196" t="s">
        <v>177</v>
      </c>
      <c r="AU1335" s="196" t="s">
        <v>86</v>
      </c>
      <c r="AV1335" s="14" t="s">
        <v>86</v>
      </c>
      <c r="AW1335" s="14" t="s">
        <v>34</v>
      </c>
      <c r="AX1335" s="14" t="s">
        <v>77</v>
      </c>
      <c r="AY1335" s="196" t="s">
        <v>164</v>
      </c>
    </row>
    <row r="1336" spans="1:65" s="13" customFormat="1" x14ac:dyDescent="0.2">
      <c r="B1336" s="188"/>
      <c r="D1336" s="183" t="s">
        <v>177</v>
      </c>
      <c r="E1336" s="189" t="s">
        <v>1</v>
      </c>
      <c r="F1336" s="190" t="s">
        <v>4971</v>
      </c>
      <c r="H1336" s="189" t="s">
        <v>1</v>
      </c>
      <c r="I1336" s="191"/>
      <c r="L1336" s="188"/>
      <c r="M1336" s="192"/>
      <c r="N1336" s="193"/>
      <c r="O1336" s="193"/>
      <c r="P1336" s="193"/>
      <c r="Q1336" s="193"/>
      <c r="R1336" s="193"/>
      <c r="S1336" s="193"/>
      <c r="T1336" s="194"/>
      <c r="AT1336" s="189" t="s">
        <v>177</v>
      </c>
      <c r="AU1336" s="189" t="s">
        <v>86</v>
      </c>
      <c r="AV1336" s="13" t="s">
        <v>84</v>
      </c>
      <c r="AW1336" s="13" t="s">
        <v>34</v>
      </c>
      <c r="AX1336" s="13" t="s">
        <v>77</v>
      </c>
      <c r="AY1336" s="189" t="s">
        <v>164</v>
      </c>
    </row>
    <row r="1337" spans="1:65" s="13" customFormat="1" x14ac:dyDescent="0.2">
      <c r="B1337" s="188"/>
      <c r="D1337" s="183" t="s">
        <v>177</v>
      </c>
      <c r="E1337" s="189" t="s">
        <v>1</v>
      </c>
      <c r="F1337" s="190" t="s">
        <v>5172</v>
      </c>
      <c r="H1337" s="189" t="s">
        <v>1</v>
      </c>
      <c r="I1337" s="191"/>
      <c r="L1337" s="188"/>
      <c r="M1337" s="192"/>
      <c r="N1337" s="193"/>
      <c r="O1337" s="193"/>
      <c r="P1337" s="193"/>
      <c r="Q1337" s="193"/>
      <c r="R1337" s="193"/>
      <c r="S1337" s="193"/>
      <c r="T1337" s="194"/>
      <c r="AT1337" s="189" t="s">
        <v>177</v>
      </c>
      <c r="AU1337" s="189" t="s">
        <v>86</v>
      </c>
      <c r="AV1337" s="13" t="s">
        <v>84</v>
      </c>
      <c r="AW1337" s="13" t="s">
        <v>34</v>
      </c>
      <c r="AX1337" s="13" t="s">
        <v>77</v>
      </c>
      <c r="AY1337" s="189" t="s">
        <v>164</v>
      </c>
    </row>
    <row r="1338" spans="1:65" s="14" customFormat="1" x14ac:dyDescent="0.2">
      <c r="B1338" s="195"/>
      <c r="D1338" s="183" t="s">
        <v>177</v>
      </c>
      <c r="E1338" s="196" t="s">
        <v>1</v>
      </c>
      <c r="F1338" s="197" t="s">
        <v>84</v>
      </c>
      <c r="H1338" s="198">
        <v>1</v>
      </c>
      <c r="I1338" s="199"/>
      <c r="L1338" s="195"/>
      <c r="M1338" s="200"/>
      <c r="N1338" s="201"/>
      <c r="O1338" s="201"/>
      <c r="P1338" s="201"/>
      <c r="Q1338" s="201"/>
      <c r="R1338" s="201"/>
      <c r="S1338" s="201"/>
      <c r="T1338" s="202"/>
      <c r="AT1338" s="196" t="s">
        <v>177</v>
      </c>
      <c r="AU1338" s="196" t="s">
        <v>86</v>
      </c>
      <c r="AV1338" s="14" t="s">
        <v>86</v>
      </c>
      <c r="AW1338" s="14" t="s">
        <v>34</v>
      </c>
      <c r="AX1338" s="14" t="s">
        <v>77</v>
      </c>
      <c r="AY1338" s="196" t="s">
        <v>164</v>
      </c>
    </row>
    <row r="1339" spans="1:65" s="15" customFormat="1" x14ac:dyDescent="0.2">
      <c r="B1339" s="203"/>
      <c r="D1339" s="183" t="s">
        <v>177</v>
      </c>
      <c r="E1339" s="204" t="s">
        <v>1</v>
      </c>
      <c r="F1339" s="205" t="s">
        <v>184</v>
      </c>
      <c r="H1339" s="206">
        <v>5</v>
      </c>
      <c r="I1339" s="207"/>
      <c r="L1339" s="203"/>
      <c r="M1339" s="208"/>
      <c r="N1339" s="209"/>
      <c r="O1339" s="209"/>
      <c r="P1339" s="209"/>
      <c r="Q1339" s="209"/>
      <c r="R1339" s="209"/>
      <c r="S1339" s="209"/>
      <c r="T1339" s="210"/>
      <c r="AT1339" s="204" t="s">
        <v>177</v>
      </c>
      <c r="AU1339" s="204" t="s">
        <v>86</v>
      </c>
      <c r="AV1339" s="15" t="s">
        <v>172</v>
      </c>
      <c r="AW1339" s="15" t="s">
        <v>34</v>
      </c>
      <c r="AX1339" s="15" t="s">
        <v>84</v>
      </c>
      <c r="AY1339" s="204" t="s">
        <v>164</v>
      </c>
    </row>
    <row r="1340" spans="1:65" s="2" customFormat="1" ht="16.5" customHeight="1" x14ac:dyDescent="0.2">
      <c r="A1340" s="34"/>
      <c r="B1340" s="168"/>
      <c r="C1340" s="223" t="s">
        <v>800</v>
      </c>
      <c r="D1340" s="235" t="s">
        <v>326</v>
      </c>
      <c r="E1340" s="225" t="s">
        <v>4785</v>
      </c>
      <c r="F1340" s="226" t="s">
        <v>4794</v>
      </c>
      <c r="G1340" s="227" t="s">
        <v>587</v>
      </c>
      <c r="H1340" s="228">
        <v>5</v>
      </c>
      <c r="I1340" s="229"/>
      <c r="J1340" s="230">
        <f>ROUND(I1340*H1340,2)</f>
        <v>0</v>
      </c>
      <c r="K1340" s="226" t="s">
        <v>171</v>
      </c>
      <c r="L1340" s="231"/>
      <c r="M1340" s="232" t="s">
        <v>1</v>
      </c>
      <c r="N1340" s="233" t="s">
        <v>42</v>
      </c>
      <c r="O1340" s="60"/>
      <c r="P1340" s="179">
        <f>O1340*H1340</f>
        <v>0</v>
      </c>
      <c r="Q1340" s="179">
        <v>8.0999999999999996E-4</v>
      </c>
      <c r="R1340" s="179">
        <f>Q1340*H1340</f>
        <v>4.0499999999999998E-3</v>
      </c>
      <c r="S1340" s="179">
        <v>0</v>
      </c>
      <c r="T1340" s="180">
        <f>S1340*H1340</f>
        <v>0</v>
      </c>
      <c r="U1340" s="34"/>
      <c r="V1340" s="34"/>
      <c r="W1340" s="34"/>
      <c r="X1340" s="34"/>
      <c r="Y1340" s="34"/>
      <c r="Z1340" s="34"/>
      <c r="AA1340" s="34"/>
      <c r="AB1340" s="34"/>
      <c r="AC1340" s="34"/>
      <c r="AD1340" s="34"/>
      <c r="AE1340" s="34"/>
      <c r="AR1340" s="181" t="s">
        <v>1049</v>
      </c>
      <c r="AT1340" s="181" t="s">
        <v>326</v>
      </c>
      <c r="AU1340" s="181" t="s">
        <v>86</v>
      </c>
      <c r="AY1340" s="18" t="s">
        <v>164</v>
      </c>
      <c r="BE1340" s="182">
        <f>IF(N1340="základní",J1340,0)</f>
        <v>0</v>
      </c>
      <c r="BF1340" s="182">
        <f>IF(N1340="snížená",J1340,0)</f>
        <v>0</v>
      </c>
      <c r="BG1340" s="182">
        <f>IF(N1340="zákl. přenesená",J1340,0)</f>
        <v>0</v>
      </c>
      <c r="BH1340" s="182">
        <f>IF(N1340="sníž. přenesená",J1340,0)</f>
        <v>0</v>
      </c>
      <c r="BI1340" s="182">
        <f>IF(N1340="nulová",J1340,0)</f>
        <v>0</v>
      </c>
      <c r="BJ1340" s="18" t="s">
        <v>84</v>
      </c>
      <c r="BK1340" s="182">
        <f>ROUND(I1340*H1340,2)</f>
        <v>0</v>
      </c>
      <c r="BL1340" s="18" t="s">
        <v>1049</v>
      </c>
      <c r="BM1340" s="181" t="s">
        <v>5173</v>
      </c>
    </row>
    <row r="1341" spans="1:65" s="2" customFormat="1" x14ac:dyDescent="0.2">
      <c r="A1341" s="34"/>
      <c r="B1341" s="35"/>
      <c r="C1341" s="34"/>
      <c r="D1341" s="183" t="s">
        <v>174</v>
      </c>
      <c r="E1341" s="34"/>
      <c r="F1341" s="184" t="s">
        <v>4794</v>
      </c>
      <c r="G1341" s="34"/>
      <c r="H1341" s="34"/>
      <c r="I1341" s="103"/>
      <c r="J1341" s="34"/>
      <c r="K1341" s="34"/>
      <c r="L1341" s="35"/>
      <c r="M1341" s="185"/>
      <c r="N1341" s="186"/>
      <c r="O1341" s="60"/>
      <c r="P1341" s="60"/>
      <c r="Q1341" s="60"/>
      <c r="R1341" s="60"/>
      <c r="S1341" s="60"/>
      <c r="T1341" s="61"/>
      <c r="U1341" s="34"/>
      <c r="V1341" s="34"/>
      <c r="W1341" s="34"/>
      <c r="X1341" s="34"/>
      <c r="Y1341" s="34"/>
      <c r="Z1341" s="34"/>
      <c r="AA1341" s="34"/>
      <c r="AB1341" s="34"/>
      <c r="AC1341" s="34"/>
      <c r="AD1341" s="34"/>
      <c r="AE1341" s="34"/>
      <c r="AT1341" s="18" t="s">
        <v>174</v>
      </c>
      <c r="AU1341" s="18" t="s">
        <v>86</v>
      </c>
    </row>
    <row r="1342" spans="1:65" s="13" customFormat="1" x14ac:dyDescent="0.2">
      <c r="B1342" s="188"/>
      <c r="D1342" s="183" t="s">
        <v>177</v>
      </c>
      <c r="E1342" s="189" t="s">
        <v>1</v>
      </c>
      <c r="F1342" s="190" t="s">
        <v>2852</v>
      </c>
      <c r="H1342" s="189" t="s">
        <v>1</v>
      </c>
      <c r="I1342" s="191"/>
      <c r="L1342" s="188"/>
      <c r="M1342" s="192"/>
      <c r="N1342" s="193"/>
      <c r="O1342" s="193"/>
      <c r="P1342" s="193"/>
      <c r="Q1342" s="193"/>
      <c r="R1342" s="193"/>
      <c r="S1342" s="193"/>
      <c r="T1342" s="194"/>
      <c r="AT1342" s="189" t="s">
        <v>177</v>
      </c>
      <c r="AU1342" s="189" t="s">
        <v>86</v>
      </c>
      <c r="AV1342" s="13" t="s">
        <v>84</v>
      </c>
      <c r="AW1342" s="13" t="s">
        <v>34</v>
      </c>
      <c r="AX1342" s="13" t="s">
        <v>77</v>
      </c>
      <c r="AY1342" s="189" t="s">
        <v>164</v>
      </c>
    </row>
    <row r="1343" spans="1:65" s="13" customFormat="1" x14ac:dyDescent="0.2">
      <c r="B1343" s="188"/>
      <c r="D1343" s="183" t="s">
        <v>177</v>
      </c>
      <c r="E1343" s="189" t="s">
        <v>1</v>
      </c>
      <c r="F1343" s="190" t="s">
        <v>4418</v>
      </c>
      <c r="H1343" s="189" t="s">
        <v>1</v>
      </c>
      <c r="I1343" s="191"/>
      <c r="L1343" s="188"/>
      <c r="M1343" s="192"/>
      <c r="N1343" s="193"/>
      <c r="O1343" s="193"/>
      <c r="P1343" s="193"/>
      <c r="Q1343" s="193"/>
      <c r="R1343" s="193"/>
      <c r="S1343" s="193"/>
      <c r="T1343" s="194"/>
      <c r="AT1343" s="189" t="s">
        <v>177</v>
      </c>
      <c r="AU1343" s="189" t="s">
        <v>86</v>
      </c>
      <c r="AV1343" s="13" t="s">
        <v>84</v>
      </c>
      <c r="AW1343" s="13" t="s">
        <v>34</v>
      </c>
      <c r="AX1343" s="13" t="s">
        <v>77</v>
      </c>
      <c r="AY1343" s="189" t="s">
        <v>164</v>
      </c>
    </row>
    <row r="1344" spans="1:65" s="13" customFormat="1" x14ac:dyDescent="0.2">
      <c r="B1344" s="188"/>
      <c r="D1344" s="183" t="s">
        <v>177</v>
      </c>
      <c r="E1344" s="189" t="s">
        <v>1</v>
      </c>
      <c r="F1344" s="190" t="s">
        <v>4419</v>
      </c>
      <c r="H1344" s="189" t="s">
        <v>1</v>
      </c>
      <c r="I1344" s="191"/>
      <c r="L1344" s="188"/>
      <c r="M1344" s="192"/>
      <c r="N1344" s="193"/>
      <c r="O1344" s="193"/>
      <c r="P1344" s="193"/>
      <c r="Q1344" s="193"/>
      <c r="R1344" s="193"/>
      <c r="S1344" s="193"/>
      <c r="T1344" s="194"/>
      <c r="AT1344" s="189" t="s">
        <v>177</v>
      </c>
      <c r="AU1344" s="189" t="s">
        <v>86</v>
      </c>
      <c r="AV1344" s="13" t="s">
        <v>84</v>
      </c>
      <c r="AW1344" s="13" t="s">
        <v>34</v>
      </c>
      <c r="AX1344" s="13" t="s">
        <v>77</v>
      </c>
      <c r="AY1344" s="189" t="s">
        <v>164</v>
      </c>
    </row>
    <row r="1345" spans="2:51" s="13" customFormat="1" x14ac:dyDescent="0.2">
      <c r="B1345" s="188"/>
      <c r="D1345" s="183" t="s">
        <v>177</v>
      </c>
      <c r="E1345" s="189" t="s">
        <v>1</v>
      </c>
      <c r="F1345" s="190" t="s">
        <v>4947</v>
      </c>
      <c r="H1345" s="189" t="s">
        <v>1</v>
      </c>
      <c r="I1345" s="191"/>
      <c r="L1345" s="188"/>
      <c r="M1345" s="192"/>
      <c r="N1345" s="193"/>
      <c r="O1345" s="193"/>
      <c r="P1345" s="193"/>
      <c r="Q1345" s="193"/>
      <c r="R1345" s="193"/>
      <c r="S1345" s="193"/>
      <c r="T1345" s="194"/>
      <c r="AT1345" s="189" t="s">
        <v>177</v>
      </c>
      <c r="AU1345" s="189" t="s">
        <v>86</v>
      </c>
      <c r="AV1345" s="13" t="s">
        <v>84</v>
      </c>
      <c r="AW1345" s="13" t="s">
        <v>34</v>
      </c>
      <c r="AX1345" s="13" t="s">
        <v>77</v>
      </c>
      <c r="AY1345" s="189" t="s">
        <v>164</v>
      </c>
    </row>
    <row r="1346" spans="2:51" s="13" customFormat="1" x14ac:dyDescent="0.2">
      <c r="B1346" s="188"/>
      <c r="D1346" s="183" t="s">
        <v>177</v>
      </c>
      <c r="E1346" s="189" t="s">
        <v>1</v>
      </c>
      <c r="F1346" s="190" t="s">
        <v>4421</v>
      </c>
      <c r="H1346" s="189" t="s">
        <v>1</v>
      </c>
      <c r="I1346" s="191"/>
      <c r="L1346" s="188"/>
      <c r="M1346" s="192"/>
      <c r="N1346" s="193"/>
      <c r="O1346" s="193"/>
      <c r="P1346" s="193"/>
      <c r="Q1346" s="193"/>
      <c r="R1346" s="193"/>
      <c r="S1346" s="193"/>
      <c r="T1346" s="194"/>
      <c r="AT1346" s="189" t="s">
        <v>177</v>
      </c>
      <c r="AU1346" s="189" t="s">
        <v>86</v>
      </c>
      <c r="AV1346" s="13" t="s">
        <v>84</v>
      </c>
      <c r="AW1346" s="13" t="s">
        <v>34</v>
      </c>
      <c r="AX1346" s="13" t="s">
        <v>77</v>
      </c>
      <c r="AY1346" s="189" t="s">
        <v>164</v>
      </c>
    </row>
    <row r="1347" spans="2:51" s="13" customFormat="1" x14ac:dyDescent="0.2">
      <c r="B1347" s="188"/>
      <c r="D1347" s="183" t="s">
        <v>177</v>
      </c>
      <c r="E1347" s="189" t="s">
        <v>1</v>
      </c>
      <c r="F1347" s="190" t="s">
        <v>4452</v>
      </c>
      <c r="H1347" s="189" t="s">
        <v>1</v>
      </c>
      <c r="I1347" s="191"/>
      <c r="L1347" s="188"/>
      <c r="M1347" s="192"/>
      <c r="N1347" s="193"/>
      <c r="O1347" s="193"/>
      <c r="P1347" s="193"/>
      <c r="Q1347" s="193"/>
      <c r="R1347" s="193"/>
      <c r="S1347" s="193"/>
      <c r="T1347" s="194"/>
      <c r="AT1347" s="189" t="s">
        <v>177</v>
      </c>
      <c r="AU1347" s="189" t="s">
        <v>86</v>
      </c>
      <c r="AV1347" s="13" t="s">
        <v>84</v>
      </c>
      <c r="AW1347" s="13" t="s">
        <v>34</v>
      </c>
      <c r="AX1347" s="13" t="s">
        <v>77</v>
      </c>
      <c r="AY1347" s="189" t="s">
        <v>164</v>
      </c>
    </row>
    <row r="1348" spans="2:51" s="13" customFormat="1" x14ac:dyDescent="0.2">
      <c r="B1348" s="188"/>
      <c r="D1348" s="183" t="s">
        <v>177</v>
      </c>
      <c r="E1348" s="189" t="s">
        <v>1</v>
      </c>
      <c r="F1348" s="190" t="s">
        <v>5147</v>
      </c>
      <c r="H1348" s="189" t="s">
        <v>1</v>
      </c>
      <c r="I1348" s="191"/>
      <c r="L1348" s="188"/>
      <c r="M1348" s="192"/>
      <c r="N1348" s="193"/>
      <c r="O1348" s="193"/>
      <c r="P1348" s="193"/>
      <c r="Q1348" s="193"/>
      <c r="R1348" s="193"/>
      <c r="S1348" s="193"/>
      <c r="T1348" s="194"/>
      <c r="AT1348" s="189" t="s">
        <v>177</v>
      </c>
      <c r="AU1348" s="189" t="s">
        <v>86</v>
      </c>
      <c r="AV1348" s="13" t="s">
        <v>84</v>
      </c>
      <c r="AW1348" s="13" t="s">
        <v>34</v>
      </c>
      <c r="AX1348" s="13" t="s">
        <v>77</v>
      </c>
      <c r="AY1348" s="189" t="s">
        <v>164</v>
      </c>
    </row>
    <row r="1349" spans="2:51" s="13" customFormat="1" x14ac:dyDescent="0.2">
      <c r="B1349" s="188"/>
      <c r="D1349" s="183" t="s">
        <v>177</v>
      </c>
      <c r="E1349" s="189" t="s">
        <v>1</v>
      </c>
      <c r="F1349" s="190" t="s">
        <v>5171</v>
      </c>
      <c r="H1349" s="189" t="s">
        <v>1</v>
      </c>
      <c r="I1349" s="191"/>
      <c r="L1349" s="188"/>
      <c r="M1349" s="192"/>
      <c r="N1349" s="193"/>
      <c r="O1349" s="193"/>
      <c r="P1349" s="193"/>
      <c r="Q1349" s="193"/>
      <c r="R1349" s="193"/>
      <c r="S1349" s="193"/>
      <c r="T1349" s="194"/>
      <c r="AT1349" s="189" t="s">
        <v>177</v>
      </c>
      <c r="AU1349" s="189" t="s">
        <v>86</v>
      </c>
      <c r="AV1349" s="13" t="s">
        <v>84</v>
      </c>
      <c r="AW1349" s="13" t="s">
        <v>34</v>
      </c>
      <c r="AX1349" s="13" t="s">
        <v>77</v>
      </c>
      <c r="AY1349" s="189" t="s">
        <v>164</v>
      </c>
    </row>
    <row r="1350" spans="2:51" s="14" customFormat="1" x14ac:dyDescent="0.2">
      <c r="B1350" s="195"/>
      <c r="D1350" s="183" t="s">
        <v>177</v>
      </c>
      <c r="E1350" s="196" t="s">
        <v>1</v>
      </c>
      <c r="F1350" s="197" t="s">
        <v>86</v>
      </c>
      <c r="H1350" s="198">
        <v>2</v>
      </c>
      <c r="I1350" s="199"/>
      <c r="L1350" s="195"/>
      <c r="M1350" s="200"/>
      <c r="N1350" s="201"/>
      <c r="O1350" s="201"/>
      <c r="P1350" s="201"/>
      <c r="Q1350" s="201"/>
      <c r="R1350" s="201"/>
      <c r="S1350" s="201"/>
      <c r="T1350" s="202"/>
      <c r="AT1350" s="196" t="s">
        <v>177</v>
      </c>
      <c r="AU1350" s="196" t="s">
        <v>86</v>
      </c>
      <c r="AV1350" s="14" t="s">
        <v>86</v>
      </c>
      <c r="AW1350" s="14" t="s">
        <v>34</v>
      </c>
      <c r="AX1350" s="14" t="s">
        <v>77</v>
      </c>
      <c r="AY1350" s="196" t="s">
        <v>164</v>
      </c>
    </row>
    <row r="1351" spans="2:51" s="13" customFormat="1" x14ac:dyDescent="0.2">
      <c r="B1351" s="188"/>
      <c r="D1351" s="183" t="s">
        <v>177</v>
      </c>
      <c r="E1351" s="189" t="s">
        <v>1</v>
      </c>
      <c r="F1351" s="190" t="s">
        <v>4966</v>
      </c>
      <c r="H1351" s="189" t="s">
        <v>1</v>
      </c>
      <c r="I1351" s="191"/>
      <c r="L1351" s="188"/>
      <c r="M1351" s="192"/>
      <c r="N1351" s="193"/>
      <c r="O1351" s="193"/>
      <c r="P1351" s="193"/>
      <c r="Q1351" s="193"/>
      <c r="R1351" s="193"/>
      <c r="S1351" s="193"/>
      <c r="T1351" s="194"/>
      <c r="AT1351" s="189" t="s">
        <v>177</v>
      </c>
      <c r="AU1351" s="189" t="s">
        <v>86</v>
      </c>
      <c r="AV1351" s="13" t="s">
        <v>84</v>
      </c>
      <c r="AW1351" s="13" t="s">
        <v>34</v>
      </c>
      <c r="AX1351" s="13" t="s">
        <v>77</v>
      </c>
      <c r="AY1351" s="189" t="s">
        <v>164</v>
      </c>
    </row>
    <row r="1352" spans="2:51" s="13" customFormat="1" x14ac:dyDescent="0.2">
      <c r="B1352" s="188"/>
      <c r="D1352" s="183" t="s">
        <v>177</v>
      </c>
      <c r="E1352" s="189" t="s">
        <v>1</v>
      </c>
      <c r="F1352" s="190" t="s">
        <v>5172</v>
      </c>
      <c r="H1352" s="189" t="s">
        <v>1</v>
      </c>
      <c r="I1352" s="191"/>
      <c r="L1352" s="188"/>
      <c r="M1352" s="192"/>
      <c r="N1352" s="193"/>
      <c r="O1352" s="193"/>
      <c r="P1352" s="193"/>
      <c r="Q1352" s="193"/>
      <c r="R1352" s="193"/>
      <c r="S1352" s="193"/>
      <c r="T1352" s="194"/>
      <c r="AT1352" s="189" t="s">
        <v>177</v>
      </c>
      <c r="AU1352" s="189" t="s">
        <v>86</v>
      </c>
      <c r="AV1352" s="13" t="s">
        <v>84</v>
      </c>
      <c r="AW1352" s="13" t="s">
        <v>34</v>
      </c>
      <c r="AX1352" s="13" t="s">
        <v>77</v>
      </c>
      <c r="AY1352" s="189" t="s">
        <v>164</v>
      </c>
    </row>
    <row r="1353" spans="2:51" s="14" customFormat="1" x14ac:dyDescent="0.2">
      <c r="B1353" s="195"/>
      <c r="D1353" s="183" t="s">
        <v>177</v>
      </c>
      <c r="E1353" s="196" t="s">
        <v>1</v>
      </c>
      <c r="F1353" s="197" t="s">
        <v>84</v>
      </c>
      <c r="H1353" s="198">
        <v>1</v>
      </c>
      <c r="I1353" s="199"/>
      <c r="L1353" s="195"/>
      <c r="M1353" s="200"/>
      <c r="N1353" s="201"/>
      <c r="O1353" s="201"/>
      <c r="P1353" s="201"/>
      <c r="Q1353" s="201"/>
      <c r="R1353" s="201"/>
      <c r="S1353" s="201"/>
      <c r="T1353" s="202"/>
      <c r="AT1353" s="196" t="s">
        <v>177</v>
      </c>
      <c r="AU1353" s="196" t="s">
        <v>86</v>
      </c>
      <c r="AV1353" s="14" t="s">
        <v>86</v>
      </c>
      <c r="AW1353" s="14" t="s">
        <v>34</v>
      </c>
      <c r="AX1353" s="14" t="s">
        <v>77</v>
      </c>
      <c r="AY1353" s="196" t="s">
        <v>164</v>
      </c>
    </row>
    <row r="1354" spans="2:51" s="13" customFormat="1" x14ac:dyDescent="0.2">
      <c r="B1354" s="188"/>
      <c r="D1354" s="183" t="s">
        <v>177</v>
      </c>
      <c r="E1354" s="189" t="s">
        <v>1</v>
      </c>
      <c r="F1354" s="190" t="s">
        <v>4969</v>
      </c>
      <c r="H1354" s="189" t="s">
        <v>1</v>
      </c>
      <c r="I1354" s="191"/>
      <c r="L1354" s="188"/>
      <c r="M1354" s="192"/>
      <c r="N1354" s="193"/>
      <c r="O1354" s="193"/>
      <c r="P1354" s="193"/>
      <c r="Q1354" s="193"/>
      <c r="R1354" s="193"/>
      <c r="S1354" s="193"/>
      <c r="T1354" s="194"/>
      <c r="AT1354" s="189" t="s">
        <v>177</v>
      </c>
      <c r="AU1354" s="189" t="s">
        <v>86</v>
      </c>
      <c r="AV1354" s="13" t="s">
        <v>84</v>
      </c>
      <c r="AW1354" s="13" t="s">
        <v>34</v>
      </c>
      <c r="AX1354" s="13" t="s">
        <v>77</v>
      </c>
      <c r="AY1354" s="189" t="s">
        <v>164</v>
      </c>
    </row>
    <row r="1355" spans="2:51" s="13" customFormat="1" x14ac:dyDescent="0.2">
      <c r="B1355" s="188"/>
      <c r="D1355" s="183" t="s">
        <v>177</v>
      </c>
      <c r="E1355" s="189" t="s">
        <v>1</v>
      </c>
      <c r="F1355" s="190" t="s">
        <v>5172</v>
      </c>
      <c r="H1355" s="189" t="s">
        <v>1</v>
      </c>
      <c r="I1355" s="191"/>
      <c r="L1355" s="188"/>
      <c r="M1355" s="192"/>
      <c r="N1355" s="193"/>
      <c r="O1355" s="193"/>
      <c r="P1355" s="193"/>
      <c r="Q1355" s="193"/>
      <c r="R1355" s="193"/>
      <c r="S1355" s="193"/>
      <c r="T1355" s="194"/>
      <c r="AT1355" s="189" t="s">
        <v>177</v>
      </c>
      <c r="AU1355" s="189" t="s">
        <v>86</v>
      </c>
      <c r="AV1355" s="13" t="s">
        <v>84</v>
      </c>
      <c r="AW1355" s="13" t="s">
        <v>34</v>
      </c>
      <c r="AX1355" s="13" t="s">
        <v>77</v>
      </c>
      <c r="AY1355" s="189" t="s">
        <v>164</v>
      </c>
    </row>
    <row r="1356" spans="2:51" s="14" customFormat="1" x14ac:dyDescent="0.2">
      <c r="B1356" s="195"/>
      <c r="D1356" s="183" t="s">
        <v>177</v>
      </c>
      <c r="E1356" s="196" t="s">
        <v>1</v>
      </c>
      <c r="F1356" s="197" t="s">
        <v>84</v>
      </c>
      <c r="H1356" s="198">
        <v>1</v>
      </c>
      <c r="I1356" s="199"/>
      <c r="L1356" s="195"/>
      <c r="M1356" s="200"/>
      <c r="N1356" s="201"/>
      <c r="O1356" s="201"/>
      <c r="P1356" s="201"/>
      <c r="Q1356" s="201"/>
      <c r="R1356" s="201"/>
      <c r="S1356" s="201"/>
      <c r="T1356" s="202"/>
      <c r="AT1356" s="196" t="s">
        <v>177</v>
      </c>
      <c r="AU1356" s="196" t="s">
        <v>86</v>
      </c>
      <c r="AV1356" s="14" t="s">
        <v>86</v>
      </c>
      <c r="AW1356" s="14" t="s">
        <v>34</v>
      </c>
      <c r="AX1356" s="14" t="s">
        <v>77</v>
      </c>
      <c r="AY1356" s="196" t="s">
        <v>164</v>
      </c>
    </row>
    <row r="1357" spans="2:51" s="13" customFormat="1" x14ac:dyDescent="0.2">
      <c r="B1357" s="188"/>
      <c r="D1357" s="183" t="s">
        <v>177</v>
      </c>
      <c r="E1357" s="189" t="s">
        <v>1</v>
      </c>
      <c r="F1357" s="190" t="s">
        <v>4971</v>
      </c>
      <c r="H1357" s="189" t="s">
        <v>1</v>
      </c>
      <c r="I1357" s="191"/>
      <c r="L1357" s="188"/>
      <c r="M1357" s="192"/>
      <c r="N1357" s="193"/>
      <c r="O1357" s="193"/>
      <c r="P1357" s="193"/>
      <c r="Q1357" s="193"/>
      <c r="R1357" s="193"/>
      <c r="S1357" s="193"/>
      <c r="T1357" s="194"/>
      <c r="AT1357" s="189" t="s">
        <v>177</v>
      </c>
      <c r="AU1357" s="189" t="s">
        <v>86</v>
      </c>
      <c r="AV1357" s="13" t="s">
        <v>84</v>
      </c>
      <c r="AW1357" s="13" t="s">
        <v>34</v>
      </c>
      <c r="AX1357" s="13" t="s">
        <v>77</v>
      </c>
      <c r="AY1357" s="189" t="s">
        <v>164</v>
      </c>
    </row>
    <row r="1358" spans="2:51" s="13" customFormat="1" x14ac:dyDescent="0.2">
      <c r="B1358" s="188"/>
      <c r="D1358" s="183" t="s">
        <v>177</v>
      </c>
      <c r="E1358" s="189" t="s">
        <v>1</v>
      </c>
      <c r="F1358" s="190" t="s">
        <v>5172</v>
      </c>
      <c r="H1358" s="189" t="s">
        <v>1</v>
      </c>
      <c r="I1358" s="191"/>
      <c r="L1358" s="188"/>
      <c r="M1358" s="192"/>
      <c r="N1358" s="193"/>
      <c r="O1358" s="193"/>
      <c r="P1358" s="193"/>
      <c r="Q1358" s="193"/>
      <c r="R1358" s="193"/>
      <c r="S1358" s="193"/>
      <c r="T1358" s="194"/>
      <c r="AT1358" s="189" t="s">
        <v>177</v>
      </c>
      <c r="AU1358" s="189" t="s">
        <v>86</v>
      </c>
      <c r="AV1358" s="13" t="s">
        <v>84</v>
      </c>
      <c r="AW1358" s="13" t="s">
        <v>34</v>
      </c>
      <c r="AX1358" s="13" t="s">
        <v>77</v>
      </c>
      <c r="AY1358" s="189" t="s">
        <v>164</v>
      </c>
    </row>
    <row r="1359" spans="2:51" s="14" customFormat="1" x14ac:dyDescent="0.2">
      <c r="B1359" s="195"/>
      <c r="D1359" s="183" t="s">
        <v>177</v>
      </c>
      <c r="E1359" s="196" t="s">
        <v>1</v>
      </c>
      <c r="F1359" s="197" t="s">
        <v>84</v>
      </c>
      <c r="H1359" s="198">
        <v>1</v>
      </c>
      <c r="I1359" s="199"/>
      <c r="L1359" s="195"/>
      <c r="M1359" s="200"/>
      <c r="N1359" s="201"/>
      <c r="O1359" s="201"/>
      <c r="P1359" s="201"/>
      <c r="Q1359" s="201"/>
      <c r="R1359" s="201"/>
      <c r="S1359" s="201"/>
      <c r="T1359" s="202"/>
      <c r="AT1359" s="196" t="s">
        <v>177</v>
      </c>
      <c r="AU1359" s="196" t="s">
        <v>86</v>
      </c>
      <c r="AV1359" s="14" t="s">
        <v>86</v>
      </c>
      <c r="AW1359" s="14" t="s">
        <v>34</v>
      </c>
      <c r="AX1359" s="14" t="s">
        <v>77</v>
      </c>
      <c r="AY1359" s="196" t="s">
        <v>164</v>
      </c>
    </row>
    <row r="1360" spans="2:51" s="15" customFormat="1" x14ac:dyDescent="0.2">
      <c r="B1360" s="203"/>
      <c r="D1360" s="183" t="s">
        <v>177</v>
      </c>
      <c r="E1360" s="204" t="s">
        <v>1</v>
      </c>
      <c r="F1360" s="205" t="s">
        <v>184</v>
      </c>
      <c r="H1360" s="206">
        <v>5</v>
      </c>
      <c r="I1360" s="207"/>
      <c r="L1360" s="203"/>
      <c r="M1360" s="208"/>
      <c r="N1360" s="209"/>
      <c r="O1360" s="209"/>
      <c r="P1360" s="209"/>
      <c r="Q1360" s="209"/>
      <c r="R1360" s="209"/>
      <c r="S1360" s="209"/>
      <c r="T1360" s="210"/>
      <c r="AT1360" s="204" t="s">
        <v>177</v>
      </c>
      <c r="AU1360" s="204" t="s">
        <v>86</v>
      </c>
      <c r="AV1360" s="15" t="s">
        <v>172</v>
      </c>
      <c r="AW1360" s="15" t="s">
        <v>34</v>
      </c>
      <c r="AX1360" s="15" t="s">
        <v>84</v>
      </c>
      <c r="AY1360" s="204" t="s">
        <v>164</v>
      </c>
    </row>
    <row r="1361" spans="1:65" s="2" customFormat="1" ht="16.5" customHeight="1" x14ac:dyDescent="0.2">
      <c r="A1361" s="34"/>
      <c r="B1361" s="168"/>
      <c r="C1361" s="169" t="s">
        <v>805</v>
      </c>
      <c r="D1361" s="170" t="s">
        <v>167</v>
      </c>
      <c r="E1361" s="171" t="s">
        <v>4796</v>
      </c>
      <c r="F1361" s="172" t="s">
        <v>4544</v>
      </c>
      <c r="G1361" s="173" t="s">
        <v>4291</v>
      </c>
      <c r="H1361" s="174">
        <v>1</v>
      </c>
      <c r="I1361" s="175"/>
      <c r="J1361" s="176">
        <f>ROUND(I1361*H1361,2)</f>
        <v>0</v>
      </c>
      <c r="K1361" s="172" t="s">
        <v>171</v>
      </c>
      <c r="L1361" s="35"/>
      <c r="M1361" s="177" t="s">
        <v>1</v>
      </c>
      <c r="N1361" s="178" t="s">
        <v>42</v>
      </c>
      <c r="O1361" s="60"/>
      <c r="P1361" s="179">
        <f>O1361*H1361</f>
        <v>0</v>
      </c>
      <c r="Q1361" s="179">
        <v>8.0000000000000007E-5</v>
      </c>
      <c r="R1361" s="179">
        <f>Q1361*H1361</f>
        <v>8.0000000000000007E-5</v>
      </c>
      <c r="S1361" s="179">
        <v>0</v>
      </c>
      <c r="T1361" s="180">
        <f>S1361*H1361</f>
        <v>0</v>
      </c>
      <c r="U1361" s="34"/>
      <c r="V1361" s="34"/>
      <c r="W1361" s="34"/>
      <c r="X1361" s="34"/>
      <c r="Y1361" s="34"/>
      <c r="Z1361" s="34"/>
      <c r="AA1361" s="34"/>
      <c r="AB1361" s="34"/>
      <c r="AC1361" s="34"/>
      <c r="AD1361" s="34"/>
      <c r="AE1361" s="34"/>
      <c r="AR1361" s="181" t="s">
        <v>783</v>
      </c>
      <c r="AT1361" s="181" t="s">
        <v>167</v>
      </c>
      <c r="AU1361" s="181" t="s">
        <v>86</v>
      </c>
      <c r="AY1361" s="18" t="s">
        <v>164</v>
      </c>
      <c r="BE1361" s="182">
        <f>IF(N1361="základní",J1361,0)</f>
        <v>0</v>
      </c>
      <c r="BF1361" s="182">
        <f>IF(N1361="snížená",J1361,0)</f>
        <v>0</v>
      </c>
      <c r="BG1361" s="182">
        <f>IF(N1361="zákl. přenesená",J1361,0)</f>
        <v>0</v>
      </c>
      <c r="BH1361" s="182">
        <f>IF(N1361="sníž. přenesená",J1361,0)</f>
        <v>0</v>
      </c>
      <c r="BI1361" s="182">
        <f>IF(N1361="nulová",J1361,0)</f>
        <v>0</v>
      </c>
      <c r="BJ1361" s="18" t="s">
        <v>84</v>
      </c>
      <c r="BK1361" s="182">
        <f>ROUND(I1361*H1361,2)</f>
        <v>0</v>
      </c>
      <c r="BL1361" s="18" t="s">
        <v>783</v>
      </c>
      <c r="BM1361" s="181" t="s">
        <v>5174</v>
      </c>
    </row>
    <row r="1362" spans="1:65" s="2" customFormat="1" x14ac:dyDescent="0.2">
      <c r="A1362" s="34"/>
      <c r="B1362" s="35"/>
      <c r="C1362" s="34"/>
      <c r="D1362" s="183" t="s">
        <v>174</v>
      </c>
      <c r="E1362" s="34"/>
      <c r="F1362" s="184" t="s">
        <v>4546</v>
      </c>
      <c r="G1362" s="34"/>
      <c r="H1362" s="34"/>
      <c r="I1362" s="103"/>
      <c r="J1362" s="34"/>
      <c r="K1362" s="34"/>
      <c r="L1362" s="35"/>
      <c r="M1362" s="185"/>
      <c r="N1362" s="186"/>
      <c r="O1362" s="60"/>
      <c r="P1362" s="60"/>
      <c r="Q1362" s="60"/>
      <c r="R1362" s="60"/>
      <c r="S1362" s="60"/>
      <c r="T1362" s="61"/>
      <c r="U1362" s="34"/>
      <c r="V1362" s="34"/>
      <c r="W1362" s="34"/>
      <c r="X1362" s="34"/>
      <c r="Y1362" s="34"/>
      <c r="Z1362" s="34"/>
      <c r="AA1362" s="34"/>
      <c r="AB1362" s="34"/>
      <c r="AC1362" s="34"/>
      <c r="AD1362" s="34"/>
      <c r="AE1362" s="34"/>
      <c r="AT1362" s="18" t="s">
        <v>174</v>
      </c>
      <c r="AU1362" s="18" t="s">
        <v>86</v>
      </c>
    </row>
    <row r="1363" spans="1:65" s="13" customFormat="1" x14ac:dyDescent="0.2">
      <c r="B1363" s="188"/>
      <c r="D1363" s="183" t="s">
        <v>177</v>
      </c>
      <c r="E1363" s="189" t="s">
        <v>1</v>
      </c>
      <c r="F1363" s="190" t="s">
        <v>2852</v>
      </c>
      <c r="H1363" s="189" t="s">
        <v>1</v>
      </c>
      <c r="I1363" s="191"/>
      <c r="L1363" s="188"/>
      <c r="M1363" s="192"/>
      <c r="N1363" s="193"/>
      <c r="O1363" s="193"/>
      <c r="P1363" s="193"/>
      <c r="Q1363" s="193"/>
      <c r="R1363" s="193"/>
      <c r="S1363" s="193"/>
      <c r="T1363" s="194"/>
      <c r="AT1363" s="189" t="s">
        <v>177</v>
      </c>
      <c r="AU1363" s="189" t="s">
        <v>86</v>
      </c>
      <c r="AV1363" s="13" t="s">
        <v>84</v>
      </c>
      <c r="AW1363" s="13" t="s">
        <v>34</v>
      </c>
      <c r="AX1363" s="13" t="s">
        <v>77</v>
      </c>
      <c r="AY1363" s="189" t="s">
        <v>164</v>
      </c>
    </row>
    <row r="1364" spans="1:65" s="13" customFormat="1" x14ac:dyDescent="0.2">
      <c r="B1364" s="188"/>
      <c r="D1364" s="183" t="s">
        <v>177</v>
      </c>
      <c r="E1364" s="189" t="s">
        <v>1</v>
      </c>
      <c r="F1364" s="190" t="s">
        <v>4418</v>
      </c>
      <c r="H1364" s="189" t="s">
        <v>1</v>
      </c>
      <c r="I1364" s="191"/>
      <c r="L1364" s="188"/>
      <c r="M1364" s="192"/>
      <c r="N1364" s="193"/>
      <c r="O1364" s="193"/>
      <c r="P1364" s="193"/>
      <c r="Q1364" s="193"/>
      <c r="R1364" s="193"/>
      <c r="S1364" s="193"/>
      <c r="T1364" s="194"/>
      <c r="AT1364" s="189" t="s">
        <v>177</v>
      </c>
      <c r="AU1364" s="189" t="s">
        <v>86</v>
      </c>
      <c r="AV1364" s="13" t="s">
        <v>84</v>
      </c>
      <c r="AW1364" s="13" t="s">
        <v>34</v>
      </c>
      <c r="AX1364" s="13" t="s">
        <v>77</v>
      </c>
      <c r="AY1364" s="189" t="s">
        <v>164</v>
      </c>
    </row>
    <row r="1365" spans="1:65" s="13" customFormat="1" x14ac:dyDescent="0.2">
      <c r="B1365" s="188"/>
      <c r="D1365" s="183" t="s">
        <v>177</v>
      </c>
      <c r="E1365" s="189" t="s">
        <v>1</v>
      </c>
      <c r="F1365" s="190" t="s">
        <v>4419</v>
      </c>
      <c r="H1365" s="189" t="s">
        <v>1</v>
      </c>
      <c r="I1365" s="191"/>
      <c r="L1365" s="188"/>
      <c r="M1365" s="192"/>
      <c r="N1365" s="193"/>
      <c r="O1365" s="193"/>
      <c r="P1365" s="193"/>
      <c r="Q1365" s="193"/>
      <c r="R1365" s="193"/>
      <c r="S1365" s="193"/>
      <c r="T1365" s="194"/>
      <c r="AT1365" s="189" t="s">
        <v>177</v>
      </c>
      <c r="AU1365" s="189" t="s">
        <v>86</v>
      </c>
      <c r="AV1365" s="13" t="s">
        <v>84</v>
      </c>
      <c r="AW1365" s="13" t="s">
        <v>34</v>
      </c>
      <c r="AX1365" s="13" t="s">
        <v>77</v>
      </c>
      <c r="AY1365" s="189" t="s">
        <v>164</v>
      </c>
    </row>
    <row r="1366" spans="1:65" s="13" customFormat="1" x14ac:dyDescent="0.2">
      <c r="B1366" s="188"/>
      <c r="D1366" s="183" t="s">
        <v>177</v>
      </c>
      <c r="E1366" s="189" t="s">
        <v>1</v>
      </c>
      <c r="F1366" s="190" t="s">
        <v>4947</v>
      </c>
      <c r="H1366" s="189" t="s">
        <v>1</v>
      </c>
      <c r="I1366" s="191"/>
      <c r="L1366" s="188"/>
      <c r="M1366" s="192"/>
      <c r="N1366" s="193"/>
      <c r="O1366" s="193"/>
      <c r="P1366" s="193"/>
      <c r="Q1366" s="193"/>
      <c r="R1366" s="193"/>
      <c r="S1366" s="193"/>
      <c r="T1366" s="194"/>
      <c r="AT1366" s="189" t="s">
        <v>177</v>
      </c>
      <c r="AU1366" s="189" t="s">
        <v>86</v>
      </c>
      <c r="AV1366" s="13" t="s">
        <v>84</v>
      </c>
      <c r="AW1366" s="13" t="s">
        <v>34</v>
      </c>
      <c r="AX1366" s="13" t="s">
        <v>77</v>
      </c>
      <c r="AY1366" s="189" t="s">
        <v>164</v>
      </c>
    </row>
    <row r="1367" spans="1:65" s="13" customFormat="1" x14ac:dyDescent="0.2">
      <c r="B1367" s="188"/>
      <c r="D1367" s="183" t="s">
        <v>177</v>
      </c>
      <c r="E1367" s="189" t="s">
        <v>1</v>
      </c>
      <c r="F1367" s="190" t="s">
        <v>4421</v>
      </c>
      <c r="H1367" s="189" t="s">
        <v>1</v>
      </c>
      <c r="I1367" s="191"/>
      <c r="L1367" s="188"/>
      <c r="M1367" s="192"/>
      <c r="N1367" s="193"/>
      <c r="O1367" s="193"/>
      <c r="P1367" s="193"/>
      <c r="Q1367" s="193"/>
      <c r="R1367" s="193"/>
      <c r="S1367" s="193"/>
      <c r="T1367" s="194"/>
      <c r="AT1367" s="189" t="s">
        <v>177</v>
      </c>
      <c r="AU1367" s="189" t="s">
        <v>86</v>
      </c>
      <c r="AV1367" s="13" t="s">
        <v>84</v>
      </c>
      <c r="AW1367" s="13" t="s">
        <v>34</v>
      </c>
      <c r="AX1367" s="13" t="s">
        <v>77</v>
      </c>
      <c r="AY1367" s="189" t="s">
        <v>164</v>
      </c>
    </row>
    <row r="1368" spans="1:65" s="13" customFormat="1" x14ac:dyDescent="0.2">
      <c r="B1368" s="188"/>
      <c r="D1368" s="183" t="s">
        <v>177</v>
      </c>
      <c r="E1368" s="189" t="s">
        <v>1</v>
      </c>
      <c r="F1368" s="190" t="s">
        <v>4430</v>
      </c>
      <c r="H1368" s="189" t="s">
        <v>1</v>
      </c>
      <c r="I1368" s="191"/>
      <c r="L1368" s="188"/>
      <c r="M1368" s="192"/>
      <c r="N1368" s="193"/>
      <c r="O1368" s="193"/>
      <c r="P1368" s="193"/>
      <c r="Q1368" s="193"/>
      <c r="R1368" s="193"/>
      <c r="S1368" s="193"/>
      <c r="T1368" s="194"/>
      <c r="AT1368" s="189" t="s">
        <v>177</v>
      </c>
      <c r="AU1368" s="189" t="s">
        <v>86</v>
      </c>
      <c r="AV1368" s="13" t="s">
        <v>84</v>
      </c>
      <c r="AW1368" s="13" t="s">
        <v>34</v>
      </c>
      <c r="AX1368" s="13" t="s">
        <v>77</v>
      </c>
      <c r="AY1368" s="189" t="s">
        <v>164</v>
      </c>
    </row>
    <row r="1369" spans="1:65" s="13" customFormat="1" x14ac:dyDescent="0.2">
      <c r="B1369" s="188"/>
      <c r="D1369" s="183" t="s">
        <v>177</v>
      </c>
      <c r="E1369" s="189" t="s">
        <v>1</v>
      </c>
      <c r="F1369" s="190" t="s">
        <v>4798</v>
      </c>
      <c r="H1369" s="189" t="s">
        <v>1</v>
      </c>
      <c r="I1369" s="191"/>
      <c r="L1369" s="188"/>
      <c r="M1369" s="192"/>
      <c r="N1369" s="193"/>
      <c r="O1369" s="193"/>
      <c r="P1369" s="193"/>
      <c r="Q1369" s="193"/>
      <c r="R1369" s="193"/>
      <c r="S1369" s="193"/>
      <c r="T1369" s="194"/>
      <c r="AT1369" s="189" t="s">
        <v>177</v>
      </c>
      <c r="AU1369" s="189" t="s">
        <v>86</v>
      </c>
      <c r="AV1369" s="13" t="s">
        <v>84</v>
      </c>
      <c r="AW1369" s="13" t="s">
        <v>34</v>
      </c>
      <c r="AX1369" s="13" t="s">
        <v>77</v>
      </c>
      <c r="AY1369" s="189" t="s">
        <v>164</v>
      </c>
    </row>
    <row r="1370" spans="1:65" s="13" customFormat="1" x14ac:dyDescent="0.2">
      <c r="B1370" s="188"/>
      <c r="D1370" s="183" t="s">
        <v>177</v>
      </c>
      <c r="E1370" s="189" t="s">
        <v>1</v>
      </c>
      <c r="F1370" s="190" t="s">
        <v>4548</v>
      </c>
      <c r="H1370" s="189" t="s">
        <v>1</v>
      </c>
      <c r="I1370" s="191"/>
      <c r="L1370" s="188"/>
      <c r="M1370" s="192"/>
      <c r="N1370" s="193"/>
      <c r="O1370" s="193"/>
      <c r="P1370" s="193"/>
      <c r="Q1370" s="193"/>
      <c r="R1370" s="193"/>
      <c r="S1370" s="193"/>
      <c r="T1370" s="194"/>
      <c r="AT1370" s="189" t="s">
        <v>177</v>
      </c>
      <c r="AU1370" s="189" t="s">
        <v>86</v>
      </c>
      <c r="AV1370" s="13" t="s">
        <v>84</v>
      </c>
      <c r="AW1370" s="13" t="s">
        <v>34</v>
      </c>
      <c r="AX1370" s="13" t="s">
        <v>77</v>
      </c>
      <c r="AY1370" s="189" t="s">
        <v>164</v>
      </c>
    </row>
    <row r="1371" spans="1:65" s="13" customFormat="1" x14ac:dyDescent="0.2">
      <c r="B1371" s="188"/>
      <c r="D1371" s="183" t="s">
        <v>177</v>
      </c>
      <c r="E1371" s="189" t="s">
        <v>1</v>
      </c>
      <c r="F1371" s="190" t="s">
        <v>4799</v>
      </c>
      <c r="H1371" s="189" t="s">
        <v>1</v>
      </c>
      <c r="I1371" s="191"/>
      <c r="L1371" s="188"/>
      <c r="M1371" s="192"/>
      <c r="N1371" s="193"/>
      <c r="O1371" s="193"/>
      <c r="P1371" s="193"/>
      <c r="Q1371" s="193"/>
      <c r="R1371" s="193"/>
      <c r="S1371" s="193"/>
      <c r="T1371" s="194"/>
      <c r="AT1371" s="189" t="s">
        <v>177</v>
      </c>
      <c r="AU1371" s="189" t="s">
        <v>86</v>
      </c>
      <c r="AV1371" s="13" t="s">
        <v>84</v>
      </c>
      <c r="AW1371" s="13" t="s">
        <v>34</v>
      </c>
      <c r="AX1371" s="13" t="s">
        <v>77</v>
      </c>
      <c r="AY1371" s="189" t="s">
        <v>164</v>
      </c>
    </row>
    <row r="1372" spans="1:65" s="13" customFormat="1" x14ac:dyDescent="0.2">
      <c r="B1372" s="188"/>
      <c r="D1372" s="183" t="s">
        <v>177</v>
      </c>
      <c r="E1372" s="189" t="s">
        <v>1</v>
      </c>
      <c r="F1372" s="190" t="s">
        <v>4800</v>
      </c>
      <c r="H1372" s="189" t="s">
        <v>1</v>
      </c>
      <c r="I1372" s="191"/>
      <c r="L1372" s="188"/>
      <c r="M1372" s="192"/>
      <c r="N1372" s="193"/>
      <c r="O1372" s="193"/>
      <c r="P1372" s="193"/>
      <c r="Q1372" s="193"/>
      <c r="R1372" s="193"/>
      <c r="S1372" s="193"/>
      <c r="T1372" s="194"/>
      <c r="AT1372" s="189" t="s">
        <v>177</v>
      </c>
      <c r="AU1372" s="189" t="s">
        <v>86</v>
      </c>
      <c r="AV1372" s="13" t="s">
        <v>84</v>
      </c>
      <c r="AW1372" s="13" t="s">
        <v>34</v>
      </c>
      <c r="AX1372" s="13" t="s">
        <v>77</v>
      </c>
      <c r="AY1372" s="189" t="s">
        <v>164</v>
      </c>
    </row>
    <row r="1373" spans="1:65" s="14" customFormat="1" x14ac:dyDescent="0.2">
      <c r="B1373" s="195"/>
      <c r="D1373" s="183" t="s">
        <v>177</v>
      </c>
      <c r="E1373" s="196" t="s">
        <v>1</v>
      </c>
      <c r="F1373" s="197" t="s">
        <v>84</v>
      </c>
      <c r="H1373" s="198">
        <v>1</v>
      </c>
      <c r="I1373" s="199"/>
      <c r="L1373" s="195"/>
      <c r="M1373" s="200"/>
      <c r="N1373" s="201"/>
      <c r="O1373" s="201"/>
      <c r="P1373" s="201"/>
      <c r="Q1373" s="201"/>
      <c r="R1373" s="201"/>
      <c r="S1373" s="201"/>
      <c r="T1373" s="202"/>
      <c r="AT1373" s="196" t="s">
        <v>177</v>
      </c>
      <c r="AU1373" s="196" t="s">
        <v>86</v>
      </c>
      <c r="AV1373" s="14" t="s">
        <v>86</v>
      </c>
      <c r="AW1373" s="14" t="s">
        <v>34</v>
      </c>
      <c r="AX1373" s="14" t="s">
        <v>77</v>
      </c>
      <c r="AY1373" s="196" t="s">
        <v>164</v>
      </c>
    </row>
    <row r="1374" spans="1:65" s="15" customFormat="1" x14ac:dyDescent="0.2">
      <c r="B1374" s="203"/>
      <c r="D1374" s="183" t="s">
        <v>177</v>
      </c>
      <c r="E1374" s="204" t="s">
        <v>1</v>
      </c>
      <c r="F1374" s="205" t="s">
        <v>184</v>
      </c>
      <c r="H1374" s="206">
        <v>1</v>
      </c>
      <c r="I1374" s="207"/>
      <c r="L1374" s="203"/>
      <c r="M1374" s="208"/>
      <c r="N1374" s="209"/>
      <c r="O1374" s="209"/>
      <c r="P1374" s="209"/>
      <c r="Q1374" s="209"/>
      <c r="R1374" s="209"/>
      <c r="S1374" s="209"/>
      <c r="T1374" s="210"/>
      <c r="AT1374" s="204" t="s">
        <v>177</v>
      </c>
      <c r="AU1374" s="204" t="s">
        <v>86</v>
      </c>
      <c r="AV1374" s="15" t="s">
        <v>172</v>
      </c>
      <c r="AW1374" s="15" t="s">
        <v>34</v>
      </c>
      <c r="AX1374" s="15" t="s">
        <v>84</v>
      </c>
      <c r="AY1374" s="204" t="s">
        <v>164</v>
      </c>
    </row>
    <row r="1375" spans="1:65" s="2" customFormat="1" ht="16.5" customHeight="1" x14ac:dyDescent="0.2">
      <c r="A1375" s="34"/>
      <c r="B1375" s="168"/>
      <c r="C1375" s="169" t="s">
        <v>807</v>
      </c>
      <c r="D1375" s="170" t="s">
        <v>167</v>
      </c>
      <c r="E1375" s="171" t="s">
        <v>4554</v>
      </c>
      <c r="F1375" s="172" t="s">
        <v>4555</v>
      </c>
      <c r="G1375" s="173" t="s">
        <v>4291</v>
      </c>
      <c r="H1375" s="174">
        <v>1</v>
      </c>
      <c r="I1375" s="175"/>
      <c r="J1375" s="176">
        <f>ROUND(I1375*H1375,2)</f>
        <v>0</v>
      </c>
      <c r="K1375" s="172" t="s">
        <v>171</v>
      </c>
      <c r="L1375" s="35"/>
      <c r="M1375" s="177" t="s">
        <v>1</v>
      </c>
      <c r="N1375" s="178" t="s">
        <v>42</v>
      </c>
      <c r="O1375" s="60"/>
      <c r="P1375" s="179">
        <f>O1375*H1375</f>
        <v>0</v>
      </c>
      <c r="Q1375" s="179">
        <v>0</v>
      </c>
      <c r="R1375" s="179">
        <f>Q1375*H1375</f>
        <v>0</v>
      </c>
      <c r="S1375" s="179">
        <v>0</v>
      </c>
      <c r="T1375" s="180">
        <f>S1375*H1375</f>
        <v>0</v>
      </c>
      <c r="U1375" s="34"/>
      <c r="V1375" s="34"/>
      <c r="W1375" s="34"/>
      <c r="X1375" s="34"/>
      <c r="Y1375" s="34"/>
      <c r="Z1375" s="34"/>
      <c r="AA1375" s="34"/>
      <c r="AB1375" s="34"/>
      <c r="AC1375" s="34"/>
      <c r="AD1375" s="34"/>
      <c r="AE1375" s="34"/>
      <c r="AR1375" s="181" t="s">
        <v>783</v>
      </c>
      <c r="AT1375" s="181" t="s">
        <v>167</v>
      </c>
      <c r="AU1375" s="181" t="s">
        <v>86</v>
      </c>
      <c r="AY1375" s="18" t="s">
        <v>164</v>
      </c>
      <c r="BE1375" s="182">
        <f>IF(N1375="základní",J1375,0)</f>
        <v>0</v>
      </c>
      <c r="BF1375" s="182">
        <f>IF(N1375="snížená",J1375,0)</f>
        <v>0</v>
      </c>
      <c r="BG1375" s="182">
        <f>IF(N1375="zákl. přenesená",J1375,0)</f>
        <v>0</v>
      </c>
      <c r="BH1375" s="182">
        <f>IF(N1375="sníž. přenesená",J1375,0)</f>
        <v>0</v>
      </c>
      <c r="BI1375" s="182">
        <f>IF(N1375="nulová",J1375,0)</f>
        <v>0</v>
      </c>
      <c r="BJ1375" s="18" t="s">
        <v>84</v>
      </c>
      <c r="BK1375" s="182">
        <f>ROUND(I1375*H1375,2)</f>
        <v>0</v>
      </c>
      <c r="BL1375" s="18" t="s">
        <v>783</v>
      </c>
      <c r="BM1375" s="181" t="s">
        <v>5175</v>
      </c>
    </row>
    <row r="1376" spans="1:65" s="2" customFormat="1" x14ac:dyDescent="0.2">
      <c r="A1376" s="34"/>
      <c r="B1376" s="35"/>
      <c r="C1376" s="34"/>
      <c r="D1376" s="183" t="s">
        <v>174</v>
      </c>
      <c r="E1376" s="34"/>
      <c r="F1376" s="184" t="s">
        <v>4555</v>
      </c>
      <c r="G1376" s="34"/>
      <c r="H1376" s="34"/>
      <c r="I1376" s="103"/>
      <c r="J1376" s="34"/>
      <c r="K1376" s="34"/>
      <c r="L1376" s="35"/>
      <c r="M1376" s="185"/>
      <c r="N1376" s="186"/>
      <c r="O1376" s="60"/>
      <c r="P1376" s="60"/>
      <c r="Q1376" s="60"/>
      <c r="R1376" s="60"/>
      <c r="S1376" s="60"/>
      <c r="T1376" s="61"/>
      <c r="U1376" s="34"/>
      <c r="V1376" s="34"/>
      <c r="W1376" s="34"/>
      <c r="X1376" s="34"/>
      <c r="Y1376" s="34"/>
      <c r="Z1376" s="34"/>
      <c r="AA1376" s="34"/>
      <c r="AB1376" s="34"/>
      <c r="AC1376" s="34"/>
      <c r="AD1376" s="34"/>
      <c r="AE1376" s="34"/>
      <c r="AT1376" s="18" t="s">
        <v>174</v>
      </c>
      <c r="AU1376" s="18" t="s">
        <v>86</v>
      </c>
    </row>
    <row r="1377" spans="1:65" s="13" customFormat="1" x14ac:dyDescent="0.2">
      <c r="B1377" s="188"/>
      <c r="D1377" s="183" t="s">
        <v>177</v>
      </c>
      <c r="E1377" s="189" t="s">
        <v>1</v>
      </c>
      <c r="F1377" s="190" t="s">
        <v>2852</v>
      </c>
      <c r="H1377" s="189" t="s">
        <v>1</v>
      </c>
      <c r="I1377" s="191"/>
      <c r="L1377" s="188"/>
      <c r="M1377" s="192"/>
      <c r="N1377" s="193"/>
      <c r="O1377" s="193"/>
      <c r="P1377" s="193"/>
      <c r="Q1377" s="193"/>
      <c r="R1377" s="193"/>
      <c r="S1377" s="193"/>
      <c r="T1377" s="194"/>
      <c r="AT1377" s="189" t="s">
        <v>177</v>
      </c>
      <c r="AU1377" s="189" t="s">
        <v>86</v>
      </c>
      <c r="AV1377" s="13" t="s">
        <v>84</v>
      </c>
      <c r="AW1377" s="13" t="s">
        <v>34</v>
      </c>
      <c r="AX1377" s="13" t="s">
        <v>77</v>
      </c>
      <c r="AY1377" s="189" t="s">
        <v>164</v>
      </c>
    </row>
    <row r="1378" spans="1:65" s="13" customFormat="1" x14ac:dyDescent="0.2">
      <c r="B1378" s="188"/>
      <c r="D1378" s="183" t="s">
        <v>177</v>
      </c>
      <c r="E1378" s="189" t="s">
        <v>1</v>
      </c>
      <c r="F1378" s="190" t="s">
        <v>4418</v>
      </c>
      <c r="H1378" s="189" t="s">
        <v>1</v>
      </c>
      <c r="I1378" s="191"/>
      <c r="L1378" s="188"/>
      <c r="M1378" s="192"/>
      <c r="N1378" s="193"/>
      <c r="O1378" s="193"/>
      <c r="P1378" s="193"/>
      <c r="Q1378" s="193"/>
      <c r="R1378" s="193"/>
      <c r="S1378" s="193"/>
      <c r="T1378" s="194"/>
      <c r="AT1378" s="189" t="s">
        <v>177</v>
      </c>
      <c r="AU1378" s="189" t="s">
        <v>86</v>
      </c>
      <c r="AV1378" s="13" t="s">
        <v>84</v>
      </c>
      <c r="AW1378" s="13" t="s">
        <v>34</v>
      </c>
      <c r="AX1378" s="13" t="s">
        <v>77</v>
      </c>
      <c r="AY1378" s="189" t="s">
        <v>164</v>
      </c>
    </row>
    <row r="1379" spans="1:65" s="13" customFormat="1" x14ac:dyDescent="0.2">
      <c r="B1379" s="188"/>
      <c r="D1379" s="183" t="s">
        <v>177</v>
      </c>
      <c r="E1379" s="189" t="s">
        <v>1</v>
      </c>
      <c r="F1379" s="190" t="s">
        <v>4419</v>
      </c>
      <c r="H1379" s="189" t="s">
        <v>1</v>
      </c>
      <c r="I1379" s="191"/>
      <c r="L1379" s="188"/>
      <c r="M1379" s="192"/>
      <c r="N1379" s="193"/>
      <c r="O1379" s="193"/>
      <c r="P1379" s="193"/>
      <c r="Q1379" s="193"/>
      <c r="R1379" s="193"/>
      <c r="S1379" s="193"/>
      <c r="T1379" s="194"/>
      <c r="AT1379" s="189" t="s">
        <v>177</v>
      </c>
      <c r="AU1379" s="189" t="s">
        <v>86</v>
      </c>
      <c r="AV1379" s="13" t="s">
        <v>84</v>
      </c>
      <c r="AW1379" s="13" t="s">
        <v>34</v>
      </c>
      <c r="AX1379" s="13" t="s">
        <v>77</v>
      </c>
      <c r="AY1379" s="189" t="s">
        <v>164</v>
      </c>
    </row>
    <row r="1380" spans="1:65" s="13" customFormat="1" x14ac:dyDescent="0.2">
      <c r="B1380" s="188"/>
      <c r="D1380" s="183" t="s">
        <v>177</v>
      </c>
      <c r="E1380" s="189" t="s">
        <v>1</v>
      </c>
      <c r="F1380" s="190" t="s">
        <v>4947</v>
      </c>
      <c r="H1380" s="189" t="s">
        <v>1</v>
      </c>
      <c r="I1380" s="191"/>
      <c r="L1380" s="188"/>
      <c r="M1380" s="192"/>
      <c r="N1380" s="193"/>
      <c r="O1380" s="193"/>
      <c r="P1380" s="193"/>
      <c r="Q1380" s="193"/>
      <c r="R1380" s="193"/>
      <c r="S1380" s="193"/>
      <c r="T1380" s="194"/>
      <c r="AT1380" s="189" t="s">
        <v>177</v>
      </c>
      <c r="AU1380" s="189" t="s">
        <v>86</v>
      </c>
      <c r="AV1380" s="13" t="s">
        <v>84</v>
      </c>
      <c r="AW1380" s="13" t="s">
        <v>34</v>
      </c>
      <c r="AX1380" s="13" t="s">
        <v>77</v>
      </c>
      <c r="AY1380" s="189" t="s">
        <v>164</v>
      </c>
    </row>
    <row r="1381" spans="1:65" s="13" customFormat="1" x14ac:dyDescent="0.2">
      <c r="B1381" s="188"/>
      <c r="D1381" s="183" t="s">
        <v>177</v>
      </c>
      <c r="E1381" s="189" t="s">
        <v>1</v>
      </c>
      <c r="F1381" s="190" t="s">
        <v>4421</v>
      </c>
      <c r="H1381" s="189" t="s">
        <v>1</v>
      </c>
      <c r="I1381" s="191"/>
      <c r="L1381" s="188"/>
      <c r="M1381" s="192"/>
      <c r="N1381" s="193"/>
      <c r="O1381" s="193"/>
      <c r="P1381" s="193"/>
      <c r="Q1381" s="193"/>
      <c r="R1381" s="193"/>
      <c r="S1381" s="193"/>
      <c r="T1381" s="194"/>
      <c r="AT1381" s="189" t="s">
        <v>177</v>
      </c>
      <c r="AU1381" s="189" t="s">
        <v>86</v>
      </c>
      <c r="AV1381" s="13" t="s">
        <v>84</v>
      </c>
      <c r="AW1381" s="13" t="s">
        <v>34</v>
      </c>
      <c r="AX1381" s="13" t="s">
        <v>77</v>
      </c>
      <c r="AY1381" s="189" t="s">
        <v>164</v>
      </c>
    </row>
    <row r="1382" spans="1:65" s="13" customFormat="1" x14ac:dyDescent="0.2">
      <c r="B1382" s="188"/>
      <c r="D1382" s="183" t="s">
        <v>177</v>
      </c>
      <c r="E1382" s="189" t="s">
        <v>1</v>
      </c>
      <c r="F1382" s="190" t="s">
        <v>4448</v>
      </c>
      <c r="H1382" s="189" t="s">
        <v>1</v>
      </c>
      <c r="I1382" s="191"/>
      <c r="L1382" s="188"/>
      <c r="M1382" s="192"/>
      <c r="N1382" s="193"/>
      <c r="O1382" s="193"/>
      <c r="P1382" s="193"/>
      <c r="Q1382" s="193"/>
      <c r="R1382" s="193"/>
      <c r="S1382" s="193"/>
      <c r="T1382" s="194"/>
      <c r="AT1382" s="189" t="s">
        <v>177</v>
      </c>
      <c r="AU1382" s="189" t="s">
        <v>86</v>
      </c>
      <c r="AV1382" s="13" t="s">
        <v>84</v>
      </c>
      <c r="AW1382" s="13" t="s">
        <v>34</v>
      </c>
      <c r="AX1382" s="13" t="s">
        <v>77</v>
      </c>
      <c r="AY1382" s="189" t="s">
        <v>164</v>
      </c>
    </row>
    <row r="1383" spans="1:65" s="13" customFormat="1" x14ac:dyDescent="0.2">
      <c r="B1383" s="188"/>
      <c r="D1383" s="183" t="s">
        <v>177</v>
      </c>
      <c r="E1383" s="189" t="s">
        <v>1</v>
      </c>
      <c r="F1383" s="190" t="s">
        <v>4557</v>
      </c>
      <c r="H1383" s="189" t="s">
        <v>1</v>
      </c>
      <c r="I1383" s="191"/>
      <c r="L1383" s="188"/>
      <c r="M1383" s="192"/>
      <c r="N1383" s="193"/>
      <c r="O1383" s="193"/>
      <c r="P1383" s="193"/>
      <c r="Q1383" s="193"/>
      <c r="R1383" s="193"/>
      <c r="S1383" s="193"/>
      <c r="T1383" s="194"/>
      <c r="AT1383" s="189" t="s">
        <v>177</v>
      </c>
      <c r="AU1383" s="189" t="s">
        <v>86</v>
      </c>
      <c r="AV1383" s="13" t="s">
        <v>84</v>
      </c>
      <c r="AW1383" s="13" t="s">
        <v>34</v>
      </c>
      <c r="AX1383" s="13" t="s">
        <v>77</v>
      </c>
      <c r="AY1383" s="189" t="s">
        <v>164</v>
      </c>
    </row>
    <row r="1384" spans="1:65" s="13" customFormat="1" x14ac:dyDescent="0.2">
      <c r="B1384" s="188"/>
      <c r="D1384" s="183" t="s">
        <v>177</v>
      </c>
      <c r="E1384" s="189" t="s">
        <v>1</v>
      </c>
      <c r="F1384" s="190" t="s">
        <v>4558</v>
      </c>
      <c r="H1384" s="189" t="s">
        <v>1</v>
      </c>
      <c r="I1384" s="191"/>
      <c r="L1384" s="188"/>
      <c r="M1384" s="192"/>
      <c r="N1384" s="193"/>
      <c r="O1384" s="193"/>
      <c r="P1384" s="193"/>
      <c r="Q1384" s="193"/>
      <c r="R1384" s="193"/>
      <c r="S1384" s="193"/>
      <c r="T1384" s="194"/>
      <c r="AT1384" s="189" t="s">
        <v>177</v>
      </c>
      <c r="AU1384" s="189" t="s">
        <v>86</v>
      </c>
      <c r="AV1384" s="13" t="s">
        <v>84</v>
      </c>
      <c r="AW1384" s="13" t="s">
        <v>34</v>
      </c>
      <c r="AX1384" s="13" t="s">
        <v>77</v>
      </c>
      <c r="AY1384" s="189" t="s">
        <v>164</v>
      </c>
    </row>
    <row r="1385" spans="1:65" s="13" customFormat="1" x14ac:dyDescent="0.2">
      <c r="B1385" s="188"/>
      <c r="D1385" s="183" t="s">
        <v>177</v>
      </c>
      <c r="E1385" s="189" t="s">
        <v>1</v>
      </c>
      <c r="F1385" s="190" t="s">
        <v>4559</v>
      </c>
      <c r="H1385" s="189" t="s">
        <v>1</v>
      </c>
      <c r="I1385" s="191"/>
      <c r="L1385" s="188"/>
      <c r="M1385" s="192"/>
      <c r="N1385" s="193"/>
      <c r="O1385" s="193"/>
      <c r="P1385" s="193"/>
      <c r="Q1385" s="193"/>
      <c r="R1385" s="193"/>
      <c r="S1385" s="193"/>
      <c r="T1385" s="194"/>
      <c r="AT1385" s="189" t="s">
        <v>177</v>
      </c>
      <c r="AU1385" s="189" t="s">
        <v>86</v>
      </c>
      <c r="AV1385" s="13" t="s">
        <v>84</v>
      </c>
      <c r="AW1385" s="13" t="s">
        <v>34</v>
      </c>
      <c r="AX1385" s="13" t="s">
        <v>77</v>
      </c>
      <c r="AY1385" s="189" t="s">
        <v>164</v>
      </c>
    </row>
    <row r="1386" spans="1:65" s="13" customFormat="1" x14ac:dyDescent="0.2">
      <c r="B1386" s="188"/>
      <c r="D1386" s="183" t="s">
        <v>177</v>
      </c>
      <c r="E1386" s="189" t="s">
        <v>1</v>
      </c>
      <c r="F1386" s="190" t="s">
        <v>4560</v>
      </c>
      <c r="H1386" s="189" t="s">
        <v>1</v>
      </c>
      <c r="I1386" s="191"/>
      <c r="L1386" s="188"/>
      <c r="M1386" s="192"/>
      <c r="N1386" s="193"/>
      <c r="O1386" s="193"/>
      <c r="P1386" s="193"/>
      <c r="Q1386" s="193"/>
      <c r="R1386" s="193"/>
      <c r="S1386" s="193"/>
      <c r="T1386" s="194"/>
      <c r="AT1386" s="189" t="s">
        <v>177</v>
      </c>
      <c r="AU1386" s="189" t="s">
        <v>86</v>
      </c>
      <c r="AV1386" s="13" t="s">
        <v>84</v>
      </c>
      <c r="AW1386" s="13" t="s">
        <v>34</v>
      </c>
      <c r="AX1386" s="13" t="s">
        <v>77</v>
      </c>
      <c r="AY1386" s="189" t="s">
        <v>164</v>
      </c>
    </row>
    <row r="1387" spans="1:65" s="13" customFormat="1" x14ac:dyDescent="0.2">
      <c r="B1387" s="188"/>
      <c r="D1387" s="183" t="s">
        <v>177</v>
      </c>
      <c r="E1387" s="189" t="s">
        <v>1</v>
      </c>
      <c r="F1387" s="190" t="s">
        <v>4561</v>
      </c>
      <c r="H1387" s="189" t="s">
        <v>1</v>
      </c>
      <c r="I1387" s="191"/>
      <c r="L1387" s="188"/>
      <c r="M1387" s="192"/>
      <c r="N1387" s="193"/>
      <c r="O1387" s="193"/>
      <c r="P1387" s="193"/>
      <c r="Q1387" s="193"/>
      <c r="R1387" s="193"/>
      <c r="S1387" s="193"/>
      <c r="T1387" s="194"/>
      <c r="AT1387" s="189" t="s">
        <v>177</v>
      </c>
      <c r="AU1387" s="189" t="s">
        <v>86</v>
      </c>
      <c r="AV1387" s="13" t="s">
        <v>84</v>
      </c>
      <c r="AW1387" s="13" t="s">
        <v>34</v>
      </c>
      <c r="AX1387" s="13" t="s">
        <v>77</v>
      </c>
      <c r="AY1387" s="189" t="s">
        <v>164</v>
      </c>
    </row>
    <row r="1388" spans="1:65" s="14" customFormat="1" x14ac:dyDescent="0.2">
      <c r="B1388" s="195"/>
      <c r="D1388" s="183" t="s">
        <v>177</v>
      </c>
      <c r="E1388" s="196" t="s">
        <v>1</v>
      </c>
      <c r="F1388" s="197" t="s">
        <v>84</v>
      </c>
      <c r="H1388" s="198">
        <v>1</v>
      </c>
      <c r="I1388" s="199"/>
      <c r="L1388" s="195"/>
      <c r="M1388" s="200"/>
      <c r="N1388" s="201"/>
      <c r="O1388" s="201"/>
      <c r="P1388" s="201"/>
      <c r="Q1388" s="201"/>
      <c r="R1388" s="201"/>
      <c r="S1388" s="201"/>
      <c r="T1388" s="202"/>
      <c r="AT1388" s="196" t="s">
        <v>177</v>
      </c>
      <c r="AU1388" s="196" t="s">
        <v>86</v>
      </c>
      <c r="AV1388" s="14" t="s">
        <v>86</v>
      </c>
      <c r="AW1388" s="14" t="s">
        <v>34</v>
      </c>
      <c r="AX1388" s="14" t="s">
        <v>77</v>
      </c>
      <c r="AY1388" s="196" t="s">
        <v>164</v>
      </c>
    </row>
    <row r="1389" spans="1:65" s="15" customFormat="1" x14ac:dyDescent="0.2">
      <c r="B1389" s="203"/>
      <c r="D1389" s="183" t="s">
        <v>177</v>
      </c>
      <c r="E1389" s="204" t="s">
        <v>1</v>
      </c>
      <c r="F1389" s="205" t="s">
        <v>184</v>
      </c>
      <c r="H1389" s="206">
        <v>1</v>
      </c>
      <c r="I1389" s="207"/>
      <c r="L1389" s="203"/>
      <c r="M1389" s="208"/>
      <c r="N1389" s="209"/>
      <c r="O1389" s="209"/>
      <c r="P1389" s="209"/>
      <c r="Q1389" s="209"/>
      <c r="R1389" s="209"/>
      <c r="S1389" s="209"/>
      <c r="T1389" s="210"/>
      <c r="AT1389" s="204" t="s">
        <v>177</v>
      </c>
      <c r="AU1389" s="204" t="s">
        <v>86</v>
      </c>
      <c r="AV1389" s="15" t="s">
        <v>172</v>
      </c>
      <c r="AW1389" s="15" t="s">
        <v>34</v>
      </c>
      <c r="AX1389" s="15" t="s">
        <v>84</v>
      </c>
      <c r="AY1389" s="204" t="s">
        <v>164</v>
      </c>
    </row>
    <row r="1390" spans="1:65" s="2" customFormat="1" ht="16.5" customHeight="1" x14ac:dyDescent="0.2">
      <c r="A1390" s="34"/>
      <c r="B1390" s="168"/>
      <c r="C1390" s="169" t="s">
        <v>810</v>
      </c>
      <c r="D1390" s="214" t="s">
        <v>167</v>
      </c>
      <c r="E1390" s="171" t="s">
        <v>4816</v>
      </c>
      <c r="F1390" s="172" t="s">
        <v>4817</v>
      </c>
      <c r="G1390" s="173" t="s">
        <v>215</v>
      </c>
      <c r="H1390" s="174">
        <v>11.3</v>
      </c>
      <c r="I1390" s="175"/>
      <c r="J1390" s="176">
        <f>ROUND(I1390*H1390,2)</f>
        <v>0</v>
      </c>
      <c r="K1390" s="172" t="s">
        <v>216</v>
      </c>
      <c r="L1390" s="35"/>
      <c r="M1390" s="177" t="s">
        <v>1</v>
      </c>
      <c r="N1390" s="178" t="s">
        <v>42</v>
      </c>
      <c r="O1390" s="60"/>
      <c r="P1390" s="179">
        <f>O1390*H1390</f>
        <v>0</v>
      </c>
      <c r="Q1390" s="179">
        <v>0</v>
      </c>
      <c r="R1390" s="179">
        <f>Q1390*H1390</f>
        <v>0</v>
      </c>
      <c r="S1390" s="179">
        <v>0</v>
      </c>
      <c r="T1390" s="180">
        <f>S1390*H1390</f>
        <v>0</v>
      </c>
      <c r="U1390" s="34"/>
      <c r="V1390" s="34"/>
      <c r="W1390" s="34"/>
      <c r="X1390" s="34"/>
      <c r="Y1390" s="34"/>
      <c r="Z1390" s="34"/>
      <c r="AA1390" s="34"/>
      <c r="AB1390" s="34"/>
      <c r="AC1390" s="34"/>
      <c r="AD1390" s="34"/>
      <c r="AE1390" s="34"/>
      <c r="AR1390" s="181" t="s">
        <v>783</v>
      </c>
      <c r="AT1390" s="181" t="s">
        <v>167</v>
      </c>
      <c r="AU1390" s="181" t="s">
        <v>86</v>
      </c>
      <c r="AY1390" s="18" t="s">
        <v>164</v>
      </c>
      <c r="BE1390" s="182">
        <f>IF(N1390="základní",J1390,0)</f>
        <v>0</v>
      </c>
      <c r="BF1390" s="182">
        <f>IF(N1390="snížená",J1390,0)</f>
        <v>0</v>
      </c>
      <c r="BG1390" s="182">
        <f>IF(N1390="zákl. přenesená",J1390,0)</f>
        <v>0</v>
      </c>
      <c r="BH1390" s="182">
        <f>IF(N1390="sníž. přenesená",J1390,0)</f>
        <v>0</v>
      </c>
      <c r="BI1390" s="182">
        <f>IF(N1390="nulová",J1390,0)</f>
        <v>0</v>
      </c>
      <c r="BJ1390" s="18" t="s">
        <v>84</v>
      </c>
      <c r="BK1390" s="182">
        <f>ROUND(I1390*H1390,2)</f>
        <v>0</v>
      </c>
      <c r="BL1390" s="18" t="s">
        <v>783</v>
      </c>
      <c r="BM1390" s="181" t="s">
        <v>5176</v>
      </c>
    </row>
    <row r="1391" spans="1:65" s="2" customFormat="1" x14ac:dyDescent="0.2">
      <c r="A1391" s="34"/>
      <c r="B1391" s="35"/>
      <c r="C1391" s="34"/>
      <c r="D1391" s="183" t="s">
        <v>174</v>
      </c>
      <c r="E1391" s="34"/>
      <c r="F1391" s="184" t="s">
        <v>4819</v>
      </c>
      <c r="G1391" s="34"/>
      <c r="H1391" s="34"/>
      <c r="I1391" s="103"/>
      <c r="J1391" s="34"/>
      <c r="K1391" s="34"/>
      <c r="L1391" s="35"/>
      <c r="M1391" s="185"/>
      <c r="N1391" s="186"/>
      <c r="O1391" s="60"/>
      <c r="P1391" s="60"/>
      <c r="Q1391" s="60"/>
      <c r="R1391" s="60"/>
      <c r="S1391" s="60"/>
      <c r="T1391" s="61"/>
      <c r="U1391" s="34"/>
      <c r="V1391" s="34"/>
      <c r="W1391" s="34"/>
      <c r="X1391" s="34"/>
      <c r="Y1391" s="34"/>
      <c r="Z1391" s="34"/>
      <c r="AA1391" s="34"/>
      <c r="AB1391" s="34"/>
      <c r="AC1391" s="34"/>
      <c r="AD1391" s="34"/>
      <c r="AE1391" s="34"/>
      <c r="AT1391" s="18" t="s">
        <v>174</v>
      </c>
      <c r="AU1391" s="18" t="s">
        <v>86</v>
      </c>
    </row>
    <row r="1392" spans="1:65" s="13" customFormat="1" x14ac:dyDescent="0.2">
      <c r="B1392" s="188"/>
      <c r="D1392" s="183" t="s">
        <v>177</v>
      </c>
      <c r="E1392" s="189" t="s">
        <v>1</v>
      </c>
      <c r="F1392" s="190" t="s">
        <v>2852</v>
      </c>
      <c r="H1392" s="189" t="s">
        <v>1</v>
      </c>
      <c r="I1392" s="191"/>
      <c r="L1392" s="188"/>
      <c r="M1392" s="192"/>
      <c r="N1392" s="193"/>
      <c r="O1392" s="193"/>
      <c r="P1392" s="193"/>
      <c r="Q1392" s="193"/>
      <c r="R1392" s="193"/>
      <c r="S1392" s="193"/>
      <c r="T1392" s="194"/>
      <c r="AT1392" s="189" t="s">
        <v>177</v>
      </c>
      <c r="AU1392" s="189" t="s">
        <v>86</v>
      </c>
      <c r="AV1392" s="13" t="s">
        <v>84</v>
      </c>
      <c r="AW1392" s="13" t="s">
        <v>34</v>
      </c>
      <c r="AX1392" s="13" t="s">
        <v>77</v>
      </c>
      <c r="AY1392" s="189" t="s">
        <v>164</v>
      </c>
    </row>
    <row r="1393" spans="2:51" s="13" customFormat="1" x14ac:dyDescent="0.2">
      <c r="B1393" s="188"/>
      <c r="D1393" s="183" t="s">
        <v>177</v>
      </c>
      <c r="E1393" s="189" t="s">
        <v>1</v>
      </c>
      <c r="F1393" s="190" t="s">
        <v>4418</v>
      </c>
      <c r="H1393" s="189" t="s">
        <v>1</v>
      </c>
      <c r="I1393" s="191"/>
      <c r="L1393" s="188"/>
      <c r="M1393" s="192"/>
      <c r="N1393" s="193"/>
      <c r="O1393" s="193"/>
      <c r="P1393" s="193"/>
      <c r="Q1393" s="193"/>
      <c r="R1393" s="193"/>
      <c r="S1393" s="193"/>
      <c r="T1393" s="194"/>
      <c r="AT1393" s="189" t="s">
        <v>177</v>
      </c>
      <c r="AU1393" s="189" t="s">
        <v>86</v>
      </c>
      <c r="AV1393" s="13" t="s">
        <v>84</v>
      </c>
      <c r="AW1393" s="13" t="s">
        <v>34</v>
      </c>
      <c r="AX1393" s="13" t="s">
        <v>77</v>
      </c>
      <c r="AY1393" s="189" t="s">
        <v>164</v>
      </c>
    </row>
    <row r="1394" spans="2:51" s="13" customFormat="1" x14ac:dyDescent="0.2">
      <c r="B1394" s="188"/>
      <c r="D1394" s="183" t="s">
        <v>177</v>
      </c>
      <c r="E1394" s="189" t="s">
        <v>1</v>
      </c>
      <c r="F1394" s="190" t="s">
        <v>4419</v>
      </c>
      <c r="H1394" s="189" t="s">
        <v>1</v>
      </c>
      <c r="I1394" s="191"/>
      <c r="L1394" s="188"/>
      <c r="M1394" s="192"/>
      <c r="N1394" s="193"/>
      <c r="O1394" s="193"/>
      <c r="P1394" s="193"/>
      <c r="Q1394" s="193"/>
      <c r="R1394" s="193"/>
      <c r="S1394" s="193"/>
      <c r="T1394" s="194"/>
      <c r="AT1394" s="189" t="s">
        <v>177</v>
      </c>
      <c r="AU1394" s="189" t="s">
        <v>86</v>
      </c>
      <c r="AV1394" s="13" t="s">
        <v>84</v>
      </c>
      <c r="AW1394" s="13" t="s">
        <v>34</v>
      </c>
      <c r="AX1394" s="13" t="s">
        <v>77</v>
      </c>
      <c r="AY1394" s="189" t="s">
        <v>164</v>
      </c>
    </row>
    <row r="1395" spans="2:51" s="13" customFormat="1" x14ac:dyDescent="0.2">
      <c r="B1395" s="188"/>
      <c r="D1395" s="183" t="s">
        <v>177</v>
      </c>
      <c r="E1395" s="189" t="s">
        <v>1</v>
      </c>
      <c r="F1395" s="190" t="s">
        <v>4947</v>
      </c>
      <c r="H1395" s="189" t="s">
        <v>1</v>
      </c>
      <c r="I1395" s="191"/>
      <c r="L1395" s="188"/>
      <c r="M1395" s="192"/>
      <c r="N1395" s="193"/>
      <c r="O1395" s="193"/>
      <c r="P1395" s="193"/>
      <c r="Q1395" s="193"/>
      <c r="R1395" s="193"/>
      <c r="S1395" s="193"/>
      <c r="T1395" s="194"/>
      <c r="AT1395" s="189" t="s">
        <v>177</v>
      </c>
      <c r="AU1395" s="189" t="s">
        <v>86</v>
      </c>
      <c r="AV1395" s="13" t="s">
        <v>84</v>
      </c>
      <c r="AW1395" s="13" t="s">
        <v>34</v>
      </c>
      <c r="AX1395" s="13" t="s">
        <v>77</v>
      </c>
      <c r="AY1395" s="189" t="s">
        <v>164</v>
      </c>
    </row>
    <row r="1396" spans="2:51" s="13" customFormat="1" x14ac:dyDescent="0.2">
      <c r="B1396" s="188"/>
      <c r="D1396" s="183" t="s">
        <v>177</v>
      </c>
      <c r="E1396" s="189" t="s">
        <v>1</v>
      </c>
      <c r="F1396" s="190" t="s">
        <v>4421</v>
      </c>
      <c r="H1396" s="189" t="s">
        <v>1</v>
      </c>
      <c r="I1396" s="191"/>
      <c r="L1396" s="188"/>
      <c r="M1396" s="192"/>
      <c r="N1396" s="193"/>
      <c r="O1396" s="193"/>
      <c r="P1396" s="193"/>
      <c r="Q1396" s="193"/>
      <c r="R1396" s="193"/>
      <c r="S1396" s="193"/>
      <c r="T1396" s="194"/>
      <c r="AT1396" s="189" t="s">
        <v>177</v>
      </c>
      <c r="AU1396" s="189" t="s">
        <v>86</v>
      </c>
      <c r="AV1396" s="13" t="s">
        <v>84</v>
      </c>
      <c r="AW1396" s="13" t="s">
        <v>34</v>
      </c>
      <c r="AX1396" s="13" t="s">
        <v>77</v>
      </c>
      <c r="AY1396" s="189" t="s">
        <v>164</v>
      </c>
    </row>
    <row r="1397" spans="2:51" s="13" customFormat="1" x14ac:dyDescent="0.2">
      <c r="B1397" s="188"/>
      <c r="D1397" s="183" t="s">
        <v>177</v>
      </c>
      <c r="E1397" s="189" t="s">
        <v>1</v>
      </c>
      <c r="F1397" s="190" t="s">
        <v>4448</v>
      </c>
      <c r="H1397" s="189" t="s">
        <v>1</v>
      </c>
      <c r="I1397" s="191"/>
      <c r="L1397" s="188"/>
      <c r="M1397" s="192"/>
      <c r="N1397" s="193"/>
      <c r="O1397" s="193"/>
      <c r="P1397" s="193"/>
      <c r="Q1397" s="193"/>
      <c r="R1397" s="193"/>
      <c r="S1397" s="193"/>
      <c r="T1397" s="194"/>
      <c r="AT1397" s="189" t="s">
        <v>177</v>
      </c>
      <c r="AU1397" s="189" t="s">
        <v>86</v>
      </c>
      <c r="AV1397" s="13" t="s">
        <v>84</v>
      </c>
      <c r="AW1397" s="13" t="s">
        <v>34</v>
      </c>
      <c r="AX1397" s="13" t="s">
        <v>77</v>
      </c>
      <c r="AY1397" s="189" t="s">
        <v>164</v>
      </c>
    </row>
    <row r="1398" spans="2:51" s="13" customFormat="1" x14ac:dyDescent="0.2">
      <c r="B1398" s="188"/>
      <c r="D1398" s="183" t="s">
        <v>177</v>
      </c>
      <c r="E1398" s="189" t="s">
        <v>1</v>
      </c>
      <c r="F1398" s="190" t="s">
        <v>4966</v>
      </c>
      <c r="H1398" s="189" t="s">
        <v>1</v>
      </c>
      <c r="I1398" s="191"/>
      <c r="L1398" s="188"/>
      <c r="M1398" s="192"/>
      <c r="N1398" s="193"/>
      <c r="O1398" s="193"/>
      <c r="P1398" s="193"/>
      <c r="Q1398" s="193"/>
      <c r="R1398" s="193"/>
      <c r="S1398" s="193"/>
      <c r="T1398" s="194"/>
      <c r="AT1398" s="189" t="s">
        <v>177</v>
      </c>
      <c r="AU1398" s="189" t="s">
        <v>86</v>
      </c>
      <c r="AV1398" s="13" t="s">
        <v>84</v>
      </c>
      <c r="AW1398" s="13" t="s">
        <v>34</v>
      </c>
      <c r="AX1398" s="13" t="s">
        <v>77</v>
      </c>
      <c r="AY1398" s="189" t="s">
        <v>164</v>
      </c>
    </row>
    <row r="1399" spans="2:51" s="13" customFormat="1" x14ac:dyDescent="0.2">
      <c r="B1399" s="188"/>
      <c r="D1399" s="183" t="s">
        <v>177</v>
      </c>
      <c r="E1399" s="189" t="s">
        <v>1</v>
      </c>
      <c r="F1399" s="190" t="s">
        <v>4628</v>
      </c>
      <c r="H1399" s="189" t="s">
        <v>1</v>
      </c>
      <c r="I1399" s="191"/>
      <c r="L1399" s="188"/>
      <c r="M1399" s="192"/>
      <c r="N1399" s="193"/>
      <c r="O1399" s="193"/>
      <c r="P1399" s="193"/>
      <c r="Q1399" s="193"/>
      <c r="R1399" s="193"/>
      <c r="S1399" s="193"/>
      <c r="T1399" s="194"/>
      <c r="AT1399" s="189" t="s">
        <v>177</v>
      </c>
      <c r="AU1399" s="189" t="s">
        <v>86</v>
      </c>
      <c r="AV1399" s="13" t="s">
        <v>84</v>
      </c>
      <c r="AW1399" s="13" t="s">
        <v>34</v>
      </c>
      <c r="AX1399" s="13" t="s">
        <v>77</v>
      </c>
      <c r="AY1399" s="189" t="s">
        <v>164</v>
      </c>
    </row>
    <row r="1400" spans="2:51" s="13" customFormat="1" x14ac:dyDescent="0.2">
      <c r="B1400" s="188"/>
      <c r="D1400" s="183" t="s">
        <v>177</v>
      </c>
      <c r="E1400" s="189" t="s">
        <v>1</v>
      </c>
      <c r="F1400" s="190" t="s">
        <v>5027</v>
      </c>
      <c r="H1400" s="189" t="s">
        <v>1</v>
      </c>
      <c r="I1400" s="191"/>
      <c r="L1400" s="188"/>
      <c r="M1400" s="192"/>
      <c r="N1400" s="193"/>
      <c r="O1400" s="193"/>
      <c r="P1400" s="193"/>
      <c r="Q1400" s="193"/>
      <c r="R1400" s="193"/>
      <c r="S1400" s="193"/>
      <c r="T1400" s="194"/>
      <c r="AT1400" s="189" t="s">
        <v>177</v>
      </c>
      <c r="AU1400" s="189" t="s">
        <v>86</v>
      </c>
      <c r="AV1400" s="13" t="s">
        <v>84</v>
      </c>
      <c r="AW1400" s="13" t="s">
        <v>34</v>
      </c>
      <c r="AX1400" s="13" t="s">
        <v>77</v>
      </c>
      <c r="AY1400" s="189" t="s">
        <v>164</v>
      </c>
    </row>
    <row r="1401" spans="2:51" s="14" customFormat="1" x14ac:dyDescent="0.2">
      <c r="B1401" s="195"/>
      <c r="D1401" s="183" t="s">
        <v>177</v>
      </c>
      <c r="E1401" s="196" t="s">
        <v>1</v>
      </c>
      <c r="F1401" s="197" t="s">
        <v>5028</v>
      </c>
      <c r="H1401" s="198">
        <v>2.7</v>
      </c>
      <c r="I1401" s="199"/>
      <c r="L1401" s="195"/>
      <c r="M1401" s="200"/>
      <c r="N1401" s="201"/>
      <c r="O1401" s="201"/>
      <c r="P1401" s="201"/>
      <c r="Q1401" s="201"/>
      <c r="R1401" s="201"/>
      <c r="S1401" s="201"/>
      <c r="T1401" s="202"/>
      <c r="AT1401" s="196" t="s">
        <v>177</v>
      </c>
      <c r="AU1401" s="196" t="s">
        <v>86</v>
      </c>
      <c r="AV1401" s="14" t="s">
        <v>86</v>
      </c>
      <c r="AW1401" s="14" t="s">
        <v>34</v>
      </c>
      <c r="AX1401" s="14" t="s">
        <v>77</v>
      </c>
      <c r="AY1401" s="196" t="s">
        <v>164</v>
      </c>
    </row>
    <row r="1402" spans="2:51" s="13" customFormat="1" x14ac:dyDescent="0.2">
      <c r="B1402" s="188"/>
      <c r="D1402" s="183" t="s">
        <v>177</v>
      </c>
      <c r="E1402" s="189" t="s">
        <v>1</v>
      </c>
      <c r="F1402" s="190" t="s">
        <v>4969</v>
      </c>
      <c r="H1402" s="189" t="s">
        <v>1</v>
      </c>
      <c r="I1402" s="191"/>
      <c r="L1402" s="188"/>
      <c r="M1402" s="192"/>
      <c r="N1402" s="193"/>
      <c r="O1402" s="193"/>
      <c r="P1402" s="193"/>
      <c r="Q1402" s="193"/>
      <c r="R1402" s="193"/>
      <c r="S1402" s="193"/>
      <c r="T1402" s="194"/>
      <c r="AT1402" s="189" t="s">
        <v>177</v>
      </c>
      <c r="AU1402" s="189" t="s">
        <v>86</v>
      </c>
      <c r="AV1402" s="13" t="s">
        <v>84</v>
      </c>
      <c r="AW1402" s="13" t="s">
        <v>34</v>
      </c>
      <c r="AX1402" s="13" t="s">
        <v>77</v>
      </c>
      <c r="AY1402" s="189" t="s">
        <v>164</v>
      </c>
    </row>
    <row r="1403" spans="2:51" s="13" customFormat="1" x14ac:dyDescent="0.2">
      <c r="B1403" s="188"/>
      <c r="D1403" s="183" t="s">
        <v>177</v>
      </c>
      <c r="E1403" s="189" t="s">
        <v>1</v>
      </c>
      <c r="F1403" s="190" t="s">
        <v>4628</v>
      </c>
      <c r="H1403" s="189" t="s">
        <v>1</v>
      </c>
      <c r="I1403" s="191"/>
      <c r="L1403" s="188"/>
      <c r="M1403" s="192"/>
      <c r="N1403" s="193"/>
      <c r="O1403" s="193"/>
      <c r="P1403" s="193"/>
      <c r="Q1403" s="193"/>
      <c r="R1403" s="193"/>
      <c r="S1403" s="193"/>
      <c r="T1403" s="194"/>
      <c r="AT1403" s="189" t="s">
        <v>177</v>
      </c>
      <c r="AU1403" s="189" t="s">
        <v>86</v>
      </c>
      <c r="AV1403" s="13" t="s">
        <v>84</v>
      </c>
      <c r="AW1403" s="13" t="s">
        <v>34</v>
      </c>
      <c r="AX1403" s="13" t="s">
        <v>77</v>
      </c>
      <c r="AY1403" s="189" t="s">
        <v>164</v>
      </c>
    </row>
    <row r="1404" spans="2:51" s="13" customFormat="1" x14ac:dyDescent="0.2">
      <c r="B1404" s="188"/>
      <c r="D1404" s="183" t="s">
        <v>177</v>
      </c>
      <c r="E1404" s="189" t="s">
        <v>1</v>
      </c>
      <c r="F1404" s="190" t="s">
        <v>5027</v>
      </c>
      <c r="H1404" s="189" t="s">
        <v>1</v>
      </c>
      <c r="I1404" s="191"/>
      <c r="L1404" s="188"/>
      <c r="M1404" s="192"/>
      <c r="N1404" s="193"/>
      <c r="O1404" s="193"/>
      <c r="P1404" s="193"/>
      <c r="Q1404" s="193"/>
      <c r="R1404" s="193"/>
      <c r="S1404" s="193"/>
      <c r="T1404" s="194"/>
      <c r="AT1404" s="189" t="s">
        <v>177</v>
      </c>
      <c r="AU1404" s="189" t="s">
        <v>86</v>
      </c>
      <c r="AV1404" s="13" t="s">
        <v>84</v>
      </c>
      <c r="AW1404" s="13" t="s">
        <v>34</v>
      </c>
      <c r="AX1404" s="13" t="s">
        <v>77</v>
      </c>
      <c r="AY1404" s="189" t="s">
        <v>164</v>
      </c>
    </row>
    <row r="1405" spans="2:51" s="14" customFormat="1" x14ac:dyDescent="0.2">
      <c r="B1405" s="195"/>
      <c r="D1405" s="183" t="s">
        <v>177</v>
      </c>
      <c r="E1405" s="196" t="s">
        <v>1</v>
      </c>
      <c r="F1405" s="197" t="s">
        <v>5028</v>
      </c>
      <c r="H1405" s="198">
        <v>2.7</v>
      </c>
      <c r="I1405" s="199"/>
      <c r="L1405" s="195"/>
      <c r="M1405" s="200"/>
      <c r="N1405" s="201"/>
      <c r="O1405" s="201"/>
      <c r="P1405" s="201"/>
      <c r="Q1405" s="201"/>
      <c r="R1405" s="201"/>
      <c r="S1405" s="201"/>
      <c r="T1405" s="202"/>
      <c r="AT1405" s="196" t="s">
        <v>177</v>
      </c>
      <c r="AU1405" s="196" t="s">
        <v>86</v>
      </c>
      <c r="AV1405" s="14" t="s">
        <v>86</v>
      </c>
      <c r="AW1405" s="14" t="s">
        <v>34</v>
      </c>
      <c r="AX1405" s="14" t="s">
        <v>77</v>
      </c>
      <c r="AY1405" s="196" t="s">
        <v>164</v>
      </c>
    </row>
    <row r="1406" spans="2:51" s="13" customFormat="1" x14ac:dyDescent="0.2">
      <c r="B1406" s="188"/>
      <c r="D1406" s="183" t="s">
        <v>177</v>
      </c>
      <c r="E1406" s="189" t="s">
        <v>1</v>
      </c>
      <c r="F1406" s="190" t="s">
        <v>4971</v>
      </c>
      <c r="H1406" s="189" t="s">
        <v>1</v>
      </c>
      <c r="I1406" s="191"/>
      <c r="L1406" s="188"/>
      <c r="M1406" s="192"/>
      <c r="N1406" s="193"/>
      <c r="O1406" s="193"/>
      <c r="P1406" s="193"/>
      <c r="Q1406" s="193"/>
      <c r="R1406" s="193"/>
      <c r="S1406" s="193"/>
      <c r="T1406" s="194"/>
      <c r="AT1406" s="189" t="s">
        <v>177</v>
      </c>
      <c r="AU1406" s="189" t="s">
        <v>86</v>
      </c>
      <c r="AV1406" s="13" t="s">
        <v>84</v>
      </c>
      <c r="AW1406" s="13" t="s">
        <v>34</v>
      </c>
      <c r="AX1406" s="13" t="s">
        <v>77</v>
      </c>
      <c r="AY1406" s="189" t="s">
        <v>164</v>
      </c>
    </row>
    <row r="1407" spans="2:51" s="13" customFormat="1" x14ac:dyDescent="0.2">
      <c r="B1407" s="188"/>
      <c r="D1407" s="183" t="s">
        <v>177</v>
      </c>
      <c r="E1407" s="189" t="s">
        <v>1</v>
      </c>
      <c r="F1407" s="190" t="s">
        <v>4628</v>
      </c>
      <c r="H1407" s="189" t="s">
        <v>1</v>
      </c>
      <c r="I1407" s="191"/>
      <c r="L1407" s="188"/>
      <c r="M1407" s="192"/>
      <c r="N1407" s="193"/>
      <c r="O1407" s="193"/>
      <c r="P1407" s="193"/>
      <c r="Q1407" s="193"/>
      <c r="R1407" s="193"/>
      <c r="S1407" s="193"/>
      <c r="T1407" s="194"/>
      <c r="AT1407" s="189" t="s">
        <v>177</v>
      </c>
      <c r="AU1407" s="189" t="s">
        <v>86</v>
      </c>
      <c r="AV1407" s="13" t="s">
        <v>84</v>
      </c>
      <c r="AW1407" s="13" t="s">
        <v>34</v>
      </c>
      <c r="AX1407" s="13" t="s">
        <v>77</v>
      </c>
      <c r="AY1407" s="189" t="s">
        <v>164</v>
      </c>
    </row>
    <row r="1408" spans="2:51" s="13" customFormat="1" x14ac:dyDescent="0.2">
      <c r="B1408" s="188"/>
      <c r="D1408" s="183" t="s">
        <v>177</v>
      </c>
      <c r="E1408" s="189" t="s">
        <v>1</v>
      </c>
      <c r="F1408" s="190" t="s">
        <v>5177</v>
      </c>
      <c r="H1408" s="189" t="s">
        <v>1</v>
      </c>
      <c r="I1408" s="191"/>
      <c r="L1408" s="188"/>
      <c r="M1408" s="192"/>
      <c r="N1408" s="193"/>
      <c r="O1408" s="193"/>
      <c r="P1408" s="193"/>
      <c r="Q1408" s="193"/>
      <c r="R1408" s="193"/>
      <c r="S1408" s="193"/>
      <c r="T1408" s="194"/>
      <c r="AT1408" s="189" t="s">
        <v>177</v>
      </c>
      <c r="AU1408" s="189" t="s">
        <v>86</v>
      </c>
      <c r="AV1408" s="13" t="s">
        <v>84</v>
      </c>
      <c r="AW1408" s="13" t="s">
        <v>34</v>
      </c>
      <c r="AX1408" s="13" t="s">
        <v>77</v>
      </c>
      <c r="AY1408" s="189" t="s">
        <v>164</v>
      </c>
    </row>
    <row r="1409" spans="1:65" s="14" customFormat="1" x14ac:dyDescent="0.2">
      <c r="B1409" s="195"/>
      <c r="D1409" s="183" t="s">
        <v>177</v>
      </c>
      <c r="E1409" s="196" t="s">
        <v>1</v>
      </c>
      <c r="F1409" s="197" t="s">
        <v>5030</v>
      </c>
      <c r="H1409" s="198">
        <v>3.35</v>
      </c>
      <c r="I1409" s="199"/>
      <c r="L1409" s="195"/>
      <c r="M1409" s="200"/>
      <c r="N1409" s="201"/>
      <c r="O1409" s="201"/>
      <c r="P1409" s="201"/>
      <c r="Q1409" s="201"/>
      <c r="R1409" s="201"/>
      <c r="S1409" s="201"/>
      <c r="T1409" s="202"/>
      <c r="AT1409" s="196" t="s">
        <v>177</v>
      </c>
      <c r="AU1409" s="196" t="s">
        <v>86</v>
      </c>
      <c r="AV1409" s="14" t="s">
        <v>86</v>
      </c>
      <c r="AW1409" s="14" t="s">
        <v>34</v>
      </c>
      <c r="AX1409" s="14" t="s">
        <v>77</v>
      </c>
      <c r="AY1409" s="196" t="s">
        <v>164</v>
      </c>
    </row>
    <row r="1410" spans="1:65" s="13" customFormat="1" x14ac:dyDescent="0.2">
      <c r="B1410" s="188"/>
      <c r="D1410" s="183" t="s">
        <v>177</v>
      </c>
      <c r="E1410" s="189" t="s">
        <v>1</v>
      </c>
      <c r="F1410" s="190" t="s">
        <v>4974</v>
      </c>
      <c r="H1410" s="189" t="s">
        <v>1</v>
      </c>
      <c r="I1410" s="191"/>
      <c r="L1410" s="188"/>
      <c r="M1410" s="192"/>
      <c r="N1410" s="193"/>
      <c r="O1410" s="193"/>
      <c r="P1410" s="193"/>
      <c r="Q1410" s="193"/>
      <c r="R1410" s="193"/>
      <c r="S1410" s="193"/>
      <c r="T1410" s="194"/>
      <c r="AT1410" s="189" t="s">
        <v>177</v>
      </c>
      <c r="AU1410" s="189" t="s">
        <v>86</v>
      </c>
      <c r="AV1410" s="13" t="s">
        <v>84</v>
      </c>
      <c r="AW1410" s="13" t="s">
        <v>34</v>
      </c>
      <c r="AX1410" s="13" t="s">
        <v>77</v>
      </c>
      <c r="AY1410" s="189" t="s">
        <v>164</v>
      </c>
    </row>
    <row r="1411" spans="1:65" s="13" customFormat="1" x14ac:dyDescent="0.2">
      <c r="B1411" s="188"/>
      <c r="D1411" s="183" t="s">
        <v>177</v>
      </c>
      <c r="E1411" s="189" t="s">
        <v>1</v>
      </c>
      <c r="F1411" s="190" t="s">
        <v>4628</v>
      </c>
      <c r="H1411" s="189" t="s">
        <v>1</v>
      </c>
      <c r="I1411" s="191"/>
      <c r="L1411" s="188"/>
      <c r="M1411" s="192"/>
      <c r="N1411" s="193"/>
      <c r="O1411" s="193"/>
      <c r="P1411" s="193"/>
      <c r="Q1411" s="193"/>
      <c r="R1411" s="193"/>
      <c r="S1411" s="193"/>
      <c r="T1411" s="194"/>
      <c r="AT1411" s="189" t="s">
        <v>177</v>
      </c>
      <c r="AU1411" s="189" t="s">
        <v>86</v>
      </c>
      <c r="AV1411" s="13" t="s">
        <v>84</v>
      </c>
      <c r="AW1411" s="13" t="s">
        <v>34</v>
      </c>
      <c r="AX1411" s="13" t="s">
        <v>77</v>
      </c>
      <c r="AY1411" s="189" t="s">
        <v>164</v>
      </c>
    </row>
    <row r="1412" spans="1:65" s="13" customFormat="1" x14ac:dyDescent="0.2">
      <c r="B1412" s="188"/>
      <c r="D1412" s="183" t="s">
        <v>177</v>
      </c>
      <c r="E1412" s="189" t="s">
        <v>1</v>
      </c>
      <c r="F1412" s="190" t="s">
        <v>4975</v>
      </c>
      <c r="H1412" s="189" t="s">
        <v>1</v>
      </c>
      <c r="I1412" s="191"/>
      <c r="L1412" s="188"/>
      <c r="M1412" s="192"/>
      <c r="N1412" s="193"/>
      <c r="O1412" s="193"/>
      <c r="P1412" s="193"/>
      <c r="Q1412" s="193"/>
      <c r="R1412" s="193"/>
      <c r="S1412" s="193"/>
      <c r="T1412" s="194"/>
      <c r="AT1412" s="189" t="s">
        <v>177</v>
      </c>
      <c r="AU1412" s="189" t="s">
        <v>86</v>
      </c>
      <c r="AV1412" s="13" t="s">
        <v>84</v>
      </c>
      <c r="AW1412" s="13" t="s">
        <v>34</v>
      </c>
      <c r="AX1412" s="13" t="s">
        <v>77</v>
      </c>
      <c r="AY1412" s="189" t="s">
        <v>164</v>
      </c>
    </row>
    <row r="1413" spans="1:65" s="14" customFormat="1" x14ac:dyDescent="0.2">
      <c r="B1413" s="195"/>
      <c r="D1413" s="183" t="s">
        <v>177</v>
      </c>
      <c r="E1413" s="196" t="s">
        <v>1</v>
      </c>
      <c r="F1413" s="197" t="s">
        <v>4976</v>
      </c>
      <c r="H1413" s="198">
        <v>1</v>
      </c>
      <c r="I1413" s="199"/>
      <c r="L1413" s="195"/>
      <c r="M1413" s="200"/>
      <c r="N1413" s="201"/>
      <c r="O1413" s="201"/>
      <c r="P1413" s="201"/>
      <c r="Q1413" s="201"/>
      <c r="R1413" s="201"/>
      <c r="S1413" s="201"/>
      <c r="T1413" s="202"/>
      <c r="AT1413" s="196" t="s">
        <v>177</v>
      </c>
      <c r="AU1413" s="196" t="s">
        <v>86</v>
      </c>
      <c r="AV1413" s="14" t="s">
        <v>86</v>
      </c>
      <c r="AW1413" s="14" t="s">
        <v>34</v>
      </c>
      <c r="AX1413" s="14" t="s">
        <v>77</v>
      </c>
      <c r="AY1413" s="196" t="s">
        <v>164</v>
      </c>
    </row>
    <row r="1414" spans="1:65" s="13" customFormat="1" x14ac:dyDescent="0.2">
      <c r="B1414" s="188"/>
      <c r="D1414" s="183" t="s">
        <v>177</v>
      </c>
      <c r="E1414" s="189" t="s">
        <v>1</v>
      </c>
      <c r="F1414" s="190" t="s">
        <v>4977</v>
      </c>
      <c r="H1414" s="189" t="s">
        <v>1</v>
      </c>
      <c r="I1414" s="191"/>
      <c r="L1414" s="188"/>
      <c r="M1414" s="192"/>
      <c r="N1414" s="193"/>
      <c r="O1414" s="193"/>
      <c r="P1414" s="193"/>
      <c r="Q1414" s="193"/>
      <c r="R1414" s="193"/>
      <c r="S1414" s="193"/>
      <c r="T1414" s="194"/>
      <c r="AT1414" s="189" t="s">
        <v>177</v>
      </c>
      <c r="AU1414" s="189" t="s">
        <v>86</v>
      </c>
      <c r="AV1414" s="13" t="s">
        <v>84</v>
      </c>
      <c r="AW1414" s="13" t="s">
        <v>34</v>
      </c>
      <c r="AX1414" s="13" t="s">
        <v>77</v>
      </c>
      <c r="AY1414" s="189" t="s">
        <v>164</v>
      </c>
    </row>
    <row r="1415" spans="1:65" s="13" customFormat="1" x14ac:dyDescent="0.2">
      <c r="B1415" s="188"/>
      <c r="D1415" s="183" t="s">
        <v>177</v>
      </c>
      <c r="E1415" s="189" t="s">
        <v>1</v>
      </c>
      <c r="F1415" s="190" t="s">
        <v>4628</v>
      </c>
      <c r="H1415" s="189" t="s">
        <v>1</v>
      </c>
      <c r="I1415" s="191"/>
      <c r="L1415" s="188"/>
      <c r="M1415" s="192"/>
      <c r="N1415" s="193"/>
      <c r="O1415" s="193"/>
      <c r="P1415" s="193"/>
      <c r="Q1415" s="193"/>
      <c r="R1415" s="193"/>
      <c r="S1415" s="193"/>
      <c r="T1415" s="194"/>
      <c r="AT1415" s="189" t="s">
        <v>177</v>
      </c>
      <c r="AU1415" s="189" t="s">
        <v>86</v>
      </c>
      <c r="AV1415" s="13" t="s">
        <v>84</v>
      </c>
      <c r="AW1415" s="13" t="s">
        <v>34</v>
      </c>
      <c r="AX1415" s="13" t="s">
        <v>77</v>
      </c>
      <c r="AY1415" s="189" t="s">
        <v>164</v>
      </c>
    </row>
    <row r="1416" spans="1:65" s="13" customFormat="1" x14ac:dyDescent="0.2">
      <c r="B1416" s="188"/>
      <c r="D1416" s="183" t="s">
        <v>177</v>
      </c>
      <c r="E1416" s="189" t="s">
        <v>1</v>
      </c>
      <c r="F1416" s="190" t="s">
        <v>4978</v>
      </c>
      <c r="H1416" s="189" t="s">
        <v>1</v>
      </c>
      <c r="I1416" s="191"/>
      <c r="L1416" s="188"/>
      <c r="M1416" s="192"/>
      <c r="N1416" s="193"/>
      <c r="O1416" s="193"/>
      <c r="P1416" s="193"/>
      <c r="Q1416" s="193"/>
      <c r="R1416" s="193"/>
      <c r="S1416" s="193"/>
      <c r="T1416" s="194"/>
      <c r="AT1416" s="189" t="s">
        <v>177</v>
      </c>
      <c r="AU1416" s="189" t="s">
        <v>86</v>
      </c>
      <c r="AV1416" s="13" t="s">
        <v>84</v>
      </c>
      <c r="AW1416" s="13" t="s">
        <v>34</v>
      </c>
      <c r="AX1416" s="13" t="s">
        <v>77</v>
      </c>
      <c r="AY1416" s="189" t="s">
        <v>164</v>
      </c>
    </row>
    <row r="1417" spans="1:65" s="14" customFormat="1" x14ac:dyDescent="0.2">
      <c r="B1417" s="195"/>
      <c r="D1417" s="183" t="s">
        <v>177</v>
      </c>
      <c r="E1417" s="196" t="s">
        <v>1</v>
      </c>
      <c r="F1417" s="197" t="s">
        <v>4979</v>
      </c>
      <c r="H1417" s="198">
        <v>1.25</v>
      </c>
      <c r="I1417" s="199"/>
      <c r="L1417" s="195"/>
      <c r="M1417" s="200"/>
      <c r="N1417" s="201"/>
      <c r="O1417" s="201"/>
      <c r="P1417" s="201"/>
      <c r="Q1417" s="201"/>
      <c r="R1417" s="201"/>
      <c r="S1417" s="201"/>
      <c r="T1417" s="202"/>
      <c r="AT1417" s="196" t="s">
        <v>177</v>
      </c>
      <c r="AU1417" s="196" t="s">
        <v>86</v>
      </c>
      <c r="AV1417" s="14" t="s">
        <v>86</v>
      </c>
      <c r="AW1417" s="14" t="s">
        <v>34</v>
      </c>
      <c r="AX1417" s="14" t="s">
        <v>77</v>
      </c>
      <c r="AY1417" s="196" t="s">
        <v>164</v>
      </c>
    </row>
    <row r="1418" spans="1:65" s="13" customFormat="1" x14ac:dyDescent="0.2">
      <c r="B1418" s="188"/>
      <c r="D1418" s="183" t="s">
        <v>177</v>
      </c>
      <c r="E1418" s="189" t="s">
        <v>1</v>
      </c>
      <c r="F1418" s="190" t="s">
        <v>4980</v>
      </c>
      <c r="H1418" s="189" t="s">
        <v>1</v>
      </c>
      <c r="I1418" s="191"/>
      <c r="L1418" s="188"/>
      <c r="M1418" s="192"/>
      <c r="N1418" s="193"/>
      <c r="O1418" s="193"/>
      <c r="P1418" s="193"/>
      <c r="Q1418" s="193"/>
      <c r="R1418" s="193"/>
      <c r="S1418" s="193"/>
      <c r="T1418" s="194"/>
      <c r="AT1418" s="189" t="s">
        <v>177</v>
      </c>
      <c r="AU1418" s="189" t="s">
        <v>86</v>
      </c>
      <c r="AV1418" s="13" t="s">
        <v>84</v>
      </c>
      <c r="AW1418" s="13" t="s">
        <v>34</v>
      </c>
      <c r="AX1418" s="13" t="s">
        <v>77</v>
      </c>
      <c r="AY1418" s="189" t="s">
        <v>164</v>
      </c>
    </row>
    <row r="1419" spans="1:65" s="13" customFormat="1" x14ac:dyDescent="0.2">
      <c r="B1419" s="188"/>
      <c r="D1419" s="183" t="s">
        <v>177</v>
      </c>
      <c r="E1419" s="189" t="s">
        <v>1</v>
      </c>
      <c r="F1419" s="190" t="s">
        <v>4628</v>
      </c>
      <c r="H1419" s="189" t="s">
        <v>1</v>
      </c>
      <c r="I1419" s="191"/>
      <c r="L1419" s="188"/>
      <c r="M1419" s="192"/>
      <c r="N1419" s="193"/>
      <c r="O1419" s="193"/>
      <c r="P1419" s="193"/>
      <c r="Q1419" s="193"/>
      <c r="R1419" s="193"/>
      <c r="S1419" s="193"/>
      <c r="T1419" s="194"/>
      <c r="AT1419" s="189" t="s">
        <v>177</v>
      </c>
      <c r="AU1419" s="189" t="s">
        <v>86</v>
      </c>
      <c r="AV1419" s="13" t="s">
        <v>84</v>
      </c>
      <c r="AW1419" s="13" t="s">
        <v>34</v>
      </c>
      <c r="AX1419" s="13" t="s">
        <v>77</v>
      </c>
      <c r="AY1419" s="189" t="s">
        <v>164</v>
      </c>
    </row>
    <row r="1420" spans="1:65" s="13" customFormat="1" x14ac:dyDescent="0.2">
      <c r="B1420" s="188"/>
      <c r="D1420" s="183" t="s">
        <v>177</v>
      </c>
      <c r="E1420" s="189" t="s">
        <v>1</v>
      </c>
      <c r="F1420" s="190" t="s">
        <v>4872</v>
      </c>
      <c r="H1420" s="189" t="s">
        <v>1</v>
      </c>
      <c r="I1420" s="191"/>
      <c r="L1420" s="188"/>
      <c r="M1420" s="192"/>
      <c r="N1420" s="193"/>
      <c r="O1420" s="193"/>
      <c r="P1420" s="193"/>
      <c r="Q1420" s="193"/>
      <c r="R1420" s="193"/>
      <c r="S1420" s="193"/>
      <c r="T1420" s="194"/>
      <c r="AT1420" s="189" t="s">
        <v>177</v>
      </c>
      <c r="AU1420" s="189" t="s">
        <v>86</v>
      </c>
      <c r="AV1420" s="13" t="s">
        <v>84</v>
      </c>
      <c r="AW1420" s="13" t="s">
        <v>34</v>
      </c>
      <c r="AX1420" s="13" t="s">
        <v>77</v>
      </c>
      <c r="AY1420" s="189" t="s">
        <v>164</v>
      </c>
    </row>
    <row r="1421" spans="1:65" s="14" customFormat="1" x14ac:dyDescent="0.2">
      <c r="B1421" s="195"/>
      <c r="D1421" s="183" t="s">
        <v>177</v>
      </c>
      <c r="E1421" s="196" t="s">
        <v>1</v>
      </c>
      <c r="F1421" s="197" t="s">
        <v>4877</v>
      </c>
      <c r="H1421" s="198">
        <v>0.3</v>
      </c>
      <c r="I1421" s="199"/>
      <c r="L1421" s="195"/>
      <c r="M1421" s="200"/>
      <c r="N1421" s="201"/>
      <c r="O1421" s="201"/>
      <c r="P1421" s="201"/>
      <c r="Q1421" s="201"/>
      <c r="R1421" s="201"/>
      <c r="S1421" s="201"/>
      <c r="T1421" s="202"/>
      <c r="AT1421" s="196" t="s">
        <v>177</v>
      </c>
      <c r="AU1421" s="196" t="s">
        <v>86</v>
      </c>
      <c r="AV1421" s="14" t="s">
        <v>86</v>
      </c>
      <c r="AW1421" s="14" t="s">
        <v>34</v>
      </c>
      <c r="AX1421" s="14" t="s">
        <v>77</v>
      </c>
      <c r="AY1421" s="196" t="s">
        <v>164</v>
      </c>
    </row>
    <row r="1422" spans="1:65" s="15" customFormat="1" x14ac:dyDescent="0.2">
      <c r="B1422" s="203"/>
      <c r="D1422" s="183" t="s">
        <v>177</v>
      </c>
      <c r="E1422" s="204" t="s">
        <v>1</v>
      </c>
      <c r="F1422" s="205" t="s">
        <v>184</v>
      </c>
      <c r="H1422" s="206">
        <v>11.3</v>
      </c>
      <c r="I1422" s="207"/>
      <c r="L1422" s="203"/>
      <c r="M1422" s="208"/>
      <c r="N1422" s="209"/>
      <c r="O1422" s="209"/>
      <c r="P1422" s="209"/>
      <c r="Q1422" s="209"/>
      <c r="R1422" s="209"/>
      <c r="S1422" s="209"/>
      <c r="T1422" s="210"/>
      <c r="AT1422" s="204" t="s">
        <v>177</v>
      </c>
      <c r="AU1422" s="204" t="s">
        <v>86</v>
      </c>
      <c r="AV1422" s="15" t="s">
        <v>172</v>
      </c>
      <c r="AW1422" s="15" t="s">
        <v>34</v>
      </c>
      <c r="AX1422" s="15" t="s">
        <v>84</v>
      </c>
      <c r="AY1422" s="204" t="s">
        <v>164</v>
      </c>
    </row>
    <row r="1423" spans="1:65" s="2" customFormat="1" ht="16.5" customHeight="1" x14ac:dyDescent="0.2">
      <c r="A1423" s="34"/>
      <c r="B1423" s="168"/>
      <c r="C1423" s="169" t="s">
        <v>815</v>
      </c>
      <c r="D1423" s="214" t="s">
        <v>167</v>
      </c>
      <c r="E1423" s="171" t="s">
        <v>4345</v>
      </c>
      <c r="F1423" s="172" t="s">
        <v>4346</v>
      </c>
      <c r="G1423" s="173" t="s">
        <v>215</v>
      </c>
      <c r="H1423" s="174">
        <v>5.35</v>
      </c>
      <c r="I1423" s="175"/>
      <c r="J1423" s="176">
        <f>ROUND(I1423*H1423,2)</f>
        <v>0</v>
      </c>
      <c r="K1423" s="172" t="s">
        <v>216</v>
      </c>
      <c r="L1423" s="35"/>
      <c r="M1423" s="177" t="s">
        <v>1</v>
      </c>
      <c r="N1423" s="178" t="s">
        <v>42</v>
      </c>
      <c r="O1423" s="60"/>
      <c r="P1423" s="179">
        <f>O1423*H1423</f>
        <v>0</v>
      </c>
      <c r="Q1423" s="179">
        <v>0</v>
      </c>
      <c r="R1423" s="179">
        <f>Q1423*H1423</f>
        <v>0</v>
      </c>
      <c r="S1423" s="179">
        <v>0</v>
      </c>
      <c r="T1423" s="180">
        <f>S1423*H1423</f>
        <v>0</v>
      </c>
      <c r="U1423" s="34"/>
      <c r="V1423" s="34"/>
      <c r="W1423" s="34"/>
      <c r="X1423" s="34"/>
      <c r="Y1423" s="34"/>
      <c r="Z1423" s="34"/>
      <c r="AA1423" s="34"/>
      <c r="AB1423" s="34"/>
      <c r="AC1423" s="34"/>
      <c r="AD1423" s="34"/>
      <c r="AE1423" s="34"/>
      <c r="AR1423" s="181" t="s">
        <v>783</v>
      </c>
      <c r="AT1423" s="181" t="s">
        <v>167</v>
      </c>
      <c r="AU1423" s="181" t="s">
        <v>86</v>
      </c>
      <c r="AY1423" s="18" t="s">
        <v>164</v>
      </c>
      <c r="BE1423" s="182">
        <f>IF(N1423="základní",J1423,0)</f>
        <v>0</v>
      </c>
      <c r="BF1423" s="182">
        <f>IF(N1423="snížená",J1423,0)</f>
        <v>0</v>
      </c>
      <c r="BG1423" s="182">
        <f>IF(N1423="zákl. přenesená",J1423,0)</f>
        <v>0</v>
      </c>
      <c r="BH1423" s="182">
        <f>IF(N1423="sníž. přenesená",J1423,0)</f>
        <v>0</v>
      </c>
      <c r="BI1423" s="182">
        <f>IF(N1423="nulová",J1423,0)</f>
        <v>0</v>
      </c>
      <c r="BJ1423" s="18" t="s">
        <v>84</v>
      </c>
      <c r="BK1423" s="182">
        <f>ROUND(I1423*H1423,2)</f>
        <v>0</v>
      </c>
      <c r="BL1423" s="18" t="s">
        <v>783</v>
      </c>
      <c r="BM1423" s="181" t="s">
        <v>5178</v>
      </c>
    </row>
    <row r="1424" spans="1:65" s="2" customFormat="1" x14ac:dyDescent="0.2">
      <c r="A1424" s="34"/>
      <c r="B1424" s="35"/>
      <c r="C1424" s="34"/>
      <c r="D1424" s="183" t="s">
        <v>174</v>
      </c>
      <c r="E1424" s="34"/>
      <c r="F1424" s="184" t="s">
        <v>4348</v>
      </c>
      <c r="G1424" s="34"/>
      <c r="H1424" s="34"/>
      <c r="I1424" s="103"/>
      <c r="J1424" s="34"/>
      <c r="K1424" s="34"/>
      <c r="L1424" s="35"/>
      <c r="M1424" s="185"/>
      <c r="N1424" s="186"/>
      <c r="O1424" s="60"/>
      <c r="P1424" s="60"/>
      <c r="Q1424" s="60"/>
      <c r="R1424" s="60"/>
      <c r="S1424" s="60"/>
      <c r="T1424" s="61"/>
      <c r="U1424" s="34"/>
      <c r="V1424" s="34"/>
      <c r="W1424" s="34"/>
      <c r="X1424" s="34"/>
      <c r="Y1424" s="34"/>
      <c r="Z1424" s="34"/>
      <c r="AA1424" s="34"/>
      <c r="AB1424" s="34"/>
      <c r="AC1424" s="34"/>
      <c r="AD1424" s="34"/>
      <c r="AE1424" s="34"/>
      <c r="AT1424" s="18" t="s">
        <v>174</v>
      </c>
      <c r="AU1424" s="18" t="s">
        <v>86</v>
      </c>
    </row>
    <row r="1425" spans="2:51" s="13" customFormat="1" x14ac:dyDescent="0.2">
      <c r="B1425" s="188"/>
      <c r="D1425" s="183" t="s">
        <v>177</v>
      </c>
      <c r="E1425" s="189" t="s">
        <v>1</v>
      </c>
      <c r="F1425" s="190" t="s">
        <v>2852</v>
      </c>
      <c r="H1425" s="189" t="s">
        <v>1</v>
      </c>
      <c r="I1425" s="191"/>
      <c r="L1425" s="188"/>
      <c r="M1425" s="192"/>
      <c r="N1425" s="193"/>
      <c r="O1425" s="193"/>
      <c r="P1425" s="193"/>
      <c r="Q1425" s="193"/>
      <c r="R1425" s="193"/>
      <c r="S1425" s="193"/>
      <c r="T1425" s="194"/>
      <c r="AT1425" s="189" t="s">
        <v>177</v>
      </c>
      <c r="AU1425" s="189" t="s">
        <v>86</v>
      </c>
      <c r="AV1425" s="13" t="s">
        <v>84</v>
      </c>
      <c r="AW1425" s="13" t="s">
        <v>34</v>
      </c>
      <c r="AX1425" s="13" t="s">
        <v>77</v>
      </c>
      <c r="AY1425" s="189" t="s">
        <v>164</v>
      </c>
    </row>
    <row r="1426" spans="2:51" s="13" customFormat="1" x14ac:dyDescent="0.2">
      <c r="B1426" s="188"/>
      <c r="D1426" s="183" t="s">
        <v>177</v>
      </c>
      <c r="E1426" s="189" t="s">
        <v>1</v>
      </c>
      <c r="F1426" s="190" t="s">
        <v>4418</v>
      </c>
      <c r="H1426" s="189" t="s">
        <v>1</v>
      </c>
      <c r="I1426" s="191"/>
      <c r="L1426" s="188"/>
      <c r="M1426" s="192"/>
      <c r="N1426" s="193"/>
      <c r="O1426" s="193"/>
      <c r="P1426" s="193"/>
      <c r="Q1426" s="193"/>
      <c r="R1426" s="193"/>
      <c r="S1426" s="193"/>
      <c r="T1426" s="194"/>
      <c r="AT1426" s="189" t="s">
        <v>177</v>
      </c>
      <c r="AU1426" s="189" t="s">
        <v>86</v>
      </c>
      <c r="AV1426" s="13" t="s">
        <v>84</v>
      </c>
      <c r="AW1426" s="13" t="s">
        <v>34</v>
      </c>
      <c r="AX1426" s="13" t="s">
        <v>77</v>
      </c>
      <c r="AY1426" s="189" t="s">
        <v>164</v>
      </c>
    </row>
    <row r="1427" spans="2:51" s="13" customFormat="1" x14ac:dyDescent="0.2">
      <c r="B1427" s="188"/>
      <c r="D1427" s="183" t="s">
        <v>177</v>
      </c>
      <c r="E1427" s="189" t="s">
        <v>1</v>
      </c>
      <c r="F1427" s="190" t="s">
        <v>4419</v>
      </c>
      <c r="H1427" s="189" t="s">
        <v>1</v>
      </c>
      <c r="I1427" s="191"/>
      <c r="L1427" s="188"/>
      <c r="M1427" s="192"/>
      <c r="N1427" s="193"/>
      <c r="O1427" s="193"/>
      <c r="P1427" s="193"/>
      <c r="Q1427" s="193"/>
      <c r="R1427" s="193"/>
      <c r="S1427" s="193"/>
      <c r="T1427" s="194"/>
      <c r="AT1427" s="189" t="s">
        <v>177</v>
      </c>
      <c r="AU1427" s="189" t="s">
        <v>86</v>
      </c>
      <c r="AV1427" s="13" t="s">
        <v>84</v>
      </c>
      <c r="AW1427" s="13" t="s">
        <v>34</v>
      </c>
      <c r="AX1427" s="13" t="s">
        <v>77</v>
      </c>
      <c r="AY1427" s="189" t="s">
        <v>164</v>
      </c>
    </row>
    <row r="1428" spans="2:51" s="13" customFormat="1" x14ac:dyDescent="0.2">
      <c r="B1428" s="188"/>
      <c r="D1428" s="183" t="s">
        <v>177</v>
      </c>
      <c r="E1428" s="189" t="s">
        <v>1</v>
      </c>
      <c r="F1428" s="190" t="s">
        <v>4947</v>
      </c>
      <c r="H1428" s="189" t="s">
        <v>1</v>
      </c>
      <c r="I1428" s="191"/>
      <c r="L1428" s="188"/>
      <c r="M1428" s="192"/>
      <c r="N1428" s="193"/>
      <c r="O1428" s="193"/>
      <c r="P1428" s="193"/>
      <c r="Q1428" s="193"/>
      <c r="R1428" s="193"/>
      <c r="S1428" s="193"/>
      <c r="T1428" s="194"/>
      <c r="AT1428" s="189" t="s">
        <v>177</v>
      </c>
      <c r="AU1428" s="189" t="s">
        <v>86</v>
      </c>
      <c r="AV1428" s="13" t="s">
        <v>84</v>
      </c>
      <c r="AW1428" s="13" t="s">
        <v>34</v>
      </c>
      <c r="AX1428" s="13" t="s">
        <v>77</v>
      </c>
      <c r="AY1428" s="189" t="s">
        <v>164</v>
      </c>
    </row>
    <row r="1429" spans="2:51" s="13" customFormat="1" x14ac:dyDescent="0.2">
      <c r="B1429" s="188"/>
      <c r="D1429" s="183" t="s">
        <v>177</v>
      </c>
      <c r="E1429" s="189" t="s">
        <v>1</v>
      </c>
      <c r="F1429" s="190" t="s">
        <v>4421</v>
      </c>
      <c r="H1429" s="189" t="s">
        <v>1</v>
      </c>
      <c r="I1429" s="191"/>
      <c r="L1429" s="188"/>
      <c r="M1429" s="192"/>
      <c r="N1429" s="193"/>
      <c r="O1429" s="193"/>
      <c r="P1429" s="193"/>
      <c r="Q1429" s="193"/>
      <c r="R1429" s="193"/>
      <c r="S1429" s="193"/>
      <c r="T1429" s="194"/>
      <c r="AT1429" s="189" t="s">
        <v>177</v>
      </c>
      <c r="AU1429" s="189" t="s">
        <v>86</v>
      </c>
      <c r="AV1429" s="13" t="s">
        <v>84</v>
      </c>
      <c r="AW1429" s="13" t="s">
        <v>34</v>
      </c>
      <c r="AX1429" s="13" t="s">
        <v>77</v>
      </c>
      <c r="AY1429" s="189" t="s">
        <v>164</v>
      </c>
    </row>
    <row r="1430" spans="2:51" s="13" customFormat="1" x14ac:dyDescent="0.2">
      <c r="B1430" s="188"/>
      <c r="D1430" s="183" t="s">
        <v>177</v>
      </c>
      <c r="E1430" s="189" t="s">
        <v>1</v>
      </c>
      <c r="F1430" s="190" t="s">
        <v>4448</v>
      </c>
      <c r="H1430" s="189" t="s">
        <v>1</v>
      </c>
      <c r="I1430" s="191"/>
      <c r="L1430" s="188"/>
      <c r="M1430" s="192"/>
      <c r="N1430" s="193"/>
      <c r="O1430" s="193"/>
      <c r="P1430" s="193"/>
      <c r="Q1430" s="193"/>
      <c r="R1430" s="193"/>
      <c r="S1430" s="193"/>
      <c r="T1430" s="194"/>
      <c r="AT1430" s="189" t="s">
        <v>177</v>
      </c>
      <c r="AU1430" s="189" t="s">
        <v>86</v>
      </c>
      <c r="AV1430" s="13" t="s">
        <v>84</v>
      </c>
      <c r="AW1430" s="13" t="s">
        <v>34</v>
      </c>
      <c r="AX1430" s="13" t="s">
        <v>77</v>
      </c>
      <c r="AY1430" s="189" t="s">
        <v>164</v>
      </c>
    </row>
    <row r="1431" spans="2:51" s="13" customFormat="1" x14ac:dyDescent="0.2">
      <c r="B1431" s="188"/>
      <c r="D1431" s="183" t="s">
        <v>177</v>
      </c>
      <c r="E1431" s="189" t="s">
        <v>1</v>
      </c>
      <c r="F1431" s="190" t="s">
        <v>4982</v>
      </c>
      <c r="H1431" s="189" t="s">
        <v>1</v>
      </c>
      <c r="I1431" s="191"/>
      <c r="L1431" s="188"/>
      <c r="M1431" s="192"/>
      <c r="N1431" s="193"/>
      <c r="O1431" s="193"/>
      <c r="P1431" s="193"/>
      <c r="Q1431" s="193"/>
      <c r="R1431" s="193"/>
      <c r="S1431" s="193"/>
      <c r="T1431" s="194"/>
      <c r="AT1431" s="189" t="s">
        <v>177</v>
      </c>
      <c r="AU1431" s="189" t="s">
        <v>86</v>
      </c>
      <c r="AV1431" s="13" t="s">
        <v>84</v>
      </c>
      <c r="AW1431" s="13" t="s">
        <v>34</v>
      </c>
      <c r="AX1431" s="13" t="s">
        <v>77</v>
      </c>
      <c r="AY1431" s="189" t="s">
        <v>164</v>
      </c>
    </row>
    <row r="1432" spans="2:51" s="13" customFormat="1" x14ac:dyDescent="0.2">
      <c r="B1432" s="188"/>
      <c r="D1432" s="183" t="s">
        <v>177</v>
      </c>
      <c r="E1432" s="189" t="s">
        <v>1</v>
      </c>
      <c r="F1432" s="190" t="s">
        <v>4151</v>
      </c>
      <c r="H1432" s="189" t="s">
        <v>1</v>
      </c>
      <c r="I1432" s="191"/>
      <c r="L1432" s="188"/>
      <c r="M1432" s="192"/>
      <c r="N1432" s="193"/>
      <c r="O1432" s="193"/>
      <c r="P1432" s="193"/>
      <c r="Q1432" s="193"/>
      <c r="R1432" s="193"/>
      <c r="S1432" s="193"/>
      <c r="T1432" s="194"/>
      <c r="AT1432" s="189" t="s">
        <v>177</v>
      </c>
      <c r="AU1432" s="189" t="s">
        <v>86</v>
      </c>
      <c r="AV1432" s="13" t="s">
        <v>84</v>
      </c>
      <c r="AW1432" s="13" t="s">
        <v>34</v>
      </c>
      <c r="AX1432" s="13" t="s">
        <v>77</v>
      </c>
      <c r="AY1432" s="189" t="s">
        <v>164</v>
      </c>
    </row>
    <row r="1433" spans="2:51" s="13" customFormat="1" x14ac:dyDescent="0.2">
      <c r="B1433" s="188"/>
      <c r="D1433" s="183" t="s">
        <v>177</v>
      </c>
      <c r="E1433" s="189" t="s">
        <v>1</v>
      </c>
      <c r="F1433" s="190" t="s">
        <v>4983</v>
      </c>
      <c r="H1433" s="189" t="s">
        <v>1</v>
      </c>
      <c r="I1433" s="191"/>
      <c r="L1433" s="188"/>
      <c r="M1433" s="192"/>
      <c r="N1433" s="193"/>
      <c r="O1433" s="193"/>
      <c r="P1433" s="193"/>
      <c r="Q1433" s="193"/>
      <c r="R1433" s="193"/>
      <c r="S1433" s="193"/>
      <c r="T1433" s="194"/>
      <c r="AT1433" s="189" t="s">
        <v>177</v>
      </c>
      <c r="AU1433" s="189" t="s">
        <v>86</v>
      </c>
      <c r="AV1433" s="13" t="s">
        <v>84</v>
      </c>
      <c r="AW1433" s="13" t="s">
        <v>34</v>
      </c>
      <c r="AX1433" s="13" t="s">
        <v>77</v>
      </c>
      <c r="AY1433" s="189" t="s">
        <v>164</v>
      </c>
    </row>
    <row r="1434" spans="2:51" s="14" customFormat="1" x14ac:dyDescent="0.2">
      <c r="B1434" s="195"/>
      <c r="D1434" s="183" t="s">
        <v>177</v>
      </c>
      <c r="E1434" s="196" t="s">
        <v>1</v>
      </c>
      <c r="F1434" s="197" t="s">
        <v>5035</v>
      </c>
      <c r="H1434" s="198">
        <v>1.7</v>
      </c>
      <c r="I1434" s="199"/>
      <c r="L1434" s="195"/>
      <c r="M1434" s="200"/>
      <c r="N1434" s="201"/>
      <c r="O1434" s="201"/>
      <c r="P1434" s="201"/>
      <c r="Q1434" s="201"/>
      <c r="R1434" s="201"/>
      <c r="S1434" s="201"/>
      <c r="T1434" s="202"/>
      <c r="AT1434" s="196" t="s">
        <v>177</v>
      </c>
      <c r="AU1434" s="196" t="s">
        <v>86</v>
      </c>
      <c r="AV1434" s="14" t="s">
        <v>86</v>
      </c>
      <c r="AW1434" s="14" t="s">
        <v>34</v>
      </c>
      <c r="AX1434" s="14" t="s">
        <v>77</v>
      </c>
      <c r="AY1434" s="196" t="s">
        <v>164</v>
      </c>
    </row>
    <row r="1435" spans="2:51" s="13" customFormat="1" x14ac:dyDescent="0.2">
      <c r="B1435" s="188"/>
      <c r="D1435" s="183" t="s">
        <v>177</v>
      </c>
      <c r="E1435" s="189" t="s">
        <v>1</v>
      </c>
      <c r="F1435" s="190" t="s">
        <v>4985</v>
      </c>
      <c r="H1435" s="189" t="s">
        <v>1</v>
      </c>
      <c r="I1435" s="191"/>
      <c r="L1435" s="188"/>
      <c r="M1435" s="192"/>
      <c r="N1435" s="193"/>
      <c r="O1435" s="193"/>
      <c r="P1435" s="193"/>
      <c r="Q1435" s="193"/>
      <c r="R1435" s="193"/>
      <c r="S1435" s="193"/>
      <c r="T1435" s="194"/>
      <c r="AT1435" s="189" t="s">
        <v>177</v>
      </c>
      <c r="AU1435" s="189" t="s">
        <v>86</v>
      </c>
      <c r="AV1435" s="13" t="s">
        <v>84</v>
      </c>
      <c r="AW1435" s="13" t="s">
        <v>34</v>
      </c>
      <c r="AX1435" s="13" t="s">
        <v>77</v>
      </c>
      <c r="AY1435" s="189" t="s">
        <v>164</v>
      </c>
    </row>
    <row r="1436" spans="2:51" s="13" customFormat="1" x14ac:dyDescent="0.2">
      <c r="B1436" s="188"/>
      <c r="D1436" s="183" t="s">
        <v>177</v>
      </c>
      <c r="E1436" s="189" t="s">
        <v>1</v>
      </c>
      <c r="F1436" s="190" t="s">
        <v>4151</v>
      </c>
      <c r="H1436" s="189" t="s">
        <v>1</v>
      </c>
      <c r="I1436" s="191"/>
      <c r="L1436" s="188"/>
      <c r="M1436" s="192"/>
      <c r="N1436" s="193"/>
      <c r="O1436" s="193"/>
      <c r="P1436" s="193"/>
      <c r="Q1436" s="193"/>
      <c r="R1436" s="193"/>
      <c r="S1436" s="193"/>
      <c r="T1436" s="194"/>
      <c r="AT1436" s="189" t="s">
        <v>177</v>
      </c>
      <c r="AU1436" s="189" t="s">
        <v>86</v>
      </c>
      <c r="AV1436" s="13" t="s">
        <v>84</v>
      </c>
      <c r="AW1436" s="13" t="s">
        <v>34</v>
      </c>
      <c r="AX1436" s="13" t="s">
        <v>77</v>
      </c>
      <c r="AY1436" s="189" t="s">
        <v>164</v>
      </c>
    </row>
    <row r="1437" spans="2:51" s="13" customFormat="1" x14ac:dyDescent="0.2">
      <c r="B1437" s="188"/>
      <c r="D1437" s="183" t="s">
        <v>177</v>
      </c>
      <c r="E1437" s="189" t="s">
        <v>1</v>
      </c>
      <c r="F1437" s="190" t="s">
        <v>4986</v>
      </c>
      <c r="H1437" s="189" t="s">
        <v>1</v>
      </c>
      <c r="I1437" s="191"/>
      <c r="L1437" s="188"/>
      <c r="M1437" s="192"/>
      <c r="N1437" s="193"/>
      <c r="O1437" s="193"/>
      <c r="P1437" s="193"/>
      <c r="Q1437" s="193"/>
      <c r="R1437" s="193"/>
      <c r="S1437" s="193"/>
      <c r="T1437" s="194"/>
      <c r="AT1437" s="189" t="s">
        <v>177</v>
      </c>
      <c r="AU1437" s="189" t="s">
        <v>86</v>
      </c>
      <c r="AV1437" s="13" t="s">
        <v>84</v>
      </c>
      <c r="AW1437" s="13" t="s">
        <v>34</v>
      </c>
      <c r="AX1437" s="13" t="s">
        <v>77</v>
      </c>
      <c r="AY1437" s="189" t="s">
        <v>164</v>
      </c>
    </row>
    <row r="1438" spans="2:51" s="14" customFormat="1" x14ac:dyDescent="0.2">
      <c r="B1438" s="195"/>
      <c r="D1438" s="183" t="s">
        <v>177</v>
      </c>
      <c r="E1438" s="196" t="s">
        <v>1</v>
      </c>
      <c r="F1438" s="197" t="s">
        <v>5036</v>
      </c>
      <c r="H1438" s="198">
        <v>3.05</v>
      </c>
      <c r="I1438" s="199"/>
      <c r="L1438" s="195"/>
      <c r="M1438" s="200"/>
      <c r="N1438" s="201"/>
      <c r="O1438" s="201"/>
      <c r="P1438" s="201"/>
      <c r="Q1438" s="201"/>
      <c r="R1438" s="201"/>
      <c r="S1438" s="201"/>
      <c r="T1438" s="202"/>
      <c r="AT1438" s="196" t="s">
        <v>177</v>
      </c>
      <c r="AU1438" s="196" t="s">
        <v>86</v>
      </c>
      <c r="AV1438" s="14" t="s">
        <v>86</v>
      </c>
      <c r="AW1438" s="14" t="s">
        <v>34</v>
      </c>
      <c r="AX1438" s="14" t="s">
        <v>77</v>
      </c>
      <c r="AY1438" s="196" t="s">
        <v>164</v>
      </c>
    </row>
    <row r="1439" spans="2:51" s="13" customFormat="1" x14ac:dyDescent="0.2">
      <c r="B1439" s="188"/>
      <c r="D1439" s="183" t="s">
        <v>177</v>
      </c>
      <c r="E1439" s="189" t="s">
        <v>1</v>
      </c>
      <c r="F1439" s="190" t="s">
        <v>4988</v>
      </c>
      <c r="H1439" s="189" t="s">
        <v>1</v>
      </c>
      <c r="I1439" s="191"/>
      <c r="L1439" s="188"/>
      <c r="M1439" s="192"/>
      <c r="N1439" s="193"/>
      <c r="O1439" s="193"/>
      <c r="P1439" s="193"/>
      <c r="Q1439" s="193"/>
      <c r="R1439" s="193"/>
      <c r="S1439" s="193"/>
      <c r="T1439" s="194"/>
      <c r="AT1439" s="189" t="s">
        <v>177</v>
      </c>
      <c r="AU1439" s="189" t="s">
        <v>86</v>
      </c>
      <c r="AV1439" s="13" t="s">
        <v>84</v>
      </c>
      <c r="AW1439" s="13" t="s">
        <v>34</v>
      </c>
      <c r="AX1439" s="13" t="s">
        <v>77</v>
      </c>
      <c r="AY1439" s="189" t="s">
        <v>164</v>
      </c>
    </row>
    <row r="1440" spans="2:51" s="13" customFormat="1" x14ac:dyDescent="0.2">
      <c r="B1440" s="188"/>
      <c r="D1440" s="183" t="s">
        <v>177</v>
      </c>
      <c r="E1440" s="189" t="s">
        <v>1</v>
      </c>
      <c r="F1440" s="190" t="s">
        <v>4151</v>
      </c>
      <c r="H1440" s="189" t="s">
        <v>1</v>
      </c>
      <c r="I1440" s="191"/>
      <c r="L1440" s="188"/>
      <c r="M1440" s="192"/>
      <c r="N1440" s="193"/>
      <c r="O1440" s="193"/>
      <c r="P1440" s="193"/>
      <c r="Q1440" s="193"/>
      <c r="R1440" s="193"/>
      <c r="S1440" s="193"/>
      <c r="T1440" s="194"/>
      <c r="AT1440" s="189" t="s">
        <v>177</v>
      </c>
      <c r="AU1440" s="189" t="s">
        <v>86</v>
      </c>
      <c r="AV1440" s="13" t="s">
        <v>84</v>
      </c>
      <c r="AW1440" s="13" t="s">
        <v>34</v>
      </c>
      <c r="AX1440" s="13" t="s">
        <v>77</v>
      </c>
      <c r="AY1440" s="189" t="s">
        <v>164</v>
      </c>
    </row>
    <row r="1441" spans="1:65" s="13" customFormat="1" x14ac:dyDescent="0.2">
      <c r="B1441" s="188"/>
      <c r="D1441" s="183" t="s">
        <v>177</v>
      </c>
      <c r="E1441" s="189" t="s">
        <v>1</v>
      </c>
      <c r="F1441" s="190" t="s">
        <v>4989</v>
      </c>
      <c r="H1441" s="189" t="s">
        <v>1</v>
      </c>
      <c r="I1441" s="191"/>
      <c r="L1441" s="188"/>
      <c r="M1441" s="192"/>
      <c r="N1441" s="193"/>
      <c r="O1441" s="193"/>
      <c r="P1441" s="193"/>
      <c r="Q1441" s="193"/>
      <c r="R1441" s="193"/>
      <c r="S1441" s="193"/>
      <c r="T1441" s="194"/>
      <c r="AT1441" s="189" t="s">
        <v>177</v>
      </c>
      <c r="AU1441" s="189" t="s">
        <v>86</v>
      </c>
      <c r="AV1441" s="13" t="s">
        <v>84</v>
      </c>
      <c r="AW1441" s="13" t="s">
        <v>34</v>
      </c>
      <c r="AX1441" s="13" t="s">
        <v>77</v>
      </c>
      <c r="AY1441" s="189" t="s">
        <v>164</v>
      </c>
    </row>
    <row r="1442" spans="1:65" s="14" customFormat="1" x14ac:dyDescent="0.2">
      <c r="B1442" s="195"/>
      <c r="D1442" s="183" t="s">
        <v>177</v>
      </c>
      <c r="E1442" s="196" t="s">
        <v>1</v>
      </c>
      <c r="F1442" s="197" t="s">
        <v>4990</v>
      </c>
      <c r="H1442" s="198">
        <v>0.6</v>
      </c>
      <c r="I1442" s="199"/>
      <c r="L1442" s="195"/>
      <c r="M1442" s="200"/>
      <c r="N1442" s="201"/>
      <c r="O1442" s="201"/>
      <c r="P1442" s="201"/>
      <c r="Q1442" s="201"/>
      <c r="R1442" s="201"/>
      <c r="S1442" s="201"/>
      <c r="T1442" s="202"/>
      <c r="AT1442" s="196" t="s">
        <v>177</v>
      </c>
      <c r="AU1442" s="196" t="s">
        <v>86</v>
      </c>
      <c r="AV1442" s="14" t="s">
        <v>86</v>
      </c>
      <c r="AW1442" s="14" t="s">
        <v>34</v>
      </c>
      <c r="AX1442" s="14" t="s">
        <v>77</v>
      </c>
      <c r="AY1442" s="196" t="s">
        <v>164</v>
      </c>
    </row>
    <row r="1443" spans="1:65" s="15" customFormat="1" x14ac:dyDescent="0.2">
      <c r="B1443" s="203"/>
      <c r="D1443" s="183" t="s">
        <v>177</v>
      </c>
      <c r="E1443" s="204" t="s">
        <v>1</v>
      </c>
      <c r="F1443" s="205" t="s">
        <v>184</v>
      </c>
      <c r="H1443" s="206">
        <v>5.35</v>
      </c>
      <c r="I1443" s="207"/>
      <c r="L1443" s="203"/>
      <c r="M1443" s="208"/>
      <c r="N1443" s="209"/>
      <c r="O1443" s="209"/>
      <c r="P1443" s="209"/>
      <c r="Q1443" s="209"/>
      <c r="R1443" s="209"/>
      <c r="S1443" s="209"/>
      <c r="T1443" s="210"/>
      <c r="AT1443" s="204" t="s">
        <v>177</v>
      </c>
      <c r="AU1443" s="204" t="s">
        <v>86</v>
      </c>
      <c r="AV1443" s="15" t="s">
        <v>172</v>
      </c>
      <c r="AW1443" s="15" t="s">
        <v>34</v>
      </c>
      <c r="AX1443" s="15" t="s">
        <v>84</v>
      </c>
      <c r="AY1443" s="204" t="s">
        <v>164</v>
      </c>
    </row>
    <row r="1444" spans="1:65" s="2" customFormat="1" ht="16.5" customHeight="1" x14ac:dyDescent="0.2">
      <c r="A1444" s="34"/>
      <c r="B1444" s="168"/>
      <c r="C1444" s="169" t="s">
        <v>820</v>
      </c>
      <c r="D1444" s="214" t="s">
        <v>167</v>
      </c>
      <c r="E1444" s="171" t="s">
        <v>5179</v>
      </c>
      <c r="F1444" s="172" t="s">
        <v>5180</v>
      </c>
      <c r="G1444" s="173" t="s">
        <v>215</v>
      </c>
      <c r="H1444" s="174">
        <v>1.5</v>
      </c>
      <c r="I1444" s="175"/>
      <c r="J1444" s="176">
        <f>ROUND(I1444*H1444,2)</f>
        <v>0</v>
      </c>
      <c r="K1444" s="172" t="s">
        <v>216</v>
      </c>
      <c r="L1444" s="35"/>
      <c r="M1444" s="177" t="s">
        <v>1</v>
      </c>
      <c r="N1444" s="178" t="s">
        <v>42</v>
      </c>
      <c r="O1444" s="60"/>
      <c r="P1444" s="179">
        <f>O1444*H1444</f>
        <v>0</v>
      </c>
      <c r="Q1444" s="179">
        <v>0</v>
      </c>
      <c r="R1444" s="179">
        <f>Q1444*H1444</f>
        <v>0</v>
      </c>
      <c r="S1444" s="179">
        <v>0</v>
      </c>
      <c r="T1444" s="180">
        <f>S1444*H1444</f>
        <v>0</v>
      </c>
      <c r="U1444" s="34"/>
      <c r="V1444" s="34"/>
      <c r="W1444" s="34"/>
      <c r="X1444" s="34"/>
      <c r="Y1444" s="34"/>
      <c r="Z1444" s="34"/>
      <c r="AA1444" s="34"/>
      <c r="AB1444" s="34"/>
      <c r="AC1444" s="34"/>
      <c r="AD1444" s="34"/>
      <c r="AE1444" s="34"/>
      <c r="AR1444" s="181" t="s">
        <v>783</v>
      </c>
      <c r="AT1444" s="181" t="s">
        <v>167</v>
      </c>
      <c r="AU1444" s="181" t="s">
        <v>86</v>
      </c>
      <c r="AY1444" s="18" t="s">
        <v>164</v>
      </c>
      <c r="BE1444" s="182">
        <f>IF(N1444="základní",J1444,0)</f>
        <v>0</v>
      </c>
      <c r="BF1444" s="182">
        <f>IF(N1444="snížená",J1444,0)</f>
        <v>0</v>
      </c>
      <c r="BG1444" s="182">
        <f>IF(N1444="zákl. přenesená",J1444,0)</f>
        <v>0</v>
      </c>
      <c r="BH1444" s="182">
        <f>IF(N1444="sníž. přenesená",J1444,0)</f>
        <v>0</v>
      </c>
      <c r="BI1444" s="182">
        <f>IF(N1444="nulová",J1444,0)</f>
        <v>0</v>
      </c>
      <c r="BJ1444" s="18" t="s">
        <v>84</v>
      </c>
      <c r="BK1444" s="182">
        <f>ROUND(I1444*H1444,2)</f>
        <v>0</v>
      </c>
      <c r="BL1444" s="18" t="s">
        <v>783</v>
      </c>
      <c r="BM1444" s="181" t="s">
        <v>5181</v>
      </c>
    </row>
    <row r="1445" spans="1:65" s="2" customFormat="1" x14ac:dyDescent="0.2">
      <c r="A1445" s="34"/>
      <c r="B1445" s="35"/>
      <c r="C1445" s="34"/>
      <c r="D1445" s="183" t="s">
        <v>174</v>
      </c>
      <c r="E1445" s="34"/>
      <c r="F1445" s="184" t="s">
        <v>5182</v>
      </c>
      <c r="G1445" s="34"/>
      <c r="H1445" s="34"/>
      <c r="I1445" s="103"/>
      <c r="J1445" s="34"/>
      <c r="K1445" s="34"/>
      <c r="L1445" s="35"/>
      <c r="M1445" s="185"/>
      <c r="N1445" s="186"/>
      <c r="O1445" s="60"/>
      <c r="P1445" s="60"/>
      <c r="Q1445" s="60"/>
      <c r="R1445" s="60"/>
      <c r="S1445" s="60"/>
      <c r="T1445" s="61"/>
      <c r="U1445" s="34"/>
      <c r="V1445" s="34"/>
      <c r="W1445" s="34"/>
      <c r="X1445" s="34"/>
      <c r="Y1445" s="34"/>
      <c r="Z1445" s="34"/>
      <c r="AA1445" s="34"/>
      <c r="AB1445" s="34"/>
      <c r="AC1445" s="34"/>
      <c r="AD1445" s="34"/>
      <c r="AE1445" s="34"/>
      <c r="AT1445" s="18" t="s">
        <v>174</v>
      </c>
      <c r="AU1445" s="18" t="s">
        <v>86</v>
      </c>
    </row>
    <row r="1446" spans="1:65" s="13" customFormat="1" x14ac:dyDescent="0.2">
      <c r="B1446" s="188"/>
      <c r="D1446" s="183" t="s">
        <v>177</v>
      </c>
      <c r="E1446" s="189" t="s">
        <v>1</v>
      </c>
      <c r="F1446" s="190" t="s">
        <v>2852</v>
      </c>
      <c r="H1446" s="189" t="s">
        <v>1</v>
      </c>
      <c r="I1446" s="191"/>
      <c r="L1446" s="188"/>
      <c r="M1446" s="192"/>
      <c r="N1446" s="193"/>
      <c r="O1446" s="193"/>
      <c r="P1446" s="193"/>
      <c r="Q1446" s="193"/>
      <c r="R1446" s="193"/>
      <c r="S1446" s="193"/>
      <c r="T1446" s="194"/>
      <c r="AT1446" s="189" t="s">
        <v>177</v>
      </c>
      <c r="AU1446" s="189" t="s">
        <v>86</v>
      </c>
      <c r="AV1446" s="13" t="s">
        <v>84</v>
      </c>
      <c r="AW1446" s="13" t="s">
        <v>34</v>
      </c>
      <c r="AX1446" s="13" t="s">
        <v>77</v>
      </c>
      <c r="AY1446" s="189" t="s">
        <v>164</v>
      </c>
    </row>
    <row r="1447" spans="1:65" s="13" customFormat="1" x14ac:dyDescent="0.2">
      <c r="B1447" s="188"/>
      <c r="D1447" s="183" t="s">
        <v>177</v>
      </c>
      <c r="E1447" s="189" t="s">
        <v>1</v>
      </c>
      <c r="F1447" s="190" t="s">
        <v>4418</v>
      </c>
      <c r="H1447" s="189" t="s">
        <v>1</v>
      </c>
      <c r="I1447" s="191"/>
      <c r="L1447" s="188"/>
      <c r="M1447" s="192"/>
      <c r="N1447" s="193"/>
      <c r="O1447" s="193"/>
      <c r="P1447" s="193"/>
      <c r="Q1447" s="193"/>
      <c r="R1447" s="193"/>
      <c r="S1447" s="193"/>
      <c r="T1447" s="194"/>
      <c r="AT1447" s="189" t="s">
        <v>177</v>
      </c>
      <c r="AU1447" s="189" t="s">
        <v>86</v>
      </c>
      <c r="AV1447" s="13" t="s">
        <v>84</v>
      </c>
      <c r="AW1447" s="13" t="s">
        <v>34</v>
      </c>
      <c r="AX1447" s="13" t="s">
        <v>77</v>
      </c>
      <c r="AY1447" s="189" t="s">
        <v>164</v>
      </c>
    </row>
    <row r="1448" spans="1:65" s="13" customFormat="1" x14ac:dyDescent="0.2">
      <c r="B1448" s="188"/>
      <c r="D1448" s="183" t="s">
        <v>177</v>
      </c>
      <c r="E1448" s="189" t="s">
        <v>1</v>
      </c>
      <c r="F1448" s="190" t="s">
        <v>4419</v>
      </c>
      <c r="H1448" s="189" t="s">
        <v>1</v>
      </c>
      <c r="I1448" s="191"/>
      <c r="L1448" s="188"/>
      <c r="M1448" s="192"/>
      <c r="N1448" s="193"/>
      <c r="O1448" s="193"/>
      <c r="P1448" s="193"/>
      <c r="Q1448" s="193"/>
      <c r="R1448" s="193"/>
      <c r="S1448" s="193"/>
      <c r="T1448" s="194"/>
      <c r="AT1448" s="189" t="s">
        <v>177</v>
      </c>
      <c r="AU1448" s="189" t="s">
        <v>86</v>
      </c>
      <c r="AV1448" s="13" t="s">
        <v>84</v>
      </c>
      <c r="AW1448" s="13" t="s">
        <v>34</v>
      </c>
      <c r="AX1448" s="13" t="s">
        <v>77</v>
      </c>
      <c r="AY1448" s="189" t="s">
        <v>164</v>
      </c>
    </row>
    <row r="1449" spans="1:65" s="13" customFormat="1" x14ac:dyDescent="0.2">
      <c r="B1449" s="188"/>
      <c r="D1449" s="183" t="s">
        <v>177</v>
      </c>
      <c r="E1449" s="189" t="s">
        <v>1</v>
      </c>
      <c r="F1449" s="190" t="s">
        <v>4947</v>
      </c>
      <c r="H1449" s="189" t="s">
        <v>1</v>
      </c>
      <c r="I1449" s="191"/>
      <c r="L1449" s="188"/>
      <c r="M1449" s="192"/>
      <c r="N1449" s="193"/>
      <c r="O1449" s="193"/>
      <c r="P1449" s="193"/>
      <c r="Q1449" s="193"/>
      <c r="R1449" s="193"/>
      <c r="S1449" s="193"/>
      <c r="T1449" s="194"/>
      <c r="AT1449" s="189" t="s">
        <v>177</v>
      </c>
      <c r="AU1449" s="189" t="s">
        <v>86</v>
      </c>
      <c r="AV1449" s="13" t="s">
        <v>84</v>
      </c>
      <c r="AW1449" s="13" t="s">
        <v>34</v>
      </c>
      <c r="AX1449" s="13" t="s">
        <v>77</v>
      </c>
      <c r="AY1449" s="189" t="s">
        <v>164</v>
      </c>
    </row>
    <row r="1450" spans="1:65" s="13" customFormat="1" x14ac:dyDescent="0.2">
      <c r="B1450" s="188"/>
      <c r="D1450" s="183" t="s">
        <v>177</v>
      </c>
      <c r="E1450" s="189" t="s">
        <v>1</v>
      </c>
      <c r="F1450" s="190" t="s">
        <v>4421</v>
      </c>
      <c r="H1450" s="189" t="s">
        <v>1</v>
      </c>
      <c r="I1450" s="191"/>
      <c r="L1450" s="188"/>
      <c r="M1450" s="192"/>
      <c r="N1450" s="193"/>
      <c r="O1450" s="193"/>
      <c r="P1450" s="193"/>
      <c r="Q1450" s="193"/>
      <c r="R1450" s="193"/>
      <c r="S1450" s="193"/>
      <c r="T1450" s="194"/>
      <c r="AT1450" s="189" t="s">
        <v>177</v>
      </c>
      <c r="AU1450" s="189" t="s">
        <v>86</v>
      </c>
      <c r="AV1450" s="13" t="s">
        <v>84</v>
      </c>
      <c r="AW1450" s="13" t="s">
        <v>34</v>
      </c>
      <c r="AX1450" s="13" t="s">
        <v>77</v>
      </c>
      <c r="AY1450" s="189" t="s">
        <v>164</v>
      </c>
    </row>
    <row r="1451" spans="1:65" s="13" customFormat="1" x14ac:dyDescent="0.2">
      <c r="B1451" s="188"/>
      <c r="D1451" s="183" t="s">
        <v>177</v>
      </c>
      <c r="E1451" s="189" t="s">
        <v>1</v>
      </c>
      <c r="F1451" s="190" t="s">
        <v>4448</v>
      </c>
      <c r="H1451" s="189" t="s">
        <v>1</v>
      </c>
      <c r="I1451" s="191"/>
      <c r="L1451" s="188"/>
      <c r="M1451" s="192"/>
      <c r="N1451" s="193"/>
      <c r="O1451" s="193"/>
      <c r="P1451" s="193"/>
      <c r="Q1451" s="193"/>
      <c r="R1451" s="193"/>
      <c r="S1451" s="193"/>
      <c r="T1451" s="194"/>
      <c r="AT1451" s="189" t="s">
        <v>177</v>
      </c>
      <c r="AU1451" s="189" t="s">
        <v>86</v>
      </c>
      <c r="AV1451" s="13" t="s">
        <v>84</v>
      </c>
      <c r="AW1451" s="13" t="s">
        <v>34</v>
      </c>
      <c r="AX1451" s="13" t="s">
        <v>77</v>
      </c>
      <c r="AY1451" s="189" t="s">
        <v>164</v>
      </c>
    </row>
    <row r="1452" spans="1:65" s="13" customFormat="1" x14ac:dyDescent="0.2">
      <c r="B1452" s="188"/>
      <c r="D1452" s="183" t="s">
        <v>177</v>
      </c>
      <c r="E1452" s="189" t="s">
        <v>1</v>
      </c>
      <c r="F1452" s="190" t="s">
        <v>4995</v>
      </c>
      <c r="H1452" s="189" t="s">
        <v>1</v>
      </c>
      <c r="I1452" s="191"/>
      <c r="L1452" s="188"/>
      <c r="M1452" s="192"/>
      <c r="N1452" s="193"/>
      <c r="O1452" s="193"/>
      <c r="P1452" s="193"/>
      <c r="Q1452" s="193"/>
      <c r="R1452" s="193"/>
      <c r="S1452" s="193"/>
      <c r="T1452" s="194"/>
      <c r="AT1452" s="189" t="s">
        <v>177</v>
      </c>
      <c r="AU1452" s="189" t="s">
        <v>86</v>
      </c>
      <c r="AV1452" s="13" t="s">
        <v>84</v>
      </c>
      <c r="AW1452" s="13" t="s">
        <v>34</v>
      </c>
      <c r="AX1452" s="13" t="s">
        <v>77</v>
      </c>
      <c r="AY1452" s="189" t="s">
        <v>164</v>
      </c>
    </row>
    <row r="1453" spans="1:65" s="13" customFormat="1" x14ac:dyDescent="0.2">
      <c r="B1453" s="188"/>
      <c r="D1453" s="183" t="s">
        <v>177</v>
      </c>
      <c r="E1453" s="189" t="s">
        <v>1</v>
      </c>
      <c r="F1453" s="190" t="s">
        <v>4996</v>
      </c>
      <c r="H1453" s="189" t="s">
        <v>1</v>
      </c>
      <c r="I1453" s="191"/>
      <c r="L1453" s="188"/>
      <c r="M1453" s="192"/>
      <c r="N1453" s="193"/>
      <c r="O1453" s="193"/>
      <c r="P1453" s="193"/>
      <c r="Q1453" s="193"/>
      <c r="R1453" s="193"/>
      <c r="S1453" s="193"/>
      <c r="T1453" s="194"/>
      <c r="AT1453" s="189" t="s">
        <v>177</v>
      </c>
      <c r="AU1453" s="189" t="s">
        <v>86</v>
      </c>
      <c r="AV1453" s="13" t="s">
        <v>84</v>
      </c>
      <c r="AW1453" s="13" t="s">
        <v>34</v>
      </c>
      <c r="AX1453" s="13" t="s">
        <v>77</v>
      </c>
      <c r="AY1453" s="189" t="s">
        <v>164</v>
      </c>
    </row>
    <row r="1454" spans="1:65" s="13" customFormat="1" x14ac:dyDescent="0.2">
      <c r="B1454" s="188"/>
      <c r="D1454" s="183" t="s">
        <v>177</v>
      </c>
      <c r="E1454" s="189" t="s">
        <v>1</v>
      </c>
      <c r="F1454" s="190" t="s">
        <v>4997</v>
      </c>
      <c r="H1454" s="189" t="s">
        <v>1</v>
      </c>
      <c r="I1454" s="191"/>
      <c r="L1454" s="188"/>
      <c r="M1454" s="192"/>
      <c r="N1454" s="193"/>
      <c r="O1454" s="193"/>
      <c r="P1454" s="193"/>
      <c r="Q1454" s="193"/>
      <c r="R1454" s="193"/>
      <c r="S1454" s="193"/>
      <c r="T1454" s="194"/>
      <c r="AT1454" s="189" t="s">
        <v>177</v>
      </c>
      <c r="AU1454" s="189" t="s">
        <v>86</v>
      </c>
      <c r="AV1454" s="13" t="s">
        <v>84</v>
      </c>
      <c r="AW1454" s="13" t="s">
        <v>34</v>
      </c>
      <c r="AX1454" s="13" t="s">
        <v>77</v>
      </c>
      <c r="AY1454" s="189" t="s">
        <v>164</v>
      </c>
    </row>
    <row r="1455" spans="1:65" s="14" customFormat="1" x14ac:dyDescent="0.2">
      <c r="B1455" s="195"/>
      <c r="D1455" s="183" t="s">
        <v>177</v>
      </c>
      <c r="E1455" s="196" t="s">
        <v>1</v>
      </c>
      <c r="F1455" s="197" t="s">
        <v>4067</v>
      </c>
      <c r="H1455" s="198">
        <v>1.5</v>
      </c>
      <c r="I1455" s="199"/>
      <c r="L1455" s="195"/>
      <c r="M1455" s="200"/>
      <c r="N1455" s="201"/>
      <c r="O1455" s="201"/>
      <c r="P1455" s="201"/>
      <c r="Q1455" s="201"/>
      <c r="R1455" s="201"/>
      <c r="S1455" s="201"/>
      <c r="T1455" s="202"/>
      <c r="AT1455" s="196" t="s">
        <v>177</v>
      </c>
      <c r="AU1455" s="196" t="s">
        <v>86</v>
      </c>
      <c r="AV1455" s="14" t="s">
        <v>86</v>
      </c>
      <c r="AW1455" s="14" t="s">
        <v>34</v>
      </c>
      <c r="AX1455" s="14" t="s">
        <v>77</v>
      </c>
      <c r="AY1455" s="196" t="s">
        <v>164</v>
      </c>
    </row>
    <row r="1456" spans="1:65" s="15" customFormat="1" x14ac:dyDescent="0.2">
      <c r="B1456" s="203"/>
      <c r="D1456" s="183" t="s">
        <v>177</v>
      </c>
      <c r="E1456" s="204" t="s">
        <v>1</v>
      </c>
      <c r="F1456" s="205" t="s">
        <v>184</v>
      </c>
      <c r="H1456" s="206">
        <v>1.5</v>
      </c>
      <c r="I1456" s="207"/>
      <c r="L1456" s="203"/>
      <c r="M1456" s="208"/>
      <c r="N1456" s="209"/>
      <c r="O1456" s="209"/>
      <c r="P1456" s="209"/>
      <c r="Q1456" s="209"/>
      <c r="R1456" s="209"/>
      <c r="S1456" s="209"/>
      <c r="T1456" s="210"/>
      <c r="AT1456" s="204" t="s">
        <v>177</v>
      </c>
      <c r="AU1456" s="204" t="s">
        <v>86</v>
      </c>
      <c r="AV1456" s="15" t="s">
        <v>172</v>
      </c>
      <c r="AW1456" s="15" t="s">
        <v>34</v>
      </c>
      <c r="AX1456" s="15" t="s">
        <v>84</v>
      </c>
      <c r="AY1456" s="204" t="s">
        <v>164</v>
      </c>
    </row>
    <row r="1457" spans="1:65" s="2" customFormat="1" ht="16.5" customHeight="1" x14ac:dyDescent="0.2">
      <c r="A1457" s="34"/>
      <c r="B1457" s="168"/>
      <c r="C1457" s="169" t="s">
        <v>822</v>
      </c>
      <c r="D1457" s="170" t="s">
        <v>167</v>
      </c>
      <c r="E1457" s="171" t="s">
        <v>4567</v>
      </c>
      <c r="F1457" s="172" t="s">
        <v>4568</v>
      </c>
      <c r="G1457" s="173" t="s">
        <v>587</v>
      </c>
      <c r="H1457" s="174">
        <v>4</v>
      </c>
      <c r="I1457" s="175"/>
      <c r="J1457" s="176">
        <f>ROUND(I1457*H1457,2)</f>
        <v>0</v>
      </c>
      <c r="K1457" s="172" t="s">
        <v>171</v>
      </c>
      <c r="L1457" s="35"/>
      <c r="M1457" s="177" t="s">
        <v>1</v>
      </c>
      <c r="N1457" s="178" t="s">
        <v>42</v>
      </c>
      <c r="O1457" s="60"/>
      <c r="P1457" s="179">
        <f>O1457*H1457</f>
        <v>0</v>
      </c>
      <c r="Q1457" s="179">
        <v>0</v>
      </c>
      <c r="R1457" s="179">
        <f>Q1457*H1457</f>
        <v>0</v>
      </c>
      <c r="S1457" s="179">
        <v>0</v>
      </c>
      <c r="T1457" s="180">
        <f>S1457*H1457</f>
        <v>0</v>
      </c>
      <c r="U1457" s="34"/>
      <c r="V1457" s="34"/>
      <c r="W1457" s="34"/>
      <c r="X1457" s="34"/>
      <c r="Y1457" s="34"/>
      <c r="Z1457" s="34"/>
      <c r="AA1457" s="34"/>
      <c r="AB1457" s="34"/>
      <c r="AC1457" s="34"/>
      <c r="AD1457" s="34"/>
      <c r="AE1457" s="34"/>
      <c r="AR1457" s="181" t="s">
        <v>783</v>
      </c>
      <c r="AT1457" s="181" t="s">
        <v>167</v>
      </c>
      <c r="AU1457" s="181" t="s">
        <v>86</v>
      </c>
      <c r="AY1457" s="18" t="s">
        <v>164</v>
      </c>
      <c r="BE1457" s="182">
        <f>IF(N1457="základní",J1457,0)</f>
        <v>0</v>
      </c>
      <c r="BF1457" s="182">
        <f>IF(N1457="snížená",J1457,0)</f>
        <v>0</v>
      </c>
      <c r="BG1457" s="182">
        <f>IF(N1457="zákl. přenesená",J1457,0)</f>
        <v>0</v>
      </c>
      <c r="BH1457" s="182">
        <f>IF(N1457="sníž. přenesená",J1457,0)</f>
        <v>0</v>
      </c>
      <c r="BI1457" s="182">
        <f>IF(N1457="nulová",J1457,0)</f>
        <v>0</v>
      </c>
      <c r="BJ1457" s="18" t="s">
        <v>84</v>
      </c>
      <c r="BK1457" s="182">
        <f>ROUND(I1457*H1457,2)</f>
        <v>0</v>
      </c>
      <c r="BL1457" s="18" t="s">
        <v>783</v>
      </c>
      <c r="BM1457" s="181" t="s">
        <v>5183</v>
      </c>
    </row>
    <row r="1458" spans="1:65" s="2" customFormat="1" x14ac:dyDescent="0.2">
      <c r="A1458" s="34"/>
      <c r="B1458" s="35"/>
      <c r="C1458" s="34"/>
      <c r="D1458" s="183" t="s">
        <v>174</v>
      </c>
      <c r="E1458" s="34"/>
      <c r="F1458" s="184" t="s">
        <v>4568</v>
      </c>
      <c r="G1458" s="34"/>
      <c r="H1458" s="34"/>
      <c r="I1458" s="103"/>
      <c r="J1458" s="34"/>
      <c r="K1458" s="34"/>
      <c r="L1458" s="35"/>
      <c r="M1458" s="185"/>
      <c r="N1458" s="186"/>
      <c r="O1458" s="60"/>
      <c r="P1458" s="60"/>
      <c r="Q1458" s="60"/>
      <c r="R1458" s="60"/>
      <c r="S1458" s="60"/>
      <c r="T1458" s="61"/>
      <c r="U1458" s="34"/>
      <c r="V1458" s="34"/>
      <c r="W1458" s="34"/>
      <c r="X1458" s="34"/>
      <c r="Y1458" s="34"/>
      <c r="Z1458" s="34"/>
      <c r="AA1458" s="34"/>
      <c r="AB1458" s="34"/>
      <c r="AC1458" s="34"/>
      <c r="AD1458" s="34"/>
      <c r="AE1458" s="34"/>
      <c r="AT1458" s="18" t="s">
        <v>174</v>
      </c>
      <c r="AU1458" s="18" t="s">
        <v>86</v>
      </c>
    </row>
    <row r="1459" spans="1:65" s="13" customFormat="1" x14ac:dyDescent="0.2">
      <c r="B1459" s="188"/>
      <c r="D1459" s="183" t="s">
        <v>177</v>
      </c>
      <c r="E1459" s="189" t="s">
        <v>1</v>
      </c>
      <c r="F1459" s="190" t="s">
        <v>2852</v>
      </c>
      <c r="H1459" s="189" t="s">
        <v>1</v>
      </c>
      <c r="I1459" s="191"/>
      <c r="L1459" s="188"/>
      <c r="M1459" s="192"/>
      <c r="N1459" s="193"/>
      <c r="O1459" s="193"/>
      <c r="P1459" s="193"/>
      <c r="Q1459" s="193"/>
      <c r="R1459" s="193"/>
      <c r="S1459" s="193"/>
      <c r="T1459" s="194"/>
      <c r="AT1459" s="189" t="s">
        <v>177</v>
      </c>
      <c r="AU1459" s="189" t="s">
        <v>86</v>
      </c>
      <c r="AV1459" s="13" t="s">
        <v>84</v>
      </c>
      <c r="AW1459" s="13" t="s">
        <v>34</v>
      </c>
      <c r="AX1459" s="13" t="s">
        <v>77</v>
      </c>
      <c r="AY1459" s="189" t="s">
        <v>164</v>
      </c>
    </row>
    <row r="1460" spans="1:65" s="13" customFormat="1" x14ac:dyDescent="0.2">
      <c r="B1460" s="188"/>
      <c r="D1460" s="183" t="s">
        <v>177</v>
      </c>
      <c r="E1460" s="189" t="s">
        <v>1</v>
      </c>
      <c r="F1460" s="190" t="s">
        <v>4418</v>
      </c>
      <c r="H1460" s="189" t="s">
        <v>1</v>
      </c>
      <c r="I1460" s="191"/>
      <c r="L1460" s="188"/>
      <c r="M1460" s="192"/>
      <c r="N1460" s="193"/>
      <c r="O1460" s="193"/>
      <c r="P1460" s="193"/>
      <c r="Q1460" s="193"/>
      <c r="R1460" s="193"/>
      <c r="S1460" s="193"/>
      <c r="T1460" s="194"/>
      <c r="AT1460" s="189" t="s">
        <v>177</v>
      </c>
      <c r="AU1460" s="189" t="s">
        <v>86</v>
      </c>
      <c r="AV1460" s="13" t="s">
        <v>84</v>
      </c>
      <c r="AW1460" s="13" t="s">
        <v>34</v>
      </c>
      <c r="AX1460" s="13" t="s">
        <v>77</v>
      </c>
      <c r="AY1460" s="189" t="s">
        <v>164</v>
      </c>
    </row>
    <row r="1461" spans="1:65" s="13" customFormat="1" x14ac:dyDescent="0.2">
      <c r="B1461" s="188"/>
      <c r="D1461" s="183" t="s">
        <v>177</v>
      </c>
      <c r="E1461" s="189" t="s">
        <v>1</v>
      </c>
      <c r="F1461" s="190" t="s">
        <v>4419</v>
      </c>
      <c r="H1461" s="189" t="s">
        <v>1</v>
      </c>
      <c r="I1461" s="191"/>
      <c r="L1461" s="188"/>
      <c r="M1461" s="192"/>
      <c r="N1461" s="193"/>
      <c r="O1461" s="193"/>
      <c r="P1461" s="193"/>
      <c r="Q1461" s="193"/>
      <c r="R1461" s="193"/>
      <c r="S1461" s="193"/>
      <c r="T1461" s="194"/>
      <c r="AT1461" s="189" t="s">
        <v>177</v>
      </c>
      <c r="AU1461" s="189" t="s">
        <v>86</v>
      </c>
      <c r="AV1461" s="13" t="s">
        <v>84</v>
      </c>
      <c r="AW1461" s="13" t="s">
        <v>34</v>
      </c>
      <c r="AX1461" s="13" t="s">
        <v>77</v>
      </c>
      <c r="AY1461" s="189" t="s">
        <v>164</v>
      </c>
    </row>
    <row r="1462" spans="1:65" s="13" customFormat="1" x14ac:dyDescent="0.2">
      <c r="B1462" s="188"/>
      <c r="D1462" s="183" t="s">
        <v>177</v>
      </c>
      <c r="E1462" s="189" t="s">
        <v>1</v>
      </c>
      <c r="F1462" s="190" t="s">
        <v>4947</v>
      </c>
      <c r="H1462" s="189" t="s">
        <v>1</v>
      </c>
      <c r="I1462" s="191"/>
      <c r="L1462" s="188"/>
      <c r="M1462" s="192"/>
      <c r="N1462" s="193"/>
      <c r="O1462" s="193"/>
      <c r="P1462" s="193"/>
      <c r="Q1462" s="193"/>
      <c r="R1462" s="193"/>
      <c r="S1462" s="193"/>
      <c r="T1462" s="194"/>
      <c r="AT1462" s="189" t="s">
        <v>177</v>
      </c>
      <c r="AU1462" s="189" t="s">
        <v>86</v>
      </c>
      <c r="AV1462" s="13" t="s">
        <v>84</v>
      </c>
      <c r="AW1462" s="13" t="s">
        <v>34</v>
      </c>
      <c r="AX1462" s="13" t="s">
        <v>77</v>
      </c>
      <c r="AY1462" s="189" t="s">
        <v>164</v>
      </c>
    </row>
    <row r="1463" spans="1:65" s="13" customFormat="1" x14ac:dyDescent="0.2">
      <c r="B1463" s="188"/>
      <c r="D1463" s="183" t="s">
        <v>177</v>
      </c>
      <c r="E1463" s="189" t="s">
        <v>1</v>
      </c>
      <c r="F1463" s="190" t="s">
        <v>4421</v>
      </c>
      <c r="H1463" s="189" t="s">
        <v>1</v>
      </c>
      <c r="I1463" s="191"/>
      <c r="L1463" s="188"/>
      <c r="M1463" s="192"/>
      <c r="N1463" s="193"/>
      <c r="O1463" s="193"/>
      <c r="P1463" s="193"/>
      <c r="Q1463" s="193"/>
      <c r="R1463" s="193"/>
      <c r="S1463" s="193"/>
      <c r="T1463" s="194"/>
      <c r="AT1463" s="189" t="s">
        <v>177</v>
      </c>
      <c r="AU1463" s="189" t="s">
        <v>86</v>
      </c>
      <c r="AV1463" s="13" t="s">
        <v>84</v>
      </c>
      <c r="AW1463" s="13" t="s">
        <v>34</v>
      </c>
      <c r="AX1463" s="13" t="s">
        <v>77</v>
      </c>
      <c r="AY1463" s="189" t="s">
        <v>164</v>
      </c>
    </row>
    <row r="1464" spans="1:65" s="13" customFormat="1" x14ac:dyDescent="0.2">
      <c r="B1464" s="188"/>
      <c r="D1464" s="183" t="s">
        <v>177</v>
      </c>
      <c r="E1464" s="189" t="s">
        <v>1</v>
      </c>
      <c r="F1464" s="190" t="s">
        <v>4448</v>
      </c>
      <c r="H1464" s="189" t="s">
        <v>1</v>
      </c>
      <c r="I1464" s="191"/>
      <c r="L1464" s="188"/>
      <c r="M1464" s="192"/>
      <c r="N1464" s="193"/>
      <c r="O1464" s="193"/>
      <c r="P1464" s="193"/>
      <c r="Q1464" s="193"/>
      <c r="R1464" s="193"/>
      <c r="S1464" s="193"/>
      <c r="T1464" s="194"/>
      <c r="AT1464" s="189" t="s">
        <v>177</v>
      </c>
      <c r="AU1464" s="189" t="s">
        <v>86</v>
      </c>
      <c r="AV1464" s="13" t="s">
        <v>84</v>
      </c>
      <c r="AW1464" s="13" t="s">
        <v>34</v>
      </c>
      <c r="AX1464" s="13" t="s">
        <v>77</v>
      </c>
      <c r="AY1464" s="189" t="s">
        <v>164</v>
      </c>
    </row>
    <row r="1465" spans="1:65" s="13" customFormat="1" x14ac:dyDescent="0.2">
      <c r="B1465" s="188"/>
      <c r="D1465" s="183" t="s">
        <v>177</v>
      </c>
      <c r="E1465" s="189" t="s">
        <v>1</v>
      </c>
      <c r="F1465" s="190" t="s">
        <v>4974</v>
      </c>
      <c r="H1465" s="189" t="s">
        <v>1</v>
      </c>
      <c r="I1465" s="191"/>
      <c r="L1465" s="188"/>
      <c r="M1465" s="192"/>
      <c r="N1465" s="193"/>
      <c r="O1465" s="193"/>
      <c r="P1465" s="193"/>
      <c r="Q1465" s="193"/>
      <c r="R1465" s="193"/>
      <c r="S1465" s="193"/>
      <c r="T1465" s="194"/>
      <c r="AT1465" s="189" t="s">
        <v>177</v>
      </c>
      <c r="AU1465" s="189" t="s">
        <v>86</v>
      </c>
      <c r="AV1465" s="13" t="s">
        <v>84</v>
      </c>
      <c r="AW1465" s="13" t="s">
        <v>34</v>
      </c>
      <c r="AX1465" s="13" t="s">
        <v>77</v>
      </c>
      <c r="AY1465" s="189" t="s">
        <v>164</v>
      </c>
    </row>
    <row r="1466" spans="1:65" s="13" customFormat="1" x14ac:dyDescent="0.2">
      <c r="B1466" s="188"/>
      <c r="D1466" s="183" t="s">
        <v>177</v>
      </c>
      <c r="E1466" s="189" t="s">
        <v>1</v>
      </c>
      <c r="F1466" s="190" t="s">
        <v>5118</v>
      </c>
      <c r="H1466" s="189" t="s">
        <v>1</v>
      </c>
      <c r="I1466" s="191"/>
      <c r="L1466" s="188"/>
      <c r="M1466" s="192"/>
      <c r="N1466" s="193"/>
      <c r="O1466" s="193"/>
      <c r="P1466" s="193"/>
      <c r="Q1466" s="193"/>
      <c r="R1466" s="193"/>
      <c r="S1466" s="193"/>
      <c r="T1466" s="194"/>
      <c r="AT1466" s="189" t="s">
        <v>177</v>
      </c>
      <c r="AU1466" s="189" t="s">
        <v>86</v>
      </c>
      <c r="AV1466" s="13" t="s">
        <v>84</v>
      </c>
      <c r="AW1466" s="13" t="s">
        <v>34</v>
      </c>
      <c r="AX1466" s="13" t="s">
        <v>77</v>
      </c>
      <c r="AY1466" s="189" t="s">
        <v>164</v>
      </c>
    </row>
    <row r="1467" spans="1:65" s="13" customFormat="1" x14ac:dyDescent="0.2">
      <c r="B1467" s="188"/>
      <c r="D1467" s="183" t="s">
        <v>177</v>
      </c>
      <c r="E1467" s="189" t="s">
        <v>1</v>
      </c>
      <c r="F1467" s="190" t="s">
        <v>4890</v>
      </c>
      <c r="H1467" s="189" t="s">
        <v>1</v>
      </c>
      <c r="I1467" s="191"/>
      <c r="L1467" s="188"/>
      <c r="M1467" s="192"/>
      <c r="N1467" s="193"/>
      <c r="O1467" s="193"/>
      <c r="P1467" s="193"/>
      <c r="Q1467" s="193"/>
      <c r="R1467" s="193"/>
      <c r="S1467" s="193"/>
      <c r="T1467" s="194"/>
      <c r="AT1467" s="189" t="s">
        <v>177</v>
      </c>
      <c r="AU1467" s="189" t="s">
        <v>86</v>
      </c>
      <c r="AV1467" s="13" t="s">
        <v>84</v>
      </c>
      <c r="AW1467" s="13" t="s">
        <v>34</v>
      </c>
      <c r="AX1467" s="13" t="s">
        <v>77</v>
      </c>
      <c r="AY1467" s="189" t="s">
        <v>164</v>
      </c>
    </row>
    <row r="1468" spans="1:65" s="13" customFormat="1" x14ac:dyDescent="0.2">
      <c r="B1468" s="188"/>
      <c r="D1468" s="183" t="s">
        <v>177</v>
      </c>
      <c r="E1468" s="189" t="s">
        <v>1</v>
      </c>
      <c r="F1468" s="190" t="s">
        <v>5102</v>
      </c>
      <c r="H1468" s="189" t="s">
        <v>1</v>
      </c>
      <c r="I1468" s="191"/>
      <c r="L1468" s="188"/>
      <c r="M1468" s="192"/>
      <c r="N1468" s="193"/>
      <c r="O1468" s="193"/>
      <c r="P1468" s="193"/>
      <c r="Q1468" s="193"/>
      <c r="R1468" s="193"/>
      <c r="S1468" s="193"/>
      <c r="T1468" s="194"/>
      <c r="AT1468" s="189" t="s">
        <v>177</v>
      </c>
      <c r="AU1468" s="189" t="s">
        <v>86</v>
      </c>
      <c r="AV1468" s="13" t="s">
        <v>84</v>
      </c>
      <c r="AW1468" s="13" t="s">
        <v>34</v>
      </c>
      <c r="AX1468" s="13" t="s">
        <v>77</v>
      </c>
      <c r="AY1468" s="189" t="s">
        <v>164</v>
      </c>
    </row>
    <row r="1469" spans="1:65" s="14" customFormat="1" x14ac:dyDescent="0.2">
      <c r="B1469" s="195"/>
      <c r="D1469" s="183" t="s">
        <v>177</v>
      </c>
      <c r="E1469" s="196" t="s">
        <v>1</v>
      </c>
      <c r="F1469" s="197" t="s">
        <v>84</v>
      </c>
      <c r="H1469" s="198">
        <v>1</v>
      </c>
      <c r="I1469" s="199"/>
      <c r="L1469" s="195"/>
      <c r="M1469" s="200"/>
      <c r="N1469" s="201"/>
      <c r="O1469" s="201"/>
      <c r="P1469" s="201"/>
      <c r="Q1469" s="201"/>
      <c r="R1469" s="201"/>
      <c r="S1469" s="201"/>
      <c r="T1469" s="202"/>
      <c r="AT1469" s="196" t="s">
        <v>177</v>
      </c>
      <c r="AU1469" s="196" t="s">
        <v>86</v>
      </c>
      <c r="AV1469" s="14" t="s">
        <v>86</v>
      </c>
      <c r="AW1469" s="14" t="s">
        <v>34</v>
      </c>
      <c r="AX1469" s="14" t="s">
        <v>77</v>
      </c>
      <c r="AY1469" s="196" t="s">
        <v>164</v>
      </c>
    </row>
    <row r="1470" spans="1:65" s="13" customFormat="1" x14ac:dyDescent="0.2">
      <c r="B1470" s="188"/>
      <c r="D1470" s="183" t="s">
        <v>177</v>
      </c>
      <c r="E1470" s="189" t="s">
        <v>1</v>
      </c>
      <c r="F1470" s="190" t="s">
        <v>4982</v>
      </c>
      <c r="H1470" s="189" t="s">
        <v>1</v>
      </c>
      <c r="I1470" s="191"/>
      <c r="L1470" s="188"/>
      <c r="M1470" s="192"/>
      <c r="N1470" s="193"/>
      <c r="O1470" s="193"/>
      <c r="P1470" s="193"/>
      <c r="Q1470" s="193"/>
      <c r="R1470" s="193"/>
      <c r="S1470" s="193"/>
      <c r="T1470" s="194"/>
      <c r="AT1470" s="189" t="s">
        <v>177</v>
      </c>
      <c r="AU1470" s="189" t="s">
        <v>86</v>
      </c>
      <c r="AV1470" s="13" t="s">
        <v>84</v>
      </c>
      <c r="AW1470" s="13" t="s">
        <v>34</v>
      </c>
      <c r="AX1470" s="13" t="s">
        <v>77</v>
      </c>
      <c r="AY1470" s="189" t="s">
        <v>164</v>
      </c>
    </row>
    <row r="1471" spans="1:65" s="13" customFormat="1" x14ac:dyDescent="0.2">
      <c r="B1471" s="188"/>
      <c r="D1471" s="183" t="s">
        <v>177</v>
      </c>
      <c r="E1471" s="189" t="s">
        <v>1</v>
      </c>
      <c r="F1471" s="190" t="s">
        <v>5119</v>
      </c>
      <c r="H1471" s="189" t="s">
        <v>1</v>
      </c>
      <c r="I1471" s="191"/>
      <c r="L1471" s="188"/>
      <c r="M1471" s="192"/>
      <c r="N1471" s="193"/>
      <c r="O1471" s="193"/>
      <c r="P1471" s="193"/>
      <c r="Q1471" s="193"/>
      <c r="R1471" s="193"/>
      <c r="S1471" s="193"/>
      <c r="T1471" s="194"/>
      <c r="AT1471" s="189" t="s">
        <v>177</v>
      </c>
      <c r="AU1471" s="189" t="s">
        <v>86</v>
      </c>
      <c r="AV1471" s="13" t="s">
        <v>84</v>
      </c>
      <c r="AW1471" s="13" t="s">
        <v>34</v>
      </c>
      <c r="AX1471" s="13" t="s">
        <v>77</v>
      </c>
      <c r="AY1471" s="189" t="s">
        <v>164</v>
      </c>
    </row>
    <row r="1472" spans="1:65" s="13" customFormat="1" x14ac:dyDescent="0.2">
      <c r="B1472" s="188"/>
      <c r="D1472" s="183" t="s">
        <v>177</v>
      </c>
      <c r="E1472" s="189" t="s">
        <v>1</v>
      </c>
      <c r="F1472" s="190" t="s">
        <v>5106</v>
      </c>
      <c r="H1472" s="189" t="s">
        <v>1</v>
      </c>
      <c r="I1472" s="191"/>
      <c r="L1472" s="188"/>
      <c r="M1472" s="192"/>
      <c r="N1472" s="193"/>
      <c r="O1472" s="193"/>
      <c r="P1472" s="193"/>
      <c r="Q1472" s="193"/>
      <c r="R1472" s="193"/>
      <c r="S1472" s="193"/>
      <c r="T1472" s="194"/>
      <c r="AT1472" s="189" t="s">
        <v>177</v>
      </c>
      <c r="AU1472" s="189" t="s">
        <v>86</v>
      </c>
      <c r="AV1472" s="13" t="s">
        <v>84</v>
      </c>
      <c r="AW1472" s="13" t="s">
        <v>34</v>
      </c>
      <c r="AX1472" s="13" t="s">
        <v>77</v>
      </c>
      <c r="AY1472" s="189" t="s">
        <v>164</v>
      </c>
    </row>
    <row r="1473" spans="1:65" s="13" customFormat="1" x14ac:dyDescent="0.2">
      <c r="B1473" s="188"/>
      <c r="D1473" s="183" t="s">
        <v>177</v>
      </c>
      <c r="E1473" s="189" t="s">
        <v>1</v>
      </c>
      <c r="F1473" s="190" t="s">
        <v>5107</v>
      </c>
      <c r="H1473" s="189" t="s">
        <v>1</v>
      </c>
      <c r="I1473" s="191"/>
      <c r="L1473" s="188"/>
      <c r="M1473" s="192"/>
      <c r="N1473" s="193"/>
      <c r="O1473" s="193"/>
      <c r="P1473" s="193"/>
      <c r="Q1473" s="193"/>
      <c r="R1473" s="193"/>
      <c r="S1473" s="193"/>
      <c r="T1473" s="194"/>
      <c r="AT1473" s="189" t="s">
        <v>177</v>
      </c>
      <c r="AU1473" s="189" t="s">
        <v>86</v>
      </c>
      <c r="AV1473" s="13" t="s">
        <v>84</v>
      </c>
      <c r="AW1473" s="13" t="s">
        <v>34</v>
      </c>
      <c r="AX1473" s="13" t="s">
        <v>77</v>
      </c>
      <c r="AY1473" s="189" t="s">
        <v>164</v>
      </c>
    </row>
    <row r="1474" spans="1:65" s="13" customFormat="1" x14ac:dyDescent="0.2">
      <c r="B1474" s="188"/>
      <c r="D1474" s="183" t="s">
        <v>177</v>
      </c>
      <c r="E1474" s="189" t="s">
        <v>1</v>
      </c>
      <c r="F1474" s="190" t="s">
        <v>5108</v>
      </c>
      <c r="H1474" s="189" t="s">
        <v>1</v>
      </c>
      <c r="I1474" s="191"/>
      <c r="L1474" s="188"/>
      <c r="M1474" s="192"/>
      <c r="N1474" s="193"/>
      <c r="O1474" s="193"/>
      <c r="P1474" s="193"/>
      <c r="Q1474" s="193"/>
      <c r="R1474" s="193"/>
      <c r="S1474" s="193"/>
      <c r="T1474" s="194"/>
      <c r="AT1474" s="189" t="s">
        <v>177</v>
      </c>
      <c r="AU1474" s="189" t="s">
        <v>86</v>
      </c>
      <c r="AV1474" s="13" t="s">
        <v>84</v>
      </c>
      <c r="AW1474" s="13" t="s">
        <v>34</v>
      </c>
      <c r="AX1474" s="13" t="s">
        <v>77</v>
      </c>
      <c r="AY1474" s="189" t="s">
        <v>164</v>
      </c>
    </row>
    <row r="1475" spans="1:65" s="14" customFormat="1" x14ac:dyDescent="0.2">
      <c r="B1475" s="195"/>
      <c r="D1475" s="183" t="s">
        <v>177</v>
      </c>
      <c r="E1475" s="196" t="s">
        <v>1</v>
      </c>
      <c r="F1475" s="197" t="s">
        <v>84</v>
      </c>
      <c r="H1475" s="198">
        <v>1</v>
      </c>
      <c r="I1475" s="199"/>
      <c r="L1475" s="195"/>
      <c r="M1475" s="200"/>
      <c r="N1475" s="201"/>
      <c r="O1475" s="201"/>
      <c r="P1475" s="201"/>
      <c r="Q1475" s="201"/>
      <c r="R1475" s="201"/>
      <c r="S1475" s="201"/>
      <c r="T1475" s="202"/>
      <c r="AT1475" s="196" t="s">
        <v>177</v>
      </c>
      <c r="AU1475" s="196" t="s">
        <v>86</v>
      </c>
      <c r="AV1475" s="14" t="s">
        <v>86</v>
      </c>
      <c r="AW1475" s="14" t="s">
        <v>34</v>
      </c>
      <c r="AX1475" s="14" t="s">
        <v>77</v>
      </c>
      <c r="AY1475" s="196" t="s">
        <v>164</v>
      </c>
    </row>
    <row r="1476" spans="1:65" s="13" customFormat="1" x14ac:dyDescent="0.2">
      <c r="B1476" s="188"/>
      <c r="D1476" s="183" t="s">
        <v>177</v>
      </c>
      <c r="E1476" s="189" t="s">
        <v>1</v>
      </c>
      <c r="F1476" s="190" t="s">
        <v>4985</v>
      </c>
      <c r="H1476" s="189" t="s">
        <v>1</v>
      </c>
      <c r="I1476" s="191"/>
      <c r="L1476" s="188"/>
      <c r="M1476" s="192"/>
      <c r="N1476" s="193"/>
      <c r="O1476" s="193"/>
      <c r="P1476" s="193"/>
      <c r="Q1476" s="193"/>
      <c r="R1476" s="193"/>
      <c r="S1476" s="193"/>
      <c r="T1476" s="194"/>
      <c r="AT1476" s="189" t="s">
        <v>177</v>
      </c>
      <c r="AU1476" s="189" t="s">
        <v>86</v>
      </c>
      <c r="AV1476" s="13" t="s">
        <v>84</v>
      </c>
      <c r="AW1476" s="13" t="s">
        <v>34</v>
      </c>
      <c r="AX1476" s="13" t="s">
        <v>77</v>
      </c>
      <c r="AY1476" s="189" t="s">
        <v>164</v>
      </c>
    </row>
    <row r="1477" spans="1:65" s="13" customFormat="1" x14ac:dyDescent="0.2">
      <c r="B1477" s="188"/>
      <c r="D1477" s="183" t="s">
        <v>177</v>
      </c>
      <c r="E1477" s="189" t="s">
        <v>1</v>
      </c>
      <c r="F1477" s="190" t="s">
        <v>5109</v>
      </c>
      <c r="H1477" s="189" t="s">
        <v>1</v>
      </c>
      <c r="I1477" s="191"/>
      <c r="L1477" s="188"/>
      <c r="M1477" s="192"/>
      <c r="N1477" s="193"/>
      <c r="O1477" s="193"/>
      <c r="P1477" s="193"/>
      <c r="Q1477" s="193"/>
      <c r="R1477" s="193"/>
      <c r="S1477" s="193"/>
      <c r="T1477" s="194"/>
      <c r="AT1477" s="189" t="s">
        <v>177</v>
      </c>
      <c r="AU1477" s="189" t="s">
        <v>86</v>
      </c>
      <c r="AV1477" s="13" t="s">
        <v>84</v>
      </c>
      <c r="AW1477" s="13" t="s">
        <v>34</v>
      </c>
      <c r="AX1477" s="13" t="s">
        <v>77</v>
      </c>
      <c r="AY1477" s="189" t="s">
        <v>164</v>
      </c>
    </row>
    <row r="1478" spans="1:65" s="13" customFormat="1" x14ac:dyDescent="0.2">
      <c r="B1478" s="188"/>
      <c r="D1478" s="183" t="s">
        <v>177</v>
      </c>
      <c r="E1478" s="189" t="s">
        <v>1</v>
      </c>
      <c r="F1478" s="190" t="s">
        <v>4890</v>
      </c>
      <c r="H1478" s="189" t="s">
        <v>1</v>
      </c>
      <c r="I1478" s="191"/>
      <c r="L1478" s="188"/>
      <c r="M1478" s="192"/>
      <c r="N1478" s="193"/>
      <c r="O1478" s="193"/>
      <c r="P1478" s="193"/>
      <c r="Q1478" s="193"/>
      <c r="R1478" s="193"/>
      <c r="S1478" s="193"/>
      <c r="T1478" s="194"/>
      <c r="AT1478" s="189" t="s">
        <v>177</v>
      </c>
      <c r="AU1478" s="189" t="s">
        <v>86</v>
      </c>
      <c r="AV1478" s="13" t="s">
        <v>84</v>
      </c>
      <c r="AW1478" s="13" t="s">
        <v>34</v>
      </c>
      <c r="AX1478" s="13" t="s">
        <v>77</v>
      </c>
      <c r="AY1478" s="189" t="s">
        <v>164</v>
      </c>
    </row>
    <row r="1479" spans="1:65" s="13" customFormat="1" x14ac:dyDescent="0.2">
      <c r="B1479" s="188"/>
      <c r="D1479" s="183" t="s">
        <v>177</v>
      </c>
      <c r="E1479" s="189" t="s">
        <v>1</v>
      </c>
      <c r="F1479" s="190" t="s">
        <v>5110</v>
      </c>
      <c r="H1479" s="189" t="s">
        <v>1</v>
      </c>
      <c r="I1479" s="191"/>
      <c r="L1479" s="188"/>
      <c r="M1479" s="192"/>
      <c r="N1479" s="193"/>
      <c r="O1479" s="193"/>
      <c r="P1479" s="193"/>
      <c r="Q1479" s="193"/>
      <c r="R1479" s="193"/>
      <c r="S1479" s="193"/>
      <c r="T1479" s="194"/>
      <c r="AT1479" s="189" t="s">
        <v>177</v>
      </c>
      <c r="AU1479" s="189" t="s">
        <v>86</v>
      </c>
      <c r="AV1479" s="13" t="s">
        <v>84</v>
      </c>
      <c r="AW1479" s="13" t="s">
        <v>34</v>
      </c>
      <c r="AX1479" s="13" t="s">
        <v>77</v>
      </c>
      <c r="AY1479" s="189" t="s">
        <v>164</v>
      </c>
    </row>
    <row r="1480" spans="1:65" s="14" customFormat="1" x14ac:dyDescent="0.2">
      <c r="B1480" s="195"/>
      <c r="D1480" s="183" t="s">
        <v>177</v>
      </c>
      <c r="E1480" s="196" t="s">
        <v>1</v>
      </c>
      <c r="F1480" s="197" t="s">
        <v>84</v>
      </c>
      <c r="H1480" s="198">
        <v>1</v>
      </c>
      <c r="I1480" s="199"/>
      <c r="L1480" s="195"/>
      <c r="M1480" s="200"/>
      <c r="N1480" s="201"/>
      <c r="O1480" s="201"/>
      <c r="P1480" s="201"/>
      <c r="Q1480" s="201"/>
      <c r="R1480" s="201"/>
      <c r="S1480" s="201"/>
      <c r="T1480" s="202"/>
      <c r="AT1480" s="196" t="s">
        <v>177</v>
      </c>
      <c r="AU1480" s="196" t="s">
        <v>86</v>
      </c>
      <c r="AV1480" s="14" t="s">
        <v>86</v>
      </c>
      <c r="AW1480" s="14" t="s">
        <v>34</v>
      </c>
      <c r="AX1480" s="14" t="s">
        <v>77</v>
      </c>
      <c r="AY1480" s="196" t="s">
        <v>164</v>
      </c>
    </row>
    <row r="1481" spans="1:65" s="13" customFormat="1" x14ac:dyDescent="0.2">
      <c r="B1481" s="188"/>
      <c r="D1481" s="183" t="s">
        <v>177</v>
      </c>
      <c r="E1481" s="189" t="s">
        <v>1</v>
      </c>
      <c r="F1481" s="190" t="s">
        <v>5147</v>
      </c>
      <c r="H1481" s="189" t="s">
        <v>1</v>
      </c>
      <c r="I1481" s="191"/>
      <c r="L1481" s="188"/>
      <c r="M1481" s="192"/>
      <c r="N1481" s="193"/>
      <c r="O1481" s="193"/>
      <c r="P1481" s="193"/>
      <c r="Q1481" s="193"/>
      <c r="R1481" s="193"/>
      <c r="S1481" s="193"/>
      <c r="T1481" s="194"/>
      <c r="AT1481" s="189" t="s">
        <v>177</v>
      </c>
      <c r="AU1481" s="189" t="s">
        <v>86</v>
      </c>
      <c r="AV1481" s="13" t="s">
        <v>84</v>
      </c>
      <c r="AW1481" s="13" t="s">
        <v>34</v>
      </c>
      <c r="AX1481" s="13" t="s">
        <v>77</v>
      </c>
      <c r="AY1481" s="189" t="s">
        <v>164</v>
      </c>
    </row>
    <row r="1482" spans="1:65" s="13" customFormat="1" x14ac:dyDescent="0.2">
      <c r="B1482" s="188"/>
      <c r="D1482" s="183" t="s">
        <v>177</v>
      </c>
      <c r="E1482" s="189" t="s">
        <v>1</v>
      </c>
      <c r="F1482" s="190" t="s">
        <v>5148</v>
      </c>
      <c r="H1482" s="189" t="s">
        <v>1</v>
      </c>
      <c r="I1482" s="191"/>
      <c r="L1482" s="188"/>
      <c r="M1482" s="192"/>
      <c r="N1482" s="193"/>
      <c r="O1482" s="193"/>
      <c r="P1482" s="193"/>
      <c r="Q1482" s="193"/>
      <c r="R1482" s="193"/>
      <c r="S1482" s="193"/>
      <c r="T1482" s="194"/>
      <c r="AT1482" s="189" t="s">
        <v>177</v>
      </c>
      <c r="AU1482" s="189" t="s">
        <v>86</v>
      </c>
      <c r="AV1482" s="13" t="s">
        <v>84</v>
      </c>
      <c r="AW1482" s="13" t="s">
        <v>34</v>
      </c>
      <c r="AX1482" s="13" t="s">
        <v>77</v>
      </c>
      <c r="AY1482" s="189" t="s">
        <v>164</v>
      </c>
    </row>
    <row r="1483" spans="1:65" s="13" customFormat="1" x14ac:dyDescent="0.2">
      <c r="B1483" s="188"/>
      <c r="D1483" s="183" t="s">
        <v>177</v>
      </c>
      <c r="E1483" s="189" t="s">
        <v>1</v>
      </c>
      <c r="F1483" s="190" t="s">
        <v>5149</v>
      </c>
      <c r="H1483" s="189" t="s">
        <v>1</v>
      </c>
      <c r="I1483" s="191"/>
      <c r="L1483" s="188"/>
      <c r="M1483" s="192"/>
      <c r="N1483" s="193"/>
      <c r="O1483" s="193"/>
      <c r="P1483" s="193"/>
      <c r="Q1483" s="193"/>
      <c r="R1483" s="193"/>
      <c r="S1483" s="193"/>
      <c r="T1483" s="194"/>
      <c r="AT1483" s="189" t="s">
        <v>177</v>
      </c>
      <c r="AU1483" s="189" t="s">
        <v>86</v>
      </c>
      <c r="AV1483" s="13" t="s">
        <v>84</v>
      </c>
      <c r="AW1483" s="13" t="s">
        <v>34</v>
      </c>
      <c r="AX1483" s="13" t="s">
        <v>77</v>
      </c>
      <c r="AY1483" s="189" t="s">
        <v>164</v>
      </c>
    </row>
    <row r="1484" spans="1:65" s="13" customFormat="1" x14ac:dyDescent="0.2">
      <c r="B1484" s="188"/>
      <c r="D1484" s="183" t="s">
        <v>177</v>
      </c>
      <c r="E1484" s="189" t="s">
        <v>1</v>
      </c>
      <c r="F1484" s="190" t="s">
        <v>5150</v>
      </c>
      <c r="H1484" s="189" t="s">
        <v>1</v>
      </c>
      <c r="I1484" s="191"/>
      <c r="L1484" s="188"/>
      <c r="M1484" s="192"/>
      <c r="N1484" s="193"/>
      <c r="O1484" s="193"/>
      <c r="P1484" s="193"/>
      <c r="Q1484" s="193"/>
      <c r="R1484" s="193"/>
      <c r="S1484" s="193"/>
      <c r="T1484" s="194"/>
      <c r="AT1484" s="189" t="s">
        <v>177</v>
      </c>
      <c r="AU1484" s="189" t="s">
        <v>86</v>
      </c>
      <c r="AV1484" s="13" t="s">
        <v>84</v>
      </c>
      <c r="AW1484" s="13" t="s">
        <v>34</v>
      </c>
      <c r="AX1484" s="13" t="s">
        <v>77</v>
      </c>
      <c r="AY1484" s="189" t="s">
        <v>164</v>
      </c>
    </row>
    <row r="1485" spans="1:65" s="14" customFormat="1" x14ac:dyDescent="0.2">
      <c r="B1485" s="195"/>
      <c r="D1485" s="183" t="s">
        <v>177</v>
      </c>
      <c r="E1485" s="196" t="s">
        <v>1</v>
      </c>
      <c r="F1485" s="197" t="s">
        <v>84</v>
      </c>
      <c r="H1485" s="198">
        <v>1</v>
      </c>
      <c r="I1485" s="199"/>
      <c r="L1485" s="195"/>
      <c r="M1485" s="200"/>
      <c r="N1485" s="201"/>
      <c r="O1485" s="201"/>
      <c r="P1485" s="201"/>
      <c r="Q1485" s="201"/>
      <c r="R1485" s="201"/>
      <c r="S1485" s="201"/>
      <c r="T1485" s="202"/>
      <c r="AT1485" s="196" t="s">
        <v>177</v>
      </c>
      <c r="AU1485" s="196" t="s">
        <v>86</v>
      </c>
      <c r="AV1485" s="14" t="s">
        <v>86</v>
      </c>
      <c r="AW1485" s="14" t="s">
        <v>34</v>
      </c>
      <c r="AX1485" s="14" t="s">
        <v>77</v>
      </c>
      <c r="AY1485" s="196" t="s">
        <v>164</v>
      </c>
    </row>
    <row r="1486" spans="1:65" s="15" customFormat="1" x14ac:dyDescent="0.2">
      <c r="B1486" s="203"/>
      <c r="D1486" s="183" t="s">
        <v>177</v>
      </c>
      <c r="E1486" s="204" t="s">
        <v>1</v>
      </c>
      <c r="F1486" s="205" t="s">
        <v>184</v>
      </c>
      <c r="H1486" s="206">
        <v>4</v>
      </c>
      <c r="I1486" s="207"/>
      <c r="L1486" s="203"/>
      <c r="M1486" s="208"/>
      <c r="N1486" s="209"/>
      <c r="O1486" s="209"/>
      <c r="P1486" s="209"/>
      <c r="Q1486" s="209"/>
      <c r="R1486" s="209"/>
      <c r="S1486" s="209"/>
      <c r="T1486" s="210"/>
      <c r="AT1486" s="204" t="s">
        <v>177</v>
      </c>
      <c r="AU1486" s="204" t="s">
        <v>86</v>
      </c>
      <c r="AV1486" s="15" t="s">
        <v>172</v>
      </c>
      <c r="AW1486" s="15" t="s">
        <v>34</v>
      </c>
      <c r="AX1486" s="15" t="s">
        <v>84</v>
      </c>
      <c r="AY1486" s="204" t="s">
        <v>164</v>
      </c>
    </row>
    <row r="1487" spans="1:65" s="2" customFormat="1" ht="16.5" customHeight="1" x14ac:dyDescent="0.2">
      <c r="A1487" s="34"/>
      <c r="B1487" s="168"/>
      <c r="C1487" s="169" t="s">
        <v>831</v>
      </c>
      <c r="D1487" s="170" t="s">
        <v>167</v>
      </c>
      <c r="E1487" s="171" t="s">
        <v>4570</v>
      </c>
      <c r="F1487" s="172" t="s">
        <v>4571</v>
      </c>
      <c r="G1487" s="173" t="s">
        <v>587</v>
      </c>
      <c r="H1487" s="174">
        <v>10</v>
      </c>
      <c r="I1487" s="175"/>
      <c r="J1487" s="176">
        <f>ROUND(I1487*H1487,2)</f>
        <v>0</v>
      </c>
      <c r="K1487" s="172" t="s">
        <v>171</v>
      </c>
      <c r="L1487" s="35"/>
      <c r="M1487" s="177" t="s">
        <v>1</v>
      </c>
      <c r="N1487" s="178" t="s">
        <v>42</v>
      </c>
      <c r="O1487" s="60"/>
      <c r="P1487" s="179">
        <f>O1487*H1487</f>
        <v>0</v>
      </c>
      <c r="Q1487" s="179">
        <v>0</v>
      </c>
      <c r="R1487" s="179">
        <f>Q1487*H1487</f>
        <v>0</v>
      </c>
      <c r="S1487" s="179">
        <v>0</v>
      </c>
      <c r="T1487" s="180">
        <f>S1487*H1487</f>
        <v>0</v>
      </c>
      <c r="U1487" s="34"/>
      <c r="V1487" s="34"/>
      <c r="W1487" s="34"/>
      <c r="X1487" s="34"/>
      <c r="Y1487" s="34"/>
      <c r="Z1487" s="34"/>
      <c r="AA1487" s="34"/>
      <c r="AB1487" s="34"/>
      <c r="AC1487" s="34"/>
      <c r="AD1487" s="34"/>
      <c r="AE1487" s="34"/>
      <c r="AR1487" s="181" t="s">
        <v>783</v>
      </c>
      <c r="AT1487" s="181" t="s">
        <v>167</v>
      </c>
      <c r="AU1487" s="181" t="s">
        <v>86</v>
      </c>
      <c r="AY1487" s="18" t="s">
        <v>164</v>
      </c>
      <c r="BE1487" s="182">
        <f>IF(N1487="základní",J1487,0)</f>
        <v>0</v>
      </c>
      <c r="BF1487" s="182">
        <f>IF(N1487="snížená",J1487,0)</f>
        <v>0</v>
      </c>
      <c r="BG1487" s="182">
        <f>IF(N1487="zákl. přenesená",J1487,0)</f>
        <v>0</v>
      </c>
      <c r="BH1487" s="182">
        <f>IF(N1487="sníž. přenesená",J1487,0)</f>
        <v>0</v>
      </c>
      <c r="BI1487" s="182">
        <f>IF(N1487="nulová",J1487,0)</f>
        <v>0</v>
      </c>
      <c r="BJ1487" s="18" t="s">
        <v>84</v>
      </c>
      <c r="BK1487" s="182">
        <f>ROUND(I1487*H1487,2)</f>
        <v>0</v>
      </c>
      <c r="BL1487" s="18" t="s">
        <v>783</v>
      </c>
      <c r="BM1487" s="181" t="s">
        <v>5184</v>
      </c>
    </row>
    <row r="1488" spans="1:65" s="2" customFormat="1" x14ac:dyDescent="0.2">
      <c r="A1488" s="34"/>
      <c r="B1488" s="35"/>
      <c r="C1488" s="34"/>
      <c r="D1488" s="183" t="s">
        <v>174</v>
      </c>
      <c r="E1488" s="34"/>
      <c r="F1488" s="184" t="s">
        <v>4571</v>
      </c>
      <c r="G1488" s="34"/>
      <c r="H1488" s="34"/>
      <c r="I1488" s="103"/>
      <c r="J1488" s="34"/>
      <c r="K1488" s="34"/>
      <c r="L1488" s="35"/>
      <c r="M1488" s="185"/>
      <c r="N1488" s="186"/>
      <c r="O1488" s="60"/>
      <c r="P1488" s="60"/>
      <c r="Q1488" s="60"/>
      <c r="R1488" s="60"/>
      <c r="S1488" s="60"/>
      <c r="T1488" s="61"/>
      <c r="U1488" s="34"/>
      <c r="V1488" s="34"/>
      <c r="W1488" s="34"/>
      <c r="X1488" s="34"/>
      <c r="Y1488" s="34"/>
      <c r="Z1488" s="34"/>
      <c r="AA1488" s="34"/>
      <c r="AB1488" s="34"/>
      <c r="AC1488" s="34"/>
      <c r="AD1488" s="34"/>
      <c r="AE1488" s="34"/>
      <c r="AT1488" s="18" t="s">
        <v>174</v>
      </c>
      <c r="AU1488" s="18" t="s">
        <v>86</v>
      </c>
    </row>
    <row r="1489" spans="2:51" s="13" customFormat="1" x14ac:dyDescent="0.2">
      <c r="B1489" s="188"/>
      <c r="D1489" s="183" t="s">
        <v>177</v>
      </c>
      <c r="E1489" s="189" t="s">
        <v>1</v>
      </c>
      <c r="F1489" s="190" t="s">
        <v>2852</v>
      </c>
      <c r="H1489" s="189" t="s">
        <v>1</v>
      </c>
      <c r="I1489" s="191"/>
      <c r="L1489" s="188"/>
      <c r="M1489" s="192"/>
      <c r="N1489" s="193"/>
      <c r="O1489" s="193"/>
      <c r="P1489" s="193"/>
      <c r="Q1489" s="193"/>
      <c r="R1489" s="193"/>
      <c r="S1489" s="193"/>
      <c r="T1489" s="194"/>
      <c r="AT1489" s="189" t="s">
        <v>177</v>
      </c>
      <c r="AU1489" s="189" t="s">
        <v>86</v>
      </c>
      <c r="AV1489" s="13" t="s">
        <v>84</v>
      </c>
      <c r="AW1489" s="13" t="s">
        <v>34</v>
      </c>
      <c r="AX1489" s="13" t="s">
        <v>77</v>
      </c>
      <c r="AY1489" s="189" t="s">
        <v>164</v>
      </c>
    </row>
    <row r="1490" spans="2:51" s="13" customFormat="1" x14ac:dyDescent="0.2">
      <c r="B1490" s="188"/>
      <c r="D1490" s="183" t="s">
        <v>177</v>
      </c>
      <c r="E1490" s="189" t="s">
        <v>1</v>
      </c>
      <c r="F1490" s="190" t="s">
        <v>4418</v>
      </c>
      <c r="H1490" s="189" t="s">
        <v>1</v>
      </c>
      <c r="I1490" s="191"/>
      <c r="L1490" s="188"/>
      <c r="M1490" s="192"/>
      <c r="N1490" s="193"/>
      <c r="O1490" s="193"/>
      <c r="P1490" s="193"/>
      <c r="Q1490" s="193"/>
      <c r="R1490" s="193"/>
      <c r="S1490" s="193"/>
      <c r="T1490" s="194"/>
      <c r="AT1490" s="189" t="s">
        <v>177</v>
      </c>
      <c r="AU1490" s="189" t="s">
        <v>86</v>
      </c>
      <c r="AV1490" s="13" t="s">
        <v>84</v>
      </c>
      <c r="AW1490" s="13" t="s">
        <v>34</v>
      </c>
      <c r="AX1490" s="13" t="s">
        <v>77</v>
      </c>
      <c r="AY1490" s="189" t="s">
        <v>164</v>
      </c>
    </row>
    <row r="1491" spans="2:51" s="13" customFormat="1" x14ac:dyDescent="0.2">
      <c r="B1491" s="188"/>
      <c r="D1491" s="183" t="s">
        <v>177</v>
      </c>
      <c r="E1491" s="189" t="s">
        <v>1</v>
      </c>
      <c r="F1491" s="190" t="s">
        <v>4419</v>
      </c>
      <c r="H1491" s="189" t="s">
        <v>1</v>
      </c>
      <c r="I1491" s="191"/>
      <c r="L1491" s="188"/>
      <c r="M1491" s="192"/>
      <c r="N1491" s="193"/>
      <c r="O1491" s="193"/>
      <c r="P1491" s="193"/>
      <c r="Q1491" s="193"/>
      <c r="R1491" s="193"/>
      <c r="S1491" s="193"/>
      <c r="T1491" s="194"/>
      <c r="AT1491" s="189" t="s">
        <v>177</v>
      </c>
      <c r="AU1491" s="189" t="s">
        <v>86</v>
      </c>
      <c r="AV1491" s="13" t="s">
        <v>84</v>
      </c>
      <c r="AW1491" s="13" t="s">
        <v>34</v>
      </c>
      <c r="AX1491" s="13" t="s">
        <v>77</v>
      </c>
      <c r="AY1491" s="189" t="s">
        <v>164</v>
      </c>
    </row>
    <row r="1492" spans="2:51" s="13" customFormat="1" x14ac:dyDescent="0.2">
      <c r="B1492" s="188"/>
      <c r="D1492" s="183" t="s">
        <v>177</v>
      </c>
      <c r="E1492" s="189" t="s">
        <v>1</v>
      </c>
      <c r="F1492" s="190" t="s">
        <v>4947</v>
      </c>
      <c r="H1492" s="189" t="s">
        <v>1</v>
      </c>
      <c r="I1492" s="191"/>
      <c r="L1492" s="188"/>
      <c r="M1492" s="192"/>
      <c r="N1492" s="193"/>
      <c r="O1492" s="193"/>
      <c r="P1492" s="193"/>
      <c r="Q1492" s="193"/>
      <c r="R1492" s="193"/>
      <c r="S1492" s="193"/>
      <c r="T1492" s="194"/>
      <c r="AT1492" s="189" t="s">
        <v>177</v>
      </c>
      <c r="AU1492" s="189" t="s">
        <v>86</v>
      </c>
      <c r="AV1492" s="13" t="s">
        <v>84</v>
      </c>
      <c r="AW1492" s="13" t="s">
        <v>34</v>
      </c>
      <c r="AX1492" s="13" t="s">
        <v>77</v>
      </c>
      <c r="AY1492" s="189" t="s">
        <v>164</v>
      </c>
    </row>
    <row r="1493" spans="2:51" s="13" customFormat="1" x14ac:dyDescent="0.2">
      <c r="B1493" s="188"/>
      <c r="D1493" s="183" t="s">
        <v>177</v>
      </c>
      <c r="E1493" s="189" t="s">
        <v>1</v>
      </c>
      <c r="F1493" s="190" t="s">
        <v>4421</v>
      </c>
      <c r="H1493" s="189" t="s">
        <v>1</v>
      </c>
      <c r="I1493" s="191"/>
      <c r="L1493" s="188"/>
      <c r="M1493" s="192"/>
      <c r="N1493" s="193"/>
      <c r="O1493" s="193"/>
      <c r="P1493" s="193"/>
      <c r="Q1493" s="193"/>
      <c r="R1493" s="193"/>
      <c r="S1493" s="193"/>
      <c r="T1493" s="194"/>
      <c r="AT1493" s="189" t="s">
        <v>177</v>
      </c>
      <c r="AU1493" s="189" t="s">
        <v>86</v>
      </c>
      <c r="AV1493" s="13" t="s">
        <v>84</v>
      </c>
      <c r="AW1493" s="13" t="s">
        <v>34</v>
      </c>
      <c r="AX1493" s="13" t="s">
        <v>77</v>
      </c>
      <c r="AY1493" s="189" t="s">
        <v>164</v>
      </c>
    </row>
    <row r="1494" spans="2:51" s="13" customFormat="1" x14ac:dyDescent="0.2">
      <c r="B1494" s="188"/>
      <c r="D1494" s="183" t="s">
        <v>177</v>
      </c>
      <c r="E1494" s="189" t="s">
        <v>1</v>
      </c>
      <c r="F1494" s="190" t="s">
        <v>4448</v>
      </c>
      <c r="H1494" s="189" t="s">
        <v>1</v>
      </c>
      <c r="I1494" s="191"/>
      <c r="L1494" s="188"/>
      <c r="M1494" s="192"/>
      <c r="N1494" s="193"/>
      <c r="O1494" s="193"/>
      <c r="P1494" s="193"/>
      <c r="Q1494" s="193"/>
      <c r="R1494" s="193"/>
      <c r="S1494" s="193"/>
      <c r="T1494" s="194"/>
      <c r="AT1494" s="189" t="s">
        <v>177</v>
      </c>
      <c r="AU1494" s="189" t="s">
        <v>86</v>
      </c>
      <c r="AV1494" s="13" t="s">
        <v>84</v>
      </c>
      <c r="AW1494" s="13" t="s">
        <v>34</v>
      </c>
      <c r="AX1494" s="13" t="s">
        <v>77</v>
      </c>
      <c r="AY1494" s="189" t="s">
        <v>164</v>
      </c>
    </row>
    <row r="1495" spans="2:51" s="13" customFormat="1" x14ac:dyDescent="0.2">
      <c r="B1495" s="188"/>
      <c r="D1495" s="183" t="s">
        <v>177</v>
      </c>
      <c r="E1495" s="189" t="s">
        <v>1</v>
      </c>
      <c r="F1495" s="190" t="s">
        <v>4966</v>
      </c>
      <c r="H1495" s="189" t="s">
        <v>1</v>
      </c>
      <c r="I1495" s="191"/>
      <c r="L1495" s="188"/>
      <c r="M1495" s="192"/>
      <c r="N1495" s="193"/>
      <c r="O1495" s="193"/>
      <c r="P1495" s="193"/>
      <c r="Q1495" s="193"/>
      <c r="R1495" s="193"/>
      <c r="S1495" s="193"/>
      <c r="T1495" s="194"/>
      <c r="AT1495" s="189" t="s">
        <v>177</v>
      </c>
      <c r="AU1495" s="189" t="s">
        <v>86</v>
      </c>
      <c r="AV1495" s="13" t="s">
        <v>84</v>
      </c>
      <c r="AW1495" s="13" t="s">
        <v>34</v>
      </c>
      <c r="AX1495" s="13" t="s">
        <v>77</v>
      </c>
      <c r="AY1495" s="189" t="s">
        <v>164</v>
      </c>
    </row>
    <row r="1496" spans="2:51" s="13" customFormat="1" x14ac:dyDescent="0.2">
      <c r="B1496" s="188"/>
      <c r="D1496" s="183" t="s">
        <v>177</v>
      </c>
      <c r="E1496" s="189" t="s">
        <v>1</v>
      </c>
      <c r="F1496" s="190" t="s">
        <v>4628</v>
      </c>
      <c r="H1496" s="189" t="s">
        <v>1</v>
      </c>
      <c r="I1496" s="191"/>
      <c r="L1496" s="188"/>
      <c r="M1496" s="192"/>
      <c r="N1496" s="193"/>
      <c r="O1496" s="193"/>
      <c r="P1496" s="193"/>
      <c r="Q1496" s="193"/>
      <c r="R1496" s="193"/>
      <c r="S1496" s="193"/>
      <c r="T1496" s="194"/>
      <c r="AT1496" s="189" t="s">
        <v>177</v>
      </c>
      <c r="AU1496" s="189" t="s">
        <v>86</v>
      </c>
      <c r="AV1496" s="13" t="s">
        <v>84</v>
      </c>
      <c r="AW1496" s="13" t="s">
        <v>34</v>
      </c>
      <c r="AX1496" s="13" t="s">
        <v>77</v>
      </c>
      <c r="AY1496" s="189" t="s">
        <v>164</v>
      </c>
    </row>
    <row r="1497" spans="2:51" s="13" customFormat="1" x14ac:dyDescent="0.2">
      <c r="B1497" s="188"/>
      <c r="D1497" s="183" t="s">
        <v>177</v>
      </c>
      <c r="E1497" s="189" t="s">
        <v>1</v>
      </c>
      <c r="F1497" s="190" t="s">
        <v>5027</v>
      </c>
      <c r="H1497" s="189" t="s">
        <v>1</v>
      </c>
      <c r="I1497" s="191"/>
      <c r="L1497" s="188"/>
      <c r="M1497" s="192"/>
      <c r="N1497" s="193"/>
      <c r="O1497" s="193"/>
      <c r="P1497" s="193"/>
      <c r="Q1497" s="193"/>
      <c r="R1497" s="193"/>
      <c r="S1497" s="193"/>
      <c r="T1497" s="194"/>
      <c r="AT1497" s="189" t="s">
        <v>177</v>
      </c>
      <c r="AU1497" s="189" t="s">
        <v>86</v>
      </c>
      <c r="AV1497" s="13" t="s">
        <v>84</v>
      </c>
      <c r="AW1497" s="13" t="s">
        <v>34</v>
      </c>
      <c r="AX1497" s="13" t="s">
        <v>77</v>
      </c>
      <c r="AY1497" s="189" t="s">
        <v>164</v>
      </c>
    </row>
    <row r="1498" spans="2:51" s="14" customFormat="1" x14ac:dyDescent="0.2">
      <c r="B1498" s="195"/>
      <c r="D1498" s="183" t="s">
        <v>177</v>
      </c>
      <c r="E1498" s="196" t="s">
        <v>1</v>
      </c>
      <c r="F1498" s="197" t="s">
        <v>84</v>
      </c>
      <c r="H1498" s="198">
        <v>1</v>
      </c>
      <c r="I1498" s="199"/>
      <c r="L1498" s="195"/>
      <c r="M1498" s="200"/>
      <c r="N1498" s="201"/>
      <c r="O1498" s="201"/>
      <c r="P1498" s="201"/>
      <c r="Q1498" s="201"/>
      <c r="R1498" s="201"/>
      <c r="S1498" s="201"/>
      <c r="T1498" s="202"/>
      <c r="AT1498" s="196" t="s">
        <v>177</v>
      </c>
      <c r="AU1498" s="196" t="s">
        <v>86</v>
      </c>
      <c r="AV1498" s="14" t="s">
        <v>86</v>
      </c>
      <c r="AW1498" s="14" t="s">
        <v>34</v>
      </c>
      <c r="AX1498" s="14" t="s">
        <v>77</v>
      </c>
      <c r="AY1498" s="196" t="s">
        <v>164</v>
      </c>
    </row>
    <row r="1499" spans="2:51" s="13" customFormat="1" x14ac:dyDescent="0.2">
      <c r="B1499" s="188"/>
      <c r="D1499" s="183" t="s">
        <v>177</v>
      </c>
      <c r="E1499" s="189" t="s">
        <v>1</v>
      </c>
      <c r="F1499" s="190" t="s">
        <v>4969</v>
      </c>
      <c r="H1499" s="189" t="s">
        <v>1</v>
      </c>
      <c r="I1499" s="191"/>
      <c r="L1499" s="188"/>
      <c r="M1499" s="192"/>
      <c r="N1499" s="193"/>
      <c r="O1499" s="193"/>
      <c r="P1499" s="193"/>
      <c r="Q1499" s="193"/>
      <c r="R1499" s="193"/>
      <c r="S1499" s="193"/>
      <c r="T1499" s="194"/>
      <c r="AT1499" s="189" t="s">
        <v>177</v>
      </c>
      <c r="AU1499" s="189" t="s">
        <v>86</v>
      </c>
      <c r="AV1499" s="13" t="s">
        <v>84</v>
      </c>
      <c r="AW1499" s="13" t="s">
        <v>34</v>
      </c>
      <c r="AX1499" s="13" t="s">
        <v>77</v>
      </c>
      <c r="AY1499" s="189" t="s">
        <v>164</v>
      </c>
    </row>
    <row r="1500" spans="2:51" s="13" customFormat="1" x14ac:dyDescent="0.2">
      <c r="B1500" s="188"/>
      <c r="D1500" s="183" t="s">
        <v>177</v>
      </c>
      <c r="E1500" s="189" t="s">
        <v>1</v>
      </c>
      <c r="F1500" s="190" t="s">
        <v>4628</v>
      </c>
      <c r="H1500" s="189" t="s">
        <v>1</v>
      </c>
      <c r="I1500" s="191"/>
      <c r="L1500" s="188"/>
      <c r="M1500" s="192"/>
      <c r="N1500" s="193"/>
      <c r="O1500" s="193"/>
      <c r="P1500" s="193"/>
      <c r="Q1500" s="193"/>
      <c r="R1500" s="193"/>
      <c r="S1500" s="193"/>
      <c r="T1500" s="194"/>
      <c r="AT1500" s="189" t="s">
        <v>177</v>
      </c>
      <c r="AU1500" s="189" t="s">
        <v>86</v>
      </c>
      <c r="AV1500" s="13" t="s">
        <v>84</v>
      </c>
      <c r="AW1500" s="13" t="s">
        <v>34</v>
      </c>
      <c r="AX1500" s="13" t="s">
        <v>77</v>
      </c>
      <c r="AY1500" s="189" t="s">
        <v>164</v>
      </c>
    </row>
    <row r="1501" spans="2:51" s="13" customFormat="1" x14ac:dyDescent="0.2">
      <c r="B1501" s="188"/>
      <c r="D1501" s="183" t="s">
        <v>177</v>
      </c>
      <c r="E1501" s="189" t="s">
        <v>1</v>
      </c>
      <c r="F1501" s="190" t="s">
        <v>5027</v>
      </c>
      <c r="H1501" s="189" t="s">
        <v>1</v>
      </c>
      <c r="I1501" s="191"/>
      <c r="L1501" s="188"/>
      <c r="M1501" s="192"/>
      <c r="N1501" s="193"/>
      <c r="O1501" s="193"/>
      <c r="P1501" s="193"/>
      <c r="Q1501" s="193"/>
      <c r="R1501" s="193"/>
      <c r="S1501" s="193"/>
      <c r="T1501" s="194"/>
      <c r="AT1501" s="189" t="s">
        <v>177</v>
      </c>
      <c r="AU1501" s="189" t="s">
        <v>86</v>
      </c>
      <c r="AV1501" s="13" t="s">
        <v>84</v>
      </c>
      <c r="AW1501" s="13" t="s">
        <v>34</v>
      </c>
      <c r="AX1501" s="13" t="s">
        <v>77</v>
      </c>
      <c r="AY1501" s="189" t="s">
        <v>164</v>
      </c>
    </row>
    <row r="1502" spans="2:51" s="14" customFormat="1" x14ac:dyDescent="0.2">
      <c r="B1502" s="195"/>
      <c r="D1502" s="183" t="s">
        <v>177</v>
      </c>
      <c r="E1502" s="196" t="s">
        <v>1</v>
      </c>
      <c r="F1502" s="197" t="s">
        <v>84</v>
      </c>
      <c r="H1502" s="198">
        <v>1</v>
      </c>
      <c r="I1502" s="199"/>
      <c r="L1502" s="195"/>
      <c r="M1502" s="200"/>
      <c r="N1502" s="201"/>
      <c r="O1502" s="201"/>
      <c r="P1502" s="201"/>
      <c r="Q1502" s="201"/>
      <c r="R1502" s="201"/>
      <c r="S1502" s="201"/>
      <c r="T1502" s="202"/>
      <c r="AT1502" s="196" t="s">
        <v>177</v>
      </c>
      <c r="AU1502" s="196" t="s">
        <v>86</v>
      </c>
      <c r="AV1502" s="14" t="s">
        <v>86</v>
      </c>
      <c r="AW1502" s="14" t="s">
        <v>34</v>
      </c>
      <c r="AX1502" s="14" t="s">
        <v>77</v>
      </c>
      <c r="AY1502" s="196" t="s">
        <v>164</v>
      </c>
    </row>
    <row r="1503" spans="2:51" s="13" customFormat="1" x14ac:dyDescent="0.2">
      <c r="B1503" s="188"/>
      <c r="D1503" s="183" t="s">
        <v>177</v>
      </c>
      <c r="E1503" s="189" t="s">
        <v>1</v>
      </c>
      <c r="F1503" s="190" t="s">
        <v>4971</v>
      </c>
      <c r="H1503" s="189" t="s">
        <v>1</v>
      </c>
      <c r="I1503" s="191"/>
      <c r="L1503" s="188"/>
      <c r="M1503" s="192"/>
      <c r="N1503" s="193"/>
      <c r="O1503" s="193"/>
      <c r="P1503" s="193"/>
      <c r="Q1503" s="193"/>
      <c r="R1503" s="193"/>
      <c r="S1503" s="193"/>
      <c r="T1503" s="194"/>
      <c r="AT1503" s="189" t="s">
        <v>177</v>
      </c>
      <c r="AU1503" s="189" t="s">
        <v>86</v>
      </c>
      <c r="AV1503" s="13" t="s">
        <v>84</v>
      </c>
      <c r="AW1503" s="13" t="s">
        <v>34</v>
      </c>
      <c r="AX1503" s="13" t="s">
        <v>77</v>
      </c>
      <c r="AY1503" s="189" t="s">
        <v>164</v>
      </c>
    </row>
    <row r="1504" spans="2:51" s="13" customFormat="1" x14ac:dyDescent="0.2">
      <c r="B1504" s="188"/>
      <c r="D1504" s="183" t="s">
        <v>177</v>
      </c>
      <c r="E1504" s="189" t="s">
        <v>1</v>
      </c>
      <c r="F1504" s="190" t="s">
        <v>4628</v>
      </c>
      <c r="H1504" s="189" t="s">
        <v>1</v>
      </c>
      <c r="I1504" s="191"/>
      <c r="L1504" s="188"/>
      <c r="M1504" s="192"/>
      <c r="N1504" s="193"/>
      <c r="O1504" s="193"/>
      <c r="P1504" s="193"/>
      <c r="Q1504" s="193"/>
      <c r="R1504" s="193"/>
      <c r="S1504" s="193"/>
      <c r="T1504" s="194"/>
      <c r="AT1504" s="189" t="s">
        <v>177</v>
      </c>
      <c r="AU1504" s="189" t="s">
        <v>86</v>
      </c>
      <c r="AV1504" s="13" t="s">
        <v>84</v>
      </c>
      <c r="AW1504" s="13" t="s">
        <v>34</v>
      </c>
      <c r="AX1504" s="13" t="s">
        <v>77</v>
      </c>
      <c r="AY1504" s="189" t="s">
        <v>164</v>
      </c>
    </row>
    <row r="1505" spans="2:51" s="13" customFormat="1" x14ac:dyDescent="0.2">
      <c r="B1505" s="188"/>
      <c r="D1505" s="183" t="s">
        <v>177</v>
      </c>
      <c r="E1505" s="189" t="s">
        <v>1</v>
      </c>
      <c r="F1505" s="190" t="s">
        <v>5029</v>
      </c>
      <c r="H1505" s="189" t="s">
        <v>1</v>
      </c>
      <c r="I1505" s="191"/>
      <c r="L1505" s="188"/>
      <c r="M1505" s="192"/>
      <c r="N1505" s="193"/>
      <c r="O1505" s="193"/>
      <c r="P1505" s="193"/>
      <c r="Q1505" s="193"/>
      <c r="R1505" s="193"/>
      <c r="S1505" s="193"/>
      <c r="T1505" s="194"/>
      <c r="AT1505" s="189" t="s">
        <v>177</v>
      </c>
      <c r="AU1505" s="189" t="s">
        <v>86</v>
      </c>
      <c r="AV1505" s="13" t="s">
        <v>84</v>
      </c>
      <c r="AW1505" s="13" t="s">
        <v>34</v>
      </c>
      <c r="AX1505" s="13" t="s">
        <v>77</v>
      </c>
      <c r="AY1505" s="189" t="s">
        <v>164</v>
      </c>
    </row>
    <row r="1506" spans="2:51" s="14" customFormat="1" x14ac:dyDescent="0.2">
      <c r="B1506" s="195"/>
      <c r="D1506" s="183" t="s">
        <v>177</v>
      </c>
      <c r="E1506" s="196" t="s">
        <v>1</v>
      </c>
      <c r="F1506" s="197" t="s">
        <v>84</v>
      </c>
      <c r="H1506" s="198">
        <v>1</v>
      </c>
      <c r="I1506" s="199"/>
      <c r="L1506" s="195"/>
      <c r="M1506" s="200"/>
      <c r="N1506" s="201"/>
      <c r="O1506" s="201"/>
      <c r="P1506" s="201"/>
      <c r="Q1506" s="201"/>
      <c r="R1506" s="201"/>
      <c r="S1506" s="201"/>
      <c r="T1506" s="202"/>
      <c r="AT1506" s="196" t="s">
        <v>177</v>
      </c>
      <c r="AU1506" s="196" t="s">
        <v>86</v>
      </c>
      <c r="AV1506" s="14" t="s">
        <v>86</v>
      </c>
      <c r="AW1506" s="14" t="s">
        <v>34</v>
      </c>
      <c r="AX1506" s="14" t="s">
        <v>77</v>
      </c>
      <c r="AY1506" s="196" t="s">
        <v>164</v>
      </c>
    </row>
    <row r="1507" spans="2:51" s="13" customFormat="1" x14ac:dyDescent="0.2">
      <c r="B1507" s="188"/>
      <c r="D1507" s="183" t="s">
        <v>177</v>
      </c>
      <c r="E1507" s="189" t="s">
        <v>1</v>
      </c>
      <c r="F1507" s="190" t="s">
        <v>4974</v>
      </c>
      <c r="H1507" s="189" t="s">
        <v>1</v>
      </c>
      <c r="I1507" s="191"/>
      <c r="L1507" s="188"/>
      <c r="M1507" s="192"/>
      <c r="N1507" s="193"/>
      <c r="O1507" s="193"/>
      <c r="P1507" s="193"/>
      <c r="Q1507" s="193"/>
      <c r="R1507" s="193"/>
      <c r="S1507" s="193"/>
      <c r="T1507" s="194"/>
      <c r="AT1507" s="189" t="s">
        <v>177</v>
      </c>
      <c r="AU1507" s="189" t="s">
        <v>86</v>
      </c>
      <c r="AV1507" s="13" t="s">
        <v>84</v>
      </c>
      <c r="AW1507" s="13" t="s">
        <v>34</v>
      </c>
      <c r="AX1507" s="13" t="s">
        <v>77</v>
      </c>
      <c r="AY1507" s="189" t="s">
        <v>164</v>
      </c>
    </row>
    <row r="1508" spans="2:51" s="13" customFormat="1" x14ac:dyDescent="0.2">
      <c r="B1508" s="188"/>
      <c r="D1508" s="183" t="s">
        <v>177</v>
      </c>
      <c r="E1508" s="189" t="s">
        <v>1</v>
      </c>
      <c r="F1508" s="190" t="s">
        <v>4628</v>
      </c>
      <c r="H1508" s="189" t="s">
        <v>1</v>
      </c>
      <c r="I1508" s="191"/>
      <c r="L1508" s="188"/>
      <c r="M1508" s="192"/>
      <c r="N1508" s="193"/>
      <c r="O1508" s="193"/>
      <c r="P1508" s="193"/>
      <c r="Q1508" s="193"/>
      <c r="R1508" s="193"/>
      <c r="S1508" s="193"/>
      <c r="T1508" s="194"/>
      <c r="AT1508" s="189" t="s">
        <v>177</v>
      </c>
      <c r="AU1508" s="189" t="s">
        <v>86</v>
      </c>
      <c r="AV1508" s="13" t="s">
        <v>84</v>
      </c>
      <c r="AW1508" s="13" t="s">
        <v>34</v>
      </c>
      <c r="AX1508" s="13" t="s">
        <v>77</v>
      </c>
      <c r="AY1508" s="189" t="s">
        <v>164</v>
      </c>
    </row>
    <row r="1509" spans="2:51" s="13" customFormat="1" x14ac:dyDescent="0.2">
      <c r="B1509" s="188"/>
      <c r="D1509" s="183" t="s">
        <v>177</v>
      </c>
      <c r="E1509" s="189" t="s">
        <v>1</v>
      </c>
      <c r="F1509" s="190" t="s">
        <v>4975</v>
      </c>
      <c r="H1509" s="189" t="s">
        <v>1</v>
      </c>
      <c r="I1509" s="191"/>
      <c r="L1509" s="188"/>
      <c r="M1509" s="192"/>
      <c r="N1509" s="193"/>
      <c r="O1509" s="193"/>
      <c r="P1509" s="193"/>
      <c r="Q1509" s="193"/>
      <c r="R1509" s="193"/>
      <c r="S1509" s="193"/>
      <c r="T1509" s="194"/>
      <c r="AT1509" s="189" t="s">
        <v>177</v>
      </c>
      <c r="AU1509" s="189" t="s">
        <v>86</v>
      </c>
      <c r="AV1509" s="13" t="s">
        <v>84</v>
      </c>
      <c r="AW1509" s="13" t="s">
        <v>34</v>
      </c>
      <c r="AX1509" s="13" t="s">
        <v>77</v>
      </c>
      <c r="AY1509" s="189" t="s">
        <v>164</v>
      </c>
    </row>
    <row r="1510" spans="2:51" s="14" customFormat="1" x14ac:dyDescent="0.2">
      <c r="B1510" s="195"/>
      <c r="D1510" s="183" t="s">
        <v>177</v>
      </c>
      <c r="E1510" s="196" t="s">
        <v>1</v>
      </c>
      <c r="F1510" s="197" t="s">
        <v>84</v>
      </c>
      <c r="H1510" s="198">
        <v>1</v>
      </c>
      <c r="I1510" s="199"/>
      <c r="L1510" s="195"/>
      <c r="M1510" s="200"/>
      <c r="N1510" s="201"/>
      <c r="O1510" s="201"/>
      <c r="P1510" s="201"/>
      <c r="Q1510" s="201"/>
      <c r="R1510" s="201"/>
      <c r="S1510" s="201"/>
      <c r="T1510" s="202"/>
      <c r="AT1510" s="196" t="s">
        <v>177</v>
      </c>
      <c r="AU1510" s="196" t="s">
        <v>86</v>
      </c>
      <c r="AV1510" s="14" t="s">
        <v>86</v>
      </c>
      <c r="AW1510" s="14" t="s">
        <v>34</v>
      </c>
      <c r="AX1510" s="14" t="s">
        <v>77</v>
      </c>
      <c r="AY1510" s="196" t="s">
        <v>164</v>
      </c>
    </row>
    <row r="1511" spans="2:51" s="13" customFormat="1" x14ac:dyDescent="0.2">
      <c r="B1511" s="188"/>
      <c r="D1511" s="183" t="s">
        <v>177</v>
      </c>
      <c r="E1511" s="189" t="s">
        <v>1</v>
      </c>
      <c r="F1511" s="190" t="s">
        <v>4977</v>
      </c>
      <c r="H1511" s="189" t="s">
        <v>1</v>
      </c>
      <c r="I1511" s="191"/>
      <c r="L1511" s="188"/>
      <c r="M1511" s="192"/>
      <c r="N1511" s="193"/>
      <c r="O1511" s="193"/>
      <c r="P1511" s="193"/>
      <c r="Q1511" s="193"/>
      <c r="R1511" s="193"/>
      <c r="S1511" s="193"/>
      <c r="T1511" s="194"/>
      <c r="AT1511" s="189" t="s">
        <v>177</v>
      </c>
      <c r="AU1511" s="189" t="s">
        <v>86</v>
      </c>
      <c r="AV1511" s="13" t="s">
        <v>84</v>
      </c>
      <c r="AW1511" s="13" t="s">
        <v>34</v>
      </c>
      <c r="AX1511" s="13" t="s">
        <v>77</v>
      </c>
      <c r="AY1511" s="189" t="s">
        <v>164</v>
      </c>
    </row>
    <row r="1512" spans="2:51" s="13" customFormat="1" x14ac:dyDescent="0.2">
      <c r="B1512" s="188"/>
      <c r="D1512" s="183" t="s">
        <v>177</v>
      </c>
      <c r="E1512" s="189" t="s">
        <v>1</v>
      </c>
      <c r="F1512" s="190" t="s">
        <v>4628</v>
      </c>
      <c r="H1512" s="189" t="s">
        <v>1</v>
      </c>
      <c r="I1512" s="191"/>
      <c r="L1512" s="188"/>
      <c r="M1512" s="192"/>
      <c r="N1512" s="193"/>
      <c r="O1512" s="193"/>
      <c r="P1512" s="193"/>
      <c r="Q1512" s="193"/>
      <c r="R1512" s="193"/>
      <c r="S1512" s="193"/>
      <c r="T1512" s="194"/>
      <c r="AT1512" s="189" t="s">
        <v>177</v>
      </c>
      <c r="AU1512" s="189" t="s">
        <v>86</v>
      </c>
      <c r="AV1512" s="13" t="s">
        <v>84</v>
      </c>
      <c r="AW1512" s="13" t="s">
        <v>34</v>
      </c>
      <c r="AX1512" s="13" t="s">
        <v>77</v>
      </c>
      <c r="AY1512" s="189" t="s">
        <v>164</v>
      </c>
    </row>
    <row r="1513" spans="2:51" s="13" customFormat="1" x14ac:dyDescent="0.2">
      <c r="B1513" s="188"/>
      <c r="D1513" s="183" t="s">
        <v>177</v>
      </c>
      <c r="E1513" s="189" t="s">
        <v>1</v>
      </c>
      <c r="F1513" s="190" t="s">
        <v>4978</v>
      </c>
      <c r="H1513" s="189" t="s">
        <v>1</v>
      </c>
      <c r="I1513" s="191"/>
      <c r="L1513" s="188"/>
      <c r="M1513" s="192"/>
      <c r="N1513" s="193"/>
      <c r="O1513" s="193"/>
      <c r="P1513" s="193"/>
      <c r="Q1513" s="193"/>
      <c r="R1513" s="193"/>
      <c r="S1513" s="193"/>
      <c r="T1513" s="194"/>
      <c r="AT1513" s="189" t="s">
        <v>177</v>
      </c>
      <c r="AU1513" s="189" t="s">
        <v>86</v>
      </c>
      <c r="AV1513" s="13" t="s">
        <v>84</v>
      </c>
      <c r="AW1513" s="13" t="s">
        <v>34</v>
      </c>
      <c r="AX1513" s="13" t="s">
        <v>77</v>
      </c>
      <c r="AY1513" s="189" t="s">
        <v>164</v>
      </c>
    </row>
    <row r="1514" spans="2:51" s="14" customFormat="1" x14ac:dyDescent="0.2">
      <c r="B1514" s="195"/>
      <c r="D1514" s="183" t="s">
        <v>177</v>
      </c>
      <c r="E1514" s="196" t="s">
        <v>1</v>
      </c>
      <c r="F1514" s="197" t="s">
        <v>84</v>
      </c>
      <c r="H1514" s="198">
        <v>1</v>
      </c>
      <c r="I1514" s="199"/>
      <c r="L1514" s="195"/>
      <c r="M1514" s="200"/>
      <c r="N1514" s="201"/>
      <c r="O1514" s="201"/>
      <c r="P1514" s="201"/>
      <c r="Q1514" s="201"/>
      <c r="R1514" s="201"/>
      <c r="S1514" s="201"/>
      <c r="T1514" s="202"/>
      <c r="AT1514" s="196" t="s">
        <v>177</v>
      </c>
      <c r="AU1514" s="196" t="s">
        <v>86</v>
      </c>
      <c r="AV1514" s="14" t="s">
        <v>86</v>
      </c>
      <c r="AW1514" s="14" t="s">
        <v>34</v>
      </c>
      <c r="AX1514" s="14" t="s">
        <v>77</v>
      </c>
      <c r="AY1514" s="196" t="s">
        <v>164</v>
      </c>
    </row>
    <row r="1515" spans="2:51" s="13" customFormat="1" x14ac:dyDescent="0.2">
      <c r="B1515" s="188"/>
      <c r="D1515" s="183" t="s">
        <v>177</v>
      </c>
      <c r="E1515" s="189" t="s">
        <v>1</v>
      </c>
      <c r="F1515" s="190" t="s">
        <v>4980</v>
      </c>
      <c r="H1515" s="189" t="s">
        <v>1</v>
      </c>
      <c r="I1515" s="191"/>
      <c r="L1515" s="188"/>
      <c r="M1515" s="192"/>
      <c r="N1515" s="193"/>
      <c r="O1515" s="193"/>
      <c r="P1515" s="193"/>
      <c r="Q1515" s="193"/>
      <c r="R1515" s="193"/>
      <c r="S1515" s="193"/>
      <c r="T1515" s="194"/>
      <c r="AT1515" s="189" t="s">
        <v>177</v>
      </c>
      <c r="AU1515" s="189" t="s">
        <v>86</v>
      </c>
      <c r="AV1515" s="13" t="s">
        <v>84</v>
      </c>
      <c r="AW1515" s="13" t="s">
        <v>34</v>
      </c>
      <c r="AX1515" s="13" t="s">
        <v>77</v>
      </c>
      <c r="AY1515" s="189" t="s">
        <v>164</v>
      </c>
    </row>
    <row r="1516" spans="2:51" s="13" customFormat="1" x14ac:dyDescent="0.2">
      <c r="B1516" s="188"/>
      <c r="D1516" s="183" t="s">
        <v>177</v>
      </c>
      <c r="E1516" s="189" t="s">
        <v>1</v>
      </c>
      <c r="F1516" s="190" t="s">
        <v>4628</v>
      </c>
      <c r="H1516" s="189" t="s">
        <v>1</v>
      </c>
      <c r="I1516" s="191"/>
      <c r="L1516" s="188"/>
      <c r="M1516" s="192"/>
      <c r="N1516" s="193"/>
      <c r="O1516" s="193"/>
      <c r="P1516" s="193"/>
      <c r="Q1516" s="193"/>
      <c r="R1516" s="193"/>
      <c r="S1516" s="193"/>
      <c r="T1516" s="194"/>
      <c r="AT1516" s="189" t="s">
        <v>177</v>
      </c>
      <c r="AU1516" s="189" t="s">
        <v>86</v>
      </c>
      <c r="AV1516" s="13" t="s">
        <v>84</v>
      </c>
      <c r="AW1516" s="13" t="s">
        <v>34</v>
      </c>
      <c r="AX1516" s="13" t="s">
        <v>77</v>
      </c>
      <c r="AY1516" s="189" t="s">
        <v>164</v>
      </c>
    </row>
    <row r="1517" spans="2:51" s="13" customFormat="1" x14ac:dyDescent="0.2">
      <c r="B1517" s="188"/>
      <c r="D1517" s="183" t="s">
        <v>177</v>
      </c>
      <c r="E1517" s="189" t="s">
        <v>1</v>
      </c>
      <c r="F1517" s="190" t="s">
        <v>4872</v>
      </c>
      <c r="H1517" s="189" t="s">
        <v>1</v>
      </c>
      <c r="I1517" s="191"/>
      <c r="L1517" s="188"/>
      <c r="M1517" s="192"/>
      <c r="N1517" s="193"/>
      <c r="O1517" s="193"/>
      <c r="P1517" s="193"/>
      <c r="Q1517" s="193"/>
      <c r="R1517" s="193"/>
      <c r="S1517" s="193"/>
      <c r="T1517" s="194"/>
      <c r="AT1517" s="189" t="s">
        <v>177</v>
      </c>
      <c r="AU1517" s="189" t="s">
        <v>86</v>
      </c>
      <c r="AV1517" s="13" t="s">
        <v>84</v>
      </c>
      <c r="AW1517" s="13" t="s">
        <v>34</v>
      </c>
      <c r="AX1517" s="13" t="s">
        <v>77</v>
      </c>
      <c r="AY1517" s="189" t="s">
        <v>164</v>
      </c>
    </row>
    <row r="1518" spans="2:51" s="14" customFormat="1" x14ac:dyDescent="0.2">
      <c r="B1518" s="195"/>
      <c r="D1518" s="183" t="s">
        <v>177</v>
      </c>
      <c r="E1518" s="196" t="s">
        <v>1</v>
      </c>
      <c r="F1518" s="197" t="s">
        <v>84</v>
      </c>
      <c r="H1518" s="198">
        <v>1</v>
      </c>
      <c r="I1518" s="199"/>
      <c r="L1518" s="195"/>
      <c r="M1518" s="200"/>
      <c r="N1518" s="201"/>
      <c r="O1518" s="201"/>
      <c r="P1518" s="201"/>
      <c r="Q1518" s="201"/>
      <c r="R1518" s="201"/>
      <c r="S1518" s="201"/>
      <c r="T1518" s="202"/>
      <c r="AT1518" s="196" t="s">
        <v>177</v>
      </c>
      <c r="AU1518" s="196" t="s">
        <v>86</v>
      </c>
      <c r="AV1518" s="14" t="s">
        <v>86</v>
      </c>
      <c r="AW1518" s="14" t="s">
        <v>34</v>
      </c>
      <c r="AX1518" s="14" t="s">
        <v>77</v>
      </c>
      <c r="AY1518" s="196" t="s">
        <v>164</v>
      </c>
    </row>
    <row r="1519" spans="2:51" s="13" customFormat="1" x14ac:dyDescent="0.2">
      <c r="B1519" s="188"/>
      <c r="D1519" s="183" t="s">
        <v>177</v>
      </c>
      <c r="E1519" s="189" t="s">
        <v>1</v>
      </c>
      <c r="F1519" s="190" t="s">
        <v>4982</v>
      </c>
      <c r="H1519" s="189" t="s">
        <v>1</v>
      </c>
      <c r="I1519" s="191"/>
      <c r="L1519" s="188"/>
      <c r="M1519" s="192"/>
      <c r="N1519" s="193"/>
      <c r="O1519" s="193"/>
      <c r="P1519" s="193"/>
      <c r="Q1519" s="193"/>
      <c r="R1519" s="193"/>
      <c r="S1519" s="193"/>
      <c r="T1519" s="194"/>
      <c r="AT1519" s="189" t="s">
        <v>177</v>
      </c>
      <c r="AU1519" s="189" t="s">
        <v>86</v>
      </c>
      <c r="AV1519" s="13" t="s">
        <v>84</v>
      </c>
      <c r="AW1519" s="13" t="s">
        <v>34</v>
      </c>
      <c r="AX1519" s="13" t="s">
        <v>77</v>
      </c>
      <c r="AY1519" s="189" t="s">
        <v>164</v>
      </c>
    </row>
    <row r="1520" spans="2:51" s="13" customFormat="1" x14ac:dyDescent="0.2">
      <c r="B1520" s="188"/>
      <c r="D1520" s="183" t="s">
        <v>177</v>
      </c>
      <c r="E1520" s="189" t="s">
        <v>1</v>
      </c>
      <c r="F1520" s="190" t="s">
        <v>4151</v>
      </c>
      <c r="H1520" s="189" t="s">
        <v>1</v>
      </c>
      <c r="I1520" s="191"/>
      <c r="L1520" s="188"/>
      <c r="M1520" s="192"/>
      <c r="N1520" s="193"/>
      <c r="O1520" s="193"/>
      <c r="P1520" s="193"/>
      <c r="Q1520" s="193"/>
      <c r="R1520" s="193"/>
      <c r="S1520" s="193"/>
      <c r="T1520" s="194"/>
      <c r="AT1520" s="189" t="s">
        <v>177</v>
      </c>
      <c r="AU1520" s="189" t="s">
        <v>86</v>
      </c>
      <c r="AV1520" s="13" t="s">
        <v>84</v>
      </c>
      <c r="AW1520" s="13" t="s">
        <v>34</v>
      </c>
      <c r="AX1520" s="13" t="s">
        <v>77</v>
      </c>
      <c r="AY1520" s="189" t="s">
        <v>164</v>
      </c>
    </row>
    <row r="1521" spans="1:65" s="13" customFormat="1" x14ac:dyDescent="0.2">
      <c r="B1521" s="188"/>
      <c r="D1521" s="183" t="s">
        <v>177</v>
      </c>
      <c r="E1521" s="189" t="s">
        <v>1</v>
      </c>
      <c r="F1521" s="190" t="s">
        <v>4983</v>
      </c>
      <c r="H1521" s="189" t="s">
        <v>1</v>
      </c>
      <c r="I1521" s="191"/>
      <c r="L1521" s="188"/>
      <c r="M1521" s="192"/>
      <c r="N1521" s="193"/>
      <c r="O1521" s="193"/>
      <c r="P1521" s="193"/>
      <c r="Q1521" s="193"/>
      <c r="R1521" s="193"/>
      <c r="S1521" s="193"/>
      <c r="T1521" s="194"/>
      <c r="AT1521" s="189" t="s">
        <v>177</v>
      </c>
      <c r="AU1521" s="189" t="s">
        <v>86</v>
      </c>
      <c r="AV1521" s="13" t="s">
        <v>84</v>
      </c>
      <c r="AW1521" s="13" t="s">
        <v>34</v>
      </c>
      <c r="AX1521" s="13" t="s">
        <v>77</v>
      </c>
      <c r="AY1521" s="189" t="s">
        <v>164</v>
      </c>
    </row>
    <row r="1522" spans="1:65" s="14" customFormat="1" x14ac:dyDescent="0.2">
      <c r="B1522" s="195"/>
      <c r="D1522" s="183" t="s">
        <v>177</v>
      </c>
      <c r="E1522" s="196" t="s">
        <v>1</v>
      </c>
      <c r="F1522" s="197" t="s">
        <v>84</v>
      </c>
      <c r="H1522" s="198">
        <v>1</v>
      </c>
      <c r="I1522" s="199"/>
      <c r="L1522" s="195"/>
      <c r="M1522" s="200"/>
      <c r="N1522" s="201"/>
      <c r="O1522" s="201"/>
      <c r="P1522" s="201"/>
      <c r="Q1522" s="201"/>
      <c r="R1522" s="201"/>
      <c r="S1522" s="201"/>
      <c r="T1522" s="202"/>
      <c r="AT1522" s="196" t="s">
        <v>177</v>
      </c>
      <c r="AU1522" s="196" t="s">
        <v>86</v>
      </c>
      <c r="AV1522" s="14" t="s">
        <v>86</v>
      </c>
      <c r="AW1522" s="14" t="s">
        <v>34</v>
      </c>
      <c r="AX1522" s="14" t="s">
        <v>77</v>
      </c>
      <c r="AY1522" s="196" t="s">
        <v>164</v>
      </c>
    </row>
    <row r="1523" spans="1:65" s="13" customFormat="1" x14ac:dyDescent="0.2">
      <c r="B1523" s="188"/>
      <c r="D1523" s="183" t="s">
        <v>177</v>
      </c>
      <c r="E1523" s="189" t="s">
        <v>1</v>
      </c>
      <c r="F1523" s="190" t="s">
        <v>4985</v>
      </c>
      <c r="H1523" s="189" t="s">
        <v>1</v>
      </c>
      <c r="I1523" s="191"/>
      <c r="L1523" s="188"/>
      <c r="M1523" s="192"/>
      <c r="N1523" s="193"/>
      <c r="O1523" s="193"/>
      <c r="P1523" s="193"/>
      <c r="Q1523" s="193"/>
      <c r="R1523" s="193"/>
      <c r="S1523" s="193"/>
      <c r="T1523" s="194"/>
      <c r="AT1523" s="189" t="s">
        <v>177</v>
      </c>
      <c r="AU1523" s="189" t="s">
        <v>86</v>
      </c>
      <c r="AV1523" s="13" t="s">
        <v>84</v>
      </c>
      <c r="AW1523" s="13" t="s">
        <v>34</v>
      </c>
      <c r="AX1523" s="13" t="s">
        <v>77</v>
      </c>
      <c r="AY1523" s="189" t="s">
        <v>164</v>
      </c>
    </row>
    <row r="1524" spans="1:65" s="13" customFormat="1" x14ac:dyDescent="0.2">
      <c r="B1524" s="188"/>
      <c r="D1524" s="183" t="s">
        <v>177</v>
      </c>
      <c r="E1524" s="189" t="s">
        <v>1</v>
      </c>
      <c r="F1524" s="190" t="s">
        <v>4151</v>
      </c>
      <c r="H1524" s="189" t="s">
        <v>1</v>
      </c>
      <c r="I1524" s="191"/>
      <c r="L1524" s="188"/>
      <c r="M1524" s="192"/>
      <c r="N1524" s="193"/>
      <c r="O1524" s="193"/>
      <c r="P1524" s="193"/>
      <c r="Q1524" s="193"/>
      <c r="R1524" s="193"/>
      <c r="S1524" s="193"/>
      <c r="T1524" s="194"/>
      <c r="AT1524" s="189" t="s">
        <v>177</v>
      </c>
      <c r="AU1524" s="189" t="s">
        <v>86</v>
      </c>
      <c r="AV1524" s="13" t="s">
        <v>84</v>
      </c>
      <c r="AW1524" s="13" t="s">
        <v>34</v>
      </c>
      <c r="AX1524" s="13" t="s">
        <v>77</v>
      </c>
      <c r="AY1524" s="189" t="s">
        <v>164</v>
      </c>
    </row>
    <row r="1525" spans="1:65" s="13" customFormat="1" x14ac:dyDescent="0.2">
      <c r="B1525" s="188"/>
      <c r="D1525" s="183" t="s">
        <v>177</v>
      </c>
      <c r="E1525" s="189" t="s">
        <v>1</v>
      </c>
      <c r="F1525" s="190" t="s">
        <v>4986</v>
      </c>
      <c r="H1525" s="189" t="s">
        <v>1</v>
      </c>
      <c r="I1525" s="191"/>
      <c r="L1525" s="188"/>
      <c r="M1525" s="192"/>
      <c r="N1525" s="193"/>
      <c r="O1525" s="193"/>
      <c r="P1525" s="193"/>
      <c r="Q1525" s="193"/>
      <c r="R1525" s="193"/>
      <c r="S1525" s="193"/>
      <c r="T1525" s="194"/>
      <c r="AT1525" s="189" t="s">
        <v>177</v>
      </c>
      <c r="AU1525" s="189" t="s">
        <v>86</v>
      </c>
      <c r="AV1525" s="13" t="s">
        <v>84</v>
      </c>
      <c r="AW1525" s="13" t="s">
        <v>34</v>
      </c>
      <c r="AX1525" s="13" t="s">
        <v>77</v>
      </c>
      <c r="AY1525" s="189" t="s">
        <v>164</v>
      </c>
    </row>
    <row r="1526" spans="1:65" s="14" customFormat="1" x14ac:dyDescent="0.2">
      <c r="B1526" s="195"/>
      <c r="D1526" s="183" t="s">
        <v>177</v>
      </c>
      <c r="E1526" s="196" t="s">
        <v>1</v>
      </c>
      <c r="F1526" s="197" t="s">
        <v>84</v>
      </c>
      <c r="H1526" s="198">
        <v>1</v>
      </c>
      <c r="I1526" s="199"/>
      <c r="L1526" s="195"/>
      <c r="M1526" s="200"/>
      <c r="N1526" s="201"/>
      <c r="O1526" s="201"/>
      <c r="P1526" s="201"/>
      <c r="Q1526" s="201"/>
      <c r="R1526" s="201"/>
      <c r="S1526" s="201"/>
      <c r="T1526" s="202"/>
      <c r="AT1526" s="196" t="s">
        <v>177</v>
      </c>
      <c r="AU1526" s="196" t="s">
        <v>86</v>
      </c>
      <c r="AV1526" s="14" t="s">
        <v>86</v>
      </c>
      <c r="AW1526" s="14" t="s">
        <v>34</v>
      </c>
      <c r="AX1526" s="14" t="s">
        <v>77</v>
      </c>
      <c r="AY1526" s="196" t="s">
        <v>164</v>
      </c>
    </row>
    <row r="1527" spans="1:65" s="13" customFormat="1" x14ac:dyDescent="0.2">
      <c r="B1527" s="188"/>
      <c r="D1527" s="183" t="s">
        <v>177</v>
      </c>
      <c r="E1527" s="189" t="s">
        <v>1</v>
      </c>
      <c r="F1527" s="190" t="s">
        <v>4988</v>
      </c>
      <c r="H1527" s="189" t="s">
        <v>1</v>
      </c>
      <c r="I1527" s="191"/>
      <c r="L1527" s="188"/>
      <c r="M1527" s="192"/>
      <c r="N1527" s="193"/>
      <c r="O1527" s="193"/>
      <c r="P1527" s="193"/>
      <c r="Q1527" s="193"/>
      <c r="R1527" s="193"/>
      <c r="S1527" s="193"/>
      <c r="T1527" s="194"/>
      <c r="AT1527" s="189" t="s">
        <v>177</v>
      </c>
      <c r="AU1527" s="189" t="s">
        <v>86</v>
      </c>
      <c r="AV1527" s="13" t="s">
        <v>84</v>
      </c>
      <c r="AW1527" s="13" t="s">
        <v>34</v>
      </c>
      <c r="AX1527" s="13" t="s">
        <v>77</v>
      </c>
      <c r="AY1527" s="189" t="s">
        <v>164</v>
      </c>
    </row>
    <row r="1528" spans="1:65" s="13" customFormat="1" x14ac:dyDescent="0.2">
      <c r="B1528" s="188"/>
      <c r="D1528" s="183" t="s">
        <v>177</v>
      </c>
      <c r="E1528" s="189" t="s">
        <v>1</v>
      </c>
      <c r="F1528" s="190" t="s">
        <v>4151</v>
      </c>
      <c r="H1528" s="189" t="s">
        <v>1</v>
      </c>
      <c r="I1528" s="191"/>
      <c r="L1528" s="188"/>
      <c r="M1528" s="192"/>
      <c r="N1528" s="193"/>
      <c r="O1528" s="193"/>
      <c r="P1528" s="193"/>
      <c r="Q1528" s="193"/>
      <c r="R1528" s="193"/>
      <c r="S1528" s="193"/>
      <c r="T1528" s="194"/>
      <c r="AT1528" s="189" t="s">
        <v>177</v>
      </c>
      <c r="AU1528" s="189" t="s">
        <v>86</v>
      </c>
      <c r="AV1528" s="13" t="s">
        <v>84</v>
      </c>
      <c r="AW1528" s="13" t="s">
        <v>34</v>
      </c>
      <c r="AX1528" s="13" t="s">
        <v>77</v>
      </c>
      <c r="AY1528" s="189" t="s">
        <v>164</v>
      </c>
    </row>
    <row r="1529" spans="1:65" s="13" customFormat="1" x14ac:dyDescent="0.2">
      <c r="B1529" s="188"/>
      <c r="D1529" s="183" t="s">
        <v>177</v>
      </c>
      <c r="E1529" s="189" t="s">
        <v>1</v>
      </c>
      <c r="F1529" s="190" t="s">
        <v>4989</v>
      </c>
      <c r="H1529" s="189" t="s">
        <v>1</v>
      </c>
      <c r="I1529" s="191"/>
      <c r="L1529" s="188"/>
      <c r="M1529" s="192"/>
      <c r="N1529" s="193"/>
      <c r="O1529" s="193"/>
      <c r="P1529" s="193"/>
      <c r="Q1529" s="193"/>
      <c r="R1529" s="193"/>
      <c r="S1529" s="193"/>
      <c r="T1529" s="194"/>
      <c r="AT1529" s="189" t="s">
        <v>177</v>
      </c>
      <c r="AU1529" s="189" t="s">
        <v>86</v>
      </c>
      <c r="AV1529" s="13" t="s">
        <v>84</v>
      </c>
      <c r="AW1529" s="13" t="s">
        <v>34</v>
      </c>
      <c r="AX1529" s="13" t="s">
        <v>77</v>
      </c>
      <c r="AY1529" s="189" t="s">
        <v>164</v>
      </c>
    </row>
    <row r="1530" spans="1:65" s="14" customFormat="1" x14ac:dyDescent="0.2">
      <c r="B1530" s="195"/>
      <c r="D1530" s="183" t="s">
        <v>177</v>
      </c>
      <c r="E1530" s="196" t="s">
        <v>1</v>
      </c>
      <c r="F1530" s="197" t="s">
        <v>84</v>
      </c>
      <c r="H1530" s="198">
        <v>1</v>
      </c>
      <c r="I1530" s="199"/>
      <c r="L1530" s="195"/>
      <c r="M1530" s="200"/>
      <c r="N1530" s="201"/>
      <c r="O1530" s="201"/>
      <c r="P1530" s="201"/>
      <c r="Q1530" s="201"/>
      <c r="R1530" s="201"/>
      <c r="S1530" s="201"/>
      <c r="T1530" s="202"/>
      <c r="AT1530" s="196" t="s">
        <v>177</v>
      </c>
      <c r="AU1530" s="196" t="s">
        <v>86</v>
      </c>
      <c r="AV1530" s="14" t="s">
        <v>86</v>
      </c>
      <c r="AW1530" s="14" t="s">
        <v>34</v>
      </c>
      <c r="AX1530" s="14" t="s">
        <v>77</v>
      </c>
      <c r="AY1530" s="196" t="s">
        <v>164</v>
      </c>
    </row>
    <row r="1531" spans="1:65" s="13" customFormat="1" x14ac:dyDescent="0.2">
      <c r="B1531" s="188"/>
      <c r="D1531" s="183" t="s">
        <v>177</v>
      </c>
      <c r="E1531" s="189" t="s">
        <v>1</v>
      </c>
      <c r="F1531" s="190" t="s">
        <v>4995</v>
      </c>
      <c r="H1531" s="189" t="s">
        <v>1</v>
      </c>
      <c r="I1531" s="191"/>
      <c r="L1531" s="188"/>
      <c r="M1531" s="192"/>
      <c r="N1531" s="193"/>
      <c r="O1531" s="193"/>
      <c r="P1531" s="193"/>
      <c r="Q1531" s="193"/>
      <c r="R1531" s="193"/>
      <c r="S1531" s="193"/>
      <c r="T1531" s="194"/>
      <c r="AT1531" s="189" t="s">
        <v>177</v>
      </c>
      <c r="AU1531" s="189" t="s">
        <v>86</v>
      </c>
      <c r="AV1531" s="13" t="s">
        <v>84</v>
      </c>
      <c r="AW1531" s="13" t="s">
        <v>34</v>
      </c>
      <c r="AX1531" s="13" t="s">
        <v>77</v>
      </c>
      <c r="AY1531" s="189" t="s">
        <v>164</v>
      </c>
    </row>
    <row r="1532" spans="1:65" s="13" customFormat="1" x14ac:dyDescent="0.2">
      <c r="B1532" s="188"/>
      <c r="D1532" s="183" t="s">
        <v>177</v>
      </c>
      <c r="E1532" s="189" t="s">
        <v>1</v>
      </c>
      <c r="F1532" s="190" t="s">
        <v>4996</v>
      </c>
      <c r="H1532" s="189" t="s">
        <v>1</v>
      </c>
      <c r="I1532" s="191"/>
      <c r="L1532" s="188"/>
      <c r="M1532" s="192"/>
      <c r="N1532" s="193"/>
      <c r="O1532" s="193"/>
      <c r="P1532" s="193"/>
      <c r="Q1532" s="193"/>
      <c r="R1532" s="193"/>
      <c r="S1532" s="193"/>
      <c r="T1532" s="194"/>
      <c r="AT1532" s="189" t="s">
        <v>177</v>
      </c>
      <c r="AU1532" s="189" t="s">
        <v>86</v>
      </c>
      <c r="AV1532" s="13" t="s">
        <v>84</v>
      </c>
      <c r="AW1532" s="13" t="s">
        <v>34</v>
      </c>
      <c r="AX1532" s="13" t="s">
        <v>77</v>
      </c>
      <c r="AY1532" s="189" t="s">
        <v>164</v>
      </c>
    </row>
    <row r="1533" spans="1:65" s="13" customFormat="1" x14ac:dyDescent="0.2">
      <c r="B1533" s="188"/>
      <c r="D1533" s="183" t="s">
        <v>177</v>
      </c>
      <c r="E1533" s="189" t="s">
        <v>1</v>
      </c>
      <c r="F1533" s="190" t="s">
        <v>4997</v>
      </c>
      <c r="H1533" s="189" t="s">
        <v>1</v>
      </c>
      <c r="I1533" s="191"/>
      <c r="L1533" s="188"/>
      <c r="M1533" s="192"/>
      <c r="N1533" s="193"/>
      <c r="O1533" s="193"/>
      <c r="P1533" s="193"/>
      <c r="Q1533" s="193"/>
      <c r="R1533" s="193"/>
      <c r="S1533" s="193"/>
      <c r="T1533" s="194"/>
      <c r="AT1533" s="189" t="s">
        <v>177</v>
      </c>
      <c r="AU1533" s="189" t="s">
        <v>86</v>
      </c>
      <c r="AV1533" s="13" t="s">
        <v>84</v>
      </c>
      <c r="AW1533" s="13" t="s">
        <v>34</v>
      </c>
      <c r="AX1533" s="13" t="s">
        <v>77</v>
      </c>
      <c r="AY1533" s="189" t="s">
        <v>164</v>
      </c>
    </row>
    <row r="1534" spans="1:65" s="14" customFormat="1" x14ac:dyDescent="0.2">
      <c r="B1534" s="195"/>
      <c r="D1534" s="183" t="s">
        <v>177</v>
      </c>
      <c r="E1534" s="196" t="s">
        <v>1</v>
      </c>
      <c r="F1534" s="197" t="s">
        <v>84</v>
      </c>
      <c r="H1534" s="198">
        <v>1</v>
      </c>
      <c r="I1534" s="199"/>
      <c r="L1534" s="195"/>
      <c r="M1534" s="200"/>
      <c r="N1534" s="201"/>
      <c r="O1534" s="201"/>
      <c r="P1534" s="201"/>
      <c r="Q1534" s="201"/>
      <c r="R1534" s="201"/>
      <c r="S1534" s="201"/>
      <c r="T1534" s="202"/>
      <c r="AT1534" s="196" t="s">
        <v>177</v>
      </c>
      <c r="AU1534" s="196" t="s">
        <v>86</v>
      </c>
      <c r="AV1534" s="14" t="s">
        <v>86</v>
      </c>
      <c r="AW1534" s="14" t="s">
        <v>34</v>
      </c>
      <c r="AX1534" s="14" t="s">
        <v>77</v>
      </c>
      <c r="AY1534" s="196" t="s">
        <v>164</v>
      </c>
    </row>
    <row r="1535" spans="1:65" s="15" customFormat="1" x14ac:dyDescent="0.2">
      <c r="B1535" s="203"/>
      <c r="D1535" s="183" t="s">
        <v>177</v>
      </c>
      <c r="E1535" s="204" t="s">
        <v>1</v>
      </c>
      <c r="F1535" s="205" t="s">
        <v>184</v>
      </c>
      <c r="H1535" s="206">
        <v>10</v>
      </c>
      <c r="I1535" s="207"/>
      <c r="L1535" s="203"/>
      <c r="M1535" s="208"/>
      <c r="N1535" s="209"/>
      <c r="O1535" s="209"/>
      <c r="P1535" s="209"/>
      <c r="Q1535" s="209"/>
      <c r="R1535" s="209"/>
      <c r="S1535" s="209"/>
      <c r="T1535" s="210"/>
      <c r="AT1535" s="204" t="s">
        <v>177</v>
      </c>
      <c r="AU1535" s="204" t="s">
        <v>86</v>
      </c>
      <c r="AV1535" s="15" t="s">
        <v>172</v>
      </c>
      <c r="AW1535" s="15" t="s">
        <v>34</v>
      </c>
      <c r="AX1535" s="15" t="s">
        <v>84</v>
      </c>
      <c r="AY1535" s="204" t="s">
        <v>164</v>
      </c>
    </row>
    <row r="1536" spans="1:65" s="2" customFormat="1" ht="16.5" customHeight="1" x14ac:dyDescent="0.2">
      <c r="A1536" s="34"/>
      <c r="B1536" s="168"/>
      <c r="C1536" s="169" t="s">
        <v>836</v>
      </c>
      <c r="D1536" s="214" t="s">
        <v>167</v>
      </c>
      <c r="E1536" s="171" t="s">
        <v>4914</v>
      </c>
      <c r="F1536" s="172" t="s">
        <v>4915</v>
      </c>
      <c r="G1536" s="173" t="s">
        <v>215</v>
      </c>
      <c r="H1536" s="174">
        <v>2</v>
      </c>
      <c r="I1536" s="175"/>
      <c r="J1536" s="176">
        <f>ROUND(I1536*H1536,2)</f>
        <v>0</v>
      </c>
      <c r="K1536" s="172" t="s">
        <v>216</v>
      </c>
      <c r="L1536" s="35"/>
      <c r="M1536" s="177" t="s">
        <v>1</v>
      </c>
      <c r="N1536" s="178" t="s">
        <v>42</v>
      </c>
      <c r="O1536" s="60"/>
      <c r="P1536" s="179">
        <f>O1536*H1536</f>
        <v>0</v>
      </c>
      <c r="Q1536" s="179">
        <v>0</v>
      </c>
      <c r="R1536" s="179">
        <f>Q1536*H1536</f>
        <v>0</v>
      </c>
      <c r="S1536" s="179">
        <v>0</v>
      </c>
      <c r="T1536" s="180">
        <f>S1536*H1536</f>
        <v>0</v>
      </c>
      <c r="U1536" s="34"/>
      <c r="V1536" s="34"/>
      <c r="W1536" s="34"/>
      <c r="X1536" s="34"/>
      <c r="Y1536" s="34"/>
      <c r="Z1536" s="34"/>
      <c r="AA1536" s="34"/>
      <c r="AB1536" s="34"/>
      <c r="AC1536" s="34"/>
      <c r="AD1536" s="34"/>
      <c r="AE1536" s="34"/>
      <c r="AR1536" s="181" t="s">
        <v>783</v>
      </c>
      <c r="AT1536" s="181" t="s">
        <v>167</v>
      </c>
      <c r="AU1536" s="181" t="s">
        <v>86</v>
      </c>
      <c r="AY1536" s="18" t="s">
        <v>164</v>
      </c>
      <c r="BE1536" s="182">
        <f>IF(N1536="základní",J1536,0)</f>
        <v>0</v>
      </c>
      <c r="BF1536" s="182">
        <f>IF(N1536="snížená",J1536,0)</f>
        <v>0</v>
      </c>
      <c r="BG1536" s="182">
        <f>IF(N1536="zákl. přenesená",J1536,0)</f>
        <v>0</v>
      </c>
      <c r="BH1536" s="182">
        <f>IF(N1536="sníž. přenesená",J1536,0)</f>
        <v>0</v>
      </c>
      <c r="BI1536" s="182">
        <f>IF(N1536="nulová",J1536,0)</f>
        <v>0</v>
      </c>
      <c r="BJ1536" s="18" t="s">
        <v>84</v>
      </c>
      <c r="BK1536" s="182">
        <f>ROUND(I1536*H1536,2)</f>
        <v>0</v>
      </c>
      <c r="BL1536" s="18" t="s">
        <v>783</v>
      </c>
      <c r="BM1536" s="181" t="s">
        <v>5185</v>
      </c>
    </row>
    <row r="1537" spans="1:65" s="2" customFormat="1" x14ac:dyDescent="0.2">
      <c r="A1537" s="34"/>
      <c r="B1537" s="35"/>
      <c r="C1537" s="34"/>
      <c r="D1537" s="183" t="s">
        <v>174</v>
      </c>
      <c r="E1537" s="34"/>
      <c r="F1537" s="184" t="s">
        <v>4917</v>
      </c>
      <c r="G1537" s="34"/>
      <c r="H1537" s="34"/>
      <c r="I1537" s="103"/>
      <c r="J1537" s="34"/>
      <c r="K1537" s="34"/>
      <c r="L1537" s="35"/>
      <c r="M1537" s="185"/>
      <c r="N1537" s="186"/>
      <c r="O1537" s="60"/>
      <c r="P1537" s="60"/>
      <c r="Q1537" s="60"/>
      <c r="R1537" s="60"/>
      <c r="S1537" s="60"/>
      <c r="T1537" s="61"/>
      <c r="U1537" s="34"/>
      <c r="V1537" s="34"/>
      <c r="W1537" s="34"/>
      <c r="X1537" s="34"/>
      <c r="Y1537" s="34"/>
      <c r="Z1537" s="34"/>
      <c r="AA1537" s="34"/>
      <c r="AB1537" s="34"/>
      <c r="AC1537" s="34"/>
      <c r="AD1537" s="34"/>
      <c r="AE1537" s="34"/>
      <c r="AT1537" s="18" t="s">
        <v>174</v>
      </c>
      <c r="AU1537" s="18" t="s">
        <v>86</v>
      </c>
    </row>
    <row r="1538" spans="1:65" s="13" customFormat="1" x14ac:dyDescent="0.2">
      <c r="B1538" s="188"/>
      <c r="D1538" s="183" t="s">
        <v>177</v>
      </c>
      <c r="E1538" s="189" t="s">
        <v>1</v>
      </c>
      <c r="F1538" s="190" t="s">
        <v>2852</v>
      </c>
      <c r="H1538" s="189" t="s">
        <v>1</v>
      </c>
      <c r="I1538" s="191"/>
      <c r="L1538" s="188"/>
      <c r="M1538" s="192"/>
      <c r="N1538" s="193"/>
      <c r="O1538" s="193"/>
      <c r="P1538" s="193"/>
      <c r="Q1538" s="193"/>
      <c r="R1538" s="193"/>
      <c r="S1538" s="193"/>
      <c r="T1538" s="194"/>
      <c r="AT1538" s="189" t="s">
        <v>177</v>
      </c>
      <c r="AU1538" s="189" t="s">
        <v>86</v>
      </c>
      <c r="AV1538" s="13" t="s">
        <v>84</v>
      </c>
      <c r="AW1538" s="13" t="s">
        <v>34</v>
      </c>
      <c r="AX1538" s="13" t="s">
        <v>77</v>
      </c>
      <c r="AY1538" s="189" t="s">
        <v>164</v>
      </c>
    </row>
    <row r="1539" spans="1:65" s="13" customFormat="1" x14ac:dyDescent="0.2">
      <c r="B1539" s="188"/>
      <c r="D1539" s="183" t="s">
        <v>177</v>
      </c>
      <c r="E1539" s="189" t="s">
        <v>1</v>
      </c>
      <c r="F1539" s="190" t="s">
        <v>4418</v>
      </c>
      <c r="H1539" s="189" t="s">
        <v>1</v>
      </c>
      <c r="I1539" s="191"/>
      <c r="L1539" s="188"/>
      <c r="M1539" s="192"/>
      <c r="N1539" s="193"/>
      <c r="O1539" s="193"/>
      <c r="P1539" s="193"/>
      <c r="Q1539" s="193"/>
      <c r="R1539" s="193"/>
      <c r="S1539" s="193"/>
      <c r="T1539" s="194"/>
      <c r="AT1539" s="189" t="s">
        <v>177</v>
      </c>
      <c r="AU1539" s="189" t="s">
        <v>86</v>
      </c>
      <c r="AV1539" s="13" t="s">
        <v>84</v>
      </c>
      <c r="AW1539" s="13" t="s">
        <v>34</v>
      </c>
      <c r="AX1539" s="13" t="s">
        <v>77</v>
      </c>
      <c r="AY1539" s="189" t="s">
        <v>164</v>
      </c>
    </row>
    <row r="1540" spans="1:65" s="13" customFormat="1" x14ac:dyDescent="0.2">
      <c r="B1540" s="188"/>
      <c r="D1540" s="183" t="s">
        <v>177</v>
      </c>
      <c r="E1540" s="189" t="s">
        <v>1</v>
      </c>
      <c r="F1540" s="190" t="s">
        <v>4419</v>
      </c>
      <c r="H1540" s="189" t="s">
        <v>1</v>
      </c>
      <c r="I1540" s="191"/>
      <c r="L1540" s="188"/>
      <c r="M1540" s="192"/>
      <c r="N1540" s="193"/>
      <c r="O1540" s="193"/>
      <c r="P1540" s="193"/>
      <c r="Q1540" s="193"/>
      <c r="R1540" s="193"/>
      <c r="S1540" s="193"/>
      <c r="T1540" s="194"/>
      <c r="AT1540" s="189" t="s">
        <v>177</v>
      </c>
      <c r="AU1540" s="189" t="s">
        <v>86</v>
      </c>
      <c r="AV1540" s="13" t="s">
        <v>84</v>
      </c>
      <c r="AW1540" s="13" t="s">
        <v>34</v>
      </c>
      <c r="AX1540" s="13" t="s">
        <v>77</v>
      </c>
      <c r="AY1540" s="189" t="s">
        <v>164</v>
      </c>
    </row>
    <row r="1541" spans="1:65" s="13" customFormat="1" x14ac:dyDescent="0.2">
      <c r="B1541" s="188"/>
      <c r="D1541" s="183" t="s">
        <v>177</v>
      </c>
      <c r="E1541" s="189" t="s">
        <v>1</v>
      </c>
      <c r="F1541" s="190" t="s">
        <v>4947</v>
      </c>
      <c r="H1541" s="189" t="s">
        <v>1</v>
      </c>
      <c r="I1541" s="191"/>
      <c r="L1541" s="188"/>
      <c r="M1541" s="192"/>
      <c r="N1541" s="193"/>
      <c r="O1541" s="193"/>
      <c r="P1541" s="193"/>
      <c r="Q1541" s="193"/>
      <c r="R1541" s="193"/>
      <c r="S1541" s="193"/>
      <c r="T1541" s="194"/>
      <c r="AT1541" s="189" t="s">
        <v>177</v>
      </c>
      <c r="AU1541" s="189" t="s">
        <v>86</v>
      </c>
      <c r="AV1541" s="13" t="s">
        <v>84</v>
      </c>
      <c r="AW1541" s="13" t="s">
        <v>34</v>
      </c>
      <c r="AX1541" s="13" t="s">
        <v>77</v>
      </c>
      <c r="AY1541" s="189" t="s">
        <v>164</v>
      </c>
    </row>
    <row r="1542" spans="1:65" s="13" customFormat="1" x14ac:dyDescent="0.2">
      <c r="B1542" s="188"/>
      <c r="D1542" s="183" t="s">
        <v>177</v>
      </c>
      <c r="E1542" s="189" t="s">
        <v>1</v>
      </c>
      <c r="F1542" s="190" t="s">
        <v>4421</v>
      </c>
      <c r="H1542" s="189" t="s">
        <v>1</v>
      </c>
      <c r="I1542" s="191"/>
      <c r="L1542" s="188"/>
      <c r="M1542" s="192"/>
      <c r="N1542" s="193"/>
      <c r="O1542" s="193"/>
      <c r="P1542" s="193"/>
      <c r="Q1542" s="193"/>
      <c r="R1542" s="193"/>
      <c r="S1542" s="193"/>
      <c r="T1542" s="194"/>
      <c r="AT1542" s="189" t="s">
        <v>177</v>
      </c>
      <c r="AU1542" s="189" t="s">
        <v>86</v>
      </c>
      <c r="AV1542" s="13" t="s">
        <v>84</v>
      </c>
      <c r="AW1542" s="13" t="s">
        <v>34</v>
      </c>
      <c r="AX1542" s="13" t="s">
        <v>77</v>
      </c>
      <c r="AY1542" s="189" t="s">
        <v>164</v>
      </c>
    </row>
    <row r="1543" spans="1:65" s="13" customFormat="1" x14ac:dyDescent="0.2">
      <c r="B1543" s="188"/>
      <c r="D1543" s="183" t="s">
        <v>177</v>
      </c>
      <c r="E1543" s="189" t="s">
        <v>1</v>
      </c>
      <c r="F1543" s="190" t="s">
        <v>4448</v>
      </c>
      <c r="H1543" s="189" t="s">
        <v>1</v>
      </c>
      <c r="I1543" s="191"/>
      <c r="L1543" s="188"/>
      <c r="M1543" s="192"/>
      <c r="N1543" s="193"/>
      <c r="O1543" s="193"/>
      <c r="P1543" s="193"/>
      <c r="Q1543" s="193"/>
      <c r="R1543" s="193"/>
      <c r="S1543" s="193"/>
      <c r="T1543" s="194"/>
      <c r="AT1543" s="189" t="s">
        <v>177</v>
      </c>
      <c r="AU1543" s="189" t="s">
        <v>86</v>
      </c>
      <c r="AV1543" s="13" t="s">
        <v>84</v>
      </c>
      <c r="AW1543" s="13" t="s">
        <v>34</v>
      </c>
      <c r="AX1543" s="13" t="s">
        <v>77</v>
      </c>
      <c r="AY1543" s="189" t="s">
        <v>164</v>
      </c>
    </row>
    <row r="1544" spans="1:65" s="13" customFormat="1" x14ac:dyDescent="0.2">
      <c r="B1544" s="188"/>
      <c r="D1544" s="183" t="s">
        <v>177</v>
      </c>
      <c r="E1544" s="189" t="s">
        <v>1</v>
      </c>
      <c r="F1544" s="190" t="s">
        <v>4980</v>
      </c>
      <c r="H1544" s="189" t="s">
        <v>1</v>
      </c>
      <c r="I1544" s="191"/>
      <c r="L1544" s="188"/>
      <c r="M1544" s="192"/>
      <c r="N1544" s="193"/>
      <c r="O1544" s="193"/>
      <c r="P1544" s="193"/>
      <c r="Q1544" s="193"/>
      <c r="R1544" s="193"/>
      <c r="S1544" s="193"/>
      <c r="T1544" s="194"/>
      <c r="AT1544" s="189" t="s">
        <v>177</v>
      </c>
      <c r="AU1544" s="189" t="s">
        <v>86</v>
      </c>
      <c r="AV1544" s="13" t="s">
        <v>84</v>
      </c>
      <c r="AW1544" s="13" t="s">
        <v>34</v>
      </c>
      <c r="AX1544" s="13" t="s">
        <v>77</v>
      </c>
      <c r="AY1544" s="189" t="s">
        <v>164</v>
      </c>
    </row>
    <row r="1545" spans="1:65" s="13" customFormat="1" x14ac:dyDescent="0.2">
      <c r="B1545" s="188"/>
      <c r="D1545" s="183" t="s">
        <v>177</v>
      </c>
      <c r="E1545" s="189" t="s">
        <v>1</v>
      </c>
      <c r="F1545" s="190" t="s">
        <v>5186</v>
      </c>
      <c r="H1545" s="189" t="s">
        <v>1</v>
      </c>
      <c r="I1545" s="191"/>
      <c r="L1545" s="188"/>
      <c r="M1545" s="192"/>
      <c r="N1545" s="193"/>
      <c r="O1545" s="193"/>
      <c r="P1545" s="193"/>
      <c r="Q1545" s="193"/>
      <c r="R1545" s="193"/>
      <c r="S1545" s="193"/>
      <c r="T1545" s="194"/>
      <c r="AT1545" s="189" t="s">
        <v>177</v>
      </c>
      <c r="AU1545" s="189" t="s">
        <v>86</v>
      </c>
      <c r="AV1545" s="13" t="s">
        <v>84</v>
      </c>
      <c r="AW1545" s="13" t="s">
        <v>34</v>
      </c>
      <c r="AX1545" s="13" t="s">
        <v>77</v>
      </c>
      <c r="AY1545" s="189" t="s">
        <v>164</v>
      </c>
    </row>
    <row r="1546" spans="1:65" s="13" customFormat="1" x14ac:dyDescent="0.2">
      <c r="B1546" s="188"/>
      <c r="D1546" s="183" t="s">
        <v>177</v>
      </c>
      <c r="E1546" s="189" t="s">
        <v>1</v>
      </c>
      <c r="F1546" s="190" t="s">
        <v>4919</v>
      </c>
      <c r="H1546" s="189" t="s">
        <v>1</v>
      </c>
      <c r="I1546" s="191"/>
      <c r="L1546" s="188"/>
      <c r="M1546" s="192"/>
      <c r="N1546" s="193"/>
      <c r="O1546" s="193"/>
      <c r="P1546" s="193"/>
      <c r="Q1546" s="193"/>
      <c r="R1546" s="193"/>
      <c r="S1546" s="193"/>
      <c r="T1546" s="194"/>
      <c r="AT1546" s="189" t="s">
        <v>177</v>
      </c>
      <c r="AU1546" s="189" t="s">
        <v>86</v>
      </c>
      <c r="AV1546" s="13" t="s">
        <v>84</v>
      </c>
      <c r="AW1546" s="13" t="s">
        <v>34</v>
      </c>
      <c r="AX1546" s="13" t="s">
        <v>77</v>
      </c>
      <c r="AY1546" s="189" t="s">
        <v>164</v>
      </c>
    </row>
    <row r="1547" spans="1:65" s="14" customFormat="1" x14ac:dyDescent="0.2">
      <c r="B1547" s="195"/>
      <c r="D1547" s="183" t="s">
        <v>177</v>
      </c>
      <c r="E1547" s="196" t="s">
        <v>1</v>
      </c>
      <c r="F1547" s="197" t="s">
        <v>3801</v>
      </c>
      <c r="H1547" s="198">
        <v>2</v>
      </c>
      <c r="I1547" s="199"/>
      <c r="L1547" s="195"/>
      <c r="M1547" s="200"/>
      <c r="N1547" s="201"/>
      <c r="O1547" s="201"/>
      <c r="P1547" s="201"/>
      <c r="Q1547" s="201"/>
      <c r="R1547" s="201"/>
      <c r="S1547" s="201"/>
      <c r="T1547" s="202"/>
      <c r="AT1547" s="196" t="s">
        <v>177</v>
      </c>
      <c r="AU1547" s="196" t="s">
        <v>86</v>
      </c>
      <c r="AV1547" s="14" t="s">
        <v>86</v>
      </c>
      <c r="AW1547" s="14" t="s">
        <v>34</v>
      </c>
      <c r="AX1547" s="14" t="s">
        <v>77</v>
      </c>
      <c r="AY1547" s="196" t="s">
        <v>164</v>
      </c>
    </row>
    <row r="1548" spans="1:65" s="15" customFormat="1" x14ac:dyDescent="0.2">
      <c r="B1548" s="203"/>
      <c r="D1548" s="183" t="s">
        <v>177</v>
      </c>
      <c r="E1548" s="204" t="s">
        <v>1</v>
      </c>
      <c r="F1548" s="205" t="s">
        <v>184</v>
      </c>
      <c r="H1548" s="206">
        <v>2</v>
      </c>
      <c r="I1548" s="207"/>
      <c r="L1548" s="203"/>
      <c r="M1548" s="208"/>
      <c r="N1548" s="209"/>
      <c r="O1548" s="209"/>
      <c r="P1548" s="209"/>
      <c r="Q1548" s="209"/>
      <c r="R1548" s="209"/>
      <c r="S1548" s="209"/>
      <c r="T1548" s="210"/>
      <c r="AT1548" s="204" t="s">
        <v>177</v>
      </c>
      <c r="AU1548" s="204" t="s">
        <v>86</v>
      </c>
      <c r="AV1548" s="15" t="s">
        <v>172</v>
      </c>
      <c r="AW1548" s="15" t="s">
        <v>34</v>
      </c>
      <c r="AX1548" s="15" t="s">
        <v>84</v>
      </c>
      <c r="AY1548" s="204" t="s">
        <v>164</v>
      </c>
    </row>
    <row r="1549" spans="1:65" s="2" customFormat="1" ht="16.5" customHeight="1" x14ac:dyDescent="0.2">
      <c r="A1549" s="34"/>
      <c r="B1549" s="168"/>
      <c r="C1549" s="223" t="s">
        <v>840</v>
      </c>
      <c r="D1549" s="235" t="s">
        <v>326</v>
      </c>
      <c r="E1549" s="225" t="s">
        <v>4920</v>
      </c>
      <c r="F1549" s="226" t="s">
        <v>5187</v>
      </c>
      <c r="G1549" s="227" t="s">
        <v>215</v>
      </c>
      <c r="H1549" s="228">
        <v>2</v>
      </c>
      <c r="I1549" s="229"/>
      <c r="J1549" s="230">
        <f>ROUND(I1549*H1549,2)</f>
        <v>0</v>
      </c>
      <c r="K1549" s="226" t="s">
        <v>171</v>
      </c>
      <c r="L1549" s="231"/>
      <c r="M1549" s="232" t="s">
        <v>1</v>
      </c>
      <c r="N1549" s="233" t="s">
        <v>42</v>
      </c>
      <c r="O1549" s="60"/>
      <c r="P1549" s="179">
        <f>O1549*H1549</f>
        <v>0</v>
      </c>
      <c r="Q1549" s="179">
        <v>2.2799999999999999E-3</v>
      </c>
      <c r="R1549" s="179">
        <f>Q1549*H1549</f>
        <v>4.5599999999999998E-3</v>
      </c>
      <c r="S1549" s="179">
        <v>0</v>
      </c>
      <c r="T1549" s="180">
        <f>S1549*H1549</f>
        <v>0</v>
      </c>
      <c r="U1549" s="34"/>
      <c r="V1549" s="34"/>
      <c r="W1549" s="34"/>
      <c r="X1549" s="34"/>
      <c r="Y1549" s="34"/>
      <c r="Z1549" s="34"/>
      <c r="AA1549" s="34"/>
      <c r="AB1549" s="34"/>
      <c r="AC1549" s="34"/>
      <c r="AD1549" s="34"/>
      <c r="AE1549" s="34"/>
      <c r="AR1549" s="181" t="s">
        <v>1049</v>
      </c>
      <c r="AT1549" s="181" t="s">
        <v>326</v>
      </c>
      <c r="AU1549" s="181" t="s">
        <v>86</v>
      </c>
      <c r="AY1549" s="18" t="s">
        <v>164</v>
      </c>
      <c r="BE1549" s="182">
        <f>IF(N1549="základní",J1549,0)</f>
        <v>0</v>
      </c>
      <c r="BF1549" s="182">
        <f>IF(N1549="snížená",J1549,0)</f>
        <v>0</v>
      </c>
      <c r="BG1549" s="182">
        <f>IF(N1549="zákl. přenesená",J1549,0)</f>
        <v>0</v>
      </c>
      <c r="BH1549" s="182">
        <f>IF(N1549="sníž. přenesená",J1549,0)</f>
        <v>0</v>
      </c>
      <c r="BI1549" s="182">
        <f>IF(N1549="nulová",J1549,0)</f>
        <v>0</v>
      </c>
      <c r="BJ1549" s="18" t="s">
        <v>84</v>
      </c>
      <c r="BK1549" s="182">
        <f>ROUND(I1549*H1549,2)</f>
        <v>0</v>
      </c>
      <c r="BL1549" s="18" t="s">
        <v>1049</v>
      </c>
      <c r="BM1549" s="181" t="s">
        <v>5188</v>
      </c>
    </row>
    <row r="1550" spans="1:65" s="2" customFormat="1" x14ac:dyDescent="0.2">
      <c r="A1550" s="34"/>
      <c r="B1550" s="35"/>
      <c r="C1550" s="34"/>
      <c r="D1550" s="183" t="s">
        <v>174</v>
      </c>
      <c r="E1550" s="34"/>
      <c r="F1550" s="184" t="s">
        <v>5187</v>
      </c>
      <c r="G1550" s="34"/>
      <c r="H1550" s="34"/>
      <c r="I1550" s="103"/>
      <c r="J1550" s="34"/>
      <c r="K1550" s="34"/>
      <c r="L1550" s="35"/>
      <c r="M1550" s="185"/>
      <c r="N1550" s="186"/>
      <c r="O1550" s="60"/>
      <c r="P1550" s="60"/>
      <c r="Q1550" s="60"/>
      <c r="R1550" s="60"/>
      <c r="S1550" s="60"/>
      <c r="T1550" s="61"/>
      <c r="U1550" s="34"/>
      <c r="V1550" s="34"/>
      <c r="W1550" s="34"/>
      <c r="X1550" s="34"/>
      <c r="Y1550" s="34"/>
      <c r="Z1550" s="34"/>
      <c r="AA1550" s="34"/>
      <c r="AB1550" s="34"/>
      <c r="AC1550" s="34"/>
      <c r="AD1550" s="34"/>
      <c r="AE1550" s="34"/>
      <c r="AT1550" s="18" t="s">
        <v>174</v>
      </c>
      <c r="AU1550" s="18" t="s">
        <v>86</v>
      </c>
    </row>
    <row r="1551" spans="1:65" s="13" customFormat="1" x14ac:dyDescent="0.2">
      <c r="B1551" s="188"/>
      <c r="D1551" s="183" t="s">
        <v>177</v>
      </c>
      <c r="E1551" s="189" t="s">
        <v>1</v>
      </c>
      <c r="F1551" s="190" t="s">
        <v>2852</v>
      </c>
      <c r="H1551" s="189" t="s">
        <v>1</v>
      </c>
      <c r="I1551" s="191"/>
      <c r="L1551" s="188"/>
      <c r="M1551" s="192"/>
      <c r="N1551" s="193"/>
      <c r="O1551" s="193"/>
      <c r="P1551" s="193"/>
      <c r="Q1551" s="193"/>
      <c r="R1551" s="193"/>
      <c r="S1551" s="193"/>
      <c r="T1551" s="194"/>
      <c r="AT1551" s="189" t="s">
        <v>177</v>
      </c>
      <c r="AU1551" s="189" t="s">
        <v>86</v>
      </c>
      <c r="AV1551" s="13" t="s">
        <v>84</v>
      </c>
      <c r="AW1551" s="13" t="s">
        <v>34</v>
      </c>
      <c r="AX1551" s="13" t="s">
        <v>77</v>
      </c>
      <c r="AY1551" s="189" t="s">
        <v>164</v>
      </c>
    </row>
    <row r="1552" spans="1:65" s="13" customFormat="1" x14ac:dyDescent="0.2">
      <c r="B1552" s="188"/>
      <c r="D1552" s="183" t="s">
        <v>177</v>
      </c>
      <c r="E1552" s="189" t="s">
        <v>1</v>
      </c>
      <c r="F1552" s="190" t="s">
        <v>4418</v>
      </c>
      <c r="H1552" s="189" t="s">
        <v>1</v>
      </c>
      <c r="I1552" s="191"/>
      <c r="L1552" s="188"/>
      <c r="M1552" s="192"/>
      <c r="N1552" s="193"/>
      <c r="O1552" s="193"/>
      <c r="P1552" s="193"/>
      <c r="Q1552" s="193"/>
      <c r="R1552" s="193"/>
      <c r="S1552" s="193"/>
      <c r="T1552" s="194"/>
      <c r="AT1552" s="189" t="s">
        <v>177</v>
      </c>
      <c r="AU1552" s="189" t="s">
        <v>86</v>
      </c>
      <c r="AV1552" s="13" t="s">
        <v>84</v>
      </c>
      <c r="AW1552" s="13" t="s">
        <v>34</v>
      </c>
      <c r="AX1552" s="13" t="s">
        <v>77</v>
      </c>
      <c r="AY1552" s="189" t="s">
        <v>164</v>
      </c>
    </row>
    <row r="1553" spans="1:65" s="13" customFormat="1" x14ac:dyDescent="0.2">
      <c r="B1553" s="188"/>
      <c r="D1553" s="183" t="s">
        <v>177</v>
      </c>
      <c r="E1553" s="189" t="s">
        <v>1</v>
      </c>
      <c r="F1553" s="190" t="s">
        <v>4419</v>
      </c>
      <c r="H1553" s="189" t="s">
        <v>1</v>
      </c>
      <c r="I1553" s="191"/>
      <c r="L1553" s="188"/>
      <c r="M1553" s="192"/>
      <c r="N1553" s="193"/>
      <c r="O1553" s="193"/>
      <c r="P1553" s="193"/>
      <c r="Q1553" s="193"/>
      <c r="R1553" s="193"/>
      <c r="S1553" s="193"/>
      <c r="T1553" s="194"/>
      <c r="AT1553" s="189" t="s">
        <v>177</v>
      </c>
      <c r="AU1553" s="189" t="s">
        <v>86</v>
      </c>
      <c r="AV1553" s="13" t="s">
        <v>84</v>
      </c>
      <c r="AW1553" s="13" t="s">
        <v>34</v>
      </c>
      <c r="AX1553" s="13" t="s">
        <v>77</v>
      </c>
      <c r="AY1553" s="189" t="s">
        <v>164</v>
      </c>
    </row>
    <row r="1554" spans="1:65" s="13" customFormat="1" x14ac:dyDescent="0.2">
      <c r="B1554" s="188"/>
      <c r="D1554" s="183" t="s">
        <v>177</v>
      </c>
      <c r="E1554" s="189" t="s">
        <v>1</v>
      </c>
      <c r="F1554" s="190" t="s">
        <v>4947</v>
      </c>
      <c r="H1554" s="189" t="s">
        <v>1</v>
      </c>
      <c r="I1554" s="191"/>
      <c r="L1554" s="188"/>
      <c r="M1554" s="192"/>
      <c r="N1554" s="193"/>
      <c r="O1554" s="193"/>
      <c r="P1554" s="193"/>
      <c r="Q1554" s="193"/>
      <c r="R1554" s="193"/>
      <c r="S1554" s="193"/>
      <c r="T1554" s="194"/>
      <c r="AT1554" s="189" t="s">
        <v>177</v>
      </c>
      <c r="AU1554" s="189" t="s">
        <v>86</v>
      </c>
      <c r="AV1554" s="13" t="s">
        <v>84</v>
      </c>
      <c r="AW1554" s="13" t="s">
        <v>34</v>
      </c>
      <c r="AX1554" s="13" t="s">
        <v>77</v>
      </c>
      <c r="AY1554" s="189" t="s">
        <v>164</v>
      </c>
    </row>
    <row r="1555" spans="1:65" s="13" customFormat="1" x14ac:dyDescent="0.2">
      <c r="B1555" s="188"/>
      <c r="D1555" s="183" t="s">
        <v>177</v>
      </c>
      <c r="E1555" s="189" t="s">
        <v>1</v>
      </c>
      <c r="F1555" s="190" t="s">
        <v>4421</v>
      </c>
      <c r="H1555" s="189" t="s">
        <v>1</v>
      </c>
      <c r="I1555" s="191"/>
      <c r="L1555" s="188"/>
      <c r="M1555" s="192"/>
      <c r="N1555" s="193"/>
      <c r="O1555" s="193"/>
      <c r="P1555" s="193"/>
      <c r="Q1555" s="193"/>
      <c r="R1555" s="193"/>
      <c r="S1555" s="193"/>
      <c r="T1555" s="194"/>
      <c r="AT1555" s="189" t="s">
        <v>177</v>
      </c>
      <c r="AU1555" s="189" t="s">
        <v>86</v>
      </c>
      <c r="AV1555" s="13" t="s">
        <v>84</v>
      </c>
      <c r="AW1555" s="13" t="s">
        <v>34</v>
      </c>
      <c r="AX1555" s="13" t="s">
        <v>77</v>
      </c>
      <c r="AY1555" s="189" t="s">
        <v>164</v>
      </c>
    </row>
    <row r="1556" spans="1:65" s="13" customFormat="1" x14ac:dyDescent="0.2">
      <c r="B1556" s="188"/>
      <c r="D1556" s="183" t="s">
        <v>177</v>
      </c>
      <c r="E1556" s="189" t="s">
        <v>1</v>
      </c>
      <c r="F1556" s="190" t="s">
        <v>4452</v>
      </c>
      <c r="H1556" s="189" t="s">
        <v>1</v>
      </c>
      <c r="I1556" s="191"/>
      <c r="L1556" s="188"/>
      <c r="M1556" s="192"/>
      <c r="N1556" s="193"/>
      <c r="O1556" s="193"/>
      <c r="P1556" s="193"/>
      <c r="Q1556" s="193"/>
      <c r="R1556" s="193"/>
      <c r="S1556" s="193"/>
      <c r="T1556" s="194"/>
      <c r="AT1556" s="189" t="s">
        <v>177</v>
      </c>
      <c r="AU1556" s="189" t="s">
        <v>86</v>
      </c>
      <c r="AV1556" s="13" t="s">
        <v>84</v>
      </c>
      <c r="AW1556" s="13" t="s">
        <v>34</v>
      </c>
      <c r="AX1556" s="13" t="s">
        <v>77</v>
      </c>
      <c r="AY1556" s="189" t="s">
        <v>164</v>
      </c>
    </row>
    <row r="1557" spans="1:65" s="13" customFormat="1" x14ac:dyDescent="0.2">
      <c r="B1557" s="188"/>
      <c r="D1557" s="183" t="s">
        <v>177</v>
      </c>
      <c r="E1557" s="189" t="s">
        <v>1</v>
      </c>
      <c r="F1557" s="190" t="s">
        <v>4980</v>
      </c>
      <c r="H1557" s="189" t="s">
        <v>1</v>
      </c>
      <c r="I1557" s="191"/>
      <c r="L1557" s="188"/>
      <c r="M1557" s="192"/>
      <c r="N1557" s="193"/>
      <c r="O1557" s="193"/>
      <c r="P1557" s="193"/>
      <c r="Q1557" s="193"/>
      <c r="R1557" s="193"/>
      <c r="S1557" s="193"/>
      <c r="T1557" s="194"/>
      <c r="AT1557" s="189" t="s">
        <v>177</v>
      </c>
      <c r="AU1557" s="189" t="s">
        <v>86</v>
      </c>
      <c r="AV1557" s="13" t="s">
        <v>84</v>
      </c>
      <c r="AW1557" s="13" t="s">
        <v>34</v>
      </c>
      <c r="AX1557" s="13" t="s">
        <v>77</v>
      </c>
      <c r="AY1557" s="189" t="s">
        <v>164</v>
      </c>
    </row>
    <row r="1558" spans="1:65" s="13" customFormat="1" x14ac:dyDescent="0.2">
      <c r="B1558" s="188"/>
      <c r="D1558" s="183" t="s">
        <v>177</v>
      </c>
      <c r="E1558" s="189" t="s">
        <v>1</v>
      </c>
      <c r="F1558" s="190" t="s">
        <v>5186</v>
      </c>
      <c r="H1558" s="189" t="s">
        <v>1</v>
      </c>
      <c r="I1558" s="191"/>
      <c r="L1558" s="188"/>
      <c r="M1558" s="192"/>
      <c r="N1558" s="193"/>
      <c r="O1558" s="193"/>
      <c r="P1558" s="193"/>
      <c r="Q1558" s="193"/>
      <c r="R1558" s="193"/>
      <c r="S1558" s="193"/>
      <c r="T1558" s="194"/>
      <c r="AT1558" s="189" t="s">
        <v>177</v>
      </c>
      <c r="AU1558" s="189" t="s">
        <v>86</v>
      </c>
      <c r="AV1558" s="13" t="s">
        <v>84</v>
      </c>
      <c r="AW1558" s="13" t="s">
        <v>34</v>
      </c>
      <c r="AX1558" s="13" t="s">
        <v>77</v>
      </c>
      <c r="AY1558" s="189" t="s">
        <v>164</v>
      </c>
    </row>
    <row r="1559" spans="1:65" s="13" customFormat="1" x14ac:dyDescent="0.2">
      <c r="B1559" s="188"/>
      <c r="D1559" s="183" t="s">
        <v>177</v>
      </c>
      <c r="E1559" s="189" t="s">
        <v>1</v>
      </c>
      <c r="F1559" s="190" t="s">
        <v>4919</v>
      </c>
      <c r="H1559" s="189" t="s">
        <v>1</v>
      </c>
      <c r="I1559" s="191"/>
      <c r="L1559" s="188"/>
      <c r="M1559" s="192"/>
      <c r="N1559" s="193"/>
      <c r="O1559" s="193"/>
      <c r="P1559" s="193"/>
      <c r="Q1559" s="193"/>
      <c r="R1559" s="193"/>
      <c r="S1559" s="193"/>
      <c r="T1559" s="194"/>
      <c r="AT1559" s="189" t="s">
        <v>177</v>
      </c>
      <c r="AU1559" s="189" t="s">
        <v>86</v>
      </c>
      <c r="AV1559" s="13" t="s">
        <v>84</v>
      </c>
      <c r="AW1559" s="13" t="s">
        <v>34</v>
      </c>
      <c r="AX1559" s="13" t="s">
        <v>77</v>
      </c>
      <c r="AY1559" s="189" t="s">
        <v>164</v>
      </c>
    </row>
    <row r="1560" spans="1:65" s="14" customFormat="1" x14ac:dyDescent="0.2">
      <c r="B1560" s="195"/>
      <c r="D1560" s="183" t="s">
        <v>177</v>
      </c>
      <c r="E1560" s="196" t="s">
        <v>1</v>
      </c>
      <c r="F1560" s="197" t="s">
        <v>3801</v>
      </c>
      <c r="H1560" s="198">
        <v>2</v>
      </c>
      <c r="I1560" s="199"/>
      <c r="L1560" s="195"/>
      <c r="M1560" s="200"/>
      <c r="N1560" s="201"/>
      <c r="O1560" s="201"/>
      <c r="P1560" s="201"/>
      <c r="Q1560" s="201"/>
      <c r="R1560" s="201"/>
      <c r="S1560" s="201"/>
      <c r="T1560" s="202"/>
      <c r="AT1560" s="196" t="s">
        <v>177</v>
      </c>
      <c r="AU1560" s="196" t="s">
        <v>86</v>
      </c>
      <c r="AV1560" s="14" t="s">
        <v>86</v>
      </c>
      <c r="AW1560" s="14" t="s">
        <v>34</v>
      </c>
      <c r="AX1560" s="14" t="s">
        <v>77</v>
      </c>
      <c r="AY1560" s="196" t="s">
        <v>164</v>
      </c>
    </row>
    <row r="1561" spans="1:65" s="15" customFormat="1" x14ac:dyDescent="0.2">
      <c r="B1561" s="203"/>
      <c r="D1561" s="183" t="s">
        <v>177</v>
      </c>
      <c r="E1561" s="204" t="s">
        <v>1</v>
      </c>
      <c r="F1561" s="205" t="s">
        <v>184</v>
      </c>
      <c r="H1561" s="206">
        <v>2</v>
      </c>
      <c r="I1561" s="207"/>
      <c r="L1561" s="203"/>
      <c r="M1561" s="208"/>
      <c r="N1561" s="209"/>
      <c r="O1561" s="209"/>
      <c r="P1561" s="209"/>
      <c r="Q1561" s="209"/>
      <c r="R1561" s="209"/>
      <c r="S1561" s="209"/>
      <c r="T1561" s="210"/>
      <c r="AT1561" s="204" t="s">
        <v>177</v>
      </c>
      <c r="AU1561" s="204" t="s">
        <v>86</v>
      </c>
      <c r="AV1561" s="15" t="s">
        <v>172</v>
      </c>
      <c r="AW1561" s="15" t="s">
        <v>34</v>
      </c>
      <c r="AX1561" s="15" t="s">
        <v>84</v>
      </c>
      <c r="AY1561" s="204" t="s">
        <v>164</v>
      </c>
    </row>
    <row r="1562" spans="1:65" s="2" customFormat="1" ht="16.5" customHeight="1" x14ac:dyDescent="0.2">
      <c r="A1562" s="34"/>
      <c r="B1562" s="168"/>
      <c r="C1562" s="169" t="s">
        <v>845</v>
      </c>
      <c r="D1562" s="214" t="s">
        <v>167</v>
      </c>
      <c r="E1562" s="171" t="s">
        <v>4573</v>
      </c>
      <c r="F1562" s="172" t="s">
        <v>4574</v>
      </c>
      <c r="G1562" s="173" t="s">
        <v>2616</v>
      </c>
      <c r="H1562" s="174">
        <v>6</v>
      </c>
      <c r="I1562" s="175"/>
      <c r="J1562" s="176">
        <f>ROUND(I1562*H1562,2)</f>
        <v>0</v>
      </c>
      <c r="K1562" s="172" t="s">
        <v>216</v>
      </c>
      <c r="L1562" s="35"/>
      <c r="M1562" s="177" t="s">
        <v>1</v>
      </c>
      <c r="N1562" s="178" t="s">
        <v>42</v>
      </c>
      <c r="O1562" s="60"/>
      <c r="P1562" s="179">
        <f>O1562*H1562</f>
        <v>0</v>
      </c>
      <c r="Q1562" s="179">
        <v>0</v>
      </c>
      <c r="R1562" s="179">
        <f>Q1562*H1562</f>
        <v>0</v>
      </c>
      <c r="S1562" s="179">
        <v>0</v>
      </c>
      <c r="T1562" s="180">
        <f>S1562*H1562</f>
        <v>0</v>
      </c>
      <c r="U1562" s="34"/>
      <c r="V1562" s="34"/>
      <c r="W1562" s="34"/>
      <c r="X1562" s="34"/>
      <c r="Y1562" s="34"/>
      <c r="Z1562" s="34"/>
      <c r="AA1562" s="34"/>
      <c r="AB1562" s="34"/>
      <c r="AC1562" s="34"/>
      <c r="AD1562" s="34"/>
      <c r="AE1562" s="34"/>
      <c r="AR1562" s="181" t="s">
        <v>783</v>
      </c>
      <c r="AT1562" s="181" t="s">
        <v>167</v>
      </c>
      <c r="AU1562" s="181" t="s">
        <v>86</v>
      </c>
      <c r="AY1562" s="18" t="s">
        <v>164</v>
      </c>
      <c r="BE1562" s="182">
        <f>IF(N1562="základní",J1562,0)</f>
        <v>0</v>
      </c>
      <c r="BF1562" s="182">
        <f>IF(N1562="snížená",J1562,0)</f>
        <v>0</v>
      </c>
      <c r="BG1562" s="182">
        <f>IF(N1562="zákl. přenesená",J1562,0)</f>
        <v>0</v>
      </c>
      <c r="BH1562" s="182">
        <f>IF(N1562="sníž. přenesená",J1562,0)</f>
        <v>0</v>
      </c>
      <c r="BI1562" s="182">
        <f>IF(N1562="nulová",J1562,0)</f>
        <v>0</v>
      </c>
      <c r="BJ1562" s="18" t="s">
        <v>84</v>
      </c>
      <c r="BK1562" s="182">
        <f>ROUND(I1562*H1562,2)</f>
        <v>0</v>
      </c>
      <c r="BL1562" s="18" t="s">
        <v>783</v>
      </c>
      <c r="BM1562" s="181" t="s">
        <v>5189</v>
      </c>
    </row>
    <row r="1563" spans="1:65" s="2" customFormat="1" x14ac:dyDescent="0.2">
      <c r="A1563" s="34"/>
      <c r="B1563" s="35"/>
      <c r="C1563" s="34"/>
      <c r="D1563" s="183" t="s">
        <v>174</v>
      </c>
      <c r="E1563" s="34"/>
      <c r="F1563" s="184" t="s">
        <v>4576</v>
      </c>
      <c r="G1563" s="34"/>
      <c r="H1563" s="34"/>
      <c r="I1563" s="103"/>
      <c r="J1563" s="34"/>
      <c r="K1563" s="34"/>
      <c r="L1563" s="35"/>
      <c r="M1563" s="185"/>
      <c r="N1563" s="186"/>
      <c r="O1563" s="60"/>
      <c r="P1563" s="60"/>
      <c r="Q1563" s="60"/>
      <c r="R1563" s="60"/>
      <c r="S1563" s="60"/>
      <c r="T1563" s="61"/>
      <c r="U1563" s="34"/>
      <c r="V1563" s="34"/>
      <c r="W1563" s="34"/>
      <c r="X1563" s="34"/>
      <c r="Y1563" s="34"/>
      <c r="Z1563" s="34"/>
      <c r="AA1563" s="34"/>
      <c r="AB1563" s="34"/>
      <c r="AC1563" s="34"/>
      <c r="AD1563" s="34"/>
      <c r="AE1563" s="34"/>
      <c r="AT1563" s="18" t="s">
        <v>174</v>
      </c>
      <c r="AU1563" s="18" t="s">
        <v>86</v>
      </c>
    </row>
    <row r="1564" spans="1:65" s="13" customFormat="1" x14ac:dyDescent="0.2">
      <c r="B1564" s="188"/>
      <c r="D1564" s="183" t="s">
        <v>177</v>
      </c>
      <c r="E1564" s="189" t="s">
        <v>1</v>
      </c>
      <c r="F1564" s="190" t="s">
        <v>2852</v>
      </c>
      <c r="H1564" s="189" t="s">
        <v>1</v>
      </c>
      <c r="I1564" s="191"/>
      <c r="L1564" s="188"/>
      <c r="M1564" s="192"/>
      <c r="N1564" s="193"/>
      <c r="O1564" s="193"/>
      <c r="P1564" s="193"/>
      <c r="Q1564" s="193"/>
      <c r="R1564" s="193"/>
      <c r="S1564" s="193"/>
      <c r="T1564" s="194"/>
      <c r="AT1564" s="189" t="s">
        <v>177</v>
      </c>
      <c r="AU1564" s="189" t="s">
        <v>86</v>
      </c>
      <c r="AV1564" s="13" t="s">
        <v>84</v>
      </c>
      <c r="AW1564" s="13" t="s">
        <v>34</v>
      </c>
      <c r="AX1564" s="13" t="s">
        <v>77</v>
      </c>
      <c r="AY1564" s="189" t="s">
        <v>164</v>
      </c>
    </row>
    <row r="1565" spans="1:65" s="13" customFormat="1" x14ac:dyDescent="0.2">
      <c r="B1565" s="188"/>
      <c r="D1565" s="183" t="s">
        <v>177</v>
      </c>
      <c r="E1565" s="189" t="s">
        <v>1</v>
      </c>
      <c r="F1565" s="190" t="s">
        <v>4418</v>
      </c>
      <c r="H1565" s="189" t="s">
        <v>1</v>
      </c>
      <c r="I1565" s="191"/>
      <c r="L1565" s="188"/>
      <c r="M1565" s="192"/>
      <c r="N1565" s="193"/>
      <c r="O1565" s="193"/>
      <c r="P1565" s="193"/>
      <c r="Q1565" s="193"/>
      <c r="R1565" s="193"/>
      <c r="S1565" s="193"/>
      <c r="T1565" s="194"/>
      <c r="AT1565" s="189" t="s">
        <v>177</v>
      </c>
      <c r="AU1565" s="189" t="s">
        <v>86</v>
      </c>
      <c r="AV1565" s="13" t="s">
        <v>84</v>
      </c>
      <c r="AW1565" s="13" t="s">
        <v>34</v>
      </c>
      <c r="AX1565" s="13" t="s">
        <v>77</v>
      </c>
      <c r="AY1565" s="189" t="s">
        <v>164</v>
      </c>
    </row>
    <row r="1566" spans="1:65" s="13" customFormat="1" x14ac:dyDescent="0.2">
      <c r="B1566" s="188"/>
      <c r="D1566" s="183" t="s">
        <v>177</v>
      </c>
      <c r="E1566" s="189" t="s">
        <v>1</v>
      </c>
      <c r="F1566" s="190" t="s">
        <v>4419</v>
      </c>
      <c r="H1566" s="189" t="s">
        <v>1</v>
      </c>
      <c r="I1566" s="191"/>
      <c r="L1566" s="188"/>
      <c r="M1566" s="192"/>
      <c r="N1566" s="193"/>
      <c r="O1566" s="193"/>
      <c r="P1566" s="193"/>
      <c r="Q1566" s="193"/>
      <c r="R1566" s="193"/>
      <c r="S1566" s="193"/>
      <c r="T1566" s="194"/>
      <c r="AT1566" s="189" t="s">
        <v>177</v>
      </c>
      <c r="AU1566" s="189" t="s">
        <v>86</v>
      </c>
      <c r="AV1566" s="13" t="s">
        <v>84</v>
      </c>
      <c r="AW1566" s="13" t="s">
        <v>34</v>
      </c>
      <c r="AX1566" s="13" t="s">
        <v>77</v>
      </c>
      <c r="AY1566" s="189" t="s">
        <v>164</v>
      </c>
    </row>
    <row r="1567" spans="1:65" s="13" customFormat="1" x14ac:dyDescent="0.2">
      <c r="B1567" s="188"/>
      <c r="D1567" s="183" t="s">
        <v>177</v>
      </c>
      <c r="E1567" s="189" t="s">
        <v>1</v>
      </c>
      <c r="F1567" s="190" t="s">
        <v>4947</v>
      </c>
      <c r="H1567" s="189" t="s">
        <v>1</v>
      </c>
      <c r="I1567" s="191"/>
      <c r="L1567" s="188"/>
      <c r="M1567" s="192"/>
      <c r="N1567" s="193"/>
      <c r="O1567" s="193"/>
      <c r="P1567" s="193"/>
      <c r="Q1567" s="193"/>
      <c r="R1567" s="193"/>
      <c r="S1567" s="193"/>
      <c r="T1567" s="194"/>
      <c r="AT1567" s="189" t="s">
        <v>177</v>
      </c>
      <c r="AU1567" s="189" t="s">
        <v>86</v>
      </c>
      <c r="AV1567" s="13" t="s">
        <v>84</v>
      </c>
      <c r="AW1567" s="13" t="s">
        <v>34</v>
      </c>
      <c r="AX1567" s="13" t="s">
        <v>77</v>
      </c>
      <c r="AY1567" s="189" t="s">
        <v>164</v>
      </c>
    </row>
    <row r="1568" spans="1:65" s="13" customFormat="1" x14ac:dyDescent="0.2">
      <c r="B1568" s="188"/>
      <c r="D1568" s="183" t="s">
        <v>177</v>
      </c>
      <c r="E1568" s="189" t="s">
        <v>1</v>
      </c>
      <c r="F1568" s="190" t="s">
        <v>4421</v>
      </c>
      <c r="H1568" s="189" t="s">
        <v>1</v>
      </c>
      <c r="I1568" s="191"/>
      <c r="L1568" s="188"/>
      <c r="M1568" s="192"/>
      <c r="N1568" s="193"/>
      <c r="O1568" s="193"/>
      <c r="P1568" s="193"/>
      <c r="Q1568" s="193"/>
      <c r="R1568" s="193"/>
      <c r="S1568" s="193"/>
      <c r="T1568" s="194"/>
      <c r="AT1568" s="189" t="s">
        <v>177</v>
      </c>
      <c r="AU1568" s="189" t="s">
        <v>86</v>
      </c>
      <c r="AV1568" s="13" t="s">
        <v>84</v>
      </c>
      <c r="AW1568" s="13" t="s">
        <v>34</v>
      </c>
      <c r="AX1568" s="13" t="s">
        <v>77</v>
      </c>
      <c r="AY1568" s="189" t="s">
        <v>164</v>
      </c>
    </row>
    <row r="1569" spans="2:51" s="13" customFormat="1" x14ac:dyDescent="0.2">
      <c r="B1569" s="188"/>
      <c r="D1569" s="183" t="s">
        <v>177</v>
      </c>
      <c r="E1569" s="189" t="s">
        <v>1</v>
      </c>
      <c r="F1569" s="190" t="s">
        <v>4448</v>
      </c>
      <c r="H1569" s="189" t="s">
        <v>1</v>
      </c>
      <c r="I1569" s="191"/>
      <c r="L1569" s="188"/>
      <c r="M1569" s="192"/>
      <c r="N1569" s="193"/>
      <c r="O1569" s="193"/>
      <c r="P1569" s="193"/>
      <c r="Q1569" s="193"/>
      <c r="R1569" s="193"/>
      <c r="S1569" s="193"/>
      <c r="T1569" s="194"/>
      <c r="AT1569" s="189" t="s">
        <v>177</v>
      </c>
      <c r="AU1569" s="189" t="s">
        <v>86</v>
      </c>
      <c r="AV1569" s="13" t="s">
        <v>84</v>
      </c>
      <c r="AW1569" s="13" t="s">
        <v>34</v>
      </c>
      <c r="AX1569" s="13" t="s">
        <v>77</v>
      </c>
      <c r="AY1569" s="189" t="s">
        <v>164</v>
      </c>
    </row>
    <row r="1570" spans="2:51" s="13" customFormat="1" x14ac:dyDescent="0.2">
      <c r="B1570" s="188"/>
      <c r="D1570" s="183" t="s">
        <v>177</v>
      </c>
      <c r="E1570" s="189" t="s">
        <v>1</v>
      </c>
      <c r="F1570" s="190" t="s">
        <v>4966</v>
      </c>
      <c r="H1570" s="189" t="s">
        <v>1</v>
      </c>
      <c r="I1570" s="191"/>
      <c r="L1570" s="188"/>
      <c r="M1570" s="192"/>
      <c r="N1570" s="193"/>
      <c r="O1570" s="193"/>
      <c r="P1570" s="193"/>
      <c r="Q1570" s="193"/>
      <c r="R1570" s="193"/>
      <c r="S1570" s="193"/>
      <c r="T1570" s="194"/>
      <c r="AT1570" s="189" t="s">
        <v>177</v>
      </c>
      <c r="AU1570" s="189" t="s">
        <v>86</v>
      </c>
      <c r="AV1570" s="13" t="s">
        <v>84</v>
      </c>
      <c r="AW1570" s="13" t="s">
        <v>34</v>
      </c>
      <c r="AX1570" s="13" t="s">
        <v>77</v>
      </c>
      <c r="AY1570" s="189" t="s">
        <v>164</v>
      </c>
    </row>
    <row r="1571" spans="2:51" s="13" customFormat="1" x14ac:dyDescent="0.2">
      <c r="B1571" s="188"/>
      <c r="D1571" s="183" t="s">
        <v>177</v>
      </c>
      <c r="E1571" s="189" t="s">
        <v>1</v>
      </c>
      <c r="F1571" s="190" t="s">
        <v>4628</v>
      </c>
      <c r="H1571" s="189" t="s">
        <v>1</v>
      </c>
      <c r="I1571" s="191"/>
      <c r="L1571" s="188"/>
      <c r="M1571" s="192"/>
      <c r="N1571" s="193"/>
      <c r="O1571" s="193"/>
      <c r="P1571" s="193"/>
      <c r="Q1571" s="193"/>
      <c r="R1571" s="193"/>
      <c r="S1571" s="193"/>
      <c r="T1571" s="194"/>
      <c r="AT1571" s="189" t="s">
        <v>177</v>
      </c>
      <c r="AU1571" s="189" t="s">
        <v>86</v>
      </c>
      <c r="AV1571" s="13" t="s">
        <v>84</v>
      </c>
      <c r="AW1571" s="13" t="s">
        <v>34</v>
      </c>
      <c r="AX1571" s="13" t="s">
        <v>77</v>
      </c>
      <c r="AY1571" s="189" t="s">
        <v>164</v>
      </c>
    </row>
    <row r="1572" spans="2:51" s="13" customFormat="1" x14ac:dyDescent="0.2">
      <c r="B1572" s="188"/>
      <c r="D1572" s="183" t="s">
        <v>177</v>
      </c>
      <c r="E1572" s="189" t="s">
        <v>1</v>
      </c>
      <c r="F1572" s="190" t="s">
        <v>5027</v>
      </c>
      <c r="H1572" s="189" t="s">
        <v>1</v>
      </c>
      <c r="I1572" s="191"/>
      <c r="L1572" s="188"/>
      <c r="M1572" s="192"/>
      <c r="N1572" s="193"/>
      <c r="O1572" s="193"/>
      <c r="P1572" s="193"/>
      <c r="Q1572" s="193"/>
      <c r="R1572" s="193"/>
      <c r="S1572" s="193"/>
      <c r="T1572" s="194"/>
      <c r="AT1572" s="189" t="s">
        <v>177</v>
      </c>
      <c r="AU1572" s="189" t="s">
        <v>86</v>
      </c>
      <c r="AV1572" s="13" t="s">
        <v>84</v>
      </c>
      <c r="AW1572" s="13" t="s">
        <v>34</v>
      </c>
      <c r="AX1572" s="13" t="s">
        <v>77</v>
      </c>
      <c r="AY1572" s="189" t="s">
        <v>164</v>
      </c>
    </row>
    <row r="1573" spans="2:51" s="14" customFormat="1" x14ac:dyDescent="0.2">
      <c r="B1573" s="195"/>
      <c r="D1573" s="183" t="s">
        <v>177</v>
      </c>
      <c r="E1573" s="196" t="s">
        <v>1</v>
      </c>
      <c r="F1573" s="197" t="s">
        <v>84</v>
      </c>
      <c r="H1573" s="198">
        <v>1</v>
      </c>
      <c r="I1573" s="199"/>
      <c r="L1573" s="195"/>
      <c r="M1573" s="200"/>
      <c r="N1573" s="201"/>
      <c r="O1573" s="201"/>
      <c r="P1573" s="201"/>
      <c r="Q1573" s="201"/>
      <c r="R1573" s="201"/>
      <c r="S1573" s="201"/>
      <c r="T1573" s="202"/>
      <c r="AT1573" s="196" t="s">
        <v>177</v>
      </c>
      <c r="AU1573" s="196" t="s">
        <v>86</v>
      </c>
      <c r="AV1573" s="14" t="s">
        <v>86</v>
      </c>
      <c r="AW1573" s="14" t="s">
        <v>34</v>
      </c>
      <c r="AX1573" s="14" t="s">
        <v>77</v>
      </c>
      <c r="AY1573" s="196" t="s">
        <v>164</v>
      </c>
    </row>
    <row r="1574" spans="2:51" s="13" customFormat="1" x14ac:dyDescent="0.2">
      <c r="B1574" s="188"/>
      <c r="D1574" s="183" t="s">
        <v>177</v>
      </c>
      <c r="E1574" s="189" t="s">
        <v>1</v>
      </c>
      <c r="F1574" s="190" t="s">
        <v>4969</v>
      </c>
      <c r="H1574" s="189" t="s">
        <v>1</v>
      </c>
      <c r="I1574" s="191"/>
      <c r="L1574" s="188"/>
      <c r="M1574" s="192"/>
      <c r="N1574" s="193"/>
      <c r="O1574" s="193"/>
      <c r="P1574" s="193"/>
      <c r="Q1574" s="193"/>
      <c r="R1574" s="193"/>
      <c r="S1574" s="193"/>
      <c r="T1574" s="194"/>
      <c r="AT1574" s="189" t="s">
        <v>177</v>
      </c>
      <c r="AU1574" s="189" t="s">
        <v>86</v>
      </c>
      <c r="AV1574" s="13" t="s">
        <v>84</v>
      </c>
      <c r="AW1574" s="13" t="s">
        <v>34</v>
      </c>
      <c r="AX1574" s="13" t="s">
        <v>77</v>
      </c>
      <c r="AY1574" s="189" t="s">
        <v>164</v>
      </c>
    </row>
    <row r="1575" spans="2:51" s="13" customFormat="1" x14ac:dyDescent="0.2">
      <c r="B1575" s="188"/>
      <c r="D1575" s="183" t="s">
        <v>177</v>
      </c>
      <c r="E1575" s="189" t="s">
        <v>1</v>
      </c>
      <c r="F1575" s="190" t="s">
        <v>4628</v>
      </c>
      <c r="H1575" s="189" t="s">
        <v>1</v>
      </c>
      <c r="I1575" s="191"/>
      <c r="L1575" s="188"/>
      <c r="M1575" s="192"/>
      <c r="N1575" s="193"/>
      <c r="O1575" s="193"/>
      <c r="P1575" s="193"/>
      <c r="Q1575" s="193"/>
      <c r="R1575" s="193"/>
      <c r="S1575" s="193"/>
      <c r="T1575" s="194"/>
      <c r="AT1575" s="189" t="s">
        <v>177</v>
      </c>
      <c r="AU1575" s="189" t="s">
        <v>86</v>
      </c>
      <c r="AV1575" s="13" t="s">
        <v>84</v>
      </c>
      <c r="AW1575" s="13" t="s">
        <v>34</v>
      </c>
      <c r="AX1575" s="13" t="s">
        <v>77</v>
      </c>
      <c r="AY1575" s="189" t="s">
        <v>164</v>
      </c>
    </row>
    <row r="1576" spans="2:51" s="13" customFormat="1" x14ac:dyDescent="0.2">
      <c r="B1576" s="188"/>
      <c r="D1576" s="183" t="s">
        <v>177</v>
      </c>
      <c r="E1576" s="189" t="s">
        <v>1</v>
      </c>
      <c r="F1576" s="190" t="s">
        <v>5027</v>
      </c>
      <c r="H1576" s="189" t="s">
        <v>1</v>
      </c>
      <c r="I1576" s="191"/>
      <c r="L1576" s="188"/>
      <c r="M1576" s="192"/>
      <c r="N1576" s="193"/>
      <c r="O1576" s="193"/>
      <c r="P1576" s="193"/>
      <c r="Q1576" s="193"/>
      <c r="R1576" s="193"/>
      <c r="S1576" s="193"/>
      <c r="T1576" s="194"/>
      <c r="AT1576" s="189" t="s">
        <v>177</v>
      </c>
      <c r="AU1576" s="189" t="s">
        <v>86</v>
      </c>
      <c r="AV1576" s="13" t="s">
        <v>84</v>
      </c>
      <c r="AW1576" s="13" t="s">
        <v>34</v>
      </c>
      <c r="AX1576" s="13" t="s">
        <v>77</v>
      </c>
      <c r="AY1576" s="189" t="s">
        <v>164</v>
      </c>
    </row>
    <row r="1577" spans="2:51" s="14" customFormat="1" x14ac:dyDescent="0.2">
      <c r="B1577" s="195"/>
      <c r="D1577" s="183" t="s">
        <v>177</v>
      </c>
      <c r="E1577" s="196" t="s">
        <v>1</v>
      </c>
      <c r="F1577" s="197" t="s">
        <v>84</v>
      </c>
      <c r="H1577" s="198">
        <v>1</v>
      </c>
      <c r="I1577" s="199"/>
      <c r="L1577" s="195"/>
      <c r="M1577" s="200"/>
      <c r="N1577" s="201"/>
      <c r="O1577" s="201"/>
      <c r="P1577" s="201"/>
      <c r="Q1577" s="201"/>
      <c r="R1577" s="201"/>
      <c r="S1577" s="201"/>
      <c r="T1577" s="202"/>
      <c r="AT1577" s="196" t="s">
        <v>177</v>
      </c>
      <c r="AU1577" s="196" t="s">
        <v>86</v>
      </c>
      <c r="AV1577" s="14" t="s">
        <v>86</v>
      </c>
      <c r="AW1577" s="14" t="s">
        <v>34</v>
      </c>
      <c r="AX1577" s="14" t="s">
        <v>77</v>
      </c>
      <c r="AY1577" s="196" t="s">
        <v>164</v>
      </c>
    </row>
    <row r="1578" spans="2:51" s="13" customFormat="1" x14ac:dyDescent="0.2">
      <c r="B1578" s="188"/>
      <c r="D1578" s="183" t="s">
        <v>177</v>
      </c>
      <c r="E1578" s="189" t="s">
        <v>1</v>
      </c>
      <c r="F1578" s="190" t="s">
        <v>4971</v>
      </c>
      <c r="H1578" s="189" t="s">
        <v>1</v>
      </c>
      <c r="I1578" s="191"/>
      <c r="L1578" s="188"/>
      <c r="M1578" s="192"/>
      <c r="N1578" s="193"/>
      <c r="O1578" s="193"/>
      <c r="P1578" s="193"/>
      <c r="Q1578" s="193"/>
      <c r="R1578" s="193"/>
      <c r="S1578" s="193"/>
      <c r="T1578" s="194"/>
      <c r="AT1578" s="189" t="s">
        <v>177</v>
      </c>
      <c r="AU1578" s="189" t="s">
        <v>86</v>
      </c>
      <c r="AV1578" s="13" t="s">
        <v>84</v>
      </c>
      <c r="AW1578" s="13" t="s">
        <v>34</v>
      </c>
      <c r="AX1578" s="13" t="s">
        <v>77</v>
      </c>
      <c r="AY1578" s="189" t="s">
        <v>164</v>
      </c>
    </row>
    <row r="1579" spans="2:51" s="13" customFormat="1" x14ac:dyDescent="0.2">
      <c r="B1579" s="188"/>
      <c r="D1579" s="183" t="s">
        <v>177</v>
      </c>
      <c r="E1579" s="189" t="s">
        <v>1</v>
      </c>
      <c r="F1579" s="190" t="s">
        <v>4628</v>
      </c>
      <c r="H1579" s="189" t="s">
        <v>1</v>
      </c>
      <c r="I1579" s="191"/>
      <c r="L1579" s="188"/>
      <c r="M1579" s="192"/>
      <c r="N1579" s="193"/>
      <c r="O1579" s="193"/>
      <c r="P1579" s="193"/>
      <c r="Q1579" s="193"/>
      <c r="R1579" s="193"/>
      <c r="S1579" s="193"/>
      <c r="T1579" s="194"/>
      <c r="AT1579" s="189" t="s">
        <v>177</v>
      </c>
      <c r="AU1579" s="189" t="s">
        <v>86</v>
      </c>
      <c r="AV1579" s="13" t="s">
        <v>84</v>
      </c>
      <c r="AW1579" s="13" t="s">
        <v>34</v>
      </c>
      <c r="AX1579" s="13" t="s">
        <v>77</v>
      </c>
      <c r="AY1579" s="189" t="s">
        <v>164</v>
      </c>
    </row>
    <row r="1580" spans="2:51" s="13" customFormat="1" x14ac:dyDescent="0.2">
      <c r="B1580" s="188"/>
      <c r="D1580" s="183" t="s">
        <v>177</v>
      </c>
      <c r="E1580" s="189" t="s">
        <v>1</v>
      </c>
      <c r="F1580" s="190" t="s">
        <v>5029</v>
      </c>
      <c r="H1580" s="189" t="s">
        <v>1</v>
      </c>
      <c r="I1580" s="191"/>
      <c r="L1580" s="188"/>
      <c r="M1580" s="192"/>
      <c r="N1580" s="193"/>
      <c r="O1580" s="193"/>
      <c r="P1580" s="193"/>
      <c r="Q1580" s="193"/>
      <c r="R1580" s="193"/>
      <c r="S1580" s="193"/>
      <c r="T1580" s="194"/>
      <c r="AT1580" s="189" t="s">
        <v>177</v>
      </c>
      <c r="AU1580" s="189" t="s">
        <v>86</v>
      </c>
      <c r="AV1580" s="13" t="s">
        <v>84</v>
      </c>
      <c r="AW1580" s="13" t="s">
        <v>34</v>
      </c>
      <c r="AX1580" s="13" t="s">
        <v>77</v>
      </c>
      <c r="AY1580" s="189" t="s">
        <v>164</v>
      </c>
    </row>
    <row r="1581" spans="2:51" s="14" customFormat="1" x14ac:dyDescent="0.2">
      <c r="B1581" s="195"/>
      <c r="D1581" s="183" t="s">
        <v>177</v>
      </c>
      <c r="E1581" s="196" t="s">
        <v>1</v>
      </c>
      <c r="F1581" s="197" t="s">
        <v>84</v>
      </c>
      <c r="H1581" s="198">
        <v>1</v>
      </c>
      <c r="I1581" s="199"/>
      <c r="L1581" s="195"/>
      <c r="M1581" s="200"/>
      <c r="N1581" s="201"/>
      <c r="O1581" s="201"/>
      <c r="P1581" s="201"/>
      <c r="Q1581" s="201"/>
      <c r="R1581" s="201"/>
      <c r="S1581" s="201"/>
      <c r="T1581" s="202"/>
      <c r="AT1581" s="196" t="s">
        <v>177</v>
      </c>
      <c r="AU1581" s="196" t="s">
        <v>86</v>
      </c>
      <c r="AV1581" s="14" t="s">
        <v>86</v>
      </c>
      <c r="AW1581" s="14" t="s">
        <v>34</v>
      </c>
      <c r="AX1581" s="14" t="s">
        <v>77</v>
      </c>
      <c r="AY1581" s="196" t="s">
        <v>164</v>
      </c>
    </row>
    <row r="1582" spans="2:51" s="13" customFormat="1" x14ac:dyDescent="0.2">
      <c r="B1582" s="188"/>
      <c r="D1582" s="183" t="s">
        <v>177</v>
      </c>
      <c r="E1582" s="189" t="s">
        <v>1</v>
      </c>
      <c r="F1582" s="190" t="s">
        <v>4974</v>
      </c>
      <c r="H1582" s="189" t="s">
        <v>1</v>
      </c>
      <c r="I1582" s="191"/>
      <c r="L1582" s="188"/>
      <c r="M1582" s="192"/>
      <c r="N1582" s="193"/>
      <c r="O1582" s="193"/>
      <c r="P1582" s="193"/>
      <c r="Q1582" s="193"/>
      <c r="R1582" s="193"/>
      <c r="S1582" s="193"/>
      <c r="T1582" s="194"/>
      <c r="AT1582" s="189" t="s">
        <v>177</v>
      </c>
      <c r="AU1582" s="189" t="s">
        <v>86</v>
      </c>
      <c r="AV1582" s="13" t="s">
        <v>84</v>
      </c>
      <c r="AW1582" s="13" t="s">
        <v>34</v>
      </c>
      <c r="AX1582" s="13" t="s">
        <v>77</v>
      </c>
      <c r="AY1582" s="189" t="s">
        <v>164</v>
      </c>
    </row>
    <row r="1583" spans="2:51" s="13" customFormat="1" x14ac:dyDescent="0.2">
      <c r="B1583" s="188"/>
      <c r="D1583" s="183" t="s">
        <v>177</v>
      </c>
      <c r="E1583" s="189" t="s">
        <v>1</v>
      </c>
      <c r="F1583" s="190" t="s">
        <v>4628</v>
      </c>
      <c r="H1583" s="189" t="s">
        <v>1</v>
      </c>
      <c r="I1583" s="191"/>
      <c r="L1583" s="188"/>
      <c r="M1583" s="192"/>
      <c r="N1583" s="193"/>
      <c r="O1583" s="193"/>
      <c r="P1583" s="193"/>
      <c r="Q1583" s="193"/>
      <c r="R1583" s="193"/>
      <c r="S1583" s="193"/>
      <c r="T1583" s="194"/>
      <c r="AT1583" s="189" t="s">
        <v>177</v>
      </c>
      <c r="AU1583" s="189" t="s">
        <v>86</v>
      </c>
      <c r="AV1583" s="13" t="s">
        <v>84</v>
      </c>
      <c r="AW1583" s="13" t="s">
        <v>34</v>
      </c>
      <c r="AX1583" s="13" t="s">
        <v>77</v>
      </c>
      <c r="AY1583" s="189" t="s">
        <v>164</v>
      </c>
    </row>
    <row r="1584" spans="2:51" s="13" customFormat="1" x14ac:dyDescent="0.2">
      <c r="B1584" s="188"/>
      <c r="D1584" s="183" t="s">
        <v>177</v>
      </c>
      <c r="E1584" s="189" t="s">
        <v>1</v>
      </c>
      <c r="F1584" s="190" t="s">
        <v>4975</v>
      </c>
      <c r="H1584" s="189" t="s">
        <v>1</v>
      </c>
      <c r="I1584" s="191"/>
      <c r="L1584" s="188"/>
      <c r="M1584" s="192"/>
      <c r="N1584" s="193"/>
      <c r="O1584" s="193"/>
      <c r="P1584" s="193"/>
      <c r="Q1584" s="193"/>
      <c r="R1584" s="193"/>
      <c r="S1584" s="193"/>
      <c r="T1584" s="194"/>
      <c r="AT1584" s="189" t="s">
        <v>177</v>
      </c>
      <c r="AU1584" s="189" t="s">
        <v>86</v>
      </c>
      <c r="AV1584" s="13" t="s">
        <v>84</v>
      </c>
      <c r="AW1584" s="13" t="s">
        <v>34</v>
      </c>
      <c r="AX1584" s="13" t="s">
        <v>77</v>
      </c>
      <c r="AY1584" s="189" t="s">
        <v>164</v>
      </c>
    </row>
    <row r="1585" spans="1:65" s="14" customFormat="1" x14ac:dyDescent="0.2">
      <c r="B1585" s="195"/>
      <c r="D1585" s="183" t="s">
        <v>177</v>
      </c>
      <c r="E1585" s="196" t="s">
        <v>1</v>
      </c>
      <c r="F1585" s="197" t="s">
        <v>84</v>
      </c>
      <c r="H1585" s="198">
        <v>1</v>
      </c>
      <c r="I1585" s="199"/>
      <c r="L1585" s="195"/>
      <c r="M1585" s="200"/>
      <c r="N1585" s="201"/>
      <c r="O1585" s="201"/>
      <c r="P1585" s="201"/>
      <c r="Q1585" s="201"/>
      <c r="R1585" s="201"/>
      <c r="S1585" s="201"/>
      <c r="T1585" s="202"/>
      <c r="AT1585" s="196" t="s">
        <v>177</v>
      </c>
      <c r="AU1585" s="196" t="s">
        <v>86</v>
      </c>
      <c r="AV1585" s="14" t="s">
        <v>86</v>
      </c>
      <c r="AW1585" s="14" t="s">
        <v>34</v>
      </c>
      <c r="AX1585" s="14" t="s">
        <v>77</v>
      </c>
      <c r="AY1585" s="196" t="s">
        <v>164</v>
      </c>
    </row>
    <row r="1586" spans="1:65" s="13" customFormat="1" x14ac:dyDescent="0.2">
      <c r="B1586" s="188"/>
      <c r="D1586" s="183" t="s">
        <v>177</v>
      </c>
      <c r="E1586" s="189" t="s">
        <v>1</v>
      </c>
      <c r="F1586" s="190" t="s">
        <v>4977</v>
      </c>
      <c r="H1586" s="189" t="s">
        <v>1</v>
      </c>
      <c r="I1586" s="191"/>
      <c r="L1586" s="188"/>
      <c r="M1586" s="192"/>
      <c r="N1586" s="193"/>
      <c r="O1586" s="193"/>
      <c r="P1586" s="193"/>
      <c r="Q1586" s="193"/>
      <c r="R1586" s="193"/>
      <c r="S1586" s="193"/>
      <c r="T1586" s="194"/>
      <c r="AT1586" s="189" t="s">
        <v>177</v>
      </c>
      <c r="AU1586" s="189" t="s">
        <v>86</v>
      </c>
      <c r="AV1586" s="13" t="s">
        <v>84</v>
      </c>
      <c r="AW1586" s="13" t="s">
        <v>34</v>
      </c>
      <c r="AX1586" s="13" t="s">
        <v>77</v>
      </c>
      <c r="AY1586" s="189" t="s">
        <v>164</v>
      </c>
    </row>
    <row r="1587" spans="1:65" s="13" customFormat="1" x14ac:dyDescent="0.2">
      <c r="B1587" s="188"/>
      <c r="D1587" s="183" t="s">
        <v>177</v>
      </c>
      <c r="E1587" s="189" t="s">
        <v>1</v>
      </c>
      <c r="F1587" s="190" t="s">
        <v>4628</v>
      </c>
      <c r="H1587" s="189" t="s">
        <v>1</v>
      </c>
      <c r="I1587" s="191"/>
      <c r="L1587" s="188"/>
      <c r="M1587" s="192"/>
      <c r="N1587" s="193"/>
      <c r="O1587" s="193"/>
      <c r="P1587" s="193"/>
      <c r="Q1587" s="193"/>
      <c r="R1587" s="193"/>
      <c r="S1587" s="193"/>
      <c r="T1587" s="194"/>
      <c r="AT1587" s="189" t="s">
        <v>177</v>
      </c>
      <c r="AU1587" s="189" t="s">
        <v>86</v>
      </c>
      <c r="AV1587" s="13" t="s">
        <v>84</v>
      </c>
      <c r="AW1587" s="13" t="s">
        <v>34</v>
      </c>
      <c r="AX1587" s="13" t="s">
        <v>77</v>
      </c>
      <c r="AY1587" s="189" t="s">
        <v>164</v>
      </c>
    </row>
    <row r="1588" spans="1:65" s="13" customFormat="1" x14ac:dyDescent="0.2">
      <c r="B1588" s="188"/>
      <c r="D1588" s="183" t="s">
        <v>177</v>
      </c>
      <c r="E1588" s="189" t="s">
        <v>1</v>
      </c>
      <c r="F1588" s="190" t="s">
        <v>4978</v>
      </c>
      <c r="H1588" s="189" t="s">
        <v>1</v>
      </c>
      <c r="I1588" s="191"/>
      <c r="L1588" s="188"/>
      <c r="M1588" s="192"/>
      <c r="N1588" s="193"/>
      <c r="O1588" s="193"/>
      <c r="P1588" s="193"/>
      <c r="Q1588" s="193"/>
      <c r="R1588" s="193"/>
      <c r="S1588" s="193"/>
      <c r="T1588" s="194"/>
      <c r="AT1588" s="189" t="s">
        <v>177</v>
      </c>
      <c r="AU1588" s="189" t="s">
        <v>86</v>
      </c>
      <c r="AV1588" s="13" t="s">
        <v>84</v>
      </c>
      <c r="AW1588" s="13" t="s">
        <v>34</v>
      </c>
      <c r="AX1588" s="13" t="s">
        <v>77</v>
      </c>
      <c r="AY1588" s="189" t="s">
        <v>164</v>
      </c>
    </row>
    <row r="1589" spans="1:65" s="14" customFormat="1" x14ac:dyDescent="0.2">
      <c r="B1589" s="195"/>
      <c r="D1589" s="183" t="s">
        <v>177</v>
      </c>
      <c r="E1589" s="196" t="s">
        <v>1</v>
      </c>
      <c r="F1589" s="197" t="s">
        <v>84</v>
      </c>
      <c r="H1589" s="198">
        <v>1</v>
      </c>
      <c r="I1589" s="199"/>
      <c r="L1589" s="195"/>
      <c r="M1589" s="200"/>
      <c r="N1589" s="201"/>
      <c r="O1589" s="201"/>
      <c r="P1589" s="201"/>
      <c r="Q1589" s="201"/>
      <c r="R1589" s="201"/>
      <c r="S1589" s="201"/>
      <c r="T1589" s="202"/>
      <c r="AT1589" s="196" t="s">
        <v>177</v>
      </c>
      <c r="AU1589" s="196" t="s">
        <v>86</v>
      </c>
      <c r="AV1589" s="14" t="s">
        <v>86</v>
      </c>
      <c r="AW1589" s="14" t="s">
        <v>34</v>
      </c>
      <c r="AX1589" s="14" t="s">
        <v>77</v>
      </c>
      <c r="AY1589" s="196" t="s">
        <v>164</v>
      </c>
    </row>
    <row r="1590" spans="1:65" s="13" customFormat="1" x14ac:dyDescent="0.2">
      <c r="B1590" s="188"/>
      <c r="D1590" s="183" t="s">
        <v>177</v>
      </c>
      <c r="E1590" s="189" t="s">
        <v>1</v>
      </c>
      <c r="F1590" s="190" t="s">
        <v>4980</v>
      </c>
      <c r="H1590" s="189" t="s">
        <v>1</v>
      </c>
      <c r="I1590" s="191"/>
      <c r="L1590" s="188"/>
      <c r="M1590" s="192"/>
      <c r="N1590" s="193"/>
      <c r="O1590" s="193"/>
      <c r="P1590" s="193"/>
      <c r="Q1590" s="193"/>
      <c r="R1590" s="193"/>
      <c r="S1590" s="193"/>
      <c r="T1590" s="194"/>
      <c r="AT1590" s="189" t="s">
        <v>177</v>
      </c>
      <c r="AU1590" s="189" t="s">
        <v>86</v>
      </c>
      <c r="AV1590" s="13" t="s">
        <v>84</v>
      </c>
      <c r="AW1590" s="13" t="s">
        <v>34</v>
      </c>
      <c r="AX1590" s="13" t="s">
        <v>77</v>
      </c>
      <c r="AY1590" s="189" t="s">
        <v>164</v>
      </c>
    </row>
    <row r="1591" spans="1:65" s="13" customFormat="1" x14ac:dyDescent="0.2">
      <c r="B1591" s="188"/>
      <c r="D1591" s="183" t="s">
        <v>177</v>
      </c>
      <c r="E1591" s="189" t="s">
        <v>1</v>
      </c>
      <c r="F1591" s="190" t="s">
        <v>4628</v>
      </c>
      <c r="H1591" s="189" t="s">
        <v>1</v>
      </c>
      <c r="I1591" s="191"/>
      <c r="L1591" s="188"/>
      <c r="M1591" s="192"/>
      <c r="N1591" s="193"/>
      <c r="O1591" s="193"/>
      <c r="P1591" s="193"/>
      <c r="Q1591" s="193"/>
      <c r="R1591" s="193"/>
      <c r="S1591" s="193"/>
      <c r="T1591" s="194"/>
      <c r="AT1591" s="189" t="s">
        <v>177</v>
      </c>
      <c r="AU1591" s="189" t="s">
        <v>86</v>
      </c>
      <c r="AV1591" s="13" t="s">
        <v>84</v>
      </c>
      <c r="AW1591" s="13" t="s">
        <v>34</v>
      </c>
      <c r="AX1591" s="13" t="s">
        <v>77</v>
      </c>
      <c r="AY1591" s="189" t="s">
        <v>164</v>
      </c>
    </row>
    <row r="1592" spans="1:65" s="13" customFormat="1" x14ac:dyDescent="0.2">
      <c r="B1592" s="188"/>
      <c r="D1592" s="183" t="s">
        <v>177</v>
      </c>
      <c r="E1592" s="189" t="s">
        <v>1</v>
      </c>
      <c r="F1592" s="190" t="s">
        <v>4872</v>
      </c>
      <c r="H1592" s="189" t="s">
        <v>1</v>
      </c>
      <c r="I1592" s="191"/>
      <c r="L1592" s="188"/>
      <c r="M1592" s="192"/>
      <c r="N1592" s="193"/>
      <c r="O1592" s="193"/>
      <c r="P1592" s="193"/>
      <c r="Q1592" s="193"/>
      <c r="R1592" s="193"/>
      <c r="S1592" s="193"/>
      <c r="T1592" s="194"/>
      <c r="AT1592" s="189" t="s">
        <v>177</v>
      </c>
      <c r="AU1592" s="189" t="s">
        <v>86</v>
      </c>
      <c r="AV1592" s="13" t="s">
        <v>84</v>
      </c>
      <c r="AW1592" s="13" t="s">
        <v>34</v>
      </c>
      <c r="AX1592" s="13" t="s">
        <v>77</v>
      </c>
      <c r="AY1592" s="189" t="s">
        <v>164</v>
      </c>
    </row>
    <row r="1593" spans="1:65" s="14" customFormat="1" x14ac:dyDescent="0.2">
      <c r="B1593" s="195"/>
      <c r="D1593" s="183" t="s">
        <v>177</v>
      </c>
      <c r="E1593" s="196" t="s">
        <v>1</v>
      </c>
      <c r="F1593" s="197" t="s">
        <v>84</v>
      </c>
      <c r="H1593" s="198">
        <v>1</v>
      </c>
      <c r="I1593" s="199"/>
      <c r="L1593" s="195"/>
      <c r="M1593" s="200"/>
      <c r="N1593" s="201"/>
      <c r="O1593" s="201"/>
      <c r="P1593" s="201"/>
      <c r="Q1593" s="201"/>
      <c r="R1593" s="201"/>
      <c r="S1593" s="201"/>
      <c r="T1593" s="202"/>
      <c r="AT1593" s="196" t="s">
        <v>177</v>
      </c>
      <c r="AU1593" s="196" t="s">
        <v>86</v>
      </c>
      <c r="AV1593" s="14" t="s">
        <v>86</v>
      </c>
      <c r="AW1593" s="14" t="s">
        <v>34</v>
      </c>
      <c r="AX1593" s="14" t="s">
        <v>77</v>
      </c>
      <c r="AY1593" s="196" t="s">
        <v>164</v>
      </c>
    </row>
    <row r="1594" spans="1:65" s="15" customFormat="1" x14ac:dyDescent="0.2">
      <c r="B1594" s="203"/>
      <c r="D1594" s="183" t="s">
        <v>177</v>
      </c>
      <c r="E1594" s="204" t="s">
        <v>1</v>
      </c>
      <c r="F1594" s="205" t="s">
        <v>184</v>
      </c>
      <c r="H1594" s="206">
        <v>6</v>
      </c>
      <c r="I1594" s="207"/>
      <c r="L1594" s="203"/>
      <c r="M1594" s="208"/>
      <c r="N1594" s="209"/>
      <c r="O1594" s="209"/>
      <c r="P1594" s="209"/>
      <c r="Q1594" s="209"/>
      <c r="R1594" s="209"/>
      <c r="S1594" s="209"/>
      <c r="T1594" s="210"/>
      <c r="AT1594" s="204" t="s">
        <v>177</v>
      </c>
      <c r="AU1594" s="204" t="s">
        <v>86</v>
      </c>
      <c r="AV1594" s="15" t="s">
        <v>172</v>
      </c>
      <c r="AW1594" s="15" t="s">
        <v>34</v>
      </c>
      <c r="AX1594" s="15" t="s">
        <v>84</v>
      </c>
      <c r="AY1594" s="204" t="s">
        <v>164</v>
      </c>
    </row>
    <row r="1595" spans="1:65" s="2" customFormat="1" ht="16.5" customHeight="1" x14ac:dyDescent="0.2">
      <c r="A1595" s="34"/>
      <c r="B1595" s="168"/>
      <c r="C1595" s="169" t="s">
        <v>847</v>
      </c>
      <c r="D1595" s="214" t="s">
        <v>167</v>
      </c>
      <c r="E1595" s="171" t="s">
        <v>4354</v>
      </c>
      <c r="F1595" s="172" t="s">
        <v>4355</v>
      </c>
      <c r="G1595" s="173" t="s">
        <v>2616</v>
      </c>
      <c r="H1595" s="174">
        <v>3</v>
      </c>
      <c r="I1595" s="175"/>
      <c r="J1595" s="176">
        <f>ROUND(I1595*H1595,2)</f>
        <v>0</v>
      </c>
      <c r="K1595" s="172" t="s">
        <v>216</v>
      </c>
      <c r="L1595" s="35"/>
      <c r="M1595" s="177" t="s">
        <v>1</v>
      </c>
      <c r="N1595" s="178" t="s">
        <v>42</v>
      </c>
      <c r="O1595" s="60"/>
      <c r="P1595" s="179">
        <f>O1595*H1595</f>
        <v>0</v>
      </c>
      <c r="Q1595" s="179">
        <v>0</v>
      </c>
      <c r="R1595" s="179">
        <f>Q1595*H1595</f>
        <v>0</v>
      </c>
      <c r="S1595" s="179">
        <v>0</v>
      </c>
      <c r="T1595" s="180">
        <f>S1595*H1595</f>
        <v>0</v>
      </c>
      <c r="U1595" s="34"/>
      <c r="V1595" s="34"/>
      <c r="W1595" s="34"/>
      <c r="X1595" s="34"/>
      <c r="Y1595" s="34"/>
      <c r="Z1595" s="34"/>
      <c r="AA1595" s="34"/>
      <c r="AB1595" s="34"/>
      <c r="AC1595" s="34"/>
      <c r="AD1595" s="34"/>
      <c r="AE1595" s="34"/>
      <c r="AR1595" s="181" t="s">
        <v>783</v>
      </c>
      <c r="AT1595" s="181" t="s">
        <v>167</v>
      </c>
      <c r="AU1595" s="181" t="s">
        <v>86</v>
      </c>
      <c r="AY1595" s="18" t="s">
        <v>164</v>
      </c>
      <c r="BE1595" s="182">
        <f>IF(N1595="základní",J1595,0)</f>
        <v>0</v>
      </c>
      <c r="BF1595" s="182">
        <f>IF(N1595="snížená",J1595,0)</f>
        <v>0</v>
      </c>
      <c r="BG1595" s="182">
        <f>IF(N1595="zákl. přenesená",J1595,0)</f>
        <v>0</v>
      </c>
      <c r="BH1595" s="182">
        <f>IF(N1595="sníž. přenesená",J1595,0)</f>
        <v>0</v>
      </c>
      <c r="BI1595" s="182">
        <f>IF(N1595="nulová",J1595,0)</f>
        <v>0</v>
      </c>
      <c r="BJ1595" s="18" t="s">
        <v>84</v>
      </c>
      <c r="BK1595" s="182">
        <f>ROUND(I1595*H1595,2)</f>
        <v>0</v>
      </c>
      <c r="BL1595" s="18" t="s">
        <v>783</v>
      </c>
      <c r="BM1595" s="181" t="s">
        <v>5190</v>
      </c>
    </row>
    <row r="1596" spans="1:65" s="2" customFormat="1" x14ac:dyDescent="0.2">
      <c r="A1596" s="34"/>
      <c r="B1596" s="35"/>
      <c r="C1596" s="34"/>
      <c r="D1596" s="183" t="s">
        <v>174</v>
      </c>
      <c r="E1596" s="34"/>
      <c r="F1596" s="184" t="s">
        <v>4357</v>
      </c>
      <c r="G1596" s="34"/>
      <c r="H1596" s="34"/>
      <c r="I1596" s="103"/>
      <c r="J1596" s="34"/>
      <c r="K1596" s="34"/>
      <c r="L1596" s="35"/>
      <c r="M1596" s="185"/>
      <c r="N1596" s="186"/>
      <c r="O1596" s="60"/>
      <c r="P1596" s="60"/>
      <c r="Q1596" s="60"/>
      <c r="R1596" s="60"/>
      <c r="S1596" s="60"/>
      <c r="T1596" s="61"/>
      <c r="U1596" s="34"/>
      <c r="V1596" s="34"/>
      <c r="W1596" s="34"/>
      <c r="X1596" s="34"/>
      <c r="Y1596" s="34"/>
      <c r="Z1596" s="34"/>
      <c r="AA1596" s="34"/>
      <c r="AB1596" s="34"/>
      <c r="AC1596" s="34"/>
      <c r="AD1596" s="34"/>
      <c r="AE1596" s="34"/>
      <c r="AT1596" s="18" t="s">
        <v>174</v>
      </c>
      <c r="AU1596" s="18" t="s">
        <v>86</v>
      </c>
    </row>
    <row r="1597" spans="1:65" s="13" customFormat="1" x14ac:dyDescent="0.2">
      <c r="B1597" s="188"/>
      <c r="D1597" s="183" t="s">
        <v>177</v>
      </c>
      <c r="E1597" s="189" t="s">
        <v>1</v>
      </c>
      <c r="F1597" s="190" t="s">
        <v>2852</v>
      </c>
      <c r="H1597" s="189" t="s">
        <v>1</v>
      </c>
      <c r="I1597" s="191"/>
      <c r="L1597" s="188"/>
      <c r="M1597" s="192"/>
      <c r="N1597" s="193"/>
      <c r="O1597" s="193"/>
      <c r="P1597" s="193"/>
      <c r="Q1597" s="193"/>
      <c r="R1597" s="193"/>
      <c r="S1597" s="193"/>
      <c r="T1597" s="194"/>
      <c r="AT1597" s="189" t="s">
        <v>177</v>
      </c>
      <c r="AU1597" s="189" t="s">
        <v>86</v>
      </c>
      <c r="AV1597" s="13" t="s">
        <v>84</v>
      </c>
      <c r="AW1597" s="13" t="s">
        <v>34</v>
      </c>
      <c r="AX1597" s="13" t="s">
        <v>77</v>
      </c>
      <c r="AY1597" s="189" t="s">
        <v>164</v>
      </c>
    </row>
    <row r="1598" spans="1:65" s="13" customFormat="1" x14ac:dyDescent="0.2">
      <c r="B1598" s="188"/>
      <c r="D1598" s="183" t="s">
        <v>177</v>
      </c>
      <c r="E1598" s="189" t="s">
        <v>1</v>
      </c>
      <c r="F1598" s="190" t="s">
        <v>4418</v>
      </c>
      <c r="H1598" s="189" t="s">
        <v>1</v>
      </c>
      <c r="I1598" s="191"/>
      <c r="L1598" s="188"/>
      <c r="M1598" s="192"/>
      <c r="N1598" s="193"/>
      <c r="O1598" s="193"/>
      <c r="P1598" s="193"/>
      <c r="Q1598" s="193"/>
      <c r="R1598" s="193"/>
      <c r="S1598" s="193"/>
      <c r="T1598" s="194"/>
      <c r="AT1598" s="189" t="s">
        <v>177</v>
      </c>
      <c r="AU1598" s="189" t="s">
        <v>86</v>
      </c>
      <c r="AV1598" s="13" t="s">
        <v>84</v>
      </c>
      <c r="AW1598" s="13" t="s">
        <v>34</v>
      </c>
      <c r="AX1598" s="13" t="s">
        <v>77</v>
      </c>
      <c r="AY1598" s="189" t="s">
        <v>164</v>
      </c>
    </row>
    <row r="1599" spans="1:65" s="13" customFormat="1" x14ac:dyDescent="0.2">
      <c r="B1599" s="188"/>
      <c r="D1599" s="183" t="s">
        <v>177</v>
      </c>
      <c r="E1599" s="189" t="s">
        <v>1</v>
      </c>
      <c r="F1599" s="190" t="s">
        <v>4419</v>
      </c>
      <c r="H1599" s="189" t="s">
        <v>1</v>
      </c>
      <c r="I1599" s="191"/>
      <c r="L1599" s="188"/>
      <c r="M1599" s="192"/>
      <c r="N1599" s="193"/>
      <c r="O1599" s="193"/>
      <c r="P1599" s="193"/>
      <c r="Q1599" s="193"/>
      <c r="R1599" s="193"/>
      <c r="S1599" s="193"/>
      <c r="T1599" s="194"/>
      <c r="AT1599" s="189" t="s">
        <v>177</v>
      </c>
      <c r="AU1599" s="189" t="s">
        <v>86</v>
      </c>
      <c r="AV1599" s="13" t="s">
        <v>84</v>
      </c>
      <c r="AW1599" s="13" t="s">
        <v>34</v>
      </c>
      <c r="AX1599" s="13" t="s">
        <v>77</v>
      </c>
      <c r="AY1599" s="189" t="s">
        <v>164</v>
      </c>
    </row>
    <row r="1600" spans="1:65" s="13" customFormat="1" x14ac:dyDescent="0.2">
      <c r="B1600" s="188"/>
      <c r="D1600" s="183" t="s">
        <v>177</v>
      </c>
      <c r="E1600" s="189" t="s">
        <v>1</v>
      </c>
      <c r="F1600" s="190" t="s">
        <v>4947</v>
      </c>
      <c r="H1600" s="189" t="s">
        <v>1</v>
      </c>
      <c r="I1600" s="191"/>
      <c r="L1600" s="188"/>
      <c r="M1600" s="192"/>
      <c r="N1600" s="193"/>
      <c r="O1600" s="193"/>
      <c r="P1600" s="193"/>
      <c r="Q1600" s="193"/>
      <c r="R1600" s="193"/>
      <c r="S1600" s="193"/>
      <c r="T1600" s="194"/>
      <c r="AT1600" s="189" t="s">
        <v>177</v>
      </c>
      <c r="AU1600" s="189" t="s">
        <v>86</v>
      </c>
      <c r="AV1600" s="13" t="s">
        <v>84</v>
      </c>
      <c r="AW1600" s="13" t="s">
        <v>34</v>
      </c>
      <c r="AX1600" s="13" t="s">
        <v>77</v>
      </c>
      <c r="AY1600" s="189" t="s">
        <v>164</v>
      </c>
    </row>
    <row r="1601" spans="1:65" s="13" customFormat="1" x14ac:dyDescent="0.2">
      <c r="B1601" s="188"/>
      <c r="D1601" s="183" t="s">
        <v>177</v>
      </c>
      <c r="E1601" s="189" t="s">
        <v>1</v>
      </c>
      <c r="F1601" s="190" t="s">
        <v>4421</v>
      </c>
      <c r="H1601" s="189" t="s">
        <v>1</v>
      </c>
      <c r="I1601" s="191"/>
      <c r="L1601" s="188"/>
      <c r="M1601" s="192"/>
      <c r="N1601" s="193"/>
      <c r="O1601" s="193"/>
      <c r="P1601" s="193"/>
      <c r="Q1601" s="193"/>
      <c r="R1601" s="193"/>
      <c r="S1601" s="193"/>
      <c r="T1601" s="194"/>
      <c r="AT1601" s="189" t="s">
        <v>177</v>
      </c>
      <c r="AU1601" s="189" t="s">
        <v>86</v>
      </c>
      <c r="AV1601" s="13" t="s">
        <v>84</v>
      </c>
      <c r="AW1601" s="13" t="s">
        <v>34</v>
      </c>
      <c r="AX1601" s="13" t="s">
        <v>77</v>
      </c>
      <c r="AY1601" s="189" t="s">
        <v>164</v>
      </c>
    </row>
    <row r="1602" spans="1:65" s="13" customFormat="1" x14ac:dyDescent="0.2">
      <c r="B1602" s="188"/>
      <c r="D1602" s="183" t="s">
        <v>177</v>
      </c>
      <c r="E1602" s="189" t="s">
        <v>1</v>
      </c>
      <c r="F1602" s="190" t="s">
        <v>4448</v>
      </c>
      <c r="H1602" s="189" t="s">
        <v>1</v>
      </c>
      <c r="I1602" s="191"/>
      <c r="L1602" s="188"/>
      <c r="M1602" s="192"/>
      <c r="N1602" s="193"/>
      <c r="O1602" s="193"/>
      <c r="P1602" s="193"/>
      <c r="Q1602" s="193"/>
      <c r="R1602" s="193"/>
      <c r="S1602" s="193"/>
      <c r="T1602" s="194"/>
      <c r="AT1602" s="189" t="s">
        <v>177</v>
      </c>
      <c r="AU1602" s="189" t="s">
        <v>86</v>
      </c>
      <c r="AV1602" s="13" t="s">
        <v>84</v>
      </c>
      <c r="AW1602" s="13" t="s">
        <v>34</v>
      </c>
      <c r="AX1602" s="13" t="s">
        <v>77</v>
      </c>
      <c r="AY1602" s="189" t="s">
        <v>164</v>
      </c>
    </row>
    <row r="1603" spans="1:65" s="13" customFormat="1" x14ac:dyDescent="0.2">
      <c r="B1603" s="188"/>
      <c r="D1603" s="183" t="s">
        <v>177</v>
      </c>
      <c r="E1603" s="189" t="s">
        <v>1</v>
      </c>
      <c r="F1603" s="190" t="s">
        <v>4982</v>
      </c>
      <c r="H1603" s="189" t="s">
        <v>1</v>
      </c>
      <c r="I1603" s="191"/>
      <c r="L1603" s="188"/>
      <c r="M1603" s="192"/>
      <c r="N1603" s="193"/>
      <c r="O1603" s="193"/>
      <c r="P1603" s="193"/>
      <c r="Q1603" s="193"/>
      <c r="R1603" s="193"/>
      <c r="S1603" s="193"/>
      <c r="T1603" s="194"/>
      <c r="AT1603" s="189" t="s">
        <v>177</v>
      </c>
      <c r="AU1603" s="189" t="s">
        <v>86</v>
      </c>
      <c r="AV1603" s="13" t="s">
        <v>84</v>
      </c>
      <c r="AW1603" s="13" t="s">
        <v>34</v>
      </c>
      <c r="AX1603" s="13" t="s">
        <v>77</v>
      </c>
      <c r="AY1603" s="189" t="s">
        <v>164</v>
      </c>
    </row>
    <row r="1604" spans="1:65" s="13" customFormat="1" x14ac:dyDescent="0.2">
      <c r="B1604" s="188"/>
      <c r="D1604" s="183" t="s">
        <v>177</v>
      </c>
      <c r="E1604" s="189" t="s">
        <v>1</v>
      </c>
      <c r="F1604" s="190" t="s">
        <v>4151</v>
      </c>
      <c r="H1604" s="189" t="s">
        <v>1</v>
      </c>
      <c r="I1604" s="191"/>
      <c r="L1604" s="188"/>
      <c r="M1604" s="192"/>
      <c r="N1604" s="193"/>
      <c r="O1604" s="193"/>
      <c r="P1604" s="193"/>
      <c r="Q1604" s="193"/>
      <c r="R1604" s="193"/>
      <c r="S1604" s="193"/>
      <c r="T1604" s="194"/>
      <c r="AT1604" s="189" t="s">
        <v>177</v>
      </c>
      <c r="AU1604" s="189" t="s">
        <v>86</v>
      </c>
      <c r="AV1604" s="13" t="s">
        <v>84</v>
      </c>
      <c r="AW1604" s="13" t="s">
        <v>34</v>
      </c>
      <c r="AX1604" s="13" t="s">
        <v>77</v>
      </c>
      <c r="AY1604" s="189" t="s">
        <v>164</v>
      </c>
    </row>
    <row r="1605" spans="1:65" s="13" customFormat="1" x14ac:dyDescent="0.2">
      <c r="B1605" s="188"/>
      <c r="D1605" s="183" t="s">
        <v>177</v>
      </c>
      <c r="E1605" s="189" t="s">
        <v>1</v>
      </c>
      <c r="F1605" s="190" t="s">
        <v>4983</v>
      </c>
      <c r="H1605" s="189" t="s">
        <v>1</v>
      </c>
      <c r="I1605" s="191"/>
      <c r="L1605" s="188"/>
      <c r="M1605" s="192"/>
      <c r="N1605" s="193"/>
      <c r="O1605" s="193"/>
      <c r="P1605" s="193"/>
      <c r="Q1605" s="193"/>
      <c r="R1605" s="193"/>
      <c r="S1605" s="193"/>
      <c r="T1605" s="194"/>
      <c r="AT1605" s="189" t="s">
        <v>177</v>
      </c>
      <c r="AU1605" s="189" t="s">
        <v>86</v>
      </c>
      <c r="AV1605" s="13" t="s">
        <v>84</v>
      </c>
      <c r="AW1605" s="13" t="s">
        <v>34</v>
      </c>
      <c r="AX1605" s="13" t="s">
        <v>77</v>
      </c>
      <c r="AY1605" s="189" t="s">
        <v>164</v>
      </c>
    </row>
    <row r="1606" spans="1:65" s="14" customFormat="1" x14ac:dyDescent="0.2">
      <c r="B1606" s="195"/>
      <c r="D1606" s="183" t="s">
        <v>177</v>
      </c>
      <c r="E1606" s="196" t="s">
        <v>1</v>
      </c>
      <c r="F1606" s="197" t="s">
        <v>84</v>
      </c>
      <c r="H1606" s="198">
        <v>1</v>
      </c>
      <c r="I1606" s="199"/>
      <c r="L1606" s="195"/>
      <c r="M1606" s="200"/>
      <c r="N1606" s="201"/>
      <c r="O1606" s="201"/>
      <c r="P1606" s="201"/>
      <c r="Q1606" s="201"/>
      <c r="R1606" s="201"/>
      <c r="S1606" s="201"/>
      <c r="T1606" s="202"/>
      <c r="AT1606" s="196" t="s">
        <v>177</v>
      </c>
      <c r="AU1606" s="196" t="s">
        <v>86</v>
      </c>
      <c r="AV1606" s="14" t="s">
        <v>86</v>
      </c>
      <c r="AW1606" s="14" t="s">
        <v>34</v>
      </c>
      <c r="AX1606" s="14" t="s">
        <v>77</v>
      </c>
      <c r="AY1606" s="196" t="s">
        <v>164</v>
      </c>
    </row>
    <row r="1607" spans="1:65" s="13" customFormat="1" x14ac:dyDescent="0.2">
      <c r="B1607" s="188"/>
      <c r="D1607" s="183" t="s">
        <v>177</v>
      </c>
      <c r="E1607" s="189" t="s">
        <v>1</v>
      </c>
      <c r="F1607" s="190" t="s">
        <v>4985</v>
      </c>
      <c r="H1607" s="189" t="s">
        <v>1</v>
      </c>
      <c r="I1607" s="191"/>
      <c r="L1607" s="188"/>
      <c r="M1607" s="192"/>
      <c r="N1607" s="193"/>
      <c r="O1607" s="193"/>
      <c r="P1607" s="193"/>
      <c r="Q1607" s="193"/>
      <c r="R1607" s="193"/>
      <c r="S1607" s="193"/>
      <c r="T1607" s="194"/>
      <c r="AT1607" s="189" t="s">
        <v>177</v>
      </c>
      <c r="AU1607" s="189" t="s">
        <v>86</v>
      </c>
      <c r="AV1607" s="13" t="s">
        <v>84</v>
      </c>
      <c r="AW1607" s="13" t="s">
        <v>34</v>
      </c>
      <c r="AX1607" s="13" t="s">
        <v>77</v>
      </c>
      <c r="AY1607" s="189" t="s">
        <v>164</v>
      </c>
    </row>
    <row r="1608" spans="1:65" s="13" customFormat="1" x14ac:dyDescent="0.2">
      <c r="B1608" s="188"/>
      <c r="D1608" s="183" t="s">
        <v>177</v>
      </c>
      <c r="E1608" s="189" t="s">
        <v>1</v>
      </c>
      <c r="F1608" s="190" t="s">
        <v>4151</v>
      </c>
      <c r="H1608" s="189" t="s">
        <v>1</v>
      </c>
      <c r="I1608" s="191"/>
      <c r="L1608" s="188"/>
      <c r="M1608" s="192"/>
      <c r="N1608" s="193"/>
      <c r="O1608" s="193"/>
      <c r="P1608" s="193"/>
      <c r="Q1608" s="193"/>
      <c r="R1608" s="193"/>
      <c r="S1608" s="193"/>
      <c r="T1608" s="194"/>
      <c r="AT1608" s="189" t="s">
        <v>177</v>
      </c>
      <c r="AU1608" s="189" t="s">
        <v>86</v>
      </c>
      <c r="AV1608" s="13" t="s">
        <v>84</v>
      </c>
      <c r="AW1608" s="13" t="s">
        <v>34</v>
      </c>
      <c r="AX1608" s="13" t="s">
        <v>77</v>
      </c>
      <c r="AY1608" s="189" t="s">
        <v>164</v>
      </c>
    </row>
    <row r="1609" spans="1:65" s="13" customFormat="1" x14ac:dyDescent="0.2">
      <c r="B1609" s="188"/>
      <c r="D1609" s="183" t="s">
        <v>177</v>
      </c>
      <c r="E1609" s="189" t="s">
        <v>1</v>
      </c>
      <c r="F1609" s="190" t="s">
        <v>4986</v>
      </c>
      <c r="H1609" s="189" t="s">
        <v>1</v>
      </c>
      <c r="I1609" s="191"/>
      <c r="L1609" s="188"/>
      <c r="M1609" s="192"/>
      <c r="N1609" s="193"/>
      <c r="O1609" s="193"/>
      <c r="P1609" s="193"/>
      <c r="Q1609" s="193"/>
      <c r="R1609" s="193"/>
      <c r="S1609" s="193"/>
      <c r="T1609" s="194"/>
      <c r="AT1609" s="189" t="s">
        <v>177</v>
      </c>
      <c r="AU1609" s="189" t="s">
        <v>86</v>
      </c>
      <c r="AV1609" s="13" t="s">
        <v>84</v>
      </c>
      <c r="AW1609" s="13" t="s">
        <v>34</v>
      </c>
      <c r="AX1609" s="13" t="s">
        <v>77</v>
      </c>
      <c r="AY1609" s="189" t="s">
        <v>164</v>
      </c>
    </row>
    <row r="1610" spans="1:65" s="14" customFormat="1" x14ac:dyDescent="0.2">
      <c r="B1610" s="195"/>
      <c r="D1610" s="183" t="s">
        <v>177</v>
      </c>
      <c r="E1610" s="196" t="s">
        <v>1</v>
      </c>
      <c r="F1610" s="197" t="s">
        <v>84</v>
      </c>
      <c r="H1610" s="198">
        <v>1</v>
      </c>
      <c r="I1610" s="199"/>
      <c r="L1610" s="195"/>
      <c r="M1610" s="200"/>
      <c r="N1610" s="201"/>
      <c r="O1610" s="201"/>
      <c r="P1610" s="201"/>
      <c r="Q1610" s="201"/>
      <c r="R1610" s="201"/>
      <c r="S1610" s="201"/>
      <c r="T1610" s="202"/>
      <c r="AT1610" s="196" t="s">
        <v>177</v>
      </c>
      <c r="AU1610" s="196" t="s">
        <v>86</v>
      </c>
      <c r="AV1610" s="14" t="s">
        <v>86</v>
      </c>
      <c r="AW1610" s="14" t="s">
        <v>34</v>
      </c>
      <c r="AX1610" s="14" t="s">
        <v>77</v>
      </c>
      <c r="AY1610" s="196" t="s">
        <v>164</v>
      </c>
    </row>
    <row r="1611" spans="1:65" s="13" customFormat="1" x14ac:dyDescent="0.2">
      <c r="B1611" s="188"/>
      <c r="D1611" s="183" t="s">
        <v>177</v>
      </c>
      <c r="E1611" s="189" t="s">
        <v>1</v>
      </c>
      <c r="F1611" s="190" t="s">
        <v>4988</v>
      </c>
      <c r="H1611" s="189" t="s">
        <v>1</v>
      </c>
      <c r="I1611" s="191"/>
      <c r="L1611" s="188"/>
      <c r="M1611" s="192"/>
      <c r="N1611" s="193"/>
      <c r="O1611" s="193"/>
      <c r="P1611" s="193"/>
      <c r="Q1611" s="193"/>
      <c r="R1611" s="193"/>
      <c r="S1611" s="193"/>
      <c r="T1611" s="194"/>
      <c r="AT1611" s="189" t="s">
        <v>177</v>
      </c>
      <c r="AU1611" s="189" t="s">
        <v>86</v>
      </c>
      <c r="AV1611" s="13" t="s">
        <v>84</v>
      </c>
      <c r="AW1611" s="13" t="s">
        <v>34</v>
      </c>
      <c r="AX1611" s="13" t="s">
        <v>77</v>
      </c>
      <c r="AY1611" s="189" t="s">
        <v>164</v>
      </c>
    </row>
    <row r="1612" spans="1:65" s="13" customFormat="1" x14ac:dyDescent="0.2">
      <c r="B1612" s="188"/>
      <c r="D1612" s="183" t="s">
        <v>177</v>
      </c>
      <c r="E1612" s="189" t="s">
        <v>1</v>
      </c>
      <c r="F1612" s="190" t="s">
        <v>4151</v>
      </c>
      <c r="H1612" s="189" t="s">
        <v>1</v>
      </c>
      <c r="I1612" s="191"/>
      <c r="L1612" s="188"/>
      <c r="M1612" s="192"/>
      <c r="N1612" s="193"/>
      <c r="O1612" s="193"/>
      <c r="P1612" s="193"/>
      <c r="Q1612" s="193"/>
      <c r="R1612" s="193"/>
      <c r="S1612" s="193"/>
      <c r="T1612" s="194"/>
      <c r="AT1612" s="189" t="s">
        <v>177</v>
      </c>
      <c r="AU1612" s="189" t="s">
        <v>86</v>
      </c>
      <c r="AV1612" s="13" t="s">
        <v>84</v>
      </c>
      <c r="AW1612" s="13" t="s">
        <v>34</v>
      </c>
      <c r="AX1612" s="13" t="s">
        <v>77</v>
      </c>
      <c r="AY1612" s="189" t="s">
        <v>164</v>
      </c>
    </row>
    <row r="1613" spans="1:65" s="13" customFormat="1" x14ac:dyDescent="0.2">
      <c r="B1613" s="188"/>
      <c r="D1613" s="183" t="s">
        <v>177</v>
      </c>
      <c r="E1613" s="189" t="s">
        <v>1</v>
      </c>
      <c r="F1613" s="190" t="s">
        <v>4989</v>
      </c>
      <c r="H1613" s="189" t="s">
        <v>1</v>
      </c>
      <c r="I1613" s="191"/>
      <c r="L1613" s="188"/>
      <c r="M1613" s="192"/>
      <c r="N1613" s="193"/>
      <c r="O1613" s="193"/>
      <c r="P1613" s="193"/>
      <c r="Q1613" s="193"/>
      <c r="R1613" s="193"/>
      <c r="S1613" s="193"/>
      <c r="T1613" s="194"/>
      <c r="AT1613" s="189" t="s">
        <v>177</v>
      </c>
      <c r="AU1613" s="189" t="s">
        <v>86</v>
      </c>
      <c r="AV1613" s="13" t="s">
        <v>84</v>
      </c>
      <c r="AW1613" s="13" t="s">
        <v>34</v>
      </c>
      <c r="AX1613" s="13" t="s">
        <v>77</v>
      </c>
      <c r="AY1613" s="189" t="s">
        <v>164</v>
      </c>
    </row>
    <row r="1614" spans="1:65" s="14" customFormat="1" x14ac:dyDescent="0.2">
      <c r="B1614" s="195"/>
      <c r="D1614" s="183" t="s">
        <v>177</v>
      </c>
      <c r="E1614" s="196" t="s">
        <v>1</v>
      </c>
      <c r="F1614" s="197" t="s">
        <v>84</v>
      </c>
      <c r="H1614" s="198">
        <v>1</v>
      </c>
      <c r="I1614" s="199"/>
      <c r="L1614" s="195"/>
      <c r="M1614" s="200"/>
      <c r="N1614" s="201"/>
      <c r="O1614" s="201"/>
      <c r="P1614" s="201"/>
      <c r="Q1614" s="201"/>
      <c r="R1614" s="201"/>
      <c r="S1614" s="201"/>
      <c r="T1614" s="202"/>
      <c r="AT1614" s="196" t="s">
        <v>177</v>
      </c>
      <c r="AU1614" s="196" t="s">
        <v>86</v>
      </c>
      <c r="AV1614" s="14" t="s">
        <v>86</v>
      </c>
      <c r="AW1614" s="14" t="s">
        <v>34</v>
      </c>
      <c r="AX1614" s="14" t="s">
        <v>77</v>
      </c>
      <c r="AY1614" s="196" t="s">
        <v>164</v>
      </c>
    </row>
    <row r="1615" spans="1:65" s="15" customFormat="1" x14ac:dyDescent="0.2">
      <c r="B1615" s="203"/>
      <c r="D1615" s="183" t="s">
        <v>177</v>
      </c>
      <c r="E1615" s="204" t="s">
        <v>1</v>
      </c>
      <c r="F1615" s="205" t="s">
        <v>184</v>
      </c>
      <c r="H1615" s="206">
        <v>3</v>
      </c>
      <c r="I1615" s="207"/>
      <c r="L1615" s="203"/>
      <c r="M1615" s="208"/>
      <c r="N1615" s="209"/>
      <c r="O1615" s="209"/>
      <c r="P1615" s="209"/>
      <c r="Q1615" s="209"/>
      <c r="R1615" s="209"/>
      <c r="S1615" s="209"/>
      <c r="T1615" s="210"/>
      <c r="AT1615" s="204" t="s">
        <v>177</v>
      </c>
      <c r="AU1615" s="204" t="s">
        <v>86</v>
      </c>
      <c r="AV1615" s="15" t="s">
        <v>172</v>
      </c>
      <c r="AW1615" s="15" t="s">
        <v>34</v>
      </c>
      <c r="AX1615" s="15" t="s">
        <v>84</v>
      </c>
      <c r="AY1615" s="204" t="s">
        <v>164</v>
      </c>
    </row>
    <row r="1616" spans="1:65" s="2" customFormat="1" ht="16.5" customHeight="1" x14ac:dyDescent="0.2">
      <c r="A1616" s="34"/>
      <c r="B1616" s="168"/>
      <c r="C1616" s="169" t="s">
        <v>849</v>
      </c>
      <c r="D1616" s="214" t="s">
        <v>167</v>
      </c>
      <c r="E1616" s="171" t="s">
        <v>5191</v>
      </c>
      <c r="F1616" s="172" t="s">
        <v>5192</v>
      </c>
      <c r="G1616" s="173" t="s">
        <v>2616</v>
      </c>
      <c r="H1616" s="174">
        <v>1</v>
      </c>
      <c r="I1616" s="175"/>
      <c r="J1616" s="176">
        <f>ROUND(I1616*H1616,2)</f>
        <v>0</v>
      </c>
      <c r="K1616" s="172" t="s">
        <v>216</v>
      </c>
      <c r="L1616" s="35"/>
      <c r="M1616" s="177" t="s">
        <v>1</v>
      </c>
      <c r="N1616" s="178" t="s">
        <v>42</v>
      </c>
      <c r="O1616" s="60"/>
      <c r="P1616" s="179">
        <f>O1616*H1616</f>
        <v>0</v>
      </c>
      <c r="Q1616" s="179">
        <v>0</v>
      </c>
      <c r="R1616" s="179">
        <f>Q1616*H1616</f>
        <v>0</v>
      </c>
      <c r="S1616" s="179">
        <v>0</v>
      </c>
      <c r="T1616" s="180">
        <f>S1616*H1616</f>
        <v>0</v>
      </c>
      <c r="U1616" s="34"/>
      <c r="V1616" s="34"/>
      <c r="W1616" s="34"/>
      <c r="X1616" s="34"/>
      <c r="Y1616" s="34"/>
      <c r="Z1616" s="34"/>
      <c r="AA1616" s="34"/>
      <c r="AB1616" s="34"/>
      <c r="AC1616" s="34"/>
      <c r="AD1616" s="34"/>
      <c r="AE1616" s="34"/>
      <c r="AR1616" s="181" t="s">
        <v>783</v>
      </c>
      <c r="AT1616" s="181" t="s">
        <v>167</v>
      </c>
      <c r="AU1616" s="181" t="s">
        <v>86</v>
      </c>
      <c r="AY1616" s="18" t="s">
        <v>164</v>
      </c>
      <c r="BE1616" s="182">
        <f>IF(N1616="základní",J1616,0)</f>
        <v>0</v>
      </c>
      <c r="BF1616" s="182">
        <f>IF(N1616="snížená",J1616,0)</f>
        <v>0</v>
      </c>
      <c r="BG1616" s="182">
        <f>IF(N1616="zákl. přenesená",J1616,0)</f>
        <v>0</v>
      </c>
      <c r="BH1616" s="182">
        <f>IF(N1616="sníž. přenesená",J1616,0)</f>
        <v>0</v>
      </c>
      <c r="BI1616" s="182">
        <f>IF(N1616="nulová",J1616,0)</f>
        <v>0</v>
      </c>
      <c r="BJ1616" s="18" t="s">
        <v>84</v>
      </c>
      <c r="BK1616" s="182">
        <f>ROUND(I1616*H1616,2)</f>
        <v>0</v>
      </c>
      <c r="BL1616" s="18" t="s">
        <v>783</v>
      </c>
      <c r="BM1616" s="181" t="s">
        <v>5193</v>
      </c>
    </row>
    <row r="1617" spans="1:65" s="2" customFormat="1" x14ac:dyDescent="0.2">
      <c r="A1617" s="34"/>
      <c r="B1617" s="35"/>
      <c r="C1617" s="34"/>
      <c r="D1617" s="183" t="s">
        <v>174</v>
      </c>
      <c r="E1617" s="34"/>
      <c r="F1617" s="184" t="s">
        <v>5194</v>
      </c>
      <c r="G1617" s="34"/>
      <c r="H1617" s="34"/>
      <c r="I1617" s="103"/>
      <c r="J1617" s="34"/>
      <c r="K1617" s="34"/>
      <c r="L1617" s="35"/>
      <c r="M1617" s="185"/>
      <c r="N1617" s="186"/>
      <c r="O1617" s="60"/>
      <c r="P1617" s="60"/>
      <c r="Q1617" s="60"/>
      <c r="R1617" s="60"/>
      <c r="S1617" s="60"/>
      <c r="T1617" s="61"/>
      <c r="U1617" s="34"/>
      <c r="V1617" s="34"/>
      <c r="W1617" s="34"/>
      <c r="X1617" s="34"/>
      <c r="Y1617" s="34"/>
      <c r="Z1617" s="34"/>
      <c r="AA1617" s="34"/>
      <c r="AB1617" s="34"/>
      <c r="AC1617" s="34"/>
      <c r="AD1617" s="34"/>
      <c r="AE1617" s="34"/>
      <c r="AT1617" s="18" t="s">
        <v>174</v>
      </c>
      <c r="AU1617" s="18" t="s">
        <v>86</v>
      </c>
    </row>
    <row r="1618" spans="1:65" s="13" customFormat="1" x14ac:dyDescent="0.2">
      <c r="B1618" s="188"/>
      <c r="D1618" s="183" t="s">
        <v>177</v>
      </c>
      <c r="E1618" s="189" t="s">
        <v>1</v>
      </c>
      <c r="F1618" s="190" t="s">
        <v>2852</v>
      </c>
      <c r="H1618" s="189" t="s">
        <v>1</v>
      </c>
      <c r="I1618" s="191"/>
      <c r="L1618" s="188"/>
      <c r="M1618" s="192"/>
      <c r="N1618" s="193"/>
      <c r="O1618" s="193"/>
      <c r="P1618" s="193"/>
      <c r="Q1618" s="193"/>
      <c r="R1618" s="193"/>
      <c r="S1618" s="193"/>
      <c r="T1618" s="194"/>
      <c r="AT1618" s="189" t="s">
        <v>177</v>
      </c>
      <c r="AU1618" s="189" t="s">
        <v>86</v>
      </c>
      <c r="AV1618" s="13" t="s">
        <v>84</v>
      </c>
      <c r="AW1618" s="13" t="s">
        <v>34</v>
      </c>
      <c r="AX1618" s="13" t="s">
        <v>77</v>
      </c>
      <c r="AY1618" s="189" t="s">
        <v>164</v>
      </c>
    </row>
    <row r="1619" spans="1:65" s="13" customFormat="1" x14ac:dyDescent="0.2">
      <c r="B1619" s="188"/>
      <c r="D1619" s="183" t="s">
        <v>177</v>
      </c>
      <c r="E1619" s="189" t="s">
        <v>1</v>
      </c>
      <c r="F1619" s="190" t="s">
        <v>4418</v>
      </c>
      <c r="H1619" s="189" t="s">
        <v>1</v>
      </c>
      <c r="I1619" s="191"/>
      <c r="L1619" s="188"/>
      <c r="M1619" s="192"/>
      <c r="N1619" s="193"/>
      <c r="O1619" s="193"/>
      <c r="P1619" s="193"/>
      <c r="Q1619" s="193"/>
      <c r="R1619" s="193"/>
      <c r="S1619" s="193"/>
      <c r="T1619" s="194"/>
      <c r="AT1619" s="189" t="s">
        <v>177</v>
      </c>
      <c r="AU1619" s="189" t="s">
        <v>86</v>
      </c>
      <c r="AV1619" s="13" t="s">
        <v>84</v>
      </c>
      <c r="AW1619" s="13" t="s">
        <v>34</v>
      </c>
      <c r="AX1619" s="13" t="s">
        <v>77</v>
      </c>
      <c r="AY1619" s="189" t="s">
        <v>164</v>
      </c>
    </row>
    <row r="1620" spans="1:65" s="13" customFormat="1" x14ac:dyDescent="0.2">
      <c r="B1620" s="188"/>
      <c r="D1620" s="183" t="s">
        <v>177</v>
      </c>
      <c r="E1620" s="189" t="s">
        <v>1</v>
      </c>
      <c r="F1620" s="190" t="s">
        <v>4419</v>
      </c>
      <c r="H1620" s="189" t="s">
        <v>1</v>
      </c>
      <c r="I1620" s="191"/>
      <c r="L1620" s="188"/>
      <c r="M1620" s="192"/>
      <c r="N1620" s="193"/>
      <c r="O1620" s="193"/>
      <c r="P1620" s="193"/>
      <c r="Q1620" s="193"/>
      <c r="R1620" s="193"/>
      <c r="S1620" s="193"/>
      <c r="T1620" s="194"/>
      <c r="AT1620" s="189" t="s">
        <v>177</v>
      </c>
      <c r="AU1620" s="189" t="s">
        <v>86</v>
      </c>
      <c r="AV1620" s="13" t="s">
        <v>84</v>
      </c>
      <c r="AW1620" s="13" t="s">
        <v>34</v>
      </c>
      <c r="AX1620" s="13" t="s">
        <v>77</v>
      </c>
      <c r="AY1620" s="189" t="s">
        <v>164</v>
      </c>
    </row>
    <row r="1621" spans="1:65" s="13" customFormat="1" x14ac:dyDescent="0.2">
      <c r="B1621" s="188"/>
      <c r="D1621" s="183" t="s">
        <v>177</v>
      </c>
      <c r="E1621" s="189" t="s">
        <v>1</v>
      </c>
      <c r="F1621" s="190" t="s">
        <v>4947</v>
      </c>
      <c r="H1621" s="189" t="s">
        <v>1</v>
      </c>
      <c r="I1621" s="191"/>
      <c r="L1621" s="188"/>
      <c r="M1621" s="192"/>
      <c r="N1621" s="193"/>
      <c r="O1621" s="193"/>
      <c r="P1621" s="193"/>
      <c r="Q1621" s="193"/>
      <c r="R1621" s="193"/>
      <c r="S1621" s="193"/>
      <c r="T1621" s="194"/>
      <c r="AT1621" s="189" t="s">
        <v>177</v>
      </c>
      <c r="AU1621" s="189" t="s">
        <v>86</v>
      </c>
      <c r="AV1621" s="13" t="s">
        <v>84</v>
      </c>
      <c r="AW1621" s="13" t="s">
        <v>34</v>
      </c>
      <c r="AX1621" s="13" t="s">
        <v>77</v>
      </c>
      <c r="AY1621" s="189" t="s">
        <v>164</v>
      </c>
    </row>
    <row r="1622" spans="1:65" s="13" customFormat="1" x14ac:dyDescent="0.2">
      <c r="B1622" s="188"/>
      <c r="D1622" s="183" t="s">
        <v>177</v>
      </c>
      <c r="E1622" s="189" t="s">
        <v>1</v>
      </c>
      <c r="F1622" s="190" t="s">
        <v>4421</v>
      </c>
      <c r="H1622" s="189" t="s">
        <v>1</v>
      </c>
      <c r="I1622" s="191"/>
      <c r="L1622" s="188"/>
      <c r="M1622" s="192"/>
      <c r="N1622" s="193"/>
      <c r="O1622" s="193"/>
      <c r="P1622" s="193"/>
      <c r="Q1622" s="193"/>
      <c r="R1622" s="193"/>
      <c r="S1622" s="193"/>
      <c r="T1622" s="194"/>
      <c r="AT1622" s="189" t="s">
        <v>177</v>
      </c>
      <c r="AU1622" s="189" t="s">
        <v>86</v>
      </c>
      <c r="AV1622" s="13" t="s">
        <v>84</v>
      </c>
      <c r="AW1622" s="13" t="s">
        <v>34</v>
      </c>
      <c r="AX1622" s="13" t="s">
        <v>77</v>
      </c>
      <c r="AY1622" s="189" t="s">
        <v>164</v>
      </c>
    </row>
    <row r="1623" spans="1:65" s="13" customFormat="1" x14ac:dyDescent="0.2">
      <c r="B1623" s="188"/>
      <c r="D1623" s="183" t="s">
        <v>177</v>
      </c>
      <c r="E1623" s="189" t="s">
        <v>1</v>
      </c>
      <c r="F1623" s="190" t="s">
        <v>4448</v>
      </c>
      <c r="H1623" s="189" t="s">
        <v>1</v>
      </c>
      <c r="I1623" s="191"/>
      <c r="L1623" s="188"/>
      <c r="M1623" s="192"/>
      <c r="N1623" s="193"/>
      <c r="O1623" s="193"/>
      <c r="P1623" s="193"/>
      <c r="Q1623" s="193"/>
      <c r="R1623" s="193"/>
      <c r="S1623" s="193"/>
      <c r="T1623" s="194"/>
      <c r="AT1623" s="189" t="s">
        <v>177</v>
      </c>
      <c r="AU1623" s="189" t="s">
        <v>86</v>
      </c>
      <c r="AV1623" s="13" t="s">
        <v>84</v>
      </c>
      <c r="AW1623" s="13" t="s">
        <v>34</v>
      </c>
      <c r="AX1623" s="13" t="s">
        <v>77</v>
      </c>
      <c r="AY1623" s="189" t="s">
        <v>164</v>
      </c>
    </row>
    <row r="1624" spans="1:65" s="13" customFormat="1" x14ac:dyDescent="0.2">
      <c r="B1624" s="188"/>
      <c r="D1624" s="183" t="s">
        <v>177</v>
      </c>
      <c r="E1624" s="189" t="s">
        <v>1</v>
      </c>
      <c r="F1624" s="190" t="s">
        <v>4995</v>
      </c>
      <c r="H1624" s="189" t="s">
        <v>1</v>
      </c>
      <c r="I1624" s="191"/>
      <c r="L1624" s="188"/>
      <c r="M1624" s="192"/>
      <c r="N1624" s="193"/>
      <c r="O1624" s="193"/>
      <c r="P1624" s="193"/>
      <c r="Q1624" s="193"/>
      <c r="R1624" s="193"/>
      <c r="S1624" s="193"/>
      <c r="T1624" s="194"/>
      <c r="AT1624" s="189" t="s">
        <v>177</v>
      </c>
      <c r="AU1624" s="189" t="s">
        <v>86</v>
      </c>
      <c r="AV1624" s="13" t="s">
        <v>84</v>
      </c>
      <c r="AW1624" s="13" t="s">
        <v>34</v>
      </c>
      <c r="AX1624" s="13" t="s">
        <v>77</v>
      </c>
      <c r="AY1624" s="189" t="s">
        <v>164</v>
      </c>
    </row>
    <row r="1625" spans="1:65" s="13" customFormat="1" x14ac:dyDescent="0.2">
      <c r="B1625" s="188"/>
      <c r="D1625" s="183" t="s">
        <v>177</v>
      </c>
      <c r="E1625" s="189" t="s">
        <v>1</v>
      </c>
      <c r="F1625" s="190" t="s">
        <v>4996</v>
      </c>
      <c r="H1625" s="189" t="s">
        <v>1</v>
      </c>
      <c r="I1625" s="191"/>
      <c r="L1625" s="188"/>
      <c r="M1625" s="192"/>
      <c r="N1625" s="193"/>
      <c r="O1625" s="193"/>
      <c r="P1625" s="193"/>
      <c r="Q1625" s="193"/>
      <c r="R1625" s="193"/>
      <c r="S1625" s="193"/>
      <c r="T1625" s="194"/>
      <c r="AT1625" s="189" t="s">
        <v>177</v>
      </c>
      <c r="AU1625" s="189" t="s">
        <v>86</v>
      </c>
      <c r="AV1625" s="13" t="s">
        <v>84</v>
      </c>
      <c r="AW1625" s="13" t="s">
        <v>34</v>
      </c>
      <c r="AX1625" s="13" t="s">
        <v>77</v>
      </c>
      <c r="AY1625" s="189" t="s">
        <v>164</v>
      </c>
    </row>
    <row r="1626" spans="1:65" s="13" customFormat="1" x14ac:dyDescent="0.2">
      <c r="B1626" s="188"/>
      <c r="D1626" s="183" t="s">
        <v>177</v>
      </c>
      <c r="E1626" s="189" t="s">
        <v>1</v>
      </c>
      <c r="F1626" s="190" t="s">
        <v>4997</v>
      </c>
      <c r="H1626" s="189" t="s">
        <v>1</v>
      </c>
      <c r="I1626" s="191"/>
      <c r="L1626" s="188"/>
      <c r="M1626" s="192"/>
      <c r="N1626" s="193"/>
      <c r="O1626" s="193"/>
      <c r="P1626" s="193"/>
      <c r="Q1626" s="193"/>
      <c r="R1626" s="193"/>
      <c r="S1626" s="193"/>
      <c r="T1626" s="194"/>
      <c r="AT1626" s="189" t="s">
        <v>177</v>
      </c>
      <c r="AU1626" s="189" t="s">
        <v>86</v>
      </c>
      <c r="AV1626" s="13" t="s">
        <v>84</v>
      </c>
      <c r="AW1626" s="13" t="s">
        <v>34</v>
      </c>
      <c r="AX1626" s="13" t="s">
        <v>77</v>
      </c>
      <c r="AY1626" s="189" t="s">
        <v>164</v>
      </c>
    </row>
    <row r="1627" spans="1:65" s="14" customFormat="1" x14ac:dyDescent="0.2">
      <c r="B1627" s="195"/>
      <c r="D1627" s="183" t="s">
        <v>177</v>
      </c>
      <c r="E1627" s="196" t="s">
        <v>1</v>
      </c>
      <c r="F1627" s="197" t="s">
        <v>84</v>
      </c>
      <c r="H1627" s="198">
        <v>1</v>
      </c>
      <c r="I1627" s="199"/>
      <c r="L1627" s="195"/>
      <c r="M1627" s="200"/>
      <c r="N1627" s="201"/>
      <c r="O1627" s="201"/>
      <c r="P1627" s="201"/>
      <c r="Q1627" s="201"/>
      <c r="R1627" s="201"/>
      <c r="S1627" s="201"/>
      <c r="T1627" s="202"/>
      <c r="AT1627" s="196" t="s">
        <v>177</v>
      </c>
      <c r="AU1627" s="196" t="s">
        <v>86</v>
      </c>
      <c r="AV1627" s="14" t="s">
        <v>86</v>
      </c>
      <c r="AW1627" s="14" t="s">
        <v>34</v>
      </c>
      <c r="AX1627" s="14" t="s">
        <v>77</v>
      </c>
      <c r="AY1627" s="196" t="s">
        <v>164</v>
      </c>
    </row>
    <row r="1628" spans="1:65" s="15" customFormat="1" x14ac:dyDescent="0.2">
      <c r="B1628" s="203"/>
      <c r="D1628" s="183" t="s">
        <v>177</v>
      </c>
      <c r="E1628" s="204" t="s">
        <v>1</v>
      </c>
      <c r="F1628" s="205" t="s">
        <v>184</v>
      </c>
      <c r="H1628" s="206">
        <v>1</v>
      </c>
      <c r="I1628" s="207"/>
      <c r="L1628" s="203"/>
      <c r="M1628" s="208"/>
      <c r="N1628" s="209"/>
      <c r="O1628" s="209"/>
      <c r="P1628" s="209"/>
      <c r="Q1628" s="209"/>
      <c r="R1628" s="209"/>
      <c r="S1628" s="209"/>
      <c r="T1628" s="210"/>
      <c r="AT1628" s="204" t="s">
        <v>177</v>
      </c>
      <c r="AU1628" s="204" t="s">
        <v>86</v>
      </c>
      <c r="AV1628" s="15" t="s">
        <v>172</v>
      </c>
      <c r="AW1628" s="15" t="s">
        <v>34</v>
      </c>
      <c r="AX1628" s="15" t="s">
        <v>84</v>
      </c>
      <c r="AY1628" s="204" t="s">
        <v>164</v>
      </c>
    </row>
    <row r="1629" spans="1:65" s="2" customFormat="1" ht="16.5" customHeight="1" x14ac:dyDescent="0.2">
      <c r="A1629" s="34"/>
      <c r="B1629" s="168"/>
      <c r="C1629" s="169" t="s">
        <v>854</v>
      </c>
      <c r="D1629" s="214" t="s">
        <v>167</v>
      </c>
      <c r="E1629" s="171" t="s">
        <v>4578</v>
      </c>
      <c r="F1629" s="172" t="s">
        <v>4579</v>
      </c>
      <c r="G1629" s="173" t="s">
        <v>215</v>
      </c>
      <c r="H1629" s="174">
        <v>11.3</v>
      </c>
      <c r="I1629" s="175"/>
      <c r="J1629" s="176">
        <f>ROUND(I1629*H1629,2)</f>
        <v>0</v>
      </c>
      <c r="K1629" s="172" t="s">
        <v>216</v>
      </c>
      <c r="L1629" s="35"/>
      <c r="M1629" s="177" t="s">
        <v>1</v>
      </c>
      <c r="N1629" s="178" t="s">
        <v>42</v>
      </c>
      <c r="O1629" s="60"/>
      <c r="P1629" s="179">
        <f>O1629*H1629</f>
        <v>0</v>
      </c>
      <c r="Q1629" s="179">
        <v>0</v>
      </c>
      <c r="R1629" s="179">
        <f>Q1629*H1629</f>
        <v>0</v>
      </c>
      <c r="S1629" s="179">
        <v>0</v>
      </c>
      <c r="T1629" s="180">
        <f>S1629*H1629</f>
        <v>0</v>
      </c>
      <c r="U1629" s="34"/>
      <c r="V1629" s="34"/>
      <c r="W1629" s="34"/>
      <c r="X1629" s="34"/>
      <c r="Y1629" s="34"/>
      <c r="Z1629" s="34"/>
      <c r="AA1629" s="34"/>
      <c r="AB1629" s="34"/>
      <c r="AC1629" s="34"/>
      <c r="AD1629" s="34"/>
      <c r="AE1629" s="34"/>
      <c r="AR1629" s="181" t="s">
        <v>783</v>
      </c>
      <c r="AT1629" s="181" t="s">
        <v>167</v>
      </c>
      <c r="AU1629" s="181" t="s">
        <v>86</v>
      </c>
      <c r="AY1629" s="18" t="s">
        <v>164</v>
      </c>
      <c r="BE1629" s="182">
        <f>IF(N1629="základní",J1629,0)</f>
        <v>0</v>
      </c>
      <c r="BF1629" s="182">
        <f>IF(N1629="snížená",J1629,0)</f>
        <v>0</v>
      </c>
      <c r="BG1629" s="182">
        <f>IF(N1629="zákl. přenesená",J1629,0)</f>
        <v>0</v>
      </c>
      <c r="BH1629" s="182">
        <f>IF(N1629="sníž. přenesená",J1629,0)</f>
        <v>0</v>
      </c>
      <c r="BI1629" s="182">
        <f>IF(N1629="nulová",J1629,0)</f>
        <v>0</v>
      </c>
      <c r="BJ1629" s="18" t="s">
        <v>84</v>
      </c>
      <c r="BK1629" s="182">
        <f>ROUND(I1629*H1629,2)</f>
        <v>0</v>
      </c>
      <c r="BL1629" s="18" t="s">
        <v>783</v>
      </c>
      <c r="BM1629" s="181" t="s">
        <v>5195</v>
      </c>
    </row>
    <row r="1630" spans="1:65" s="2" customFormat="1" x14ac:dyDescent="0.2">
      <c r="A1630" s="34"/>
      <c r="B1630" s="35"/>
      <c r="C1630" s="34"/>
      <c r="D1630" s="183" t="s">
        <v>174</v>
      </c>
      <c r="E1630" s="34"/>
      <c r="F1630" s="184" t="s">
        <v>4581</v>
      </c>
      <c r="G1630" s="34"/>
      <c r="H1630" s="34"/>
      <c r="I1630" s="103"/>
      <c r="J1630" s="34"/>
      <c r="K1630" s="34"/>
      <c r="L1630" s="35"/>
      <c r="M1630" s="185"/>
      <c r="N1630" s="186"/>
      <c r="O1630" s="60"/>
      <c r="P1630" s="60"/>
      <c r="Q1630" s="60"/>
      <c r="R1630" s="60"/>
      <c r="S1630" s="60"/>
      <c r="T1630" s="61"/>
      <c r="U1630" s="34"/>
      <c r="V1630" s="34"/>
      <c r="W1630" s="34"/>
      <c r="X1630" s="34"/>
      <c r="Y1630" s="34"/>
      <c r="Z1630" s="34"/>
      <c r="AA1630" s="34"/>
      <c r="AB1630" s="34"/>
      <c r="AC1630" s="34"/>
      <c r="AD1630" s="34"/>
      <c r="AE1630" s="34"/>
      <c r="AT1630" s="18" t="s">
        <v>174</v>
      </c>
      <c r="AU1630" s="18" t="s">
        <v>86</v>
      </c>
    </row>
    <row r="1631" spans="1:65" s="13" customFormat="1" x14ac:dyDescent="0.2">
      <c r="B1631" s="188"/>
      <c r="D1631" s="183" t="s">
        <v>177</v>
      </c>
      <c r="E1631" s="189" t="s">
        <v>1</v>
      </c>
      <c r="F1631" s="190" t="s">
        <v>2852</v>
      </c>
      <c r="H1631" s="189" t="s">
        <v>1</v>
      </c>
      <c r="I1631" s="191"/>
      <c r="L1631" s="188"/>
      <c r="M1631" s="192"/>
      <c r="N1631" s="193"/>
      <c r="O1631" s="193"/>
      <c r="P1631" s="193"/>
      <c r="Q1631" s="193"/>
      <c r="R1631" s="193"/>
      <c r="S1631" s="193"/>
      <c r="T1631" s="194"/>
      <c r="AT1631" s="189" t="s">
        <v>177</v>
      </c>
      <c r="AU1631" s="189" t="s">
        <v>86</v>
      </c>
      <c r="AV1631" s="13" t="s">
        <v>84</v>
      </c>
      <c r="AW1631" s="13" t="s">
        <v>34</v>
      </c>
      <c r="AX1631" s="13" t="s">
        <v>77</v>
      </c>
      <c r="AY1631" s="189" t="s">
        <v>164</v>
      </c>
    </row>
    <row r="1632" spans="1:65" s="13" customFormat="1" x14ac:dyDescent="0.2">
      <c r="B1632" s="188"/>
      <c r="D1632" s="183" t="s">
        <v>177</v>
      </c>
      <c r="E1632" s="189" t="s">
        <v>1</v>
      </c>
      <c r="F1632" s="190" t="s">
        <v>4418</v>
      </c>
      <c r="H1632" s="189" t="s">
        <v>1</v>
      </c>
      <c r="I1632" s="191"/>
      <c r="L1632" s="188"/>
      <c r="M1632" s="192"/>
      <c r="N1632" s="193"/>
      <c r="O1632" s="193"/>
      <c r="P1632" s="193"/>
      <c r="Q1632" s="193"/>
      <c r="R1632" s="193"/>
      <c r="S1632" s="193"/>
      <c r="T1632" s="194"/>
      <c r="AT1632" s="189" t="s">
        <v>177</v>
      </c>
      <c r="AU1632" s="189" t="s">
        <v>86</v>
      </c>
      <c r="AV1632" s="13" t="s">
        <v>84</v>
      </c>
      <c r="AW1632" s="13" t="s">
        <v>34</v>
      </c>
      <c r="AX1632" s="13" t="s">
        <v>77</v>
      </c>
      <c r="AY1632" s="189" t="s">
        <v>164</v>
      </c>
    </row>
    <row r="1633" spans="2:51" s="13" customFormat="1" x14ac:dyDescent="0.2">
      <c r="B1633" s="188"/>
      <c r="D1633" s="183" t="s">
        <v>177</v>
      </c>
      <c r="E1633" s="189" t="s">
        <v>1</v>
      </c>
      <c r="F1633" s="190" t="s">
        <v>4419</v>
      </c>
      <c r="H1633" s="189" t="s">
        <v>1</v>
      </c>
      <c r="I1633" s="191"/>
      <c r="L1633" s="188"/>
      <c r="M1633" s="192"/>
      <c r="N1633" s="193"/>
      <c r="O1633" s="193"/>
      <c r="P1633" s="193"/>
      <c r="Q1633" s="193"/>
      <c r="R1633" s="193"/>
      <c r="S1633" s="193"/>
      <c r="T1633" s="194"/>
      <c r="AT1633" s="189" t="s">
        <v>177</v>
      </c>
      <c r="AU1633" s="189" t="s">
        <v>86</v>
      </c>
      <c r="AV1633" s="13" t="s">
        <v>84</v>
      </c>
      <c r="AW1633" s="13" t="s">
        <v>34</v>
      </c>
      <c r="AX1633" s="13" t="s">
        <v>77</v>
      </c>
      <c r="AY1633" s="189" t="s">
        <v>164</v>
      </c>
    </row>
    <row r="1634" spans="2:51" s="13" customFormat="1" x14ac:dyDescent="0.2">
      <c r="B1634" s="188"/>
      <c r="D1634" s="183" t="s">
        <v>177</v>
      </c>
      <c r="E1634" s="189" t="s">
        <v>1</v>
      </c>
      <c r="F1634" s="190" t="s">
        <v>4947</v>
      </c>
      <c r="H1634" s="189" t="s">
        <v>1</v>
      </c>
      <c r="I1634" s="191"/>
      <c r="L1634" s="188"/>
      <c r="M1634" s="192"/>
      <c r="N1634" s="193"/>
      <c r="O1634" s="193"/>
      <c r="P1634" s="193"/>
      <c r="Q1634" s="193"/>
      <c r="R1634" s="193"/>
      <c r="S1634" s="193"/>
      <c r="T1634" s="194"/>
      <c r="AT1634" s="189" t="s">
        <v>177</v>
      </c>
      <c r="AU1634" s="189" t="s">
        <v>86</v>
      </c>
      <c r="AV1634" s="13" t="s">
        <v>84</v>
      </c>
      <c r="AW1634" s="13" t="s">
        <v>34</v>
      </c>
      <c r="AX1634" s="13" t="s">
        <v>77</v>
      </c>
      <c r="AY1634" s="189" t="s">
        <v>164</v>
      </c>
    </row>
    <row r="1635" spans="2:51" s="13" customFormat="1" x14ac:dyDescent="0.2">
      <c r="B1635" s="188"/>
      <c r="D1635" s="183" t="s">
        <v>177</v>
      </c>
      <c r="E1635" s="189" t="s">
        <v>1</v>
      </c>
      <c r="F1635" s="190" t="s">
        <v>4421</v>
      </c>
      <c r="H1635" s="189" t="s">
        <v>1</v>
      </c>
      <c r="I1635" s="191"/>
      <c r="L1635" s="188"/>
      <c r="M1635" s="192"/>
      <c r="N1635" s="193"/>
      <c r="O1635" s="193"/>
      <c r="P1635" s="193"/>
      <c r="Q1635" s="193"/>
      <c r="R1635" s="193"/>
      <c r="S1635" s="193"/>
      <c r="T1635" s="194"/>
      <c r="AT1635" s="189" t="s">
        <v>177</v>
      </c>
      <c r="AU1635" s="189" t="s">
        <v>86</v>
      </c>
      <c r="AV1635" s="13" t="s">
        <v>84</v>
      </c>
      <c r="AW1635" s="13" t="s">
        <v>34</v>
      </c>
      <c r="AX1635" s="13" t="s">
        <v>77</v>
      </c>
      <c r="AY1635" s="189" t="s">
        <v>164</v>
      </c>
    </row>
    <row r="1636" spans="2:51" s="13" customFormat="1" x14ac:dyDescent="0.2">
      <c r="B1636" s="188"/>
      <c r="D1636" s="183" t="s">
        <v>177</v>
      </c>
      <c r="E1636" s="189" t="s">
        <v>1</v>
      </c>
      <c r="F1636" s="190" t="s">
        <v>4448</v>
      </c>
      <c r="H1636" s="189" t="s">
        <v>1</v>
      </c>
      <c r="I1636" s="191"/>
      <c r="L1636" s="188"/>
      <c r="M1636" s="192"/>
      <c r="N1636" s="193"/>
      <c r="O1636" s="193"/>
      <c r="P1636" s="193"/>
      <c r="Q1636" s="193"/>
      <c r="R1636" s="193"/>
      <c r="S1636" s="193"/>
      <c r="T1636" s="194"/>
      <c r="AT1636" s="189" t="s">
        <v>177</v>
      </c>
      <c r="AU1636" s="189" t="s">
        <v>86</v>
      </c>
      <c r="AV1636" s="13" t="s">
        <v>84</v>
      </c>
      <c r="AW1636" s="13" t="s">
        <v>34</v>
      </c>
      <c r="AX1636" s="13" t="s">
        <v>77</v>
      </c>
      <c r="AY1636" s="189" t="s">
        <v>164</v>
      </c>
    </row>
    <row r="1637" spans="2:51" s="13" customFormat="1" x14ac:dyDescent="0.2">
      <c r="B1637" s="188"/>
      <c r="D1637" s="183" t="s">
        <v>177</v>
      </c>
      <c r="E1637" s="189" t="s">
        <v>1</v>
      </c>
      <c r="F1637" s="190" t="s">
        <v>4966</v>
      </c>
      <c r="H1637" s="189" t="s">
        <v>1</v>
      </c>
      <c r="I1637" s="191"/>
      <c r="L1637" s="188"/>
      <c r="M1637" s="192"/>
      <c r="N1637" s="193"/>
      <c r="O1637" s="193"/>
      <c r="P1637" s="193"/>
      <c r="Q1637" s="193"/>
      <c r="R1637" s="193"/>
      <c r="S1637" s="193"/>
      <c r="T1637" s="194"/>
      <c r="AT1637" s="189" t="s">
        <v>177</v>
      </c>
      <c r="AU1637" s="189" t="s">
        <v>86</v>
      </c>
      <c r="AV1637" s="13" t="s">
        <v>84</v>
      </c>
      <c r="AW1637" s="13" t="s">
        <v>34</v>
      </c>
      <c r="AX1637" s="13" t="s">
        <v>77</v>
      </c>
      <c r="AY1637" s="189" t="s">
        <v>164</v>
      </c>
    </row>
    <row r="1638" spans="2:51" s="13" customFormat="1" x14ac:dyDescent="0.2">
      <c r="B1638" s="188"/>
      <c r="D1638" s="183" t="s">
        <v>177</v>
      </c>
      <c r="E1638" s="189" t="s">
        <v>1</v>
      </c>
      <c r="F1638" s="190" t="s">
        <v>4628</v>
      </c>
      <c r="H1638" s="189" t="s">
        <v>1</v>
      </c>
      <c r="I1638" s="191"/>
      <c r="L1638" s="188"/>
      <c r="M1638" s="192"/>
      <c r="N1638" s="193"/>
      <c r="O1638" s="193"/>
      <c r="P1638" s="193"/>
      <c r="Q1638" s="193"/>
      <c r="R1638" s="193"/>
      <c r="S1638" s="193"/>
      <c r="T1638" s="194"/>
      <c r="AT1638" s="189" t="s">
        <v>177</v>
      </c>
      <c r="AU1638" s="189" t="s">
        <v>86</v>
      </c>
      <c r="AV1638" s="13" t="s">
        <v>84</v>
      </c>
      <c r="AW1638" s="13" t="s">
        <v>34</v>
      </c>
      <c r="AX1638" s="13" t="s">
        <v>77</v>
      </c>
      <c r="AY1638" s="189" t="s">
        <v>164</v>
      </c>
    </row>
    <row r="1639" spans="2:51" s="13" customFormat="1" x14ac:dyDescent="0.2">
      <c r="B1639" s="188"/>
      <c r="D1639" s="183" t="s">
        <v>177</v>
      </c>
      <c r="E1639" s="189" t="s">
        <v>1</v>
      </c>
      <c r="F1639" s="190" t="s">
        <v>5027</v>
      </c>
      <c r="H1639" s="189" t="s">
        <v>1</v>
      </c>
      <c r="I1639" s="191"/>
      <c r="L1639" s="188"/>
      <c r="M1639" s="192"/>
      <c r="N1639" s="193"/>
      <c r="O1639" s="193"/>
      <c r="P1639" s="193"/>
      <c r="Q1639" s="193"/>
      <c r="R1639" s="193"/>
      <c r="S1639" s="193"/>
      <c r="T1639" s="194"/>
      <c r="AT1639" s="189" t="s">
        <v>177</v>
      </c>
      <c r="AU1639" s="189" t="s">
        <v>86</v>
      </c>
      <c r="AV1639" s="13" t="s">
        <v>84</v>
      </c>
      <c r="AW1639" s="13" t="s">
        <v>34</v>
      </c>
      <c r="AX1639" s="13" t="s">
        <v>77</v>
      </c>
      <c r="AY1639" s="189" t="s">
        <v>164</v>
      </c>
    </row>
    <row r="1640" spans="2:51" s="14" customFormat="1" x14ac:dyDescent="0.2">
      <c r="B1640" s="195"/>
      <c r="D1640" s="183" t="s">
        <v>177</v>
      </c>
      <c r="E1640" s="196" t="s">
        <v>1</v>
      </c>
      <c r="F1640" s="197" t="s">
        <v>5028</v>
      </c>
      <c r="H1640" s="198">
        <v>2.7</v>
      </c>
      <c r="I1640" s="199"/>
      <c r="L1640" s="195"/>
      <c r="M1640" s="200"/>
      <c r="N1640" s="201"/>
      <c r="O1640" s="201"/>
      <c r="P1640" s="201"/>
      <c r="Q1640" s="201"/>
      <c r="R1640" s="201"/>
      <c r="S1640" s="201"/>
      <c r="T1640" s="202"/>
      <c r="AT1640" s="196" t="s">
        <v>177</v>
      </c>
      <c r="AU1640" s="196" t="s">
        <v>86</v>
      </c>
      <c r="AV1640" s="14" t="s">
        <v>86</v>
      </c>
      <c r="AW1640" s="14" t="s">
        <v>34</v>
      </c>
      <c r="AX1640" s="14" t="s">
        <v>77</v>
      </c>
      <c r="AY1640" s="196" t="s">
        <v>164</v>
      </c>
    </row>
    <row r="1641" spans="2:51" s="13" customFormat="1" x14ac:dyDescent="0.2">
      <c r="B1641" s="188"/>
      <c r="D1641" s="183" t="s">
        <v>177</v>
      </c>
      <c r="E1641" s="189" t="s">
        <v>1</v>
      </c>
      <c r="F1641" s="190" t="s">
        <v>4969</v>
      </c>
      <c r="H1641" s="189" t="s">
        <v>1</v>
      </c>
      <c r="I1641" s="191"/>
      <c r="L1641" s="188"/>
      <c r="M1641" s="192"/>
      <c r="N1641" s="193"/>
      <c r="O1641" s="193"/>
      <c r="P1641" s="193"/>
      <c r="Q1641" s="193"/>
      <c r="R1641" s="193"/>
      <c r="S1641" s="193"/>
      <c r="T1641" s="194"/>
      <c r="AT1641" s="189" t="s">
        <v>177</v>
      </c>
      <c r="AU1641" s="189" t="s">
        <v>86</v>
      </c>
      <c r="AV1641" s="13" t="s">
        <v>84</v>
      </c>
      <c r="AW1641" s="13" t="s">
        <v>34</v>
      </c>
      <c r="AX1641" s="13" t="s">
        <v>77</v>
      </c>
      <c r="AY1641" s="189" t="s">
        <v>164</v>
      </c>
    </row>
    <row r="1642" spans="2:51" s="13" customFormat="1" x14ac:dyDescent="0.2">
      <c r="B1642" s="188"/>
      <c r="D1642" s="183" t="s">
        <v>177</v>
      </c>
      <c r="E1642" s="189" t="s">
        <v>1</v>
      </c>
      <c r="F1642" s="190" t="s">
        <v>4628</v>
      </c>
      <c r="H1642" s="189" t="s">
        <v>1</v>
      </c>
      <c r="I1642" s="191"/>
      <c r="L1642" s="188"/>
      <c r="M1642" s="192"/>
      <c r="N1642" s="193"/>
      <c r="O1642" s="193"/>
      <c r="P1642" s="193"/>
      <c r="Q1642" s="193"/>
      <c r="R1642" s="193"/>
      <c r="S1642" s="193"/>
      <c r="T1642" s="194"/>
      <c r="AT1642" s="189" t="s">
        <v>177</v>
      </c>
      <c r="AU1642" s="189" t="s">
        <v>86</v>
      </c>
      <c r="AV1642" s="13" t="s">
        <v>84</v>
      </c>
      <c r="AW1642" s="13" t="s">
        <v>34</v>
      </c>
      <c r="AX1642" s="13" t="s">
        <v>77</v>
      </c>
      <c r="AY1642" s="189" t="s">
        <v>164</v>
      </c>
    </row>
    <row r="1643" spans="2:51" s="13" customFormat="1" x14ac:dyDescent="0.2">
      <c r="B1643" s="188"/>
      <c r="D1643" s="183" t="s">
        <v>177</v>
      </c>
      <c r="E1643" s="189" t="s">
        <v>1</v>
      </c>
      <c r="F1643" s="190" t="s">
        <v>5027</v>
      </c>
      <c r="H1643" s="189" t="s">
        <v>1</v>
      </c>
      <c r="I1643" s="191"/>
      <c r="L1643" s="188"/>
      <c r="M1643" s="192"/>
      <c r="N1643" s="193"/>
      <c r="O1643" s="193"/>
      <c r="P1643" s="193"/>
      <c r="Q1643" s="193"/>
      <c r="R1643" s="193"/>
      <c r="S1643" s="193"/>
      <c r="T1643" s="194"/>
      <c r="AT1643" s="189" t="s">
        <v>177</v>
      </c>
      <c r="AU1643" s="189" t="s">
        <v>86</v>
      </c>
      <c r="AV1643" s="13" t="s">
        <v>84</v>
      </c>
      <c r="AW1643" s="13" t="s">
        <v>34</v>
      </c>
      <c r="AX1643" s="13" t="s">
        <v>77</v>
      </c>
      <c r="AY1643" s="189" t="s">
        <v>164</v>
      </c>
    </row>
    <row r="1644" spans="2:51" s="14" customFormat="1" x14ac:dyDescent="0.2">
      <c r="B1644" s="195"/>
      <c r="D1644" s="183" t="s">
        <v>177</v>
      </c>
      <c r="E1644" s="196" t="s">
        <v>1</v>
      </c>
      <c r="F1644" s="197" t="s">
        <v>5028</v>
      </c>
      <c r="H1644" s="198">
        <v>2.7</v>
      </c>
      <c r="I1644" s="199"/>
      <c r="L1644" s="195"/>
      <c r="M1644" s="200"/>
      <c r="N1644" s="201"/>
      <c r="O1644" s="201"/>
      <c r="P1644" s="201"/>
      <c r="Q1644" s="201"/>
      <c r="R1644" s="201"/>
      <c r="S1644" s="201"/>
      <c r="T1644" s="202"/>
      <c r="AT1644" s="196" t="s">
        <v>177</v>
      </c>
      <c r="AU1644" s="196" t="s">
        <v>86</v>
      </c>
      <c r="AV1644" s="14" t="s">
        <v>86</v>
      </c>
      <c r="AW1644" s="14" t="s">
        <v>34</v>
      </c>
      <c r="AX1644" s="14" t="s">
        <v>77</v>
      </c>
      <c r="AY1644" s="196" t="s">
        <v>164</v>
      </c>
    </row>
    <row r="1645" spans="2:51" s="13" customFormat="1" x14ac:dyDescent="0.2">
      <c r="B1645" s="188"/>
      <c r="D1645" s="183" t="s">
        <v>177</v>
      </c>
      <c r="E1645" s="189" t="s">
        <v>1</v>
      </c>
      <c r="F1645" s="190" t="s">
        <v>4971</v>
      </c>
      <c r="H1645" s="189" t="s">
        <v>1</v>
      </c>
      <c r="I1645" s="191"/>
      <c r="L1645" s="188"/>
      <c r="M1645" s="192"/>
      <c r="N1645" s="193"/>
      <c r="O1645" s="193"/>
      <c r="P1645" s="193"/>
      <c r="Q1645" s="193"/>
      <c r="R1645" s="193"/>
      <c r="S1645" s="193"/>
      <c r="T1645" s="194"/>
      <c r="AT1645" s="189" t="s">
        <v>177</v>
      </c>
      <c r="AU1645" s="189" t="s">
        <v>86</v>
      </c>
      <c r="AV1645" s="13" t="s">
        <v>84</v>
      </c>
      <c r="AW1645" s="13" t="s">
        <v>34</v>
      </c>
      <c r="AX1645" s="13" t="s">
        <v>77</v>
      </c>
      <c r="AY1645" s="189" t="s">
        <v>164</v>
      </c>
    </row>
    <row r="1646" spans="2:51" s="13" customFormat="1" x14ac:dyDescent="0.2">
      <c r="B1646" s="188"/>
      <c r="D1646" s="183" t="s">
        <v>177</v>
      </c>
      <c r="E1646" s="189" t="s">
        <v>1</v>
      </c>
      <c r="F1646" s="190" t="s">
        <v>4628</v>
      </c>
      <c r="H1646" s="189" t="s">
        <v>1</v>
      </c>
      <c r="I1646" s="191"/>
      <c r="L1646" s="188"/>
      <c r="M1646" s="192"/>
      <c r="N1646" s="193"/>
      <c r="O1646" s="193"/>
      <c r="P1646" s="193"/>
      <c r="Q1646" s="193"/>
      <c r="R1646" s="193"/>
      <c r="S1646" s="193"/>
      <c r="T1646" s="194"/>
      <c r="AT1646" s="189" t="s">
        <v>177</v>
      </c>
      <c r="AU1646" s="189" t="s">
        <v>86</v>
      </c>
      <c r="AV1646" s="13" t="s">
        <v>84</v>
      </c>
      <c r="AW1646" s="13" t="s">
        <v>34</v>
      </c>
      <c r="AX1646" s="13" t="s">
        <v>77</v>
      </c>
      <c r="AY1646" s="189" t="s">
        <v>164</v>
      </c>
    </row>
    <row r="1647" spans="2:51" s="13" customFormat="1" x14ac:dyDescent="0.2">
      <c r="B1647" s="188"/>
      <c r="D1647" s="183" t="s">
        <v>177</v>
      </c>
      <c r="E1647" s="189" t="s">
        <v>1</v>
      </c>
      <c r="F1647" s="190" t="s">
        <v>5029</v>
      </c>
      <c r="H1647" s="189" t="s">
        <v>1</v>
      </c>
      <c r="I1647" s="191"/>
      <c r="L1647" s="188"/>
      <c r="M1647" s="192"/>
      <c r="N1647" s="193"/>
      <c r="O1647" s="193"/>
      <c r="P1647" s="193"/>
      <c r="Q1647" s="193"/>
      <c r="R1647" s="193"/>
      <c r="S1647" s="193"/>
      <c r="T1647" s="194"/>
      <c r="AT1647" s="189" t="s">
        <v>177</v>
      </c>
      <c r="AU1647" s="189" t="s">
        <v>86</v>
      </c>
      <c r="AV1647" s="13" t="s">
        <v>84</v>
      </c>
      <c r="AW1647" s="13" t="s">
        <v>34</v>
      </c>
      <c r="AX1647" s="13" t="s">
        <v>77</v>
      </c>
      <c r="AY1647" s="189" t="s">
        <v>164</v>
      </c>
    </row>
    <row r="1648" spans="2:51" s="14" customFormat="1" x14ac:dyDescent="0.2">
      <c r="B1648" s="195"/>
      <c r="D1648" s="183" t="s">
        <v>177</v>
      </c>
      <c r="E1648" s="196" t="s">
        <v>1</v>
      </c>
      <c r="F1648" s="197" t="s">
        <v>5030</v>
      </c>
      <c r="H1648" s="198">
        <v>3.35</v>
      </c>
      <c r="I1648" s="199"/>
      <c r="L1648" s="195"/>
      <c r="M1648" s="200"/>
      <c r="N1648" s="201"/>
      <c r="O1648" s="201"/>
      <c r="P1648" s="201"/>
      <c r="Q1648" s="201"/>
      <c r="R1648" s="201"/>
      <c r="S1648" s="201"/>
      <c r="T1648" s="202"/>
      <c r="AT1648" s="196" t="s">
        <v>177</v>
      </c>
      <c r="AU1648" s="196" t="s">
        <v>86</v>
      </c>
      <c r="AV1648" s="14" t="s">
        <v>86</v>
      </c>
      <c r="AW1648" s="14" t="s">
        <v>34</v>
      </c>
      <c r="AX1648" s="14" t="s">
        <v>77</v>
      </c>
      <c r="AY1648" s="196" t="s">
        <v>164</v>
      </c>
    </row>
    <row r="1649" spans="1:65" s="13" customFormat="1" x14ac:dyDescent="0.2">
      <c r="B1649" s="188"/>
      <c r="D1649" s="183" t="s">
        <v>177</v>
      </c>
      <c r="E1649" s="189" t="s">
        <v>1</v>
      </c>
      <c r="F1649" s="190" t="s">
        <v>4974</v>
      </c>
      <c r="H1649" s="189" t="s">
        <v>1</v>
      </c>
      <c r="I1649" s="191"/>
      <c r="L1649" s="188"/>
      <c r="M1649" s="192"/>
      <c r="N1649" s="193"/>
      <c r="O1649" s="193"/>
      <c r="P1649" s="193"/>
      <c r="Q1649" s="193"/>
      <c r="R1649" s="193"/>
      <c r="S1649" s="193"/>
      <c r="T1649" s="194"/>
      <c r="AT1649" s="189" t="s">
        <v>177</v>
      </c>
      <c r="AU1649" s="189" t="s">
        <v>86</v>
      </c>
      <c r="AV1649" s="13" t="s">
        <v>84</v>
      </c>
      <c r="AW1649" s="13" t="s">
        <v>34</v>
      </c>
      <c r="AX1649" s="13" t="s">
        <v>77</v>
      </c>
      <c r="AY1649" s="189" t="s">
        <v>164</v>
      </c>
    </row>
    <row r="1650" spans="1:65" s="13" customFormat="1" x14ac:dyDescent="0.2">
      <c r="B1650" s="188"/>
      <c r="D1650" s="183" t="s">
        <v>177</v>
      </c>
      <c r="E1650" s="189" t="s">
        <v>1</v>
      </c>
      <c r="F1650" s="190" t="s">
        <v>4628</v>
      </c>
      <c r="H1650" s="189" t="s">
        <v>1</v>
      </c>
      <c r="I1650" s="191"/>
      <c r="L1650" s="188"/>
      <c r="M1650" s="192"/>
      <c r="N1650" s="193"/>
      <c r="O1650" s="193"/>
      <c r="P1650" s="193"/>
      <c r="Q1650" s="193"/>
      <c r="R1650" s="193"/>
      <c r="S1650" s="193"/>
      <c r="T1650" s="194"/>
      <c r="AT1650" s="189" t="s">
        <v>177</v>
      </c>
      <c r="AU1650" s="189" t="s">
        <v>86</v>
      </c>
      <c r="AV1650" s="13" t="s">
        <v>84</v>
      </c>
      <c r="AW1650" s="13" t="s">
        <v>34</v>
      </c>
      <c r="AX1650" s="13" t="s">
        <v>77</v>
      </c>
      <c r="AY1650" s="189" t="s">
        <v>164</v>
      </c>
    </row>
    <row r="1651" spans="1:65" s="13" customFormat="1" x14ac:dyDescent="0.2">
      <c r="B1651" s="188"/>
      <c r="D1651" s="183" t="s">
        <v>177</v>
      </c>
      <c r="E1651" s="189" t="s">
        <v>1</v>
      </c>
      <c r="F1651" s="190" t="s">
        <v>4975</v>
      </c>
      <c r="H1651" s="189" t="s">
        <v>1</v>
      </c>
      <c r="I1651" s="191"/>
      <c r="L1651" s="188"/>
      <c r="M1651" s="192"/>
      <c r="N1651" s="193"/>
      <c r="O1651" s="193"/>
      <c r="P1651" s="193"/>
      <c r="Q1651" s="193"/>
      <c r="R1651" s="193"/>
      <c r="S1651" s="193"/>
      <c r="T1651" s="194"/>
      <c r="AT1651" s="189" t="s">
        <v>177</v>
      </c>
      <c r="AU1651" s="189" t="s">
        <v>86</v>
      </c>
      <c r="AV1651" s="13" t="s">
        <v>84</v>
      </c>
      <c r="AW1651" s="13" t="s">
        <v>34</v>
      </c>
      <c r="AX1651" s="13" t="s">
        <v>77</v>
      </c>
      <c r="AY1651" s="189" t="s">
        <v>164</v>
      </c>
    </row>
    <row r="1652" spans="1:65" s="14" customFormat="1" x14ac:dyDescent="0.2">
      <c r="B1652" s="195"/>
      <c r="D1652" s="183" t="s">
        <v>177</v>
      </c>
      <c r="E1652" s="196" t="s">
        <v>1</v>
      </c>
      <c r="F1652" s="197" t="s">
        <v>4976</v>
      </c>
      <c r="H1652" s="198">
        <v>1</v>
      </c>
      <c r="I1652" s="199"/>
      <c r="L1652" s="195"/>
      <c r="M1652" s="200"/>
      <c r="N1652" s="201"/>
      <c r="O1652" s="201"/>
      <c r="P1652" s="201"/>
      <c r="Q1652" s="201"/>
      <c r="R1652" s="201"/>
      <c r="S1652" s="201"/>
      <c r="T1652" s="202"/>
      <c r="AT1652" s="196" t="s">
        <v>177</v>
      </c>
      <c r="AU1652" s="196" t="s">
        <v>86</v>
      </c>
      <c r="AV1652" s="14" t="s">
        <v>86</v>
      </c>
      <c r="AW1652" s="14" t="s">
        <v>34</v>
      </c>
      <c r="AX1652" s="14" t="s">
        <v>77</v>
      </c>
      <c r="AY1652" s="196" t="s">
        <v>164</v>
      </c>
    </row>
    <row r="1653" spans="1:65" s="13" customFormat="1" x14ac:dyDescent="0.2">
      <c r="B1653" s="188"/>
      <c r="D1653" s="183" t="s">
        <v>177</v>
      </c>
      <c r="E1653" s="189" t="s">
        <v>1</v>
      </c>
      <c r="F1653" s="190" t="s">
        <v>4977</v>
      </c>
      <c r="H1653" s="189" t="s">
        <v>1</v>
      </c>
      <c r="I1653" s="191"/>
      <c r="L1653" s="188"/>
      <c r="M1653" s="192"/>
      <c r="N1653" s="193"/>
      <c r="O1653" s="193"/>
      <c r="P1653" s="193"/>
      <c r="Q1653" s="193"/>
      <c r="R1653" s="193"/>
      <c r="S1653" s="193"/>
      <c r="T1653" s="194"/>
      <c r="AT1653" s="189" t="s">
        <v>177</v>
      </c>
      <c r="AU1653" s="189" t="s">
        <v>86</v>
      </c>
      <c r="AV1653" s="13" t="s">
        <v>84</v>
      </c>
      <c r="AW1653" s="13" t="s">
        <v>34</v>
      </c>
      <c r="AX1653" s="13" t="s">
        <v>77</v>
      </c>
      <c r="AY1653" s="189" t="s">
        <v>164</v>
      </c>
    </row>
    <row r="1654" spans="1:65" s="13" customFormat="1" x14ac:dyDescent="0.2">
      <c r="B1654" s="188"/>
      <c r="D1654" s="183" t="s">
        <v>177</v>
      </c>
      <c r="E1654" s="189" t="s">
        <v>1</v>
      </c>
      <c r="F1654" s="190" t="s">
        <v>4628</v>
      </c>
      <c r="H1654" s="189" t="s">
        <v>1</v>
      </c>
      <c r="I1654" s="191"/>
      <c r="L1654" s="188"/>
      <c r="M1654" s="192"/>
      <c r="N1654" s="193"/>
      <c r="O1654" s="193"/>
      <c r="P1654" s="193"/>
      <c r="Q1654" s="193"/>
      <c r="R1654" s="193"/>
      <c r="S1654" s="193"/>
      <c r="T1654" s="194"/>
      <c r="AT1654" s="189" t="s">
        <v>177</v>
      </c>
      <c r="AU1654" s="189" t="s">
        <v>86</v>
      </c>
      <c r="AV1654" s="13" t="s">
        <v>84</v>
      </c>
      <c r="AW1654" s="13" t="s">
        <v>34</v>
      </c>
      <c r="AX1654" s="13" t="s">
        <v>77</v>
      </c>
      <c r="AY1654" s="189" t="s">
        <v>164</v>
      </c>
    </row>
    <row r="1655" spans="1:65" s="13" customFormat="1" x14ac:dyDescent="0.2">
      <c r="B1655" s="188"/>
      <c r="D1655" s="183" t="s">
        <v>177</v>
      </c>
      <c r="E1655" s="189" t="s">
        <v>1</v>
      </c>
      <c r="F1655" s="190" t="s">
        <v>4978</v>
      </c>
      <c r="H1655" s="189" t="s">
        <v>1</v>
      </c>
      <c r="I1655" s="191"/>
      <c r="L1655" s="188"/>
      <c r="M1655" s="192"/>
      <c r="N1655" s="193"/>
      <c r="O1655" s="193"/>
      <c r="P1655" s="193"/>
      <c r="Q1655" s="193"/>
      <c r="R1655" s="193"/>
      <c r="S1655" s="193"/>
      <c r="T1655" s="194"/>
      <c r="AT1655" s="189" t="s">
        <v>177</v>
      </c>
      <c r="AU1655" s="189" t="s">
        <v>86</v>
      </c>
      <c r="AV1655" s="13" t="s">
        <v>84</v>
      </c>
      <c r="AW1655" s="13" t="s">
        <v>34</v>
      </c>
      <c r="AX1655" s="13" t="s">
        <v>77</v>
      </c>
      <c r="AY1655" s="189" t="s">
        <v>164</v>
      </c>
    </row>
    <row r="1656" spans="1:65" s="14" customFormat="1" x14ac:dyDescent="0.2">
      <c r="B1656" s="195"/>
      <c r="D1656" s="183" t="s">
        <v>177</v>
      </c>
      <c r="E1656" s="196" t="s">
        <v>1</v>
      </c>
      <c r="F1656" s="197" t="s">
        <v>4979</v>
      </c>
      <c r="H1656" s="198">
        <v>1.25</v>
      </c>
      <c r="I1656" s="199"/>
      <c r="L1656" s="195"/>
      <c r="M1656" s="200"/>
      <c r="N1656" s="201"/>
      <c r="O1656" s="201"/>
      <c r="P1656" s="201"/>
      <c r="Q1656" s="201"/>
      <c r="R1656" s="201"/>
      <c r="S1656" s="201"/>
      <c r="T1656" s="202"/>
      <c r="AT1656" s="196" t="s">
        <v>177</v>
      </c>
      <c r="AU1656" s="196" t="s">
        <v>86</v>
      </c>
      <c r="AV1656" s="14" t="s">
        <v>86</v>
      </c>
      <c r="AW1656" s="14" t="s">
        <v>34</v>
      </c>
      <c r="AX1656" s="14" t="s">
        <v>77</v>
      </c>
      <c r="AY1656" s="196" t="s">
        <v>164</v>
      </c>
    </row>
    <row r="1657" spans="1:65" s="13" customFormat="1" x14ac:dyDescent="0.2">
      <c r="B1657" s="188"/>
      <c r="D1657" s="183" t="s">
        <v>177</v>
      </c>
      <c r="E1657" s="189" t="s">
        <v>1</v>
      </c>
      <c r="F1657" s="190" t="s">
        <v>4980</v>
      </c>
      <c r="H1657" s="189" t="s">
        <v>1</v>
      </c>
      <c r="I1657" s="191"/>
      <c r="L1657" s="188"/>
      <c r="M1657" s="192"/>
      <c r="N1657" s="193"/>
      <c r="O1657" s="193"/>
      <c r="P1657" s="193"/>
      <c r="Q1657" s="193"/>
      <c r="R1657" s="193"/>
      <c r="S1657" s="193"/>
      <c r="T1657" s="194"/>
      <c r="AT1657" s="189" t="s">
        <v>177</v>
      </c>
      <c r="AU1657" s="189" t="s">
        <v>86</v>
      </c>
      <c r="AV1657" s="13" t="s">
        <v>84</v>
      </c>
      <c r="AW1657" s="13" t="s">
        <v>34</v>
      </c>
      <c r="AX1657" s="13" t="s">
        <v>77</v>
      </c>
      <c r="AY1657" s="189" t="s">
        <v>164</v>
      </c>
    </row>
    <row r="1658" spans="1:65" s="13" customFormat="1" x14ac:dyDescent="0.2">
      <c r="B1658" s="188"/>
      <c r="D1658" s="183" t="s">
        <v>177</v>
      </c>
      <c r="E1658" s="189" t="s">
        <v>1</v>
      </c>
      <c r="F1658" s="190" t="s">
        <v>4628</v>
      </c>
      <c r="H1658" s="189" t="s">
        <v>1</v>
      </c>
      <c r="I1658" s="191"/>
      <c r="L1658" s="188"/>
      <c r="M1658" s="192"/>
      <c r="N1658" s="193"/>
      <c r="O1658" s="193"/>
      <c r="P1658" s="193"/>
      <c r="Q1658" s="193"/>
      <c r="R1658" s="193"/>
      <c r="S1658" s="193"/>
      <c r="T1658" s="194"/>
      <c r="AT1658" s="189" t="s">
        <v>177</v>
      </c>
      <c r="AU1658" s="189" t="s">
        <v>86</v>
      </c>
      <c r="AV1658" s="13" t="s">
        <v>84</v>
      </c>
      <c r="AW1658" s="13" t="s">
        <v>34</v>
      </c>
      <c r="AX1658" s="13" t="s">
        <v>77</v>
      </c>
      <c r="AY1658" s="189" t="s">
        <v>164</v>
      </c>
    </row>
    <row r="1659" spans="1:65" s="13" customFormat="1" x14ac:dyDescent="0.2">
      <c r="B1659" s="188"/>
      <c r="D1659" s="183" t="s">
        <v>177</v>
      </c>
      <c r="E1659" s="189" t="s">
        <v>1</v>
      </c>
      <c r="F1659" s="190" t="s">
        <v>4872</v>
      </c>
      <c r="H1659" s="189" t="s">
        <v>1</v>
      </c>
      <c r="I1659" s="191"/>
      <c r="L1659" s="188"/>
      <c r="M1659" s="192"/>
      <c r="N1659" s="193"/>
      <c r="O1659" s="193"/>
      <c r="P1659" s="193"/>
      <c r="Q1659" s="193"/>
      <c r="R1659" s="193"/>
      <c r="S1659" s="193"/>
      <c r="T1659" s="194"/>
      <c r="AT1659" s="189" t="s">
        <v>177</v>
      </c>
      <c r="AU1659" s="189" t="s">
        <v>86</v>
      </c>
      <c r="AV1659" s="13" t="s">
        <v>84</v>
      </c>
      <c r="AW1659" s="13" t="s">
        <v>34</v>
      </c>
      <c r="AX1659" s="13" t="s">
        <v>77</v>
      </c>
      <c r="AY1659" s="189" t="s">
        <v>164</v>
      </c>
    </row>
    <row r="1660" spans="1:65" s="14" customFormat="1" x14ac:dyDescent="0.2">
      <c r="B1660" s="195"/>
      <c r="D1660" s="183" t="s">
        <v>177</v>
      </c>
      <c r="E1660" s="196" t="s">
        <v>1</v>
      </c>
      <c r="F1660" s="197" t="s">
        <v>4877</v>
      </c>
      <c r="H1660" s="198">
        <v>0.3</v>
      </c>
      <c r="I1660" s="199"/>
      <c r="L1660" s="195"/>
      <c r="M1660" s="200"/>
      <c r="N1660" s="201"/>
      <c r="O1660" s="201"/>
      <c r="P1660" s="201"/>
      <c r="Q1660" s="201"/>
      <c r="R1660" s="201"/>
      <c r="S1660" s="201"/>
      <c r="T1660" s="202"/>
      <c r="AT1660" s="196" t="s">
        <v>177</v>
      </c>
      <c r="AU1660" s="196" t="s">
        <v>86</v>
      </c>
      <c r="AV1660" s="14" t="s">
        <v>86</v>
      </c>
      <c r="AW1660" s="14" t="s">
        <v>34</v>
      </c>
      <c r="AX1660" s="14" t="s">
        <v>77</v>
      </c>
      <c r="AY1660" s="196" t="s">
        <v>164</v>
      </c>
    </row>
    <row r="1661" spans="1:65" s="15" customFormat="1" x14ac:dyDescent="0.2">
      <c r="B1661" s="203"/>
      <c r="D1661" s="183" t="s">
        <v>177</v>
      </c>
      <c r="E1661" s="204" t="s">
        <v>1</v>
      </c>
      <c r="F1661" s="205" t="s">
        <v>184</v>
      </c>
      <c r="H1661" s="206">
        <v>11.3</v>
      </c>
      <c r="I1661" s="207"/>
      <c r="L1661" s="203"/>
      <c r="M1661" s="208"/>
      <c r="N1661" s="209"/>
      <c r="O1661" s="209"/>
      <c r="P1661" s="209"/>
      <c r="Q1661" s="209"/>
      <c r="R1661" s="209"/>
      <c r="S1661" s="209"/>
      <c r="T1661" s="210"/>
      <c r="AT1661" s="204" t="s">
        <v>177</v>
      </c>
      <c r="AU1661" s="204" t="s">
        <v>86</v>
      </c>
      <c r="AV1661" s="15" t="s">
        <v>172</v>
      </c>
      <c r="AW1661" s="15" t="s">
        <v>34</v>
      </c>
      <c r="AX1661" s="15" t="s">
        <v>84</v>
      </c>
      <c r="AY1661" s="204" t="s">
        <v>164</v>
      </c>
    </row>
    <row r="1662" spans="1:65" s="2" customFormat="1" ht="16.5" customHeight="1" x14ac:dyDescent="0.2">
      <c r="A1662" s="34"/>
      <c r="B1662" s="168"/>
      <c r="C1662" s="169" t="s">
        <v>856</v>
      </c>
      <c r="D1662" s="214" t="s">
        <v>167</v>
      </c>
      <c r="E1662" s="171" t="s">
        <v>4359</v>
      </c>
      <c r="F1662" s="172" t="s">
        <v>4360</v>
      </c>
      <c r="G1662" s="173" t="s">
        <v>215</v>
      </c>
      <c r="H1662" s="174">
        <v>5.35</v>
      </c>
      <c r="I1662" s="175"/>
      <c r="J1662" s="176">
        <f>ROUND(I1662*H1662,2)</f>
        <v>0</v>
      </c>
      <c r="K1662" s="172" t="s">
        <v>216</v>
      </c>
      <c r="L1662" s="35"/>
      <c r="M1662" s="177" t="s">
        <v>1</v>
      </c>
      <c r="N1662" s="178" t="s">
        <v>42</v>
      </c>
      <c r="O1662" s="60"/>
      <c r="P1662" s="179">
        <f>O1662*H1662</f>
        <v>0</v>
      </c>
      <c r="Q1662" s="179">
        <v>0</v>
      </c>
      <c r="R1662" s="179">
        <f>Q1662*H1662</f>
        <v>0</v>
      </c>
      <c r="S1662" s="179">
        <v>0</v>
      </c>
      <c r="T1662" s="180">
        <f>S1662*H1662</f>
        <v>0</v>
      </c>
      <c r="U1662" s="34"/>
      <c r="V1662" s="34"/>
      <c r="W1662" s="34"/>
      <c r="X1662" s="34"/>
      <c r="Y1662" s="34"/>
      <c r="Z1662" s="34"/>
      <c r="AA1662" s="34"/>
      <c r="AB1662" s="34"/>
      <c r="AC1662" s="34"/>
      <c r="AD1662" s="34"/>
      <c r="AE1662" s="34"/>
      <c r="AR1662" s="181" t="s">
        <v>783</v>
      </c>
      <c r="AT1662" s="181" t="s">
        <v>167</v>
      </c>
      <c r="AU1662" s="181" t="s">
        <v>86</v>
      </c>
      <c r="AY1662" s="18" t="s">
        <v>164</v>
      </c>
      <c r="BE1662" s="182">
        <f>IF(N1662="základní",J1662,0)</f>
        <v>0</v>
      </c>
      <c r="BF1662" s="182">
        <f>IF(N1662="snížená",J1662,0)</f>
        <v>0</v>
      </c>
      <c r="BG1662" s="182">
        <f>IF(N1662="zákl. přenesená",J1662,0)</f>
        <v>0</v>
      </c>
      <c r="BH1662" s="182">
        <f>IF(N1662="sníž. přenesená",J1662,0)</f>
        <v>0</v>
      </c>
      <c r="BI1662" s="182">
        <f>IF(N1662="nulová",J1662,0)</f>
        <v>0</v>
      </c>
      <c r="BJ1662" s="18" t="s">
        <v>84</v>
      </c>
      <c r="BK1662" s="182">
        <f>ROUND(I1662*H1662,2)</f>
        <v>0</v>
      </c>
      <c r="BL1662" s="18" t="s">
        <v>783</v>
      </c>
      <c r="BM1662" s="181" t="s">
        <v>5196</v>
      </c>
    </row>
    <row r="1663" spans="1:65" s="2" customFormat="1" x14ac:dyDescent="0.2">
      <c r="A1663" s="34"/>
      <c r="B1663" s="35"/>
      <c r="C1663" s="34"/>
      <c r="D1663" s="183" t="s">
        <v>174</v>
      </c>
      <c r="E1663" s="34"/>
      <c r="F1663" s="184" t="s">
        <v>4362</v>
      </c>
      <c r="G1663" s="34"/>
      <c r="H1663" s="34"/>
      <c r="I1663" s="103"/>
      <c r="J1663" s="34"/>
      <c r="K1663" s="34"/>
      <c r="L1663" s="35"/>
      <c r="M1663" s="185"/>
      <c r="N1663" s="186"/>
      <c r="O1663" s="60"/>
      <c r="P1663" s="60"/>
      <c r="Q1663" s="60"/>
      <c r="R1663" s="60"/>
      <c r="S1663" s="60"/>
      <c r="T1663" s="61"/>
      <c r="U1663" s="34"/>
      <c r="V1663" s="34"/>
      <c r="W1663" s="34"/>
      <c r="X1663" s="34"/>
      <c r="Y1663" s="34"/>
      <c r="Z1663" s="34"/>
      <c r="AA1663" s="34"/>
      <c r="AB1663" s="34"/>
      <c r="AC1663" s="34"/>
      <c r="AD1663" s="34"/>
      <c r="AE1663" s="34"/>
      <c r="AT1663" s="18" t="s">
        <v>174</v>
      </c>
      <c r="AU1663" s="18" t="s">
        <v>86</v>
      </c>
    </row>
    <row r="1664" spans="1:65" s="13" customFormat="1" x14ac:dyDescent="0.2">
      <c r="B1664" s="188"/>
      <c r="D1664" s="183" t="s">
        <v>177</v>
      </c>
      <c r="E1664" s="189" t="s">
        <v>1</v>
      </c>
      <c r="F1664" s="190" t="s">
        <v>2852</v>
      </c>
      <c r="H1664" s="189" t="s">
        <v>1</v>
      </c>
      <c r="I1664" s="191"/>
      <c r="L1664" s="188"/>
      <c r="M1664" s="192"/>
      <c r="N1664" s="193"/>
      <c r="O1664" s="193"/>
      <c r="P1664" s="193"/>
      <c r="Q1664" s="193"/>
      <c r="R1664" s="193"/>
      <c r="S1664" s="193"/>
      <c r="T1664" s="194"/>
      <c r="AT1664" s="189" t="s">
        <v>177</v>
      </c>
      <c r="AU1664" s="189" t="s">
        <v>86</v>
      </c>
      <c r="AV1664" s="13" t="s">
        <v>84</v>
      </c>
      <c r="AW1664" s="13" t="s">
        <v>34</v>
      </c>
      <c r="AX1664" s="13" t="s">
        <v>77</v>
      </c>
      <c r="AY1664" s="189" t="s">
        <v>164</v>
      </c>
    </row>
    <row r="1665" spans="2:51" s="13" customFormat="1" x14ac:dyDescent="0.2">
      <c r="B1665" s="188"/>
      <c r="D1665" s="183" t="s">
        <v>177</v>
      </c>
      <c r="E1665" s="189" t="s">
        <v>1</v>
      </c>
      <c r="F1665" s="190" t="s">
        <v>4418</v>
      </c>
      <c r="H1665" s="189" t="s">
        <v>1</v>
      </c>
      <c r="I1665" s="191"/>
      <c r="L1665" s="188"/>
      <c r="M1665" s="192"/>
      <c r="N1665" s="193"/>
      <c r="O1665" s="193"/>
      <c r="P1665" s="193"/>
      <c r="Q1665" s="193"/>
      <c r="R1665" s="193"/>
      <c r="S1665" s="193"/>
      <c r="T1665" s="194"/>
      <c r="AT1665" s="189" t="s">
        <v>177</v>
      </c>
      <c r="AU1665" s="189" t="s">
        <v>86</v>
      </c>
      <c r="AV1665" s="13" t="s">
        <v>84</v>
      </c>
      <c r="AW1665" s="13" t="s">
        <v>34</v>
      </c>
      <c r="AX1665" s="13" t="s">
        <v>77</v>
      </c>
      <c r="AY1665" s="189" t="s">
        <v>164</v>
      </c>
    </row>
    <row r="1666" spans="2:51" s="13" customFormat="1" x14ac:dyDescent="0.2">
      <c r="B1666" s="188"/>
      <c r="D1666" s="183" t="s">
        <v>177</v>
      </c>
      <c r="E1666" s="189" t="s">
        <v>1</v>
      </c>
      <c r="F1666" s="190" t="s">
        <v>4419</v>
      </c>
      <c r="H1666" s="189" t="s">
        <v>1</v>
      </c>
      <c r="I1666" s="191"/>
      <c r="L1666" s="188"/>
      <c r="M1666" s="192"/>
      <c r="N1666" s="193"/>
      <c r="O1666" s="193"/>
      <c r="P1666" s="193"/>
      <c r="Q1666" s="193"/>
      <c r="R1666" s="193"/>
      <c r="S1666" s="193"/>
      <c r="T1666" s="194"/>
      <c r="AT1666" s="189" t="s">
        <v>177</v>
      </c>
      <c r="AU1666" s="189" t="s">
        <v>86</v>
      </c>
      <c r="AV1666" s="13" t="s">
        <v>84</v>
      </c>
      <c r="AW1666" s="13" t="s">
        <v>34</v>
      </c>
      <c r="AX1666" s="13" t="s">
        <v>77</v>
      </c>
      <c r="AY1666" s="189" t="s">
        <v>164</v>
      </c>
    </row>
    <row r="1667" spans="2:51" s="13" customFormat="1" x14ac:dyDescent="0.2">
      <c r="B1667" s="188"/>
      <c r="D1667" s="183" t="s">
        <v>177</v>
      </c>
      <c r="E1667" s="189" t="s">
        <v>1</v>
      </c>
      <c r="F1667" s="190" t="s">
        <v>4947</v>
      </c>
      <c r="H1667" s="189" t="s">
        <v>1</v>
      </c>
      <c r="I1667" s="191"/>
      <c r="L1667" s="188"/>
      <c r="M1667" s="192"/>
      <c r="N1667" s="193"/>
      <c r="O1667" s="193"/>
      <c r="P1667" s="193"/>
      <c r="Q1667" s="193"/>
      <c r="R1667" s="193"/>
      <c r="S1667" s="193"/>
      <c r="T1667" s="194"/>
      <c r="AT1667" s="189" t="s">
        <v>177</v>
      </c>
      <c r="AU1667" s="189" t="s">
        <v>86</v>
      </c>
      <c r="AV1667" s="13" t="s">
        <v>84</v>
      </c>
      <c r="AW1667" s="13" t="s">
        <v>34</v>
      </c>
      <c r="AX1667" s="13" t="s">
        <v>77</v>
      </c>
      <c r="AY1667" s="189" t="s">
        <v>164</v>
      </c>
    </row>
    <row r="1668" spans="2:51" s="13" customFormat="1" x14ac:dyDescent="0.2">
      <c r="B1668" s="188"/>
      <c r="D1668" s="183" t="s">
        <v>177</v>
      </c>
      <c r="E1668" s="189" t="s">
        <v>1</v>
      </c>
      <c r="F1668" s="190" t="s">
        <v>4421</v>
      </c>
      <c r="H1668" s="189" t="s">
        <v>1</v>
      </c>
      <c r="I1668" s="191"/>
      <c r="L1668" s="188"/>
      <c r="M1668" s="192"/>
      <c r="N1668" s="193"/>
      <c r="O1668" s="193"/>
      <c r="P1668" s="193"/>
      <c r="Q1668" s="193"/>
      <c r="R1668" s="193"/>
      <c r="S1668" s="193"/>
      <c r="T1668" s="194"/>
      <c r="AT1668" s="189" t="s">
        <v>177</v>
      </c>
      <c r="AU1668" s="189" t="s">
        <v>86</v>
      </c>
      <c r="AV1668" s="13" t="s">
        <v>84</v>
      </c>
      <c r="AW1668" s="13" t="s">
        <v>34</v>
      </c>
      <c r="AX1668" s="13" t="s">
        <v>77</v>
      </c>
      <c r="AY1668" s="189" t="s">
        <v>164</v>
      </c>
    </row>
    <row r="1669" spans="2:51" s="13" customFormat="1" x14ac:dyDescent="0.2">
      <c r="B1669" s="188"/>
      <c r="D1669" s="183" t="s">
        <v>177</v>
      </c>
      <c r="E1669" s="189" t="s">
        <v>1</v>
      </c>
      <c r="F1669" s="190" t="s">
        <v>4448</v>
      </c>
      <c r="H1669" s="189" t="s">
        <v>1</v>
      </c>
      <c r="I1669" s="191"/>
      <c r="L1669" s="188"/>
      <c r="M1669" s="192"/>
      <c r="N1669" s="193"/>
      <c r="O1669" s="193"/>
      <c r="P1669" s="193"/>
      <c r="Q1669" s="193"/>
      <c r="R1669" s="193"/>
      <c r="S1669" s="193"/>
      <c r="T1669" s="194"/>
      <c r="AT1669" s="189" t="s">
        <v>177</v>
      </c>
      <c r="AU1669" s="189" t="s">
        <v>86</v>
      </c>
      <c r="AV1669" s="13" t="s">
        <v>84</v>
      </c>
      <c r="AW1669" s="13" t="s">
        <v>34</v>
      </c>
      <c r="AX1669" s="13" t="s">
        <v>77</v>
      </c>
      <c r="AY1669" s="189" t="s">
        <v>164</v>
      </c>
    </row>
    <row r="1670" spans="2:51" s="13" customFormat="1" x14ac:dyDescent="0.2">
      <c r="B1670" s="188"/>
      <c r="D1670" s="183" t="s">
        <v>177</v>
      </c>
      <c r="E1670" s="189" t="s">
        <v>1</v>
      </c>
      <c r="F1670" s="190" t="s">
        <v>4982</v>
      </c>
      <c r="H1670" s="189" t="s">
        <v>1</v>
      </c>
      <c r="I1670" s="191"/>
      <c r="L1670" s="188"/>
      <c r="M1670" s="192"/>
      <c r="N1670" s="193"/>
      <c r="O1670" s="193"/>
      <c r="P1670" s="193"/>
      <c r="Q1670" s="193"/>
      <c r="R1670" s="193"/>
      <c r="S1670" s="193"/>
      <c r="T1670" s="194"/>
      <c r="AT1670" s="189" t="s">
        <v>177</v>
      </c>
      <c r="AU1670" s="189" t="s">
        <v>86</v>
      </c>
      <c r="AV1670" s="13" t="s">
        <v>84</v>
      </c>
      <c r="AW1670" s="13" t="s">
        <v>34</v>
      </c>
      <c r="AX1670" s="13" t="s">
        <v>77</v>
      </c>
      <c r="AY1670" s="189" t="s">
        <v>164</v>
      </c>
    </row>
    <row r="1671" spans="2:51" s="13" customFormat="1" x14ac:dyDescent="0.2">
      <c r="B1671" s="188"/>
      <c r="D1671" s="183" t="s">
        <v>177</v>
      </c>
      <c r="E1671" s="189" t="s">
        <v>1</v>
      </c>
      <c r="F1671" s="190" t="s">
        <v>4151</v>
      </c>
      <c r="H1671" s="189" t="s">
        <v>1</v>
      </c>
      <c r="I1671" s="191"/>
      <c r="L1671" s="188"/>
      <c r="M1671" s="192"/>
      <c r="N1671" s="193"/>
      <c r="O1671" s="193"/>
      <c r="P1671" s="193"/>
      <c r="Q1671" s="193"/>
      <c r="R1671" s="193"/>
      <c r="S1671" s="193"/>
      <c r="T1671" s="194"/>
      <c r="AT1671" s="189" t="s">
        <v>177</v>
      </c>
      <c r="AU1671" s="189" t="s">
        <v>86</v>
      </c>
      <c r="AV1671" s="13" t="s">
        <v>84</v>
      </c>
      <c r="AW1671" s="13" t="s">
        <v>34</v>
      </c>
      <c r="AX1671" s="13" t="s">
        <v>77</v>
      </c>
      <c r="AY1671" s="189" t="s">
        <v>164</v>
      </c>
    </row>
    <row r="1672" spans="2:51" s="13" customFormat="1" x14ac:dyDescent="0.2">
      <c r="B1672" s="188"/>
      <c r="D1672" s="183" t="s">
        <v>177</v>
      </c>
      <c r="E1672" s="189" t="s">
        <v>1</v>
      </c>
      <c r="F1672" s="190" t="s">
        <v>4983</v>
      </c>
      <c r="H1672" s="189" t="s">
        <v>1</v>
      </c>
      <c r="I1672" s="191"/>
      <c r="L1672" s="188"/>
      <c r="M1672" s="192"/>
      <c r="N1672" s="193"/>
      <c r="O1672" s="193"/>
      <c r="P1672" s="193"/>
      <c r="Q1672" s="193"/>
      <c r="R1672" s="193"/>
      <c r="S1672" s="193"/>
      <c r="T1672" s="194"/>
      <c r="AT1672" s="189" t="s">
        <v>177</v>
      </c>
      <c r="AU1672" s="189" t="s">
        <v>86</v>
      </c>
      <c r="AV1672" s="13" t="s">
        <v>84</v>
      </c>
      <c r="AW1672" s="13" t="s">
        <v>34</v>
      </c>
      <c r="AX1672" s="13" t="s">
        <v>77</v>
      </c>
      <c r="AY1672" s="189" t="s">
        <v>164</v>
      </c>
    </row>
    <row r="1673" spans="2:51" s="14" customFormat="1" x14ac:dyDescent="0.2">
      <c r="B1673" s="195"/>
      <c r="D1673" s="183" t="s">
        <v>177</v>
      </c>
      <c r="E1673" s="196" t="s">
        <v>1</v>
      </c>
      <c r="F1673" s="197" t="s">
        <v>5035</v>
      </c>
      <c r="H1673" s="198">
        <v>1.7</v>
      </c>
      <c r="I1673" s="199"/>
      <c r="L1673" s="195"/>
      <c r="M1673" s="200"/>
      <c r="N1673" s="201"/>
      <c r="O1673" s="201"/>
      <c r="P1673" s="201"/>
      <c r="Q1673" s="201"/>
      <c r="R1673" s="201"/>
      <c r="S1673" s="201"/>
      <c r="T1673" s="202"/>
      <c r="AT1673" s="196" t="s">
        <v>177</v>
      </c>
      <c r="AU1673" s="196" t="s">
        <v>86</v>
      </c>
      <c r="AV1673" s="14" t="s">
        <v>86</v>
      </c>
      <c r="AW1673" s="14" t="s">
        <v>34</v>
      </c>
      <c r="AX1673" s="14" t="s">
        <v>77</v>
      </c>
      <c r="AY1673" s="196" t="s">
        <v>164</v>
      </c>
    </row>
    <row r="1674" spans="2:51" s="13" customFormat="1" x14ac:dyDescent="0.2">
      <c r="B1674" s="188"/>
      <c r="D1674" s="183" t="s">
        <v>177</v>
      </c>
      <c r="E1674" s="189" t="s">
        <v>1</v>
      </c>
      <c r="F1674" s="190" t="s">
        <v>4985</v>
      </c>
      <c r="H1674" s="189" t="s">
        <v>1</v>
      </c>
      <c r="I1674" s="191"/>
      <c r="L1674" s="188"/>
      <c r="M1674" s="192"/>
      <c r="N1674" s="193"/>
      <c r="O1674" s="193"/>
      <c r="P1674" s="193"/>
      <c r="Q1674" s="193"/>
      <c r="R1674" s="193"/>
      <c r="S1674" s="193"/>
      <c r="T1674" s="194"/>
      <c r="AT1674" s="189" t="s">
        <v>177</v>
      </c>
      <c r="AU1674" s="189" t="s">
        <v>86</v>
      </c>
      <c r="AV1674" s="13" t="s">
        <v>84</v>
      </c>
      <c r="AW1674" s="13" t="s">
        <v>34</v>
      </c>
      <c r="AX1674" s="13" t="s">
        <v>77</v>
      </c>
      <c r="AY1674" s="189" t="s">
        <v>164</v>
      </c>
    </row>
    <row r="1675" spans="2:51" s="13" customFormat="1" x14ac:dyDescent="0.2">
      <c r="B1675" s="188"/>
      <c r="D1675" s="183" t="s">
        <v>177</v>
      </c>
      <c r="E1675" s="189" t="s">
        <v>1</v>
      </c>
      <c r="F1675" s="190" t="s">
        <v>4151</v>
      </c>
      <c r="H1675" s="189" t="s">
        <v>1</v>
      </c>
      <c r="I1675" s="191"/>
      <c r="L1675" s="188"/>
      <c r="M1675" s="192"/>
      <c r="N1675" s="193"/>
      <c r="O1675" s="193"/>
      <c r="P1675" s="193"/>
      <c r="Q1675" s="193"/>
      <c r="R1675" s="193"/>
      <c r="S1675" s="193"/>
      <c r="T1675" s="194"/>
      <c r="AT1675" s="189" t="s">
        <v>177</v>
      </c>
      <c r="AU1675" s="189" t="s">
        <v>86</v>
      </c>
      <c r="AV1675" s="13" t="s">
        <v>84</v>
      </c>
      <c r="AW1675" s="13" t="s">
        <v>34</v>
      </c>
      <c r="AX1675" s="13" t="s">
        <v>77</v>
      </c>
      <c r="AY1675" s="189" t="s">
        <v>164</v>
      </c>
    </row>
    <row r="1676" spans="2:51" s="13" customFormat="1" x14ac:dyDescent="0.2">
      <c r="B1676" s="188"/>
      <c r="D1676" s="183" t="s">
        <v>177</v>
      </c>
      <c r="E1676" s="189" t="s">
        <v>1</v>
      </c>
      <c r="F1676" s="190" t="s">
        <v>4986</v>
      </c>
      <c r="H1676" s="189" t="s">
        <v>1</v>
      </c>
      <c r="I1676" s="191"/>
      <c r="L1676" s="188"/>
      <c r="M1676" s="192"/>
      <c r="N1676" s="193"/>
      <c r="O1676" s="193"/>
      <c r="P1676" s="193"/>
      <c r="Q1676" s="193"/>
      <c r="R1676" s="193"/>
      <c r="S1676" s="193"/>
      <c r="T1676" s="194"/>
      <c r="AT1676" s="189" t="s">
        <v>177</v>
      </c>
      <c r="AU1676" s="189" t="s">
        <v>86</v>
      </c>
      <c r="AV1676" s="13" t="s">
        <v>84</v>
      </c>
      <c r="AW1676" s="13" t="s">
        <v>34</v>
      </c>
      <c r="AX1676" s="13" t="s">
        <v>77</v>
      </c>
      <c r="AY1676" s="189" t="s">
        <v>164</v>
      </c>
    </row>
    <row r="1677" spans="2:51" s="14" customFormat="1" x14ac:dyDescent="0.2">
      <c r="B1677" s="195"/>
      <c r="D1677" s="183" t="s">
        <v>177</v>
      </c>
      <c r="E1677" s="196" t="s">
        <v>1</v>
      </c>
      <c r="F1677" s="197" t="s">
        <v>5036</v>
      </c>
      <c r="H1677" s="198">
        <v>3.05</v>
      </c>
      <c r="I1677" s="199"/>
      <c r="L1677" s="195"/>
      <c r="M1677" s="200"/>
      <c r="N1677" s="201"/>
      <c r="O1677" s="201"/>
      <c r="P1677" s="201"/>
      <c r="Q1677" s="201"/>
      <c r="R1677" s="201"/>
      <c r="S1677" s="201"/>
      <c r="T1677" s="202"/>
      <c r="AT1677" s="196" t="s">
        <v>177</v>
      </c>
      <c r="AU1677" s="196" t="s">
        <v>86</v>
      </c>
      <c r="AV1677" s="14" t="s">
        <v>86</v>
      </c>
      <c r="AW1677" s="14" t="s">
        <v>34</v>
      </c>
      <c r="AX1677" s="14" t="s">
        <v>77</v>
      </c>
      <c r="AY1677" s="196" t="s">
        <v>164</v>
      </c>
    </row>
    <row r="1678" spans="2:51" s="13" customFormat="1" x14ac:dyDescent="0.2">
      <c r="B1678" s="188"/>
      <c r="D1678" s="183" t="s">
        <v>177</v>
      </c>
      <c r="E1678" s="189" t="s">
        <v>1</v>
      </c>
      <c r="F1678" s="190" t="s">
        <v>4988</v>
      </c>
      <c r="H1678" s="189" t="s">
        <v>1</v>
      </c>
      <c r="I1678" s="191"/>
      <c r="L1678" s="188"/>
      <c r="M1678" s="192"/>
      <c r="N1678" s="193"/>
      <c r="O1678" s="193"/>
      <c r="P1678" s="193"/>
      <c r="Q1678" s="193"/>
      <c r="R1678" s="193"/>
      <c r="S1678" s="193"/>
      <c r="T1678" s="194"/>
      <c r="AT1678" s="189" t="s">
        <v>177</v>
      </c>
      <c r="AU1678" s="189" t="s">
        <v>86</v>
      </c>
      <c r="AV1678" s="13" t="s">
        <v>84</v>
      </c>
      <c r="AW1678" s="13" t="s">
        <v>34</v>
      </c>
      <c r="AX1678" s="13" t="s">
        <v>77</v>
      </c>
      <c r="AY1678" s="189" t="s">
        <v>164</v>
      </c>
    </row>
    <row r="1679" spans="2:51" s="13" customFormat="1" x14ac:dyDescent="0.2">
      <c r="B1679" s="188"/>
      <c r="D1679" s="183" t="s">
        <v>177</v>
      </c>
      <c r="E1679" s="189" t="s">
        <v>1</v>
      </c>
      <c r="F1679" s="190" t="s">
        <v>4151</v>
      </c>
      <c r="H1679" s="189" t="s">
        <v>1</v>
      </c>
      <c r="I1679" s="191"/>
      <c r="L1679" s="188"/>
      <c r="M1679" s="192"/>
      <c r="N1679" s="193"/>
      <c r="O1679" s="193"/>
      <c r="P1679" s="193"/>
      <c r="Q1679" s="193"/>
      <c r="R1679" s="193"/>
      <c r="S1679" s="193"/>
      <c r="T1679" s="194"/>
      <c r="AT1679" s="189" t="s">
        <v>177</v>
      </c>
      <c r="AU1679" s="189" t="s">
        <v>86</v>
      </c>
      <c r="AV1679" s="13" t="s">
        <v>84</v>
      </c>
      <c r="AW1679" s="13" t="s">
        <v>34</v>
      </c>
      <c r="AX1679" s="13" t="s">
        <v>77</v>
      </c>
      <c r="AY1679" s="189" t="s">
        <v>164</v>
      </c>
    </row>
    <row r="1680" spans="2:51" s="13" customFormat="1" x14ac:dyDescent="0.2">
      <c r="B1680" s="188"/>
      <c r="D1680" s="183" t="s">
        <v>177</v>
      </c>
      <c r="E1680" s="189" t="s">
        <v>1</v>
      </c>
      <c r="F1680" s="190" t="s">
        <v>4989</v>
      </c>
      <c r="H1680" s="189" t="s">
        <v>1</v>
      </c>
      <c r="I1680" s="191"/>
      <c r="L1680" s="188"/>
      <c r="M1680" s="192"/>
      <c r="N1680" s="193"/>
      <c r="O1680" s="193"/>
      <c r="P1680" s="193"/>
      <c r="Q1680" s="193"/>
      <c r="R1680" s="193"/>
      <c r="S1680" s="193"/>
      <c r="T1680" s="194"/>
      <c r="AT1680" s="189" t="s">
        <v>177</v>
      </c>
      <c r="AU1680" s="189" t="s">
        <v>86</v>
      </c>
      <c r="AV1680" s="13" t="s">
        <v>84</v>
      </c>
      <c r="AW1680" s="13" t="s">
        <v>34</v>
      </c>
      <c r="AX1680" s="13" t="s">
        <v>77</v>
      </c>
      <c r="AY1680" s="189" t="s">
        <v>164</v>
      </c>
    </row>
    <row r="1681" spans="1:65" s="14" customFormat="1" x14ac:dyDescent="0.2">
      <c r="B1681" s="195"/>
      <c r="D1681" s="183" t="s">
        <v>177</v>
      </c>
      <c r="E1681" s="196" t="s">
        <v>1</v>
      </c>
      <c r="F1681" s="197" t="s">
        <v>4990</v>
      </c>
      <c r="H1681" s="198">
        <v>0.6</v>
      </c>
      <c r="I1681" s="199"/>
      <c r="L1681" s="195"/>
      <c r="M1681" s="200"/>
      <c r="N1681" s="201"/>
      <c r="O1681" s="201"/>
      <c r="P1681" s="201"/>
      <c r="Q1681" s="201"/>
      <c r="R1681" s="201"/>
      <c r="S1681" s="201"/>
      <c r="T1681" s="202"/>
      <c r="AT1681" s="196" t="s">
        <v>177</v>
      </c>
      <c r="AU1681" s="196" t="s">
        <v>86</v>
      </c>
      <c r="AV1681" s="14" t="s">
        <v>86</v>
      </c>
      <c r="AW1681" s="14" t="s">
        <v>34</v>
      </c>
      <c r="AX1681" s="14" t="s">
        <v>77</v>
      </c>
      <c r="AY1681" s="196" t="s">
        <v>164</v>
      </c>
    </row>
    <row r="1682" spans="1:65" s="15" customFormat="1" x14ac:dyDescent="0.2">
      <c r="B1682" s="203"/>
      <c r="D1682" s="183" t="s">
        <v>177</v>
      </c>
      <c r="E1682" s="204" t="s">
        <v>1</v>
      </c>
      <c r="F1682" s="205" t="s">
        <v>184</v>
      </c>
      <c r="H1682" s="206">
        <v>5.35</v>
      </c>
      <c r="I1682" s="207"/>
      <c r="L1682" s="203"/>
      <c r="M1682" s="208"/>
      <c r="N1682" s="209"/>
      <c r="O1682" s="209"/>
      <c r="P1682" s="209"/>
      <c r="Q1682" s="209"/>
      <c r="R1682" s="209"/>
      <c r="S1682" s="209"/>
      <c r="T1682" s="210"/>
      <c r="AT1682" s="204" t="s">
        <v>177</v>
      </c>
      <c r="AU1682" s="204" t="s">
        <v>86</v>
      </c>
      <c r="AV1682" s="15" t="s">
        <v>172</v>
      </c>
      <c r="AW1682" s="15" t="s">
        <v>34</v>
      </c>
      <c r="AX1682" s="15" t="s">
        <v>84</v>
      </c>
      <c r="AY1682" s="204" t="s">
        <v>164</v>
      </c>
    </row>
    <row r="1683" spans="1:65" s="2" customFormat="1" ht="16.5" customHeight="1" x14ac:dyDescent="0.2">
      <c r="A1683" s="34"/>
      <c r="B1683" s="168"/>
      <c r="C1683" s="169" t="s">
        <v>858</v>
      </c>
      <c r="D1683" s="214" t="s">
        <v>167</v>
      </c>
      <c r="E1683" s="171" t="s">
        <v>5197</v>
      </c>
      <c r="F1683" s="172" t="s">
        <v>5198</v>
      </c>
      <c r="G1683" s="173" t="s">
        <v>215</v>
      </c>
      <c r="H1683" s="174">
        <v>1.5</v>
      </c>
      <c r="I1683" s="175"/>
      <c r="J1683" s="176">
        <f>ROUND(I1683*H1683,2)</f>
        <v>0</v>
      </c>
      <c r="K1683" s="172" t="s">
        <v>216</v>
      </c>
      <c r="L1683" s="35"/>
      <c r="M1683" s="177" t="s">
        <v>1</v>
      </c>
      <c r="N1683" s="178" t="s">
        <v>42</v>
      </c>
      <c r="O1683" s="60"/>
      <c r="P1683" s="179">
        <f>O1683*H1683</f>
        <v>0</v>
      </c>
      <c r="Q1683" s="179">
        <v>0</v>
      </c>
      <c r="R1683" s="179">
        <f>Q1683*H1683</f>
        <v>0</v>
      </c>
      <c r="S1683" s="179">
        <v>0</v>
      </c>
      <c r="T1683" s="180">
        <f>S1683*H1683</f>
        <v>0</v>
      </c>
      <c r="U1683" s="34"/>
      <c r="V1683" s="34"/>
      <c r="W1683" s="34"/>
      <c r="X1683" s="34"/>
      <c r="Y1683" s="34"/>
      <c r="Z1683" s="34"/>
      <c r="AA1683" s="34"/>
      <c r="AB1683" s="34"/>
      <c r="AC1683" s="34"/>
      <c r="AD1683" s="34"/>
      <c r="AE1683" s="34"/>
      <c r="AR1683" s="181" t="s">
        <v>783</v>
      </c>
      <c r="AT1683" s="181" t="s">
        <v>167</v>
      </c>
      <c r="AU1683" s="181" t="s">
        <v>86</v>
      </c>
      <c r="AY1683" s="18" t="s">
        <v>164</v>
      </c>
      <c r="BE1683" s="182">
        <f>IF(N1683="základní",J1683,0)</f>
        <v>0</v>
      </c>
      <c r="BF1683" s="182">
        <f>IF(N1683="snížená",J1683,0)</f>
        <v>0</v>
      </c>
      <c r="BG1683" s="182">
        <f>IF(N1683="zákl. přenesená",J1683,0)</f>
        <v>0</v>
      </c>
      <c r="BH1683" s="182">
        <f>IF(N1683="sníž. přenesená",J1683,0)</f>
        <v>0</v>
      </c>
      <c r="BI1683" s="182">
        <f>IF(N1683="nulová",J1683,0)</f>
        <v>0</v>
      </c>
      <c r="BJ1683" s="18" t="s">
        <v>84</v>
      </c>
      <c r="BK1683" s="182">
        <f>ROUND(I1683*H1683,2)</f>
        <v>0</v>
      </c>
      <c r="BL1683" s="18" t="s">
        <v>783</v>
      </c>
      <c r="BM1683" s="181" t="s">
        <v>5199</v>
      </c>
    </row>
    <row r="1684" spans="1:65" s="2" customFormat="1" x14ac:dyDescent="0.2">
      <c r="A1684" s="34"/>
      <c r="B1684" s="35"/>
      <c r="C1684" s="34"/>
      <c r="D1684" s="183" t="s">
        <v>174</v>
      </c>
      <c r="E1684" s="34"/>
      <c r="F1684" s="184" t="s">
        <v>5200</v>
      </c>
      <c r="G1684" s="34"/>
      <c r="H1684" s="34"/>
      <c r="I1684" s="103"/>
      <c r="J1684" s="34"/>
      <c r="K1684" s="34"/>
      <c r="L1684" s="35"/>
      <c r="M1684" s="185"/>
      <c r="N1684" s="186"/>
      <c r="O1684" s="60"/>
      <c r="P1684" s="60"/>
      <c r="Q1684" s="60"/>
      <c r="R1684" s="60"/>
      <c r="S1684" s="60"/>
      <c r="T1684" s="61"/>
      <c r="U1684" s="34"/>
      <c r="V1684" s="34"/>
      <c r="W1684" s="34"/>
      <c r="X1684" s="34"/>
      <c r="Y1684" s="34"/>
      <c r="Z1684" s="34"/>
      <c r="AA1684" s="34"/>
      <c r="AB1684" s="34"/>
      <c r="AC1684" s="34"/>
      <c r="AD1684" s="34"/>
      <c r="AE1684" s="34"/>
      <c r="AT1684" s="18" t="s">
        <v>174</v>
      </c>
      <c r="AU1684" s="18" t="s">
        <v>86</v>
      </c>
    </row>
    <row r="1685" spans="1:65" s="13" customFormat="1" x14ac:dyDescent="0.2">
      <c r="B1685" s="188"/>
      <c r="D1685" s="183" t="s">
        <v>177</v>
      </c>
      <c r="E1685" s="189" t="s">
        <v>1</v>
      </c>
      <c r="F1685" s="190" t="s">
        <v>2852</v>
      </c>
      <c r="H1685" s="189" t="s">
        <v>1</v>
      </c>
      <c r="I1685" s="191"/>
      <c r="L1685" s="188"/>
      <c r="M1685" s="192"/>
      <c r="N1685" s="193"/>
      <c r="O1685" s="193"/>
      <c r="P1685" s="193"/>
      <c r="Q1685" s="193"/>
      <c r="R1685" s="193"/>
      <c r="S1685" s="193"/>
      <c r="T1685" s="194"/>
      <c r="AT1685" s="189" t="s">
        <v>177</v>
      </c>
      <c r="AU1685" s="189" t="s">
        <v>86</v>
      </c>
      <c r="AV1685" s="13" t="s">
        <v>84</v>
      </c>
      <c r="AW1685" s="13" t="s">
        <v>34</v>
      </c>
      <c r="AX1685" s="13" t="s">
        <v>77</v>
      </c>
      <c r="AY1685" s="189" t="s">
        <v>164</v>
      </c>
    </row>
    <row r="1686" spans="1:65" s="13" customFormat="1" x14ac:dyDescent="0.2">
      <c r="B1686" s="188"/>
      <c r="D1686" s="183" t="s">
        <v>177</v>
      </c>
      <c r="E1686" s="189" t="s">
        <v>1</v>
      </c>
      <c r="F1686" s="190" t="s">
        <v>4418</v>
      </c>
      <c r="H1686" s="189" t="s">
        <v>1</v>
      </c>
      <c r="I1686" s="191"/>
      <c r="L1686" s="188"/>
      <c r="M1686" s="192"/>
      <c r="N1686" s="193"/>
      <c r="O1686" s="193"/>
      <c r="P1686" s="193"/>
      <c r="Q1686" s="193"/>
      <c r="R1686" s="193"/>
      <c r="S1686" s="193"/>
      <c r="T1686" s="194"/>
      <c r="AT1686" s="189" t="s">
        <v>177</v>
      </c>
      <c r="AU1686" s="189" t="s">
        <v>86</v>
      </c>
      <c r="AV1686" s="13" t="s">
        <v>84</v>
      </c>
      <c r="AW1686" s="13" t="s">
        <v>34</v>
      </c>
      <c r="AX1686" s="13" t="s">
        <v>77</v>
      </c>
      <c r="AY1686" s="189" t="s">
        <v>164</v>
      </c>
    </row>
    <row r="1687" spans="1:65" s="13" customFormat="1" x14ac:dyDescent="0.2">
      <c r="B1687" s="188"/>
      <c r="D1687" s="183" t="s">
        <v>177</v>
      </c>
      <c r="E1687" s="189" t="s">
        <v>1</v>
      </c>
      <c r="F1687" s="190" t="s">
        <v>4419</v>
      </c>
      <c r="H1687" s="189" t="s">
        <v>1</v>
      </c>
      <c r="I1687" s="191"/>
      <c r="L1687" s="188"/>
      <c r="M1687" s="192"/>
      <c r="N1687" s="193"/>
      <c r="O1687" s="193"/>
      <c r="P1687" s="193"/>
      <c r="Q1687" s="193"/>
      <c r="R1687" s="193"/>
      <c r="S1687" s="193"/>
      <c r="T1687" s="194"/>
      <c r="AT1687" s="189" t="s">
        <v>177</v>
      </c>
      <c r="AU1687" s="189" t="s">
        <v>86</v>
      </c>
      <c r="AV1687" s="13" t="s">
        <v>84</v>
      </c>
      <c r="AW1687" s="13" t="s">
        <v>34</v>
      </c>
      <c r="AX1687" s="13" t="s">
        <v>77</v>
      </c>
      <c r="AY1687" s="189" t="s">
        <v>164</v>
      </c>
    </row>
    <row r="1688" spans="1:65" s="13" customFormat="1" x14ac:dyDescent="0.2">
      <c r="B1688" s="188"/>
      <c r="D1688" s="183" t="s">
        <v>177</v>
      </c>
      <c r="E1688" s="189" t="s">
        <v>1</v>
      </c>
      <c r="F1688" s="190" t="s">
        <v>4947</v>
      </c>
      <c r="H1688" s="189" t="s">
        <v>1</v>
      </c>
      <c r="I1688" s="191"/>
      <c r="L1688" s="188"/>
      <c r="M1688" s="192"/>
      <c r="N1688" s="193"/>
      <c r="O1688" s="193"/>
      <c r="P1688" s="193"/>
      <c r="Q1688" s="193"/>
      <c r="R1688" s="193"/>
      <c r="S1688" s="193"/>
      <c r="T1688" s="194"/>
      <c r="AT1688" s="189" t="s">
        <v>177</v>
      </c>
      <c r="AU1688" s="189" t="s">
        <v>86</v>
      </c>
      <c r="AV1688" s="13" t="s">
        <v>84</v>
      </c>
      <c r="AW1688" s="13" t="s">
        <v>34</v>
      </c>
      <c r="AX1688" s="13" t="s">
        <v>77</v>
      </c>
      <c r="AY1688" s="189" t="s">
        <v>164</v>
      </c>
    </row>
    <row r="1689" spans="1:65" s="13" customFormat="1" x14ac:dyDescent="0.2">
      <c r="B1689" s="188"/>
      <c r="D1689" s="183" t="s">
        <v>177</v>
      </c>
      <c r="E1689" s="189" t="s">
        <v>1</v>
      </c>
      <c r="F1689" s="190" t="s">
        <v>4421</v>
      </c>
      <c r="H1689" s="189" t="s">
        <v>1</v>
      </c>
      <c r="I1689" s="191"/>
      <c r="L1689" s="188"/>
      <c r="M1689" s="192"/>
      <c r="N1689" s="193"/>
      <c r="O1689" s="193"/>
      <c r="P1689" s="193"/>
      <c r="Q1689" s="193"/>
      <c r="R1689" s="193"/>
      <c r="S1689" s="193"/>
      <c r="T1689" s="194"/>
      <c r="AT1689" s="189" t="s">
        <v>177</v>
      </c>
      <c r="AU1689" s="189" t="s">
        <v>86</v>
      </c>
      <c r="AV1689" s="13" t="s">
        <v>84</v>
      </c>
      <c r="AW1689" s="13" t="s">
        <v>34</v>
      </c>
      <c r="AX1689" s="13" t="s">
        <v>77</v>
      </c>
      <c r="AY1689" s="189" t="s">
        <v>164</v>
      </c>
    </row>
    <row r="1690" spans="1:65" s="13" customFormat="1" x14ac:dyDescent="0.2">
      <c r="B1690" s="188"/>
      <c r="D1690" s="183" t="s">
        <v>177</v>
      </c>
      <c r="E1690" s="189" t="s">
        <v>1</v>
      </c>
      <c r="F1690" s="190" t="s">
        <v>4448</v>
      </c>
      <c r="H1690" s="189" t="s">
        <v>1</v>
      </c>
      <c r="I1690" s="191"/>
      <c r="L1690" s="188"/>
      <c r="M1690" s="192"/>
      <c r="N1690" s="193"/>
      <c r="O1690" s="193"/>
      <c r="P1690" s="193"/>
      <c r="Q1690" s="193"/>
      <c r="R1690" s="193"/>
      <c r="S1690" s="193"/>
      <c r="T1690" s="194"/>
      <c r="AT1690" s="189" t="s">
        <v>177</v>
      </c>
      <c r="AU1690" s="189" t="s">
        <v>86</v>
      </c>
      <c r="AV1690" s="13" t="s">
        <v>84</v>
      </c>
      <c r="AW1690" s="13" t="s">
        <v>34</v>
      </c>
      <c r="AX1690" s="13" t="s">
        <v>77</v>
      </c>
      <c r="AY1690" s="189" t="s">
        <v>164</v>
      </c>
    </row>
    <row r="1691" spans="1:65" s="13" customFormat="1" x14ac:dyDescent="0.2">
      <c r="B1691" s="188"/>
      <c r="D1691" s="183" t="s">
        <v>177</v>
      </c>
      <c r="E1691" s="189" t="s">
        <v>1</v>
      </c>
      <c r="F1691" s="190" t="s">
        <v>4995</v>
      </c>
      <c r="H1691" s="189" t="s">
        <v>1</v>
      </c>
      <c r="I1691" s="191"/>
      <c r="L1691" s="188"/>
      <c r="M1691" s="192"/>
      <c r="N1691" s="193"/>
      <c r="O1691" s="193"/>
      <c r="P1691" s="193"/>
      <c r="Q1691" s="193"/>
      <c r="R1691" s="193"/>
      <c r="S1691" s="193"/>
      <c r="T1691" s="194"/>
      <c r="AT1691" s="189" t="s">
        <v>177</v>
      </c>
      <c r="AU1691" s="189" t="s">
        <v>86</v>
      </c>
      <c r="AV1691" s="13" t="s">
        <v>84</v>
      </c>
      <c r="AW1691" s="13" t="s">
        <v>34</v>
      </c>
      <c r="AX1691" s="13" t="s">
        <v>77</v>
      </c>
      <c r="AY1691" s="189" t="s">
        <v>164</v>
      </c>
    </row>
    <row r="1692" spans="1:65" s="13" customFormat="1" x14ac:dyDescent="0.2">
      <c r="B1692" s="188"/>
      <c r="D1692" s="183" t="s">
        <v>177</v>
      </c>
      <c r="E1692" s="189" t="s">
        <v>1</v>
      </c>
      <c r="F1692" s="190" t="s">
        <v>4996</v>
      </c>
      <c r="H1692" s="189" t="s">
        <v>1</v>
      </c>
      <c r="I1692" s="191"/>
      <c r="L1692" s="188"/>
      <c r="M1692" s="192"/>
      <c r="N1692" s="193"/>
      <c r="O1692" s="193"/>
      <c r="P1692" s="193"/>
      <c r="Q1692" s="193"/>
      <c r="R1692" s="193"/>
      <c r="S1692" s="193"/>
      <c r="T1692" s="194"/>
      <c r="AT1692" s="189" t="s">
        <v>177</v>
      </c>
      <c r="AU1692" s="189" t="s">
        <v>86</v>
      </c>
      <c r="AV1692" s="13" t="s">
        <v>84</v>
      </c>
      <c r="AW1692" s="13" t="s">
        <v>34</v>
      </c>
      <c r="AX1692" s="13" t="s">
        <v>77</v>
      </c>
      <c r="AY1692" s="189" t="s">
        <v>164</v>
      </c>
    </row>
    <row r="1693" spans="1:65" s="13" customFormat="1" x14ac:dyDescent="0.2">
      <c r="B1693" s="188"/>
      <c r="D1693" s="183" t="s">
        <v>177</v>
      </c>
      <c r="E1693" s="189" t="s">
        <v>1</v>
      </c>
      <c r="F1693" s="190" t="s">
        <v>4997</v>
      </c>
      <c r="H1693" s="189" t="s">
        <v>1</v>
      </c>
      <c r="I1693" s="191"/>
      <c r="L1693" s="188"/>
      <c r="M1693" s="192"/>
      <c r="N1693" s="193"/>
      <c r="O1693" s="193"/>
      <c r="P1693" s="193"/>
      <c r="Q1693" s="193"/>
      <c r="R1693" s="193"/>
      <c r="S1693" s="193"/>
      <c r="T1693" s="194"/>
      <c r="AT1693" s="189" t="s">
        <v>177</v>
      </c>
      <c r="AU1693" s="189" t="s">
        <v>86</v>
      </c>
      <c r="AV1693" s="13" t="s">
        <v>84</v>
      </c>
      <c r="AW1693" s="13" t="s">
        <v>34</v>
      </c>
      <c r="AX1693" s="13" t="s">
        <v>77</v>
      </c>
      <c r="AY1693" s="189" t="s">
        <v>164</v>
      </c>
    </row>
    <row r="1694" spans="1:65" s="14" customFormat="1" x14ac:dyDescent="0.2">
      <c r="B1694" s="195"/>
      <c r="D1694" s="183" t="s">
        <v>177</v>
      </c>
      <c r="E1694" s="196" t="s">
        <v>1</v>
      </c>
      <c r="F1694" s="197" t="s">
        <v>4067</v>
      </c>
      <c r="H1694" s="198">
        <v>1.5</v>
      </c>
      <c r="I1694" s="199"/>
      <c r="L1694" s="195"/>
      <c r="M1694" s="200"/>
      <c r="N1694" s="201"/>
      <c r="O1694" s="201"/>
      <c r="P1694" s="201"/>
      <c r="Q1694" s="201"/>
      <c r="R1694" s="201"/>
      <c r="S1694" s="201"/>
      <c r="T1694" s="202"/>
      <c r="AT1694" s="196" t="s">
        <v>177</v>
      </c>
      <c r="AU1694" s="196" t="s">
        <v>86</v>
      </c>
      <c r="AV1694" s="14" t="s">
        <v>86</v>
      </c>
      <c r="AW1694" s="14" t="s">
        <v>34</v>
      </c>
      <c r="AX1694" s="14" t="s">
        <v>77</v>
      </c>
      <c r="AY1694" s="196" t="s">
        <v>164</v>
      </c>
    </row>
    <row r="1695" spans="1:65" s="15" customFormat="1" x14ac:dyDescent="0.2">
      <c r="B1695" s="203"/>
      <c r="D1695" s="183" t="s">
        <v>177</v>
      </c>
      <c r="E1695" s="204" t="s">
        <v>1</v>
      </c>
      <c r="F1695" s="205" t="s">
        <v>184</v>
      </c>
      <c r="H1695" s="206">
        <v>1.5</v>
      </c>
      <c r="I1695" s="207"/>
      <c r="L1695" s="203"/>
      <c r="M1695" s="208"/>
      <c r="N1695" s="209"/>
      <c r="O1695" s="209"/>
      <c r="P1695" s="209"/>
      <c r="Q1695" s="209"/>
      <c r="R1695" s="209"/>
      <c r="S1695" s="209"/>
      <c r="T1695" s="210"/>
      <c r="AT1695" s="204" t="s">
        <v>177</v>
      </c>
      <c r="AU1695" s="204" t="s">
        <v>86</v>
      </c>
      <c r="AV1695" s="15" t="s">
        <v>172</v>
      </c>
      <c r="AW1695" s="15" t="s">
        <v>34</v>
      </c>
      <c r="AX1695" s="15" t="s">
        <v>84</v>
      </c>
      <c r="AY1695" s="204" t="s">
        <v>164</v>
      </c>
    </row>
    <row r="1696" spans="1:65" s="2" customFormat="1" ht="16.5" customHeight="1" x14ac:dyDescent="0.2">
      <c r="A1696" s="34"/>
      <c r="B1696" s="168"/>
      <c r="C1696" s="169" t="s">
        <v>864</v>
      </c>
      <c r="D1696" s="170" t="s">
        <v>167</v>
      </c>
      <c r="E1696" s="171" t="s">
        <v>4583</v>
      </c>
      <c r="F1696" s="172" t="s">
        <v>4584</v>
      </c>
      <c r="G1696" s="173" t="s">
        <v>215</v>
      </c>
      <c r="H1696" s="174">
        <v>18.149999999999999</v>
      </c>
      <c r="I1696" s="175"/>
      <c r="J1696" s="176">
        <f>ROUND(I1696*H1696,2)</f>
        <v>0</v>
      </c>
      <c r="K1696" s="172" t="s">
        <v>171</v>
      </c>
      <c r="L1696" s="35"/>
      <c r="M1696" s="177" t="s">
        <v>1</v>
      </c>
      <c r="N1696" s="178" t="s">
        <v>42</v>
      </c>
      <c r="O1696" s="60"/>
      <c r="P1696" s="179">
        <f>O1696*H1696</f>
        <v>0</v>
      </c>
      <c r="Q1696" s="179">
        <v>0</v>
      </c>
      <c r="R1696" s="179">
        <f>Q1696*H1696</f>
        <v>0</v>
      </c>
      <c r="S1696" s="179">
        <v>0</v>
      </c>
      <c r="T1696" s="180">
        <f>S1696*H1696</f>
        <v>0</v>
      </c>
      <c r="U1696" s="34"/>
      <c r="V1696" s="34"/>
      <c r="W1696" s="34"/>
      <c r="X1696" s="34"/>
      <c r="Y1696" s="34"/>
      <c r="Z1696" s="34"/>
      <c r="AA1696" s="34"/>
      <c r="AB1696" s="34"/>
      <c r="AC1696" s="34"/>
      <c r="AD1696" s="34"/>
      <c r="AE1696" s="34"/>
      <c r="AR1696" s="181" t="s">
        <v>783</v>
      </c>
      <c r="AT1696" s="181" t="s">
        <v>167</v>
      </c>
      <c r="AU1696" s="181" t="s">
        <v>86</v>
      </c>
      <c r="AY1696" s="18" t="s">
        <v>164</v>
      </c>
      <c r="BE1696" s="182">
        <f>IF(N1696="základní",J1696,0)</f>
        <v>0</v>
      </c>
      <c r="BF1696" s="182">
        <f>IF(N1696="snížená",J1696,0)</f>
        <v>0</v>
      </c>
      <c r="BG1696" s="182">
        <f>IF(N1696="zákl. přenesená",J1696,0)</f>
        <v>0</v>
      </c>
      <c r="BH1696" s="182">
        <f>IF(N1696="sníž. přenesená",J1696,0)</f>
        <v>0</v>
      </c>
      <c r="BI1696" s="182">
        <f>IF(N1696="nulová",J1696,0)</f>
        <v>0</v>
      </c>
      <c r="BJ1696" s="18" t="s">
        <v>84</v>
      </c>
      <c r="BK1696" s="182">
        <f>ROUND(I1696*H1696,2)</f>
        <v>0</v>
      </c>
      <c r="BL1696" s="18" t="s">
        <v>783</v>
      </c>
      <c r="BM1696" s="181" t="s">
        <v>5201</v>
      </c>
    </row>
    <row r="1697" spans="1:51" s="2" customFormat="1" x14ac:dyDescent="0.2">
      <c r="A1697" s="34"/>
      <c r="B1697" s="35"/>
      <c r="C1697" s="34"/>
      <c r="D1697" s="183" t="s">
        <v>174</v>
      </c>
      <c r="E1697" s="34"/>
      <c r="F1697" s="184" t="s">
        <v>4586</v>
      </c>
      <c r="G1697" s="34"/>
      <c r="H1697" s="34"/>
      <c r="I1697" s="103"/>
      <c r="J1697" s="34"/>
      <c r="K1697" s="34"/>
      <c r="L1697" s="35"/>
      <c r="M1697" s="185"/>
      <c r="N1697" s="186"/>
      <c r="O1697" s="60"/>
      <c r="P1697" s="60"/>
      <c r="Q1697" s="60"/>
      <c r="R1697" s="60"/>
      <c r="S1697" s="60"/>
      <c r="T1697" s="61"/>
      <c r="U1697" s="34"/>
      <c r="V1697" s="34"/>
      <c r="W1697" s="34"/>
      <c r="X1697" s="34"/>
      <c r="Y1697" s="34"/>
      <c r="Z1697" s="34"/>
      <c r="AA1697" s="34"/>
      <c r="AB1697" s="34"/>
      <c r="AC1697" s="34"/>
      <c r="AD1697" s="34"/>
      <c r="AE1697" s="34"/>
      <c r="AT1697" s="18" t="s">
        <v>174</v>
      </c>
      <c r="AU1697" s="18" t="s">
        <v>86</v>
      </c>
    </row>
    <row r="1698" spans="1:51" s="2" customFormat="1" ht="19.5" x14ac:dyDescent="0.2">
      <c r="A1698" s="34"/>
      <c r="B1698" s="35"/>
      <c r="C1698" s="34"/>
      <c r="D1698" s="183" t="s">
        <v>194</v>
      </c>
      <c r="E1698" s="34"/>
      <c r="F1698" s="187" t="s">
        <v>4587</v>
      </c>
      <c r="G1698" s="34"/>
      <c r="H1698" s="34"/>
      <c r="I1698" s="103"/>
      <c r="J1698" s="34"/>
      <c r="K1698" s="34"/>
      <c r="L1698" s="35"/>
      <c r="M1698" s="185"/>
      <c r="N1698" s="186"/>
      <c r="O1698" s="60"/>
      <c r="P1698" s="60"/>
      <c r="Q1698" s="60"/>
      <c r="R1698" s="60"/>
      <c r="S1698" s="60"/>
      <c r="T1698" s="61"/>
      <c r="U1698" s="34"/>
      <c r="V1698" s="34"/>
      <c r="W1698" s="34"/>
      <c r="X1698" s="34"/>
      <c r="Y1698" s="34"/>
      <c r="Z1698" s="34"/>
      <c r="AA1698" s="34"/>
      <c r="AB1698" s="34"/>
      <c r="AC1698" s="34"/>
      <c r="AD1698" s="34"/>
      <c r="AE1698" s="34"/>
      <c r="AT1698" s="18" t="s">
        <v>194</v>
      </c>
      <c r="AU1698" s="18" t="s">
        <v>86</v>
      </c>
    </row>
    <row r="1699" spans="1:51" s="13" customFormat="1" x14ac:dyDescent="0.2">
      <c r="B1699" s="188"/>
      <c r="D1699" s="183" t="s">
        <v>177</v>
      </c>
      <c r="E1699" s="189" t="s">
        <v>1</v>
      </c>
      <c r="F1699" s="190" t="s">
        <v>2852</v>
      </c>
      <c r="H1699" s="189" t="s">
        <v>1</v>
      </c>
      <c r="I1699" s="191"/>
      <c r="L1699" s="188"/>
      <c r="M1699" s="192"/>
      <c r="N1699" s="193"/>
      <c r="O1699" s="193"/>
      <c r="P1699" s="193"/>
      <c r="Q1699" s="193"/>
      <c r="R1699" s="193"/>
      <c r="S1699" s="193"/>
      <c r="T1699" s="194"/>
      <c r="AT1699" s="189" t="s">
        <v>177</v>
      </c>
      <c r="AU1699" s="189" t="s">
        <v>86</v>
      </c>
      <c r="AV1699" s="13" t="s">
        <v>84</v>
      </c>
      <c r="AW1699" s="13" t="s">
        <v>34</v>
      </c>
      <c r="AX1699" s="13" t="s">
        <v>77</v>
      </c>
      <c r="AY1699" s="189" t="s">
        <v>164</v>
      </c>
    </row>
    <row r="1700" spans="1:51" s="13" customFormat="1" x14ac:dyDescent="0.2">
      <c r="B1700" s="188"/>
      <c r="D1700" s="183" t="s">
        <v>177</v>
      </c>
      <c r="E1700" s="189" t="s">
        <v>1</v>
      </c>
      <c r="F1700" s="190" t="s">
        <v>4418</v>
      </c>
      <c r="H1700" s="189" t="s">
        <v>1</v>
      </c>
      <c r="I1700" s="191"/>
      <c r="L1700" s="188"/>
      <c r="M1700" s="192"/>
      <c r="N1700" s="193"/>
      <c r="O1700" s="193"/>
      <c r="P1700" s="193"/>
      <c r="Q1700" s="193"/>
      <c r="R1700" s="193"/>
      <c r="S1700" s="193"/>
      <c r="T1700" s="194"/>
      <c r="AT1700" s="189" t="s">
        <v>177</v>
      </c>
      <c r="AU1700" s="189" t="s">
        <v>86</v>
      </c>
      <c r="AV1700" s="13" t="s">
        <v>84</v>
      </c>
      <c r="AW1700" s="13" t="s">
        <v>34</v>
      </c>
      <c r="AX1700" s="13" t="s">
        <v>77</v>
      </c>
      <c r="AY1700" s="189" t="s">
        <v>164</v>
      </c>
    </row>
    <row r="1701" spans="1:51" s="13" customFormat="1" x14ac:dyDescent="0.2">
      <c r="B1701" s="188"/>
      <c r="D1701" s="183" t="s">
        <v>177</v>
      </c>
      <c r="E1701" s="189" t="s">
        <v>1</v>
      </c>
      <c r="F1701" s="190" t="s">
        <v>4419</v>
      </c>
      <c r="H1701" s="189" t="s">
        <v>1</v>
      </c>
      <c r="I1701" s="191"/>
      <c r="L1701" s="188"/>
      <c r="M1701" s="192"/>
      <c r="N1701" s="193"/>
      <c r="O1701" s="193"/>
      <c r="P1701" s="193"/>
      <c r="Q1701" s="193"/>
      <c r="R1701" s="193"/>
      <c r="S1701" s="193"/>
      <c r="T1701" s="194"/>
      <c r="AT1701" s="189" t="s">
        <v>177</v>
      </c>
      <c r="AU1701" s="189" t="s">
        <v>86</v>
      </c>
      <c r="AV1701" s="13" t="s">
        <v>84</v>
      </c>
      <c r="AW1701" s="13" t="s">
        <v>34</v>
      </c>
      <c r="AX1701" s="13" t="s">
        <v>77</v>
      </c>
      <c r="AY1701" s="189" t="s">
        <v>164</v>
      </c>
    </row>
    <row r="1702" spans="1:51" s="13" customFormat="1" x14ac:dyDescent="0.2">
      <c r="B1702" s="188"/>
      <c r="D1702" s="183" t="s">
        <v>177</v>
      </c>
      <c r="E1702" s="189" t="s">
        <v>1</v>
      </c>
      <c r="F1702" s="190" t="s">
        <v>4947</v>
      </c>
      <c r="H1702" s="189" t="s">
        <v>1</v>
      </c>
      <c r="I1702" s="191"/>
      <c r="L1702" s="188"/>
      <c r="M1702" s="192"/>
      <c r="N1702" s="193"/>
      <c r="O1702" s="193"/>
      <c r="P1702" s="193"/>
      <c r="Q1702" s="193"/>
      <c r="R1702" s="193"/>
      <c r="S1702" s="193"/>
      <c r="T1702" s="194"/>
      <c r="AT1702" s="189" t="s">
        <v>177</v>
      </c>
      <c r="AU1702" s="189" t="s">
        <v>86</v>
      </c>
      <c r="AV1702" s="13" t="s">
        <v>84</v>
      </c>
      <c r="AW1702" s="13" t="s">
        <v>34</v>
      </c>
      <c r="AX1702" s="13" t="s">
        <v>77</v>
      </c>
      <c r="AY1702" s="189" t="s">
        <v>164</v>
      </c>
    </row>
    <row r="1703" spans="1:51" s="13" customFormat="1" x14ac:dyDescent="0.2">
      <c r="B1703" s="188"/>
      <c r="D1703" s="183" t="s">
        <v>177</v>
      </c>
      <c r="E1703" s="189" t="s">
        <v>1</v>
      </c>
      <c r="F1703" s="190" t="s">
        <v>4421</v>
      </c>
      <c r="H1703" s="189" t="s">
        <v>1</v>
      </c>
      <c r="I1703" s="191"/>
      <c r="L1703" s="188"/>
      <c r="M1703" s="192"/>
      <c r="N1703" s="193"/>
      <c r="O1703" s="193"/>
      <c r="P1703" s="193"/>
      <c r="Q1703" s="193"/>
      <c r="R1703" s="193"/>
      <c r="S1703" s="193"/>
      <c r="T1703" s="194"/>
      <c r="AT1703" s="189" t="s">
        <v>177</v>
      </c>
      <c r="AU1703" s="189" t="s">
        <v>86</v>
      </c>
      <c r="AV1703" s="13" t="s">
        <v>84</v>
      </c>
      <c r="AW1703" s="13" t="s">
        <v>34</v>
      </c>
      <c r="AX1703" s="13" t="s">
        <v>77</v>
      </c>
      <c r="AY1703" s="189" t="s">
        <v>164</v>
      </c>
    </row>
    <row r="1704" spans="1:51" s="13" customFormat="1" x14ac:dyDescent="0.2">
      <c r="B1704" s="188"/>
      <c r="D1704" s="183" t="s">
        <v>177</v>
      </c>
      <c r="E1704" s="189" t="s">
        <v>1</v>
      </c>
      <c r="F1704" s="190" t="s">
        <v>4448</v>
      </c>
      <c r="H1704" s="189" t="s">
        <v>1</v>
      </c>
      <c r="I1704" s="191"/>
      <c r="L1704" s="188"/>
      <c r="M1704" s="192"/>
      <c r="N1704" s="193"/>
      <c r="O1704" s="193"/>
      <c r="P1704" s="193"/>
      <c r="Q1704" s="193"/>
      <c r="R1704" s="193"/>
      <c r="S1704" s="193"/>
      <c r="T1704" s="194"/>
      <c r="AT1704" s="189" t="s">
        <v>177</v>
      </c>
      <c r="AU1704" s="189" t="s">
        <v>86</v>
      </c>
      <c r="AV1704" s="13" t="s">
        <v>84</v>
      </c>
      <c r="AW1704" s="13" t="s">
        <v>34</v>
      </c>
      <c r="AX1704" s="13" t="s">
        <v>77</v>
      </c>
      <c r="AY1704" s="189" t="s">
        <v>164</v>
      </c>
    </row>
    <row r="1705" spans="1:51" s="13" customFormat="1" x14ac:dyDescent="0.2">
      <c r="B1705" s="188"/>
      <c r="D1705" s="183" t="s">
        <v>177</v>
      </c>
      <c r="E1705" s="189" t="s">
        <v>1</v>
      </c>
      <c r="F1705" s="190" t="s">
        <v>4966</v>
      </c>
      <c r="H1705" s="189" t="s">
        <v>1</v>
      </c>
      <c r="I1705" s="191"/>
      <c r="L1705" s="188"/>
      <c r="M1705" s="192"/>
      <c r="N1705" s="193"/>
      <c r="O1705" s="193"/>
      <c r="P1705" s="193"/>
      <c r="Q1705" s="193"/>
      <c r="R1705" s="193"/>
      <c r="S1705" s="193"/>
      <c r="T1705" s="194"/>
      <c r="AT1705" s="189" t="s">
        <v>177</v>
      </c>
      <c r="AU1705" s="189" t="s">
        <v>86</v>
      </c>
      <c r="AV1705" s="13" t="s">
        <v>84</v>
      </c>
      <c r="AW1705" s="13" t="s">
        <v>34</v>
      </c>
      <c r="AX1705" s="13" t="s">
        <v>77</v>
      </c>
      <c r="AY1705" s="189" t="s">
        <v>164</v>
      </c>
    </row>
    <row r="1706" spans="1:51" s="13" customFormat="1" x14ac:dyDescent="0.2">
      <c r="B1706" s="188"/>
      <c r="D1706" s="183" t="s">
        <v>177</v>
      </c>
      <c r="E1706" s="189" t="s">
        <v>1</v>
      </c>
      <c r="F1706" s="190" t="s">
        <v>4628</v>
      </c>
      <c r="H1706" s="189" t="s">
        <v>1</v>
      </c>
      <c r="I1706" s="191"/>
      <c r="L1706" s="188"/>
      <c r="M1706" s="192"/>
      <c r="N1706" s="193"/>
      <c r="O1706" s="193"/>
      <c r="P1706" s="193"/>
      <c r="Q1706" s="193"/>
      <c r="R1706" s="193"/>
      <c r="S1706" s="193"/>
      <c r="T1706" s="194"/>
      <c r="AT1706" s="189" t="s">
        <v>177</v>
      </c>
      <c r="AU1706" s="189" t="s">
        <v>86</v>
      </c>
      <c r="AV1706" s="13" t="s">
        <v>84</v>
      </c>
      <c r="AW1706" s="13" t="s">
        <v>34</v>
      </c>
      <c r="AX1706" s="13" t="s">
        <v>77</v>
      </c>
      <c r="AY1706" s="189" t="s">
        <v>164</v>
      </c>
    </row>
    <row r="1707" spans="1:51" s="13" customFormat="1" x14ac:dyDescent="0.2">
      <c r="B1707" s="188"/>
      <c r="D1707" s="183" t="s">
        <v>177</v>
      </c>
      <c r="E1707" s="189" t="s">
        <v>1</v>
      </c>
      <c r="F1707" s="190" t="s">
        <v>5027</v>
      </c>
      <c r="H1707" s="189" t="s">
        <v>1</v>
      </c>
      <c r="I1707" s="191"/>
      <c r="L1707" s="188"/>
      <c r="M1707" s="192"/>
      <c r="N1707" s="193"/>
      <c r="O1707" s="193"/>
      <c r="P1707" s="193"/>
      <c r="Q1707" s="193"/>
      <c r="R1707" s="193"/>
      <c r="S1707" s="193"/>
      <c r="T1707" s="194"/>
      <c r="AT1707" s="189" t="s">
        <v>177</v>
      </c>
      <c r="AU1707" s="189" t="s">
        <v>86</v>
      </c>
      <c r="AV1707" s="13" t="s">
        <v>84</v>
      </c>
      <c r="AW1707" s="13" t="s">
        <v>34</v>
      </c>
      <c r="AX1707" s="13" t="s">
        <v>77</v>
      </c>
      <c r="AY1707" s="189" t="s">
        <v>164</v>
      </c>
    </row>
    <row r="1708" spans="1:51" s="14" customFormat="1" x14ac:dyDescent="0.2">
      <c r="B1708" s="195"/>
      <c r="D1708" s="183" t="s">
        <v>177</v>
      </c>
      <c r="E1708" s="196" t="s">
        <v>1</v>
      </c>
      <c r="F1708" s="197" t="s">
        <v>5028</v>
      </c>
      <c r="H1708" s="198">
        <v>2.7</v>
      </c>
      <c r="I1708" s="199"/>
      <c r="L1708" s="195"/>
      <c r="M1708" s="200"/>
      <c r="N1708" s="201"/>
      <c r="O1708" s="201"/>
      <c r="P1708" s="201"/>
      <c r="Q1708" s="201"/>
      <c r="R1708" s="201"/>
      <c r="S1708" s="201"/>
      <c r="T1708" s="202"/>
      <c r="AT1708" s="196" t="s">
        <v>177</v>
      </c>
      <c r="AU1708" s="196" t="s">
        <v>86</v>
      </c>
      <c r="AV1708" s="14" t="s">
        <v>86</v>
      </c>
      <c r="AW1708" s="14" t="s">
        <v>34</v>
      </c>
      <c r="AX1708" s="14" t="s">
        <v>77</v>
      </c>
      <c r="AY1708" s="196" t="s">
        <v>164</v>
      </c>
    </row>
    <row r="1709" spans="1:51" s="13" customFormat="1" x14ac:dyDescent="0.2">
      <c r="B1709" s="188"/>
      <c r="D1709" s="183" t="s">
        <v>177</v>
      </c>
      <c r="E1709" s="189" t="s">
        <v>1</v>
      </c>
      <c r="F1709" s="190" t="s">
        <v>4969</v>
      </c>
      <c r="H1709" s="189" t="s">
        <v>1</v>
      </c>
      <c r="I1709" s="191"/>
      <c r="L1709" s="188"/>
      <c r="M1709" s="192"/>
      <c r="N1709" s="193"/>
      <c r="O1709" s="193"/>
      <c r="P1709" s="193"/>
      <c r="Q1709" s="193"/>
      <c r="R1709" s="193"/>
      <c r="S1709" s="193"/>
      <c r="T1709" s="194"/>
      <c r="AT1709" s="189" t="s">
        <v>177</v>
      </c>
      <c r="AU1709" s="189" t="s">
        <v>86</v>
      </c>
      <c r="AV1709" s="13" t="s">
        <v>84</v>
      </c>
      <c r="AW1709" s="13" t="s">
        <v>34</v>
      </c>
      <c r="AX1709" s="13" t="s">
        <v>77</v>
      </c>
      <c r="AY1709" s="189" t="s">
        <v>164</v>
      </c>
    </row>
    <row r="1710" spans="1:51" s="13" customFormat="1" x14ac:dyDescent="0.2">
      <c r="B1710" s="188"/>
      <c r="D1710" s="183" t="s">
        <v>177</v>
      </c>
      <c r="E1710" s="189" t="s">
        <v>1</v>
      </c>
      <c r="F1710" s="190" t="s">
        <v>4628</v>
      </c>
      <c r="H1710" s="189" t="s">
        <v>1</v>
      </c>
      <c r="I1710" s="191"/>
      <c r="L1710" s="188"/>
      <c r="M1710" s="192"/>
      <c r="N1710" s="193"/>
      <c r="O1710" s="193"/>
      <c r="P1710" s="193"/>
      <c r="Q1710" s="193"/>
      <c r="R1710" s="193"/>
      <c r="S1710" s="193"/>
      <c r="T1710" s="194"/>
      <c r="AT1710" s="189" t="s">
        <v>177</v>
      </c>
      <c r="AU1710" s="189" t="s">
        <v>86</v>
      </c>
      <c r="AV1710" s="13" t="s">
        <v>84</v>
      </c>
      <c r="AW1710" s="13" t="s">
        <v>34</v>
      </c>
      <c r="AX1710" s="13" t="s">
        <v>77</v>
      </c>
      <c r="AY1710" s="189" t="s">
        <v>164</v>
      </c>
    </row>
    <row r="1711" spans="1:51" s="13" customFormat="1" x14ac:dyDescent="0.2">
      <c r="B1711" s="188"/>
      <c r="D1711" s="183" t="s">
        <v>177</v>
      </c>
      <c r="E1711" s="189" t="s">
        <v>1</v>
      </c>
      <c r="F1711" s="190" t="s">
        <v>5027</v>
      </c>
      <c r="H1711" s="189" t="s">
        <v>1</v>
      </c>
      <c r="I1711" s="191"/>
      <c r="L1711" s="188"/>
      <c r="M1711" s="192"/>
      <c r="N1711" s="193"/>
      <c r="O1711" s="193"/>
      <c r="P1711" s="193"/>
      <c r="Q1711" s="193"/>
      <c r="R1711" s="193"/>
      <c r="S1711" s="193"/>
      <c r="T1711" s="194"/>
      <c r="AT1711" s="189" t="s">
        <v>177</v>
      </c>
      <c r="AU1711" s="189" t="s">
        <v>86</v>
      </c>
      <c r="AV1711" s="13" t="s">
        <v>84</v>
      </c>
      <c r="AW1711" s="13" t="s">
        <v>34</v>
      </c>
      <c r="AX1711" s="13" t="s">
        <v>77</v>
      </c>
      <c r="AY1711" s="189" t="s">
        <v>164</v>
      </c>
    </row>
    <row r="1712" spans="1:51" s="14" customFormat="1" x14ac:dyDescent="0.2">
      <c r="B1712" s="195"/>
      <c r="D1712" s="183" t="s">
        <v>177</v>
      </c>
      <c r="E1712" s="196" t="s">
        <v>1</v>
      </c>
      <c r="F1712" s="197" t="s">
        <v>5028</v>
      </c>
      <c r="H1712" s="198">
        <v>2.7</v>
      </c>
      <c r="I1712" s="199"/>
      <c r="L1712" s="195"/>
      <c r="M1712" s="200"/>
      <c r="N1712" s="201"/>
      <c r="O1712" s="201"/>
      <c r="P1712" s="201"/>
      <c r="Q1712" s="201"/>
      <c r="R1712" s="201"/>
      <c r="S1712" s="201"/>
      <c r="T1712" s="202"/>
      <c r="AT1712" s="196" t="s">
        <v>177</v>
      </c>
      <c r="AU1712" s="196" t="s">
        <v>86</v>
      </c>
      <c r="AV1712" s="14" t="s">
        <v>86</v>
      </c>
      <c r="AW1712" s="14" t="s">
        <v>34</v>
      </c>
      <c r="AX1712" s="14" t="s">
        <v>77</v>
      </c>
      <c r="AY1712" s="196" t="s">
        <v>164</v>
      </c>
    </row>
    <row r="1713" spans="2:51" s="13" customFormat="1" x14ac:dyDescent="0.2">
      <c r="B1713" s="188"/>
      <c r="D1713" s="183" t="s">
        <v>177</v>
      </c>
      <c r="E1713" s="189" t="s">
        <v>1</v>
      </c>
      <c r="F1713" s="190" t="s">
        <v>4971</v>
      </c>
      <c r="H1713" s="189" t="s">
        <v>1</v>
      </c>
      <c r="I1713" s="191"/>
      <c r="L1713" s="188"/>
      <c r="M1713" s="192"/>
      <c r="N1713" s="193"/>
      <c r="O1713" s="193"/>
      <c r="P1713" s="193"/>
      <c r="Q1713" s="193"/>
      <c r="R1713" s="193"/>
      <c r="S1713" s="193"/>
      <c r="T1713" s="194"/>
      <c r="AT1713" s="189" t="s">
        <v>177</v>
      </c>
      <c r="AU1713" s="189" t="s">
        <v>86</v>
      </c>
      <c r="AV1713" s="13" t="s">
        <v>84</v>
      </c>
      <c r="AW1713" s="13" t="s">
        <v>34</v>
      </c>
      <c r="AX1713" s="13" t="s">
        <v>77</v>
      </c>
      <c r="AY1713" s="189" t="s">
        <v>164</v>
      </c>
    </row>
    <row r="1714" spans="2:51" s="13" customFormat="1" x14ac:dyDescent="0.2">
      <c r="B1714" s="188"/>
      <c r="D1714" s="183" t="s">
        <v>177</v>
      </c>
      <c r="E1714" s="189" t="s">
        <v>1</v>
      </c>
      <c r="F1714" s="190" t="s">
        <v>4628</v>
      </c>
      <c r="H1714" s="189" t="s">
        <v>1</v>
      </c>
      <c r="I1714" s="191"/>
      <c r="L1714" s="188"/>
      <c r="M1714" s="192"/>
      <c r="N1714" s="193"/>
      <c r="O1714" s="193"/>
      <c r="P1714" s="193"/>
      <c r="Q1714" s="193"/>
      <c r="R1714" s="193"/>
      <c r="S1714" s="193"/>
      <c r="T1714" s="194"/>
      <c r="AT1714" s="189" t="s">
        <v>177</v>
      </c>
      <c r="AU1714" s="189" t="s">
        <v>86</v>
      </c>
      <c r="AV1714" s="13" t="s">
        <v>84</v>
      </c>
      <c r="AW1714" s="13" t="s">
        <v>34</v>
      </c>
      <c r="AX1714" s="13" t="s">
        <v>77</v>
      </c>
      <c r="AY1714" s="189" t="s">
        <v>164</v>
      </c>
    </row>
    <row r="1715" spans="2:51" s="13" customFormat="1" x14ac:dyDescent="0.2">
      <c r="B1715" s="188"/>
      <c r="D1715" s="183" t="s">
        <v>177</v>
      </c>
      <c r="E1715" s="189" t="s">
        <v>1</v>
      </c>
      <c r="F1715" s="190" t="s">
        <v>5029</v>
      </c>
      <c r="H1715" s="189" t="s">
        <v>1</v>
      </c>
      <c r="I1715" s="191"/>
      <c r="L1715" s="188"/>
      <c r="M1715" s="192"/>
      <c r="N1715" s="193"/>
      <c r="O1715" s="193"/>
      <c r="P1715" s="193"/>
      <c r="Q1715" s="193"/>
      <c r="R1715" s="193"/>
      <c r="S1715" s="193"/>
      <c r="T1715" s="194"/>
      <c r="AT1715" s="189" t="s">
        <v>177</v>
      </c>
      <c r="AU1715" s="189" t="s">
        <v>86</v>
      </c>
      <c r="AV1715" s="13" t="s">
        <v>84</v>
      </c>
      <c r="AW1715" s="13" t="s">
        <v>34</v>
      </c>
      <c r="AX1715" s="13" t="s">
        <v>77</v>
      </c>
      <c r="AY1715" s="189" t="s">
        <v>164</v>
      </c>
    </row>
    <row r="1716" spans="2:51" s="14" customFormat="1" x14ac:dyDescent="0.2">
      <c r="B1716" s="195"/>
      <c r="D1716" s="183" t="s">
        <v>177</v>
      </c>
      <c r="E1716" s="196" t="s">
        <v>1</v>
      </c>
      <c r="F1716" s="197" t="s">
        <v>5030</v>
      </c>
      <c r="H1716" s="198">
        <v>3.35</v>
      </c>
      <c r="I1716" s="199"/>
      <c r="L1716" s="195"/>
      <c r="M1716" s="200"/>
      <c r="N1716" s="201"/>
      <c r="O1716" s="201"/>
      <c r="P1716" s="201"/>
      <c r="Q1716" s="201"/>
      <c r="R1716" s="201"/>
      <c r="S1716" s="201"/>
      <c r="T1716" s="202"/>
      <c r="AT1716" s="196" t="s">
        <v>177</v>
      </c>
      <c r="AU1716" s="196" t="s">
        <v>86</v>
      </c>
      <c r="AV1716" s="14" t="s">
        <v>86</v>
      </c>
      <c r="AW1716" s="14" t="s">
        <v>34</v>
      </c>
      <c r="AX1716" s="14" t="s">
        <v>77</v>
      </c>
      <c r="AY1716" s="196" t="s">
        <v>164</v>
      </c>
    </row>
    <row r="1717" spans="2:51" s="13" customFormat="1" x14ac:dyDescent="0.2">
      <c r="B1717" s="188"/>
      <c r="D1717" s="183" t="s">
        <v>177</v>
      </c>
      <c r="E1717" s="189" t="s">
        <v>1</v>
      </c>
      <c r="F1717" s="190" t="s">
        <v>4974</v>
      </c>
      <c r="H1717" s="189" t="s">
        <v>1</v>
      </c>
      <c r="I1717" s="191"/>
      <c r="L1717" s="188"/>
      <c r="M1717" s="192"/>
      <c r="N1717" s="193"/>
      <c r="O1717" s="193"/>
      <c r="P1717" s="193"/>
      <c r="Q1717" s="193"/>
      <c r="R1717" s="193"/>
      <c r="S1717" s="193"/>
      <c r="T1717" s="194"/>
      <c r="AT1717" s="189" t="s">
        <v>177</v>
      </c>
      <c r="AU1717" s="189" t="s">
        <v>86</v>
      </c>
      <c r="AV1717" s="13" t="s">
        <v>84</v>
      </c>
      <c r="AW1717" s="13" t="s">
        <v>34</v>
      </c>
      <c r="AX1717" s="13" t="s">
        <v>77</v>
      </c>
      <c r="AY1717" s="189" t="s">
        <v>164</v>
      </c>
    </row>
    <row r="1718" spans="2:51" s="13" customFormat="1" x14ac:dyDescent="0.2">
      <c r="B1718" s="188"/>
      <c r="D1718" s="183" t="s">
        <v>177</v>
      </c>
      <c r="E1718" s="189" t="s">
        <v>1</v>
      </c>
      <c r="F1718" s="190" t="s">
        <v>4628</v>
      </c>
      <c r="H1718" s="189" t="s">
        <v>1</v>
      </c>
      <c r="I1718" s="191"/>
      <c r="L1718" s="188"/>
      <c r="M1718" s="192"/>
      <c r="N1718" s="193"/>
      <c r="O1718" s="193"/>
      <c r="P1718" s="193"/>
      <c r="Q1718" s="193"/>
      <c r="R1718" s="193"/>
      <c r="S1718" s="193"/>
      <c r="T1718" s="194"/>
      <c r="AT1718" s="189" t="s">
        <v>177</v>
      </c>
      <c r="AU1718" s="189" t="s">
        <v>86</v>
      </c>
      <c r="AV1718" s="13" t="s">
        <v>84</v>
      </c>
      <c r="AW1718" s="13" t="s">
        <v>34</v>
      </c>
      <c r="AX1718" s="13" t="s">
        <v>77</v>
      </c>
      <c r="AY1718" s="189" t="s">
        <v>164</v>
      </c>
    </row>
    <row r="1719" spans="2:51" s="13" customFormat="1" x14ac:dyDescent="0.2">
      <c r="B1719" s="188"/>
      <c r="D1719" s="183" t="s">
        <v>177</v>
      </c>
      <c r="E1719" s="189" t="s">
        <v>1</v>
      </c>
      <c r="F1719" s="190" t="s">
        <v>4975</v>
      </c>
      <c r="H1719" s="189" t="s">
        <v>1</v>
      </c>
      <c r="I1719" s="191"/>
      <c r="L1719" s="188"/>
      <c r="M1719" s="192"/>
      <c r="N1719" s="193"/>
      <c r="O1719" s="193"/>
      <c r="P1719" s="193"/>
      <c r="Q1719" s="193"/>
      <c r="R1719" s="193"/>
      <c r="S1719" s="193"/>
      <c r="T1719" s="194"/>
      <c r="AT1719" s="189" t="s">
        <v>177</v>
      </c>
      <c r="AU1719" s="189" t="s">
        <v>86</v>
      </c>
      <c r="AV1719" s="13" t="s">
        <v>84</v>
      </c>
      <c r="AW1719" s="13" t="s">
        <v>34</v>
      </c>
      <c r="AX1719" s="13" t="s">
        <v>77</v>
      </c>
      <c r="AY1719" s="189" t="s">
        <v>164</v>
      </c>
    </row>
    <row r="1720" spans="2:51" s="14" customFormat="1" x14ac:dyDescent="0.2">
      <c r="B1720" s="195"/>
      <c r="D1720" s="183" t="s">
        <v>177</v>
      </c>
      <c r="E1720" s="196" t="s">
        <v>1</v>
      </c>
      <c r="F1720" s="197" t="s">
        <v>4976</v>
      </c>
      <c r="H1720" s="198">
        <v>1</v>
      </c>
      <c r="I1720" s="199"/>
      <c r="L1720" s="195"/>
      <c r="M1720" s="200"/>
      <c r="N1720" s="201"/>
      <c r="O1720" s="201"/>
      <c r="P1720" s="201"/>
      <c r="Q1720" s="201"/>
      <c r="R1720" s="201"/>
      <c r="S1720" s="201"/>
      <c r="T1720" s="202"/>
      <c r="AT1720" s="196" t="s">
        <v>177</v>
      </c>
      <c r="AU1720" s="196" t="s">
        <v>86</v>
      </c>
      <c r="AV1720" s="14" t="s">
        <v>86</v>
      </c>
      <c r="AW1720" s="14" t="s">
        <v>34</v>
      </c>
      <c r="AX1720" s="14" t="s">
        <v>77</v>
      </c>
      <c r="AY1720" s="196" t="s">
        <v>164</v>
      </c>
    </row>
    <row r="1721" spans="2:51" s="13" customFormat="1" x14ac:dyDescent="0.2">
      <c r="B1721" s="188"/>
      <c r="D1721" s="183" t="s">
        <v>177</v>
      </c>
      <c r="E1721" s="189" t="s">
        <v>1</v>
      </c>
      <c r="F1721" s="190" t="s">
        <v>4977</v>
      </c>
      <c r="H1721" s="189" t="s">
        <v>1</v>
      </c>
      <c r="I1721" s="191"/>
      <c r="L1721" s="188"/>
      <c r="M1721" s="192"/>
      <c r="N1721" s="193"/>
      <c r="O1721" s="193"/>
      <c r="P1721" s="193"/>
      <c r="Q1721" s="193"/>
      <c r="R1721" s="193"/>
      <c r="S1721" s="193"/>
      <c r="T1721" s="194"/>
      <c r="AT1721" s="189" t="s">
        <v>177</v>
      </c>
      <c r="AU1721" s="189" t="s">
        <v>86</v>
      </c>
      <c r="AV1721" s="13" t="s">
        <v>84</v>
      </c>
      <c r="AW1721" s="13" t="s">
        <v>34</v>
      </c>
      <c r="AX1721" s="13" t="s">
        <v>77</v>
      </c>
      <c r="AY1721" s="189" t="s">
        <v>164</v>
      </c>
    </row>
    <row r="1722" spans="2:51" s="13" customFormat="1" x14ac:dyDescent="0.2">
      <c r="B1722" s="188"/>
      <c r="D1722" s="183" t="s">
        <v>177</v>
      </c>
      <c r="E1722" s="189" t="s">
        <v>1</v>
      </c>
      <c r="F1722" s="190" t="s">
        <v>4628</v>
      </c>
      <c r="H1722" s="189" t="s">
        <v>1</v>
      </c>
      <c r="I1722" s="191"/>
      <c r="L1722" s="188"/>
      <c r="M1722" s="192"/>
      <c r="N1722" s="193"/>
      <c r="O1722" s="193"/>
      <c r="P1722" s="193"/>
      <c r="Q1722" s="193"/>
      <c r="R1722" s="193"/>
      <c r="S1722" s="193"/>
      <c r="T1722" s="194"/>
      <c r="AT1722" s="189" t="s">
        <v>177</v>
      </c>
      <c r="AU1722" s="189" t="s">
        <v>86</v>
      </c>
      <c r="AV1722" s="13" t="s">
        <v>84</v>
      </c>
      <c r="AW1722" s="13" t="s">
        <v>34</v>
      </c>
      <c r="AX1722" s="13" t="s">
        <v>77</v>
      </c>
      <c r="AY1722" s="189" t="s">
        <v>164</v>
      </c>
    </row>
    <row r="1723" spans="2:51" s="13" customFormat="1" x14ac:dyDescent="0.2">
      <c r="B1723" s="188"/>
      <c r="D1723" s="183" t="s">
        <v>177</v>
      </c>
      <c r="E1723" s="189" t="s">
        <v>1</v>
      </c>
      <c r="F1723" s="190" t="s">
        <v>4978</v>
      </c>
      <c r="H1723" s="189" t="s">
        <v>1</v>
      </c>
      <c r="I1723" s="191"/>
      <c r="L1723" s="188"/>
      <c r="M1723" s="192"/>
      <c r="N1723" s="193"/>
      <c r="O1723" s="193"/>
      <c r="P1723" s="193"/>
      <c r="Q1723" s="193"/>
      <c r="R1723" s="193"/>
      <c r="S1723" s="193"/>
      <c r="T1723" s="194"/>
      <c r="AT1723" s="189" t="s">
        <v>177</v>
      </c>
      <c r="AU1723" s="189" t="s">
        <v>86</v>
      </c>
      <c r="AV1723" s="13" t="s">
        <v>84</v>
      </c>
      <c r="AW1723" s="13" t="s">
        <v>34</v>
      </c>
      <c r="AX1723" s="13" t="s">
        <v>77</v>
      </c>
      <c r="AY1723" s="189" t="s">
        <v>164</v>
      </c>
    </row>
    <row r="1724" spans="2:51" s="14" customFormat="1" x14ac:dyDescent="0.2">
      <c r="B1724" s="195"/>
      <c r="D1724" s="183" t="s">
        <v>177</v>
      </c>
      <c r="E1724" s="196" t="s">
        <v>1</v>
      </c>
      <c r="F1724" s="197" t="s">
        <v>4979</v>
      </c>
      <c r="H1724" s="198">
        <v>1.25</v>
      </c>
      <c r="I1724" s="199"/>
      <c r="L1724" s="195"/>
      <c r="M1724" s="200"/>
      <c r="N1724" s="201"/>
      <c r="O1724" s="201"/>
      <c r="P1724" s="201"/>
      <c r="Q1724" s="201"/>
      <c r="R1724" s="201"/>
      <c r="S1724" s="201"/>
      <c r="T1724" s="202"/>
      <c r="AT1724" s="196" t="s">
        <v>177</v>
      </c>
      <c r="AU1724" s="196" t="s">
        <v>86</v>
      </c>
      <c r="AV1724" s="14" t="s">
        <v>86</v>
      </c>
      <c r="AW1724" s="14" t="s">
        <v>34</v>
      </c>
      <c r="AX1724" s="14" t="s">
        <v>77</v>
      </c>
      <c r="AY1724" s="196" t="s">
        <v>164</v>
      </c>
    </row>
    <row r="1725" spans="2:51" s="13" customFormat="1" x14ac:dyDescent="0.2">
      <c r="B1725" s="188"/>
      <c r="D1725" s="183" t="s">
        <v>177</v>
      </c>
      <c r="E1725" s="189" t="s">
        <v>1</v>
      </c>
      <c r="F1725" s="190" t="s">
        <v>4980</v>
      </c>
      <c r="H1725" s="189" t="s">
        <v>1</v>
      </c>
      <c r="I1725" s="191"/>
      <c r="L1725" s="188"/>
      <c r="M1725" s="192"/>
      <c r="N1725" s="193"/>
      <c r="O1725" s="193"/>
      <c r="P1725" s="193"/>
      <c r="Q1725" s="193"/>
      <c r="R1725" s="193"/>
      <c r="S1725" s="193"/>
      <c r="T1725" s="194"/>
      <c r="AT1725" s="189" t="s">
        <v>177</v>
      </c>
      <c r="AU1725" s="189" t="s">
        <v>86</v>
      </c>
      <c r="AV1725" s="13" t="s">
        <v>84</v>
      </c>
      <c r="AW1725" s="13" t="s">
        <v>34</v>
      </c>
      <c r="AX1725" s="13" t="s">
        <v>77</v>
      </c>
      <c r="AY1725" s="189" t="s">
        <v>164</v>
      </c>
    </row>
    <row r="1726" spans="2:51" s="13" customFormat="1" x14ac:dyDescent="0.2">
      <c r="B1726" s="188"/>
      <c r="D1726" s="183" t="s">
        <v>177</v>
      </c>
      <c r="E1726" s="189" t="s">
        <v>1</v>
      </c>
      <c r="F1726" s="190" t="s">
        <v>4628</v>
      </c>
      <c r="H1726" s="189" t="s">
        <v>1</v>
      </c>
      <c r="I1726" s="191"/>
      <c r="L1726" s="188"/>
      <c r="M1726" s="192"/>
      <c r="N1726" s="193"/>
      <c r="O1726" s="193"/>
      <c r="P1726" s="193"/>
      <c r="Q1726" s="193"/>
      <c r="R1726" s="193"/>
      <c r="S1726" s="193"/>
      <c r="T1726" s="194"/>
      <c r="AT1726" s="189" t="s">
        <v>177</v>
      </c>
      <c r="AU1726" s="189" t="s">
        <v>86</v>
      </c>
      <c r="AV1726" s="13" t="s">
        <v>84</v>
      </c>
      <c r="AW1726" s="13" t="s">
        <v>34</v>
      </c>
      <c r="AX1726" s="13" t="s">
        <v>77</v>
      </c>
      <c r="AY1726" s="189" t="s">
        <v>164</v>
      </c>
    </row>
    <row r="1727" spans="2:51" s="13" customFormat="1" x14ac:dyDescent="0.2">
      <c r="B1727" s="188"/>
      <c r="D1727" s="183" t="s">
        <v>177</v>
      </c>
      <c r="E1727" s="189" t="s">
        <v>1</v>
      </c>
      <c r="F1727" s="190" t="s">
        <v>4872</v>
      </c>
      <c r="H1727" s="189" t="s">
        <v>1</v>
      </c>
      <c r="I1727" s="191"/>
      <c r="L1727" s="188"/>
      <c r="M1727" s="192"/>
      <c r="N1727" s="193"/>
      <c r="O1727" s="193"/>
      <c r="P1727" s="193"/>
      <c r="Q1727" s="193"/>
      <c r="R1727" s="193"/>
      <c r="S1727" s="193"/>
      <c r="T1727" s="194"/>
      <c r="AT1727" s="189" t="s">
        <v>177</v>
      </c>
      <c r="AU1727" s="189" t="s">
        <v>86</v>
      </c>
      <c r="AV1727" s="13" t="s">
        <v>84</v>
      </c>
      <c r="AW1727" s="13" t="s">
        <v>34</v>
      </c>
      <c r="AX1727" s="13" t="s">
        <v>77</v>
      </c>
      <c r="AY1727" s="189" t="s">
        <v>164</v>
      </c>
    </row>
    <row r="1728" spans="2:51" s="14" customFormat="1" x14ac:dyDescent="0.2">
      <c r="B1728" s="195"/>
      <c r="D1728" s="183" t="s">
        <v>177</v>
      </c>
      <c r="E1728" s="196" t="s">
        <v>1</v>
      </c>
      <c r="F1728" s="197" t="s">
        <v>4877</v>
      </c>
      <c r="H1728" s="198">
        <v>0.3</v>
      </c>
      <c r="I1728" s="199"/>
      <c r="L1728" s="195"/>
      <c r="M1728" s="200"/>
      <c r="N1728" s="201"/>
      <c r="O1728" s="201"/>
      <c r="P1728" s="201"/>
      <c r="Q1728" s="201"/>
      <c r="R1728" s="201"/>
      <c r="S1728" s="201"/>
      <c r="T1728" s="202"/>
      <c r="AT1728" s="196" t="s">
        <v>177</v>
      </c>
      <c r="AU1728" s="196" t="s">
        <v>86</v>
      </c>
      <c r="AV1728" s="14" t="s">
        <v>86</v>
      </c>
      <c r="AW1728" s="14" t="s">
        <v>34</v>
      </c>
      <c r="AX1728" s="14" t="s">
        <v>77</v>
      </c>
      <c r="AY1728" s="196" t="s">
        <v>164</v>
      </c>
    </row>
    <row r="1729" spans="2:51" s="13" customFormat="1" x14ac:dyDescent="0.2">
      <c r="B1729" s="188"/>
      <c r="D1729" s="183" t="s">
        <v>177</v>
      </c>
      <c r="E1729" s="189" t="s">
        <v>1</v>
      </c>
      <c r="F1729" s="190" t="s">
        <v>4982</v>
      </c>
      <c r="H1729" s="189" t="s">
        <v>1</v>
      </c>
      <c r="I1729" s="191"/>
      <c r="L1729" s="188"/>
      <c r="M1729" s="192"/>
      <c r="N1729" s="193"/>
      <c r="O1729" s="193"/>
      <c r="P1729" s="193"/>
      <c r="Q1729" s="193"/>
      <c r="R1729" s="193"/>
      <c r="S1729" s="193"/>
      <c r="T1729" s="194"/>
      <c r="AT1729" s="189" t="s">
        <v>177</v>
      </c>
      <c r="AU1729" s="189" t="s">
        <v>86</v>
      </c>
      <c r="AV1729" s="13" t="s">
        <v>84</v>
      </c>
      <c r="AW1729" s="13" t="s">
        <v>34</v>
      </c>
      <c r="AX1729" s="13" t="s">
        <v>77</v>
      </c>
      <c r="AY1729" s="189" t="s">
        <v>164</v>
      </c>
    </row>
    <row r="1730" spans="2:51" s="13" customFormat="1" x14ac:dyDescent="0.2">
      <c r="B1730" s="188"/>
      <c r="D1730" s="183" t="s">
        <v>177</v>
      </c>
      <c r="E1730" s="189" t="s">
        <v>1</v>
      </c>
      <c r="F1730" s="190" t="s">
        <v>4151</v>
      </c>
      <c r="H1730" s="189" t="s">
        <v>1</v>
      </c>
      <c r="I1730" s="191"/>
      <c r="L1730" s="188"/>
      <c r="M1730" s="192"/>
      <c r="N1730" s="193"/>
      <c r="O1730" s="193"/>
      <c r="P1730" s="193"/>
      <c r="Q1730" s="193"/>
      <c r="R1730" s="193"/>
      <c r="S1730" s="193"/>
      <c r="T1730" s="194"/>
      <c r="AT1730" s="189" t="s">
        <v>177</v>
      </c>
      <c r="AU1730" s="189" t="s">
        <v>86</v>
      </c>
      <c r="AV1730" s="13" t="s">
        <v>84</v>
      </c>
      <c r="AW1730" s="13" t="s">
        <v>34</v>
      </c>
      <c r="AX1730" s="13" t="s">
        <v>77</v>
      </c>
      <c r="AY1730" s="189" t="s">
        <v>164</v>
      </c>
    </row>
    <row r="1731" spans="2:51" s="13" customFormat="1" x14ac:dyDescent="0.2">
      <c r="B1731" s="188"/>
      <c r="D1731" s="183" t="s">
        <v>177</v>
      </c>
      <c r="E1731" s="189" t="s">
        <v>1</v>
      </c>
      <c r="F1731" s="190" t="s">
        <v>4983</v>
      </c>
      <c r="H1731" s="189" t="s">
        <v>1</v>
      </c>
      <c r="I1731" s="191"/>
      <c r="L1731" s="188"/>
      <c r="M1731" s="192"/>
      <c r="N1731" s="193"/>
      <c r="O1731" s="193"/>
      <c r="P1731" s="193"/>
      <c r="Q1731" s="193"/>
      <c r="R1731" s="193"/>
      <c r="S1731" s="193"/>
      <c r="T1731" s="194"/>
      <c r="AT1731" s="189" t="s">
        <v>177</v>
      </c>
      <c r="AU1731" s="189" t="s">
        <v>86</v>
      </c>
      <c r="AV1731" s="13" t="s">
        <v>84</v>
      </c>
      <c r="AW1731" s="13" t="s">
        <v>34</v>
      </c>
      <c r="AX1731" s="13" t="s">
        <v>77</v>
      </c>
      <c r="AY1731" s="189" t="s">
        <v>164</v>
      </c>
    </row>
    <row r="1732" spans="2:51" s="14" customFormat="1" x14ac:dyDescent="0.2">
      <c r="B1732" s="195"/>
      <c r="D1732" s="183" t="s">
        <v>177</v>
      </c>
      <c r="E1732" s="196" t="s">
        <v>1</v>
      </c>
      <c r="F1732" s="197" t="s">
        <v>5035</v>
      </c>
      <c r="H1732" s="198">
        <v>1.7</v>
      </c>
      <c r="I1732" s="199"/>
      <c r="L1732" s="195"/>
      <c r="M1732" s="200"/>
      <c r="N1732" s="201"/>
      <c r="O1732" s="201"/>
      <c r="P1732" s="201"/>
      <c r="Q1732" s="201"/>
      <c r="R1732" s="201"/>
      <c r="S1732" s="201"/>
      <c r="T1732" s="202"/>
      <c r="AT1732" s="196" t="s">
        <v>177</v>
      </c>
      <c r="AU1732" s="196" t="s">
        <v>86</v>
      </c>
      <c r="AV1732" s="14" t="s">
        <v>86</v>
      </c>
      <c r="AW1732" s="14" t="s">
        <v>34</v>
      </c>
      <c r="AX1732" s="14" t="s">
        <v>77</v>
      </c>
      <c r="AY1732" s="196" t="s">
        <v>164</v>
      </c>
    </row>
    <row r="1733" spans="2:51" s="13" customFormat="1" x14ac:dyDescent="0.2">
      <c r="B1733" s="188"/>
      <c r="D1733" s="183" t="s">
        <v>177</v>
      </c>
      <c r="E1733" s="189" t="s">
        <v>1</v>
      </c>
      <c r="F1733" s="190" t="s">
        <v>4985</v>
      </c>
      <c r="H1733" s="189" t="s">
        <v>1</v>
      </c>
      <c r="I1733" s="191"/>
      <c r="L1733" s="188"/>
      <c r="M1733" s="192"/>
      <c r="N1733" s="193"/>
      <c r="O1733" s="193"/>
      <c r="P1733" s="193"/>
      <c r="Q1733" s="193"/>
      <c r="R1733" s="193"/>
      <c r="S1733" s="193"/>
      <c r="T1733" s="194"/>
      <c r="AT1733" s="189" t="s">
        <v>177</v>
      </c>
      <c r="AU1733" s="189" t="s">
        <v>86</v>
      </c>
      <c r="AV1733" s="13" t="s">
        <v>84</v>
      </c>
      <c r="AW1733" s="13" t="s">
        <v>34</v>
      </c>
      <c r="AX1733" s="13" t="s">
        <v>77</v>
      </c>
      <c r="AY1733" s="189" t="s">
        <v>164</v>
      </c>
    </row>
    <row r="1734" spans="2:51" s="13" customFormat="1" x14ac:dyDescent="0.2">
      <c r="B1734" s="188"/>
      <c r="D1734" s="183" t="s">
        <v>177</v>
      </c>
      <c r="E1734" s="189" t="s">
        <v>1</v>
      </c>
      <c r="F1734" s="190" t="s">
        <v>4151</v>
      </c>
      <c r="H1734" s="189" t="s">
        <v>1</v>
      </c>
      <c r="I1734" s="191"/>
      <c r="L1734" s="188"/>
      <c r="M1734" s="192"/>
      <c r="N1734" s="193"/>
      <c r="O1734" s="193"/>
      <c r="P1734" s="193"/>
      <c r="Q1734" s="193"/>
      <c r="R1734" s="193"/>
      <c r="S1734" s="193"/>
      <c r="T1734" s="194"/>
      <c r="AT1734" s="189" t="s">
        <v>177</v>
      </c>
      <c r="AU1734" s="189" t="s">
        <v>86</v>
      </c>
      <c r="AV1734" s="13" t="s">
        <v>84</v>
      </c>
      <c r="AW1734" s="13" t="s">
        <v>34</v>
      </c>
      <c r="AX1734" s="13" t="s">
        <v>77</v>
      </c>
      <c r="AY1734" s="189" t="s">
        <v>164</v>
      </c>
    </row>
    <row r="1735" spans="2:51" s="13" customFormat="1" x14ac:dyDescent="0.2">
      <c r="B1735" s="188"/>
      <c r="D1735" s="183" t="s">
        <v>177</v>
      </c>
      <c r="E1735" s="189" t="s">
        <v>1</v>
      </c>
      <c r="F1735" s="190" t="s">
        <v>4986</v>
      </c>
      <c r="H1735" s="189" t="s">
        <v>1</v>
      </c>
      <c r="I1735" s="191"/>
      <c r="L1735" s="188"/>
      <c r="M1735" s="192"/>
      <c r="N1735" s="193"/>
      <c r="O1735" s="193"/>
      <c r="P1735" s="193"/>
      <c r="Q1735" s="193"/>
      <c r="R1735" s="193"/>
      <c r="S1735" s="193"/>
      <c r="T1735" s="194"/>
      <c r="AT1735" s="189" t="s">
        <v>177</v>
      </c>
      <c r="AU1735" s="189" t="s">
        <v>86</v>
      </c>
      <c r="AV1735" s="13" t="s">
        <v>84</v>
      </c>
      <c r="AW1735" s="13" t="s">
        <v>34</v>
      </c>
      <c r="AX1735" s="13" t="s">
        <v>77</v>
      </c>
      <c r="AY1735" s="189" t="s">
        <v>164</v>
      </c>
    </row>
    <row r="1736" spans="2:51" s="14" customFormat="1" x14ac:dyDescent="0.2">
      <c r="B1736" s="195"/>
      <c r="D1736" s="183" t="s">
        <v>177</v>
      </c>
      <c r="E1736" s="196" t="s">
        <v>1</v>
      </c>
      <c r="F1736" s="197" t="s">
        <v>5036</v>
      </c>
      <c r="H1736" s="198">
        <v>3.05</v>
      </c>
      <c r="I1736" s="199"/>
      <c r="L1736" s="195"/>
      <c r="M1736" s="200"/>
      <c r="N1736" s="201"/>
      <c r="O1736" s="201"/>
      <c r="P1736" s="201"/>
      <c r="Q1736" s="201"/>
      <c r="R1736" s="201"/>
      <c r="S1736" s="201"/>
      <c r="T1736" s="202"/>
      <c r="AT1736" s="196" t="s">
        <v>177</v>
      </c>
      <c r="AU1736" s="196" t="s">
        <v>86</v>
      </c>
      <c r="AV1736" s="14" t="s">
        <v>86</v>
      </c>
      <c r="AW1736" s="14" t="s">
        <v>34</v>
      </c>
      <c r="AX1736" s="14" t="s">
        <v>77</v>
      </c>
      <c r="AY1736" s="196" t="s">
        <v>164</v>
      </c>
    </row>
    <row r="1737" spans="2:51" s="13" customFormat="1" x14ac:dyDescent="0.2">
      <c r="B1737" s="188"/>
      <c r="D1737" s="183" t="s">
        <v>177</v>
      </c>
      <c r="E1737" s="189" t="s">
        <v>1</v>
      </c>
      <c r="F1737" s="190" t="s">
        <v>4988</v>
      </c>
      <c r="H1737" s="189" t="s">
        <v>1</v>
      </c>
      <c r="I1737" s="191"/>
      <c r="L1737" s="188"/>
      <c r="M1737" s="192"/>
      <c r="N1737" s="193"/>
      <c r="O1737" s="193"/>
      <c r="P1737" s="193"/>
      <c r="Q1737" s="193"/>
      <c r="R1737" s="193"/>
      <c r="S1737" s="193"/>
      <c r="T1737" s="194"/>
      <c r="AT1737" s="189" t="s">
        <v>177</v>
      </c>
      <c r="AU1737" s="189" t="s">
        <v>86</v>
      </c>
      <c r="AV1737" s="13" t="s">
        <v>84</v>
      </c>
      <c r="AW1737" s="13" t="s">
        <v>34</v>
      </c>
      <c r="AX1737" s="13" t="s">
        <v>77</v>
      </c>
      <c r="AY1737" s="189" t="s">
        <v>164</v>
      </c>
    </row>
    <row r="1738" spans="2:51" s="13" customFormat="1" x14ac:dyDescent="0.2">
      <c r="B1738" s="188"/>
      <c r="D1738" s="183" t="s">
        <v>177</v>
      </c>
      <c r="E1738" s="189" t="s">
        <v>1</v>
      </c>
      <c r="F1738" s="190" t="s">
        <v>4151</v>
      </c>
      <c r="H1738" s="189" t="s">
        <v>1</v>
      </c>
      <c r="I1738" s="191"/>
      <c r="L1738" s="188"/>
      <c r="M1738" s="192"/>
      <c r="N1738" s="193"/>
      <c r="O1738" s="193"/>
      <c r="P1738" s="193"/>
      <c r="Q1738" s="193"/>
      <c r="R1738" s="193"/>
      <c r="S1738" s="193"/>
      <c r="T1738" s="194"/>
      <c r="AT1738" s="189" t="s">
        <v>177</v>
      </c>
      <c r="AU1738" s="189" t="s">
        <v>86</v>
      </c>
      <c r="AV1738" s="13" t="s">
        <v>84</v>
      </c>
      <c r="AW1738" s="13" t="s">
        <v>34</v>
      </c>
      <c r="AX1738" s="13" t="s">
        <v>77</v>
      </c>
      <c r="AY1738" s="189" t="s">
        <v>164</v>
      </c>
    </row>
    <row r="1739" spans="2:51" s="13" customFormat="1" x14ac:dyDescent="0.2">
      <c r="B1739" s="188"/>
      <c r="D1739" s="183" t="s">
        <v>177</v>
      </c>
      <c r="E1739" s="189" t="s">
        <v>1</v>
      </c>
      <c r="F1739" s="190" t="s">
        <v>4989</v>
      </c>
      <c r="H1739" s="189" t="s">
        <v>1</v>
      </c>
      <c r="I1739" s="191"/>
      <c r="L1739" s="188"/>
      <c r="M1739" s="192"/>
      <c r="N1739" s="193"/>
      <c r="O1739" s="193"/>
      <c r="P1739" s="193"/>
      <c r="Q1739" s="193"/>
      <c r="R1739" s="193"/>
      <c r="S1739" s="193"/>
      <c r="T1739" s="194"/>
      <c r="AT1739" s="189" t="s">
        <v>177</v>
      </c>
      <c r="AU1739" s="189" t="s">
        <v>86</v>
      </c>
      <c r="AV1739" s="13" t="s">
        <v>84</v>
      </c>
      <c r="AW1739" s="13" t="s">
        <v>34</v>
      </c>
      <c r="AX1739" s="13" t="s">
        <v>77</v>
      </c>
      <c r="AY1739" s="189" t="s">
        <v>164</v>
      </c>
    </row>
    <row r="1740" spans="2:51" s="14" customFormat="1" x14ac:dyDescent="0.2">
      <c r="B1740" s="195"/>
      <c r="D1740" s="183" t="s">
        <v>177</v>
      </c>
      <c r="E1740" s="196" t="s">
        <v>1</v>
      </c>
      <c r="F1740" s="197" t="s">
        <v>4990</v>
      </c>
      <c r="H1740" s="198">
        <v>0.6</v>
      </c>
      <c r="I1740" s="199"/>
      <c r="L1740" s="195"/>
      <c r="M1740" s="200"/>
      <c r="N1740" s="201"/>
      <c r="O1740" s="201"/>
      <c r="P1740" s="201"/>
      <c r="Q1740" s="201"/>
      <c r="R1740" s="201"/>
      <c r="S1740" s="201"/>
      <c r="T1740" s="202"/>
      <c r="AT1740" s="196" t="s">
        <v>177</v>
      </c>
      <c r="AU1740" s="196" t="s">
        <v>86</v>
      </c>
      <c r="AV1740" s="14" t="s">
        <v>86</v>
      </c>
      <c r="AW1740" s="14" t="s">
        <v>34</v>
      </c>
      <c r="AX1740" s="14" t="s">
        <v>77</v>
      </c>
      <c r="AY1740" s="196" t="s">
        <v>164</v>
      </c>
    </row>
    <row r="1741" spans="2:51" s="13" customFormat="1" x14ac:dyDescent="0.2">
      <c r="B1741" s="188"/>
      <c r="D1741" s="183" t="s">
        <v>177</v>
      </c>
      <c r="E1741" s="189" t="s">
        <v>1</v>
      </c>
      <c r="F1741" s="190" t="s">
        <v>4995</v>
      </c>
      <c r="H1741" s="189" t="s">
        <v>1</v>
      </c>
      <c r="I1741" s="191"/>
      <c r="L1741" s="188"/>
      <c r="M1741" s="192"/>
      <c r="N1741" s="193"/>
      <c r="O1741" s="193"/>
      <c r="P1741" s="193"/>
      <c r="Q1741" s="193"/>
      <c r="R1741" s="193"/>
      <c r="S1741" s="193"/>
      <c r="T1741" s="194"/>
      <c r="AT1741" s="189" t="s">
        <v>177</v>
      </c>
      <c r="AU1741" s="189" t="s">
        <v>86</v>
      </c>
      <c r="AV1741" s="13" t="s">
        <v>84</v>
      </c>
      <c r="AW1741" s="13" t="s">
        <v>34</v>
      </c>
      <c r="AX1741" s="13" t="s">
        <v>77</v>
      </c>
      <c r="AY1741" s="189" t="s">
        <v>164</v>
      </c>
    </row>
    <row r="1742" spans="2:51" s="13" customFormat="1" x14ac:dyDescent="0.2">
      <c r="B1742" s="188"/>
      <c r="D1742" s="183" t="s">
        <v>177</v>
      </c>
      <c r="E1742" s="189" t="s">
        <v>1</v>
      </c>
      <c r="F1742" s="190" t="s">
        <v>4996</v>
      </c>
      <c r="H1742" s="189" t="s">
        <v>1</v>
      </c>
      <c r="I1742" s="191"/>
      <c r="L1742" s="188"/>
      <c r="M1742" s="192"/>
      <c r="N1742" s="193"/>
      <c r="O1742" s="193"/>
      <c r="P1742" s="193"/>
      <c r="Q1742" s="193"/>
      <c r="R1742" s="193"/>
      <c r="S1742" s="193"/>
      <c r="T1742" s="194"/>
      <c r="AT1742" s="189" t="s">
        <v>177</v>
      </c>
      <c r="AU1742" s="189" t="s">
        <v>86</v>
      </c>
      <c r="AV1742" s="13" t="s">
        <v>84</v>
      </c>
      <c r="AW1742" s="13" t="s">
        <v>34</v>
      </c>
      <c r="AX1742" s="13" t="s">
        <v>77</v>
      </c>
      <c r="AY1742" s="189" t="s">
        <v>164</v>
      </c>
    </row>
    <row r="1743" spans="2:51" s="13" customFormat="1" x14ac:dyDescent="0.2">
      <c r="B1743" s="188"/>
      <c r="D1743" s="183" t="s">
        <v>177</v>
      </c>
      <c r="E1743" s="189" t="s">
        <v>1</v>
      </c>
      <c r="F1743" s="190" t="s">
        <v>4997</v>
      </c>
      <c r="H1743" s="189" t="s">
        <v>1</v>
      </c>
      <c r="I1743" s="191"/>
      <c r="L1743" s="188"/>
      <c r="M1743" s="192"/>
      <c r="N1743" s="193"/>
      <c r="O1743" s="193"/>
      <c r="P1743" s="193"/>
      <c r="Q1743" s="193"/>
      <c r="R1743" s="193"/>
      <c r="S1743" s="193"/>
      <c r="T1743" s="194"/>
      <c r="AT1743" s="189" t="s">
        <v>177</v>
      </c>
      <c r="AU1743" s="189" t="s">
        <v>86</v>
      </c>
      <c r="AV1743" s="13" t="s">
        <v>84</v>
      </c>
      <c r="AW1743" s="13" t="s">
        <v>34</v>
      </c>
      <c r="AX1743" s="13" t="s">
        <v>77</v>
      </c>
      <c r="AY1743" s="189" t="s">
        <v>164</v>
      </c>
    </row>
    <row r="1744" spans="2:51" s="14" customFormat="1" x14ac:dyDescent="0.2">
      <c r="B1744" s="195"/>
      <c r="D1744" s="183" t="s">
        <v>177</v>
      </c>
      <c r="E1744" s="196" t="s">
        <v>1</v>
      </c>
      <c r="F1744" s="197" t="s">
        <v>4067</v>
      </c>
      <c r="H1744" s="198">
        <v>1.5</v>
      </c>
      <c r="I1744" s="199"/>
      <c r="L1744" s="195"/>
      <c r="M1744" s="200"/>
      <c r="N1744" s="201"/>
      <c r="O1744" s="201"/>
      <c r="P1744" s="201"/>
      <c r="Q1744" s="201"/>
      <c r="R1744" s="201"/>
      <c r="S1744" s="201"/>
      <c r="T1744" s="202"/>
      <c r="AT1744" s="196" t="s">
        <v>177</v>
      </c>
      <c r="AU1744" s="196" t="s">
        <v>86</v>
      </c>
      <c r="AV1744" s="14" t="s">
        <v>86</v>
      </c>
      <c r="AW1744" s="14" t="s">
        <v>34</v>
      </c>
      <c r="AX1744" s="14" t="s">
        <v>77</v>
      </c>
      <c r="AY1744" s="196" t="s">
        <v>164</v>
      </c>
    </row>
    <row r="1745" spans="1:65" s="15" customFormat="1" x14ac:dyDescent="0.2">
      <c r="B1745" s="203"/>
      <c r="D1745" s="183" t="s">
        <v>177</v>
      </c>
      <c r="E1745" s="204" t="s">
        <v>1</v>
      </c>
      <c r="F1745" s="205" t="s">
        <v>184</v>
      </c>
      <c r="H1745" s="206">
        <v>18.149999999999999</v>
      </c>
      <c r="I1745" s="207"/>
      <c r="L1745" s="203"/>
      <c r="M1745" s="208"/>
      <c r="N1745" s="209"/>
      <c r="O1745" s="209"/>
      <c r="P1745" s="209"/>
      <c r="Q1745" s="209"/>
      <c r="R1745" s="209"/>
      <c r="S1745" s="209"/>
      <c r="T1745" s="210"/>
      <c r="AT1745" s="204" t="s">
        <v>177</v>
      </c>
      <c r="AU1745" s="204" t="s">
        <v>86</v>
      </c>
      <c r="AV1745" s="15" t="s">
        <v>172</v>
      </c>
      <c r="AW1745" s="15" t="s">
        <v>34</v>
      </c>
      <c r="AX1745" s="15" t="s">
        <v>84</v>
      </c>
      <c r="AY1745" s="204" t="s">
        <v>164</v>
      </c>
    </row>
    <row r="1746" spans="1:65" s="12" customFormat="1" ht="22.9" customHeight="1" x14ac:dyDescent="0.2">
      <c r="B1746" s="155"/>
      <c r="D1746" s="156" t="s">
        <v>76</v>
      </c>
      <c r="E1746" s="166" t="s">
        <v>4926</v>
      </c>
      <c r="F1746" s="166" t="s">
        <v>4927</v>
      </c>
      <c r="I1746" s="158"/>
      <c r="J1746" s="167">
        <f>BK1746</f>
        <v>0</v>
      </c>
      <c r="L1746" s="155"/>
      <c r="M1746" s="160"/>
      <c r="N1746" s="161"/>
      <c r="O1746" s="161"/>
      <c r="P1746" s="162">
        <f>SUM(P1747:P1810)</f>
        <v>0</v>
      </c>
      <c r="Q1746" s="161"/>
      <c r="R1746" s="162">
        <f>SUM(R1747:R1810)</f>
        <v>9.3159999999999993E-2</v>
      </c>
      <c r="S1746" s="161"/>
      <c r="T1746" s="163">
        <f>SUM(T1747:T1810)</f>
        <v>0</v>
      </c>
      <c r="AR1746" s="156" t="s">
        <v>236</v>
      </c>
      <c r="AT1746" s="164" t="s">
        <v>76</v>
      </c>
      <c r="AU1746" s="164" t="s">
        <v>84</v>
      </c>
      <c r="AY1746" s="156" t="s">
        <v>164</v>
      </c>
      <c r="BK1746" s="165">
        <f>SUM(BK1747:BK1810)</f>
        <v>0</v>
      </c>
    </row>
    <row r="1747" spans="1:65" s="2" customFormat="1" ht="16.5" customHeight="1" x14ac:dyDescent="0.2">
      <c r="A1747" s="34"/>
      <c r="B1747" s="168"/>
      <c r="C1747" s="169" t="s">
        <v>872</v>
      </c>
      <c r="D1747" s="214" t="s">
        <v>167</v>
      </c>
      <c r="E1747" s="171" t="s">
        <v>4928</v>
      </c>
      <c r="F1747" s="172" t="s">
        <v>4929</v>
      </c>
      <c r="G1747" s="173" t="s">
        <v>587</v>
      </c>
      <c r="H1747" s="174">
        <v>1</v>
      </c>
      <c r="I1747" s="175"/>
      <c r="J1747" s="176">
        <f>ROUND(I1747*H1747,2)</f>
        <v>0</v>
      </c>
      <c r="K1747" s="172" t="s">
        <v>216</v>
      </c>
      <c r="L1747" s="35"/>
      <c r="M1747" s="177" t="s">
        <v>1</v>
      </c>
      <c r="N1747" s="178" t="s">
        <v>42</v>
      </c>
      <c r="O1747" s="60"/>
      <c r="P1747" s="179">
        <f>O1747*H1747</f>
        <v>0</v>
      </c>
      <c r="Q1747" s="179">
        <v>2.1000000000000001E-4</v>
      </c>
      <c r="R1747" s="179">
        <f>Q1747*H1747</f>
        <v>2.1000000000000001E-4</v>
      </c>
      <c r="S1747" s="179">
        <v>0</v>
      </c>
      <c r="T1747" s="180">
        <f>S1747*H1747</f>
        <v>0</v>
      </c>
      <c r="U1747" s="34"/>
      <c r="V1747" s="34"/>
      <c r="W1747" s="34"/>
      <c r="X1747" s="34"/>
      <c r="Y1747" s="34"/>
      <c r="Z1747" s="34"/>
      <c r="AA1747" s="34"/>
      <c r="AB1747" s="34"/>
      <c r="AC1747" s="34"/>
      <c r="AD1747" s="34"/>
      <c r="AE1747" s="34"/>
      <c r="AR1747" s="181" t="s">
        <v>783</v>
      </c>
      <c r="AT1747" s="181" t="s">
        <v>167</v>
      </c>
      <c r="AU1747" s="181" t="s">
        <v>86</v>
      </c>
      <c r="AY1747" s="18" t="s">
        <v>164</v>
      </c>
      <c r="BE1747" s="182">
        <f>IF(N1747="základní",J1747,0)</f>
        <v>0</v>
      </c>
      <c r="BF1747" s="182">
        <f>IF(N1747="snížená",J1747,0)</f>
        <v>0</v>
      </c>
      <c r="BG1747" s="182">
        <f>IF(N1747="zákl. přenesená",J1747,0)</f>
        <v>0</v>
      </c>
      <c r="BH1747" s="182">
        <f>IF(N1747="sníž. přenesená",J1747,0)</f>
        <v>0</v>
      </c>
      <c r="BI1747" s="182">
        <f>IF(N1747="nulová",J1747,0)</f>
        <v>0</v>
      </c>
      <c r="BJ1747" s="18" t="s">
        <v>84</v>
      </c>
      <c r="BK1747" s="182">
        <f>ROUND(I1747*H1747,2)</f>
        <v>0</v>
      </c>
      <c r="BL1747" s="18" t="s">
        <v>783</v>
      </c>
      <c r="BM1747" s="181" t="s">
        <v>5202</v>
      </c>
    </row>
    <row r="1748" spans="1:65" s="2" customFormat="1" x14ac:dyDescent="0.2">
      <c r="A1748" s="34"/>
      <c r="B1748" s="35"/>
      <c r="C1748" s="34"/>
      <c r="D1748" s="183" t="s">
        <v>174</v>
      </c>
      <c r="E1748" s="34"/>
      <c r="F1748" s="184" t="s">
        <v>5203</v>
      </c>
      <c r="G1748" s="34"/>
      <c r="H1748" s="34"/>
      <c r="I1748" s="103"/>
      <c r="J1748" s="34"/>
      <c r="K1748" s="34"/>
      <c r="L1748" s="35"/>
      <c r="M1748" s="185"/>
      <c r="N1748" s="186"/>
      <c r="O1748" s="60"/>
      <c r="P1748" s="60"/>
      <c r="Q1748" s="60"/>
      <c r="R1748" s="60"/>
      <c r="S1748" s="60"/>
      <c r="T1748" s="61"/>
      <c r="U1748" s="34"/>
      <c r="V1748" s="34"/>
      <c r="W1748" s="34"/>
      <c r="X1748" s="34"/>
      <c r="Y1748" s="34"/>
      <c r="Z1748" s="34"/>
      <c r="AA1748" s="34"/>
      <c r="AB1748" s="34"/>
      <c r="AC1748" s="34"/>
      <c r="AD1748" s="34"/>
      <c r="AE1748" s="34"/>
      <c r="AT1748" s="18" t="s">
        <v>174</v>
      </c>
      <c r="AU1748" s="18" t="s">
        <v>86</v>
      </c>
    </row>
    <row r="1749" spans="1:65" s="13" customFormat="1" x14ac:dyDescent="0.2">
      <c r="B1749" s="188"/>
      <c r="D1749" s="183" t="s">
        <v>177</v>
      </c>
      <c r="E1749" s="189" t="s">
        <v>1</v>
      </c>
      <c r="F1749" s="190" t="s">
        <v>2852</v>
      </c>
      <c r="H1749" s="189" t="s">
        <v>1</v>
      </c>
      <c r="I1749" s="191"/>
      <c r="L1749" s="188"/>
      <c r="M1749" s="192"/>
      <c r="N1749" s="193"/>
      <c r="O1749" s="193"/>
      <c r="P1749" s="193"/>
      <c r="Q1749" s="193"/>
      <c r="R1749" s="193"/>
      <c r="S1749" s="193"/>
      <c r="T1749" s="194"/>
      <c r="AT1749" s="189" t="s">
        <v>177</v>
      </c>
      <c r="AU1749" s="189" t="s">
        <v>86</v>
      </c>
      <c r="AV1749" s="13" t="s">
        <v>84</v>
      </c>
      <c r="AW1749" s="13" t="s">
        <v>34</v>
      </c>
      <c r="AX1749" s="13" t="s">
        <v>77</v>
      </c>
      <c r="AY1749" s="189" t="s">
        <v>164</v>
      </c>
    </row>
    <row r="1750" spans="1:65" s="13" customFormat="1" x14ac:dyDescent="0.2">
      <c r="B1750" s="188"/>
      <c r="D1750" s="183" t="s">
        <v>177</v>
      </c>
      <c r="E1750" s="189" t="s">
        <v>1</v>
      </c>
      <c r="F1750" s="190" t="s">
        <v>4418</v>
      </c>
      <c r="H1750" s="189" t="s">
        <v>1</v>
      </c>
      <c r="I1750" s="191"/>
      <c r="L1750" s="188"/>
      <c r="M1750" s="192"/>
      <c r="N1750" s="193"/>
      <c r="O1750" s="193"/>
      <c r="P1750" s="193"/>
      <c r="Q1750" s="193"/>
      <c r="R1750" s="193"/>
      <c r="S1750" s="193"/>
      <c r="T1750" s="194"/>
      <c r="AT1750" s="189" t="s">
        <v>177</v>
      </c>
      <c r="AU1750" s="189" t="s">
        <v>86</v>
      </c>
      <c r="AV1750" s="13" t="s">
        <v>84</v>
      </c>
      <c r="AW1750" s="13" t="s">
        <v>34</v>
      </c>
      <c r="AX1750" s="13" t="s">
        <v>77</v>
      </c>
      <c r="AY1750" s="189" t="s">
        <v>164</v>
      </c>
    </row>
    <row r="1751" spans="1:65" s="13" customFormat="1" x14ac:dyDescent="0.2">
      <c r="B1751" s="188"/>
      <c r="D1751" s="183" t="s">
        <v>177</v>
      </c>
      <c r="E1751" s="189" t="s">
        <v>1</v>
      </c>
      <c r="F1751" s="190" t="s">
        <v>4419</v>
      </c>
      <c r="H1751" s="189" t="s">
        <v>1</v>
      </c>
      <c r="I1751" s="191"/>
      <c r="L1751" s="188"/>
      <c r="M1751" s="192"/>
      <c r="N1751" s="193"/>
      <c r="O1751" s="193"/>
      <c r="P1751" s="193"/>
      <c r="Q1751" s="193"/>
      <c r="R1751" s="193"/>
      <c r="S1751" s="193"/>
      <c r="T1751" s="194"/>
      <c r="AT1751" s="189" t="s">
        <v>177</v>
      </c>
      <c r="AU1751" s="189" t="s">
        <v>86</v>
      </c>
      <c r="AV1751" s="13" t="s">
        <v>84</v>
      </c>
      <c r="AW1751" s="13" t="s">
        <v>34</v>
      </c>
      <c r="AX1751" s="13" t="s">
        <v>77</v>
      </c>
      <c r="AY1751" s="189" t="s">
        <v>164</v>
      </c>
    </row>
    <row r="1752" spans="1:65" s="13" customFormat="1" x14ac:dyDescent="0.2">
      <c r="B1752" s="188"/>
      <c r="D1752" s="183" t="s">
        <v>177</v>
      </c>
      <c r="E1752" s="189" t="s">
        <v>1</v>
      </c>
      <c r="F1752" s="190" t="s">
        <v>4947</v>
      </c>
      <c r="H1752" s="189" t="s">
        <v>1</v>
      </c>
      <c r="I1752" s="191"/>
      <c r="L1752" s="188"/>
      <c r="M1752" s="192"/>
      <c r="N1752" s="193"/>
      <c r="O1752" s="193"/>
      <c r="P1752" s="193"/>
      <c r="Q1752" s="193"/>
      <c r="R1752" s="193"/>
      <c r="S1752" s="193"/>
      <c r="T1752" s="194"/>
      <c r="AT1752" s="189" t="s">
        <v>177</v>
      </c>
      <c r="AU1752" s="189" t="s">
        <v>86</v>
      </c>
      <c r="AV1752" s="13" t="s">
        <v>84</v>
      </c>
      <c r="AW1752" s="13" t="s">
        <v>34</v>
      </c>
      <c r="AX1752" s="13" t="s">
        <v>77</v>
      </c>
      <c r="AY1752" s="189" t="s">
        <v>164</v>
      </c>
    </row>
    <row r="1753" spans="1:65" s="13" customFormat="1" x14ac:dyDescent="0.2">
      <c r="B1753" s="188"/>
      <c r="D1753" s="183" t="s">
        <v>177</v>
      </c>
      <c r="E1753" s="189" t="s">
        <v>1</v>
      </c>
      <c r="F1753" s="190" t="s">
        <v>4421</v>
      </c>
      <c r="H1753" s="189" t="s">
        <v>1</v>
      </c>
      <c r="I1753" s="191"/>
      <c r="L1753" s="188"/>
      <c r="M1753" s="192"/>
      <c r="N1753" s="193"/>
      <c r="O1753" s="193"/>
      <c r="P1753" s="193"/>
      <c r="Q1753" s="193"/>
      <c r="R1753" s="193"/>
      <c r="S1753" s="193"/>
      <c r="T1753" s="194"/>
      <c r="AT1753" s="189" t="s">
        <v>177</v>
      </c>
      <c r="AU1753" s="189" t="s">
        <v>86</v>
      </c>
      <c r="AV1753" s="13" t="s">
        <v>84</v>
      </c>
      <c r="AW1753" s="13" t="s">
        <v>34</v>
      </c>
      <c r="AX1753" s="13" t="s">
        <v>77</v>
      </c>
      <c r="AY1753" s="189" t="s">
        <v>164</v>
      </c>
    </row>
    <row r="1754" spans="1:65" s="13" customFormat="1" x14ac:dyDescent="0.2">
      <c r="B1754" s="188"/>
      <c r="D1754" s="183" t="s">
        <v>177</v>
      </c>
      <c r="E1754" s="189" t="s">
        <v>1</v>
      </c>
      <c r="F1754" s="190" t="s">
        <v>4448</v>
      </c>
      <c r="H1754" s="189" t="s">
        <v>1</v>
      </c>
      <c r="I1754" s="191"/>
      <c r="L1754" s="188"/>
      <c r="M1754" s="192"/>
      <c r="N1754" s="193"/>
      <c r="O1754" s="193"/>
      <c r="P1754" s="193"/>
      <c r="Q1754" s="193"/>
      <c r="R1754" s="193"/>
      <c r="S1754" s="193"/>
      <c r="T1754" s="194"/>
      <c r="AT1754" s="189" t="s">
        <v>177</v>
      </c>
      <c r="AU1754" s="189" t="s">
        <v>86</v>
      </c>
      <c r="AV1754" s="13" t="s">
        <v>84</v>
      </c>
      <c r="AW1754" s="13" t="s">
        <v>34</v>
      </c>
      <c r="AX1754" s="13" t="s">
        <v>77</v>
      </c>
      <c r="AY1754" s="189" t="s">
        <v>164</v>
      </c>
    </row>
    <row r="1755" spans="1:65" s="13" customFormat="1" x14ac:dyDescent="0.2">
      <c r="B1755" s="188"/>
      <c r="D1755" s="183" t="s">
        <v>177</v>
      </c>
      <c r="E1755" s="189" t="s">
        <v>1</v>
      </c>
      <c r="F1755" s="190" t="s">
        <v>5204</v>
      </c>
      <c r="H1755" s="189" t="s">
        <v>1</v>
      </c>
      <c r="I1755" s="191"/>
      <c r="L1755" s="188"/>
      <c r="M1755" s="192"/>
      <c r="N1755" s="193"/>
      <c r="O1755" s="193"/>
      <c r="P1755" s="193"/>
      <c r="Q1755" s="193"/>
      <c r="R1755" s="193"/>
      <c r="S1755" s="193"/>
      <c r="T1755" s="194"/>
      <c r="AT1755" s="189" t="s">
        <v>177</v>
      </c>
      <c r="AU1755" s="189" t="s">
        <v>86</v>
      </c>
      <c r="AV1755" s="13" t="s">
        <v>84</v>
      </c>
      <c r="AW1755" s="13" t="s">
        <v>34</v>
      </c>
      <c r="AX1755" s="13" t="s">
        <v>77</v>
      </c>
      <c r="AY1755" s="189" t="s">
        <v>164</v>
      </c>
    </row>
    <row r="1756" spans="1:65" s="13" customFormat="1" x14ac:dyDescent="0.2">
      <c r="B1756" s="188"/>
      <c r="D1756" s="183" t="s">
        <v>177</v>
      </c>
      <c r="E1756" s="189" t="s">
        <v>1</v>
      </c>
      <c r="F1756" s="190" t="s">
        <v>5205</v>
      </c>
      <c r="H1756" s="189" t="s">
        <v>1</v>
      </c>
      <c r="I1756" s="191"/>
      <c r="L1756" s="188"/>
      <c r="M1756" s="192"/>
      <c r="N1756" s="193"/>
      <c r="O1756" s="193"/>
      <c r="P1756" s="193"/>
      <c r="Q1756" s="193"/>
      <c r="R1756" s="193"/>
      <c r="S1756" s="193"/>
      <c r="T1756" s="194"/>
      <c r="AT1756" s="189" t="s">
        <v>177</v>
      </c>
      <c r="AU1756" s="189" t="s">
        <v>86</v>
      </c>
      <c r="AV1756" s="13" t="s">
        <v>84</v>
      </c>
      <c r="AW1756" s="13" t="s">
        <v>34</v>
      </c>
      <c r="AX1756" s="13" t="s">
        <v>77</v>
      </c>
      <c r="AY1756" s="189" t="s">
        <v>164</v>
      </c>
    </row>
    <row r="1757" spans="1:65" s="13" customFormat="1" x14ac:dyDescent="0.2">
      <c r="B1757" s="188"/>
      <c r="D1757" s="183" t="s">
        <v>177</v>
      </c>
      <c r="E1757" s="189" t="s">
        <v>1</v>
      </c>
      <c r="F1757" s="190" t="s">
        <v>4934</v>
      </c>
      <c r="H1757" s="189" t="s">
        <v>1</v>
      </c>
      <c r="I1757" s="191"/>
      <c r="L1757" s="188"/>
      <c r="M1757" s="192"/>
      <c r="N1757" s="193"/>
      <c r="O1757" s="193"/>
      <c r="P1757" s="193"/>
      <c r="Q1757" s="193"/>
      <c r="R1757" s="193"/>
      <c r="S1757" s="193"/>
      <c r="T1757" s="194"/>
      <c r="AT1757" s="189" t="s">
        <v>177</v>
      </c>
      <c r="AU1757" s="189" t="s">
        <v>86</v>
      </c>
      <c r="AV1757" s="13" t="s">
        <v>84</v>
      </c>
      <c r="AW1757" s="13" t="s">
        <v>34</v>
      </c>
      <c r="AX1757" s="13" t="s">
        <v>77</v>
      </c>
      <c r="AY1757" s="189" t="s">
        <v>164</v>
      </c>
    </row>
    <row r="1758" spans="1:65" s="13" customFormat="1" x14ac:dyDescent="0.2">
      <c r="B1758" s="188"/>
      <c r="D1758" s="183" t="s">
        <v>177</v>
      </c>
      <c r="E1758" s="189" t="s">
        <v>1</v>
      </c>
      <c r="F1758" s="190" t="s">
        <v>4935</v>
      </c>
      <c r="H1758" s="189" t="s">
        <v>1</v>
      </c>
      <c r="I1758" s="191"/>
      <c r="L1758" s="188"/>
      <c r="M1758" s="192"/>
      <c r="N1758" s="193"/>
      <c r="O1758" s="193"/>
      <c r="P1758" s="193"/>
      <c r="Q1758" s="193"/>
      <c r="R1758" s="193"/>
      <c r="S1758" s="193"/>
      <c r="T1758" s="194"/>
      <c r="AT1758" s="189" t="s">
        <v>177</v>
      </c>
      <c r="AU1758" s="189" t="s">
        <v>86</v>
      </c>
      <c r="AV1758" s="13" t="s">
        <v>84</v>
      </c>
      <c r="AW1758" s="13" t="s">
        <v>34</v>
      </c>
      <c r="AX1758" s="13" t="s">
        <v>77</v>
      </c>
      <c r="AY1758" s="189" t="s">
        <v>164</v>
      </c>
    </row>
    <row r="1759" spans="1:65" s="13" customFormat="1" x14ac:dyDescent="0.2">
      <c r="B1759" s="188"/>
      <c r="D1759" s="183" t="s">
        <v>177</v>
      </c>
      <c r="E1759" s="189" t="s">
        <v>1</v>
      </c>
      <c r="F1759" s="190" t="s">
        <v>4936</v>
      </c>
      <c r="H1759" s="189" t="s">
        <v>1</v>
      </c>
      <c r="I1759" s="191"/>
      <c r="L1759" s="188"/>
      <c r="M1759" s="192"/>
      <c r="N1759" s="193"/>
      <c r="O1759" s="193"/>
      <c r="P1759" s="193"/>
      <c r="Q1759" s="193"/>
      <c r="R1759" s="193"/>
      <c r="S1759" s="193"/>
      <c r="T1759" s="194"/>
      <c r="AT1759" s="189" t="s">
        <v>177</v>
      </c>
      <c r="AU1759" s="189" t="s">
        <v>86</v>
      </c>
      <c r="AV1759" s="13" t="s">
        <v>84</v>
      </c>
      <c r="AW1759" s="13" t="s">
        <v>34</v>
      </c>
      <c r="AX1759" s="13" t="s">
        <v>77</v>
      </c>
      <c r="AY1759" s="189" t="s">
        <v>164</v>
      </c>
    </row>
    <row r="1760" spans="1:65" s="13" customFormat="1" x14ac:dyDescent="0.2">
      <c r="B1760" s="188"/>
      <c r="D1760" s="183" t="s">
        <v>177</v>
      </c>
      <c r="E1760" s="189" t="s">
        <v>1</v>
      </c>
      <c r="F1760" s="190" t="s">
        <v>5206</v>
      </c>
      <c r="H1760" s="189" t="s">
        <v>1</v>
      </c>
      <c r="I1760" s="191"/>
      <c r="L1760" s="188"/>
      <c r="M1760" s="192"/>
      <c r="N1760" s="193"/>
      <c r="O1760" s="193"/>
      <c r="P1760" s="193"/>
      <c r="Q1760" s="193"/>
      <c r="R1760" s="193"/>
      <c r="S1760" s="193"/>
      <c r="T1760" s="194"/>
      <c r="AT1760" s="189" t="s">
        <v>177</v>
      </c>
      <c r="AU1760" s="189" t="s">
        <v>86</v>
      </c>
      <c r="AV1760" s="13" t="s">
        <v>84</v>
      </c>
      <c r="AW1760" s="13" t="s">
        <v>34</v>
      </c>
      <c r="AX1760" s="13" t="s">
        <v>77</v>
      </c>
      <c r="AY1760" s="189" t="s">
        <v>164</v>
      </c>
    </row>
    <row r="1761" spans="1:65" s="14" customFormat="1" x14ac:dyDescent="0.2">
      <c r="B1761" s="195"/>
      <c r="D1761" s="183" t="s">
        <v>177</v>
      </c>
      <c r="E1761" s="196" t="s">
        <v>1</v>
      </c>
      <c r="F1761" s="197" t="s">
        <v>84</v>
      </c>
      <c r="H1761" s="198">
        <v>1</v>
      </c>
      <c r="I1761" s="199"/>
      <c r="L1761" s="195"/>
      <c r="M1761" s="200"/>
      <c r="N1761" s="201"/>
      <c r="O1761" s="201"/>
      <c r="P1761" s="201"/>
      <c r="Q1761" s="201"/>
      <c r="R1761" s="201"/>
      <c r="S1761" s="201"/>
      <c r="T1761" s="202"/>
      <c r="AT1761" s="196" t="s">
        <v>177</v>
      </c>
      <c r="AU1761" s="196" t="s">
        <v>86</v>
      </c>
      <c r="AV1761" s="14" t="s">
        <v>86</v>
      </c>
      <c r="AW1761" s="14" t="s">
        <v>34</v>
      </c>
      <c r="AX1761" s="14" t="s">
        <v>77</v>
      </c>
      <c r="AY1761" s="196" t="s">
        <v>164</v>
      </c>
    </row>
    <row r="1762" spans="1:65" s="15" customFormat="1" x14ac:dyDescent="0.2">
      <c r="B1762" s="203"/>
      <c r="D1762" s="183" t="s">
        <v>177</v>
      </c>
      <c r="E1762" s="204" t="s">
        <v>1</v>
      </c>
      <c r="F1762" s="205" t="s">
        <v>184</v>
      </c>
      <c r="H1762" s="206">
        <v>1</v>
      </c>
      <c r="I1762" s="207"/>
      <c r="L1762" s="203"/>
      <c r="M1762" s="208"/>
      <c r="N1762" s="209"/>
      <c r="O1762" s="209"/>
      <c r="P1762" s="209"/>
      <c r="Q1762" s="209"/>
      <c r="R1762" s="209"/>
      <c r="S1762" s="209"/>
      <c r="T1762" s="210"/>
      <c r="AT1762" s="204" t="s">
        <v>177</v>
      </c>
      <c r="AU1762" s="204" t="s">
        <v>86</v>
      </c>
      <c r="AV1762" s="15" t="s">
        <v>172</v>
      </c>
      <c r="AW1762" s="15" t="s">
        <v>34</v>
      </c>
      <c r="AX1762" s="15" t="s">
        <v>84</v>
      </c>
      <c r="AY1762" s="204" t="s">
        <v>164</v>
      </c>
    </row>
    <row r="1763" spans="1:65" s="2" customFormat="1" ht="16.5" customHeight="1" x14ac:dyDescent="0.2">
      <c r="A1763" s="34"/>
      <c r="B1763" s="168"/>
      <c r="C1763" s="223" t="s">
        <v>876</v>
      </c>
      <c r="D1763" s="235" t="s">
        <v>326</v>
      </c>
      <c r="E1763" s="225" t="s">
        <v>4938</v>
      </c>
      <c r="F1763" s="226" t="s">
        <v>5207</v>
      </c>
      <c r="G1763" s="227" t="s">
        <v>587</v>
      </c>
      <c r="H1763" s="228">
        <v>1</v>
      </c>
      <c r="I1763" s="229"/>
      <c r="J1763" s="230">
        <f>ROUND(I1763*H1763,2)</f>
        <v>0</v>
      </c>
      <c r="K1763" s="226" t="s">
        <v>171</v>
      </c>
      <c r="L1763" s="231"/>
      <c r="M1763" s="232" t="s">
        <v>1</v>
      </c>
      <c r="N1763" s="233" t="s">
        <v>42</v>
      </c>
      <c r="O1763" s="60"/>
      <c r="P1763" s="179">
        <f>O1763*H1763</f>
        <v>0</v>
      </c>
      <c r="Q1763" s="179">
        <v>4.2999999999999997E-2</v>
      </c>
      <c r="R1763" s="179">
        <f>Q1763*H1763</f>
        <v>4.2999999999999997E-2</v>
      </c>
      <c r="S1763" s="179">
        <v>0</v>
      </c>
      <c r="T1763" s="180">
        <f>S1763*H1763</f>
        <v>0</v>
      </c>
      <c r="U1763" s="34"/>
      <c r="V1763" s="34"/>
      <c r="W1763" s="34"/>
      <c r="X1763" s="34"/>
      <c r="Y1763" s="34"/>
      <c r="Z1763" s="34"/>
      <c r="AA1763" s="34"/>
      <c r="AB1763" s="34"/>
      <c r="AC1763" s="34"/>
      <c r="AD1763" s="34"/>
      <c r="AE1763" s="34"/>
      <c r="AR1763" s="181" t="s">
        <v>1049</v>
      </c>
      <c r="AT1763" s="181" t="s">
        <v>326</v>
      </c>
      <c r="AU1763" s="181" t="s">
        <v>86</v>
      </c>
      <c r="AY1763" s="18" t="s">
        <v>164</v>
      </c>
      <c r="BE1763" s="182">
        <f>IF(N1763="základní",J1763,0)</f>
        <v>0</v>
      </c>
      <c r="BF1763" s="182">
        <f>IF(N1763="snížená",J1763,0)</f>
        <v>0</v>
      </c>
      <c r="BG1763" s="182">
        <f>IF(N1763="zákl. přenesená",J1763,0)</f>
        <v>0</v>
      </c>
      <c r="BH1763" s="182">
        <f>IF(N1763="sníž. přenesená",J1763,0)</f>
        <v>0</v>
      </c>
      <c r="BI1763" s="182">
        <f>IF(N1763="nulová",J1763,0)</f>
        <v>0</v>
      </c>
      <c r="BJ1763" s="18" t="s">
        <v>84</v>
      </c>
      <c r="BK1763" s="182">
        <f>ROUND(I1763*H1763,2)</f>
        <v>0</v>
      </c>
      <c r="BL1763" s="18" t="s">
        <v>1049</v>
      </c>
      <c r="BM1763" s="181" t="s">
        <v>5208</v>
      </c>
    </row>
    <row r="1764" spans="1:65" s="2" customFormat="1" x14ac:dyDescent="0.2">
      <c r="A1764" s="34"/>
      <c r="B1764" s="35"/>
      <c r="C1764" s="34"/>
      <c r="D1764" s="183" t="s">
        <v>174</v>
      </c>
      <c r="E1764" s="34"/>
      <c r="F1764" s="184" t="s">
        <v>5207</v>
      </c>
      <c r="G1764" s="34"/>
      <c r="H1764" s="34"/>
      <c r="I1764" s="103"/>
      <c r="J1764" s="34"/>
      <c r="K1764" s="34"/>
      <c r="L1764" s="35"/>
      <c r="M1764" s="185"/>
      <c r="N1764" s="186"/>
      <c r="O1764" s="60"/>
      <c r="P1764" s="60"/>
      <c r="Q1764" s="60"/>
      <c r="R1764" s="60"/>
      <c r="S1764" s="60"/>
      <c r="T1764" s="61"/>
      <c r="U1764" s="34"/>
      <c r="V1764" s="34"/>
      <c r="W1764" s="34"/>
      <c r="X1764" s="34"/>
      <c r="Y1764" s="34"/>
      <c r="Z1764" s="34"/>
      <c r="AA1764" s="34"/>
      <c r="AB1764" s="34"/>
      <c r="AC1764" s="34"/>
      <c r="AD1764" s="34"/>
      <c r="AE1764" s="34"/>
      <c r="AT1764" s="18" t="s">
        <v>174</v>
      </c>
      <c r="AU1764" s="18" t="s">
        <v>86</v>
      </c>
    </row>
    <row r="1765" spans="1:65" s="13" customFormat="1" x14ac:dyDescent="0.2">
      <c r="B1765" s="188"/>
      <c r="D1765" s="183" t="s">
        <v>177</v>
      </c>
      <c r="E1765" s="189" t="s">
        <v>1</v>
      </c>
      <c r="F1765" s="190" t="s">
        <v>2852</v>
      </c>
      <c r="H1765" s="189" t="s">
        <v>1</v>
      </c>
      <c r="I1765" s="191"/>
      <c r="L1765" s="188"/>
      <c r="M1765" s="192"/>
      <c r="N1765" s="193"/>
      <c r="O1765" s="193"/>
      <c r="P1765" s="193"/>
      <c r="Q1765" s="193"/>
      <c r="R1765" s="193"/>
      <c r="S1765" s="193"/>
      <c r="T1765" s="194"/>
      <c r="AT1765" s="189" t="s">
        <v>177</v>
      </c>
      <c r="AU1765" s="189" t="s">
        <v>86</v>
      </c>
      <c r="AV1765" s="13" t="s">
        <v>84</v>
      </c>
      <c r="AW1765" s="13" t="s">
        <v>34</v>
      </c>
      <c r="AX1765" s="13" t="s">
        <v>77</v>
      </c>
      <c r="AY1765" s="189" t="s">
        <v>164</v>
      </c>
    </row>
    <row r="1766" spans="1:65" s="13" customFormat="1" x14ac:dyDescent="0.2">
      <c r="B1766" s="188"/>
      <c r="D1766" s="183" t="s">
        <v>177</v>
      </c>
      <c r="E1766" s="189" t="s">
        <v>1</v>
      </c>
      <c r="F1766" s="190" t="s">
        <v>4418</v>
      </c>
      <c r="H1766" s="189" t="s">
        <v>1</v>
      </c>
      <c r="I1766" s="191"/>
      <c r="L1766" s="188"/>
      <c r="M1766" s="192"/>
      <c r="N1766" s="193"/>
      <c r="O1766" s="193"/>
      <c r="P1766" s="193"/>
      <c r="Q1766" s="193"/>
      <c r="R1766" s="193"/>
      <c r="S1766" s="193"/>
      <c r="T1766" s="194"/>
      <c r="AT1766" s="189" t="s">
        <v>177</v>
      </c>
      <c r="AU1766" s="189" t="s">
        <v>86</v>
      </c>
      <c r="AV1766" s="13" t="s">
        <v>84</v>
      </c>
      <c r="AW1766" s="13" t="s">
        <v>34</v>
      </c>
      <c r="AX1766" s="13" t="s">
        <v>77</v>
      </c>
      <c r="AY1766" s="189" t="s">
        <v>164</v>
      </c>
    </row>
    <row r="1767" spans="1:65" s="13" customFormat="1" x14ac:dyDescent="0.2">
      <c r="B1767" s="188"/>
      <c r="D1767" s="183" t="s">
        <v>177</v>
      </c>
      <c r="E1767" s="189" t="s">
        <v>1</v>
      </c>
      <c r="F1767" s="190" t="s">
        <v>4419</v>
      </c>
      <c r="H1767" s="189" t="s">
        <v>1</v>
      </c>
      <c r="I1767" s="191"/>
      <c r="L1767" s="188"/>
      <c r="M1767" s="192"/>
      <c r="N1767" s="193"/>
      <c r="O1767" s="193"/>
      <c r="P1767" s="193"/>
      <c r="Q1767" s="193"/>
      <c r="R1767" s="193"/>
      <c r="S1767" s="193"/>
      <c r="T1767" s="194"/>
      <c r="AT1767" s="189" t="s">
        <v>177</v>
      </c>
      <c r="AU1767" s="189" t="s">
        <v>86</v>
      </c>
      <c r="AV1767" s="13" t="s">
        <v>84</v>
      </c>
      <c r="AW1767" s="13" t="s">
        <v>34</v>
      </c>
      <c r="AX1767" s="13" t="s">
        <v>77</v>
      </c>
      <c r="AY1767" s="189" t="s">
        <v>164</v>
      </c>
    </row>
    <row r="1768" spans="1:65" s="13" customFormat="1" x14ac:dyDescent="0.2">
      <c r="B1768" s="188"/>
      <c r="D1768" s="183" t="s">
        <v>177</v>
      </c>
      <c r="E1768" s="189" t="s">
        <v>1</v>
      </c>
      <c r="F1768" s="190" t="s">
        <v>4947</v>
      </c>
      <c r="H1768" s="189" t="s">
        <v>1</v>
      </c>
      <c r="I1768" s="191"/>
      <c r="L1768" s="188"/>
      <c r="M1768" s="192"/>
      <c r="N1768" s="193"/>
      <c r="O1768" s="193"/>
      <c r="P1768" s="193"/>
      <c r="Q1768" s="193"/>
      <c r="R1768" s="193"/>
      <c r="S1768" s="193"/>
      <c r="T1768" s="194"/>
      <c r="AT1768" s="189" t="s">
        <v>177</v>
      </c>
      <c r="AU1768" s="189" t="s">
        <v>86</v>
      </c>
      <c r="AV1768" s="13" t="s">
        <v>84</v>
      </c>
      <c r="AW1768" s="13" t="s">
        <v>34</v>
      </c>
      <c r="AX1768" s="13" t="s">
        <v>77</v>
      </c>
      <c r="AY1768" s="189" t="s">
        <v>164</v>
      </c>
    </row>
    <row r="1769" spans="1:65" s="13" customFormat="1" x14ac:dyDescent="0.2">
      <c r="B1769" s="188"/>
      <c r="D1769" s="183" t="s">
        <v>177</v>
      </c>
      <c r="E1769" s="189" t="s">
        <v>1</v>
      </c>
      <c r="F1769" s="190" t="s">
        <v>4421</v>
      </c>
      <c r="H1769" s="189" t="s">
        <v>1</v>
      </c>
      <c r="I1769" s="191"/>
      <c r="L1769" s="188"/>
      <c r="M1769" s="192"/>
      <c r="N1769" s="193"/>
      <c r="O1769" s="193"/>
      <c r="P1769" s="193"/>
      <c r="Q1769" s="193"/>
      <c r="R1769" s="193"/>
      <c r="S1769" s="193"/>
      <c r="T1769" s="194"/>
      <c r="AT1769" s="189" t="s">
        <v>177</v>
      </c>
      <c r="AU1769" s="189" t="s">
        <v>86</v>
      </c>
      <c r="AV1769" s="13" t="s">
        <v>84</v>
      </c>
      <c r="AW1769" s="13" t="s">
        <v>34</v>
      </c>
      <c r="AX1769" s="13" t="s">
        <v>77</v>
      </c>
      <c r="AY1769" s="189" t="s">
        <v>164</v>
      </c>
    </row>
    <row r="1770" spans="1:65" s="13" customFormat="1" x14ac:dyDescent="0.2">
      <c r="B1770" s="188"/>
      <c r="D1770" s="183" t="s">
        <v>177</v>
      </c>
      <c r="E1770" s="189" t="s">
        <v>1</v>
      </c>
      <c r="F1770" s="190" t="s">
        <v>4452</v>
      </c>
      <c r="H1770" s="189" t="s">
        <v>1</v>
      </c>
      <c r="I1770" s="191"/>
      <c r="L1770" s="188"/>
      <c r="M1770" s="192"/>
      <c r="N1770" s="193"/>
      <c r="O1770" s="193"/>
      <c r="P1770" s="193"/>
      <c r="Q1770" s="193"/>
      <c r="R1770" s="193"/>
      <c r="S1770" s="193"/>
      <c r="T1770" s="194"/>
      <c r="AT1770" s="189" t="s">
        <v>177</v>
      </c>
      <c r="AU1770" s="189" t="s">
        <v>86</v>
      </c>
      <c r="AV1770" s="13" t="s">
        <v>84</v>
      </c>
      <c r="AW1770" s="13" t="s">
        <v>34</v>
      </c>
      <c r="AX1770" s="13" t="s">
        <v>77</v>
      </c>
      <c r="AY1770" s="189" t="s">
        <v>164</v>
      </c>
    </row>
    <row r="1771" spans="1:65" s="13" customFormat="1" x14ac:dyDescent="0.2">
      <c r="B1771" s="188"/>
      <c r="D1771" s="183" t="s">
        <v>177</v>
      </c>
      <c r="E1771" s="189" t="s">
        <v>1</v>
      </c>
      <c r="F1771" s="190" t="s">
        <v>5204</v>
      </c>
      <c r="H1771" s="189" t="s">
        <v>1</v>
      </c>
      <c r="I1771" s="191"/>
      <c r="L1771" s="188"/>
      <c r="M1771" s="192"/>
      <c r="N1771" s="193"/>
      <c r="O1771" s="193"/>
      <c r="P1771" s="193"/>
      <c r="Q1771" s="193"/>
      <c r="R1771" s="193"/>
      <c r="S1771" s="193"/>
      <c r="T1771" s="194"/>
      <c r="AT1771" s="189" t="s">
        <v>177</v>
      </c>
      <c r="AU1771" s="189" t="s">
        <v>86</v>
      </c>
      <c r="AV1771" s="13" t="s">
        <v>84</v>
      </c>
      <c r="AW1771" s="13" t="s">
        <v>34</v>
      </c>
      <c r="AX1771" s="13" t="s">
        <v>77</v>
      </c>
      <c r="AY1771" s="189" t="s">
        <v>164</v>
      </c>
    </row>
    <row r="1772" spans="1:65" s="13" customFormat="1" x14ac:dyDescent="0.2">
      <c r="B1772" s="188"/>
      <c r="D1772" s="183" t="s">
        <v>177</v>
      </c>
      <c r="E1772" s="189" t="s">
        <v>1</v>
      </c>
      <c r="F1772" s="190" t="s">
        <v>5205</v>
      </c>
      <c r="H1772" s="189" t="s">
        <v>1</v>
      </c>
      <c r="I1772" s="191"/>
      <c r="L1772" s="188"/>
      <c r="M1772" s="192"/>
      <c r="N1772" s="193"/>
      <c r="O1772" s="193"/>
      <c r="P1772" s="193"/>
      <c r="Q1772" s="193"/>
      <c r="R1772" s="193"/>
      <c r="S1772" s="193"/>
      <c r="T1772" s="194"/>
      <c r="AT1772" s="189" t="s">
        <v>177</v>
      </c>
      <c r="AU1772" s="189" t="s">
        <v>86</v>
      </c>
      <c r="AV1772" s="13" t="s">
        <v>84</v>
      </c>
      <c r="AW1772" s="13" t="s">
        <v>34</v>
      </c>
      <c r="AX1772" s="13" t="s">
        <v>77</v>
      </c>
      <c r="AY1772" s="189" t="s">
        <v>164</v>
      </c>
    </row>
    <row r="1773" spans="1:65" s="13" customFormat="1" x14ac:dyDescent="0.2">
      <c r="B1773" s="188"/>
      <c r="D1773" s="183" t="s">
        <v>177</v>
      </c>
      <c r="E1773" s="189" t="s">
        <v>1</v>
      </c>
      <c r="F1773" s="190" t="s">
        <v>4934</v>
      </c>
      <c r="H1773" s="189" t="s">
        <v>1</v>
      </c>
      <c r="I1773" s="191"/>
      <c r="L1773" s="188"/>
      <c r="M1773" s="192"/>
      <c r="N1773" s="193"/>
      <c r="O1773" s="193"/>
      <c r="P1773" s="193"/>
      <c r="Q1773" s="193"/>
      <c r="R1773" s="193"/>
      <c r="S1773" s="193"/>
      <c r="T1773" s="194"/>
      <c r="AT1773" s="189" t="s">
        <v>177</v>
      </c>
      <c r="AU1773" s="189" t="s">
        <v>86</v>
      </c>
      <c r="AV1773" s="13" t="s">
        <v>84</v>
      </c>
      <c r="AW1773" s="13" t="s">
        <v>34</v>
      </c>
      <c r="AX1773" s="13" t="s">
        <v>77</v>
      </c>
      <c r="AY1773" s="189" t="s">
        <v>164</v>
      </c>
    </row>
    <row r="1774" spans="1:65" s="13" customFormat="1" x14ac:dyDescent="0.2">
      <c r="B1774" s="188"/>
      <c r="D1774" s="183" t="s">
        <v>177</v>
      </c>
      <c r="E1774" s="189" t="s">
        <v>1</v>
      </c>
      <c r="F1774" s="190" t="s">
        <v>4935</v>
      </c>
      <c r="H1774" s="189" t="s">
        <v>1</v>
      </c>
      <c r="I1774" s="191"/>
      <c r="L1774" s="188"/>
      <c r="M1774" s="192"/>
      <c r="N1774" s="193"/>
      <c r="O1774" s="193"/>
      <c r="P1774" s="193"/>
      <c r="Q1774" s="193"/>
      <c r="R1774" s="193"/>
      <c r="S1774" s="193"/>
      <c r="T1774" s="194"/>
      <c r="AT1774" s="189" t="s">
        <v>177</v>
      </c>
      <c r="AU1774" s="189" t="s">
        <v>86</v>
      </c>
      <c r="AV1774" s="13" t="s">
        <v>84</v>
      </c>
      <c r="AW1774" s="13" t="s">
        <v>34</v>
      </c>
      <c r="AX1774" s="13" t="s">
        <v>77</v>
      </c>
      <c r="AY1774" s="189" t="s">
        <v>164</v>
      </c>
    </row>
    <row r="1775" spans="1:65" s="13" customFormat="1" x14ac:dyDescent="0.2">
      <c r="B1775" s="188"/>
      <c r="D1775" s="183" t="s">
        <v>177</v>
      </c>
      <c r="E1775" s="189" t="s">
        <v>1</v>
      </c>
      <c r="F1775" s="190" t="s">
        <v>4936</v>
      </c>
      <c r="H1775" s="189" t="s">
        <v>1</v>
      </c>
      <c r="I1775" s="191"/>
      <c r="L1775" s="188"/>
      <c r="M1775" s="192"/>
      <c r="N1775" s="193"/>
      <c r="O1775" s="193"/>
      <c r="P1775" s="193"/>
      <c r="Q1775" s="193"/>
      <c r="R1775" s="193"/>
      <c r="S1775" s="193"/>
      <c r="T1775" s="194"/>
      <c r="AT1775" s="189" t="s">
        <v>177</v>
      </c>
      <c r="AU1775" s="189" t="s">
        <v>86</v>
      </c>
      <c r="AV1775" s="13" t="s">
        <v>84</v>
      </c>
      <c r="AW1775" s="13" t="s">
        <v>34</v>
      </c>
      <c r="AX1775" s="13" t="s">
        <v>77</v>
      </c>
      <c r="AY1775" s="189" t="s">
        <v>164</v>
      </c>
    </row>
    <row r="1776" spans="1:65" s="13" customFormat="1" x14ac:dyDescent="0.2">
      <c r="B1776" s="188"/>
      <c r="D1776" s="183" t="s">
        <v>177</v>
      </c>
      <c r="E1776" s="189" t="s">
        <v>1</v>
      </c>
      <c r="F1776" s="190" t="s">
        <v>5206</v>
      </c>
      <c r="H1776" s="189" t="s">
        <v>1</v>
      </c>
      <c r="I1776" s="191"/>
      <c r="L1776" s="188"/>
      <c r="M1776" s="192"/>
      <c r="N1776" s="193"/>
      <c r="O1776" s="193"/>
      <c r="P1776" s="193"/>
      <c r="Q1776" s="193"/>
      <c r="R1776" s="193"/>
      <c r="S1776" s="193"/>
      <c r="T1776" s="194"/>
      <c r="AT1776" s="189" t="s">
        <v>177</v>
      </c>
      <c r="AU1776" s="189" t="s">
        <v>86</v>
      </c>
      <c r="AV1776" s="13" t="s">
        <v>84</v>
      </c>
      <c r="AW1776" s="13" t="s">
        <v>34</v>
      </c>
      <c r="AX1776" s="13" t="s">
        <v>77</v>
      </c>
      <c r="AY1776" s="189" t="s">
        <v>164</v>
      </c>
    </row>
    <row r="1777" spans="1:65" s="14" customFormat="1" x14ac:dyDescent="0.2">
      <c r="B1777" s="195"/>
      <c r="D1777" s="183" t="s">
        <v>177</v>
      </c>
      <c r="E1777" s="196" t="s">
        <v>1</v>
      </c>
      <c r="F1777" s="197" t="s">
        <v>84</v>
      </c>
      <c r="H1777" s="198">
        <v>1</v>
      </c>
      <c r="I1777" s="199"/>
      <c r="L1777" s="195"/>
      <c r="M1777" s="200"/>
      <c r="N1777" s="201"/>
      <c r="O1777" s="201"/>
      <c r="P1777" s="201"/>
      <c r="Q1777" s="201"/>
      <c r="R1777" s="201"/>
      <c r="S1777" s="201"/>
      <c r="T1777" s="202"/>
      <c r="AT1777" s="196" t="s">
        <v>177</v>
      </c>
      <c r="AU1777" s="196" t="s">
        <v>86</v>
      </c>
      <c r="AV1777" s="14" t="s">
        <v>86</v>
      </c>
      <c r="AW1777" s="14" t="s">
        <v>34</v>
      </c>
      <c r="AX1777" s="14" t="s">
        <v>77</v>
      </c>
      <c r="AY1777" s="196" t="s">
        <v>164</v>
      </c>
    </row>
    <row r="1778" spans="1:65" s="15" customFormat="1" x14ac:dyDescent="0.2">
      <c r="B1778" s="203"/>
      <c r="D1778" s="183" t="s">
        <v>177</v>
      </c>
      <c r="E1778" s="204" t="s">
        <v>1</v>
      </c>
      <c r="F1778" s="205" t="s">
        <v>184</v>
      </c>
      <c r="H1778" s="206">
        <v>1</v>
      </c>
      <c r="I1778" s="207"/>
      <c r="L1778" s="203"/>
      <c r="M1778" s="208"/>
      <c r="N1778" s="209"/>
      <c r="O1778" s="209"/>
      <c r="P1778" s="209"/>
      <c r="Q1778" s="209"/>
      <c r="R1778" s="209"/>
      <c r="S1778" s="209"/>
      <c r="T1778" s="210"/>
      <c r="AT1778" s="204" t="s">
        <v>177</v>
      </c>
      <c r="AU1778" s="204" t="s">
        <v>86</v>
      </c>
      <c r="AV1778" s="15" t="s">
        <v>172</v>
      </c>
      <c r="AW1778" s="15" t="s">
        <v>34</v>
      </c>
      <c r="AX1778" s="15" t="s">
        <v>84</v>
      </c>
      <c r="AY1778" s="204" t="s">
        <v>164</v>
      </c>
    </row>
    <row r="1779" spans="1:65" s="2" customFormat="1" ht="16.5" customHeight="1" x14ac:dyDescent="0.2">
      <c r="A1779" s="34"/>
      <c r="B1779" s="168"/>
      <c r="C1779" s="169" t="s">
        <v>878</v>
      </c>
      <c r="D1779" s="214" t="s">
        <v>167</v>
      </c>
      <c r="E1779" s="171" t="s">
        <v>5209</v>
      </c>
      <c r="F1779" s="172" t="s">
        <v>5210</v>
      </c>
      <c r="G1779" s="173" t="s">
        <v>587</v>
      </c>
      <c r="H1779" s="174">
        <v>1</v>
      </c>
      <c r="I1779" s="175"/>
      <c r="J1779" s="176">
        <f>ROUND(I1779*H1779,2)</f>
        <v>0</v>
      </c>
      <c r="K1779" s="172" t="s">
        <v>216</v>
      </c>
      <c r="L1779" s="35"/>
      <c r="M1779" s="177" t="s">
        <v>1</v>
      </c>
      <c r="N1779" s="178" t="s">
        <v>42</v>
      </c>
      <c r="O1779" s="60"/>
      <c r="P1779" s="179">
        <f>O1779*H1779</f>
        <v>0</v>
      </c>
      <c r="Q1779" s="179">
        <v>6.9499999999999996E-3</v>
      </c>
      <c r="R1779" s="179">
        <f>Q1779*H1779</f>
        <v>6.9499999999999996E-3</v>
      </c>
      <c r="S1779" s="179">
        <v>0</v>
      </c>
      <c r="T1779" s="180">
        <f>S1779*H1779</f>
        <v>0</v>
      </c>
      <c r="U1779" s="34"/>
      <c r="V1779" s="34"/>
      <c r="W1779" s="34"/>
      <c r="X1779" s="34"/>
      <c r="Y1779" s="34"/>
      <c r="Z1779" s="34"/>
      <c r="AA1779" s="34"/>
      <c r="AB1779" s="34"/>
      <c r="AC1779" s="34"/>
      <c r="AD1779" s="34"/>
      <c r="AE1779" s="34"/>
      <c r="AR1779" s="181" t="s">
        <v>783</v>
      </c>
      <c r="AT1779" s="181" t="s">
        <v>167</v>
      </c>
      <c r="AU1779" s="181" t="s">
        <v>86</v>
      </c>
      <c r="AY1779" s="18" t="s">
        <v>164</v>
      </c>
      <c r="BE1779" s="182">
        <f>IF(N1779="základní",J1779,0)</f>
        <v>0</v>
      </c>
      <c r="BF1779" s="182">
        <f>IF(N1779="snížená",J1779,0)</f>
        <v>0</v>
      </c>
      <c r="BG1779" s="182">
        <f>IF(N1779="zákl. přenesená",J1779,0)</f>
        <v>0</v>
      </c>
      <c r="BH1779" s="182">
        <f>IF(N1779="sníž. přenesená",J1779,0)</f>
        <v>0</v>
      </c>
      <c r="BI1779" s="182">
        <f>IF(N1779="nulová",J1779,0)</f>
        <v>0</v>
      </c>
      <c r="BJ1779" s="18" t="s">
        <v>84</v>
      </c>
      <c r="BK1779" s="182">
        <f>ROUND(I1779*H1779,2)</f>
        <v>0</v>
      </c>
      <c r="BL1779" s="18" t="s">
        <v>783</v>
      </c>
      <c r="BM1779" s="181" t="s">
        <v>5211</v>
      </c>
    </row>
    <row r="1780" spans="1:65" s="2" customFormat="1" x14ac:dyDescent="0.2">
      <c r="A1780" s="34"/>
      <c r="B1780" s="35"/>
      <c r="C1780" s="34"/>
      <c r="D1780" s="183" t="s">
        <v>174</v>
      </c>
      <c r="E1780" s="34"/>
      <c r="F1780" s="184" t="s">
        <v>5212</v>
      </c>
      <c r="G1780" s="34"/>
      <c r="H1780" s="34"/>
      <c r="I1780" s="103"/>
      <c r="J1780" s="34"/>
      <c r="K1780" s="34"/>
      <c r="L1780" s="35"/>
      <c r="M1780" s="185"/>
      <c r="N1780" s="186"/>
      <c r="O1780" s="60"/>
      <c r="P1780" s="60"/>
      <c r="Q1780" s="60"/>
      <c r="R1780" s="60"/>
      <c r="S1780" s="60"/>
      <c r="T1780" s="61"/>
      <c r="U1780" s="34"/>
      <c r="V1780" s="34"/>
      <c r="W1780" s="34"/>
      <c r="X1780" s="34"/>
      <c r="Y1780" s="34"/>
      <c r="Z1780" s="34"/>
      <c r="AA1780" s="34"/>
      <c r="AB1780" s="34"/>
      <c r="AC1780" s="34"/>
      <c r="AD1780" s="34"/>
      <c r="AE1780" s="34"/>
      <c r="AT1780" s="18" t="s">
        <v>174</v>
      </c>
      <c r="AU1780" s="18" t="s">
        <v>86</v>
      </c>
    </row>
    <row r="1781" spans="1:65" s="13" customFormat="1" x14ac:dyDescent="0.2">
      <c r="B1781" s="188"/>
      <c r="D1781" s="183" t="s">
        <v>177</v>
      </c>
      <c r="E1781" s="189" t="s">
        <v>1</v>
      </c>
      <c r="F1781" s="190" t="s">
        <v>2852</v>
      </c>
      <c r="H1781" s="189" t="s">
        <v>1</v>
      </c>
      <c r="I1781" s="191"/>
      <c r="L1781" s="188"/>
      <c r="M1781" s="192"/>
      <c r="N1781" s="193"/>
      <c r="O1781" s="193"/>
      <c r="P1781" s="193"/>
      <c r="Q1781" s="193"/>
      <c r="R1781" s="193"/>
      <c r="S1781" s="193"/>
      <c r="T1781" s="194"/>
      <c r="AT1781" s="189" t="s">
        <v>177</v>
      </c>
      <c r="AU1781" s="189" t="s">
        <v>86</v>
      </c>
      <c r="AV1781" s="13" t="s">
        <v>84</v>
      </c>
      <c r="AW1781" s="13" t="s">
        <v>34</v>
      </c>
      <c r="AX1781" s="13" t="s">
        <v>77</v>
      </c>
      <c r="AY1781" s="189" t="s">
        <v>164</v>
      </c>
    </row>
    <row r="1782" spans="1:65" s="13" customFormat="1" x14ac:dyDescent="0.2">
      <c r="B1782" s="188"/>
      <c r="D1782" s="183" t="s">
        <v>177</v>
      </c>
      <c r="E1782" s="189" t="s">
        <v>1</v>
      </c>
      <c r="F1782" s="190" t="s">
        <v>4418</v>
      </c>
      <c r="H1782" s="189" t="s">
        <v>1</v>
      </c>
      <c r="I1782" s="191"/>
      <c r="L1782" s="188"/>
      <c r="M1782" s="192"/>
      <c r="N1782" s="193"/>
      <c r="O1782" s="193"/>
      <c r="P1782" s="193"/>
      <c r="Q1782" s="193"/>
      <c r="R1782" s="193"/>
      <c r="S1782" s="193"/>
      <c r="T1782" s="194"/>
      <c r="AT1782" s="189" t="s">
        <v>177</v>
      </c>
      <c r="AU1782" s="189" t="s">
        <v>86</v>
      </c>
      <c r="AV1782" s="13" t="s">
        <v>84</v>
      </c>
      <c r="AW1782" s="13" t="s">
        <v>34</v>
      </c>
      <c r="AX1782" s="13" t="s">
        <v>77</v>
      </c>
      <c r="AY1782" s="189" t="s">
        <v>164</v>
      </c>
    </row>
    <row r="1783" spans="1:65" s="13" customFormat="1" x14ac:dyDescent="0.2">
      <c r="B1783" s="188"/>
      <c r="D1783" s="183" t="s">
        <v>177</v>
      </c>
      <c r="E1783" s="189" t="s">
        <v>1</v>
      </c>
      <c r="F1783" s="190" t="s">
        <v>4419</v>
      </c>
      <c r="H1783" s="189" t="s">
        <v>1</v>
      </c>
      <c r="I1783" s="191"/>
      <c r="L1783" s="188"/>
      <c r="M1783" s="192"/>
      <c r="N1783" s="193"/>
      <c r="O1783" s="193"/>
      <c r="P1783" s="193"/>
      <c r="Q1783" s="193"/>
      <c r="R1783" s="193"/>
      <c r="S1783" s="193"/>
      <c r="T1783" s="194"/>
      <c r="AT1783" s="189" t="s">
        <v>177</v>
      </c>
      <c r="AU1783" s="189" t="s">
        <v>86</v>
      </c>
      <c r="AV1783" s="13" t="s">
        <v>84</v>
      </c>
      <c r="AW1783" s="13" t="s">
        <v>34</v>
      </c>
      <c r="AX1783" s="13" t="s">
        <v>77</v>
      </c>
      <c r="AY1783" s="189" t="s">
        <v>164</v>
      </c>
    </row>
    <row r="1784" spans="1:65" s="13" customFormat="1" x14ac:dyDescent="0.2">
      <c r="B1784" s="188"/>
      <c r="D1784" s="183" t="s">
        <v>177</v>
      </c>
      <c r="E1784" s="189" t="s">
        <v>1</v>
      </c>
      <c r="F1784" s="190" t="s">
        <v>4947</v>
      </c>
      <c r="H1784" s="189" t="s">
        <v>1</v>
      </c>
      <c r="I1784" s="191"/>
      <c r="L1784" s="188"/>
      <c r="M1784" s="192"/>
      <c r="N1784" s="193"/>
      <c r="O1784" s="193"/>
      <c r="P1784" s="193"/>
      <c r="Q1784" s="193"/>
      <c r="R1784" s="193"/>
      <c r="S1784" s="193"/>
      <c r="T1784" s="194"/>
      <c r="AT1784" s="189" t="s">
        <v>177</v>
      </c>
      <c r="AU1784" s="189" t="s">
        <v>86</v>
      </c>
      <c r="AV1784" s="13" t="s">
        <v>84</v>
      </c>
      <c r="AW1784" s="13" t="s">
        <v>34</v>
      </c>
      <c r="AX1784" s="13" t="s">
        <v>77</v>
      </c>
      <c r="AY1784" s="189" t="s">
        <v>164</v>
      </c>
    </row>
    <row r="1785" spans="1:65" s="13" customFormat="1" x14ac:dyDescent="0.2">
      <c r="B1785" s="188"/>
      <c r="D1785" s="183" t="s">
        <v>177</v>
      </c>
      <c r="E1785" s="189" t="s">
        <v>1</v>
      </c>
      <c r="F1785" s="190" t="s">
        <v>4421</v>
      </c>
      <c r="H1785" s="189" t="s">
        <v>1</v>
      </c>
      <c r="I1785" s="191"/>
      <c r="L1785" s="188"/>
      <c r="M1785" s="192"/>
      <c r="N1785" s="193"/>
      <c r="O1785" s="193"/>
      <c r="P1785" s="193"/>
      <c r="Q1785" s="193"/>
      <c r="R1785" s="193"/>
      <c r="S1785" s="193"/>
      <c r="T1785" s="194"/>
      <c r="AT1785" s="189" t="s">
        <v>177</v>
      </c>
      <c r="AU1785" s="189" t="s">
        <v>86</v>
      </c>
      <c r="AV1785" s="13" t="s">
        <v>84</v>
      </c>
      <c r="AW1785" s="13" t="s">
        <v>34</v>
      </c>
      <c r="AX1785" s="13" t="s">
        <v>77</v>
      </c>
      <c r="AY1785" s="189" t="s">
        <v>164</v>
      </c>
    </row>
    <row r="1786" spans="1:65" s="13" customFormat="1" x14ac:dyDescent="0.2">
      <c r="B1786" s="188"/>
      <c r="D1786" s="183" t="s">
        <v>177</v>
      </c>
      <c r="E1786" s="189" t="s">
        <v>1</v>
      </c>
      <c r="F1786" s="190" t="s">
        <v>4448</v>
      </c>
      <c r="H1786" s="189" t="s">
        <v>1</v>
      </c>
      <c r="I1786" s="191"/>
      <c r="L1786" s="188"/>
      <c r="M1786" s="192"/>
      <c r="N1786" s="193"/>
      <c r="O1786" s="193"/>
      <c r="P1786" s="193"/>
      <c r="Q1786" s="193"/>
      <c r="R1786" s="193"/>
      <c r="S1786" s="193"/>
      <c r="T1786" s="194"/>
      <c r="AT1786" s="189" t="s">
        <v>177</v>
      </c>
      <c r="AU1786" s="189" t="s">
        <v>86</v>
      </c>
      <c r="AV1786" s="13" t="s">
        <v>84</v>
      </c>
      <c r="AW1786" s="13" t="s">
        <v>34</v>
      </c>
      <c r="AX1786" s="13" t="s">
        <v>77</v>
      </c>
      <c r="AY1786" s="189" t="s">
        <v>164</v>
      </c>
    </row>
    <row r="1787" spans="1:65" s="13" customFormat="1" x14ac:dyDescent="0.2">
      <c r="B1787" s="188"/>
      <c r="D1787" s="183" t="s">
        <v>177</v>
      </c>
      <c r="E1787" s="189" t="s">
        <v>1</v>
      </c>
      <c r="F1787" s="190" t="s">
        <v>4932</v>
      </c>
      <c r="H1787" s="189" t="s">
        <v>1</v>
      </c>
      <c r="I1787" s="191"/>
      <c r="L1787" s="188"/>
      <c r="M1787" s="192"/>
      <c r="N1787" s="193"/>
      <c r="O1787" s="193"/>
      <c r="P1787" s="193"/>
      <c r="Q1787" s="193"/>
      <c r="R1787" s="193"/>
      <c r="S1787" s="193"/>
      <c r="T1787" s="194"/>
      <c r="AT1787" s="189" t="s">
        <v>177</v>
      </c>
      <c r="AU1787" s="189" t="s">
        <v>86</v>
      </c>
      <c r="AV1787" s="13" t="s">
        <v>84</v>
      </c>
      <c r="AW1787" s="13" t="s">
        <v>34</v>
      </c>
      <c r="AX1787" s="13" t="s">
        <v>77</v>
      </c>
      <c r="AY1787" s="189" t="s">
        <v>164</v>
      </c>
    </row>
    <row r="1788" spans="1:65" s="13" customFormat="1" x14ac:dyDescent="0.2">
      <c r="B1788" s="188"/>
      <c r="D1788" s="183" t="s">
        <v>177</v>
      </c>
      <c r="E1788" s="189" t="s">
        <v>1</v>
      </c>
      <c r="F1788" s="190" t="s">
        <v>5213</v>
      </c>
      <c r="H1788" s="189" t="s">
        <v>1</v>
      </c>
      <c r="I1788" s="191"/>
      <c r="L1788" s="188"/>
      <c r="M1788" s="192"/>
      <c r="N1788" s="193"/>
      <c r="O1788" s="193"/>
      <c r="P1788" s="193"/>
      <c r="Q1788" s="193"/>
      <c r="R1788" s="193"/>
      <c r="S1788" s="193"/>
      <c r="T1788" s="194"/>
      <c r="AT1788" s="189" t="s">
        <v>177</v>
      </c>
      <c r="AU1788" s="189" t="s">
        <v>86</v>
      </c>
      <c r="AV1788" s="13" t="s">
        <v>84</v>
      </c>
      <c r="AW1788" s="13" t="s">
        <v>34</v>
      </c>
      <c r="AX1788" s="13" t="s">
        <v>77</v>
      </c>
      <c r="AY1788" s="189" t="s">
        <v>164</v>
      </c>
    </row>
    <row r="1789" spans="1:65" s="13" customFormat="1" x14ac:dyDescent="0.2">
      <c r="B1789" s="188"/>
      <c r="D1789" s="183" t="s">
        <v>177</v>
      </c>
      <c r="E1789" s="189" t="s">
        <v>1</v>
      </c>
      <c r="F1789" s="190" t="s">
        <v>4934</v>
      </c>
      <c r="H1789" s="189" t="s">
        <v>1</v>
      </c>
      <c r="I1789" s="191"/>
      <c r="L1789" s="188"/>
      <c r="M1789" s="192"/>
      <c r="N1789" s="193"/>
      <c r="O1789" s="193"/>
      <c r="P1789" s="193"/>
      <c r="Q1789" s="193"/>
      <c r="R1789" s="193"/>
      <c r="S1789" s="193"/>
      <c r="T1789" s="194"/>
      <c r="AT1789" s="189" t="s">
        <v>177</v>
      </c>
      <c r="AU1789" s="189" t="s">
        <v>86</v>
      </c>
      <c r="AV1789" s="13" t="s">
        <v>84</v>
      </c>
      <c r="AW1789" s="13" t="s">
        <v>34</v>
      </c>
      <c r="AX1789" s="13" t="s">
        <v>77</v>
      </c>
      <c r="AY1789" s="189" t="s">
        <v>164</v>
      </c>
    </row>
    <row r="1790" spans="1:65" s="13" customFormat="1" x14ac:dyDescent="0.2">
      <c r="B1790" s="188"/>
      <c r="D1790" s="183" t="s">
        <v>177</v>
      </c>
      <c r="E1790" s="189" t="s">
        <v>1</v>
      </c>
      <c r="F1790" s="190" t="s">
        <v>4935</v>
      </c>
      <c r="H1790" s="189" t="s">
        <v>1</v>
      </c>
      <c r="I1790" s="191"/>
      <c r="L1790" s="188"/>
      <c r="M1790" s="192"/>
      <c r="N1790" s="193"/>
      <c r="O1790" s="193"/>
      <c r="P1790" s="193"/>
      <c r="Q1790" s="193"/>
      <c r="R1790" s="193"/>
      <c r="S1790" s="193"/>
      <c r="T1790" s="194"/>
      <c r="AT1790" s="189" t="s">
        <v>177</v>
      </c>
      <c r="AU1790" s="189" t="s">
        <v>86</v>
      </c>
      <c r="AV1790" s="13" t="s">
        <v>84</v>
      </c>
      <c r="AW1790" s="13" t="s">
        <v>34</v>
      </c>
      <c r="AX1790" s="13" t="s">
        <v>77</v>
      </c>
      <c r="AY1790" s="189" t="s">
        <v>164</v>
      </c>
    </row>
    <row r="1791" spans="1:65" s="13" customFormat="1" x14ac:dyDescent="0.2">
      <c r="B1791" s="188"/>
      <c r="D1791" s="183" t="s">
        <v>177</v>
      </c>
      <c r="E1791" s="189" t="s">
        <v>1</v>
      </c>
      <c r="F1791" s="190" t="s">
        <v>5214</v>
      </c>
      <c r="H1791" s="189" t="s">
        <v>1</v>
      </c>
      <c r="I1791" s="191"/>
      <c r="L1791" s="188"/>
      <c r="M1791" s="192"/>
      <c r="N1791" s="193"/>
      <c r="O1791" s="193"/>
      <c r="P1791" s="193"/>
      <c r="Q1791" s="193"/>
      <c r="R1791" s="193"/>
      <c r="S1791" s="193"/>
      <c r="T1791" s="194"/>
      <c r="AT1791" s="189" t="s">
        <v>177</v>
      </c>
      <c r="AU1791" s="189" t="s">
        <v>86</v>
      </c>
      <c r="AV1791" s="13" t="s">
        <v>84</v>
      </c>
      <c r="AW1791" s="13" t="s">
        <v>34</v>
      </c>
      <c r="AX1791" s="13" t="s">
        <v>77</v>
      </c>
      <c r="AY1791" s="189" t="s">
        <v>164</v>
      </c>
    </row>
    <row r="1792" spans="1:65" s="13" customFormat="1" x14ac:dyDescent="0.2">
      <c r="B1792" s="188"/>
      <c r="D1792" s="183" t="s">
        <v>177</v>
      </c>
      <c r="E1792" s="189" t="s">
        <v>1</v>
      </c>
      <c r="F1792" s="190" t="s">
        <v>5215</v>
      </c>
      <c r="H1792" s="189" t="s">
        <v>1</v>
      </c>
      <c r="I1792" s="191"/>
      <c r="L1792" s="188"/>
      <c r="M1792" s="192"/>
      <c r="N1792" s="193"/>
      <c r="O1792" s="193"/>
      <c r="P1792" s="193"/>
      <c r="Q1792" s="193"/>
      <c r="R1792" s="193"/>
      <c r="S1792" s="193"/>
      <c r="T1792" s="194"/>
      <c r="AT1792" s="189" t="s">
        <v>177</v>
      </c>
      <c r="AU1792" s="189" t="s">
        <v>86</v>
      </c>
      <c r="AV1792" s="13" t="s">
        <v>84</v>
      </c>
      <c r="AW1792" s="13" t="s">
        <v>34</v>
      </c>
      <c r="AX1792" s="13" t="s">
        <v>77</v>
      </c>
      <c r="AY1792" s="189" t="s">
        <v>164</v>
      </c>
    </row>
    <row r="1793" spans="1:65" s="14" customFormat="1" x14ac:dyDescent="0.2">
      <c r="B1793" s="195"/>
      <c r="D1793" s="183" t="s">
        <v>177</v>
      </c>
      <c r="E1793" s="196" t="s">
        <v>1</v>
      </c>
      <c r="F1793" s="197" t="s">
        <v>84</v>
      </c>
      <c r="H1793" s="198">
        <v>1</v>
      </c>
      <c r="I1793" s="199"/>
      <c r="L1793" s="195"/>
      <c r="M1793" s="200"/>
      <c r="N1793" s="201"/>
      <c r="O1793" s="201"/>
      <c r="P1793" s="201"/>
      <c r="Q1793" s="201"/>
      <c r="R1793" s="201"/>
      <c r="S1793" s="201"/>
      <c r="T1793" s="202"/>
      <c r="AT1793" s="196" t="s">
        <v>177</v>
      </c>
      <c r="AU1793" s="196" t="s">
        <v>86</v>
      </c>
      <c r="AV1793" s="14" t="s">
        <v>86</v>
      </c>
      <c r="AW1793" s="14" t="s">
        <v>34</v>
      </c>
      <c r="AX1793" s="14" t="s">
        <v>77</v>
      </c>
      <c r="AY1793" s="196" t="s">
        <v>164</v>
      </c>
    </row>
    <row r="1794" spans="1:65" s="15" customFormat="1" x14ac:dyDescent="0.2">
      <c r="B1794" s="203"/>
      <c r="D1794" s="183" t="s">
        <v>177</v>
      </c>
      <c r="E1794" s="204" t="s">
        <v>1</v>
      </c>
      <c r="F1794" s="205" t="s">
        <v>184</v>
      </c>
      <c r="H1794" s="206">
        <v>1</v>
      </c>
      <c r="I1794" s="207"/>
      <c r="L1794" s="203"/>
      <c r="M1794" s="208"/>
      <c r="N1794" s="209"/>
      <c r="O1794" s="209"/>
      <c r="P1794" s="209"/>
      <c r="Q1794" s="209"/>
      <c r="R1794" s="209"/>
      <c r="S1794" s="209"/>
      <c r="T1794" s="210"/>
      <c r="AT1794" s="204" t="s">
        <v>177</v>
      </c>
      <c r="AU1794" s="204" t="s">
        <v>86</v>
      </c>
      <c r="AV1794" s="15" t="s">
        <v>172</v>
      </c>
      <c r="AW1794" s="15" t="s">
        <v>34</v>
      </c>
      <c r="AX1794" s="15" t="s">
        <v>84</v>
      </c>
      <c r="AY1794" s="204" t="s">
        <v>164</v>
      </c>
    </row>
    <row r="1795" spans="1:65" s="2" customFormat="1" ht="16.5" customHeight="1" x14ac:dyDescent="0.2">
      <c r="A1795" s="34"/>
      <c r="B1795" s="168"/>
      <c r="C1795" s="223" t="s">
        <v>884</v>
      </c>
      <c r="D1795" s="235" t="s">
        <v>326</v>
      </c>
      <c r="E1795" s="225" t="s">
        <v>5216</v>
      </c>
      <c r="F1795" s="226" t="s">
        <v>5217</v>
      </c>
      <c r="G1795" s="227" t="s">
        <v>587</v>
      </c>
      <c r="H1795" s="228">
        <v>1</v>
      </c>
      <c r="I1795" s="229"/>
      <c r="J1795" s="230">
        <f>ROUND(I1795*H1795,2)</f>
        <v>0</v>
      </c>
      <c r="K1795" s="226" t="s">
        <v>171</v>
      </c>
      <c r="L1795" s="231"/>
      <c r="M1795" s="232" t="s">
        <v>1</v>
      </c>
      <c r="N1795" s="233" t="s">
        <v>42</v>
      </c>
      <c r="O1795" s="60"/>
      <c r="P1795" s="179">
        <f>O1795*H1795</f>
        <v>0</v>
      </c>
      <c r="Q1795" s="179">
        <v>4.2999999999999997E-2</v>
      </c>
      <c r="R1795" s="179">
        <f>Q1795*H1795</f>
        <v>4.2999999999999997E-2</v>
      </c>
      <c r="S1795" s="179">
        <v>0</v>
      </c>
      <c r="T1795" s="180">
        <f>S1795*H1795</f>
        <v>0</v>
      </c>
      <c r="U1795" s="34"/>
      <c r="V1795" s="34"/>
      <c r="W1795" s="34"/>
      <c r="X1795" s="34"/>
      <c r="Y1795" s="34"/>
      <c r="Z1795" s="34"/>
      <c r="AA1795" s="34"/>
      <c r="AB1795" s="34"/>
      <c r="AC1795" s="34"/>
      <c r="AD1795" s="34"/>
      <c r="AE1795" s="34"/>
      <c r="AR1795" s="181" t="s">
        <v>1049</v>
      </c>
      <c r="AT1795" s="181" t="s">
        <v>326</v>
      </c>
      <c r="AU1795" s="181" t="s">
        <v>86</v>
      </c>
      <c r="AY1795" s="18" t="s">
        <v>164</v>
      </c>
      <c r="BE1795" s="182">
        <f>IF(N1795="základní",J1795,0)</f>
        <v>0</v>
      </c>
      <c r="BF1795" s="182">
        <f>IF(N1795="snížená",J1795,0)</f>
        <v>0</v>
      </c>
      <c r="BG1795" s="182">
        <f>IF(N1795="zákl. přenesená",J1795,0)</f>
        <v>0</v>
      </c>
      <c r="BH1795" s="182">
        <f>IF(N1795="sníž. přenesená",J1795,0)</f>
        <v>0</v>
      </c>
      <c r="BI1795" s="182">
        <f>IF(N1795="nulová",J1795,0)</f>
        <v>0</v>
      </c>
      <c r="BJ1795" s="18" t="s">
        <v>84</v>
      </c>
      <c r="BK1795" s="182">
        <f>ROUND(I1795*H1795,2)</f>
        <v>0</v>
      </c>
      <c r="BL1795" s="18" t="s">
        <v>1049</v>
      </c>
      <c r="BM1795" s="181" t="s">
        <v>5218</v>
      </c>
    </row>
    <row r="1796" spans="1:65" s="2" customFormat="1" x14ac:dyDescent="0.2">
      <c r="A1796" s="34"/>
      <c r="B1796" s="35"/>
      <c r="C1796" s="34"/>
      <c r="D1796" s="183" t="s">
        <v>174</v>
      </c>
      <c r="E1796" s="34"/>
      <c r="F1796" s="184" t="s">
        <v>5217</v>
      </c>
      <c r="G1796" s="34"/>
      <c r="H1796" s="34"/>
      <c r="I1796" s="103"/>
      <c r="J1796" s="34"/>
      <c r="K1796" s="34"/>
      <c r="L1796" s="35"/>
      <c r="M1796" s="185"/>
      <c r="N1796" s="186"/>
      <c r="O1796" s="60"/>
      <c r="P1796" s="60"/>
      <c r="Q1796" s="60"/>
      <c r="R1796" s="60"/>
      <c r="S1796" s="60"/>
      <c r="T1796" s="61"/>
      <c r="U1796" s="34"/>
      <c r="V1796" s="34"/>
      <c r="W1796" s="34"/>
      <c r="X1796" s="34"/>
      <c r="Y1796" s="34"/>
      <c r="Z1796" s="34"/>
      <c r="AA1796" s="34"/>
      <c r="AB1796" s="34"/>
      <c r="AC1796" s="34"/>
      <c r="AD1796" s="34"/>
      <c r="AE1796" s="34"/>
      <c r="AT1796" s="18" t="s">
        <v>174</v>
      </c>
      <c r="AU1796" s="18" t="s">
        <v>86</v>
      </c>
    </row>
    <row r="1797" spans="1:65" s="13" customFormat="1" x14ac:dyDescent="0.2">
      <c r="B1797" s="188"/>
      <c r="D1797" s="183" t="s">
        <v>177</v>
      </c>
      <c r="E1797" s="189" t="s">
        <v>1</v>
      </c>
      <c r="F1797" s="190" t="s">
        <v>2852</v>
      </c>
      <c r="H1797" s="189" t="s">
        <v>1</v>
      </c>
      <c r="I1797" s="191"/>
      <c r="L1797" s="188"/>
      <c r="M1797" s="192"/>
      <c r="N1797" s="193"/>
      <c r="O1797" s="193"/>
      <c r="P1797" s="193"/>
      <c r="Q1797" s="193"/>
      <c r="R1797" s="193"/>
      <c r="S1797" s="193"/>
      <c r="T1797" s="194"/>
      <c r="AT1797" s="189" t="s">
        <v>177</v>
      </c>
      <c r="AU1797" s="189" t="s">
        <v>86</v>
      </c>
      <c r="AV1797" s="13" t="s">
        <v>84</v>
      </c>
      <c r="AW1797" s="13" t="s">
        <v>34</v>
      </c>
      <c r="AX1797" s="13" t="s">
        <v>77</v>
      </c>
      <c r="AY1797" s="189" t="s">
        <v>164</v>
      </c>
    </row>
    <row r="1798" spans="1:65" s="13" customFormat="1" x14ac:dyDescent="0.2">
      <c r="B1798" s="188"/>
      <c r="D1798" s="183" t="s">
        <v>177</v>
      </c>
      <c r="E1798" s="189" t="s">
        <v>1</v>
      </c>
      <c r="F1798" s="190" t="s">
        <v>4418</v>
      </c>
      <c r="H1798" s="189" t="s">
        <v>1</v>
      </c>
      <c r="I1798" s="191"/>
      <c r="L1798" s="188"/>
      <c r="M1798" s="192"/>
      <c r="N1798" s="193"/>
      <c r="O1798" s="193"/>
      <c r="P1798" s="193"/>
      <c r="Q1798" s="193"/>
      <c r="R1798" s="193"/>
      <c r="S1798" s="193"/>
      <c r="T1798" s="194"/>
      <c r="AT1798" s="189" t="s">
        <v>177</v>
      </c>
      <c r="AU1798" s="189" t="s">
        <v>86</v>
      </c>
      <c r="AV1798" s="13" t="s">
        <v>84</v>
      </c>
      <c r="AW1798" s="13" t="s">
        <v>34</v>
      </c>
      <c r="AX1798" s="13" t="s">
        <v>77</v>
      </c>
      <c r="AY1798" s="189" t="s">
        <v>164</v>
      </c>
    </row>
    <row r="1799" spans="1:65" s="13" customFormat="1" x14ac:dyDescent="0.2">
      <c r="B1799" s="188"/>
      <c r="D1799" s="183" t="s">
        <v>177</v>
      </c>
      <c r="E1799" s="189" t="s">
        <v>1</v>
      </c>
      <c r="F1799" s="190" t="s">
        <v>4419</v>
      </c>
      <c r="H1799" s="189" t="s">
        <v>1</v>
      </c>
      <c r="I1799" s="191"/>
      <c r="L1799" s="188"/>
      <c r="M1799" s="192"/>
      <c r="N1799" s="193"/>
      <c r="O1799" s="193"/>
      <c r="P1799" s="193"/>
      <c r="Q1799" s="193"/>
      <c r="R1799" s="193"/>
      <c r="S1799" s="193"/>
      <c r="T1799" s="194"/>
      <c r="AT1799" s="189" t="s">
        <v>177</v>
      </c>
      <c r="AU1799" s="189" t="s">
        <v>86</v>
      </c>
      <c r="AV1799" s="13" t="s">
        <v>84</v>
      </c>
      <c r="AW1799" s="13" t="s">
        <v>34</v>
      </c>
      <c r="AX1799" s="13" t="s">
        <v>77</v>
      </c>
      <c r="AY1799" s="189" t="s">
        <v>164</v>
      </c>
    </row>
    <row r="1800" spans="1:65" s="13" customFormat="1" x14ac:dyDescent="0.2">
      <c r="B1800" s="188"/>
      <c r="D1800" s="183" t="s">
        <v>177</v>
      </c>
      <c r="E1800" s="189" t="s">
        <v>1</v>
      </c>
      <c r="F1800" s="190" t="s">
        <v>4947</v>
      </c>
      <c r="H1800" s="189" t="s">
        <v>1</v>
      </c>
      <c r="I1800" s="191"/>
      <c r="L1800" s="188"/>
      <c r="M1800" s="192"/>
      <c r="N1800" s="193"/>
      <c r="O1800" s="193"/>
      <c r="P1800" s="193"/>
      <c r="Q1800" s="193"/>
      <c r="R1800" s="193"/>
      <c r="S1800" s="193"/>
      <c r="T1800" s="194"/>
      <c r="AT1800" s="189" t="s">
        <v>177</v>
      </c>
      <c r="AU1800" s="189" t="s">
        <v>86</v>
      </c>
      <c r="AV1800" s="13" t="s">
        <v>84</v>
      </c>
      <c r="AW1800" s="13" t="s">
        <v>34</v>
      </c>
      <c r="AX1800" s="13" t="s">
        <v>77</v>
      </c>
      <c r="AY1800" s="189" t="s">
        <v>164</v>
      </c>
    </row>
    <row r="1801" spans="1:65" s="13" customFormat="1" x14ac:dyDescent="0.2">
      <c r="B1801" s="188"/>
      <c r="D1801" s="183" t="s">
        <v>177</v>
      </c>
      <c r="E1801" s="189" t="s">
        <v>1</v>
      </c>
      <c r="F1801" s="190" t="s">
        <v>4421</v>
      </c>
      <c r="H1801" s="189" t="s">
        <v>1</v>
      </c>
      <c r="I1801" s="191"/>
      <c r="L1801" s="188"/>
      <c r="M1801" s="192"/>
      <c r="N1801" s="193"/>
      <c r="O1801" s="193"/>
      <c r="P1801" s="193"/>
      <c r="Q1801" s="193"/>
      <c r="R1801" s="193"/>
      <c r="S1801" s="193"/>
      <c r="T1801" s="194"/>
      <c r="AT1801" s="189" t="s">
        <v>177</v>
      </c>
      <c r="AU1801" s="189" t="s">
        <v>86</v>
      </c>
      <c r="AV1801" s="13" t="s">
        <v>84</v>
      </c>
      <c r="AW1801" s="13" t="s">
        <v>34</v>
      </c>
      <c r="AX1801" s="13" t="s">
        <v>77</v>
      </c>
      <c r="AY1801" s="189" t="s">
        <v>164</v>
      </c>
    </row>
    <row r="1802" spans="1:65" s="13" customFormat="1" x14ac:dyDescent="0.2">
      <c r="B1802" s="188"/>
      <c r="D1802" s="183" t="s">
        <v>177</v>
      </c>
      <c r="E1802" s="189" t="s">
        <v>1</v>
      </c>
      <c r="F1802" s="190" t="s">
        <v>4452</v>
      </c>
      <c r="H1802" s="189" t="s">
        <v>1</v>
      </c>
      <c r="I1802" s="191"/>
      <c r="L1802" s="188"/>
      <c r="M1802" s="192"/>
      <c r="N1802" s="193"/>
      <c r="O1802" s="193"/>
      <c r="P1802" s="193"/>
      <c r="Q1802" s="193"/>
      <c r="R1802" s="193"/>
      <c r="S1802" s="193"/>
      <c r="T1802" s="194"/>
      <c r="AT1802" s="189" t="s">
        <v>177</v>
      </c>
      <c r="AU1802" s="189" t="s">
        <v>86</v>
      </c>
      <c r="AV1802" s="13" t="s">
        <v>84</v>
      </c>
      <c r="AW1802" s="13" t="s">
        <v>34</v>
      </c>
      <c r="AX1802" s="13" t="s">
        <v>77</v>
      </c>
      <c r="AY1802" s="189" t="s">
        <v>164</v>
      </c>
    </row>
    <row r="1803" spans="1:65" s="13" customFormat="1" x14ac:dyDescent="0.2">
      <c r="B1803" s="188"/>
      <c r="D1803" s="183" t="s">
        <v>177</v>
      </c>
      <c r="E1803" s="189" t="s">
        <v>1</v>
      </c>
      <c r="F1803" s="190" t="s">
        <v>4932</v>
      </c>
      <c r="H1803" s="189" t="s">
        <v>1</v>
      </c>
      <c r="I1803" s="191"/>
      <c r="L1803" s="188"/>
      <c r="M1803" s="192"/>
      <c r="N1803" s="193"/>
      <c r="O1803" s="193"/>
      <c r="P1803" s="193"/>
      <c r="Q1803" s="193"/>
      <c r="R1803" s="193"/>
      <c r="S1803" s="193"/>
      <c r="T1803" s="194"/>
      <c r="AT1803" s="189" t="s">
        <v>177</v>
      </c>
      <c r="AU1803" s="189" t="s">
        <v>86</v>
      </c>
      <c r="AV1803" s="13" t="s">
        <v>84</v>
      </c>
      <c r="AW1803" s="13" t="s">
        <v>34</v>
      </c>
      <c r="AX1803" s="13" t="s">
        <v>77</v>
      </c>
      <c r="AY1803" s="189" t="s">
        <v>164</v>
      </c>
    </row>
    <row r="1804" spans="1:65" s="13" customFormat="1" x14ac:dyDescent="0.2">
      <c r="B1804" s="188"/>
      <c r="D1804" s="183" t="s">
        <v>177</v>
      </c>
      <c r="E1804" s="189" t="s">
        <v>1</v>
      </c>
      <c r="F1804" s="190" t="s">
        <v>5213</v>
      </c>
      <c r="H1804" s="189" t="s">
        <v>1</v>
      </c>
      <c r="I1804" s="191"/>
      <c r="L1804" s="188"/>
      <c r="M1804" s="192"/>
      <c r="N1804" s="193"/>
      <c r="O1804" s="193"/>
      <c r="P1804" s="193"/>
      <c r="Q1804" s="193"/>
      <c r="R1804" s="193"/>
      <c r="S1804" s="193"/>
      <c r="T1804" s="194"/>
      <c r="AT1804" s="189" t="s">
        <v>177</v>
      </c>
      <c r="AU1804" s="189" t="s">
        <v>86</v>
      </c>
      <c r="AV1804" s="13" t="s">
        <v>84</v>
      </c>
      <c r="AW1804" s="13" t="s">
        <v>34</v>
      </c>
      <c r="AX1804" s="13" t="s">
        <v>77</v>
      </c>
      <c r="AY1804" s="189" t="s">
        <v>164</v>
      </c>
    </row>
    <row r="1805" spans="1:65" s="13" customFormat="1" x14ac:dyDescent="0.2">
      <c r="B1805" s="188"/>
      <c r="D1805" s="183" t="s">
        <v>177</v>
      </c>
      <c r="E1805" s="189" t="s">
        <v>1</v>
      </c>
      <c r="F1805" s="190" t="s">
        <v>4934</v>
      </c>
      <c r="H1805" s="189" t="s">
        <v>1</v>
      </c>
      <c r="I1805" s="191"/>
      <c r="L1805" s="188"/>
      <c r="M1805" s="192"/>
      <c r="N1805" s="193"/>
      <c r="O1805" s="193"/>
      <c r="P1805" s="193"/>
      <c r="Q1805" s="193"/>
      <c r="R1805" s="193"/>
      <c r="S1805" s="193"/>
      <c r="T1805" s="194"/>
      <c r="AT1805" s="189" t="s">
        <v>177</v>
      </c>
      <c r="AU1805" s="189" t="s">
        <v>86</v>
      </c>
      <c r="AV1805" s="13" t="s">
        <v>84</v>
      </c>
      <c r="AW1805" s="13" t="s">
        <v>34</v>
      </c>
      <c r="AX1805" s="13" t="s">
        <v>77</v>
      </c>
      <c r="AY1805" s="189" t="s">
        <v>164</v>
      </c>
    </row>
    <row r="1806" spans="1:65" s="13" customFormat="1" x14ac:dyDescent="0.2">
      <c r="B1806" s="188"/>
      <c r="D1806" s="183" t="s">
        <v>177</v>
      </c>
      <c r="E1806" s="189" t="s">
        <v>1</v>
      </c>
      <c r="F1806" s="190" t="s">
        <v>4935</v>
      </c>
      <c r="H1806" s="189" t="s">
        <v>1</v>
      </c>
      <c r="I1806" s="191"/>
      <c r="L1806" s="188"/>
      <c r="M1806" s="192"/>
      <c r="N1806" s="193"/>
      <c r="O1806" s="193"/>
      <c r="P1806" s="193"/>
      <c r="Q1806" s="193"/>
      <c r="R1806" s="193"/>
      <c r="S1806" s="193"/>
      <c r="T1806" s="194"/>
      <c r="AT1806" s="189" t="s">
        <v>177</v>
      </c>
      <c r="AU1806" s="189" t="s">
        <v>86</v>
      </c>
      <c r="AV1806" s="13" t="s">
        <v>84</v>
      </c>
      <c r="AW1806" s="13" t="s">
        <v>34</v>
      </c>
      <c r="AX1806" s="13" t="s">
        <v>77</v>
      </c>
      <c r="AY1806" s="189" t="s">
        <v>164</v>
      </c>
    </row>
    <row r="1807" spans="1:65" s="13" customFormat="1" x14ac:dyDescent="0.2">
      <c r="B1807" s="188"/>
      <c r="D1807" s="183" t="s">
        <v>177</v>
      </c>
      <c r="E1807" s="189" t="s">
        <v>1</v>
      </c>
      <c r="F1807" s="190" t="s">
        <v>5219</v>
      </c>
      <c r="H1807" s="189" t="s">
        <v>1</v>
      </c>
      <c r="I1807" s="191"/>
      <c r="L1807" s="188"/>
      <c r="M1807" s="192"/>
      <c r="N1807" s="193"/>
      <c r="O1807" s="193"/>
      <c r="P1807" s="193"/>
      <c r="Q1807" s="193"/>
      <c r="R1807" s="193"/>
      <c r="S1807" s="193"/>
      <c r="T1807" s="194"/>
      <c r="AT1807" s="189" t="s">
        <v>177</v>
      </c>
      <c r="AU1807" s="189" t="s">
        <v>86</v>
      </c>
      <c r="AV1807" s="13" t="s">
        <v>84</v>
      </c>
      <c r="AW1807" s="13" t="s">
        <v>34</v>
      </c>
      <c r="AX1807" s="13" t="s">
        <v>77</v>
      </c>
      <c r="AY1807" s="189" t="s">
        <v>164</v>
      </c>
    </row>
    <row r="1808" spans="1:65" s="13" customFormat="1" x14ac:dyDescent="0.2">
      <c r="B1808" s="188"/>
      <c r="D1808" s="183" t="s">
        <v>177</v>
      </c>
      <c r="E1808" s="189" t="s">
        <v>1</v>
      </c>
      <c r="F1808" s="190" t="s">
        <v>5215</v>
      </c>
      <c r="H1808" s="189" t="s">
        <v>1</v>
      </c>
      <c r="I1808" s="191"/>
      <c r="L1808" s="188"/>
      <c r="M1808" s="192"/>
      <c r="N1808" s="193"/>
      <c r="O1808" s="193"/>
      <c r="P1808" s="193"/>
      <c r="Q1808" s="193"/>
      <c r="R1808" s="193"/>
      <c r="S1808" s="193"/>
      <c r="T1808" s="194"/>
      <c r="AT1808" s="189" t="s">
        <v>177</v>
      </c>
      <c r="AU1808" s="189" t="s">
        <v>86</v>
      </c>
      <c r="AV1808" s="13" t="s">
        <v>84</v>
      </c>
      <c r="AW1808" s="13" t="s">
        <v>34</v>
      </c>
      <c r="AX1808" s="13" t="s">
        <v>77</v>
      </c>
      <c r="AY1808" s="189" t="s">
        <v>164</v>
      </c>
    </row>
    <row r="1809" spans="1:51" s="14" customFormat="1" x14ac:dyDescent="0.2">
      <c r="B1809" s="195"/>
      <c r="D1809" s="183" t="s">
        <v>177</v>
      </c>
      <c r="E1809" s="196" t="s">
        <v>1</v>
      </c>
      <c r="F1809" s="197" t="s">
        <v>84</v>
      </c>
      <c r="H1809" s="198">
        <v>1</v>
      </c>
      <c r="I1809" s="199"/>
      <c r="L1809" s="195"/>
      <c r="M1809" s="200"/>
      <c r="N1809" s="201"/>
      <c r="O1809" s="201"/>
      <c r="P1809" s="201"/>
      <c r="Q1809" s="201"/>
      <c r="R1809" s="201"/>
      <c r="S1809" s="201"/>
      <c r="T1809" s="202"/>
      <c r="AT1809" s="196" t="s">
        <v>177</v>
      </c>
      <c r="AU1809" s="196" t="s">
        <v>86</v>
      </c>
      <c r="AV1809" s="14" t="s">
        <v>86</v>
      </c>
      <c r="AW1809" s="14" t="s">
        <v>34</v>
      </c>
      <c r="AX1809" s="14" t="s">
        <v>77</v>
      </c>
      <c r="AY1809" s="196" t="s">
        <v>164</v>
      </c>
    </row>
    <row r="1810" spans="1:51" s="15" customFormat="1" x14ac:dyDescent="0.2">
      <c r="B1810" s="203"/>
      <c r="D1810" s="183" t="s">
        <v>177</v>
      </c>
      <c r="E1810" s="204" t="s">
        <v>1</v>
      </c>
      <c r="F1810" s="205" t="s">
        <v>184</v>
      </c>
      <c r="H1810" s="206">
        <v>1</v>
      </c>
      <c r="I1810" s="207"/>
      <c r="L1810" s="203"/>
      <c r="M1810" s="211"/>
      <c r="N1810" s="212"/>
      <c r="O1810" s="212"/>
      <c r="P1810" s="212"/>
      <c r="Q1810" s="212"/>
      <c r="R1810" s="212"/>
      <c r="S1810" s="212"/>
      <c r="T1810" s="213"/>
      <c r="AT1810" s="204" t="s">
        <v>177</v>
      </c>
      <c r="AU1810" s="204" t="s">
        <v>86</v>
      </c>
      <c r="AV1810" s="15" t="s">
        <v>172</v>
      </c>
      <c r="AW1810" s="15" t="s">
        <v>34</v>
      </c>
      <c r="AX1810" s="15" t="s">
        <v>84</v>
      </c>
      <c r="AY1810" s="204" t="s">
        <v>164</v>
      </c>
    </row>
    <row r="1811" spans="1:51" s="2" customFormat="1" ht="6.95" customHeight="1" x14ac:dyDescent="0.2">
      <c r="A1811" s="34"/>
      <c r="B1811" s="49"/>
      <c r="C1811" s="50"/>
      <c r="D1811" s="50"/>
      <c r="E1811" s="50"/>
      <c r="F1811" s="50"/>
      <c r="G1811" s="50"/>
      <c r="H1811" s="50"/>
      <c r="I1811" s="128"/>
      <c r="J1811" s="50"/>
      <c r="K1811" s="50"/>
      <c r="L1811" s="35"/>
      <c r="M1811" s="34"/>
      <c r="O1811" s="34"/>
      <c r="P1811" s="34"/>
      <c r="Q1811" s="34"/>
      <c r="R1811" s="34"/>
      <c r="S1811" s="34"/>
      <c r="T1811" s="34"/>
      <c r="U1811" s="34"/>
      <c r="V1811" s="34"/>
      <c r="W1811" s="34"/>
      <c r="X1811" s="34"/>
      <c r="Y1811" s="34"/>
      <c r="Z1811" s="34"/>
      <c r="AA1811" s="34"/>
      <c r="AB1811" s="34"/>
      <c r="AC1811" s="34"/>
      <c r="AD1811" s="34"/>
      <c r="AE1811" s="34"/>
    </row>
  </sheetData>
  <autoFilter ref="C121:K1810"/>
  <mergeCells count="12">
    <mergeCell ref="E114:H114"/>
    <mergeCell ref="L2:V2"/>
    <mergeCell ref="E79:H79"/>
    <mergeCell ref="E81:H81"/>
    <mergeCell ref="E83:H83"/>
    <mergeCell ref="E110:H110"/>
    <mergeCell ref="E112:H112"/>
    <mergeCell ref="E7:H7"/>
    <mergeCell ref="E9:H9"/>
    <mergeCell ref="E11:H11"/>
    <mergeCell ref="E20:H20"/>
    <mergeCell ref="E24:H24"/>
  </mergeCells>
  <pageMargins left="0.39370078740157483" right="0.39370078740157483" top="0.39370078740157483" bottom="0.39370078740157483" header="0" footer="0"/>
  <pageSetup paperSize="9" scale="85" fitToHeight="100" orientation="landscape" blackAndWhite="1" r:id="rId1"/>
  <headerFooter>
    <oddFooter>&amp;CStrana &amp;P z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235"/>
  <sheetViews>
    <sheetView showGridLines="0" showZeros="0" workbookViewId="0">
      <selection activeCell="C4" sqref="C4"/>
    </sheetView>
  </sheetViews>
  <sheetFormatPr defaultRowHeight="11.2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100.83203125" style="1" customWidth="1"/>
    <col min="7" max="7" width="7" style="1" customWidth="1"/>
    <col min="8" max="8" width="11.5" style="1" customWidth="1"/>
    <col min="9" max="9" width="20.1640625" style="100"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00"/>
      <c r="L2" s="356" t="s">
        <v>5</v>
      </c>
      <c r="M2" s="357"/>
      <c r="N2" s="357"/>
      <c r="O2" s="357"/>
      <c r="P2" s="357"/>
      <c r="Q2" s="357"/>
      <c r="R2" s="357"/>
      <c r="S2" s="357"/>
      <c r="T2" s="357"/>
      <c r="U2" s="357"/>
      <c r="V2" s="357"/>
      <c r="AT2" s="18" t="s">
        <v>122</v>
      </c>
    </row>
    <row r="3" spans="1:46" s="1" customFormat="1" ht="6.95" customHeight="1" x14ac:dyDescent="0.2">
      <c r="B3" s="19"/>
      <c r="C3" s="20"/>
      <c r="D3" s="20"/>
      <c r="E3" s="20"/>
      <c r="F3" s="20"/>
      <c r="G3" s="20"/>
      <c r="H3" s="20"/>
      <c r="I3" s="101"/>
      <c r="J3" s="20"/>
      <c r="K3" s="20"/>
      <c r="L3" s="21"/>
      <c r="AT3" s="18" t="s">
        <v>86</v>
      </c>
    </row>
    <row r="4" spans="1:46" s="1" customFormat="1" ht="24.95" customHeight="1" x14ac:dyDescent="0.2">
      <c r="B4" s="21"/>
      <c r="D4" s="22" t="s">
        <v>134</v>
      </c>
      <c r="I4" s="100"/>
      <c r="L4" s="21"/>
      <c r="M4" s="102" t="s">
        <v>10</v>
      </c>
      <c r="AT4" s="18" t="s">
        <v>3</v>
      </c>
    </row>
    <row r="5" spans="1:46" s="1" customFormat="1" ht="6.95" customHeight="1" x14ac:dyDescent="0.2">
      <c r="B5" s="21"/>
      <c r="I5" s="100"/>
      <c r="L5" s="21"/>
    </row>
    <row r="6" spans="1:46" s="1" customFormat="1" ht="12" customHeight="1" x14ac:dyDescent="0.2">
      <c r="B6" s="21"/>
      <c r="D6" s="28" t="s">
        <v>13</v>
      </c>
      <c r="I6" s="100"/>
      <c r="L6" s="21"/>
    </row>
    <row r="7" spans="1:46" s="1" customFormat="1" ht="16.5" customHeight="1" x14ac:dyDescent="0.2">
      <c r="B7" s="21"/>
      <c r="E7" s="378" t="str">
        <f>'Rekapitulace stavby'!K5</f>
        <v>Rekonstrukce odlučovače ropných látek</v>
      </c>
      <c r="F7" s="379"/>
      <c r="G7" s="379"/>
      <c r="H7" s="379"/>
      <c r="I7" s="100"/>
      <c r="L7" s="21"/>
    </row>
    <row r="8" spans="1:46" s="2" customFormat="1" ht="12" customHeight="1" x14ac:dyDescent="0.2">
      <c r="A8" s="34"/>
      <c r="B8" s="35"/>
      <c r="C8" s="34"/>
      <c r="D8" s="28" t="s">
        <v>135</v>
      </c>
      <c r="E8" s="34"/>
      <c r="F8" s="34"/>
      <c r="G8" s="34"/>
      <c r="H8" s="34"/>
      <c r="I8" s="103"/>
      <c r="J8" s="34"/>
      <c r="K8" s="34"/>
      <c r="L8" s="44"/>
      <c r="S8" s="34"/>
      <c r="T8" s="34"/>
      <c r="U8" s="34"/>
      <c r="V8" s="34"/>
      <c r="W8" s="34"/>
      <c r="X8" s="34"/>
      <c r="Y8" s="34"/>
      <c r="Z8" s="34"/>
      <c r="AA8" s="34"/>
      <c r="AB8" s="34"/>
      <c r="AC8" s="34"/>
      <c r="AD8" s="34"/>
      <c r="AE8" s="34"/>
    </row>
    <row r="9" spans="1:46" s="2" customFormat="1" ht="16.5" customHeight="1" x14ac:dyDescent="0.2">
      <c r="A9" s="34"/>
      <c r="B9" s="35"/>
      <c r="C9" s="34"/>
      <c r="D9" s="34"/>
      <c r="E9" s="364" t="s">
        <v>5220</v>
      </c>
      <c r="F9" s="377"/>
      <c r="G9" s="377"/>
      <c r="H9" s="377"/>
      <c r="I9" s="103"/>
      <c r="J9" s="34"/>
      <c r="K9" s="34"/>
      <c r="L9" s="44"/>
      <c r="S9" s="34"/>
      <c r="T9" s="34"/>
      <c r="U9" s="34"/>
      <c r="V9" s="34"/>
      <c r="W9" s="34"/>
      <c r="X9" s="34"/>
      <c r="Y9" s="34"/>
      <c r="Z9" s="34"/>
      <c r="AA9" s="34"/>
      <c r="AB9" s="34"/>
      <c r="AC9" s="34"/>
      <c r="AD9" s="34"/>
      <c r="AE9" s="34"/>
    </row>
    <row r="10" spans="1:46" s="2" customFormat="1" x14ac:dyDescent="0.2">
      <c r="A10" s="34"/>
      <c r="B10" s="35"/>
      <c r="C10" s="34"/>
      <c r="D10" s="34"/>
      <c r="E10" s="34"/>
      <c r="F10" s="34"/>
      <c r="G10" s="34"/>
      <c r="H10" s="34"/>
      <c r="I10" s="103"/>
      <c r="J10" s="34"/>
      <c r="K10" s="34"/>
      <c r="L10" s="44"/>
      <c r="S10" s="34"/>
      <c r="T10" s="34"/>
      <c r="U10" s="34"/>
      <c r="V10" s="34"/>
      <c r="W10" s="34"/>
      <c r="X10" s="34"/>
      <c r="Y10" s="34"/>
      <c r="Z10" s="34"/>
      <c r="AA10" s="34"/>
      <c r="AB10" s="34"/>
      <c r="AC10" s="34"/>
      <c r="AD10" s="34"/>
      <c r="AE10" s="34"/>
    </row>
    <row r="11" spans="1:46" s="2" customFormat="1" ht="12" customHeight="1" x14ac:dyDescent="0.2">
      <c r="A11" s="34"/>
      <c r="B11" s="35"/>
      <c r="C11" s="34"/>
      <c r="D11" s="28" t="s">
        <v>15</v>
      </c>
      <c r="E11" s="34"/>
      <c r="F11" s="26" t="s">
        <v>16</v>
      </c>
      <c r="G11" s="34"/>
      <c r="H11" s="34"/>
      <c r="I11" s="104" t="s">
        <v>17</v>
      </c>
      <c r="J11" s="26" t="s">
        <v>18</v>
      </c>
      <c r="K11" s="34"/>
      <c r="L11" s="44"/>
      <c r="S11" s="34"/>
      <c r="T11" s="34"/>
      <c r="U11" s="34"/>
      <c r="V11" s="34"/>
      <c r="W11" s="34"/>
      <c r="X11" s="34"/>
      <c r="Y11" s="34"/>
      <c r="Z11" s="34"/>
      <c r="AA11" s="34"/>
      <c r="AB11" s="34"/>
      <c r="AC11" s="34"/>
      <c r="AD11" s="34"/>
      <c r="AE11" s="34"/>
    </row>
    <row r="12" spans="1:46" s="2" customFormat="1" ht="12" customHeight="1" x14ac:dyDescent="0.2">
      <c r="A12" s="34"/>
      <c r="B12" s="35"/>
      <c r="C12" s="34"/>
      <c r="D12" s="28" t="s">
        <v>19</v>
      </c>
      <c r="E12" s="34"/>
      <c r="F12" s="26" t="s">
        <v>20</v>
      </c>
      <c r="G12" s="34"/>
      <c r="H12" s="34"/>
      <c r="I12" s="104" t="s">
        <v>21</v>
      </c>
      <c r="J12" s="57" t="str">
        <f>'Rekapitulace stavby'!AN7</f>
        <v>prosinec 2019</v>
      </c>
      <c r="K12" s="34"/>
      <c r="L12" s="44"/>
      <c r="S12" s="34"/>
      <c r="T12" s="34"/>
      <c r="U12" s="34"/>
      <c r="V12" s="34"/>
      <c r="W12" s="34"/>
      <c r="X12" s="34"/>
      <c r="Y12" s="34"/>
      <c r="Z12" s="34"/>
      <c r="AA12" s="34"/>
      <c r="AB12" s="34"/>
      <c r="AC12" s="34"/>
      <c r="AD12" s="34"/>
      <c r="AE12" s="34"/>
    </row>
    <row r="13" spans="1:46" s="2" customFormat="1" ht="21.75" customHeight="1" x14ac:dyDescent="0.2">
      <c r="A13" s="34"/>
      <c r="B13" s="35"/>
      <c r="C13" s="34"/>
      <c r="D13" s="25" t="s">
        <v>22</v>
      </c>
      <c r="E13" s="34"/>
      <c r="F13" s="30" t="s">
        <v>5221</v>
      </c>
      <c r="G13" s="34"/>
      <c r="H13" s="34"/>
      <c r="I13" s="105" t="s">
        <v>24</v>
      </c>
      <c r="J13" s="30" t="s">
        <v>5222</v>
      </c>
      <c r="K13" s="34"/>
      <c r="L13" s="44"/>
      <c r="S13" s="34"/>
      <c r="T13" s="34"/>
      <c r="U13" s="34"/>
      <c r="V13" s="34"/>
      <c r="W13" s="34"/>
      <c r="X13" s="34"/>
      <c r="Y13" s="34"/>
      <c r="Z13" s="34"/>
      <c r="AA13" s="34"/>
      <c r="AB13" s="34"/>
      <c r="AC13" s="34"/>
      <c r="AD13" s="34"/>
      <c r="AE13" s="34"/>
    </row>
    <row r="14" spans="1:46" s="2" customFormat="1" ht="12" customHeight="1" x14ac:dyDescent="0.2">
      <c r="A14" s="34"/>
      <c r="B14" s="35"/>
      <c r="C14" s="34"/>
      <c r="D14" s="28" t="s">
        <v>26</v>
      </c>
      <c r="E14" s="34"/>
      <c r="F14" s="34"/>
      <c r="G14" s="34"/>
      <c r="H14" s="34"/>
      <c r="I14" s="104" t="s">
        <v>27</v>
      </c>
      <c r="J14" s="26" t="s">
        <v>28</v>
      </c>
      <c r="K14" s="34"/>
      <c r="L14" s="44"/>
      <c r="S14" s="34"/>
      <c r="T14" s="34"/>
      <c r="U14" s="34"/>
      <c r="V14" s="34"/>
      <c r="W14" s="34"/>
      <c r="X14" s="34"/>
      <c r="Y14" s="34"/>
      <c r="Z14" s="34"/>
      <c r="AA14" s="34"/>
      <c r="AB14" s="34"/>
      <c r="AC14" s="34"/>
      <c r="AD14" s="34"/>
      <c r="AE14" s="34"/>
    </row>
    <row r="15" spans="1:46" s="2" customFormat="1" ht="18" customHeight="1" x14ac:dyDescent="0.2">
      <c r="A15" s="34"/>
      <c r="B15" s="35"/>
      <c r="C15" s="34"/>
      <c r="D15" s="34"/>
      <c r="E15" s="26" t="s">
        <v>29</v>
      </c>
      <c r="F15" s="34"/>
      <c r="G15" s="34"/>
      <c r="H15" s="34"/>
      <c r="I15" s="104" t="s">
        <v>30</v>
      </c>
      <c r="J15" s="26" t="s">
        <v>31</v>
      </c>
      <c r="K15" s="34"/>
      <c r="L15" s="44"/>
      <c r="S15" s="34"/>
      <c r="T15" s="34"/>
      <c r="U15" s="34"/>
      <c r="V15" s="34"/>
      <c r="W15" s="34"/>
      <c r="X15" s="34"/>
      <c r="Y15" s="34"/>
      <c r="Z15" s="34"/>
      <c r="AA15" s="34"/>
      <c r="AB15" s="34"/>
      <c r="AC15" s="34"/>
      <c r="AD15" s="34"/>
      <c r="AE15" s="34"/>
    </row>
    <row r="16" spans="1:46" s="2" customFormat="1" ht="6.95" customHeight="1" x14ac:dyDescent="0.2">
      <c r="A16" s="34"/>
      <c r="B16" s="35"/>
      <c r="C16" s="34"/>
      <c r="D16" s="34"/>
      <c r="E16" s="34"/>
      <c r="F16" s="34"/>
      <c r="G16" s="34"/>
      <c r="H16" s="34"/>
      <c r="I16" s="103"/>
      <c r="J16" s="34"/>
      <c r="K16" s="34"/>
      <c r="L16" s="44"/>
      <c r="S16" s="34"/>
      <c r="T16" s="34"/>
      <c r="U16" s="34"/>
      <c r="V16" s="34"/>
      <c r="W16" s="34"/>
      <c r="X16" s="34"/>
      <c r="Y16" s="34"/>
      <c r="Z16" s="34"/>
      <c r="AA16" s="34"/>
      <c r="AB16" s="34"/>
      <c r="AC16" s="34"/>
      <c r="AD16" s="34"/>
      <c r="AE16" s="34"/>
    </row>
    <row r="17" spans="1:31" s="2" customFormat="1" ht="12" customHeight="1" x14ac:dyDescent="0.2">
      <c r="A17" s="34"/>
      <c r="B17" s="35"/>
      <c r="C17" s="34"/>
      <c r="D17" s="28" t="s">
        <v>32</v>
      </c>
      <c r="E17" s="34"/>
      <c r="F17" s="34"/>
      <c r="G17" s="34"/>
      <c r="H17" s="34"/>
      <c r="I17" s="104" t="s">
        <v>27</v>
      </c>
      <c r="J17" s="29" t="str">
        <f>'Rekapitulace stavby'!AN12</f>
        <v>Vyplň údaj</v>
      </c>
      <c r="K17" s="34"/>
      <c r="L17" s="44"/>
      <c r="S17" s="34"/>
      <c r="T17" s="34"/>
      <c r="U17" s="34"/>
      <c r="V17" s="34"/>
      <c r="W17" s="34"/>
      <c r="X17" s="34"/>
      <c r="Y17" s="34"/>
      <c r="Z17" s="34"/>
      <c r="AA17" s="34"/>
      <c r="AB17" s="34"/>
      <c r="AC17" s="34"/>
      <c r="AD17" s="34"/>
      <c r="AE17" s="34"/>
    </row>
    <row r="18" spans="1:31" s="2" customFormat="1" ht="18" customHeight="1" x14ac:dyDescent="0.2">
      <c r="A18" s="34"/>
      <c r="B18" s="35"/>
      <c r="C18" s="34"/>
      <c r="D18" s="34"/>
      <c r="E18" s="380" t="str">
        <f>'Rekapitulace stavby'!E13</f>
        <v>Vyplň údaj</v>
      </c>
      <c r="F18" s="381"/>
      <c r="G18" s="381"/>
      <c r="H18" s="381"/>
      <c r="I18" s="104" t="s">
        <v>30</v>
      </c>
      <c r="J18" s="29" t="str">
        <f>'Rekapitulace stavby'!AN13</f>
        <v>Vyplň údaj</v>
      </c>
      <c r="K18" s="34"/>
      <c r="L18" s="44"/>
      <c r="S18" s="34"/>
      <c r="T18" s="34"/>
      <c r="U18" s="34"/>
      <c r="V18" s="34"/>
      <c r="W18" s="34"/>
      <c r="X18" s="34"/>
      <c r="Y18" s="34"/>
      <c r="Z18" s="34"/>
      <c r="AA18" s="34"/>
      <c r="AB18" s="34"/>
      <c r="AC18" s="34"/>
      <c r="AD18" s="34"/>
      <c r="AE18" s="34"/>
    </row>
    <row r="19" spans="1:31" s="2" customFormat="1" ht="6.95" customHeight="1" x14ac:dyDescent="0.2">
      <c r="A19" s="34"/>
      <c r="B19" s="35"/>
      <c r="C19" s="34"/>
      <c r="D19" s="34"/>
      <c r="E19" s="34"/>
      <c r="F19" s="34"/>
      <c r="G19" s="34"/>
      <c r="H19" s="34"/>
      <c r="I19" s="103"/>
      <c r="J19" s="34"/>
      <c r="K19" s="34"/>
      <c r="L19" s="44"/>
      <c r="S19" s="34"/>
      <c r="T19" s="34"/>
      <c r="U19" s="34"/>
      <c r="V19" s="34"/>
      <c r="W19" s="34"/>
      <c r="X19" s="34"/>
      <c r="Y19" s="34"/>
      <c r="Z19" s="34"/>
      <c r="AA19" s="34"/>
      <c r="AB19" s="34"/>
      <c r="AC19" s="34"/>
      <c r="AD19" s="34"/>
      <c r="AE19" s="34"/>
    </row>
    <row r="20" spans="1:31" s="2" customFormat="1" ht="12" customHeight="1" x14ac:dyDescent="0.2">
      <c r="A20" s="34"/>
      <c r="B20" s="35"/>
      <c r="C20" s="34"/>
      <c r="D20" s="28" t="s">
        <v>35</v>
      </c>
      <c r="E20" s="34"/>
      <c r="F20" s="34"/>
      <c r="G20" s="34"/>
      <c r="H20" s="34"/>
      <c r="I20" s="103"/>
      <c r="J20" s="34"/>
      <c r="K20" s="34"/>
      <c r="L20" s="44"/>
      <c r="S20" s="34"/>
      <c r="T20" s="34"/>
      <c r="U20" s="34"/>
      <c r="V20" s="34"/>
      <c r="W20" s="34"/>
      <c r="X20" s="34"/>
      <c r="Y20" s="34"/>
      <c r="Z20" s="34"/>
      <c r="AA20" s="34"/>
      <c r="AB20" s="34"/>
      <c r="AC20" s="34"/>
      <c r="AD20" s="34"/>
      <c r="AE20" s="34"/>
    </row>
    <row r="21" spans="1:31" s="8" customFormat="1" ht="51" customHeight="1" x14ac:dyDescent="0.2">
      <c r="A21" s="106"/>
      <c r="B21" s="107"/>
      <c r="C21" s="106"/>
      <c r="D21" s="106"/>
      <c r="E21" s="370" t="s">
        <v>139</v>
      </c>
      <c r="F21" s="370"/>
      <c r="G21" s="370"/>
      <c r="H21" s="370"/>
      <c r="I21" s="108"/>
      <c r="J21" s="106"/>
      <c r="K21" s="106"/>
      <c r="L21" s="109"/>
      <c r="S21" s="106"/>
      <c r="T21" s="106"/>
      <c r="U21" s="106"/>
      <c r="V21" s="106"/>
      <c r="W21" s="106"/>
      <c r="X21" s="106"/>
      <c r="Y21" s="106"/>
      <c r="Z21" s="106"/>
      <c r="AA21" s="106"/>
      <c r="AB21" s="106"/>
      <c r="AC21" s="106"/>
      <c r="AD21" s="106"/>
      <c r="AE21" s="106"/>
    </row>
    <row r="22" spans="1:31" s="2" customFormat="1" ht="6.95" customHeight="1" x14ac:dyDescent="0.2">
      <c r="A22" s="34"/>
      <c r="B22" s="35"/>
      <c r="C22" s="34"/>
      <c r="D22" s="34"/>
      <c r="E22" s="34"/>
      <c r="F22" s="34"/>
      <c r="G22" s="34"/>
      <c r="H22" s="34"/>
      <c r="I22" s="103"/>
      <c r="J22" s="34"/>
      <c r="K22" s="34"/>
      <c r="L22" s="44"/>
      <c r="S22" s="34"/>
      <c r="T22" s="34"/>
      <c r="U22" s="34"/>
      <c r="V22" s="34"/>
      <c r="W22" s="34"/>
      <c r="X22" s="34"/>
      <c r="Y22" s="34"/>
      <c r="Z22" s="34"/>
      <c r="AA22" s="34"/>
      <c r="AB22" s="34"/>
      <c r="AC22" s="34"/>
      <c r="AD22" s="34"/>
      <c r="AE22" s="34"/>
    </row>
    <row r="23" spans="1:31" s="2" customFormat="1" ht="6.95" customHeight="1" x14ac:dyDescent="0.2">
      <c r="A23" s="34"/>
      <c r="B23" s="35"/>
      <c r="C23" s="34"/>
      <c r="D23" s="68"/>
      <c r="E23" s="68"/>
      <c r="F23" s="68"/>
      <c r="G23" s="68"/>
      <c r="H23" s="68"/>
      <c r="I23" s="110"/>
      <c r="J23" s="68"/>
      <c r="K23" s="68"/>
      <c r="L23" s="44"/>
      <c r="S23" s="34"/>
      <c r="T23" s="34"/>
      <c r="U23" s="34"/>
      <c r="V23" s="34"/>
      <c r="W23" s="34"/>
      <c r="X23" s="34"/>
      <c r="Y23" s="34"/>
      <c r="Z23" s="34"/>
      <c r="AA23" s="34"/>
      <c r="AB23" s="34"/>
      <c r="AC23" s="34"/>
      <c r="AD23" s="34"/>
      <c r="AE23" s="34"/>
    </row>
    <row r="24" spans="1:31" s="2" customFormat="1" ht="25.35" customHeight="1" x14ac:dyDescent="0.2">
      <c r="A24" s="34"/>
      <c r="B24" s="35"/>
      <c r="C24" s="34"/>
      <c r="D24" s="111" t="s">
        <v>37</v>
      </c>
      <c r="E24" s="34"/>
      <c r="F24" s="34"/>
      <c r="G24" s="34"/>
      <c r="H24" s="34"/>
      <c r="I24" s="103"/>
      <c r="J24" s="73">
        <f>ROUND(J118, 2)</f>
        <v>0</v>
      </c>
      <c r="K24" s="34"/>
      <c r="L24" s="44"/>
      <c r="S24" s="34"/>
      <c r="T24" s="34"/>
      <c r="U24" s="34"/>
      <c r="V24" s="34"/>
      <c r="W24" s="34"/>
      <c r="X24" s="34"/>
      <c r="Y24" s="34"/>
      <c r="Z24" s="34"/>
      <c r="AA24" s="34"/>
      <c r="AB24" s="34"/>
      <c r="AC24" s="34"/>
      <c r="AD24" s="34"/>
      <c r="AE24" s="34"/>
    </row>
    <row r="25" spans="1:31" s="2" customFormat="1" ht="6.95" customHeight="1" x14ac:dyDescent="0.2">
      <c r="A25" s="34"/>
      <c r="B25" s="35"/>
      <c r="C25" s="34"/>
      <c r="D25" s="68"/>
      <c r="E25" s="68"/>
      <c r="F25" s="68"/>
      <c r="G25" s="68"/>
      <c r="H25" s="68"/>
      <c r="I25" s="110"/>
      <c r="J25" s="68"/>
      <c r="K25" s="68"/>
      <c r="L25" s="44"/>
      <c r="S25" s="34"/>
      <c r="T25" s="34"/>
      <c r="U25" s="34"/>
      <c r="V25" s="34"/>
      <c r="W25" s="34"/>
      <c r="X25" s="34"/>
      <c r="Y25" s="34"/>
      <c r="Z25" s="34"/>
      <c r="AA25" s="34"/>
      <c r="AB25" s="34"/>
      <c r="AC25" s="34"/>
      <c r="AD25" s="34"/>
      <c r="AE25" s="34"/>
    </row>
    <row r="26" spans="1:31" s="2" customFormat="1" ht="14.45" customHeight="1" x14ac:dyDescent="0.2">
      <c r="A26" s="34"/>
      <c r="B26" s="35"/>
      <c r="C26" s="34"/>
      <c r="D26" s="34"/>
      <c r="E26" s="34"/>
      <c r="F26" s="38" t="s">
        <v>39</v>
      </c>
      <c r="G26" s="34"/>
      <c r="H26" s="34"/>
      <c r="I26" s="112" t="s">
        <v>38</v>
      </c>
      <c r="J26" s="38" t="s">
        <v>40</v>
      </c>
      <c r="K26" s="34"/>
      <c r="L26" s="44"/>
      <c r="S26" s="34"/>
      <c r="T26" s="34"/>
      <c r="U26" s="34"/>
      <c r="V26" s="34"/>
      <c r="W26" s="34"/>
      <c r="X26" s="34"/>
      <c r="Y26" s="34"/>
      <c r="Z26" s="34"/>
      <c r="AA26" s="34"/>
      <c r="AB26" s="34"/>
      <c r="AC26" s="34"/>
      <c r="AD26" s="34"/>
      <c r="AE26" s="34"/>
    </row>
    <row r="27" spans="1:31" s="2" customFormat="1" ht="14.45" customHeight="1" x14ac:dyDescent="0.2">
      <c r="A27" s="34"/>
      <c r="B27" s="35"/>
      <c r="C27" s="34"/>
      <c r="D27" s="113" t="s">
        <v>41</v>
      </c>
      <c r="E27" s="28" t="s">
        <v>42</v>
      </c>
      <c r="F27" s="114">
        <f>ROUND((SUM(BE118:BE1234)),  2)</f>
        <v>0</v>
      </c>
      <c r="G27" s="34"/>
      <c r="H27" s="34"/>
      <c r="I27" s="115">
        <v>0.21</v>
      </c>
      <c r="J27" s="114">
        <f>ROUND(((SUM(BE118:BE1234))*I27),  2)</f>
        <v>0</v>
      </c>
      <c r="K27" s="34"/>
      <c r="L27" s="44"/>
      <c r="S27" s="34"/>
      <c r="T27" s="34"/>
      <c r="U27" s="34"/>
      <c r="V27" s="34"/>
      <c r="W27" s="34"/>
      <c r="X27" s="34"/>
      <c r="Y27" s="34"/>
      <c r="Z27" s="34"/>
      <c r="AA27" s="34"/>
      <c r="AB27" s="34"/>
      <c r="AC27" s="34"/>
      <c r="AD27" s="34"/>
      <c r="AE27" s="34"/>
    </row>
    <row r="28" spans="1:31" s="2" customFormat="1" ht="14.45" customHeight="1" x14ac:dyDescent="0.2">
      <c r="A28" s="34"/>
      <c r="B28" s="35"/>
      <c r="C28" s="34"/>
      <c r="D28" s="34"/>
      <c r="E28" s="28" t="s">
        <v>43</v>
      </c>
      <c r="F28" s="114">
        <f>ROUND((SUM(BF118:BF1234)),  2)</f>
        <v>0</v>
      </c>
      <c r="G28" s="34"/>
      <c r="H28" s="34"/>
      <c r="I28" s="115">
        <v>0.15</v>
      </c>
      <c r="J28" s="114">
        <f>ROUND(((SUM(BF118:BF1234))*I28),  2)</f>
        <v>0</v>
      </c>
      <c r="K28" s="34"/>
      <c r="L28" s="44"/>
      <c r="S28" s="34"/>
      <c r="T28" s="34"/>
      <c r="U28" s="34"/>
      <c r="V28" s="34"/>
      <c r="W28" s="34"/>
      <c r="X28" s="34"/>
      <c r="Y28" s="34"/>
      <c r="Z28" s="34"/>
      <c r="AA28" s="34"/>
      <c r="AB28" s="34"/>
      <c r="AC28" s="34"/>
      <c r="AD28" s="34"/>
      <c r="AE28" s="34"/>
    </row>
    <row r="29" spans="1:31" s="2" customFormat="1" ht="14.45" hidden="1" customHeight="1" x14ac:dyDescent="0.2">
      <c r="A29" s="34"/>
      <c r="B29" s="35"/>
      <c r="C29" s="34"/>
      <c r="D29" s="34"/>
      <c r="E29" s="28" t="s">
        <v>44</v>
      </c>
      <c r="F29" s="114">
        <f>ROUND((SUM(BG118:BG1234)),  2)</f>
        <v>0</v>
      </c>
      <c r="G29" s="34"/>
      <c r="H29" s="34"/>
      <c r="I29" s="115">
        <v>0.21</v>
      </c>
      <c r="J29" s="114">
        <f>0</f>
        <v>0</v>
      </c>
      <c r="K29" s="34"/>
      <c r="L29" s="44"/>
      <c r="S29" s="34"/>
      <c r="T29" s="34"/>
      <c r="U29" s="34"/>
      <c r="V29" s="34"/>
      <c r="W29" s="34"/>
      <c r="X29" s="34"/>
      <c r="Y29" s="34"/>
      <c r="Z29" s="34"/>
      <c r="AA29" s="34"/>
      <c r="AB29" s="34"/>
      <c r="AC29" s="34"/>
      <c r="AD29" s="34"/>
      <c r="AE29" s="34"/>
    </row>
    <row r="30" spans="1:31" s="2" customFormat="1" ht="14.45" hidden="1" customHeight="1" x14ac:dyDescent="0.2">
      <c r="A30" s="34"/>
      <c r="B30" s="35"/>
      <c r="C30" s="34"/>
      <c r="D30" s="34"/>
      <c r="E30" s="28" t="s">
        <v>45</v>
      </c>
      <c r="F30" s="114">
        <f>ROUND((SUM(BH118:BH1234)),  2)</f>
        <v>0</v>
      </c>
      <c r="G30" s="34"/>
      <c r="H30" s="34"/>
      <c r="I30" s="115">
        <v>0.15</v>
      </c>
      <c r="J30" s="114">
        <f>0</f>
        <v>0</v>
      </c>
      <c r="K30" s="34"/>
      <c r="L30" s="44"/>
      <c r="S30" s="34"/>
      <c r="T30" s="34"/>
      <c r="U30" s="34"/>
      <c r="V30" s="34"/>
      <c r="W30" s="34"/>
      <c r="X30" s="34"/>
      <c r="Y30" s="34"/>
      <c r="Z30" s="34"/>
      <c r="AA30" s="34"/>
      <c r="AB30" s="34"/>
      <c r="AC30" s="34"/>
      <c r="AD30" s="34"/>
      <c r="AE30" s="34"/>
    </row>
    <row r="31" spans="1:31" s="2" customFormat="1" ht="14.45" hidden="1" customHeight="1" x14ac:dyDescent="0.2">
      <c r="A31" s="34"/>
      <c r="B31" s="35"/>
      <c r="C31" s="34"/>
      <c r="D31" s="34"/>
      <c r="E31" s="28" t="s">
        <v>46</v>
      </c>
      <c r="F31" s="114">
        <f>ROUND((SUM(BI118:BI1234)),  2)</f>
        <v>0</v>
      </c>
      <c r="G31" s="34"/>
      <c r="H31" s="34"/>
      <c r="I31" s="115">
        <v>0</v>
      </c>
      <c r="J31" s="114">
        <f>0</f>
        <v>0</v>
      </c>
      <c r="K31" s="34"/>
      <c r="L31" s="44"/>
      <c r="S31" s="34"/>
      <c r="T31" s="34"/>
      <c r="U31" s="34"/>
      <c r="V31" s="34"/>
      <c r="W31" s="34"/>
      <c r="X31" s="34"/>
      <c r="Y31" s="34"/>
      <c r="Z31" s="34"/>
      <c r="AA31" s="34"/>
      <c r="AB31" s="34"/>
      <c r="AC31" s="34"/>
      <c r="AD31" s="34"/>
      <c r="AE31" s="34"/>
    </row>
    <row r="32" spans="1:31" s="2" customFormat="1" ht="6.95" customHeight="1" x14ac:dyDescent="0.2">
      <c r="A32" s="34"/>
      <c r="B32" s="35"/>
      <c r="C32" s="34"/>
      <c r="D32" s="34"/>
      <c r="E32" s="34"/>
      <c r="F32" s="34"/>
      <c r="G32" s="34"/>
      <c r="H32" s="34"/>
      <c r="I32" s="103"/>
      <c r="J32" s="34"/>
      <c r="K32" s="34"/>
      <c r="L32" s="44"/>
      <c r="S32" s="34"/>
      <c r="T32" s="34"/>
      <c r="U32" s="34"/>
      <c r="V32" s="34"/>
      <c r="W32" s="34"/>
      <c r="X32" s="34"/>
      <c r="Y32" s="34"/>
      <c r="Z32" s="34"/>
      <c r="AA32" s="34"/>
      <c r="AB32" s="34"/>
      <c r="AC32" s="34"/>
      <c r="AD32" s="34"/>
      <c r="AE32" s="34"/>
    </row>
    <row r="33" spans="1:31" s="2" customFormat="1" ht="25.35" customHeight="1" x14ac:dyDescent="0.2">
      <c r="A33" s="34"/>
      <c r="B33" s="35"/>
      <c r="C33" s="116"/>
      <c r="D33" s="117" t="s">
        <v>47</v>
      </c>
      <c r="E33" s="62"/>
      <c r="F33" s="62"/>
      <c r="G33" s="118" t="s">
        <v>48</v>
      </c>
      <c r="H33" s="119" t="s">
        <v>49</v>
      </c>
      <c r="I33" s="120"/>
      <c r="J33" s="121">
        <f>SUM(J24:J31)</f>
        <v>0</v>
      </c>
      <c r="K33" s="122"/>
      <c r="L33" s="44"/>
      <c r="S33" s="34"/>
      <c r="T33" s="34"/>
      <c r="U33" s="34"/>
      <c r="V33" s="34"/>
      <c r="W33" s="34"/>
      <c r="X33" s="34"/>
      <c r="Y33" s="34"/>
      <c r="Z33" s="34"/>
      <c r="AA33" s="34"/>
      <c r="AB33" s="34"/>
      <c r="AC33" s="34"/>
      <c r="AD33" s="34"/>
      <c r="AE33" s="34"/>
    </row>
    <row r="34" spans="1:31" s="2" customFormat="1" ht="14.45" customHeight="1" x14ac:dyDescent="0.2">
      <c r="A34" s="34"/>
      <c r="B34" s="35"/>
      <c r="C34" s="34"/>
      <c r="D34" s="34"/>
      <c r="E34" s="34"/>
      <c r="F34" s="34"/>
      <c r="G34" s="34"/>
      <c r="H34" s="34"/>
      <c r="I34" s="103"/>
      <c r="J34" s="34"/>
      <c r="K34" s="34"/>
      <c r="L34" s="44"/>
      <c r="S34" s="34"/>
      <c r="T34" s="34"/>
      <c r="U34" s="34"/>
      <c r="V34" s="34"/>
      <c r="W34" s="34"/>
      <c r="X34" s="34"/>
      <c r="Y34" s="34"/>
      <c r="Z34" s="34"/>
      <c r="AA34" s="34"/>
      <c r="AB34" s="34"/>
      <c r="AC34" s="34"/>
      <c r="AD34" s="34"/>
      <c r="AE34" s="34"/>
    </row>
    <row r="35" spans="1:31" s="1" customFormat="1" ht="14.45" customHeight="1" x14ac:dyDescent="0.2">
      <c r="B35" s="21"/>
      <c r="I35" s="100"/>
      <c r="L35" s="21"/>
    </row>
    <row r="36" spans="1:31" s="1" customFormat="1" ht="14.45" customHeight="1" x14ac:dyDescent="0.2">
      <c r="B36" s="21"/>
      <c r="I36" s="100"/>
      <c r="L36" s="21"/>
    </row>
    <row r="37" spans="1:31" s="1" customFormat="1" ht="14.45" customHeight="1" x14ac:dyDescent="0.2">
      <c r="B37" s="21"/>
      <c r="I37" s="100"/>
      <c r="L37" s="21"/>
    </row>
    <row r="38" spans="1:31" s="1" customFormat="1" ht="14.45" customHeight="1" x14ac:dyDescent="0.2">
      <c r="B38" s="21"/>
      <c r="I38" s="100"/>
      <c r="L38" s="21"/>
    </row>
    <row r="39" spans="1:31" s="1" customFormat="1" ht="14.45" customHeight="1" x14ac:dyDescent="0.2">
      <c r="B39" s="21"/>
      <c r="I39" s="100"/>
      <c r="L39" s="21"/>
    </row>
    <row r="40" spans="1:31" s="1" customFormat="1" ht="14.45" customHeight="1" x14ac:dyDescent="0.2">
      <c r="B40" s="21"/>
      <c r="I40" s="100"/>
      <c r="L40" s="21"/>
    </row>
    <row r="41" spans="1:31" s="1" customFormat="1" ht="14.45" customHeight="1" x14ac:dyDescent="0.2">
      <c r="B41" s="21"/>
      <c r="I41" s="100"/>
      <c r="L41" s="21"/>
    </row>
    <row r="42" spans="1:31" s="1" customFormat="1" ht="14.45" customHeight="1" x14ac:dyDescent="0.2">
      <c r="B42" s="21"/>
      <c r="I42" s="100"/>
      <c r="L42" s="21"/>
    </row>
    <row r="43" spans="1:31" s="2" customFormat="1" ht="14.45" customHeight="1" x14ac:dyDescent="0.2">
      <c r="B43" s="44"/>
      <c r="D43" s="45" t="s">
        <v>50</v>
      </c>
      <c r="E43" s="46"/>
      <c r="F43" s="46"/>
      <c r="G43" s="45" t="s">
        <v>51</v>
      </c>
      <c r="H43" s="46"/>
      <c r="I43" s="123"/>
      <c r="J43" s="46"/>
      <c r="K43" s="46"/>
      <c r="L43" s="44"/>
    </row>
    <row r="44" spans="1:31" x14ac:dyDescent="0.2">
      <c r="B44" s="21"/>
      <c r="L44" s="21"/>
    </row>
    <row r="45" spans="1:31" x14ac:dyDescent="0.2">
      <c r="B45" s="21"/>
      <c r="L45" s="21"/>
    </row>
    <row r="46" spans="1:31" x14ac:dyDescent="0.2">
      <c r="B46" s="21"/>
      <c r="L46" s="21"/>
    </row>
    <row r="47" spans="1:31" x14ac:dyDescent="0.2">
      <c r="B47" s="21"/>
      <c r="L47" s="21"/>
    </row>
    <row r="48" spans="1:31" x14ac:dyDescent="0.2">
      <c r="B48" s="21"/>
      <c r="L48" s="21"/>
    </row>
    <row r="49" spans="1:31" x14ac:dyDescent="0.2">
      <c r="B49" s="21"/>
      <c r="L49" s="21"/>
    </row>
    <row r="50" spans="1:31" x14ac:dyDescent="0.2">
      <c r="B50" s="21"/>
      <c r="L50" s="21"/>
    </row>
    <row r="51" spans="1:31" x14ac:dyDescent="0.2">
      <c r="B51" s="21"/>
      <c r="L51" s="21"/>
    </row>
    <row r="52" spans="1:31" x14ac:dyDescent="0.2">
      <c r="B52" s="21"/>
      <c r="L52" s="21"/>
    </row>
    <row r="53" spans="1:31" x14ac:dyDescent="0.2">
      <c r="B53" s="21"/>
      <c r="L53" s="21"/>
    </row>
    <row r="54" spans="1:31" s="2" customFormat="1" ht="12.75" x14ac:dyDescent="0.2">
      <c r="A54" s="34"/>
      <c r="B54" s="35"/>
      <c r="C54" s="34"/>
      <c r="D54" s="47" t="s">
        <v>52</v>
      </c>
      <c r="E54" s="37"/>
      <c r="F54" s="124" t="s">
        <v>53</v>
      </c>
      <c r="G54" s="47" t="s">
        <v>52</v>
      </c>
      <c r="H54" s="37"/>
      <c r="I54" s="125"/>
      <c r="J54" s="126" t="s">
        <v>53</v>
      </c>
      <c r="K54" s="37"/>
      <c r="L54" s="44"/>
      <c r="S54" s="34"/>
      <c r="T54" s="34"/>
      <c r="U54" s="34"/>
      <c r="V54" s="34"/>
      <c r="W54" s="34"/>
      <c r="X54" s="34"/>
      <c r="Y54" s="34"/>
      <c r="Z54" s="34"/>
      <c r="AA54" s="34"/>
      <c r="AB54" s="34"/>
      <c r="AC54" s="34"/>
      <c r="AD54" s="34"/>
      <c r="AE54" s="34"/>
    </row>
    <row r="55" spans="1:31" x14ac:dyDescent="0.2">
      <c r="B55" s="21"/>
      <c r="L55" s="21"/>
    </row>
    <row r="56" spans="1:31" x14ac:dyDescent="0.2">
      <c r="B56" s="21"/>
      <c r="L56" s="21"/>
    </row>
    <row r="57" spans="1:31" x14ac:dyDescent="0.2">
      <c r="B57" s="21"/>
      <c r="L57" s="21"/>
    </row>
    <row r="58" spans="1:31" s="2" customFormat="1" ht="12.75" x14ac:dyDescent="0.2">
      <c r="A58" s="34"/>
      <c r="B58" s="35"/>
      <c r="C58" s="34"/>
      <c r="D58" s="45" t="s">
        <v>54</v>
      </c>
      <c r="E58" s="48"/>
      <c r="F58" s="48"/>
      <c r="G58" s="45" t="s">
        <v>55</v>
      </c>
      <c r="H58" s="48"/>
      <c r="I58" s="127"/>
      <c r="J58" s="48"/>
      <c r="K58" s="48"/>
      <c r="L58" s="44"/>
      <c r="S58" s="34"/>
      <c r="T58" s="34"/>
      <c r="U58" s="34"/>
      <c r="V58" s="34"/>
      <c r="W58" s="34"/>
      <c r="X58" s="34"/>
      <c r="Y58" s="34"/>
      <c r="Z58" s="34"/>
      <c r="AA58" s="34"/>
      <c r="AB58" s="34"/>
      <c r="AC58" s="34"/>
      <c r="AD58" s="34"/>
      <c r="AE58" s="34"/>
    </row>
    <row r="59" spans="1:31" x14ac:dyDescent="0.2">
      <c r="B59" s="21"/>
      <c r="L59" s="21"/>
    </row>
    <row r="60" spans="1:31" x14ac:dyDescent="0.2">
      <c r="B60" s="21"/>
      <c r="L60" s="21"/>
    </row>
    <row r="61" spans="1:31" x14ac:dyDescent="0.2">
      <c r="B61" s="21"/>
      <c r="L61" s="21"/>
    </row>
    <row r="62" spans="1:31" x14ac:dyDescent="0.2">
      <c r="B62" s="21"/>
      <c r="L62" s="21"/>
    </row>
    <row r="63" spans="1:31" x14ac:dyDescent="0.2">
      <c r="B63" s="21"/>
      <c r="L63" s="21"/>
    </row>
    <row r="64" spans="1:31" x14ac:dyDescent="0.2">
      <c r="B64" s="21"/>
      <c r="L64" s="21"/>
    </row>
    <row r="65" spans="1:31" x14ac:dyDescent="0.2">
      <c r="B65" s="21"/>
      <c r="L65" s="21"/>
    </row>
    <row r="66" spans="1:31" x14ac:dyDescent="0.2">
      <c r="B66" s="21"/>
      <c r="L66" s="21"/>
    </row>
    <row r="67" spans="1:31" x14ac:dyDescent="0.2">
      <c r="B67" s="21"/>
      <c r="L67" s="21"/>
    </row>
    <row r="68" spans="1:31" x14ac:dyDescent="0.2">
      <c r="B68" s="21"/>
      <c r="L68" s="21"/>
    </row>
    <row r="69" spans="1:31" s="2" customFormat="1" ht="12.75" x14ac:dyDescent="0.2">
      <c r="A69" s="34"/>
      <c r="B69" s="35"/>
      <c r="C69" s="34"/>
      <c r="D69" s="47" t="s">
        <v>52</v>
      </c>
      <c r="E69" s="37"/>
      <c r="F69" s="124" t="s">
        <v>53</v>
      </c>
      <c r="G69" s="47" t="s">
        <v>52</v>
      </c>
      <c r="H69" s="37"/>
      <c r="I69" s="125"/>
      <c r="J69" s="126" t="s">
        <v>53</v>
      </c>
      <c r="K69" s="37"/>
      <c r="L69" s="44"/>
      <c r="S69" s="34"/>
      <c r="T69" s="34"/>
      <c r="U69" s="34"/>
      <c r="V69" s="34"/>
      <c r="W69" s="34"/>
      <c r="X69" s="34"/>
      <c r="Y69" s="34"/>
      <c r="Z69" s="34"/>
      <c r="AA69" s="34"/>
      <c r="AB69" s="34"/>
      <c r="AC69" s="34"/>
      <c r="AD69" s="34"/>
      <c r="AE69" s="34"/>
    </row>
    <row r="70" spans="1:31" s="2" customFormat="1" ht="14.45" customHeight="1" x14ac:dyDescent="0.2">
      <c r="A70" s="34"/>
      <c r="B70" s="49"/>
      <c r="C70" s="50"/>
      <c r="D70" s="50"/>
      <c r="E70" s="50"/>
      <c r="F70" s="50"/>
      <c r="G70" s="50"/>
      <c r="H70" s="50"/>
      <c r="I70" s="128"/>
      <c r="J70" s="50"/>
      <c r="K70" s="50"/>
      <c r="L70" s="44"/>
      <c r="S70" s="34"/>
      <c r="T70" s="34"/>
      <c r="U70" s="34"/>
      <c r="V70" s="34"/>
      <c r="W70" s="34"/>
      <c r="X70" s="34"/>
      <c r="Y70" s="34"/>
      <c r="Z70" s="34"/>
      <c r="AA70" s="34"/>
      <c r="AB70" s="34"/>
      <c r="AC70" s="34"/>
      <c r="AD70" s="34"/>
      <c r="AE70" s="34"/>
    </row>
    <row r="74" spans="1:31" s="2" customFormat="1" ht="6.95" customHeight="1" x14ac:dyDescent="0.2">
      <c r="A74" s="34"/>
      <c r="B74" s="51"/>
      <c r="C74" s="52"/>
      <c r="D74" s="52"/>
      <c r="E74" s="52"/>
      <c r="F74" s="52"/>
      <c r="G74" s="52"/>
      <c r="H74" s="52"/>
      <c r="I74" s="129"/>
      <c r="J74" s="52"/>
      <c r="K74" s="52"/>
      <c r="L74" s="44"/>
      <c r="S74" s="34"/>
      <c r="T74" s="34"/>
      <c r="U74" s="34"/>
      <c r="V74" s="34"/>
      <c r="W74" s="34"/>
      <c r="X74" s="34"/>
      <c r="Y74" s="34"/>
      <c r="Z74" s="34"/>
      <c r="AA74" s="34"/>
      <c r="AB74" s="34"/>
      <c r="AC74" s="34"/>
      <c r="AD74" s="34"/>
      <c r="AE74" s="34"/>
    </row>
    <row r="75" spans="1:31" s="2" customFormat="1" ht="24.95" customHeight="1" x14ac:dyDescent="0.2">
      <c r="A75" s="34"/>
      <c r="B75" s="35"/>
      <c r="C75" s="22" t="s">
        <v>140</v>
      </c>
      <c r="D75" s="34"/>
      <c r="E75" s="34"/>
      <c r="F75" s="34"/>
      <c r="G75" s="34"/>
      <c r="H75" s="34"/>
      <c r="I75" s="103"/>
      <c r="J75" s="34"/>
      <c r="K75" s="34"/>
      <c r="L75" s="44"/>
      <c r="S75" s="34"/>
      <c r="T75" s="34"/>
      <c r="U75" s="34"/>
      <c r="V75" s="34"/>
      <c r="W75" s="34"/>
      <c r="X75" s="34"/>
      <c r="Y75" s="34"/>
      <c r="Z75" s="34"/>
      <c r="AA75" s="34"/>
      <c r="AB75" s="34"/>
      <c r="AC75" s="34"/>
      <c r="AD75" s="34"/>
      <c r="AE75" s="34"/>
    </row>
    <row r="76" spans="1:31" s="2" customFormat="1" ht="6.95" customHeight="1" x14ac:dyDescent="0.2">
      <c r="A76" s="34"/>
      <c r="B76" s="35"/>
      <c r="C76" s="34"/>
      <c r="D76" s="34"/>
      <c r="E76" s="34"/>
      <c r="F76" s="34"/>
      <c r="G76" s="34"/>
      <c r="H76" s="34"/>
      <c r="I76" s="103"/>
      <c r="J76" s="34"/>
      <c r="K76" s="34"/>
      <c r="L76" s="44"/>
      <c r="S76" s="34"/>
      <c r="T76" s="34"/>
      <c r="U76" s="34"/>
      <c r="V76" s="34"/>
      <c r="W76" s="34"/>
      <c r="X76" s="34"/>
      <c r="Y76" s="34"/>
      <c r="Z76" s="34"/>
      <c r="AA76" s="34"/>
      <c r="AB76" s="34"/>
      <c r="AC76" s="34"/>
      <c r="AD76" s="34"/>
      <c r="AE76" s="34"/>
    </row>
    <row r="77" spans="1:31" s="2" customFormat="1" ht="12" customHeight="1" x14ac:dyDescent="0.2">
      <c r="A77" s="34"/>
      <c r="B77" s="35"/>
      <c r="C77" s="28" t="s">
        <v>13</v>
      </c>
      <c r="D77" s="34"/>
      <c r="E77" s="34"/>
      <c r="F77" s="34"/>
      <c r="G77" s="34"/>
      <c r="H77" s="34"/>
      <c r="I77" s="103"/>
      <c r="J77" s="34"/>
      <c r="K77" s="34"/>
      <c r="L77" s="44"/>
      <c r="S77" s="34"/>
      <c r="T77" s="34"/>
      <c r="U77" s="34"/>
      <c r="V77" s="34"/>
      <c r="W77" s="34"/>
      <c r="X77" s="34"/>
      <c r="Y77" s="34"/>
      <c r="Z77" s="34"/>
      <c r="AA77" s="34"/>
      <c r="AB77" s="34"/>
      <c r="AC77" s="34"/>
      <c r="AD77" s="34"/>
      <c r="AE77" s="34"/>
    </row>
    <row r="78" spans="1:31" s="2" customFormat="1" ht="16.5" customHeight="1" x14ac:dyDescent="0.2">
      <c r="A78" s="34"/>
      <c r="B78" s="35"/>
      <c r="C78" s="34"/>
      <c r="D78" s="34"/>
      <c r="E78" s="378" t="str">
        <f>E7</f>
        <v>Rekonstrukce odlučovače ropných látek</v>
      </c>
      <c r="F78" s="379"/>
      <c r="G78" s="379"/>
      <c r="H78" s="379"/>
      <c r="I78" s="103"/>
      <c r="J78" s="34"/>
      <c r="K78" s="34"/>
      <c r="L78" s="44"/>
      <c r="S78" s="34"/>
      <c r="T78" s="34"/>
      <c r="U78" s="34"/>
      <c r="V78" s="34"/>
      <c r="W78" s="34"/>
      <c r="X78" s="34"/>
      <c r="Y78" s="34"/>
      <c r="Z78" s="34"/>
      <c r="AA78" s="34"/>
      <c r="AB78" s="34"/>
      <c r="AC78" s="34"/>
      <c r="AD78" s="34"/>
      <c r="AE78" s="34"/>
    </row>
    <row r="79" spans="1:31" s="2" customFormat="1" ht="12" customHeight="1" x14ac:dyDescent="0.2">
      <c r="A79" s="34"/>
      <c r="B79" s="35"/>
      <c r="C79" s="28" t="s">
        <v>135</v>
      </c>
      <c r="D79" s="34"/>
      <c r="E79" s="34"/>
      <c r="F79" s="34"/>
      <c r="G79" s="34"/>
      <c r="H79" s="34"/>
      <c r="I79" s="103"/>
      <c r="J79" s="34"/>
      <c r="K79" s="34"/>
      <c r="L79" s="44"/>
      <c r="S79" s="34"/>
      <c r="T79" s="34"/>
      <c r="U79" s="34"/>
      <c r="V79" s="34"/>
      <c r="W79" s="34"/>
      <c r="X79" s="34"/>
      <c r="Y79" s="34"/>
      <c r="Z79" s="34"/>
      <c r="AA79" s="34"/>
      <c r="AB79" s="34"/>
      <c r="AC79" s="34"/>
      <c r="AD79" s="34"/>
      <c r="AE79" s="34"/>
    </row>
    <row r="80" spans="1:31" s="2" customFormat="1" ht="16.5" customHeight="1" x14ac:dyDescent="0.2">
      <c r="A80" s="34"/>
      <c r="B80" s="35"/>
      <c r="C80" s="34"/>
      <c r="D80" s="34"/>
      <c r="E80" s="364" t="str">
        <f>E9</f>
        <v>010 - PS 0002 - Elektro-část</v>
      </c>
      <c r="F80" s="377"/>
      <c r="G80" s="377"/>
      <c r="H80" s="377"/>
      <c r="I80" s="103"/>
      <c r="J80" s="34"/>
      <c r="K80" s="34"/>
      <c r="L80" s="44"/>
      <c r="S80" s="34"/>
      <c r="T80" s="34"/>
      <c r="U80" s="34"/>
      <c r="V80" s="34"/>
      <c r="W80" s="34"/>
      <c r="X80" s="34"/>
      <c r="Y80" s="34"/>
      <c r="Z80" s="34"/>
      <c r="AA80" s="34"/>
      <c r="AB80" s="34"/>
      <c r="AC80" s="34"/>
      <c r="AD80" s="34"/>
      <c r="AE80" s="34"/>
    </row>
    <row r="81" spans="1:47" s="2" customFormat="1" ht="6.95" customHeight="1" x14ac:dyDescent="0.2">
      <c r="A81" s="34"/>
      <c r="B81" s="35"/>
      <c r="C81" s="34"/>
      <c r="D81" s="34"/>
      <c r="E81" s="34"/>
      <c r="F81" s="34"/>
      <c r="G81" s="34"/>
      <c r="H81" s="34"/>
      <c r="I81" s="103"/>
      <c r="J81" s="34"/>
      <c r="K81" s="34"/>
      <c r="L81" s="44"/>
      <c r="S81" s="34"/>
      <c r="T81" s="34"/>
      <c r="U81" s="34"/>
      <c r="V81" s="34"/>
      <c r="W81" s="34"/>
      <c r="X81" s="34"/>
      <c r="Y81" s="34"/>
      <c r="Z81" s="34"/>
      <c r="AA81" s="34"/>
      <c r="AB81" s="34"/>
      <c r="AC81" s="34"/>
      <c r="AD81" s="34"/>
      <c r="AE81" s="34"/>
    </row>
    <row r="82" spans="1:47" s="2" customFormat="1" ht="12" customHeight="1" x14ac:dyDescent="0.2">
      <c r="A82" s="34"/>
      <c r="B82" s="35"/>
      <c r="C82" s="28" t="s">
        <v>19</v>
      </c>
      <c r="D82" s="34"/>
      <c r="E82" s="34"/>
      <c r="F82" s="26" t="str">
        <f>F12</f>
        <v>Hněvice</v>
      </c>
      <c r="G82" s="34"/>
      <c r="H82" s="34"/>
      <c r="I82" s="104" t="s">
        <v>21</v>
      </c>
      <c r="J82" s="57" t="str">
        <f>IF(J12="","",J12)</f>
        <v>prosinec 2019</v>
      </c>
      <c r="K82" s="34"/>
      <c r="L82" s="44"/>
      <c r="S82" s="34"/>
      <c r="T82" s="34"/>
      <c r="U82" s="34"/>
      <c r="V82" s="34"/>
      <c r="W82" s="34"/>
      <c r="X82" s="34"/>
      <c r="Y82" s="34"/>
      <c r="Z82" s="34"/>
      <c r="AA82" s="34"/>
      <c r="AB82" s="34"/>
      <c r="AC82" s="34"/>
      <c r="AD82" s="34"/>
      <c r="AE82" s="34"/>
    </row>
    <row r="83" spans="1:47" s="2" customFormat="1" ht="6.95" customHeight="1" x14ac:dyDescent="0.2">
      <c r="A83" s="34"/>
      <c r="B83" s="35"/>
      <c r="C83" s="34"/>
      <c r="D83" s="34"/>
      <c r="E83" s="34"/>
      <c r="F83" s="34"/>
      <c r="G83" s="34"/>
      <c r="H83" s="34"/>
      <c r="I83" s="103"/>
      <c r="J83" s="34"/>
      <c r="K83" s="34"/>
      <c r="L83" s="44"/>
      <c r="S83" s="34"/>
      <c r="T83" s="34"/>
      <c r="U83" s="34"/>
      <c r="V83" s="34"/>
      <c r="W83" s="34"/>
      <c r="X83" s="34"/>
      <c r="Y83" s="34"/>
      <c r="Z83" s="34"/>
      <c r="AA83" s="34"/>
      <c r="AB83" s="34"/>
      <c r="AC83" s="34"/>
      <c r="AD83" s="34"/>
      <c r="AE83" s="34"/>
    </row>
    <row r="84" spans="1:47" s="2" customFormat="1" ht="15.2" customHeight="1" x14ac:dyDescent="0.2">
      <c r="A84" s="34"/>
      <c r="B84" s="35"/>
      <c r="C84" s="28" t="s">
        <v>26</v>
      </c>
      <c r="D84" s="34"/>
      <c r="E84" s="34"/>
      <c r="F84" s="26" t="str">
        <f>E15</f>
        <v>ČEPRO, a.s.</v>
      </c>
      <c r="G84" s="34"/>
      <c r="H84" s="34"/>
      <c r="I84" s="104"/>
      <c r="J84" s="32"/>
      <c r="K84" s="34"/>
      <c r="L84" s="44"/>
      <c r="S84" s="34"/>
      <c r="T84" s="34"/>
      <c r="U84" s="34"/>
      <c r="V84" s="34"/>
      <c r="W84" s="34"/>
      <c r="X84" s="34"/>
      <c r="Y84" s="34"/>
      <c r="Z84" s="34"/>
      <c r="AA84" s="34"/>
      <c r="AB84" s="34"/>
      <c r="AC84" s="34"/>
      <c r="AD84" s="34"/>
      <c r="AE84" s="34"/>
    </row>
    <row r="85" spans="1:47" s="2" customFormat="1" ht="27.95" customHeight="1" x14ac:dyDescent="0.2">
      <c r="A85" s="34"/>
      <c r="B85" s="35"/>
      <c r="C85" s="28" t="s">
        <v>32</v>
      </c>
      <c r="D85" s="34"/>
      <c r="E85" s="34"/>
      <c r="F85" s="26" t="str">
        <f>IF(E18="","",E18)</f>
        <v>Vyplň údaj</v>
      </c>
      <c r="G85" s="34"/>
      <c r="H85" s="34"/>
      <c r="I85" s="104"/>
      <c r="J85" s="32"/>
      <c r="K85" s="34"/>
      <c r="L85" s="44"/>
      <c r="S85" s="34"/>
      <c r="T85" s="34"/>
      <c r="U85" s="34"/>
      <c r="V85" s="34"/>
      <c r="W85" s="34"/>
      <c r="X85" s="34"/>
      <c r="Y85" s="34"/>
      <c r="Z85" s="34"/>
      <c r="AA85" s="34"/>
      <c r="AB85" s="34"/>
      <c r="AC85" s="34"/>
      <c r="AD85" s="34"/>
      <c r="AE85" s="34"/>
    </row>
    <row r="86" spans="1:47" s="2" customFormat="1" ht="10.35" customHeight="1" x14ac:dyDescent="0.2">
      <c r="A86" s="34"/>
      <c r="B86" s="35"/>
      <c r="C86" s="34"/>
      <c r="D86" s="34"/>
      <c r="E86" s="34"/>
      <c r="F86" s="34"/>
      <c r="G86" s="34"/>
      <c r="H86" s="34"/>
      <c r="I86" s="103"/>
      <c r="J86" s="34"/>
      <c r="K86" s="34"/>
      <c r="L86" s="44"/>
      <c r="S86" s="34"/>
      <c r="T86" s="34"/>
      <c r="U86" s="34"/>
      <c r="V86" s="34"/>
      <c r="W86" s="34"/>
      <c r="X86" s="34"/>
      <c r="Y86" s="34"/>
      <c r="Z86" s="34"/>
      <c r="AA86" s="34"/>
      <c r="AB86" s="34"/>
      <c r="AC86" s="34"/>
      <c r="AD86" s="34"/>
      <c r="AE86" s="34"/>
    </row>
    <row r="87" spans="1:47" s="2" customFormat="1" ht="29.25" customHeight="1" x14ac:dyDescent="0.2">
      <c r="A87" s="34"/>
      <c r="B87" s="35"/>
      <c r="C87" s="130" t="s">
        <v>141</v>
      </c>
      <c r="D87" s="116"/>
      <c r="E87" s="116"/>
      <c r="F87" s="116"/>
      <c r="G87" s="116"/>
      <c r="H87" s="116"/>
      <c r="I87" s="131"/>
      <c r="J87" s="132" t="s">
        <v>142</v>
      </c>
      <c r="K87" s="116"/>
      <c r="L87" s="44"/>
      <c r="S87" s="34"/>
      <c r="T87" s="34"/>
      <c r="U87" s="34"/>
      <c r="V87" s="34"/>
      <c r="W87" s="34"/>
      <c r="X87" s="34"/>
      <c r="Y87" s="34"/>
      <c r="Z87" s="34"/>
      <c r="AA87" s="34"/>
      <c r="AB87" s="34"/>
      <c r="AC87" s="34"/>
      <c r="AD87" s="34"/>
      <c r="AE87" s="34"/>
    </row>
    <row r="88" spans="1:47" s="2" customFormat="1" ht="10.35" customHeight="1" x14ac:dyDescent="0.2">
      <c r="A88" s="34"/>
      <c r="B88" s="35"/>
      <c r="C88" s="34"/>
      <c r="D88" s="34"/>
      <c r="E88" s="34"/>
      <c r="F88" s="34"/>
      <c r="G88" s="34"/>
      <c r="H88" s="34"/>
      <c r="I88" s="103"/>
      <c r="J88" s="34"/>
      <c r="K88" s="34"/>
      <c r="L88" s="44"/>
      <c r="S88" s="34"/>
      <c r="T88" s="34"/>
      <c r="U88" s="34"/>
      <c r="V88" s="34"/>
      <c r="W88" s="34"/>
      <c r="X88" s="34"/>
      <c r="Y88" s="34"/>
      <c r="Z88" s="34"/>
      <c r="AA88" s="34"/>
      <c r="AB88" s="34"/>
      <c r="AC88" s="34"/>
      <c r="AD88" s="34"/>
      <c r="AE88" s="34"/>
    </row>
    <row r="89" spans="1:47" s="2" customFormat="1" ht="22.9" customHeight="1" x14ac:dyDescent="0.2">
      <c r="A89" s="34"/>
      <c r="B89" s="35"/>
      <c r="C89" s="133" t="s">
        <v>143</v>
      </c>
      <c r="D89" s="34"/>
      <c r="E89" s="34"/>
      <c r="F89" s="34"/>
      <c r="G89" s="34"/>
      <c r="H89" s="34"/>
      <c r="I89" s="103"/>
      <c r="J89" s="73">
        <f>J118</f>
        <v>0</v>
      </c>
      <c r="K89" s="34"/>
      <c r="L89" s="44"/>
      <c r="S89" s="34"/>
      <c r="T89" s="34"/>
      <c r="U89" s="34"/>
      <c r="V89" s="34"/>
      <c r="W89" s="34"/>
      <c r="X89" s="34"/>
      <c r="Y89" s="34"/>
      <c r="Z89" s="34"/>
      <c r="AA89" s="34"/>
      <c r="AB89" s="34"/>
      <c r="AC89" s="34"/>
      <c r="AD89" s="34"/>
      <c r="AE89" s="34"/>
      <c r="AU89" s="18" t="s">
        <v>144</v>
      </c>
    </row>
    <row r="90" spans="1:47" s="9" customFormat="1" ht="24.95" customHeight="1" x14ac:dyDescent="0.2">
      <c r="B90" s="134"/>
      <c r="D90" s="135" t="s">
        <v>145</v>
      </c>
      <c r="E90" s="136"/>
      <c r="F90" s="136"/>
      <c r="G90" s="136"/>
      <c r="H90" s="136"/>
      <c r="I90" s="137"/>
      <c r="J90" s="138">
        <f>J119</f>
        <v>0</v>
      </c>
      <c r="L90" s="134"/>
    </row>
    <row r="91" spans="1:47" s="10" customFormat="1" ht="19.899999999999999" customHeight="1" x14ac:dyDescent="0.2">
      <c r="B91" s="139"/>
      <c r="D91" s="140" t="s">
        <v>204</v>
      </c>
      <c r="E91" s="141"/>
      <c r="F91" s="141"/>
      <c r="G91" s="141"/>
      <c r="H91" s="141"/>
      <c r="I91" s="142"/>
      <c r="J91" s="143">
        <f>J120</f>
        <v>0</v>
      </c>
      <c r="L91" s="139"/>
    </row>
    <row r="92" spans="1:47" s="9" customFormat="1" ht="24.95" customHeight="1" x14ac:dyDescent="0.2">
      <c r="B92" s="134"/>
      <c r="D92" s="135" t="s">
        <v>147</v>
      </c>
      <c r="E92" s="136"/>
      <c r="F92" s="136"/>
      <c r="G92" s="136"/>
      <c r="H92" s="136"/>
      <c r="I92" s="137"/>
      <c r="J92" s="138">
        <f>J167</f>
        <v>0</v>
      </c>
      <c r="L92" s="134"/>
    </row>
    <row r="93" spans="1:47" s="10" customFormat="1" ht="19.899999999999999" customHeight="1" x14ac:dyDescent="0.2">
      <c r="B93" s="139"/>
      <c r="D93" s="140" t="s">
        <v>5223</v>
      </c>
      <c r="E93" s="141"/>
      <c r="F93" s="141"/>
      <c r="G93" s="141"/>
      <c r="H93" s="141"/>
      <c r="I93" s="142"/>
      <c r="J93" s="143">
        <f>J168</f>
        <v>0</v>
      </c>
      <c r="L93" s="139"/>
    </row>
    <row r="94" spans="1:47" s="10" customFormat="1" ht="19.899999999999999" customHeight="1" x14ac:dyDescent="0.2">
      <c r="B94" s="139"/>
      <c r="D94" s="140" t="s">
        <v>5224</v>
      </c>
      <c r="E94" s="141"/>
      <c r="F94" s="141"/>
      <c r="G94" s="141"/>
      <c r="H94" s="141"/>
      <c r="I94" s="142"/>
      <c r="J94" s="143">
        <f>J662</f>
        <v>0</v>
      </c>
      <c r="L94" s="139"/>
    </row>
    <row r="95" spans="1:47" s="9" customFormat="1" ht="24.95" customHeight="1" x14ac:dyDescent="0.2">
      <c r="B95" s="134"/>
      <c r="D95" s="135" t="s">
        <v>2720</v>
      </c>
      <c r="E95" s="136"/>
      <c r="F95" s="136"/>
      <c r="G95" s="136"/>
      <c r="H95" s="136"/>
      <c r="I95" s="137"/>
      <c r="J95" s="138">
        <f>J822</f>
        <v>0</v>
      </c>
      <c r="L95" s="134"/>
    </row>
    <row r="96" spans="1:47" s="10" customFormat="1" ht="19.899999999999999" customHeight="1" x14ac:dyDescent="0.2">
      <c r="B96" s="139"/>
      <c r="D96" s="140" t="s">
        <v>5225</v>
      </c>
      <c r="E96" s="141"/>
      <c r="F96" s="141"/>
      <c r="G96" s="141"/>
      <c r="H96" s="141"/>
      <c r="I96" s="142"/>
      <c r="J96" s="143">
        <f>J823</f>
        <v>0</v>
      </c>
      <c r="L96" s="139"/>
    </row>
    <row r="97" spans="1:31" s="10" customFormat="1" ht="19.899999999999999" customHeight="1" x14ac:dyDescent="0.2">
      <c r="B97" s="139"/>
      <c r="D97" s="140" t="s">
        <v>5226</v>
      </c>
      <c r="E97" s="141"/>
      <c r="F97" s="141"/>
      <c r="G97" s="141"/>
      <c r="H97" s="141"/>
      <c r="I97" s="142"/>
      <c r="J97" s="143">
        <f>J1099</f>
        <v>0</v>
      </c>
      <c r="L97" s="139"/>
    </row>
    <row r="98" spans="1:31" s="10" customFormat="1" ht="19.899999999999999" customHeight="1" x14ac:dyDescent="0.2">
      <c r="B98" s="139"/>
      <c r="D98" s="140" t="s">
        <v>5227</v>
      </c>
      <c r="E98" s="141"/>
      <c r="F98" s="141"/>
      <c r="G98" s="141"/>
      <c r="H98" s="141"/>
      <c r="I98" s="142"/>
      <c r="J98" s="143">
        <f>J1122</f>
        <v>0</v>
      </c>
      <c r="L98" s="139"/>
    </row>
    <row r="99" spans="1:31" s="2" customFormat="1" ht="21.75" customHeight="1" x14ac:dyDescent="0.2">
      <c r="A99" s="34"/>
      <c r="B99" s="35"/>
      <c r="C99" s="34"/>
      <c r="D99" s="34"/>
      <c r="E99" s="34"/>
      <c r="F99" s="34"/>
      <c r="G99" s="34"/>
      <c r="H99" s="34"/>
      <c r="I99" s="103"/>
      <c r="J99" s="34"/>
      <c r="K99" s="34"/>
      <c r="L99" s="44"/>
      <c r="S99" s="34"/>
      <c r="T99" s="34"/>
      <c r="U99" s="34"/>
      <c r="V99" s="34"/>
      <c r="W99" s="34"/>
      <c r="X99" s="34"/>
      <c r="Y99" s="34"/>
      <c r="Z99" s="34"/>
      <c r="AA99" s="34"/>
      <c r="AB99" s="34"/>
      <c r="AC99" s="34"/>
      <c r="AD99" s="34"/>
      <c r="AE99" s="34"/>
    </row>
    <row r="100" spans="1:31" s="2" customFormat="1" ht="6.95" customHeight="1" x14ac:dyDescent="0.2">
      <c r="A100" s="34"/>
      <c r="B100" s="49"/>
      <c r="C100" s="50"/>
      <c r="D100" s="50"/>
      <c r="E100" s="50"/>
      <c r="F100" s="50"/>
      <c r="G100" s="50"/>
      <c r="H100" s="50"/>
      <c r="I100" s="128"/>
      <c r="J100" s="50"/>
      <c r="K100" s="50"/>
      <c r="L100" s="44"/>
      <c r="S100" s="34"/>
      <c r="T100" s="34"/>
      <c r="U100" s="34"/>
      <c r="V100" s="34"/>
      <c r="W100" s="34"/>
      <c r="X100" s="34"/>
      <c r="Y100" s="34"/>
      <c r="Z100" s="34"/>
      <c r="AA100" s="34"/>
      <c r="AB100" s="34"/>
      <c r="AC100" s="34"/>
      <c r="AD100" s="34"/>
      <c r="AE100" s="34"/>
    </row>
    <row r="104" spans="1:31" s="2" customFormat="1" ht="6.95" customHeight="1" x14ac:dyDescent="0.2">
      <c r="A104" s="34"/>
      <c r="B104" s="51"/>
      <c r="C104" s="52"/>
      <c r="D104" s="52"/>
      <c r="E104" s="52"/>
      <c r="F104" s="52"/>
      <c r="G104" s="52"/>
      <c r="H104" s="52"/>
      <c r="I104" s="129"/>
      <c r="J104" s="52"/>
      <c r="K104" s="52"/>
      <c r="L104" s="44"/>
      <c r="S104" s="34"/>
      <c r="T104" s="34"/>
      <c r="U104" s="34"/>
      <c r="V104" s="34"/>
      <c r="W104" s="34"/>
      <c r="X104" s="34"/>
      <c r="Y104" s="34"/>
      <c r="Z104" s="34"/>
      <c r="AA104" s="34"/>
      <c r="AB104" s="34"/>
      <c r="AC104" s="34"/>
      <c r="AD104" s="34"/>
      <c r="AE104" s="34"/>
    </row>
    <row r="105" spans="1:31" s="2" customFormat="1" ht="24.95" customHeight="1" x14ac:dyDescent="0.2">
      <c r="A105" s="34"/>
      <c r="B105" s="35"/>
      <c r="C105" s="22" t="s">
        <v>149</v>
      </c>
      <c r="D105" s="34"/>
      <c r="E105" s="34"/>
      <c r="F105" s="34"/>
      <c r="G105" s="34"/>
      <c r="H105" s="34"/>
      <c r="I105" s="103"/>
      <c r="J105" s="34"/>
      <c r="K105" s="34"/>
      <c r="L105" s="44"/>
      <c r="S105" s="34"/>
      <c r="T105" s="34"/>
      <c r="U105" s="34"/>
      <c r="V105" s="34"/>
      <c r="W105" s="34"/>
      <c r="X105" s="34"/>
      <c r="Y105" s="34"/>
      <c r="Z105" s="34"/>
      <c r="AA105" s="34"/>
      <c r="AB105" s="34"/>
      <c r="AC105" s="34"/>
      <c r="AD105" s="34"/>
      <c r="AE105" s="34"/>
    </row>
    <row r="106" spans="1:31" s="2" customFormat="1" ht="6.95" customHeight="1" x14ac:dyDescent="0.2">
      <c r="A106" s="34"/>
      <c r="B106" s="35"/>
      <c r="C106" s="34"/>
      <c r="D106" s="34"/>
      <c r="E106" s="34"/>
      <c r="F106" s="34"/>
      <c r="G106" s="34"/>
      <c r="H106" s="34"/>
      <c r="I106" s="103"/>
      <c r="J106" s="34"/>
      <c r="K106" s="34"/>
      <c r="L106" s="44"/>
      <c r="S106" s="34"/>
      <c r="T106" s="34"/>
      <c r="U106" s="34"/>
      <c r="V106" s="34"/>
      <c r="W106" s="34"/>
      <c r="X106" s="34"/>
      <c r="Y106" s="34"/>
      <c r="Z106" s="34"/>
      <c r="AA106" s="34"/>
      <c r="AB106" s="34"/>
      <c r="AC106" s="34"/>
      <c r="AD106" s="34"/>
      <c r="AE106" s="34"/>
    </row>
    <row r="107" spans="1:31" s="2" customFormat="1" ht="12" customHeight="1" x14ac:dyDescent="0.2">
      <c r="A107" s="34"/>
      <c r="B107" s="35"/>
      <c r="C107" s="28" t="s">
        <v>13</v>
      </c>
      <c r="D107" s="34"/>
      <c r="E107" s="34"/>
      <c r="F107" s="34"/>
      <c r="G107" s="34"/>
      <c r="H107" s="34"/>
      <c r="I107" s="103"/>
      <c r="J107" s="34"/>
      <c r="K107" s="34"/>
      <c r="L107" s="44"/>
      <c r="S107" s="34"/>
      <c r="T107" s="34"/>
      <c r="U107" s="34"/>
      <c r="V107" s="34"/>
      <c r="W107" s="34"/>
      <c r="X107" s="34"/>
      <c r="Y107" s="34"/>
      <c r="Z107" s="34"/>
      <c r="AA107" s="34"/>
      <c r="AB107" s="34"/>
      <c r="AC107" s="34"/>
      <c r="AD107" s="34"/>
      <c r="AE107" s="34"/>
    </row>
    <row r="108" spans="1:31" s="2" customFormat="1" ht="16.5" customHeight="1" x14ac:dyDescent="0.2">
      <c r="A108" s="34"/>
      <c r="B108" s="35"/>
      <c r="C108" s="34"/>
      <c r="D108" s="34"/>
      <c r="E108" s="378" t="str">
        <f>E7</f>
        <v>Rekonstrukce odlučovače ropných látek</v>
      </c>
      <c r="F108" s="379"/>
      <c r="G108" s="379"/>
      <c r="H108" s="379"/>
      <c r="I108" s="103"/>
      <c r="J108" s="34"/>
      <c r="K108" s="34"/>
      <c r="L108" s="44"/>
      <c r="S108" s="34"/>
      <c r="T108" s="34"/>
      <c r="U108" s="34"/>
      <c r="V108" s="34"/>
      <c r="W108" s="34"/>
      <c r="X108" s="34"/>
      <c r="Y108" s="34"/>
      <c r="Z108" s="34"/>
      <c r="AA108" s="34"/>
      <c r="AB108" s="34"/>
      <c r="AC108" s="34"/>
      <c r="AD108" s="34"/>
      <c r="AE108" s="34"/>
    </row>
    <row r="109" spans="1:31" s="2" customFormat="1" ht="12" customHeight="1" x14ac:dyDescent="0.2">
      <c r="A109" s="34"/>
      <c r="B109" s="35"/>
      <c r="C109" s="28" t="s">
        <v>135</v>
      </c>
      <c r="D109" s="34"/>
      <c r="E109" s="34"/>
      <c r="F109" s="34"/>
      <c r="G109" s="34"/>
      <c r="H109" s="34"/>
      <c r="I109" s="103"/>
      <c r="J109" s="34"/>
      <c r="K109" s="34"/>
      <c r="L109" s="44"/>
      <c r="S109" s="34"/>
      <c r="T109" s="34"/>
      <c r="U109" s="34"/>
      <c r="V109" s="34"/>
      <c r="W109" s="34"/>
      <c r="X109" s="34"/>
      <c r="Y109" s="34"/>
      <c r="Z109" s="34"/>
      <c r="AA109" s="34"/>
      <c r="AB109" s="34"/>
      <c r="AC109" s="34"/>
      <c r="AD109" s="34"/>
      <c r="AE109" s="34"/>
    </row>
    <row r="110" spans="1:31" s="2" customFormat="1" ht="16.5" customHeight="1" x14ac:dyDescent="0.2">
      <c r="A110" s="34"/>
      <c r="B110" s="35"/>
      <c r="C110" s="34"/>
      <c r="D110" s="34"/>
      <c r="E110" s="364" t="str">
        <f>E9</f>
        <v>010 - PS 0002 - Elektro-část</v>
      </c>
      <c r="F110" s="377"/>
      <c r="G110" s="377"/>
      <c r="H110" s="377"/>
      <c r="I110" s="103"/>
      <c r="J110" s="34"/>
      <c r="K110" s="34"/>
      <c r="L110" s="44"/>
      <c r="S110" s="34"/>
      <c r="T110" s="34"/>
      <c r="U110" s="34"/>
      <c r="V110" s="34"/>
      <c r="W110" s="34"/>
      <c r="X110" s="34"/>
      <c r="Y110" s="34"/>
      <c r="Z110" s="34"/>
      <c r="AA110" s="34"/>
      <c r="AB110" s="34"/>
      <c r="AC110" s="34"/>
      <c r="AD110" s="34"/>
      <c r="AE110" s="34"/>
    </row>
    <row r="111" spans="1:31" s="2" customFormat="1" ht="6.95" customHeight="1" x14ac:dyDescent="0.2">
      <c r="A111" s="34"/>
      <c r="B111" s="35"/>
      <c r="C111" s="34"/>
      <c r="D111" s="34"/>
      <c r="E111" s="34"/>
      <c r="F111" s="34"/>
      <c r="G111" s="34"/>
      <c r="H111" s="34"/>
      <c r="I111" s="103"/>
      <c r="J111" s="34"/>
      <c r="K111" s="34"/>
      <c r="L111" s="44"/>
      <c r="S111" s="34"/>
      <c r="T111" s="34"/>
      <c r="U111" s="34"/>
      <c r="V111" s="34"/>
      <c r="W111" s="34"/>
      <c r="X111" s="34"/>
      <c r="Y111" s="34"/>
      <c r="Z111" s="34"/>
      <c r="AA111" s="34"/>
      <c r="AB111" s="34"/>
      <c r="AC111" s="34"/>
      <c r="AD111" s="34"/>
      <c r="AE111" s="34"/>
    </row>
    <row r="112" spans="1:31" s="2" customFormat="1" ht="12" customHeight="1" x14ac:dyDescent="0.2">
      <c r="A112" s="34"/>
      <c r="B112" s="35"/>
      <c r="C112" s="28" t="s">
        <v>19</v>
      </c>
      <c r="D112" s="34"/>
      <c r="E112" s="34"/>
      <c r="F112" s="26" t="str">
        <f>F12</f>
        <v>Hněvice</v>
      </c>
      <c r="G112" s="34"/>
      <c r="H112" s="34"/>
      <c r="I112" s="104" t="s">
        <v>21</v>
      </c>
      <c r="J112" s="57" t="str">
        <f>IF(J12="","",J12)</f>
        <v>prosinec 2019</v>
      </c>
      <c r="K112" s="34"/>
      <c r="L112" s="44"/>
      <c r="S112" s="34"/>
      <c r="T112" s="34"/>
      <c r="U112" s="34"/>
      <c r="V112" s="34"/>
      <c r="W112" s="34"/>
      <c r="X112" s="34"/>
      <c r="Y112" s="34"/>
      <c r="Z112" s="34"/>
      <c r="AA112" s="34"/>
      <c r="AB112" s="34"/>
      <c r="AC112" s="34"/>
      <c r="AD112" s="34"/>
      <c r="AE112" s="34"/>
    </row>
    <row r="113" spans="1:65" s="2" customFormat="1" ht="6.95" customHeight="1" x14ac:dyDescent="0.2">
      <c r="A113" s="34"/>
      <c r="B113" s="35"/>
      <c r="C113" s="34"/>
      <c r="D113" s="34"/>
      <c r="E113" s="34"/>
      <c r="F113" s="34"/>
      <c r="G113" s="34"/>
      <c r="H113" s="34"/>
      <c r="I113" s="103"/>
      <c r="J113" s="34"/>
      <c r="K113" s="34"/>
      <c r="L113" s="44"/>
      <c r="S113" s="34"/>
      <c r="T113" s="34"/>
      <c r="U113" s="34"/>
      <c r="V113" s="34"/>
      <c r="W113" s="34"/>
      <c r="X113" s="34"/>
      <c r="Y113" s="34"/>
      <c r="Z113" s="34"/>
      <c r="AA113" s="34"/>
      <c r="AB113" s="34"/>
      <c r="AC113" s="34"/>
      <c r="AD113" s="34"/>
      <c r="AE113" s="34"/>
    </row>
    <row r="114" spans="1:65" s="2" customFormat="1" ht="15.2" customHeight="1" x14ac:dyDescent="0.2">
      <c r="A114" s="34"/>
      <c r="B114" s="35"/>
      <c r="C114" s="28" t="s">
        <v>26</v>
      </c>
      <c r="D114" s="34"/>
      <c r="E114" s="34"/>
      <c r="F114" s="26" t="str">
        <f>E15</f>
        <v>ČEPRO, a.s.</v>
      </c>
      <c r="G114" s="34"/>
      <c r="H114" s="34"/>
      <c r="I114" s="104"/>
      <c r="J114" s="32"/>
      <c r="K114" s="34"/>
      <c r="L114" s="44"/>
      <c r="S114" s="34"/>
      <c r="T114" s="34"/>
      <c r="U114" s="34"/>
      <c r="V114" s="34"/>
      <c r="W114" s="34"/>
      <c r="X114" s="34"/>
      <c r="Y114" s="34"/>
      <c r="Z114" s="34"/>
      <c r="AA114" s="34"/>
      <c r="AB114" s="34"/>
      <c r="AC114" s="34"/>
      <c r="AD114" s="34"/>
      <c r="AE114" s="34"/>
    </row>
    <row r="115" spans="1:65" s="2" customFormat="1" ht="27.95" customHeight="1" x14ac:dyDescent="0.2">
      <c r="A115" s="34"/>
      <c r="B115" s="35"/>
      <c r="C115" s="28" t="s">
        <v>32</v>
      </c>
      <c r="D115" s="34"/>
      <c r="E115" s="34"/>
      <c r="F115" s="26" t="str">
        <f>IF(E18="","",E18)</f>
        <v>Vyplň údaj</v>
      </c>
      <c r="G115" s="34"/>
      <c r="H115" s="34"/>
      <c r="I115" s="104"/>
      <c r="J115" s="32"/>
      <c r="K115" s="34"/>
      <c r="L115" s="44"/>
      <c r="S115" s="34"/>
      <c r="T115" s="34"/>
      <c r="U115" s="34"/>
      <c r="V115" s="34"/>
      <c r="W115" s="34"/>
      <c r="X115" s="34"/>
      <c r="Y115" s="34"/>
      <c r="Z115" s="34"/>
      <c r="AA115" s="34"/>
      <c r="AB115" s="34"/>
      <c r="AC115" s="34"/>
      <c r="AD115" s="34"/>
      <c r="AE115" s="34"/>
    </row>
    <row r="116" spans="1:65" s="2" customFormat="1" ht="10.35" customHeight="1" x14ac:dyDescent="0.2">
      <c r="A116" s="34"/>
      <c r="B116" s="35"/>
      <c r="C116" s="34"/>
      <c r="D116" s="34"/>
      <c r="E116" s="34"/>
      <c r="F116" s="34"/>
      <c r="G116" s="34"/>
      <c r="H116" s="34"/>
      <c r="I116" s="103"/>
      <c r="J116" s="34"/>
      <c r="K116" s="34"/>
      <c r="L116" s="44"/>
      <c r="S116" s="34"/>
      <c r="T116" s="34"/>
      <c r="U116" s="34"/>
      <c r="V116" s="34"/>
      <c r="W116" s="34"/>
      <c r="X116" s="34"/>
      <c r="Y116" s="34"/>
      <c r="Z116" s="34"/>
      <c r="AA116" s="34"/>
      <c r="AB116" s="34"/>
      <c r="AC116" s="34"/>
      <c r="AD116" s="34"/>
      <c r="AE116" s="34"/>
    </row>
    <row r="117" spans="1:65" s="11" customFormat="1" ht="29.25" customHeight="1" x14ac:dyDescent="0.2">
      <c r="A117" s="144"/>
      <c r="B117" s="145"/>
      <c r="C117" s="146" t="s">
        <v>150</v>
      </c>
      <c r="D117" s="147" t="s">
        <v>62</v>
      </c>
      <c r="E117" s="147" t="s">
        <v>58</v>
      </c>
      <c r="F117" s="147" t="s">
        <v>59</v>
      </c>
      <c r="G117" s="147" t="s">
        <v>151</v>
      </c>
      <c r="H117" s="147" t="s">
        <v>152</v>
      </c>
      <c r="I117" s="148" t="s">
        <v>153</v>
      </c>
      <c r="J117" s="147" t="s">
        <v>142</v>
      </c>
      <c r="K117" s="149" t="s">
        <v>154</v>
      </c>
      <c r="L117" s="150"/>
      <c r="M117" s="64" t="s">
        <v>1</v>
      </c>
      <c r="N117" s="65" t="s">
        <v>41</v>
      </c>
      <c r="O117" s="65" t="s">
        <v>155</v>
      </c>
      <c r="P117" s="65" t="s">
        <v>156</v>
      </c>
      <c r="Q117" s="65" t="s">
        <v>157</v>
      </c>
      <c r="R117" s="65" t="s">
        <v>158</v>
      </c>
      <c r="S117" s="65" t="s">
        <v>159</v>
      </c>
      <c r="T117" s="66" t="s">
        <v>160</v>
      </c>
      <c r="U117" s="144"/>
      <c r="V117" s="144"/>
      <c r="W117" s="144"/>
      <c r="X117" s="144"/>
      <c r="Y117" s="144"/>
      <c r="Z117" s="144"/>
      <c r="AA117" s="144"/>
      <c r="AB117" s="144"/>
      <c r="AC117" s="144"/>
      <c r="AD117" s="144"/>
      <c r="AE117" s="144"/>
    </row>
    <row r="118" spans="1:65" s="2" customFormat="1" ht="22.9" customHeight="1" x14ac:dyDescent="0.25">
      <c r="A118" s="34"/>
      <c r="B118" s="35"/>
      <c r="C118" s="71" t="s">
        <v>161</v>
      </c>
      <c r="D118" s="34"/>
      <c r="E118" s="34"/>
      <c r="F118" s="34"/>
      <c r="G118" s="34"/>
      <c r="H118" s="34"/>
      <c r="I118" s="103"/>
      <c r="J118" s="151">
        <f>BK118</f>
        <v>0</v>
      </c>
      <c r="K118" s="34"/>
      <c r="L118" s="35"/>
      <c r="M118" s="67"/>
      <c r="N118" s="58"/>
      <c r="O118" s="68"/>
      <c r="P118" s="152">
        <f>P119+P167+P822</f>
        <v>0</v>
      </c>
      <c r="Q118" s="68"/>
      <c r="R118" s="152">
        <f>R119+R167+R822</f>
        <v>22.201894439999997</v>
      </c>
      <c r="S118" s="68"/>
      <c r="T118" s="153">
        <f>T119+T167+T822</f>
        <v>0.37879999999999997</v>
      </c>
      <c r="U118" s="34"/>
      <c r="V118" s="34"/>
      <c r="W118" s="34"/>
      <c r="X118" s="34"/>
      <c r="Y118" s="34"/>
      <c r="Z118" s="34"/>
      <c r="AA118" s="34"/>
      <c r="AB118" s="34"/>
      <c r="AC118" s="34"/>
      <c r="AD118" s="34"/>
      <c r="AE118" s="34"/>
      <c r="AT118" s="18" t="s">
        <v>76</v>
      </c>
      <c r="AU118" s="18" t="s">
        <v>144</v>
      </c>
      <c r="BK118" s="154">
        <f>BK119+BK167+BK822</f>
        <v>0</v>
      </c>
    </row>
    <row r="119" spans="1:65" s="12" customFormat="1" ht="25.9" customHeight="1" x14ac:dyDescent="0.2">
      <c r="B119" s="155"/>
      <c r="D119" s="156" t="s">
        <v>76</v>
      </c>
      <c r="E119" s="157" t="s">
        <v>162</v>
      </c>
      <c r="F119" s="157" t="s">
        <v>163</v>
      </c>
      <c r="I119" s="158"/>
      <c r="J119" s="159">
        <f>BK119</f>
        <v>0</v>
      </c>
      <c r="L119" s="155"/>
      <c r="M119" s="160"/>
      <c r="N119" s="161"/>
      <c r="O119" s="161"/>
      <c r="P119" s="162">
        <f>P120</f>
        <v>0</v>
      </c>
      <c r="Q119" s="161"/>
      <c r="R119" s="162">
        <f>R120</f>
        <v>0</v>
      </c>
      <c r="S119" s="161"/>
      <c r="T119" s="163">
        <f>T120</f>
        <v>0</v>
      </c>
      <c r="AR119" s="156" t="s">
        <v>84</v>
      </c>
      <c r="AT119" s="164" t="s">
        <v>76</v>
      </c>
      <c r="AU119" s="164" t="s">
        <v>77</v>
      </c>
      <c r="AY119" s="156" t="s">
        <v>164</v>
      </c>
      <c r="BK119" s="165">
        <f>BK120</f>
        <v>0</v>
      </c>
    </row>
    <row r="120" spans="1:65" s="12" customFormat="1" ht="22.9" customHeight="1" x14ac:dyDescent="0.2">
      <c r="B120" s="155"/>
      <c r="D120" s="156" t="s">
        <v>76</v>
      </c>
      <c r="E120" s="166" t="s">
        <v>1058</v>
      </c>
      <c r="F120" s="166" t="s">
        <v>1059</v>
      </c>
      <c r="I120" s="158"/>
      <c r="J120" s="167">
        <f>BK120</f>
        <v>0</v>
      </c>
      <c r="L120" s="155"/>
      <c r="M120" s="160"/>
      <c r="N120" s="161"/>
      <c r="O120" s="161"/>
      <c r="P120" s="162">
        <f>SUM(P121:P166)</f>
        <v>0</v>
      </c>
      <c r="Q120" s="161"/>
      <c r="R120" s="162">
        <f>SUM(R121:R166)</f>
        <v>0</v>
      </c>
      <c r="S120" s="161"/>
      <c r="T120" s="163">
        <f>SUM(T121:T166)</f>
        <v>0</v>
      </c>
      <c r="AR120" s="156" t="s">
        <v>84</v>
      </c>
      <c r="AT120" s="164" t="s">
        <v>76</v>
      </c>
      <c r="AU120" s="164" t="s">
        <v>84</v>
      </c>
      <c r="AY120" s="156" t="s">
        <v>164</v>
      </c>
      <c r="BK120" s="165">
        <f>SUM(BK121:BK166)</f>
        <v>0</v>
      </c>
    </row>
    <row r="121" spans="1:65" s="2" customFormat="1" ht="16.5" customHeight="1" x14ac:dyDescent="0.2">
      <c r="A121" s="34"/>
      <c r="B121" s="168"/>
      <c r="C121" s="169" t="s">
        <v>84</v>
      </c>
      <c r="D121" s="214" t="s">
        <v>167</v>
      </c>
      <c r="E121" s="171" t="s">
        <v>5228</v>
      </c>
      <c r="F121" s="172" t="s">
        <v>5229</v>
      </c>
      <c r="G121" s="173" t="s">
        <v>329</v>
      </c>
      <c r="H121" s="174">
        <v>0.379</v>
      </c>
      <c r="I121" s="175"/>
      <c r="J121" s="176">
        <f>ROUND(I121*H121,2)</f>
        <v>0</v>
      </c>
      <c r="K121" s="172" t="s">
        <v>216</v>
      </c>
      <c r="L121" s="35"/>
      <c r="M121" s="177" t="s">
        <v>1</v>
      </c>
      <c r="N121" s="178" t="s">
        <v>42</v>
      </c>
      <c r="O121" s="60"/>
      <c r="P121" s="179">
        <f>O121*H121</f>
        <v>0</v>
      </c>
      <c r="Q121" s="179">
        <v>0</v>
      </c>
      <c r="R121" s="179">
        <f>Q121*H121</f>
        <v>0</v>
      </c>
      <c r="S121" s="179">
        <v>0</v>
      </c>
      <c r="T121" s="180">
        <f>S121*H121</f>
        <v>0</v>
      </c>
      <c r="U121" s="34"/>
      <c r="V121" s="34"/>
      <c r="W121" s="34"/>
      <c r="X121" s="34"/>
      <c r="Y121" s="34"/>
      <c r="Z121" s="34"/>
      <c r="AA121" s="34"/>
      <c r="AB121" s="34"/>
      <c r="AC121" s="34"/>
      <c r="AD121" s="34"/>
      <c r="AE121" s="34"/>
      <c r="AR121" s="181" t="s">
        <v>172</v>
      </c>
      <c r="AT121" s="181" t="s">
        <v>167</v>
      </c>
      <c r="AU121" s="181" t="s">
        <v>86</v>
      </c>
      <c r="AY121" s="18" t="s">
        <v>164</v>
      </c>
      <c r="BE121" s="182">
        <f>IF(N121="základní",J121,0)</f>
        <v>0</v>
      </c>
      <c r="BF121" s="182">
        <f>IF(N121="snížená",J121,0)</f>
        <v>0</v>
      </c>
      <c r="BG121" s="182">
        <f>IF(N121="zákl. přenesená",J121,0)</f>
        <v>0</v>
      </c>
      <c r="BH121" s="182">
        <f>IF(N121="sníž. přenesená",J121,0)</f>
        <v>0</v>
      </c>
      <c r="BI121" s="182">
        <f>IF(N121="nulová",J121,0)</f>
        <v>0</v>
      </c>
      <c r="BJ121" s="18" t="s">
        <v>84</v>
      </c>
      <c r="BK121" s="182">
        <f>ROUND(I121*H121,2)</f>
        <v>0</v>
      </c>
      <c r="BL121" s="18" t="s">
        <v>172</v>
      </c>
      <c r="BM121" s="181" t="s">
        <v>5230</v>
      </c>
    </row>
    <row r="122" spans="1:65" s="2" customFormat="1" x14ac:dyDescent="0.2">
      <c r="A122" s="34"/>
      <c r="B122" s="35"/>
      <c r="C122" s="34"/>
      <c r="D122" s="183" t="s">
        <v>174</v>
      </c>
      <c r="E122" s="34"/>
      <c r="F122" s="184" t="s">
        <v>5231</v>
      </c>
      <c r="G122" s="34"/>
      <c r="H122" s="34"/>
      <c r="I122" s="103"/>
      <c r="J122" s="34"/>
      <c r="K122" s="34"/>
      <c r="L122" s="35"/>
      <c r="M122" s="185"/>
      <c r="N122" s="186"/>
      <c r="O122" s="60"/>
      <c r="P122" s="60"/>
      <c r="Q122" s="60"/>
      <c r="R122" s="60"/>
      <c r="S122" s="60"/>
      <c r="T122" s="61"/>
      <c r="U122" s="34"/>
      <c r="V122" s="34"/>
      <c r="W122" s="34"/>
      <c r="X122" s="34"/>
      <c r="Y122" s="34"/>
      <c r="Z122" s="34"/>
      <c r="AA122" s="34"/>
      <c r="AB122" s="34"/>
      <c r="AC122" s="34"/>
      <c r="AD122" s="34"/>
      <c r="AE122" s="34"/>
      <c r="AT122" s="18" t="s">
        <v>174</v>
      </c>
      <c r="AU122" s="18" t="s">
        <v>86</v>
      </c>
    </row>
    <row r="123" spans="1:65" s="2" customFormat="1" ht="68.25" x14ac:dyDescent="0.2">
      <c r="A123" s="34"/>
      <c r="B123" s="35"/>
      <c r="C123" s="34"/>
      <c r="D123" s="183" t="s">
        <v>175</v>
      </c>
      <c r="E123" s="34"/>
      <c r="F123" s="187" t="s">
        <v>1065</v>
      </c>
      <c r="G123" s="34"/>
      <c r="H123" s="34"/>
      <c r="I123" s="103"/>
      <c r="J123" s="34"/>
      <c r="K123" s="34"/>
      <c r="L123" s="35"/>
      <c r="M123" s="185"/>
      <c r="N123" s="186"/>
      <c r="O123" s="60"/>
      <c r="P123" s="60"/>
      <c r="Q123" s="60"/>
      <c r="R123" s="60"/>
      <c r="S123" s="60"/>
      <c r="T123" s="61"/>
      <c r="U123" s="34"/>
      <c r="V123" s="34"/>
      <c r="W123" s="34"/>
      <c r="X123" s="34"/>
      <c r="Y123" s="34"/>
      <c r="Z123" s="34"/>
      <c r="AA123" s="34"/>
      <c r="AB123" s="34"/>
      <c r="AC123" s="34"/>
      <c r="AD123" s="34"/>
      <c r="AE123" s="34"/>
      <c r="AT123" s="18" t="s">
        <v>175</v>
      </c>
      <c r="AU123" s="18" t="s">
        <v>86</v>
      </c>
    </row>
    <row r="124" spans="1:65" s="13" customFormat="1" x14ac:dyDescent="0.2">
      <c r="B124" s="188"/>
      <c r="D124" s="183" t="s">
        <v>177</v>
      </c>
      <c r="E124" s="189" t="s">
        <v>1</v>
      </c>
      <c r="F124" s="190" t="s">
        <v>5232</v>
      </c>
      <c r="H124" s="189" t="s">
        <v>1</v>
      </c>
      <c r="I124" s="191"/>
      <c r="L124" s="188"/>
      <c r="M124" s="192"/>
      <c r="N124" s="193"/>
      <c r="O124" s="193"/>
      <c r="P124" s="193"/>
      <c r="Q124" s="193"/>
      <c r="R124" s="193"/>
      <c r="S124" s="193"/>
      <c r="T124" s="194"/>
      <c r="AT124" s="189" t="s">
        <v>177</v>
      </c>
      <c r="AU124" s="189" t="s">
        <v>86</v>
      </c>
      <c r="AV124" s="13" t="s">
        <v>84</v>
      </c>
      <c r="AW124" s="13" t="s">
        <v>34</v>
      </c>
      <c r="AX124" s="13" t="s">
        <v>77</v>
      </c>
      <c r="AY124" s="189" t="s">
        <v>164</v>
      </c>
    </row>
    <row r="125" spans="1:65" s="13" customFormat="1" x14ac:dyDescent="0.2">
      <c r="B125" s="188"/>
      <c r="D125" s="183" t="s">
        <v>177</v>
      </c>
      <c r="E125" s="189" t="s">
        <v>1</v>
      </c>
      <c r="F125" s="190" t="s">
        <v>4418</v>
      </c>
      <c r="H125" s="189" t="s">
        <v>1</v>
      </c>
      <c r="I125" s="191"/>
      <c r="L125" s="188"/>
      <c r="M125" s="192"/>
      <c r="N125" s="193"/>
      <c r="O125" s="193"/>
      <c r="P125" s="193"/>
      <c r="Q125" s="193"/>
      <c r="R125" s="193"/>
      <c r="S125" s="193"/>
      <c r="T125" s="194"/>
      <c r="AT125" s="189" t="s">
        <v>177</v>
      </c>
      <c r="AU125" s="189" t="s">
        <v>86</v>
      </c>
      <c r="AV125" s="13" t="s">
        <v>84</v>
      </c>
      <c r="AW125" s="13" t="s">
        <v>34</v>
      </c>
      <c r="AX125" s="13" t="s">
        <v>77</v>
      </c>
      <c r="AY125" s="189" t="s">
        <v>164</v>
      </c>
    </row>
    <row r="126" spans="1:65" s="13" customFormat="1" x14ac:dyDescent="0.2">
      <c r="B126" s="188"/>
      <c r="D126" s="183" t="s">
        <v>177</v>
      </c>
      <c r="E126" s="189" t="s">
        <v>1</v>
      </c>
      <c r="F126" s="190" t="s">
        <v>5233</v>
      </c>
      <c r="H126" s="189" t="s">
        <v>1</v>
      </c>
      <c r="I126" s="191"/>
      <c r="L126" s="188"/>
      <c r="M126" s="192"/>
      <c r="N126" s="193"/>
      <c r="O126" s="193"/>
      <c r="P126" s="193"/>
      <c r="Q126" s="193"/>
      <c r="R126" s="193"/>
      <c r="S126" s="193"/>
      <c r="T126" s="194"/>
      <c r="AT126" s="189" t="s">
        <v>177</v>
      </c>
      <c r="AU126" s="189" t="s">
        <v>86</v>
      </c>
      <c r="AV126" s="13" t="s">
        <v>84</v>
      </c>
      <c r="AW126" s="13" t="s">
        <v>34</v>
      </c>
      <c r="AX126" s="13" t="s">
        <v>77</v>
      </c>
      <c r="AY126" s="189" t="s">
        <v>164</v>
      </c>
    </row>
    <row r="127" spans="1:65" s="13" customFormat="1" x14ac:dyDescent="0.2">
      <c r="B127" s="188"/>
      <c r="D127" s="183" t="s">
        <v>177</v>
      </c>
      <c r="E127" s="189" t="s">
        <v>1</v>
      </c>
      <c r="F127" s="190" t="s">
        <v>5234</v>
      </c>
      <c r="H127" s="189" t="s">
        <v>1</v>
      </c>
      <c r="I127" s="191"/>
      <c r="L127" s="188"/>
      <c r="M127" s="192"/>
      <c r="N127" s="193"/>
      <c r="O127" s="193"/>
      <c r="P127" s="193"/>
      <c r="Q127" s="193"/>
      <c r="R127" s="193"/>
      <c r="S127" s="193"/>
      <c r="T127" s="194"/>
      <c r="AT127" s="189" t="s">
        <v>177</v>
      </c>
      <c r="AU127" s="189" t="s">
        <v>86</v>
      </c>
      <c r="AV127" s="13" t="s">
        <v>84</v>
      </c>
      <c r="AW127" s="13" t="s">
        <v>34</v>
      </c>
      <c r="AX127" s="13" t="s">
        <v>77</v>
      </c>
      <c r="AY127" s="189" t="s">
        <v>164</v>
      </c>
    </row>
    <row r="128" spans="1:65" s="13" customFormat="1" x14ac:dyDescent="0.2">
      <c r="B128" s="188"/>
      <c r="D128" s="183" t="s">
        <v>177</v>
      </c>
      <c r="E128" s="189" t="s">
        <v>1</v>
      </c>
      <c r="F128" s="190" t="s">
        <v>5235</v>
      </c>
      <c r="H128" s="189" t="s">
        <v>1</v>
      </c>
      <c r="I128" s="191"/>
      <c r="L128" s="188"/>
      <c r="M128" s="192"/>
      <c r="N128" s="193"/>
      <c r="O128" s="193"/>
      <c r="P128" s="193"/>
      <c r="Q128" s="193"/>
      <c r="R128" s="193"/>
      <c r="S128" s="193"/>
      <c r="T128" s="194"/>
      <c r="AT128" s="189" t="s">
        <v>177</v>
      </c>
      <c r="AU128" s="189" t="s">
        <v>86</v>
      </c>
      <c r="AV128" s="13" t="s">
        <v>84</v>
      </c>
      <c r="AW128" s="13" t="s">
        <v>34</v>
      </c>
      <c r="AX128" s="13" t="s">
        <v>77</v>
      </c>
      <c r="AY128" s="189" t="s">
        <v>164</v>
      </c>
    </row>
    <row r="129" spans="1:65" s="13" customFormat="1" x14ac:dyDescent="0.2">
      <c r="B129" s="188"/>
      <c r="D129" s="183" t="s">
        <v>177</v>
      </c>
      <c r="E129" s="189" t="s">
        <v>1</v>
      </c>
      <c r="F129" s="190" t="s">
        <v>5236</v>
      </c>
      <c r="H129" s="189" t="s">
        <v>1</v>
      </c>
      <c r="I129" s="191"/>
      <c r="L129" s="188"/>
      <c r="M129" s="192"/>
      <c r="N129" s="193"/>
      <c r="O129" s="193"/>
      <c r="P129" s="193"/>
      <c r="Q129" s="193"/>
      <c r="R129" s="193"/>
      <c r="S129" s="193"/>
      <c r="T129" s="194"/>
      <c r="AT129" s="189" t="s">
        <v>177</v>
      </c>
      <c r="AU129" s="189" t="s">
        <v>86</v>
      </c>
      <c r="AV129" s="13" t="s">
        <v>84</v>
      </c>
      <c r="AW129" s="13" t="s">
        <v>34</v>
      </c>
      <c r="AX129" s="13" t="s">
        <v>77</v>
      </c>
      <c r="AY129" s="189" t="s">
        <v>164</v>
      </c>
    </row>
    <row r="130" spans="1:65" s="13" customFormat="1" x14ac:dyDescent="0.2">
      <c r="B130" s="188"/>
      <c r="D130" s="183" t="s">
        <v>177</v>
      </c>
      <c r="E130" s="189" t="s">
        <v>1</v>
      </c>
      <c r="F130" s="190" t="s">
        <v>5237</v>
      </c>
      <c r="H130" s="189" t="s">
        <v>1</v>
      </c>
      <c r="I130" s="191"/>
      <c r="L130" s="188"/>
      <c r="M130" s="192"/>
      <c r="N130" s="193"/>
      <c r="O130" s="193"/>
      <c r="P130" s="193"/>
      <c r="Q130" s="193"/>
      <c r="R130" s="193"/>
      <c r="S130" s="193"/>
      <c r="T130" s="194"/>
      <c r="AT130" s="189" t="s">
        <v>177</v>
      </c>
      <c r="AU130" s="189" t="s">
        <v>86</v>
      </c>
      <c r="AV130" s="13" t="s">
        <v>84</v>
      </c>
      <c r="AW130" s="13" t="s">
        <v>34</v>
      </c>
      <c r="AX130" s="13" t="s">
        <v>77</v>
      </c>
      <c r="AY130" s="189" t="s">
        <v>164</v>
      </c>
    </row>
    <row r="131" spans="1:65" s="13" customFormat="1" x14ac:dyDescent="0.2">
      <c r="B131" s="188"/>
      <c r="D131" s="183" t="s">
        <v>177</v>
      </c>
      <c r="E131" s="189" t="s">
        <v>1</v>
      </c>
      <c r="F131" s="190" t="s">
        <v>5238</v>
      </c>
      <c r="H131" s="189" t="s">
        <v>1</v>
      </c>
      <c r="I131" s="191"/>
      <c r="L131" s="188"/>
      <c r="M131" s="192"/>
      <c r="N131" s="193"/>
      <c r="O131" s="193"/>
      <c r="P131" s="193"/>
      <c r="Q131" s="193"/>
      <c r="R131" s="193"/>
      <c r="S131" s="193"/>
      <c r="T131" s="194"/>
      <c r="AT131" s="189" t="s">
        <v>177</v>
      </c>
      <c r="AU131" s="189" t="s">
        <v>86</v>
      </c>
      <c r="AV131" s="13" t="s">
        <v>84</v>
      </c>
      <c r="AW131" s="13" t="s">
        <v>34</v>
      </c>
      <c r="AX131" s="13" t="s">
        <v>77</v>
      </c>
      <c r="AY131" s="189" t="s">
        <v>164</v>
      </c>
    </row>
    <row r="132" spans="1:65" s="13" customFormat="1" x14ac:dyDescent="0.2">
      <c r="B132" s="188"/>
      <c r="D132" s="183" t="s">
        <v>177</v>
      </c>
      <c r="E132" s="189" t="s">
        <v>1</v>
      </c>
      <c r="F132" s="190" t="s">
        <v>5239</v>
      </c>
      <c r="H132" s="189" t="s">
        <v>1</v>
      </c>
      <c r="I132" s="191"/>
      <c r="L132" s="188"/>
      <c r="M132" s="192"/>
      <c r="N132" s="193"/>
      <c r="O132" s="193"/>
      <c r="P132" s="193"/>
      <c r="Q132" s="193"/>
      <c r="R132" s="193"/>
      <c r="S132" s="193"/>
      <c r="T132" s="194"/>
      <c r="AT132" s="189" t="s">
        <v>177</v>
      </c>
      <c r="AU132" s="189" t="s">
        <v>86</v>
      </c>
      <c r="AV132" s="13" t="s">
        <v>84</v>
      </c>
      <c r="AW132" s="13" t="s">
        <v>34</v>
      </c>
      <c r="AX132" s="13" t="s">
        <v>77</v>
      </c>
      <c r="AY132" s="189" t="s">
        <v>164</v>
      </c>
    </row>
    <row r="133" spans="1:65" s="14" customFormat="1" x14ac:dyDescent="0.2">
      <c r="B133" s="195"/>
      <c r="D133" s="183" t="s">
        <v>177</v>
      </c>
      <c r="E133" s="196" t="s">
        <v>1</v>
      </c>
      <c r="F133" s="197" t="s">
        <v>5240</v>
      </c>
      <c r="H133" s="198">
        <v>0.29099999999999998</v>
      </c>
      <c r="I133" s="199"/>
      <c r="L133" s="195"/>
      <c r="M133" s="200"/>
      <c r="N133" s="201"/>
      <c r="O133" s="201"/>
      <c r="P133" s="201"/>
      <c r="Q133" s="201"/>
      <c r="R133" s="201"/>
      <c r="S133" s="201"/>
      <c r="T133" s="202"/>
      <c r="AT133" s="196" t="s">
        <v>177</v>
      </c>
      <c r="AU133" s="196" t="s">
        <v>86</v>
      </c>
      <c r="AV133" s="14" t="s">
        <v>86</v>
      </c>
      <c r="AW133" s="14" t="s">
        <v>34</v>
      </c>
      <c r="AX133" s="14" t="s">
        <v>77</v>
      </c>
      <c r="AY133" s="196" t="s">
        <v>164</v>
      </c>
    </row>
    <row r="134" spans="1:65" s="13" customFormat="1" x14ac:dyDescent="0.2">
      <c r="B134" s="188"/>
      <c r="D134" s="183" t="s">
        <v>177</v>
      </c>
      <c r="E134" s="189" t="s">
        <v>1</v>
      </c>
      <c r="F134" s="190" t="s">
        <v>5241</v>
      </c>
      <c r="H134" s="189" t="s">
        <v>1</v>
      </c>
      <c r="I134" s="191"/>
      <c r="L134" s="188"/>
      <c r="M134" s="192"/>
      <c r="N134" s="193"/>
      <c r="O134" s="193"/>
      <c r="P134" s="193"/>
      <c r="Q134" s="193"/>
      <c r="R134" s="193"/>
      <c r="S134" s="193"/>
      <c r="T134" s="194"/>
      <c r="AT134" s="189" t="s">
        <v>177</v>
      </c>
      <c r="AU134" s="189" t="s">
        <v>86</v>
      </c>
      <c r="AV134" s="13" t="s">
        <v>84</v>
      </c>
      <c r="AW134" s="13" t="s">
        <v>34</v>
      </c>
      <c r="AX134" s="13" t="s">
        <v>77</v>
      </c>
      <c r="AY134" s="189" t="s">
        <v>164</v>
      </c>
    </row>
    <row r="135" spans="1:65" s="13" customFormat="1" x14ac:dyDescent="0.2">
      <c r="B135" s="188"/>
      <c r="D135" s="183" t="s">
        <v>177</v>
      </c>
      <c r="E135" s="189" t="s">
        <v>1</v>
      </c>
      <c r="F135" s="190" t="s">
        <v>5242</v>
      </c>
      <c r="H135" s="189" t="s">
        <v>1</v>
      </c>
      <c r="I135" s="191"/>
      <c r="L135" s="188"/>
      <c r="M135" s="192"/>
      <c r="N135" s="193"/>
      <c r="O135" s="193"/>
      <c r="P135" s="193"/>
      <c r="Q135" s="193"/>
      <c r="R135" s="193"/>
      <c r="S135" s="193"/>
      <c r="T135" s="194"/>
      <c r="AT135" s="189" t="s">
        <v>177</v>
      </c>
      <c r="AU135" s="189" t="s">
        <v>86</v>
      </c>
      <c r="AV135" s="13" t="s">
        <v>84</v>
      </c>
      <c r="AW135" s="13" t="s">
        <v>34</v>
      </c>
      <c r="AX135" s="13" t="s">
        <v>77</v>
      </c>
      <c r="AY135" s="189" t="s">
        <v>164</v>
      </c>
    </row>
    <row r="136" spans="1:65" s="14" customFormat="1" x14ac:dyDescent="0.2">
      <c r="B136" s="195"/>
      <c r="D136" s="183" t="s">
        <v>177</v>
      </c>
      <c r="E136" s="196" t="s">
        <v>1</v>
      </c>
      <c r="F136" s="197" t="s">
        <v>5243</v>
      </c>
      <c r="H136" s="198">
        <v>8.0000000000000002E-3</v>
      </c>
      <c r="I136" s="199"/>
      <c r="L136" s="195"/>
      <c r="M136" s="200"/>
      <c r="N136" s="201"/>
      <c r="O136" s="201"/>
      <c r="P136" s="201"/>
      <c r="Q136" s="201"/>
      <c r="R136" s="201"/>
      <c r="S136" s="201"/>
      <c r="T136" s="202"/>
      <c r="AT136" s="196" t="s">
        <v>177</v>
      </c>
      <c r="AU136" s="196" t="s">
        <v>86</v>
      </c>
      <c r="AV136" s="14" t="s">
        <v>86</v>
      </c>
      <c r="AW136" s="14" t="s">
        <v>34</v>
      </c>
      <c r="AX136" s="14" t="s">
        <v>77</v>
      </c>
      <c r="AY136" s="196" t="s">
        <v>164</v>
      </c>
    </row>
    <row r="137" spans="1:65" s="13" customFormat="1" x14ac:dyDescent="0.2">
      <c r="B137" s="188"/>
      <c r="D137" s="183" t="s">
        <v>177</v>
      </c>
      <c r="E137" s="189" t="s">
        <v>1</v>
      </c>
      <c r="F137" s="190" t="s">
        <v>5244</v>
      </c>
      <c r="H137" s="189" t="s">
        <v>1</v>
      </c>
      <c r="I137" s="191"/>
      <c r="L137" s="188"/>
      <c r="M137" s="192"/>
      <c r="N137" s="193"/>
      <c r="O137" s="193"/>
      <c r="P137" s="193"/>
      <c r="Q137" s="193"/>
      <c r="R137" s="193"/>
      <c r="S137" s="193"/>
      <c r="T137" s="194"/>
      <c r="AT137" s="189" t="s">
        <v>177</v>
      </c>
      <c r="AU137" s="189" t="s">
        <v>86</v>
      </c>
      <c r="AV137" s="13" t="s">
        <v>84</v>
      </c>
      <c r="AW137" s="13" t="s">
        <v>34</v>
      </c>
      <c r="AX137" s="13" t="s">
        <v>77</v>
      </c>
      <c r="AY137" s="189" t="s">
        <v>164</v>
      </c>
    </row>
    <row r="138" spans="1:65" s="13" customFormat="1" x14ac:dyDescent="0.2">
      <c r="B138" s="188"/>
      <c r="D138" s="183" t="s">
        <v>177</v>
      </c>
      <c r="E138" s="189" t="s">
        <v>1</v>
      </c>
      <c r="F138" s="190" t="s">
        <v>5245</v>
      </c>
      <c r="H138" s="189" t="s">
        <v>1</v>
      </c>
      <c r="I138" s="191"/>
      <c r="L138" s="188"/>
      <c r="M138" s="192"/>
      <c r="N138" s="193"/>
      <c r="O138" s="193"/>
      <c r="P138" s="193"/>
      <c r="Q138" s="193"/>
      <c r="R138" s="193"/>
      <c r="S138" s="193"/>
      <c r="T138" s="194"/>
      <c r="AT138" s="189" t="s">
        <v>177</v>
      </c>
      <c r="AU138" s="189" t="s">
        <v>86</v>
      </c>
      <c r="AV138" s="13" t="s">
        <v>84</v>
      </c>
      <c r="AW138" s="13" t="s">
        <v>34</v>
      </c>
      <c r="AX138" s="13" t="s">
        <v>77</v>
      </c>
      <c r="AY138" s="189" t="s">
        <v>164</v>
      </c>
    </row>
    <row r="139" spans="1:65" s="14" customFormat="1" x14ac:dyDescent="0.2">
      <c r="B139" s="195"/>
      <c r="D139" s="183" t="s">
        <v>177</v>
      </c>
      <c r="E139" s="196" t="s">
        <v>1</v>
      </c>
      <c r="F139" s="197" t="s">
        <v>5246</v>
      </c>
      <c r="H139" s="198">
        <v>0.03</v>
      </c>
      <c r="I139" s="199"/>
      <c r="L139" s="195"/>
      <c r="M139" s="200"/>
      <c r="N139" s="201"/>
      <c r="O139" s="201"/>
      <c r="P139" s="201"/>
      <c r="Q139" s="201"/>
      <c r="R139" s="201"/>
      <c r="S139" s="201"/>
      <c r="T139" s="202"/>
      <c r="AT139" s="196" t="s">
        <v>177</v>
      </c>
      <c r="AU139" s="196" t="s">
        <v>86</v>
      </c>
      <c r="AV139" s="14" t="s">
        <v>86</v>
      </c>
      <c r="AW139" s="14" t="s">
        <v>34</v>
      </c>
      <c r="AX139" s="14" t="s">
        <v>77</v>
      </c>
      <c r="AY139" s="196" t="s">
        <v>164</v>
      </c>
    </row>
    <row r="140" spans="1:65" s="13" customFormat="1" x14ac:dyDescent="0.2">
      <c r="B140" s="188"/>
      <c r="D140" s="183" t="s">
        <v>177</v>
      </c>
      <c r="E140" s="189" t="s">
        <v>1</v>
      </c>
      <c r="F140" s="190" t="s">
        <v>5247</v>
      </c>
      <c r="H140" s="189" t="s">
        <v>1</v>
      </c>
      <c r="I140" s="191"/>
      <c r="L140" s="188"/>
      <c r="M140" s="192"/>
      <c r="N140" s="193"/>
      <c r="O140" s="193"/>
      <c r="P140" s="193"/>
      <c r="Q140" s="193"/>
      <c r="R140" s="193"/>
      <c r="S140" s="193"/>
      <c r="T140" s="194"/>
      <c r="AT140" s="189" t="s">
        <v>177</v>
      </c>
      <c r="AU140" s="189" t="s">
        <v>86</v>
      </c>
      <c r="AV140" s="13" t="s">
        <v>84</v>
      </c>
      <c r="AW140" s="13" t="s">
        <v>34</v>
      </c>
      <c r="AX140" s="13" t="s">
        <v>77</v>
      </c>
      <c r="AY140" s="189" t="s">
        <v>164</v>
      </c>
    </row>
    <row r="141" spans="1:65" s="13" customFormat="1" x14ac:dyDescent="0.2">
      <c r="B141" s="188"/>
      <c r="D141" s="183" t="s">
        <v>177</v>
      </c>
      <c r="E141" s="189" t="s">
        <v>1</v>
      </c>
      <c r="F141" s="190" t="s">
        <v>5248</v>
      </c>
      <c r="H141" s="189" t="s">
        <v>1</v>
      </c>
      <c r="I141" s="191"/>
      <c r="L141" s="188"/>
      <c r="M141" s="192"/>
      <c r="N141" s="193"/>
      <c r="O141" s="193"/>
      <c r="P141" s="193"/>
      <c r="Q141" s="193"/>
      <c r="R141" s="193"/>
      <c r="S141" s="193"/>
      <c r="T141" s="194"/>
      <c r="AT141" s="189" t="s">
        <v>177</v>
      </c>
      <c r="AU141" s="189" t="s">
        <v>86</v>
      </c>
      <c r="AV141" s="13" t="s">
        <v>84</v>
      </c>
      <c r="AW141" s="13" t="s">
        <v>34</v>
      </c>
      <c r="AX141" s="13" t="s">
        <v>77</v>
      </c>
      <c r="AY141" s="189" t="s">
        <v>164</v>
      </c>
    </row>
    <row r="142" spans="1:65" s="14" customFormat="1" x14ac:dyDescent="0.2">
      <c r="B142" s="195"/>
      <c r="D142" s="183" t="s">
        <v>177</v>
      </c>
      <c r="E142" s="196" t="s">
        <v>1</v>
      </c>
      <c r="F142" s="197" t="s">
        <v>5249</v>
      </c>
      <c r="H142" s="198">
        <v>0.05</v>
      </c>
      <c r="I142" s="199"/>
      <c r="L142" s="195"/>
      <c r="M142" s="200"/>
      <c r="N142" s="201"/>
      <c r="O142" s="201"/>
      <c r="P142" s="201"/>
      <c r="Q142" s="201"/>
      <c r="R142" s="201"/>
      <c r="S142" s="201"/>
      <c r="T142" s="202"/>
      <c r="AT142" s="196" t="s">
        <v>177</v>
      </c>
      <c r="AU142" s="196" t="s">
        <v>86</v>
      </c>
      <c r="AV142" s="14" t="s">
        <v>86</v>
      </c>
      <c r="AW142" s="14" t="s">
        <v>34</v>
      </c>
      <c r="AX142" s="14" t="s">
        <v>77</v>
      </c>
      <c r="AY142" s="196" t="s">
        <v>164</v>
      </c>
    </row>
    <row r="143" spans="1:65" s="15" customFormat="1" x14ac:dyDescent="0.2">
      <c r="B143" s="203"/>
      <c r="D143" s="183" t="s">
        <v>177</v>
      </c>
      <c r="E143" s="204" t="s">
        <v>1</v>
      </c>
      <c r="F143" s="205" t="s">
        <v>184</v>
      </c>
      <c r="H143" s="206">
        <v>0.379</v>
      </c>
      <c r="I143" s="207"/>
      <c r="L143" s="203"/>
      <c r="M143" s="208"/>
      <c r="N143" s="209"/>
      <c r="O143" s="209"/>
      <c r="P143" s="209"/>
      <c r="Q143" s="209"/>
      <c r="R143" s="209"/>
      <c r="S143" s="209"/>
      <c r="T143" s="210"/>
      <c r="AT143" s="204" t="s">
        <v>177</v>
      </c>
      <c r="AU143" s="204" t="s">
        <v>86</v>
      </c>
      <c r="AV143" s="15" t="s">
        <v>172</v>
      </c>
      <c r="AW143" s="15" t="s">
        <v>34</v>
      </c>
      <c r="AX143" s="15" t="s">
        <v>84</v>
      </c>
      <c r="AY143" s="204" t="s">
        <v>164</v>
      </c>
    </row>
    <row r="144" spans="1:65" s="2" customFormat="1" ht="16.5" customHeight="1" x14ac:dyDescent="0.2">
      <c r="A144" s="34"/>
      <c r="B144" s="168"/>
      <c r="C144" s="169" t="s">
        <v>86</v>
      </c>
      <c r="D144" s="170" t="s">
        <v>167</v>
      </c>
      <c r="E144" s="171" t="s">
        <v>4427</v>
      </c>
      <c r="F144" s="307" t="s">
        <v>6081</v>
      </c>
      <c r="G144" s="173" t="s">
        <v>329</v>
      </c>
      <c r="H144" s="174">
        <v>0.379</v>
      </c>
      <c r="I144" s="175"/>
      <c r="J144" s="176">
        <f>ROUND(I144*H144,2)</f>
        <v>0</v>
      </c>
      <c r="K144" s="172" t="s">
        <v>171</v>
      </c>
      <c r="L144" s="35"/>
      <c r="M144" s="177" t="s">
        <v>1</v>
      </c>
      <c r="N144" s="178" t="s">
        <v>42</v>
      </c>
      <c r="O144" s="60"/>
      <c r="P144" s="179">
        <f>O144*H144</f>
        <v>0</v>
      </c>
      <c r="Q144" s="179">
        <v>0</v>
      </c>
      <c r="R144" s="179">
        <f>Q144*H144</f>
        <v>0</v>
      </c>
      <c r="S144" s="179">
        <v>0</v>
      </c>
      <c r="T144" s="180">
        <f>S144*H144</f>
        <v>0</v>
      </c>
      <c r="U144" s="34"/>
      <c r="V144" s="34"/>
      <c r="W144" s="34"/>
      <c r="X144" s="34"/>
      <c r="Y144" s="34"/>
      <c r="Z144" s="34"/>
      <c r="AA144" s="34"/>
      <c r="AB144" s="34"/>
      <c r="AC144" s="34"/>
      <c r="AD144" s="34"/>
      <c r="AE144" s="34"/>
      <c r="AR144" s="181" t="s">
        <v>172</v>
      </c>
      <c r="AT144" s="181" t="s">
        <v>167</v>
      </c>
      <c r="AU144" s="181" t="s">
        <v>86</v>
      </c>
      <c r="AY144" s="18" t="s">
        <v>164</v>
      </c>
      <c r="BE144" s="182">
        <f>IF(N144="základní",J144,0)</f>
        <v>0</v>
      </c>
      <c r="BF144" s="182">
        <f>IF(N144="snížená",J144,0)</f>
        <v>0</v>
      </c>
      <c r="BG144" s="182">
        <f>IF(N144="zákl. přenesená",J144,0)</f>
        <v>0</v>
      </c>
      <c r="BH144" s="182">
        <f>IF(N144="sníž. přenesená",J144,0)</f>
        <v>0</v>
      </c>
      <c r="BI144" s="182">
        <f>IF(N144="nulová",J144,0)</f>
        <v>0</v>
      </c>
      <c r="BJ144" s="18" t="s">
        <v>84</v>
      </c>
      <c r="BK144" s="182">
        <f>ROUND(I144*H144,2)</f>
        <v>0</v>
      </c>
      <c r="BL144" s="18" t="s">
        <v>172</v>
      </c>
      <c r="BM144" s="181" t="s">
        <v>5250</v>
      </c>
    </row>
    <row r="145" spans="1:51" s="2" customFormat="1" x14ac:dyDescent="0.2">
      <c r="A145" s="34"/>
      <c r="B145" s="35"/>
      <c r="C145" s="34"/>
      <c r="D145" s="183" t="s">
        <v>174</v>
      </c>
      <c r="E145" s="34"/>
      <c r="F145" s="308" t="s">
        <v>6083</v>
      </c>
      <c r="G145" s="34"/>
      <c r="H145" s="34"/>
      <c r="I145" s="103"/>
      <c r="J145" s="34"/>
      <c r="K145" s="34"/>
      <c r="L145" s="35"/>
      <c r="M145" s="185"/>
      <c r="N145" s="186"/>
      <c r="O145" s="60"/>
      <c r="P145" s="60"/>
      <c r="Q145" s="60"/>
      <c r="R145" s="60"/>
      <c r="S145" s="60"/>
      <c r="T145" s="61"/>
      <c r="U145" s="34"/>
      <c r="V145" s="34"/>
      <c r="W145" s="34"/>
      <c r="X145" s="34"/>
      <c r="Y145" s="34"/>
      <c r="Z145" s="34"/>
      <c r="AA145" s="34"/>
      <c r="AB145" s="34"/>
      <c r="AC145" s="34"/>
      <c r="AD145" s="34"/>
      <c r="AE145" s="34"/>
      <c r="AT145" s="18" t="s">
        <v>174</v>
      </c>
      <c r="AU145" s="18" t="s">
        <v>86</v>
      </c>
    </row>
    <row r="146" spans="1:51" s="2" customFormat="1" ht="48.75" x14ac:dyDescent="0.2">
      <c r="A146" s="34"/>
      <c r="B146" s="35"/>
      <c r="C146" s="34"/>
      <c r="D146" s="183" t="s">
        <v>175</v>
      </c>
      <c r="E146" s="34"/>
      <c r="F146" s="187" t="s">
        <v>3993</v>
      </c>
      <c r="G146" s="34"/>
      <c r="H146" s="34"/>
      <c r="I146" s="103"/>
      <c r="J146" s="34"/>
      <c r="K146" s="34"/>
      <c r="L146" s="35"/>
      <c r="M146" s="185"/>
      <c r="N146" s="186"/>
      <c r="O146" s="60"/>
      <c r="P146" s="60"/>
      <c r="Q146" s="60"/>
      <c r="R146" s="60"/>
      <c r="S146" s="60"/>
      <c r="T146" s="61"/>
      <c r="U146" s="34"/>
      <c r="V146" s="34"/>
      <c r="W146" s="34"/>
      <c r="X146" s="34"/>
      <c r="Y146" s="34"/>
      <c r="Z146" s="34"/>
      <c r="AA146" s="34"/>
      <c r="AB146" s="34"/>
      <c r="AC146" s="34"/>
      <c r="AD146" s="34"/>
      <c r="AE146" s="34"/>
      <c r="AT146" s="18" t="s">
        <v>175</v>
      </c>
      <c r="AU146" s="18" t="s">
        <v>86</v>
      </c>
    </row>
    <row r="147" spans="1:51" s="13" customFormat="1" x14ac:dyDescent="0.2">
      <c r="B147" s="188"/>
      <c r="D147" s="183" t="s">
        <v>177</v>
      </c>
      <c r="E147" s="189" t="s">
        <v>1</v>
      </c>
      <c r="F147" s="190" t="s">
        <v>5232</v>
      </c>
      <c r="H147" s="189" t="s">
        <v>1</v>
      </c>
      <c r="I147" s="191"/>
      <c r="L147" s="188"/>
      <c r="M147" s="192"/>
      <c r="N147" s="193"/>
      <c r="O147" s="193"/>
      <c r="P147" s="193"/>
      <c r="Q147" s="193"/>
      <c r="R147" s="193"/>
      <c r="S147" s="193"/>
      <c r="T147" s="194"/>
      <c r="AT147" s="189" t="s">
        <v>177</v>
      </c>
      <c r="AU147" s="189" t="s">
        <v>86</v>
      </c>
      <c r="AV147" s="13" t="s">
        <v>84</v>
      </c>
      <c r="AW147" s="13" t="s">
        <v>34</v>
      </c>
      <c r="AX147" s="13" t="s">
        <v>77</v>
      </c>
      <c r="AY147" s="189" t="s">
        <v>164</v>
      </c>
    </row>
    <row r="148" spans="1:51" s="13" customFormat="1" x14ac:dyDescent="0.2">
      <c r="B148" s="188"/>
      <c r="D148" s="183" t="s">
        <v>177</v>
      </c>
      <c r="E148" s="189" t="s">
        <v>1</v>
      </c>
      <c r="F148" s="190" t="s">
        <v>4418</v>
      </c>
      <c r="H148" s="189" t="s">
        <v>1</v>
      </c>
      <c r="I148" s="191"/>
      <c r="L148" s="188"/>
      <c r="M148" s="192"/>
      <c r="N148" s="193"/>
      <c r="O148" s="193"/>
      <c r="P148" s="193"/>
      <c r="Q148" s="193"/>
      <c r="R148" s="193"/>
      <c r="S148" s="193"/>
      <c r="T148" s="194"/>
      <c r="AT148" s="189" t="s">
        <v>177</v>
      </c>
      <c r="AU148" s="189" t="s">
        <v>86</v>
      </c>
      <c r="AV148" s="13" t="s">
        <v>84</v>
      </c>
      <c r="AW148" s="13" t="s">
        <v>34</v>
      </c>
      <c r="AX148" s="13" t="s">
        <v>77</v>
      </c>
      <c r="AY148" s="189" t="s">
        <v>164</v>
      </c>
    </row>
    <row r="149" spans="1:51" s="13" customFormat="1" x14ac:dyDescent="0.2">
      <c r="B149" s="188"/>
      <c r="D149" s="183" t="s">
        <v>177</v>
      </c>
      <c r="E149" s="189" t="s">
        <v>1</v>
      </c>
      <c r="F149" s="190" t="s">
        <v>5233</v>
      </c>
      <c r="H149" s="189" t="s">
        <v>1</v>
      </c>
      <c r="I149" s="191"/>
      <c r="L149" s="188"/>
      <c r="M149" s="192"/>
      <c r="N149" s="193"/>
      <c r="O149" s="193"/>
      <c r="P149" s="193"/>
      <c r="Q149" s="193"/>
      <c r="R149" s="193"/>
      <c r="S149" s="193"/>
      <c r="T149" s="194"/>
      <c r="AT149" s="189" t="s">
        <v>177</v>
      </c>
      <c r="AU149" s="189" t="s">
        <v>86</v>
      </c>
      <c r="AV149" s="13" t="s">
        <v>84</v>
      </c>
      <c r="AW149" s="13" t="s">
        <v>34</v>
      </c>
      <c r="AX149" s="13" t="s">
        <v>77</v>
      </c>
      <c r="AY149" s="189" t="s">
        <v>164</v>
      </c>
    </row>
    <row r="150" spans="1:51" s="13" customFormat="1" x14ac:dyDescent="0.2">
      <c r="B150" s="188"/>
      <c r="D150" s="183" t="s">
        <v>177</v>
      </c>
      <c r="E150" s="189" t="s">
        <v>1</v>
      </c>
      <c r="F150" s="190" t="s">
        <v>5234</v>
      </c>
      <c r="H150" s="189" t="s">
        <v>1</v>
      </c>
      <c r="I150" s="191"/>
      <c r="L150" s="188"/>
      <c r="M150" s="192"/>
      <c r="N150" s="193"/>
      <c r="O150" s="193"/>
      <c r="P150" s="193"/>
      <c r="Q150" s="193"/>
      <c r="R150" s="193"/>
      <c r="S150" s="193"/>
      <c r="T150" s="194"/>
      <c r="AT150" s="189" t="s">
        <v>177</v>
      </c>
      <c r="AU150" s="189" t="s">
        <v>86</v>
      </c>
      <c r="AV150" s="13" t="s">
        <v>84</v>
      </c>
      <c r="AW150" s="13" t="s">
        <v>34</v>
      </c>
      <c r="AX150" s="13" t="s">
        <v>77</v>
      </c>
      <c r="AY150" s="189" t="s">
        <v>164</v>
      </c>
    </row>
    <row r="151" spans="1:51" s="13" customFormat="1" x14ac:dyDescent="0.2">
      <c r="B151" s="188"/>
      <c r="D151" s="183" t="s">
        <v>177</v>
      </c>
      <c r="E151" s="189" t="s">
        <v>1</v>
      </c>
      <c r="F151" s="190" t="s">
        <v>5235</v>
      </c>
      <c r="H151" s="189" t="s">
        <v>1</v>
      </c>
      <c r="I151" s="191"/>
      <c r="L151" s="188"/>
      <c r="M151" s="192"/>
      <c r="N151" s="193"/>
      <c r="O151" s="193"/>
      <c r="P151" s="193"/>
      <c r="Q151" s="193"/>
      <c r="R151" s="193"/>
      <c r="S151" s="193"/>
      <c r="T151" s="194"/>
      <c r="AT151" s="189" t="s">
        <v>177</v>
      </c>
      <c r="AU151" s="189" t="s">
        <v>86</v>
      </c>
      <c r="AV151" s="13" t="s">
        <v>84</v>
      </c>
      <c r="AW151" s="13" t="s">
        <v>34</v>
      </c>
      <c r="AX151" s="13" t="s">
        <v>77</v>
      </c>
      <c r="AY151" s="189" t="s">
        <v>164</v>
      </c>
    </row>
    <row r="152" spans="1:51" s="13" customFormat="1" x14ac:dyDescent="0.2">
      <c r="B152" s="188"/>
      <c r="D152" s="183" t="s">
        <v>177</v>
      </c>
      <c r="E152" s="189" t="s">
        <v>1</v>
      </c>
      <c r="F152" s="190" t="s">
        <v>5236</v>
      </c>
      <c r="H152" s="189" t="s">
        <v>1</v>
      </c>
      <c r="I152" s="191"/>
      <c r="L152" s="188"/>
      <c r="M152" s="192"/>
      <c r="N152" s="193"/>
      <c r="O152" s="193"/>
      <c r="P152" s="193"/>
      <c r="Q152" s="193"/>
      <c r="R152" s="193"/>
      <c r="S152" s="193"/>
      <c r="T152" s="194"/>
      <c r="AT152" s="189" t="s">
        <v>177</v>
      </c>
      <c r="AU152" s="189" t="s">
        <v>86</v>
      </c>
      <c r="AV152" s="13" t="s">
        <v>84</v>
      </c>
      <c r="AW152" s="13" t="s">
        <v>34</v>
      </c>
      <c r="AX152" s="13" t="s">
        <v>77</v>
      </c>
      <c r="AY152" s="189" t="s">
        <v>164</v>
      </c>
    </row>
    <row r="153" spans="1:51" s="13" customFormat="1" x14ac:dyDescent="0.2">
      <c r="B153" s="188"/>
      <c r="D153" s="183" t="s">
        <v>177</v>
      </c>
      <c r="E153" s="189" t="s">
        <v>1</v>
      </c>
      <c r="F153" s="190" t="s">
        <v>5237</v>
      </c>
      <c r="H153" s="189" t="s">
        <v>1</v>
      </c>
      <c r="I153" s="191"/>
      <c r="L153" s="188"/>
      <c r="M153" s="192"/>
      <c r="N153" s="193"/>
      <c r="O153" s="193"/>
      <c r="P153" s="193"/>
      <c r="Q153" s="193"/>
      <c r="R153" s="193"/>
      <c r="S153" s="193"/>
      <c r="T153" s="194"/>
      <c r="AT153" s="189" t="s">
        <v>177</v>
      </c>
      <c r="AU153" s="189" t="s">
        <v>86</v>
      </c>
      <c r="AV153" s="13" t="s">
        <v>84</v>
      </c>
      <c r="AW153" s="13" t="s">
        <v>34</v>
      </c>
      <c r="AX153" s="13" t="s">
        <v>77</v>
      </c>
      <c r="AY153" s="189" t="s">
        <v>164</v>
      </c>
    </row>
    <row r="154" spans="1:51" s="13" customFormat="1" x14ac:dyDescent="0.2">
      <c r="B154" s="188"/>
      <c r="D154" s="183" t="s">
        <v>177</v>
      </c>
      <c r="E154" s="189" t="s">
        <v>1</v>
      </c>
      <c r="F154" s="190" t="s">
        <v>5238</v>
      </c>
      <c r="H154" s="189" t="s">
        <v>1</v>
      </c>
      <c r="I154" s="191"/>
      <c r="L154" s="188"/>
      <c r="M154" s="192"/>
      <c r="N154" s="193"/>
      <c r="O154" s="193"/>
      <c r="P154" s="193"/>
      <c r="Q154" s="193"/>
      <c r="R154" s="193"/>
      <c r="S154" s="193"/>
      <c r="T154" s="194"/>
      <c r="AT154" s="189" t="s">
        <v>177</v>
      </c>
      <c r="AU154" s="189" t="s">
        <v>86</v>
      </c>
      <c r="AV154" s="13" t="s">
        <v>84</v>
      </c>
      <c r="AW154" s="13" t="s">
        <v>34</v>
      </c>
      <c r="AX154" s="13" t="s">
        <v>77</v>
      </c>
      <c r="AY154" s="189" t="s">
        <v>164</v>
      </c>
    </row>
    <row r="155" spans="1:51" s="13" customFormat="1" x14ac:dyDescent="0.2">
      <c r="B155" s="188"/>
      <c r="D155" s="183" t="s">
        <v>177</v>
      </c>
      <c r="E155" s="189" t="s">
        <v>1</v>
      </c>
      <c r="F155" s="190" t="s">
        <v>5239</v>
      </c>
      <c r="H155" s="189" t="s">
        <v>1</v>
      </c>
      <c r="I155" s="191"/>
      <c r="L155" s="188"/>
      <c r="M155" s="192"/>
      <c r="N155" s="193"/>
      <c r="O155" s="193"/>
      <c r="P155" s="193"/>
      <c r="Q155" s="193"/>
      <c r="R155" s="193"/>
      <c r="S155" s="193"/>
      <c r="T155" s="194"/>
      <c r="AT155" s="189" t="s">
        <v>177</v>
      </c>
      <c r="AU155" s="189" t="s">
        <v>86</v>
      </c>
      <c r="AV155" s="13" t="s">
        <v>84</v>
      </c>
      <c r="AW155" s="13" t="s">
        <v>34</v>
      </c>
      <c r="AX155" s="13" t="s">
        <v>77</v>
      </c>
      <c r="AY155" s="189" t="s">
        <v>164</v>
      </c>
    </row>
    <row r="156" spans="1:51" s="14" customFormat="1" x14ac:dyDescent="0.2">
      <c r="B156" s="195"/>
      <c r="D156" s="183" t="s">
        <v>177</v>
      </c>
      <c r="E156" s="196" t="s">
        <v>1</v>
      </c>
      <c r="F156" s="197" t="s">
        <v>5240</v>
      </c>
      <c r="H156" s="198">
        <v>0.29099999999999998</v>
      </c>
      <c r="I156" s="199"/>
      <c r="L156" s="195"/>
      <c r="M156" s="200"/>
      <c r="N156" s="201"/>
      <c r="O156" s="201"/>
      <c r="P156" s="201"/>
      <c r="Q156" s="201"/>
      <c r="R156" s="201"/>
      <c r="S156" s="201"/>
      <c r="T156" s="202"/>
      <c r="AT156" s="196" t="s">
        <v>177</v>
      </c>
      <c r="AU156" s="196" t="s">
        <v>86</v>
      </c>
      <c r="AV156" s="14" t="s">
        <v>86</v>
      </c>
      <c r="AW156" s="14" t="s">
        <v>34</v>
      </c>
      <c r="AX156" s="14" t="s">
        <v>77</v>
      </c>
      <c r="AY156" s="196" t="s">
        <v>164</v>
      </c>
    </row>
    <row r="157" spans="1:51" s="13" customFormat="1" x14ac:dyDescent="0.2">
      <c r="B157" s="188"/>
      <c r="D157" s="183" t="s">
        <v>177</v>
      </c>
      <c r="E157" s="189" t="s">
        <v>1</v>
      </c>
      <c r="F157" s="190" t="s">
        <v>5241</v>
      </c>
      <c r="H157" s="189" t="s">
        <v>1</v>
      </c>
      <c r="I157" s="191"/>
      <c r="L157" s="188"/>
      <c r="M157" s="192"/>
      <c r="N157" s="193"/>
      <c r="O157" s="193"/>
      <c r="P157" s="193"/>
      <c r="Q157" s="193"/>
      <c r="R157" s="193"/>
      <c r="S157" s="193"/>
      <c r="T157" s="194"/>
      <c r="AT157" s="189" t="s">
        <v>177</v>
      </c>
      <c r="AU157" s="189" t="s">
        <v>86</v>
      </c>
      <c r="AV157" s="13" t="s">
        <v>84</v>
      </c>
      <c r="AW157" s="13" t="s">
        <v>34</v>
      </c>
      <c r="AX157" s="13" t="s">
        <v>77</v>
      </c>
      <c r="AY157" s="189" t="s">
        <v>164</v>
      </c>
    </row>
    <row r="158" spans="1:51" s="13" customFormat="1" x14ac:dyDescent="0.2">
      <c r="B158" s="188"/>
      <c r="D158" s="183" t="s">
        <v>177</v>
      </c>
      <c r="E158" s="189" t="s">
        <v>1</v>
      </c>
      <c r="F158" s="190" t="s">
        <v>5242</v>
      </c>
      <c r="H158" s="189" t="s">
        <v>1</v>
      </c>
      <c r="I158" s="191"/>
      <c r="L158" s="188"/>
      <c r="M158" s="192"/>
      <c r="N158" s="193"/>
      <c r="O158" s="193"/>
      <c r="P158" s="193"/>
      <c r="Q158" s="193"/>
      <c r="R158" s="193"/>
      <c r="S158" s="193"/>
      <c r="T158" s="194"/>
      <c r="AT158" s="189" t="s">
        <v>177</v>
      </c>
      <c r="AU158" s="189" t="s">
        <v>86</v>
      </c>
      <c r="AV158" s="13" t="s">
        <v>84</v>
      </c>
      <c r="AW158" s="13" t="s">
        <v>34</v>
      </c>
      <c r="AX158" s="13" t="s">
        <v>77</v>
      </c>
      <c r="AY158" s="189" t="s">
        <v>164</v>
      </c>
    </row>
    <row r="159" spans="1:51" s="14" customFormat="1" x14ac:dyDescent="0.2">
      <c r="B159" s="195"/>
      <c r="D159" s="183" t="s">
        <v>177</v>
      </c>
      <c r="E159" s="196" t="s">
        <v>1</v>
      </c>
      <c r="F159" s="197" t="s">
        <v>5243</v>
      </c>
      <c r="H159" s="198">
        <v>8.0000000000000002E-3</v>
      </c>
      <c r="I159" s="199"/>
      <c r="L159" s="195"/>
      <c r="M159" s="200"/>
      <c r="N159" s="201"/>
      <c r="O159" s="201"/>
      <c r="P159" s="201"/>
      <c r="Q159" s="201"/>
      <c r="R159" s="201"/>
      <c r="S159" s="201"/>
      <c r="T159" s="202"/>
      <c r="AT159" s="196" t="s">
        <v>177</v>
      </c>
      <c r="AU159" s="196" t="s">
        <v>86</v>
      </c>
      <c r="AV159" s="14" t="s">
        <v>86</v>
      </c>
      <c r="AW159" s="14" t="s">
        <v>34</v>
      </c>
      <c r="AX159" s="14" t="s">
        <v>77</v>
      </c>
      <c r="AY159" s="196" t="s">
        <v>164</v>
      </c>
    </row>
    <row r="160" spans="1:51" s="13" customFormat="1" x14ac:dyDescent="0.2">
      <c r="B160" s="188"/>
      <c r="D160" s="183" t="s">
        <v>177</v>
      </c>
      <c r="E160" s="189" t="s">
        <v>1</v>
      </c>
      <c r="F160" s="190" t="s">
        <v>5244</v>
      </c>
      <c r="H160" s="189" t="s">
        <v>1</v>
      </c>
      <c r="I160" s="191"/>
      <c r="L160" s="188"/>
      <c r="M160" s="192"/>
      <c r="N160" s="193"/>
      <c r="O160" s="193"/>
      <c r="P160" s="193"/>
      <c r="Q160" s="193"/>
      <c r="R160" s="193"/>
      <c r="S160" s="193"/>
      <c r="T160" s="194"/>
      <c r="AT160" s="189" t="s">
        <v>177</v>
      </c>
      <c r="AU160" s="189" t="s">
        <v>86</v>
      </c>
      <c r="AV160" s="13" t="s">
        <v>84</v>
      </c>
      <c r="AW160" s="13" t="s">
        <v>34</v>
      </c>
      <c r="AX160" s="13" t="s">
        <v>77</v>
      </c>
      <c r="AY160" s="189" t="s">
        <v>164</v>
      </c>
    </row>
    <row r="161" spans="1:65" s="13" customFormat="1" x14ac:dyDescent="0.2">
      <c r="B161" s="188"/>
      <c r="D161" s="183" t="s">
        <v>177</v>
      </c>
      <c r="E161" s="189" t="s">
        <v>1</v>
      </c>
      <c r="F161" s="190" t="s">
        <v>5245</v>
      </c>
      <c r="H161" s="189" t="s">
        <v>1</v>
      </c>
      <c r="I161" s="191"/>
      <c r="L161" s="188"/>
      <c r="M161" s="192"/>
      <c r="N161" s="193"/>
      <c r="O161" s="193"/>
      <c r="P161" s="193"/>
      <c r="Q161" s="193"/>
      <c r="R161" s="193"/>
      <c r="S161" s="193"/>
      <c r="T161" s="194"/>
      <c r="AT161" s="189" t="s">
        <v>177</v>
      </c>
      <c r="AU161" s="189" t="s">
        <v>86</v>
      </c>
      <c r="AV161" s="13" t="s">
        <v>84</v>
      </c>
      <c r="AW161" s="13" t="s">
        <v>34</v>
      </c>
      <c r="AX161" s="13" t="s">
        <v>77</v>
      </c>
      <c r="AY161" s="189" t="s">
        <v>164</v>
      </c>
    </row>
    <row r="162" spans="1:65" s="14" customFormat="1" x14ac:dyDescent="0.2">
      <c r="B162" s="195"/>
      <c r="D162" s="183" t="s">
        <v>177</v>
      </c>
      <c r="E162" s="196" t="s">
        <v>1</v>
      </c>
      <c r="F162" s="197" t="s">
        <v>5246</v>
      </c>
      <c r="H162" s="198">
        <v>0.03</v>
      </c>
      <c r="I162" s="199"/>
      <c r="L162" s="195"/>
      <c r="M162" s="200"/>
      <c r="N162" s="201"/>
      <c r="O162" s="201"/>
      <c r="P162" s="201"/>
      <c r="Q162" s="201"/>
      <c r="R162" s="201"/>
      <c r="S162" s="201"/>
      <c r="T162" s="202"/>
      <c r="AT162" s="196" t="s">
        <v>177</v>
      </c>
      <c r="AU162" s="196" t="s">
        <v>86</v>
      </c>
      <c r="AV162" s="14" t="s">
        <v>86</v>
      </c>
      <c r="AW162" s="14" t="s">
        <v>34</v>
      </c>
      <c r="AX162" s="14" t="s">
        <v>77</v>
      </c>
      <c r="AY162" s="196" t="s">
        <v>164</v>
      </c>
    </row>
    <row r="163" spans="1:65" s="13" customFormat="1" x14ac:dyDescent="0.2">
      <c r="B163" s="188"/>
      <c r="D163" s="183" t="s">
        <v>177</v>
      </c>
      <c r="E163" s="189" t="s">
        <v>1</v>
      </c>
      <c r="F163" s="190" t="s">
        <v>5247</v>
      </c>
      <c r="H163" s="189" t="s">
        <v>1</v>
      </c>
      <c r="I163" s="191"/>
      <c r="L163" s="188"/>
      <c r="M163" s="192"/>
      <c r="N163" s="193"/>
      <c r="O163" s="193"/>
      <c r="P163" s="193"/>
      <c r="Q163" s="193"/>
      <c r="R163" s="193"/>
      <c r="S163" s="193"/>
      <c r="T163" s="194"/>
      <c r="AT163" s="189" t="s">
        <v>177</v>
      </c>
      <c r="AU163" s="189" t="s">
        <v>86</v>
      </c>
      <c r="AV163" s="13" t="s">
        <v>84</v>
      </c>
      <c r="AW163" s="13" t="s">
        <v>34</v>
      </c>
      <c r="AX163" s="13" t="s">
        <v>77</v>
      </c>
      <c r="AY163" s="189" t="s">
        <v>164</v>
      </c>
    </row>
    <row r="164" spans="1:65" s="13" customFormat="1" x14ac:dyDescent="0.2">
      <c r="B164" s="188"/>
      <c r="D164" s="183" t="s">
        <v>177</v>
      </c>
      <c r="E164" s="189" t="s">
        <v>1</v>
      </c>
      <c r="F164" s="190" t="s">
        <v>5248</v>
      </c>
      <c r="H164" s="189" t="s">
        <v>1</v>
      </c>
      <c r="I164" s="191"/>
      <c r="L164" s="188"/>
      <c r="M164" s="192"/>
      <c r="N164" s="193"/>
      <c r="O164" s="193"/>
      <c r="P164" s="193"/>
      <c r="Q164" s="193"/>
      <c r="R164" s="193"/>
      <c r="S164" s="193"/>
      <c r="T164" s="194"/>
      <c r="AT164" s="189" t="s">
        <v>177</v>
      </c>
      <c r="AU164" s="189" t="s">
        <v>86</v>
      </c>
      <c r="AV164" s="13" t="s">
        <v>84</v>
      </c>
      <c r="AW164" s="13" t="s">
        <v>34</v>
      </c>
      <c r="AX164" s="13" t="s">
        <v>77</v>
      </c>
      <c r="AY164" s="189" t="s">
        <v>164</v>
      </c>
    </row>
    <row r="165" spans="1:65" s="14" customFormat="1" x14ac:dyDescent="0.2">
      <c r="B165" s="195"/>
      <c r="D165" s="183" t="s">
        <v>177</v>
      </c>
      <c r="E165" s="196" t="s">
        <v>1</v>
      </c>
      <c r="F165" s="197" t="s">
        <v>5249</v>
      </c>
      <c r="H165" s="198">
        <v>0.05</v>
      </c>
      <c r="I165" s="199"/>
      <c r="L165" s="195"/>
      <c r="M165" s="200"/>
      <c r="N165" s="201"/>
      <c r="O165" s="201"/>
      <c r="P165" s="201"/>
      <c r="Q165" s="201"/>
      <c r="R165" s="201"/>
      <c r="S165" s="201"/>
      <c r="T165" s="202"/>
      <c r="AT165" s="196" t="s">
        <v>177</v>
      </c>
      <c r="AU165" s="196" t="s">
        <v>86</v>
      </c>
      <c r="AV165" s="14" t="s">
        <v>86</v>
      </c>
      <c r="AW165" s="14" t="s">
        <v>34</v>
      </c>
      <c r="AX165" s="14" t="s">
        <v>77</v>
      </c>
      <c r="AY165" s="196" t="s">
        <v>164</v>
      </c>
    </row>
    <row r="166" spans="1:65" s="15" customFormat="1" x14ac:dyDescent="0.2">
      <c r="B166" s="203"/>
      <c r="D166" s="183" t="s">
        <v>177</v>
      </c>
      <c r="E166" s="204" t="s">
        <v>1</v>
      </c>
      <c r="F166" s="205" t="s">
        <v>184</v>
      </c>
      <c r="H166" s="206">
        <v>0.379</v>
      </c>
      <c r="I166" s="207"/>
      <c r="L166" s="203"/>
      <c r="M166" s="208"/>
      <c r="N166" s="209"/>
      <c r="O166" s="209"/>
      <c r="P166" s="209"/>
      <c r="Q166" s="209"/>
      <c r="R166" s="209"/>
      <c r="S166" s="209"/>
      <c r="T166" s="210"/>
      <c r="AT166" s="204" t="s">
        <v>177</v>
      </c>
      <c r="AU166" s="204" t="s">
        <v>86</v>
      </c>
      <c r="AV166" s="15" t="s">
        <v>172</v>
      </c>
      <c r="AW166" s="15" t="s">
        <v>34</v>
      </c>
      <c r="AX166" s="15" t="s">
        <v>84</v>
      </c>
      <c r="AY166" s="204" t="s">
        <v>164</v>
      </c>
    </row>
    <row r="167" spans="1:65" s="12" customFormat="1" ht="25.9" customHeight="1" x14ac:dyDescent="0.2">
      <c r="B167" s="155"/>
      <c r="D167" s="156" t="s">
        <v>76</v>
      </c>
      <c r="E167" s="157" t="s">
        <v>185</v>
      </c>
      <c r="F167" s="157" t="s">
        <v>186</v>
      </c>
      <c r="I167" s="158"/>
      <c r="J167" s="159">
        <f>BK167</f>
        <v>0</v>
      </c>
      <c r="L167" s="155"/>
      <c r="M167" s="160"/>
      <c r="N167" s="161"/>
      <c r="O167" s="161"/>
      <c r="P167" s="162">
        <f>P168+P662</f>
        <v>0</v>
      </c>
      <c r="Q167" s="161"/>
      <c r="R167" s="162">
        <f>R168+R662</f>
        <v>1.126817</v>
      </c>
      <c r="S167" s="161"/>
      <c r="T167" s="163">
        <f>T168+T662</f>
        <v>0.05</v>
      </c>
      <c r="AR167" s="156" t="s">
        <v>86</v>
      </c>
      <c r="AT167" s="164" t="s">
        <v>76</v>
      </c>
      <c r="AU167" s="164" t="s">
        <v>77</v>
      </c>
      <c r="AY167" s="156" t="s">
        <v>164</v>
      </c>
      <c r="BK167" s="165">
        <f>BK168+BK662</f>
        <v>0</v>
      </c>
    </row>
    <row r="168" spans="1:65" s="12" customFormat="1" ht="22.9" customHeight="1" x14ac:dyDescent="0.2">
      <c r="B168" s="155"/>
      <c r="D168" s="156" t="s">
        <v>76</v>
      </c>
      <c r="E168" s="166" t="s">
        <v>5251</v>
      </c>
      <c r="F168" s="166" t="s">
        <v>5252</v>
      </c>
      <c r="I168" s="158"/>
      <c r="J168" s="167">
        <f>BK168</f>
        <v>0</v>
      </c>
      <c r="L168" s="155"/>
      <c r="M168" s="160"/>
      <c r="N168" s="161"/>
      <c r="O168" s="161"/>
      <c r="P168" s="162">
        <f>SUM(P169:P661)</f>
        <v>0</v>
      </c>
      <c r="Q168" s="161"/>
      <c r="R168" s="162">
        <f>SUM(R169:R661)</f>
        <v>1.1078599999999998</v>
      </c>
      <c r="S168" s="161"/>
      <c r="T168" s="163">
        <f>SUM(T169:T661)</f>
        <v>0.05</v>
      </c>
      <c r="AR168" s="156" t="s">
        <v>86</v>
      </c>
      <c r="AT168" s="164" t="s">
        <v>76</v>
      </c>
      <c r="AU168" s="164" t="s">
        <v>84</v>
      </c>
      <c r="AY168" s="156" t="s">
        <v>164</v>
      </c>
      <c r="BK168" s="165">
        <f>SUM(BK169:BK661)</f>
        <v>0</v>
      </c>
    </row>
    <row r="169" spans="1:65" s="2" customFormat="1" ht="16.5" customHeight="1" x14ac:dyDescent="0.2">
      <c r="A169" s="34"/>
      <c r="B169" s="168"/>
      <c r="C169" s="169" t="s">
        <v>172</v>
      </c>
      <c r="D169" s="214" t="s">
        <v>167</v>
      </c>
      <c r="E169" s="171" t="s">
        <v>5253</v>
      </c>
      <c r="F169" s="172" t="s">
        <v>5254</v>
      </c>
      <c r="G169" s="173" t="s">
        <v>215</v>
      </c>
      <c r="H169" s="174">
        <v>100</v>
      </c>
      <c r="I169" s="175"/>
      <c r="J169" s="176">
        <f>ROUND(I169*H169,2)</f>
        <v>0</v>
      </c>
      <c r="K169" s="172" t="s">
        <v>216</v>
      </c>
      <c r="L169" s="35"/>
      <c r="M169" s="177" t="s">
        <v>1</v>
      </c>
      <c r="N169" s="178" t="s">
        <v>42</v>
      </c>
      <c r="O169" s="60"/>
      <c r="P169" s="179">
        <f>O169*H169</f>
        <v>0</v>
      </c>
      <c r="Q169" s="179">
        <v>0</v>
      </c>
      <c r="R169" s="179">
        <f>Q169*H169</f>
        <v>0</v>
      </c>
      <c r="S169" s="179">
        <v>0</v>
      </c>
      <c r="T169" s="180">
        <f>S169*H169</f>
        <v>0</v>
      </c>
      <c r="U169" s="34"/>
      <c r="V169" s="34"/>
      <c r="W169" s="34"/>
      <c r="X169" s="34"/>
      <c r="Y169" s="34"/>
      <c r="Z169" s="34"/>
      <c r="AA169" s="34"/>
      <c r="AB169" s="34"/>
      <c r="AC169" s="34"/>
      <c r="AD169" s="34"/>
      <c r="AE169" s="34"/>
      <c r="AR169" s="181" t="s">
        <v>191</v>
      </c>
      <c r="AT169" s="181" t="s">
        <v>167</v>
      </c>
      <c r="AU169" s="181" t="s">
        <v>86</v>
      </c>
      <c r="AY169" s="18" t="s">
        <v>164</v>
      </c>
      <c r="BE169" s="182">
        <f>IF(N169="základní",J169,0)</f>
        <v>0</v>
      </c>
      <c r="BF169" s="182">
        <f>IF(N169="snížená",J169,0)</f>
        <v>0</v>
      </c>
      <c r="BG169" s="182">
        <f>IF(N169="zákl. přenesená",J169,0)</f>
        <v>0</v>
      </c>
      <c r="BH169" s="182">
        <f>IF(N169="sníž. přenesená",J169,0)</f>
        <v>0</v>
      </c>
      <c r="BI169" s="182">
        <f>IF(N169="nulová",J169,0)</f>
        <v>0</v>
      </c>
      <c r="BJ169" s="18" t="s">
        <v>84</v>
      </c>
      <c r="BK169" s="182">
        <f>ROUND(I169*H169,2)</f>
        <v>0</v>
      </c>
      <c r="BL169" s="18" t="s">
        <v>191</v>
      </c>
      <c r="BM169" s="181" t="s">
        <v>5255</v>
      </c>
    </row>
    <row r="170" spans="1:65" s="2" customFormat="1" ht="19.5" x14ac:dyDescent="0.2">
      <c r="A170" s="34"/>
      <c r="B170" s="35"/>
      <c r="C170" s="34"/>
      <c r="D170" s="183" t="s">
        <v>174</v>
      </c>
      <c r="E170" s="34"/>
      <c r="F170" s="184" t="s">
        <v>5256</v>
      </c>
      <c r="G170" s="34"/>
      <c r="H170" s="34"/>
      <c r="I170" s="103"/>
      <c r="J170" s="34"/>
      <c r="K170" s="34"/>
      <c r="L170" s="35"/>
      <c r="M170" s="185"/>
      <c r="N170" s="186"/>
      <c r="O170" s="60"/>
      <c r="P170" s="60"/>
      <c r="Q170" s="60"/>
      <c r="R170" s="60"/>
      <c r="S170" s="60"/>
      <c r="T170" s="61"/>
      <c r="U170" s="34"/>
      <c r="V170" s="34"/>
      <c r="W170" s="34"/>
      <c r="X170" s="34"/>
      <c r="Y170" s="34"/>
      <c r="Z170" s="34"/>
      <c r="AA170" s="34"/>
      <c r="AB170" s="34"/>
      <c r="AC170" s="34"/>
      <c r="AD170" s="34"/>
      <c r="AE170" s="34"/>
      <c r="AT170" s="18" t="s">
        <v>174</v>
      </c>
      <c r="AU170" s="18" t="s">
        <v>86</v>
      </c>
    </row>
    <row r="171" spans="1:65" s="13" customFormat="1" x14ac:dyDescent="0.2">
      <c r="B171" s="188"/>
      <c r="D171" s="183" t="s">
        <v>177</v>
      </c>
      <c r="E171" s="189" t="s">
        <v>1</v>
      </c>
      <c r="F171" s="190" t="s">
        <v>5232</v>
      </c>
      <c r="H171" s="189" t="s">
        <v>1</v>
      </c>
      <c r="I171" s="191"/>
      <c r="L171" s="188"/>
      <c r="M171" s="192"/>
      <c r="N171" s="193"/>
      <c r="O171" s="193"/>
      <c r="P171" s="193"/>
      <c r="Q171" s="193"/>
      <c r="R171" s="193"/>
      <c r="S171" s="193"/>
      <c r="T171" s="194"/>
      <c r="AT171" s="189" t="s">
        <v>177</v>
      </c>
      <c r="AU171" s="189" t="s">
        <v>86</v>
      </c>
      <c r="AV171" s="13" t="s">
        <v>84</v>
      </c>
      <c r="AW171" s="13" t="s">
        <v>34</v>
      </c>
      <c r="AX171" s="13" t="s">
        <v>77</v>
      </c>
      <c r="AY171" s="189" t="s">
        <v>164</v>
      </c>
    </row>
    <row r="172" spans="1:65" s="13" customFormat="1" x14ac:dyDescent="0.2">
      <c r="B172" s="188"/>
      <c r="D172" s="183" t="s">
        <v>177</v>
      </c>
      <c r="E172" s="189" t="s">
        <v>1</v>
      </c>
      <c r="F172" s="190" t="s">
        <v>4418</v>
      </c>
      <c r="H172" s="189" t="s">
        <v>1</v>
      </c>
      <c r="I172" s="191"/>
      <c r="L172" s="188"/>
      <c r="M172" s="192"/>
      <c r="N172" s="193"/>
      <c r="O172" s="193"/>
      <c r="P172" s="193"/>
      <c r="Q172" s="193"/>
      <c r="R172" s="193"/>
      <c r="S172" s="193"/>
      <c r="T172" s="194"/>
      <c r="AT172" s="189" t="s">
        <v>177</v>
      </c>
      <c r="AU172" s="189" t="s">
        <v>86</v>
      </c>
      <c r="AV172" s="13" t="s">
        <v>84</v>
      </c>
      <c r="AW172" s="13" t="s">
        <v>34</v>
      </c>
      <c r="AX172" s="13" t="s">
        <v>77</v>
      </c>
      <c r="AY172" s="189" t="s">
        <v>164</v>
      </c>
    </row>
    <row r="173" spans="1:65" s="13" customFormat="1" x14ac:dyDescent="0.2">
      <c r="B173" s="188"/>
      <c r="D173" s="183" t="s">
        <v>177</v>
      </c>
      <c r="E173" s="189" t="s">
        <v>1</v>
      </c>
      <c r="F173" s="190" t="s">
        <v>5233</v>
      </c>
      <c r="H173" s="189" t="s">
        <v>1</v>
      </c>
      <c r="I173" s="191"/>
      <c r="L173" s="188"/>
      <c r="M173" s="192"/>
      <c r="N173" s="193"/>
      <c r="O173" s="193"/>
      <c r="P173" s="193"/>
      <c r="Q173" s="193"/>
      <c r="R173" s="193"/>
      <c r="S173" s="193"/>
      <c r="T173" s="194"/>
      <c r="AT173" s="189" t="s">
        <v>177</v>
      </c>
      <c r="AU173" s="189" t="s">
        <v>86</v>
      </c>
      <c r="AV173" s="13" t="s">
        <v>84</v>
      </c>
      <c r="AW173" s="13" t="s">
        <v>34</v>
      </c>
      <c r="AX173" s="13" t="s">
        <v>77</v>
      </c>
      <c r="AY173" s="189" t="s">
        <v>164</v>
      </c>
    </row>
    <row r="174" spans="1:65" s="13" customFormat="1" x14ac:dyDescent="0.2">
      <c r="B174" s="188"/>
      <c r="D174" s="183" t="s">
        <v>177</v>
      </c>
      <c r="E174" s="189" t="s">
        <v>1</v>
      </c>
      <c r="F174" s="190" t="s">
        <v>5234</v>
      </c>
      <c r="H174" s="189" t="s">
        <v>1</v>
      </c>
      <c r="I174" s="191"/>
      <c r="L174" s="188"/>
      <c r="M174" s="192"/>
      <c r="N174" s="193"/>
      <c r="O174" s="193"/>
      <c r="P174" s="193"/>
      <c r="Q174" s="193"/>
      <c r="R174" s="193"/>
      <c r="S174" s="193"/>
      <c r="T174" s="194"/>
      <c r="AT174" s="189" t="s">
        <v>177</v>
      </c>
      <c r="AU174" s="189" t="s">
        <v>86</v>
      </c>
      <c r="AV174" s="13" t="s">
        <v>84</v>
      </c>
      <c r="AW174" s="13" t="s">
        <v>34</v>
      </c>
      <c r="AX174" s="13" t="s">
        <v>77</v>
      </c>
      <c r="AY174" s="189" t="s">
        <v>164</v>
      </c>
    </row>
    <row r="175" spans="1:65" s="13" customFormat="1" x14ac:dyDescent="0.2">
      <c r="B175" s="188"/>
      <c r="D175" s="183" t="s">
        <v>177</v>
      </c>
      <c r="E175" s="189" t="s">
        <v>1</v>
      </c>
      <c r="F175" s="190" t="s">
        <v>5257</v>
      </c>
      <c r="H175" s="189" t="s">
        <v>1</v>
      </c>
      <c r="I175" s="191"/>
      <c r="L175" s="188"/>
      <c r="M175" s="192"/>
      <c r="N175" s="193"/>
      <c r="O175" s="193"/>
      <c r="P175" s="193"/>
      <c r="Q175" s="193"/>
      <c r="R175" s="193"/>
      <c r="S175" s="193"/>
      <c r="T175" s="194"/>
      <c r="AT175" s="189" t="s">
        <v>177</v>
      </c>
      <c r="AU175" s="189" t="s">
        <v>86</v>
      </c>
      <c r="AV175" s="13" t="s">
        <v>84</v>
      </c>
      <c r="AW175" s="13" t="s">
        <v>34</v>
      </c>
      <c r="AX175" s="13" t="s">
        <v>77</v>
      </c>
      <c r="AY175" s="189" t="s">
        <v>164</v>
      </c>
    </row>
    <row r="176" spans="1:65" s="13" customFormat="1" x14ac:dyDescent="0.2">
      <c r="B176" s="188"/>
      <c r="D176" s="183" t="s">
        <v>177</v>
      </c>
      <c r="E176" s="189" t="s">
        <v>1</v>
      </c>
      <c r="F176" s="190" t="s">
        <v>5258</v>
      </c>
      <c r="H176" s="189" t="s">
        <v>1</v>
      </c>
      <c r="I176" s="191"/>
      <c r="L176" s="188"/>
      <c r="M176" s="192"/>
      <c r="N176" s="193"/>
      <c r="O176" s="193"/>
      <c r="P176" s="193"/>
      <c r="Q176" s="193"/>
      <c r="R176" s="193"/>
      <c r="S176" s="193"/>
      <c r="T176" s="194"/>
      <c r="AT176" s="189" t="s">
        <v>177</v>
      </c>
      <c r="AU176" s="189" t="s">
        <v>86</v>
      </c>
      <c r="AV176" s="13" t="s">
        <v>84</v>
      </c>
      <c r="AW176" s="13" t="s">
        <v>34</v>
      </c>
      <c r="AX176" s="13" t="s">
        <v>77</v>
      </c>
      <c r="AY176" s="189" t="s">
        <v>164</v>
      </c>
    </row>
    <row r="177" spans="1:65" s="13" customFormat="1" x14ac:dyDescent="0.2">
      <c r="B177" s="188"/>
      <c r="D177" s="183" t="s">
        <v>177</v>
      </c>
      <c r="E177" s="189" t="s">
        <v>1</v>
      </c>
      <c r="F177" s="190" t="s">
        <v>5259</v>
      </c>
      <c r="H177" s="189" t="s">
        <v>1</v>
      </c>
      <c r="I177" s="191"/>
      <c r="L177" s="188"/>
      <c r="M177" s="192"/>
      <c r="N177" s="193"/>
      <c r="O177" s="193"/>
      <c r="P177" s="193"/>
      <c r="Q177" s="193"/>
      <c r="R177" s="193"/>
      <c r="S177" s="193"/>
      <c r="T177" s="194"/>
      <c r="AT177" s="189" t="s">
        <v>177</v>
      </c>
      <c r="AU177" s="189" t="s">
        <v>86</v>
      </c>
      <c r="AV177" s="13" t="s">
        <v>84</v>
      </c>
      <c r="AW177" s="13" t="s">
        <v>34</v>
      </c>
      <c r="AX177" s="13" t="s">
        <v>77</v>
      </c>
      <c r="AY177" s="189" t="s">
        <v>164</v>
      </c>
    </row>
    <row r="178" spans="1:65" s="14" customFormat="1" x14ac:dyDescent="0.2">
      <c r="B178" s="195"/>
      <c r="D178" s="183" t="s">
        <v>177</v>
      </c>
      <c r="E178" s="196" t="s">
        <v>1</v>
      </c>
      <c r="F178" s="197" t="s">
        <v>5260</v>
      </c>
      <c r="H178" s="198">
        <v>100</v>
      </c>
      <c r="I178" s="199"/>
      <c r="L178" s="195"/>
      <c r="M178" s="200"/>
      <c r="N178" s="201"/>
      <c r="O178" s="201"/>
      <c r="P178" s="201"/>
      <c r="Q178" s="201"/>
      <c r="R178" s="201"/>
      <c r="S178" s="201"/>
      <c r="T178" s="202"/>
      <c r="AT178" s="196" t="s">
        <v>177</v>
      </c>
      <c r="AU178" s="196" t="s">
        <v>86</v>
      </c>
      <c r="AV178" s="14" t="s">
        <v>86</v>
      </c>
      <c r="AW178" s="14" t="s">
        <v>34</v>
      </c>
      <c r="AX178" s="14" t="s">
        <v>77</v>
      </c>
      <c r="AY178" s="196" t="s">
        <v>164</v>
      </c>
    </row>
    <row r="179" spans="1:65" s="15" customFormat="1" x14ac:dyDescent="0.2">
      <c r="B179" s="203"/>
      <c r="D179" s="183" t="s">
        <v>177</v>
      </c>
      <c r="E179" s="204" t="s">
        <v>1</v>
      </c>
      <c r="F179" s="205" t="s">
        <v>184</v>
      </c>
      <c r="H179" s="206">
        <v>100</v>
      </c>
      <c r="I179" s="207"/>
      <c r="L179" s="203"/>
      <c r="M179" s="208"/>
      <c r="N179" s="209"/>
      <c r="O179" s="209"/>
      <c r="P179" s="209"/>
      <c r="Q179" s="209"/>
      <c r="R179" s="209"/>
      <c r="S179" s="209"/>
      <c r="T179" s="210"/>
      <c r="AT179" s="204" t="s">
        <v>177</v>
      </c>
      <c r="AU179" s="204" t="s">
        <v>86</v>
      </c>
      <c r="AV179" s="15" t="s">
        <v>172</v>
      </c>
      <c r="AW179" s="15" t="s">
        <v>34</v>
      </c>
      <c r="AX179" s="15" t="s">
        <v>84</v>
      </c>
      <c r="AY179" s="204" t="s">
        <v>164</v>
      </c>
    </row>
    <row r="180" spans="1:65" s="2" customFormat="1" ht="16.5" customHeight="1" x14ac:dyDescent="0.2">
      <c r="A180" s="34"/>
      <c r="B180" s="168"/>
      <c r="C180" s="223" t="s">
        <v>250</v>
      </c>
      <c r="D180" s="235" t="s">
        <v>326</v>
      </c>
      <c r="E180" s="225" t="s">
        <v>5261</v>
      </c>
      <c r="F180" s="226" t="s">
        <v>5262</v>
      </c>
      <c r="G180" s="227" t="s">
        <v>215</v>
      </c>
      <c r="H180" s="228">
        <v>100</v>
      </c>
      <c r="I180" s="229"/>
      <c r="J180" s="230">
        <f>ROUND(I180*H180,2)</f>
        <v>0</v>
      </c>
      <c r="K180" s="226" t="s">
        <v>171</v>
      </c>
      <c r="L180" s="231"/>
      <c r="M180" s="232" t="s">
        <v>1</v>
      </c>
      <c r="N180" s="233" t="s">
        <v>42</v>
      </c>
      <c r="O180" s="60"/>
      <c r="P180" s="179">
        <f>O180*H180</f>
        <v>0</v>
      </c>
      <c r="Q180" s="179">
        <v>1.23E-3</v>
      </c>
      <c r="R180" s="179">
        <f>Q180*H180</f>
        <v>0.123</v>
      </c>
      <c r="S180" s="179">
        <v>0</v>
      </c>
      <c r="T180" s="180">
        <f>S180*H180</f>
        <v>0</v>
      </c>
      <c r="U180" s="34"/>
      <c r="V180" s="34"/>
      <c r="W180" s="34"/>
      <c r="X180" s="34"/>
      <c r="Y180" s="34"/>
      <c r="Z180" s="34"/>
      <c r="AA180" s="34"/>
      <c r="AB180" s="34"/>
      <c r="AC180" s="34"/>
      <c r="AD180" s="34"/>
      <c r="AE180" s="34"/>
      <c r="AR180" s="181" t="s">
        <v>480</v>
      </c>
      <c r="AT180" s="181" t="s">
        <v>326</v>
      </c>
      <c r="AU180" s="181" t="s">
        <v>86</v>
      </c>
      <c r="AY180" s="18" t="s">
        <v>164</v>
      </c>
      <c r="BE180" s="182">
        <f>IF(N180="základní",J180,0)</f>
        <v>0</v>
      </c>
      <c r="BF180" s="182">
        <f>IF(N180="snížená",J180,0)</f>
        <v>0</v>
      </c>
      <c r="BG180" s="182">
        <f>IF(N180="zákl. přenesená",J180,0)</f>
        <v>0</v>
      </c>
      <c r="BH180" s="182">
        <f>IF(N180="sníž. přenesená",J180,0)</f>
        <v>0</v>
      </c>
      <c r="BI180" s="182">
        <f>IF(N180="nulová",J180,0)</f>
        <v>0</v>
      </c>
      <c r="BJ180" s="18" t="s">
        <v>84</v>
      </c>
      <c r="BK180" s="182">
        <f>ROUND(I180*H180,2)</f>
        <v>0</v>
      </c>
      <c r="BL180" s="18" t="s">
        <v>191</v>
      </c>
      <c r="BM180" s="181" t="s">
        <v>5263</v>
      </c>
    </row>
    <row r="181" spans="1:65" s="2" customFormat="1" x14ac:dyDescent="0.2">
      <c r="A181" s="34"/>
      <c r="B181" s="35"/>
      <c r="C181" s="34"/>
      <c r="D181" s="183" t="s">
        <v>174</v>
      </c>
      <c r="E181" s="34"/>
      <c r="F181" s="184" t="s">
        <v>5262</v>
      </c>
      <c r="G181" s="34"/>
      <c r="H181" s="34"/>
      <c r="I181" s="103"/>
      <c r="J181" s="34"/>
      <c r="K181" s="34"/>
      <c r="L181" s="35"/>
      <c r="M181" s="185"/>
      <c r="N181" s="186"/>
      <c r="O181" s="60"/>
      <c r="P181" s="60"/>
      <c r="Q181" s="60"/>
      <c r="R181" s="60"/>
      <c r="S181" s="60"/>
      <c r="T181" s="61"/>
      <c r="U181" s="34"/>
      <c r="V181" s="34"/>
      <c r="W181" s="34"/>
      <c r="X181" s="34"/>
      <c r="Y181" s="34"/>
      <c r="Z181" s="34"/>
      <c r="AA181" s="34"/>
      <c r="AB181" s="34"/>
      <c r="AC181" s="34"/>
      <c r="AD181" s="34"/>
      <c r="AE181" s="34"/>
      <c r="AT181" s="18" t="s">
        <v>174</v>
      </c>
      <c r="AU181" s="18" t="s">
        <v>86</v>
      </c>
    </row>
    <row r="182" spans="1:65" s="13" customFormat="1" x14ac:dyDescent="0.2">
      <c r="B182" s="188"/>
      <c r="D182" s="183" t="s">
        <v>177</v>
      </c>
      <c r="E182" s="189" t="s">
        <v>1</v>
      </c>
      <c r="F182" s="190" t="s">
        <v>5232</v>
      </c>
      <c r="H182" s="189" t="s">
        <v>1</v>
      </c>
      <c r="I182" s="191"/>
      <c r="L182" s="188"/>
      <c r="M182" s="192"/>
      <c r="N182" s="193"/>
      <c r="O182" s="193"/>
      <c r="P182" s="193"/>
      <c r="Q182" s="193"/>
      <c r="R182" s="193"/>
      <c r="S182" s="193"/>
      <c r="T182" s="194"/>
      <c r="AT182" s="189" t="s">
        <v>177</v>
      </c>
      <c r="AU182" s="189" t="s">
        <v>86</v>
      </c>
      <c r="AV182" s="13" t="s">
        <v>84</v>
      </c>
      <c r="AW182" s="13" t="s">
        <v>34</v>
      </c>
      <c r="AX182" s="13" t="s">
        <v>77</v>
      </c>
      <c r="AY182" s="189" t="s">
        <v>164</v>
      </c>
    </row>
    <row r="183" spans="1:65" s="13" customFormat="1" x14ac:dyDescent="0.2">
      <c r="B183" s="188"/>
      <c r="D183" s="183" t="s">
        <v>177</v>
      </c>
      <c r="E183" s="189" t="s">
        <v>1</v>
      </c>
      <c r="F183" s="190" t="s">
        <v>4418</v>
      </c>
      <c r="H183" s="189" t="s">
        <v>1</v>
      </c>
      <c r="I183" s="191"/>
      <c r="L183" s="188"/>
      <c r="M183" s="192"/>
      <c r="N183" s="193"/>
      <c r="O183" s="193"/>
      <c r="P183" s="193"/>
      <c r="Q183" s="193"/>
      <c r="R183" s="193"/>
      <c r="S183" s="193"/>
      <c r="T183" s="194"/>
      <c r="AT183" s="189" t="s">
        <v>177</v>
      </c>
      <c r="AU183" s="189" t="s">
        <v>86</v>
      </c>
      <c r="AV183" s="13" t="s">
        <v>84</v>
      </c>
      <c r="AW183" s="13" t="s">
        <v>34</v>
      </c>
      <c r="AX183" s="13" t="s">
        <v>77</v>
      </c>
      <c r="AY183" s="189" t="s">
        <v>164</v>
      </c>
    </row>
    <row r="184" spans="1:65" s="13" customFormat="1" x14ac:dyDescent="0.2">
      <c r="B184" s="188"/>
      <c r="D184" s="183" t="s">
        <v>177</v>
      </c>
      <c r="E184" s="189" t="s">
        <v>1</v>
      </c>
      <c r="F184" s="190" t="s">
        <v>5233</v>
      </c>
      <c r="H184" s="189" t="s">
        <v>1</v>
      </c>
      <c r="I184" s="191"/>
      <c r="L184" s="188"/>
      <c r="M184" s="192"/>
      <c r="N184" s="193"/>
      <c r="O184" s="193"/>
      <c r="P184" s="193"/>
      <c r="Q184" s="193"/>
      <c r="R184" s="193"/>
      <c r="S184" s="193"/>
      <c r="T184" s="194"/>
      <c r="AT184" s="189" t="s">
        <v>177</v>
      </c>
      <c r="AU184" s="189" t="s">
        <v>86</v>
      </c>
      <c r="AV184" s="13" t="s">
        <v>84</v>
      </c>
      <c r="AW184" s="13" t="s">
        <v>34</v>
      </c>
      <c r="AX184" s="13" t="s">
        <v>77</v>
      </c>
      <c r="AY184" s="189" t="s">
        <v>164</v>
      </c>
    </row>
    <row r="185" spans="1:65" s="13" customFormat="1" x14ac:dyDescent="0.2">
      <c r="B185" s="188"/>
      <c r="D185" s="183" t="s">
        <v>177</v>
      </c>
      <c r="E185" s="189" t="s">
        <v>1</v>
      </c>
      <c r="F185" s="190" t="s">
        <v>5234</v>
      </c>
      <c r="H185" s="189" t="s">
        <v>1</v>
      </c>
      <c r="I185" s="191"/>
      <c r="L185" s="188"/>
      <c r="M185" s="192"/>
      <c r="N185" s="193"/>
      <c r="O185" s="193"/>
      <c r="P185" s="193"/>
      <c r="Q185" s="193"/>
      <c r="R185" s="193"/>
      <c r="S185" s="193"/>
      <c r="T185" s="194"/>
      <c r="AT185" s="189" t="s">
        <v>177</v>
      </c>
      <c r="AU185" s="189" t="s">
        <v>86</v>
      </c>
      <c r="AV185" s="13" t="s">
        <v>84</v>
      </c>
      <c r="AW185" s="13" t="s">
        <v>34</v>
      </c>
      <c r="AX185" s="13" t="s">
        <v>77</v>
      </c>
      <c r="AY185" s="189" t="s">
        <v>164</v>
      </c>
    </row>
    <row r="186" spans="1:65" s="13" customFormat="1" x14ac:dyDescent="0.2">
      <c r="B186" s="188"/>
      <c r="D186" s="183" t="s">
        <v>177</v>
      </c>
      <c r="E186" s="189" t="s">
        <v>1</v>
      </c>
      <c r="F186" s="190" t="s">
        <v>5264</v>
      </c>
      <c r="H186" s="189" t="s">
        <v>1</v>
      </c>
      <c r="I186" s="191"/>
      <c r="L186" s="188"/>
      <c r="M186" s="192"/>
      <c r="N186" s="193"/>
      <c r="O186" s="193"/>
      <c r="P186" s="193"/>
      <c r="Q186" s="193"/>
      <c r="R186" s="193"/>
      <c r="S186" s="193"/>
      <c r="T186" s="194"/>
      <c r="AT186" s="189" t="s">
        <v>177</v>
      </c>
      <c r="AU186" s="189" t="s">
        <v>86</v>
      </c>
      <c r="AV186" s="13" t="s">
        <v>84</v>
      </c>
      <c r="AW186" s="13" t="s">
        <v>34</v>
      </c>
      <c r="AX186" s="13" t="s">
        <v>77</v>
      </c>
      <c r="AY186" s="189" t="s">
        <v>164</v>
      </c>
    </row>
    <row r="187" spans="1:65" s="13" customFormat="1" x14ac:dyDescent="0.2">
      <c r="B187" s="188"/>
      <c r="D187" s="183" t="s">
        <v>177</v>
      </c>
      <c r="E187" s="189" t="s">
        <v>1</v>
      </c>
      <c r="F187" s="190" t="s">
        <v>5258</v>
      </c>
      <c r="H187" s="189" t="s">
        <v>1</v>
      </c>
      <c r="I187" s="191"/>
      <c r="L187" s="188"/>
      <c r="M187" s="192"/>
      <c r="N187" s="193"/>
      <c r="O187" s="193"/>
      <c r="P187" s="193"/>
      <c r="Q187" s="193"/>
      <c r="R187" s="193"/>
      <c r="S187" s="193"/>
      <c r="T187" s="194"/>
      <c r="AT187" s="189" t="s">
        <v>177</v>
      </c>
      <c r="AU187" s="189" t="s">
        <v>86</v>
      </c>
      <c r="AV187" s="13" t="s">
        <v>84</v>
      </c>
      <c r="AW187" s="13" t="s">
        <v>34</v>
      </c>
      <c r="AX187" s="13" t="s">
        <v>77</v>
      </c>
      <c r="AY187" s="189" t="s">
        <v>164</v>
      </c>
    </row>
    <row r="188" spans="1:65" s="13" customFormat="1" x14ac:dyDescent="0.2">
      <c r="B188" s="188"/>
      <c r="D188" s="183" t="s">
        <v>177</v>
      </c>
      <c r="E188" s="189" t="s">
        <v>1</v>
      </c>
      <c r="F188" s="190" t="s">
        <v>5259</v>
      </c>
      <c r="H188" s="189" t="s">
        <v>1</v>
      </c>
      <c r="I188" s="191"/>
      <c r="L188" s="188"/>
      <c r="M188" s="192"/>
      <c r="N188" s="193"/>
      <c r="O188" s="193"/>
      <c r="P188" s="193"/>
      <c r="Q188" s="193"/>
      <c r="R188" s="193"/>
      <c r="S188" s="193"/>
      <c r="T188" s="194"/>
      <c r="AT188" s="189" t="s">
        <v>177</v>
      </c>
      <c r="AU188" s="189" t="s">
        <v>86</v>
      </c>
      <c r="AV188" s="13" t="s">
        <v>84</v>
      </c>
      <c r="AW188" s="13" t="s">
        <v>34</v>
      </c>
      <c r="AX188" s="13" t="s">
        <v>77</v>
      </c>
      <c r="AY188" s="189" t="s">
        <v>164</v>
      </c>
    </row>
    <row r="189" spans="1:65" s="14" customFormat="1" x14ac:dyDescent="0.2">
      <c r="B189" s="195"/>
      <c r="D189" s="183" t="s">
        <v>177</v>
      </c>
      <c r="E189" s="196" t="s">
        <v>1</v>
      </c>
      <c r="F189" s="197" t="s">
        <v>5260</v>
      </c>
      <c r="H189" s="198">
        <v>100</v>
      </c>
      <c r="I189" s="199"/>
      <c r="L189" s="195"/>
      <c r="M189" s="200"/>
      <c r="N189" s="201"/>
      <c r="O189" s="201"/>
      <c r="P189" s="201"/>
      <c r="Q189" s="201"/>
      <c r="R189" s="201"/>
      <c r="S189" s="201"/>
      <c r="T189" s="202"/>
      <c r="AT189" s="196" t="s">
        <v>177</v>
      </c>
      <c r="AU189" s="196" t="s">
        <v>86</v>
      </c>
      <c r="AV189" s="14" t="s">
        <v>86</v>
      </c>
      <c r="AW189" s="14" t="s">
        <v>34</v>
      </c>
      <c r="AX189" s="14" t="s">
        <v>77</v>
      </c>
      <c r="AY189" s="196" t="s">
        <v>164</v>
      </c>
    </row>
    <row r="190" spans="1:65" s="15" customFormat="1" x14ac:dyDescent="0.2">
      <c r="B190" s="203"/>
      <c r="D190" s="183" t="s">
        <v>177</v>
      </c>
      <c r="E190" s="204" t="s">
        <v>1</v>
      </c>
      <c r="F190" s="205" t="s">
        <v>184</v>
      </c>
      <c r="H190" s="206">
        <v>100</v>
      </c>
      <c r="I190" s="207"/>
      <c r="L190" s="203"/>
      <c r="M190" s="208"/>
      <c r="N190" s="209"/>
      <c r="O190" s="209"/>
      <c r="P190" s="209"/>
      <c r="Q190" s="209"/>
      <c r="R190" s="209"/>
      <c r="S190" s="209"/>
      <c r="T190" s="210"/>
      <c r="AT190" s="204" t="s">
        <v>177</v>
      </c>
      <c r="AU190" s="204" t="s">
        <v>86</v>
      </c>
      <c r="AV190" s="15" t="s">
        <v>172</v>
      </c>
      <c r="AW190" s="15" t="s">
        <v>34</v>
      </c>
      <c r="AX190" s="15" t="s">
        <v>84</v>
      </c>
      <c r="AY190" s="204" t="s">
        <v>164</v>
      </c>
    </row>
    <row r="191" spans="1:65" s="2" customFormat="1" ht="16.5" customHeight="1" x14ac:dyDescent="0.2">
      <c r="A191" s="34"/>
      <c r="B191" s="168"/>
      <c r="C191" s="169" t="s">
        <v>255</v>
      </c>
      <c r="D191" s="214" t="s">
        <v>167</v>
      </c>
      <c r="E191" s="171" t="s">
        <v>5265</v>
      </c>
      <c r="F191" s="172" t="s">
        <v>5266</v>
      </c>
      <c r="G191" s="173" t="s">
        <v>587</v>
      </c>
      <c r="H191" s="174">
        <v>10</v>
      </c>
      <c r="I191" s="175"/>
      <c r="J191" s="176">
        <f>ROUND(I191*H191,2)</f>
        <v>0</v>
      </c>
      <c r="K191" s="172" t="s">
        <v>216</v>
      </c>
      <c r="L191" s="35"/>
      <c r="M191" s="177" t="s">
        <v>1</v>
      </c>
      <c r="N191" s="178" t="s">
        <v>42</v>
      </c>
      <c r="O191" s="60"/>
      <c r="P191" s="179">
        <f>O191*H191</f>
        <v>0</v>
      </c>
      <c r="Q191" s="179">
        <v>0</v>
      </c>
      <c r="R191" s="179">
        <f>Q191*H191</f>
        <v>0</v>
      </c>
      <c r="S191" s="179">
        <v>0</v>
      </c>
      <c r="T191" s="180">
        <f>S191*H191</f>
        <v>0</v>
      </c>
      <c r="U191" s="34"/>
      <c r="V191" s="34"/>
      <c r="W191" s="34"/>
      <c r="X191" s="34"/>
      <c r="Y191" s="34"/>
      <c r="Z191" s="34"/>
      <c r="AA191" s="34"/>
      <c r="AB191" s="34"/>
      <c r="AC191" s="34"/>
      <c r="AD191" s="34"/>
      <c r="AE191" s="34"/>
      <c r="AR191" s="181" t="s">
        <v>191</v>
      </c>
      <c r="AT191" s="181" t="s">
        <v>167</v>
      </c>
      <c r="AU191" s="181" t="s">
        <v>86</v>
      </c>
      <c r="AY191" s="18" t="s">
        <v>164</v>
      </c>
      <c r="BE191" s="182">
        <f>IF(N191="základní",J191,0)</f>
        <v>0</v>
      </c>
      <c r="BF191" s="182">
        <f>IF(N191="snížená",J191,0)</f>
        <v>0</v>
      </c>
      <c r="BG191" s="182">
        <f>IF(N191="zákl. přenesená",J191,0)</f>
        <v>0</v>
      </c>
      <c r="BH191" s="182">
        <f>IF(N191="sníž. přenesená",J191,0)</f>
        <v>0</v>
      </c>
      <c r="BI191" s="182">
        <f>IF(N191="nulová",J191,0)</f>
        <v>0</v>
      </c>
      <c r="BJ191" s="18" t="s">
        <v>84</v>
      </c>
      <c r="BK191" s="182">
        <f>ROUND(I191*H191,2)</f>
        <v>0</v>
      </c>
      <c r="BL191" s="18" t="s">
        <v>191</v>
      </c>
      <c r="BM191" s="181" t="s">
        <v>5267</v>
      </c>
    </row>
    <row r="192" spans="1:65" s="2" customFormat="1" ht="19.5" x14ac:dyDescent="0.2">
      <c r="A192" s="34"/>
      <c r="B192" s="35"/>
      <c r="C192" s="34"/>
      <c r="D192" s="183" t="s">
        <v>174</v>
      </c>
      <c r="E192" s="34"/>
      <c r="F192" s="184" t="s">
        <v>5268</v>
      </c>
      <c r="G192" s="34"/>
      <c r="H192" s="34"/>
      <c r="I192" s="103"/>
      <c r="J192" s="34"/>
      <c r="K192" s="34"/>
      <c r="L192" s="35"/>
      <c r="M192" s="185"/>
      <c r="N192" s="186"/>
      <c r="O192" s="60"/>
      <c r="P192" s="60"/>
      <c r="Q192" s="60"/>
      <c r="R192" s="60"/>
      <c r="S192" s="60"/>
      <c r="T192" s="61"/>
      <c r="U192" s="34"/>
      <c r="V192" s="34"/>
      <c r="W192" s="34"/>
      <c r="X192" s="34"/>
      <c r="Y192" s="34"/>
      <c r="Z192" s="34"/>
      <c r="AA192" s="34"/>
      <c r="AB192" s="34"/>
      <c r="AC192" s="34"/>
      <c r="AD192" s="34"/>
      <c r="AE192" s="34"/>
      <c r="AT192" s="18" t="s">
        <v>174</v>
      </c>
      <c r="AU192" s="18" t="s">
        <v>86</v>
      </c>
    </row>
    <row r="193" spans="1:65" s="13" customFormat="1" x14ac:dyDescent="0.2">
      <c r="B193" s="188"/>
      <c r="D193" s="183" t="s">
        <v>177</v>
      </c>
      <c r="E193" s="189" t="s">
        <v>1</v>
      </c>
      <c r="F193" s="190" t="s">
        <v>5232</v>
      </c>
      <c r="H193" s="189" t="s">
        <v>1</v>
      </c>
      <c r="I193" s="191"/>
      <c r="L193" s="188"/>
      <c r="M193" s="192"/>
      <c r="N193" s="193"/>
      <c r="O193" s="193"/>
      <c r="P193" s="193"/>
      <c r="Q193" s="193"/>
      <c r="R193" s="193"/>
      <c r="S193" s="193"/>
      <c r="T193" s="194"/>
      <c r="AT193" s="189" t="s">
        <v>177</v>
      </c>
      <c r="AU193" s="189" t="s">
        <v>86</v>
      </c>
      <c r="AV193" s="13" t="s">
        <v>84</v>
      </c>
      <c r="AW193" s="13" t="s">
        <v>34</v>
      </c>
      <c r="AX193" s="13" t="s">
        <v>77</v>
      </c>
      <c r="AY193" s="189" t="s">
        <v>164</v>
      </c>
    </row>
    <row r="194" spans="1:65" s="13" customFormat="1" x14ac:dyDescent="0.2">
      <c r="B194" s="188"/>
      <c r="D194" s="183" t="s">
        <v>177</v>
      </c>
      <c r="E194" s="189" t="s">
        <v>1</v>
      </c>
      <c r="F194" s="190" t="s">
        <v>4418</v>
      </c>
      <c r="H194" s="189" t="s">
        <v>1</v>
      </c>
      <c r="I194" s="191"/>
      <c r="L194" s="188"/>
      <c r="M194" s="192"/>
      <c r="N194" s="193"/>
      <c r="O194" s="193"/>
      <c r="P194" s="193"/>
      <c r="Q194" s="193"/>
      <c r="R194" s="193"/>
      <c r="S194" s="193"/>
      <c r="T194" s="194"/>
      <c r="AT194" s="189" t="s">
        <v>177</v>
      </c>
      <c r="AU194" s="189" t="s">
        <v>86</v>
      </c>
      <c r="AV194" s="13" t="s">
        <v>84</v>
      </c>
      <c r="AW194" s="13" t="s">
        <v>34</v>
      </c>
      <c r="AX194" s="13" t="s">
        <v>77</v>
      </c>
      <c r="AY194" s="189" t="s">
        <v>164</v>
      </c>
    </row>
    <row r="195" spans="1:65" s="13" customFormat="1" x14ac:dyDescent="0.2">
      <c r="B195" s="188"/>
      <c r="D195" s="183" t="s">
        <v>177</v>
      </c>
      <c r="E195" s="189" t="s">
        <v>1</v>
      </c>
      <c r="F195" s="190" t="s">
        <v>5233</v>
      </c>
      <c r="H195" s="189" t="s">
        <v>1</v>
      </c>
      <c r="I195" s="191"/>
      <c r="L195" s="188"/>
      <c r="M195" s="192"/>
      <c r="N195" s="193"/>
      <c r="O195" s="193"/>
      <c r="P195" s="193"/>
      <c r="Q195" s="193"/>
      <c r="R195" s="193"/>
      <c r="S195" s="193"/>
      <c r="T195" s="194"/>
      <c r="AT195" s="189" t="s">
        <v>177</v>
      </c>
      <c r="AU195" s="189" t="s">
        <v>86</v>
      </c>
      <c r="AV195" s="13" t="s">
        <v>84</v>
      </c>
      <c r="AW195" s="13" t="s">
        <v>34</v>
      </c>
      <c r="AX195" s="13" t="s">
        <v>77</v>
      </c>
      <c r="AY195" s="189" t="s">
        <v>164</v>
      </c>
    </row>
    <row r="196" spans="1:65" s="13" customFormat="1" x14ac:dyDescent="0.2">
      <c r="B196" s="188"/>
      <c r="D196" s="183" t="s">
        <v>177</v>
      </c>
      <c r="E196" s="189" t="s">
        <v>1</v>
      </c>
      <c r="F196" s="190" t="s">
        <v>5234</v>
      </c>
      <c r="H196" s="189" t="s">
        <v>1</v>
      </c>
      <c r="I196" s="191"/>
      <c r="L196" s="188"/>
      <c r="M196" s="192"/>
      <c r="N196" s="193"/>
      <c r="O196" s="193"/>
      <c r="P196" s="193"/>
      <c r="Q196" s="193"/>
      <c r="R196" s="193"/>
      <c r="S196" s="193"/>
      <c r="T196" s="194"/>
      <c r="AT196" s="189" t="s">
        <v>177</v>
      </c>
      <c r="AU196" s="189" t="s">
        <v>86</v>
      </c>
      <c r="AV196" s="13" t="s">
        <v>84</v>
      </c>
      <c r="AW196" s="13" t="s">
        <v>34</v>
      </c>
      <c r="AX196" s="13" t="s">
        <v>77</v>
      </c>
      <c r="AY196" s="189" t="s">
        <v>164</v>
      </c>
    </row>
    <row r="197" spans="1:65" s="13" customFormat="1" x14ac:dyDescent="0.2">
      <c r="B197" s="188"/>
      <c r="D197" s="183" t="s">
        <v>177</v>
      </c>
      <c r="E197" s="189" t="s">
        <v>1</v>
      </c>
      <c r="F197" s="190" t="s">
        <v>5257</v>
      </c>
      <c r="H197" s="189" t="s">
        <v>1</v>
      </c>
      <c r="I197" s="191"/>
      <c r="L197" s="188"/>
      <c r="M197" s="192"/>
      <c r="N197" s="193"/>
      <c r="O197" s="193"/>
      <c r="P197" s="193"/>
      <c r="Q197" s="193"/>
      <c r="R197" s="193"/>
      <c r="S197" s="193"/>
      <c r="T197" s="194"/>
      <c r="AT197" s="189" t="s">
        <v>177</v>
      </c>
      <c r="AU197" s="189" t="s">
        <v>86</v>
      </c>
      <c r="AV197" s="13" t="s">
        <v>84</v>
      </c>
      <c r="AW197" s="13" t="s">
        <v>34</v>
      </c>
      <c r="AX197" s="13" t="s">
        <v>77</v>
      </c>
      <c r="AY197" s="189" t="s">
        <v>164</v>
      </c>
    </row>
    <row r="198" spans="1:65" s="13" customFormat="1" x14ac:dyDescent="0.2">
      <c r="B198" s="188"/>
      <c r="D198" s="183" t="s">
        <v>177</v>
      </c>
      <c r="E198" s="189" t="s">
        <v>1</v>
      </c>
      <c r="F198" s="190" t="s">
        <v>5269</v>
      </c>
      <c r="H198" s="189" t="s">
        <v>1</v>
      </c>
      <c r="I198" s="191"/>
      <c r="L198" s="188"/>
      <c r="M198" s="192"/>
      <c r="N198" s="193"/>
      <c r="O198" s="193"/>
      <c r="P198" s="193"/>
      <c r="Q198" s="193"/>
      <c r="R198" s="193"/>
      <c r="S198" s="193"/>
      <c r="T198" s="194"/>
      <c r="AT198" s="189" t="s">
        <v>177</v>
      </c>
      <c r="AU198" s="189" t="s">
        <v>86</v>
      </c>
      <c r="AV198" s="13" t="s">
        <v>84</v>
      </c>
      <c r="AW198" s="13" t="s">
        <v>34</v>
      </c>
      <c r="AX198" s="13" t="s">
        <v>77</v>
      </c>
      <c r="AY198" s="189" t="s">
        <v>164</v>
      </c>
    </row>
    <row r="199" spans="1:65" s="13" customFormat="1" x14ac:dyDescent="0.2">
      <c r="B199" s="188"/>
      <c r="D199" s="183" t="s">
        <v>177</v>
      </c>
      <c r="E199" s="189" t="s">
        <v>1</v>
      </c>
      <c r="F199" s="190" t="s">
        <v>5270</v>
      </c>
      <c r="H199" s="189" t="s">
        <v>1</v>
      </c>
      <c r="I199" s="191"/>
      <c r="L199" s="188"/>
      <c r="M199" s="192"/>
      <c r="N199" s="193"/>
      <c r="O199" s="193"/>
      <c r="P199" s="193"/>
      <c r="Q199" s="193"/>
      <c r="R199" s="193"/>
      <c r="S199" s="193"/>
      <c r="T199" s="194"/>
      <c r="AT199" s="189" t="s">
        <v>177</v>
      </c>
      <c r="AU199" s="189" t="s">
        <v>86</v>
      </c>
      <c r="AV199" s="13" t="s">
        <v>84</v>
      </c>
      <c r="AW199" s="13" t="s">
        <v>34</v>
      </c>
      <c r="AX199" s="13" t="s">
        <v>77</v>
      </c>
      <c r="AY199" s="189" t="s">
        <v>164</v>
      </c>
    </row>
    <row r="200" spans="1:65" s="14" customFormat="1" x14ac:dyDescent="0.2">
      <c r="B200" s="195"/>
      <c r="D200" s="183" t="s">
        <v>177</v>
      </c>
      <c r="E200" s="196" t="s">
        <v>1</v>
      </c>
      <c r="F200" s="197" t="s">
        <v>292</v>
      </c>
      <c r="H200" s="198">
        <v>10</v>
      </c>
      <c r="I200" s="199"/>
      <c r="L200" s="195"/>
      <c r="M200" s="200"/>
      <c r="N200" s="201"/>
      <c r="O200" s="201"/>
      <c r="P200" s="201"/>
      <c r="Q200" s="201"/>
      <c r="R200" s="201"/>
      <c r="S200" s="201"/>
      <c r="T200" s="202"/>
      <c r="AT200" s="196" t="s">
        <v>177</v>
      </c>
      <c r="AU200" s="196" t="s">
        <v>86</v>
      </c>
      <c r="AV200" s="14" t="s">
        <v>86</v>
      </c>
      <c r="AW200" s="14" t="s">
        <v>34</v>
      </c>
      <c r="AX200" s="14" t="s">
        <v>77</v>
      </c>
      <c r="AY200" s="196" t="s">
        <v>164</v>
      </c>
    </row>
    <row r="201" spans="1:65" s="15" customFormat="1" x14ac:dyDescent="0.2">
      <c r="B201" s="203"/>
      <c r="D201" s="183" t="s">
        <v>177</v>
      </c>
      <c r="E201" s="204" t="s">
        <v>1</v>
      </c>
      <c r="F201" s="205" t="s">
        <v>184</v>
      </c>
      <c r="H201" s="206">
        <v>10</v>
      </c>
      <c r="I201" s="207"/>
      <c r="L201" s="203"/>
      <c r="M201" s="208"/>
      <c r="N201" s="209"/>
      <c r="O201" s="209"/>
      <c r="P201" s="209"/>
      <c r="Q201" s="209"/>
      <c r="R201" s="209"/>
      <c r="S201" s="209"/>
      <c r="T201" s="210"/>
      <c r="AT201" s="204" t="s">
        <v>177</v>
      </c>
      <c r="AU201" s="204" t="s">
        <v>86</v>
      </c>
      <c r="AV201" s="15" t="s">
        <v>172</v>
      </c>
      <c r="AW201" s="15" t="s">
        <v>34</v>
      </c>
      <c r="AX201" s="15" t="s">
        <v>84</v>
      </c>
      <c r="AY201" s="204" t="s">
        <v>164</v>
      </c>
    </row>
    <row r="202" spans="1:65" s="2" customFormat="1" ht="16.5" customHeight="1" x14ac:dyDescent="0.2">
      <c r="A202" s="34"/>
      <c r="B202" s="168"/>
      <c r="C202" s="223" t="s">
        <v>273</v>
      </c>
      <c r="D202" s="235" t="s">
        <v>326</v>
      </c>
      <c r="E202" s="225" t="s">
        <v>5271</v>
      </c>
      <c r="F202" s="226" t="s">
        <v>5272</v>
      </c>
      <c r="G202" s="227" t="s">
        <v>587</v>
      </c>
      <c r="H202" s="228">
        <v>10</v>
      </c>
      <c r="I202" s="229"/>
      <c r="J202" s="230">
        <f>ROUND(I202*H202,2)</f>
        <v>0</v>
      </c>
      <c r="K202" s="226" t="s">
        <v>171</v>
      </c>
      <c r="L202" s="231"/>
      <c r="M202" s="232" t="s">
        <v>1</v>
      </c>
      <c r="N202" s="233" t="s">
        <v>42</v>
      </c>
      <c r="O202" s="60"/>
      <c r="P202" s="179">
        <f>O202*H202</f>
        <v>0</v>
      </c>
      <c r="Q202" s="179">
        <v>8.7000000000000001E-4</v>
      </c>
      <c r="R202" s="179">
        <f>Q202*H202</f>
        <v>8.6999999999999994E-3</v>
      </c>
      <c r="S202" s="179">
        <v>0</v>
      </c>
      <c r="T202" s="180">
        <f>S202*H202</f>
        <v>0</v>
      </c>
      <c r="U202" s="34"/>
      <c r="V202" s="34"/>
      <c r="W202" s="34"/>
      <c r="X202" s="34"/>
      <c r="Y202" s="34"/>
      <c r="Z202" s="34"/>
      <c r="AA202" s="34"/>
      <c r="AB202" s="34"/>
      <c r="AC202" s="34"/>
      <c r="AD202" s="34"/>
      <c r="AE202" s="34"/>
      <c r="AR202" s="181" t="s">
        <v>480</v>
      </c>
      <c r="AT202" s="181" t="s">
        <v>326</v>
      </c>
      <c r="AU202" s="181" t="s">
        <v>86</v>
      </c>
      <c r="AY202" s="18" t="s">
        <v>164</v>
      </c>
      <c r="BE202" s="182">
        <f>IF(N202="základní",J202,0)</f>
        <v>0</v>
      </c>
      <c r="BF202" s="182">
        <f>IF(N202="snížená",J202,0)</f>
        <v>0</v>
      </c>
      <c r="BG202" s="182">
        <f>IF(N202="zákl. přenesená",J202,0)</f>
        <v>0</v>
      </c>
      <c r="BH202" s="182">
        <f>IF(N202="sníž. přenesená",J202,0)</f>
        <v>0</v>
      </c>
      <c r="BI202" s="182">
        <f>IF(N202="nulová",J202,0)</f>
        <v>0</v>
      </c>
      <c r="BJ202" s="18" t="s">
        <v>84</v>
      </c>
      <c r="BK202" s="182">
        <f>ROUND(I202*H202,2)</f>
        <v>0</v>
      </c>
      <c r="BL202" s="18" t="s">
        <v>191</v>
      </c>
      <c r="BM202" s="181" t="s">
        <v>5273</v>
      </c>
    </row>
    <row r="203" spans="1:65" s="2" customFormat="1" x14ac:dyDescent="0.2">
      <c r="A203" s="34"/>
      <c r="B203" s="35"/>
      <c r="C203" s="34"/>
      <c r="D203" s="183" t="s">
        <v>174</v>
      </c>
      <c r="E203" s="34"/>
      <c r="F203" s="184" t="s">
        <v>5272</v>
      </c>
      <c r="G203" s="34"/>
      <c r="H203" s="34"/>
      <c r="I203" s="103"/>
      <c r="J203" s="34"/>
      <c r="K203" s="34"/>
      <c r="L203" s="35"/>
      <c r="M203" s="185"/>
      <c r="N203" s="186"/>
      <c r="O203" s="60"/>
      <c r="P203" s="60"/>
      <c r="Q203" s="60"/>
      <c r="R203" s="60"/>
      <c r="S203" s="60"/>
      <c r="T203" s="61"/>
      <c r="U203" s="34"/>
      <c r="V203" s="34"/>
      <c r="W203" s="34"/>
      <c r="X203" s="34"/>
      <c r="Y203" s="34"/>
      <c r="Z203" s="34"/>
      <c r="AA203" s="34"/>
      <c r="AB203" s="34"/>
      <c r="AC203" s="34"/>
      <c r="AD203" s="34"/>
      <c r="AE203" s="34"/>
      <c r="AT203" s="18" t="s">
        <v>174</v>
      </c>
      <c r="AU203" s="18" t="s">
        <v>86</v>
      </c>
    </row>
    <row r="204" spans="1:65" s="13" customFormat="1" x14ac:dyDescent="0.2">
      <c r="B204" s="188"/>
      <c r="D204" s="183" t="s">
        <v>177</v>
      </c>
      <c r="E204" s="189" t="s">
        <v>1</v>
      </c>
      <c r="F204" s="190" t="s">
        <v>5232</v>
      </c>
      <c r="H204" s="189" t="s">
        <v>1</v>
      </c>
      <c r="I204" s="191"/>
      <c r="L204" s="188"/>
      <c r="M204" s="192"/>
      <c r="N204" s="193"/>
      <c r="O204" s="193"/>
      <c r="P204" s="193"/>
      <c r="Q204" s="193"/>
      <c r="R204" s="193"/>
      <c r="S204" s="193"/>
      <c r="T204" s="194"/>
      <c r="AT204" s="189" t="s">
        <v>177</v>
      </c>
      <c r="AU204" s="189" t="s">
        <v>86</v>
      </c>
      <c r="AV204" s="13" t="s">
        <v>84</v>
      </c>
      <c r="AW204" s="13" t="s">
        <v>34</v>
      </c>
      <c r="AX204" s="13" t="s">
        <v>77</v>
      </c>
      <c r="AY204" s="189" t="s">
        <v>164</v>
      </c>
    </row>
    <row r="205" spans="1:65" s="13" customFormat="1" x14ac:dyDescent="0.2">
      <c r="B205" s="188"/>
      <c r="D205" s="183" t="s">
        <v>177</v>
      </c>
      <c r="E205" s="189" t="s">
        <v>1</v>
      </c>
      <c r="F205" s="190" t="s">
        <v>4418</v>
      </c>
      <c r="H205" s="189" t="s">
        <v>1</v>
      </c>
      <c r="I205" s="191"/>
      <c r="L205" s="188"/>
      <c r="M205" s="192"/>
      <c r="N205" s="193"/>
      <c r="O205" s="193"/>
      <c r="P205" s="193"/>
      <c r="Q205" s="193"/>
      <c r="R205" s="193"/>
      <c r="S205" s="193"/>
      <c r="T205" s="194"/>
      <c r="AT205" s="189" t="s">
        <v>177</v>
      </c>
      <c r="AU205" s="189" t="s">
        <v>86</v>
      </c>
      <c r="AV205" s="13" t="s">
        <v>84</v>
      </c>
      <c r="AW205" s="13" t="s">
        <v>34</v>
      </c>
      <c r="AX205" s="13" t="s">
        <v>77</v>
      </c>
      <c r="AY205" s="189" t="s">
        <v>164</v>
      </c>
    </row>
    <row r="206" spans="1:65" s="13" customFormat="1" x14ac:dyDescent="0.2">
      <c r="B206" s="188"/>
      <c r="D206" s="183" t="s">
        <v>177</v>
      </c>
      <c r="E206" s="189" t="s">
        <v>1</v>
      </c>
      <c r="F206" s="190" t="s">
        <v>5233</v>
      </c>
      <c r="H206" s="189" t="s">
        <v>1</v>
      </c>
      <c r="I206" s="191"/>
      <c r="L206" s="188"/>
      <c r="M206" s="192"/>
      <c r="N206" s="193"/>
      <c r="O206" s="193"/>
      <c r="P206" s="193"/>
      <c r="Q206" s="193"/>
      <c r="R206" s="193"/>
      <c r="S206" s="193"/>
      <c r="T206" s="194"/>
      <c r="AT206" s="189" t="s">
        <v>177</v>
      </c>
      <c r="AU206" s="189" t="s">
        <v>86</v>
      </c>
      <c r="AV206" s="13" t="s">
        <v>84</v>
      </c>
      <c r="AW206" s="13" t="s">
        <v>34</v>
      </c>
      <c r="AX206" s="13" t="s">
        <v>77</v>
      </c>
      <c r="AY206" s="189" t="s">
        <v>164</v>
      </c>
    </row>
    <row r="207" spans="1:65" s="13" customFormat="1" x14ac:dyDescent="0.2">
      <c r="B207" s="188"/>
      <c r="D207" s="183" t="s">
        <v>177</v>
      </c>
      <c r="E207" s="189" t="s">
        <v>1</v>
      </c>
      <c r="F207" s="190" t="s">
        <v>5234</v>
      </c>
      <c r="H207" s="189" t="s">
        <v>1</v>
      </c>
      <c r="I207" s="191"/>
      <c r="L207" s="188"/>
      <c r="M207" s="192"/>
      <c r="N207" s="193"/>
      <c r="O207" s="193"/>
      <c r="P207" s="193"/>
      <c r="Q207" s="193"/>
      <c r="R207" s="193"/>
      <c r="S207" s="193"/>
      <c r="T207" s="194"/>
      <c r="AT207" s="189" t="s">
        <v>177</v>
      </c>
      <c r="AU207" s="189" t="s">
        <v>86</v>
      </c>
      <c r="AV207" s="13" t="s">
        <v>84</v>
      </c>
      <c r="AW207" s="13" t="s">
        <v>34</v>
      </c>
      <c r="AX207" s="13" t="s">
        <v>77</v>
      </c>
      <c r="AY207" s="189" t="s">
        <v>164</v>
      </c>
    </row>
    <row r="208" spans="1:65" s="13" customFormat="1" x14ac:dyDescent="0.2">
      <c r="B208" s="188"/>
      <c r="D208" s="183" t="s">
        <v>177</v>
      </c>
      <c r="E208" s="189" t="s">
        <v>1</v>
      </c>
      <c r="F208" s="190" t="s">
        <v>5264</v>
      </c>
      <c r="H208" s="189" t="s">
        <v>1</v>
      </c>
      <c r="I208" s="191"/>
      <c r="L208" s="188"/>
      <c r="M208" s="192"/>
      <c r="N208" s="193"/>
      <c r="O208" s="193"/>
      <c r="P208" s="193"/>
      <c r="Q208" s="193"/>
      <c r="R208" s="193"/>
      <c r="S208" s="193"/>
      <c r="T208" s="194"/>
      <c r="AT208" s="189" t="s">
        <v>177</v>
      </c>
      <c r="AU208" s="189" t="s">
        <v>86</v>
      </c>
      <c r="AV208" s="13" t="s">
        <v>84</v>
      </c>
      <c r="AW208" s="13" t="s">
        <v>34</v>
      </c>
      <c r="AX208" s="13" t="s">
        <v>77</v>
      </c>
      <c r="AY208" s="189" t="s">
        <v>164</v>
      </c>
    </row>
    <row r="209" spans="1:65" s="13" customFormat="1" x14ac:dyDescent="0.2">
      <c r="B209" s="188"/>
      <c r="D209" s="183" t="s">
        <v>177</v>
      </c>
      <c r="E209" s="189" t="s">
        <v>1</v>
      </c>
      <c r="F209" s="190" t="s">
        <v>5269</v>
      </c>
      <c r="H209" s="189" t="s">
        <v>1</v>
      </c>
      <c r="I209" s="191"/>
      <c r="L209" s="188"/>
      <c r="M209" s="192"/>
      <c r="N209" s="193"/>
      <c r="O209" s="193"/>
      <c r="P209" s="193"/>
      <c r="Q209" s="193"/>
      <c r="R209" s="193"/>
      <c r="S209" s="193"/>
      <c r="T209" s="194"/>
      <c r="AT209" s="189" t="s">
        <v>177</v>
      </c>
      <c r="AU209" s="189" t="s">
        <v>86</v>
      </c>
      <c r="AV209" s="13" t="s">
        <v>84</v>
      </c>
      <c r="AW209" s="13" t="s">
        <v>34</v>
      </c>
      <c r="AX209" s="13" t="s">
        <v>77</v>
      </c>
      <c r="AY209" s="189" t="s">
        <v>164</v>
      </c>
    </row>
    <row r="210" spans="1:65" s="13" customFormat="1" x14ac:dyDescent="0.2">
      <c r="B210" s="188"/>
      <c r="D210" s="183" t="s">
        <v>177</v>
      </c>
      <c r="E210" s="189" t="s">
        <v>1</v>
      </c>
      <c r="F210" s="190" t="s">
        <v>5270</v>
      </c>
      <c r="H210" s="189" t="s">
        <v>1</v>
      </c>
      <c r="I210" s="191"/>
      <c r="L210" s="188"/>
      <c r="M210" s="192"/>
      <c r="N210" s="193"/>
      <c r="O210" s="193"/>
      <c r="P210" s="193"/>
      <c r="Q210" s="193"/>
      <c r="R210" s="193"/>
      <c r="S210" s="193"/>
      <c r="T210" s="194"/>
      <c r="AT210" s="189" t="s">
        <v>177</v>
      </c>
      <c r="AU210" s="189" t="s">
        <v>86</v>
      </c>
      <c r="AV210" s="13" t="s">
        <v>84</v>
      </c>
      <c r="AW210" s="13" t="s">
        <v>34</v>
      </c>
      <c r="AX210" s="13" t="s">
        <v>77</v>
      </c>
      <c r="AY210" s="189" t="s">
        <v>164</v>
      </c>
    </row>
    <row r="211" spans="1:65" s="14" customFormat="1" x14ac:dyDescent="0.2">
      <c r="B211" s="195"/>
      <c r="D211" s="183" t="s">
        <v>177</v>
      </c>
      <c r="E211" s="196" t="s">
        <v>1</v>
      </c>
      <c r="F211" s="197" t="s">
        <v>292</v>
      </c>
      <c r="H211" s="198">
        <v>10</v>
      </c>
      <c r="I211" s="199"/>
      <c r="L211" s="195"/>
      <c r="M211" s="200"/>
      <c r="N211" s="201"/>
      <c r="O211" s="201"/>
      <c r="P211" s="201"/>
      <c r="Q211" s="201"/>
      <c r="R211" s="201"/>
      <c r="S211" s="201"/>
      <c r="T211" s="202"/>
      <c r="AT211" s="196" t="s">
        <v>177</v>
      </c>
      <c r="AU211" s="196" t="s">
        <v>86</v>
      </c>
      <c r="AV211" s="14" t="s">
        <v>86</v>
      </c>
      <c r="AW211" s="14" t="s">
        <v>34</v>
      </c>
      <c r="AX211" s="14" t="s">
        <v>77</v>
      </c>
      <c r="AY211" s="196" t="s">
        <v>164</v>
      </c>
    </row>
    <row r="212" spans="1:65" s="15" customFormat="1" x14ac:dyDescent="0.2">
      <c r="B212" s="203"/>
      <c r="D212" s="183" t="s">
        <v>177</v>
      </c>
      <c r="E212" s="204" t="s">
        <v>1</v>
      </c>
      <c r="F212" s="205" t="s">
        <v>184</v>
      </c>
      <c r="H212" s="206">
        <v>10</v>
      </c>
      <c r="I212" s="207"/>
      <c r="L212" s="203"/>
      <c r="M212" s="208"/>
      <c r="N212" s="209"/>
      <c r="O212" s="209"/>
      <c r="P212" s="209"/>
      <c r="Q212" s="209"/>
      <c r="R212" s="209"/>
      <c r="S212" s="209"/>
      <c r="T212" s="210"/>
      <c r="AT212" s="204" t="s">
        <v>177</v>
      </c>
      <c r="AU212" s="204" t="s">
        <v>86</v>
      </c>
      <c r="AV212" s="15" t="s">
        <v>172</v>
      </c>
      <c r="AW212" s="15" t="s">
        <v>34</v>
      </c>
      <c r="AX212" s="15" t="s">
        <v>84</v>
      </c>
      <c r="AY212" s="204" t="s">
        <v>164</v>
      </c>
    </row>
    <row r="213" spans="1:65" s="2" customFormat="1" ht="16.5" customHeight="1" x14ac:dyDescent="0.2">
      <c r="A213" s="34"/>
      <c r="B213" s="168"/>
      <c r="C213" s="169" t="s">
        <v>279</v>
      </c>
      <c r="D213" s="214" t="s">
        <v>167</v>
      </c>
      <c r="E213" s="171" t="s">
        <v>5274</v>
      </c>
      <c r="F213" s="172" t="s">
        <v>5275</v>
      </c>
      <c r="G213" s="173" t="s">
        <v>215</v>
      </c>
      <c r="H213" s="174">
        <v>150</v>
      </c>
      <c r="I213" s="175"/>
      <c r="J213" s="176">
        <f>ROUND(I213*H213,2)</f>
        <v>0</v>
      </c>
      <c r="K213" s="172" t="s">
        <v>216</v>
      </c>
      <c r="L213" s="35"/>
      <c r="M213" s="177" t="s">
        <v>1</v>
      </c>
      <c r="N213" s="178" t="s">
        <v>42</v>
      </c>
      <c r="O213" s="60"/>
      <c r="P213" s="179">
        <f>O213*H213</f>
        <v>0</v>
      </c>
      <c r="Q213" s="179">
        <v>0</v>
      </c>
      <c r="R213" s="179">
        <f>Q213*H213</f>
        <v>0</v>
      </c>
      <c r="S213" s="179">
        <v>0</v>
      </c>
      <c r="T213" s="180">
        <f>S213*H213</f>
        <v>0</v>
      </c>
      <c r="U213" s="34"/>
      <c r="V213" s="34"/>
      <c r="W213" s="34"/>
      <c r="X213" s="34"/>
      <c r="Y213" s="34"/>
      <c r="Z213" s="34"/>
      <c r="AA213" s="34"/>
      <c r="AB213" s="34"/>
      <c r="AC213" s="34"/>
      <c r="AD213" s="34"/>
      <c r="AE213" s="34"/>
      <c r="AR213" s="181" t="s">
        <v>191</v>
      </c>
      <c r="AT213" s="181" t="s">
        <v>167</v>
      </c>
      <c r="AU213" s="181" t="s">
        <v>86</v>
      </c>
      <c r="AY213" s="18" t="s">
        <v>164</v>
      </c>
      <c r="BE213" s="182">
        <f>IF(N213="základní",J213,0)</f>
        <v>0</v>
      </c>
      <c r="BF213" s="182">
        <f>IF(N213="snížená",J213,0)</f>
        <v>0</v>
      </c>
      <c r="BG213" s="182">
        <f>IF(N213="zákl. přenesená",J213,0)</f>
        <v>0</v>
      </c>
      <c r="BH213" s="182">
        <f>IF(N213="sníž. přenesená",J213,0)</f>
        <v>0</v>
      </c>
      <c r="BI213" s="182">
        <f>IF(N213="nulová",J213,0)</f>
        <v>0</v>
      </c>
      <c r="BJ213" s="18" t="s">
        <v>84</v>
      </c>
      <c r="BK213" s="182">
        <f>ROUND(I213*H213,2)</f>
        <v>0</v>
      </c>
      <c r="BL213" s="18" t="s">
        <v>191</v>
      </c>
      <c r="BM213" s="181" t="s">
        <v>5276</v>
      </c>
    </row>
    <row r="214" spans="1:65" s="2" customFormat="1" ht="19.5" x14ac:dyDescent="0.2">
      <c r="A214" s="34"/>
      <c r="B214" s="35"/>
      <c r="C214" s="34"/>
      <c r="D214" s="183" t="s">
        <v>174</v>
      </c>
      <c r="E214" s="34"/>
      <c r="F214" s="184" t="s">
        <v>5277</v>
      </c>
      <c r="G214" s="34"/>
      <c r="H214" s="34"/>
      <c r="I214" s="103"/>
      <c r="J214" s="34"/>
      <c r="K214" s="34"/>
      <c r="L214" s="35"/>
      <c r="M214" s="185"/>
      <c r="N214" s="186"/>
      <c r="O214" s="60"/>
      <c r="P214" s="60"/>
      <c r="Q214" s="60"/>
      <c r="R214" s="60"/>
      <c r="S214" s="60"/>
      <c r="T214" s="61"/>
      <c r="U214" s="34"/>
      <c r="V214" s="34"/>
      <c r="W214" s="34"/>
      <c r="X214" s="34"/>
      <c r="Y214" s="34"/>
      <c r="Z214" s="34"/>
      <c r="AA214" s="34"/>
      <c r="AB214" s="34"/>
      <c r="AC214" s="34"/>
      <c r="AD214" s="34"/>
      <c r="AE214" s="34"/>
      <c r="AT214" s="18" t="s">
        <v>174</v>
      </c>
      <c r="AU214" s="18" t="s">
        <v>86</v>
      </c>
    </row>
    <row r="215" spans="1:65" s="13" customFormat="1" x14ac:dyDescent="0.2">
      <c r="B215" s="188"/>
      <c r="D215" s="183" t="s">
        <v>177</v>
      </c>
      <c r="E215" s="189" t="s">
        <v>1</v>
      </c>
      <c r="F215" s="190" t="s">
        <v>5232</v>
      </c>
      <c r="H215" s="189" t="s">
        <v>1</v>
      </c>
      <c r="I215" s="191"/>
      <c r="L215" s="188"/>
      <c r="M215" s="192"/>
      <c r="N215" s="193"/>
      <c r="O215" s="193"/>
      <c r="P215" s="193"/>
      <c r="Q215" s="193"/>
      <c r="R215" s="193"/>
      <c r="S215" s="193"/>
      <c r="T215" s="194"/>
      <c r="AT215" s="189" t="s">
        <v>177</v>
      </c>
      <c r="AU215" s="189" t="s">
        <v>86</v>
      </c>
      <c r="AV215" s="13" t="s">
        <v>84</v>
      </c>
      <c r="AW215" s="13" t="s">
        <v>34</v>
      </c>
      <c r="AX215" s="13" t="s">
        <v>77</v>
      </c>
      <c r="AY215" s="189" t="s">
        <v>164</v>
      </c>
    </row>
    <row r="216" spans="1:65" s="13" customFormat="1" x14ac:dyDescent="0.2">
      <c r="B216" s="188"/>
      <c r="D216" s="183" t="s">
        <v>177</v>
      </c>
      <c r="E216" s="189" t="s">
        <v>1</v>
      </c>
      <c r="F216" s="190" t="s">
        <v>4418</v>
      </c>
      <c r="H216" s="189" t="s">
        <v>1</v>
      </c>
      <c r="I216" s="191"/>
      <c r="L216" s="188"/>
      <c r="M216" s="192"/>
      <c r="N216" s="193"/>
      <c r="O216" s="193"/>
      <c r="P216" s="193"/>
      <c r="Q216" s="193"/>
      <c r="R216" s="193"/>
      <c r="S216" s="193"/>
      <c r="T216" s="194"/>
      <c r="AT216" s="189" t="s">
        <v>177</v>
      </c>
      <c r="AU216" s="189" t="s">
        <v>86</v>
      </c>
      <c r="AV216" s="13" t="s">
        <v>84</v>
      </c>
      <c r="AW216" s="13" t="s">
        <v>34</v>
      </c>
      <c r="AX216" s="13" t="s">
        <v>77</v>
      </c>
      <c r="AY216" s="189" t="s">
        <v>164</v>
      </c>
    </row>
    <row r="217" spans="1:65" s="13" customFormat="1" x14ac:dyDescent="0.2">
      <c r="B217" s="188"/>
      <c r="D217" s="183" t="s">
        <v>177</v>
      </c>
      <c r="E217" s="189" t="s">
        <v>1</v>
      </c>
      <c r="F217" s="190" t="s">
        <v>5233</v>
      </c>
      <c r="H217" s="189" t="s">
        <v>1</v>
      </c>
      <c r="I217" s="191"/>
      <c r="L217" s="188"/>
      <c r="M217" s="192"/>
      <c r="N217" s="193"/>
      <c r="O217" s="193"/>
      <c r="P217" s="193"/>
      <c r="Q217" s="193"/>
      <c r="R217" s="193"/>
      <c r="S217" s="193"/>
      <c r="T217" s="194"/>
      <c r="AT217" s="189" t="s">
        <v>177</v>
      </c>
      <c r="AU217" s="189" t="s">
        <v>86</v>
      </c>
      <c r="AV217" s="13" t="s">
        <v>84</v>
      </c>
      <c r="AW217" s="13" t="s">
        <v>34</v>
      </c>
      <c r="AX217" s="13" t="s">
        <v>77</v>
      </c>
      <c r="AY217" s="189" t="s">
        <v>164</v>
      </c>
    </row>
    <row r="218" spans="1:65" s="13" customFormat="1" x14ac:dyDescent="0.2">
      <c r="B218" s="188"/>
      <c r="D218" s="183" t="s">
        <v>177</v>
      </c>
      <c r="E218" s="189" t="s">
        <v>1</v>
      </c>
      <c r="F218" s="190" t="s">
        <v>5234</v>
      </c>
      <c r="H218" s="189" t="s">
        <v>1</v>
      </c>
      <c r="I218" s="191"/>
      <c r="L218" s="188"/>
      <c r="M218" s="192"/>
      <c r="N218" s="193"/>
      <c r="O218" s="193"/>
      <c r="P218" s="193"/>
      <c r="Q218" s="193"/>
      <c r="R218" s="193"/>
      <c r="S218" s="193"/>
      <c r="T218" s="194"/>
      <c r="AT218" s="189" t="s">
        <v>177</v>
      </c>
      <c r="AU218" s="189" t="s">
        <v>86</v>
      </c>
      <c r="AV218" s="13" t="s">
        <v>84</v>
      </c>
      <c r="AW218" s="13" t="s">
        <v>34</v>
      </c>
      <c r="AX218" s="13" t="s">
        <v>77</v>
      </c>
      <c r="AY218" s="189" t="s">
        <v>164</v>
      </c>
    </row>
    <row r="219" spans="1:65" s="13" customFormat="1" x14ac:dyDescent="0.2">
      <c r="B219" s="188"/>
      <c r="D219" s="183" t="s">
        <v>177</v>
      </c>
      <c r="E219" s="189" t="s">
        <v>1</v>
      </c>
      <c r="F219" s="190" t="s">
        <v>5257</v>
      </c>
      <c r="H219" s="189" t="s">
        <v>1</v>
      </c>
      <c r="I219" s="191"/>
      <c r="L219" s="188"/>
      <c r="M219" s="192"/>
      <c r="N219" s="193"/>
      <c r="O219" s="193"/>
      <c r="P219" s="193"/>
      <c r="Q219" s="193"/>
      <c r="R219" s="193"/>
      <c r="S219" s="193"/>
      <c r="T219" s="194"/>
      <c r="AT219" s="189" t="s">
        <v>177</v>
      </c>
      <c r="AU219" s="189" t="s">
        <v>86</v>
      </c>
      <c r="AV219" s="13" t="s">
        <v>84</v>
      </c>
      <c r="AW219" s="13" t="s">
        <v>34</v>
      </c>
      <c r="AX219" s="13" t="s">
        <v>77</v>
      </c>
      <c r="AY219" s="189" t="s">
        <v>164</v>
      </c>
    </row>
    <row r="220" spans="1:65" s="13" customFormat="1" x14ac:dyDescent="0.2">
      <c r="B220" s="188"/>
      <c r="D220" s="183" t="s">
        <v>177</v>
      </c>
      <c r="E220" s="189" t="s">
        <v>1</v>
      </c>
      <c r="F220" s="190" t="s">
        <v>5278</v>
      </c>
      <c r="H220" s="189" t="s">
        <v>1</v>
      </c>
      <c r="I220" s="191"/>
      <c r="L220" s="188"/>
      <c r="M220" s="192"/>
      <c r="N220" s="193"/>
      <c r="O220" s="193"/>
      <c r="P220" s="193"/>
      <c r="Q220" s="193"/>
      <c r="R220" s="193"/>
      <c r="S220" s="193"/>
      <c r="T220" s="194"/>
      <c r="AT220" s="189" t="s">
        <v>177</v>
      </c>
      <c r="AU220" s="189" t="s">
        <v>86</v>
      </c>
      <c r="AV220" s="13" t="s">
        <v>84</v>
      </c>
      <c r="AW220" s="13" t="s">
        <v>34</v>
      </c>
      <c r="AX220" s="13" t="s">
        <v>77</v>
      </c>
      <c r="AY220" s="189" t="s">
        <v>164</v>
      </c>
    </row>
    <row r="221" spans="1:65" s="13" customFormat="1" x14ac:dyDescent="0.2">
      <c r="B221" s="188"/>
      <c r="D221" s="183" t="s">
        <v>177</v>
      </c>
      <c r="E221" s="189" t="s">
        <v>1</v>
      </c>
      <c r="F221" s="190" t="s">
        <v>5279</v>
      </c>
      <c r="H221" s="189" t="s">
        <v>1</v>
      </c>
      <c r="I221" s="191"/>
      <c r="L221" s="188"/>
      <c r="M221" s="192"/>
      <c r="N221" s="193"/>
      <c r="O221" s="193"/>
      <c r="P221" s="193"/>
      <c r="Q221" s="193"/>
      <c r="R221" s="193"/>
      <c r="S221" s="193"/>
      <c r="T221" s="194"/>
      <c r="AT221" s="189" t="s">
        <v>177</v>
      </c>
      <c r="AU221" s="189" t="s">
        <v>86</v>
      </c>
      <c r="AV221" s="13" t="s">
        <v>84</v>
      </c>
      <c r="AW221" s="13" t="s">
        <v>34</v>
      </c>
      <c r="AX221" s="13" t="s">
        <v>77</v>
      </c>
      <c r="AY221" s="189" t="s">
        <v>164</v>
      </c>
    </row>
    <row r="222" spans="1:65" s="14" customFormat="1" x14ac:dyDescent="0.2">
      <c r="B222" s="195"/>
      <c r="D222" s="183" t="s">
        <v>177</v>
      </c>
      <c r="E222" s="196" t="s">
        <v>1</v>
      </c>
      <c r="F222" s="197" t="s">
        <v>5280</v>
      </c>
      <c r="H222" s="198">
        <v>150</v>
      </c>
      <c r="I222" s="199"/>
      <c r="L222" s="195"/>
      <c r="M222" s="200"/>
      <c r="N222" s="201"/>
      <c r="O222" s="201"/>
      <c r="P222" s="201"/>
      <c r="Q222" s="201"/>
      <c r="R222" s="201"/>
      <c r="S222" s="201"/>
      <c r="T222" s="202"/>
      <c r="AT222" s="196" t="s">
        <v>177</v>
      </c>
      <c r="AU222" s="196" t="s">
        <v>86</v>
      </c>
      <c r="AV222" s="14" t="s">
        <v>86</v>
      </c>
      <c r="AW222" s="14" t="s">
        <v>34</v>
      </c>
      <c r="AX222" s="14" t="s">
        <v>77</v>
      </c>
      <c r="AY222" s="196" t="s">
        <v>164</v>
      </c>
    </row>
    <row r="223" spans="1:65" s="15" customFormat="1" x14ac:dyDescent="0.2">
      <c r="B223" s="203"/>
      <c r="D223" s="183" t="s">
        <v>177</v>
      </c>
      <c r="E223" s="204" t="s">
        <v>1</v>
      </c>
      <c r="F223" s="205" t="s">
        <v>184</v>
      </c>
      <c r="H223" s="206">
        <v>150</v>
      </c>
      <c r="I223" s="207"/>
      <c r="L223" s="203"/>
      <c r="M223" s="208"/>
      <c r="N223" s="209"/>
      <c r="O223" s="209"/>
      <c r="P223" s="209"/>
      <c r="Q223" s="209"/>
      <c r="R223" s="209"/>
      <c r="S223" s="209"/>
      <c r="T223" s="210"/>
      <c r="AT223" s="204" t="s">
        <v>177</v>
      </c>
      <c r="AU223" s="204" t="s">
        <v>86</v>
      </c>
      <c r="AV223" s="15" t="s">
        <v>172</v>
      </c>
      <c r="AW223" s="15" t="s">
        <v>34</v>
      </c>
      <c r="AX223" s="15" t="s">
        <v>84</v>
      </c>
      <c r="AY223" s="204" t="s">
        <v>164</v>
      </c>
    </row>
    <row r="224" spans="1:65" s="2" customFormat="1" ht="16.5" customHeight="1" x14ac:dyDescent="0.2">
      <c r="A224" s="34"/>
      <c r="B224" s="168"/>
      <c r="C224" s="223" t="s">
        <v>165</v>
      </c>
      <c r="D224" s="224" t="s">
        <v>326</v>
      </c>
      <c r="E224" s="225" t="s">
        <v>5281</v>
      </c>
      <c r="F224" s="226" t="s">
        <v>5282</v>
      </c>
      <c r="G224" s="227" t="s">
        <v>215</v>
      </c>
      <c r="H224" s="228">
        <v>150</v>
      </c>
      <c r="I224" s="229"/>
      <c r="J224" s="230">
        <f>ROUND(I224*H224,2)</f>
        <v>0</v>
      </c>
      <c r="K224" s="226" t="s">
        <v>216</v>
      </c>
      <c r="L224" s="231"/>
      <c r="M224" s="232" t="s">
        <v>1</v>
      </c>
      <c r="N224" s="233" t="s">
        <v>42</v>
      </c>
      <c r="O224" s="60"/>
      <c r="P224" s="179">
        <f>O224*H224</f>
        <v>0</v>
      </c>
      <c r="Q224" s="179">
        <v>1.2E-4</v>
      </c>
      <c r="R224" s="179">
        <f>Q224*H224</f>
        <v>1.8000000000000002E-2</v>
      </c>
      <c r="S224" s="179">
        <v>0</v>
      </c>
      <c r="T224" s="180">
        <f>S224*H224</f>
        <v>0</v>
      </c>
      <c r="U224" s="34"/>
      <c r="V224" s="34"/>
      <c r="W224" s="34"/>
      <c r="X224" s="34"/>
      <c r="Y224" s="34"/>
      <c r="Z224" s="34"/>
      <c r="AA224" s="34"/>
      <c r="AB224" s="34"/>
      <c r="AC224" s="34"/>
      <c r="AD224" s="34"/>
      <c r="AE224" s="34"/>
      <c r="AR224" s="181" t="s">
        <v>480</v>
      </c>
      <c r="AT224" s="181" t="s">
        <v>326</v>
      </c>
      <c r="AU224" s="181" t="s">
        <v>86</v>
      </c>
      <c r="AY224" s="18" t="s">
        <v>164</v>
      </c>
      <c r="BE224" s="182">
        <f>IF(N224="základní",J224,0)</f>
        <v>0</v>
      </c>
      <c r="BF224" s="182">
        <f>IF(N224="snížená",J224,0)</f>
        <v>0</v>
      </c>
      <c r="BG224" s="182">
        <f>IF(N224="zákl. přenesená",J224,0)</f>
        <v>0</v>
      </c>
      <c r="BH224" s="182">
        <f>IF(N224="sníž. přenesená",J224,0)</f>
        <v>0</v>
      </c>
      <c r="BI224" s="182">
        <f>IF(N224="nulová",J224,0)</f>
        <v>0</v>
      </c>
      <c r="BJ224" s="18" t="s">
        <v>84</v>
      </c>
      <c r="BK224" s="182">
        <f>ROUND(I224*H224,2)</f>
        <v>0</v>
      </c>
      <c r="BL224" s="18" t="s">
        <v>191</v>
      </c>
      <c r="BM224" s="181" t="s">
        <v>5283</v>
      </c>
    </row>
    <row r="225" spans="1:65" s="2" customFormat="1" x14ac:dyDescent="0.2">
      <c r="A225" s="34"/>
      <c r="B225" s="35"/>
      <c r="C225" s="34"/>
      <c r="D225" s="183" t="s">
        <v>174</v>
      </c>
      <c r="E225" s="34"/>
      <c r="F225" s="184" t="s">
        <v>5282</v>
      </c>
      <c r="G225" s="34"/>
      <c r="H225" s="34"/>
      <c r="I225" s="103"/>
      <c r="J225" s="34"/>
      <c r="K225" s="34"/>
      <c r="L225" s="35"/>
      <c r="M225" s="185"/>
      <c r="N225" s="186"/>
      <c r="O225" s="60"/>
      <c r="P225" s="60"/>
      <c r="Q225" s="60"/>
      <c r="R225" s="60"/>
      <c r="S225" s="60"/>
      <c r="T225" s="61"/>
      <c r="U225" s="34"/>
      <c r="V225" s="34"/>
      <c r="W225" s="34"/>
      <c r="X225" s="34"/>
      <c r="Y225" s="34"/>
      <c r="Z225" s="34"/>
      <c r="AA225" s="34"/>
      <c r="AB225" s="34"/>
      <c r="AC225" s="34"/>
      <c r="AD225" s="34"/>
      <c r="AE225" s="34"/>
      <c r="AT225" s="18" t="s">
        <v>174</v>
      </c>
      <c r="AU225" s="18" t="s">
        <v>86</v>
      </c>
    </row>
    <row r="226" spans="1:65" s="13" customFormat="1" x14ac:dyDescent="0.2">
      <c r="B226" s="188"/>
      <c r="D226" s="183" t="s">
        <v>177</v>
      </c>
      <c r="E226" s="189" t="s">
        <v>1</v>
      </c>
      <c r="F226" s="190" t="s">
        <v>5232</v>
      </c>
      <c r="H226" s="189" t="s">
        <v>1</v>
      </c>
      <c r="I226" s="191"/>
      <c r="L226" s="188"/>
      <c r="M226" s="192"/>
      <c r="N226" s="193"/>
      <c r="O226" s="193"/>
      <c r="P226" s="193"/>
      <c r="Q226" s="193"/>
      <c r="R226" s="193"/>
      <c r="S226" s="193"/>
      <c r="T226" s="194"/>
      <c r="AT226" s="189" t="s">
        <v>177</v>
      </c>
      <c r="AU226" s="189" t="s">
        <v>86</v>
      </c>
      <c r="AV226" s="13" t="s">
        <v>84</v>
      </c>
      <c r="AW226" s="13" t="s">
        <v>34</v>
      </c>
      <c r="AX226" s="13" t="s">
        <v>77</v>
      </c>
      <c r="AY226" s="189" t="s">
        <v>164</v>
      </c>
    </row>
    <row r="227" spans="1:65" s="13" customFormat="1" x14ac:dyDescent="0.2">
      <c r="B227" s="188"/>
      <c r="D227" s="183" t="s">
        <v>177</v>
      </c>
      <c r="E227" s="189" t="s">
        <v>1</v>
      </c>
      <c r="F227" s="190" t="s">
        <v>4418</v>
      </c>
      <c r="H227" s="189" t="s">
        <v>1</v>
      </c>
      <c r="I227" s="191"/>
      <c r="L227" s="188"/>
      <c r="M227" s="192"/>
      <c r="N227" s="193"/>
      <c r="O227" s="193"/>
      <c r="P227" s="193"/>
      <c r="Q227" s="193"/>
      <c r="R227" s="193"/>
      <c r="S227" s="193"/>
      <c r="T227" s="194"/>
      <c r="AT227" s="189" t="s">
        <v>177</v>
      </c>
      <c r="AU227" s="189" t="s">
        <v>86</v>
      </c>
      <c r="AV227" s="13" t="s">
        <v>84</v>
      </c>
      <c r="AW227" s="13" t="s">
        <v>34</v>
      </c>
      <c r="AX227" s="13" t="s">
        <v>77</v>
      </c>
      <c r="AY227" s="189" t="s">
        <v>164</v>
      </c>
    </row>
    <row r="228" spans="1:65" s="13" customFormat="1" x14ac:dyDescent="0.2">
      <c r="B228" s="188"/>
      <c r="D228" s="183" t="s">
        <v>177</v>
      </c>
      <c r="E228" s="189" t="s">
        <v>1</v>
      </c>
      <c r="F228" s="190" t="s">
        <v>5233</v>
      </c>
      <c r="H228" s="189" t="s">
        <v>1</v>
      </c>
      <c r="I228" s="191"/>
      <c r="L228" s="188"/>
      <c r="M228" s="192"/>
      <c r="N228" s="193"/>
      <c r="O228" s="193"/>
      <c r="P228" s="193"/>
      <c r="Q228" s="193"/>
      <c r="R228" s="193"/>
      <c r="S228" s="193"/>
      <c r="T228" s="194"/>
      <c r="AT228" s="189" t="s">
        <v>177</v>
      </c>
      <c r="AU228" s="189" t="s">
        <v>86</v>
      </c>
      <c r="AV228" s="13" t="s">
        <v>84</v>
      </c>
      <c r="AW228" s="13" t="s">
        <v>34</v>
      </c>
      <c r="AX228" s="13" t="s">
        <v>77</v>
      </c>
      <c r="AY228" s="189" t="s">
        <v>164</v>
      </c>
    </row>
    <row r="229" spans="1:65" s="13" customFormat="1" x14ac:dyDescent="0.2">
      <c r="B229" s="188"/>
      <c r="D229" s="183" t="s">
        <v>177</v>
      </c>
      <c r="E229" s="189" t="s">
        <v>1</v>
      </c>
      <c r="F229" s="190" t="s">
        <v>5234</v>
      </c>
      <c r="H229" s="189" t="s">
        <v>1</v>
      </c>
      <c r="I229" s="191"/>
      <c r="L229" s="188"/>
      <c r="M229" s="192"/>
      <c r="N229" s="193"/>
      <c r="O229" s="193"/>
      <c r="P229" s="193"/>
      <c r="Q229" s="193"/>
      <c r="R229" s="193"/>
      <c r="S229" s="193"/>
      <c r="T229" s="194"/>
      <c r="AT229" s="189" t="s">
        <v>177</v>
      </c>
      <c r="AU229" s="189" t="s">
        <v>86</v>
      </c>
      <c r="AV229" s="13" t="s">
        <v>84</v>
      </c>
      <c r="AW229" s="13" t="s">
        <v>34</v>
      </c>
      <c r="AX229" s="13" t="s">
        <v>77</v>
      </c>
      <c r="AY229" s="189" t="s">
        <v>164</v>
      </c>
    </row>
    <row r="230" spans="1:65" s="13" customFormat="1" x14ac:dyDescent="0.2">
      <c r="B230" s="188"/>
      <c r="D230" s="183" t="s">
        <v>177</v>
      </c>
      <c r="E230" s="189" t="s">
        <v>1</v>
      </c>
      <c r="F230" s="190" t="s">
        <v>5264</v>
      </c>
      <c r="H230" s="189" t="s">
        <v>1</v>
      </c>
      <c r="I230" s="191"/>
      <c r="L230" s="188"/>
      <c r="M230" s="192"/>
      <c r="N230" s="193"/>
      <c r="O230" s="193"/>
      <c r="P230" s="193"/>
      <c r="Q230" s="193"/>
      <c r="R230" s="193"/>
      <c r="S230" s="193"/>
      <c r="T230" s="194"/>
      <c r="AT230" s="189" t="s">
        <v>177</v>
      </c>
      <c r="AU230" s="189" t="s">
        <v>86</v>
      </c>
      <c r="AV230" s="13" t="s">
        <v>84</v>
      </c>
      <c r="AW230" s="13" t="s">
        <v>34</v>
      </c>
      <c r="AX230" s="13" t="s">
        <v>77</v>
      </c>
      <c r="AY230" s="189" t="s">
        <v>164</v>
      </c>
    </row>
    <row r="231" spans="1:65" s="13" customFormat="1" x14ac:dyDescent="0.2">
      <c r="B231" s="188"/>
      <c r="D231" s="183" t="s">
        <v>177</v>
      </c>
      <c r="E231" s="189" t="s">
        <v>1</v>
      </c>
      <c r="F231" s="190" t="s">
        <v>5278</v>
      </c>
      <c r="H231" s="189" t="s">
        <v>1</v>
      </c>
      <c r="I231" s="191"/>
      <c r="L231" s="188"/>
      <c r="M231" s="192"/>
      <c r="N231" s="193"/>
      <c r="O231" s="193"/>
      <c r="P231" s="193"/>
      <c r="Q231" s="193"/>
      <c r="R231" s="193"/>
      <c r="S231" s="193"/>
      <c r="T231" s="194"/>
      <c r="AT231" s="189" t="s">
        <v>177</v>
      </c>
      <c r="AU231" s="189" t="s">
        <v>86</v>
      </c>
      <c r="AV231" s="13" t="s">
        <v>84</v>
      </c>
      <c r="AW231" s="13" t="s">
        <v>34</v>
      </c>
      <c r="AX231" s="13" t="s">
        <v>77</v>
      </c>
      <c r="AY231" s="189" t="s">
        <v>164</v>
      </c>
    </row>
    <row r="232" spans="1:65" s="13" customFormat="1" x14ac:dyDescent="0.2">
      <c r="B232" s="188"/>
      <c r="D232" s="183" t="s">
        <v>177</v>
      </c>
      <c r="E232" s="189" t="s">
        <v>1</v>
      </c>
      <c r="F232" s="190" t="s">
        <v>5279</v>
      </c>
      <c r="H232" s="189" t="s">
        <v>1</v>
      </c>
      <c r="I232" s="191"/>
      <c r="L232" s="188"/>
      <c r="M232" s="192"/>
      <c r="N232" s="193"/>
      <c r="O232" s="193"/>
      <c r="P232" s="193"/>
      <c r="Q232" s="193"/>
      <c r="R232" s="193"/>
      <c r="S232" s="193"/>
      <c r="T232" s="194"/>
      <c r="AT232" s="189" t="s">
        <v>177</v>
      </c>
      <c r="AU232" s="189" t="s">
        <v>86</v>
      </c>
      <c r="AV232" s="13" t="s">
        <v>84</v>
      </c>
      <c r="AW232" s="13" t="s">
        <v>34</v>
      </c>
      <c r="AX232" s="13" t="s">
        <v>77</v>
      </c>
      <c r="AY232" s="189" t="s">
        <v>164</v>
      </c>
    </row>
    <row r="233" spans="1:65" s="14" customFormat="1" x14ac:dyDescent="0.2">
      <c r="B233" s="195"/>
      <c r="D233" s="183" t="s">
        <v>177</v>
      </c>
      <c r="E233" s="196" t="s">
        <v>1</v>
      </c>
      <c r="F233" s="197" t="s">
        <v>5280</v>
      </c>
      <c r="H233" s="198">
        <v>150</v>
      </c>
      <c r="I233" s="199"/>
      <c r="L233" s="195"/>
      <c r="M233" s="200"/>
      <c r="N233" s="201"/>
      <c r="O233" s="201"/>
      <c r="P233" s="201"/>
      <c r="Q233" s="201"/>
      <c r="R233" s="201"/>
      <c r="S233" s="201"/>
      <c r="T233" s="202"/>
      <c r="AT233" s="196" t="s">
        <v>177</v>
      </c>
      <c r="AU233" s="196" t="s">
        <v>86</v>
      </c>
      <c r="AV233" s="14" t="s">
        <v>86</v>
      </c>
      <c r="AW233" s="14" t="s">
        <v>34</v>
      </c>
      <c r="AX233" s="14" t="s">
        <v>77</v>
      </c>
      <c r="AY233" s="196" t="s">
        <v>164</v>
      </c>
    </row>
    <row r="234" spans="1:65" s="15" customFormat="1" x14ac:dyDescent="0.2">
      <c r="B234" s="203"/>
      <c r="D234" s="183" t="s">
        <v>177</v>
      </c>
      <c r="E234" s="204" t="s">
        <v>1</v>
      </c>
      <c r="F234" s="205" t="s">
        <v>184</v>
      </c>
      <c r="H234" s="206">
        <v>150</v>
      </c>
      <c r="I234" s="207"/>
      <c r="L234" s="203"/>
      <c r="M234" s="208"/>
      <c r="N234" s="209"/>
      <c r="O234" s="209"/>
      <c r="P234" s="209"/>
      <c r="Q234" s="209"/>
      <c r="R234" s="209"/>
      <c r="S234" s="209"/>
      <c r="T234" s="210"/>
      <c r="AT234" s="204" t="s">
        <v>177</v>
      </c>
      <c r="AU234" s="204" t="s">
        <v>86</v>
      </c>
      <c r="AV234" s="15" t="s">
        <v>172</v>
      </c>
      <c r="AW234" s="15" t="s">
        <v>34</v>
      </c>
      <c r="AX234" s="15" t="s">
        <v>84</v>
      </c>
      <c r="AY234" s="204" t="s">
        <v>164</v>
      </c>
    </row>
    <row r="235" spans="1:65" s="2" customFormat="1" ht="16.5" customHeight="1" x14ac:dyDescent="0.2">
      <c r="A235" s="34"/>
      <c r="B235" s="168"/>
      <c r="C235" s="169" t="s">
        <v>292</v>
      </c>
      <c r="D235" s="214" t="s">
        <v>167</v>
      </c>
      <c r="E235" s="171" t="s">
        <v>5284</v>
      </c>
      <c r="F235" s="172" t="s">
        <v>5285</v>
      </c>
      <c r="G235" s="173" t="s">
        <v>215</v>
      </c>
      <c r="H235" s="174">
        <v>600</v>
      </c>
      <c r="I235" s="175"/>
      <c r="J235" s="176">
        <f>ROUND(I235*H235,2)</f>
        <v>0</v>
      </c>
      <c r="K235" s="172" t="s">
        <v>216</v>
      </c>
      <c r="L235" s="35"/>
      <c r="M235" s="177" t="s">
        <v>1</v>
      </c>
      <c r="N235" s="178" t="s">
        <v>42</v>
      </c>
      <c r="O235" s="60"/>
      <c r="P235" s="179">
        <f>O235*H235</f>
        <v>0</v>
      </c>
      <c r="Q235" s="179">
        <v>0</v>
      </c>
      <c r="R235" s="179">
        <f>Q235*H235</f>
        <v>0</v>
      </c>
      <c r="S235" s="179">
        <v>0</v>
      </c>
      <c r="T235" s="180">
        <f>S235*H235</f>
        <v>0</v>
      </c>
      <c r="U235" s="34"/>
      <c r="V235" s="34"/>
      <c r="W235" s="34"/>
      <c r="X235" s="34"/>
      <c r="Y235" s="34"/>
      <c r="Z235" s="34"/>
      <c r="AA235" s="34"/>
      <c r="AB235" s="34"/>
      <c r="AC235" s="34"/>
      <c r="AD235" s="34"/>
      <c r="AE235" s="34"/>
      <c r="AR235" s="181" t="s">
        <v>191</v>
      </c>
      <c r="AT235" s="181" t="s">
        <v>167</v>
      </c>
      <c r="AU235" s="181" t="s">
        <v>86</v>
      </c>
      <c r="AY235" s="18" t="s">
        <v>164</v>
      </c>
      <c r="BE235" s="182">
        <f>IF(N235="základní",J235,0)</f>
        <v>0</v>
      </c>
      <c r="BF235" s="182">
        <f>IF(N235="snížená",J235,0)</f>
        <v>0</v>
      </c>
      <c r="BG235" s="182">
        <f>IF(N235="zákl. přenesená",J235,0)</f>
        <v>0</v>
      </c>
      <c r="BH235" s="182">
        <f>IF(N235="sníž. přenesená",J235,0)</f>
        <v>0</v>
      </c>
      <c r="BI235" s="182">
        <f>IF(N235="nulová",J235,0)</f>
        <v>0</v>
      </c>
      <c r="BJ235" s="18" t="s">
        <v>84</v>
      </c>
      <c r="BK235" s="182">
        <f>ROUND(I235*H235,2)</f>
        <v>0</v>
      </c>
      <c r="BL235" s="18" t="s">
        <v>191</v>
      </c>
      <c r="BM235" s="181" t="s">
        <v>5286</v>
      </c>
    </row>
    <row r="236" spans="1:65" s="2" customFormat="1" ht="19.5" x14ac:dyDescent="0.2">
      <c r="A236" s="34"/>
      <c r="B236" s="35"/>
      <c r="C236" s="34"/>
      <c r="D236" s="183" t="s">
        <v>174</v>
      </c>
      <c r="E236" s="34"/>
      <c r="F236" s="184" t="s">
        <v>5287</v>
      </c>
      <c r="G236" s="34"/>
      <c r="H236" s="34"/>
      <c r="I236" s="103"/>
      <c r="J236" s="34"/>
      <c r="K236" s="34"/>
      <c r="L236" s="35"/>
      <c r="M236" s="185"/>
      <c r="N236" s="186"/>
      <c r="O236" s="60"/>
      <c r="P236" s="60"/>
      <c r="Q236" s="60"/>
      <c r="R236" s="60"/>
      <c r="S236" s="60"/>
      <c r="T236" s="61"/>
      <c r="U236" s="34"/>
      <c r="V236" s="34"/>
      <c r="W236" s="34"/>
      <c r="X236" s="34"/>
      <c r="Y236" s="34"/>
      <c r="Z236" s="34"/>
      <c r="AA236" s="34"/>
      <c r="AB236" s="34"/>
      <c r="AC236" s="34"/>
      <c r="AD236" s="34"/>
      <c r="AE236" s="34"/>
      <c r="AT236" s="18" t="s">
        <v>174</v>
      </c>
      <c r="AU236" s="18" t="s">
        <v>86</v>
      </c>
    </row>
    <row r="237" spans="1:65" s="13" customFormat="1" x14ac:dyDescent="0.2">
      <c r="B237" s="188"/>
      <c r="D237" s="183" t="s">
        <v>177</v>
      </c>
      <c r="E237" s="189" t="s">
        <v>1</v>
      </c>
      <c r="F237" s="190" t="s">
        <v>5232</v>
      </c>
      <c r="H237" s="189" t="s">
        <v>1</v>
      </c>
      <c r="I237" s="191"/>
      <c r="L237" s="188"/>
      <c r="M237" s="192"/>
      <c r="N237" s="193"/>
      <c r="O237" s="193"/>
      <c r="P237" s="193"/>
      <c r="Q237" s="193"/>
      <c r="R237" s="193"/>
      <c r="S237" s="193"/>
      <c r="T237" s="194"/>
      <c r="AT237" s="189" t="s">
        <v>177</v>
      </c>
      <c r="AU237" s="189" t="s">
        <v>86</v>
      </c>
      <c r="AV237" s="13" t="s">
        <v>84</v>
      </c>
      <c r="AW237" s="13" t="s">
        <v>34</v>
      </c>
      <c r="AX237" s="13" t="s">
        <v>77</v>
      </c>
      <c r="AY237" s="189" t="s">
        <v>164</v>
      </c>
    </row>
    <row r="238" spans="1:65" s="13" customFormat="1" x14ac:dyDescent="0.2">
      <c r="B238" s="188"/>
      <c r="D238" s="183" t="s">
        <v>177</v>
      </c>
      <c r="E238" s="189" t="s">
        <v>1</v>
      </c>
      <c r="F238" s="190" t="s">
        <v>4418</v>
      </c>
      <c r="H238" s="189" t="s">
        <v>1</v>
      </c>
      <c r="I238" s="191"/>
      <c r="L238" s="188"/>
      <c r="M238" s="192"/>
      <c r="N238" s="193"/>
      <c r="O238" s="193"/>
      <c r="P238" s="193"/>
      <c r="Q238" s="193"/>
      <c r="R238" s="193"/>
      <c r="S238" s="193"/>
      <c r="T238" s="194"/>
      <c r="AT238" s="189" t="s">
        <v>177</v>
      </c>
      <c r="AU238" s="189" t="s">
        <v>86</v>
      </c>
      <c r="AV238" s="13" t="s">
        <v>84</v>
      </c>
      <c r="AW238" s="13" t="s">
        <v>34</v>
      </c>
      <c r="AX238" s="13" t="s">
        <v>77</v>
      </c>
      <c r="AY238" s="189" t="s">
        <v>164</v>
      </c>
    </row>
    <row r="239" spans="1:65" s="13" customFormat="1" x14ac:dyDescent="0.2">
      <c r="B239" s="188"/>
      <c r="D239" s="183" t="s">
        <v>177</v>
      </c>
      <c r="E239" s="189" t="s">
        <v>1</v>
      </c>
      <c r="F239" s="190" t="s">
        <v>5233</v>
      </c>
      <c r="H239" s="189" t="s">
        <v>1</v>
      </c>
      <c r="I239" s="191"/>
      <c r="L239" s="188"/>
      <c r="M239" s="192"/>
      <c r="N239" s="193"/>
      <c r="O239" s="193"/>
      <c r="P239" s="193"/>
      <c r="Q239" s="193"/>
      <c r="R239" s="193"/>
      <c r="S239" s="193"/>
      <c r="T239" s="194"/>
      <c r="AT239" s="189" t="s">
        <v>177</v>
      </c>
      <c r="AU239" s="189" t="s">
        <v>86</v>
      </c>
      <c r="AV239" s="13" t="s">
        <v>84</v>
      </c>
      <c r="AW239" s="13" t="s">
        <v>34</v>
      </c>
      <c r="AX239" s="13" t="s">
        <v>77</v>
      </c>
      <c r="AY239" s="189" t="s">
        <v>164</v>
      </c>
    </row>
    <row r="240" spans="1:65" s="13" customFormat="1" x14ac:dyDescent="0.2">
      <c r="B240" s="188"/>
      <c r="D240" s="183" t="s">
        <v>177</v>
      </c>
      <c r="E240" s="189" t="s">
        <v>1</v>
      </c>
      <c r="F240" s="190" t="s">
        <v>5234</v>
      </c>
      <c r="H240" s="189" t="s">
        <v>1</v>
      </c>
      <c r="I240" s="191"/>
      <c r="L240" s="188"/>
      <c r="M240" s="192"/>
      <c r="N240" s="193"/>
      <c r="O240" s="193"/>
      <c r="P240" s="193"/>
      <c r="Q240" s="193"/>
      <c r="R240" s="193"/>
      <c r="S240" s="193"/>
      <c r="T240" s="194"/>
      <c r="AT240" s="189" t="s">
        <v>177</v>
      </c>
      <c r="AU240" s="189" t="s">
        <v>86</v>
      </c>
      <c r="AV240" s="13" t="s">
        <v>84</v>
      </c>
      <c r="AW240" s="13" t="s">
        <v>34</v>
      </c>
      <c r="AX240" s="13" t="s">
        <v>77</v>
      </c>
      <c r="AY240" s="189" t="s">
        <v>164</v>
      </c>
    </row>
    <row r="241" spans="1:65" s="13" customFormat="1" x14ac:dyDescent="0.2">
      <c r="B241" s="188"/>
      <c r="D241" s="183" t="s">
        <v>177</v>
      </c>
      <c r="E241" s="189" t="s">
        <v>1</v>
      </c>
      <c r="F241" s="190" t="s">
        <v>5257</v>
      </c>
      <c r="H241" s="189" t="s">
        <v>1</v>
      </c>
      <c r="I241" s="191"/>
      <c r="L241" s="188"/>
      <c r="M241" s="192"/>
      <c r="N241" s="193"/>
      <c r="O241" s="193"/>
      <c r="P241" s="193"/>
      <c r="Q241" s="193"/>
      <c r="R241" s="193"/>
      <c r="S241" s="193"/>
      <c r="T241" s="194"/>
      <c r="AT241" s="189" t="s">
        <v>177</v>
      </c>
      <c r="AU241" s="189" t="s">
        <v>86</v>
      </c>
      <c r="AV241" s="13" t="s">
        <v>84</v>
      </c>
      <c r="AW241" s="13" t="s">
        <v>34</v>
      </c>
      <c r="AX241" s="13" t="s">
        <v>77</v>
      </c>
      <c r="AY241" s="189" t="s">
        <v>164</v>
      </c>
    </row>
    <row r="242" spans="1:65" s="13" customFormat="1" x14ac:dyDescent="0.2">
      <c r="B242" s="188"/>
      <c r="D242" s="183" t="s">
        <v>177</v>
      </c>
      <c r="E242" s="189" t="s">
        <v>1</v>
      </c>
      <c r="F242" s="190" t="s">
        <v>5288</v>
      </c>
      <c r="H242" s="189" t="s">
        <v>1</v>
      </c>
      <c r="I242" s="191"/>
      <c r="L242" s="188"/>
      <c r="M242" s="192"/>
      <c r="N242" s="193"/>
      <c r="O242" s="193"/>
      <c r="P242" s="193"/>
      <c r="Q242" s="193"/>
      <c r="R242" s="193"/>
      <c r="S242" s="193"/>
      <c r="T242" s="194"/>
      <c r="AT242" s="189" t="s">
        <v>177</v>
      </c>
      <c r="AU242" s="189" t="s">
        <v>86</v>
      </c>
      <c r="AV242" s="13" t="s">
        <v>84</v>
      </c>
      <c r="AW242" s="13" t="s">
        <v>34</v>
      </c>
      <c r="AX242" s="13" t="s">
        <v>77</v>
      </c>
      <c r="AY242" s="189" t="s">
        <v>164</v>
      </c>
    </row>
    <row r="243" spans="1:65" s="13" customFormat="1" x14ac:dyDescent="0.2">
      <c r="B243" s="188"/>
      <c r="D243" s="183" t="s">
        <v>177</v>
      </c>
      <c r="E243" s="189" t="s">
        <v>1</v>
      </c>
      <c r="F243" s="190" t="s">
        <v>5279</v>
      </c>
      <c r="H243" s="189" t="s">
        <v>1</v>
      </c>
      <c r="I243" s="191"/>
      <c r="L243" s="188"/>
      <c r="M243" s="192"/>
      <c r="N243" s="193"/>
      <c r="O243" s="193"/>
      <c r="P243" s="193"/>
      <c r="Q243" s="193"/>
      <c r="R243" s="193"/>
      <c r="S243" s="193"/>
      <c r="T243" s="194"/>
      <c r="AT243" s="189" t="s">
        <v>177</v>
      </c>
      <c r="AU243" s="189" t="s">
        <v>86</v>
      </c>
      <c r="AV243" s="13" t="s">
        <v>84</v>
      </c>
      <c r="AW243" s="13" t="s">
        <v>34</v>
      </c>
      <c r="AX243" s="13" t="s">
        <v>77</v>
      </c>
      <c r="AY243" s="189" t="s">
        <v>164</v>
      </c>
    </row>
    <row r="244" spans="1:65" s="14" customFormat="1" x14ac:dyDescent="0.2">
      <c r="B244" s="195"/>
      <c r="D244" s="183" t="s">
        <v>177</v>
      </c>
      <c r="E244" s="196" t="s">
        <v>1</v>
      </c>
      <c r="F244" s="197" t="s">
        <v>5289</v>
      </c>
      <c r="H244" s="198">
        <v>600</v>
      </c>
      <c r="I244" s="199"/>
      <c r="L244" s="195"/>
      <c r="M244" s="200"/>
      <c r="N244" s="201"/>
      <c r="O244" s="201"/>
      <c r="P244" s="201"/>
      <c r="Q244" s="201"/>
      <c r="R244" s="201"/>
      <c r="S244" s="201"/>
      <c r="T244" s="202"/>
      <c r="AT244" s="196" t="s">
        <v>177</v>
      </c>
      <c r="AU244" s="196" t="s">
        <v>86</v>
      </c>
      <c r="AV244" s="14" t="s">
        <v>86</v>
      </c>
      <c r="AW244" s="14" t="s">
        <v>34</v>
      </c>
      <c r="AX244" s="14" t="s">
        <v>77</v>
      </c>
      <c r="AY244" s="196" t="s">
        <v>164</v>
      </c>
    </row>
    <row r="245" spans="1:65" s="15" customFormat="1" x14ac:dyDescent="0.2">
      <c r="B245" s="203"/>
      <c r="D245" s="183" t="s">
        <v>177</v>
      </c>
      <c r="E245" s="204" t="s">
        <v>1</v>
      </c>
      <c r="F245" s="205" t="s">
        <v>184</v>
      </c>
      <c r="H245" s="206">
        <v>600</v>
      </c>
      <c r="I245" s="207"/>
      <c r="L245" s="203"/>
      <c r="M245" s="208"/>
      <c r="N245" s="209"/>
      <c r="O245" s="209"/>
      <c r="P245" s="209"/>
      <c r="Q245" s="209"/>
      <c r="R245" s="209"/>
      <c r="S245" s="209"/>
      <c r="T245" s="210"/>
      <c r="AT245" s="204" t="s">
        <v>177</v>
      </c>
      <c r="AU245" s="204" t="s">
        <v>86</v>
      </c>
      <c r="AV245" s="15" t="s">
        <v>172</v>
      </c>
      <c r="AW245" s="15" t="s">
        <v>34</v>
      </c>
      <c r="AX245" s="15" t="s">
        <v>84</v>
      </c>
      <c r="AY245" s="204" t="s">
        <v>164</v>
      </c>
    </row>
    <row r="246" spans="1:65" s="2" customFormat="1" ht="16.5" customHeight="1" x14ac:dyDescent="0.2">
      <c r="A246" s="34"/>
      <c r="B246" s="168"/>
      <c r="C246" s="223" t="s">
        <v>299</v>
      </c>
      <c r="D246" s="224" t="s">
        <v>326</v>
      </c>
      <c r="E246" s="225" t="s">
        <v>5290</v>
      </c>
      <c r="F246" s="226" t="s">
        <v>5291</v>
      </c>
      <c r="G246" s="227" t="s">
        <v>215</v>
      </c>
      <c r="H246" s="228">
        <v>600</v>
      </c>
      <c r="I246" s="229"/>
      <c r="J246" s="230">
        <f>ROUND(I246*H246,2)</f>
        <v>0</v>
      </c>
      <c r="K246" s="226" t="s">
        <v>216</v>
      </c>
      <c r="L246" s="231"/>
      <c r="M246" s="232" t="s">
        <v>1</v>
      </c>
      <c r="N246" s="233" t="s">
        <v>42</v>
      </c>
      <c r="O246" s="60"/>
      <c r="P246" s="179">
        <f>O246*H246</f>
        <v>0</v>
      </c>
      <c r="Q246" s="179">
        <v>2.5000000000000001E-4</v>
      </c>
      <c r="R246" s="179">
        <f>Q246*H246</f>
        <v>0.15</v>
      </c>
      <c r="S246" s="179">
        <v>0</v>
      </c>
      <c r="T246" s="180">
        <f>S246*H246</f>
        <v>0</v>
      </c>
      <c r="U246" s="34"/>
      <c r="V246" s="34"/>
      <c r="W246" s="34"/>
      <c r="X246" s="34"/>
      <c r="Y246" s="34"/>
      <c r="Z246" s="34"/>
      <c r="AA246" s="34"/>
      <c r="AB246" s="34"/>
      <c r="AC246" s="34"/>
      <c r="AD246" s="34"/>
      <c r="AE246" s="34"/>
      <c r="AR246" s="181" t="s">
        <v>480</v>
      </c>
      <c r="AT246" s="181" t="s">
        <v>326</v>
      </c>
      <c r="AU246" s="181" t="s">
        <v>86</v>
      </c>
      <c r="AY246" s="18" t="s">
        <v>164</v>
      </c>
      <c r="BE246" s="182">
        <f>IF(N246="základní",J246,0)</f>
        <v>0</v>
      </c>
      <c r="BF246" s="182">
        <f>IF(N246="snížená",J246,0)</f>
        <v>0</v>
      </c>
      <c r="BG246" s="182">
        <f>IF(N246="zákl. přenesená",J246,0)</f>
        <v>0</v>
      </c>
      <c r="BH246" s="182">
        <f>IF(N246="sníž. přenesená",J246,0)</f>
        <v>0</v>
      </c>
      <c r="BI246" s="182">
        <f>IF(N246="nulová",J246,0)</f>
        <v>0</v>
      </c>
      <c r="BJ246" s="18" t="s">
        <v>84</v>
      </c>
      <c r="BK246" s="182">
        <f>ROUND(I246*H246,2)</f>
        <v>0</v>
      </c>
      <c r="BL246" s="18" t="s">
        <v>191</v>
      </c>
      <c r="BM246" s="181" t="s">
        <v>5292</v>
      </c>
    </row>
    <row r="247" spans="1:65" s="2" customFormat="1" x14ac:dyDescent="0.2">
      <c r="A247" s="34"/>
      <c r="B247" s="35"/>
      <c r="C247" s="34"/>
      <c r="D247" s="183" t="s">
        <v>174</v>
      </c>
      <c r="E247" s="34"/>
      <c r="F247" s="184" t="s">
        <v>5291</v>
      </c>
      <c r="G247" s="34"/>
      <c r="H247" s="34"/>
      <c r="I247" s="103"/>
      <c r="J247" s="34"/>
      <c r="K247" s="34"/>
      <c r="L247" s="35"/>
      <c r="M247" s="185"/>
      <c r="N247" s="186"/>
      <c r="O247" s="60"/>
      <c r="P247" s="60"/>
      <c r="Q247" s="60"/>
      <c r="R247" s="60"/>
      <c r="S247" s="60"/>
      <c r="T247" s="61"/>
      <c r="U247" s="34"/>
      <c r="V247" s="34"/>
      <c r="W247" s="34"/>
      <c r="X247" s="34"/>
      <c r="Y247" s="34"/>
      <c r="Z247" s="34"/>
      <c r="AA247" s="34"/>
      <c r="AB247" s="34"/>
      <c r="AC247" s="34"/>
      <c r="AD247" s="34"/>
      <c r="AE247" s="34"/>
      <c r="AT247" s="18" t="s">
        <v>174</v>
      </c>
      <c r="AU247" s="18" t="s">
        <v>86</v>
      </c>
    </row>
    <row r="248" spans="1:65" s="13" customFormat="1" x14ac:dyDescent="0.2">
      <c r="B248" s="188"/>
      <c r="D248" s="183" t="s">
        <v>177</v>
      </c>
      <c r="E248" s="189" t="s">
        <v>1</v>
      </c>
      <c r="F248" s="190" t="s">
        <v>5232</v>
      </c>
      <c r="H248" s="189" t="s">
        <v>1</v>
      </c>
      <c r="I248" s="191"/>
      <c r="L248" s="188"/>
      <c r="M248" s="192"/>
      <c r="N248" s="193"/>
      <c r="O248" s="193"/>
      <c r="P248" s="193"/>
      <c r="Q248" s="193"/>
      <c r="R248" s="193"/>
      <c r="S248" s="193"/>
      <c r="T248" s="194"/>
      <c r="AT248" s="189" t="s">
        <v>177</v>
      </c>
      <c r="AU248" s="189" t="s">
        <v>86</v>
      </c>
      <c r="AV248" s="13" t="s">
        <v>84</v>
      </c>
      <c r="AW248" s="13" t="s">
        <v>34</v>
      </c>
      <c r="AX248" s="13" t="s">
        <v>77</v>
      </c>
      <c r="AY248" s="189" t="s">
        <v>164</v>
      </c>
    </row>
    <row r="249" spans="1:65" s="13" customFormat="1" x14ac:dyDescent="0.2">
      <c r="B249" s="188"/>
      <c r="D249" s="183" t="s">
        <v>177</v>
      </c>
      <c r="E249" s="189" t="s">
        <v>1</v>
      </c>
      <c r="F249" s="190" t="s">
        <v>4418</v>
      </c>
      <c r="H249" s="189" t="s">
        <v>1</v>
      </c>
      <c r="I249" s="191"/>
      <c r="L249" s="188"/>
      <c r="M249" s="192"/>
      <c r="N249" s="193"/>
      <c r="O249" s="193"/>
      <c r="P249" s="193"/>
      <c r="Q249" s="193"/>
      <c r="R249" s="193"/>
      <c r="S249" s="193"/>
      <c r="T249" s="194"/>
      <c r="AT249" s="189" t="s">
        <v>177</v>
      </c>
      <c r="AU249" s="189" t="s">
        <v>86</v>
      </c>
      <c r="AV249" s="13" t="s">
        <v>84</v>
      </c>
      <c r="AW249" s="13" t="s">
        <v>34</v>
      </c>
      <c r="AX249" s="13" t="s">
        <v>77</v>
      </c>
      <c r="AY249" s="189" t="s">
        <v>164</v>
      </c>
    </row>
    <row r="250" spans="1:65" s="13" customFormat="1" x14ac:dyDescent="0.2">
      <c r="B250" s="188"/>
      <c r="D250" s="183" t="s">
        <v>177</v>
      </c>
      <c r="E250" s="189" t="s">
        <v>1</v>
      </c>
      <c r="F250" s="190" t="s">
        <v>5233</v>
      </c>
      <c r="H250" s="189" t="s">
        <v>1</v>
      </c>
      <c r="I250" s="191"/>
      <c r="L250" s="188"/>
      <c r="M250" s="192"/>
      <c r="N250" s="193"/>
      <c r="O250" s="193"/>
      <c r="P250" s="193"/>
      <c r="Q250" s="193"/>
      <c r="R250" s="193"/>
      <c r="S250" s="193"/>
      <c r="T250" s="194"/>
      <c r="AT250" s="189" t="s">
        <v>177</v>
      </c>
      <c r="AU250" s="189" t="s">
        <v>86</v>
      </c>
      <c r="AV250" s="13" t="s">
        <v>84</v>
      </c>
      <c r="AW250" s="13" t="s">
        <v>34</v>
      </c>
      <c r="AX250" s="13" t="s">
        <v>77</v>
      </c>
      <c r="AY250" s="189" t="s">
        <v>164</v>
      </c>
    </row>
    <row r="251" spans="1:65" s="13" customFormat="1" x14ac:dyDescent="0.2">
      <c r="B251" s="188"/>
      <c r="D251" s="183" t="s">
        <v>177</v>
      </c>
      <c r="E251" s="189" t="s">
        <v>1</v>
      </c>
      <c r="F251" s="190" t="s">
        <v>5234</v>
      </c>
      <c r="H251" s="189" t="s">
        <v>1</v>
      </c>
      <c r="I251" s="191"/>
      <c r="L251" s="188"/>
      <c r="M251" s="192"/>
      <c r="N251" s="193"/>
      <c r="O251" s="193"/>
      <c r="P251" s="193"/>
      <c r="Q251" s="193"/>
      <c r="R251" s="193"/>
      <c r="S251" s="193"/>
      <c r="T251" s="194"/>
      <c r="AT251" s="189" t="s">
        <v>177</v>
      </c>
      <c r="AU251" s="189" t="s">
        <v>86</v>
      </c>
      <c r="AV251" s="13" t="s">
        <v>84</v>
      </c>
      <c r="AW251" s="13" t="s">
        <v>34</v>
      </c>
      <c r="AX251" s="13" t="s">
        <v>77</v>
      </c>
      <c r="AY251" s="189" t="s">
        <v>164</v>
      </c>
    </row>
    <row r="252" spans="1:65" s="13" customFormat="1" x14ac:dyDescent="0.2">
      <c r="B252" s="188"/>
      <c r="D252" s="183" t="s">
        <v>177</v>
      </c>
      <c r="E252" s="189" t="s">
        <v>1</v>
      </c>
      <c r="F252" s="190" t="s">
        <v>5264</v>
      </c>
      <c r="H252" s="189" t="s">
        <v>1</v>
      </c>
      <c r="I252" s="191"/>
      <c r="L252" s="188"/>
      <c r="M252" s="192"/>
      <c r="N252" s="193"/>
      <c r="O252" s="193"/>
      <c r="P252" s="193"/>
      <c r="Q252" s="193"/>
      <c r="R252" s="193"/>
      <c r="S252" s="193"/>
      <c r="T252" s="194"/>
      <c r="AT252" s="189" t="s">
        <v>177</v>
      </c>
      <c r="AU252" s="189" t="s">
        <v>86</v>
      </c>
      <c r="AV252" s="13" t="s">
        <v>84</v>
      </c>
      <c r="AW252" s="13" t="s">
        <v>34</v>
      </c>
      <c r="AX252" s="13" t="s">
        <v>77</v>
      </c>
      <c r="AY252" s="189" t="s">
        <v>164</v>
      </c>
    </row>
    <row r="253" spans="1:65" s="13" customFormat="1" x14ac:dyDescent="0.2">
      <c r="B253" s="188"/>
      <c r="D253" s="183" t="s">
        <v>177</v>
      </c>
      <c r="E253" s="189" t="s">
        <v>1</v>
      </c>
      <c r="F253" s="190" t="s">
        <v>5288</v>
      </c>
      <c r="H253" s="189" t="s">
        <v>1</v>
      </c>
      <c r="I253" s="191"/>
      <c r="L253" s="188"/>
      <c r="M253" s="192"/>
      <c r="N253" s="193"/>
      <c r="O253" s="193"/>
      <c r="P253" s="193"/>
      <c r="Q253" s="193"/>
      <c r="R253" s="193"/>
      <c r="S253" s="193"/>
      <c r="T253" s="194"/>
      <c r="AT253" s="189" t="s">
        <v>177</v>
      </c>
      <c r="AU253" s="189" t="s">
        <v>86</v>
      </c>
      <c r="AV253" s="13" t="s">
        <v>84</v>
      </c>
      <c r="AW253" s="13" t="s">
        <v>34</v>
      </c>
      <c r="AX253" s="13" t="s">
        <v>77</v>
      </c>
      <c r="AY253" s="189" t="s">
        <v>164</v>
      </c>
    </row>
    <row r="254" spans="1:65" s="13" customFormat="1" x14ac:dyDescent="0.2">
      <c r="B254" s="188"/>
      <c r="D254" s="183" t="s">
        <v>177</v>
      </c>
      <c r="E254" s="189" t="s">
        <v>1</v>
      </c>
      <c r="F254" s="190" t="s">
        <v>5279</v>
      </c>
      <c r="H254" s="189" t="s">
        <v>1</v>
      </c>
      <c r="I254" s="191"/>
      <c r="L254" s="188"/>
      <c r="M254" s="192"/>
      <c r="N254" s="193"/>
      <c r="O254" s="193"/>
      <c r="P254" s="193"/>
      <c r="Q254" s="193"/>
      <c r="R254" s="193"/>
      <c r="S254" s="193"/>
      <c r="T254" s="194"/>
      <c r="AT254" s="189" t="s">
        <v>177</v>
      </c>
      <c r="AU254" s="189" t="s">
        <v>86</v>
      </c>
      <c r="AV254" s="13" t="s">
        <v>84</v>
      </c>
      <c r="AW254" s="13" t="s">
        <v>34</v>
      </c>
      <c r="AX254" s="13" t="s">
        <v>77</v>
      </c>
      <c r="AY254" s="189" t="s">
        <v>164</v>
      </c>
    </row>
    <row r="255" spans="1:65" s="14" customFormat="1" x14ac:dyDescent="0.2">
      <c r="B255" s="195"/>
      <c r="D255" s="183" t="s">
        <v>177</v>
      </c>
      <c r="E255" s="196" t="s">
        <v>1</v>
      </c>
      <c r="F255" s="197" t="s">
        <v>5289</v>
      </c>
      <c r="H255" s="198">
        <v>600</v>
      </c>
      <c r="I255" s="199"/>
      <c r="L255" s="195"/>
      <c r="M255" s="200"/>
      <c r="N255" s="201"/>
      <c r="O255" s="201"/>
      <c r="P255" s="201"/>
      <c r="Q255" s="201"/>
      <c r="R255" s="201"/>
      <c r="S255" s="201"/>
      <c r="T255" s="202"/>
      <c r="AT255" s="196" t="s">
        <v>177</v>
      </c>
      <c r="AU255" s="196" t="s">
        <v>86</v>
      </c>
      <c r="AV255" s="14" t="s">
        <v>86</v>
      </c>
      <c r="AW255" s="14" t="s">
        <v>34</v>
      </c>
      <c r="AX255" s="14" t="s">
        <v>77</v>
      </c>
      <c r="AY255" s="196" t="s">
        <v>164</v>
      </c>
    </row>
    <row r="256" spans="1:65" s="15" customFormat="1" x14ac:dyDescent="0.2">
      <c r="B256" s="203"/>
      <c r="D256" s="183" t="s">
        <v>177</v>
      </c>
      <c r="E256" s="204" t="s">
        <v>1</v>
      </c>
      <c r="F256" s="205" t="s">
        <v>184</v>
      </c>
      <c r="H256" s="206">
        <v>600</v>
      </c>
      <c r="I256" s="207"/>
      <c r="L256" s="203"/>
      <c r="M256" s="208"/>
      <c r="N256" s="209"/>
      <c r="O256" s="209"/>
      <c r="P256" s="209"/>
      <c r="Q256" s="209"/>
      <c r="R256" s="209"/>
      <c r="S256" s="209"/>
      <c r="T256" s="210"/>
      <c r="AT256" s="204" t="s">
        <v>177</v>
      </c>
      <c r="AU256" s="204" t="s">
        <v>86</v>
      </c>
      <c r="AV256" s="15" t="s">
        <v>172</v>
      </c>
      <c r="AW256" s="15" t="s">
        <v>34</v>
      </c>
      <c r="AX256" s="15" t="s">
        <v>84</v>
      </c>
      <c r="AY256" s="204" t="s">
        <v>164</v>
      </c>
    </row>
    <row r="257" spans="1:65" s="2" customFormat="1" ht="16.5" customHeight="1" x14ac:dyDescent="0.2">
      <c r="A257" s="34"/>
      <c r="B257" s="168"/>
      <c r="C257" s="169" t="s">
        <v>305</v>
      </c>
      <c r="D257" s="214" t="s">
        <v>167</v>
      </c>
      <c r="E257" s="171" t="s">
        <v>5284</v>
      </c>
      <c r="F257" s="172" t="s">
        <v>5285</v>
      </c>
      <c r="G257" s="173" t="s">
        <v>215</v>
      </c>
      <c r="H257" s="174">
        <v>100</v>
      </c>
      <c r="I257" s="175"/>
      <c r="J257" s="176">
        <f>ROUND(I257*H257,2)</f>
        <v>0</v>
      </c>
      <c r="K257" s="172" t="s">
        <v>216</v>
      </c>
      <c r="L257" s="35"/>
      <c r="M257" s="177" t="s">
        <v>1</v>
      </c>
      <c r="N257" s="178" t="s">
        <v>42</v>
      </c>
      <c r="O257" s="60"/>
      <c r="P257" s="179">
        <f>O257*H257</f>
        <v>0</v>
      </c>
      <c r="Q257" s="179">
        <v>0</v>
      </c>
      <c r="R257" s="179">
        <f>Q257*H257</f>
        <v>0</v>
      </c>
      <c r="S257" s="179">
        <v>0</v>
      </c>
      <c r="T257" s="180">
        <f>S257*H257</f>
        <v>0</v>
      </c>
      <c r="U257" s="34"/>
      <c r="V257" s="34"/>
      <c r="W257" s="34"/>
      <c r="X257" s="34"/>
      <c r="Y257" s="34"/>
      <c r="Z257" s="34"/>
      <c r="AA257" s="34"/>
      <c r="AB257" s="34"/>
      <c r="AC257" s="34"/>
      <c r="AD257" s="34"/>
      <c r="AE257" s="34"/>
      <c r="AR257" s="181" t="s">
        <v>191</v>
      </c>
      <c r="AT257" s="181" t="s">
        <v>167</v>
      </c>
      <c r="AU257" s="181" t="s">
        <v>86</v>
      </c>
      <c r="AY257" s="18" t="s">
        <v>164</v>
      </c>
      <c r="BE257" s="182">
        <f>IF(N257="základní",J257,0)</f>
        <v>0</v>
      </c>
      <c r="BF257" s="182">
        <f>IF(N257="snížená",J257,0)</f>
        <v>0</v>
      </c>
      <c r="BG257" s="182">
        <f>IF(N257="zákl. přenesená",J257,0)</f>
        <v>0</v>
      </c>
      <c r="BH257" s="182">
        <f>IF(N257="sníž. přenesená",J257,0)</f>
        <v>0</v>
      </c>
      <c r="BI257" s="182">
        <f>IF(N257="nulová",J257,0)</f>
        <v>0</v>
      </c>
      <c r="BJ257" s="18" t="s">
        <v>84</v>
      </c>
      <c r="BK257" s="182">
        <f>ROUND(I257*H257,2)</f>
        <v>0</v>
      </c>
      <c r="BL257" s="18" t="s">
        <v>191</v>
      </c>
      <c r="BM257" s="181" t="s">
        <v>5293</v>
      </c>
    </row>
    <row r="258" spans="1:65" s="2" customFormat="1" ht="19.5" x14ac:dyDescent="0.2">
      <c r="A258" s="34"/>
      <c r="B258" s="35"/>
      <c r="C258" s="34"/>
      <c r="D258" s="183" t="s">
        <v>174</v>
      </c>
      <c r="E258" s="34"/>
      <c r="F258" s="184" t="s">
        <v>5287</v>
      </c>
      <c r="G258" s="34"/>
      <c r="H258" s="34"/>
      <c r="I258" s="103"/>
      <c r="J258" s="34"/>
      <c r="K258" s="34"/>
      <c r="L258" s="35"/>
      <c r="M258" s="185"/>
      <c r="N258" s="186"/>
      <c r="O258" s="60"/>
      <c r="P258" s="60"/>
      <c r="Q258" s="60"/>
      <c r="R258" s="60"/>
      <c r="S258" s="60"/>
      <c r="T258" s="61"/>
      <c r="U258" s="34"/>
      <c r="V258" s="34"/>
      <c r="W258" s="34"/>
      <c r="X258" s="34"/>
      <c r="Y258" s="34"/>
      <c r="Z258" s="34"/>
      <c r="AA258" s="34"/>
      <c r="AB258" s="34"/>
      <c r="AC258" s="34"/>
      <c r="AD258" s="34"/>
      <c r="AE258" s="34"/>
      <c r="AT258" s="18" t="s">
        <v>174</v>
      </c>
      <c r="AU258" s="18" t="s">
        <v>86</v>
      </c>
    </row>
    <row r="259" spans="1:65" s="13" customFormat="1" x14ac:dyDescent="0.2">
      <c r="B259" s="188"/>
      <c r="D259" s="183" t="s">
        <v>177</v>
      </c>
      <c r="E259" s="189" t="s">
        <v>1</v>
      </c>
      <c r="F259" s="190" t="s">
        <v>5232</v>
      </c>
      <c r="H259" s="189" t="s">
        <v>1</v>
      </c>
      <c r="I259" s="191"/>
      <c r="L259" s="188"/>
      <c r="M259" s="192"/>
      <c r="N259" s="193"/>
      <c r="O259" s="193"/>
      <c r="P259" s="193"/>
      <c r="Q259" s="193"/>
      <c r="R259" s="193"/>
      <c r="S259" s="193"/>
      <c r="T259" s="194"/>
      <c r="AT259" s="189" t="s">
        <v>177</v>
      </c>
      <c r="AU259" s="189" t="s">
        <v>86</v>
      </c>
      <c r="AV259" s="13" t="s">
        <v>84</v>
      </c>
      <c r="AW259" s="13" t="s">
        <v>34</v>
      </c>
      <c r="AX259" s="13" t="s">
        <v>77</v>
      </c>
      <c r="AY259" s="189" t="s">
        <v>164</v>
      </c>
    </row>
    <row r="260" spans="1:65" s="13" customFormat="1" x14ac:dyDescent="0.2">
      <c r="B260" s="188"/>
      <c r="D260" s="183" t="s">
        <v>177</v>
      </c>
      <c r="E260" s="189" t="s">
        <v>1</v>
      </c>
      <c r="F260" s="190" t="s">
        <v>4418</v>
      </c>
      <c r="H260" s="189" t="s">
        <v>1</v>
      </c>
      <c r="I260" s="191"/>
      <c r="L260" s="188"/>
      <c r="M260" s="192"/>
      <c r="N260" s="193"/>
      <c r="O260" s="193"/>
      <c r="P260" s="193"/>
      <c r="Q260" s="193"/>
      <c r="R260" s="193"/>
      <c r="S260" s="193"/>
      <c r="T260" s="194"/>
      <c r="AT260" s="189" t="s">
        <v>177</v>
      </c>
      <c r="AU260" s="189" t="s">
        <v>86</v>
      </c>
      <c r="AV260" s="13" t="s">
        <v>84</v>
      </c>
      <c r="AW260" s="13" t="s">
        <v>34</v>
      </c>
      <c r="AX260" s="13" t="s">
        <v>77</v>
      </c>
      <c r="AY260" s="189" t="s">
        <v>164</v>
      </c>
    </row>
    <row r="261" spans="1:65" s="13" customFormat="1" x14ac:dyDescent="0.2">
      <c r="B261" s="188"/>
      <c r="D261" s="183" t="s">
        <v>177</v>
      </c>
      <c r="E261" s="189" t="s">
        <v>1</v>
      </c>
      <c r="F261" s="190" t="s">
        <v>5233</v>
      </c>
      <c r="H261" s="189" t="s">
        <v>1</v>
      </c>
      <c r="I261" s="191"/>
      <c r="L261" s="188"/>
      <c r="M261" s="192"/>
      <c r="N261" s="193"/>
      <c r="O261" s="193"/>
      <c r="P261" s="193"/>
      <c r="Q261" s="193"/>
      <c r="R261" s="193"/>
      <c r="S261" s="193"/>
      <c r="T261" s="194"/>
      <c r="AT261" s="189" t="s">
        <v>177</v>
      </c>
      <c r="AU261" s="189" t="s">
        <v>86</v>
      </c>
      <c r="AV261" s="13" t="s">
        <v>84</v>
      </c>
      <c r="AW261" s="13" t="s">
        <v>34</v>
      </c>
      <c r="AX261" s="13" t="s">
        <v>77</v>
      </c>
      <c r="AY261" s="189" t="s">
        <v>164</v>
      </c>
    </row>
    <row r="262" spans="1:65" s="13" customFormat="1" x14ac:dyDescent="0.2">
      <c r="B262" s="188"/>
      <c r="D262" s="183" t="s">
        <v>177</v>
      </c>
      <c r="E262" s="189" t="s">
        <v>1</v>
      </c>
      <c r="F262" s="190" t="s">
        <v>5234</v>
      </c>
      <c r="H262" s="189" t="s">
        <v>1</v>
      </c>
      <c r="I262" s="191"/>
      <c r="L262" s="188"/>
      <c r="M262" s="192"/>
      <c r="N262" s="193"/>
      <c r="O262" s="193"/>
      <c r="P262" s="193"/>
      <c r="Q262" s="193"/>
      <c r="R262" s="193"/>
      <c r="S262" s="193"/>
      <c r="T262" s="194"/>
      <c r="AT262" s="189" t="s">
        <v>177</v>
      </c>
      <c r="AU262" s="189" t="s">
        <v>86</v>
      </c>
      <c r="AV262" s="13" t="s">
        <v>84</v>
      </c>
      <c r="AW262" s="13" t="s">
        <v>34</v>
      </c>
      <c r="AX262" s="13" t="s">
        <v>77</v>
      </c>
      <c r="AY262" s="189" t="s">
        <v>164</v>
      </c>
    </row>
    <row r="263" spans="1:65" s="13" customFormat="1" x14ac:dyDescent="0.2">
      <c r="B263" s="188"/>
      <c r="D263" s="183" t="s">
        <v>177</v>
      </c>
      <c r="E263" s="189" t="s">
        <v>1</v>
      </c>
      <c r="F263" s="190" t="s">
        <v>5257</v>
      </c>
      <c r="H263" s="189" t="s">
        <v>1</v>
      </c>
      <c r="I263" s="191"/>
      <c r="L263" s="188"/>
      <c r="M263" s="192"/>
      <c r="N263" s="193"/>
      <c r="O263" s="193"/>
      <c r="P263" s="193"/>
      <c r="Q263" s="193"/>
      <c r="R263" s="193"/>
      <c r="S263" s="193"/>
      <c r="T263" s="194"/>
      <c r="AT263" s="189" t="s">
        <v>177</v>
      </c>
      <c r="AU263" s="189" t="s">
        <v>86</v>
      </c>
      <c r="AV263" s="13" t="s">
        <v>84</v>
      </c>
      <c r="AW263" s="13" t="s">
        <v>34</v>
      </c>
      <c r="AX263" s="13" t="s">
        <v>77</v>
      </c>
      <c r="AY263" s="189" t="s">
        <v>164</v>
      </c>
    </row>
    <row r="264" spans="1:65" s="13" customFormat="1" x14ac:dyDescent="0.2">
      <c r="B264" s="188"/>
      <c r="D264" s="183" t="s">
        <v>177</v>
      </c>
      <c r="E264" s="189" t="s">
        <v>1</v>
      </c>
      <c r="F264" s="190" t="s">
        <v>5294</v>
      </c>
      <c r="H264" s="189" t="s">
        <v>1</v>
      </c>
      <c r="I264" s="191"/>
      <c r="L264" s="188"/>
      <c r="M264" s="192"/>
      <c r="N264" s="193"/>
      <c r="O264" s="193"/>
      <c r="P264" s="193"/>
      <c r="Q264" s="193"/>
      <c r="R264" s="193"/>
      <c r="S264" s="193"/>
      <c r="T264" s="194"/>
      <c r="AT264" s="189" t="s">
        <v>177</v>
      </c>
      <c r="AU264" s="189" t="s">
        <v>86</v>
      </c>
      <c r="AV264" s="13" t="s">
        <v>84</v>
      </c>
      <c r="AW264" s="13" t="s">
        <v>34</v>
      </c>
      <c r="AX264" s="13" t="s">
        <v>77</v>
      </c>
      <c r="AY264" s="189" t="s">
        <v>164</v>
      </c>
    </row>
    <row r="265" spans="1:65" s="13" customFormat="1" x14ac:dyDescent="0.2">
      <c r="B265" s="188"/>
      <c r="D265" s="183" t="s">
        <v>177</v>
      </c>
      <c r="E265" s="189" t="s">
        <v>1</v>
      </c>
      <c r="F265" s="190" t="s">
        <v>5279</v>
      </c>
      <c r="H265" s="189" t="s">
        <v>1</v>
      </c>
      <c r="I265" s="191"/>
      <c r="L265" s="188"/>
      <c r="M265" s="192"/>
      <c r="N265" s="193"/>
      <c r="O265" s="193"/>
      <c r="P265" s="193"/>
      <c r="Q265" s="193"/>
      <c r="R265" s="193"/>
      <c r="S265" s="193"/>
      <c r="T265" s="194"/>
      <c r="AT265" s="189" t="s">
        <v>177</v>
      </c>
      <c r="AU265" s="189" t="s">
        <v>86</v>
      </c>
      <c r="AV265" s="13" t="s">
        <v>84</v>
      </c>
      <c r="AW265" s="13" t="s">
        <v>34</v>
      </c>
      <c r="AX265" s="13" t="s">
        <v>77</v>
      </c>
      <c r="AY265" s="189" t="s">
        <v>164</v>
      </c>
    </row>
    <row r="266" spans="1:65" s="14" customFormat="1" x14ac:dyDescent="0.2">
      <c r="B266" s="195"/>
      <c r="D266" s="183" t="s">
        <v>177</v>
      </c>
      <c r="E266" s="196" t="s">
        <v>1</v>
      </c>
      <c r="F266" s="197" t="s">
        <v>5260</v>
      </c>
      <c r="H266" s="198">
        <v>100</v>
      </c>
      <c r="I266" s="199"/>
      <c r="L266" s="195"/>
      <c r="M266" s="200"/>
      <c r="N266" s="201"/>
      <c r="O266" s="201"/>
      <c r="P266" s="201"/>
      <c r="Q266" s="201"/>
      <c r="R266" s="201"/>
      <c r="S266" s="201"/>
      <c r="T266" s="202"/>
      <c r="AT266" s="196" t="s">
        <v>177</v>
      </c>
      <c r="AU266" s="196" t="s">
        <v>86</v>
      </c>
      <c r="AV266" s="14" t="s">
        <v>86</v>
      </c>
      <c r="AW266" s="14" t="s">
        <v>34</v>
      </c>
      <c r="AX266" s="14" t="s">
        <v>77</v>
      </c>
      <c r="AY266" s="196" t="s">
        <v>164</v>
      </c>
    </row>
    <row r="267" spans="1:65" s="15" customFormat="1" x14ac:dyDescent="0.2">
      <c r="B267" s="203"/>
      <c r="D267" s="183" t="s">
        <v>177</v>
      </c>
      <c r="E267" s="204" t="s">
        <v>1</v>
      </c>
      <c r="F267" s="205" t="s">
        <v>184</v>
      </c>
      <c r="H267" s="206">
        <v>100</v>
      </c>
      <c r="I267" s="207"/>
      <c r="L267" s="203"/>
      <c r="M267" s="208"/>
      <c r="N267" s="209"/>
      <c r="O267" s="209"/>
      <c r="P267" s="209"/>
      <c r="Q267" s="209"/>
      <c r="R267" s="209"/>
      <c r="S267" s="209"/>
      <c r="T267" s="210"/>
      <c r="AT267" s="204" t="s">
        <v>177</v>
      </c>
      <c r="AU267" s="204" t="s">
        <v>86</v>
      </c>
      <c r="AV267" s="15" t="s">
        <v>172</v>
      </c>
      <c r="AW267" s="15" t="s">
        <v>34</v>
      </c>
      <c r="AX267" s="15" t="s">
        <v>84</v>
      </c>
      <c r="AY267" s="204" t="s">
        <v>164</v>
      </c>
    </row>
    <row r="268" spans="1:65" s="2" customFormat="1" ht="16.5" customHeight="1" x14ac:dyDescent="0.2">
      <c r="A268" s="34"/>
      <c r="B268" s="168"/>
      <c r="C268" s="223" t="s">
        <v>306</v>
      </c>
      <c r="D268" s="224" t="s">
        <v>326</v>
      </c>
      <c r="E268" s="225" t="s">
        <v>5295</v>
      </c>
      <c r="F268" s="226" t="s">
        <v>5296</v>
      </c>
      <c r="G268" s="227" t="s">
        <v>215</v>
      </c>
      <c r="H268" s="228">
        <v>100</v>
      </c>
      <c r="I268" s="229"/>
      <c r="J268" s="230">
        <f>ROUND(I268*H268,2)</f>
        <v>0</v>
      </c>
      <c r="K268" s="226" t="s">
        <v>216</v>
      </c>
      <c r="L268" s="231"/>
      <c r="M268" s="232" t="s">
        <v>1</v>
      </c>
      <c r="N268" s="233" t="s">
        <v>42</v>
      </c>
      <c r="O268" s="60"/>
      <c r="P268" s="179">
        <f>O268*H268</f>
        <v>0</v>
      </c>
      <c r="Q268" s="179">
        <v>1.6000000000000001E-4</v>
      </c>
      <c r="R268" s="179">
        <f>Q268*H268</f>
        <v>1.6E-2</v>
      </c>
      <c r="S268" s="179">
        <v>0</v>
      </c>
      <c r="T268" s="180">
        <f>S268*H268</f>
        <v>0</v>
      </c>
      <c r="U268" s="34"/>
      <c r="V268" s="34"/>
      <c r="W268" s="34"/>
      <c r="X268" s="34"/>
      <c r="Y268" s="34"/>
      <c r="Z268" s="34"/>
      <c r="AA268" s="34"/>
      <c r="AB268" s="34"/>
      <c r="AC268" s="34"/>
      <c r="AD268" s="34"/>
      <c r="AE268" s="34"/>
      <c r="AR268" s="181" t="s">
        <v>480</v>
      </c>
      <c r="AT268" s="181" t="s">
        <v>326</v>
      </c>
      <c r="AU268" s="181" t="s">
        <v>86</v>
      </c>
      <c r="AY268" s="18" t="s">
        <v>164</v>
      </c>
      <c r="BE268" s="182">
        <f>IF(N268="základní",J268,0)</f>
        <v>0</v>
      </c>
      <c r="BF268" s="182">
        <f>IF(N268="snížená",J268,0)</f>
        <v>0</v>
      </c>
      <c r="BG268" s="182">
        <f>IF(N268="zákl. přenesená",J268,0)</f>
        <v>0</v>
      </c>
      <c r="BH268" s="182">
        <f>IF(N268="sníž. přenesená",J268,0)</f>
        <v>0</v>
      </c>
      <c r="BI268" s="182">
        <f>IF(N268="nulová",J268,0)</f>
        <v>0</v>
      </c>
      <c r="BJ268" s="18" t="s">
        <v>84</v>
      </c>
      <c r="BK268" s="182">
        <f>ROUND(I268*H268,2)</f>
        <v>0</v>
      </c>
      <c r="BL268" s="18" t="s">
        <v>191</v>
      </c>
      <c r="BM268" s="181" t="s">
        <v>5297</v>
      </c>
    </row>
    <row r="269" spans="1:65" s="2" customFormat="1" x14ac:dyDescent="0.2">
      <c r="A269" s="34"/>
      <c r="B269" s="35"/>
      <c r="C269" s="34"/>
      <c r="D269" s="183" t="s">
        <v>174</v>
      </c>
      <c r="E269" s="34"/>
      <c r="F269" s="184" t="s">
        <v>5296</v>
      </c>
      <c r="G269" s="34"/>
      <c r="H269" s="34"/>
      <c r="I269" s="103"/>
      <c r="J269" s="34"/>
      <c r="K269" s="34"/>
      <c r="L269" s="35"/>
      <c r="M269" s="185"/>
      <c r="N269" s="186"/>
      <c r="O269" s="60"/>
      <c r="P269" s="60"/>
      <c r="Q269" s="60"/>
      <c r="R269" s="60"/>
      <c r="S269" s="60"/>
      <c r="T269" s="61"/>
      <c r="U269" s="34"/>
      <c r="V269" s="34"/>
      <c r="W269" s="34"/>
      <c r="X269" s="34"/>
      <c r="Y269" s="34"/>
      <c r="Z269" s="34"/>
      <c r="AA269" s="34"/>
      <c r="AB269" s="34"/>
      <c r="AC269" s="34"/>
      <c r="AD269" s="34"/>
      <c r="AE269" s="34"/>
      <c r="AT269" s="18" t="s">
        <v>174</v>
      </c>
      <c r="AU269" s="18" t="s">
        <v>86</v>
      </c>
    </row>
    <row r="270" spans="1:65" s="13" customFormat="1" x14ac:dyDescent="0.2">
      <c r="B270" s="188"/>
      <c r="D270" s="183" t="s">
        <v>177</v>
      </c>
      <c r="E270" s="189" t="s">
        <v>1</v>
      </c>
      <c r="F270" s="190" t="s">
        <v>5232</v>
      </c>
      <c r="H270" s="189" t="s">
        <v>1</v>
      </c>
      <c r="I270" s="191"/>
      <c r="L270" s="188"/>
      <c r="M270" s="192"/>
      <c r="N270" s="193"/>
      <c r="O270" s="193"/>
      <c r="P270" s="193"/>
      <c r="Q270" s="193"/>
      <c r="R270" s="193"/>
      <c r="S270" s="193"/>
      <c r="T270" s="194"/>
      <c r="AT270" s="189" t="s">
        <v>177</v>
      </c>
      <c r="AU270" s="189" t="s">
        <v>86</v>
      </c>
      <c r="AV270" s="13" t="s">
        <v>84</v>
      </c>
      <c r="AW270" s="13" t="s">
        <v>34</v>
      </c>
      <c r="AX270" s="13" t="s">
        <v>77</v>
      </c>
      <c r="AY270" s="189" t="s">
        <v>164</v>
      </c>
    </row>
    <row r="271" spans="1:65" s="13" customFormat="1" x14ac:dyDescent="0.2">
      <c r="B271" s="188"/>
      <c r="D271" s="183" t="s">
        <v>177</v>
      </c>
      <c r="E271" s="189" t="s">
        <v>1</v>
      </c>
      <c r="F271" s="190" t="s">
        <v>4418</v>
      </c>
      <c r="H271" s="189" t="s">
        <v>1</v>
      </c>
      <c r="I271" s="191"/>
      <c r="L271" s="188"/>
      <c r="M271" s="192"/>
      <c r="N271" s="193"/>
      <c r="O271" s="193"/>
      <c r="P271" s="193"/>
      <c r="Q271" s="193"/>
      <c r="R271" s="193"/>
      <c r="S271" s="193"/>
      <c r="T271" s="194"/>
      <c r="AT271" s="189" t="s">
        <v>177</v>
      </c>
      <c r="AU271" s="189" t="s">
        <v>86</v>
      </c>
      <c r="AV271" s="13" t="s">
        <v>84</v>
      </c>
      <c r="AW271" s="13" t="s">
        <v>34</v>
      </c>
      <c r="AX271" s="13" t="s">
        <v>77</v>
      </c>
      <c r="AY271" s="189" t="s">
        <v>164</v>
      </c>
    </row>
    <row r="272" spans="1:65" s="13" customFormat="1" x14ac:dyDescent="0.2">
      <c r="B272" s="188"/>
      <c r="D272" s="183" t="s">
        <v>177</v>
      </c>
      <c r="E272" s="189" t="s">
        <v>1</v>
      </c>
      <c r="F272" s="190" t="s">
        <v>5233</v>
      </c>
      <c r="H272" s="189" t="s">
        <v>1</v>
      </c>
      <c r="I272" s="191"/>
      <c r="L272" s="188"/>
      <c r="M272" s="192"/>
      <c r="N272" s="193"/>
      <c r="O272" s="193"/>
      <c r="P272" s="193"/>
      <c r="Q272" s="193"/>
      <c r="R272" s="193"/>
      <c r="S272" s="193"/>
      <c r="T272" s="194"/>
      <c r="AT272" s="189" t="s">
        <v>177</v>
      </c>
      <c r="AU272" s="189" t="s">
        <v>86</v>
      </c>
      <c r="AV272" s="13" t="s">
        <v>84</v>
      </c>
      <c r="AW272" s="13" t="s">
        <v>34</v>
      </c>
      <c r="AX272" s="13" t="s">
        <v>77</v>
      </c>
      <c r="AY272" s="189" t="s">
        <v>164</v>
      </c>
    </row>
    <row r="273" spans="1:65" s="13" customFormat="1" x14ac:dyDescent="0.2">
      <c r="B273" s="188"/>
      <c r="D273" s="183" t="s">
        <v>177</v>
      </c>
      <c r="E273" s="189" t="s">
        <v>1</v>
      </c>
      <c r="F273" s="190" t="s">
        <v>5234</v>
      </c>
      <c r="H273" s="189" t="s">
        <v>1</v>
      </c>
      <c r="I273" s="191"/>
      <c r="L273" s="188"/>
      <c r="M273" s="192"/>
      <c r="N273" s="193"/>
      <c r="O273" s="193"/>
      <c r="P273" s="193"/>
      <c r="Q273" s="193"/>
      <c r="R273" s="193"/>
      <c r="S273" s="193"/>
      <c r="T273" s="194"/>
      <c r="AT273" s="189" t="s">
        <v>177</v>
      </c>
      <c r="AU273" s="189" t="s">
        <v>86</v>
      </c>
      <c r="AV273" s="13" t="s">
        <v>84</v>
      </c>
      <c r="AW273" s="13" t="s">
        <v>34</v>
      </c>
      <c r="AX273" s="13" t="s">
        <v>77</v>
      </c>
      <c r="AY273" s="189" t="s">
        <v>164</v>
      </c>
    </row>
    <row r="274" spans="1:65" s="13" customFormat="1" x14ac:dyDescent="0.2">
      <c r="B274" s="188"/>
      <c r="D274" s="183" t="s">
        <v>177</v>
      </c>
      <c r="E274" s="189" t="s">
        <v>1</v>
      </c>
      <c r="F274" s="190" t="s">
        <v>5264</v>
      </c>
      <c r="H274" s="189" t="s">
        <v>1</v>
      </c>
      <c r="I274" s="191"/>
      <c r="L274" s="188"/>
      <c r="M274" s="192"/>
      <c r="N274" s="193"/>
      <c r="O274" s="193"/>
      <c r="P274" s="193"/>
      <c r="Q274" s="193"/>
      <c r="R274" s="193"/>
      <c r="S274" s="193"/>
      <c r="T274" s="194"/>
      <c r="AT274" s="189" t="s">
        <v>177</v>
      </c>
      <c r="AU274" s="189" t="s">
        <v>86</v>
      </c>
      <c r="AV274" s="13" t="s">
        <v>84</v>
      </c>
      <c r="AW274" s="13" t="s">
        <v>34</v>
      </c>
      <c r="AX274" s="13" t="s">
        <v>77</v>
      </c>
      <c r="AY274" s="189" t="s">
        <v>164</v>
      </c>
    </row>
    <row r="275" spans="1:65" s="13" customFormat="1" x14ac:dyDescent="0.2">
      <c r="B275" s="188"/>
      <c r="D275" s="183" t="s">
        <v>177</v>
      </c>
      <c r="E275" s="189" t="s">
        <v>1</v>
      </c>
      <c r="F275" s="190" t="s">
        <v>5294</v>
      </c>
      <c r="H275" s="189" t="s">
        <v>1</v>
      </c>
      <c r="I275" s="191"/>
      <c r="L275" s="188"/>
      <c r="M275" s="192"/>
      <c r="N275" s="193"/>
      <c r="O275" s="193"/>
      <c r="P275" s="193"/>
      <c r="Q275" s="193"/>
      <c r="R275" s="193"/>
      <c r="S275" s="193"/>
      <c r="T275" s="194"/>
      <c r="AT275" s="189" t="s">
        <v>177</v>
      </c>
      <c r="AU275" s="189" t="s">
        <v>86</v>
      </c>
      <c r="AV275" s="13" t="s">
        <v>84</v>
      </c>
      <c r="AW275" s="13" t="s">
        <v>34</v>
      </c>
      <c r="AX275" s="13" t="s">
        <v>77</v>
      </c>
      <c r="AY275" s="189" t="s">
        <v>164</v>
      </c>
    </row>
    <row r="276" spans="1:65" s="13" customFormat="1" x14ac:dyDescent="0.2">
      <c r="B276" s="188"/>
      <c r="D276" s="183" t="s">
        <v>177</v>
      </c>
      <c r="E276" s="189" t="s">
        <v>1</v>
      </c>
      <c r="F276" s="190" t="s">
        <v>5279</v>
      </c>
      <c r="H276" s="189" t="s">
        <v>1</v>
      </c>
      <c r="I276" s="191"/>
      <c r="L276" s="188"/>
      <c r="M276" s="192"/>
      <c r="N276" s="193"/>
      <c r="O276" s="193"/>
      <c r="P276" s="193"/>
      <c r="Q276" s="193"/>
      <c r="R276" s="193"/>
      <c r="S276" s="193"/>
      <c r="T276" s="194"/>
      <c r="AT276" s="189" t="s">
        <v>177</v>
      </c>
      <c r="AU276" s="189" t="s">
        <v>86</v>
      </c>
      <c r="AV276" s="13" t="s">
        <v>84</v>
      </c>
      <c r="AW276" s="13" t="s">
        <v>34</v>
      </c>
      <c r="AX276" s="13" t="s">
        <v>77</v>
      </c>
      <c r="AY276" s="189" t="s">
        <v>164</v>
      </c>
    </row>
    <row r="277" spans="1:65" s="14" customFormat="1" x14ac:dyDescent="0.2">
      <c r="B277" s="195"/>
      <c r="D277" s="183" t="s">
        <v>177</v>
      </c>
      <c r="E277" s="196" t="s">
        <v>1</v>
      </c>
      <c r="F277" s="197" t="s">
        <v>5260</v>
      </c>
      <c r="H277" s="198">
        <v>100</v>
      </c>
      <c r="I277" s="199"/>
      <c r="L277" s="195"/>
      <c r="M277" s="200"/>
      <c r="N277" s="201"/>
      <c r="O277" s="201"/>
      <c r="P277" s="201"/>
      <c r="Q277" s="201"/>
      <c r="R277" s="201"/>
      <c r="S277" s="201"/>
      <c r="T277" s="202"/>
      <c r="AT277" s="196" t="s">
        <v>177</v>
      </c>
      <c r="AU277" s="196" t="s">
        <v>86</v>
      </c>
      <c r="AV277" s="14" t="s">
        <v>86</v>
      </c>
      <c r="AW277" s="14" t="s">
        <v>34</v>
      </c>
      <c r="AX277" s="14" t="s">
        <v>77</v>
      </c>
      <c r="AY277" s="196" t="s">
        <v>164</v>
      </c>
    </row>
    <row r="278" spans="1:65" s="15" customFormat="1" x14ac:dyDescent="0.2">
      <c r="B278" s="203"/>
      <c r="D278" s="183" t="s">
        <v>177</v>
      </c>
      <c r="E278" s="204" t="s">
        <v>1</v>
      </c>
      <c r="F278" s="205" t="s">
        <v>184</v>
      </c>
      <c r="H278" s="206">
        <v>100</v>
      </c>
      <c r="I278" s="207"/>
      <c r="L278" s="203"/>
      <c r="M278" s="208"/>
      <c r="N278" s="209"/>
      <c r="O278" s="209"/>
      <c r="P278" s="209"/>
      <c r="Q278" s="209"/>
      <c r="R278" s="209"/>
      <c r="S278" s="209"/>
      <c r="T278" s="210"/>
      <c r="AT278" s="204" t="s">
        <v>177</v>
      </c>
      <c r="AU278" s="204" t="s">
        <v>86</v>
      </c>
      <c r="AV278" s="15" t="s">
        <v>172</v>
      </c>
      <c r="AW278" s="15" t="s">
        <v>34</v>
      </c>
      <c r="AX278" s="15" t="s">
        <v>84</v>
      </c>
      <c r="AY278" s="204" t="s">
        <v>164</v>
      </c>
    </row>
    <row r="279" spans="1:65" s="2" customFormat="1" ht="16.5" customHeight="1" x14ac:dyDescent="0.2">
      <c r="A279" s="34"/>
      <c r="B279" s="168"/>
      <c r="C279" s="169" t="s">
        <v>313</v>
      </c>
      <c r="D279" s="214" t="s">
        <v>167</v>
      </c>
      <c r="E279" s="171" t="s">
        <v>5298</v>
      </c>
      <c r="F279" s="172" t="s">
        <v>5299</v>
      </c>
      <c r="G279" s="173" t="s">
        <v>4291</v>
      </c>
      <c r="H279" s="174">
        <v>1</v>
      </c>
      <c r="I279" s="175"/>
      <c r="J279" s="176">
        <f>ROUND(I279*H279,2)</f>
        <v>0</v>
      </c>
      <c r="K279" s="172" t="s">
        <v>216</v>
      </c>
      <c r="L279" s="35"/>
      <c r="M279" s="177" t="s">
        <v>1</v>
      </c>
      <c r="N279" s="178" t="s">
        <v>42</v>
      </c>
      <c r="O279" s="60"/>
      <c r="P279" s="179">
        <f>O279*H279</f>
        <v>0</v>
      </c>
      <c r="Q279" s="179">
        <v>0</v>
      </c>
      <c r="R279" s="179">
        <f>Q279*H279</f>
        <v>0</v>
      </c>
      <c r="S279" s="179">
        <v>0.05</v>
      </c>
      <c r="T279" s="180">
        <f>S279*H279</f>
        <v>0.05</v>
      </c>
      <c r="U279" s="34"/>
      <c r="V279" s="34"/>
      <c r="W279" s="34"/>
      <c r="X279" s="34"/>
      <c r="Y279" s="34"/>
      <c r="Z279" s="34"/>
      <c r="AA279" s="34"/>
      <c r="AB279" s="34"/>
      <c r="AC279" s="34"/>
      <c r="AD279" s="34"/>
      <c r="AE279" s="34"/>
      <c r="AR279" s="181" t="s">
        <v>191</v>
      </c>
      <c r="AT279" s="181" t="s">
        <v>167</v>
      </c>
      <c r="AU279" s="181" t="s">
        <v>86</v>
      </c>
      <c r="AY279" s="18" t="s">
        <v>164</v>
      </c>
      <c r="BE279" s="182">
        <f>IF(N279="základní",J279,0)</f>
        <v>0</v>
      </c>
      <c r="BF279" s="182">
        <f>IF(N279="snížená",J279,0)</f>
        <v>0</v>
      </c>
      <c r="BG279" s="182">
        <f>IF(N279="zákl. přenesená",J279,0)</f>
        <v>0</v>
      </c>
      <c r="BH279" s="182">
        <f>IF(N279="sníž. přenesená",J279,0)</f>
        <v>0</v>
      </c>
      <c r="BI279" s="182">
        <f>IF(N279="nulová",J279,0)</f>
        <v>0</v>
      </c>
      <c r="BJ279" s="18" t="s">
        <v>84</v>
      </c>
      <c r="BK279" s="182">
        <f>ROUND(I279*H279,2)</f>
        <v>0</v>
      </c>
      <c r="BL279" s="18" t="s">
        <v>191</v>
      </c>
      <c r="BM279" s="181" t="s">
        <v>5300</v>
      </c>
    </row>
    <row r="280" spans="1:65" s="2" customFormat="1" x14ac:dyDescent="0.2">
      <c r="A280" s="34"/>
      <c r="B280" s="35"/>
      <c r="C280" s="34"/>
      <c r="D280" s="183" t="s">
        <v>174</v>
      </c>
      <c r="E280" s="34"/>
      <c r="F280" s="184" t="s">
        <v>5299</v>
      </c>
      <c r="G280" s="34"/>
      <c r="H280" s="34"/>
      <c r="I280" s="103"/>
      <c r="J280" s="34"/>
      <c r="K280" s="34"/>
      <c r="L280" s="35"/>
      <c r="M280" s="185"/>
      <c r="N280" s="186"/>
      <c r="O280" s="60"/>
      <c r="P280" s="60"/>
      <c r="Q280" s="60"/>
      <c r="R280" s="60"/>
      <c r="S280" s="60"/>
      <c r="T280" s="61"/>
      <c r="U280" s="34"/>
      <c r="V280" s="34"/>
      <c r="W280" s="34"/>
      <c r="X280" s="34"/>
      <c r="Y280" s="34"/>
      <c r="Z280" s="34"/>
      <c r="AA280" s="34"/>
      <c r="AB280" s="34"/>
      <c r="AC280" s="34"/>
      <c r="AD280" s="34"/>
      <c r="AE280" s="34"/>
      <c r="AT280" s="18" t="s">
        <v>174</v>
      </c>
      <c r="AU280" s="18" t="s">
        <v>86</v>
      </c>
    </row>
    <row r="281" spans="1:65" s="13" customFormat="1" x14ac:dyDescent="0.2">
      <c r="B281" s="188"/>
      <c r="D281" s="183" t="s">
        <v>177</v>
      </c>
      <c r="E281" s="189" t="s">
        <v>1</v>
      </c>
      <c r="F281" s="190" t="s">
        <v>5232</v>
      </c>
      <c r="H281" s="189" t="s">
        <v>1</v>
      </c>
      <c r="I281" s="191"/>
      <c r="L281" s="188"/>
      <c r="M281" s="192"/>
      <c r="N281" s="193"/>
      <c r="O281" s="193"/>
      <c r="P281" s="193"/>
      <c r="Q281" s="193"/>
      <c r="R281" s="193"/>
      <c r="S281" s="193"/>
      <c r="T281" s="194"/>
      <c r="AT281" s="189" t="s">
        <v>177</v>
      </c>
      <c r="AU281" s="189" t="s">
        <v>86</v>
      </c>
      <c r="AV281" s="13" t="s">
        <v>84</v>
      </c>
      <c r="AW281" s="13" t="s">
        <v>34</v>
      </c>
      <c r="AX281" s="13" t="s">
        <v>77</v>
      </c>
      <c r="AY281" s="189" t="s">
        <v>164</v>
      </c>
    </row>
    <row r="282" spans="1:65" s="13" customFormat="1" x14ac:dyDescent="0.2">
      <c r="B282" s="188"/>
      <c r="D282" s="183" t="s">
        <v>177</v>
      </c>
      <c r="E282" s="189" t="s">
        <v>1</v>
      </c>
      <c r="F282" s="190" t="s">
        <v>4418</v>
      </c>
      <c r="H282" s="189" t="s">
        <v>1</v>
      </c>
      <c r="I282" s="191"/>
      <c r="L282" s="188"/>
      <c r="M282" s="192"/>
      <c r="N282" s="193"/>
      <c r="O282" s="193"/>
      <c r="P282" s="193"/>
      <c r="Q282" s="193"/>
      <c r="R282" s="193"/>
      <c r="S282" s="193"/>
      <c r="T282" s="194"/>
      <c r="AT282" s="189" t="s">
        <v>177</v>
      </c>
      <c r="AU282" s="189" t="s">
        <v>86</v>
      </c>
      <c r="AV282" s="13" t="s">
        <v>84</v>
      </c>
      <c r="AW282" s="13" t="s">
        <v>34</v>
      </c>
      <c r="AX282" s="13" t="s">
        <v>77</v>
      </c>
      <c r="AY282" s="189" t="s">
        <v>164</v>
      </c>
    </row>
    <row r="283" spans="1:65" s="13" customFormat="1" x14ac:dyDescent="0.2">
      <c r="B283" s="188"/>
      <c r="D283" s="183" t="s">
        <v>177</v>
      </c>
      <c r="E283" s="189" t="s">
        <v>1</v>
      </c>
      <c r="F283" s="190" t="s">
        <v>5233</v>
      </c>
      <c r="H283" s="189" t="s">
        <v>1</v>
      </c>
      <c r="I283" s="191"/>
      <c r="L283" s="188"/>
      <c r="M283" s="192"/>
      <c r="N283" s="193"/>
      <c r="O283" s="193"/>
      <c r="P283" s="193"/>
      <c r="Q283" s="193"/>
      <c r="R283" s="193"/>
      <c r="S283" s="193"/>
      <c r="T283" s="194"/>
      <c r="AT283" s="189" t="s">
        <v>177</v>
      </c>
      <c r="AU283" s="189" t="s">
        <v>86</v>
      </c>
      <c r="AV283" s="13" t="s">
        <v>84</v>
      </c>
      <c r="AW283" s="13" t="s">
        <v>34</v>
      </c>
      <c r="AX283" s="13" t="s">
        <v>77</v>
      </c>
      <c r="AY283" s="189" t="s">
        <v>164</v>
      </c>
    </row>
    <row r="284" spans="1:65" s="13" customFormat="1" x14ac:dyDescent="0.2">
      <c r="B284" s="188"/>
      <c r="D284" s="183" t="s">
        <v>177</v>
      </c>
      <c r="E284" s="189" t="s">
        <v>1</v>
      </c>
      <c r="F284" s="190" t="s">
        <v>5234</v>
      </c>
      <c r="H284" s="189" t="s">
        <v>1</v>
      </c>
      <c r="I284" s="191"/>
      <c r="L284" s="188"/>
      <c r="M284" s="192"/>
      <c r="N284" s="193"/>
      <c r="O284" s="193"/>
      <c r="P284" s="193"/>
      <c r="Q284" s="193"/>
      <c r="R284" s="193"/>
      <c r="S284" s="193"/>
      <c r="T284" s="194"/>
      <c r="AT284" s="189" t="s">
        <v>177</v>
      </c>
      <c r="AU284" s="189" t="s">
        <v>86</v>
      </c>
      <c r="AV284" s="13" t="s">
        <v>84</v>
      </c>
      <c r="AW284" s="13" t="s">
        <v>34</v>
      </c>
      <c r="AX284" s="13" t="s">
        <v>77</v>
      </c>
      <c r="AY284" s="189" t="s">
        <v>164</v>
      </c>
    </row>
    <row r="285" spans="1:65" s="13" customFormat="1" x14ac:dyDescent="0.2">
      <c r="B285" s="188"/>
      <c r="D285" s="183" t="s">
        <v>177</v>
      </c>
      <c r="E285" s="189" t="s">
        <v>1</v>
      </c>
      <c r="F285" s="190" t="s">
        <v>5235</v>
      </c>
      <c r="H285" s="189" t="s">
        <v>1</v>
      </c>
      <c r="I285" s="191"/>
      <c r="L285" s="188"/>
      <c r="M285" s="192"/>
      <c r="N285" s="193"/>
      <c r="O285" s="193"/>
      <c r="P285" s="193"/>
      <c r="Q285" s="193"/>
      <c r="R285" s="193"/>
      <c r="S285" s="193"/>
      <c r="T285" s="194"/>
      <c r="AT285" s="189" t="s">
        <v>177</v>
      </c>
      <c r="AU285" s="189" t="s">
        <v>86</v>
      </c>
      <c r="AV285" s="13" t="s">
        <v>84</v>
      </c>
      <c r="AW285" s="13" t="s">
        <v>34</v>
      </c>
      <c r="AX285" s="13" t="s">
        <v>77</v>
      </c>
      <c r="AY285" s="189" t="s">
        <v>164</v>
      </c>
    </row>
    <row r="286" spans="1:65" s="13" customFormat="1" x14ac:dyDescent="0.2">
      <c r="B286" s="188"/>
      <c r="D286" s="183" t="s">
        <v>177</v>
      </c>
      <c r="E286" s="189" t="s">
        <v>1</v>
      </c>
      <c r="F286" s="190" t="s">
        <v>5236</v>
      </c>
      <c r="H286" s="189" t="s">
        <v>1</v>
      </c>
      <c r="I286" s="191"/>
      <c r="L286" s="188"/>
      <c r="M286" s="192"/>
      <c r="N286" s="193"/>
      <c r="O286" s="193"/>
      <c r="P286" s="193"/>
      <c r="Q286" s="193"/>
      <c r="R286" s="193"/>
      <c r="S286" s="193"/>
      <c r="T286" s="194"/>
      <c r="AT286" s="189" t="s">
        <v>177</v>
      </c>
      <c r="AU286" s="189" t="s">
        <v>86</v>
      </c>
      <c r="AV286" s="13" t="s">
        <v>84</v>
      </c>
      <c r="AW286" s="13" t="s">
        <v>34</v>
      </c>
      <c r="AX286" s="13" t="s">
        <v>77</v>
      </c>
      <c r="AY286" s="189" t="s">
        <v>164</v>
      </c>
    </row>
    <row r="287" spans="1:65" s="13" customFormat="1" x14ac:dyDescent="0.2">
      <c r="B287" s="188"/>
      <c r="D287" s="183" t="s">
        <v>177</v>
      </c>
      <c r="E287" s="189" t="s">
        <v>1</v>
      </c>
      <c r="F287" s="190" t="s">
        <v>5237</v>
      </c>
      <c r="H287" s="189" t="s">
        <v>1</v>
      </c>
      <c r="I287" s="191"/>
      <c r="L287" s="188"/>
      <c r="M287" s="192"/>
      <c r="N287" s="193"/>
      <c r="O287" s="193"/>
      <c r="P287" s="193"/>
      <c r="Q287" s="193"/>
      <c r="R287" s="193"/>
      <c r="S287" s="193"/>
      <c r="T287" s="194"/>
      <c r="AT287" s="189" t="s">
        <v>177</v>
      </c>
      <c r="AU287" s="189" t="s">
        <v>86</v>
      </c>
      <c r="AV287" s="13" t="s">
        <v>84</v>
      </c>
      <c r="AW287" s="13" t="s">
        <v>34</v>
      </c>
      <c r="AX287" s="13" t="s">
        <v>77</v>
      </c>
      <c r="AY287" s="189" t="s">
        <v>164</v>
      </c>
    </row>
    <row r="288" spans="1:65" s="13" customFormat="1" x14ac:dyDescent="0.2">
      <c r="B288" s="188"/>
      <c r="D288" s="183" t="s">
        <v>177</v>
      </c>
      <c r="E288" s="189" t="s">
        <v>1</v>
      </c>
      <c r="F288" s="190" t="s">
        <v>5247</v>
      </c>
      <c r="H288" s="189" t="s">
        <v>1</v>
      </c>
      <c r="I288" s="191"/>
      <c r="L288" s="188"/>
      <c r="M288" s="192"/>
      <c r="N288" s="193"/>
      <c r="O288" s="193"/>
      <c r="P288" s="193"/>
      <c r="Q288" s="193"/>
      <c r="R288" s="193"/>
      <c r="S288" s="193"/>
      <c r="T288" s="194"/>
      <c r="AT288" s="189" t="s">
        <v>177</v>
      </c>
      <c r="AU288" s="189" t="s">
        <v>86</v>
      </c>
      <c r="AV288" s="13" t="s">
        <v>84</v>
      </c>
      <c r="AW288" s="13" t="s">
        <v>34</v>
      </c>
      <c r="AX288" s="13" t="s">
        <v>77</v>
      </c>
      <c r="AY288" s="189" t="s">
        <v>164</v>
      </c>
    </row>
    <row r="289" spans="1:65" s="14" customFormat="1" x14ac:dyDescent="0.2">
      <c r="B289" s="195"/>
      <c r="D289" s="183" t="s">
        <v>177</v>
      </c>
      <c r="E289" s="196" t="s">
        <v>1</v>
      </c>
      <c r="F289" s="197" t="s">
        <v>84</v>
      </c>
      <c r="H289" s="198">
        <v>1</v>
      </c>
      <c r="I289" s="199"/>
      <c r="L289" s="195"/>
      <c r="M289" s="200"/>
      <c r="N289" s="201"/>
      <c r="O289" s="201"/>
      <c r="P289" s="201"/>
      <c r="Q289" s="201"/>
      <c r="R289" s="201"/>
      <c r="S289" s="201"/>
      <c r="T289" s="202"/>
      <c r="AT289" s="196" t="s">
        <v>177</v>
      </c>
      <c r="AU289" s="196" t="s">
        <v>86</v>
      </c>
      <c r="AV289" s="14" t="s">
        <v>86</v>
      </c>
      <c r="AW289" s="14" t="s">
        <v>34</v>
      </c>
      <c r="AX289" s="14" t="s">
        <v>77</v>
      </c>
      <c r="AY289" s="196" t="s">
        <v>164</v>
      </c>
    </row>
    <row r="290" spans="1:65" s="15" customFormat="1" x14ac:dyDescent="0.2">
      <c r="B290" s="203"/>
      <c r="D290" s="183" t="s">
        <v>177</v>
      </c>
      <c r="E290" s="204" t="s">
        <v>1</v>
      </c>
      <c r="F290" s="205" t="s">
        <v>184</v>
      </c>
      <c r="H290" s="206">
        <v>1</v>
      </c>
      <c r="I290" s="207"/>
      <c r="L290" s="203"/>
      <c r="M290" s="208"/>
      <c r="N290" s="209"/>
      <c r="O290" s="209"/>
      <c r="P290" s="209"/>
      <c r="Q290" s="209"/>
      <c r="R290" s="209"/>
      <c r="S290" s="209"/>
      <c r="T290" s="210"/>
      <c r="AT290" s="204" t="s">
        <v>177</v>
      </c>
      <c r="AU290" s="204" t="s">
        <v>86</v>
      </c>
      <c r="AV290" s="15" t="s">
        <v>172</v>
      </c>
      <c r="AW290" s="15" t="s">
        <v>34</v>
      </c>
      <c r="AX290" s="15" t="s">
        <v>84</v>
      </c>
      <c r="AY290" s="204" t="s">
        <v>164</v>
      </c>
    </row>
    <row r="291" spans="1:65" s="2" customFormat="1" ht="16.5" customHeight="1" x14ac:dyDescent="0.2">
      <c r="A291" s="34"/>
      <c r="B291" s="168"/>
      <c r="C291" s="169" t="s">
        <v>8</v>
      </c>
      <c r="D291" s="214" t="s">
        <v>167</v>
      </c>
      <c r="E291" s="171" t="s">
        <v>5301</v>
      </c>
      <c r="F291" s="172" t="s">
        <v>5302</v>
      </c>
      <c r="G291" s="173" t="s">
        <v>215</v>
      </c>
      <c r="H291" s="174">
        <v>300</v>
      </c>
      <c r="I291" s="175"/>
      <c r="J291" s="176">
        <f>ROUND(I291*H291,2)</f>
        <v>0</v>
      </c>
      <c r="K291" s="172" t="s">
        <v>216</v>
      </c>
      <c r="L291" s="35"/>
      <c r="M291" s="177" t="s">
        <v>1</v>
      </c>
      <c r="N291" s="178" t="s">
        <v>42</v>
      </c>
      <c r="O291" s="60"/>
      <c r="P291" s="179">
        <f>O291*H291</f>
        <v>0</v>
      </c>
      <c r="Q291" s="179">
        <v>0</v>
      </c>
      <c r="R291" s="179">
        <f>Q291*H291</f>
        <v>0</v>
      </c>
      <c r="S291" s="179">
        <v>0</v>
      </c>
      <c r="T291" s="180">
        <f>S291*H291</f>
        <v>0</v>
      </c>
      <c r="U291" s="34"/>
      <c r="V291" s="34"/>
      <c r="W291" s="34"/>
      <c r="X291" s="34"/>
      <c r="Y291" s="34"/>
      <c r="Z291" s="34"/>
      <c r="AA291" s="34"/>
      <c r="AB291" s="34"/>
      <c r="AC291" s="34"/>
      <c r="AD291" s="34"/>
      <c r="AE291" s="34"/>
      <c r="AR291" s="181" t="s">
        <v>191</v>
      </c>
      <c r="AT291" s="181" t="s">
        <v>167</v>
      </c>
      <c r="AU291" s="181" t="s">
        <v>86</v>
      </c>
      <c r="AY291" s="18" t="s">
        <v>164</v>
      </c>
      <c r="BE291" s="182">
        <f>IF(N291="základní",J291,0)</f>
        <v>0</v>
      </c>
      <c r="BF291" s="182">
        <f>IF(N291="snížená",J291,0)</f>
        <v>0</v>
      </c>
      <c r="BG291" s="182">
        <f>IF(N291="zákl. přenesená",J291,0)</f>
        <v>0</v>
      </c>
      <c r="BH291" s="182">
        <f>IF(N291="sníž. přenesená",J291,0)</f>
        <v>0</v>
      </c>
      <c r="BI291" s="182">
        <f>IF(N291="nulová",J291,0)</f>
        <v>0</v>
      </c>
      <c r="BJ291" s="18" t="s">
        <v>84</v>
      </c>
      <c r="BK291" s="182">
        <f>ROUND(I291*H291,2)</f>
        <v>0</v>
      </c>
      <c r="BL291" s="18" t="s">
        <v>191</v>
      </c>
      <c r="BM291" s="181" t="s">
        <v>5303</v>
      </c>
    </row>
    <row r="292" spans="1:65" s="2" customFormat="1" ht="19.5" x14ac:dyDescent="0.2">
      <c r="A292" s="34"/>
      <c r="B292" s="35"/>
      <c r="C292" s="34"/>
      <c r="D292" s="183" t="s">
        <v>174</v>
      </c>
      <c r="E292" s="34"/>
      <c r="F292" s="184" t="s">
        <v>5304</v>
      </c>
      <c r="G292" s="34"/>
      <c r="H292" s="34"/>
      <c r="I292" s="103"/>
      <c r="J292" s="34"/>
      <c r="K292" s="34"/>
      <c r="L292" s="35"/>
      <c r="M292" s="185"/>
      <c r="N292" s="186"/>
      <c r="O292" s="60"/>
      <c r="P292" s="60"/>
      <c r="Q292" s="60"/>
      <c r="R292" s="60"/>
      <c r="S292" s="60"/>
      <c r="T292" s="61"/>
      <c r="U292" s="34"/>
      <c r="V292" s="34"/>
      <c r="W292" s="34"/>
      <c r="X292" s="34"/>
      <c r="Y292" s="34"/>
      <c r="Z292" s="34"/>
      <c r="AA292" s="34"/>
      <c r="AB292" s="34"/>
      <c r="AC292" s="34"/>
      <c r="AD292" s="34"/>
      <c r="AE292" s="34"/>
      <c r="AT292" s="18" t="s">
        <v>174</v>
      </c>
      <c r="AU292" s="18" t="s">
        <v>86</v>
      </c>
    </row>
    <row r="293" spans="1:65" s="13" customFormat="1" x14ac:dyDescent="0.2">
      <c r="B293" s="188"/>
      <c r="D293" s="183" t="s">
        <v>177</v>
      </c>
      <c r="E293" s="189" t="s">
        <v>1</v>
      </c>
      <c r="F293" s="190" t="s">
        <v>5232</v>
      </c>
      <c r="H293" s="189" t="s">
        <v>1</v>
      </c>
      <c r="I293" s="191"/>
      <c r="L293" s="188"/>
      <c r="M293" s="192"/>
      <c r="N293" s="193"/>
      <c r="O293" s="193"/>
      <c r="P293" s="193"/>
      <c r="Q293" s="193"/>
      <c r="R293" s="193"/>
      <c r="S293" s="193"/>
      <c r="T293" s="194"/>
      <c r="AT293" s="189" t="s">
        <v>177</v>
      </c>
      <c r="AU293" s="189" t="s">
        <v>86</v>
      </c>
      <c r="AV293" s="13" t="s">
        <v>84</v>
      </c>
      <c r="AW293" s="13" t="s">
        <v>34</v>
      </c>
      <c r="AX293" s="13" t="s">
        <v>77</v>
      </c>
      <c r="AY293" s="189" t="s">
        <v>164</v>
      </c>
    </row>
    <row r="294" spans="1:65" s="13" customFormat="1" x14ac:dyDescent="0.2">
      <c r="B294" s="188"/>
      <c r="D294" s="183" t="s">
        <v>177</v>
      </c>
      <c r="E294" s="189" t="s">
        <v>1</v>
      </c>
      <c r="F294" s="190" t="s">
        <v>4418</v>
      </c>
      <c r="H294" s="189" t="s">
        <v>1</v>
      </c>
      <c r="I294" s="191"/>
      <c r="L294" s="188"/>
      <c r="M294" s="192"/>
      <c r="N294" s="193"/>
      <c r="O294" s="193"/>
      <c r="P294" s="193"/>
      <c r="Q294" s="193"/>
      <c r="R294" s="193"/>
      <c r="S294" s="193"/>
      <c r="T294" s="194"/>
      <c r="AT294" s="189" t="s">
        <v>177</v>
      </c>
      <c r="AU294" s="189" t="s">
        <v>86</v>
      </c>
      <c r="AV294" s="13" t="s">
        <v>84</v>
      </c>
      <c r="AW294" s="13" t="s">
        <v>34</v>
      </c>
      <c r="AX294" s="13" t="s">
        <v>77</v>
      </c>
      <c r="AY294" s="189" t="s">
        <v>164</v>
      </c>
    </row>
    <row r="295" spans="1:65" s="13" customFormat="1" x14ac:dyDescent="0.2">
      <c r="B295" s="188"/>
      <c r="D295" s="183" t="s">
        <v>177</v>
      </c>
      <c r="E295" s="189" t="s">
        <v>1</v>
      </c>
      <c r="F295" s="190" t="s">
        <v>5233</v>
      </c>
      <c r="H295" s="189" t="s">
        <v>1</v>
      </c>
      <c r="I295" s="191"/>
      <c r="L295" s="188"/>
      <c r="M295" s="192"/>
      <c r="N295" s="193"/>
      <c r="O295" s="193"/>
      <c r="P295" s="193"/>
      <c r="Q295" s="193"/>
      <c r="R295" s="193"/>
      <c r="S295" s="193"/>
      <c r="T295" s="194"/>
      <c r="AT295" s="189" t="s">
        <v>177</v>
      </c>
      <c r="AU295" s="189" t="s">
        <v>86</v>
      </c>
      <c r="AV295" s="13" t="s">
        <v>84</v>
      </c>
      <c r="AW295" s="13" t="s">
        <v>34</v>
      </c>
      <c r="AX295" s="13" t="s">
        <v>77</v>
      </c>
      <c r="AY295" s="189" t="s">
        <v>164</v>
      </c>
    </row>
    <row r="296" spans="1:65" s="13" customFormat="1" x14ac:dyDescent="0.2">
      <c r="B296" s="188"/>
      <c r="D296" s="183" t="s">
        <v>177</v>
      </c>
      <c r="E296" s="189" t="s">
        <v>1</v>
      </c>
      <c r="F296" s="190" t="s">
        <v>5234</v>
      </c>
      <c r="H296" s="189" t="s">
        <v>1</v>
      </c>
      <c r="I296" s="191"/>
      <c r="L296" s="188"/>
      <c r="M296" s="192"/>
      <c r="N296" s="193"/>
      <c r="O296" s="193"/>
      <c r="P296" s="193"/>
      <c r="Q296" s="193"/>
      <c r="R296" s="193"/>
      <c r="S296" s="193"/>
      <c r="T296" s="194"/>
      <c r="AT296" s="189" t="s">
        <v>177</v>
      </c>
      <c r="AU296" s="189" t="s">
        <v>86</v>
      </c>
      <c r="AV296" s="13" t="s">
        <v>84</v>
      </c>
      <c r="AW296" s="13" t="s">
        <v>34</v>
      </c>
      <c r="AX296" s="13" t="s">
        <v>77</v>
      </c>
      <c r="AY296" s="189" t="s">
        <v>164</v>
      </c>
    </row>
    <row r="297" spans="1:65" s="13" customFormat="1" x14ac:dyDescent="0.2">
      <c r="B297" s="188"/>
      <c r="D297" s="183" t="s">
        <v>177</v>
      </c>
      <c r="E297" s="189" t="s">
        <v>1</v>
      </c>
      <c r="F297" s="190" t="s">
        <v>5257</v>
      </c>
      <c r="H297" s="189" t="s">
        <v>1</v>
      </c>
      <c r="I297" s="191"/>
      <c r="L297" s="188"/>
      <c r="M297" s="192"/>
      <c r="N297" s="193"/>
      <c r="O297" s="193"/>
      <c r="P297" s="193"/>
      <c r="Q297" s="193"/>
      <c r="R297" s="193"/>
      <c r="S297" s="193"/>
      <c r="T297" s="194"/>
      <c r="AT297" s="189" t="s">
        <v>177</v>
      </c>
      <c r="AU297" s="189" t="s">
        <v>86</v>
      </c>
      <c r="AV297" s="13" t="s">
        <v>84</v>
      </c>
      <c r="AW297" s="13" t="s">
        <v>34</v>
      </c>
      <c r="AX297" s="13" t="s">
        <v>77</v>
      </c>
      <c r="AY297" s="189" t="s">
        <v>164</v>
      </c>
    </row>
    <row r="298" spans="1:65" s="13" customFormat="1" x14ac:dyDescent="0.2">
      <c r="B298" s="188"/>
      <c r="D298" s="183" t="s">
        <v>177</v>
      </c>
      <c r="E298" s="189" t="s">
        <v>1</v>
      </c>
      <c r="F298" s="190" t="s">
        <v>5305</v>
      </c>
      <c r="H298" s="189" t="s">
        <v>1</v>
      </c>
      <c r="I298" s="191"/>
      <c r="L298" s="188"/>
      <c r="M298" s="192"/>
      <c r="N298" s="193"/>
      <c r="O298" s="193"/>
      <c r="P298" s="193"/>
      <c r="Q298" s="193"/>
      <c r="R298" s="193"/>
      <c r="S298" s="193"/>
      <c r="T298" s="194"/>
      <c r="AT298" s="189" t="s">
        <v>177</v>
      </c>
      <c r="AU298" s="189" t="s">
        <v>86</v>
      </c>
      <c r="AV298" s="13" t="s">
        <v>84</v>
      </c>
      <c r="AW298" s="13" t="s">
        <v>34</v>
      </c>
      <c r="AX298" s="13" t="s">
        <v>77</v>
      </c>
      <c r="AY298" s="189" t="s">
        <v>164</v>
      </c>
    </row>
    <row r="299" spans="1:65" s="13" customFormat="1" x14ac:dyDescent="0.2">
      <c r="B299" s="188"/>
      <c r="D299" s="183" t="s">
        <v>177</v>
      </c>
      <c r="E299" s="189" t="s">
        <v>1</v>
      </c>
      <c r="F299" s="190" t="s">
        <v>5279</v>
      </c>
      <c r="H299" s="189" t="s">
        <v>1</v>
      </c>
      <c r="I299" s="191"/>
      <c r="L299" s="188"/>
      <c r="M299" s="192"/>
      <c r="N299" s="193"/>
      <c r="O299" s="193"/>
      <c r="P299" s="193"/>
      <c r="Q299" s="193"/>
      <c r="R299" s="193"/>
      <c r="S299" s="193"/>
      <c r="T299" s="194"/>
      <c r="AT299" s="189" t="s">
        <v>177</v>
      </c>
      <c r="AU299" s="189" t="s">
        <v>86</v>
      </c>
      <c r="AV299" s="13" t="s">
        <v>84</v>
      </c>
      <c r="AW299" s="13" t="s">
        <v>34</v>
      </c>
      <c r="AX299" s="13" t="s">
        <v>77</v>
      </c>
      <c r="AY299" s="189" t="s">
        <v>164</v>
      </c>
    </row>
    <row r="300" spans="1:65" s="14" customFormat="1" x14ac:dyDescent="0.2">
      <c r="B300" s="195"/>
      <c r="D300" s="183" t="s">
        <v>177</v>
      </c>
      <c r="E300" s="196" t="s">
        <v>1</v>
      </c>
      <c r="F300" s="197" t="s">
        <v>5306</v>
      </c>
      <c r="H300" s="198">
        <v>300</v>
      </c>
      <c r="I300" s="199"/>
      <c r="L300" s="195"/>
      <c r="M300" s="200"/>
      <c r="N300" s="201"/>
      <c r="O300" s="201"/>
      <c r="P300" s="201"/>
      <c r="Q300" s="201"/>
      <c r="R300" s="201"/>
      <c r="S300" s="201"/>
      <c r="T300" s="202"/>
      <c r="AT300" s="196" t="s">
        <v>177</v>
      </c>
      <c r="AU300" s="196" t="s">
        <v>86</v>
      </c>
      <c r="AV300" s="14" t="s">
        <v>86</v>
      </c>
      <c r="AW300" s="14" t="s">
        <v>34</v>
      </c>
      <c r="AX300" s="14" t="s">
        <v>77</v>
      </c>
      <c r="AY300" s="196" t="s">
        <v>164</v>
      </c>
    </row>
    <row r="301" spans="1:65" s="15" customFormat="1" x14ac:dyDescent="0.2">
      <c r="B301" s="203"/>
      <c r="D301" s="183" t="s">
        <v>177</v>
      </c>
      <c r="E301" s="204" t="s">
        <v>1</v>
      </c>
      <c r="F301" s="205" t="s">
        <v>184</v>
      </c>
      <c r="H301" s="206">
        <v>300</v>
      </c>
      <c r="I301" s="207"/>
      <c r="L301" s="203"/>
      <c r="M301" s="208"/>
      <c r="N301" s="209"/>
      <c r="O301" s="209"/>
      <c r="P301" s="209"/>
      <c r="Q301" s="209"/>
      <c r="R301" s="209"/>
      <c r="S301" s="209"/>
      <c r="T301" s="210"/>
      <c r="AT301" s="204" t="s">
        <v>177</v>
      </c>
      <c r="AU301" s="204" t="s">
        <v>86</v>
      </c>
      <c r="AV301" s="15" t="s">
        <v>172</v>
      </c>
      <c r="AW301" s="15" t="s">
        <v>34</v>
      </c>
      <c r="AX301" s="15" t="s">
        <v>84</v>
      </c>
      <c r="AY301" s="204" t="s">
        <v>164</v>
      </c>
    </row>
    <row r="302" spans="1:65" s="2" customFormat="1" ht="16.5" customHeight="1" x14ac:dyDescent="0.2">
      <c r="A302" s="34"/>
      <c r="B302" s="168"/>
      <c r="C302" s="223" t="s">
        <v>191</v>
      </c>
      <c r="D302" s="224" t="s">
        <v>326</v>
      </c>
      <c r="E302" s="225" t="s">
        <v>5307</v>
      </c>
      <c r="F302" s="226" t="s">
        <v>5308</v>
      </c>
      <c r="G302" s="227" t="s">
        <v>215</v>
      </c>
      <c r="H302" s="228">
        <v>300</v>
      </c>
      <c r="I302" s="229"/>
      <c r="J302" s="230">
        <f>ROUND(I302*H302,2)</f>
        <v>0</v>
      </c>
      <c r="K302" s="226" t="s">
        <v>216</v>
      </c>
      <c r="L302" s="231"/>
      <c r="M302" s="232" t="s">
        <v>1</v>
      </c>
      <c r="N302" s="233" t="s">
        <v>42</v>
      </c>
      <c r="O302" s="60"/>
      <c r="P302" s="179">
        <f>O302*H302</f>
        <v>0</v>
      </c>
      <c r="Q302" s="179">
        <v>2.1000000000000001E-4</v>
      </c>
      <c r="R302" s="179">
        <f>Q302*H302</f>
        <v>6.3E-2</v>
      </c>
      <c r="S302" s="179">
        <v>0</v>
      </c>
      <c r="T302" s="180">
        <f>S302*H302</f>
        <v>0</v>
      </c>
      <c r="U302" s="34"/>
      <c r="V302" s="34"/>
      <c r="W302" s="34"/>
      <c r="X302" s="34"/>
      <c r="Y302" s="34"/>
      <c r="Z302" s="34"/>
      <c r="AA302" s="34"/>
      <c r="AB302" s="34"/>
      <c r="AC302" s="34"/>
      <c r="AD302" s="34"/>
      <c r="AE302" s="34"/>
      <c r="AR302" s="181" t="s">
        <v>480</v>
      </c>
      <c r="AT302" s="181" t="s">
        <v>326</v>
      </c>
      <c r="AU302" s="181" t="s">
        <v>86</v>
      </c>
      <c r="AY302" s="18" t="s">
        <v>164</v>
      </c>
      <c r="BE302" s="182">
        <f>IF(N302="základní",J302,0)</f>
        <v>0</v>
      </c>
      <c r="BF302" s="182">
        <f>IF(N302="snížená",J302,0)</f>
        <v>0</v>
      </c>
      <c r="BG302" s="182">
        <f>IF(N302="zákl. přenesená",J302,0)</f>
        <v>0</v>
      </c>
      <c r="BH302" s="182">
        <f>IF(N302="sníž. přenesená",J302,0)</f>
        <v>0</v>
      </c>
      <c r="BI302" s="182">
        <f>IF(N302="nulová",J302,0)</f>
        <v>0</v>
      </c>
      <c r="BJ302" s="18" t="s">
        <v>84</v>
      </c>
      <c r="BK302" s="182">
        <f>ROUND(I302*H302,2)</f>
        <v>0</v>
      </c>
      <c r="BL302" s="18" t="s">
        <v>191</v>
      </c>
      <c r="BM302" s="181" t="s">
        <v>5309</v>
      </c>
    </row>
    <row r="303" spans="1:65" s="2" customFormat="1" x14ac:dyDescent="0.2">
      <c r="A303" s="34"/>
      <c r="B303" s="35"/>
      <c r="C303" s="34"/>
      <c r="D303" s="183" t="s">
        <v>174</v>
      </c>
      <c r="E303" s="34"/>
      <c r="F303" s="184" t="s">
        <v>5308</v>
      </c>
      <c r="G303" s="34"/>
      <c r="H303" s="34"/>
      <c r="I303" s="103"/>
      <c r="J303" s="34"/>
      <c r="K303" s="34"/>
      <c r="L303" s="35"/>
      <c r="M303" s="185"/>
      <c r="N303" s="186"/>
      <c r="O303" s="60"/>
      <c r="P303" s="60"/>
      <c r="Q303" s="60"/>
      <c r="R303" s="60"/>
      <c r="S303" s="60"/>
      <c r="T303" s="61"/>
      <c r="U303" s="34"/>
      <c r="V303" s="34"/>
      <c r="W303" s="34"/>
      <c r="X303" s="34"/>
      <c r="Y303" s="34"/>
      <c r="Z303" s="34"/>
      <c r="AA303" s="34"/>
      <c r="AB303" s="34"/>
      <c r="AC303" s="34"/>
      <c r="AD303" s="34"/>
      <c r="AE303" s="34"/>
      <c r="AT303" s="18" t="s">
        <v>174</v>
      </c>
      <c r="AU303" s="18" t="s">
        <v>86</v>
      </c>
    </row>
    <row r="304" spans="1:65" s="13" customFormat="1" x14ac:dyDescent="0.2">
      <c r="B304" s="188"/>
      <c r="D304" s="183" t="s">
        <v>177</v>
      </c>
      <c r="E304" s="189" t="s">
        <v>1</v>
      </c>
      <c r="F304" s="190" t="s">
        <v>5232</v>
      </c>
      <c r="H304" s="189" t="s">
        <v>1</v>
      </c>
      <c r="I304" s="191"/>
      <c r="L304" s="188"/>
      <c r="M304" s="192"/>
      <c r="N304" s="193"/>
      <c r="O304" s="193"/>
      <c r="P304" s="193"/>
      <c r="Q304" s="193"/>
      <c r="R304" s="193"/>
      <c r="S304" s="193"/>
      <c r="T304" s="194"/>
      <c r="AT304" s="189" t="s">
        <v>177</v>
      </c>
      <c r="AU304" s="189" t="s">
        <v>86</v>
      </c>
      <c r="AV304" s="13" t="s">
        <v>84</v>
      </c>
      <c r="AW304" s="13" t="s">
        <v>34</v>
      </c>
      <c r="AX304" s="13" t="s">
        <v>77</v>
      </c>
      <c r="AY304" s="189" t="s">
        <v>164</v>
      </c>
    </row>
    <row r="305" spans="1:65" s="13" customFormat="1" x14ac:dyDescent="0.2">
      <c r="B305" s="188"/>
      <c r="D305" s="183" t="s">
        <v>177</v>
      </c>
      <c r="E305" s="189" t="s">
        <v>1</v>
      </c>
      <c r="F305" s="190" t="s">
        <v>4418</v>
      </c>
      <c r="H305" s="189" t="s">
        <v>1</v>
      </c>
      <c r="I305" s="191"/>
      <c r="L305" s="188"/>
      <c r="M305" s="192"/>
      <c r="N305" s="193"/>
      <c r="O305" s="193"/>
      <c r="P305" s="193"/>
      <c r="Q305" s="193"/>
      <c r="R305" s="193"/>
      <c r="S305" s="193"/>
      <c r="T305" s="194"/>
      <c r="AT305" s="189" t="s">
        <v>177</v>
      </c>
      <c r="AU305" s="189" t="s">
        <v>86</v>
      </c>
      <c r="AV305" s="13" t="s">
        <v>84</v>
      </c>
      <c r="AW305" s="13" t="s">
        <v>34</v>
      </c>
      <c r="AX305" s="13" t="s">
        <v>77</v>
      </c>
      <c r="AY305" s="189" t="s">
        <v>164</v>
      </c>
    </row>
    <row r="306" spans="1:65" s="13" customFormat="1" x14ac:dyDescent="0.2">
      <c r="B306" s="188"/>
      <c r="D306" s="183" t="s">
        <v>177</v>
      </c>
      <c r="E306" s="189" t="s">
        <v>1</v>
      </c>
      <c r="F306" s="190" t="s">
        <v>5233</v>
      </c>
      <c r="H306" s="189" t="s">
        <v>1</v>
      </c>
      <c r="I306" s="191"/>
      <c r="L306" s="188"/>
      <c r="M306" s="192"/>
      <c r="N306" s="193"/>
      <c r="O306" s="193"/>
      <c r="P306" s="193"/>
      <c r="Q306" s="193"/>
      <c r="R306" s="193"/>
      <c r="S306" s="193"/>
      <c r="T306" s="194"/>
      <c r="AT306" s="189" t="s">
        <v>177</v>
      </c>
      <c r="AU306" s="189" t="s">
        <v>86</v>
      </c>
      <c r="AV306" s="13" t="s">
        <v>84</v>
      </c>
      <c r="AW306" s="13" t="s">
        <v>34</v>
      </c>
      <c r="AX306" s="13" t="s">
        <v>77</v>
      </c>
      <c r="AY306" s="189" t="s">
        <v>164</v>
      </c>
    </row>
    <row r="307" spans="1:65" s="13" customFormat="1" x14ac:dyDescent="0.2">
      <c r="B307" s="188"/>
      <c r="D307" s="183" t="s">
        <v>177</v>
      </c>
      <c r="E307" s="189" t="s">
        <v>1</v>
      </c>
      <c r="F307" s="190" t="s">
        <v>5234</v>
      </c>
      <c r="H307" s="189" t="s">
        <v>1</v>
      </c>
      <c r="I307" s="191"/>
      <c r="L307" s="188"/>
      <c r="M307" s="192"/>
      <c r="N307" s="193"/>
      <c r="O307" s="193"/>
      <c r="P307" s="193"/>
      <c r="Q307" s="193"/>
      <c r="R307" s="193"/>
      <c r="S307" s="193"/>
      <c r="T307" s="194"/>
      <c r="AT307" s="189" t="s">
        <v>177</v>
      </c>
      <c r="AU307" s="189" t="s">
        <v>86</v>
      </c>
      <c r="AV307" s="13" t="s">
        <v>84</v>
      </c>
      <c r="AW307" s="13" t="s">
        <v>34</v>
      </c>
      <c r="AX307" s="13" t="s">
        <v>77</v>
      </c>
      <c r="AY307" s="189" t="s">
        <v>164</v>
      </c>
    </row>
    <row r="308" spans="1:65" s="13" customFormat="1" x14ac:dyDescent="0.2">
      <c r="B308" s="188"/>
      <c r="D308" s="183" t="s">
        <v>177</v>
      </c>
      <c r="E308" s="189" t="s">
        <v>1</v>
      </c>
      <c r="F308" s="190" t="s">
        <v>5264</v>
      </c>
      <c r="H308" s="189" t="s">
        <v>1</v>
      </c>
      <c r="I308" s="191"/>
      <c r="L308" s="188"/>
      <c r="M308" s="192"/>
      <c r="N308" s="193"/>
      <c r="O308" s="193"/>
      <c r="P308" s="193"/>
      <c r="Q308" s="193"/>
      <c r="R308" s="193"/>
      <c r="S308" s="193"/>
      <c r="T308" s="194"/>
      <c r="AT308" s="189" t="s">
        <v>177</v>
      </c>
      <c r="AU308" s="189" t="s">
        <v>86</v>
      </c>
      <c r="AV308" s="13" t="s">
        <v>84</v>
      </c>
      <c r="AW308" s="13" t="s">
        <v>34</v>
      </c>
      <c r="AX308" s="13" t="s">
        <v>77</v>
      </c>
      <c r="AY308" s="189" t="s">
        <v>164</v>
      </c>
    </row>
    <row r="309" spans="1:65" s="13" customFormat="1" x14ac:dyDescent="0.2">
      <c r="B309" s="188"/>
      <c r="D309" s="183" t="s">
        <v>177</v>
      </c>
      <c r="E309" s="189" t="s">
        <v>1</v>
      </c>
      <c r="F309" s="190" t="s">
        <v>5305</v>
      </c>
      <c r="H309" s="189" t="s">
        <v>1</v>
      </c>
      <c r="I309" s="191"/>
      <c r="L309" s="188"/>
      <c r="M309" s="192"/>
      <c r="N309" s="193"/>
      <c r="O309" s="193"/>
      <c r="P309" s="193"/>
      <c r="Q309" s="193"/>
      <c r="R309" s="193"/>
      <c r="S309" s="193"/>
      <c r="T309" s="194"/>
      <c r="AT309" s="189" t="s">
        <v>177</v>
      </c>
      <c r="AU309" s="189" t="s">
        <v>86</v>
      </c>
      <c r="AV309" s="13" t="s">
        <v>84</v>
      </c>
      <c r="AW309" s="13" t="s">
        <v>34</v>
      </c>
      <c r="AX309" s="13" t="s">
        <v>77</v>
      </c>
      <c r="AY309" s="189" t="s">
        <v>164</v>
      </c>
    </row>
    <row r="310" spans="1:65" s="13" customFormat="1" x14ac:dyDescent="0.2">
      <c r="B310" s="188"/>
      <c r="D310" s="183" t="s">
        <v>177</v>
      </c>
      <c r="E310" s="189" t="s">
        <v>1</v>
      </c>
      <c r="F310" s="190" t="s">
        <v>5279</v>
      </c>
      <c r="H310" s="189" t="s">
        <v>1</v>
      </c>
      <c r="I310" s="191"/>
      <c r="L310" s="188"/>
      <c r="M310" s="192"/>
      <c r="N310" s="193"/>
      <c r="O310" s="193"/>
      <c r="P310" s="193"/>
      <c r="Q310" s="193"/>
      <c r="R310" s="193"/>
      <c r="S310" s="193"/>
      <c r="T310" s="194"/>
      <c r="AT310" s="189" t="s">
        <v>177</v>
      </c>
      <c r="AU310" s="189" t="s">
        <v>86</v>
      </c>
      <c r="AV310" s="13" t="s">
        <v>84</v>
      </c>
      <c r="AW310" s="13" t="s">
        <v>34</v>
      </c>
      <c r="AX310" s="13" t="s">
        <v>77</v>
      </c>
      <c r="AY310" s="189" t="s">
        <v>164</v>
      </c>
    </row>
    <row r="311" spans="1:65" s="14" customFormat="1" x14ac:dyDescent="0.2">
      <c r="B311" s="195"/>
      <c r="D311" s="183" t="s">
        <v>177</v>
      </c>
      <c r="E311" s="196" t="s">
        <v>1</v>
      </c>
      <c r="F311" s="197" t="s">
        <v>5306</v>
      </c>
      <c r="H311" s="198">
        <v>300</v>
      </c>
      <c r="I311" s="199"/>
      <c r="L311" s="195"/>
      <c r="M311" s="200"/>
      <c r="N311" s="201"/>
      <c r="O311" s="201"/>
      <c r="P311" s="201"/>
      <c r="Q311" s="201"/>
      <c r="R311" s="201"/>
      <c r="S311" s="201"/>
      <c r="T311" s="202"/>
      <c r="AT311" s="196" t="s">
        <v>177</v>
      </c>
      <c r="AU311" s="196" t="s">
        <v>86</v>
      </c>
      <c r="AV311" s="14" t="s">
        <v>86</v>
      </c>
      <c r="AW311" s="14" t="s">
        <v>34</v>
      </c>
      <c r="AX311" s="14" t="s">
        <v>77</v>
      </c>
      <c r="AY311" s="196" t="s">
        <v>164</v>
      </c>
    </row>
    <row r="312" spans="1:65" s="15" customFormat="1" x14ac:dyDescent="0.2">
      <c r="B312" s="203"/>
      <c r="D312" s="183" t="s">
        <v>177</v>
      </c>
      <c r="E312" s="204" t="s">
        <v>1</v>
      </c>
      <c r="F312" s="205" t="s">
        <v>184</v>
      </c>
      <c r="H312" s="206">
        <v>300</v>
      </c>
      <c r="I312" s="207"/>
      <c r="L312" s="203"/>
      <c r="M312" s="208"/>
      <c r="N312" s="209"/>
      <c r="O312" s="209"/>
      <c r="P312" s="209"/>
      <c r="Q312" s="209"/>
      <c r="R312" s="209"/>
      <c r="S312" s="209"/>
      <c r="T312" s="210"/>
      <c r="AT312" s="204" t="s">
        <v>177</v>
      </c>
      <c r="AU312" s="204" t="s">
        <v>86</v>
      </c>
      <c r="AV312" s="15" t="s">
        <v>172</v>
      </c>
      <c r="AW312" s="15" t="s">
        <v>34</v>
      </c>
      <c r="AX312" s="15" t="s">
        <v>84</v>
      </c>
      <c r="AY312" s="204" t="s">
        <v>164</v>
      </c>
    </row>
    <row r="313" spans="1:65" s="2" customFormat="1" ht="16.5" customHeight="1" x14ac:dyDescent="0.2">
      <c r="A313" s="34"/>
      <c r="B313" s="168"/>
      <c r="C313" s="169" t="s">
        <v>341</v>
      </c>
      <c r="D313" s="214" t="s">
        <v>167</v>
      </c>
      <c r="E313" s="171" t="s">
        <v>5310</v>
      </c>
      <c r="F313" s="172" t="s">
        <v>5311</v>
      </c>
      <c r="G313" s="173" t="s">
        <v>215</v>
      </c>
      <c r="H313" s="174">
        <v>150</v>
      </c>
      <c r="I313" s="175"/>
      <c r="J313" s="176">
        <f>ROUND(I313*H313,2)</f>
        <v>0</v>
      </c>
      <c r="K313" s="172" t="s">
        <v>216</v>
      </c>
      <c r="L313" s="35"/>
      <c r="M313" s="177" t="s">
        <v>1</v>
      </c>
      <c r="N313" s="178" t="s">
        <v>42</v>
      </c>
      <c r="O313" s="60"/>
      <c r="P313" s="179">
        <f>O313*H313</f>
        <v>0</v>
      </c>
      <c r="Q313" s="179">
        <v>0</v>
      </c>
      <c r="R313" s="179">
        <f>Q313*H313</f>
        <v>0</v>
      </c>
      <c r="S313" s="179">
        <v>0</v>
      </c>
      <c r="T313" s="180">
        <f>S313*H313</f>
        <v>0</v>
      </c>
      <c r="U313" s="34"/>
      <c r="V313" s="34"/>
      <c r="W313" s="34"/>
      <c r="X313" s="34"/>
      <c r="Y313" s="34"/>
      <c r="Z313" s="34"/>
      <c r="AA313" s="34"/>
      <c r="AB313" s="34"/>
      <c r="AC313" s="34"/>
      <c r="AD313" s="34"/>
      <c r="AE313" s="34"/>
      <c r="AR313" s="181" t="s">
        <v>191</v>
      </c>
      <c r="AT313" s="181" t="s">
        <v>167</v>
      </c>
      <c r="AU313" s="181" t="s">
        <v>86</v>
      </c>
      <c r="AY313" s="18" t="s">
        <v>164</v>
      </c>
      <c r="BE313" s="182">
        <f>IF(N313="základní",J313,0)</f>
        <v>0</v>
      </c>
      <c r="BF313" s="182">
        <f>IF(N313="snížená",J313,0)</f>
        <v>0</v>
      </c>
      <c r="BG313" s="182">
        <f>IF(N313="zákl. přenesená",J313,0)</f>
        <v>0</v>
      </c>
      <c r="BH313" s="182">
        <f>IF(N313="sníž. přenesená",J313,0)</f>
        <v>0</v>
      </c>
      <c r="BI313" s="182">
        <f>IF(N313="nulová",J313,0)</f>
        <v>0</v>
      </c>
      <c r="BJ313" s="18" t="s">
        <v>84</v>
      </c>
      <c r="BK313" s="182">
        <f>ROUND(I313*H313,2)</f>
        <v>0</v>
      </c>
      <c r="BL313" s="18" t="s">
        <v>191</v>
      </c>
      <c r="BM313" s="181" t="s">
        <v>5312</v>
      </c>
    </row>
    <row r="314" spans="1:65" s="2" customFormat="1" x14ac:dyDescent="0.2">
      <c r="A314" s="34"/>
      <c r="B314" s="35"/>
      <c r="C314" s="34"/>
      <c r="D314" s="183" t="s">
        <v>174</v>
      </c>
      <c r="E314" s="34"/>
      <c r="F314" s="184" t="s">
        <v>5313</v>
      </c>
      <c r="G314" s="34"/>
      <c r="H314" s="34"/>
      <c r="I314" s="103"/>
      <c r="J314" s="34"/>
      <c r="K314" s="34"/>
      <c r="L314" s="35"/>
      <c r="M314" s="185"/>
      <c r="N314" s="186"/>
      <c r="O314" s="60"/>
      <c r="P314" s="60"/>
      <c r="Q314" s="60"/>
      <c r="R314" s="60"/>
      <c r="S314" s="60"/>
      <c r="T314" s="61"/>
      <c r="U314" s="34"/>
      <c r="V314" s="34"/>
      <c r="W314" s="34"/>
      <c r="X314" s="34"/>
      <c r="Y314" s="34"/>
      <c r="Z314" s="34"/>
      <c r="AA314" s="34"/>
      <c r="AB314" s="34"/>
      <c r="AC314" s="34"/>
      <c r="AD314" s="34"/>
      <c r="AE314" s="34"/>
      <c r="AT314" s="18" t="s">
        <v>174</v>
      </c>
      <c r="AU314" s="18" t="s">
        <v>86</v>
      </c>
    </row>
    <row r="315" spans="1:65" s="13" customFormat="1" x14ac:dyDescent="0.2">
      <c r="B315" s="188"/>
      <c r="D315" s="183" t="s">
        <v>177</v>
      </c>
      <c r="E315" s="189" t="s">
        <v>1</v>
      </c>
      <c r="F315" s="190" t="s">
        <v>5232</v>
      </c>
      <c r="H315" s="189" t="s">
        <v>1</v>
      </c>
      <c r="I315" s="191"/>
      <c r="L315" s="188"/>
      <c r="M315" s="192"/>
      <c r="N315" s="193"/>
      <c r="O315" s="193"/>
      <c r="P315" s="193"/>
      <c r="Q315" s="193"/>
      <c r="R315" s="193"/>
      <c r="S315" s="193"/>
      <c r="T315" s="194"/>
      <c r="AT315" s="189" t="s">
        <v>177</v>
      </c>
      <c r="AU315" s="189" t="s">
        <v>86</v>
      </c>
      <c r="AV315" s="13" t="s">
        <v>84</v>
      </c>
      <c r="AW315" s="13" t="s">
        <v>34</v>
      </c>
      <c r="AX315" s="13" t="s">
        <v>77</v>
      </c>
      <c r="AY315" s="189" t="s">
        <v>164</v>
      </c>
    </row>
    <row r="316" spans="1:65" s="13" customFormat="1" x14ac:dyDescent="0.2">
      <c r="B316" s="188"/>
      <c r="D316" s="183" t="s">
        <v>177</v>
      </c>
      <c r="E316" s="189" t="s">
        <v>1</v>
      </c>
      <c r="F316" s="190" t="s">
        <v>4418</v>
      </c>
      <c r="H316" s="189" t="s">
        <v>1</v>
      </c>
      <c r="I316" s="191"/>
      <c r="L316" s="188"/>
      <c r="M316" s="192"/>
      <c r="N316" s="193"/>
      <c r="O316" s="193"/>
      <c r="P316" s="193"/>
      <c r="Q316" s="193"/>
      <c r="R316" s="193"/>
      <c r="S316" s="193"/>
      <c r="T316" s="194"/>
      <c r="AT316" s="189" t="s">
        <v>177</v>
      </c>
      <c r="AU316" s="189" t="s">
        <v>86</v>
      </c>
      <c r="AV316" s="13" t="s">
        <v>84</v>
      </c>
      <c r="AW316" s="13" t="s">
        <v>34</v>
      </c>
      <c r="AX316" s="13" t="s">
        <v>77</v>
      </c>
      <c r="AY316" s="189" t="s">
        <v>164</v>
      </c>
    </row>
    <row r="317" spans="1:65" s="13" customFormat="1" x14ac:dyDescent="0.2">
      <c r="B317" s="188"/>
      <c r="D317" s="183" t="s">
        <v>177</v>
      </c>
      <c r="E317" s="189" t="s">
        <v>1</v>
      </c>
      <c r="F317" s="190" t="s">
        <v>5233</v>
      </c>
      <c r="H317" s="189" t="s">
        <v>1</v>
      </c>
      <c r="I317" s="191"/>
      <c r="L317" s="188"/>
      <c r="M317" s="192"/>
      <c r="N317" s="193"/>
      <c r="O317" s="193"/>
      <c r="P317" s="193"/>
      <c r="Q317" s="193"/>
      <c r="R317" s="193"/>
      <c r="S317" s="193"/>
      <c r="T317" s="194"/>
      <c r="AT317" s="189" t="s">
        <v>177</v>
      </c>
      <c r="AU317" s="189" t="s">
        <v>86</v>
      </c>
      <c r="AV317" s="13" t="s">
        <v>84</v>
      </c>
      <c r="AW317" s="13" t="s">
        <v>34</v>
      </c>
      <c r="AX317" s="13" t="s">
        <v>77</v>
      </c>
      <c r="AY317" s="189" t="s">
        <v>164</v>
      </c>
    </row>
    <row r="318" spans="1:65" s="13" customFormat="1" x14ac:dyDescent="0.2">
      <c r="B318" s="188"/>
      <c r="D318" s="183" t="s">
        <v>177</v>
      </c>
      <c r="E318" s="189" t="s">
        <v>1</v>
      </c>
      <c r="F318" s="190" t="s">
        <v>5234</v>
      </c>
      <c r="H318" s="189" t="s">
        <v>1</v>
      </c>
      <c r="I318" s="191"/>
      <c r="L318" s="188"/>
      <c r="M318" s="192"/>
      <c r="N318" s="193"/>
      <c r="O318" s="193"/>
      <c r="P318" s="193"/>
      <c r="Q318" s="193"/>
      <c r="R318" s="193"/>
      <c r="S318" s="193"/>
      <c r="T318" s="194"/>
      <c r="AT318" s="189" t="s">
        <v>177</v>
      </c>
      <c r="AU318" s="189" t="s">
        <v>86</v>
      </c>
      <c r="AV318" s="13" t="s">
        <v>84</v>
      </c>
      <c r="AW318" s="13" t="s">
        <v>34</v>
      </c>
      <c r="AX318" s="13" t="s">
        <v>77</v>
      </c>
      <c r="AY318" s="189" t="s">
        <v>164</v>
      </c>
    </row>
    <row r="319" spans="1:65" s="13" customFormat="1" x14ac:dyDescent="0.2">
      <c r="B319" s="188"/>
      <c r="D319" s="183" t="s">
        <v>177</v>
      </c>
      <c r="E319" s="189" t="s">
        <v>1</v>
      </c>
      <c r="F319" s="190" t="s">
        <v>5257</v>
      </c>
      <c r="H319" s="189" t="s">
        <v>1</v>
      </c>
      <c r="I319" s="191"/>
      <c r="L319" s="188"/>
      <c r="M319" s="192"/>
      <c r="N319" s="193"/>
      <c r="O319" s="193"/>
      <c r="P319" s="193"/>
      <c r="Q319" s="193"/>
      <c r="R319" s="193"/>
      <c r="S319" s="193"/>
      <c r="T319" s="194"/>
      <c r="AT319" s="189" t="s">
        <v>177</v>
      </c>
      <c r="AU319" s="189" t="s">
        <v>86</v>
      </c>
      <c r="AV319" s="13" t="s">
        <v>84</v>
      </c>
      <c r="AW319" s="13" t="s">
        <v>34</v>
      </c>
      <c r="AX319" s="13" t="s">
        <v>77</v>
      </c>
      <c r="AY319" s="189" t="s">
        <v>164</v>
      </c>
    </row>
    <row r="320" spans="1:65" s="13" customFormat="1" x14ac:dyDescent="0.2">
      <c r="B320" s="188"/>
      <c r="D320" s="183" t="s">
        <v>177</v>
      </c>
      <c r="E320" s="189" t="s">
        <v>1</v>
      </c>
      <c r="F320" s="190" t="s">
        <v>5314</v>
      </c>
      <c r="H320" s="189" t="s">
        <v>1</v>
      </c>
      <c r="I320" s="191"/>
      <c r="L320" s="188"/>
      <c r="M320" s="192"/>
      <c r="N320" s="193"/>
      <c r="O320" s="193"/>
      <c r="P320" s="193"/>
      <c r="Q320" s="193"/>
      <c r="R320" s="193"/>
      <c r="S320" s="193"/>
      <c r="T320" s="194"/>
      <c r="AT320" s="189" t="s">
        <v>177</v>
      </c>
      <c r="AU320" s="189" t="s">
        <v>86</v>
      </c>
      <c r="AV320" s="13" t="s">
        <v>84</v>
      </c>
      <c r="AW320" s="13" t="s">
        <v>34</v>
      </c>
      <c r="AX320" s="13" t="s">
        <v>77</v>
      </c>
      <c r="AY320" s="189" t="s">
        <v>164</v>
      </c>
    </row>
    <row r="321" spans="1:65" s="13" customFormat="1" x14ac:dyDescent="0.2">
      <c r="B321" s="188"/>
      <c r="D321" s="183" t="s">
        <v>177</v>
      </c>
      <c r="E321" s="189" t="s">
        <v>1</v>
      </c>
      <c r="F321" s="190" t="s">
        <v>5279</v>
      </c>
      <c r="H321" s="189" t="s">
        <v>1</v>
      </c>
      <c r="I321" s="191"/>
      <c r="L321" s="188"/>
      <c r="M321" s="192"/>
      <c r="N321" s="193"/>
      <c r="O321" s="193"/>
      <c r="P321" s="193"/>
      <c r="Q321" s="193"/>
      <c r="R321" s="193"/>
      <c r="S321" s="193"/>
      <c r="T321" s="194"/>
      <c r="AT321" s="189" t="s">
        <v>177</v>
      </c>
      <c r="AU321" s="189" t="s">
        <v>86</v>
      </c>
      <c r="AV321" s="13" t="s">
        <v>84</v>
      </c>
      <c r="AW321" s="13" t="s">
        <v>34</v>
      </c>
      <c r="AX321" s="13" t="s">
        <v>77</v>
      </c>
      <c r="AY321" s="189" t="s">
        <v>164</v>
      </c>
    </row>
    <row r="322" spans="1:65" s="14" customFormat="1" x14ac:dyDescent="0.2">
      <c r="B322" s="195"/>
      <c r="D322" s="183" t="s">
        <v>177</v>
      </c>
      <c r="E322" s="196" t="s">
        <v>1</v>
      </c>
      <c r="F322" s="197" t="s">
        <v>5280</v>
      </c>
      <c r="H322" s="198">
        <v>150</v>
      </c>
      <c r="I322" s="199"/>
      <c r="L322" s="195"/>
      <c r="M322" s="200"/>
      <c r="N322" s="201"/>
      <c r="O322" s="201"/>
      <c r="P322" s="201"/>
      <c r="Q322" s="201"/>
      <c r="R322" s="201"/>
      <c r="S322" s="201"/>
      <c r="T322" s="202"/>
      <c r="AT322" s="196" t="s">
        <v>177</v>
      </c>
      <c r="AU322" s="196" t="s">
        <v>86</v>
      </c>
      <c r="AV322" s="14" t="s">
        <v>86</v>
      </c>
      <c r="AW322" s="14" t="s">
        <v>34</v>
      </c>
      <c r="AX322" s="14" t="s">
        <v>77</v>
      </c>
      <c r="AY322" s="196" t="s">
        <v>164</v>
      </c>
    </row>
    <row r="323" spans="1:65" s="15" customFormat="1" x14ac:dyDescent="0.2">
      <c r="B323" s="203"/>
      <c r="D323" s="183" t="s">
        <v>177</v>
      </c>
      <c r="E323" s="204" t="s">
        <v>1</v>
      </c>
      <c r="F323" s="205" t="s">
        <v>184</v>
      </c>
      <c r="H323" s="206">
        <v>150</v>
      </c>
      <c r="I323" s="207"/>
      <c r="L323" s="203"/>
      <c r="M323" s="208"/>
      <c r="N323" s="209"/>
      <c r="O323" s="209"/>
      <c r="P323" s="209"/>
      <c r="Q323" s="209"/>
      <c r="R323" s="209"/>
      <c r="S323" s="209"/>
      <c r="T323" s="210"/>
      <c r="AT323" s="204" t="s">
        <v>177</v>
      </c>
      <c r="AU323" s="204" t="s">
        <v>86</v>
      </c>
      <c r="AV323" s="15" t="s">
        <v>172</v>
      </c>
      <c r="AW323" s="15" t="s">
        <v>34</v>
      </c>
      <c r="AX323" s="15" t="s">
        <v>84</v>
      </c>
      <c r="AY323" s="204" t="s">
        <v>164</v>
      </c>
    </row>
    <row r="324" spans="1:65" s="2" customFormat="1" ht="16.5" customHeight="1" x14ac:dyDescent="0.2">
      <c r="A324" s="34"/>
      <c r="B324" s="168"/>
      <c r="C324" s="223" t="s">
        <v>349</v>
      </c>
      <c r="D324" s="224" t="s">
        <v>326</v>
      </c>
      <c r="E324" s="225" t="s">
        <v>5315</v>
      </c>
      <c r="F324" s="226" t="s">
        <v>5316</v>
      </c>
      <c r="G324" s="227" t="s">
        <v>215</v>
      </c>
      <c r="H324" s="228">
        <v>150</v>
      </c>
      <c r="I324" s="229"/>
      <c r="J324" s="230">
        <f>ROUND(I324*H324,2)</f>
        <v>0</v>
      </c>
      <c r="K324" s="226" t="s">
        <v>216</v>
      </c>
      <c r="L324" s="231"/>
      <c r="M324" s="232" t="s">
        <v>1</v>
      </c>
      <c r="N324" s="233" t="s">
        <v>42</v>
      </c>
      <c r="O324" s="60"/>
      <c r="P324" s="179">
        <f>O324*H324</f>
        <v>0</v>
      </c>
      <c r="Q324" s="179">
        <v>3.1E-4</v>
      </c>
      <c r="R324" s="179">
        <f>Q324*H324</f>
        <v>4.65E-2</v>
      </c>
      <c r="S324" s="179">
        <v>0</v>
      </c>
      <c r="T324" s="180">
        <f>S324*H324</f>
        <v>0</v>
      </c>
      <c r="U324" s="34"/>
      <c r="V324" s="34"/>
      <c r="W324" s="34"/>
      <c r="X324" s="34"/>
      <c r="Y324" s="34"/>
      <c r="Z324" s="34"/>
      <c r="AA324" s="34"/>
      <c r="AB324" s="34"/>
      <c r="AC324" s="34"/>
      <c r="AD324" s="34"/>
      <c r="AE324" s="34"/>
      <c r="AR324" s="181" t="s">
        <v>480</v>
      </c>
      <c r="AT324" s="181" t="s">
        <v>326</v>
      </c>
      <c r="AU324" s="181" t="s">
        <v>86</v>
      </c>
      <c r="AY324" s="18" t="s">
        <v>164</v>
      </c>
      <c r="BE324" s="182">
        <f>IF(N324="základní",J324,0)</f>
        <v>0</v>
      </c>
      <c r="BF324" s="182">
        <f>IF(N324="snížená",J324,0)</f>
        <v>0</v>
      </c>
      <c r="BG324" s="182">
        <f>IF(N324="zákl. přenesená",J324,0)</f>
        <v>0</v>
      </c>
      <c r="BH324" s="182">
        <f>IF(N324="sníž. přenesená",J324,0)</f>
        <v>0</v>
      </c>
      <c r="BI324" s="182">
        <f>IF(N324="nulová",J324,0)</f>
        <v>0</v>
      </c>
      <c r="BJ324" s="18" t="s">
        <v>84</v>
      </c>
      <c r="BK324" s="182">
        <f>ROUND(I324*H324,2)</f>
        <v>0</v>
      </c>
      <c r="BL324" s="18" t="s">
        <v>191</v>
      </c>
      <c r="BM324" s="181" t="s">
        <v>5317</v>
      </c>
    </row>
    <row r="325" spans="1:65" s="2" customFormat="1" x14ac:dyDescent="0.2">
      <c r="A325" s="34"/>
      <c r="B325" s="35"/>
      <c r="C325" s="34"/>
      <c r="D325" s="183" t="s">
        <v>174</v>
      </c>
      <c r="E325" s="34"/>
      <c r="F325" s="184" t="s">
        <v>5316</v>
      </c>
      <c r="G325" s="34"/>
      <c r="H325" s="34"/>
      <c r="I325" s="103"/>
      <c r="J325" s="34"/>
      <c r="K325" s="34"/>
      <c r="L325" s="35"/>
      <c r="M325" s="185"/>
      <c r="N325" s="186"/>
      <c r="O325" s="60"/>
      <c r="P325" s="60"/>
      <c r="Q325" s="60"/>
      <c r="R325" s="60"/>
      <c r="S325" s="60"/>
      <c r="T325" s="61"/>
      <c r="U325" s="34"/>
      <c r="V325" s="34"/>
      <c r="W325" s="34"/>
      <c r="X325" s="34"/>
      <c r="Y325" s="34"/>
      <c r="Z325" s="34"/>
      <c r="AA325" s="34"/>
      <c r="AB325" s="34"/>
      <c r="AC325" s="34"/>
      <c r="AD325" s="34"/>
      <c r="AE325" s="34"/>
      <c r="AT325" s="18" t="s">
        <v>174</v>
      </c>
      <c r="AU325" s="18" t="s">
        <v>86</v>
      </c>
    </row>
    <row r="326" spans="1:65" s="13" customFormat="1" x14ac:dyDescent="0.2">
      <c r="B326" s="188"/>
      <c r="D326" s="183" t="s">
        <v>177</v>
      </c>
      <c r="E326" s="189" t="s">
        <v>1</v>
      </c>
      <c r="F326" s="190" t="s">
        <v>5232</v>
      </c>
      <c r="H326" s="189" t="s">
        <v>1</v>
      </c>
      <c r="I326" s="191"/>
      <c r="L326" s="188"/>
      <c r="M326" s="192"/>
      <c r="N326" s="193"/>
      <c r="O326" s="193"/>
      <c r="P326" s="193"/>
      <c r="Q326" s="193"/>
      <c r="R326" s="193"/>
      <c r="S326" s="193"/>
      <c r="T326" s="194"/>
      <c r="AT326" s="189" t="s">
        <v>177</v>
      </c>
      <c r="AU326" s="189" t="s">
        <v>86</v>
      </c>
      <c r="AV326" s="13" t="s">
        <v>84</v>
      </c>
      <c r="AW326" s="13" t="s">
        <v>34</v>
      </c>
      <c r="AX326" s="13" t="s">
        <v>77</v>
      </c>
      <c r="AY326" s="189" t="s">
        <v>164</v>
      </c>
    </row>
    <row r="327" spans="1:65" s="13" customFormat="1" x14ac:dyDescent="0.2">
      <c r="B327" s="188"/>
      <c r="D327" s="183" t="s">
        <v>177</v>
      </c>
      <c r="E327" s="189" t="s">
        <v>1</v>
      </c>
      <c r="F327" s="190" t="s">
        <v>4418</v>
      </c>
      <c r="H327" s="189" t="s">
        <v>1</v>
      </c>
      <c r="I327" s="191"/>
      <c r="L327" s="188"/>
      <c r="M327" s="192"/>
      <c r="N327" s="193"/>
      <c r="O327" s="193"/>
      <c r="P327" s="193"/>
      <c r="Q327" s="193"/>
      <c r="R327" s="193"/>
      <c r="S327" s="193"/>
      <c r="T327" s="194"/>
      <c r="AT327" s="189" t="s">
        <v>177</v>
      </c>
      <c r="AU327" s="189" t="s">
        <v>86</v>
      </c>
      <c r="AV327" s="13" t="s">
        <v>84</v>
      </c>
      <c r="AW327" s="13" t="s">
        <v>34</v>
      </c>
      <c r="AX327" s="13" t="s">
        <v>77</v>
      </c>
      <c r="AY327" s="189" t="s">
        <v>164</v>
      </c>
    </row>
    <row r="328" spans="1:65" s="13" customFormat="1" x14ac:dyDescent="0.2">
      <c r="B328" s="188"/>
      <c r="D328" s="183" t="s">
        <v>177</v>
      </c>
      <c r="E328" s="189" t="s">
        <v>1</v>
      </c>
      <c r="F328" s="190" t="s">
        <v>5233</v>
      </c>
      <c r="H328" s="189" t="s">
        <v>1</v>
      </c>
      <c r="I328" s="191"/>
      <c r="L328" s="188"/>
      <c r="M328" s="192"/>
      <c r="N328" s="193"/>
      <c r="O328" s="193"/>
      <c r="P328" s="193"/>
      <c r="Q328" s="193"/>
      <c r="R328" s="193"/>
      <c r="S328" s="193"/>
      <c r="T328" s="194"/>
      <c r="AT328" s="189" t="s">
        <v>177</v>
      </c>
      <c r="AU328" s="189" t="s">
        <v>86</v>
      </c>
      <c r="AV328" s="13" t="s">
        <v>84</v>
      </c>
      <c r="AW328" s="13" t="s">
        <v>34</v>
      </c>
      <c r="AX328" s="13" t="s">
        <v>77</v>
      </c>
      <c r="AY328" s="189" t="s">
        <v>164</v>
      </c>
    </row>
    <row r="329" spans="1:65" s="13" customFormat="1" x14ac:dyDescent="0.2">
      <c r="B329" s="188"/>
      <c r="D329" s="183" t="s">
        <v>177</v>
      </c>
      <c r="E329" s="189" t="s">
        <v>1</v>
      </c>
      <c r="F329" s="190" t="s">
        <v>5234</v>
      </c>
      <c r="H329" s="189" t="s">
        <v>1</v>
      </c>
      <c r="I329" s="191"/>
      <c r="L329" s="188"/>
      <c r="M329" s="192"/>
      <c r="N329" s="193"/>
      <c r="O329" s="193"/>
      <c r="P329" s="193"/>
      <c r="Q329" s="193"/>
      <c r="R329" s="193"/>
      <c r="S329" s="193"/>
      <c r="T329" s="194"/>
      <c r="AT329" s="189" t="s">
        <v>177</v>
      </c>
      <c r="AU329" s="189" t="s">
        <v>86</v>
      </c>
      <c r="AV329" s="13" t="s">
        <v>84</v>
      </c>
      <c r="AW329" s="13" t="s">
        <v>34</v>
      </c>
      <c r="AX329" s="13" t="s">
        <v>77</v>
      </c>
      <c r="AY329" s="189" t="s">
        <v>164</v>
      </c>
    </row>
    <row r="330" spans="1:65" s="13" customFormat="1" x14ac:dyDescent="0.2">
      <c r="B330" s="188"/>
      <c r="D330" s="183" t="s">
        <v>177</v>
      </c>
      <c r="E330" s="189" t="s">
        <v>1</v>
      </c>
      <c r="F330" s="190" t="s">
        <v>5264</v>
      </c>
      <c r="H330" s="189" t="s">
        <v>1</v>
      </c>
      <c r="I330" s="191"/>
      <c r="L330" s="188"/>
      <c r="M330" s="192"/>
      <c r="N330" s="193"/>
      <c r="O330" s="193"/>
      <c r="P330" s="193"/>
      <c r="Q330" s="193"/>
      <c r="R330" s="193"/>
      <c r="S330" s="193"/>
      <c r="T330" s="194"/>
      <c r="AT330" s="189" t="s">
        <v>177</v>
      </c>
      <c r="AU330" s="189" t="s">
        <v>86</v>
      </c>
      <c r="AV330" s="13" t="s">
        <v>84</v>
      </c>
      <c r="AW330" s="13" t="s">
        <v>34</v>
      </c>
      <c r="AX330" s="13" t="s">
        <v>77</v>
      </c>
      <c r="AY330" s="189" t="s">
        <v>164</v>
      </c>
    </row>
    <row r="331" spans="1:65" s="13" customFormat="1" x14ac:dyDescent="0.2">
      <c r="B331" s="188"/>
      <c r="D331" s="183" t="s">
        <v>177</v>
      </c>
      <c r="E331" s="189" t="s">
        <v>1</v>
      </c>
      <c r="F331" s="190" t="s">
        <v>5314</v>
      </c>
      <c r="H331" s="189" t="s">
        <v>1</v>
      </c>
      <c r="I331" s="191"/>
      <c r="L331" s="188"/>
      <c r="M331" s="192"/>
      <c r="N331" s="193"/>
      <c r="O331" s="193"/>
      <c r="P331" s="193"/>
      <c r="Q331" s="193"/>
      <c r="R331" s="193"/>
      <c r="S331" s="193"/>
      <c r="T331" s="194"/>
      <c r="AT331" s="189" t="s">
        <v>177</v>
      </c>
      <c r="AU331" s="189" t="s">
        <v>86</v>
      </c>
      <c r="AV331" s="13" t="s">
        <v>84</v>
      </c>
      <c r="AW331" s="13" t="s">
        <v>34</v>
      </c>
      <c r="AX331" s="13" t="s">
        <v>77</v>
      </c>
      <c r="AY331" s="189" t="s">
        <v>164</v>
      </c>
    </row>
    <row r="332" spans="1:65" s="13" customFormat="1" x14ac:dyDescent="0.2">
      <c r="B332" s="188"/>
      <c r="D332" s="183" t="s">
        <v>177</v>
      </c>
      <c r="E332" s="189" t="s">
        <v>1</v>
      </c>
      <c r="F332" s="190" t="s">
        <v>5279</v>
      </c>
      <c r="H332" s="189" t="s">
        <v>1</v>
      </c>
      <c r="I332" s="191"/>
      <c r="L332" s="188"/>
      <c r="M332" s="192"/>
      <c r="N332" s="193"/>
      <c r="O332" s="193"/>
      <c r="P332" s="193"/>
      <c r="Q332" s="193"/>
      <c r="R332" s="193"/>
      <c r="S332" s="193"/>
      <c r="T332" s="194"/>
      <c r="AT332" s="189" t="s">
        <v>177</v>
      </c>
      <c r="AU332" s="189" t="s">
        <v>86</v>
      </c>
      <c r="AV332" s="13" t="s">
        <v>84</v>
      </c>
      <c r="AW332" s="13" t="s">
        <v>34</v>
      </c>
      <c r="AX332" s="13" t="s">
        <v>77</v>
      </c>
      <c r="AY332" s="189" t="s">
        <v>164</v>
      </c>
    </row>
    <row r="333" spans="1:65" s="14" customFormat="1" x14ac:dyDescent="0.2">
      <c r="B333" s="195"/>
      <c r="D333" s="183" t="s">
        <v>177</v>
      </c>
      <c r="E333" s="196" t="s">
        <v>1</v>
      </c>
      <c r="F333" s="197" t="s">
        <v>5280</v>
      </c>
      <c r="H333" s="198">
        <v>150</v>
      </c>
      <c r="I333" s="199"/>
      <c r="L333" s="195"/>
      <c r="M333" s="200"/>
      <c r="N333" s="201"/>
      <c r="O333" s="201"/>
      <c r="P333" s="201"/>
      <c r="Q333" s="201"/>
      <c r="R333" s="201"/>
      <c r="S333" s="201"/>
      <c r="T333" s="202"/>
      <c r="AT333" s="196" t="s">
        <v>177</v>
      </c>
      <c r="AU333" s="196" t="s">
        <v>86</v>
      </c>
      <c r="AV333" s="14" t="s">
        <v>86</v>
      </c>
      <c r="AW333" s="14" t="s">
        <v>34</v>
      </c>
      <c r="AX333" s="14" t="s">
        <v>77</v>
      </c>
      <c r="AY333" s="196" t="s">
        <v>164</v>
      </c>
    </row>
    <row r="334" spans="1:65" s="15" customFormat="1" x14ac:dyDescent="0.2">
      <c r="B334" s="203"/>
      <c r="D334" s="183" t="s">
        <v>177</v>
      </c>
      <c r="E334" s="204" t="s">
        <v>1</v>
      </c>
      <c r="F334" s="205" t="s">
        <v>184</v>
      </c>
      <c r="H334" s="206">
        <v>150</v>
      </c>
      <c r="I334" s="207"/>
      <c r="L334" s="203"/>
      <c r="M334" s="208"/>
      <c r="N334" s="209"/>
      <c r="O334" s="209"/>
      <c r="P334" s="209"/>
      <c r="Q334" s="209"/>
      <c r="R334" s="209"/>
      <c r="S334" s="209"/>
      <c r="T334" s="210"/>
      <c r="AT334" s="204" t="s">
        <v>177</v>
      </c>
      <c r="AU334" s="204" t="s">
        <v>86</v>
      </c>
      <c r="AV334" s="15" t="s">
        <v>172</v>
      </c>
      <c r="AW334" s="15" t="s">
        <v>34</v>
      </c>
      <c r="AX334" s="15" t="s">
        <v>84</v>
      </c>
      <c r="AY334" s="204" t="s">
        <v>164</v>
      </c>
    </row>
    <row r="335" spans="1:65" s="2" customFormat="1" ht="16.5" customHeight="1" x14ac:dyDescent="0.2">
      <c r="A335" s="34"/>
      <c r="B335" s="168"/>
      <c r="C335" s="169" t="s">
        <v>355</v>
      </c>
      <c r="D335" s="214" t="s">
        <v>167</v>
      </c>
      <c r="E335" s="171" t="s">
        <v>5318</v>
      </c>
      <c r="F335" s="172" t="s">
        <v>5319</v>
      </c>
      <c r="G335" s="173" t="s">
        <v>215</v>
      </c>
      <c r="H335" s="174">
        <v>300</v>
      </c>
      <c r="I335" s="175"/>
      <c r="J335" s="176">
        <f>ROUND(I335*H335,2)</f>
        <v>0</v>
      </c>
      <c r="K335" s="172" t="s">
        <v>216</v>
      </c>
      <c r="L335" s="35"/>
      <c r="M335" s="177" t="s">
        <v>1</v>
      </c>
      <c r="N335" s="178" t="s">
        <v>42</v>
      </c>
      <c r="O335" s="60"/>
      <c r="P335" s="179">
        <f>O335*H335</f>
        <v>0</v>
      </c>
      <c r="Q335" s="179">
        <v>0</v>
      </c>
      <c r="R335" s="179">
        <f>Q335*H335</f>
        <v>0</v>
      </c>
      <c r="S335" s="179">
        <v>0</v>
      </c>
      <c r="T335" s="180">
        <f>S335*H335</f>
        <v>0</v>
      </c>
      <c r="U335" s="34"/>
      <c r="V335" s="34"/>
      <c r="W335" s="34"/>
      <c r="X335" s="34"/>
      <c r="Y335" s="34"/>
      <c r="Z335" s="34"/>
      <c r="AA335" s="34"/>
      <c r="AB335" s="34"/>
      <c r="AC335" s="34"/>
      <c r="AD335" s="34"/>
      <c r="AE335" s="34"/>
      <c r="AR335" s="181" t="s">
        <v>191</v>
      </c>
      <c r="AT335" s="181" t="s">
        <v>167</v>
      </c>
      <c r="AU335" s="181" t="s">
        <v>86</v>
      </c>
      <c r="AY335" s="18" t="s">
        <v>164</v>
      </c>
      <c r="BE335" s="182">
        <f>IF(N335="základní",J335,0)</f>
        <v>0</v>
      </c>
      <c r="BF335" s="182">
        <f>IF(N335="snížená",J335,0)</f>
        <v>0</v>
      </c>
      <c r="BG335" s="182">
        <f>IF(N335="zákl. přenesená",J335,0)</f>
        <v>0</v>
      </c>
      <c r="BH335" s="182">
        <f>IF(N335="sníž. přenesená",J335,0)</f>
        <v>0</v>
      </c>
      <c r="BI335" s="182">
        <f>IF(N335="nulová",J335,0)</f>
        <v>0</v>
      </c>
      <c r="BJ335" s="18" t="s">
        <v>84</v>
      </c>
      <c r="BK335" s="182">
        <f>ROUND(I335*H335,2)</f>
        <v>0</v>
      </c>
      <c r="BL335" s="18" t="s">
        <v>191</v>
      </c>
      <c r="BM335" s="181" t="s">
        <v>5320</v>
      </c>
    </row>
    <row r="336" spans="1:65" s="2" customFormat="1" ht="19.5" x14ac:dyDescent="0.2">
      <c r="A336" s="34"/>
      <c r="B336" s="35"/>
      <c r="C336" s="34"/>
      <c r="D336" s="183" t="s">
        <v>174</v>
      </c>
      <c r="E336" s="34"/>
      <c r="F336" s="184" t="s">
        <v>5321</v>
      </c>
      <c r="G336" s="34"/>
      <c r="H336" s="34"/>
      <c r="I336" s="103"/>
      <c r="J336" s="34"/>
      <c r="K336" s="34"/>
      <c r="L336" s="35"/>
      <c r="M336" s="185"/>
      <c r="N336" s="186"/>
      <c r="O336" s="60"/>
      <c r="P336" s="60"/>
      <c r="Q336" s="60"/>
      <c r="R336" s="60"/>
      <c r="S336" s="60"/>
      <c r="T336" s="61"/>
      <c r="U336" s="34"/>
      <c r="V336" s="34"/>
      <c r="W336" s="34"/>
      <c r="X336" s="34"/>
      <c r="Y336" s="34"/>
      <c r="Z336" s="34"/>
      <c r="AA336" s="34"/>
      <c r="AB336" s="34"/>
      <c r="AC336" s="34"/>
      <c r="AD336" s="34"/>
      <c r="AE336" s="34"/>
      <c r="AT336" s="18" t="s">
        <v>174</v>
      </c>
      <c r="AU336" s="18" t="s">
        <v>86</v>
      </c>
    </row>
    <row r="337" spans="1:65" s="13" customFormat="1" x14ac:dyDescent="0.2">
      <c r="B337" s="188"/>
      <c r="D337" s="183" t="s">
        <v>177</v>
      </c>
      <c r="E337" s="189" t="s">
        <v>1</v>
      </c>
      <c r="F337" s="190" t="s">
        <v>5232</v>
      </c>
      <c r="H337" s="189" t="s">
        <v>1</v>
      </c>
      <c r="I337" s="191"/>
      <c r="L337" s="188"/>
      <c r="M337" s="192"/>
      <c r="N337" s="193"/>
      <c r="O337" s="193"/>
      <c r="P337" s="193"/>
      <c r="Q337" s="193"/>
      <c r="R337" s="193"/>
      <c r="S337" s="193"/>
      <c r="T337" s="194"/>
      <c r="AT337" s="189" t="s">
        <v>177</v>
      </c>
      <c r="AU337" s="189" t="s">
        <v>86</v>
      </c>
      <c r="AV337" s="13" t="s">
        <v>84</v>
      </c>
      <c r="AW337" s="13" t="s">
        <v>34</v>
      </c>
      <c r="AX337" s="13" t="s">
        <v>77</v>
      </c>
      <c r="AY337" s="189" t="s">
        <v>164</v>
      </c>
    </row>
    <row r="338" spans="1:65" s="13" customFormat="1" x14ac:dyDescent="0.2">
      <c r="B338" s="188"/>
      <c r="D338" s="183" t="s">
        <v>177</v>
      </c>
      <c r="E338" s="189" t="s">
        <v>1</v>
      </c>
      <c r="F338" s="190" t="s">
        <v>4418</v>
      </c>
      <c r="H338" s="189" t="s">
        <v>1</v>
      </c>
      <c r="I338" s="191"/>
      <c r="L338" s="188"/>
      <c r="M338" s="192"/>
      <c r="N338" s="193"/>
      <c r="O338" s="193"/>
      <c r="P338" s="193"/>
      <c r="Q338" s="193"/>
      <c r="R338" s="193"/>
      <c r="S338" s="193"/>
      <c r="T338" s="194"/>
      <c r="AT338" s="189" t="s">
        <v>177</v>
      </c>
      <c r="AU338" s="189" t="s">
        <v>86</v>
      </c>
      <c r="AV338" s="13" t="s">
        <v>84</v>
      </c>
      <c r="AW338" s="13" t="s">
        <v>34</v>
      </c>
      <c r="AX338" s="13" t="s">
        <v>77</v>
      </c>
      <c r="AY338" s="189" t="s">
        <v>164</v>
      </c>
    </row>
    <row r="339" spans="1:65" s="13" customFormat="1" x14ac:dyDescent="0.2">
      <c r="B339" s="188"/>
      <c r="D339" s="183" t="s">
        <v>177</v>
      </c>
      <c r="E339" s="189" t="s">
        <v>1</v>
      </c>
      <c r="F339" s="190" t="s">
        <v>5233</v>
      </c>
      <c r="H339" s="189" t="s">
        <v>1</v>
      </c>
      <c r="I339" s="191"/>
      <c r="L339" s="188"/>
      <c r="M339" s="192"/>
      <c r="N339" s="193"/>
      <c r="O339" s="193"/>
      <c r="P339" s="193"/>
      <c r="Q339" s="193"/>
      <c r="R339" s="193"/>
      <c r="S339" s="193"/>
      <c r="T339" s="194"/>
      <c r="AT339" s="189" t="s">
        <v>177</v>
      </c>
      <c r="AU339" s="189" t="s">
        <v>86</v>
      </c>
      <c r="AV339" s="13" t="s">
        <v>84</v>
      </c>
      <c r="AW339" s="13" t="s">
        <v>34</v>
      </c>
      <c r="AX339" s="13" t="s">
        <v>77</v>
      </c>
      <c r="AY339" s="189" t="s">
        <v>164</v>
      </c>
    </row>
    <row r="340" spans="1:65" s="13" customFormat="1" x14ac:dyDescent="0.2">
      <c r="B340" s="188"/>
      <c r="D340" s="183" t="s">
        <v>177</v>
      </c>
      <c r="E340" s="189" t="s">
        <v>1</v>
      </c>
      <c r="F340" s="190" t="s">
        <v>5234</v>
      </c>
      <c r="H340" s="189" t="s">
        <v>1</v>
      </c>
      <c r="I340" s="191"/>
      <c r="L340" s="188"/>
      <c r="M340" s="192"/>
      <c r="N340" s="193"/>
      <c r="O340" s="193"/>
      <c r="P340" s="193"/>
      <c r="Q340" s="193"/>
      <c r="R340" s="193"/>
      <c r="S340" s="193"/>
      <c r="T340" s="194"/>
      <c r="AT340" s="189" t="s">
        <v>177</v>
      </c>
      <c r="AU340" s="189" t="s">
        <v>86</v>
      </c>
      <c r="AV340" s="13" t="s">
        <v>84</v>
      </c>
      <c r="AW340" s="13" t="s">
        <v>34</v>
      </c>
      <c r="AX340" s="13" t="s">
        <v>77</v>
      </c>
      <c r="AY340" s="189" t="s">
        <v>164</v>
      </c>
    </row>
    <row r="341" spans="1:65" s="13" customFormat="1" x14ac:dyDescent="0.2">
      <c r="B341" s="188"/>
      <c r="D341" s="183" t="s">
        <v>177</v>
      </c>
      <c r="E341" s="189" t="s">
        <v>1</v>
      </c>
      <c r="F341" s="190" t="s">
        <v>5257</v>
      </c>
      <c r="H341" s="189" t="s">
        <v>1</v>
      </c>
      <c r="I341" s="191"/>
      <c r="L341" s="188"/>
      <c r="M341" s="192"/>
      <c r="N341" s="193"/>
      <c r="O341" s="193"/>
      <c r="P341" s="193"/>
      <c r="Q341" s="193"/>
      <c r="R341" s="193"/>
      <c r="S341" s="193"/>
      <c r="T341" s="194"/>
      <c r="AT341" s="189" t="s">
        <v>177</v>
      </c>
      <c r="AU341" s="189" t="s">
        <v>86</v>
      </c>
      <c r="AV341" s="13" t="s">
        <v>84</v>
      </c>
      <c r="AW341" s="13" t="s">
        <v>34</v>
      </c>
      <c r="AX341" s="13" t="s">
        <v>77</v>
      </c>
      <c r="AY341" s="189" t="s">
        <v>164</v>
      </c>
    </row>
    <row r="342" spans="1:65" s="13" customFormat="1" x14ac:dyDescent="0.2">
      <c r="B342" s="188"/>
      <c r="D342" s="183" t="s">
        <v>177</v>
      </c>
      <c r="E342" s="189" t="s">
        <v>1</v>
      </c>
      <c r="F342" s="190" t="s">
        <v>5322</v>
      </c>
      <c r="H342" s="189" t="s">
        <v>1</v>
      </c>
      <c r="I342" s="191"/>
      <c r="L342" s="188"/>
      <c r="M342" s="192"/>
      <c r="N342" s="193"/>
      <c r="O342" s="193"/>
      <c r="P342" s="193"/>
      <c r="Q342" s="193"/>
      <c r="R342" s="193"/>
      <c r="S342" s="193"/>
      <c r="T342" s="194"/>
      <c r="AT342" s="189" t="s">
        <v>177</v>
      </c>
      <c r="AU342" s="189" t="s">
        <v>86</v>
      </c>
      <c r="AV342" s="13" t="s">
        <v>84</v>
      </c>
      <c r="AW342" s="13" t="s">
        <v>34</v>
      </c>
      <c r="AX342" s="13" t="s">
        <v>77</v>
      </c>
      <c r="AY342" s="189" t="s">
        <v>164</v>
      </c>
    </row>
    <row r="343" spans="1:65" s="13" customFormat="1" x14ac:dyDescent="0.2">
      <c r="B343" s="188"/>
      <c r="D343" s="183" t="s">
        <v>177</v>
      </c>
      <c r="E343" s="189" t="s">
        <v>1</v>
      </c>
      <c r="F343" s="190" t="s">
        <v>5279</v>
      </c>
      <c r="H343" s="189" t="s">
        <v>1</v>
      </c>
      <c r="I343" s="191"/>
      <c r="L343" s="188"/>
      <c r="M343" s="192"/>
      <c r="N343" s="193"/>
      <c r="O343" s="193"/>
      <c r="P343" s="193"/>
      <c r="Q343" s="193"/>
      <c r="R343" s="193"/>
      <c r="S343" s="193"/>
      <c r="T343" s="194"/>
      <c r="AT343" s="189" t="s">
        <v>177</v>
      </c>
      <c r="AU343" s="189" t="s">
        <v>86</v>
      </c>
      <c r="AV343" s="13" t="s">
        <v>84</v>
      </c>
      <c r="AW343" s="13" t="s">
        <v>34</v>
      </c>
      <c r="AX343" s="13" t="s">
        <v>77</v>
      </c>
      <c r="AY343" s="189" t="s">
        <v>164</v>
      </c>
    </row>
    <row r="344" spans="1:65" s="14" customFormat="1" x14ac:dyDescent="0.2">
      <c r="B344" s="195"/>
      <c r="D344" s="183" t="s">
        <v>177</v>
      </c>
      <c r="E344" s="196" t="s">
        <v>1</v>
      </c>
      <c r="F344" s="197" t="s">
        <v>5306</v>
      </c>
      <c r="H344" s="198">
        <v>300</v>
      </c>
      <c r="I344" s="199"/>
      <c r="L344" s="195"/>
      <c r="M344" s="200"/>
      <c r="N344" s="201"/>
      <c r="O344" s="201"/>
      <c r="P344" s="201"/>
      <c r="Q344" s="201"/>
      <c r="R344" s="201"/>
      <c r="S344" s="201"/>
      <c r="T344" s="202"/>
      <c r="AT344" s="196" t="s">
        <v>177</v>
      </c>
      <c r="AU344" s="196" t="s">
        <v>86</v>
      </c>
      <c r="AV344" s="14" t="s">
        <v>86</v>
      </c>
      <c r="AW344" s="14" t="s">
        <v>34</v>
      </c>
      <c r="AX344" s="14" t="s">
        <v>77</v>
      </c>
      <c r="AY344" s="196" t="s">
        <v>164</v>
      </c>
    </row>
    <row r="345" spans="1:65" s="15" customFormat="1" x14ac:dyDescent="0.2">
      <c r="B345" s="203"/>
      <c r="D345" s="183" t="s">
        <v>177</v>
      </c>
      <c r="E345" s="204" t="s">
        <v>1</v>
      </c>
      <c r="F345" s="205" t="s">
        <v>184</v>
      </c>
      <c r="H345" s="206">
        <v>300</v>
      </c>
      <c r="I345" s="207"/>
      <c r="L345" s="203"/>
      <c r="M345" s="208"/>
      <c r="N345" s="209"/>
      <c r="O345" s="209"/>
      <c r="P345" s="209"/>
      <c r="Q345" s="209"/>
      <c r="R345" s="209"/>
      <c r="S345" s="209"/>
      <c r="T345" s="210"/>
      <c r="AT345" s="204" t="s">
        <v>177</v>
      </c>
      <c r="AU345" s="204" t="s">
        <v>86</v>
      </c>
      <c r="AV345" s="15" t="s">
        <v>172</v>
      </c>
      <c r="AW345" s="15" t="s">
        <v>34</v>
      </c>
      <c r="AX345" s="15" t="s">
        <v>84</v>
      </c>
      <c r="AY345" s="204" t="s">
        <v>164</v>
      </c>
    </row>
    <row r="346" spans="1:65" s="2" customFormat="1" ht="16.5" customHeight="1" x14ac:dyDescent="0.2">
      <c r="A346" s="34"/>
      <c r="B346" s="168"/>
      <c r="C346" s="223" t="s">
        <v>365</v>
      </c>
      <c r="D346" s="224" t="s">
        <v>326</v>
      </c>
      <c r="E346" s="225" t="s">
        <v>5323</v>
      </c>
      <c r="F346" s="226" t="s">
        <v>5324</v>
      </c>
      <c r="G346" s="227" t="s">
        <v>215</v>
      </c>
      <c r="H346" s="228">
        <v>300</v>
      </c>
      <c r="I346" s="229"/>
      <c r="J346" s="230">
        <f>ROUND(I346*H346,2)</f>
        <v>0</v>
      </c>
      <c r="K346" s="226" t="s">
        <v>216</v>
      </c>
      <c r="L346" s="231"/>
      <c r="M346" s="232" t="s">
        <v>1</v>
      </c>
      <c r="N346" s="233" t="s">
        <v>42</v>
      </c>
      <c r="O346" s="60"/>
      <c r="P346" s="179">
        <f>O346*H346</f>
        <v>0</v>
      </c>
      <c r="Q346" s="179">
        <v>4.8000000000000001E-4</v>
      </c>
      <c r="R346" s="179">
        <f>Q346*H346</f>
        <v>0.14400000000000002</v>
      </c>
      <c r="S346" s="179">
        <v>0</v>
      </c>
      <c r="T346" s="180">
        <f>S346*H346</f>
        <v>0</v>
      </c>
      <c r="U346" s="34"/>
      <c r="V346" s="34"/>
      <c r="W346" s="34"/>
      <c r="X346" s="34"/>
      <c r="Y346" s="34"/>
      <c r="Z346" s="34"/>
      <c r="AA346" s="34"/>
      <c r="AB346" s="34"/>
      <c r="AC346" s="34"/>
      <c r="AD346" s="34"/>
      <c r="AE346" s="34"/>
      <c r="AR346" s="181" t="s">
        <v>480</v>
      </c>
      <c r="AT346" s="181" t="s">
        <v>326</v>
      </c>
      <c r="AU346" s="181" t="s">
        <v>86</v>
      </c>
      <c r="AY346" s="18" t="s">
        <v>164</v>
      </c>
      <c r="BE346" s="182">
        <f>IF(N346="základní",J346,0)</f>
        <v>0</v>
      </c>
      <c r="BF346" s="182">
        <f>IF(N346="snížená",J346,0)</f>
        <v>0</v>
      </c>
      <c r="BG346" s="182">
        <f>IF(N346="zákl. přenesená",J346,0)</f>
        <v>0</v>
      </c>
      <c r="BH346" s="182">
        <f>IF(N346="sníž. přenesená",J346,0)</f>
        <v>0</v>
      </c>
      <c r="BI346" s="182">
        <f>IF(N346="nulová",J346,0)</f>
        <v>0</v>
      </c>
      <c r="BJ346" s="18" t="s">
        <v>84</v>
      </c>
      <c r="BK346" s="182">
        <f>ROUND(I346*H346,2)</f>
        <v>0</v>
      </c>
      <c r="BL346" s="18" t="s">
        <v>191</v>
      </c>
      <c r="BM346" s="181" t="s">
        <v>5325</v>
      </c>
    </row>
    <row r="347" spans="1:65" s="2" customFormat="1" x14ac:dyDescent="0.2">
      <c r="A347" s="34"/>
      <c r="B347" s="35"/>
      <c r="C347" s="34"/>
      <c r="D347" s="183" t="s">
        <v>174</v>
      </c>
      <c r="E347" s="34"/>
      <c r="F347" s="184" t="s">
        <v>5324</v>
      </c>
      <c r="G347" s="34"/>
      <c r="H347" s="34"/>
      <c r="I347" s="103"/>
      <c r="J347" s="34"/>
      <c r="K347" s="34"/>
      <c r="L347" s="35"/>
      <c r="M347" s="185"/>
      <c r="N347" s="186"/>
      <c r="O347" s="60"/>
      <c r="P347" s="60"/>
      <c r="Q347" s="60"/>
      <c r="R347" s="60"/>
      <c r="S347" s="60"/>
      <c r="T347" s="61"/>
      <c r="U347" s="34"/>
      <c r="V347" s="34"/>
      <c r="W347" s="34"/>
      <c r="X347" s="34"/>
      <c r="Y347" s="34"/>
      <c r="Z347" s="34"/>
      <c r="AA347" s="34"/>
      <c r="AB347" s="34"/>
      <c r="AC347" s="34"/>
      <c r="AD347" s="34"/>
      <c r="AE347" s="34"/>
      <c r="AT347" s="18" t="s">
        <v>174</v>
      </c>
      <c r="AU347" s="18" t="s">
        <v>86</v>
      </c>
    </row>
    <row r="348" spans="1:65" s="13" customFormat="1" x14ac:dyDescent="0.2">
      <c r="B348" s="188"/>
      <c r="D348" s="183" t="s">
        <v>177</v>
      </c>
      <c r="E348" s="189" t="s">
        <v>1</v>
      </c>
      <c r="F348" s="190" t="s">
        <v>5232</v>
      </c>
      <c r="H348" s="189" t="s">
        <v>1</v>
      </c>
      <c r="I348" s="191"/>
      <c r="L348" s="188"/>
      <c r="M348" s="192"/>
      <c r="N348" s="193"/>
      <c r="O348" s="193"/>
      <c r="P348" s="193"/>
      <c r="Q348" s="193"/>
      <c r="R348" s="193"/>
      <c r="S348" s="193"/>
      <c r="T348" s="194"/>
      <c r="AT348" s="189" t="s">
        <v>177</v>
      </c>
      <c r="AU348" s="189" t="s">
        <v>86</v>
      </c>
      <c r="AV348" s="13" t="s">
        <v>84</v>
      </c>
      <c r="AW348" s="13" t="s">
        <v>34</v>
      </c>
      <c r="AX348" s="13" t="s">
        <v>77</v>
      </c>
      <c r="AY348" s="189" t="s">
        <v>164</v>
      </c>
    </row>
    <row r="349" spans="1:65" s="13" customFormat="1" x14ac:dyDescent="0.2">
      <c r="B349" s="188"/>
      <c r="D349" s="183" t="s">
        <v>177</v>
      </c>
      <c r="E349" s="189" t="s">
        <v>1</v>
      </c>
      <c r="F349" s="190" t="s">
        <v>4418</v>
      </c>
      <c r="H349" s="189" t="s">
        <v>1</v>
      </c>
      <c r="I349" s="191"/>
      <c r="L349" s="188"/>
      <c r="M349" s="192"/>
      <c r="N349" s="193"/>
      <c r="O349" s="193"/>
      <c r="P349" s="193"/>
      <c r="Q349" s="193"/>
      <c r="R349" s="193"/>
      <c r="S349" s="193"/>
      <c r="T349" s="194"/>
      <c r="AT349" s="189" t="s">
        <v>177</v>
      </c>
      <c r="AU349" s="189" t="s">
        <v>86</v>
      </c>
      <c r="AV349" s="13" t="s">
        <v>84</v>
      </c>
      <c r="AW349" s="13" t="s">
        <v>34</v>
      </c>
      <c r="AX349" s="13" t="s">
        <v>77</v>
      </c>
      <c r="AY349" s="189" t="s">
        <v>164</v>
      </c>
    </row>
    <row r="350" spans="1:65" s="13" customFormat="1" x14ac:dyDescent="0.2">
      <c r="B350" s="188"/>
      <c r="D350" s="183" t="s">
        <v>177</v>
      </c>
      <c r="E350" s="189" t="s">
        <v>1</v>
      </c>
      <c r="F350" s="190" t="s">
        <v>5233</v>
      </c>
      <c r="H350" s="189" t="s">
        <v>1</v>
      </c>
      <c r="I350" s="191"/>
      <c r="L350" s="188"/>
      <c r="M350" s="192"/>
      <c r="N350" s="193"/>
      <c r="O350" s="193"/>
      <c r="P350" s="193"/>
      <c r="Q350" s="193"/>
      <c r="R350" s="193"/>
      <c r="S350" s="193"/>
      <c r="T350" s="194"/>
      <c r="AT350" s="189" t="s">
        <v>177</v>
      </c>
      <c r="AU350" s="189" t="s">
        <v>86</v>
      </c>
      <c r="AV350" s="13" t="s">
        <v>84</v>
      </c>
      <c r="AW350" s="13" t="s">
        <v>34</v>
      </c>
      <c r="AX350" s="13" t="s">
        <v>77</v>
      </c>
      <c r="AY350" s="189" t="s">
        <v>164</v>
      </c>
    </row>
    <row r="351" spans="1:65" s="13" customFormat="1" x14ac:dyDescent="0.2">
      <c r="B351" s="188"/>
      <c r="D351" s="183" t="s">
        <v>177</v>
      </c>
      <c r="E351" s="189" t="s">
        <v>1</v>
      </c>
      <c r="F351" s="190" t="s">
        <v>5234</v>
      </c>
      <c r="H351" s="189" t="s">
        <v>1</v>
      </c>
      <c r="I351" s="191"/>
      <c r="L351" s="188"/>
      <c r="M351" s="192"/>
      <c r="N351" s="193"/>
      <c r="O351" s="193"/>
      <c r="P351" s="193"/>
      <c r="Q351" s="193"/>
      <c r="R351" s="193"/>
      <c r="S351" s="193"/>
      <c r="T351" s="194"/>
      <c r="AT351" s="189" t="s">
        <v>177</v>
      </c>
      <c r="AU351" s="189" t="s">
        <v>86</v>
      </c>
      <c r="AV351" s="13" t="s">
        <v>84</v>
      </c>
      <c r="AW351" s="13" t="s">
        <v>34</v>
      </c>
      <c r="AX351" s="13" t="s">
        <v>77</v>
      </c>
      <c r="AY351" s="189" t="s">
        <v>164</v>
      </c>
    </row>
    <row r="352" spans="1:65" s="13" customFormat="1" x14ac:dyDescent="0.2">
      <c r="B352" s="188"/>
      <c r="D352" s="183" t="s">
        <v>177</v>
      </c>
      <c r="E352" s="189" t="s">
        <v>1</v>
      </c>
      <c r="F352" s="190" t="s">
        <v>5264</v>
      </c>
      <c r="H352" s="189" t="s">
        <v>1</v>
      </c>
      <c r="I352" s="191"/>
      <c r="L352" s="188"/>
      <c r="M352" s="192"/>
      <c r="N352" s="193"/>
      <c r="O352" s="193"/>
      <c r="P352" s="193"/>
      <c r="Q352" s="193"/>
      <c r="R352" s="193"/>
      <c r="S352" s="193"/>
      <c r="T352" s="194"/>
      <c r="AT352" s="189" t="s">
        <v>177</v>
      </c>
      <c r="AU352" s="189" t="s">
        <v>86</v>
      </c>
      <c r="AV352" s="13" t="s">
        <v>84</v>
      </c>
      <c r="AW352" s="13" t="s">
        <v>34</v>
      </c>
      <c r="AX352" s="13" t="s">
        <v>77</v>
      </c>
      <c r="AY352" s="189" t="s">
        <v>164</v>
      </c>
    </row>
    <row r="353" spans="1:65" s="13" customFormat="1" x14ac:dyDescent="0.2">
      <c r="B353" s="188"/>
      <c r="D353" s="183" t="s">
        <v>177</v>
      </c>
      <c r="E353" s="189" t="s">
        <v>1</v>
      </c>
      <c r="F353" s="190" t="s">
        <v>5322</v>
      </c>
      <c r="H353" s="189" t="s">
        <v>1</v>
      </c>
      <c r="I353" s="191"/>
      <c r="L353" s="188"/>
      <c r="M353" s="192"/>
      <c r="N353" s="193"/>
      <c r="O353" s="193"/>
      <c r="P353" s="193"/>
      <c r="Q353" s="193"/>
      <c r="R353" s="193"/>
      <c r="S353" s="193"/>
      <c r="T353" s="194"/>
      <c r="AT353" s="189" t="s">
        <v>177</v>
      </c>
      <c r="AU353" s="189" t="s">
        <v>86</v>
      </c>
      <c r="AV353" s="13" t="s">
        <v>84</v>
      </c>
      <c r="AW353" s="13" t="s">
        <v>34</v>
      </c>
      <c r="AX353" s="13" t="s">
        <v>77</v>
      </c>
      <c r="AY353" s="189" t="s">
        <v>164</v>
      </c>
    </row>
    <row r="354" spans="1:65" s="13" customFormat="1" x14ac:dyDescent="0.2">
      <c r="B354" s="188"/>
      <c r="D354" s="183" t="s">
        <v>177</v>
      </c>
      <c r="E354" s="189" t="s">
        <v>1</v>
      </c>
      <c r="F354" s="190" t="s">
        <v>5279</v>
      </c>
      <c r="H354" s="189" t="s">
        <v>1</v>
      </c>
      <c r="I354" s="191"/>
      <c r="L354" s="188"/>
      <c r="M354" s="192"/>
      <c r="N354" s="193"/>
      <c r="O354" s="193"/>
      <c r="P354" s="193"/>
      <c r="Q354" s="193"/>
      <c r="R354" s="193"/>
      <c r="S354" s="193"/>
      <c r="T354" s="194"/>
      <c r="AT354" s="189" t="s">
        <v>177</v>
      </c>
      <c r="AU354" s="189" t="s">
        <v>86</v>
      </c>
      <c r="AV354" s="13" t="s">
        <v>84</v>
      </c>
      <c r="AW354" s="13" t="s">
        <v>34</v>
      </c>
      <c r="AX354" s="13" t="s">
        <v>77</v>
      </c>
      <c r="AY354" s="189" t="s">
        <v>164</v>
      </c>
    </row>
    <row r="355" spans="1:65" s="14" customFormat="1" x14ac:dyDescent="0.2">
      <c r="B355" s="195"/>
      <c r="D355" s="183" t="s">
        <v>177</v>
      </c>
      <c r="E355" s="196" t="s">
        <v>1</v>
      </c>
      <c r="F355" s="197" t="s">
        <v>5306</v>
      </c>
      <c r="H355" s="198">
        <v>300</v>
      </c>
      <c r="I355" s="199"/>
      <c r="L355" s="195"/>
      <c r="M355" s="200"/>
      <c r="N355" s="201"/>
      <c r="O355" s="201"/>
      <c r="P355" s="201"/>
      <c r="Q355" s="201"/>
      <c r="R355" s="201"/>
      <c r="S355" s="201"/>
      <c r="T355" s="202"/>
      <c r="AT355" s="196" t="s">
        <v>177</v>
      </c>
      <c r="AU355" s="196" t="s">
        <v>86</v>
      </c>
      <c r="AV355" s="14" t="s">
        <v>86</v>
      </c>
      <c r="AW355" s="14" t="s">
        <v>34</v>
      </c>
      <c r="AX355" s="14" t="s">
        <v>77</v>
      </c>
      <c r="AY355" s="196" t="s">
        <v>164</v>
      </c>
    </row>
    <row r="356" spans="1:65" s="15" customFormat="1" x14ac:dyDescent="0.2">
      <c r="B356" s="203"/>
      <c r="D356" s="183" t="s">
        <v>177</v>
      </c>
      <c r="E356" s="204" t="s">
        <v>1</v>
      </c>
      <c r="F356" s="205" t="s">
        <v>184</v>
      </c>
      <c r="H356" s="206">
        <v>300</v>
      </c>
      <c r="I356" s="207"/>
      <c r="L356" s="203"/>
      <c r="M356" s="208"/>
      <c r="N356" s="209"/>
      <c r="O356" s="209"/>
      <c r="P356" s="209"/>
      <c r="Q356" s="209"/>
      <c r="R356" s="209"/>
      <c r="S356" s="209"/>
      <c r="T356" s="210"/>
      <c r="AT356" s="204" t="s">
        <v>177</v>
      </c>
      <c r="AU356" s="204" t="s">
        <v>86</v>
      </c>
      <c r="AV356" s="15" t="s">
        <v>172</v>
      </c>
      <c r="AW356" s="15" t="s">
        <v>34</v>
      </c>
      <c r="AX356" s="15" t="s">
        <v>84</v>
      </c>
      <c r="AY356" s="204" t="s">
        <v>164</v>
      </c>
    </row>
    <row r="357" spans="1:65" s="2" customFormat="1" ht="16.5" customHeight="1" x14ac:dyDescent="0.2">
      <c r="A357" s="34"/>
      <c r="B357" s="168"/>
      <c r="C357" s="169" t="s">
        <v>7</v>
      </c>
      <c r="D357" s="214" t="s">
        <v>167</v>
      </c>
      <c r="E357" s="171" t="s">
        <v>5326</v>
      </c>
      <c r="F357" s="172" t="s">
        <v>5327</v>
      </c>
      <c r="G357" s="173" t="s">
        <v>215</v>
      </c>
      <c r="H357" s="174">
        <v>250</v>
      </c>
      <c r="I357" s="175"/>
      <c r="J357" s="176">
        <f>ROUND(I357*H357,2)</f>
        <v>0</v>
      </c>
      <c r="K357" s="172" t="s">
        <v>216</v>
      </c>
      <c r="L357" s="35"/>
      <c r="M357" s="177" t="s">
        <v>1</v>
      </c>
      <c r="N357" s="178" t="s">
        <v>42</v>
      </c>
      <c r="O357" s="60"/>
      <c r="P357" s="179">
        <f>O357*H357</f>
        <v>0</v>
      </c>
      <c r="Q357" s="179">
        <v>0</v>
      </c>
      <c r="R357" s="179">
        <f>Q357*H357</f>
        <v>0</v>
      </c>
      <c r="S357" s="179">
        <v>0</v>
      </c>
      <c r="T357" s="180">
        <f>S357*H357</f>
        <v>0</v>
      </c>
      <c r="U357" s="34"/>
      <c r="V357" s="34"/>
      <c r="W357" s="34"/>
      <c r="X357" s="34"/>
      <c r="Y357" s="34"/>
      <c r="Z357" s="34"/>
      <c r="AA357" s="34"/>
      <c r="AB357" s="34"/>
      <c r="AC357" s="34"/>
      <c r="AD357" s="34"/>
      <c r="AE357" s="34"/>
      <c r="AR357" s="181" t="s">
        <v>191</v>
      </c>
      <c r="AT357" s="181" t="s">
        <v>167</v>
      </c>
      <c r="AU357" s="181" t="s">
        <v>86</v>
      </c>
      <c r="AY357" s="18" t="s">
        <v>164</v>
      </c>
      <c r="BE357" s="182">
        <f>IF(N357="základní",J357,0)</f>
        <v>0</v>
      </c>
      <c r="BF357" s="182">
        <f>IF(N357="snížená",J357,0)</f>
        <v>0</v>
      </c>
      <c r="BG357" s="182">
        <f>IF(N357="zákl. přenesená",J357,0)</f>
        <v>0</v>
      </c>
      <c r="BH357" s="182">
        <f>IF(N357="sníž. přenesená",J357,0)</f>
        <v>0</v>
      </c>
      <c r="BI357" s="182">
        <f>IF(N357="nulová",J357,0)</f>
        <v>0</v>
      </c>
      <c r="BJ357" s="18" t="s">
        <v>84</v>
      </c>
      <c r="BK357" s="182">
        <f>ROUND(I357*H357,2)</f>
        <v>0</v>
      </c>
      <c r="BL357" s="18" t="s">
        <v>191</v>
      </c>
      <c r="BM357" s="181" t="s">
        <v>5328</v>
      </c>
    </row>
    <row r="358" spans="1:65" s="2" customFormat="1" x14ac:dyDescent="0.2">
      <c r="A358" s="34"/>
      <c r="B358" s="35"/>
      <c r="C358" s="34"/>
      <c r="D358" s="183" t="s">
        <v>174</v>
      </c>
      <c r="E358" s="34"/>
      <c r="F358" s="184" t="s">
        <v>5329</v>
      </c>
      <c r="G358" s="34"/>
      <c r="H358" s="34"/>
      <c r="I358" s="103"/>
      <c r="J358" s="34"/>
      <c r="K358" s="34"/>
      <c r="L358" s="35"/>
      <c r="M358" s="185"/>
      <c r="N358" s="186"/>
      <c r="O358" s="60"/>
      <c r="P358" s="60"/>
      <c r="Q358" s="60"/>
      <c r="R358" s="60"/>
      <c r="S358" s="60"/>
      <c r="T358" s="61"/>
      <c r="U358" s="34"/>
      <c r="V358" s="34"/>
      <c r="W358" s="34"/>
      <c r="X358" s="34"/>
      <c r="Y358" s="34"/>
      <c r="Z358" s="34"/>
      <c r="AA358" s="34"/>
      <c r="AB358" s="34"/>
      <c r="AC358" s="34"/>
      <c r="AD358" s="34"/>
      <c r="AE358" s="34"/>
      <c r="AT358" s="18" t="s">
        <v>174</v>
      </c>
      <c r="AU358" s="18" t="s">
        <v>86</v>
      </c>
    </row>
    <row r="359" spans="1:65" s="13" customFormat="1" x14ac:dyDescent="0.2">
      <c r="B359" s="188"/>
      <c r="D359" s="183" t="s">
        <v>177</v>
      </c>
      <c r="E359" s="189" t="s">
        <v>1</v>
      </c>
      <c r="F359" s="190" t="s">
        <v>5232</v>
      </c>
      <c r="H359" s="189" t="s">
        <v>1</v>
      </c>
      <c r="I359" s="191"/>
      <c r="L359" s="188"/>
      <c r="M359" s="192"/>
      <c r="N359" s="193"/>
      <c r="O359" s="193"/>
      <c r="P359" s="193"/>
      <c r="Q359" s="193"/>
      <c r="R359" s="193"/>
      <c r="S359" s="193"/>
      <c r="T359" s="194"/>
      <c r="AT359" s="189" t="s">
        <v>177</v>
      </c>
      <c r="AU359" s="189" t="s">
        <v>86</v>
      </c>
      <c r="AV359" s="13" t="s">
        <v>84</v>
      </c>
      <c r="AW359" s="13" t="s">
        <v>34</v>
      </c>
      <c r="AX359" s="13" t="s">
        <v>77</v>
      </c>
      <c r="AY359" s="189" t="s">
        <v>164</v>
      </c>
    </row>
    <row r="360" spans="1:65" s="13" customFormat="1" x14ac:dyDescent="0.2">
      <c r="B360" s="188"/>
      <c r="D360" s="183" t="s">
        <v>177</v>
      </c>
      <c r="E360" s="189" t="s">
        <v>1</v>
      </c>
      <c r="F360" s="190" t="s">
        <v>4418</v>
      </c>
      <c r="H360" s="189" t="s">
        <v>1</v>
      </c>
      <c r="I360" s="191"/>
      <c r="L360" s="188"/>
      <c r="M360" s="192"/>
      <c r="N360" s="193"/>
      <c r="O360" s="193"/>
      <c r="P360" s="193"/>
      <c r="Q360" s="193"/>
      <c r="R360" s="193"/>
      <c r="S360" s="193"/>
      <c r="T360" s="194"/>
      <c r="AT360" s="189" t="s">
        <v>177</v>
      </c>
      <c r="AU360" s="189" t="s">
        <v>86</v>
      </c>
      <c r="AV360" s="13" t="s">
        <v>84</v>
      </c>
      <c r="AW360" s="13" t="s">
        <v>34</v>
      </c>
      <c r="AX360" s="13" t="s">
        <v>77</v>
      </c>
      <c r="AY360" s="189" t="s">
        <v>164</v>
      </c>
    </row>
    <row r="361" spans="1:65" s="13" customFormat="1" x14ac:dyDescent="0.2">
      <c r="B361" s="188"/>
      <c r="D361" s="183" t="s">
        <v>177</v>
      </c>
      <c r="E361" s="189" t="s">
        <v>1</v>
      </c>
      <c r="F361" s="190" t="s">
        <v>5233</v>
      </c>
      <c r="H361" s="189" t="s">
        <v>1</v>
      </c>
      <c r="I361" s="191"/>
      <c r="L361" s="188"/>
      <c r="M361" s="192"/>
      <c r="N361" s="193"/>
      <c r="O361" s="193"/>
      <c r="P361" s="193"/>
      <c r="Q361" s="193"/>
      <c r="R361" s="193"/>
      <c r="S361" s="193"/>
      <c r="T361" s="194"/>
      <c r="AT361" s="189" t="s">
        <v>177</v>
      </c>
      <c r="AU361" s="189" t="s">
        <v>86</v>
      </c>
      <c r="AV361" s="13" t="s">
        <v>84</v>
      </c>
      <c r="AW361" s="13" t="s">
        <v>34</v>
      </c>
      <c r="AX361" s="13" t="s">
        <v>77</v>
      </c>
      <c r="AY361" s="189" t="s">
        <v>164</v>
      </c>
    </row>
    <row r="362" spans="1:65" s="13" customFormat="1" x14ac:dyDescent="0.2">
      <c r="B362" s="188"/>
      <c r="D362" s="183" t="s">
        <v>177</v>
      </c>
      <c r="E362" s="189" t="s">
        <v>1</v>
      </c>
      <c r="F362" s="190" t="s">
        <v>5234</v>
      </c>
      <c r="H362" s="189" t="s">
        <v>1</v>
      </c>
      <c r="I362" s="191"/>
      <c r="L362" s="188"/>
      <c r="M362" s="192"/>
      <c r="N362" s="193"/>
      <c r="O362" s="193"/>
      <c r="P362" s="193"/>
      <c r="Q362" s="193"/>
      <c r="R362" s="193"/>
      <c r="S362" s="193"/>
      <c r="T362" s="194"/>
      <c r="AT362" s="189" t="s">
        <v>177</v>
      </c>
      <c r="AU362" s="189" t="s">
        <v>86</v>
      </c>
      <c r="AV362" s="13" t="s">
        <v>84</v>
      </c>
      <c r="AW362" s="13" t="s">
        <v>34</v>
      </c>
      <c r="AX362" s="13" t="s">
        <v>77</v>
      </c>
      <c r="AY362" s="189" t="s">
        <v>164</v>
      </c>
    </row>
    <row r="363" spans="1:65" s="13" customFormat="1" x14ac:dyDescent="0.2">
      <c r="B363" s="188"/>
      <c r="D363" s="183" t="s">
        <v>177</v>
      </c>
      <c r="E363" s="189" t="s">
        <v>1</v>
      </c>
      <c r="F363" s="190" t="s">
        <v>5257</v>
      </c>
      <c r="H363" s="189" t="s">
        <v>1</v>
      </c>
      <c r="I363" s="191"/>
      <c r="L363" s="188"/>
      <c r="M363" s="192"/>
      <c r="N363" s="193"/>
      <c r="O363" s="193"/>
      <c r="P363" s="193"/>
      <c r="Q363" s="193"/>
      <c r="R363" s="193"/>
      <c r="S363" s="193"/>
      <c r="T363" s="194"/>
      <c r="AT363" s="189" t="s">
        <v>177</v>
      </c>
      <c r="AU363" s="189" t="s">
        <v>86</v>
      </c>
      <c r="AV363" s="13" t="s">
        <v>84</v>
      </c>
      <c r="AW363" s="13" t="s">
        <v>34</v>
      </c>
      <c r="AX363" s="13" t="s">
        <v>77</v>
      </c>
      <c r="AY363" s="189" t="s">
        <v>164</v>
      </c>
    </row>
    <row r="364" spans="1:65" s="13" customFormat="1" x14ac:dyDescent="0.2">
      <c r="B364" s="188"/>
      <c r="D364" s="183" t="s">
        <v>177</v>
      </c>
      <c r="E364" s="189" t="s">
        <v>1</v>
      </c>
      <c r="F364" s="190" t="s">
        <v>5330</v>
      </c>
      <c r="H364" s="189" t="s">
        <v>1</v>
      </c>
      <c r="I364" s="191"/>
      <c r="L364" s="188"/>
      <c r="M364" s="192"/>
      <c r="N364" s="193"/>
      <c r="O364" s="193"/>
      <c r="P364" s="193"/>
      <c r="Q364" s="193"/>
      <c r="R364" s="193"/>
      <c r="S364" s="193"/>
      <c r="T364" s="194"/>
      <c r="AT364" s="189" t="s">
        <v>177</v>
      </c>
      <c r="AU364" s="189" t="s">
        <v>86</v>
      </c>
      <c r="AV364" s="13" t="s">
        <v>84</v>
      </c>
      <c r="AW364" s="13" t="s">
        <v>34</v>
      </c>
      <c r="AX364" s="13" t="s">
        <v>77</v>
      </c>
      <c r="AY364" s="189" t="s">
        <v>164</v>
      </c>
    </row>
    <row r="365" spans="1:65" s="13" customFormat="1" x14ac:dyDescent="0.2">
      <c r="B365" s="188"/>
      <c r="D365" s="183" t="s">
        <v>177</v>
      </c>
      <c r="E365" s="189" t="s">
        <v>1</v>
      </c>
      <c r="F365" s="190" t="s">
        <v>5279</v>
      </c>
      <c r="H365" s="189" t="s">
        <v>1</v>
      </c>
      <c r="I365" s="191"/>
      <c r="L365" s="188"/>
      <c r="M365" s="192"/>
      <c r="N365" s="193"/>
      <c r="O365" s="193"/>
      <c r="P365" s="193"/>
      <c r="Q365" s="193"/>
      <c r="R365" s="193"/>
      <c r="S365" s="193"/>
      <c r="T365" s="194"/>
      <c r="AT365" s="189" t="s">
        <v>177</v>
      </c>
      <c r="AU365" s="189" t="s">
        <v>86</v>
      </c>
      <c r="AV365" s="13" t="s">
        <v>84</v>
      </c>
      <c r="AW365" s="13" t="s">
        <v>34</v>
      </c>
      <c r="AX365" s="13" t="s">
        <v>77</v>
      </c>
      <c r="AY365" s="189" t="s">
        <v>164</v>
      </c>
    </row>
    <row r="366" spans="1:65" s="14" customFormat="1" x14ac:dyDescent="0.2">
      <c r="B366" s="195"/>
      <c r="D366" s="183" t="s">
        <v>177</v>
      </c>
      <c r="E366" s="196" t="s">
        <v>1</v>
      </c>
      <c r="F366" s="197" t="s">
        <v>5331</v>
      </c>
      <c r="H366" s="198">
        <v>250</v>
      </c>
      <c r="I366" s="199"/>
      <c r="L366" s="195"/>
      <c r="M366" s="200"/>
      <c r="N366" s="201"/>
      <c r="O366" s="201"/>
      <c r="P366" s="201"/>
      <c r="Q366" s="201"/>
      <c r="R366" s="201"/>
      <c r="S366" s="201"/>
      <c r="T366" s="202"/>
      <c r="AT366" s="196" t="s">
        <v>177</v>
      </c>
      <c r="AU366" s="196" t="s">
        <v>86</v>
      </c>
      <c r="AV366" s="14" t="s">
        <v>86</v>
      </c>
      <c r="AW366" s="14" t="s">
        <v>34</v>
      </c>
      <c r="AX366" s="14" t="s">
        <v>77</v>
      </c>
      <c r="AY366" s="196" t="s">
        <v>164</v>
      </c>
    </row>
    <row r="367" spans="1:65" s="15" customFormat="1" x14ac:dyDescent="0.2">
      <c r="B367" s="203"/>
      <c r="D367" s="183" t="s">
        <v>177</v>
      </c>
      <c r="E367" s="204" t="s">
        <v>1</v>
      </c>
      <c r="F367" s="205" t="s">
        <v>184</v>
      </c>
      <c r="H367" s="206">
        <v>250</v>
      </c>
      <c r="I367" s="207"/>
      <c r="L367" s="203"/>
      <c r="M367" s="208"/>
      <c r="N367" s="209"/>
      <c r="O367" s="209"/>
      <c r="P367" s="209"/>
      <c r="Q367" s="209"/>
      <c r="R367" s="209"/>
      <c r="S367" s="209"/>
      <c r="T367" s="210"/>
      <c r="AT367" s="204" t="s">
        <v>177</v>
      </c>
      <c r="AU367" s="204" t="s">
        <v>86</v>
      </c>
      <c r="AV367" s="15" t="s">
        <v>172</v>
      </c>
      <c r="AW367" s="15" t="s">
        <v>34</v>
      </c>
      <c r="AX367" s="15" t="s">
        <v>84</v>
      </c>
      <c r="AY367" s="204" t="s">
        <v>164</v>
      </c>
    </row>
    <row r="368" spans="1:65" s="2" customFormat="1" ht="16.5" customHeight="1" x14ac:dyDescent="0.2">
      <c r="A368" s="34"/>
      <c r="B368" s="168"/>
      <c r="C368" s="223" t="s">
        <v>382</v>
      </c>
      <c r="D368" s="224" t="s">
        <v>326</v>
      </c>
      <c r="E368" s="225" t="s">
        <v>5332</v>
      </c>
      <c r="F368" s="226" t="s">
        <v>5333</v>
      </c>
      <c r="G368" s="227" t="s">
        <v>215</v>
      </c>
      <c r="H368" s="228">
        <v>250</v>
      </c>
      <c r="I368" s="229"/>
      <c r="J368" s="230">
        <f>ROUND(I368*H368,2)</f>
        <v>0</v>
      </c>
      <c r="K368" s="226" t="s">
        <v>216</v>
      </c>
      <c r="L368" s="231"/>
      <c r="M368" s="232" t="s">
        <v>1</v>
      </c>
      <c r="N368" s="233" t="s">
        <v>42</v>
      </c>
      <c r="O368" s="60"/>
      <c r="P368" s="179">
        <f>O368*H368</f>
        <v>0</v>
      </c>
      <c r="Q368" s="179">
        <v>6.2E-4</v>
      </c>
      <c r="R368" s="179">
        <f>Q368*H368</f>
        <v>0.155</v>
      </c>
      <c r="S368" s="179">
        <v>0</v>
      </c>
      <c r="T368" s="180">
        <f>S368*H368</f>
        <v>0</v>
      </c>
      <c r="U368" s="34"/>
      <c r="V368" s="34"/>
      <c r="W368" s="34"/>
      <c r="X368" s="34"/>
      <c r="Y368" s="34"/>
      <c r="Z368" s="34"/>
      <c r="AA368" s="34"/>
      <c r="AB368" s="34"/>
      <c r="AC368" s="34"/>
      <c r="AD368" s="34"/>
      <c r="AE368" s="34"/>
      <c r="AR368" s="181" t="s">
        <v>480</v>
      </c>
      <c r="AT368" s="181" t="s">
        <v>326</v>
      </c>
      <c r="AU368" s="181" t="s">
        <v>86</v>
      </c>
      <c r="AY368" s="18" t="s">
        <v>164</v>
      </c>
      <c r="BE368" s="182">
        <f>IF(N368="základní",J368,0)</f>
        <v>0</v>
      </c>
      <c r="BF368" s="182">
        <f>IF(N368="snížená",J368,0)</f>
        <v>0</v>
      </c>
      <c r="BG368" s="182">
        <f>IF(N368="zákl. přenesená",J368,0)</f>
        <v>0</v>
      </c>
      <c r="BH368" s="182">
        <f>IF(N368="sníž. přenesená",J368,0)</f>
        <v>0</v>
      </c>
      <c r="BI368" s="182">
        <f>IF(N368="nulová",J368,0)</f>
        <v>0</v>
      </c>
      <c r="BJ368" s="18" t="s">
        <v>84</v>
      </c>
      <c r="BK368" s="182">
        <f>ROUND(I368*H368,2)</f>
        <v>0</v>
      </c>
      <c r="BL368" s="18" t="s">
        <v>191</v>
      </c>
      <c r="BM368" s="181" t="s">
        <v>5334</v>
      </c>
    </row>
    <row r="369" spans="1:65" s="2" customFormat="1" x14ac:dyDescent="0.2">
      <c r="A369" s="34"/>
      <c r="B369" s="35"/>
      <c r="C369" s="34"/>
      <c r="D369" s="183" t="s">
        <v>174</v>
      </c>
      <c r="E369" s="34"/>
      <c r="F369" s="184" t="s">
        <v>5333</v>
      </c>
      <c r="G369" s="34"/>
      <c r="H369" s="34"/>
      <c r="I369" s="103"/>
      <c r="J369" s="34"/>
      <c r="K369" s="34"/>
      <c r="L369" s="35"/>
      <c r="M369" s="185"/>
      <c r="N369" s="186"/>
      <c r="O369" s="60"/>
      <c r="P369" s="60"/>
      <c r="Q369" s="60"/>
      <c r="R369" s="60"/>
      <c r="S369" s="60"/>
      <c r="T369" s="61"/>
      <c r="U369" s="34"/>
      <c r="V369" s="34"/>
      <c r="W369" s="34"/>
      <c r="X369" s="34"/>
      <c r="Y369" s="34"/>
      <c r="Z369" s="34"/>
      <c r="AA369" s="34"/>
      <c r="AB369" s="34"/>
      <c r="AC369" s="34"/>
      <c r="AD369" s="34"/>
      <c r="AE369" s="34"/>
      <c r="AT369" s="18" t="s">
        <v>174</v>
      </c>
      <c r="AU369" s="18" t="s">
        <v>86</v>
      </c>
    </row>
    <row r="370" spans="1:65" s="13" customFormat="1" x14ac:dyDescent="0.2">
      <c r="B370" s="188"/>
      <c r="D370" s="183" t="s">
        <v>177</v>
      </c>
      <c r="E370" s="189" t="s">
        <v>1</v>
      </c>
      <c r="F370" s="190" t="s">
        <v>5232</v>
      </c>
      <c r="H370" s="189" t="s">
        <v>1</v>
      </c>
      <c r="I370" s="191"/>
      <c r="L370" s="188"/>
      <c r="M370" s="192"/>
      <c r="N370" s="193"/>
      <c r="O370" s="193"/>
      <c r="P370" s="193"/>
      <c r="Q370" s="193"/>
      <c r="R370" s="193"/>
      <c r="S370" s="193"/>
      <c r="T370" s="194"/>
      <c r="AT370" s="189" t="s">
        <v>177</v>
      </c>
      <c r="AU370" s="189" t="s">
        <v>86</v>
      </c>
      <c r="AV370" s="13" t="s">
        <v>84</v>
      </c>
      <c r="AW370" s="13" t="s">
        <v>34</v>
      </c>
      <c r="AX370" s="13" t="s">
        <v>77</v>
      </c>
      <c r="AY370" s="189" t="s">
        <v>164</v>
      </c>
    </row>
    <row r="371" spans="1:65" s="13" customFormat="1" x14ac:dyDescent="0.2">
      <c r="B371" s="188"/>
      <c r="D371" s="183" t="s">
        <v>177</v>
      </c>
      <c r="E371" s="189" t="s">
        <v>1</v>
      </c>
      <c r="F371" s="190" t="s">
        <v>4418</v>
      </c>
      <c r="H371" s="189" t="s">
        <v>1</v>
      </c>
      <c r="I371" s="191"/>
      <c r="L371" s="188"/>
      <c r="M371" s="192"/>
      <c r="N371" s="193"/>
      <c r="O371" s="193"/>
      <c r="P371" s="193"/>
      <c r="Q371" s="193"/>
      <c r="R371" s="193"/>
      <c r="S371" s="193"/>
      <c r="T371" s="194"/>
      <c r="AT371" s="189" t="s">
        <v>177</v>
      </c>
      <c r="AU371" s="189" t="s">
        <v>86</v>
      </c>
      <c r="AV371" s="13" t="s">
        <v>84</v>
      </c>
      <c r="AW371" s="13" t="s">
        <v>34</v>
      </c>
      <c r="AX371" s="13" t="s">
        <v>77</v>
      </c>
      <c r="AY371" s="189" t="s">
        <v>164</v>
      </c>
    </row>
    <row r="372" spans="1:65" s="13" customFormat="1" x14ac:dyDescent="0.2">
      <c r="B372" s="188"/>
      <c r="D372" s="183" t="s">
        <v>177</v>
      </c>
      <c r="E372" s="189" t="s">
        <v>1</v>
      </c>
      <c r="F372" s="190" t="s">
        <v>5233</v>
      </c>
      <c r="H372" s="189" t="s">
        <v>1</v>
      </c>
      <c r="I372" s="191"/>
      <c r="L372" s="188"/>
      <c r="M372" s="192"/>
      <c r="N372" s="193"/>
      <c r="O372" s="193"/>
      <c r="P372" s="193"/>
      <c r="Q372" s="193"/>
      <c r="R372" s="193"/>
      <c r="S372" s="193"/>
      <c r="T372" s="194"/>
      <c r="AT372" s="189" t="s">
        <v>177</v>
      </c>
      <c r="AU372" s="189" t="s">
        <v>86</v>
      </c>
      <c r="AV372" s="13" t="s">
        <v>84</v>
      </c>
      <c r="AW372" s="13" t="s">
        <v>34</v>
      </c>
      <c r="AX372" s="13" t="s">
        <v>77</v>
      </c>
      <c r="AY372" s="189" t="s">
        <v>164</v>
      </c>
    </row>
    <row r="373" spans="1:65" s="13" customFormat="1" x14ac:dyDescent="0.2">
      <c r="B373" s="188"/>
      <c r="D373" s="183" t="s">
        <v>177</v>
      </c>
      <c r="E373" s="189" t="s">
        <v>1</v>
      </c>
      <c r="F373" s="190" t="s">
        <v>5234</v>
      </c>
      <c r="H373" s="189" t="s">
        <v>1</v>
      </c>
      <c r="I373" s="191"/>
      <c r="L373" s="188"/>
      <c r="M373" s="192"/>
      <c r="N373" s="193"/>
      <c r="O373" s="193"/>
      <c r="P373" s="193"/>
      <c r="Q373" s="193"/>
      <c r="R373" s="193"/>
      <c r="S373" s="193"/>
      <c r="T373" s="194"/>
      <c r="AT373" s="189" t="s">
        <v>177</v>
      </c>
      <c r="AU373" s="189" t="s">
        <v>86</v>
      </c>
      <c r="AV373" s="13" t="s">
        <v>84</v>
      </c>
      <c r="AW373" s="13" t="s">
        <v>34</v>
      </c>
      <c r="AX373" s="13" t="s">
        <v>77</v>
      </c>
      <c r="AY373" s="189" t="s">
        <v>164</v>
      </c>
    </row>
    <row r="374" spans="1:65" s="13" customFormat="1" x14ac:dyDescent="0.2">
      <c r="B374" s="188"/>
      <c r="D374" s="183" t="s">
        <v>177</v>
      </c>
      <c r="E374" s="189" t="s">
        <v>1</v>
      </c>
      <c r="F374" s="190" t="s">
        <v>5264</v>
      </c>
      <c r="H374" s="189" t="s">
        <v>1</v>
      </c>
      <c r="I374" s="191"/>
      <c r="L374" s="188"/>
      <c r="M374" s="192"/>
      <c r="N374" s="193"/>
      <c r="O374" s="193"/>
      <c r="P374" s="193"/>
      <c r="Q374" s="193"/>
      <c r="R374" s="193"/>
      <c r="S374" s="193"/>
      <c r="T374" s="194"/>
      <c r="AT374" s="189" t="s">
        <v>177</v>
      </c>
      <c r="AU374" s="189" t="s">
        <v>86</v>
      </c>
      <c r="AV374" s="13" t="s">
        <v>84</v>
      </c>
      <c r="AW374" s="13" t="s">
        <v>34</v>
      </c>
      <c r="AX374" s="13" t="s">
        <v>77</v>
      </c>
      <c r="AY374" s="189" t="s">
        <v>164</v>
      </c>
    </row>
    <row r="375" spans="1:65" s="13" customFormat="1" x14ac:dyDescent="0.2">
      <c r="B375" s="188"/>
      <c r="D375" s="183" t="s">
        <v>177</v>
      </c>
      <c r="E375" s="189" t="s">
        <v>1</v>
      </c>
      <c r="F375" s="190" t="s">
        <v>5330</v>
      </c>
      <c r="H375" s="189" t="s">
        <v>1</v>
      </c>
      <c r="I375" s="191"/>
      <c r="L375" s="188"/>
      <c r="M375" s="192"/>
      <c r="N375" s="193"/>
      <c r="O375" s="193"/>
      <c r="P375" s="193"/>
      <c r="Q375" s="193"/>
      <c r="R375" s="193"/>
      <c r="S375" s="193"/>
      <c r="T375" s="194"/>
      <c r="AT375" s="189" t="s">
        <v>177</v>
      </c>
      <c r="AU375" s="189" t="s">
        <v>86</v>
      </c>
      <c r="AV375" s="13" t="s">
        <v>84</v>
      </c>
      <c r="AW375" s="13" t="s">
        <v>34</v>
      </c>
      <c r="AX375" s="13" t="s">
        <v>77</v>
      </c>
      <c r="AY375" s="189" t="s">
        <v>164</v>
      </c>
    </row>
    <row r="376" spans="1:65" s="13" customFormat="1" x14ac:dyDescent="0.2">
      <c r="B376" s="188"/>
      <c r="D376" s="183" t="s">
        <v>177</v>
      </c>
      <c r="E376" s="189" t="s">
        <v>1</v>
      </c>
      <c r="F376" s="190" t="s">
        <v>5279</v>
      </c>
      <c r="H376" s="189" t="s">
        <v>1</v>
      </c>
      <c r="I376" s="191"/>
      <c r="L376" s="188"/>
      <c r="M376" s="192"/>
      <c r="N376" s="193"/>
      <c r="O376" s="193"/>
      <c r="P376" s="193"/>
      <c r="Q376" s="193"/>
      <c r="R376" s="193"/>
      <c r="S376" s="193"/>
      <c r="T376" s="194"/>
      <c r="AT376" s="189" t="s">
        <v>177</v>
      </c>
      <c r="AU376" s="189" t="s">
        <v>86</v>
      </c>
      <c r="AV376" s="13" t="s">
        <v>84</v>
      </c>
      <c r="AW376" s="13" t="s">
        <v>34</v>
      </c>
      <c r="AX376" s="13" t="s">
        <v>77</v>
      </c>
      <c r="AY376" s="189" t="s">
        <v>164</v>
      </c>
    </row>
    <row r="377" spans="1:65" s="14" customFormat="1" x14ac:dyDescent="0.2">
      <c r="B377" s="195"/>
      <c r="D377" s="183" t="s">
        <v>177</v>
      </c>
      <c r="E377" s="196" t="s">
        <v>1</v>
      </c>
      <c r="F377" s="197" t="s">
        <v>5331</v>
      </c>
      <c r="H377" s="198">
        <v>250</v>
      </c>
      <c r="I377" s="199"/>
      <c r="L377" s="195"/>
      <c r="M377" s="200"/>
      <c r="N377" s="201"/>
      <c r="O377" s="201"/>
      <c r="P377" s="201"/>
      <c r="Q377" s="201"/>
      <c r="R377" s="201"/>
      <c r="S377" s="201"/>
      <c r="T377" s="202"/>
      <c r="AT377" s="196" t="s">
        <v>177</v>
      </c>
      <c r="AU377" s="196" t="s">
        <v>86</v>
      </c>
      <c r="AV377" s="14" t="s">
        <v>86</v>
      </c>
      <c r="AW377" s="14" t="s">
        <v>34</v>
      </c>
      <c r="AX377" s="14" t="s">
        <v>77</v>
      </c>
      <c r="AY377" s="196" t="s">
        <v>164</v>
      </c>
    </row>
    <row r="378" spans="1:65" s="15" customFormat="1" x14ac:dyDescent="0.2">
      <c r="B378" s="203"/>
      <c r="D378" s="183" t="s">
        <v>177</v>
      </c>
      <c r="E378" s="204" t="s">
        <v>1</v>
      </c>
      <c r="F378" s="205" t="s">
        <v>184</v>
      </c>
      <c r="H378" s="206">
        <v>250</v>
      </c>
      <c r="I378" s="207"/>
      <c r="L378" s="203"/>
      <c r="M378" s="208"/>
      <c r="N378" s="209"/>
      <c r="O378" s="209"/>
      <c r="P378" s="209"/>
      <c r="Q378" s="209"/>
      <c r="R378" s="209"/>
      <c r="S378" s="209"/>
      <c r="T378" s="210"/>
      <c r="AT378" s="204" t="s">
        <v>177</v>
      </c>
      <c r="AU378" s="204" t="s">
        <v>86</v>
      </c>
      <c r="AV378" s="15" t="s">
        <v>172</v>
      </c>
      <c r="AW378" s="15" t="s">
        <v>34</v>
      </c>
      <c r="AX378" s="15" t="s">
        <v>84</v>
      </c>
      <c r="AY378" s="204" t="s">
        <v>164</v>
      </c>
    </row>
    <row r="379" spans="1:65" s="2" customFormat="1" ht="16.5" customHeight="1" x14ac:dyDescent="0.2">
      <c r="A379" s="34"/>
      <c r="B379" s="168"/>
      <c r="C379" s="169" t="s">
        <v>387</v>
      </c>
      <c r="D379" s="214" t="s">
        <v>167</v>
      </c>
      <c r="E379" s="171" t="s">
        <v>5335</v>
      </c>
      <c r="F379" s="172" t="s">
        <v>5336</v>
      </c>
      <c r="G379" s="173" t="s">
        <v>215</v>
      </c>
      <c r="H379" s="174">
        <v>200</v>
      </c>
      <c r="I379" s="175"/>
      <c r="J379" s="176">
        <f>ROUND(I379*H379,2)</f>
        <v>0</v>
      </c>
      <c r="K379" s="172" t="s">
        <v>216</v>
      </c>
      <c r="L379" s="35"/>
      <c r="M379" s="177" t="s">
        <v>1</v>
      </c>
      <c r="N379" s="178" t="s">
        <v>42</v>
      </c>
      <c r="O379" s="60"/>
      <c r="P379" s="179">
        <f>O379*H379</f>
        <v>0</v>
      </c>
      <c r="Q379" s="179">
        <v>0</v>
      </c>
      <c r="R379" s="179">
        <f>Q379*H379</f>
        <v>0</v>
      </c>
      <c r="S379" s="179">
        <v>0</v>
      </c>
      <c r="T379" s="180">
        <f>S379*H379</f>
        <v>0</v>
      </c>
      <c r="U379" s="34"/>
      <c r="V379" s="34"/>
      <c r="W379" s="34"/>
      <c r="X379" s="34"/>
      <c r="Y379" s="34"/>
      <c r="Z379" s="34"/>
      <c r="AA379" s="34"/>
      <c r="AB379" s="34"/>
      <c r="AC379" s="34"/>
      <c r="AD379" s="34"/>
      <c r="AE379" s="34"/>
      <c r="AR379" s="181" t="s">
        <v>191</v>
      </c>
      <c r="AT379" s="181" t="s">
        <v>167</v>
      </c>
      <c r="AU379" s="181" t="s">
        <v>86</v>
      </c>
      <c r="AY379" s="18" t="s">
        <v>164</v>
      </c>
      <c r="BE379" s="182">
        <f>IF(N379="základní",J379,0)</f>
        <v>0</v>
      </c>
      <c r="BF379" s="182">
        <f>IF(N379="snížená",J379,0)</f>
        <v>0</v>
      </c>
      <c r="BG379" s="182">
        <f>IF(N379="zákl. přenesená",J379,0)</f>
        <v>0</v>
      </c>
      <c r="BH379" s="182">
        <f>IF(N379="sníž. přenesená",J379,0)</f>
        <v>0</v>
      </c>
      <c r="BI379" s="182">
        <f>IF(N379="nulová",J379,0)</f>
        <v>0</v>
      </c>
      <c r="BJ379" s="18" t="s">
        <v>84</v>
      </c>
      <c r="BK379" s="182">
        <f>ROUND(I379*H379,2)</f>
        <v>0</v>
      </c>
      <c r="BL379" s="18" t="s">
        <v>191</v>
      </c>
      <c r="BM379" s="181" t="s">
        <v>5337</v>
      </c>
    </row>
    <row r="380" spans="1:65" s="2" customFormat="1" ht="19.5" x14ac:dyDescent="0.2">
      <c r="A380" s="34"/>
      <c r="B380" s="35"/>
      <c r="C380" s="34"/>
      <c r="D380" s="183" t="s">
        <v>174</v>
      </c>
      <c r="E380" s="34"/>
      <c r="F380" s="184" t="s">
        <v>5338</v>
      </c>
      <c r="G380" s="34"/>
      <c r="H380" s="34"/>
      <c r="I380" s="103"/>
      <c r="J380" s="34"/>
      <c r="K380" s="34"/>
      <c r="L380" s="35"/>
      <c r="M380" s="185"/>
      <c r="N380" s="186"/>
      <c r="O380" s="60"/>
      <c r="P380" s="60"/>
      <c r="Q380" s="60"/>
      <c r="R380" s="60"/>
      <c r="S380" s="60"/>
      <c r="T380" s="61"/>
      <c r="U380" s="34"/>
      <c r="V380" s="34"/>
      <c r="W380" s="34"/>
      <c r="X380" s="34"/>
      <c r="Y380" s="34"/>
      <c r="Z380" s="34"/>
      <c r="AA380" s="34"/>
      <c r="AB380" s="34"/>
      <c r="AC380" s="34"/>
      <c r="AD380" s="34"/>
      <c r="AE380" s="34"/>
      <c r="AT380" s="18" t="s">
        <v>174</v>
      </c>
      <c r="AU380" s="18" t="s">
        <v>86</v>
      </c>
    </row>
    <row r="381" spans="1:65" s="2" customFormat="1" ht="19.5" x14ac:dyDescent="0.2">
      <c r="A381" s="34"/>
      <c r="B381" s="35"/>
      <c r="C381" s="34"/>
      <c r="D381" s="183" t="s">
        <v>175</v>
      </c>
      <c r="E381" s="34"/>
      <c r="F381" s="187" t="s">
        <v>5339</v>
      </c>
      <c r="G381" s="34"/>
      <c r="H381" s="34"/>
      <c r="I381" s="103"/>
      <c r="J381" s="34"/>
      <c r="K381" s="34"/>
      <c r="L381" s="35"/>
      <c r="M381" s="185"/>
      <c r="N381" s="186"/>
      <c r="O381" s="60"/>
      <c r="P381" s="60"/>
      <c r="Q381" s="60"/>
      <c r="R381" s="60"/>
      <c r="S381" s="60"/>
      <c r="T381" s="61"/>
      <c r="U381" s="34"/>
      <c r="V381" s="34"/>
      <c r="W381" s="34"/>
      <c r="X381" s="34"/>
      <c r="Y381" s="34"/>
      <c r="Z381" s="34"/>
      <c r="AA381" s="34"/>
      <c r="AB381" s="34"/>
      <c r="AC381" s="34"/>
      <c r="AD381" s="34"/>
      <c r="AE381" s="34"/>
      <c r="AT381" s="18" t="s">
        <v>175</v>
      </c>
      <c r="AU381" s="18" t="s">
        <v>86</v>
      </c>
    </row>
    <row r="382" spans="1:65" s="13" customFormat="1" x14ac:dyDescent="0.2">
      <c r="B382" s="188"/>
      <c r="D382" s="183" t="s">
        <v>177</v>
      </c>
      <c r="E382" s="189" t="s">
        <v>1</v>
      </c>
      <c r="F382" s="190" t="s">
        <v>5232</v>
      </c>
      <c r="H382" s="189" t="s">
        <v>1</v>
      </c>
      <c r="I382" s="191"/>
      <c r="L382" s="188"/>
      <c r="M382" s="192"/>
      <c r="N382" s="193"/>
      <c r="O382" s="193"/>
      <c r="P382" s="193"/>
      <c r="Q382" s="193"/>
      <c r="R382" s="193"/>
      <c r="S382" s="193"/>
      <c r="T382" s="194"/>
      <c r="AT382" s="189" t="s">
        <v>177</v>
      </c>
      <c r="AU382" s="189" t="s">
        <v>86</v>
      </c>
      <c r="AV382" s="13" t="s">
        <v>84</v>
      </c>
      <c r="AW382" s="13" t="s">
        <v>34</v>
      </c>
      <c r="AX382" s="13" t="s">
        <v>77</v>
      </c>
      <c r="AY382" s="189" t="s">
        <v>164</v>
      </c>
    </row>
    <row r="383" spans="1:65" s="13" customFormat="1" x14ac:dyDescent="0.2">
      <c r="B383" s="188"/>
      <c r="D383" s="183" t="s">
        <v>177</v>
      </c>
      <c r="E383" s="189" t="s">
        <v>1</v>
      </c>
      <c r="F383" s="190" t="s">
        <v>4418</v>
      </c>
      <c r="H383" s="189" t="s">
        <v>1</v>
      </c>
      <c r="I383" s="191"/>
      <c r="L383" s="188"/>
      <c r="M383" s="192"/>
      <c r="N383" s="193"/>
      <c r="O383" s="193"/>
      <c r="P383" s="193"/>
      <c r="Q383" s="193"/>
      <c r="R383" s="193"/>
      <c r="S383" s="193"/>
      <c r="T383" s="194"/>
      <c r="AT383" s="189" t="s">
        <v>177</v>
      </c>
      <c r="AU383" s="189" t="s">
        <v>86</v>
      </c>
      <c r="AV383" s="13" t="s">
        <v>84</v>
      </c>
      <c r="AW383" s="13" t="s">
        <v>34</v>
      </c>
      <c r="AX383" s="13" t="s">
        <v>77</v>
      </c>
      <c r="AY383" s="189" t="s">
        <v>164</v>
      </c>
    </row>
    <row r="384" spans="1:65" s="13" customFormat="1" x14ac:dyDescent="0.2">
      <c r="B384" s="188"/>
      <c r="D384" s="183" t="s">
        <v>177</v>
      </c>
      <c r="E384" s="189" t="s">
        <v>1</v>
      </c>
      <c r="F384" s="190" t="s">
        <v>5233</v>
      </c>
      <c r="H384" s="189" t="s">
        <v>1</v>
      </c>
      <c r="I384" s="191"/>
      <c r="L384" s="188"/>
      <c r="M384" s="192"/>
      <c r="N384" s="193"/>
      <c r="O384" s="193"/>
      <c r="P384" s="193"/>
      <c r="Q384" s="193"/>
      <c r="R384" s="193"/>
      <c r="S384" s="193"/>
      <c r="T384" s="194"/>
      <c r="AT384" s="189" t="s">
        <v>177</v>
      </c>
      <c r="AU384" s="189" t="s">
        <v>86</v>
      </c>
      <c r="AV384" s="13" t="s">
        <v>84</v>
      </c>
      <c r="AW384" s="13" t="s">
        <v>34</v>
      </c>
      <c r="AX384" s="13" t="s">
        <v>77</v>
      </c>
      <c r="AY384" s="189" t="s">
        <v>164</v>
      </c>
    </row>
    <row r="385" spans="1:65" s="13" customFormat="1" x14ac:dyDescent="0.2">
      <c r="B385" s="188"/>
      <c r="D385" s="183" t="s">
        <v>177</v>
      </c>
      <c r="E385" s="189" t="s">
        <v>1</v>
      </c>
      <c r="F385" s="190" t="s">
        <v>5234</v>
      </c>
      <c r="H385" s="189" t="s">
        <v>1</v>
      </c>
      <c r="I385" s="191"/>
      <c r="L385" s="188"/>
      <c r="M385" s="192"/>
      <c r="N385" s="193"/>
      <c r="O385" s="193"/>
      <c r="P385" s="193"/>
      <c r="Q385" s="193"/>
      <c r="R385" s="193"/>
      <c r="S385" s="193"/>
      <c r="T385" s="194"/>
      <c r="AT385" s="189" t="s">
        <v>177</v>
      </c>
      <c r="AU385" s="189" t="s">
        <v>86</v>
      </c>
      <c r="AV385" s="13" t="s">
        <v>84</v>
      </c>
      <c r="AW385" s="13" t="s">
        <v>34</v>
      </c>
      <c r="AX385" s="13" t="s">
        <v>77</v>
      </c>
      <c r="AY385" s="189" t="s">
        <v>164</v>
      </c>
    </row>
    <row r="386" spans="1:65" s="13" customFormat="1" x14ac:dyDescent="0.2">
      <c r="B386" s="188"/>
      <c r="D386" s="183" t="s">
        <v>177</v>
      </c>
      <c r="E386" s="189" t="s">
        <v>1</v>
      </c>
      <c r="F386" s="190" t="s">
        <v>5257</v>
      </c>
      <c r="H386" s="189" t="s">
        <v>1</v>
      </c>
      <c r="I386" s="191"/>
      <c r="L386" s="188"/>
      <c r="M386" s="192"/>
      <c r="N386" s="193"/>
      <c r="O386" s="193"/>
      <c r="P386" s="193"/>
      <c r="Q386" s="193"/>
      <c r="R386" s="193"/>
      <c r="S386" s="193"/>
      <c r="T386" s="194"/>
      <c r="AT386" s="189" t="s">
        <v>177</v>
      </c>
      <c r="AU386" s="189" t="s">
        <v>86</v>
      </c>
      <c r="AV386" s="13" t="s">
        <v>84</v>
      </c>
      <c r="AW386" s="13" t="s">
        <v>34</v>
      </c>
      <c r="AX386" s="13" t="s">
        <v>77</v>
      </c>
      <c r="AY386" s="189" t="s">
        <v>164</v>
      </c>
    </row>
    <row r="387" spans="1:65" s="13" customFormat="1" x14ac:dyDescent="0.2">
      <c r="B387" s="188"/>
      <c r="D387" s="183" t="s">
        <v>177</v>
      </c>
      <c r="E387" s="189" t="s">
        <v>1</v>
      </c>
      <c r="F387" s="190" t="s">
        <v>5259</v>
      </c>
      <c r="H387" s="189" t="s">
        <v>1</v>
      </c>
      <c r="I387" s="191"/>
      <c r="L387" s="188"/>
      <c r="M387" s="192"/>
      <c r="N387" s="193"/>
      <c r="O387" s="193"/>
      <c r="P387" s="193"/>
      <c r="Q387" s="193"/>
      <c r="R387" s="193"/>
      <c r="S387" s="193"/>
      <c r="T387" s="194"/>
      <c r="AT387" s="189" t="s">
        <v>177</v>
      </c>
      <c r="AU387" s="189" t="s">
        <v>86</v>
      </c>
      <c r="AV387" s="13" t="s">
        <v>84</v>
      </c>
      <c r="AW387" s="13" t="s">
        <v>34</v>
      </c>
      <c r="AX387" s="13" t="s">
        <v>77</v>
      </c>
      <c r="AY387" s="189" t="s">
        <v>164</v>
      </c>
    </row>
    <row r="388" spans="1:65" s="14" customFormat="1" x14ac:dyDescent="0.2">
      <c r="B388" s="195"/>
      <c r="D388" s="183" t="s">
        <v>177</v>
      </c>
      <c r="E388" s="196" t="s">
        <v>1</v>
      </c>
      <c r="F388" s="197" t="s">
        <v>5260</v>
      </c>
      <c r="H388" s="198">
        <v>100</v>
      </c>
      <c r="I388" s="199"/>
      <c r="L388" s="195"/>
      <c r="M388" s="200"/>
      <c r="N388" s="201"/>
      <c r="O388" s="201"/>
      <c r="P388" s="201"/>
      <c r="Q388" s="201"/>
      <c r="R388" s="201"/>
      <c r="S388" s="201"/>
      <c r="T388" s="202"/>
      <c r="AT388" s="196" t="s">
        <v>177</v>
      </c>
      <c r="AU388" s="196" t="s">
        <v>86</v>
      </c>
      <c r="AV388" s="14" t="s">
        <v>86</v>
      </c>
      <c r="AW388" s="14" t="s">
        <v>34</v>
      </c>
      <c r="AX388" s="14" t="s">
        <v>77</v>
      </c>
      <c r="AY388" s="196" t="s">
        <v>164</v>
      </c>
    </row>
    <row r="389" spans="1:65" s="13" customFormat="1" x14ac:dyDescent="0.2">
      <c r="B389" s="188"/>
      <c r="D389" s="183" t="s">
        <v>177</v>
      </c>
      <c r="E389" s="189" t="s">
        <v>1</v>
      </c>
      <c r="F389" s="190" t="s">
        <v>5340</v>
      </c>
      <c r="H389" s="189" t="s">
        <v>1</v>
      </c>
      <c r="I389" s="191"/>
      <c r="L389" s="188"/>
      <c r="M389" s="192"/>
      <c r="N389" s="193"/>
      <c r="O389" s="193"/>
      <c r="P389" s="193"/>
      <c r="Q389" s="193"/>
      <c r="R389" s="193"/>
      <c r="S389" s="193"/>
      <c r="T389" s="194"/>
      <c r="AT389" s="189" t="s">
        <v>177</v>
      </c>
      <c r="AU389" s="189" t="s">
        <v>86</v>
      </c>
      <c r="AV389" s="13" t="s">
        <v>84</v>
      </c>
      <c r="AW389" s="13" t="s">
        <v>34</v>
      </c>
      <c r="AX389" s="13" t="s">
        <v>77</v>
      </c>
      <c r="AY389" s="189" t="s">
        <v>164</v>
      </c>
    </row>
    <row r="390" spans="1:65" s="14" customFormat="1" x14ac:dyDescent="0.2">
      <c r="B390" s="195"/>
      <c r="D390" s="183" t="s">
        <v>177</v>
      </c>
      <c r="E390" s="196" t="s">
        <v>1</v>
      </c>
      <c r="F390" s="197" t="s">
        <v>5341</v>
      </c>
      <c r="H390" s="198">
        <v>50</v>
      </c>
      <c r="I390" s="199"/>
      <c r="L390" s="195"/>
      <c r="M390" s="200"/>
      <c r="N390" s="201"/>
      <c r="O390" s="201"/>
      <c r="P390" s="201"/>
      <c r="Q390" s="201"/>
      <c r="R390" s="201"/>
      <c r="S390" s="201"/>
      <c r="T390" s="202"/>
      <c r="AT390" s="196" t="s">
        <v>177</v>
      </c>
      <c r="AU390" s="196" t="s">
        <v>86</v>
      </c>
      <c r="AV390" s="14" t="s">
        <v>86</v>
      </c>
      <c r="AW390" s="14" t="s">
        <v>34</v>
      </c>
      <c r="AX390" s="14" t="s">
        <v>77</v>
      </c>
      <c r="AY390" s="196" t="s">
        <v>164</v>
      </c>
    </row>
    <row r="391" spans="1:65" s="13" customFormat="1" x14ac:dyDescent="0.2">
      <c r="B391" s="188"/>
      <c r="D391" s="183" t="s">
        <v>177</v>
      </c>
      <c r="E391" s="189" t="s">
        <v>1</v>
      </c>
      <c r="F391" s="190" t="s">
        <v>5342</v>
      </c>
      <c r="H391" s="189" t="s">
        <v>1</v>
      </c>
      <c r="I391" s="191"/>
      <c r="L391" s="188"/>
      <c r="M391" s="192"/>
      <c r="N391" s="193"/>
      <c r="O391" s="193"/>
      <c r="P391" s="193"/>
      <c r="Q391" s="193"/>
      <c r="R391" s="193"/>
      <c r="S391" s="193"/>
      <c r="T391" s="194"/>
      <c r="AT391" s="189" t="s">
        <v>177</v>
      </c>
      <c r="AU391" s="189" t="s">
        <v>86</v>
      </c>
      <c r="AV391" s="13" t="s">
        <v>84</v>
      </c>
      <c r="AW391" s="13" t="s">
        <v>34</v>
      </c>
      <c r="AX391" s="13" t="s">
        <v>77</v>
      </c>
      <c r="AY391" s="189" t="s">
        <v>164</v>
      </c>
    </row>
    <row r="392" spans="1:65" s="14" customFormat="1" x14ac:dyDescent="0.2">
      <c r="B392" s="195"/>
      <c r="D392" s="183" t="s">
        <v>177</v>
      </c>
      <c r="E392" s="196" t="s">
        <v>1</v>
      </c>
      <c r="F392" s="197" t="s">
        <v>5341</v>
      </c>
      <c r="H392" s="198">
        <v>50</v>
      </c>
      <c r="I392" s="199"/>
      <c r="L392" s="195"/>
      <c r="M392" s="200"/>
      <c r="N392" s="201"/>
      <c r="O392" s="201"/>
      <c r="P392" s="201"/>
      <c r="Q392" s="201"/>
      <c r="R392" s="201"/>
      <c r="S392" s="201"/>
      <c r="T392" s="202"/>
      <c r="AT392" s="196" t="s">
        <v>177</v>
      </c>
      <c r="AU392" s="196" t="s">
        <v>86</v>
      </c>
      <c r="AV392" s="14" t="s">
        <v>86</v>
      </c>
      <c r="AW392" s="14" t="s">
        <v>34</v>
      </c>
      <c r="AX392" s="14" t="s">
        <v>77</v>
      </c>
      <c r="AY392" s="196" t="s">
        <v>164</v>
      </c>
    </row>
    <row r="393" spans="1:65" s="15" customFormat="1" x14ac:dyDescent="0.2">
      <c r="B393" s="203"/>
      <c r="D393" s="183" t="s">
        <v>177</v>
      </c>
      <c r="E393" s="204" t="s">
        <v>1</v>
      </c>
      <c r="F393" s="205" t="s">
        <v>184</v>
      </c>
      <c r="H393" s="206">
        <v>200</v>
      </c>
      <c r="I393" s="207"/>
      <c r="L393" s="203"/>
      <c r="M393" s="208"/>
      <c r="N393" s="209"/>
      <c r="O393" s="209"/>
      <c r="P393" s="209"/>
      <c r="Q393" s="209"/>
      <c r="R393" s="209"/>
      <c r="S393" s="209"/>
      <c r="T393" s="210"/>
      <c r="AT393" s="204" t="s">
        <v>177</v>
      </c>
      <c r="AU393" s="204" t="s">
        <v>86</v>
      </c>
      <c r="AV393" s="15" t="s">
        <v>172</v>
      </c>
      <c r="AW393" s="15" t="s">
        <v>34</v>
      </c>
      <c r="AX393" s="15" t="s">
        <v>84</v>
      </c>
      <c r="AY393" s="204" t="s">
        <v>164</v>
      </c>
    </row>
    <row r="394" spans="1:65" s="2" customFormat="1" ht="16.5" customHeight="1" x14ac:dyDescent="0.2">
      <c r="A394" s="34"/>
      <c r="B394" s="168"/>
      <c r="C394" s="169" t="s">
        <v>396</v>
      </c>
      <c r="D394" s="214" t="s">
        <v>167</v>
      </c>
      <c r="E394" s="171" t="s">
        <v>5343</v>
      </c>
      <c r="F394" s="172" t="s">
        <v>5344</v>
      </c>
      <c r="G394" s="173" t="s">
        <v>587</v>
      </c>
      <c r="H394" s="174">
        <v>50</v>
      </c>
      <c r="I394" s="175"/>
      <c r="J394" s="176">
        <f>ROUND(I394*H394,2)</f>
        <v>0</v>
      </c>
      <c r="K394" s="172" t="s">
        <v>216</v>
      </c>
      <c r="L394" s="35"/>
      <c r="M394" s="177" t="s">
        <v>1</v>
      </c>
      <c r="N394" s="178" t="s">
        <v>42</v>
      </c>
      <c r="O394" s="60"/>
      <c r="P394" s="179">
        <f>O394*H394</f>
        <v>0</v>
      </c>
      <c r="Q394" s="179">
        <v>0</v>
      </c>
      <c r="R394" s="179">
        <f>Q394*H394</f>
        <v>0</v>
      </c>
      <c r="S394" s="179">
        <v>0</v>
      </c>
      <c r="T394" s="180">
        <f>S394*H394</f>
        <v>0</v>
      </c>
      <c r="U394" s="34"/>
      <c r="V394" s="34"/>
      <c r="W394" s="34"/>
      <c r="X394" s="34"/>
      <c r="Y394" s="34"/>
      <c r="Z394" s="34"/>
      <c r="AA394" s="34"/>
      <c r="AB394" s="34"/>
      <c r="AC394" s="34"/>
      <c r="AD394" s="34"/>
      <c r="AE394" s="34"/>
      <c r="AR394" s="181" t="s">
        <v>191</v>
      </c>
      <c r="AT394" s="181" t="s">
        <v>167</v>
      </c>
      <c r="AU394" s="181" t="s">
        <v>86</v>
      </c>
      <c r="AY394" s="18" t="s">
        <v>164</v>
      </c>
      <c r="BE394" s="182">
        <f>IF(N394="základní",J394,0)</f>
        <v>0</v>
      </c>
      <c r="BF394" s="182">
        <f>IF(N394="snížená",J394,0)</f>
        <v>0</v>
      </c>
      <c r="BG394" s="182">
        <f>IF(N394="zákl. přenesená",J394,0)</f>
        <v>0</v>
      </c>
      <c r="BH394" s="182">
        <f>IF(N394="sníž. přenesená",J394,0)</f>
        <v>0</v>
      </c>
      <c r="BI394" s="182">
        <f>IF(N394="nulová",J394,0)</f>
        <v>0</v>
      </c>
      <c r="BJ394" s="18" t="s">
        <v>84</v>
      </c>
      <c r="BK394" s="182">
        <f>ROUND(I394*H394,2)</f>
        <v>0</v>
      </c>
      <c r="BL394" s="18" t="s">
        <v>191</v>
      </c>
      <c r="BM394" s="181" t="s">
        <v>5345</v>
      </c>
    </row>
    <row r="395" spans="1:65" s="2" customFormat="1" x14ac:dyDescent="0.2">
      <c r="A395" s="34"/>
      <c r="B395" s="35"/>
      <c r="C395" s="34"/>
      <c r="D395" s="183" t="s">
        <v>174</v>
      </c>
      <c r="E395" s="34"/>
      <c r="F395" s="184" t="s">
        <v>5346</v>
      </c>
      <c r="G395" s="34"/>
      <c r="H395" s="34"/>
      <c r="I395" s="103"/>
      <c r="J395" s="34"/>
      <c r="K395" s="34"/>
      <c r="L395" s="35"/>
      <c r="M395" s="185"/>
      <c r="N395" s="186"/>
      <c r="O395" s="60"/>
      <c r="P395" s="60"/>
      <c r="Q395" s="60"/>
      <c r="R395" s="60"/>
      <c r="S395" s="60"/>
      <c r="T395" s="61"/>
      <c r="U395" s="34"/>
      <c r="V395" s="34"/>
      <c r="W395" s="34"/>
      <c r="X395" s="34"/>
      <c r="Y395" s="34"/>
      <c r="Z395" s="34"/>
      <c r="AA395" s="34"/>
      <c r="AB395" s="34"/>
      <c r="AC395" s="34"/>
      <c r="AD395" s="34"/>
      <c r="AE395" s="34"/>
      <c r="AT395" s="18" t="s">
        <v>174</v>
      </c>
      <c r="AU395" s="18" t="s">
        <v>86</v>
      </c>
    </row>
    <row r="396" spans="1:65" s="13" customFormat="1" x14ac:dyDescent="0.2">
      <c r="B396" s="188"/>
      <c r="D396" s="183" t="s">
        <v>177</v>
      </c>
      <c r="E396" s="189" t="s">
        <v>1</v>
      </c>
      <c r="F396" s="190" t="s">
        <v>5232</v>
      </c>
      <c r="H396" s="189" t="s">
        <v>1</v>
      </c>
      <c r="I396" s="191"/>
      <c r="L396" s="188"/>
      <c r="M396" s="192"/>
      <c r="N396" s="193"/>
      <c r="O396" s="193"/>
      <c r="P396" s="193"/>
      <c r="Q396" s="193"/>
      <c r="R396" s="193"/>
      <c r="S396" s="193"/>
      <c r="T396" s="194"/>
      <c r="AT396" s="189" t="s">
        <v>177</v>
      </c>
      <c r="AU396" s="189" t="s">
        <v>86</v>
      </c>
      <c r="AV396" s="13" t="s">
        <v>84</v>
      </c>
      <c r="AW396" s="13" t="s">
        <v>34</v>
      </c>
      <c r="AX396" s="13" t="s">
        <v>77</v>
      </c>
      <c r="AY396" s="189" t="s">
        <v>164</v>
      </c>
    </row>
    <row r="397" spans="1:65" s="13" customFormat="1" x14ac:dyDescent="0.2">
      <c r="B397" s="188"/>
      <c r="D397" s="183" t="s">
        <v>177</v>
      </c>
      <c r="E397" s="189" t="s">
        <v>1</v>
      </c>
      <c r="F397" s="190" t="s">
        <v>4418</v>
      </c>
      <c r="H397" s="189" t="s">
        <v>1</v>
      </c>
      <c r="I397" s="191"/>
      <c r="L397" s="188"/>
      <c r="M397" s="192"/>
      <c r="N397" s="193"/>
      <c r="O397" s="193"/>
      <c r="P397" s="193"/>
      <c r="Q397" s="193"/>
      <c r="R397" s="193"/>
      <c r="S397" s="193"/>
      <c r="T397" s="194"/>
      <c r="AT397" s="189" t="s">
        <v>177</v>
      </c>
      <c r="AU397" s="189" t="s">
        <v>86</v>
      </c>
      <c r="AV397" s="13" t="s">
        <v>84</v>
      </c>
      <c r="AW397" s="13" t="s">
        <v>34</v>
      </c>
      <c r="AX397" s="13" t="s">
        <v>77</v>
      </c>
      <c r="AY397" s="189" t="s">
        <v>164</v>
      </c>
    </row>
    <row r="398" spans="1:65" s="13" customFormat="1" x14ac:dyDescent="0.2">
      <c r="B398" s="188"/>
      <c r="D398" s="183" t="s">
        <v>177</v>
      </c>
      <c r="E398" s="189" t="s">
        <v>1</v>
      </c>
      <c r="F398" s="190" t="s">
        <v>5233</v>
      </c>
      <c r="H398" s="189" t="s">
        <v>1</v>
      </c>
      <c r="I398" s="191"/>
      <c r="L398" s="188"/>
      <c r="M398" s="192"/>
      <c r="N398" s="193"/>
      <c r="O398" s="193"/>
      <c r="P398" s="193"/>
      <c r="Q398" s="193"/>
      <c r="R398" s="193"/>
      <c r="S398" s="193"/>
      <c r="T398" s="194"/>
      <c r="AT398" s="189" t="s">
        <v>177</v>
      </c>
      <c r="AU398" s="189" t="s">
        <v>86</v>
      </c>
      <c r="AV398" s="13" t="s">
        <v>84</v>
      </c>
      <c r="AW398" s="13" t="s">
        <v>34</v>
      </c>
      <c r="AX398" s="13" t="s">
        <v>77</v>
      </c>
      <c r="AY398" s="189" t="s">
        <v>164</v>
      </c>
    </row>
    <row r="399" spans="1:65" s="13" customFormat="1" x14ac:dyDescent="0.2">
      <c r="B399" s="188"/>
      <c r="D399" s="183" t="s">
        <v>177</v>
      </c>
      <c r="E399" s="189" t="s">
        <v>1</v>
      </c>
      <c r="F399" s="190" t="s">
        <v>5234</v>
      </c>
      <c r="H399" s="189" t="s">
        <v>1</v>
      </c>
      <c r="I399" s="191"/>
      <c r="L399" s="188"/>
      <c r="M399" s="192"/>
      <c r="N399" s="193"/>
      <c r="O399" s="193"/>
      <c r="P399" s="193"/>
      <c r="Q399" s="193"/>
      <c r="R399" s="193"/>
      <c r="S399" s="193"/>
      <c r="T399" s="194"/>
      <c r="AT399" s="189" t="s">
        <v>177</v>
      </c>
      <c r="AU399" s="189" t="s">
        <v>86</v>
      </c>
      <c r="AV399" s="13" t="s">
        <v>84</v>
      </c>
      <c r="AW399" s="13" t="s">
        <v>34</v>
      </c>
      <c r="AX399" s="13" t="s">
        <v>77</v>
      </c>
      <c r="AY399" s="189" t="s">
        <v>164</v>
      </c>
    </row>
    <row r="400" spans="1:65" s="13" customFormat="1" x14ac:dyDescent="0.2">
      <c r="B400" s="188"/>
      <c r="D400" s="183" t="s">
        <v>177</v>
      </c>
      <c r="E400" s="189" t="s">
        <v>1</v>
      </c>
      <c r="F400" s="190" t="s">
        <v>5257</v>
      </c>
      <c r="H400" s="189" t="s">
        <v>1</v>
      </c>
      <c r="I400" s="191"/>
      <c r="L400" s="188"/>
      <c r="M400" s="192"/>
      <c r="N400" s="193"/>
      <c r="O400" s="193"/>
      <c r="P400" s="193"/>
      <c r="Q400" s="193"/>
      <c r="R400" s="193"/>
      <c r="S400" s="193"/>
      <c r="T400" s="194"/>
      <c r="AT400" s="189" t="s">
        <v>177</v>
      </c>
      <c r="AU400" s="189" t="s">
        <v>86</v>
      </c>
      <c r="AV400" s="13" t="s">
        <v>84</v>
      </c>
      <c r="AW400" s="13" t="s">
        <v>34</v>
      </c>
      <c r="AX400" s="13" t="s">
        <v>77</v>
      </c>
      <c r="AY400" s="189" t="s">
        <v>164</v>
      </c>
    </row>
    <row r="401" spans="1:65" s="13" customFormat="1" x14ac:dyDescent="0.2">
      <c r="B401" s="188"/>
      <c r="D401" s="183" t="s">
        <v>177</v>
      </c>
      <c r="E401" s="189" t="s">
        <v>1</v>
      </c>
      <c r="F401" s="190" t="s">
        <v>5347</v>
      </c>
      <c r="H401" s="189" t="s">
        <v>1</v>
      </c>
      <c r="I401" s="191"/>
      <c r="L401" s="188"/>
      <c r="M401" s="192"/>
      <c r="N401" s="193"/>
      <c r="O401" s="193"/>
      <c r="P401" s="193"/>
      <c r="Q401" s="193"/>
      <c r="R401" s="193"/>
      <c r="S401" s="193"/>
      <c r="T401" s="194"/>
      <c r="AT401" s="189" t="s">
        <v>177</v>
      </c>
      <c r="AU401" s="189" t="s">
        <v>86</v>
      </c>
      <c r="AV401" s="13" t="s">
        <v>84</v>
      </c>
      <c r="AW401" s="13" t="s">
        <v>34</v>
      </c>
      <c r="AX401" s="13" t="s">
        <v>77</v>
      </c>
      <c r="AY401" s="189" t="s">
        <v>164</v>
      </c>
    </row>
    <row r="402" spans="1:65" s="14" customFormat="1" x14ac:dyDescent="0.2">
      <c r="B402" s="195"/>
      <c r="D402" s="183" t="s">
        <v>177</v>
      </c>
      <c r="E402" s="196" t="s">
        <v>1</v>
      </c>
      <c r="F402" s="197" t="s">
        <v>633</v>
      </c>
      <c r="H402" s="198">
        <v>50</v>
      </c>
      <c r="I402" s="199"/>
      <c r="L402" s="195"/>
      <c r="M402" s="200"/>
      <c r="N402" s="201"/>
      <c r="O402" s="201"/>
      <c r="P402" s="201"/>
      <c r="Q402" s="201"/>
      <c r="R402" s="201"/>
      <c r="S402" s="201"/>
      <c r="T402" s="202"/>
      <c r="AT402" s="196" t="s">
        <v>177</v>
      </c>
      <c r="AU402" s="196" t="s">
        <v>86</v>
      </c>
      <c r="AV402" s="14" t="s">
        <v>86</v>
      </c>
      <c r="AW402" s="14" t="s">
        <v>34</v>
      </c>
      <c r="AX402" s="14" t="s">
        <v>77</v>
      </c>
      <c r="AY402" s="196" t="s">
        <v>164</v>
      </c>
    </row>
    <row r="403" spans="1:65" s="15" customFormat="1" x14ac:dyDescent="0.2">
      <c r="B403" s="203"/>
      <c r="D403" s="183" t="s">
        <v>177</v>
      </c>
      <c r="E403" s="204" t="s">
        <v>1</v>
      </c>
      <c r="F403" s="205" t="s">
        <v>184</v>
      </c>
      <c r="H403" s="206">
        <v>50</v>
      </c>
      <c r="I403" s="207"/>
      <c r="L403" s="203"/>
      <c r="M403" s="208"/>
      <c r="N403" s="209"/>
      <c r="O403" s="209"/>
      <c r="P403" s="209"/>
      <c r="Q403" s="209"/>
      <c r="R403" s="209"/>
      <c r="S403" s="209"/>
      <c r="T403" s="210"/>
      <c r="AT403" s="204" t="s">
        <v>177</v>
      </c>
      <c r="AU403" s="204" t="s">
        <v>86</v>
      </c>
      <c r="AV403" s="15" t="s">
        <v>172</v>
      </c>
      <c r="AW403" s="15" t="s">
        <v>34</v>
      </c>
      <c r="AX403" s="15" t="s">
        <v>84</v>
      </c>
      <c r="AY403" s="204" t="s">
        <v>164</v>
      </c>
    </row>
    <row r="404" spans="1:65" s="2" customFormat="1" ht="16.5" customHeight="1" x14ac:dyDescent="0.2">
      <c r="A404" s="34"/>
      <c r="B404" s="168"/>
      <c r="C404" s="169" t="s">
        <v>406</v>
      </c>
      <c r="D404" s="214" t="s">
        <v>167</v>
      </c>
      <c r="E404" s="171" t="s">
        <v>5348</v>
      </c>
      <c r="F404" s="172" t="s">
        <v>5349</v>
      </c>
      <c r="G404" s="173" t="s">
        <v>587</v>
      </c>
      <c r="H404" s="174">
        <v>6</v>
      </c>
      <c r="I404" s="175"/>
      <c r="J404" s="176">
        <f>ROUND(I404*H404,2)</f>
        <v>0</v>
      </c>
      <c r="K404" s="172" t="s">
        <v>216</v>
      </c>
      <c r="L404" s="35"/>
      <c r="M404" s="177" t="s">
        <v>1</v>
      </c>
      <c r="N404" s="178" t="s">
        <v>42</v>
      </c>
      <c r="O404" s="60"/>
      <c r="P404" s="179">
        <f>O404*H404</f>
        <v>0</v>
      </c>
      <c r="Q404" s="179">
        <v>0</v>
      </c>
      <c r="R404" s="179">
        <f>Q404*H404</f>
        <v>0</v>
      </c>
      <c r="S404" s="179">
        <v>0</v>
      </c>
      <c r="T404" s="180">
        <f>S404*H404</f>
        <v>0</v>
      </c>
      <c r="U404" s="34"/>
      <c r="V404" s="34"/>
      <c r="W404" s="34"/>
      <c r="X404" s="34"/>
      <c r="Y404" s="34"/>
      <c r="Z404" s="34"/>
      <c r="AA404" s="34"/>
      <c r="AB404" s="34"/>
      <c r="AC404" s="34"/>
      <c r="AD404" s="34"/>
      <c r="AE404" s="34"/>
      <c r="AR404" s="181" t="s">
        <v>191</v>
      </c>
      <c r="AT404" s="181" t="s">
        <v>167</v>
      </c>
      <c r="AU404" s="181" t="s">
        <v>86</v>
      </c>
      <c r="AY404" s="18" t="s">
        <v>164</v>
      </c>
      <c r="BE404" s="182">
        <f>IF(N404="základní",J404,0)</f>
        <v>0</v>
      </c>
      <c r="BF404" s="182">
        <f>IF(N404="snížená",J404,0)</f>
        <v>0</v>
      </c>
      <c r="BG404" s="182">
        <f>IF(N404="zákl. přenesená",J404,0)</f>
        <v>0</v>
      </c>
      <c r="BH404" s="182">
        <f>IF(N404="sníž. přenesená",J404,0)</f>
        <v>0</v>
      </c>
      <c r="BI404" s="182">
        <f>IF(N404="nulová",J404,0)</f>
        <v>0</v>
      </c>
      <c r="BJ404" s="18" t="s">
        <v>84</v>
      </c>
      <c r="BK404" s="182">
        <f>ROUND(I404*H404,2)</f>
        <v>0</v>
      </c>
      <c r="BL404" s="18" t="s">
        <v>191</v>
      </c>
      <c r="BM404" s="181" t="s">
        <v>5350</v>
      </c>
    </row>
    <row r="405" spans="1:65" s="2" customFormat="1" x14ac:dyDescent="0.2">
      <c r="A405" s="34"/>
      <c r="B405" s="35"/>
      <c r="C405" s="34"/>
      <c r="D405" s="183" t="s">
        <v>174</v>
      </c>
      <c r="E405" s="34"/>
      <c r="F405" s="184" t="s">
        <v>5351</v>
      </c>
      <c r="G405" s="34"/>
      <c r="H405" s="34"/>
      <c r="I405" s="103"/>
      <c r="J405" s="34"/>
      <c r="K405" s="34"/>
      <c r="L405" s="35"/>
      <c r="M405" s="185"/>
      <c r="N405" s="186"/>
      <c r="O405" s="60"/>
      <c r="P405" s="60"/>
      <c r="Q405" s="60"/>
      <c r="R405" s="60"/>
      <c r="S405" s="60"/>
      <c r="T405" s="61"/>
      <c r="U405" s="34"/>
      <c r="V405" s="34"/>
      <c r="W405" s="34"/>
      <c r="X405" s="34"/>
      <c r="Y405" s="34"/>
      <c r="Z405" s="34"/>
      <c r="AA405" s="34"/>
      <c r="AB405" s="34"/>
      <c r="AC405" s="34"/>
      <c r="AD405" s="34"/>
      <c r="AE405" s="34"/>
      <c r="AT405" s="18" t="s">
        <v>174</v>
      </c>
      <c r="AU405" s="18" t="s">
        <v>86</v>
      </c>
    </row>
    <row r="406" spans="1:65" s="13" customFormat="1" x14ac:dyDescent="0.2">
      <c r="B406" s="188"/>
      <c r="D406" s="183" t="s">
        <v>177</v>
      </c>
      <c r="E406" s="189" t="s">
        <v>1</v>
      </c>
      <c r="F406" s="190" t="s">
        <v>5232</v>
      </c>
      <c r="H406" s="189" t="s">
        <v>1</v>
      </c>
      <c r="I406" s="191"/>
      <c r="L406" s="188"/>
      <c r="M406" s="192"/>
      <c r="N406" s="193"/>
      <c r="O406" s="193"/>
      <c r="P406" s="193"/>
      <c r="Q406" s="193"/>
      <c r="R406" s="193"/>
      <c r="S406" s="193"/>
      <c r="T406" s="194"/>
      <c r="AT406" s="189" t="s">
        <v>177</v>
      </c>
      <c r="AU406" s="189" t="s">
        <v>86</v>
      </c>
      <c r="AV406" s="13" t="s">
        <v>84</v>
      </c>
      <c r="AW406" s="13" t="s">
        <v>34</v>
      </c>
      <c r="AX406" s="13" t="s">
        <v>77</v>
      </c>
      <c r="AY406" s="189" t="s">
        <v>164</v>
      </c>
    </row>
    <row r="407" spans="1:65" s="13" customFormat="1" x14ac:dyDescent="0.2">
      <c r="B407" s="188"/>
      <c r="D407" s="183" t="s">
        <v>177</v>
      </c>
      <c r="E407" s="189" t="s">
        <v>1</v>
      </c>
      <c r="F407" s="190" t="s">
        <v>4418</v>
      </c>
      <c r="H407" s="189" t="s">
        <v>1</v>
      </c>
      <c r="I407" s="191"/>
      <c r="L407" s="188"/>
      <c r="M407" s="192"/>
      <c r="N407" s="193"/>
      <c r="O407" s="193"/>
      <c r="P407" s="193"/>
      <c r="Q407" s="193"/>
      <c r="R407" s="193"/>
      <c r="S407" s="193"/>
      <c r="T407" s="194"/>
      <c r="AT407" s="189" t="s">
        <v>177</v>
      </c>
      <c r="AU407" s="189" t="s">
        <v>86</v>
      </c>
      <c r="AV407" s="13" t="s">
        <v>84</v>
      </c>
      <c r="AW407" s="13" t="s">
        <v>34</v>
      </c>
      <c r="AX407" s="13" t="s">
        <v>77</v>
      </c>
      <c r="AY407" s="189" t="s">
        <v>164</v>
      </c>
    </row>
    <row r="408" spans="1:65" s="13" customFormat="1" x14ac:dyDescent="0.2">
      <c r="B408" s="188"/>
      <c r="D408" s="183" t="s">
        <v>177</v>
      </c>
      <c r="E408" s="189" t="s">
        <v>1</v>
      </c>
      <c r="F408" s="190" t="s">
        <v>5233</v>
      </c>
      <c r="H408" s="189" t="s">
        <v>1</v>
      </c>
      <c r="I408" s="191"/>
      <c r="L408" s="188"/>
      <c r="M408" s="192"/>
      <c r="N408" s="193"/>
      <c r="O408" s="193"/>
      <c r="P408" s="193"/>
      <c r="Q408" s="193"/>
      <c r="R408" s="193"/>
      <c r="S408" s="193"/>
      <c r="T408" s="194"/>
      <c r="AT408" s="189" t="s">
        <v>177</v>
      </c>
      <c r="AU408" s="189" t="s">
        <v>86</v>
      </c>
      <c r="AV408" s="13" t="s">
        <v>84</v>
      </c>
      <c r="AW408" s="13" t="s">
        <v>34</v>
      </c>
      <c r="AX408" s="13" t="s">
        <v>77</v>
      </c>
      <c r="AY408" s="189" t="s">
        <v>164</v>
      </c>
    </row>
    <row r="409" spans="1:65" s="13" customFormat="1" x14ac:dyDescent="0.2">
      <c r="B409" s="188"/>
      <c r="D409" s="183" t="s">
        <v>177</v>
      </c>
      <c r="E409" s="189" t="s">
        <v>1</v>
      </c>
      <c r="F409" s="190" t="s">
        <v>5234</v>
      </c>
      <c r="H409" s="189" t="s">
        <v>1</v>
      </c>
      <c r="I409" s="191"/>
      <c r="L409" s="188"/>
      <c r="M409" s="192"/>
      <c r="N409" s="193"/>
      <c r="O409" s="193"/>
      <c r="P409" s="193"/>
      <c r="Q409" s="193"/>
      <c r="R409" s="193"/>
      <c r="S409" s="193"/>
      <c r="T409" s="194"/>
      <c r="AT409" s="189" t="s">
        <v>177</v>
      </c>
      <c r="AU409" s="189" t="s">
        <v>86</v>
      </c>
      <c r="AV409" s="13" t="s">
        <v>84</v>
      </c>
      <c r="AW409" s="13" t="s">
        <v>34</v>
      </c>
      <c r="AX409" s="13" t="s">
        <v>77</v>
      </c>
      <c r="AY409" s="189" t="s">
        <v>164</v>
      </c>
    </row>
    <row r="410" spans="1:65" s="13" customFormat="1" x14ac:dyDescent="0.2">
      <c r="B410" s="188"/>
      <c r="D410" s="183" t="s">
        <v>177</v>
      </c>
      <c r="E410" s="189" t="s">
        <v>1</v>
      </c>
      <c r="F410" s="190" t="s">
        <v>5257</v>
      </c>
      <c r="H410" s="189" t="s">
        <v>1</v>
      </c>
      <c r="I410" s="191"/>
      <c r="L410" s="188"/>
      <c r="M410" s="192"/>
      <c r="N410" s="193"/>
      <c r="O410" s="193"/>
      <c r="P410" s="193"/>
      <c r="Q410" s="193"/>
      <c r="R410" s="193"/>
      <c r="S410" s="193"/>
      <c r="T410" s="194"/>
      <c r="AT410" s="189" t="s">
        <v>177</v>
      </c>
      <c r="AU410" s="189" t="s">
        <v>86</v>
      </c>
      <c r="AV410" s="13" t="s">
        <v>84</v>
      </c>
      <c r="AW410" s="13" t="s">
        <v>34</v>
      </c>
      <c r="AX410" s="13" t="s">
        <v>77</v>
      </c>
      <c r="AY410" s="189" t="s">
        <v>164</v>
      </c>
    </row>
    <row r="411" spans="1:65" s="13" customFormat="1" x14ac:dyDescent="0.2">
      <c r="B411" s="188"/>
      <c r="D411" s="183" t="s">
        <v>177</v>
      </c>
      <c r="E411" s="189" t="s">
        <v>1</v>
      </c>
      <c r="F411" s="190" t="s">
        <v>5352</v>
      </c>
      <c r="H411" s="189" t="s">
        <v>1</v>
      </c>
      <c r="I411" s="191"/>
      <c r="L411" s="188"/>
      <c r="M411" s="192"/>
      <c r="N411" s="193"/>
      <c r="O411" s="193"/>
      <c r="P411" s="193"/>
      <c r="Q411" s="193"/>
      <c r="R411" s="193"/>
      <c r="S411" s="193"/>
      <c r="T411" s="194"/>
      <c r="AT411" s="189" t="s">
        <v>177</v>
      </c>
      <c r="AU411" s="189" t="s">
        <v>86</v>
      </c>
      <c r="AV411" s="13" t="s">
        <v>84</v>
      </c>
      <c r="AW411" s="13" t="s">
        <v>34</v>
      </c>
      <c r="AX411" s="13" t="s">
        <v>77</v>
      </c>
      <c r="AY411" s="189" t="s">
        <v>164</v>
      </c>
    </row>
    <row r="412" spans="1:65" s="13" customFormat="1" x14ac:dyDescent="0.2">
      <c r="B412" s="188"/>
      <c r="D412" s="183" t="s">
        <v>177</v>
      </c>
      <c r="E412" s="189" t="s">
        <v>1</v>
      </c>
      <c r="F412" s="190" t="s">
        <v>5353</v>
      </c>
      <c r="H412" s="189" t="s">
        <v>1</v>
      </c>
      <c r="I412" s="191"/>
      <c r="L412" s="188"/>
      <c r="M412" s="192"/>
      <c r="N412" s="193"/>
      <c r="O412" s="193"/>
      <c r="P412" s="193"/>
      <c r="Q412" s="193"/>
      <c r="R412" s="193"/>
      <c r="S412" s="193"/>
      <c r="T412" s="194"/>
      <c r="AT412" s="189" t="s">
        <v>177</v>
      </c>
      <c r="AU412" s="189" t="s">
        <v>86</v>
      </c>
      <c r="AV412" s="13" t="s">
        <v>84</v>
      </c>
      <c r="AW412" s="13" t="s">
        <v>34</v>
      </c>
      <c r="AX412" s="13" t="s">
        <v>77</v>
      </c>
      <c r="AY412" s="189" t="s">
        <v>164</v>
      </c>
    </row>
    <row r="413" spans="1:65" s="13" customFormat="1" x14ac:dyDescent="0.2">
      <c r="B413" s="188"/>
      <c r="D413" s="183" t="s">
        <v>177</v>
      </c>
      <c r="E413" s="189" t="s">
        <v>1</v>
      </c>
      <c r="F413" s="190" t="s">
        <v>5354</v>
      </c>
      <c r="H413" s="189" t="s">
        <v>1</v>
      </c>
      <c r="I413" s="191"/>
      <c r="L413" s="188"/>
      <c r="M413" s="192"/>
      <c r="N413" s="193"/>
      <c r="O413" s="193"/>
      <c r="P413" s="193"/>
      <c r="Q413" s="193"/>
      <c r="R413" s="193"/>
      <c r="S413" s="193"/>
      <c r="T413" s="194"/>
      <c r="AT413" s="189" t="s">
        <v>177</v>
      </c>
      <c r="AU413" s="189" t="s">
        <v>86</v>
      </c>
      <c r="AV413" s="13" t="s">
        <v>84</v>
      </c>
      <c r="AW413" s="13" t="s">
        <v>34</v>
      </c>
      <c r="AX413" s="13" t="s">
        <v>77</v>
      </c>
      <c r="AY413" s="189" t="s">
        <v>164</v>
      </c>
    </row>
    <row r="414" spans="1:65" s="13" customFormat="1" x14ac:dyDescent="0.2">
      <c r="B414" s="188"/>
      <c r="D414" s="183" t="s">
        <v>177</v>
      </c>
      <c r="E414" s="189" t="s">
        <v>1</v>
      </c>
      <c r="F414" s="190" t="s">
        <v>5270</v>
      </c>
      <c r="H414" s="189" t="s">
        <v>1</v>
      </c>
      <c r="I414" s="191"/>
      <c r="L414" s="188"/>
      <c r="M414" s="192"/>
      <c r="N414" s="193"/>
      <c r="O414" s="193"/>
      <c r="P414" s="193"/>
      <c r="Q414" s="193"/>
      <c r="R414" s="193"/>
      <c r="S414" s="193"/>
      <c r="T414" s="194"/>
      <c r="AT414" s="189" t="s">
        <v>177</v>
      </c>
      <c r="AU414" s="189" t="s">
        <v>86</v>
      </c>
      <c r="AV414" s="13" t="s">
        <v>84</v>
      </c>
      <c r="AW414" s="13" t="s">
        <v>34</v>
      </c>
      <c r="AX414" s="13" t="s">
        <v>77</v>
      </c>
      <c r="AY414" s="189" t="s">
        <v>164</v>
      </c>
    </row>
    <row r="415" spans="1:65" s="13" customFormat="1" x14ac:dyDescent="0.2">
      <c r="B415" s="188"/>
      <c r="D415" s="183" t="s">
        <v>177</v>
      </c>
      <c r="E415" s="189" t="s">
        <v>1</v>
      </c>
      <c r="F415" s="190" t="s">
        <v>5355</v>
      </c>
      <c r="H415" s="189" t="s">
        <v>1</v>
      </c>
      <c r="I415" s="191"/>
      <c r="L415" s="188"/>
      <c r="M415" s="192"/>
      <c r="N415" s="193"/>
      <c r="O415" s="193"/>
      <c r="P415" s="193"/>
      <c r="Q415" s="193"/>
      <c r="R415" s="193"/>
      <c r="S415" s="193"/>
      <c r="T415" s="194"/>
      <c r="AT415" s="189" t="s">
        <v>177</v>
      </c>
      <c r="AU415" s="189" t="s">
        <v>86</v>
      </c>
      <c r="AV415" s="13" t="s">
        <v>84</v>
      </c>
      <c r="AW415" s="13" t="s">
        <v>34</v>
      </c>
      <c r="AX415" s="13" t="s">
        <v>77</v>
      </c>
      <c r="AY415" s="189" t="s">
        <v>164</v>
      </c>
    </row>
    <row r="416" spans="1:65" s="14" customFormat="1" x14ac:dyDescent="0.2">
      <c r="B416" s="195"/>
      <c r="D416" s="183" t="s">
        <v>177</v>
      </c>
      <c r="E416" s="196" t="s">
        <v>1</v>
      </c>
      <c r="F416" s="197" t="s">
        <v>255</v>
      </c>
      <c r="H416" s="198">
        <v>6</v>
      </c>
      <c r="I416" s="199"/>
      <c r="L416" s="195"/>
      <c r="M416" s="200"/>
      <c r="N416" s="201"/>
      <c r="O416" s="201"/>
      <c r="P416" s="201"/>
      <c r="Q416" s="201"/>
      <c r="R416" s="201"/>
      <c r="S416" s="201"/>
      <c r="T416" s="202"/>
      <c r="AT416" s="196" t="s">
        <v>177</v>
      </c>
      <c r="AU416" s="196" t="s">
        <v>86</v>
      </c>
      <c r="AV416" s="14" t="s">
        <v>86</v>
      </c>
      <c r="AW416" s="14" t="s">
        <v>34</v>
      </c>
      <c r="AX416" s="14" t="s">
        <v>77</v>
      </c>
      <c r="AY416" s="196" t="s">
        <v>164</v>
      </c>
    </row>
    <row r="417" spans="1:65" s="15" customFormat="1" x14ac:dyDescent="0.2">
      <c r="B417" s="203"/>
      <c r="D417" s="183" t="s">
        <v>177</v>
      </c>
      <c r="E417" s="204" t="s">
        <v>1</v>
      </c>
      <c r="F417" s="205" t="s">
        <v>184</v>
      </c>
      <c r="H417" s="206">
        <v>6</v>
      </c>
      <c r="I417" s="207"/>
      <c r="L417" s="203"/>
      <c r="M417" s="208"/>
      <c r="N417" s="209"/>
      <c r="O417" s="209"/>
      <c r="P417" s="209"/>
      <c r="Q417" s="209"/>
      <c r="R417" s="209"/>
      <c r="S417" s="209"/>
      <c r="T417" s="210"/>
      <c r="AT417" s="204" t="s">
        <v>177</v>
      </c>
      <c r="AU417" s="204" t="s">
        <v>86</v>
      </c>
      <c r="AV417" s="15" t="s">
        <v>172</v>
      </c>
      <c r="AW417" s="15" t="s">
        <v>34</v>
      </c>
      <c r="AX417" s="15" t="s">
        <v>84</v>
      </c>
      <c r="AY417" s="204" t="s">
        <v>164</v>
      </c>
    </row>
    <row r="418" spans="1:65" s="2" customFormat="1" ht="16.5" customHeight="1" x14ac:dyDescent="0.2">
      <c r="A418" s="34"/>
      <c r="B418" s="168"/>
      <c r="C418" s="223" t="s">
        <v>416</v>
      </c>
      <c r="D418" s="235" t="s">
        <v>326</v>
      </c>
      <c r="E418" s="225" t="s">
        <v>5356</v>
      </c>
      <c r="F418" s="226" t="s">
        <v>5357</v>
      </c>
      <c r="G418" s="227" t="s">
        <v>587</v>
      </c>
      <c r="H418" s="228">
        <v>6</v>
      </c>
      <c r="I418" s="229"/>
      <c r="J418" s="230">
        <f>ROUND(I418*H418,2)</f>
        <v>0</v>
      </c>
      <c r="K418" s="226" t="s">
        <v>171</v>
      </c>
      <c r="L418" s="231"/>
      <c r="M418" s="232" t="s">
        <v>1</v>
      </c>
      <c r="N418" s="233" t="s">
        <v>42</v>
      </c>
      <c r="O418" s="60"/>
      <c r="P418" s="179">
        <f>O418*H418</f>
        <v>0</v>
      </c>
      <c r="Q418" s="179">
        <v>1.6899999999999998E-2</v>
      </c>
      <c r="R418" s="179">
        <f>Q418*H418</f>
        <v>0.10139999999999999</v>
      </c>
      <c r="S418" s="179">
        <v>0</v>
      </c>
      <c r="T418" s="180">
        <f>S418*H418</f>
        <v>0</v>
      </c>
      <c r="U418" s="34"/>
      <c r="V418" s="34"/>
      <c r="W418" s="34"/>
      <c r="X418" s="34"/>
      <c r="Y418" s="34"/>
      <c r="Z418" s="34"/>
      <c r="AA418" s="34"/>
      <c r="AB418" s="34"/>
      <c r="AC418" s="34"/>
      <c r="AD418" s="34"/>
      <c r="AE418" s="34"/>
      <c r="AR418" s="181" t="s">
        <v>480</v>
      </c>
      <c r="AT418" s="181" t="s">
        <v>326</v>
      </c>
      <c r="AU418" s="181" t="s">
        <v>86</v>
      </c>
      <c r="AY418" s="18" t="s">
        <v>164</v>
      </c>
      <c r="BE418" s="182">
        <f>IF(N418="základní",J418,0)</f>
        <v>0</v>
      </c>
      <c r="BF418" s="182">
        <f>IF(N418="snížená",J418,0)</f>
        <v>0</v>
      </c>
      <c r="BG418" s="182">
        <f>IF(N418="zákl. přenesená",J418,0)</f>
        <v>0</v>
      </c>
      <c r="BH418" s="182">
        <f>IF(N418="sníž. přenesená",J418,0)</f>
        <v>0</v>
      </c>
      <c r="BI418" s="182">
        <f>IF(N418="nulová",J418,0)</f>
        <v>0</v>
      </c>
      <c r="BJ418" s="18" t="s">
        <v>84</v>
      </c>
      <c r="BK418" s="182">
        <f>ROUND(I418*H418,2)</f>
        <v>0</v>
      </c>
      <c r="BL418" s="18" t="s">
        <v>191</v>
      </c>
      <c r="BM418" s="181" t="s">
        <v>5358</v>
      </c>
    </row>
    <row r="419" spans="1:65" s="2" customFormat="1" x14ac:dyDescent="0.2">
      <c r="A419" s="34"/>
      <c r="B419" s="35"/>
      <c r="C419" s="34"/>
      <c r="D419" s="183" t="s">
        <v>174</v>
      </c>
      <c r="E419" s="34"/>
      <c r="F419" s="184" t="s">
        <v>5357</v>
      </c>
      <c r="G419" s="34"/>
      <c r="H419" s="34"/>
      <c r="I419" s="103"/>
      <c r="J419" s="34"/>
      <c r="K419" s="34"/>
      <c r="L419" s="35"/>
      <c r="M419" s="185"/>
      <c r="N419" s="186"/>
      <c r="O419" s="60"/>
      <c r="P419" s="60"/>
      <c r="Q419" s="60"/>
      <c r="R419" s="60"/>
      <c r="S419" s="60"/>
      <c r="T419" s="61"/>
      <c r="U419" s="34"/>
      <c r="V419" s="34"/>
      <c r="W419" s="34"/>
      <c r="X419" s="34"/>
      <c r="Y419" s="34"/>
      <c r="Z419" s="34"/>
      <c r="AA419" s="34"/>
      <c r="AB419" s="34"/>
      <c r="AC419" s="34"/>
      <c r="AD419" s="34"/>
      <c r="AE419" s="34"/>
      <c r="AT419" s="18" t="s">
        <v>174</v>
      </c>
      <c r="AU419" s="18" t="s">
        <v>86</v>
      </c>
    </row>
    <row r="420" spans="1:65" s="13" customFormat="1" x14ac:dyDescent="0.2">
      <c r="B420" s="188"/>
      <c r="D420" s="183" t="s">
        <v>177</v>
      </c>
      <c r="E420" s="189" t="s">
        <v>1</v>
      </c>
      <c r="F420" s="190" t="s">
        <v>5232</v>
      </c>
      <c r="H420" s="189" t="s">
        <v>1</v>
      </c>
      <c r="I420" s="191"/>
      <c r="L420" s="188"/>
      <c r="M420" s="192"/>
      <c r="N420" s="193"/>
      <c r="O420" s="193"/>
      <c r="P420" s="193"/>
      <c r="Q420" s="193"/>
      <c r="R420" s="193"/>
      <c r="S420" s="193"/>
      <c r="T420" s="194"/>
      <c r="AT420" s="189" t="s">
        <v>177</v>
      </c>
      <c r="AU420" s="189" t="s">
        <v>86</v>
      </c>
      <c r="AV420" s="13" t="s">
        <v>84</v>
      </c>
      <c r="AW420" s="13" t="s">
        <v>34</v>
      </c>
      <c r="AX420" s="13" t="s">
        <v>77</v>
      </c>
      <c r="AY420" s="189" t="s">
        <v>164</v>
      </c>
    </row>
    <row r="421" spans="1:65" s="13" customFormat="1" x14ac:dyDescent="0.2">
      <c r="B421" s="188"/>
      <c r="D421" s="183" t="s">
        <v>177</v>
      </c>
      <c r="E421" s="189" t="s">
        <v>1</v>
      </c>
      <c r="F421" s="190" t="s">
        <v>4418</v>
      </c>
      <c r="H421" s="189" t="s">
        <v>1</v>
      </c>
      <c r="I421" s="191"/>
      <c r="L421" s="188"/>
      <c r="M421" s="192"/>
      <c r="N421" s="193"/>
      <c r="O421" s="193"/>
      <c r="P421" s="193"/>
      <c r="Q421" s="193"/>
      <c r="R421" s="193"/>
      <c r="S421" s="193"/>
      <c r="T421" s="194"/>
      <c r="AT421" s="189" t="s">
        <v>177</v>
      </c>
      <c r="AU421" s="189" t="s">
        <v>86</v>
      </c>
      <c r="AV421" s="13" t="s">
        <v>84</v>
      </c>
      <c r="AW421" s="13" t="s">
        <v>34</v>
      </c>
      <c r="AX421" s="13" t="s">
        <v>77</v>
      </c>
      <c r="AY421" s="189" t="s">
        <v>164</v>
      </c>
    </row>
    <row r="422" spans="1:65" s="13" customFormat="1" x14ac:dyDescent="0.2">
      <c r="B422" s="188"/>
      <c r="D422" s="183" t="s">
        <v>177</v>
      </c>
      <c r="E422" s="189" t="s">
        <v>1</v>
      </c>
      <c r="F422" s="190" t="s">
        <v>5233</v>
      </c>
      <c r="H422" s="189" t="s">
        <v>1</v>
      </c>
      <c r="I422" s="191"/>
      <c r="L422" s="188"/>
      <c r="M422" s="192"/>
      <c r="N422" s="193"/>
      <c r="O422" s="193"/>
      <c r="P422" s="193"/>
      <c r="Q422" s="193"/>
      <c r="R422" s="193"/>
      <c r="S422" s="193"/>
      <c r="T422" s="194"/>
      <c r="AT422" s="189" t="s">
        <v>177</v>
      </c>
      <c r="AU422" s="189" t="s">
        <v>86</v>
      </c>
      <c r="AV422" s="13" t="s">
        <v>84</v>
      </c>
      <c r="AW422" s="13" t="s">
        <v>34</v>
      </c>
      <c r="AX422" s="13" t="s">
        <v>77</v>
      </c>
      <c r="AY422" s="189" t="s">
        <v>164</v>
      </c>
    </row>
    <row r="423" spans="1:65" s="13" customFormat="1" x14ac:dyDescent="0.2">
      <c r="B423" s="188"/>
      <c r="D423" s="183" t="s">
        <v>177</v>
      </c>
      <c r="E423" s="189" t="s">
        <v>1</v>
      </c>
      <c r="F423" s="190" t="s">
        <v>5234</v>
      </c>
      <c r="H423" s="189" t="s">
        <v>1</v>
      </c>
      <c r="I423" s="191"/>
      <c r="L423" s="188"/>
      <c r="M423" s="192"/>
      <c r="N423" s="193"/>
      <c r="O423" s="193"/>
      <c r="P423" s="193"/>
      <c r="Q423" s="193"/>
      <c r="R423" s="193"/>
      <c r="S423" s="193"/>
      <c r="T423" s="194"/>
      <c r="AT423" s="189" t="s">
        <v>177</v>
      </c>
      <c r="AU423" s="189" t="s">
        <v>86</v>
      </c>
      <c r="AV423" s="13" t="s">
        <v>84</v>
      </c>
      <c r="AW423" s="13" t="s">
        <v>34</v>
      </c>
      <c r="AX423" s="13" t="s">
        <v>77</v>
      </c>
      <c r="AY423" s="189" t="s">
        <v>164</v>
      </c>
    </row>
    <row r="424" spans="1:65" s="13" customFormat="1" x14ac:dyDescent="0.2">
      <c r="B424" s="188"/>
      <c r="D424" s="183" t="s">
        <v>177</v>
      </c>
      <c r="E424" s="189" t="s">
        <v>1</v>
      </c>
      <c r="F424" s="190" t="s">
        <v>5264</v>
      </c>
      <c r="H424" s="189" t="s">
        <v>1</v>
      </c>
      <c r="I424" s="191"/>
      <c r="L424" s="188"/>
      <c r="M424" s="192"/>
      <c r="N424" s="193"/>
      <c r="O424" s="193"/>
      <c r="P424" s="193"/>
      <c r="Q424" s="193"/>
      <c r="R424" s="193"/>
      <c r="S424" s="193"/>
      <c r="T424" s="194"/>
      <c r="AT424" s="189" t="s">
        <v>177</v>
      </c>
      <c r="AU424" s="189" t="s">
        <v>86</v>
      </c>
      <c r="AV424" s="13" t="s">
        <v>84</v>
      </c>
      <c r="AW424" s="13" t="s">
        <v>34</v>
      </c>
      <c r="AX424" s="13" t="s">
        <v>77</v>
      </c>
      <c r="AY424" s="189" t="s">
        <v>164</v>
      </c>
    </row>
    <row r="425" spans="1:65" s="13" customFormat="1" x14ac:dyDescent="0.2">
      <c r="B425" s="188"/>
      <c r="D425" s="183" t="s">
        <v>177</v>
      </c>
      <c r="E425" s="189" t="s">
        <v>1</v>
      </c>
      <c r="F425" s="190" t="s">
        <v>5352</v>
      </c>
      <c r="H425" s="189" t="s">
        <v>1</v>
      </c>
      <c r="I425" s="191"/>
      <c r="L425" s="188"/>
      <c r="M425" s="192"/>
      <c r="N425" s="193"/>
      <c r="O425" s="193"/>
      <c r="P425" s="193"/>
      <c r="Q425" s="193"/>
      <c r="R425" s="193"/>
      <c r="S425" s="193"/>
      <c r="T425" s="194"/>
      <c r="AT425" s="189" t="s">
        <v>177</v>
      </c>
      <c r="AU425" s="189" t="s">
        <v>86</v>
      </c>
      <c r="AV425" s="13" t="s">
        <v>84</v>
      </c>
      <c r="AW425" s="13" t="s">
        <v>34</v>
      </c>
      <c r="AX425" s="13" t="s">
        <v>77</v>
      </c>
      <c r="AY425" s="189" t="s">
        <v>164</v>
      </c>
    </row>
    <row r="426" spans="1:65" s="13" customFormat="1" x14ac:dyDescent="0.2">
      <c r="B426" s="188"/>
      <c r="D426" s="183" t="s">
        <v>177</v>
      </c>
      <c r="E426" s="189" t="s">
        <v>1</v>
      </c>
      <c r="F426" s="190" t="s">
        <v>5353</v>
      </c>
      <c r="H426" s="189" t="s">
        <v>1</v>
      </c>
      <c r="I426" s="191"/>
      <c r="L426" s="188"/>
      <c r="M426" s="192"/>
      <c r="N426" s="193"/>
      <c r="O426" s="193"/>
      <c r="P426" s="193"/>
      <c r="Q426" s="193"/>
      <c r="R426" s="193"/>
      <c r="S426" s="193"/>
      <c r="T426" s="194"/>
      <c r="AT426" s="189" t="s">
        <v>177</v>
      </c>
      <c r="AU426" s="189" t="s">
        <v>86</v>
      </c>
      <c r="AV426" s="13" t="s">
        <v>84</v>
      </c>
      <c r="AW426" s="13" t="s">
        <v>34</v>
      </c>
      <c r="AX426" s="13" t="s">
        <v>77</v>
      </c>
      <c r="AY426" s="189" t="s">
        <v>164</v>
      </c>
    </row>
    <row r="427" spans="1:65" s="13" customFormat="1" x14ac:dyDescent="0.2">
      <c r="B427" s="188"/>
      <c r="D427" s="183" t="s">
        <v>177</v>
      </c>
      <c r="E427" s="189" t="s">
        <v>1</v>
      </c>
      <c r="F427" s="190" t="s">
        <v>5354</v>
      </c>
      <c r="H427" s="189" t="s">
        <v>1</v>
      </c>
      <c r="I427" s="191"/>
      <c r="L427" s="188"/>
      <c r="M427" s="192"/>
      <c r="N427" s="193"/>
      <c r="O427" s="193"/>
      <c r="P427" s="193"/>
      <c r="Q427" s="193"/>
      <c r="R427" s="193"/>
      <c r="S427" s="193"/>
      <c r="T427" s="194"/>
      <c r="AT427" s="189" t="s">
        <v>177</v>
      </c>
      <c r="AU427" s="189" t="s">
        <v>86</v>
      </c>
      <c r="AV427" s="13" t="s">
        <v>84</v>
      </c>
      <c r="AW427" s="13" t="s">
        <v>34</v>
      </c>
      <c r="AX427" s="13" t="s">
        <v>77</v>
      </c>
      <c r="AY427" s="189" t="s">
        <v>164</v>
      </c>
    </row>
    <row r="428" spans="1:65" s="13" customFormat="1" x14ac:dyDescent="0.2">
      <c r="B428" s="188"/>
      <c r="D428" s="183" t="s">
        <v>177</v>
      </c>
      <c r="E428" s="189" t="s">
        <v>1</v>
      </c>
      <c r="F428" s="190" t="s">
        <v>5270</v>
      </c>
      <c r="H428" s="189" t="s">
        <v>1</v>
      </c>
      <c r="I428" s="191"/>
      <c r="L428" s="188"/>
      <c r="M428" s="192"/>
      <c r="N428" s="193"/>
      <c r="O428" s="193"/>
      <c r="P428" s="193"/>
      <c r="Q428" s="193"/>
      <c r="R428" s="193"/>
      <c r="S428" s="193"/>
      <c r="T428" s="194"/>
      <c r="AT428" s="189" t="s">
        <v>177</v>
      </c>
      <c r="AU428" s="189" t="s">
        <v>86</v>
      </c>
      <c r="AV428" s="13" t="s">
        <v>84</v>
      </c>
      <c r="AW428" s="13" t="s">
        <v>34</v>
      </c>
      <c r="AX428" s="13" t="s">
        <v>77</v>
      </c>
      <c r="AY428" s="189" t="s">
        <v>164</v>
      </c>
    </row>
    <row r="429" spans="1:65" s="13" customFormat="1" x14ac:dyDescent="0.2">
      <c r="B429" s="188"/>
      <c r="D429" s="183" t="s">
        <v>177</v>
      </c>
      <c r="E429" s="189" t="s">
        <v>1</v>
      </c>
      <c r="F429" s="190" t="s">
        <v>5355</v>
      </c>
      <c r="H429" s="189" t="s">
        <v>1</v>
      </c>
      <c r="I429" s="191"/>
      <c r="L429" s="188"/>
      <c r="M429" s="192"/>
      <c r="N429" s="193"/>
      <c r="O429" s="193"/>
      <c r="P429" s="193"/>
      <c r="Q429" s="193"/>
      <c r="R429" s="193"/>
      <c r="S429" s="193"/>
      <c r="T429" s="194"/>
      <c r="AT429" s="189" t="s">
        <v>177</v>
      </c>
      <c r="AU429" s="189" t="s">
        <v>86</v>
      </c>
      <c r="AV429" s="13" t="s">
        <v>84</v>
      </c>
      <c r="AW429" s="13" t="s">
        <v>34</v>
      </c>
      <c r="AX429" s="13" t="s">
        <v>77</v>
      </c>
      <c r="AY429" s="189" t="s">
        <v>164</v>
      </c>
    </row>
    <row r="430" spans="1:65" s="14" customFormat="1" x14ac:dyDescent="0.2">
      <c r="B430" s="195"/>
      <c r="D430" s="183" t="s">
        <v>177</v>
      </c>
      <c r="E430" s="196" t="s">
        <v>1</v>
      </c>
      <c r="F430" s="197" t="s">
        <v>255</v>
      </c>
      <c r="H430" s="198">
        <v>6</v>
      </c>
      <c r="I430" s="199"/>
      <c r="L430" s="195"/>
      <c r="M430" s="200"/>
      <c r="N430" s="201"/>
      <c r="O430" s="201"/>
      <c r="P430" s="201"/>
      <c r="Q430" s="201"/>
      <c r="R430" s="201"/>
      <c r="S430" s="201"/>
      <c r="T430" s="202"/>
      <c r="AT430" s="196" t="s">
        <v>177</v>
      </c>
      <c r="AU430" s="196" t="s">
        <v>86</v>
      </c>
      <c r="AV430" s="14" t="s">
        <v>86</v>
      </c>
      <c r="AW430" s="14" t="s">
        <v>34</v>
      </c>
      <c r="AX430" s="14" t="s">
        <v>77</v>
      </c>
      <c r="AY430" s="196" t="s">
        <v>164</v>
      </c>
    </row>
    <row r="431" spans="1:65" s="15" customFormat="1" x14ac:dyDescent="0.2">
      <c r="B431" s="203"/>
      <c r="D431" s="183" t="s">
        <v>177</v>
      </c>
      <c r="E431" s="204" t="s">
        <v>1</v>
      </c>
      <c r="F431" s="205" t="s">
        <v>184</v>
      </c>
      <c r="H431" s="206">
        <v>6</v>
      </c>
      <c r="I431" s="207"/>
      <c r="L431" s="203"/>
      <c r="M431" s="208"/>
      <c r="N431" s="209"/>
      <c r="O431" s="209"/>
      <c r="P431" s="209"/>
      <c r="Q431" s="209"/>
      <c r="R431" s="209"/>
      <c r="S431" s="209"/>
      <c r="T431" s="210"/>
      <c r="AT431" s="204" t="s">
        <v>177</v>
      </c>
      <c r="AU431" s="204" t="s">
        <v>86</v>
      </c>
      <c r="AV431" s="15" t="s">
        <v>172</v>
      </c>
      <c r="AW431" s="15" t="s">
        <v>34</v>
      </c>
      <c r="AX431" s="15" t="s">
        <v>84</v>
      </c>
      <c r="AY431" s="204" t="s">
        <v>164</v>
      </c>
    </row>
    <row r="432" spans="1:65" s="2" customFormat="1" ht="16.5" customHeight="1" x14ac:dyDescent="0.2">
      <c r="A432" s="34"/>
      <c r="B432" s="168"/>
      <c r="C432" s="169" t="s">
        <v>434</v>
      </c>
      <c r="D432" s="214" t="s">
        <v>167</v>
      </c>
      <c r="E432" s="171" t="s">
        <v>5359</v>
      </c>
      <c r="F432" s="172" t="s">
        <v>5360</v>
      </c>
      <c r="G432" s="173" t="s">
        <v>587</v>
      </c>
      <c r="H432" s="174">
        <v>1</v>
      </c>
      <c r="I432" s="175"/>
      <c r="J432" s="176">
        <f>ROUND(I432*H432,2)</f>
        <v>0</v>
      </c>
      <c r="K432" s="172" t="s">
        <v>216</v>
      </c>
      <c r="L432" s="35"/>
      <c r="M432" s="177" t="s">
        <v>1</v>
      </c>
      <c r="N432" s="178" t="s">
        <v>42</v>
      </c>
      <c r="O432" s="60"/>
      <c r="P432" s="179">
        <f>O432*H432</f>
        <v>0</v>
      </c>
      <c r="Q432" s="179">
        <v>0</v>
      </c>
      <c r="R432" s="179">
        <f>Q432*H432</f>
        <v>0</v>
      </c>
      <c r="S432" s="179">
        <v>0</v>
      </c>
      <c r="T432" s="180">
        <f>S432*H432</f>
        <v>0</v>
      </c>
      <c r="U432" s="34"/>
      <c r="V432" s="34"/>
      <c r="W432" s="34"/>
      <c r="X432" s="34"/>
      <c r="Y432" s="34"/>
      <c r="Z432" s="34"/>
      <c r="AA432" s="34"/>
      <c r="AB432" s="34"/>
      <c r="AC432" s="34"/>
      <c r="AD432" s="34"/>
      <c r="AE432" s="34"/>
      <c r="AR432" s="181" t="s">
        <v>191</v>
      </c>
      <c r="AT432" s="181" t="s">
        <v>167</v>
      </c>
      <c r="AU432" s="181" t="s">
        <v>86</v>
      </c>
      <c r="AY432" s="18" t="s">
        <v>164</v>
      </c>
      <c r="BE432" s="182">
        <f>IF(N432="základní",J432,0)</f>
        <v>0</v>
      </c>
      <c r="BF432" s="182">
        <f>IF(N432="snížená",J432,0)</f>
        <v>0</v>
      </c>
      <c r="BG432" s="182">
        <f>IF(N432="zákl. přenesená",J432,0)</f>
        <v>0</v>
      </c>
      <c r="BH432" s="182">
        <f>IF(N432="sníž. přenesená",J432,0)</f>
        <v>0</v>
      </c>
      <c r="BI432" s="182">
        <f>IF(N432="nulová",J432,0)</f>
        <v>0</v>
      </c>
      <c r="BJ432" s="18" t="s">
        <v>84</v>
      </c>
      <c r="BK432" s="182">
        <f>ROUND(I432*H432,2)</f>
        <v>0</v>
      </c>
      <c r="BL432" s="18" t="s">
        <v>191</v>
      </c>
      <c r="BM432" s="181" t="s">
        <v>5361</v>
      </c>
    </row>
    <row r="433" spans="1:65" s="2" customFormat="1" x14ac:dyDescent="0.2">
      <c r="A433" s="34"/>
      <c r="B433" s="35"/>
      <c r="C433" s="34"/>
      <c r="D433" s="183" t="s">
        <v>174</v>
      </c>
      <c r="E433" s="34"/>
      <c r="F433" s="184" t="s">
        <v>5362</v>
      </c>
      <c r="G433" s="34"/>
      <c r="H433" s="34"/>
      <c r="I433" s="103"/>
      <c r="J433" s="34"/>
      <c r="K433" s="34"/>
      <c r="L433" s="35"/>
      <c r="M433" s="185"/>
      <c r="N433" s="186"/>
      <c r="O433" s="60"/>
      <c r="P433" s="60"/>
      <c r="Q433" s="60"/>
      <c r="R433" s="60"/>
      <c r="S433" s="60"/>
      <c r="T433" s="61"/>
      <c r="U433" s="34"/>
      <c r="V433" s="34"/>
      <c r="W433" s="34"/>
      <c r="X433" s="34"/>
      <c r="Y433" s="34"/>
      <c r="Z433" s="34"/>
      <c r="AA433" s="34"/>
      <c r="AB433" s="34"/>
      <c r="AC433" s="34"/>
      <c r="AD433" s="34"/>
      <c r="AE433" s="34"/>
      <c r="AT433" s="18" t="s">
        <v>174</v>
      </c>
      <c r="AU433" s="18" t="s">
        <v>86</v>
      </c>
    </row>
    <row r="434" spans="1:65" s="13" customFormat="1" x14ac:dyDescent="0.2">
      <c r="B434" s="188"/>
      <c r="D434" s="183" t="s">
        <v>177</v>
      </c>
      <c r="E434" s="189" t="s">
        <v>1</v>
      </c>
      <c r="F434" s="190" t="s">
        <v>5232</v>
      </c>
      <c r="H434" s="189" t="s">
        <v>1</v>
      </c>
      <c r="I434" s="191"/>
      <c r="L434" s="188"/>
      <c r="M434" s="192"/>
      <c r="N434" s="193"/>
      <c r="O434" s="193"/>
      <c r="P434" s="193"/>
      <c r="Q434" s="193"/>
      <c r="R434" s="193"/>
      <c r="S434" s="193"/>
      <c r="T434" s="194"/>
      <c r="AT434" s="189" t="s">
        <v>177</v>
      </c>
      <c r="AU434" s="189" t="s">
        <v>86</v>
      </c>
      <c r="AV434" s="13" t="s">
        <v>84</v>
      </c>
      <c r="AW434" s="13" t="s">
        <v>34</v>
      </c>
      <c r="AX434" s="13" t="s">
        <v>77</v>
      </c>
      <c r="AY434" s="189" t="s">
        <v>164</v>
      </c>
    </row>
    <row r="435" spans="1:65" s="13" customFormat="1" x14ac:dyDescent="0.2">
      <c r="B435" s="188"/>
      <c r="D435" s="183" t="s">
        <v>177</v>
      </c>
      <c r="E435" s="189" t="s">
        <v>1</v>
      </c>
      <c r="F435" s="190" t="s">
        <v>4418</v>
      </c>
      <c r="H435" s="189" t="s">
        <v>1</v>
      </c>
      <c r="I435" s="191"/>
      <c r="L435" s="188"/>
      <c r="M435" s="192"/>
      <c r="N435" s="193"/>
      <c r="O435" s="193"/>
      <c r="P435" s="193"/>
      <c r="Q435" s="193"/>
      <c r="R435" s="193"/>
      <c r="S435" s="193"/>
      <c r="T435" s="194"/>
      <c r="AT435" s="189" t="s">
        <v>177</v>
      </c>
      <c r="AU435" s="189" t="s">
        <v>86</v>
      </c>
      <c r="AV435" s="13" t="s">
        <v>84</v>
      </c>
      <c r="AW435" s="13" t="s">
        <v>34</v>
      </c>
      <c r="AX435" s="13" t="s">
        <v>77</v>
      </c>
      <c r="AY435" s="189" t="s">
        <v>164</v>
      </c>
    </row>
    <row r="436" spans="1:65" s="13" customFormat="1" x14ac:dyDescent="0.2">
      <c r="B436" s="188"/>
      <c r="D436" s="183" t="s">
        <v>177</v>
      </c>
      <c r="E436" s="189" t="s">
        <v>1</v>
      </c>
      <c r="F436" s="190" t="s">
        <v>5233</v>
      </c>
      <c r="H436" s="189" t="s">
        <v>1</v>
      </c>
      <c r="I436" s="191"/>
      <c r="L436" s="188"/>
      <c r="M436" s="192"/>
      <c r="N436" s="193"/>
      <c r="O436" s="193"/>
      <c r="P436" s="193"/>
      <c r="Q436" s="193"/>
      <c r="R436" s="193"/>
      <c r="S436" s="193"/>
      <c r="T436" s="194"/>
      <c r="AT436" s="189" t="s">
        <v>177</v>
      </c>
      <c r="AU436" s="189" t="s">
        <v>86</v>
      </c>
      <c r="AV436" s="13" t="s">
        <v>84</v>
      </c>
      <c r="AW436" s="13" t="s">
        <v>34</v>
      </c>
      <c r="AX436" s="13" t="s">
        <v>77</v>
      </c>
      <c r="AY436" s="189" t="s">
        <v>164</v>
      </c>
    </row>
    <row r="437" spans="1:65" s="13" customFormat="1" x14ac:dyDescent="0.2">
      <c r="B437" s="188"/>
      <c r="D437" s="183" t="s">
        <v>177</v>
      </c>
      <c r="E437" s="189" t="s">
        <v>1</v>
      </c>
      <c r="F437" s="190" t="s">
        <v>5234</v>
      </c>
      <c r="H437" s="189" t="s">
        <v>1</v>
      </c>
      <c r="I437" s="191"/>
      <c r="L437" s="188"/>
      <c r="M437" s="192"/>
      <c r="N437" s="193"/>
      <c r="O437" s="193"/>
      <c r="P437" s="193"/>
      <c r="Q437" s="193"/>
      <c r="R437" s="193"/>
      <c r="S437" s="193"/>
      <c r="T437" s="194"/>
      <c r="AT437" s="189" t="s">
        <v>177</v>
      </c>
      <c r="AU437" s="189" t="s">
        <v>86</v>
      </c>
      <c r="AV437" s="13" t="s">
        <v>84</v>
      </c>
      <c r="AW437" s="13" t="s">
        <v>34</v>
      </c>
      <c r="AX437" s="13" t="s">
        <v>77</v>
      </c>
      <c r="AY437" s="189" t="s">
        <v>164</v>
      </c>
    </row>
    <row r="438" spans="1:65" s="13" customFormat="1" x14ac:dyDescent="0.2">
      <c r="B438" s="188"/>
      <c r="D438" s="183" t="s">
        <v>177</v>
      </c>
      <c r="E438" s="189" t="s">
        <v>1</v>
      </c>
      <c r="F438" s="190" t="s">
        <v>5257</v>
      </c>
      <c r="H438" s="189" t="s">
        <v>1</v>
      </c>
      <c r="I438" s="191"/>
      <c r="L438" s="188"/>
      <c r="M438" s="192"/>
      <c r="N438" s="193"/>
      <c r="O438" s="193"/>
      <c r="P438" s="193"/>
      <c r="Q438" s="193"/>
      <c r="R438" s="193"/>
      <c r="S438" s="193"/>
      <c r="T438" s="194"/>
      <c r="AT438" s="189" t="s">
        <v>177</v>
      </c>
      <c r="AU438" s="189" t="s">
        <v>86</v>
      </c>
      <c r="AV438" s="13" t="s">
        <v>84</v>
      </c>
      <c r="AW438" s="13" t="s">
        <v>34</v>
      </c>
      <c r="AX438" s="13" t="s">
        <v>77</v>
      </c>
      <c r="AY438" s="189" t="s">
        <v>164</v>
      </c>
    </row>
    <row r="439" spans="1:65" s="13" customFormat="1" x14ac:dyDescent="0.2">
      <c r="B439" s="188"/>
      <c r="D439" s="183" t="s">
        <v>177</v>
      </c>
      <c r="E439" s="189" t="s">
        <v>1</v>
      </c>
      <c r="F439" s="190" t="s">
        <v>5363</v>
      </c>
      <c r="H439" s="189" t="s">
        <v>1</v>
      </c>
      <c r="I439" s="191"/>
      <c r="L439" s="188"/>
      <c r="M439" s="192"/>
      <c r="N439" s="193"/>
      <c r="O439" s="193"/>
      <c r="P439" s="193"/>
      <c r="Q439" s="193"/>
      <c r="R439" s="193"/>
      <c r="S439" s="193"/>
      <c r="T439" s="194"/>
      <c r="AT439" s="189" t="s">
        <v>177</v>
      </c>
      <c r="AU439" s="189" t="s">
        <v>86</v>
      </c>
      <c r="AV439" s="13" t="s">
        <v>84</v>
      </c>
      <c r="AW439" s="13" t="s">
        <v>34</v>
      </c>
      <c r="AX439" s="13" t="s">
        <v>77</v>
      </c>
      <c r="AY439" s="189" t="s">
        <v>164</v>
      </c>
    </row>
    <row r="440" spans="1:65" s="13" customFormat="1" x14ac:dyDescent="0.2">
      <c r="B440" s="188"/>
      <c r="D440" s="183" t="s">
        <v>177</v>
      </c>
      <c r="E440" s="189" t="s">
        <v>1</v>
      </c>
      <c r="F440" s="190" t="s">
        <v>5364</v>
      </c>
      <c r="H440" s="189" t="s">
        <v>1</v>
      </c>
      <c r="I440" s="191"/>
      <c r="L440" s="188"/>
      <c r="M440" s="192"/>
      <c r="N440" s="193"/>
      <c r="O440" s="193"/>
      <c r="P440" s="193"/>
      <c r="Q440" s="193"/>
      <c r="R440" s="193"/>
      <c r="S440" s="193"/>
      <c r="T440" s="194"/>
      <c r="AT440" s="189" t="s">
        <v>177</v>
      </c>
      <c r="AU440" s="189" t="s">
        <v>86</v>
      </c>
      <c r="AV440" s="13" t="s">
        <v>84</v>
      </c>
      <c r="AW440" s="13" t="s">
        <v>34</v>
      </c>
      <c r="AX440" s="13" t="s">
        <v>77</v>
      </c>
      <c r="AY440" s="189" t="s">
        <v>164</v>
      </c>
    </row>
    <row r="441" spans="1:65" s="13" customFormat="1" x14ac:dyDescent="0.2">
      <c r="B441" s="188"/>
      <c r="D441" s="183" t="s">
        <v>177</v>
      </c>
      <c r="E441" s="189" t="s">
        <v>1</v>
      </c>
      <c r="F441" s="190" t="s">
        <v>5365</v>
      </c>
      <c r="H441" s="189" t="s">
        <v>1</v>
      </c>
      <c r="I441" s="191"/>
      <c r="L441" s="188"/>
      <c r="M441" s="192"/>
      <c r="N441" s="193"/>
      <c r="O441" s="193"/>
      <c r="P441" s="193"/>
      <c r="Q441" s="193"/>
      <c r="R441" s="193"/>
      <c r="S441" s="193"/>
      <c r="T441" s="194"/>
      <c r="AT441" s="189" t="s">
        <v>177</v>
      </c>
      <c r="AU441" s="189" t="s">
        <v>86</v>
      </c>
      <c r="AV441" s="13" t="s">
        <v>84</v>
      </c>
      <c r="AW441" s="13" t="s">
        <v>34</v>
      </c>
      <c r="AX441" s="13" t="s">
        <v>77</v>
      </c>
      <c r="AY441" s="189" t="s">
        <v>164</v>
      </c>
    </row>
    <row r="442" spans="1:65" s="13" customFormat="1" x14ac:dyDescent="0.2">
      <c r="B442" s="188"/>
      <c r="D442" s="183" t="s">
        <v>177</v>
      </c>
      <c r="E442" s="189" t="s">
        <v>1</v>
      </c>
      <c r="F442" s="190" t="s">
        <v>4935</v>
      </c>
      <c r="H442" s="189" t="s">
        <v>1</v>
      </c>
      <c r="I442" s="191"/>
      <c r="L442" s="188"/>
      <c r="M442" s="192"/>
      <c r="N442" s="193"/>
      <c r="O442" s="193"/>
      <c r="P442" s="193"/>
      <c r="Q442" s="193"/>
      <c r="R442" s="193"/>
      <c r="S442" s="193"/>
      <c r="T442" s="194"/>
      <c r="AT442" s="189" t="s">
        <v>177</v>
      </c>
      <c r="AU442" s="189" t="s">
        <v>86</v>
      </c>
      <c r="AV442" s="13" t="s">
        <v>84</v>
      </c>
      <c r="AW442" s="13" t="s">
        <v>34</v>
      </c>
      <c r="AX442" s="13" t="s">
        <v>77</v>
      </c>
      <c r="AY442" s="189" t="s">
        <v>164</v>
      </c>
    </row>
    <row r="443" spans="1:65" s="13" customFormat="1" x14ac:dyDescent="0.2">
      <c r="B443" s="188"/>
      <c r="D443" s="183" t="s">
        <v>177</v>
      </c>
      <c r="E443" s="189" t="s">
        <v>1</v>
      </c>
      <c r="F443" s="190" t="s">
        <v>5354</v>
      </c>
      <c r="H443" s="189" t="s">
        <v>1</v>
      </c>
      <c r="I443" s="191"/>
      <c r="L443" s="188"/>
      <c r="M443" s="192"/>
      <c r="N443" s="193"/>
      <c r="O443" s="193"/>
      <c r="P443" s="193"/>
      <c r="Q443" s="193"/>
      <c r="R443" s="193"/>
      <c r="S443" s="193"/>
      <c r="T443" s="194"/>
      <c r="AT443" s="189" t="s">
        <v>177</v>
      </c>
      <c r="AU443" s="189" t="s">
        <v>86</v>
      </c>
      <c r="AV443" s="13" t="s">
        <v>84</v>
      </c>
      <c r="AW443" s="13" t="s">
        <v>34</v>
      </c>
      <c r="AX443" s="13" t="s">
        <v>77</v>
      </c>
      <c r="AY443" s="189" t="s">
        <v>164</v>
      </c>
    </row>
    <row r="444" spans="1:65" s="13" customFormat="1" x14ac:dyDescent="0.2">
      <c r="B444" s="188"/>
      <c r="D444" s="183" t="s">
        <v>177</v>
      </c>
      <c r="E444" s="189" t="s">
        <v>1</v>
      </c>
      <c r="F444" s="190" t="s">
        <v>5366</v>
      </c>
      <c r="H444" s="189" t="s">
        <v>1</v>
      </c>
      <c r="I444" s="191"/>
      <c r="L444" s="188"/>
      <c r="M444" s="192"/>
      <c r="N444" s="193"/>
      <c r="O444" s="193"/>
      <c r="P444" s="193"/>
      <c r="Q444" s="193"/>
      <c r="R444" s="193"/>
      <c r="S444" s="193"/>
      <c r="T444" s="194"/>
      <c r="AT444" s="189" t="s">
        <v>177</v>
      </c>
      <c r="AU444" s="189" t="s">
        <v>86</v>
      </c>
      <c r="AV444" s="13" t="s">
        <v>84</v>
      </c>
      <c r="AW444" s="13" t="s">
        <v>34</v>
      </c>
      <c r="AX444" s="13" t="s">
        <v>77</v>
      </c>
      <c r="AY444" s="189" t="s">
        <v>164</v>
      </c>
    </row>
    <row r="445" spans="1:65" s="14" customFormat="1" x14ac:dyDescent="0.2">
      <c r="B445" s="195"/>
      <c r="D445" s="183" t="s">
        <v>177</v>
      </c>
      <c r="E445" s="196" t="s">
        <v>1</v>
      </c>
      <c r="F445" s="197" t="s">
        <v>84</v>
      </c>
      <c r="H445" s="198">
        <v>1</v>
      </c>
      <c r="I445" s="199"/>
      <c r="L445" s="195"/>
      <c r="M445" s="200"/>
      <c r="N445" s="201"/>
      <c r="O445" s="201"/>
      <c r="P445" s="201"/>
      <c r="Q445" s="201"/>
      <c r="R445" s="201"/>
      <c r="S445" s="201"/>
      <c r="T445" s="202"/>
      <c r="AT445" s="196" t="s">
        <v>177</v>
      </c>
      <c r="AU445" s="196" t="s">
        <v>86</v>
      </c>
      <c r="AV445" s="14" t="s">
        <v>86</v>
      </c>
      <c r="AW445" s="14" t="s">
        <v>34</v>
      </c>
      <c r="AX445" s="14" t="s">
        <v>77</v>
      </c>
      <c r="AY445" s="196" t="s">
        <v>164</v>
      </c>
    </row>
    <row r="446" spans="1:65" s="15" customFormat="1" x14ac:dyDescent="0.2">
      <c r="B446" s="203"/>
      <c r="D446" s="183" t="s">
        <v>177</v>
      </c>
      <c r="E446" s="204" t="s">
        <v>1</v>
      </c>
      <c r="F446" s="205" t="s">
        <v>184</v>
      </c>
      <c r="H446" s="206">
        <v>1</v>
      </c>
      <c r="I446" s="207"/>
      <c r="L446" s="203"/>
      <c r="M446" s="208"/>
      <c r="N446" s="209"/>
      <c r="O446" s="209"/>
      <c r="P446" s="209"/>
      <c r="Q446" s="209"/>
      <c r="R446" s="209"/>
      <c r="S446" s="209"/>
      <c r="T446" s="210"/>
      <c r="AT446" s="204" t="s">
        <v>177</v>
      </c>
      <c r="AU446" s="204" t="s">
        <v>86</v>
      </c>
      <c r="AV446" s="15" t="s">
        <v>172</v>
      </c>
      <c r="AW446" s="15" t="s">
        <v>34</v>
      </c>
      <c r="AX446" s="15" t="s">
        <v>84</v>
      </c>
      <c r="AY446" s="204" t="s">
        <v>164</v>
      </c>
    </row>
    <row r="447" spans="1:65" s="2" customFormat="1" ht="16.5" customHeight="1" x14ac:dyDescent="0.2">
      <c r="A447" s="34"/>
      <c r="B447" s="168"/>
      <c r="C447" s="223" t="s">
        <v>449</v>
      </c>
      <c r="D447" s="235" t="s">
        <v>326</v>
      </c>
      <c r="E447" s="225" t="s">
        <v>5367</v>
      </c>
      <c r="F447" s="226" t="s">
        <v>5368</v>
      </c>
      <c r="G447" s="227" t="s">
        <v>587</v>
      </c>
      <c r="H447" s="228">
        <v>1</v>
      </c>
      <c r="I447" s="229"/>
      <c r="J447" s="230">
        <f>ROUND(I447*H447,2)</f>
        <v>0</v>
      </c>
      <c r="K447" s="226" t="s">
        <v>171</v>
      </c>
      <c r="L447" s="231"/>
      <c r="M447" s="232" t="s">
        <v>1</v>
      </c>
      <c r="N447" s="233" t="s">
        <v>42</v>
      </c>
      <c r="O447" s="60"/>
      <c r="P447" s="179">
        <f>O447*H447</f>
        <v>0</v>
      </c>
      <c r="Q447" s="179">
        <v>3.3000000000000002E-2</v>
      </c>
      <c r="R447" s="179">
        <f>Q447*H447</f>
        <v>3.3000000000000002E-2</v>
      </c>
      <c r="S447" s="179">
        <v>0</v>
      </c>
      <c r="T447" s="180">
        <f>S447*H447</f>
        <v>0</v>
      </c>
      <c r="U447" s="34"/>
      <c r="V447" s="34"/>
      <c r="W447" s="34"/>
      <c r="X447" s="34"/>
      <c r="Y447" s="34"/>
      <c r="Z447" s="34"/>
      <c r="AA447" s="34"/>
      <c r="AB447" s="34"/>
      <c r="AC447" s="34"/>
      <c r="AD447" s="34"/>
      <c r="AE447" s="34"/>
      <c r="AR447" s="181" t="s">
        <v>480</v>
      </c>
      <c r="AT447" s="181" t="s">
        <v>326</v>
      </c>
      <c r="AU447" s="181" t="s">
        <v>86</v>
      </c>
      <c r="AY447" s="18" t="s">
        <v>164</v>
      </c>
      <c r="BE447" s="182">
        <f>IF(N447="základní",J447,0)</f>
        <v>0</v>
      </c>
      <c r="BF447" s="182">
        <f>IF(N447="snížená",J447,0)</f>
        <v>0</v>
      </c>
      <c r="BG447" s="182">
        <f>IF(N447="zákl. přenesená",J447,0)</f>
        <v>0</v>
      </c>
      <c r="BH447" s="182">
        <f>IF(N447="sníž. přenesená",J447,0)</f>
        <v>0</v>
      </c>
      <c r="BI447" s="182">
        <f>IF(N447="nulová",J447,0)</f>
        <v>0</v>
      </c>
      <c r="BJ447" s="18" t="s">
        <v>84</v>
      </c>
      <c r="BK447" s="182">
        <f>ROUND(I447*H447,2)</f>
        <v>0</v>
      </c>
      <c r="BL447" s="18" t="s">
        <v>191</v>
      </c>
      <c r="BM447" s="181" t="s">
        <v>5369</v>
      </c>
    </row>
    <row r="448" spans="1:65" s="2" customFormat="1" x14ac:dyDescent="0.2">
      <c r="A448" s="34"/>
      <c r="B448" s="35"/>
      <c r="C448" s="34"/>
      <c r="D448" s="183" t="s">
        <v>174</v>
      </c>
      <c r="E448" s="34"/>
      <c r="F448" s="184" t="s">
        <v>5368</v>
      </c>
      <c r="G448" s="34"/>
      <c r="H448" s="34"/>
      <c r="I448" s="103"/>
      <c r="J448" s="34"/>
      <c r="K448" s="34"/>
      <c r="L448" s="35"/>
      <c r="M448" s="185"/>
      <c r="N448" s="186"/>
      <c r="O448" s="60"/>
      <c r="P448" s="60"/>
      <c r="Q448" s="60"/>
      <c r="R448" s="60"/>
      <c r="S448" s="60"/>
      <c r="T448" s="61"/>
      <c r="U448" s="34"/>
      <c r="V448" s="34"/>
      <c r="W448" s="34"/>
      <c r="X448" s="34"/>
      <c r="Y448" s="34"/>
      <c r="Z448" s="34"/>
      <c r="AA448" s="34"/>
      <c r="AB448" s="34"/>
      <c r="AC448" s="34"/>
      <c r="AD448" s="34"/>
      <c r="AE448" s="34"/>
      <c r="AT448" s="18" t="s">
        <v>174</v>
      </c>
      <c r="AU448" s="18" t="s">
        <v>86</v>
      </c>
    </row>
    <row r="449" spans="1:65" s="13" customFormat="1" x14ac:dyDescent="0.2">
      <c r="B449" s="188"/>
      <c r="D449" s="183" t="s">
        <v>177</v>
      </c>
      <c r="E449" s="189" t="s">
        <v>1</v>
      </c>
      <c r="F449" s="190" t="s">
        <v>5232</v>
      </c>
      <c r="H449" s="189" t="s">
        <v>1</v>
      </c>
      <c r="I449" s="191"/>
      <c r="L449" s="188"/>
      <c r="M449" s="192"/>
      <c r="N449" s="193"/>
      <c r="O449" s="193"/>
      <c r="P449" s="193"/>
      <c r="Q449" s="193"/>
      <c r="R449" s="193"/>
      <c r="S449" s="193"/>
      <c r="T449" s="194"/>
      <c r="AT449" s="189" t="s">
        <v>177</v>
      </c>
      <c r="AU449" s="189" t="s">
        <v>86</v>
      </c>
      <c r="AV449" s="13" t="s">
        <v>84</v>
      </c>
      <c r="AW449" s="13" t="s">
        <v>34</v>
      </c>
      <c r="AX449" s="13" t="s">
        <v>77</v>
      </c>
      <c r="AY449" s="189" t="s">
        <v>164</v>
      </c>
    </row>
    <row r="450" spans="1:65" s="13" customFormat="1" x14ac:dyDescent="0.2">
      <c r="B450" s="188"/>
      <c r="D450" s="183" t="s">
        <v>177</v>
      </c>
      <c r="E450" s="189" t="s">
        <v>1</v>
      </c>
      <c r="F450" s="190" t="s">
        <v>4418</v>
      </c>
      <c r="H450" s="189" t="s">
        <v>1</v>
      </c>
      <c r="I450" s="191"/>
      <c r="L450" s="188"/>
      <c r="M450" s="192"/>
      <c r="N450" s="193"/>
      <c r="O450" s="193"/>
      <c r="P450" s="193"/>
      <c r="Q450" s="193"/>
      <c r="R450" s="193"/>
      <c r="S450" s="193"/>
      <c r="T450" s="194"/>
      <c r="AT450" s="189" t="s">
        <v>177</v>
      </c>
      <c r="AU450" s="189" t="s">
        <v>86</v>
      </c>
      <c r="AV450" s="13" t="s">
        <v>84</v>
      </c>
      <c r="AW450" s="13" t="s">
        <v>34</v>
      </c>
      <c r="AX450" s="13" t="s">
        <v>77</v>
      </c>
      <c r="AY450" s="189" t="s">
        <v>164</v>
      </c>
    </row>
    <row r="451" spans="1:65" s="13" customFormat="1" x14ac:dyDescent="0.2">
      <c r="B451" s="188"/>
      <c r="D451" s="183" t="s">
        <v>177</v>
      </c>
      <c r="E451" s="189" t="s">
        <v>1</v>
      </c>
      <c r="F451" s="190" t="s">
        <v>5233</v>
      </c>
      <c r="H451" s="189" t="s">
        <v>1</v>
      </c>
      <c r="I451" s="191"/>
      <c r="L451" s="188"/>
      <c r="M451" s="192"/>
      <c r="N451" s="193"/>
      <c r="O451" s="193"/>
      <c r="P451" s="193"/>
      <c r="Q451" s="193"/>
      <c r="R451" s="193"/>
      <c r="S451" s="193"/>
      <c r="T451" s="194"/>
      <c r="AT451" s="189" t="s">
        <v>177</v>
      </c>
      <c r="AU451" s="189" t="s">
        <v>86</v>
      </c>
      <c r="AV451" s="13" t="s">
        <v>84</v>
      </c>
      <c r="AW451" s="13" t="s">
        <v>34</v>
      </c>
      <c r="AX451" s="13" t="s">
        <v>77</v>
      </c>
      <c r="AY451" s="189" t="s">
        <v>164</v>
      </c>
    </row>
    <row r="452" spans="1:65" s="13" customFormat="1" x14ac:dyDescent="0.2">
      <c r="B452" s="188"/>
      <c r="D452" s="183" t="s">
        <v>177</v>
      </c>
      <c r="E452" s="189" t="s">
        <v>1</v>
      </c>
      <c r="F452" s="190" t="s">
        <v>5234</v>
      </c>
      <c r="H452" s="189" t="s">
        <v>1</v>
      </c>
      <c r="I452" s="191"/>
      <c r="L452" s="188"/>
      <c r="M452" s="192"/>
      <c r="N452" s="193"/>
      <c r="O452" s="193"/>
      <c r="P452" s="193"/>
      <c r="Q452" s="193"/>
      <c r="R452" s="193"/>
      <c r="S452" s="193"/>
      <c r="T452" s="194"/>
      <c r="AT452" s="189" t="s">
        <v>177</v>
      </c>
      <c r="AU452" s="189" t="s">
        <v>86</v>
      </c>
      <c r="AV452" s="13" t="s">
        <v>84</v>
      </c>
      <c r="AW452" s="13" t="s">
        <v>34</v>
      </c>
      <c r="AX452" s="13" t="s">
        <v>77</v>
      </c>
      <c r="AY452" s="189" t="s">
        <v>164</v>
      </c>
    </row>
    <row r="453" spans="1:65" s="13" customFormat="1" x14ac:dyDescent="0.2">
      <c r="B453" s="188"/>
      <c r="D453" s="183" t="s">
        <v>177</v>
      </c>
      <c r="E453" s="189" t="s">
        <v>1</v>
      </c>
      <c r="F453" s="190" t="s">
        <v>5264</v>
      </c>
      <c r="H453" s="189" t="s">
        <v>1</v>
      </c>
      <c r="I453" s="191"/>
      <c r="L453" s="188"/>
      <c r="M453" s="192"/>
      <c r="N453" s="193"/>
      <c r="O453" s="193"/>
      <c r="P453" s="193"/>
      <c r="Q453" s="193"/>
      <c r="R453" s="193"/>
      <c r="S453" s="193"/>
      <c r="T453" s="194"/>
      <c r="AT453" s="189" t="s">
        <v>177</v>
      </c>
      <c r="AU453" s="189" t="s">
        <v>86</v>
      </c>
      <c r="AV453" s="13" t="s">
        <v>84</v>
      </c>
      <c r="AW453" s="13" t="s">
        <v>34</v>
      </c>
      <c r="AX453" s="13" t="s">
        <v>77</v>
      </c>
      <c r="AY453" s="189" t="s">
        <v>164</v>
      </c>
    </row>
    <row r="454" spans="1:65" s="13" customFormat="1" x14ac:dyDescent="0.2">
      <c r="B454" s="188"/>
      <c r="D454" s="183" t="s">
        <v>177</v>
      </c>
      <c r="E454" s="189" t="s">
        <v>1</v>
      </c>
      <c r="F454" s="190" t="s">
        <v>5363</v>
      </c>
      <c r="H454" s="189" t="s">
        <v>1</v>
      </c>
      <c r="I454" s="191"/>
      <c r="L454" s="188"/>
      <c r="M454" s="192"/>
      <c r="N454" s="193"/>
      <c r="O454" s="193"/>
      <c r="P454" s="193"/>
      <c r="Q454" s="193"/>
      <c r="R454" s="193"/>
      <c r="S454" s="193"/>
      <c r="T454" s="194"/>
      <c r="AT454" s="189" t="s">
        <v>177</v>
      </c>
      <c r="AU454" s="189" t="s">
        <v>86</v>
      </c>
      <c r="AV454" s="13" t="s">
        <v>84</v>
      </c>
      <c r="AW454" s="13" t="s">
        <v>34</v>
      </c>
      <c r="AX454" s="13" t="s">
        <v>77</v>
      </c>
      <c r="AY454" s="189" t="s">
        <v>164</v>
      </c>
    </row>
    <row r="455" spans="1:65" s="13" customFormat="1" x14ac:dyDescent="0.2">
      <c r="B455" s="188"/>
      <c r="D455" s="183" t="s">
        <v>177</v>
      </c>
      <c r="E455" s="189" t="s">
        <v>1</v>
      </c>
      <c r="F455" s="190" t="s">
        <v>5364</v>
      </c>
      <c r="H455" s="189" t="s">
        <v>1</v>
      </c>
      <c r="I455" s="191"/>
      <c r="L455" s="188"/>
      <c r="M455" s="192"/>
      <c r="N455" s="193"/>
      <c r="O455" s="193"/>
      <c r="P455" s="193"/>
      <c r="Q455" s="193"/>
      <c r="R455" s="193"/>
      <c r="S455" s="193"/>
      <c r="T455" s="194"/>
      <c r="AT455" s="189" t="s">
        <v>177</v>
      </c>
      <c r="AU455" s="189" t="s">
        <v>86</v>
      </c>
      <c r="AV455" s="13" t="s">
        <v>84</v>
      </c>
      <c r="AW455" s="13" t="s">
        <v>34</v>
      </c>
      <c r="AX455" s="13" t="s">
        <v>77</v>
      </c>
      <c r="AY455" s="189" t="s">
        <v>164</v>
      </c>
    </row>
    <row r="456" spans="1:65" s="13" customFormat="1" x14ac:dyDescent="0.2">
      <c r="B456" s="188"/>
      <c r="D456" s="183" t="s">
        <v>177</v>
      </c>
      <c r="E456" s="189" t="s">
        <v>1</v>
      </c>
      <c r="F456" s="190" t="s">
        <v>5365</v>
      </c>
      <c r="H456" s="189" t="s">
        <v>1</v>
      </c>
      <c r="I456" s="191"/>
      <c r="L456" s="188"/>
      <c r="M456" s="192"/>
      <c r="N456" s="193"/>
      <c r="O456" s="193"/>
      <c r="P456" s="193"/>
      <c r="Q456" s="193"/>
      <c r="R456" s="193"/>
      <c r="S456" s="193"/>
      <c r="T456" s="194"/>
      <c r="AT456" s="189" t="s">
        <v>177</v>
      </c>
      <c r="AU456" s="189" t="s">
        <v>86</v>
      </c>
      <c r="AV456" s="13" t="s">
        <v>84</v>
      </c>
      <c r="AW456" s="13" t="s">
        <v>34</v>
      </c>
      <c r="AX456" s="13" t="s">
        <v>77</v>
      </c>
      <c r="AY456" s="189" t="s">
        <v>164</v>
      </c>
    </row>
    <row r="457" spans="1:65" s="13" customFormat="1" x14ac:dyDescent="0.2">
      <c r="B457" s="188"/>
      <c r="D457" s="183" t="s">
        <v>177</v>
      </c>
      <c r="E457" s="189" t="s">
        <v>1</v>
      </c>
      <c r="F457" s="190" t="s">
        <v>4935</v>
      </c>
      <c r="H457" s="189" t="s">
        <v>1</v>
      </c>
      <c r="I457" s="191"/>
      <c r="L457" s="188"/>
      <c r="M457" s="192"/>
      <c r="N457" s="193"/>
      <c r="O457" s="193"/>
      <c r="P457" s="193"/>
      <c r="Q457" s="193"/>
      <c r="R457" s="193"/>
      <c r="S457" s="193"/>
      <c r="T457" s="194"/>
      <c r="AT457" s="189" t="s">
        <v>177</v>
      </c>
      <c r="AU457" s="189" t="s">
        <v>86</v>
      </c>
      <c r="AV457" s="13" t="s">
        <v>84</v>
      </c>
      <c r="AW457" s="13" t="s">
        <v>34</v>
      </c>
      <c r="AX457" s="13" t="s">
        <v>77</v>
      </c>
      <c r="AY457" s="189" t="s">
        <v>164</v>
      </c>
    </row>
    <row r="458" spans="1:65" s="13" customFormat="1" x14ac:dyDescent="0.2">
      <c r="B458" s="188"/>
      <c r="D458" s="183" t="s">
        <v>177</v>
      </c>
      <c r="E458" s="189" t="s">
        <v>1</v>
      </c>
      <c r="F458" s="190" t="s">
        <v>5354</v>
      </c>
      <c r="H458" s="189" t="s">
        <v>1</v>
      </c>
      <c r="I458" s="191"/>
      <c r="L458" s="188"/>
      <c r="M458" s="192"/>
      <c r="N458" s="193"/>
      <c r="O458" s="193"/>
      <c r="P458" s="193"/>
      <c r="Q458" s="193"/>
      <c r="R458" s="193"/>
      <c r="S458" s="193"/>
      <c r="T458" s="194"/>
      <c r="AT458" s="189" t="s">
        <v>177</v>
      </c>
      <c r="AU458" s="189" t="s">
        <v>86</v>
      </c>
      <c r="AV458" s="13" t="s">
        <v>84</v>
      </c>
      <c r="AW458" s="13" t="s">
        <v>34</v>
      </c>
      <c r="AX458" s="13" t="s">
        <v>77</v>
      </c>
      <c r="AY458" s="189" t="s">
        <v>164</v>
      </c>
    </row>
    <row r="459" spans="1:65" s="13" customFormat="1" x14ac:dyDescent="0.2">
      <c r="B459" s="188"/>
      <c r="D459" s="183" t="s">
        <v>177</v>
      </c>
      <c r="E459" s="189" t="s">
        <v>1</v>
      </c>
      <c r="F459" s="190" t="s">
        <v>5366</v>
      </c>
      <c r="H459" s="189" t="s">
        <v>1</v>
      </c>
      <c r="I459" s="191"/>
      <c r="L459" s="188"/>
      <c r="M459" s="192"/>
      <c r="N459" s="193"/>
      <c r="O459" s="193"/>
      <c r="P459" s="193"/>
      <c r="Q459" s="193"/>
      <c r="R459" s="193"/>
      <c r="S459" s="193"/>
      <c r="T459" s="194"/>
      <c r="AT459" s="189" t="s">
        <v>177</v>
      </c>
      <c r="AU459" s="189" t="s">
        <v>86</v>
      </c>
      <c r="AV459" s="13" t="s">
        <v>84</v>
      </c>
      <c r="AW459" s="13" t="s">
        <v>34</v>
      </c>
      <c r="AX459" s="13" t="s">
        <v>77</v>
      </c>
      <c r="AY459" s="189" t="s">
        <v>164</v>
      </c>
    </row>
    <row r="460" spans="1:65" s="14" customFormat="1" x14ac:dyDescent="0.2">
      <c r="B460" s="195"/>
      <c r="D460" s="183" t="s">
        <v>177</v>
      </c>
      <c r="E460" s="196" t="s">
        <v>1</v>
      </c>
      <c r="F460" s="197" t="s">
        <v>84</v>
      </c>
      <c r="H460" s="198">
        <v>1</v>
      </c>
      <c r="I460" s="199"/>
      <c r="L460" s="195"/>
      <c r="M460" s="200"/>
      <c r="N460" s="201"/>
      <c r="O460" s="201"/>
      <c r="P460" s="201"/>
      <c r="Q460" s="201"/>
      <c r="R460" s="201"/>
      <c r="S460" s="201"/>
      <c r="T460" s="202"/>
      <c r="AT460" s="196" t="s">
        <v>177</v>
      </c>
      <c r="AU460" s="196" t="s">
        <v>86</v>
      </c>
      <c r="AV460" s="14" t="s">
        <v>86</v>
      </c>
      <c r="AW460" s="14" t="s">
        <v>34</v>
      </c>
      <c r="AX460" s="14" t="s">
        <v>77</v>
      </c>
      <c r="AY460" s="196" t="s">
        <v>164</v>
      </c>
    </row>
    <row r="461" spans="1:65" s="15" customFormat="1" x14ac:dyDescent="0.2">
      <c r="B461" s="203"/>
      <c r="D461" s="183" t="s">
        <v>177</v>
      </c>
      <c r="E461" s="204" t="s">
        <v>1</v>
      </c>
      <c r="F461" s="205" t="s">
        <v>184</v>
      </c>
      <c r="H461" s="206">
        <v>1</v>
      </c>
      <c r="I461" s="207"/>
      <c r="L461" s="203"/>
      <c r="M461" s="208"/>
      <c r="N461" s="209"/>
      <c r="O461" s="209"/>
      <c r="P461" s="209"/>
      <c r="Q461" s="209"/>
      <c r="R461" s="209"/>
      <c r="S461" s="209"/>
      <c r="T461" s="210"/>
      <c r="AT461" s="204" t="s">
        <v>177</v>
      </c>
      <c r="AU461" s="204" t="s">
        <v>86</v>
      </c>
      <c r="AV461" s="15" t="s">
        <v>172</v>
      </c>
      <c r="AW461" s="15" t="s">
        <v>34</v>
      </c>
      <c r="AX461" s="15" t="s">
        <v>84</v>
      </c>
      <c r="AY461" s="204" t="s">
        <v>164</v>
      </c>
    </row>
    <row r="462" spans="1:65" s="2" customFormat="1" ht="16.5" customHeight="1" x14ac:dyDescent="0.2">
      <c r="A462" s="34"/>
      <c r="B462" s="168"/>
      <c r="C462" s="169" t="s">
        <v>455</v>
      </c>
      <c r="D462" s="214" t="s">
        <v>167</v>
      </c>
      <c r="E462" s="171" t="s">
        <v>5370</v>
      </c>
      <c r="F462" s="172" t="s">
        <v>5371</v>
      </c>
      <c r="G462" s="173" t="s">
        <v>587</v>
      </c>
      <c r="H462" s="174">
        <v>1</v>
      </c>
      <c r="I462" s="175"/>
      <c r="J462" s="176">
        <f>ROUND(I462*H462,2)</f>
        <v>0</v>
      </c>
      <c r="K462" s="172" t="s">
        <v>216</v>
      </c>
      <c r="L462" s="35"/>
      <c r="M462" s="177" t="s">
        <v>1</v>
      </c>
      <c r="N462" s="178" t="s">
        <v>42</v>
      </c>
      <c r="O462" s="60"/>
      <c r="P462" s="179">
        <f>O462*H462</f>
        <v>0</v>
      </c>
      <c r="Q462" s="179">
        <v>0</v>
      </c>
      <c r="R462" s="179">
        <f>Q462*H462</f>
        <v>0</v>
      </c>
      <c r="S462" s="179">
        <v>0</v>
      </c>
      <c r="T462" s="180">
        <f>S462*H462</f>
        <v>0</v>
      </c>
      <c r="U462" s="34"/>
      <c r="V462" s="34"/>
      <c r="W462" s="34"/>
      <c r="X462" s="34"/>
      <c r="Y462" s="34"/>
      <c r="Z462" s="34"/>
      <c r="AA462" s="34"/>
      <c r="AB462" s="34"/>
      <c r="AC462" s="34"/>
      <c r="AD462" s="34"/>
      <c r="AE462" s="34"/>
      <c r="AR462" s="181" t="s">
        <v>191</v>
      </c>
      <c r="AT462" s="181" t="s">
        <v>167</v>
      </c>
      <c r="AU462" s="181" t="s">
        <v>86</v>
      </c>
      <c r="AY462" s="18" t="s">
        <v>164</v>
      </c>
      <c r="BE462" s="182">
        <f>IF(N462="základní",J462,0)</f>
        <v>0</v>
      </c>
      <c r="BF462" s="182">
        <f>IF(N462="snížená",J462,0)</f>
        <v>0</v>
      </c>
      <c r="BG462" s="182">
        <f>IF(N462="zákl. přenesená",J462,0)</f>
        <v>0</v>
      </c>
      <c r="BH462" s="182">
        <f>IF(N462="sníž. přenesená",J462,0)</f>
        <v>0</v>
      </c>
      <c r="BI462" s="182">
        <f>IF(N462="nulová",J462,0)</f>
        <v>0</v>
      </c>
      <c r="BJ462" s="18" t="s">
        <v>84</v>
      </c>
      <c r="BK462" s="182">
        <f>ROUND(I462*H462,2)</f>
        <v>0</v>
      </c>
      <c r="BL462" s="18" t="s">
        <v>191</v>
      </c>
      <c r="BM462" s="181" t="s">
        <v>5372</v>
      </c>
    </row>
    <row r="463" spans="1:65" s="2" customFormat="1" x14ac:dyDescent="0.2">
      <c r="A463" s="34"/>
      <c r="B463" s="35"/>
      <c r="C463" s="34"/>
      <c r="D463" s="183" t="s">
        <v>174</v>
      </c>
      <c r="E463" s="34"/>
      <c r="F463" s="184" t="s">
        <v>5373</v>
      </c>
      <c r="G463" s="34"/>
      <c r="H463" s="34"/>
      <c r="I463" s="103"/>
      <c r="J463" s="34"/>
      <c r="K463" s="34"/>
      <c r="L463" s="35"/>
      <c r="M463" s="185"/>
      <c r="N463" s="186"/>
      <c r="O463" s="60"/>
      <c r="P463" s="60"/>
      <c r="Q463" s="60"/>
      <c r="R463" s="60"/>
      <c r="S463" s="60"/>
      <c r="T463" s="61"/>
      <c r="U463" s="34"/>
      <c r="V463" s="34"/>
      <c r="W463" s="34"/>
      <c r="X463" s="34"/>
      <c r="Y463" s="34"/>
      <c r="Z463" s="34"/>
      <c r="AA463" s="34"/>
      <c r="AB463" s="34"/>
      <c r="AC463" s="34"/>
      <c r="AD463" s="34"/>
      <c r="AE463" s="34"/>
      <c r="AT463" s="18" t="s">
        <v>174</v>
      </c>
      <c r="AU463" s="18" t="s">
        <v>86</v>
      </c>
    </row>
    <row r="464" spans="1:65" s="13" customFormat="1" x14ac:dyDescent="0.2">
      <c r="B464" s="188"/>
      <c r="D464" s="183" t="s">
        <v>177</v>
      </c>
      <c r="E464" s="189" t="s">
        <v>1</v>
      </c>
      <c r="F464" s="190" t="s">
        <v>5232</v>
      </c>
      <c r="H464" s="189" t="s">
        <v>1</v>
      </c>
      <c r="I464" s="191"/>
      <c r="L464" s="188"/>
      <c r="M464" s="192"/>
      <c r="N464" s="193"/>
      <c r="O464" s="193"/>
      <c r="P464" s="193"/>
      <c r="Q464" s="193"/>
      <c r="R464" s="193"/>
      <c r="S464" s="193"/>
      <c r="T464" s="194"/>
      <c r="AT464" s="189" t="s">
        <v>177</v>
      </c>
      <c r="AU464" s="189" t="s">
        <v>86</v>
      </c>
      <c r="AV464" s="13" t="s">
        <v>84</v>
      </c>
      <c r="AW464" s="13" t="s">
        <v>34</v>
      </c>
      <c r="AX464" s="13" t="s">
        <v>77</v>
      </c>
      <c r="AY464" s="189" t="s">
        <v>164</v>
      </c>
    </row>
    <row r="465" spans="1:65" s="13" customFormat="1" x14ac:dyDescent="0.2">
      <c r="B465" s="188"/>
      <c r="D465" s="183" t="s">
        <v>177</v>
      </c>
      <c r="E465" s="189" t="s">
        <v>1</v>
      </c>
      <c r="F465" s="190" t="s">
        <v>4418</v>
      </c>
      <c r="H465" s="189" t="s">
        <v>1</v>
      </c>
      <c r="I465" s="191"/>
      <c r="L465" s="188"/>
      <c r="M465" s="192"/>
      <c r="N465" s="193"/>
      <c r="O465" s="193"/>
      <c r="P465" s="193"/>
      <c r="Q465" s="193"/>
      <c r="R465" s="193"/>
      <c r="S465" s="193"/>
      <c r="T465" s="194"/>
      <c r="AT465" s="189" t="s">
        <v>177</v>
      </c>
      <c r="AU465" s="189" t="s">
        <v>86</v>
      </c>
      <c r="AV465" s="13" t="s">
        <v>84</v>
      </c>
      <c r="AW465" s="13" t="s">
        <v>34</v>
      </c>
      <c r="AX465" s="13" t="s">
        <v>77</v>
      </c>
      <c r="AY465" s="189" t="s">
        <v>164</v>
      </c>
    </row>
    <row r="466" spans="1:65" s="13" customFormat="1" x14ac:dyDescent="0.2">
      <c r="B466" s="188"/>
      <c r="D466" s="183" t="s">
        <v>177</v>
      </c>
      <c r="E466" s="189" t="s">
        <v>1</v>
      </c>
      <c r="F466" s="190" t="s">
        <v>5233</v>
      </c>
      <c r="H466" s="189" t="s">
        <v>1</v>
      </c>
      <c r="I466" s="191"/>
      <c r="L466" s="188"/>
      <c r="M466" s="192"/>
      <c r="N466" s="193"/>
      <c r="O466" s="193"/>
      <c r="P466" s="193"/>
      <c r="Q466" s="193"/>
      <c r="R466" s="193"/>
      <c r="S466" s="193"/>
      <c r="T466" s="194"/>
      <c r="AT466" s="189" t="s">
        <v>177</v>
      </c>
      <c r="AU466" s="189" t="s">
        <v>86</v>
      </c>
      <c r="AV466" s="13" t="s">
        <v>84</v>
      </c>
      <c r="AW466" s="13" t="s">
        <v>34</v>
      </c>
      <c r="AX466" s="13" t="s">
        <v>77</v>
      </c>
      <c r="AY466" s="189" t="s">
        <v>164</v>
      </c>
    </row>
    <row r="467" spans="1:65" s="13" customFormat="1" x14ac:dyDescent="0.2">
      <c r="B467" s="188"/>
      <c r="D467" s="183" t="s">
        <v>177</v>
      </c>
      <c r="E467" s="189" t="s">
        <v>1</v>
      </c>
      <c r="F467" s="190" t="s">
        <v>5234</v>
      </c>
      <c r="H467" s="189" t="s">
        <v>1</v>
      </c>
      <c r="I467" s="191"/>
      <c r="L467" s="188"/>
      <c r="M467" s="192"/>
      <c r="N467" s="193"/>
      <c r="O467" s="193"/>
      <c r="P467" s="193"/>
      <c r="Q467" s="193"/>
      <c r="R467" s="193"/>
      <c r="S467" s="193"/>
      <c r="T467" s="194"/>
      <c r="AT467" s="189" t="s">
        <v>177</v>
      </c>
      <c r="AU467" s="189" t="s">
        <v>86</v>
      </c>
      <c r="AV467" s="13" t="s">
        <v>84</v>
      </c>
      <c r="AW467" s="13" t="s">
        <v>34</v>
      </c>
      <c r="AX467" s="13" t="s">
        <v>77</v>
      </c>
      <c r="AY467" s="189" t="s">
        <v>164</v>
      </c>
    </row>
    <row r="468" spans="1:65" s="13" customFormat="1" x14ac:dyDescent="0.2">
      <c r="B468" s="188"/>
      <c r="D468" s="183" t="s">
        <v>177</v>
      </c>
      <c r="E468" s="189" t="s">
        <v>1</v>
      </c>
      <c r="F468" s="190" t="s">
        <v>5257</v>
      </c>
      <c r="H468" s="189" t="s">
        <v>1</v>
      </c>
      <c r="I468" s="191"/>
      <c r="L468" s="188"/>
      <c r="M468" s="192"/>
      <c r="N468" s="193"/>
      <c r="O468" s="193"/>
      <c r="P468" s="193"/>
      <c r="Q468" s="193"/>
      <c r="R468" s="193"/>
      <c r="S468" s="193"/>
      <c r="T468" s="194"/>
      <c r="AT468" s="189" t="s">
        <v>177</v>
      </c>
      <c r="AU468" s="189" t="s">
        <v>86</v>
      </c>
      <c r="AV468" s="13" t="s">
        <v>84</v>
      </c>
      <c r="AW468" s="13" t="s">
        <v>34</v>
      </c>
      <c r="AX468" s="13" t="s">
        <v>77</v>
      </c>
      <c r="AY468" s="189" t="s">
        <v>164</v>
      </c>
    </row>
    <row r="469" spans="1:65" s="13" customFormat="1" x14ac:dyDescent="0.2">
      <c r="B469" s="188"/>
      <c r="D469" s="183" t="s">
        <v>177</v>
      </c>
      <c r="E469" s="189" t="s">
        <v>1</v>
      </c>
      <c r="F469" s="190" t="s">
        <v>5374</v>
      </c>
      <c r="H469" s="189" t="s">
        <v>1</v>
      </c>
      <c r="I469" s="191"/>
      <c r="L469" s="188"/>
      <c r="M469" s="192"/>
      <c r="N469" s="193"/>
      <c r="O469" s="193"/>
      <c r="P469" s="193"/>
      <c r="Q469" s="193"/>
      <c r="R469" s="193"/>
      <c r="S469" s="193"/>
      <c r="T469" s="194"/>
      <c r="AT469" s="189" t="s">
        <v>177</v>
      </c>
      <c r="AU469" s="189" t="s">
        <v>86</v>
      </c>
      <c r="AV469" s="13" t="s">
        <v>84</v>
      </c>
      <c r="AW469" s="13" t="s">
        <v>34</v>
      </c>
      <c r="AX469" s="13" t="s">
        <v>77</v>
      </c>
      <c r="AY469" s="189" t="s">
        <v>164</v>
      </c>
    </row>
    <row r="470" spans="1:65" s="14" customFormat="1" x14ac:dyDescent="0.2">
      <c r="B470" s="195"/>
      <c r="D470" s="183" t="s">
        <v>177</v>
      </c>
      <c r="E470" s="196" t="s">
        <v>1</v>
      </c>
      <c r="F470" s="197" t="s">
        <v>84</v>
      </c>
      <c r="H470" s="198">
        <v>1</v>
      </c>
      <c r="I470" s="199"/>
      <c r="L470" s="195"/>
      <c r="M470" s="200"/>
      <c r="N470" s="201"/>
      <c r="O470" s="201"/>
      <c r="P470" s="201"/>
      <c r="Q470" s="201"/>
      <c r="R470" s="201"/>
      <c r="S470" s="201"/>
      <c r="T470" s="202"/>
      <c r="AT470" s="196" t="s">
        <v>177</v>
      </c>
      <c r="AU470" s="196" t="s">
        <v>86</v>
      </c>
      <c r="AV470" s="14" t="s">
        <v>86</v>
      </c>
      <c r="AW470" s="14" t="s">
        <v>34</v>
      </c>
      <c r="AX470" s="14" t="s">
        <v>77</v>
      </c>
      <c r="AY470" s="196" t="s">
        <v>164</v>
      </c>
    </row>
    <row r="471" spans="1:65" s="15" customFormat="1" x14ac:dyDescent="0.2">
      <c r="B471" s="203"/>
      <c r="D471" s="183" t="s">
        <v>177</v>
      </c>
      <c r="E471" s="204" t="s">
        <v>1</v>
      </c>
      <c r="F471" s="205" t="s">
        <v>184</v>
      </c>
      <c r="H471" s="206">
        <v>1</v>
      </c>
      <c r="I471" s="207"/>
      <c r="L471" s="203"/>
      <c r="M471" s="208"/>
      <c r="N471" s="209"/>
      <c r="O471" s="209"/>
      <c r="P471" s="209"/>
      <c r="Q471" s="209"/>
      <c r="R471" s="209"/>
      <c r="S471" s="209"/>
      <c r="T471" s="210"/>
      <c r="AT471" s="204" t="s">
        <v>177</v>
      </c>
      <c r="AU471" s="204" t="s">
        <v>86</v>
      </c>
      <c r="AV471" s="15" t="s">
        <v>172</v>
      </c>
      <c r="AW471" s="15" t="s">
        <v>34</v>
      </c>
      <c r="AX471" s="15" t="s">
        <v>84</v>
      </c>
      <c r="AY471" s="204" t="s">
        <v>164</v>
      </c>
    </row>
    <row r="472" spans="1:65" s="2" customFormat="1" ht="16.5" customHeight="1" x14ac:dyDescent="0.2">
      <c r="A472" s="34"/>
      <c r="B472" s="168"/>
      <c r="C472" s="223" t="s">
        <v>460</v>
      </c>
      <c r="D472" s="235" t="s">
        <v>326</v>
      </c>
      <c r="E472" s="225" t="s">
        <v>5375</v>
      </c>
      <c r="F472" s="226" t="s">
        <v>5376</v>
      </c>
      <c r="G472" s="227" t="s">
        <v>587</v>
      </c>
      <c r="H472" s="228">
        <v>1</v>
      </c>
      <c r="I472" s="229"/>
      <c r="J472" s="230">
        <f>ROUND(I472*H472,2)</f>
        <v>0</v>
      </c>
      <c r="K472" s="226" t="s">
        <v>171</v>
      </c>
      <c r="L472" s="231"/>
      <c r="M472" s="232" t="s">
        <v>1</v>
      </c>
      <c r="N472" s="233" t="s">
        <v>42</v>
      </c>
      <c r="O472" s="60"/>
      <c r="P472" s="179">
        <f>O472*H472</f>
        <v>0</v>
      </c>
      <c r="Q472" s="179">
        <v>5.5999999999999995E-4</v>
      </c>
      <c r="R472" s="179">
        <f>Q472*H472</f>
        <v>5.5999999999999995E-4</v>
      </c>
      <c r="S472" s="179">
        <v>0</v>
      </c>
      <c r="T472" s="180">
        <f>S472*H472</f>
        <v>0</v>
      </c>
      <c r="U472" s="34"/>
      <c r="V472" s="34"/>
      <c r="W472" s="34"/>
      <c r="X472" s="34"/>
      <c r="Y472" s="34"/>
      <c r="Z472" s="34"/>
      <c r="AA472" s="34"/>
      <c r="AB472" s="34"/>
      <c r="AC472" s="34"/>
      <c r="AD472" s="34"/>
      <c r="AE472" s="34"/>
      <c r="AR472" s="181" t="s">
        <v>480</v>
      </c>
      <c r="AT472" s="181" t="s">
        <v>326</v>
      </c>
      <c r="AU472" s="181" t="s">
        <v>86</v>
      </c>
      <c r="AY472" s="18" t="s">
        <v>164</v>
      </c>
      <c r="BE472" s="182">
        <f>IF(N472="základní",J472,0)</f>
        <v>0</v>
      </c>
      <c r="BF472" s="182">
        <f>IF(N472="snížená",J472,0)</f>
        <v>0</v>
      </c>
      <c r="BG472" s="182">
        <f>IF(N472="zákl. přenesená",J472,0)</f>
        <v>0</v>
      </c>
      <c r="BH472" s="182">
        <f>IF(N472="sníž. přenesená",J472,0)</f>
        <v>0</v>
      </c>
      <c r="BI472" s="182">
        <f>IF(N472="nulová",J472,0)</f>
        <v>0</v>
      </c>
      <c r="BJ472" s="18" t="s">
        <v>84</v>
      </c>
      <c r="BK472" s="182">
        <f>ROUND(I472*H472,2)</f>
        <v>0</v>
      </c>
      <c r="BL472" s="18" t="s">
        <v>191</v>
      </c>
      <c r="BM472" s="181" t="s">
        <v>5377</v>
      </c>
    </row>
    <row r="473" spans="1:65" s="2" customFormat="1" x14ac:dyDescent="0.2">
      <c r="A473" s="34"/>
      <c r="B473" s="35"/>
      <c r="C473" s="34"/>
      <c r="D473" s="183" t="s">
        <v>174</v>
      </c>
      <c r="E473" s="34"/>
      <c r="F473" s="184" t="s">
        <v>5378</v>
      </c>
      <c r="G473" s="34"/>
      <c r="H473" s="34"/>
      <c r="I473" s="103"/>
      <c r="J473" s="34"/>
      <c r="K473" s="34"/>
      <c r="L473" s="35"/>
      <c r="M473" s="185"/>
      <c r="N473" s="186"/>
      <c r="O473" s="60"/>
      <c r="P473" s="60"/>
      <c r="Q473" s="60"/>
      <c r="R473" s="60"/>
      <c r="S473" s="60"/>
      <c r="T473" s="61"/>
      <c r="U473" s="34"/>
      <c r="V473" s="34"/>
      <c r="W473" s="34"/>
      <c r="X473" s="34"/>
      <c r="Y473" s="34"/>
      <c r="Z473" s="34"/>
      <c r="AA473" s="34"/>
      <c r="AB473" s="34"/>
      <c r="AC473" s="34"/>
      <c r="AD473" s="34"/>
      <c r="AE473" s="34"/>
      <c r="AT473" s="18" t="s">
        <v>174</v>
      </c>
      <c r="AU473" s="18" t="s">
        <v>86</v>
      </c>
    </row>
    <row r="474" spans="1:65" s="13" customFormat="1" x14ac:dyDescent="0.2">
      <c r="B474" s="188"/>
      <c r="D474" s="183" t="s">
        <v>177</v>
      </c>
      <c r="E474" s="189" t="s">
        <v>1</v>
      </c>
      <c r="F474" s="190" t="s">
        <v>5232</v>
      </c>
      <c r="H474" s="189" t="s">
        <v>1</v>
      </c>
      <c r="I474" s="191"/>
      <c r="L474" s="188"/>
      <c r="M474" s="192"/>
      <c r="N474" s="193"/>
      <c r="O474" s="193"/>
      <c r="P474" s="193"/>
      <c r="Q474" s="193"/>
      <c r="R474" s="193"/>
      <c r="S474" s="193"/>
      <c r="T474" s="194"/>
      <c r="AT474" s="189" t="s">
        <v>177</v>
      </c>
      <c r="AU474" s="189" t="s">
        <v>86</v>
      </c>
      <c r="AV474" s="13" t="s">
        <v>84</v>
      </c>
      <c r="AW474" s="13" t="s">
        <v>34</v>
      </c>
      <c r="AX474" s="13" t="s">
        <v>77</v>
      </c>
      <c r="AY474" s="189" t="s">
        <v>164</v>
      </c>
    </row>
    <row r="475" spans="1:65" s="13" customFormat="1" x14ac:dyDescent="0.2">
      <c r="B475" s="188"/>
      <c r="D475" s="183" t="s">
        <v>177</v>
      </c>
      <c r="E475" s="189" t="s">
        <v>1</v>
      </c>
      <c r="F475" s="190" t="s">
        <v>4418</v>
      </c>
      <c r="H475" s="189" t="s">
        <v>1</v>
      </c>
      <c r="I475" s="191"/>
      <c r="L475" s="188"/>
      <c r="M475" s="192"/>
      <c r="N475" s="193"/>
      <c r="O475" s="193"/>
      <c r="P475" s="193"/>
      <c r="Q475" s="193"/>
      <c r="R475" s="193"/>
      <c r="S475" s="193"/>
      <c r="T475" s="194"/>
      <c r="AT475" s="189" t="s">
        <v>177</v>
      </c>
      <c r="AU475" s="189" t="s">
        <v>86</v>
      </c>
      <c r="AV475" s="13" t="s">
        <v>84</v>
      </c>
      <c r="AW475" s="13" t="s">
        <v>34</v>
      </c>
      <c r="AX475" s="13" t="s">
        <v>77</v>
      </c>
      <c r="AY475" s="189" t="s">
        <v>164</v>
      </c>
    </row>
    <row r="476" spans="1:65" s="13" customFormat="1" x14ac:dyDescent="0.2">
      <c r="B476" s="188"/>
      <c r="D476" s="183" t="s">
        <v>177</v>
      </c>
      <c r="E476" s="189" t="s">
        <v>1</v>
      </c>
      <c r="F476" s="190" t="s">
        <v>5233</v>
      </c>
      <c r="H476" s="189" t="s">
        <v>1</v>
      </c>
      <c r="I476" s="191"/>
      <c r="L476" s="188"/>
      <c r="M476" s="192"/>
      <c r="N476" s="193"/>
      <c r="O476" s="193"/>
      <c r="P476" s="193"/>
      <c r="Q476" s="193"/>
      <c r="R476" s="193"/>
      <c r="S476" s="193"/>
      <c r="T476" s="194"/>
      <c r="AT476" s="189" t="s">
        <v>177</v>
      </c>
      <c r="AU476" s="189" t="s">
        <v>86</v>
      </c>
      <c r="AV476" s="13" t="s">
        <v>84</v>
      </c>
      <c r="AW476" s="13" t="s">
        <v>34</v>
      </c>
      <c r="AX476" s="13" t="s">
        <v>77</v>
      </c>
      <c r="AY476" s="189" t="s">
        <v>164</v>
      </c>
    </row>
    <row r="477" spans="1:65" s="13" customFormat="1" x14ac:dyDescent="0.2">
      <c r="B477" s="188"/>
      <c r="D477" s="183" t="s">
        <v>177</v>
      </c>
      <c r="E477" s="189" t="s">
        <v>1</v>
      </c>
      <c r="F477" s="190" t="s">
        <v>5234</v>
      </c>
      <c r="H477" s="189" t="s">
        <v>1</v>
      </c>
      <c r="I477" s="191"/>
      <c r="L477" s="188"/>
      <c r="M477" s="192"/>
      <c r="N477" s="193"/>
      <c r="O477" s="193"/>
      <c r="P477" s="193"/>
      <c r="Q477" s="193"/>
      <c r="R477" s="193"/>
      <c r="S477" s="193"/>
      <c r="T477" s="194"/>
      <c r="AT477" s="189" t="s">
        <v>177</v>
      </c>
      <c r="AU477" s="189" t="s">
        <v>86</v>
      </c>
      <c r="AV477" s="13" t="s">
        <v>84</v>
      </c>
      <c r="AW477" s="13" t="s">
        <v>34</v>
      </c>
      <c r="AX477" s="13" t="s">
        <v>77</v>
      </c>
      <c r="AY477" s="189" t="s">
        <v>164</v>
      </c>
    </row>
    <row r="478" spans="1:65" s="13" customFormat="1" x14ac:dyDescent="0.2">
      <c r="B478" s="188"/>
      <c r="D478" s="183" t="s">
        <v>177</v>
      </c>
      <c r="E478" s="189" t="s">
        <v>1</v>
      </c>
      <c r="F478" s="190" t="s">
        <v>5264</v>
      </c>
      <c r="H478" s="189" t="s">
        <v>1</v>
      </c>
      <c r="I478" s="191"/>
      <c r="L478" s="188"/>
      <c r="M478" s="192"/>
      <c r="N478" s="193"/>
      <c r="O478" s="193"/>
      <c r="P478" s="193"/>
      <c r="Q478" s="193"/>
      <c r="R478" s="193"/>
      <c r="S478" s="193"/>
      <c r="T478" s="194"/>
      <c r="AT478" s="189" t="s">
        <v>177</v>
      </c>
      <c r="AU478" s="189" t="s">
        <v>86</v>
      </c>
      <c r="AV478" s="13" t="s">
        <v>84</v>
      </c>
      <c r="AW478" s="13" t="s">
        <v>34</v>
      </c>
      <c r="AX478" s="13" t="s">
        <v>77</v>
      </c>
      <c r="AY478" s="189" t="s">
        <v>164</v>
      </c>
    </row>
    <row r="479" spans="1:65" s="13" customFormat="1" x14ac:dyDescent="0.2">
      <c r="B479" s="188"/>
      <c r="D479" s="183" t="s">
        <v>177</v>
      </c>
      <c r="E479" s="189" t="s">
        <v>1</v>
      </c>
      <c r="F479" s="190" t="s">
        <v>5374</v>
      </c>
      <c r="H479" s="189" t="s">
        <v>1</v>
      </c>
      <c r="I479" s="191"/>
      <c r="L479" s="188"/>
      <c r="M479" s="192"/>
      <c r="N479" s="193"/>
      <c r="O479" s="193"/>
      <c r="P479" s="193"/>
      <c r="Q479" s="193"/>
      <c r="R479" s="193"/>
      <c r="S479" s="193"/>
      <c r="T479" s="194"/>
      <c r="AT479" s="189" t="s">
        <v>177</v>
      </c>
      <c r="AU479" s="189" t="s">
        <v>86</v>
      </c>
      <c r="AV479" s="13" t="s">
        <v>84</v>
      </c>
      <c r="AW479" s="13" t="s">
        <v>34</v>
      </c>
      <c r="AX479" s="13" t="s">
        <v>77</v>
      </c>
      <c r="AY479" s="189" t="s">
        <v>164</v>
      </c>
    </row>
    <row r="480" spans="1:65" s="14" customFormat="1" x14ac:dyDescent="0.2">
      <c r="B480" s="195"/>
      <c r="D480" s="183" t="s">
        <v>177</v>
      </c>
      <c r="E480" s="196" t="s">
        <v>1</v>
      </c>
      <c r="F480" s="197" t="s">
        <v>84</v>
      </c>
      <c r="H480" s="198">
        <v>1</v>
      </c>
      <c r="I480" s="199"/>
      <c r="L480" s="195"/>
      <c r="M480" s="200"/>
      <c r="N480" s="201"/>
      <c r="O480" s="201"/>
      <c r="P480" s="201"/>
      <c r="Q480" s="201"/>
      <c r="R480" s="201"/>
      <c r="S480" s="201"/>
      <c r="T480" s="202"/>
      <c r="AT480" s="196" t="s">
        <v>177</v>
      </c>
      <c r="AU480" s="196" t="s">
        <v>86</v>
      </c>
      <c r="AV480" s="14" t="s">
        <v>86</v>
      </c>
      <c r="AW480" s="14" t="s">
        <v>34</v>
      </c>
      <c r="AX480" s="14" t="s">
        <v>77</v>
      </c>
      <c r="AY480" s="196" t="s">
        <v>164</v>
      </c>
    </row>
    <row r="481" spans="1:65" s="15" customFormat="1" x14ac:dyDescent="0.2">
      <c r="B481" s="203"/>
      <c r="D481" s="183" t="s">
        <v>177</v>
      </c>
      <c r="E481" s="204" t="s">
        <v>1</v>
      </c>
      <c r="F481" s="205" t="s">
        <v>184</v>
      </c>
      <c r="H481" s="206">
        <v>1</v>
      </c>
      <c r="I481" s="207"/>
      <c r="L481" s="203"/>
      <c r="M481" s="208"/>
      <c r="N481" s="209"/>
      <c r="O481" s="209"/>
      <c r="P481" s="209"/>
      <c r="Q481" s="209"/>
      <c r="R481" s="209"/>
      <c r="S481" s="209"/>
      <c r="T481" s="210"/>
      <c r="AT481" s="204" t="s">
        <v>177</v>
      </c>
      <c r="AU481" s="204" t="s">
        <v>86</v>
      </c>
      <c r="AV481" s="15" t="s">
        <v>172</v>
      </c>
      <c r="AW481" s="15" t="s">
        <v>34</v>
      </c>
      <c r="AX481" s="15" t="s">
        <v>84</v>
      </c>
      <c r="AY481" s="204" t="s">
        <v>164</v>
      </c>
    </row>
    <row r="482" spans="1:65" s="2" customFormat="1" ht="16.5" customHeight="1" x14ac:dyDescent="0.2">
      <c r="A482" s="34"/>
      <c r="B482" s="168"/>
      <c r="C482" s="169" t="s">
        <v>465</v>
      </c>
      <c r="D482" s="214" t="s">
        <v>167</v>
      </c>
      <c r="E482" s="171" t="s">
        <v>5379</v>
      </c>
      <c r="F482" s="172" t="s">
        <v>5380</v>
      </c>
      <c r="G482" s="173" t="s">
        <v>587</v>
      </c>
      <c r="H482" s="174">
        <v>2</v>
      </c>
      <c r="I482" s="175"/>
      <c r="J482" s="176">
        <f>ROUND(I482*H482,2)</f>
        <v>0</v>
      </c>
      <c r="K482" s="172" t="s">
        <v>216</v>
      </c>
      <c r="L482" s="35"/>
      <c r="M482" s="177" t="s">
        <v>1</v>
      </c>
      <c r="N482" s="178" t="s">
        <v>42</v>
      </c>
      <c r="O482" s="60"/>
      <c r="P482" s="179">
        <f>O482*H482</f>
        <v>0</v>
      </c>
      <c r="Q482" s="179">
        <v>0</v>
      </c>
      <c r="R482" s="179">
        <f>Q482*H482</f>
        <v>0</v>
      </c>
      <c r="S482" s="179">
        <v>0</v>
      </c>
      <c r="T482" s="180">
        <f>S482*H482</f>
        <v>0</v>
      </c>
      <c r="U482" s="34"/>
      <c r="V482" s="34"/>
      <c r="W482" s="34"/>
      <c r="X482" s="34"/>
      <c r="Y482" s="34"/>
      <c r="Z482" s="34"/>
      <c r="AA482" s="34"/>
      <c r="AB482" s="34"/>
      <c r="AC482" s="34"/>
      <c r="AD482" s="34"/>
      <c r="AE482" s="34"/>
      <c r="AR482" s="181" t="s">
        <v>191</v>
      </c>
      <c r="AT482" s="181" t="s">
        <v>167</v>
      </c>
      <c r="AU482" s="181" t="s">
        <v>86</v>
      </c>
      <c r="AY482" s="18" t="s">
        <v>164</v>
      </c>
      <c r="BE482" s="182">
        <f>IF(N482="základní",J482,0)</f>
        <v>0</v>
      </c>
      <c r="BF482" s="182">
        <f>IF(N482="snížená",J482,0)</f>
        <v>0</v>
      </c>
      <c r="BG482" s="182">
        <f>IF(N482="zákl. přenesená",J482,0)</f>
        <v>0</v>
      </c>
      <c r="BH482" s="182">
        <f>IF(N482="sníž. přenesená",J482,0)</f>
        <v>0</v>
      </c>
      <c r="BI482" s="182">
        <f>IF(N482="nulová",J482,0)</f>
        <v>0</v>
      </c>
      <c r="BJ482" s="18" t="s">
        <v>84</v>
      </c>
      <c r="BK482" s="182">
        <f>ROUND(I482*H482,2)</f>
        <v>0</v>
      </c>
      <c r="BL482" s="18" t="s">
        <v>191</v>
      </c>
      <c r="BM482" s="181" t="s">
        <v>5381</v>
      </c>
    </row>
    <row r="483" spans="1:65" s="2" customFormat="1" x14ac:dyDescent="0.2">
      <c r="A483" s="34"/>
      <c r="B483" s="35"/>
      <c r="C483" s="34"/>
      <c r="D483" s="183" t="s">
        <v>174</v>
      </c>
      <c r="E483" s="34"/>
      <c r="F483" s="184" t="s">
        <v>5382</v>
      </c>
      <c r="G483" s="34"/>
      <c r="H483" s="34"/>
      <c r="I483" s="103"/>
      <c r="J483" s="34"/>
      <c r="K483" s="34"/>
      <c r="L483" s="35"/>
      <c r="M483" s="185"/>
      <c r="N483" s="186"/>
      <c r="O483" s="60"/>
      <c r="P483" s="60"/>
      <c r="Q483" s="60"/>
      <c r="R483" s="60"/>
      <c r="S483" s="60"/>
      <c r="T483" s="61"/>
      <c r="U483" s="34"/>
      <c r="V483" s="34"/>
      <c r="W483" s="34"/>
      <c r="X483" s="34"/>
      <c r="Y483" s="34"/>
      <c r="Z483" s="34"/>
      <c r="AA483" s="34"/>
      <c r="AB483" s="34"/>
      <c r="AC483" s="34"/>
      <c r="AD483" s="34"/>
      <c r="AE483" s="34"/>
      <c r="AT483" s="18" t="s">
        <v>174</v>
      </c>
      <c r="AU483" s="18" t="s">
        <v>86</v>
      </c>
    </row>
    <row r="484" spans="1:65" s="13" customFormat="1" x14ac:dyDescent="0.2">
      <c r="B484" s="188"/>
      <c r="D484" s="183" t="s">
        <v>177</v>
      </c>
      <c r="E484" s="189" t="s">
        <v>1</v>
      </c>
      <c r="F484" s="190" t="s">
        <v>5232</v>
      </c>
      <c r="H484" s="189" t="s">
        <v>1</v>
      </c>
      <c r="I484" s="191"/>
      <c r="L484" s="188"/>
      <c r="M484" s="192"/>
      <c r="N484" s="193"/>
      <c r="O484" s="193"/>
      <c r="P484" s="193"/>
      <c r="Q484" s="193"/>
      <c r="R484" s="193"/>
      <c r="S484" s="193"/>
      <c r="T484" s="194"/>
      <c r="AT484" s="189" t="s">
        <v>177</v>
      </c>
      <c r="AU484" s="189" t="s">
        <v>86</v>
      </c>
      <c r="AV484" s="13" t="s">
        <v>84</v>
      </c>
      <c r="AW484" s="13" t="s">
        <v>34</v>
      </c>
      <c r="AX484" s="13" t="s">
        <v>77</v>
      </c>
      <c r="AY484" s="189" t="s">
        <v>164</v>
      </c>
    </row>
    <row r="485" spans="1:65" s="13" customFormat="1" x14ac:dyDescent="0.2">
      <c r="B485" s="188"/>
      <c r="D485" s="183" t="s">
        <v>177</v>
      </c>
      <c r="E485" s="189" t="s">
        <v>1</v>
      </c>
      <c r="F485" s="190" t="s">
        <v>4418</v>
      </c>
      <c r="H485" s="189" t="s">
        <v>1</v>
      </c>
      <c r="I485" s="191"/>
      <c r="L485" s="188"/>
      <c r="M485" s="192"/>
      <c r="N485" s="193"/>
      <c r="O485" s="193"/>
      <c r="P485" s="193"/>
      <c r="Q485" s="193"/>
      <c r="R485" s="193"/>
      <c r="S485" s="193"/>
      <c r="T485" s="194"/>
      <c r="AT485" s="189" t="s">
        <v>177</v>
      </c>
      <c r="AU485" s="189" t="s">
        <v>86</v>
      </c>
      <c r="AV485" s="13" t="s">
        <v>84</v>
      </c>
      <c r="AW485" s="13" t="s">
        <v>34</v>
      </c>
      <c r="AX485" s="13" t="s">
        <v>77</v>
      </c>
      <c r="AY485" s="189" t="s">
        <v>164</v>
      </c>
    </row>
    <row r="486" spans="1:65" s="13" customFormat="1" x14ac:dyDescent="0.2">
      <c r="B486" s="188"/>
      <c r="D486" s="183" t="s">
        <v>177</v>
      </c>
      <c r="E486" s="189" t="s">
        <v>1</v>
      </c>
      <c r="F486" s="190" t="s">
        <v>5233</v>
      </c>
      <c r="H486" s="189" t="s">
        <v>1</v>
      </c>
      <c r="I486" s="191"/>
      <c r="L486" s="188"/>
      <c r="M486" s="192"/>
      <c r="N486" s="193"/>
      <c r="O486" s="193"/>
      <c r="P486" s="193"/>
      <c r="Q486" s="193"/>
      <c r="R486" s="193"/>
      <c r="S486" s="193"/>
      <c r="T486" s="194"/>
      <c r="AT486" s="189" t="s">
        <v>177</v>
      </c>
      <c r="AU486" s="189" t="s">
        <v>86</v>
      </c>
      <c r="AV486" s="13" t="s">
        <v>84</v>
      </c>
      <c r="AW486" s="13" t="s">
        <v>34</v>
      </c>
      <c r="AX486" s="13" t="s">
        <v>77</v>
      </c>
      <c r="AY486" s="189" t="s">
        <v>164</v>
      </c>
    </row>
    <row r="487" spans="1:65" s="13" customFormat="1" x14ac:dyDescent="0.2">
      <c r="B487" s="188"/>
      <c r="D487" s="183" t="s">
        <v>177</v>
      </c>
      <c r="E487" s="189" t="s">
        <v>1</v>
      </c>
      <c r="F487" s="190" t="s">
        <v>5234</v>
      </c>
      <c r="H487" s="189" t="s">
        <v>1</v>
      </c>
      <c r="I487" s="191"/>
      <c r="L487" s="188"/>
      <c r="M487" s="192"/>
      <c r="N487" s="193"/>
      <c r="O487" s="193"/>
      <c r="P487" s="193"/>
      <c r="Q487" s="193"/>
      <c r="R487" s="193"/>
      <c r="S487" s="193"/>
      <c r="T487" s="194"/>
      <c r="AT487" s="189" t="s">
        <v>177</v>
      </c>
      <c r="AU487" s="189" t="s">
        <v>86</v>
      </c>
      <c r="AV487" s="13" t="s">
        <v>84</v>
      </c>
      <c r="AW487" s="13" t="s">
        <v>34</v>
      </c>
      <c r="AX487" s="13" t="s">
        <v>77</v>
      </c>
      <c r="AY487" s="189" t="s">
        <v>164</v>
      </c>
    </row>
    <row r="488" spans="1:65" s="13" customFormat="1" x14ac:dyDescent="0.2">
      <c r="B488" s="188"/>
      <c r="D488" s="183" t="s">
        <v>177</v>
      </c>
      <c r="E488" s="189" t="s">
        <v>1</v>
      </c>
      <c r="F488" s="190" t="s">
        <v>5257</v>
      </c>
      <c r="H488" s="189" t="s">
        <v>1</v>
      </c>
      <c r="I488" s="191"/>
      <c r="L488" s="188"/>
      <c r="M488" s="192"/>
      <c r="N488" s="193"/>
      <c r="O488" s="193"/>
      <c r="P488" s="193"/>
      <c r="Q488" s="193"/>
      <c r="R488" s="193"/>
      <c r="S488" s="193"/>
      <c r="T488" s="194"/>
      <c r="AT488" s="189" t="s">
        <v>177</v>
      </c>
      <c r="AU488" s="189" t="s">
        <v>86</v>
      </c>
      <c r="AV488" s="13" t="s">
        <v>84</v>
      </c>
      <c r="AW488" s="13" t="s">
        <v>34</v>
      </c>
      <c r="AX488" s="13" t="s">
        <v>77</v>
      </c>
      <c r="AY488" s="189" t="s">
        <v>164</v>
      </c>
    </row>
    <row r="489" spans="1:65" s="13" customFormat="1" x14ac:dyDescent="0.2">
      <c r="B489" s="188"/>
      <c r="D489" s="183" t="s">
        <v>177</v>
      </c>
      <c r="E489" s="189" t="s">
        <v>1</v>
      </c>
      <c r="F489" s="190" t="s">
        <v>5383</v>
      </c>
      <c r="H489" s="189" t="s">
        <v>1</v>
      </c>
      <c r="I489" s="191"/>
      <c r="L489" s="188"/>
      <c r="M489" s="192"/>
      <c r="N489" s="193"/>
      <c r="O489" s="193"/>
      <c r="P489" s="193"/>
      <c r="Q489" s="193"/>
      <c r="R489" s="193"/>
      <c r="S489" s="193"/>
      <c r="T489" s="194"/>
      <c r="AT489" s="189" t="s">
        <v>177</v>
      </c>
      <c r="AU489" s="189" t="s">
        <v>86</v>
      </c>
      <c r="AV489" s="13" t="s">
        <v>84</v>
      </c>
      <c r="AW489" s="13" t="s">
        <v>34</v>
      </c>
      <c r="AX489" s="13" t="s">
        <v>77</v>
      </c>
      <c r="AY489" s="189" t="s">
        <v>164</v>
      </c>
    </row>
    <row r="490" spans="1:65" s="13" customFormat="1" x14ac:dyDescent="0.2">
      <c r="B490" s="188"/>
      <c r="D490" s="183" t="s">
        <v>177</v>
      </c>
      <c r="E490" s="189" t="s">
        <v>1</v>
      </c>
      <c r="F490" s="190" t="s">
        <v>5384</v>
      </c>
      <c r="H490" s="189" t="s">
        <v>1</v>
      </c>
      <c r="I490" s="191"/>
      <c r="L490" s="188"/>
      <c r="M490" s="192"/>
      <c r="N490" s="193"/>
      <c r="O490" s="193"/>
      <c r="P490" s="193"/>
      <c r="Q490" s="193"/>
      <c r="R490" s="193"/>
      <c r="S490" s="193"/>
      <c r="T490" s="194"/>
      <c r="AT490" s="189" t="s">
        <v>177</v>
      </c>
      <c r="AU490" s="189" t="s">
        <v>86</v>
      </c>
      <c r="AV490" s="13" t="s">
        <v>84</v>
      </c>
      <c r="AW490" s="13" t="s">
        <v>34</v>
      </c>
      <c r="AX490" s="13" t="s">
        <v>77</v>
      </c>
      <c r="AY490" s="189" t="s">
        <v>164</v>
      </c>
    </row>
    <row r="491" spans="1:65" s="14" customFormat="1" x14ac:dyDescent="0.2">
      <c r="B491" s="195"/>
      <c r="D491" s="183" t="s">
        <v>177</v>
      </c>
      <c r="E491" s="196" t="s">
        <v>1</v>
      </c>
      <c r="F491" s="197" t="s">
        <v>84</v>
      </c>
      <c r="H491" s="198">
        <v>1</v>
      </c>
      <c r="I491" s="199"/>
      <c r="L491" s="195"/>
      <c r="M491" s="200"/>
      <c r="N491" s="201"/>
      <c r="O491" s="201"/>
      <c r="P491" s="201"/>
      <c r="Q491" s="201"/>
      <c r="R491" s="201"/>
      <c r="S491" s="201"/>
      <c r="T491" s="202"/>
      <c r="AT491" s="196" t="s">
        <v>177</v>
      </c>
      <c r="AU491" s="196" t="s">
        <v>86</v>
      </c>
      <c r="AV491" s="14" t="s">
        <v>86</v>
      </c>
      <c r="AW491" s="14" t="s">
        <v>34</v>
      </c>
      <c r="AX491" s="14" t="s">
        <v>77</v>
      </c>
      <c r="AY491" s="196" t="s">
        <v>164</v>
      </c>
    </row>
    <row r="492" spans="1:65" s="13" customFormat="1" x14ac:dyDescent="0.2">
      <c r="B492" s="188"/>
      <c r="D492" s="183" t="s">
        <v>177</v>
      </c>
      <c r="E492" s="189" t="s">
        <v>1</v>
      </c>
      <c r="F492" s="190" t="s">
        <v>5385</v>
      </c>
      <c r="H492" s="189" t="s">
        <v>1</v>
      </c>
      <c r="I492" s="191"/>
      <c r="L492" s="188"/>
      <c r="M492" s="192"/>
      <c r="N492" s="193"/>
      <c r="O492" s="193"/>
      <c r="P492" s="193"/>
      <c r="Q492" s="193"/>
      <c r="R492" s="193"/>
      <c r="S492" s="193"/>
      <c r="T492" s="194"/>
      <c r="AT492" s="189" t="s">
        <v>177</v>
      </c>
      <c r="AU492" s="189" t="s">
        <v>86</v>
      </c>
      <c r="AV492" s="13" t="s">
        <v>84</v>
      </c>
      <c r="AW492" s="13" t="s">
        <v>34</v>
      </c>
      <c r="AX492" s="13" t="s">
        <v>77</v>
      </c>
      <c r="AY492" s="189" t="s">
        <v>164</v>
      </c>
    </row>
    <row r="493" spans="1:65" s="13" customFormat="1" x14ac:dyDescent="0.2">
      <c r="B493" s="188"/>
      <c r="D493" s="183" t="s">
        <v>177</v>
      </c>
      <c r="E493" s="189" t="s">
        <v>1</v>
      </c>
      <c r="F493" s="190" t="s">
        <v>5384</v>
      </c>
      <c r="H493" s="189" t="s">
        <v>1</v>
      </c>
      <c r="I493" s="191"/>
      <c r="L493" s="188"/>
      <c r="M493" s="192"/>
      <c r="N493" s="193"/>
      <c r="O493" s="193"/>
      <c r="P493" s="193"/>
      <c r="Q493" s="193"/>
      <c r="R493" s="193"/>
      <c r="S493" s="193"/>
      <c r="T493" s="194"/>
      <c r="AT493" s="189" t="s">
        <v>177</v>
      </c>
      <c r="AU493" s="189" t="s">
        <v>86</v>
      </c>
      <c r="AV493" s="13" t="s">
        <v>84</v>
      </c>
      <c r="AW493" s="13" t="s">
        <v>34</v>
      </c>
      <c r="AX493" s="13" t="s">
        <v>77</v>
      </c>
      <c r="AY493" s="189" t="s">
        <v>164</v>
      </c>
    </row>
    <row r="494" spans="1:65" s="14" customFormat="1" x14ac:dyDescent="0.2">
      <c r="B494" s="195"/>
      <c r="D494" s="183" t="s">
        <v>177</v>
      </c>
      <c r="E494" s="196" t="s">
        <v>1</v>
      </c>
      <c r="F494" s="197" t="s">
        <v>84</v>
      </c>
      <c r="H494" s="198">
        <v>1</v>
      </c>
      <c r="I494" s="199"/>
      <c r="L494" s="195"/>
      <c r="M494" s="200"/>
      <c r="N494" s="201"/>
      <c r="O494" s="201"/>
      <c r="P494" s="201"/>
      <c r="Q494" s="201"/>
      <c r="R494" s="201"/>
      <c r="S494" s="201"/>
      <c r="T494" s="202"/>
      <c r="AT494" s="196" t="s">
        <v>177</v>
      </c>
      <c r="AU494" s="196" t="s">
        <v>86</v>
      </c>
      <c r="AV494" s="14" t="s">
        <v>86</v>
      </c>
      <c r="AW494" s="14" t="s">
        <v>34</v>
      </c>
      <c r="AX494" s="14" t="s">
        <v>77</v>
      </c>
      <c r="AY494" s="196" t="s">
        <v>164</v>
      </c>
    </row>
    <row r="495" spans="1:65" s="15" customFormat="1" x14ac:dyDescent="0.2">
      <c r="B495" s="203"/>
      <c r="D495" s="183" t="s">
        <v>177</v>
      </c>
      <c r="E495" s="204" t="s">
        <v>1</v>
      </c>
      <c r="F495" s="205" t="s">
        <v>184</v>
      </c>
      <c r="H495" s="206">
        <v>2</v>
      </c>
      <c r="I495" s="207"/>
      <c r="L495" s="203"/>
      <c r="M495" s="208"/>
      <c r="N495" s="209"/>
      <c r="O495" s="209"/>
      <c r="P495" s="209"/>
      <c r="Q495" s="209"/>
      <c r="R495" s="209"/>
      <c r="S495" s="209"/>
      <c r="T495" s="210"/>
      <c r="AT495" s="204" t="s">
        <v>177</v>
      </c>
      <c r="AU495" s="204" t="s">
        <v>86</v>
      </c>
      <c r="AV495" s="15" t="s">
        <v>172</v>
      </c>
      <c r="AW495" s="15" t="s">
        <v>34</v>
      </c>
      <c r="AX495" s="15" t="s">
        <v>84</v>
      </c>
      <c r="AY495" s="204" t="s">
        <v>164</v>
      </c>
    </row>
    <row r="496" spans="1:65" s="2" customFormat="1" ht="16.5" customHeight="1" x14ac:dyDescent="0.2">
      <c r="A496" s="34"/>
      <c r="B496" s="168"/>
      <c r="C496" s="223" t="s">
        <v>480</v>
      </c>
      <c r="D496" s="235" t="s">
        <v>326</v>
      </c>
      <c r="E496" s="225" t="s">
        <v>5386</v>
      </c>
      <c r="F496" s="226" t="s">
        <v>5387</v>
      </c>
      <c r="G496" s="227" t="s">
        <v>587</v>
      </c>
      <c r="H496" s="228">
        <v>2</v>
      </c>
      <c r="I496" s="229"/>
      <c r="J496" s="230">
        <f>ROUND(I496*H496,2)</f>
        <v>0</v>
      </c>
      <c r="K496" s="226" t="s">
        <v>171</v>
      </c>
      <c r="L496" s="231"/>
      <c r="M496" s="232" t="s">
        <v>1</v>
      </c>
      <c r="N496" s="233" t="s">
        <v>42</v>
      </c>
      <c r="O496" s="60"/>
      <c r="P496" s="179">
        <f>O496*H496</f>
        <v>0</v>
      </c>
      <c r="Q496" s="179">
        <v>1E-4</v>
      </c>
      <c r="R496" s="179">
        <f>Q496*H496</f>
        <v>2.0000000000000001E-4</v>
      </c>
      <c r="S496" s="179">
        <v>0</v>
      </c>
      <c r="T496" s="180">
        <f>S496*H496</f>
        <v>0</v>
      </c>
      <c r="U496" s="34"/>
      <c r="V496" s="34"/>
      <c r="W496" s="34"/>
      <c r="X496" s="34"/>
      <c r="Y496" s="34"/>
      <c r="Z496" s="34"/>
      <c r="AA496" s="34"/>
      <c r="AB496" s="34"/>
      <c r="AC496" s="34"/>
      <c r="AD496" s="34"/>
      <c r="AE496" s="34"/>
      <c r="AR496" s="181" t="s">
        <v>480</v>
      </c>
      <c r="AT496" s="181" t="s">
        <v>326</v>
      </c>
      <c r="AU496" s="181" t="s">
        <v>86</v>
      </c>
      <c r="AY496" s="18" t="s">
        <v>164</v>
      </c>
      <c r="BE496" s="182">
        <f>IF(N496="základní",J496,0)</f>
        <v>0</v>
      </c>
      <c r="BF496" s="182">
        <f>IF(N496="snížená",J496,0)</f>
        <v>0</v>
      </c>
      <c r="BG496" s="182">
        <f>IF(N496="zákl. přenesená",J496,0)</f>
        <v>0</v>
      </c>
      <c r="BH496" s="182">
        <f>IF(N496="sníž. přenesená",J496,0)</f>
        <v>0</v>
      </c>
      <c r="BI496" s="182">
        <f>IF(N496="nulová",J496,0)</f>
        <v>0</v>
      </c>
      <c r="BJ496" s="18" t="s">
        <v>84</v>
      </c>
      <c r="BK496" s="182">
        <f>ROUND(I496*H496,2)</f>
        <v>0</v>
      </c>
      <c r="BL496" s="18" t="s">
        <v>191</v>
      </c>
      <c r="BM496" s="181" t="s">
        <v>5388</v>
      </c>
    </row>
    <row r="497" spans="1:65" s="2" customFormat="1" x14ac:dyDescent="0.2">
      <c r="A497" s="34"/>
      <c r="B497" s="35"/>
      <c r="C497" s="34"/>
      <c r="D497" s="183" t="s">
        <v>174</v>
      </c>
      <c r="E497" s="34"/>
      <c r="F497" s="184" t="s">
        <v>5387</v>
      </c>
      <c r="G497" s="34"/>
      <c r="H497" s="34"/>
      <c r="I497" s="103"/>
      <c r="J497" s="34"/>
      <c r="K497" s="34"/>
      <c r="L497" s="35"/>
      <c r="M497" s="185"/>
      <c r="N497" s="186"/>
      <c r="O497" s="60"/>
      <c r="P497" s="60"/>
      <c r="Q497" s="60"/>
      <c r="R497" s="60"/>
      <c r="S497" s="60"/>
      <c r="T497" s="61"/>
      <c r="U497" s="34"/>
      <c r="V497" s="34"/>
      <c r="W497" s="34"/>
      <c r="X497" s="34"/>
      <c r="Y497" s="34"/>
      <c r="Z497" s="34"/>
      <c r="AA497" s="34"/>
      <c r="AB497" s="34"/>
      <c r="AC497" s="34"/>
      <c r="AD497" s="34"/>
      <c r="AE497" s="34"/>
      <c r="AT497" s="18" t="s">
        <v>174</v>
      </c>
      <c r="AU497" s="18" t="s">
        <v>86</v>
      </c>
    </row>
    <row r="498" spans="1:65" s="13" customFormat="1" x14ac:dyDescent="0.2">
      <c r="B498" s="188"/>
      <c r="D498" s="183" t="s">
        <v>177</v>
      </c>
      <c r="E498" s="189" t="s">
        <v>1</v>
      </c>
      <c r="F498" s="190" t="s">
        <v>5232</v>
      </c>
      <c r="H498" s="189" t="s">
        <v>1</v>
      </c>
      <c r="I498" s="191"/>
      <c r="L498" s="188"/>
      <c r="M498" s="192"/>
      <c r="N498" s="193"/>
      <c r="O498" s="193"/>
      <c r="P498" s="193"/>
      <c r="Q498" s="193"/>
      <c r="R498" s="193"/>
      <c r="S498" s="193"/>
      <c r="T498" s="194"/>
      <c r="AT498" s="189" t="s">
        <v>177</v>
      </c>
      <c r="AU498" s="189" t="s">
        <v>86</v>
      </c>
      <c r="AV498" s="13" t="s">
        <v>84</v>
      </c>
      <c r="AW498" s="13" t="s">
        <v>34</v>
      </c>
      <c r="AX498" s="13" t="s">
        <v>77</v>
      </c>
      <c r="AY498" s="189" t="s">
        <v>164</v>
      </c>
    </row>
    <row r="499" spans="1:65" s="13" customFormat="1" x14ac:dyDescent="0.2">
      <c r="B499" s="188"/>
      <c r="D499" s="183" t="s">
        <v>177</v>
      </c>
      <c r="E499" s="189" t="s">
        <v>1</v>
      </c>
      <c r="F499" s="190" t="s">
        <v>4418</v>
      </c>
      <c r="H499" s="189" t="s">
        <v>1</v>
      </c>
      <c r="I499" s="191"/>
      <c r="L499" s="188"/>
      <c r="M499" s="192"/>
      <c r="N499" s="193"/>
      <c r="O499" s="193"/>
      <c r="P499" s="193"/>
      <c r="Q499" s="193"/>
      <c r="R499" s="193"/>
      <c r="S499" s="193"/>
      <c r="T499" s="194"/>
      <c r="AT499" s="189" t="s">
        <v>177</v>
      </c>
      <c r="AU499" s="189" t="s">
        <v>86</v>
      </c>
      <c r="AV499" s="13" t="s">
        <v>84</v>
      </c>
      <c r="AW499" s="13" t="s">
        <v>34</v>
      </c>
      <c r="AX499" s="13" t="s">
        <v>77</v>
      </c>
      <c r="AY499" s="189" t="s">
        <v>164</v>
      </c>
    </row>
    <row r="500" spans="1:65" s="13" customFormat="1" x14ac:dyDescent="0.2">
      <c r="B500" s="188"/>
      <c r="D500" s="183" t="s">
        <v>177</v>
      </c>
      <c r="E500" s="189" t="s">
        <v>1</v>
      </c>
      <c r="F500" s="190" t="s">
        <v>5233</v>
      </c>
      <c r="H500" s="189" t="s">
        <v>1</v>
      </c>
      <c r="I500" s="191"/>
      <c r="L500" s="188"/>
      <c r="M500" s="192"/>
      <c r="N500" s="193"/>
      <c r="O500" s="193"/>
      <c r="P500" s="193"/>
      <c r="Q500" s="193"/>
      <c r="R500" s="193"/>
      <c r="S500" s="193"/>
      <c r="T500" s="194"/>
      <c r="AT500" s="189" t="s">
        <v>177</v>
      </c>
      <c r="AU500" s="189" t="s">
        <v>86</v>
      </c>
      <c r="AV500" s="13" t="s">
        <v>84</v>
      </c>
      <c r="AW500" s="13" t="s">
        <v>34</v>
      </c>
      <c r="AX500" s="13" t="s">
        <v>77</v>
      </c>
      <c r="AY500" s="189" t="s">
        <v>164</v>
      </c>
    </row>
    <row r="501" spans="1:65" s="13" customFormat="1" x14ac:dyDescent="0.2">
      <c r="B501" s="188"/>
      <c r="D501" s="183" t="s">
        <v>177</v>
      </c>
      <c r="E501" s="189" t="s">
        <v>1</v>
      </c>
      <c r="F501" s="190" t="s">
        <v>5234</v>
      </c>
      <c r="H501" s="189" t="s">
        <v>1</v>
      </c>
      <c r="I501" s="191"/>
      <c r="L501" s="188"/>
      <c r="M501" s="192"/>
      <c r="N501" s="193"/>
      <c r="O501" s="193"/>
      <c r="P501" s="193"/>
      <c r="Q501" s="193"/>
      <c r="R501" s="193"/>
      <c r="S501" s="193"/>
      <c r="T501" s="194"/>
      <c r="AT501" s="189" t="s">
        <v>177</v>
      </c>
      <c r="AU501" s="189" t="s">
        <v>86</v>
      </c>
      <c r="AV501" s="13" t="s">
        <v>84</v>
      </c>
      <c r="AW501" s="13" t="s">
        <v>34</v>
      </c>
      <c r="AX501" s="13" t="s">
        <v>77</v>
      </c>
      <c r="AY501" s="189" t="s">
        <v>164</v>
      </c>
    </row>
    <row r="502" spans="1:65" s="13" customFormat="1" x14ac:dyDescent="0.2">
      <c r="B502" s="188"/>
      <c r="D502" s="183" t="s">
        <v>177</v>
      </c>
      <c r="E502" s="189" t="s">
        <v>1</v>
      </c>
      <c r="F502" s="190" t="s">
        <v>5264</v>
      </c>
      <c r="H502" s="189" t="s">
        <v>1</v>
      </c>
      <c r="I502" s="191"/>
      <c r="L502" s="188"/>
      <c r="M502" s="192"/>
      <c r="N502" s="193"/>
      <c r="O502" s="193"/>
      <c r="P502" s="193"/>
      <c r="Q502" s="193"/>
      <c r="R502" s="193"/>
      <c r="S502" s="193"/>
      <c r="T502" s="194"/>
      <c r="AT502" s="189" t="s">
        <v>177</v>
      </c>
      <c r="AU502" s="189" t="s">
        <v>86</v>
      </c>
      <c r="AV502" s="13" t="s">
        <v>84</v>
      </c>
      <c r="AW502" s="13" t="s">
        <v>34</v>
      </c>
      <c r="AX502" s="13" t="s">
        <v>77</v>
      </c>
      <c r="AY502" s="189" t="s">
        <v>164</v>
      </c>
    </row>
    <row r="503" spans="1:65" s="13" customFormat="1" x14ac:dyDescent="0.2">
      <c r="B503" s="188"/>
      <c r="D503" s="183" t="s">
        <v>177</v>
      </c>
      <c r="E503" s="189" t="s">
        <v>1</v>
      </c>
      <c r="F503" s="190" t="s">
        <v>5383</v>
      </c>
      <c r="H503" s="189" t="s">
        <v>1</v>
      </c>
      <c r="I503" s="191"/>
      <c r="L503" s="188"/>
      <c r="M503" s="192"/>
      <c r="N503" s="193"/>
      <c r="O503" s="193"/>
      <c r="P503" s="193"/>
      <c r="Q503" s="193"/>
      <c r="R503" s="193"/>
      <c r="S503" s="193"/>
      <c r="T503" s="194"/>
      <c r="AT503" s="189" t="s">
        <v>177</v>
      </c>
      <c r="AU503" s="189" t="s">
        <v>86</v>
      </c>
      <c r="AV503" s="13" t="s">
        <v>84</v>
      </c>
      <c r="AW503" s="13" t="s">
        <v>34</v>
      </c>
      <c r="AX503" s="13" t="s">
        <v>77</v>
      </c>
      <c r="AY503" s="189" t="s">
        <v>164</v>
      </c>
    </row>
    <row r="504" spans="1:65" s="13" customFormat="1" x14ac:dyDescent="0.2">
      <c r="B504" s="188"/>
      <c r="D504" s="183" t="s">
        <v>177</v>
      </c>
      <c r="E504" s="189" t="s">
        <v>1</v>
      </c>
      <c r="F504" s="190" t="s">
        <v>5384</v>
      </c>
      <c r="H504" s="189" t="s">
        <v>1</v>
      </c>
      <c r="I504" s="191"/>
      <c r="L504" s="188"/>
      <c r="M504" s="192"/>
      <c r="N504" s="193"/>
      <c r="O504" s="193"/>
      <c r="P504" s="193"/>
      <c r="Q504" s="193"/>
      <c r="R504" s="193"/>
      <c r="S504" s="193"/>
      <c r="T504" s="194"/>
      <c r="AT504" s="189" t="s">
        <v>177</v>
      </c>
      <c r="AU504" s="189" t="s">
        <v>86</v>
      </c>
      <c r="AV504" s="13" t="s">
        <v>84</v>
      </c>
      <c r="AW504" s="13" t="s">
        <v>34</v>
      </c>
      <c r="AX504" s="13" t="s">
        <v>77</v>
      </c>
      <c r="AY504" s="189" t="s">
        <v>164</v>
      </c>
    </row>
    <row r="505" spans="1:65" s="14" customFormat="1" x14ac:dyDescent="0.2">
      <c r="B505" s="195"/>
      <c r="D505" s="183" t="s">
        <v>177</v>
      </c>
      <c r="E505" s="196" t="s">
        <v>1</v>
      </c>
      <c r="F505" s="197" t="s">
        <v>84</v>
      </c>
      <c r="H505" s="198">
        <v>1</v>
      </c>
      <c r="I505" s="199"/>
      <c r="L505" s="195"/>
      <c r="M505" s="200"/>
      <c r="N505" s="201"/>
      <c r="O505" s="201"/>
      <c r="P505" s="201"/>
      <c r="Q505" s="201"/>
      <c r="R505" s="201"/>
      <c r="S505" s="201"/>
      <c r="T505" s="202"/>
      <c r="AT505" s="196" t="s">
        <v>177</v>
      </c>
      <c r="AU505" s="196" t="s">
        <v>86</v>
      </c>
      <c r="AV505" s="14" t="s">
        <v>86</v>
      </c>
      <c r="AW505" s="14" t="s">
        <v>34</v>
      </c>
      <c r="AX505" s="14" t="s">
        <v>77</v>
      </c>
      <c r="AY505" s="196" t="s">
        <v>164</v>
      </c>
    </row>
    <row r="506" spans="1:65" s="13" customFormat="1" x14ac:dyDescent="0.2">
      <c r="B506" s="188"/>
      <c r="D506" s="183" t="s">
        <v>177</v>
      </c>
      <c r="E506" s="189" t="s">
        <v>1</v>
      </c>
      <c r="F506" s="190" t="s">
        <v>5385</v>
      </c>
      <c r="H506" s="189" t="s">
        <v>1</v>
      </c>
      <c r="I506" s="191"/>
      <c r="L506" s="188"/>
      <c r="M506" s="192"/>
      <c r="N506" s="193"/>
      <c r="O506" s="193"/>
      <c r="P506" s="193"/>
      <c r="Q506" s="193"/>
      <c r="R506" s="193"/>
      <c r="S506" s="193"/>
      <c r="T506" s="194"/>
      <c r="AT506" s="189" t="s">
        <v>177</v>
      </c>
      <c r="AU506" s="189" t="s">
        <v>86</v>
      </c>
      <c r="AV506" s="13" t="s">
        <v>84</v>
      </c>
      <c r="AW506" s="13" t="s">
        <v>34</v>
      </c>
      <c r="AX506" s="13" t="s">
        <v>77</v>
      </c>
      <c r="AY506" s="189" t="s">
        <v>164</v>
      </c>
    </row>
    <row r="507" spans="1:65" s="13" customFormat="1" x14ac:dyDescent="0.2">
      <c r="B507" s="188"/>
      <c r="D507" s="183" t="s">
        <v>177</v>
      </c>
      <c r="E507" s="189" t="s">
        <v>1</v>
      </c>
      <c r="F507" s="190" t="s">
        <v>5384</v>
      </c>
      <c r="H507" s="189" t="s">
        <v>1</v>
      </c>
      <c r="I507" s="191"/>
      <c r="L507" s="188"/>
      <c r="M507" s="192"/>
      <c r="N507" s="193"/>
      <c r="O507" s="193"/>
      <c r="P507" s="193"/>
      <c r="Q507" s="193"/>
      <c r="R507" s="193"/>
      <c r="S507" s="193"/>
      <c r="T507" s="194"/>
      <c r="AT507" s="189" t="s">
        <v>177</v>
      </c>
      <c r="AU507" s="189" t="s">
        <v>86</v>
      </c>
      <c r="AV507" s="13" t="s">
        <v>84</v>
      </c>
      <c r="AW507" s="13" t="s">
        <v>34</v>
      </c>
      <c r="AX507" s="13" t="s">
        <v>77</v>
      </c>
      <c r="AY507" s="189" t="s">
        <v>164</v>
      </c>
    </row>
    <row r="508" spans="1:65" s="14" customFormat="1" x14ac:dyDescent="0.2">
      <c r="B508" s="195"/>
      <c r="D508" s="183" t="s">
        <v>177</v>
      </c>
      <c r="E508" s="196" t="s">
        <v>1</v>
      </c>
      <c r="F508" s="197" t="s">
        <v>84</v>
      </c>
      <c r="H508" s="198">
        <v>1</v>
      </c>
      <c r="I508" s="199"/>
      <c r="L508" s="195"/>
      <c r="M508" s="200"/>
      <c r="N508" s="201"/>
      <c r="O508" s="201"/>
      <c r="P508" s="201"/>
      <c r="Q508" s="201"/>
      <c r="R508" s="201"/>
      <c r="S508" s="201"/>
      <c r="T508" s="202"/>
      <c r="AT508" s="196" t="s">
        <v>177</v>
      </c>
      <c r="AU508" s="196" t="s">
        <v>86</v>
      </c>
      <c r="AV508" s="14" t="s">
        <v>86</v>
      </c>
      <c r="AW508" s="14" t="s">
        <v>34</v>
      </c>
      <c r="AX508" s="14" t="s">
        <v>77</v>
      </c>
      <c r="AY508" s="196" t="s">
        <v>164</v>
      </c>
    </row>
    <row r="509" spans="1:65" s="15" customFormat="1" x14ac:dyDescent="0.2">
      <c r="B509" s="203"/>
      <c r="D509" s="183" t="s">
        <v>177</v>
      </c>
      <c r="E509" s="204" t="s">
        <v>1</v>
      </c>
      <c r="F509" s="205" t="s">
        <v>184</v>
      </c>
      <c r="H509" s="206">
        <v>2</v>
      </c>
      <c r="I509" s="207"/>
      <c r="L509" s="203"/>
      <c r="M509" s="208"/>
      <c r="N509" s="209"/>
      <c r="O509" s="209"/>
      <c r="P509" s="209"/>
      <c r="Q509" s="209"/>
      <c r="R509" s="209"/>
      <c r="S509" s="209"/>
      <c r="T509" s="210"/>
      <c r="AT509" s="204" t="s">
        <v>177</v>
      </c>
      <c r="AU509" s="204" t="s">
        <v>86</v>
      </c>
      <c r="AV509" s="15" t="s">
        <v>172</v>
      </c>
      <c r="AW509" s="15" t="s">
        <v>34</v>
      </c>
      <c r="AX509" s="15" t="s">
        <v>84</v>
      </c>
      <c r="AY509" s="204" t="s">
        <v>164</v>
      </c>
    </row>
    <row r="510" spans="1:65" s="2" customFormat="1" ht="16.5" customHeight="1" x14ac:dyDescent="0.2">
      <c r="A510" s="34"/>
      <c r="B510" s="168"/>
      <c r="C510" s="169" t="s">
        <v>486</v>
      </c>
      <c r="D510" s="214" t="s">
        <v>167</v>
      </c>
      <c r="E510" s="171" t="s">
        <v>5389</v>
      </c>
      <c r="F510" s="172" t="s">
        <v>5390</v>
      </c>
      <c r="G510" s="173" t="s">
        <v>587</v>
      </c>
      <c r="H510" s="174">
        <v>9</v>
      </c>
      <c r="I510" s="175"/>
      <c r="J510" s="176">
        <f>ROUND(I510*H510,2)</f>
        <v>0</v>
      </c>
      <c r="K510" s="172" t="s">
        <v>216</v>
      </c>
      <c r="L510" s="35"/>
      <c r="M510" s="177" t="s">
        <v>1</v>
      </c>
      <c r="N510" s="178" t="s">
        <v>42</v>
      </c>
      <c r="O510" s="60"/>
      <c r="P510" s="179">
        <f>O510*H510</f>
        <v>0</v>
      </c>
      <c r="Q510" s="179">
        <v>0</v>
      </c>
      <c r="R510" s="179">
        <f>Q510*H510</f>
        <v>0</v>
      </c>
      <c r="S510" s="179">
        <v>0</v>
      </c>
      <c r="T510" s="180">
        <f>S510*H510</f>
        <v>0</v>
      </c>
      <c r="U510" s="34"/>
      <c r="V510" s="34"/>
      <c r="W510" s="34"/>
      <c r="X510" s="34"/>
      <c r="Y510" s="34"/>
      <c r="Z510" s="34"/>
      <c r="AA510" s="34"/>
      <c r="AB510" s="34"/>
      <c r="AC510" s="34"/>
      <c r="AD510" s="34"/>
      <c r="AE510" s="34"/>
      <c r="AR510" s="181" t="s">
        <v>191</v>
      </c>
      <c r="AT510" s="181" t="s">
        <v>167</v>
      </c>
      <c r="AU510" s="181" t="s">
        <v>86</v>
      </c>
      <c r="AY510" s="18" t="s">
        <v>164</v>
      </c>
      <c r="BE510" s="182">
        <f>IF(N510="základní",J510,0)</f>
        <v>0</v>
      </c>
      <c r="BF510" s="182">
        <f>IF(N510="snížená",J510,0)</f>
        <v>0</v>
      </c>
      <c r="BG510" s="182">
        <f>IF(N510="zákl. přenesená",J510,0)</f>
        <v>0</v>
      </c>
      <c r="BH510" s="182">
        <f>IF(N510="sníž. přenesená",J510,0)</f>
        <v>0</v>
      </c>
      <c r="BI510" s="182">
        <f>IF(N510="nulová",J510,0)</f>
        <v>0</v>
      </c>
      <c r="BJ510" s="18" t="s">
        <v>84</v>
      </c>
      <c r="BK510" s="182">
        <f>ROUND(I510*H510,2)</f>
        <v>0</v>
      </c>
      <c r="BL510" s="18" t="s">
        <v>191</v>
      </c>
      <c r="BM510" s="181" t="s">
        <v>5391</v>
      </c>
    </row>
    <row r="511" spans="1:65" s="2" customFormat="1" x14ac:dyDescent="0.2">
      <c r="A511" s="34"/>
      <c r="B511" s="35"/>
      <c r="C511" s="34"/>
      <c r="D511" s="183" t="s">
        <v>174</v>
      </c>
      <c r="E511" s="34"/>
      <c r="F511" s="184" t="s">
        <v>5392</v>
      </c>
      <c r="G511" s="34"/>
      <c r="H511" s="34"/>
      <c r="I511" s="103"/>
      <c r="J511" s="34"/>
      <c r="K511" s="34"/>
      <c r="L511" s="35"/>
      <c r="M511" s="185"/>
      <c r="N511" s="186"/>
      <c r="O511" s="60"/>
      <c r="P511" s="60"/>
      <c r="Q511" s="60"/>
      <c r="R511" s="60"/>
      <c r="S511" s="60"/>
      <c r="T511" s="61"/>
      <c r="U511" s="34"/>
      <c r="V511" s="34"/>
      <c r="W511" s="34"/>
      <c r="X511" s="34"/>
      <c r="Y511" s="34"/>
      <c r="Z511" s="34"/>
      <c r="AA511" s="34"/>
      <c r="AB511" s="34"/>
      <c r="AC511" s="34"/>
      <c r="AD511" s="34"/>
      <c r="AE511" s="34"/>
      <c r="AT511" s="18" t="s">
        <v>174</v>
      </c>
      <c r="AU511" s="18" t="s">
        <v>86</v>
      </c>
    </row>
    <row r="512" spans="1:65" s="13" customFormat="1" x14ac:dyDescent="0.2">
      <c r="B512" s="188"/>
      <c r="D512" s="183" t="s">
        <v>177</v>
      </c>
      <c r="E512" s="189" t="s">
        <v>1</v>
      </c>
      <c r="F512" s="190" t="s">
        <v>5232</v>
      </c>
      <c r="H512" s="189" t="s">
        <v>1</v>
      </c>
      <c r="I512" s="191"/>
      <c r="L512" s="188"/>
      <c r="M512" s="192"/>
      <c r="N512" s="193"/>
      <c r="O512" s="193"/>
      <c r="P512" s="193"/>
      <c r="Q512" s="193"/>
      <c r="R512" s="193"/>
      <c r="S512" s="193"/>
      <c r="T512" s="194"/>
      <c r="AT512" s="189" t="s">
        <v>177</v>
      </c>
      <c r="AU512" s="189" t="s">
        <v>86</v>
      </c>
      <c r="AV512" s="13" t="s">
        <v>84</v>
      </c>
      <c r="AW512" s="13" t="s">
        <v>34</v>
      </c>
      <c r="AX512" s="13" t="s">
        <v>77</v>
      </c>
      <c r="AY512" s="189" t="s">
        <v>164</v>
      </c>
    </row>
    <row r="513" spans="1:65" s="13" customFormat="1" x14ac:dyDescent="0.2">
      <c r="B513" s="188"/>
      <c r="D513" s="183" t="s">
        <v>177</v>
      </c>
      <c r="E513" s="189" t="s">
        <v>1</v>
      </c>
      <c r="F513" s="190" t="s">
        <v>4418</v>
      </c>
      <c r="H513" s="189" t="s">
        <v>1</v>
      </c>
      <c r="I513" s="191"/>
      <c r="L513" s="188"/>
      <c r="M513" s="192"/>
      <c r="N513" s="193"/>
      <c r="O513" s="193"/>
      <c r="P513" s="193"/>
      <c r="Q513" s="193"/>
      <c r="R513" s="193"/>
      <c r="S513" s="193"/>
      <c r="T513" s="194"/>
      <c r="AT513" s="189" t="s">
        <v>177</v>
      </c>
      <c r="AU513" s="189" t="s">
        <v>86</v>
      </c>
      <c r="AV513" s="13" t="s">
        <v>84</v>
      </c>
      <c r="AW513" s="13" t="s">
        <v>34</v>
      </c>
      <c r="AX513" s="13" t="s">
        <v>77</v>
      </c>
      <c r="AY513" s="189" t="s">
        <v>164</v>
      </c>
    </row>
    <row r="514" spans="1:65" s="13" customFormat="1" x14ac:dyDescent="0.2">
      <c r="B514" s="188"/>
      <c r="D514" s="183" t="s">
        <v>177</v>
      </c>
      <c r="E514" s="189" t="s">
        <v>1</v>
      </c>
      <c r="F514" s="190" t="s">
        <v>5233</v>
      </c>
      <c r="H514" s="189" t="s">
        <v>1</v>
      </c>
      <c r="I514" s="191"/>
      <c r="L514" s="188"/>
      <c r="M514" s="192"/>
      <c r="N514" s="193"/>
      <c r="O514" s="193"/>
      <c r="P514" s="193"/>
      <c r="Q514" s="193"/>
      <c r="R514" s="193"/>
      <c r="S514" s="193"/>
      <c r="T514" s="194"/>
      <c r="AT514" s="189" t="s">
        <v>177</v>
      </c>
      <c r="AU514" s="189" t="s">
        <v>86</v>
      </c>
      <c r="AV514" s="13" t="s">
        <v>84</v>
      </c>
      <c r="AW514" s="13" t="s">
        <v>34</v>
      </c>
      <c r="AX514" s="13" t="s">
        <v>77</v>
      </c>
      <c r="AY514" s="189" t="s">
        <v>164</v>
      </c>
    </row>
    <row r="515" spans="1:65" s="13" customFormat="1" x14ac:dyDescent="0.2">
      <c r="B515" s="188"/>
      <c r="D515" s="183" t="s">
        <v>177</v>
      </c>
      <c r="E515" s="189" t="s">
        <v>1</v>
      </c>
      <c r="F515" s="190" t="s">
        <v>5234</v>
      </c>
      <c r="H515" s="189" t="s">
        <v>1</v>
      </c>
      <c r="I515" s="191"/>
      <c r="L515" s="188"/>
      <c r="M515" s="192"/>
      <c r="N515" s="193"/>
      <c r="O515" s="193"/>
      <c r="P515" s="193"/>
      <c r="Q515" s="193"/>
      <c r="R515" s="193"/>
      <c r="S515" s="193"/>
      <c r="T515" s="194"/>
      <c r="AT515" s="189" t="s">
        <v>177</v>
      </c>
      <c r="AU515" s="189" t="s">
        <v>86</v>
      </c>
      <c r="AV515" s="13" t="s">
        <v>84</v>
      </c>
      <c r="AW515" s="13" t="s">
        <v>34</v>
      </c>
      <c r="AX515" s="13" t="s">
        <v>77</v>
      </c>
      <c r="AY515" s="189" t="s">
        <v>164</v>
      </c>
    </row>
    <row r="516" spans="1:65" s="13" customFormat="1" x14ac:dyDescent="0.2">
      <c r="B516" s="188"/>
      <c r="D516" s="183" t="s">
        <v>177</v>
      </c>
      <c r="E516" s="189" t="s">
        <v>1</v>
      </c>
      <c r="F516" s="190" t="s">
        <v>5257</v>
      </c>
      <c r="H516" s="189" t="s">
        <v>1</v>
      </c>
      <c r="I516" s="191"/>
      <c r="L516" s="188"/>
      <c r="M516" s="192"/>
      <c r="N516" s="193"/>
      <c r="O516" s="193"/>
      <c r="P516" s="193"/>
      <c r="Q516" s="193"/>
      <c r="R516" s="193"/>
      <c r="S516" s="193"/>
      <c r="T516" s="194"/>
      <c r="AT516" s="189" t="s">
        <v>177</v>
      </c>
      <c r="AU516" s="189" t="s">
        <v>86</v>
      </c>
      <c r="AV516" s="13" t="s">
        <v>84</v>
      </c>
      <c r="AW516" s="13" t="s">
        <v>34</v>
      </c>
      <c r="AX516" s="13" t="s">
        <v>77</v>
      </c>
      <c r="AY516" s="189" t="s">
        <v>164</v>
      </c>
    </row>
    <row r="517" spans="1:65" s="13" customFormat="1" x14ac:dyDescent="0.2">
      <c r="B517" s="188"/>
      <c r="D517" s="183" t="s">
        <v>177</v>
      </c>
      <c r="E517" s="189" t="s">
        <v>1</v>
      </c>
      <c r="F517" s="190" t="s">
        <v>5393</v>
      </c>
      <c r="H517" s="189" t="s">
        <v>1</v>
      </c>
      <c r="I517" s="191"/>
      <c r="L517" s="188"/>
      <c r="M517" s="192"/>
      <c r="N517" s="193"/>
      <c r="O517" s="193"/>
      <c r="P517" s="193"/>
      <c r="Q517" s="193"/>
      <c r="R517" s="193"/>
      <c r="S517" s="193"/>
      <c r="T517" s="194"/>
      <c r="AT517" s="189" t="s">
        <v>177</v>
      </c>
      <c r="AU517" s="189" t="s">
        <v>86</v>
      </c>
      <c r="AV517" s="13" t="s">
        <v>84</v>
      </c>
      <c r="AW517" s="13" t="s">
        <v>34</v>
      </c>
      <c r="AX517" s="13" t="s">
        <v>77</v>
      </c>
      <c r="AY517" s="189" t="s">
        <v>164</v>
      </c>
    </row>
    <row r="518" spans="1:65" s="13" customFormat="1" x14ac:dyDescent="0.2">
      <c r="B518" s="188"/>
      <c r="D518" s="183" t="s">
        <v>177</v>
      </c>
      <c r="E518" s="189" t="s">
        <v>1</v>
      </c>
      <c r="F518" s="190" t="s">
        <v>5394</v>
      </c>
      <c r="H518" s="189" t="s">
        <v>1</v>
      </c>
      <c r="I518" s="191"/>
      <c r="L518" s="188"/>
      <c r="M518" s="192"/>
      <c r="N518" s="193"/>
      <c r="O518" s="193"/>
      <c r="P518" s="193"/>
      <c r="Q518" s="193"/>
      <c r="R518" s="193"/>
      <c r="S518" s="193"/>
      <c r="T518" s="194"/>
      <c r="AT518" s="189" t="s">
        <v>177</v>
      </c>
      <c r="AU518" s="189" t="s">
        <v>86</v>
      </c>
      <c r="AV518" s="13" t="s">
        <v>84</v>
      </c>
      <c r="AW518" s="13" t="s">
        <v>34</v>
      </c>
      <c r="AX518" s="13" t="s">
        <v>77</v>
      </c>
      <c r="AY518" s="189" t="s">
        <v>164</v>
      </c>
    </row>
    <row r="519" spans="1:65" s="14" customFormat="1" x14ac:dyDescent="0.2">
      <c r="B519" s="195"/>
      <c r="D519" s="183" t="s">
        <v>177</v>
      </c>
      <c r="E519" s="196" t="s">
        <v>1</v>
      </c>
      <c r="F519" s="197" t="s">
        <v>165</v>
      </c>
      <c r="H519" s="198">
        <v>9</v>
      </c>
      <c r="I519" s="199"/>
      <c r="L519" s="195"/>
      <c r="M519" s="200"/>
      <c r="N519" s="201"/>
      <c r="O519" s="201"/>
      <c r="P519" s="201"/>
      <c r="Q519" s="201"/>
      <c r="R519" s="201"/>
      <c r="S519" s="201"/>
      <c r="T519" s="202"/>
      <c r="AT519" s="196" t="s">
        <v>177</v>
      </c>
      <c r="AU519" s="196" t="s">
        <v>86</v>
      </c>
      <c r="AV519" s="14" t="s">
        <v>86</v>
      </c>
      <c r="AW519" s="14" t="s">
        <v>34</v>
      </c>
      <c r="AX519" s="14" t="s">
        <v>77</v>
      </c>
      <c r="AY519" s="196" t="s">
        <v>164</v>
      </c>
    </row>
    <row r="520" spans="1:65" s="15" customFormat="1" x14ac:dyDescent="0.2">
      <c r="B520" s="203"/>
      <c r="D520" s="183" t="s">
        <v>177</v>
      </c>
      <c r="E520" s="204" t="s">
        <v>1</v>
      </c>
      <c r="F520" s="205" t="s">
        <v>184</v>
      </c>
      <c r="H520" s="206">
        <v>9</v>
      </c>
      <c r="I520" s="207"/>
      <c r="L520" s="203"/>
      <c r="M520" s="208"/>
      <c r="N520" s="209"/>
      <c r="O520" s="209"/>
      <c r="P520" s="209"/>
      <c r="Q520" s="209"/>
      <c r="R520" s="209"/>
      <c r="S520" s="209"/>
      <c r="T520" s="210"/>
      <c r="AT520" s="204" t="s">
        <v>177</v>
      </c>
      <c r="AU520" s="204" t="s">
        <v>86</v>
      </c>
      <c r="AV520" s="15" t="s">
        <v>172</v>
      </c>
      <c r="AW520" s="15" t="s">
        <v>34</v>
      </c>
      <c r="AX520" s="15" t="s">
        <v>84</v>
      </c>
      <c r="AY520" s="204" t="s">
        <v>164</v>
      </c>
    </row>
    <row r="521" spans="1:65" s="2" customFormat="1" ht="16.5" customHeight="1" x14ac:dyDescent="0.2">
      <c r="A521" s="34"/>
      <c r="B521" s="168"/>
      <c r="C521" s="223" t="s">
        <v>498</v>
      </c>
      <c r="D521" s="235" t="s">
        <v>326</v>
      </c>
      <c r="E521" s="225" t="s">
        <v>5395</v>
      </c>
      <c r="F521" s="226" t="s">
        <v>5396</v>
      </c>
      <c r="G521" s="227" t="s">
        <v>587</v>
      </c>
      <c r="H521" s="228">
        <v>9</v>
      </c>
      <c r="I521" s="229"/>
      <c r="J521" s="230">
        <f>ROUND(I521*H521,2)</f>
        <v>0</v>
      </c>
      <c r="K521" s="226" t="s">
        <v>171</v>
      </c>
      <c r="L521" s="231"/>
      <c r="M521" s="232" t="s">
        <v>1</v>
      </c>
      <c r="N521" s="233" t="s">
        <v>42</v>
      </c>
      <c r="O521" s="60"/>
      <c r="P521" s="179">
        <f>O521*H521</f>
        <v>0</v>
      </c>
      <c r="Q521" s="179">
        <v>4.4999999999999997E-3</v>
      </c>
      <c r="R521" s="179">
        <f>Q521*H521</f>
        <v>4.0499999999999994E-2</v>
      </c>
      <c r="S521" s="179">
        <v>0</v>
      </c>
      <c r="T521" s="180">
        <f>S521*H521</f>
        <v>0</v>
      </c>
      <c r="U521" s="34"/>
      <c r="V521" s="34"/>
      <c r="W521" s="34"/>
      <c r="X521" s="34"/>
      <c r="Y521" s="34"/>
      <c r="Z521" s="34"/>
      <c r="AA521" s="34"/>
      <c r="AB521" s="34"/>
      <c r="AC521" s="34"/>
      <c r="AD521" s="34"/>
      <c r="AE521" s="34"/>
      <c r="AR521" s="181" t="s">
        <v>480</v>
      </c>
      <c r="AT521" s="181" t="s">
        <v>326</v>
      </c>
      <c r="AU521" s="181" t="s">
        <v>86</v>
      </c>
      <c r="AY521" s="18" t="s">
        <v>164</v>
      </c>
      <c r="BE521" s="182">
        <f>IF(N521="základní",J521,0)</f>
        <v>0</v>
      </c>
      <c r="BF521" s="182">
        <f>IF(N521="snížená",J521,0)</f>
        <v>0</v>
      </c>
      <c r="BG521" s="182">
        <f>IF(N521="zákl. přenesená",J521,0)</f>
        <v>0</v>
      </c>
      <c r="BH521" s="182">
        <f>IF(N521="sníž. přenesená",J521,0)</f>
        <v>0</v>
      </c>
      <c r="BI521" s="182">
        <f>IF(N521="nulová",J521,0)</f>
        <v>0</v>
      </c>
      <c r="BJ521" s="18" t="s">
        <v>84</v>
      </c>
      <c r="BK521" s="182">
        <f>ROUND(I521*H521,2)</f>
        <v>0</v>
      </c>
      <c r="BL521" s="18" t="s">
        <v>191</v>
      </c>
      <c r="BM521" s="181" t="s">
        <v>5397</v>
      </c>
    </row>
    <row r="522" spans="1:65" s="2" customFormat="1" x14ac:dyDescent="0.2">
      <c r="A522" s="34"/>
      <c r="B522" s="35"/>
      <c r="C522" s="34"/>
      <c r="D522" s="183" t="s">
        <v>174</v>
      </c>
      <c r="E522" s="34"/>
      <c r="F522" s="184" t="s">
        <v>5396</v>
      </c>
      <c r="G522" s="34"/>
      <c r="H522" s="34"/>
      <c r="I522" s="103"/>
      <c r="J522" s="34"/>
      <c r="K522" s="34"/>
      <c r="L522" s="35"/>
      <c r="M522" s="185"/>
      <c r="N522" s="186"/>
      <c r="O522" s="60"/>
      <c r="P522" s="60"/>
      <c r="Q522" s="60"/>
      <c r="R522" s="60"/>
      <c r="S522" s="60"/>
      <c r="T522" s="61"/>
      <c r="U522" s="34"/>
      <c r="V522" s="34"/>
      <c r="W522" s="34"/>
      <c r="X522" s="34"/>
      <c r="Y522" s="34"/>
      <c r="Z522" s="34"/>
      <c r="AA522" s="34"/>
      <c r="AB522" s="34"/>
      <c r="AC522" s="34"/>
      <c r="AD522" s="34"/>
      <c r="AE522" s="34"/>
      <c r="AT522" s="18" t="s">
        <v>174</v>
      </c>
      <c r="AU522" s="18" t="s">
        <v>86</v>
      </c>
    </row>
    <row r="523" spans="1:65" s="13" customFormat="1" x14ac:dyDescent="0.2">
      <c r="B523" s="188"/>
      <c r="D523" s="183" t="s">
        <v>177</v>
      </c>
      <c r="E523" s="189" t="s">
        <v>1</v>
      </c>
      <c r="F523" s="190" t="s">
        <v>5232</v>
      </c>
      <c r="H523" s="189" t="s">
        <v>1</v>
      </c>
      <c r="I523" s="191"/>
      <c r="L523" s="188"/>
      <c r="M523" s="192"/>
      <c r="N523" s="193"/>
      <c r="O523" s="193"/>
      <c r="P523" s="193"/>
      <c r="Q523" s="193"/>
      <c r="R523" s="193"/>
      <c r="S523" s="193"/>
      <c r="T523" s="194"/>
      <c r="AT523" s="189" t="s">
        <v>177</v>
      </c>
      <c r="AU523" s="189" t="s">
        <v>86</v>
      </c>
      <c r="AV523" s="13" t="s">
        <v>84</v>
      </c>
      <c r="AW523" s="13" t="s">
        <v>34</v>
      </c>
      <c r="AX523" s="13" t="s">
        <v>77</v>
      </c>
      <c r="AY523" s="189" t="s">
        <v>164</v>
      </c>
    </row>
    <row r="524" spans="1:65" s="13" customFormat="1" x14ac:dyDescent="0.2">
      <c r="B524" s="188"/>
      <c r="D524" s="183" t="s">
        <v>177</v>
      </c>
      <c r="E524" s="189" t="s">
        <v>1</v>
      </c>
      <c r="F524" s="190" t="s">
        <v>4418</v>
      </c>
      <c r="H524" s="189" t="s">
        <v>1</v>
      </c>
      <c r="I524" s="191"/>
      <c r="L524" s="188"/>
      <c r="M524" s="192"/>
      <c r="N524" s="193"/>
      <c r="O524" s="193"/>
      <c r="P524" s="193"/>
      <c r="Q524" s="193"/>
      <c r="R524" s="193"/>
      <c r="S524" s="193"/>
      <c r="T524" s="194"/>
      <c r="AT524" s="189" t="s">
        <v>177</v>
      </c>
      <c r="AU524" s="189" t="s">
        <v>86</v>
      </c>
      <c r="AV524" s="13" t="s">
        <v>84</v>
      </c>
      <c r="AW524" s="13" t="s">
        <v>34</v>
      </c>
      <c r="AX524" s="13" t="s">
        <v>77</v>
      </c>
      <c r="AY524" s="189" t="s">
        <v>164</v>
      </c>
    </row>
    <row r="525" spans="1:65" s="13" customFormat="1" x14ac:dyDescent="0.2">
      <c r="B525" s="188"/>
      <c r="D525" s="183" t="s">
        <v>177</v>
      </c>
      <c r="E525" s="189" t="s">
        <v>1</v>
      </c>
      <c r="F525" s="190" t="s">
        <v>5233</v>
      </c>
      <c r="H525" s="189" t="s">
        <v>1</v>
      </c>
      <c r="I525" s="191"/>
      <c r="L525" s="188"/>
      <c r="M525" s="192"/>
      <c r="N525" s="193"/>
      <c r="O525" s="193"/>
      <c r="P525" s="193"/>
      <c r="Q525" s="193"/>
      <c r="R525" s="193"/>
      <c r="S525" s="193"/>
      <c r="T525" s="194"/>
      <c r="AT525" s="189" t="s">
        <v>177</v>
      </c>
      <c r="AU525" s="189" t="s">
        <v>86</v>
      </c>
      <c r="AV525" s="13" t="s">
        <v>84</v>
      </c>
      <c r="AW525" s="13" t="s">
        <v>34</v>
      </c>
      <c r="AX525" s="13" t="s">
        <v>77</v>
      </c>
      <c r="AY525" s="189" t="s">
        <v>164</v>
      </c>
    </row>
    <row r="526" spans="1:65" s="13" customFormat="1" x14ac:dyDescent="0.2">
      <c r="B526" s="188"/>
      <c r="D526" s="183" t="s">
        <v>177</v>
      </c>
      <c r="E526" s="189" t="s">
        <v>1</v>
      </c>
      <c r="F526" s="190" t="s">
        <v>5234</v>
      </c>
      <c r="H526" s="189" t="s">
        <v>1</v>
      </c>
      <c r="I526" s="191"/>
      <c r="L526" s="188"/>
      <c r="M526" s="192"/>
      <c r="N526" s="193"/>
      <c r="O526" s="193"/>
      <c r="P526" s="193"/>
      <c r="Q526" s="193"/>
      <c r="R526" s="193"/>
      <c r="S526" s="193"/>
      <c r="T526" s="194"/>
      <c r="AT526" s="189" t="s">
        <v>177</v>
      </c>
      <c r="AU526" s="189" t="s">
        <v>86</v>
      </c>
      <c r="AV526" s="13" t="s">
        <v>84</v>
      </c>
      <c r="AW526" s="13" t="s">
        <v>34</v>
      </c>
      <c r="AX526" s="13" t="s">
        <v>77</v>
      </c>
      <c r="AY526" s="189" t="s">
        <v>164</v>
      </c>
    </row>
    <row r="527" spans="1:65" s="13" customFormat="1" x14ac:dyDescent="0.2">
      <c r="B527" s="188"/>
      <c r="D527" s="183" t="s">
        <v>177</v>
      </c>
      <c r="E527" s="189" t="s">
        <v>1</v>
      </c>
      <c r="F527" s="190" t="s">
        <v>5264</v>
      </c>
      <c r="H527" s="189" t="s">
        <v>1</v>
      </c>
      <c r="I527" s="191"/>
      <c r="L527" s="188"/>
      <c r="M527" s="192"/>
      <c r="N527" s="193"/>
      <c r="O527" s="193"/>
      <c r="P527" s="193"/>
      <c r="Q527" s="193"/>
      <c r="R527" s="193"/>
      <c r="S527" s="193"/>
      <c r="T527" s="194"/>
      <c r="AT527" s="189" t="s">
        <v>177</v>
      </c>
      <c r="AU527" s="189" t="s">
        <v>86</v>
      </c>
      <c r="AV527" s="13" t="s">
        <v>84</v>
      </c>
      <c r="AW527" s="13" t="s">
        <v>34</v>
      </c>
      <c r="AX527" s="13" t="s">
        <v>77</v>
      </c>
      <c r="AY527" s="189" t="s">
        <v>164</v>
      </c>
    </row>
    <row r="528" spans="1:65" s="13" customFormat="1" x14ac:dyDescent="0.2">
      <c r="B528" s="188"/>
      <c r="D528" s="183" t="s">
        <v>177</v>
      </c>
      <c r="E528" s="189" t="s">
        <v>1</v>
      </c>
      <c r="F528" s="190" t="s">
        <v>5393</v>
      </c>
      <c r="H528" s="189" t="s">
        <v>1</v>
      </c>
      <c r="I528" s="191"/>
      <c r="L528" s="188"/>
      <c r="M528" s="192"/>
      <c r="N528" s="193"/>
      <c r="O528" s="193"/>
      <c r="P528" s="193"/>
      <c r="Q528" s="193"/>
      <c r="R528" s="193"/>
      <c r="S528" s="193"/>
      <c r="T528" s="194"/>
      <c r="AT528" s="189" t="s">
        <v>177</v>
      </c>
      <c r="AU528" s="189" t="s">
        <v>86</v>
      </c>
      <c r="AV528" s="13" t="s">
        <v>84</v>
      </c>
      <c r="AW528" s="13" t="s">
        <v>34</v>
      </c>
      <c r="AX528" s="13" t="s">
        <v>77</v>
      </c>
      <c r="AY528" s="189" t="s">
        <v>164</v>
      </c>
    </row>
    <row r="529" spans="1:65" s="13" customFormat="1" x14ac:dyDescent="0.2">
      <c r="B529" s="188"/>
      <c r="D529" s="183" t="s">
        <v>177</v>
      </c>
      <c r="E529" s="189" t="s">
        <v>1</v>
      </c>
      <c r="F529" s="190" t="s">
        <v>5394</v>
      </c>
      <c r="H529" s="189" t="s">
        <v>1</v>
      </c>
      <c r="I529" s="191"/>
      <c r="L529" s="188"/>
      <c r="M529" s="192"/>
      <c r="N529" s="193"/>
      <c r="O529" s="193"/>
      <c r="P529" s="193"/>
      <c r="Q529" s="193"/>
      <c r="R529" s="193"/>
      <c r="S529" s="193"/>
      <c r="T529" s="194"/>
      <c r="AT529" s="189" t="s">
        <v>177</v>
      </c>
      <c r="AU529" s="189" t="s">
        <v>86</v>
      </c>
      <c r="AV529" s="13" t="s">
        <v>84</v>
      </c>
      <c r="AW529" s="13" t="s">
        <v>34</v>
      </c>
      <c r="AX529" s="13" t="s">
        <v>77</v>
      </c>
      <c r="AY529" s="189" t="s">
        <v>164</v>
      </c>
    </row>
    <row r="530" spans="1:65" s="14" customFormat="1" x14ac:dyDescent="0.2">
      <c r="B530" s="195"/>
      <c r="D530" s="183" t="s">
        <v>177</v>
      </c>
      <c r="E530" s="196" t="s">
        <v>1</v>
      </c>
      <c r="F530" s="197" t="s">
        <v>165</v>
      </c>
      <c r="H530" s="198">
        <v>9</v>
      </c>
      <c r="I530" s="199"/>
      <c r="L530" s="195"/>
      <c r="M530" s="200"/>
      <c r="N530" s="201"/>
      <c r="O530" s="201"/>
      <c r="P530" s="201"/>
      <c r="Q530" s="201"/>
      <c r="R530" s="201"/>
      <c r="S530" s="201"/>
      <c r="T530" s="202"/>
      <c r="AT530" s="196" t="s">
        <v>177</v>
      </c>
      <c r="AU530" s="196" t="s">
        <v>86</v>
      </c>
      <c r="AV530" s="14" t="s">
        <v>86</v>
      </c>
      <c r="AW530" s="14" t="s">
        <v>34</v>
      </c>
      <c r="AX530" s="14" t="s">
        <v>77</v>
      </c>
      <c r="AY530" s="196" t="s">
        <v>164</v>
      </c>
    </row>
    <row r="531" spans="1:65" s="15" customFormat="1" x14ac:dyDescent="0.2">
      <c r="B531" s="203"/>
      <c r="D531" s="183" t="s">
        <v>177</v>
      </c>
      <c r="E531" s="204" t="s">
        <v>1</v>
      </c>
      <c r="F531" s="205" t="s">
        <v>184</v>
      </c>
      <c r="H531" s="206">
        <v>9</v>
      </c>
      <c r="I531" s="207"/>
      <c r="L531" s="203"/>
      <c r="M531" s="208"/>
      <c r="N531" s="209"/>
      <c r="O531" s="209"/>
      <c r="P531" s="209"/>
      <c r="Q531" s="209"/>
      <c r="R531" s="209"/>
      <c r="S531" s="209"/>
      <c r="T531" s="210"/>
      <c r="AT531" s="204" t="s">
        <v>177</v>
      </c>
      <c r="AU531" s="204" t="s">
        <v>86</v>
      </c>
      <c r="AV531" s="15" t="s">
        <v>172</v>
      </c>
      <c r="AW531" s="15" t="s">
        <v>34</v>
      </c>
      <c r="AX531" s="15" t="s">
        <v>84</v>
      </c>
      <c r="AY531" s="204" t="s">
        <v>164</v>
      </c>
    </row>
    <row r="532" spans="1:65" s="2" customFormat="1" ht="16.5" customHeight="1" x14ac:dyDescent="0.2">
      <c r="A532" s="34"/>
      <c r="B532" s="168"/>
      <c r="C532" s="169" t="s">
        <v>506</v>
      </c>
      <c r="D532" s="214" t="s">
        <v>167</v>
      </c>
      <c r="E532" s="171" t="s">
        <v>5398</v>
      </c>
      <c r="F532" s="172" t="s">
        <v>5399</v>
      </c>
      <c r="G532" s="173" t="s">
        <v>587</v>
      </c>
      <c r="H532" s="174">
        <v>1</v>
      </c>
      <c r="I532" s="175"/>
      <c r="J532" s="176">
        <f>ROUND(I532*H532,2)</f>
        <v>0</v>
      </c>
      <c r="K532" s="172" t="s">
        <v>216</v>
      </c>
      <c r="L532" s="35"/>
      <c r="M532" s="177" t="s">
        <v>1</v>
      </c>
      <c r="N532" s="178" t="s">
        <v>42</v>
      </c>
      <c r="O532" s="60"/>
      <c r="P532" s="179">
        <f>O532*H532</f>
        <v>0</v>
      </c>
      <c r="Q532" s="179">
        <v>0</v>
      </c>
      <c r="R532" s="179">
        <f>Q532*H532</f>
        <v>0</v>
      </c>
      <c r="S532" s="179">
        <v>0</v>
      </c>
      <c r="T532" s="180">
        <f>S532*H532</f>
        <v>0</v>
      </c>
      <c r="U532" s="34"/>
      <c r="V532" s="34"/>
      <c r="W532" s="34"/>
      <c r="X532" s="34"/>
      <c r="Y532" s="34"/>
      <c r="Z532" s="34"/>
      <c r="AA532" s="34"/>
      <c r="AB532" s="34"/>
      <c r="AC532" s="34"/>
      <c r="AD532" s="34"/>
      <c r="AE532" s="34"/>
      <c r="AR532" s="181" t="s">
        <v>191</v>
      </c>
      <c r="AT532" s="181" t="s">
        <v>167</v>
      </c>
      <c r="AU532" s="181" t="s">
        <v>86</v>
      </c>
      <c r="AY532" s="18" t="s">
        <v>164</v>
      </c>
      <c r="BE532" s="182">
        <f>IF(N532="základní",J532,0)</f>
        <v>0</v>
      </c>
      <c r="BF532" s="182">
        <f>IF(N532="snížená",J532,0)</f>
        <v>0</v>
      </c>
      <c r="BG532" s="182">
        <f>IF(N532="zákl. přenesená",J532,0)</f>
        <v>0</v>
      </c>
      <c r="BH532" s="182">
        <f>IF(N532="sníž. přenesená",J532,0)</f>
        <v>0</v>
      </c>
      <c r="BI532" s="182">
        <f>IF(N532="nulová",J532,0)</f>
        <v>0</v>
      </c>
      <c r="BJ532" s="18" t="s">
        <v>84</v>
      </c>
      <c r="BK532" s="182">
        <f>ROUND(I532*H532,2)</f>
        <v>0</v>
      </c>
      <c r="BL532" s="18" t="s">
        <v>191</v>
      </c>
      <c r="BM532" s="181" t="s">
        <v>5400</v>
      </c>
    </row>
    <row r="533" spans="1:65" s="2" customFormat="1" x14ac:dyDescent="0.2">
      <c r="A533" s="34"/>
      <c r="B533" s="35"/>
      <c r="C533" s="34"/>
      <c r="D533" s="183" t="s">
        <v>174</v>
      </c>
      <c r="E533" s="34"/>
      <c r="F533" s="184" t="s">
        <v>5401</v>
      </c>
      <c r="G533" s="34"/>
      <c r="H533" s="34"/>
      <c r="I533" s="103"/>
      <c r="J533" s="34"/>
      <c r="K533" s="34"/>
      <c r="L533" s="35"/>
      <c r="M533" s="185"/>
      <c r="N533" s="186"/>
      <c r="O533" s="60"/>
      <c r="P533" s="60"/>
      <c r="Q533" s="60"/>
      <c r="R533" s="60"/>
      <c r="S533" s="60"/>
      <c r="T533" s="61"/>
      <c r="U533" s="34"/>
      <c r="V533" s="34"/>
      <c r="W533" s="34"/>
      <c r="X533" s="34"/>
      <c r="Y533" s="34"/>
      <c r="Z533" s="34"/>
      <c r="AA533" s="34"/>
      <c r="AB533" s="34"/>
      <c r="AC533" s="34"/>
      <c r="AD533" s="34"/>
      <c r="AE533" s="34"/>
      <c r="AT533" s="18" t="s">
        <v>174</v>
      </c>
      <c r="AU533" s="18" t="s">
        <v>86</v>
      </c>
    </row>
    <row r="534" spans="1:65" s="13" customFormat="1" x14ac:dyDescent="0.2">
      <c r="B534" s="188"/>
      <c r="D534" s="183" t="s">
        <v>177</v>
      </c>
      <c r="E534" s="189" t="s">
        <v>1</v>
      </c>
      <c r="F534" s="190" t="s">
        <v>5232</v>
      </c>
      <c r="H534" s="189" t="s">
        <v>1</v>
      </c>
      <c r="I534" s="191"/>
      <c r="L534" s="188"/>
      <c r="M534" s="192"/>
      <c r="N534" s="193"/>
      <c r="O534" s="193"/>
      <c r="P534" s="193"/>
      <c r="Q534" s="193"/>
      <c r="R534" s="193"/>
      <c r="S534" s="193"/>
      <c r="T534" s="194"/>
      <c r="AT534" s="189" t="s">
        <v>177</v>
      </c>
      <c r="AU534" s="189" t="s">
        <v>86</v>
      </c>
      <c r="AV534" s="13" t="s">
        <v>84</v>
      </c>
      <c r="AW534" s="13" t="s">
        <v>34</v>
      </c>
      <c r="AX534" s="13" t="s">
        <v>77</v>
      </c>
      <c r="AY534" s="189" t="s">
        <v>164</v>
      </c>
    </row>
    <row r="535" spans="1:65" s="13" customFormat="1" x14ac:dyDescent="0.2">
      <c r="B535" s="188"/>
      <c r="D535" s="183" t="s">
        <v>177</v>
      </c>
      <c r="E535" s="189" t="s">
        <v>1</v>
      </c>
      <c r="F535" s="190" t="s">
        <v>4418</v>
      </c>
      <c r="H535" s="189" t="s">
        <v>1</v>
      </c>
      <c r="I535" s="191"/>
      <c r="L535" s="188"/>
      <c r="M535" s="192"/>
      <c r="N535" s="193"/>
      <c r="O535" s="193"/>
      <c r="P535" s="193"/>
      <c r="Q535" s="193"/>
      <c r="R535" s="193"/>
      <c r="S535" s="193"/>
      <c r="T535" s="194"/>
      <c r="AT535" s="189" t="s">
        <v>177</v>
      </c>
      <c r="AU535" s="189" t="s">
        <v>86</v>
      </c>
      <c r="AV535" s="13" t="s">
        <v>84</v>
      </c>
      <c r="AW535" s="13" t="s">
        <v>34</v>
      </c>
      <c r="AX535" s="13" t="s">
        <v>77</v>
      </c>
      <c r="AY535" s="189" t="s">
        <v>164</v>
      </c>
    </row>
    <row r="536" spans="1:65" s="13" customFormat="1" x14ac:dyDescent="0.2">
      <c r="B536" s="188"/>
      <c r="D536" s="183" t="s">
        <v>177</v>
      </c>
      <c r="E536" s="189" t="s">
        <v>1</v>
      </c>
      <c r="F536" s="190" t="s">
        <v>5233</v>
      </c>
      <c r="H536" s="189" t="s">
        <v>1</v>
      </c>
      <c r="I536" s="191"/>
      <c r="L536" s="188"/>
      <c r="M536" s="192"/>
      <c r="N536" s="193"/>
      <c r="O536" s="193"/>
      <c r="P536" s="193"/>
      <c r="Q536" s="193"/>
      <c r="R536" s="193"/>
      <c r="S536" s="193"/>
      <c r="T536" s="194"/>
      <c r="AT536" s="189" t="s">
        <v>177</v>
      </c>
      <c r="AU536" s="189" t="s">
        <v>86</v>
      </c>
      <c r="AV536" s="13" t="s">
        <v>84</v>
      </c>
      <c r="AW536" s="13" t="s">
        <v>34</v>
      </c>
      <c r="AX536" s="13" t="s">
        <v>77</v>
      </c>
      <c r="AY536" s="189" t="s">
        <v>164</v>
      </c>
    </row>
    <row r="537" spans="1:65" s="13" customFormat="1" x14ac:dyDescent="0.2">
      <c r="B537" s="188"/>
      <c r="D537" s="183" t="s">
        <v>177</v>
      </c>
      <c r="E537" s="189" t="s">
        <v>1</v>
      </c>
      <c r="F537" s="190" t="s">
        <v>5234</v>
      </c>
      <c r="H537" s="189" t="s">
        <v>1</v>
      </c>
      <c r="I537" s="191"/>
      <c r="L537" s="188"/>
      <c r="M537" s="192"/>
      <c r="N537" s="193"/>
      <c r="O537" s="193"/>
      <c r="P537" s="193"/>
      <c r="Q537" s="193"/>
      <c r="R537" s="193"/>
      <c r="S537" s="193"/>
      <c r="T537" s="194"/>
      <c r="AT537" s="189" t="s">
        <v>177</v>
      </c>
      <c r="AU537" s="189" t="s">
        <v>86</v>
      </c>
      <c r="AV537" s="13" t="s">
        <v>84</v>
      </c>
      <c r="AW537" s="13" t="s">
        <v>34</v>
      </c>
      <c r="AX537" s="13" t="s">
        <v>77</v>
      </c>
      <c r="AY537" s="189" t="s">
        <v>164</v>
      </c>
    </row>
    <row r="538" spans="1:65" s="13" customFormat="1" x14ac:dyDescent="0.2">
      <c r="B538" s="188"/>
      <c r="D538" s="183" t="s">
        <v>177</v>
      </c>
      <c r="E538" s="189" t="s">
        <v>1</v>
      </c>
      <c r="F538" s="190" t="s">
        <v>5257</v>
      </c>
      <c r="H538" s="189" t="s">
        <v>1</v>
      </c>
      <c r="I538" s="191"/>
      <c r="L538" s="188"/>
      <c r="M538" s="192"/>
      <c r="N538" s="193"/>
      <c r="O538" s="193"/>
      <c r="P538" s="193"/>
      <c r="Q538" s="193"/>
      <c r="R538" s="193"/>
      <c r="S538" s="193"/>
      <c r="T538" s="194"/>
      <c r="AT538" s="189" t="s">
        <v>177</v>
      </c>
      <c r="AU538" s="189" t="s">
        <v>86</v>
      </c>
      <c r="AV538" s="13" t="s">
        <v>84</v>
      </c>
      <c r="AW538" s="13" t="s">
        <v>34</v>
      </c>
      <c r="AX538" s="13" t="s">
        <v>77</v>
      </c>
      <c r="AY538" s="189" t="s">
        <v>164</v>
      </c>
    </row>
    <row r="539" spans="1:65" s="13" customFormat="1" x14ac:dyDescent="0.2">
      <c r="B539" s="188"/>
      <c r="D539" s="183" t="s">
        <v>177</v>
      </c>
      <c r="E539" s="189" t="s">
        <v>1</v>
      </c>
      <c r="F539" s="190" t="s">
        <v>5402</v>
      </c>
      <c r="H539" s="189" t="s">
        <v>1</v>
      </c>
      <c r="I539" s="191"/>
      <c r="L539" s="188"/>
      <c r="M539" s="192"/>
      <c r="N539" s="193"/>
      <c r="O539" s="193"/>
      <c r="P539" s="193"/>
      <c r="Q539" s="193"/>
      <c r="R539" s="193"/>
      <c r="S539" s="193"/>
      <c r="T539" s="194"/>
      <c r="AT539" s="189" t="s">
        <v>177</v>
      </c>
      <c r="AU539" s="189" t="s">
        <v>86</v>
      </c>
      <c r="AV539" s="13" t="s">
        <v>84</v>
      </c>
      <c r="AW539" s="13" t="s">
        <v>34</v>
      </c>
      <c r="AX539" s="13" t="s">
        <v>77</v>
      </c>
      <c r="AY539" s="189" t="s">
        <v>164</v>
      </c>
    </row>
    <row r="540" spans="1:65" s="13" customFormat="1" x14ac:dyDescent="0.2">
      <c r="B540" s="188"/>
      <c r="D540" s="183" t="s">
        <v>177</v>
      </c>
      <c r="E540" s="189" t="s">
        <v>1</v>
      </c>
      <c r="F540" s="190" t="s">
        <v>5403</v>
      </c>
      <c r="H540" s="189" t="s">
        <v>1</v>
      </c>
      <c r="I540" s="191"/>
      <c r="L540" s="188"/>
      <c r="M540" s="192"/>
      <c r="N540" s="193"/>
      <c r="O540" s="193"/>
      <c r="P540" s="193"/>
      <c r="Q540" s="193"/>
      <c r="R540" s="193"/>
      <c r="S540" s="193"/>
      <c r="T540" s="194"/>
      <c r="AT540" s="189" t="s">
        <v>177</v>
      </c>
      <c r="AU540" s="189" t="s">
        <v>86</v>
      </c>
      <c r="AV540" s="13" t="s">
        <v>84</v>
      </c>
      <c r="AW540" s="13" t="s">
        <v>34</v>
      </c>
      <c r="AX540" s="13" t="s">
        <v>77</v>
      </c>
      <c r="AY540" s="189" t="s">
        <v>164</v>
      </c>
    </row>
    <row r="541" spans="1:65" s="14" customFormat="1" x14ac:dyDescent="0.2">
      <c r="B541" s="195"/>
      <c r="D541" s="183" t="s">
        <v>177</v>
      </c>
      <c r="E541" s="196" t="s">
        <v>1</v>
      </c>
      <c r="F541" s="197" t="s">
        <v>84</v>
      </c>
      <c r="H541" s="198">
        <v>1</v>
      </c>
      <c r="I541" s="199"/>
      <c r="L541" s="195"/>
      <c r="M541" s="200"/>
      <c r="N541" s="201"/>
      <c r="O541" s="201"/>
      <c r="P541" s="201"/>
      <c r="Q541" s="201"/>
      <c r="R541" s="201"/>
      <c r="S541" s="201"/>
      <c r="T541" s="202"/>
      <c r="AT541" s="196" t="s">
        <v>177</v>
      </c>
      <c r="AU541" s="196" t="s">
        <v>86</v>
      </c>
      <c r="AV541" s="14" t="s">
        <v>86</v>
      </c>
      <c r="AW541" s="14" t="s">
        <v>34</v>
      </c>
      <c r="AX541" s="14" t="s">
        <v>77</v>
      </c>
      <c r="AY541" s="196" t="s">
        <v>164</v>
      </c>
    </row>
    <row r="542" spans="1:65" s="15" customFormat="1" x14ac:dyDescent="0.2">
      <c r="B542" s="203"/>
      <c r="D542" s="183" t="s">
        <v>177</v>
      </c>
      <c r="E542" s="204" t="s">
        <v>1</v>
      </c>
      <c r="F542" s="205" t="s">
        <v>184</v>
      </c>
      <c r="H542" s="206">
        <v>1</v>
      </c>
      <c r="I542" s="207"/>
      <c r="L542" s="203"/>
      <c r="M542" s="208"/>
      <c r="N542" s="209"/>
      <c r="O542" s="209"/>
      <c r="P542" s="209"/>
      <c r="Q542" s="209"/>
      <c r="R542" s="209"/>
      <c r="S542" s="209"/>
      <c r="T542" s="210"/>
      <c r="AT542" s="204" t="s">
        <v>177</v>
      </c>
      <c r="AU542" s="204" t="s">
        <v>86</v>
      </c>
      <c r="AV542" s="15" t="s">
        <v>172</v>
      </c>
      <c r="AW542" s="15" t="s">
        <v>34</v>
      </c>
      <c r="AX542" s="15" t="s">
        <v>84</v>
      </c>
      <c r="AY542" s="204" t="s">
        <v>164</v>
      </c>
    </row>
    <row r="543" spans="1:65" s="2" customFormat="1" ht="16.5" customHeight="1" x14ac:dyDescent="0.2">
      <c r="A543" s="34"/>
      <c r="B543" s="168"/>
      <c r="C543" s="223" t="s">
        <v>516</v>
      </c>
      <c r="D543" s="235" t="s">
        <v>326</v>
      </c>
      <c r="E543" s="225" t="s">
        <v>5404</v>
      </c>
      <c r="F543" s="226" t="s">
        <v>5405</v>
      </c>
      <c r="G543" s="227" t="s">
        <v>587</v>
      </c>
      <c r="H543" s="228">
        <v>1</v>
      </c>
      <c r="I543" s="229"/>
      <c r="J543" s="230">
        <f>ROUND(I543*H543,2)</f>
        <v>0</v>
      </c>
      <c r="K543" s="226" t="s">
        <v>171</v>
      </c>
      <c r="L543" s="231"/>
      <c r="M543" s="232" t="s">
        <v>1</v>
      </c>
      <c r="N543" s="233" t="s">
        <v>42</v>
      </c>
      <c r="O543" s="60"/>
      <c r="P543" s="179">
        <f>O543*H543</f>
        <v>0</v>
      </c>
      <c r="Q543" s="179">
        <v>4.4999999999999997E-3</v>
      </c>
      <c r="R543" s="179">
        <f>Q543*H543</f>
        <v>4.4999999999999997E-3</v>
      </c>
      <c r="S543" s="179">
        <v>0</v>
      </c>
      <c r="T543" s="180">
        <f>S543*H543</f>
        <v>0</v>
      </c>
      <c r="U543" s="34"/>
      <c r="V543" s="34"/>
      <c r="W543" s="34"/>
      <c r="X543" s="34"/>
      <c r="Y543" s="34"/>
      <c r="Z543" s="34"/>
      <c r="AA543" s="34"/>
      <c r="AB543" s="34"/>
      <c r="AC543" s="34"/>
      <c r="AD543" s="34"/>
      <c r="AE543" s="34"/>
      <c r="AR543" s="181" t="s">
        <v>480</v>
      </c>
      <c r="AT543" s="181" t="s">
        <v>326</v>
      </c>
      <c r="AU543" s="181" t="s">
        <v>86</v>
      </c>
      <c r="AY543" s="18" t="s">
        <v>164</v>
      </c>
      <c r="BE543" s="182">
        <f>IF(N543="základní",J543,0)</f>
        <v>0</v>
      </c>
      <c r="BF543" s="182">
        <f>IF(N543="snížená",J543,0)</f>
        <v>0</v>
      </c>
      <c r="BG543" s="182">
        <f>IF(N543="zákl. přenesená",J543,0)</f>
        <v>0</v>
      </c>
      <c r="BH543" s="182">
        <f>IF(N543="sníž. přenesená",J543,0)</f>
        <v>0</v>
      </c>
      <c r="BI543" s="182">
        <f>IF(N543="nulová",J543,0)</f>
        <v>0</v>
      </c>
      <c r="BJ543" s="18" t="s">
        <v>84</v>
      </c>
      <c r="BK543" s="182">
        <f>ROUND(I543*H543,2)</f>
        <v>0</v>
      </c>
      <c r="BL543" s="18" t="s">
        <v>191</v>
      </c>
      <c r="BM543" s="181" t="s">
        <v>5406</v>
      </c>
    </row>
    <row r="544" spans="1:65" s="2" customFormat="1" x14ac:dyDescent="0.2">
      <c r="A544" s="34"/>
      <c r="B544" s="35"/>
      <c r="C544" s="34"/>
      <c r="D544" s="183" t="s">
        <v>174</v>
      </c>
      <c r="E544" s="34"/>
      <c r="F544" s="184" t="s">
        <v>5405</v>
      </c>
      <c r="G544" s="34"/>
      <c r="H544" s="34"/>
      <c r="I544" s="103"/>
      <c r="J544" s="34"/>
      <c r="K544" s="34"/>
      <c r="L544" s="35"/>
      <c r="M544" s="185"/>
      <c r="N544" s="186"/>
      <c r="O544" s="60"/>
      <c r="P544" s="60"/>
      <c r="Q544" s="60"/>
      <c r="R544" s="60"/>
      <c r="S544" s="60"/>
      <c r="T544" s="61"/>
      <c r="U544" s="34"/>
      <c r="V544" s="34"/>
      <c r="W544" s="34"/>
      <c r="X544" s="34"/>
      <c r="Y544" s="34"/>
      <c r="Z544" s="34"/>
      <c r="AA544" s="34"/>
      <c r="AB544" s="34"/>
      <c r="AC544" s="34"/>
      <c r="AD544" s="34"/>
      <c r="AE544" s="34"/>
      <c r="AT544" s="18" t="s">
        <v>174</v>
      </c>
      <c r="AU544" s="18" t="s">
        <v>86</v>
      </c>
    </row>
    <row r="545" spans="1:65" s="13" customFormat="1" x14ac:dyDescent="0.2">
      <c r="B545" s="188"/>
      <c r="D545" s="183" t="s">
        <v>177</v>
      </c>
      <c r="E545" s="189" t="s">
        <v>1</v>
      </c>
      <c r="F545" s="190" t="s">
        <v>5232</v>
      </c>
      <c r="H545" s="189" t="s">
        <v>1</v>
      </c>
      <c r="I545" s="191"/>
      <c r="L545" s="188"/>
      <c r="M545" s="192"/>
      <c r="N545" s="193"/>
      <c r="O545" s="193"/>
      <c r="P545" s="193"/>
      <c r="Q545" s="193"/>
      <c r="R545" s="193"/>
      <c r="S545" s="193"/>
      <c r="T545" s="194"/>
      <c r="AT545" s="189" t="s">
        <v>177</v>
      </c>
      <c r="AU545" s="189" t="s">
        <v>86</v>
      </c>
      <c r="AV545" s="13" t="s">
        <v>84</v>
      </c>
      <c r="AW545" s="13" t="s">
        <v>34</v>
      </c>
      <c r="AX545" s="13" t="s">
        <v>77</v>
      </c>
      <c r="AY545" s="189" t="s">
        <v>164</v>
      </c>
    </row>
    <row r="546" spans="1:65" s="13" customFormat="1" x14ac:dyDescent="0.2">
      <c r="B546" s="188"/>
      <c r="D546" s="183" t="s">
        <v>177</v>
      </c>
      <c r="E546" s="189" t="s">
        <v>1</v>
      </c>
      <c r="F546" s="190" t="s">
        <v>4418</v>
      </c>
      <c r="H546" s="189" t="s">
        <v>1</v>
      </c>
      <c r="I546" s="191"/>
      <c r="L546" s="188"/>
      <c r="M546" s="192"/>
      <c r="N546" s="193"/>
      <c r="O546" s="193"/>
      <c r="P546" s="193"/>
      <c r="Q546" s="193"/>
      <c r="R546" s="193"/>
      <c r="S546" s="193"/>
      <c r="T546" s="194"/>
      <c r="AT546" s="189" t="s">
        <v>177</v>
      </c>
      <c r="AU546" s="189" t="s">
        <v>86</v>
      </c>
      <c r="AV546" s="13" t="s">
        <v>84</v>
      </c>
      <c r="AW546" s="13" t="s">
        <v>34</v>
      </c>
      <c r="AX546" s="13" t="s">
        <v>77</v>
      </c>
      <c r="AY546" s="189" t="s">
        <v>164</v>
      </c>
    </row>
    <row r="547" spans="1:65" s="13" customFormat="1" x14ac:dyDescent="0.2">
      <c r="B547" s="188"/>
      <c r="D547" s="183" t="s">
        <v>177</v>
      </c>
      <c r="E547" s="189" t="s">
        <v>1</v>
      </c>
      <c r="F547" s="190" t="s">
        <v>5233</v>
      </c>
      <c r="H547" s="189" t="s">
        <v>1</v>
      </c>
      <c r="I547" s="191"/>
      <c r="L547" s="188"/>
      <c r="M547" s="192"/>
      <c r="N547" s="193"/>
      <c r="O547" s="193"/>
      <c r="P547" s="193"/>
      <c r="Q547" s="193"/>
      <c r="R547" s="193"/>
      <c r="S547" s="193"/>
      <c r="T547" s="194"/>
      <c r="AT547" s="189" t="s">
        <v>177</v>
      </c>
      <c r="AU547" s="189" t="s">
        <v>86</v>
      </c>
      <c r="AV547" s="13" t="s">
        <v>84</v>
      </c>
      <c r="AW547" s="13" t="s">
        <v>34</v>
      </c>
      <c r="AX547" s="13" t="s">
        <v>77</v>
      </c>
      <c r="AY547" s="189" t="s">
        <v>164</v>
      </c>
    </row>
    <row r="548" spans="1:65" s="13" customFormat="1" x14ac:dyDescent="0.2">
      <c r="B548" s="188"/>
      <c r="D548" s="183" t="s">
        <v>177</v>
      </c>
      <c r="E548" s="189" t="s">
        <v>1</v>
      </c>
      <c r="F548" s="190" t="s">
        <v>5234</v>
      </c>
      <c r="H548" s="189" t="s">
        <v>1</v>
      </c>
      <c r="I548" s="191"/>
      <c r="L548" s="188"/>
      <c r="M548" s="192"/>
      <c r="N548" s="193"/>
      <c r="O548" s="193"/>
      <c r="P548" s="193"/>
      <c r="Q548" s="193"/>
      <c r="R548" s="193"/>
      <c r="S548" s="193"/>
      <c r="T548" s="194"/>
      <c r="AT548" s="189" t="s">
        <v>177</v>
      </c>
      <c r="AU548" s="189" t="s">
        <v>86</v>
      </c>
      <c r="AV548" s="13" t="s">
        <v>84</v>
      </c>
      <c r="AW548" s="13" t="s">
        <v>34</v>
      </c>
      <c r="AX548" s="13" t="s">
        <v>77</v>
      </c>
      <c r="AY548" s="189" t="s">
        <v>164</v>
      </c>
    </row>
    <row r="549" spans="1:65" s="13" customFormat="1" x14ac:dyDescent="0.2">
      <c r="B549" s="188"/>
      <c r="D549" s="183" t="s">
        <v>177</v>
      </c>
      <c r="E549" s="189" t="s">
        <v>1</v>
      </c>
      <c r="F549" s="190" t="s">
        <v>5264</v>
      </c>
      <c r="H549" s="189" t="s">
        <v>1</v>
      </c>
      <c r="I549" s="191"/>
      <c r="L549" s="188"/>
      <c r="M549" s="192"/>
      <c r="N549" s="193"/>
      <c r="O549" s="193"/>
      <c r="P549" s="193"/>
      <c r="Q549" s="193"/>
      <c r="R549" s="193"/>
      <c r="S549" s="193"/>
      <c r="T549" s="194"/>
      <c r="AT549" s="189" t="s">
        <v>177</v>
      </c>
      <c r="AU549" s="189" t="s">
        <v>86</v>
      </c>
      <c r="AV549" s="13" t="s">
        <v>84</v>
      </c>
      <c r="AW549" s="13" t="s">
        <v>34</v>
      </c>
      <c r="AX549" s="13" t="s">
        <v>77</v>
      </c>
      <c r="AY549" s="189" t="s">
        <v>164</v>
      </c>
    </row>
    <row r="550" spans="1:65" s="13" customFormat="1" x14ac:dyDescent="0.2">
      <c r="B550" s="188"/>
      <c r="D550" s="183" t="s">
        <v>177</v>
      </c>
      <c r="E550" s="189" t="s">
        <v>1</v>
      </c>
      <c r="F550" s="190" t="s">
        <v>5402</v>
      </c>
      <c r="H550" s="189" t="s">
        <v>1</v>
      </c>
      <c r="I550" s="191"/>
      <c r="L550" s="188"/>
      <c r="M550" s="192"/>
      <c r="N550" s="193"/>
      <c r="O550" s="193"/>
      <c r="P550" s="193"/>
      <c r="Q550" s="193"/>
      <c r="R550" s="193"/>
      <c r="S550" s="193"/>
      <c r="T550" s="194"/>
      <c r="AT550" s="189" t="s">
        <v>177</v>
      </c>
      <c r="AU550" s="189" t="s">
        <v>86</v>
      </c>
      <c r="AV550" s="13" t="s">
        <v>84</v>
      </c>
      <c r="AW550" s="13" t="s">
        <v>34</v>
      </c>
      <c r="AX550" s="13" t="s">
        <v>77</v>
      </c>
      <c r="AY550" s="189" t="s">
        <v>164</v>
      </c>
    </row>
    <row r="551" spans="1:65" s="13" customFormat="1" x14ac:dyDescent="0.2">
      <c r="B551" s="188"/>
      <c r="D551" s="183" t="s">
        <v>177</v>
      </c>
      <c r="E551" s="189" t="s">
        <v>1</v>
      </c>
      <c r="F551" s="190" t="s">
        <v>5403</v>
      </c>
      <c r="H551" s="189" t="s">
        <v>1</v>
      </c>
      <c r="I551" s="191"/>
      <c r="L551" s="188"/>
      <c r="M551" s="192"/>
      <c r="N551" s="193"/>
      <c r="O551" s="193"/>
      <c r="P551" s="193"/>
      <c r="Q551" s="193"/>
      <c r="R551" s="193"/>
      <c r="S551" s="193"/>
      <c r="T551" s="194"/>
      <c r="AT551" s="189" t="s">
        <v>177</v>
      </c>
      <c r="AU551" s="189" t="s">
        <v>86</v>
      </c>
      <c r="AV551" s="13" t="s">
        <v>84</v>
      </c>
      <c r="AW551" s="13" t="s">
        <v>34</v>
      </c>
      <c r="AX551" s="13" t="s">
        <v>77</v>
      </c>
      <c r="AY551" s="189" t="s">
        <v>164</v>
      </c>
    </row>
    <row r="552" spans="1:65" s="14" customFormat="1" x14ac:dyDescent="0.2">
      <c r="B552" s="195"/>
      <c r="D552" s="183" t="s">
        <v>177</v>
      </c>
      <c r="E552" s="196" t="s">
        <v>1</v>
      </c>
      <c r="F552" s="197" t="s">
        <v>84</v>
      </c>
      <c r="H552" s="198">
        <v>1</v>
      </c>
      <c r="I552" s="199"/>
      <c r="L552" s="195"/>
      <c r="M552" s="200"/>
      <c r="N552" s="201"/>
      <c r="O552" s="201"/>
      <c r="P552" s="201"/>
      <c r="Q552" s="201"/>
      <c r="R552" s="201"/>
      <c r="S552" s="201"/>
      <c r="T552" s="202"/>
      <c r="AT552" s="196" t="s">
        <v>177</v>
      </c>
      <c r="AU552" s="196" t="s">
        <v>86</v>
      </c>
      <c r="AV552" s="14" t="s">
        <v>86</v>
      </c>
      <c r="AW552" s="14" t="s">
        <v>34</v>
      </c>
      <c r="AX552" s="14" t="s">
        <v>77</v>
      </c>
      <c r="AY552" s="196" t="s">
        <v>164</v>
      </c>
    </row>
    <row r="553" spans="1:65" s="15" customFormat="1" x14ac:dyDescent="0.2">
      <c r="B553" s="203"/>
      <c r="D553" s="183" t="s">
        <v>177</v>
      </c>
      <c r="E553" s="204" t="s">
        <v>1</v>
      </c>
      <c r="F553" s="205" t="s">
        <v>184</v>
      </c>
      <c r="H553" s="206">
        <v>1</v>
      </c>
      <c r="I553" s="207"/>
      <c r="L553" s="203"/>
      <c r="M553" s="208"/>
      <c r="N553" s="209"/>
      <c r="O553" s="209"/>
      <c r="P553" s="209"/>
      <c r="Q553" s="209"/>
      <c r="R553" s="209"/>
      <c r="S553" s="209"/>
      <c r="T553" s="210"/>
      <c r="AT553" s="204" t="s">
        <v>177</v>
      </c>
      <c r="AU553" s="204" t="s">
        <v>86</v>
      </c>
      <c r="AV553" s="15" t="s">
        <v>172</v>
      </c>
      <c r="AW553" s="15" t="s">
        <v>34</v>
      </c>
      <c r="AX553" s="15" t="s">
        <v>84</v>
      </c>
      <c r="AY553" s="204" t="s">
        <v>164</v>
      </c>
    </row>
    <row r="554" spans="1:65" s="2" customFormat="1" ht="16.5" customHeight="1" x14ac:dyDescent="0.2">
      <c r="A554" s="34"/>
      <c r="B554" s="168"/>
      <c r="C554" s="169" t="s">
        <v>520</v>
      </c>
      <c r="D554" s="214" t="s">
        <v>167</v>
      </c>
      <c r="E554" s="171" t="s">
        <v>5407</v>
      </c>
      <c r="F554" s="172" t="s">
        <v>5408</v>
      </c>
      <c r="G554" s="173" t="s">
        <v>215</v>
      </c>
      <c r="H554" s="174">
        <v>150</v>
      </c>
      <c r="I554" s="175"/>
      <c r="J554" s="176">
        <f>ROUND(I554*H554,2)</f>
        <v>0</v>
      </c>
      <c r="K554" s="172" t="s">
        <v>216</v>
      </c>
      <c r="L554" s="35"/>
      <c r="M554" s="177" t="s">
        <v>1</v>
      </c>
      <c r="N554" s="178" t="s">
        <v>42</v>
      </c>
      <c r="O554" s="60"/>
      <c r="P554" s="179">
        <f>O554*H554</f>
        <v>0</v>
      </c>
      <c r="Q554" s="179">
        <v>0</v>
      </c>
      <c r="R554" s="179">
        <f>Q554*H554</f>
        <v>0</v>
      </c>
      <c r="S554" s="179">
        <v>0</v>
      </c>
      <c r="T554" s="180">
        <f>S554*H554</f>
        <v>0</v>
      </c>
      <c r="U554" s="34"/>
      <c r="V554" s="34"/>
      <c r="W554" s="34"/>
      <c r="X554" s="34"/>
      <c r="Y554" s="34"/>
      <c r="Z554" s="34"/>
      <c r="AA554" s="34"/>
      <c r="AB554" s="34"/>
      <c r="AC554" s="34"/>
      <c r="AD554" s="34"/>
      <c r="AE554" s="34"/>
      <c r="AR554" s="181" t="s">
        <v>191</v>
      </c>
      <c r="AT554" s="181" t="s">
        <v>167</v>
      </c>
      <c r="AU554" s="181" t="s">
        <v>86</v>
      </c>
      <c r="AY554" s="18" t="s">
        <v>164</v>
      </c>
      <c r="BE554" s="182">
        <f>IF(N554="základní",J554,0)</f>
        <v>0</v>
      </c>
      <c r="BF554" s="182">
        <f>IF(N554="snížená",J554,0)</f>
        <v>0</v>
      </c>
      <c r="BG554" s="182">
        <f>IF(N554="zákl. přenesená",J554,0)</f>
        <v>0</v>
      </c>
      <c r="BH554" s="182">
        <f>IF(N554="sníž. přenesená",J554,0)</f>
        <v>0</v>
      </c>
      <c r="BI554" s="182">
        <f>IF(N554="nulová",J554,0)</f>
        <v>0</v>
      </c>
      <c r="BJ554" s="18" t="s">
        <v>84</v>
      </c>
      <c r="BK554" s="182">
        <f>ROUND(I554*H554,2)</f>
        <v>0</v>
      </c>
      <c r="BL554" s="18" t="s">
        <v>191</v>
      </c>
      <c r="BM554" s="181" t="s">
        <v>5409</v>
      </c>
    </row>
    <row r="555" spans="1:65" s="2" customFormat="1" x14ac:dyDescent="0.2">
      <c r="A555" s="34"/>
      <c r="B555" s="35"/>
      <c r="C555" s="34"/>
      <c r="D555" s="183" t="s">
        <v>174</v>
      </c>
      <c r="E555" s="34"/>
      <c r="F555" s="184" t="s">
        <v>5410</v>
      </c>
      <c r="G555" s="34"/>
      <c r="H555" s="34"/>
      <c r="I555" s="103"/>
      <c r="J555" s="34"/>
      <c r="K555" s="34"/>
      <c r="L555" s="35"/>
      <c r="M555" s="185"/>
      <c r="N555" s="186"/>
      <c r="O555" s="60"/>
      <c r="P555" s="60"/>
      <c r="Q555" s="60"/>
      <c r="R555" s="60"/>
      <c r="S555" s="60"/>
      <c r="T555" s="61"/>
      <c r="U555" s="34"/>
      <c r="V555" s="34"/>
      <c r="W555" s="34"/>
      <c r="X555" s="34"/>
      <c r="Y555" s="34"/>
      <c r="Z555" s="34"/>
      <c r="AA555" s="34"/>
      <c r="AB555" s="34"/>
      <c r="AC555" s="34"/>
      <c r="AD555" s="34"/>
      <c r="AE555" s="34"/>
      <c r="AT555" s="18" t="s">
        <v>174</v>
      </c>
      <c r="AU555" s="18" t="s">
        <v>86</v>
      </c>
    </row>
    <row r="556" spans="1:65" s="13" customFormat="1" x14ac:dyDescent="0.2">
      <c r="B556" s="188"/>
      <c r="D556" s="183" t="s">
        <v>177</v>
      </c>
      <c r="E556" s="189" t="s">
        <v>1</v>
      </c>
      <c r="F556" s="190" t="s">
        <v>5232</v>
      </c>
      <c r="H556" s="189" t="s">
        <v>1</v>
      </c>
      <c r="I556" s="191"/>
      <c r="L556" s="188"/>
      <c r="M556" s="192"/>
      <c r="N556" s="193"/>
      <c r="O556" s="193"/>
      <c r="P556" s="193"/>
      <c r="Q556" s="193"/>
      <c r="R556" s="193"/>
      <c r="S556" s="193"/>
      <c r="T556" s="194"/>
      <c r="AT556" s="189" t="s">
        <v>177</v>
      </c>
      <c r="AU556" s="189" t="s">
        <v>86</v>
      </c>
      <c r="AV556" s="13" t="s">
        <v>84</v>
      </c>
      <c r="AW556" s="13" t="s">
        <v>34</v>
      </c>
      <c r="AX556" s="13" t="s">
        <v>77</v>
      </c>
      <c r="AY556" s="189" t="s">
        <v>164</v>
      </c>
    </row>
    <row r="557" spans="1:65" s="13" customFormat="1" x14ac:dyDescent="0.2">
      <c r="B557" s="188"/>
      <c r="D557" s="183" t="s">
        <v>177</v>
      </c>
      <c r="E557" s="189" t="s">
        <v>1</v>
      </c>
      <c r="F557" s="190" t="s">
        <v>4418</v>
      </c>
      <c r="H557" s="189" t="s">
        <v>1</v>
      </c>
      <c r="I557" s="191"/>
      <c r="L557" s="188"/>
      <c r="M557" s="192"/>
      <c r="N557" s="193"/>
      <c r="O557" s="193"/>
      <c r="P557" s="193"/>
      <c r="Q557" s="193"/>
      <c r="R557" s="193"/>
      <c r="S557" s="193"/>
      <c r="T557" s="194"/>
      <c r="AT557" s="189" t="s">
        <v>177</v>
      </c>
      <c r="AU557" s="189" t="s">
        <v>86</v>
      </c>
      <c r="AV557" s="13" t="s">
        <v>84</v>
      </c>
      <c r="AW557" s="13" t="s">
        <v>34</v>
      </c>
      <c r="AX557" s="13" t="s">
        <v>77</v>
      </c>
      <c r="AY557" s="189" t="s">
        <v>164</v>
      </c>
    </row>
    <row r="558" spans="1:65" s="13" customFormat="1" x14ac:dyDescent="0.2">
      <c r="B558" s="188"/>
      <c r="D558" s="183" t="s">
        <v>177</v>
      </c>
      <c r="E558" s="189" t="s">
        <v>1</v>
      </c>
      <c r="F558" s="190" t="s">
        <v>5233</v>
      </c>
      <c r="H558" s="189" t="s">
        <v>1</v>
      </c>
      <c r="I558" s="191"/>
      <c r="L558" s="188"/>
      <c r="M558" s="192"/>
      <c r="N558" s="193"/>
      <c r="O558" s="193"/>
      <c r="P558" s="193"/>
      <c r="Q558" s="193"/>
      <c r="R558" s="193"/>
      <c r="S558" s="193"/>
      <c r="T558" s="194"/>
      <c r="AT558" s="189" t="s">
        <v>177</v>
      </c>
      <c r="AU558" s="189" t="s">
        <v>86</v>
      </c>
      <c r="AV558" s="13" t="s">
        <v>84</v>
      </c>
      <c r="AW558" s="13" t="s">
        <v>34</v>
      </c>
      <c r="AX558" s="13" t="s">
        <v>77</v>
      </c>
      <c r="AY558" s="189" t="s">
        <v>164</v>
      </c>
    </row>
    <row r="559" spans="1:65" s="13" customFormat="1" x14ac:dyDescent="0.2">
      <c r="B559" s="188"/>
      <c r="D559" s="183" t="s">
        <v>177</v>
      </c>
      <c r="E559" s="189" t="s">
        <v>1</v>
      </c>
      <c r="F559" s="190" t="s">
        <v>5234</v>
      </c>
      <c r="H559" s="189" t="s">
        <v>1</v>
      </c>
      <c r="I559" s="191"/>
      <c r="L559" s="188"/>
      <c r="M559" s="192"/>
      <c r="N559" s="193"/>
      <c r="O559" s="193"/>
      <c r="P559" s="193"/>
      <c r="Q559" s="193"/>
      <c r="R559" s="193"/>
      <c r="S559" s="193"/>
      <c r="T559" s="194"/>
      <c r="AT559" s="189" t="s">
        <v>177</v>
      </c>
      <c r="AU559" s="189" t="s">
        <v>86</v>
      </c>
      <c r="AV559" s="13" t="s">
        <v>84</v>
      </c>
      <c r="AW559" s="13" t="s">
        <v>34</v>
      </c>
      <c r="AX559" s="13" t="s">
        <v>77</v>
      </c>
      <c r="AY559" s="189" t="s">
        <v>164</v>
      </c>
    </row>
    <row r="560" spans="1:65" s="13" customFormat="1" x14ac:dyDescent="0.2">
      <c r="B560" s="188"/>
      <c r="D560" s="183" t="s">
        <v>177</v>
      </c>
      <c r="E560" s="189" t="s">
        <v>1</v>
      </c>
      <c r="F560" s="190" t="s">
        <v>5257</v>
      </c>
      <c r="H560" s="189" t="s">
        <v>1</v>
      </c>
      <c r="I560" s="191"/>
      <c r="L560" s="188"/>
      <c r="M560" s="192"/>
      <c r="N560" s="193"/>
      <c r="O560" s="193"/>
      <c r="P560" s="193"/>
      <c r="Q560" s="193"/>
      <c r="R560" s="193"/>
      <c r="S560" s="193"/>
      <c r="T560" s="194"/>
      <c r="AT560" s="189" t="s">
        <v>177</v>
      </c>
      <c r="AU560" s="189" t="s">
        <v>86</v>
      </c>
      <c r="AV560" s="13" t="s">
        <v>84</v>
      </c>
      <c r="AW560" s="13" t="s">
        <v>34</v>
      </c>
      <c r="AX560" s="13" t="s">
        <v>77</v>
      </c>
      <c r="AY560" s="189" t="s">
        <v>164</v>
      </c>
    </row>
    <row r="561" spans="1:65" s="13" customFormat="1" x14ac:dyDescent="0.2">
      <c r="B561" s="188"/>
      <c r="D561" s="183" t="s">
        <v>177</v>
      </c>
      <c r="E561" s="189" t="s">
        <v>1</v>
      </c>
      <c r="F561" s="190" t="s">
        <v>5411</v>
      </c>
      <c r="H561" s="189" t="s">
        <v>1</v>
      </c>
      <c r="I561" s="191"/>
      <c r="L561" s="188"/>
      <c r="M561" s="192"/>
      <c r="N561" s="193"/>
      <c r="O561" s="193"/>
      <c r="P561" s="193"/>
      <c r="Q561" s="193"/>
      <c r="R561" s="193"/>
      <c r="S561" s="193"/>
      <c r="T561" s="194"/>
      <c r="AT561" s="189" t="s">
        <v>177</v>
      </c>
      <c r="AU561" s="189" t="s">
        <v>86</v>
      </c>
      <c r="AV561" s="13" t="s">
        <v>84</v>
      </c>
      <c r="AW561" s="13" t="s">
        <v>34</v>
      </c>
      <c r="AX561" s="13" t="s">
        <v>77</v>
      </c>
      <c r="AY561" s="189" t="s">
        <v>164</v>
      </c>
    </row>
    <row r="562" spans="1:65" s="13" customFormat="1" x14ac:dyDescent="0.2">
      <c r="B562" s="188"/>
      <c r="D562" s="183" t="s">
        <v>177</v>
      </c>
      <c r="E562" s="189" t="s">
        <v>1</v>
      </c>
      <c r="F562" s="190" t="s">
        <v>5412</v>
      </c>
      <c r="H562" s="189" t="s">
        <v>1</v>
      </c>
      <c r="I562" s="191"/>
      <c r="L562" s="188"/>
      <c r="M562" s="192"/>
      <c r="N562" s="193"/>
      <c r="O562" s="193"/>
      <c r="P562" s="193"/>
      <c r="Q562" s="193"/>
      <c r="R562" s="193"/>
      <c r="S562" s="193"/>
      <c r="T562" s="194"/>
      <c r="AT562" s="189" t="s">
        <v>177</v>
      </c>
      <c r="AU562" s="189" t="s">
        <v>86</v>
      </c>
      <c r="AV562" s="13" t="s">
        <v>84</v>
      </c>
      <c r="AW562" s="13" t="s">
        <v>34</v>
      </c>
      <c r="AX562" s="13" t="s">
        <v>77</v>
      </c>
      <c r="AY562" s="189" t="s">
        <v>164</v>
      </c>
    </row>
    <row r="563" spans="1:65" s="14" customFormat="1" x14ac:dyDescent="0.2">
      <c r="B563" s="195"/>
      <c r="D563" s="183" t="s">
        <v>177</v>
      </c>
      <c r="E563" s="196" t="s">
        <v>1</v>
      </c>
      <c r="F563" s="197" t="s">
        <v>5280</v>
      </c>
      <c r="H563" s="198">
        <v>150</v>
      </c>
      <c r="I563" s="199"/>
      <c r="L563" s="195"/>
      <c r="M563" s="200"/>
      <c r="N563" s="201"/>
      <c r="O563" s="201"/>
      <c r="P563" s="201"/>
      <c r="Q563" s="201"/>
      <c r="R563" s="201"/>
      <c r="S563" s="201"/>
      <c r="T563" s="202"/>
      <c r="AT563" s="196" t="s">
        <v>177</v>
      </c>
      <c r="AU563" s="196" t="s">
        <v>86</v>
      </c>
      <c r="AV563" s="14" t="s">
        <v>86</v>
      </c>
      <c r="AW563" s="14" t="s">
        <v>34</v>
      </c>
      <c r="AX563" s="14" t="s">
        <v>77</v>
      </c>
      <c r="AY563" s="196" t="s">
        <v>164</v>
      </c>
    </row>
    <row r="564" spans="1:65" s="15" customFormat="1" x14ac:dyDescent="0.2">
      <c r="B564" s="203"/>
      <c r="D564" s="183" t="s">
        <v>177</v>
      </c>
      <c r="E564" s="204" t="s">
        <v>1</v>
      </c>
      <c r="F564" s="205" t="s">
        <v>184</v>
      </c>
      <c r="H564" s="206">
        <v>150</v>
      </c>
      <c r="I564" s="207"/>
      <c r="L564" s="203"/>
      <c r="M564" s="208"/>
      <c r="N564" s="209"/>
      <c r="O564" s="209"/>
      <c r="P564" s="209"/>
      <c r="Q564" s="209"/>
      <c r="R564" s="209"/>
      <c r="S564" s="209"/>
      <c r="T564" s="210"/>
      <c r="AT564" s="204" t="s">
        <v>177</v>
      </c>
      <c r="AU564" s="204" t="s">
        <v>86</v>
      </c>
      <c r="AV564" s="15" t="s">
        <v>172</v>
      </c>
      <c r="AW564" s="15" t="s">
        <v>34</v>
      </c>
      <c r="AX564" s="15" t="s">
        <v>84</v>
      </c>
      <c r="AY564" s="204" t="s">
        <v>164</v>
      </c>
    </row>
    <row r="565" spans="1:65" s="2" customFormat="1" ht="16.5" customHeight="1" x14ac:dyDescent="0.2">
      <c r="A565" s="34"/>
      <c r="B565" s="168"/>
      <c r="C565" s="223" t="s">
        <v>528</v>
      </c>
      <c r="D565" s="224" t="s">
        <v>326</v>
      </c>
      <c r="E565" s="225" t="s">
        <v>5413</v>
      </c>
      <c r="F565" s="226" t="s">
        <v>5414</v>
      </c>
      <c r="G565" s="227" t="s">
        <v>1266</v>
      </c>
      <c r="H565" s="228">
        <v>142.5</v>
      </c>
      <c r="I565" s="229"/>
      <c r="J565" s="230">
        <f>ROUND(I565*H565,2)</f>
        <v>0</v>
      </c>
      <c r="K565" s="226" t="s">
        <v>216</v>
      </c>
      <c r="L565" s="231"/>
      <c r="M565" s="232" t="s">
        <v>1</v>
      </c>
      <c r="N565" s="233" t="s">
        <v>42</v>
      </c>
      <c r="O565" s="60"/>
      <c r="P565" s="179">
        <f>O565*H565</f>
        <v>0</v>
      </c>
      <c r="Q565" s="179">
        <v>1E-3</v>
      </c>
      <c r="R565" s="179">
        <f>Q565*H565</f>
        <v>0.14250000000000002</v>
      </c>
      <c r="S565" s="179">
        <v>0</v>
      </c>
      <c r="T565" s="180">
        <f>S565*H565</f>
        <v>0</v>
      </c>
      <c r="U565" s="34"/>
      <c r="V565" s="34"/>
      <c r="W565" s="34"/>
      <c r="X565" s="34"/>
      <c r="Y565" s="34"/>
      <c r="Z565" s="34"/>
      <c r="AA565" s="34"/>
      <c r="AB565" s="34"/>
      <c r="AC565" s="34"/>
      <c r="AD565" s="34"/>
      <c r="AE565" s="34"/>
      <c r="AR565" s="181" t="s">
        <v>480</v>
      </c>
      <c r="AT565" s="181" t="s">
        <v>326</v>
      </c>
      <c r="AU565" s="181" t="s">
        <v>86</v>
      </c>
      <c r="AY565" s="18" t="s">
        <v>164</v>
      </c>
      <c r="BE565" s="182">
        <f>IF(N565="základní",J565,0)</f>
        <v>0</v>
      </c>
      <c r="BF565" s="182">
        <f>IF(N565="snížená",J565,0)</f>
        <v>0</v>
      </c>
      <c r="BG565" s="182">
        <f>IF(N565="zákl. přenesená",J565,0)</f>
        <v>0</v>
      </c>
      <c r="BH565" s="182">
        <f>IF(N565="sníž. přenesená",J565,0)</f>
        <v>0</v>
      </c>
      <c r="BI565" s="182">
        <f>IF(N565="nulová",J565,0)</f>
        <v>0</v>
      </c>
      <c r="BJ565" s="18" t="s">
        <v>84</v>
      </c>
      <c r="BK565" s="182">
        <f>ROUND(I565*H565,2)</f>
        <v>0</v>
      </c>
      <c r="BL565" s="18" t="s">
        <v>191</v>
      </c>
      <c r="BM565" s="181" t="s">
        <v>5415</v>
      </c>
    </row>
    <row r="566" spans="1:65" s="2" customFormat="1" x14ac:dyDescent="0.2">
      <c r="A566" s="34"/>
      <c r="B566" s="35"/>
      <c r="C566" s="34"/>
      <c r="D566" s="183" t="s">
        <v>174</v>
      </c>
      <c r="E566" s="34"/>
      <c r="F566" s="184" t="s">
        <v>5416</v>
      </c>
      <c r="G566" s="34"/>
      <c r="H566" s="34"/>
      <c r="I566" s="103"/>
      <c r="J566" s="34"/>
      <c r="K566" s="34"/>
      <c r="L566" s="35"/>
      <c r="M566" s="185"/>
      <c r="N566" s="186"/>
      <c r="O566" s="60"/>
      <c r="P566" s="60"/>
      <c r="Q566" s="60"/>
      <c r="R566" s="60"/>
      <c r="S566" s="60"/>
      <c r="T566" s="61"/>
      <c r="U566" s="34"/>
      <c r="V566" s="34"/>
      <c r="W566" s="34"/>
      <c r="X566" s="34"/>
      <c r="Y566" s="34"/>
      <c r="Z566" s="34"/>
      <c r="AA566" s="34"/>
      <c r="AB566" s="34"/>
      <c r="AC566" s="34"/>
      <c r="AD566" s="34"/>
      <c r="AE566" s="34"/>
      <c r="AT566" s="18" t="s">
        <v>174</v>
      </c>
      <c r="AU566" s="18" t="s">
        <v>86</v>
      </c>
    </row>
    <row r="567" spans="1:65" s="13" customFormat="1" x14ac:dyDescent="0.2">
      <c r="B567" s="188"/>
      <c r="D567" s="183" t="s">
        <v>177</v>
      </c>
      <c r="E567" s="189" t="s">
        <v>1</v>
      </c>
      <c r="F567" s="190" t="s">
        <v>5232</v>
      </c>
      <c r="H567" s="189" t="s">
        <v>1</v>
      </c>
      <c r="I567" s="191"/>
      <c r="L567" s="188"/>
      <c r="M567" s="192"/>
      <c r="N567" s="193"/>
      <c r="O567" s="193"/>
      <c r="P567" s="193"/>
      <c r="Q567" s="193"/>
      <c r="R567" s="193"/>
      <c r="S567" s="193"/>
      <c r="T567" s="194"/>
      <c r="AT567" s="189" t="s">
        <v>177</v>
      </c>
      <c r="AU567" s="189" t="s">
        <v>86</v>
      </c>
      <c r="AV567" s="13" t="s">
        <v>84</v>
      </c>
      <c r="AW567" s="13" t="s">
        <v>34</v>
      </c>
      <c r="AX567" s="13" t="s">
        <v>77</v>
      </c>
      <c r="AY567" s="189" t="s">
        <v>164</v>
      </c>
    </row>
    <row r="568" spans="1:65" s="13" customFormat="1" x14ac:dyDescent="0.2">
      <c r="B568" s="188"/>
      <c r="D568" s="183" t="s">
        <v>177</v>
      </c>
      <c r="E568" s="189" t="s">
        <v>1</v>
      </c>
      <c r="F568" s="190" t="s">
        <v>4418</v>
      </c>
      <c r="H568" s="189" t="s">
        <v>1</v>
      </c>
      <c r="I568" s="191"/>
      <c r="L568" s="188"/>
      <c r="M568" s="192"/>
      <c r="N568" s="193"/>
      <c r="O568" s="193"/>
      <c r="P568" s="193"/>
      <c r="Q568" s="193"/>
      <c r="R568" s="193"/>
      <c r="S568" s="193"/>
      <c r="T568" s="194"/>
      <c r="AT568" s="189" t="s">
        <v>177</v>
      </c>
      <c r="AU568" s="189" t="s">
        <v>86</v>
      </c>
      <c r="AV568" s="13" t="s">
        <v>84</v>
      </c>
      <c r="AW568" s="13" t="s">
        <v>34</v>
      </c>
      <c r="AX568" s="13" t="s">
        <v>77</v>
      </c>
      <c r="AY568" s="189" t="s">
        <v>164</v>
      </c>
    </row>
    <row r="569" spans="1:65" s="13" customFormat="1" x14ac:dyDescent="0.2">
      <c r="B569" s="188"/>
      <c r="D569" s="183" t="s">
        <v>177</v>
      </c>
      <c r="E569" s="189" t="s">
        <v>1</v>
      </c>
      <c r="F569" s="190" t="s">
        <v>5233</v>
      </c>
      <c r="H569" s="189" t="s">
        <v>1</v>
      </c>
      <c r="I569" s="191"/>
      <c r="L569" s="188"/>
      <c r="M569" s="192"/>
      <c r="N569" s="193"/>
      <c r="O569" s="193"/>
      <c r="P569" s="193"/>
      <c r="Q569" s="193"/>
      <c r="R569" s="193"/>
      <c r="S569" s="193"/>
      <c r="T569" s="194"/>
      <c r="AT569" s="189" t="s">
        <v>177</v>
      </c>
      <c r="AU569" s="189" t="s">
        <v>86</v>
      </c>
      <c r="AV569" s="13" t="s">
        <v>84</v>
      </c>
      <c r="AW569" s="13" t="s">
        <v>34</v>
      </c>
      <c r="AX569" s="13" t="s">
        <v>77</v>
      </c>
      <c r="AY569" s="189" t="s">
        <v>164</v>
      </c>
    </row>
    <row r="570" spans="1:65" s="13" customFormat="1" x14ac:dyDescent="0.2">
      <c r="B570" s="188"/>
      <c r="D570" s="183" t="s">
        <v>177</v>
      </c>
      <c r="E570" s="189" t="s">
        <v>1</v>
      </c>
      <c r="F570" s="190" t="s">
        <v>5234</v>
      </c>
      <c r="H570" s="189" t="s">
        <v>1</v>
      </c>
      <c r="I570" s="191"/>
      <c r="L570" s="188"/>
      <c r="M570" s="192"/>
      <c r="N570" s="193"/>
      <c r="O570" s="193"/>
      <c r="P570" s="193"/>
      <c r="Q570" s="193"/>
      <c r="R570" s="193"/>
      <c r="S570" s="193"/>
      <c r="T570" s="194"/>
      <c r="AT570" s="189" t="s">
        <v>177</v>
      </c>
      <c r="AU570" s="189" t="s">
        <v>86</v>
      </c>
      <c r="AV570" s="13" t="s">
        <v>84</v>
      </c>
      <c r="AW570" s="13" t="s">
        <v>34</v>
      </c>
      <c r="AX570" s="13" t="s">
        <v>77</v>
      </c>
      <c r="AY570" s="189" t="s">
        <v>164</v>
      </c>
    </row>
    <row r="571" spans="1:65" s="13" customFormat="1" x14ac:dyDescent="0.2">
      <c r="B571" s="188"/>
      <c r="D571" s="183" t="s">
        <v>177</v>
      </c>
      <c r="E571" s="189" t="s">
        <v>1</v>
      </c>
      <c r="F571" s="190" t="s">
        <v>5264</v>
      </c>
      <c r="H571" s="189" t="s">
        <v>1</v>
      </c>
      <c r="I571" s="191"/>
      <c r="L571" s="188"/>
      <c r="M571" s="192"/>
      <c r="N571" s="193"/>
      <c r="O571" s="193"/>
      <c r="P571" s="193"/>
      <c r="Q571" s="193"/>
      <c r="R571" s="193"/>
      <c r="S571" s="193"/>
      <c r="T571" s="194"/>
      <c r="AT571" s="189" t="s">
        <v>177</v>
      </c>
      <c r="AU571" s="189" t="s">
        <v>86</v>
      </c>
      <c r="AV571" s="13" t="s">
        <v>84</v>
      </c>
      <c r="AW571" s="13" t="s">
        <v>34</v>
      </c>
      <c r="AX571" s="13" t="s">
        <v>77</v>
      </c>
      <c r="AY571" s="189" t="s">
        <v>164</v>
      </c>
    </row>
    <row r="572" spans="1:65" s="13" customFormat="1" x14ac:dyDescent="0.2">
      <c r="B572" s="188"/>
      <c r="D572" s="183" t="s">
        <v>177</v>
      </c>
      <c r="E572" s="189" t="s">
        <v>1</v>
      </c>
      <c r="F572" s="190" t="s">
        <v>5411</v>
      </c>
      <c r="H572" s="189" t="s">
        <v>1</v>
      </c>
      <c r="I572" s="191"/>
      <c r="L572" s="188"/>
      <c r="M572" s="192"/>
      <c r="N572" s="193"/>
      <c r="O572" s="193"/>
      <c r="P572" s="193"/>
      <c r="Q572" s="193"/>
      <c r="R572" s="193"/>
      <c r="S572" s="193"/>
      <c r="T572" s="194"/>
      <c r="AT572" s="189" t="s">
        <v>177</v>
      </c>
      <c r="AU572" s="189" t="s">
        <v>86</v>
      </c>
      <c r="AV572" s="13" t="s">
        <v>84</v>
      </c>
      <c r="AW572" s="13" t="s">
        <v>34</v>
      </c>
      <c r="AX572" s="13" t="s">
        <v>77</v>
      </c>
      <c r="AY572" s="189" t="s">
        <v>164</v>
      </c>
    </row>
    <row r="573" spans="1:65" s="13" customFormat="1" x14ac:dyDescent="0.2">
      <c r="B573" s="188"/>
      <c r="D573" s="183" t="s">
        <v>177</v>
      </c>
      <c r="E573" s="189" t="s">
        <v>1</v>
      </c>
      <c r="F573" s="190" t="s">
        <v>5412</v>
      </c>
      <c r="H573" s="189" t="s">
        <v>1</v>
      </c>
      <c r="I573" s="191"/>
      <c r="L573" s="188"/>
      <c r="M573" s="192"/>
      <c r="N573" s="193"/>
      <c r="O573" s="193"/>
      <c r="P573" s="193"/>
      <c r="Q573" s="193"/>
      <c r="R573" s="193"/>
      <c r="S573" s="193"/>
      <c r="T573" s="194"/>
      <c r="AT573" s="189" t="s">
        <v>177</v>
      </c>
      <c r="AU573" s="189" t="s">
        <v>86</v>
      </c>
      <c r="AV573" s="13" t="s">
        <v>84</v>
      </c>
      <c r="AW573" s="13" t="s">
        <v>34</v>
      </c>
      <c r="AX573" s="13" t="s">
        <v>77</v>
      </c>
      <c r="AY573" s="189" t="s">
        <v>164</v>
      </c>
    </row>
    <row r="574" spans="1:65" s="13" customFormat="1" x14ac:dyDescent="0.2">
      <c r="B574" s="188"/>
      <c r="D574" s="183" t="s">
        <v>177</v>
      </c>
      <c r="E574" s="189" t="s">
        <v>1</v>
      </c>
      <c r="F574" s="190" t="s">
        <v>5417</v>
      </c>
      <c r="H574" s="189" t="s">
        <v>1</v>
      </c>
      <c r="I574" s="191"/>
      <c r="L574" s="188"/>
      <c r="M574" s="192"/>
      <c r="N574" s="193"/>
      <c r="O574" s="193"/>
      <c r="P574" s="193"/>
      <c r="Q574" s="193"/>
      <c r="R574" s="193"/>
      <c r="S574" s="193"/>
      <c r="T574" s="194"/>
      <c r="AT574" s="189" t="s">
        <v>177</v>
      </c>
      <c r="AU574" s="189" t="s">
        <v>86</v>
      </c>
      <c r="AV574" s="13" t="s">
        <v>84</v>
      </c>
      <c r="AW574" s="13" t="s">
        <v>34</v>
      </c>
      <c r="AX574" s="13" t="s">
        <v>77</v>
      </c>
      <c r="AY574" s="189" t="s">
        <v>164</v>
      </c>
    </row>
    <row r="575" spans="1:65" s="14" customFormat="1" x14ac:dyDescent="0.2">
      <c r="B575" s="195"/>
      <c r="D575" s="183" t="s">
        <v>177</v>
      </c>
      <c r="E575" s="196" t="s">
        <v>1</v>
      </c>
      <c r="F575" s="197" t="s">
        <v>5418</v>
      </c>
      <c r="H575" s="198">
        <v>142.5</v>
      </c>
      <c r="I575" s="199"/>
      <c r="L575" s="195"/>
      <c r="M575" s="200"/>
      <c r="N575" s="201"/>
      <c r="O575" s="201"/>
      <c r="P575" s="201"/>
      <c r="Q575" s="201"/>
      <c r="R575" s="201"/>
      <c r="S575" s="201"/>
      <c r="T575" s="202"/>
      <c r="AT575" s="196" t="s">
        <v>177</v>
      </c>
      <c r="AU575" s="196" t="s">
        <v>86</v>
      </c>
      <c r="AV575" s="14" t="s">
        <v>86</v>
      </c>
      <c r="AW575" s="14" t="s">
        <v>34</v>
      </c>
      <c r="AX575" s="14" t="s">
        <v>77</v>
      </c>
      <c r="AY575" s="196" t="s">
        <v>164</v>
      </c>
    </row>
    <row r="576" spans="1:65" s="15" customFormat="1" x14ac:dyDescent="0.2">
      <c r="B576" s="203"/>
      <c r="D576" s="183" t="s">
        <v>177</v>
      </c>
      <c r="E576" s="204" t="s">
        <v>1</v>
      </c>
      <c r="F576" s="205" t="s">
        <v>184</v>
      </c>
      <c r="H576" s="206">
        <v>142.5</v>
      </c>
      <c r="I576" s="207"/>
      <c r="L576" s="203"/>
      <c r="M576" s="208"/>
      <c r="N576" s="209"/>
      <c r="O576" s="209"/>
      <c r="P576" s="209"/>
      <c r="Q576" s="209"/>
      <c r="R576" s="209"/>
      <c r="S576" s="209"/>
      <c r="T576" s="210"/>
      <c r="AT576" s="204" t="s">
        <v>177</v>
      </c>
      <c r="AU576" s="204" t="s">
        <v>86</v>
      </c>
      <c r="AV576" s="15" t="s">
        <v>172</v>
      </c>
      <c r="AW576" s="15" t="s">
        <v>34</v>
      </c>
      <c r="AX576" s="15" t="s">
        <v>84</v>
      </c>
      <c r="AY576" s="204" t="s">
        <v>164</v>
      </c>
    </row>
    <row r="577" spans="1:65" s="2" customFormat="1" ht="16.5" customHeight="1" x14ac:dyDescent="0.2">
      <c r="A577" s="34"/>
      <c r="B577" s="168"/>
      <c r="C577" s="169" t="s">
        <v>533</v>
      </c>
      <c r="D577" s="214" t="s">
        <v>167</v>
      </c>
      <c r="E577" s="171" t="s">
        <v>5419</v>
      </c>
      <c r="F577" s="172" t="s">
        <v>5420</v>
      </c>
      <c r="G577" s="173" t="s">
        <v>215</v>
      </c>
      <c r="H577" s="174">
        <v>50</v>
      </c>
      <c r="I577" s="175"/>
      <c r="J577" s="176">
        <f>ROUND(I577*H577,2)</f>
        <v>0</v>
      </c>
      <c r="K577" s="172" t="s">
        <v>216</v>
      </c>
      <c r="L577" s="35"/>
      <c r="M577" s="177" t="s">
        <v>1</v>
      </c>
      <c r="N577" s="178" t="s">
        <v>42</v>
      </c>
      <c r="O577" s="60"/>
      <c r="P577" s="179">
        <f>O577*H577</f>
        <v>0</v>
      </c>
      <c r="Q577" s="179">
        <v>0</v>
      </c>
      <c r="R577" s="179">
        <f>Q577*H577</f>
        <v>0</v>
      </c>
      <c r="S577" s="179">
        <v>0</v>
      </c>
      <c r="T577" s="180">
        <f>S577*H577</f>
        <v>0</v>
      </c>
      <c r="U577" s="34"/>
      <c r="V577" s="34"/>
      <c r="W577" s="34"/>
      <c r="X577" s="34"/>
      <c r="Y577" s="34"/>
      <c r="Z577" s="34"/>
      <c r="AA577" s="34"/>
      <c r="AB577" s="34"/>
      <c r="AC577" s="34"/>
      <c r="AD577" s="34"/>
      <c r="AE577" s="34"/>
      <c r="AR577" s="181" t="s">
        <v>191</v>
      </c>
      <c r="AT577" s="181" t="s">
        <v>167</v>
      </c>
      <c r="AU577" s="181" t="s">
        <v>86</v>
      </c>
      <c r="AY577" s="18" t="s">
        <v>164</v>
      </c>
      <c r="BE577" s="182">
        <f>IF(N577="základní",J577,0)</f>
        <v>0</v>
      </c>
      <c r="BF577" s="182">
        <f>IF(N577="snížená",J577,0)</f>
        <v>0</v>
      </c>
      <c r="BG577" s="182">
        <f>IF(N577="zákl. přenesená",J577,0)</f>
        <v>0</v>
      </c>
      <c r="BH577" s="182">
        <f>IF(N577="sníž. přenesená",J577,0)</f>
        <v>0</v>
      </c>
      <c r="BI577" s="182">
        <f>IF(N577="nulová",J577,0)</f>
        <v>0</v>
      </c>
      <c r="BJ577" s="18" t="s">
        <v>84</v>
      </c>
      <c r="BK577" s="182">
        <f>ROUND(I577*H577,2)</f>
        <v>0</v>
      </c>
      <c r="BL577" s="18" t="s">
        <v>191</v>
      </c>
      <c r="BM577" s="181" t="s">
        <v>5421</v>
      </c>
    </row>
    <row r="578" spans="1:65" s="2" customFormat="1" x14ac:dyDescent="0.2">
      <c r="A578" s="34"/>
      <c r="B578" s="35"/>
      <c r="C578" s="34"/>
      <c r="D578" s="183" t="s">
        <v>174</v>
      </c>
      <c r="E578" s="34"/>
      <c r="F578" s="184" t="s">
        <v>5422</v>
      </c>
      <c r="G578" s="34"/>
      <c r="H578" s="34"/>
      <c r="I578" s="103"/>
      <c r="J578" s="34"/>
      <c r="K578" s="34"/>
      <c r="L578" s="35"/>
      <c r="M578" s="185"/>
      <c r="N578" s="186"/>
      <c r="O578" s="60"/>
      <c r="P578" s="60"/>
      <c r="Q578" s="60"/>
      <c r="R578" s="60"/>
      <c r="S578" s="60"/>
      <c r="T578" s="61"/>
      <c r="U578" s="34"/>
      <c r="V578" s="34"/>
      <c r="W578" s="34"/>
      <c r="X578" s="34"/>
      <c r="Y578" s="34"/>
      <c r="Z578" s="34"/>
      <c r="AA578" s="34"/>
      <c r="AB578" s="34"/>
      <c r="AC578" s="34"/>
      <c r="AD578" s="34"/>
      <c r="AE578" s="34"/>
      <c r="AT578" s="18" t="s">
        <v>174</v>
      </c>
      <c r="AU578" s="18" t="s">
        <v>86</v>
      </c>
    </row>
    <row r="579" spans="1:65" s="13" customFormat="1" x14ac:dyDescent="0.2">
      <c r="B579" s="188"/>
      <c r="D579" s="183" t="s">
        <v>177</v>
      </c>
      <c r="E579" s="189" t="s">
        <v>1</v>
      </c>
      <c r="F579" s="190" t="s">
        <v>5232</v>
      </c>
      <c r="H579" s="189" t="s">
        <v>1</v>
      </c>
      <c r="I579" s="191"/>
      <c r="L579" s="188"/>
      <c r="M579" s="192"/>
      <c r="N579" s="193"/>
      <c r="O579" s="193"/>
      <c r="P579" s="193"/>
      <c r="Q579" s="193"/>
      <c r="R579" s="193"/>
      <c r="S579" s="193"/>
      <c r="T579" s="194"/>
      <c r="AT579" s="189" t="s">
        <v>177</v>
      </c>
      <c r="AU579" s="189" t="s">
        <v>86</v>
      </c>
      <c r="AV579" s="13" t="s">
        <v>84</v>
      </c>
      <c r="AW579" s="13" t="s">
        <v>34</v>
      </c>
      <c r="AX579" s="13" t="s">
        <v>77</v>
      </c>
      <c r="AY579" s="189" t="s">
        <v>164</v>
      </c>
    </row>
    <row r="580" spans="1:65" s="13" customFormat="1" x14ac:dyDescent="0.2">
      <c r="B580" s="188"/>
      <c r="D580" s="183" t="s">
        <v>177</v>
      </c>
      <c r="E580" s="189" t="s">
        <v>1</v>
      </c>
      <c r="F580" s="190" t="s">
        <v>4418</v>
      </c>
      <c r="H580" s="189" t="s">
        <v>1</v>
      </c>
      <c r="I580" s="191"/>
      <c r="L580" s="188"/>
      <c r="M580" s="192"/>
      <c r="N580" s="193"/>
      <c r="O580" s="193"/>
      <c r="P580" s="193"/>
      <c r="Q580" s="193"/>
      <c r="R580" s="193"/>
      <c r="S580" s="193"/>
      <c r="T580" s="194"/>
      <c r="AT580" s="189" t="s">
        <v>177</v>
      </c>
      <c r="AU580" s="189" t="s">
        <v>86</v>
      </c>
      <c r="AV580" s="13" t="s">
        <v>84</v>
      </c>
      <c r="AW580" s="13" t="s">
        <v>34</v>
      </c>
      <c r="AX580" s="13" t="s">
        <v>77</v>
      </c>
      <c r="AY580" s="189" t="s">
        <v>164</v>
      </c>
    </row>
    <row r="581" spans="1:65" s="13" customFormat="1" x14ac:dyDescent="0.2">
      <c r="B581" s="188"/>
      <c r="D581" s="183" t="s">
        <v>177</v>
      </c>
      <c r="E581" s="189" t="s">
        <v>1</v>
      </c>
      <c r="F581" s="190" t="s">
        <v>5233</v>
      </c>
      <c r="H581" s="189" t="s">
        <v>1</v>
      </c>
      <c r="I581" s="191"/>
      <c r="L581" s="188"/>
      <c r="M581" s="192"/>
      <c r="N581" s="193"/>
      <c r="O581" s="193"/>
      <c r="P581" s="193"/>
      <c r="Q581" s="193"/>
      <c r="R581" s="193"/>
      <c r="S581" s="193"/>
      <c r="T581" s="194"/>
      <c r="AT581" s="189" t="s">
        <v>177</v>
      </c>
      <c r="AU581" s="189" t="s">
        <v>86</v>
      </c>
      <c r="AV581" s="13" t="s">
        <v>84</v>
      </c>
      <c r="AW581" s="13" t="s">
        <v>34</v>
      </c>
      <c r="AX581" s="13" t="s">
        <v>77</v>
      </c>
      <c r="AY581" s="189" t="s">
        <v>164</v>
      </c>
    </row>
    <row r="582" spans="1:65" s="13" customFormat="1" x14ac:dyDescent="0.2">
      <c r="B582" s="188"/>
      <c r="D582" s="183" t="s">
        <v>177</v>
      </c>
      <c r="E582" s="189" t="s">
        <v>1</v>
      </c>
      <c r="F582" s="190" t="s">
        <v>5234</v>
      </c>
      <c r="H582" s="189" t="s">
        <v>1</v>
      </c>
      <c r="I582" s="191"/>
      <c r="L582" s="188"/>
      <c r="M582" s="192"/>
      <c r="N582" s="193"/>
      <c r="O582" s="193"/>
      <c r="P582" s="193"/>
      <c r="Q582" s="193"/>
      <c r="R582" s="193"/>
      <c r="S582" s="193"/>
      <c r="T582" s="194"/>
      <c r="AT582" s="189" t="s">
        <v>177</v>
      </c>
      <c r="AU582" s="189" t="s">
        <v>86</v>
      </c>
      <c r="AV582" s="13" t="s">
        <v>84</v>
      </c>
      <c r="AW582" s="13" t="s">
        <v>34</v>
      </c>
      <c r="AX582" s="13" t="s">
        <v>77</v>
      </c>
      <c r="AY582" s="189" t="s">
        <v>164</v>
      </c>
    </row>
    <row r="583" spans="1:65" s="13" customFormat="1" x14ac:dyDescent="0.2">
      <c r="B583" s="188"/>
      <c r="D583" s="183" t="s">
        <v>177</v>
      </c>
      <c r="E583" s="189" t="s">
        <v>1</v>
      </c>
      <c r="F583" s="190" t="s">
        <v>5257</v>
      </c>
      <c r="H583" s="189" t="s">
        <v>1</v>
      </c>
      <c r="I583" s="191"/>
      <c r="L583" s="188"/>
      <c r="M583" s="192"/>
      <c r="N583" s="193"/>
      <c r="O583" s="193"/>
      <c r="P583" s="193"/>
      <c r="Q583" s="193"/>
      <c r="R583" s="193"/>
      <c r="S583" s="193"/>
      <c r="T583" s="194"/>
      <c r="AT583" s="189" t="s">
        <v>177</v>
      </c>
      <c r="AU583" s="189" t="s">
        <v>86</v>
      </c>
      <c r="AV583" s="13" t="s">
        <v>84</v>
      </c>
      <c r="AW583" s="13" t="s">
        <v>34</v>
      </c>
      <c r="AX583" s="13" t="s">
        <v>77</v>
      </c>
      <c r="AY583" s="189" t="s">
        <v>164</v>
      </c>
    </row>
    <row r="584" spans="1:65" s="13" customFormat="1" x14ac:dyDescent="0.2">
      <c r="B584" s="188"/>
      <c r="D584" s="183" t="s">
        <v>177</v>
      </c>
      <c r="E584" s="189" t="s">
        <v>1</v>
      </c>
      <c r="F584" s="190" t="s">
        <v>5423</v>
      </c>
      <c r="H584" s="189" t="s">
        <v>1</v>
      </c>
      <c r="I584" s="191"/>
      <c r="L584" s="188"/>
      <c r="M584" s="192"/>
      <c r="N584" s="193"/>
      <c r="O584" s="193"/>
      <c r="P584" s="193"/>
      <c r="Q584" s="193"/>
      <c r="R584" s="193"/>
      <c r="S584" s="193"/>
      <c r="T584" s="194"/>
      <c r="AT584" s="189" t="s">
        <v>177</v>
      </c>
      <c r="AU584" s="189" t="s">
        <v>86</v>
      </c>
      <c r="AV584" s="13" t="s">
        <v>84</v>
      </c>
      <c r="AW584" s="13" t="s">
        <v>34</v>
      </c>
      <c r="AX584" s="13" t="s">
        <v>77</v>
      </c>
      <c r="AY584" s="189" t="s">
        <v>164</v>
      </c>
    </row>
    <row r="585" spans="1:65" s="13" customFormat="1" x14ac:dyDescent="0.2">
      <c r="B585" s="188"/>
      <c r="D585" s="183" t="s">
        <v>177</v>
      </c>
      <c r="E585" s="189" t="s">
        <v>1</v>
      </c>
      <c r="F585" s="190" t="s">
        <v>5412</v>
      </c>
      <c r="H585" s="189" t="s">
        <v>1</v>
      </c>
      <c r="I585" s="191"/>
      <c r="L585" s="188"/>
      <c r="M585" s="192"/>
      <c r="N585" s="193"/>
      <c r="O585" s="193"/>
      <c r="P585" s="193"/>
      <c r="Q585" s="193"/>
      <c r="R585" s="193"/>
      <c r="S585" s="193"/>
      <c r="T585" s="194"/>
      <c r="AT585" s="189" t="s">
        <v>177</v>
      </c>
      <c r="AU585" s="189" t="s">
        <v>86</v>
      </c>
      <c r="AV585" s="13" t="s">
        <v>84</v>
      </c>
      <c r="AW585" s="13" t="s">
        <v>34</v>
      </c>
      <c r="AX585" s="13" t="s">
        <v>77</v>
      </c>
      <c r="AY585" s="189" t="s">
        <v>164</v>
      </c>
    </row>
    <row r="586" spans="1:65" s="14" customFormat="1" x14ac:dyDescent="0.2">
      <c r="B586" s="195"/>
      <c r="D586" s="183" t="s">
        <v>177</v>
      </c>
      <c r="E586" s="196" t="s">
        <v>1</v>
      </c>
      <c r="F586" s="197" t="s">
        <v>5341</v>
      </c>
      <c r="H586" s="198">
        <v>50</v>
      </c>
      <c r="I586" s="199"/>
      <c r="L586" s="195"/>
      <c r="M586" s="200"/>
      <c r="N586" s="201"/>
      <c r="O586" s="201"/>
      <c r="P586" s="201"/>
      <c r="Q586" s="201"/>
      <c r="R586" s="201"/>
      <c r="S586" s="201"/>
      <c r="T586" s="202"/>
      <c r="AT586" s="196" t="s">
        <v>177</v>
      </c>
      <c r="AU586" s="196" t="s">
        <v>86</v>
      </c>
      <c r="AV586" s="14" t="s">
        <v>86</v>
      </c>
      <c r="AW586" s="14" t="s">
        <v>34</v>
      </c>
      <c r="AX586" s="14" t="s">
        <v>77</v>
      </c>
      <c r="AY586" s="196" t="s">
        <v>164</v>
      </c>
    </row>
    <row r="587" spans="1:65" s="15" customFormat="1" x14ac:dyDescent="0.2">
      <c r="B587" s="203"/>
      <c r="D587" s="183" t="s">
        <v>177</v>
      </c>
      <c r="E587" s="204" t="s">
        <v>1</v>
      </c>
      <c r="F587" s="205" t="s">
        <v>184</v>
      </c>
      <c r="H587" s="206">
        <v>50</v>
      </c>
      <c r="I587" s="207"/>
      <c r="L587" s="203"/>
      <c r="M587" s="208"/>
      <c r="N587" s="209"/>
      <c r="O587" s="209"/>
      <c r="P587" s="209"/>
      <c r="Q587" s="209"/>
      <c r="R587" s="209"/>
      <c r="S587" s="209"/>
      <c r="T587" s="210"/>
      <c r="AT587" s="204" t="s">
        <v>177</v>
      </c>
      <c r="AU587" s="204" t="s">
        <v>86</v>
      </c>
      <c r="AV587" s="15" t="s">
        <v>172</v>
      </c>
      <c r="AW587" s="15" t="s">
        <v>34</v>
      </c>
      <c r="AX587" s="15" t="s">
        <v>84</v>
      </c>
      <c r="AY587" s="204" t="s">
        <v>164</v>
      </c>
    </row>
    <row r="588" spans="1:65" s="2" customFormat="1" ht="16.5" customHeight="1" x14ac:dyDescent="0.2">
      <c r="A588" s="34"/>
      <c r="B588" s="168"/>
      <c r="C588" s="223" t="s">
        <v>544</v>
      </c>
      <c r="D588" s="224" t="s">
        <v>326</v>
      </c>
      <c r="E588" s="225" t="s">
        <v>5424</v>
      </c>
      <c r="F588" s="226" t="s">
        <v>5425</v>
      </c>
      <c r="G588" s="227" t="s">
        <v>1266</v>
      </c>
      <c r="H588" s="228">
        <v>31</v>
      </c>
      <c r="I588" s="229"/>
      <c r="J588" s="230">
        <f>ROUND(I588*H588,2)</f>
        <v>0</v>
      </c>
      <c r="K588" s="226" t="s">
        <v>216</v>
      </c>
      <c r="L588" s="231"/>
      <c r="M588" s="232" t="s">
        <v>1</v>
      </c>
      <c r="N588" s="233" t="s">
        <v>42</v>
      </c>
      <c r="O588" s="60"/>
      <c r="P588" s="179">
        <f>O588*H588</f>
        <v>0</v>
      </c>
      <c r="Q588" s="179">
        <v>1E-3</v>
      </c>
      <c r="R588" s="179">
        <f>Q588*H588</f>
        <v>3.1E-2</v>
      </c>
      <c r="S588" s="179">
        <v>0</v>
      </c>
      <c r="T588" s="180">
        <f>S588*H588</f>
        <v>0</v>
      </c>
      <c r="U588" s="34"/>
      <c r="V588" s="34"/>
      <c r="W588" s="34"/>
      <c r="X588" s="34"/>
      <c r="Y588" s="34"/>
      <c r="Z588" s="34"/>
      <c r="AA588" s="34"/>
      <c r="AB588" s="34"/>
      <c r="AC588" s="34"/>
      <c r="AD588" s="34"/>
      <c r="AE588" s="34"/>
      <c r="AR588" s="181" t="s">
        <v>480</v>
      </c>
      <c r="AT588" s="181" t="s">
        <v>326</v>
      </c>
      <c r="AU588" s="181" t="s">
        <v>86</v>
      </c>
      <c r="AY588" s="18" t="s">
        <v>164</v>
      </c>
      <c r="BE588" s="182">
        <f>IF(N588="základní",J588,0)</f>
        <v>0</v>
      </c>
      <c r="BF588" s="182">
        <f>IF(N588="snížená",J588,0)</f>
        <v>0</v>
      </c>
      <c r="BG588" s="182">
        <f>IF(N588="zákl. přenesená",J588,0)</f>
        <v>0</v>
      </c>
      <c r="BH588" s="182">
        <f>IF(N588="sníž. přenesená",J588,0)</f>
        <v>0</v>
      </c>
      <c r="BI588" s="182">
        <f>IF(N588="nulová",J588,0)</f>
        <v>0</v>
      </c>
      <c r="BJ588" s="18" t="s">
        <v>84</v>
      </c>
      <c r="BK588" s="182">
        <f>ROUND(I588*H588,2)</f>
        <v>0</v>
      </c>
      <c r="BL588" s="18" t="s">
        <v>191</v>
      </c>
      <c r="BM588" s="181" t="s">
        <v>5426</v>
      </c>
    </row>
    <row r="589" spans="1:65" s="2" customFormat="1" x14ac:dyDescent="0.2">
      <c r="A589" s="34"/>
      <c r="B589" s="35"/>
      <c r="C589" s="34"/>
      <c r="D589" s="183" t="s">
        <v>174</v>
      </c>
      <c r="E589" s="34"/>
      <c r="F589" s="184" t="s">
        <v>5425</v>
      </c>
      <c r="G589" s="34"/>
      <c r="H589" s="34"/>
      <c r="I589" s="103"/>
      <c r="J589" s="34"/>
      <c r="K589" s="34"/>
      <c r="L589" s="35"/>
      <c r="M589" s="185"/>
      <c r="N589" s="186"/>
      <c r="O589" s="60"/>
      <c r="P589" s="60"/>
      <c r="Q589" s="60"/>
      <c r="R589" s="60"/>
      <c r="S589" s="60"/>
      <c r="T589" s="61"/>
      <c r="U589" s="34"/>
      <c r="V589" s="34"/>
      <c r="W589" s="34"/>
      <c r="X589" s="34"/>
      <c r="Y589" s="34"/>
      <c r="Z589" s="34"/>
      <c r="AA589" s="34"/>
      <c r="AB589" s="34"/>
      <c r="AC589" s="34"/>
      <c r="AD589" s="34"/>
      <c r="AE589" s="34"/>
      <c r="AT589" s="18" t="s">
        <v>174</v>
      </c>
      <c r="AU589" s="18" t="s">
        <v>86</v>
      </c>
    </row>
    <row r="590" spans="1:65" s="13" customFormat="1" x14ac:dyDescent="0.2">
      <c r="B590" s="188"/>
      <c r="D590" s="183" t="s">
        <v>177</v>
      </c>
      <c r="E590" s="189" t="s">
        <v>1</v>
      </c>
      <c r="F590" s="190" t="s">
        <v>5232</v>
      </c>
      <c r="H590" s="189" t="s">
        <v>1</v>
      </c>
      <c r="I590" s="191"/>
      <c r="L590" s="188"/>
      <c r="M590" s="192"/>
      <c r="N590" s="193"/>
      <c r="O590" s="193"/>
      <c r="P590" s="193"/>
      <c r="Q590" s="193"/>
      <c r="R590" s="193"/>
      <c r="S590" s="193"/>
      <c r="T590" s="194"/>
      <c r="AT590" s="189" t="s">
        <v>177</v>
      </c>
      <c r="AU590" s="189" t="s">
        <v>86</v>
      </c>
      <c r="AV590" s="13" t="s">
        <v>84</v>
      </c>
      <c r="AW590" s="13" t="s">
        <v>34</v>
      </c>
      <c r="AX590" s="13" t="s">
        <v>77</v>
      </c>
      <c r="AY590" s="189" t="s">
        <v>164</v>
      </c>
    </row>
    <row r="591" spans="1:65" s="13" customFormat="1" x14ac:dyDescent="0.2">
      <c r="B591" s="188"/>
      <c r="D591" s="183" t="s">
        <v>177</v>
      </c>
      <c r="E591" s="189" t="s">
        <v>1</v>
      </c>
      <c r="F591" s="190" t="s">
        <v>4418</v>
      </c>
      <c r="H591" s="189" t="s">
        <v>1</v>
      </c>
      <c r="I591" s="191"/>
      <c r="L591" s="188"/>
      <c r="M591" s="192"/>
      <c r="N591" s="193"/>
      <c r="O591" s="193"/>
      <c r="P591" s="193"/>
      <c r="Q591" s="193"/>
      <c r="R591" s="193"/>
      <c r="S591" s="193"/>
      <c r="T591" s="194"/>
      <c r="AT591" s="189" t="s">
        <v>177</v>
      </c>
      <c r="AU591" s="189" t="s">
        <v>86</v>
      </c>
      <c r="AV591" s="13" t="s">
        <v>84</v>
      </c>
      <c r="AW591" s="13" t="s">
        <v>34</v>
      </c>
      <c r="AX591" s="13" t="s">
        <v>77</v>
      </c>
      <c r="AY591" s="189" t="s">
        <v>164</v>
      </c>
    </row>
    <row r="592" spans="1:65" s="13" customFormat="1" x14ac:dyDescent="0.2">
      <c r="B592" s="188"/>
      <c r="D592" s="183" t="s">
        <v>177</v>
      </c>
      <c r="E592" s="189" t="s">
        <v>1</v>
      </c>
      <c r="F592" s="190" t="s">
        <v>5233</v>
      </c>
      <c r="H592" s="189" t="s">
        <v>1</v>
      </c>
      <c r="I592" s="191"/>
      <c r="L592" s="188"/>
      <c r="M592" s="192"/>
      <c r="N592" s="193"/>
      <c r="O592" s="193"/>
      <c r="P592" s="193"/>
      <c r="Q592" s="193"/>
      <c r="R592" s="193"/>
      <c r="S592" s="193"/>
      <c r="T592" s="194"/>
      <c r="AT592" s="189" t="s">
        <v>177</v>
      </c>
      <c r="AU592" s="189" t="s">
        <v>86</v>
      </c>
      <c r="AV592" s="13" t="s">
        <v>84</v>
      </c>
      <c r="AW592" s="13" t="s">
        <v>34</v>
      </c>
      <c r="AX592" s="13" t="s">
        <v>77</v>
      </c>
      <c r="AY592" s="189" t="s">
        <v>164</v>
      </c>
    </row>
    <row r="593" spans="1:65" s="13" customFormat="1" x14ac:dyDescent="0.2">
      <c r="B593" s="188"/>
      <c r="D593" s="183" t="s">
        <v>177</v>
      </c>
      <c r="E593" s="189" t="s">
        <v>1</v>
      </c>
      <c r="F593" s="190" t="s">
        <v>5234</v>
      </c>
      <c r="H593" s="189" t="s">
        <v>1</v>
      </c>
      <c r="I593" s="191"/>
      <c r="L593" s="188"/>
      <c r="M593" s="192"/>
      <c r="N593" s="193"/>
      <c r="O593" s="193"/>
      <c r="P593" s="193"/>
      <c r="Q593" s="193"/>
      <c r="R593" s="193"/>
      <c r="S593" s="193"/>
      <c r="T593" s="194"/>
      <c r="AT593" s="189" t="s">
        <v>177</v>
      </c>
      <c r="AU593" s="189" t="s">
        <v>86</v>
      </c>
      <c r="AV593" s="13" t="s">
        <v>84</v>
      </c>
      <c r="AW593" s="13" t="s">
        <v>34</v>
      </c>
      <c r="AX593" s="13" t="s">
        <v>77</v>
      </c>
      <c r="AY593" s="189" t="s">
        <v>164</v>
      </c>
    </row>
    <row r="594" spans="1:65" s="13" customFormat="1" x14ac:dyDescent="0.2">
      <c r="B594" s="188"/>
      <c r="D594" s="183" t="s">
        <v>177</v>
      </c>
      <c r="E594" s="189" t="s">
        <v>1</v>
      </c>
      <c r="F594" s="190" t="s">
        <v>5264</v>
      </c>
      <c r="H594" s="189" t="s">
        <v>1</v>
      </c>
      <c r="I594" s="191"/>
      <c r="L594" s="188"/>
      <c r="M594" s="192"/>
      <c r="N594" s="193"/>
      <c r="O594" s="193"/>
      <c r="P594" s="193"/>
      <c r="Q594" s="193"/>
      <c r="R594" s="193"/>
      <c r="S594" s="193"/>
      <c r="T594" s="194"/>
      <c r="AT594" s="189" t="s">
        <v>177</v>
      </c>
      <c r="AU594" s="189" t="s">
        <v>86</v>
      </c>
      <c r="AV594" s="13" t="s">
        <v>84</v>
      </c>
      <c r="AW594" s="13" t="s">
        <v>34</v>
      </c>
      <c r="AX594" s="13" t="s">
        <v>77</v>
      </c>
      <c r="AY594" s="189" t="s">
        <v>164</v>
      </c>
    </row>
    <row r="595" spans="1:65" s="13" customFormat="1" x14ac:dyDescent="0.2">
      <c r="B595" s="188"/>
      <c r="D595" s="183" t="s">
        <v>177</v>
      </c>
      <c r="E595" s="189" t="s">
        <v>1</v>
      </c>
      <c r="F595" s="190" t="s">
        <v>5423</v>
      </c>
      <c r="H595" s="189" t="s">
        <v>1</v>
      </c>
      <c r="I595" s="191"/>
      <c r="L595" s="188"/>
      <c r="M595" s="192"/>
      <c r="N595" s="193"/>
      <c r="O595" s="193"/>
      <c r="P595" s="193"/>
      <c r="Q595" s="193"/>
      <c r="R595" s="193"/>
      <c r="S595" s="193"/>
      <c r="T595" s="194"/>
      <c r="AT595" s="189" t="s">
        <v>177</v>
      </c>
      <c r="AU595" s="189" t="s">
        <v>86</v>
      </c>
      <c r="AV595" s="13" t="s">
        <v>84</v>
      </c>
      <c r="AW595" s="13" t="s">
        <v>34</v>
      </c>
      <c r="AX595" s="13" t="s">
        <v>77</v>
      </c>
      <c r="AY595" s="189" t="s">
        <v>164</v>
      </c>
    </row>
    <row r="596" spans="1:65" s="13" customFormat="1" x14ac:dyDescent="0.2">
      <c r="B596" s="188"/>
      <c r="D596" s="183" t="s">
        <v>177</v>
      </c>
      <c r="E596" s="189" t="s">
        <v>1</v>
      </c>
      <c r="F596" s="190" t="s">
        <v>5412</v>
      </c>
      <c r="H596" s="189" t="s">
        <v>1</v>
      </c>
      <c r="I596" s="191"/>
      <c r="L596" s="188"/>
      <c r="M596" s="192"/>
      <c r="N596" s="193"/>
      <c r="O596" s="193"/>
      <c r="P596" s="193"/>
      <c r="Q596" s="193"/>
      <c r="R596" s="193"/>
      <c r="S596" s="193"/>
      <c r="T596" s="194"/>
      <c r="AT596" s="189" t="s">
        <v>177</v>
      </c>
      <c r="AU596" s="189" t="s">
        <v>86</v>
      </c>
      <c r="AV596" s="13" t="s">
        <v>84</v>
      </c>
      <c r="AW596" s="13" t="s">
        <v>34</v>
      </c>
      <c r="AX596" s="13" t="s">
        <v>77</v>
      </c>
      <c r="AY596" s="189" t="s">
        <v>164</v>
      </c>
    </row>
    <row r="597" spans="1:65" s="13" customFormat="1" x14ac:dyDescent="0.2">
      <c r="B597" s="188"/>
      <c r="D597" s="183" t="s">
        <v>177</v>
      </c>
      <c r="E597" s="189" t="s">
        <v>1</v>
      </c>
      <c r="F597" s="190" t="s">
        <v>5427</v>
      </c>
      <c r="H597" s="189" t="s">
        <v>1</v>
      </c>
      <c r="I597" s="191"/>
      <c r="L597" s="188"/>
      <c r="M597" s="192"/>
      <c r="N597" s="193"/>
      <c r="O597" s="193"/>
      <c r="P597" s="193"/>
      <c r="Q597" s="193"/>
      <c r="R597" s="193"/>
      <c r="S597" s="193"/>
      <c r="T597" s="194"/>
      <c r="AT597" s="189" t="s">
        <v>177</v>
      </c>
      <c r="AU597" s="189" t="s">
        <v>86</v>
      </c>
      <c r="AV597" s="13" t="s">
        <v>84</v>
      </c>
      <c r="AW597" s="13" t="s">
        <v>34</v>
      </c>
      <c r="AX597" s="13" t="s">
        <v>77</v>
      </c>
      <c r="AY597" s="189" t="s">
        <v>164</v>
      </c>
    </row>
    <row r="598" spans="1:65" s="14" customFormat="1" x14ac:dyDescent="0.2">
      <c r="B598" s="195"/>
      <c r="D598" s="183" t="s">
        <v>177</v>
      </c>
      <c r="E598" s="196" t="s">
        <v>1</v>
      </c>
      <c r="F598" s="197" t="s">
        <v>5428</v>
      </c>
      <c r="H598" s="198">
        <v>31</v>
      </c>
      <c r="I598" s="199"/>
      <c r="L598" s="195"/>
      <c r="M598" s="200"/>
      <c r="N598" s="201"/>
      <c r="O598" s="201"/>
      <c r="P598" s="201"/>
      <c r="Q598" s="201"/>
      <c r="R598" s="201"/>
      <c r="S598" s="201"/>
      <c r="T598" s="202"/>
      <c r="AT598" s="196" t="s">
        <v>177</v>
      </c>
      <c r="AU598" s="196" t="s">
        <v>86</v>
      </c>
      <c r="AV598" s="14" t="s">
        <v>86</v>
      </c>
      <c r="AW598" s="14" t="s">
        <v>34</v>
      </c>
      <c r="AX598" s="14" t="s">
        <v>77</v>
      </c>
      <c r="AY598" s="196" t="s">
        <v>164</v>
      </c>
    </row>
    <row r="599" spans="1:65" s="15" customFormat="1" x14ac:dyDescent="0.2">
      <c r="B599" s="203"/>
      <c r="D599" s="183" t="s">
        <v>177</v>
      </c>
      <c r="E599" s="204" t="s">
        <v>1</v>
      </c>
      <c r="F599" s="205" t="s">
        <v>184</v>
      </c>
      <c r="H599" s="206">
        <v>31</v>
      </c>
      <c r="I599" s="207"/>
      <c r="L599" s="203"/>
      <c r="M599" s="208"/>
      <c r="N599" s="209"/>
      <c r="O599" s="209"/>
      <c r="P599" s="209"/>
      <c r="Q599" s="209"/>
      <c r="R599" s="209"/>
      <c r="S599" s="209"/>
      <c r="T599" s="210"/>
      <c r="AT599" s="204" t="s">
        <v>177</v>
      </c>
      <c r="AU599" s="204" t="s">
        <v>86</v>
      </c>
      <c r="AV599" s="15" t="s">
        <v>172</v>
      </c>
      <c r="AW599" s="15" t="s">
        <v>34</v>
      </c>
      <c r="AX599" s="15" t="s">
        <v>84</v>
      </c>
      <c r="AY599" s="204" t="s">
        <v>164</v>
      </c>
    </row>
    <row r="600" spans="1:65" s="2" customFormat="1" ht="16.5" customHeight="1" x14ac:dyDescent="0.2">
      <c r="A600" s="34"/>
      <c r="B600" s="168"/>
      <c r="C600" s="169" t="s">
        <v>549</v>
      </c>
      <c r="D600" s="214" t="s">
        <v>167</v>
      </c>
      <c r="E600" s="171" t="s">
        <v>5429</v>
      </c>
      <c r="F600" s="172" t="s">
        <v>5430</v>
      </c>
      <c r="G600" s="173" t="s">
        <v>587</v>
      </c>
      <c r="H600" s="174">
        <v>1</v>
      </c>
      <c r="I600" s="175"/>
      <c r="J600" s="176">
        <f>ROUND(I600*H600,2)</f>
        <v>0</v>
      </c>
      <c r="K600" s="172" t="s">
        <v>216</v>
      </c>
      <c r="L600" s="35"/>
      <c r="M600" s="177" t="s">
        <v>1</v>
      </c>
      <c r="N600" s="178" t="s">
        <v>42</v>
      </c>
      <c r="O600" s="60"/>
      <c r="P600" s="179">
        <f>O600*H600</f>
        <v>0</v>
      </c>
      <c r="Q600" s="179">
        <v>0</v>
      </c>
      <c r="R600" s="179">
        <f>Q600*H600</f>
        <v>0</v>
      </c>
      <c r="S600" s="179">
        <v>0</v>
      </c>
      <c r="T600" s="180">
        <f>S600*H600</f>
        <v>0</v>
      </c>
      <c r="U600" s="34"/>
      <c r="V600" s="34"/>
      <c r="W600" s="34"/>
      <c r="X600" s="34"/>
      <c r="Y600" s="34"/>
      <c r="Z600" s="34"/>
      <c r="AA600" s="34"/>
      <c r="AB600" s="34"/>
      <c r="AC600" s="34"/>
      <c r="AD600" s="34"/>
      <c r="AE600" s="34"/>
      <c r="AR600" s="181" t="s">
        <v>191</v>
      </c>
      <c r="AT600" s="181" t="s">
        <v>167</v>
      </c>
      <c r="AU600" s="181" t="s">
        <v>86</v>
      </c>
      <c r="AY600" s="18" t="s">
        <v>164</v>
      </c>
      <c r="BE600" s="182">
        <f>IF(N600="základní",J600,0)</f>
        <v>0</v>
      </c>
      <c r="BF600" s="182">
        <f>IF(N600="snížená",J600,0)</f>
        <v>0</v>
      </c>
      <c r="BG600" s="182">
        <f>IF(N600="zákl. přenesená",J600,0)</f>
        <v>0</v>
      </c>
      <c r="BH600" s="182">
        <f>IF(N600="sníž. přenesená",J600,0)</f>
        <v>0</v>
      </c>
      <c r="BI600" s="182">
        <f>IF(N600="nulová",J600,0)</f>
        <v>0</v>
      </c>
      <c r="BJ600" s="18" t="s">
        <v>84</v>
      </c>
      <c r="BK600" s="182">
        <f>ROUND(I600*H600,2)</f>
        <v>0</v>
      </c>
      <c r="BL600" s="18" t="s">
        <v>191</v>
      </c>
      <c r="BM600" s="181" t="s">
        <v>5431</v>
      </c>
    </row>
    <row r="601" spans="1:65" s="2" customFormat="1" ht="19.5" x14ac:dyDescent="0.2">
      <c r="A601" s="34"/>
      <c r="B601" s="35"/>
      <c r="C601" s="34"/>
      <c r="D601" s="183" t="s">
        <v>174</v>
      </c>
      <c r="E601" s="34"/>
      <c r="F601" s="184" t="s">
        <v>5432</v>
      </c>
      <c r="G601" s="34"/>
      <c r="H601" s="34"/>
      <c r="I601" s="103"/>
      <c r="J601" s="34"/>
      <c r="K601" s="34"/>
      <c r="L601" s="35"/>
      <c r="M601" s="185"/>
      <c r="N601" s="186"/>
      <c r="O601" s="60"/>
      <c r="P601" s="60"/>
      <c r="Q601" s="60"/>
      <c r="R601" s="60"/>
      <c r="S601" s="60"/>
      <c r="T601" s="61"/>
      <c r="U601" s="34"/>
      <c r="V601" s="34"/>
      <c r="W601" s="34"/>
      <c r="X601" s="34"/>
      <c r="Y601" s="34"/>
      <c r="Z601" s="34"/>
      <c r="AA601" s="34"/>
      <c r="AB601" s="34"/>
      <c r="AC601" s="34"/>
      <c r="AD601" s="34"/>
      <c r="AE601" s="34"/>
      <c r="AT601" s="18" t="s">
        <v>174</v>
      </c>
      <c r="AU601" s="18" t="s">
        <v>86</v>
      </c>
    </row>
    <row r="602" spans="1:65" s="2" customFormat="1" ht="19.5" x14ac:dyDescent="0.2">
      <c r="A602" s="34"/>
      <c r="B602" s="35"/>
      <c r="C602" s="34"/>
      <c r="D602" s="183" t="s">
        <v>175</v>
      </c>
      <c r="E602" s="34"/>
      <c r="F602" s="187" t="s">
        <v>5433</v>
      </c>
      <c r="G602" s="34"/>
      <c r="H602" s="34"/>
      <c r="I602" s="103"/>
      <c r="J602" s="34"/>
      <c r="K602" s="34"/>
      <c r="L602" s="35"/>
      <c r="M602" s="185"/>
      <c r="N602" s="186"/>
      <c r="O602" s="60"/>
      <c r="P602" s="60"/>
      <c r="Q602" s="60"/>
      <c r="R602" s="60"/>
      <c r="S602" s="60"/>
      <c r="T602" s="61"/>
      <c r="U602" s="34"/>
      <c r="V602" s="34"/>
      <c r="W602" s="34"/>
      <c r="X602" s="34"/>
      <c r="Y602" s="34"/>
      <c r="Z602" s="34"/>
      <c r="AA602" s="34"/>
      <c r="AB602" s="34"/>
      <c r="AC602" s="34"/>
      <c r="AD602" s="34"/>
      <c r="AE602" s="34"/>
      <c r="AT602" s="18" t="s">
        <v>175</v>
      </c>
      <c r="AU602" s="18" t="s">
        <v>86</v>
      </c>
    </row>
    <row r="603" spans="1:65" s="13" customFormat="1" x14ac:dyDescent="0.2">
      <c r="B603" s="188"/>
      <c r="D603" s="183" t="s">
        <v>177</v>
      </c>
      <c r="E603" s="189" t="s">
        <v>1</v>
      </c>
      <c r="F603" s="190" t="s">
        <v>5232</v>
      </c>
      <c r="H603" s="189" t="s">
        <v>1</v>
      </c>
      <c r="I603" s="191"/>
      <c r="L603" s="188"/>
      <c r="M603" s="192"/>
      <c r="N603" s="193"/>
      <c r="O603" s="193"/>
      <c r="P603" s="193"/>
      <c r="Q603" s="193"/>
      <c r="R603" s="193"/>
      <c r="S603" s="193"/>
      <c r="T603" s="194"/>
      <c r="AT603" s="189" t="s">
        <v>177</v>
      </c>
      <c r="AU603" s="189" t="s">
        <v>86</v>
      </c>
      <c r="AV603" s="13" t="s">
        <v>84</v>
      </c>
      <c r="AW603" s="13" t="s">
        <v>34</v>
      </c>
      <c r="AX603" s="13" t="s">
        <v>77</v>
      </c>
      <c r="AY603" s="189" t="s">
        <v>164</v>
      </c>
    </row>
    <row r="604" spans="1:65" s="13" customFormat="1" x14ac:dyDescent="0.2">
      <c r="B604" s="188"/>
      <c r="D604" s="183" t="s">
        <v>177</v>
      </c>
      <c r="E604" s="189" t="s">
        <v>1</v>
      </c>
      <c r="F604" s="190" t="s">
        <v>4418</v>
      </c>
      <c r="H604" s="189" t="s">
        <v>1</v>
      </c>
      <c r="I604" s="191"/>
      <c r="L604" s="188"/>
      <c r="M604" s="192"/>
      <c r="N604" s="193"/>
      <c r="O604" s="193"/>
      <c r="P604" s="193"/>
      <c r="Q604" s="193"/>
      <c r="R604" s="193"/>
      <c r="S604" s="193"/>
      <c r="T604" s="194"/>
      <c r="AT604" s="189" t="s">
        <v>177</v>
      </c>
      <c r="AU604" s="189" t="s">
        <v>86</v>
      </c>
      <c r="AV604" s="13" t="s">
        <v>84</v>
      </c>
      <c r="AW604" s="13" t="s">
        <v>34</v>
      </c>
      <c r="AX604" s="13" t="s">
        <v>77</v>
      </c>
      <c r="AY604" s="189" t="s">
        <v>164</v>
      </c>
    </row>
    <row r="605" spans="1:65" s="13" customFormat="1" x14ac:dyDescent="0.2">
      <c r="B605" s="188"/>
      <c r="D605" s="183" t="s">
        <v>177</v>
      </c>
      <c r="E605" s="189" t="s">
        <v>1</v>
      </c>
      <c r="F605" s="190" t="s">
        <v>5233</v>
      </c>
      <c r="H605" s="189" t="s">
        <v>1</v>
      </c>
      <c r="I605" s="191"/>
      <c r="L605" s="188"/>
      <c r="M605" s="192"/>
      <c r="N605" s="193"/>
      <c r="O605" s="193"/>
      <c r="P605" s="193"/>
      <c r="Q605" s="193"/>
      <c r="R605" s="193"/>
      <c r="S605" s="193"/>
      <c r="T605" s="194"/>
      <c r="AT605" s="189" t="s">
        <v>177</v>
      </c>
      <c r="AU605" s="189" t="s">
        <v>86</v>
      </c>
      <c r="AV605" s="13" t="s">
        <v>84</v>
      </c>
      <c r="AW605" s="13" t="s">
        <v>34</v>
      </c>
      <c r="AX605" s="13" t="s">
        <v>77</v>
      </c>
      <c r="AY605" s="189" t="s">
        <v>164</v>
      </c>
    </row>
    <row r="606" spans="1:65" s="13" customFormat="1" x14ac:dyDescent="0.2">
      <c r="B606" s="188"/>
      <c r="D606" s="183" t="s">
        <v>177</v>
      </c>
      <c r="E606" s="189" t="s">
        <v>1</v>
      </c>
      <c r="F606" s="190" t="s">
        <v>5234</v>
      </c>
      <c r="H606" s="189" t="s">
        <v>1</v>
      </c>
      <c r="I606" s="191"/>
      <c r="L606" s="188"/>
      <c r="M606" s="192"/>
      <c r="N606" s="193"/>
      <c r="O606" s="193"/>
      <c r="P606" s="193"/>
      <c r="Q606" s="193"/>
      <c r="R606" s="193"/>
      <c r="S606" s="193"/>
      <c r="T606" s="194"/>
      <c r="AT606" s="189" t="s">
        <v>177</v>
      </c>
      <c r="AU606" s="189" t="s">
        <v>86</v>
      </c>
      <c r="AV606" s="13" t="s">
        <v>84</v>
      </c>
      <c r="AW606" s="13" t="s">
        <v>34</v>
      </c>
      <c r="AX606" s="13" t="s">
        <v>77</v>
      </c>
      <c r="AY606" s="189" t="s">
        <v>164</v>
      </c>
    </row>
    <row r="607" spans="1:65" s="13" customFormat="1" x14ac:dyDescent="0.2">
      <c r="B607" s="188"/>
      <c r="D607" s="183" t="s">
        <v>177</v>
      </c>
      <c r="E607" s="189" t="s">
        <v>1</v>
      </c>
      <c r="F607" s="190" t="s">
        <v>5257</v>
      </c>
      <c r="H607" s="189" t="s">
        <v>1</v>
      </c>
      <c r="I607" s="191"/>
      <c r="L607" s="188"/>
      <c r="M607" s="192"/>
      <c r="N607" s="193"/>
      <c r="O607" s="193"/>
      <c r="P607" s="193"/>
      <c r="Q607" s="193"/>
      <c r="R607" s="193"/>
      <c r="S607" s="193"/>
      <c r="T607" s="194"/>
      <c r="AT607" s="189" t="s">
        <v>177</v>
      </c>
      <c r="AU607" s="189" t="s">
        <v>86</v>
      </c>
      <c r="AV607" s="13" t="s">
        <v>84</v>
      </c>
      <c r="AW607" s="13" t="s">
        <v>34</v>
      </c>
      <c r="AX607" s="13" t="s">
        <v>77</v>
      </c>
      <c r="AY607" s="189" t="s">
        <v>164</v>
      </c>
    </row>
    <row r="608" spans="1:65" s="13" customFormat="1" x14ac:dyDescent="0.2">
      <c r="B608" s="188"/>
      <c r="D608" s="183" t="s">
        <v>177</v>
      </c>
      <c r="E608" s="189" t="s">
        <v>1</v>
      </c>
      <c r="F608" s="190" t="s">
        <v>5434</v>
      </c>
      <c r="H608" s="189" t="s">
        <v>1</v>
      </c>
      <c r="I608" s="191"/>
      <c r="L608" s="188"/>
      <c r="M608" s="192"/>
      <c r="N608" s="193"/>
      <c r="O608" s="193"/>
      <c r="P608" s="193"/>
      <c r="Q608" s="193"/>
      <c r="R608" s="193"/>
      <c r="S608" s="193"/>
      <c r="T608" s="194"/>
      <c r="AT608" s="189" t="s">
        <v>177</v>
      </c>
      <c r="AU608" s="189" t="s">
        <v>86</v>
      </c>
      <c r="AV608" s="13" t="s">
        <v>84</v>
      </c>
      <c r="AW608" s="13" t="s">
        <v>34</v>
      </c>
      <c r="AX608" s="13" t="s">
        <v>77</v>
      </c>
      <c r="AY608" s="189" t="s">
        <v>164</v>
      </c>
    </row>
    <row r="609" spans="1:65" s="14" customFormat="1" x14ac:dyDescent="0.2">
      <c r="B609" s="195"/>
      <c r="D609" s="183" t="s">
        <v>177</v>
      </c>
      <c r="E609" s="196" t="s">
        <v>1</v>
      </c>
      <c r="F609" s="197" t="s">
        <v>84</v>
      </c>
      <c r="H609" s="198">
        <v>1</v>
      </c>
      <c r="I609" s="199"/>
      <c r="L609" s="195"/>
      <c r="M609" s="200"/>
      <c r="N609" s="201"/>
      <c r="O609" s="201"/>
      <c r="P609" s="201"/>
      <c r="Q609" s="201"/>
      <c r="R609" s="201"/>
      <c r="S609" s="201"/>
      <c r="T609" s="202"/>
      <c r="AT609" s="196" t="s">
        <v>177</v>
      </c>
      <c r="AU609" s="196" t="s">
        <v>86</v>
      </c>
      <c r="AV609" s="14" t="s">
        <v>86</v>
      </c>
      <c r="AW609" s="14" t="s">
        <v>34</v>
      </c>
      <c r="AX609" s="14" t="s">
        <v>77</v>
      </c>
      <c r="AY609" s="196" t="s">
        <v>164</v>
      </c>
    </row>
    <row r="610" spans="1:65" s="15" customFormat="1" x14ac:dyDescent="0.2">
      <c r="B610" s="203"/>
      <c r="D610" s="183" t="s">
        <v>177</v>
      </c>
      <c r="E610" s="204" t="s">
        <v>1</v>
      </c>
      <c r="F610" s="205" t="s">
        <v>184</v>
      </c>
      <c r="H610" s="206">
        <v>1</v>
      </c>
      <c r="I610" s="207"/>
      <c r="L610" s="203"/>
      <c r="M610" s="208"/>
      <c r="N610" s="209"/>
      <c r="O610" s="209"/>
      <c r="P610" s="209"/>
      <c r="Q610" s="209"/>
      <c r="R610" s="209"/>
      <c r="S610" s="209"/>
      <c r="T610" s="210"/>
      <c r="AT610" s="204" t="s">
        <v>177</v>
      </c>
      <c r="AU610" s="204" t="s">
        <v>86</v>
      </c>
      <c r="AV610" s="15" t="s">
        <v>172</v>
      </c>
      <c r="AW610" s="15" t="s">
        <v>34</v>
      </c>
      <c r="AX610" s="15" t="s">
        <v>84</v>
      </c>
      <c r="AY610" s="204" t="s">
        <v>164</v>
      </c>
    </row>
    <row r="611" spans="1:65" s="2" customFormat="1" ht="16.5" customHeight="1" x14ac:dyDescent="0.2">
      <c r="A611" s="34"/>
      <c r="B611" s="168"/>
      <c r="C611" s="169" t="s">
        <v>556</v>
      </c>
      <c r="D611" s="170" t="s">
        <v>167</v>
      </c>
      <c r="E611" s="171" t="s">
        <v>5435</v>
      </c>
      <c r="F611" s="172" t="s">
        <v>5436</v>
      </c>
      <c r="G611" s="173" t="s">
        <v>587</v>
      </c>
      <c r="H611" s="174">
        <v>1</v>
      </c>
      <c r="I611" s="175"/>
      <c r="J611" s="176">
        <f>ROUND(I611*H611,2)</f>
        <v>0</v>
      </c>
      <c r="K611" s="172" t="s">
        <v>171</v>
      </c>
      <c r="L611" s="35"/>
      <c r="M611" s="177" t="s">
        <v>1</v>
      </c>
      <c r="N611" s="178" t="s">
        <v>42</v>
      </c>
      <c r="O611" s="60"/>
      <c r="P611" s="179">
        <f>O611*H611</f>
        <v>0</v>
      </c>
      <c r="Q611" s="179">
        <v>0</v>
      </c>
      <c r="R611" s="179">
        <f>Q611*H611</f>
        <v>0</v>
      </c>
      <c r="S611" s="179">
        <v>0</v>
      </c>
      <c r="T611" s="180">
        <f>S611*H611</f>
        <v>0</v>
      </c>
      <c r="U611" s="34"/>
      <c r="V611" s="34"/>
      <c r="W611" s="34"/>
      <c r="X611" s="34"/>
      <c r="Y611" s="34"/>
      <c r="Z611" s="34"/>
      <c r="AA611" s="34"/>
      <c r="AB611" s="34"/>
      <c r="AC611" s="34"/>
      <c r="AD611" s="34"/>
      <c r="AE611" s="34"/>
      <c r="AR611" s="181" t="s">
        <v>191</v>
      </c>
      <c r="AT611" s="181" t="s">
        <v>167</v>
      </c>
      <c r="AU611" s="181" t="s">
        <v>86</v>
      </c>
      <c r="AY611" s="18" t="s">
        <v>164</v>
      </c>
      <c r="BE611" s="182">
        <f>IF(N611="základní",J611,0)</f>
        <v>0</v>
      </c>
      <c r="BF611" s="182">
        <f>IF(N611="snížená",J611,0)</f>
        <v>0</v>
      </c>
      <c r="BG611" s="182">
        <f>IF(N611="zákl. přenesená",J611,0)</f>
        <v>0</v>
      </c>
      <c r="BH611" s="182">
        <f>IF(N611="sníž. přenesená",J611,0)</f>
        <v>0</v>
      </c>
      <c r="BI611" s="182">
        <f>IF(N611="nulová",J611,0)</f>
        <v>0</v>
      </c>
      <c r="BJ611" s="18" t="s">
        <v>84</v>
      </c>
      <c r="BK611" s="182">
        <f>ROUND(I611*H611,2)</f>
        <v>0</v>
      </c>
      <c r="BL611" s="18" t="s">
        <v>191</v>
      </c>
      <c r="BM611" s="181" t="s">
        <v>5437</v>
      </c>
    </row>
    <row r="612" spans="1:65" s="2" customFormat="1" x14ac:dyDescent="0.2">
      <c r="A612" s="34"/>
      <c r="B612" s="35"/>
      <c r="C612" s="34"/>
      <c r="D612" s="183" t="s">
        <v>174</v>
      </c>
      <c r="E612" s="34"/>
      <c r="F612" s="184" t="s">
        <v>5438</v>
      </c>
      <c r="G612" s="34"/>
      <c r="H612" s="34"/>
      <c r="I612" s="103"/>
      <c r="J612" s="34"/>
      <c r="K612" s="34"/>
      <c r="L612" s="35"/>
      <c r="M612" s="185"/>
      <c r="N612" s="186"/>
      <c r="O612" s="60"/>
      <c r="P612" s="60"/>
      <c r="Q612" s="60"/>
      <c r="R612" s="60"/>
      <c r="S612" s="60"/>
      <c r="T612" s="61"/>
      <c r="U612" s="34"/>
      <c r="V612" s="34"/>
      <c r="W612" s="34"/>
      <c r="X612" s="34"/>
      <c r="Y612" s="34"/>
      <c r="Z612" s="34"/>
      <c r="AA612" s="34"/>
      <c r="AB612" s="34"/>
      <c r="AC612" s="34"/>
      <c r="AD612" s="34"/>
      <c r="AE612" s="34"/>
      <c r="AT612" s="18" t="s">
        <v>174</v>
      </c>
      <c r="AU612" s="18" t="s">
        <v>86</v>
      </c>
    </row>
    <row r="613" spans="1:65" s="13" customFormat="1" x14ac:dyDescent="0.2">
      <c r="B613" s="188"/>
      <c r="D613" s="183" t="s">
        <v>177</v>
      </c>
      <c r="E613" s="189" t="s">
        <v>1</v>
      </c>
      <c r="F613" s="190" t="s">
        <v>5232</v>
      </c>
      <c r="H613" s="189" t="s">
        <v>1</v>
      </c>
      <c r="I613" s="191"/>
      <c r="L613" s="188"/>
      <c r="M613" s="192"/>
      <c r="N613" s="193"/>
      <c r="O613" s="193"/>
      <c r="P613" s="193"/>
      <c r="Q613" s="193"/>
      <c r="R613" s="193"/>
      <c r="S613" s="193"/>
      <c r="T613" s="194"/>
      <c r="AT613" s="189" t="s">
        <v>177</v>
      </c>
      <c r="AU613" s="189" t="s">
        <v>86</v>
      </c>
      <c r="AV613" s="13" t="s">
        <v>84</v>
      </c>
      <c r="AW613" s="13" t="s">
        <v>34</v>
      </c>
      <c r="AX613" s="13" t="s">
        <v>77</v>
      </c>
      <c r="AY613" s="189" t="s">
        <v>164</v>
      </c>
    </row>
    <row r="614" spans="1:65" s="13" customFormat="1" x14ac:dyDescent="0.2">
      <c r="B614" s="188"/>
      <c r="D614" s="183" t="s">
        <v>177</v>
      </c>
      <c r="E614" s="189" t="s">
        <v>1</v>
      </c>
      <c r="F614" s="190" t="s">
        <v>4418</v>
      </c>
      <c r="H614" s="189" t="s">
        <v>1</v>
      </c>
      <c r="I614" s="191"/>
      <c r="L614" s="188"/>
      <c r="M614" s="192"/>
      <c r="N614" s="193"/>
      <c r="O614" s="193"/>
      <c r="P614" s="193"/>
      <c r="Q614" s="193"/>
      <c r="R614" s="193"/>
      <c r="S614" s="193"/>
      <c r="T614" s="194"/>
      <c r="AT614" s="189" t="s">
        <v>177</v>
      </c>
      <c r="AU614" s="189" t="s">
        <v>86</v>
      </c>
      <c r="AV614" s="13" t="s">
        <v>84</v>
      </c>
      <c r="AW614" s="13" t="s">
        <v>34</v>
      </c>
      <c r="AX614" s="13" t="s">
        <v>77</v>
      </c>
      <c r="AY614" s="189" t="s">
        <v>164</v>
      </c>
    </row>
    <row r="615" spans="1:65" s="13" customFormat="1" x14ac:dyDescent="0.2">
      <c r="B615" s="188"/>
      <c r="D615" s="183" t="s">
        <v>177</v>
      </c>
      <c r="E615" s="189" t="s">
        <v>1</v>
      </c>
      <c r="F615" s="190" t="s">
        <v>5233</v>
      </c>
      <c r="H615" s="189" t="s">
        <v>1</v>
      </c>
      <c r="I615" s="191"/>
      <c r="L615" s="188"/>
      <c r="M615" s="192"/>
      <c r="N615" s="193"/>
      <c r="O615" s="193"/>
      <c r="P615" s="193"/>
      <c r="Q615" s="193"/>
      <c r="R615" s="193"/>
      <c r="S615" s="193"/>
      <c r="T615" s="194"/>
      <c r="AT615" s="189" t="s">
        <v>177</v>
      </c>
      <c r="AU615" s="189" t="s">
        <v>86</v>
      </c>
      <c r="AV615" s="13" t="s">
        <v>84</v>
      </c>
      <c r="AW615" s="13" t="s">
        <v>34</v>
      </c>
      <c r="AX615" s="13" t="s">
        <v>77</v>
      </c>
      <c r="AY615" s="189" t="s">
        <v>164</v>
      </c>
    </row>
    <row r="616" spans="1:65" s="13" customFormat="1" x14ac:dyDescent="0.2">
      <c r="B616" s="188"/>
      <c r="D616" s="183" t="s">
        <v>177</v>
      </c>
      <c r="E616" s="189" t="s">
        <v>1</v>
      </c>
      <c r="F616" s="190" t="s">
        <v>5234</v>
      </c>
      <c r="H616" s="189" t="s">
        <v>1</v>
      </c>
      <c r="I616" s="191"/>
      <c r="L616" s="188"/>
      <c r="M616" s="192"/>
      <c r="N616" s="193"/>
      <c r="O616" s="193"/>
      <c r="P616" s="193"/>
      <c r="Q616" s="193"/>
      <c r="R616" s="193"/>
      <c r="S616" s="193"/>
      <c r="T616" s="194"/>
      <c r="AT616" s="189" t="s">
        <v>177</v>
      </c>
      <c r="AU616" s="189" t="s">
        <v>86</v>
      </c>
      <c r="AV616" s="13" t="s">
        <v>84</v>
      </c>
      <c r="AW616" s="13" t="s">
        <v>34</v>
      </c>
      <c r="AX616" s="13" t="s">
        <v>77</v>
      </c>
      <c r="AY616" s="189" t="s">
        <v>164</v>
      </c>
    </row>
    <row r="617" spans="1:65" s="13" customFormat="1" x14ac:dyDescent="0.2">
      <c r="B617" s="188"/>
      <c r="D617" s="183" t="s">
        <v>177</v>
      </c>
      <c r="E617" s="189" t="s">
        <v>1</v>
      </c>
      <c r="F617" s="190" t="s">
        <v>5257</v>
      </c>
      <c r="H617" s="189" t="s">
        <v>1</v>
      </c>
      <c r="I617" s="191"/>
      <c r="L617" s="188"/>
      <c r="M617" s="192"/>
      <c r="N617" s="193"/>
      <c r="O617" s="193"/>
      <c r="P617" s="193"/>
      <c r="Q617" s="193"/>
      <c r="R617" s="193"/>
      <c r="S617" s="193"/>
      <c r="T617" s="194"/>
      <c r="AT617" s="189" t="s">
        <v>177</v>
      </c>
      <c r="AU617" s="189" t="s">
        <v>86</v>
      </c>
      <c r="AV617" s="13" t="s">
        <v>84</v>
      </c>
      <c r="AW617" s="13" t="s">
        <v>34</v>
      </c>
      <c r="AX617" s="13" t="s">
        <v>77</v>
      </c>
      <c r="AY617" s="189" t="s">
        <v>164</v>
      </c>
    </row>
    <row r="618" spans="1:65" s="13" customFormat="1" x14ac:dyDescent="0.2">
      <c r="B618" s="188"/>
      <c r="D618" s="183" t="s">
        <v>177</v>
      </c>
      <c r="E618" s="189" t="s">
        <v>1</v>
      </c>
      <c r="F618" s="190" t="s">
        <v>5439</v>
      </c>
      <c r="H618" s="189" t="s">
        <v>1</v>
      </c>
      <c r="I618" s="191"/>
      <c r="L618" s="188"/>
      <c r="M618" s="192"/>
      <c r="N618" s="193"/>
      <c r="O618" s="193"/>
      <c r="P618" s="193"/>
      <c r="Q618" s="193"/>
      <c r="R618" s="193"/>
      <c r="S618" s="193"/>
      <c r="T618" s="194"/>
      <c r="AT618" s="189" t="s">
        <v>177</v>
      </c>
      <c r="AU618" s="189" t="s">
        <v>86</v>
      </c>
      <c r="AV618" s="13" t="s">
        <v>84</v>
      </c>
      <c r="AW618" s="13" t="s">
        <v>34</v>
      </c>
      <c r="AX618" s="13" t="s">
        <v>77</v>
      </c>
      <c r="AY618" s="189" t="s">
        <v>164</v>
      </c>
    </row>
    <row r="619" spans="1:65" s="14" customFormat="1" x14ac:dyDescent="0.2">
      <c r="B619" s="195"/>
      <c r="D619" s="183" t="s">
        <v>177</v>
      </c>
      <c r="E619" s="196" t="s">
        <v>1</v>
      </c>
      <c r="F619" s="197" t="s">
        <v>84</v>
      </c>
      <c r="H619" s="198">
        <v>1</v>
      </c>
      <c r="I619" s="199"/>
      <c r="L619" s="195"/>
      <c r="M619" s="200"/>
      <c r="N619" s="201"/>
      <c r="O619" s="201"/>
      <c r="P619" s="201"/>
      <c r="Q619" s="201"/>
      <c r="R619" s="201"/>
      <c r="S619" s="201"/>
      <c r="T619" s="202"/>
      <c r="AT619" s="196" t="s">
        <v>177</v>
      </c>
      <c r="AU619" s="196" t="s">
        <v>86</v>
      </c>
      <c r="AV619" s="14" t="s">
        <v>86</v>
      </c>
      <c r="AW619" s="14" t="s">
        <v>34</v>
      </c>
      <c r="AX619" s="14" t="s">
        <v>77</v>
      </c>
      <c r="AY619" s="196" t="s">
        <v>164</v>
      </c>
    </row>
    <row r="620" spans="1:65" s="15" customFormat="1" x14ac:dyDescent="0.2">
      <c r="B620" s="203"/>
      <c r="D620" s="183" t="s">
        <v>177</v>
      </c>
      <c r="E620" s="204" t="s">
        <v>1</v>
      </c>
      <c r="F620" s="205" t="s">
        <v>184</v>
      </c>
      <c r="H620" s="206">
        <v>1</v>
      </c>
      <c r="I620" s="207"/>
      <c r="L620" s="203"/>
      <c r="M620" s="208"/>
      <c r="N620" s="209"/>
      <c r="O620" s="209"/>
      <c r="P620" s="209"/>
      <c r="Q620" s="209"/>
      <c r="R620" s="209"/>
      <c r="S620" s="209"/>
      <c r="T620" s="210"/>
      <c r="AT620" s="204" t="s">
        <v>177</v>
      </c>
      <c r="AU620" s="204" t="s">
        <v>86</v>
      </c>
      <c r="AV620" s="15" t="s">
        <v>172</v>
      </c>
      <c r="AW620" s="15" t="s">
        <v>34</v>
      </c>
      <c r="AX620" s="15" t="s">
        <v>84</v>
      </c>
      <c r="AY620" s="204" t="s">
        <v>164</v>
      </c>
    </row>
    <row r="621" spans="1:65" s="2" customFormat="1" ht="16.5" customHeight="1" x14ac:dyDescent="0.2">
      <c r="A621" s="34"/>
      <c r="B621" s="168"/>
      <c r="C621" s="169" t="s">
        <v>569</v>
      </c>
      <c r="D621" s="214" t="s">
        <v>167</v>
      </c>
      <c r="E621" s="171" t="s">
        <v>5440</v>
      </c>
      <c r="F621" s="172" t="s">
        <v>5441</v>
      </c>
      <c r="G621" s="173" t="s">
        <v>587</v>
      </c>
      <c r="H621" s="174">
        <v>1</v>
      </c>
      <c r="I621" s="175"/>
      <c r="J621" s="176">
        <f>ROUND(I621*H621,2)</f>
        <v>0</v>
      </c>
      <c r="K621" s="172" t="s">
        <v>216</v>
      </c>
      <c r="L621" s="35"/>
      <c r="M621" s="177" t="s">
        <v>1</v>
      </c>
      <c r="N621" s="178" t="s">
        <v>42</v>
      </c>
      <c r="O621" s="60"/>
      <c r="P621" s="179">
        <f>O621*H621</f>
        <v>0</v>
      </c>
      <c r="Q621" s="179">
        <v>0</v>
      </c>
      <c r="R621" s="179">
        <f>Q621*H621</f>
        <v>0</v>
      </c>
      <c r="S621" s="179">
        <v>0</v>
      </c>
      <c r="T621" s="180">
        <f>S621*H621</f>
        <v>0</v>
      </c>
      <c r="U621" s="34"/>
      <c r="V621" s="34"/>
      <c r="W621" s="34"/>
      <c r="X621" s="34"/>
      <c r="Y621" s="34"/>
      <c r="Z621" s="34"/>
      <c r="AA621" s="34"/>
      <c r="AB621" s="34"/>
      <c r="AC621" s="34"/>
      <c r="AD621" s="34"/>
      <c r="AE621" s="34"/>
      <c r="AR621" s="181" t="s">
        <v>191</v>
      </c>
      <c r="AT621" s="181" t="s">
        <v>167</v>
      </c>
      <c r="AU621" s="181" t="s">
        <v>86</v>
      </c>
      <c r="AY621" s="18" t="s">
        <v>164</v>
      </c>
      <c r="BE621" s="182">
        <f>IF(N621="základní",J621,0)</f>
        <v>0</v>
      </c>
      <c r="BF621" s="182">
        <f>IF(N621="snížená",J621,0)</f>
        <v>0</v>
      </c>
      <c r="BG621" s="182">
        <f>IF(N621="zákl. přenesená",J621,0)</f>
        <v>0</v>
      </c>
      <c r="BH621" s="182">
        <f>IF(N621="sníž. přenesená",J621,0)</f>
        <v>0</v>
      </c>
      <c r="BI621" s="182">
        <f>IF(N621="nulová",J621,0)</f>
        <v>0</v>
      </c>
      <c r="BJ621" s="18" t="s">
        <v>84</v>
      </c>
      <c r="BK621" s="182">
        <f>ROUND(I621*H621,2)</f>
        <v>0</v>
      </c>
      <c r="BL621" s="18" t="s">
        <v>191</v>
      </c>
      <c r="BM621" s="181" t="s">
        <v>5442</v>
      </c>
    </row>
    <row r="622" spans="1:65" s="2" customFormat="1" x14ac:dyDescent="0.2">
      <c r="A622" s="34"/>
      <c r="B622" s="35"/>
      <c r="C622" s="34"/>
      <c r="D622" s="183" t="s">
        <v>174</v>
      </c>
      <c r="E622" s="34"/>
      <c r="F622" s="184" t="s">
        <v>5443</v>
      </c>
      <c r="G622" s="34"/>
      <c r="H622" s="34"/>
      <c r="I622" s="103"/>
      <c r="J622" s="34"/>
      <c r="K622" s="34"/>
      <c r="L622" s="35"/>
      <c r="M622" s="185"/>
      <c r="N622" s="186"/>
      <c r="O622" s="60"/>
      <c r="P622" s="60"/>
      <c r="Q622" s="60"/>
      <c r="R622" s="60"/>
      <c r="S622" s="60"/>
      <c r="T622" s="61"/>
      <c r="U622" s="34"/>
      <c r="V622" s="34"/>
      <c r="W622" s="34"/>
      <c r="X622" s="34"/>
      <c r="Y622" s="34"/>
      <c r="Z622" s="34"/>
      <c r="AA622" s="34"/>
      <c r="AB622" s="34"/>
      <c r="AC622" s="34"/>
      <c r="AD622" s="34"/>
      <c r="AE622" s="34"/>
      <c r="AT622" s="18" t="s">
        <v>174</v>
      </c>
      <c r="AU622" s="18" t="s">
        <v>86</v>
      </c>
    </row>
    <row r="623" spans="1:65" s="13" customFormat="1" x14ac:dyDescent="0.2">
      <c r="B623" s="188"/>
      <c r="D623" s="183" t="s">
        <v>177</v>
      </c>
      <c r="E623" s="189" t="s">
        <v>1</v>
      </c>
      <c r="F623" s="190" t="s">
        <v>5232</v>
      </c>
      <c r="H623" s="189" t="s">
        <v>1</v>
      </c>
      <c r="I623" s="191"/>
      <c r="L623" s="188"/>
      <c r="M623" s="192"/>
      <c r="N623" s="193"/>
      <c r="O623" s="193"/>
      <c r="P623" s="193"/>
      <c r="Q623" s="193"/>
      <c r="R623" s="193"/>
      <c r="S623" s="193"/>
      <c r="T623" s="194"/>
      <c r="AT623" s="189" t="s">
        <v>177</v>
      </c>
      <c r="AU623" s="189" t="s">
        <v>86</v>
      </c>
      <c r="AV623" s="13" t="s">
        <v>84</v>
      </c>
      <c r="AW623" s="13" t="s">
        <v>34</v>
      </c>
      <c r="AX623" s="13" t="s">
        <v>77</v>
      </c>
      <c r="AY623" s="189" t="s">
        <v>164</v>
      </c>
    </row>
    <row r="624" spans="1:65" s="13" customFormat="1" x14ac:dyDescent="0.2">
      <c r="B624" s="188"/>
      <c r="D624" s="183" t="s">
        <v>177</v>
      </c>
      <c r="E624" s="189" t="s">
        <v>1</v>
      </c>
      <c r="F624" s="190" t="s">
        <v>4418</v>
      </c>
      <c r="H624" s="189" t="s">
        <v>1</v>
      </c>
      <c r="I624" s="191"/>
      <c r="L624" s="188"/>
      <c r="M624" s="192"/>
      <c r="N624" s="193"/>
      <c r="O624" s="193"/>
      <c r="P624" s="193"/>
      <c r="Q624" s="193"/>
      <c r="R624" s="193"/>
      <c r="S624" s="193"/>
      <c r="T624" s="194"/>
      <c r="AT624" s="189" t="s">
        <v>177</v>
      </c>
      <c r="AU624" s="189" t="s">
        <v>86</v>
      </c>
      <c r="AV624" s="13" t="s">
        <v>84</v>
      </c>
      <c r="AW624" s="13" t="s">
        <v>34</v>
      </c>
      <c r="AX624" s="13" t="s">
        <v>77</v>
      </c>
      <c r="AY624" s="189" t="s">
        <v>164</v>
      </c>
    </row>
    <row r="625" spans="1:65" s="13" customFormat="1" x14ac:dyDescent="0.2">
      <c r="B625" s="188"/>
      <c r="D625" s="183" t="s">
        <v>177</v>
      </c>
      <c r="E625" s="189" t="s">
        <v>1</v>
      </c>
      <c r="F625" s="190" t="s">
        <v>5233</v>
      </c>
      <c r="H625" s="189" t="s">
        <v>1</v>
      </c>
      <c r="I625" s="191"/>
      <c r="L625" s="188"/>
      <c r="M625" s="192"/>
      <c r="N625" s="193"/>
      <c r="O625" s="193"/>
      <c r="P625" s="193"/>
      <c r="Q625" s="193"/>
      <c r="R625" s="193"/>
      <c r="S625" s="193"/>
      <c r="T625" s="194"/>
      <c r="AT625" s="189" t="s">
        <v>177</v>
      </c>
      <c r="AU625" s="189" t="s">
        <v>86</v>
      </c>
      <c r="AV625" s="13" t="s">
        <v>84</v>
      </c>
      <c r="AW625" s="13" t="s">
        <v>34</v>
      </c>
      <c r="AX625" s="13" t="s">
        <v>77</v>
      </c>
      <c r="AY625" s="189" t="s">
        <v>164</v>
      </c>
    </row>
    <row r="626" spans="1:65" s="13" customFormat="1" x14ac:dyDescent="0.2">
      <c r="B626" s="188"/>
      <c r="D626" s="183" t="s">
        <v>177</v>
      </c>
      <c r="E626" s="189" t="s">
        <v>1</v>
      </c>
      <c r="F626" s="190" t="s">
        <v>5234</v>
      </c>
      <c r="H626" s="189" t="s">
        <v>1</v>
      </c>
      <c r="I626" s="191"/>
      <c r="L626" s="188"/>
      <c r="M626" s="192"/>
      <c r="N626" s="193"/>
      <c r="O626" s="193"/>
      <c r="P626" s="193"/>
      <c r="Q626" s="193"/>
      <c r="R626" s="193"/>
      <c r="S626" s="193"/>
      <c r="T626" s="194"/>
      <c r="AT626" s="189" t="s">
        <v>177</v>
      </c>
      <c r="AU626" s="189" t="s">
        <v>86</v>
      </c>
      <c r="AV626" s="13" t="s">
        <v>84</v>
      </c>
      <c r="AW626" s="13" t="s">
        <v>34</v>
      </c>
      <c r="AX626" s="13" t="s">
        <v>77</v>
      </c>
      <c r="AY626" s="189" t="s">
        <v>164</v>
      </c>
    </row>
    <row r="627" spans="1:65" s="13" customFormat="1" x14ac:dyDescent="0.2">
      <c r="B627" s="188"/>
      <c r="D627" s="183" t="s">
        <v>177</v>
      </c>
      <c r="E627" s="189" t="s">
        <v>1</v>
      </c>
      <c r="F627" s="190" t="s">
        <v>5257</v>
      </c>
      <c r="H627" s="189" t="s">
        <v>1</v>
      </c>
      <c r="I627" s="191"/>
      <c r="L627" s="188"/>
      <c r="M627" s="192"/>
      <c r="N627" s="193"/>
      <c r="O627" s="193"/>
      <c r="P627" s="193"/>
      <c r="Q627" s="193"/>
      <c r="R627" s="193"/>
      <c r="S627" s="193"/>
      <c r="T627" s="194"/>
      <c r="AT627" s="189" t="s">
        <v>177</v>
      </c>
      <c r="AU627" s="189" t="s">
        <v>86</v>
      </c>
      <c r="AV627" s="13" t="s">
        <v>84</v>
      </c>
      <c r="AW627" s="13" t="s">
        <v>34</v>
      </c>
      <c r="AX627" s="13" t="s">
        <v>77</v>
      </c>
      <c r="AY627" s="189" t="s">
        <v>164</v>
      </c>
    </row>
    <row r="628" spans="1:65" s="13" customFormat="1" x14ac:dyDescent="0.2">
      <c r="B628" s="188"/>
      <c r="D628" s="183" t="s">
        <v>177</v>
      </c>
      <c r="E628" s="189" t="s">
        <v>1</v>
      </c>
      <c r="F628" s="190" t="s">
        <v>5363</v>
      </c>
      <c r="H628" s="189" t="s">
        <v>1</v>
      </c>
      <c r="I628" s="191"/>
      <c r="L628" s="188"/>
      <c r="M628" s="192"/>
      <c r="N628" s="193"/>
      <c r="O628" s="193"/>
      <c r="P628" s="193"/>
      <c r="Q628" s="193"/>
      <c r="R628" s="193"/>
      <c r="S628" s="193"/>
      <c r="T628" s="194"/>
      <c r="AT628" s="189" t="s">
        <v>177</v>
      </c>
      <c r="AU628" s="189" t="s">
        <v>86</v>
      </c>
      <c r="AV628" s="13" t="s">
        <v>84</v>
      </c>
      <c r="AW628" s="13" t="s">
        <v>34</v>
      </c>
      <c r="AX628" s="13" t="s">
        <v>77</v>
      </c>
      <c r="AY628" s="189" t="s">
        <v>164</v>
      </c>
    </row>
    <row r="629" spans="1:65" s="13" customFormat="1" x14ac:dyDescent="0.2">
      <c r="B629" s="188"/>
      <c r="D629" s="183" t="s">
        <v>177</v>
      </c>
      <c r="E629" s="189" t="s">
        <v>1</v>
      </c>
      <c r="F629" s="190" t="s">
        <v>5364</v>
      </c>
      <c r="H629" s="189" t="s">
        <v>1</v>
      </c>
      <c r="I629" s="191"/>
      <c r="L629" s="188"/>
      <c r="M629" s="192"/>
      <c r="N629" s="193"/>
      <c r="O629" s="193"/>
      <c r="P629" s="193"/>
      <c r="Q629" s="193"/>
      <c r="R629" s="193"/>
      <c r="S629" s="193"/>
      <c r="T629" s="194"/>
      <c r="AT629" s="189" t="s">
        <v>177</v>
      </c>
      <c r="AU629" s="189" t="s">
        <v>86</v>
      </c>
      <c r="AV629" s="13" t="s">
        <v>84</v>
      </c>
      <c r="AW629" s="13" t="s">
        <v>34</v>
      </c>
      <c r="AX629" s="13" t="s">
        <v>77</v>
      </c>
      <c r="AY629" s="189" t="s">
        <v>164</v>
      </c>
    </row>
    <row r="630" spans="1:65" s="13" customFormat="1" x14ac:dyDescent="0.2">
      <c r="B630" s="188"/>
      <c r="D630" s="183" t="s">
        <v>177</v>
      </c>
      <c r="E630" s="189" t="s">
        <v>1</v>
      </c>
      <c r="F630" s="190" t="s">
        <v>5365</v>
      </c>
      <c r="H630" s="189" t="s">
        <v>1</v>
      </c>
      <c r="I630" s="191"/>
      <c r="L630" s="188"/>
      <c r="M630" s="192"/>
      <c r="N630" s="193"/>
      <c r="O630" s="193"/>
      <c r="P630" s="193"/>
      <c r="Q630" s="193"/>
      <c r="R630" s="193"/>
      <c r="S630" s="193"/>
      <c r="T630" s="194"/>
      <c r="AT630" s="189" t="s">
        <v>177</v>
      </c>
      <c r="AU630" s="189" t="s">
        <v>86</v>
      </c>
      <c r="AV630" s="13" t="s">
        <v>84</v>
      </c>
      <c r="AW630" s="13" t="s">
        <v>34</v>
      </c>
      <c r="AX630" s="13" t="s">
        <v>77</v>
      </c>
      <c r="AY630" s="189" t="s">
        <v>164</v>
      </c>
    </row>
    <row r="631" spans="1:65" s="13" customFormat="1" x14ac:dyDescent="0.2">
      <c r="B631" s="188"/>
      <c r="D631" s="183" t="s">
        <v>177</v>
      </c>
      <c r="E631" s="189" t="s">
        <v>1</v>
      </c>
      <c r="F631" s="190" t="s">
        <v>4935</v>
      </c>
      <c r="H631" s="189" t="s">
        <v>1</v>
      </c>
      <c r="I631" s="191"/>
      <c r="L631" s="188"/>
      <c r="M631" s="192"/>
      <c r="N631" s="193"/>
      <c r="O631" s="193"/>
      <c r="P631" s="193"/>
      <c r="Q631" s="193"/>
      <c r="R631" s="193"/>
      <c r="S631" s="193"/>
      <c r="T631" s="194"/>
      <c r="AT631" s="189" t="s">
        <v>177</v>
      </c>
      <c r="AU631" s="189" t="s">
        <v>86</v>
      </c>
      <c r="AV631" s="13" t="s">
        <v>84</v>
      </c>
      <c r="AW631" s="13" t="s">
        <v>34</v>
      </c>
      <c r="AX631" s="13" t="s">
        <v>77</v>
      </c>
      <c r="AY631" s="189" t="s">
        <v>164</v>
      </c>
    </row>
    <row r="632" spans="1:65" s="13" customFormat="1" x14ac:dyDescent="0.2">
      <c r="B632" s="188"/>
      <c r="D632" s="183" t="s">
        <v>177</v>
      </c>
      <c r="E632" s="189" t="s">
        <v>1</v>
      </c>
      <c r="F632" s="190" t="s">
        <v>5354</v>
      </c>
      <c r="H632" s="189" t="s">
        <v>1</v>
      </c>
      <c r="I632" s="191"/>
      <c r="L632" s="188"/>
      <c r="M632" s="192"/>
      <c r="N632" s="193"/>
      <c r="O632" s="193"/>
      <c r="P632" s="193"/>
      <c r="Q632" s="193"/>
      <c r="R632" s="193"/>
      <c r="S632" s="193"/>
      <c r="T632" s="194"/>
      <c r="AT632" s="189" t="s">
        <v>177</v>
      </c>
      <c r="AU632" s="189" t="s">
        <v>86</v>
      </c>
      <c r="AV632" s="13" t="s">
        <v>84</v>
      </c>
      <c r="AW632" s="13" t="s">
        <v>34</v>
      </c>
      <c r="AX632" s="13" t="s">
        <v>77</v>
      </c>
      <c r="AY632" s="189" t="s">
        <v>164</v>
      </c>
    </row>
    <row r="633" spans="1:65" s="13" customFormat="1" x14ac:dyDescent="0.2">
      <c r="B633" s="188"/>
      <c r="D633" s="183" t="s">
        <v>177</v>
      </c>
      <c r="E633" s="189" t="s">
        <v>1</v>
      </c>
      <c r="F633" s="190" t="s">
        <v>5366</v>
      </c>
      <c r="H633" s="189" t="s">
        <v>1</v>
      </c>
      <c r="I633" s="191"/>
      <c r="L633" s="188"/>
      <c r="M633" s="192"/>
      <c r="N633" s="193"/>
      <c r="O633" s="193"/>
      <c r="P633" s="193"/>
      <c r="Q633" s="193"/>
      <c r="R633" s="193"/>
      <c r="S633" s="193"/>
      <c r="T633" s="194"/>
      <c r="AT633" s="189" t="s">
        <v>177</v>
      </c>
      <c r="AU633" s="189" t="s">
        <v>86</v>
      </c>
      <c r="AV633" s="13" t="s">
        <v>84</v>
      </c>
      <c r="AW633" s="13" t="s">
        <v>34</v>
      </c>
      <c r="AX633" s="13" t="s">
        <v>77</v>
      </c>
      <c r="AY633" s="189" t="s">
        <v>164</v>
      </c>
    </row>
    <row r="634" spans="1:65" s="14" customFormat="1" x14ac:dyDescent="0.2">
      <c r="B634" s="195"/>
      <c r="D634" s="183" t="s">
        <v>177</v>
      </c>
      <c r="E634" s="196" t="s">
        <v>1</v>
      </c>
      <c r="F634" s="197" t="s">
        <v>84</v>
      </c>
      <c r="H634" s="198">
        <v>1</v>
      </c>
      <c r="I634" s="199"/>
      <c r="L634" s="195"/>
      <c r="M634" s="200"/>
      <c r="N634" s="201"/>
      <c r="O634" s="201"/>
      <c r="P634" s="201"/>
      <c r="Q634" s="201"/>
      <c r="R634" s="201"/>
      <c r="S634" s="201"/>
      <c r="T634" s="202"/>
      <c r="AT634" s="196" t="s">
        <v>177</v>
      </c>
      <c r="AU634" s="196" t="s">
        <v>86</v>
      </c>
      <c r="AV634" s="14" t="s">
        <v>86</v>
      </c>
      <c r="AW634" s="14" t="s">
        <v>34</v>
      </c>
      <c r="AX634" s="14" t="s">
        <v>77</v>
      </c>
      <c r="AY634" s="196" t="s">
        <v>164</v>
      </c>
    </row>
    <row r="635" spans="1:65" s="15" customFormat="1" x14ac:dyDescent="0.2">
      <c r="B635" s="203"/>
      <c r="D635" s="183" t="s">
        <v>177</v>
      </c>
      <c r="E635" s="204" t="s">
        <v>1</v>
      </c>
      <c r="F635" s="205" t="s">
        <v>184</v>
      </c>
      <c r="H635" s="206">
        <v>1</v>
      </c>
      <c r="I635" s="207"/>
      <c r="L635" s="203"/>
      <c r="M635" s="208"/>
      <c r="N635" s="209"/>
      <c r="O635" s="209"/>
      <c r="P635" s="209"/>
      <c r="Q635" s="209"/>
      <c r="R635" s="209"/>
      <c r="S635" s="209"/>
      <c r="T635" s="210"/>
      <c r="AT635" s="204" t="s">
        <v>177</v>
      </c>
      <c r="AU635" s="204" t="s">
        <v>86</v>
      </c>
      <c r="AV635" s="15" t="s">
        <v>172</v>
      </c>
      <c r="AW635" s="15" t="s">
        <v>34</v>
      </c>
      <c r="AX635" s="15" t="s">
        <v>84</v>
      </c>
      <c r="AY635" s="204" t="s">
        <v>164</v>
      </c>
    </row>
    <row r="636" spans="1:65" s="2" customFormat="1" ht="16.5" customHeight="1" x14ac:dyDescent="0.2">
      <c r="A636" s="34"/>
      <c r="B636" s="168"/>
      <c r="C636" s="169" t="s">
        <v>576</v>
      </c>
      <c r="D636" s="214" t="s">
        <v>167</v>
      </c>
      <c r="E636" s="171" t="s">
        <v>5444</v>
      </c>
      <c r="F636" s="172" t="s">
        <v>5445</v>
      </c>
      <c r="G636" s="173" t="s">
        <v>1266</v>
      </c>
      <c r="H636" s="174">
        <v>30</v>
      </c>
      <c r="I636" s="175"/>
      <c r="J636" s="176">
        <f>ROUND(I636*H636,2)</f>
        <v>0</v>
      </c>
      <c r="K636" s="172" t="s">
        <v>216</v>
      </c>
      <c r="L636" s="35"/>
      <c r="M636" s="177" t="s">
        <v>1</v>
      </c>
      <c r="N636" s="178" t="s">
        <v>42</v>
      </c>
      <c r="O636" s="60"/>
      <c r="P636" s="179">
        <f>O636*H636</f>
        <v>0</v>
      </c>
      <c r="Q636" s="179">
        <v>0</v>
      </c>
      <c r="R636" s="179">
        <f>Q636*H636</f>
        <v>0</v>
      </c>
      <c r="S636" s="179">
        <v>0</v>
      </c>
      <c r="T636" s="180">
        <f>S636*H636</f>
        <v>0</v>
      </c>
      <c r="U636" s="34"/>
      <c r="V636" s="34"/>
      <c r="W636" s="34"/>
      <c r="X636" s="34"/>
      <c r="Y636" s="34"/>
      <c r="Z636" s="34"/>
      <c r="AA636" s="34"/>
      <c r="AB636" s="34"/>
      <c r="AC636" s="34"/>
      <c r="AD636" s="34"/>
      <c r="AE636" s="34"/>
      <c r="AR636" s="181" t="s">
        <v>191</v>
      </c>
      <c r="AT636" s="181" t="s">
        <v>167</v>
      </c>
      <c r="AU636" s="181" t="s">
        <v>86</v>
      </c>
      <c r="AY636" s="18" t="s">
        <v>164</v>
      </c>
      <c r="BE636" s="182">
        <f>IF(N636="základní",J636,0)</f>
        <v>0</v>
      </c>
      <c r="BF636" s="182">
        <f>IF(N636="snížená",J636,0)</f>
        <v>0</v>
      </c>
      <c r="BG636" s="182">
        <f>IF(N636="zákl. přenesená",J636,0)</f>
        <v>0</v>
      </c>
      <c r="BH636" s="182">
        <f>IF(N636="sníž. přenesená",J636,0)</f>
        <v>0</v>
      </c>
      <c r="BI636" s="182">
        <f>IF(N636="nulová",J636,0)</f>
        <v>0</v>
      </c>
      <c r="BJ636" s="18" t="s">
        <v>84</v>
      </c>
      <c r="BK636" s="182">
        <f>ROUND(I636*H636,2)</f>
        <v>0</v>
      </c>
      <c r="BL636" s="18" t="s">
        <v>191</v>
      </c>
      <c r="BM636" s="181" t="s">
        <v>5446</v>
      </c>
    </row>
    <row r="637" spans="1:65" s="2" customFormat="1" x14ac:dyDescent="0.2">
      <c r="A637" s="34"/>
      <c r="B637" s="35"/>
      <c r="C637" s="34"/>
      <c r="D637" s="183" t="s">
        <v>174</v>
      </c>
      <c r="E637" s="34"/>
      <c r="F637" s="184" t="s">
        <v>5447</v>
      </c>
      <c r="G637" s="34"/>
      <c r="H637" s="34"/>
      <c r="I637" s="103"/>
      <c r="J637" s="34"/>
      <c r="K637" s="34"/>
      <c r="L637" s="35"/>
      <c r="M637" s="185"/>
      <c r="N637" s="186"/>
      <c r="O637" s="60"/>
      <c r="P637" s="60"/>
      <c r="Q637" s="60"/>
      <c r="R637" s="60"/>
      <c r="S637" s="60"/>
      <c r="T637" s="61"/>
      <c r="U637" s="34"/>
      <c r="V637" s="34"/>
      <c r="W637" s="34"/>
      <c r="X637" s="34"/>
      <c r="Y637" s="34"/>
      <c r="Z637" s="34"/>
      <c r="AA637" s="34"/>
      <c r="AB637" s="34"/>
      <c r="AC637" s="34"/>
      <c r="AD637" s="34"/>
      <c r="AE637" s="34"/>
      <c r="AT637" s="18" t="s">
        <v>174</v>
      </c>
      <c r="AU637" s="18" t="s">
        <v>86</v>
      </c>
    </row>
    <row r="638" spans="1:65" s="2" customFormat="1" ht="29.25" x14ac:dyDescent="0.2">
      <c r="A638" s="34"/>
      <c r="B638" s="35"/>
      <c r="C638" s="34"/>
      <c r="D638" s="183" t="s">
        <v>175</v>
      </c>
      <c r="E638" s="34"/>
      <c r="F638" s="187" t="s">
        <v>5448</v>
      </c>
      <c r="G638" s="34"/>
      <c r="H638" s="34"/>
      <c r="I638" s="103"/>
      <c r="J638" s="34"/>
      <c r="K638" s="34"/>
      <c r="L638" s="35"/>
      <c r="M638" s="185"/>
      <c r="N638" s="186"/>
      <c r="O638" s="60"/>
      <c r="P638" s="60"/>
      <c r="Q638" s="60"/>
      <c r="R638" s="60"/>
      <c r="S638" s="60"/>
      <c r="T638" s="61"/>
      <c r="U638" s="34"/>
      <c r="V638" s="34"/>
      <c r="W638" s="34"/>
      <c r="X638" s="34"/>
      <c r="Y638" s="34"/>
      <c r="Z638" s="34"/>
      <c r="AA638" s="34"/>
      <c r="AB638" s="34"/>
      <c r="AC638" s="34"/>
      <c r="AD638" s="34"/>
      <c r="AE638" s="34"/>
      <c r="AT638" s="18" t="s">
        <v>175</v>
      </c>
      <c r="AU638" s="18" t="s">
        <v>86</v>
      </c>
    </row>
    <row r="639" spans="1:65" s="13" customFormat="1" x14ac:dyDescent="0.2">
      <c r="B639" s="188"/>
      <c r="D639" s="183" t="s">
        <v>177</v>
      </c>
      <c r="E639" s="189" t="s">
        <v>1</v>
      </c>
      <c r="F639" s="190" t="s">
        <v>5232</v>
      </c>
      <c r="H639" s="189" t="s">
        <v>1</v>
      </c>
      <c r="I639" s="191"/>
      <c r="L639" s="188"/>
      <c r="M639" s="192"/>
      <c r="N639" s="193"/>
      <c r="O639" s="193"/>
      <c r="P639" s="193"/>
      <c r="Q639" s="193"/>
      <c r="R639" s="193"/>
      <c r="S639" s="193"/>
      <c r="T639" s="194"/>
      <c r="AT639" s="189" t="s">
        <v>177</v>
      </c>
      <c r="AU639" s="189" t="s">
        <v>86</v>
      </c>
      <c r="AV639" s="13" t="s">
        <v>84</v>
      </c>
      <c r="AW639" s="13" t="s">
        <v>34</v>
      </c>
      <c r="AX639" s="13" t="s">
        <v>77</v>
      </c>
      <c r="AY639" s="189" t="s">
        <v>164</v>
      </c>
    </row>
    <row r="640" spans="1:65" s="13" customFormat="1" x14ac:dyDescent="0.2">
      <c r="B640" s="188"/>
      <c r="D640" s="183" t="s">
        <v>177</v>
      </c>
      <c r="E640" s="189" t="s">
        <v>1</v>
      </c>
      <c r="F640" s="190" t="s">
        <v>4418</v>
      </c>
      <c r="H640" s="189" t="s">
        <v>1</v>
      </c>
      <c r="I640" s="191"/>
      <c r="L640" s="188"/>
      <c r="M640" s="192"/>
      <c r="N640" s="193"/>
      <c r="O640" s="193"/>
      <c r="P640" s="193"/>
      <c r="Q640" s="193"/>
      <c r="R640" s="193"/>
      <c r="S640" s="193"/>
      <c r="T640" s="194"/>
      <c r="AT640" s="189" t="s">
        <v>177</v>
      </c>
      <c r="AU640" s="189" t="s">
        <v>86</v>
      </c>
      <c r="AV640" s="13" t="s">
        <v>84</v>
      </c>
      <c r="AW640" s="13" t="s">
        <v>34</v>
      </c>
      <c r="AX640" s="13" t="s">
        <v>77</v>
      </c>
      <c r="AY640" s="189" t="s">
        <v>164</v>
      </c>
    </row>
    <row r="641" spans="1:65" s="13" customFormat="1" x14ac:dyDescent="0.2">
      <c r="B641" s="188"/>
      <c r="D641" s="183" t="s">
        <v>177</v>
      </c>
      <c r="E641" s="189" t="s">
        <v>1</v>
      </c>
      <c r="F641" s="190" t="s">
        <v>5233</v>
      </c>
      <c r="H641" s="189" t="s">
        <v>1</v>
      </c>
      <c r="I641" s="191"/>
      <c r="L641" s="188"/>
      <c r="M641" s="192"/>
      <c r="N641" s="193"/>
      <c r="O641" s="193"/>
      <c r="P641" s="193"/>
      <c r="Q641" s="193"/>
      <c r="R641" s="193"/>
      <c r="S641" s="193"/>
      <c r="T641" s="194"/>
      <c r="AT641" s="189" t="s">
        <v>177</v>
      </c>
      <c r="AU641" s="189" t="s">
        <v>86</v>
      </c>
      <c r="AV641" s="13" t="s">
        <v>84</v>
      </c>
      <c r="AW641" s="13" t="s">
        <v>34</v>
      </c>
      <c r="AX641" s="13" t="s">
        <v>77</v>
      </c>
      <c r="AY641" s="189" t="s">
        <v>164</v>
      </c>
    </row>
    <row r="642" spans="1:65" s="13" customFormat="1" x14ac:dyDescent="0.2">
      <c r="B642" s="188"/>
      <c r="D642" s="183" t="s">
        <v>177</v>
      </c>
      <c r="E642" s="189" t="s">
        <v>1</v>
      </c>
      <c r="F642" s="190" t="s">
        <v>5234</v>
      </c>
      <c r="H642" s="189" t="s">
        <v>1</v>
      </c>
      <c r="I642" s="191"/>
      <c r="L642" s="188"/>
      <c r="M642" s="192"/>
      <c r="N642" s="193"/>
      <c r="O642" s="193"/>
      <c r="P642" s="193"/>
      <c r="Q642" s="193"/>
      <c r="R642" s="193"/>
      <c r="S642" s="193"/>
      <c r="T642" s="194"/>
      <c r="AT642" s="189" t="s">
        <v>177</v>
      </c>
      <c r="AU642" s="189" t="s">
        <v>86</v>
      </c>
      <c r="AV642" s="13" t="s">
        <v>84</v>
      </c>
      <c r="AW642" s="13" t="s">
        <v>34</v>
      </c>
      <c r="AX642" s="13" t="s">
        <v>77</v>
      </c>
      <c r="AY642" s="189" t="s">
        <v>164</v>
      </c>
    </row>
    <row r="643" spans="1:65" s="13" customFormat="1" x14ac:dyDescent="0.2">
      <c r="B643" s="188"/>
      <c r="D643" s="183" t="s">
        <v>177</v>
      </c>
      <c r="E643" s="189" t="s">
        <v>1</v>
      </c>
      <c r="F643" s="190" t="s">
        <v>5257</v>
      </c>
      <c r="H643" s="189" t="s">
        <v>1</v>
      </c>
      <c r="I643" s="191"/>
      <c r="L643" s="188"/>
      <c r="M643" s="192"/>
      <c r="N643" s="193"/>
      <c r="O643" s="193"/>
      <c r="P643" s="193"/>
      <c r="Q643" s="193"/>
      <c r="R643" s="193"/>
      <c r="S643" s="193"/>
      <c r="T643" s="194"/>
      <c r="AT643" s="189" t="s">
        <v>177</v>
      </c>
      <c r="AU643" s="189" t="s">
        <v>86</v>
      </c>
      <c r="AV643" s="13" t="s">
        <v>84</v>
      </c>
      <c r="AW643" s="13" t="s">
        <v>34</v>
      </c>
      <c r="AX643" s="13" t="s">
        <v>77</v>
      </c>
      <c r="AY643" s="189" t="s">
        <v>164</v>
      </c>
    </row>
    <row r="644" spans="1:65" s="13" customFormat="1" x14ac:dyDescent="0.2">
      <c r="B644" s="188"/>
      <c r="D644" s="183" t="s">
        <v>177</v>
      </c>
      <c r="E644" s="189" t="s">
        <v>1</v>
      </c>
      <c r="F644" s="190" t="s">
        <v>5449</v>
      </c>
      <c r="H644" s="189" t="s">
        <v>1</v>
      </c>
      <c r="I644" s="191"/>
      <c r="L644" s="188"/>
      <c r="M644" s="192"/>
      <c r="N644" s="193"/>
      <c r="O644" s="193"/>
      <c r="P644" s="193"/>
      <c r="Q644" s="193"/>
      <c r="R644" s="193"/>
      <c r="S644" s="193"/>
      <c r="T644" s="194"/>
      <c r="AT644" s="189" t="s">
        <v>177</v>
      </c>
      <c r="AU644" s="189" t="s">
        <v>86</v>
      </c>
      <c r="AV644" s="13" t="s">
        <v>84</v>
      </c>
      <c r="AW644" s="13" t="s">
        <v>34</v>
      </c>
      <c r="AX644" s="13" t="s">
        <v>77</v>
      </c>
      <c r="AY644" s="189" t="s">
        <v>164</v>
      </c>
    </row>
    <row r="645" spans="1:65" s="13" customFormat="1" x14ac:dyDescent="0.2">
      <c r="B645" s="188"/>
      <c r="D645" s="183" t="s">
        <v>177</v>
      </c>
      <c r="E645" s="189" t="s">
        <v>1</v>
      </c>
      <c r="F645" s="190" t="s">
        <v>5450</v>
      </c>
      <c r="H645" s="189" t="s">
        <v>1</v>
      </c>
      <c r="I645" s="191"/>
      <c r="L645" s="188"/>
      <c r="M645" s="192"/>
      <c r="N645" s="193"/>
      <c r="O645" s="193"/>
      <c r="P645" s="193"/>
      <c r="Q645" s="193"/>
      <c r="R645" s="193"/>
      <c r="S645" s="193"/>
      <c r="T645" s="194"/>
      <c r="AT645" s="189" t="s">
        <v>177</v>
      </c>
      <c r="AU645" s="189" t="s">
        <v>86</v>
      </c>
      <c r="AV645" s="13" t="s">
        <v>84</v>
      </c>
      <c r="AW645" s="13" t="s">
        <v>34</v>
      </c>
      <c r="AX645" s="13" t="s">
        <v>77</v>
      </c>
      <c r="AY645" s="189" t="s">
        <v>164</v>
      </c>
    </row>
    <row r="646" spans="1:65" s="14" customFormat="1" x14ac:dyDescent="0.2">
      <c r="B646" s="195"/>
      <c r="D646" s="183" t="s">
        <v>177</v>
      </c>
      <c r="E646" s="196" t="s">
        <v>1</v>
      </c>
      <c r="F646" s="197" t="s">
        <v>3803</v>
      </c>
      <c r="H646" s="198">
        <v>30</v>
      </c>
      <c r="I646" s="199"/>
      <c r="L646" s="195"/>
      <c r="M646" s="200"/>
      <c r="N646" s="201"/>
      <c r="O646" s="201"/>
      <c r="P646" s="201"/>
      <c r="Q646" s="201"/>
      <c r="R646" s="201"/>
      <c r="S646" s="201"/>
      <c r="T646" s="202"/>
      <c r="AT646" s="196" t="s">
        <v>177</v>
      </c>
      <c r="AU646" s="196" t="s">
        <v>86</v>
      </c>
      <c r="AV646" s="14" t="s">
        <v>86</v>
      </c>
      <c r="AW646" s="14" t="s">
        <v>34</v>
      </c>
      <c r="AX646" s="14" t="s">
        <v>77</v>
      </c>
      <c r="AY646" s="196" t="s">
        <v>164</v>
      </c>
    </row>
    <row r="647" spans="1:65" s="15" customFormat="1" x14ac:dyDescent="0.2">
      <c r="B647" s="203"/>
      <c r="D647" s="183" t="s">
        <v>177</v>
      </c>
      <c r="E647" s="204" t="s">
        <v>1</v>
      </c>
      <c r="F647" s="205" t="s">
        <v>184</v>
      </c>
      <c r="H647" s="206">
        <v>30</v>
      </c>
      <c r="I647" s="207"/>
      <c r="L647" s="203"/>
      <c r="M647" s="208"/>
      <c r="N647" s="209"/>
      <c r="O647" s="209"/>
      <c r="P647" s="209"/>
      <c r="Q647" s="209"/>
      <c r="R647" s="209"/>
      <c r="S647" s="209"/>
      <c r="T647" s="210"/>
      <c r="AT647" s="204" t="s">
        <v>177</v>
      </c>
      <c r="AU647" s="204" t="s">
        <v>86</v>
      </c>
      <c r="AV647" s="15" t="s">
        <v>172</v>
      </c>
      <c r="AW647" s="15" t="s">
        <v>34</v>
      </c>
      <c r="AX647" s="15" t="s">
        <v>84</v>
      </c>
      <c r="AY647" s="204" t="s">
        <v>164</v>
      </c>
    </row>
    <row r="648" spans="1:65" s="2" customFormat="1" ht="16.5" customHeight="1" x14ac:dyDescent="0.2">
      <c r="A648" s="34"/>
      <c r="B648" s="168"/>
      <c r="C648" s="223" t="s">
        <v>584</v>
      </c>
      <c r="D648" s="235" t="s">
        <v>326</v>
      </c>
      <c r="E648" s="225" t="s">
        <v>5451</v>
      </c>
      <c r="F648" s="226" t="s">
        <v>5452</v>
      </c>
      <c r="G648" s="227" t="s">
        <v>329</v>
      </c>
      <c r="H648" s="228">
        <v>0.03</v>
      </c>
      <c r="I648" s="229"/>
      <c r="J648" s="230">
        <f>ROUND(I648*H648,2)</f>
        <v>0</v>
      </c>
      <c r="K648" s="226" t="s">
        <v>171</v>
      </c>
      <c r="L648" s="231"/>
      <c r="M648" s="232" t="s">
        <v>1</v>
      </c>
      <c r="N648" s="233" t="s">
        <v>42</v>
      </c>
      <c r="O648" s="60"/>
      <c r="P648" s="179">
        <f>O648*H648</f>
        <v>0</v>
      </c>
      <c r="Q648" s="179">
        <v>1</v>
      </c>
      <c r="R648" s="179">
        <f>Q648*H648</f>
        <v>0.03</v>
      </c>
      <c r="S648" s="179">
        <v>0</v>
      </c>
      <c r="T648" s="180">
        <f>S648*H648</f>
        <v>0</v>
      </c>
      <c r="U648" s="34"/>
      <c r="V648" s="34"/>
      <c r="W648" s="34"/>
      <c r="X648" s="34"/>
      <c r="Y648" s="34"/>
      <c r="Z648" s="34"/>
      <c r="AA648" s="34"/>
      <c r="AB648" s="34"/>
      <c r="AC648" s="34"/>
      <c r="AD648" s="34"/>
      <c r="AE648" s="34"/>
      <c r="AR648" s="181" t="s">
        <v>480</v>
      </c>
      <c r="AT648" s="181" t="s">
        <v>326</v>
      </c>
      <c r="AU648" s="181" t="s">
        <v>86</v>
      </c>
      <c r="AY648" s="18" t="s">
        <v>164</v>
      </c>
      <c r="BE648" s="182">
        <f>IF(N648="základní",J648,0)</f>
        <v>0</v>
      </c>
      <c r="BF648" s="182">
        <f>IF(N648="snížená",J648,0)</f>
        <v>0</v>
      </c>
      <c r="BG648" s="182">
        <f>IF(N648="zákl. přenesená",J648,0)</f>
        <v>0</v>
      </c>
      <c r="BH648" s="182">
        <f>IF(N648="sníž. přenesená",J648,0)</f>
        <v>0</v>
      </c>
      <c r="BI648" s="182">
        <f>IF(N648="nulová",J648,0)</f>
        <v>0</v>
      </c>
      <c r="BJ648" s="18" t="s">
        <v>84</v>
      </c>
      <c r="BK648" s="182">
        <f>ROUND(I648*H648,2)</f>
        <v>0</v>
      </c>
      <c r="BL648" s="18" t="s">
        <v>191</v>
      </c>
      <c r="BM648" s="181" t="s">
        <v>5453</v>
      </c>
    </row>
    <row r="649" spans="1:65" s="2" customFormat="1" x14ac:dyDescent="0.2">
      <c r="A649" s="34"/>
      <c r="B649" s="35"/>
      <c r="C649" s="34"/>
      <c r="D649" s="183" t="s">
        <v>174</v>
      </c>
      <c r="E649" s="34"/>
      <c r="F649" s="184" t="s">
        <v>5452</v>
      </c>
      <c r="G649" s="34"/>
      <c r="H649" s="34"/>
      <c r="I649" s="103"/>
      <c r="J649" s="34"/>
      <c r="K649" s="34"/>
      <c r="L649" s="35"/>
      <c r="M649" s="185"/>
      <c r="N649" s="186"/>
      <c r="O649" s="60"/>
      <c r="P649" s="60"/>
      <c r="Q649" s="60"/>
      <c r="R649" s="60"/>
      <c r="S649" s="60"/>
      <c r="T649" s="61"/>
      <c r="U649" s="34"/>
      <c r="V649" s="34"/>
      <c r="W649" s="34"/>
      <c r="X649" s="34"/>
      <c r="Y649" s="34"/>
      <c r="Z649" s="34"/>
      <c r="AA649" s="34"/>
      <c r="AB649" s="34"/>
      <c r="AC649" s="34"/>
      <c r="AD649" s="34"/>
      <c r="AE649" s="34"/>
      <c r="AT649" s="18" t="s">
        <v>174</v>
      </c>
      <c r="AU649" s="18" t="s">
        <v>86</v>
      </c>
    </row>
    <row r="650" spans="1:65" s="13" customFormat="1" x14ac:dyDescent="0.2">
      <c r="B650" s="188"/>
      <c r="D650" s="183" t="s">
        <v>177</v>
      </c>
      <c r="E650" s="189" t="s">
        <v>1</v>
      </c>
      <c r="F650" s="190" t="s">
        <v>5232</v>
      </c>
      <c r="H650" s="189" t="s">
        <v>1</v>
      </c>
      <c r="I650" s="191"/>
      <c r="L650" s="188"/>
      <c r="M650" s="192"/>
      <c r="N650" s="193"/>
      <c r="O650" s="193"/>
      <c r="P650" s="193"/>
      <c r="Q650" s="193"/>
      <c r="R650" s="193"/>
      <c r="S650" s="193"/>
      <c r="T650" s="194"/>
      <c r="AT650" s="189" t="s">
        <v>177</v>
      </c>
      <c r="AU650" s="189" t="s">
        <v>86</v>
      </c>
      <c r="AV650" s="13" t="s">
        <v>84</v>
      </c>
      <c r="AW650" s="13" t="s">
        <v>34</v>
      </c>
      <c r="AX650" s="13" t="s">
        <v>77</v>
      </c>
      <c r="AY650" s="189" t="s">
        <v>164</v>
      </c>
    </row>
    <row r="651" spans="1:65" s="13" customFormat="1" x14ac:dyDescent="0.2">
      <c r="B651" s="188"/>
      <c r="D651" s="183" t="s">
        <v>177</v>
      </c>
      <c r="E651" s="189" t="s">
        <v>1</v>
      </c>
      <c r="F651" s="190" t="s">
        <v>4418</v>
      </c>
      <c r="H651" s="189" t="s">
        <v>1</v>
      </c>
      <c r="I651" s="191"/>
      <c r="L651" s="188"/>
      <c r="M651" s="192"/>
      <c r="N651" s="193"/>
      <c r="O651" s="193"/>
      <c r="P651" s="193"/>
      <c r="Q651" s="193"/>
      <c r="R651" s="193"/>
      <c r="S651" s="193"/>
      <c r="T651" s="194"/>
      <c r="AT651" s="189" t="s">
        <v>177</v>
      </c>
      <c r="AU651" s="189" t="s">
        <v>86</v>
      </c>
      <c r="AV651" s="13" t="s">
        <v>84</v>
      </c>
      <c r="AW651" s="13" t="s">
        <v>34</v>
      </c>
      <c r="AX651" s="13" t="s">
        <v>77</v>
      </c>
      <c r="AY651" s="189" t="s">
        <v>164</v>
      </c>
    </row>
    <row r="652" spans="1:65" s="13" customFormat="1" x14ac:dyDescent="0.2">
      <c r="B652" s="188"/>
      <c r="D652" s="183" t="s">
        <v>177</v>
      </c>
      <c r="E652" s="189" t="s">
        <v>1</v>
      </c>
      <c r="F652" s="190" t="s">
        <v>5233</v>
      </c>
      <c r="H652" s="189" t="s">
        <v>1</v>
      </c>
      <c r="I652" s="191"/>
      <c r="L652" s="188"/>
      <c r="M652" s="192"/>
      <c r="N652" s="193"/>
      <c r="O652" s="193"/>
      <c r="P652" s="193"/>
      <c r="Q652" s="193"/>
      <c r="R652" s="193"/>
      <c r="S652" s="193"/>
      <c r="T652" s="194"/>
      <c r="AT652" s="189" t="s">
        <v>177</v>
      </c>
      <c r="AU652" s="189" t="s">
        <v>86</v>
      </c>
      <c r="AV652" s="13" t="s">
        <v>84</v>
      </c>
      <c r="AW652" s="13" t="s">
        <v>34</v>
      </c>
      <c r="AX652" s="13" t="s">
        <v>77</v>
      </c>
      <c r="AY652" s="189" t="s">
        <v>164</v>
      </c>
    </row>
    <row r="653" spans="1:65" s="13" customFormat="1" x14ac:dyDescent="0.2">
      <c r="B653" s="188"/>
      <c r="D653" s="183" t="s">
        <v>177</v>
      </c>
      <c r="E653" s="189" t="s">
        <v>1</v>
      </c>
      <c r="F653" s="190" t="s">
        <v>5234</v>
      </c>
      <c r="H653" s="189" t="s">
        <v>1</v>
      </c>
      <c r="I653" s="191"/>
      <c r="L653" s="188"/>
      <c r="M653" s="192"/>
      <c r="N653" s="193"/>
      <c r="O653" s="193"/>
      <c r="P653" s="193"/>
      <c r="Q653" s="193"/>
      <c r="R653" s="193"/>
      <c r="S653" s="193"/>
      <c r="T653" s="194"/>
      <c r="AT653" s="189" t="s">
        <v>177</v>
      </c>
      <c r="AU653" s="189" t="s">
        <v>86</v>
      </c>
      <c r="AV653" s="13" t="s">
        <v>84</v>
      </c>
      <c r="AW653" s="13" t="s">
        <v>34</v>
      </c>
      <c r="AX653" s="13" t="s">
        <v>77</v>
      </c>
      <c r="AY653" s="189" t="s">
        <v>164</v>
      </c>
    </row>
    <row r="654" spans="1:65" s="13" customFormat="1" x14ac:dyDescent="0.2">
      <c r="B654" s="188"/>
      <c r="D654" s="183" t="s">
        <v>177</v>
      </c>
      <c r="E654" s="189" t="s">
        <v>1</v>
      </c>
      <c r="F654" s="190" t="s">
        <v>5264</v>
      </c>
      <c r="H654" s="189" t="s">
        <v>1</v>
      </c>
      <c r="I654" s="191"/>
      <c r="L654" s="188"/>
      <c r="M654" s="192"/>
      <c r="N654" s="193"/>
      <c r="O654" s="193"/>
      <c r="P654" s="193"/>
      <c r="Q654" s="193"/>
      <c r="R654" s="193"/>
      <c r="S654" s="193"/>
      <c r="T654" s="194"/>
      <c r="AT654" s="189" t="s">
        <v>177</v>
      </c>
      <c r="AU654" s="189" t="s">
        <v>86</v>
      </c>
      <c r="AV654" s="13" t="s">
        <v>84</v>
      </c>
      <c r="AW654" s="13" t="s">
        <v>34</v>
      </c>
      <c r="AX654" s="13" t="s">
        <v>77</v>
      </c>
      <c r="AY654" s="189" t="s">
        <v>164</v>
      </c>
    </row>
    <row r="655" spans="1:65" s="13" customFormat="1" x14ac:dyDescent="0.2">
      <c r="B655" s="188"/>
      <c r="D655" s="183" t="s">
        <v>177</v>
      </c>
      <c r="E655" s="189" t="s">
        <v>1</v>
      </c>
      <c r="F655" s="190" t="s">
        <v>5449</v>
      </c>
      <c r="H655" s="189" t="s">
        <v>1</v>
      </c>
      <c r="I655" s="191"/>
      <c r="L655" s="188"/>
      <c r="M655" s="192"/>
      <c r="N655" s="193"/>
      <c r="O655" s="193"/>
      <c r="P655" s="193"/>
      <c r="Q655" s="193"/>
      <c r="R655" s="193"/>
      <c r="S655" s="193"/>
      <c r="T655" s="194"/>
      <c r="AT655" s="189" t="s">
        <v>177</v>
      </c>
      <c r="AU655" s="189" t="s">
        <v>86</v>
      </c>
      <c r="AV655" s="13" t="s">
        <v>84</v>
      </c>
      <c r="AW655" s="13" t="s">
        <v>34</v>
      </c>
      <c r="AX655" s="13" t="s">
        <v>77</v>
      </c>
      <c r="AY655" s="189" t="s">
        <v>164</v>
      </c>
    </row>
    <row r="656" spans="1:65" s="13" customFormat="1" x14ac:dyDescent="0.2">
      <c r="B656" s="188"/>
      <c r="D656" s="183" t="s">
        <v>177</v>
      </c>
      <c r="E656" s="189" t="s">
        <v>1</v>
      </c>
      <c r="F656" s="190" t="s">
        <v>5450</v>
      </c>
      <c r="H656" s="189" t="s">
        <v>1</v>
      </c>
      <c r="I656" s="191"/>
      <c r="L656" s="188"/>
      <c r="M656" s="192"/>
      <c r="N656" s="193"/>
      <c r="O656" s="193"/>
      <c r="P656" s="193"/>
      <c r="Q656" s="193"/>
      <c r="R656" s="193"/>
      <c r="S656" s="193"/>
      <c r="T656" s="194"/>
      <c r="AT656" s="189" t="s">
        <v>177</v>
      </c>
      <c r="AU656" s="189" t="s">
        <v>86</v>
      </c>
      <c r="AV656" s="13" t="s">
        <v>84</v>
      </c>
      <c r="AW656" s="13" t="s">
        <v>34</v>
      </c>
      <c r="AX656" s="13" t="s">
        <v>77</v>
      </c>
      <c r="AY656" s="189" t="s">
        <v>164</v>
      </c>
    </row>
    <row r="657" spans="1:65" s="14" customFormat="1" x14ac:dyDescent="0.2">
      <c r="B657" s="195"/>
      <c r="D657" s="183" t="s">
        <v>177</v>
      </c>
      <c r="E657" s="196" t="s">
        <v>1</v>
      </c>
      <c r="F657" s="197" t="s">
        <v>5454</v>
      </c>
      <c r="H657" s="198">
        <v>0.03</v>
      </c>
      <c r="I657" s="199"/>
      <c r="L657" s="195"/>
      <c r="M657" s="200"/>
      <c r="N657" s="201"/>
      <c r="O657" s="201"/>
      <c r="P657" s="201"/>
      <c r="Q657" s="201"/>
      <c r="R657" s="201"/>
      <c r="S657" s="201"/>
      <c r="T657" s="202"/>
      <c r="AT657" s="196" t="s">
        <v>177</v>
      </c>
      <c r="AU657" s="196" t="s">
        <v>86</v>
      </c>
      <c r="AV657" s="14" t="s">
        <v>86</v>
      </c>
      <c r="AW657" s="14" t="s">
        <v>34</v>
      </c>
      <c r="AX657" s="14" t="s">
        <v>77</v>
      </c>
      <c r="AY657" s="196" t="s">
        <v>164</v>
      </c>
    </row>
    <row r="658" spans="1:65" s="15" customFormat="1" x14ac:dyDescent="0.2">
      <c r="B658" s="203"/>
      <c r="D658" s="183" t="s">
        <v>177</v>
      </c>
      <c r="E658" s="204" t="s">
        <v>1</v>
      </c>
      <c r="F658" s="205" t="s">
        <v>184</v>
      </c>
      <c r="H658" s="206">
        <v>0.03</v>
      </c>
      <c r="I658" s="207"/>
      <c r="L658" s="203"/>
      <c r="M658" s="208"/>
      <c r="N658" s="209"/>
      <c r="O658" s="209"/>
      <c r="P658" s="209"/>
      <c r="Q658" s="209"/>
      <c r="R658" s="209"/>
      <c r="S658" s="209"/>
      <c r="T658" s="210"/>
      <c r="AT658" s="204" t="s">
        <v>177</v>
      </c>
      <c r="AU658" s="204" t="s">
        <v>86</v>
      </c>
      <c r="AV658" s="15" t="s">
        <v>172</v>
      </c>
      <c r="AW658" s="15" t="s">
        <v>34</v>
      </c>
      <c r="AX658" s="15" t="s">
        <v>84</v>
      </c>
      <c r="AY658" s="204" t="s">
        <v>164</v>
      </c>
    </row>
    <row r="659" spans="1:65" s="2" customFormat="1" ht="16.5" customHeight="1" x14ac:dyDescent="0.2">
      <c r="A659" s="34"/>
      <c r="B659" s="168"/>
      <c r="C659" s="169" t="s">
        <v>603</v>
      </c>
      <c r="D659" s="234" t="s">
        <v>167</v>
      </c>
      <c r="E659" s="171" t="s">
        <v>5455</v>
      </c>
      <c r="F659" s="172" t="s">
        <v>5456</v>
      </c>
      <c r="G659" s="173" t="s">
        <v>329</v>
      </c>
      <c r="H659" s="174">
        <v>1.1080000000000001</v>
      </c>
      <c r="I659" s="175"/>
      <c r="J659" s="176">
        <f>ROUND(I659*H659,2)</f>
        <v>0</v>
      </c>
      <c r="K659" s="172" t="s">
        <v>216</v>
      </c>
      <c r="L659" s="35"/>
      <c r="M659" s="177" t="s">
        <v>1</v>
      </c>
      <c r="N659" s="178" t="s">
        <v>42</v>
      </c>
      <c r="O659" s="60"/>
      <c r="P659" s="179">
        <f>O659*H659</f>
        <v>0</v>
      </c>
      <c r="Q659" s="179">
        <v>0</v>
      </c>
      <c r="R659" s="179">
        <f>Q659*H659</f>
        <v>0</v>
      </c>
      <c r="S659" s="179">
        <v>0</v>
      </c>
      <c r="T659" s="180">
        <f>S659*H659</f>
        <v>0</v>
      </c>
      <c r="U659" s="34"/>
      <c r="V659" s="34"/>
      <c r="W659" s="34"/>
      <c r="X659" s="34"/>
      <c r="Y659" s="34"/>
      <c r="Z659" s="34"/>
      <c r="AA659" s="34"/>
      <c r="AB659" s="34"/>
      <c r="AC659" s="34"/>
      <c r="AD659" s="34"/>
      <c r="AE659" s="34"/>
      <c r="AR659" s="181" t="s">
        <v>191</v>
      </c>
      <c r="AT659" s="181" t="s">
        <v>167</v>
      </c>
      <c r="AU659" s="181" t="s">
        <v>86</v>
      </c>
      <c r="AY659" s="18" t="s">
        <v>164</v>
      </c>
      <c r="BE659" s="182">
        <f>IF(N659="základní",J659,0)</f>
        <v>0</v>
      </c>
      <c r="BF659" s="182">
        <f>IF(N659="snížená",J659,0)</f>
        <v>0</v>
      </c>
      <c r="BG659" s="182">
        <f>IF(N659="zákl. přenesená",J659,0)</f>
        <v>0</v>
      </c>
      <c r="BH659" s="182">
        <f>IF(N659="sníž. přenesená",J659,0)</f>
        <v>0</v>
      </c>
      <c r="BI659" s="182">
        <f>IF(N659="nulová",J659,0)</f>
        <v>0</v>
      </c>
      <c r="BJ659" s="18" t="s">
        <v>84</v>
      </c>
      <c r="BK659" s="182">
        <f>ROUND(I659*H659,2)</f>
        <v>0</v>
      </c>
      <c r="BL659" s="18" t="s">
        <v>191</v>
      </c>
      <c r="BM659" s="181" t="s">
        <v>5457</v>
      </c>
    </row>
    <row r="660" spans="1:65" s="2" customFormat="1" ht="19.5" x14ac:dyDescent="0.2">
      <c r="A660" s="34"/>
      <c r="B660" s="35"/>
      <c r="C660" s="34"/>
      <c r="D660" s="183" t="s">
        <v>174</v>
      </c>
      <c r="E660" s="34"/>
      <c r="F660" s="184" t="s">
        <v>5458</v>
      </c>
      <c r="G660" s="34"/>
      <c r="H660" s="34"/>
      <c r="I660" s="103"/>
      <c r="J660" s="34"/>
      <c r="K660" s="34"/>
      <c r="L660" s="35"/>
      <c r="M660" s="185"/>
      <c r="N660" s="186"/>
      <c r="O660" s="60"/>
      <c r="P660" s="60"/>
      <c r="Q660" s="60"/>
      <c r="R660" s="60"/>
      <c r="S660" s="60"/>
      <c r="T660" s="61"/>
      <c r="U660" s="34"/>
      <c r="V660" s="34"/>
      <c r="W660" s="34"/>
      <c r="X660" s="34"/>
      <c r="Y660" s="34"/>
      <c r="Z660" s="34"/>
      <c r="AA660" s="34"/>
      <c r="AB660" s="34"/>
      <c r="AC660" s="34"/>
      <c r="AD660" s="34"/>
      <c r="AE660" s="34"/>
      <c r="AT660" s="18" t="s">
        <v>174</v>
      </c>
      <c r="AU660" s="18" t="s">
        <v>86</v>
      </c>
    </row>
    <row r="661" spans="1:65" s="2" customFormat="1" ht="58.5" x14ac:dyDescent="0.2">
      <c r="A661" s="34"/>
      <c r="B661" s="35"/>
      <c r="C661" s="34"/>
      <c r="D661" s="183" t="s">
        <v>175</v>
      </c>
      <c r="E661" s="34"/>
      <c r="F661" s="187" t="s">
        <v>1130</v>
      </c>
      <c r="G661" s="34"/>
      <c r="H661" s="34"/>
      <c r="I661" s="103"/>
      <c r="J661" s="34"/>
      <c r="K661" s="34"/>
      <c r="L661" s="35"/>
      <c r="M661" s="185"/>
      <c r="N661" s="186"/>
      <c r="O661" s="60"/>
      <c r="P661" s="60"/>
      <c r="Q661" s="60"/>
      <c r="R661" s="60"/>
      <c r="S661" s="60"/>
      <c r="T661" s="61"/>
      <c r="U661" s="34"/>
      <c r="V661" s="34"/>
      <c r="W661" s="34"/>
      <c r="X661" s="34"/>
      <c r="Y661" s="34"/>
      <c r="Z661" s="34"/>
      <c r="AA661" s="34"/>
      <c r="AB661" s="34"/>
      <c r="AC661" s="34"/>
      <c r="AD661" s="34"/>
      <c r="AE661" s="34"/>
      <c r="AT661" s="18" t="s">
        <v>175</v>
      </c>
      <c r="AU661" s="18" t="s">
        <v>86</v>
      </c>
    </row>
    <row r="662" spans="1:65" s="12" customFormat="1" ht="22.9" customHeight="1" x14ac:dyDescent="0.2">
      <c r="B662" s="155"/>
      <c r="D662" s="156" t="s">
        <v>76</v>
      </c>
      <c r="E662" s="166" t="s">
        <v>5459</v>
      </c>
      <c r="F662" s="166" t="s">
        <v>5460</v>
      </c>
      <c r="I662" s="158"/>
      <c r="J662" s="167">
        <f>BK662</f>
        <v>0</v>
      </c>
      <c r="L662" s="155"/>
      <c r="M662" s="160"/>
      <c r="N662" s="161"/>
      <c r="O662" s="161"/>
      <c r="P662" s="162">
        <f>SUM(P663:P821)</f>
        <v>0</v>
      </c>
      <c r="Q662" s="161"/>
      <c r="R662" s="162">
        <f>SUM(R663:R821)</f>
        <v>1.8957000000000002E-2</v>
      </c>
      <c r="S662" s="161"/>
      <c r="T662" s="163">
        <f>SUM(T663:T821)</f>
        <v>0</v>
      </c>
      <c r="AR662" s="156" t="s">
        <v>86</v>
      </c>
      <c r="AT662" s="164" t="s">
        <v>76</v>
      </c>
      <c r="AU662" s="164" t="s">
        <v>84</v>
      </c>
      <c r="AY662" s="156" t="s">
        <v>164</v>
      </c>
      <c r="BK662" s="165">
        <f>SUM(BK663:BK821)</f>
        <v>0</v>
      </c>
    </row>
    <row r="663" spans="1:65" s="2" customFormat="1" ht="16.5" customHeight="1" x14ac:dyDescent="0.2">
      <c r="A663" s="34"/>
      <c r="B663" s="168"/>
      <c r="C663" s="169" t="s">
        <v>614</v>
      </c>
      <c r="D663" s="170" t="s">
        <v>167</v>
      </c>
      <c r="E663" s="171" t="s">
        <v>5461</v>
      </c>
      <c r="F663" s="172" t="s">
        <v>5462</v>
      </c>
      <c r="G663" s="173" t="s">
        <v>215</v>
      </c>
      <c r="H663" s="174">
        <v>5</v>
      </c>
      <c r="I663" s="175"/>
      <c r="J663" s="176">
        <f>ROUND(I663*H663,2)</f>
        <v>0</v>
      </c>
      <c r="K663" s="172" t="s">
        <v>171</v>
      </c>
      <c r="L663" s="35"/>
      <c r="M663" s="177" t="s">
        <v>1</v>
      </c>
      <c r="N663" s="178" t="s">
        <v>42</v>
      </c>
      <c r="O663" s="60"/>
      <c r="P663" s="179">
        <f>O663*H663</f>
        <v>0</v>
      </c>
      <c r="Q663" s="179">
        <v>0</v>
      </c>
      <c r="R663" s="179">
        <f>Q663*H663</f>
        <v>0</v>
      </c>
      <c r="S663" s="179">
        <v>0</v>
      </c>
      <c r="T663" s="180">
        <f>S663*H663</f>
        <v>0</v>
      </c>
      <c r="U663" s="34"/>
      <c r="V663" s="34"/>
      <c r="W663" s="34"/>
      <c r="X663" s="34"/>
      <c r="Y663" s="34"/>
      <c r="Z663" s="34"/>
      <c r="AA663" s="34"/>
      <c r="AB663" s="34"/>
      <c r="AC663" s="34"/>
      <c r="AD663" s="34"/>
      <c r="AE663" s="34"/>
      <c r="AR663" s="181" t="s">
        <v>191</v>
      </c>
      <c r="AT663" s="181" t="s">
        <v>167</v>
      </c>
      <c r="AU663" s="181" t="s">
        <v>86</v>
      </c>
      <c r="AY663" s="18" t="s">
        <v>164</v>
      </c>
      <c r="BE663" s="182">
        <f>IF(N663="základní",J663,0)</f>
        <v>0</v>
      </c>
      <c r="BF663" s="182">
        <f>IF(N663="snížená",J663,0)</f>
        <v>0</v>
      </c>
      <c r="BG663" s="182">
        <f>IF(N663="zákl. přenesená",J663,0)</f>
        <v>0</v>
      </c>
      <c r="BH663" s="182">
        <f>IF(N663="sníž. přenesená",J663,0)</f>
        <v>0</v>
      </c>
      <c r="BI663" s="182">
        <f>IF(N663="nulová",J663,0)</f>
        <v>0</v>
      </c>
      <c r="BJ663" s="18" t="s">
        <v>84</v>
      </c>
      <c r="BK663" s="182">
        <f>ROUND(I663*H663,2)</f>
        <v>0</v>
      </c>
      <c r="BL663" s="18" t="s">
        <v>191</v>
      </c>
      <c r="BM663" s="181" t="s">
        <v>5463</v>
      </c>
    </row>
    <row r="664" spans="1:65" s="2" customFormat="1" x14ac:dyDescent="0.2">
      <c r="A664" s="34"/>
      <c r="B664" s="35"/>
      <c r="C664" s="34"/>
      <c r="D664" s="183" t="s">
        <v>174</v>
      </c>
      <c r="E664" s="34"/>
      <c r="F664" s="184" t="s">
        <v>5464</v>
      </c>
      <c r="G664" s="34"/>
      <c r="H664" s="34"/>
      <c r="I664" s="103"/>
      <c r="J664" s="34"/>
      <c r="K664" s="34"/>
      <c r="L664" s="35"/>
      <c r="M664" s="185"/>
      <c r="N664" s="186"/>
      <c r="O664" s="60"/>
      <c r="P664" s="60"/>
      <c r="Q664" s="60"/>
      <c r="R664" s="60"/>
      <c r="S664" s="60"/>
      <c r="T664" s="61"/>
      <c r="U664" s="34"/>
      <c r="V664" s="34"/>
      <c r="W664" s="34"/>
      <c r="X664" s="34"/>
      <c r="Y664" s="34"/>
      <c r="Z664" s="34"/>
      <c r="AA664" s="34"/>
      <c r="AB664" s="34"/>
      <c r="AC664" s="34"/>
      <c r="AD664" s="34"/>
      <c r="AE664" s="34"/>
      <c r="AT664" s="18" t="s">
        <v>174</v>
      </c>
      <c r="AU664" s="18" t="s">
        <v>86</v>
      </c>
    </row>
    <row r="665" spans="1:65" s="13" customFormat="1" x14ac:dyDescent="0.2">
      <c r="B665" s="188"/>
      <c r="D665" s="183" t="s">
        <v>177</v>
      </c>
      <c r="E665" s="189" t="s">
        <v>1</v>
      </c>
      <c r="F665" s="190" t="s">
        <v>5232</v>
      </c>
      <c r="H665" s="189" t="s">
        <v>1</v>
      </c>
      <c r="I665" s="191"/>
      <c r="L665" s="188"/>
      <c r="M665" s="192"/>
      <c r="N665" s="193"/>
      <c r="O665" s="193"/>
      <c r="P665" s="193"/>
      <c r="Q665" s="193"/>
      <c r="R665" s="193"/>
      <c r="S665" s="193"/>
      <c r="T665" s="194"/>
      <c r="AT665" s="189" t="s">
        <v>177</v>
      </c>
      <c r="AU665" s="189" t="s">
        <v>86</v>
      </c>
      <c r="AV665" s="13" t="s">
        <v>84</v>
      </c>
      <c r="AW665" s="13" t="s">
        <v>34</v>
      </c>
      <c r="AX665" s="13" t="s">
        <v>77</v>
      </c>
      <c r="AY665" s="189" t="s">
        <v>164</v>
      </c>
    </row>
    <row r="666" spans="1:65" s="13" customFormat="1" x14ac:dyDescent="0.2">
      <c r="B666" s="188"/>
      <c r="D666" s="183" t="s">
        <v>177</v>
      </c>
      <c r="E666" s="189" t="s">
        <v>1</v>
      </c>
      <c r="F666" s="190" t="s">
        <v>4418</v>
      </c>
      <c r="H666" s="189" t="s">
        <v>1</v>
      </c>
      <c r="I666" s="191"/>
      <c r="L666" s="188"/>
      <c r="M666" s="192"/>
      <c r="N666" s="193"/>
      <c r="O666" s="193"/>
      <c r="P666" s="193"/>
      <c r="Q666" s="193"/>
      <c r="R666" s="193"/>
      <c r="S666" s="193"/>
      <c r="T666" s="194"/>
      <c r="AT666" s="189" t="s">
        <v>177</v>
      </c>
      <c r="AU666" s="189" t="s">
        <v>86</v>
      </c>
      <c r="AV666" s="13" t="s">
        <v>84</v>
      </c>
      <c r="AW666" s="13" t="s">
        <v>34</v>
      </c>
      <c r="AX666" s="13" t="s">
        <v>77</v>
      </c>
      <c r="AY666" s="189" t="s">
        <v>164</v>
      </c>
    </row>
    <row r="667" spans="1:65" s="13" customFormat="1" x14ac:dyDescent="0.2">
      <c r="B667" s="188"/>
      <c r="D667" s="183" t="s">
        <v>177</v>
      </c>
      <c r="E667" s="189" t="s">
        <v>1</v>
      </c>
      <c r="F667" s="190" t="s">
        <v>5233</v>
      </c>
      <c r="H667" s="189" t="s">
        <v>1</v>
      </c>
      <c r="I667" s="191"/>
      <c r="L667" s="188"/>
      <c r="M667" s="192"/>
      <c r="N667" s="193"/>
      <c r="O667" s="193"/>
      <c r="P667" s="193"/>
      <c r="Q667" s="193"/>
      <c r="R667" s="193"/>
      <c r="S667" s="193"/>
      <c r="T667" s="194"/>
      <c r="AT667" s="189" t="s">
        <v>177</v>
      </c>
      <c r="AU667" s="189" t="s">
        <v>86</v>
      </c>
      <c r="AV667" s="13" t="s">
        <v>84</v>
      </c>
      <c r="AW667" s="13" t="s">
        <v>34</v>
      </c>
      <c r="AX667" s="13" t="s">
        <v>77</v>
      </c>
      <c r="AY667" s="189" t="s">
        <v>164</v>
      </c>
    </row>
    <row r="668" spans="1:65" s="13" customFormat="1" x14ac:dyDescent="0.2">
      <c r="B668" s="188"/>
      <c r="D668" s="183" t="s">
        <v>177</v>
      </c>
      <c r="E668" s="189" t="s">
        <v>1</v>
      </c>
      <c r="F668" s="190" t="s">
        <v>5234</v>
      </c>
      <c r="H668" s="189" t="s">
        <v>1</v>
      </c>
      <c r="I668" s="191"/>
      <c r="L668" s="188"/>
      <c r="M668" s="192"/>
      <c r="N668" s="193"/>
      <c r="O668" s="193"/>
      <c r="P668" s="193"/>
      <c r="Q668" s="193"/>
      <c r="R668" s="193"/>
      <c r="S668" s="193"/>
      <c r="T668" s="194"/>
      <c r="AT668" s="189" t="s">
        <v>177</v>
      </c>
      <c r="AU668" s="189" t="s">
        <v>86</v>
      </c>
      <c r="AV668" s="13" t="s">
        <v>84</v>
      </c>
      <c r="AW668" s="13" t="s">
        <v>34</v>
      </c>
      <c r="AX668" s="13" t="s">
        <v>77</v>
      </c>
      <c r="AY668" s="189" t="s">
        <v>164</v>
      </c>
    </row>
    <row r="669" spans="1:65" s="13" customFormat="1" x14ac:dyDescent="0.2">
      <c r="B669" s="188"/>
      <c r="D669" s="183" t="s">
        <v>177</v>
      </c>
      <c r="E669" s="189" t="s">
        <v>1</v>
      </c>
      <c r="F669" s="190" t="s">
        <v>5257</v>
      </c>
      <c r="H669" s="189" t="s">
        <v>1</v>
      </c>
      <c r="I669" s="191"/>
      <c r="L669" s="188"/>
      <c r="M669" s="192"/>
      <c r="N669" s="193"/>
      <c r="O669" s="193"/>
      <c r="P669" s="193"/>
      <c r="Q669" s="193"/>
      <c r="R669" s="193"/>
      <c r="S669" s="193"/>
      <c r="T669" s="194"/>
      <c r="AT669" s="189" t="s">
        <v>177</v>
      </c>
      <c r="AU669" s="189" t="s">
        <v>86</v>
      </c>
      <c r="AV669" s="13" t="s">
        <v>84</v>
      </c>
      <c r="AW669" s="13" t="s">
        <v>34</v>
      </c>
      <c r="AX669" s="13" t="s">
        <v>77</v>
      </c>
      <c r="AY669" s="189" t="s">
        <v>164</v>
      </c>
    </row>
    <row r="670" spans="1:65" s="13" customFormat="1" x14ac:dyDescent="0.2">
      <c r="B670" s="188"/>
      <c r="D670" s="183" t="s">
        <v>177</v>
      </c>
      <c r="E670" s="189" t="s">
        <v>1</v>
      </c>
      <c r="F670" s="190" t="s">
        <v>5258</v>
      </c>
      <c r="H670" s="189" t="s">
        <v>1</v>
      </c>
      <c r="I670" s="191"/>
      <c r="L670" s="188"/>
      <c r="M670" s="192"/>
      <c r="N670" s="193"/>
      <c r="O670" s="193"/>
      <c r="P670" s="193"/>
      <c r="Q670" s="193"/>
      <c r="R670" s="193"/>
      <c r="S670" s="193"/>
      <c r="T670" s="194"/>
      <c r="AT670" s="189" t="s">
        <v>177</v>
      </c>
      <c r="AU670" s="189" t="s">
        <v>86</v>
      </c>
      <c r="AV670" s="13" t="s">
        <v>84</v>
      </c>
      <c r="AW670" s="13" t="s">
        <v>34</v>
      </c>
      <c r="AX670" s="13" t="s">
        <v>77</v>
      </c>
      <c r="AY670" s="189" t="s">
        <v>164</v>
      </c>
    </row>
    <row r="671" spans="1:65" s="13" customFormat="1" x14ac:dyDescent="0.2">
      <c r="B671" s="188"/>
      <c r="D671" s="183" t="s">
        <v>177</v>
      </c>
      <c r="E671" s="189" t="s">
        <v>1</v>
      </c>
      <c r="F671" s="190" t="s">
        <v>5465</v>
      </c>
      <c r="H671" s="189" t="s">
        <v>1</v>
      </c>
      <c r="I671" s="191"/>
      <c r="L671" s="188"/>
      <c r="M671" s="192"/>
      <c r="N671" s="193"/>
      <c r="O671" s="193"/>
      <c r="P671" s="193"/>
      <c r="Q671" s="193"/>
      <c r="R671" s="193"/>
      <c r="S671" s="193"/>
      <c r="T671" s="194"/>
      <c r="AT671" s="189" t="s">
        <v>177</v>
      </c>
      <c r="AU671" s="189" t="s">
        <v>86</v>
      </c>
      <c r="AV671" s="13" t="s">
        <v>84</v>
      </c>
      <c r="AW671" s="13" t="s">
        <v>34</v>
      </c>
      <c r="AX671" s="13" t="s">
        <v>77</v>
      </c>
      <c r="AY671" s="189" t="s">
        <v>164</v>
      </c>
    </row>
    <row r="672" spans="1:65" s="14" customFormat="1" x14ac:dyDescent="0.2">
      <c r="B672" s="195"/>
      <c r="D672" s="183" t="s">
        <v>177</v>
      </c>
      <c r="E672" s="196" t="s">
        <v>1</v>
      </c>
      <c r="F672" s="197" t="s">
        <v>4438</v>
      </c>
      <c r="H672" s="198">
        <v>5</v>
      </c>
      <c r="I672" s="199"/>
      <c r="L672" s="195"/>
      <c r="M672" s="200"/>
      <c r="N672" s="201"/>
      <c r="O672" s="201"/>
      <c r="P672" s="201"/>
      <c r="Q672" s="201"/>
      <c r="R672" s="201"/>
      <c r="S672" s="201"/>
      <c r="T672" s="202"/>
      <c r="AT672" s="196" t="s">
        <v>177</v>
      </c>
      <c r="AU672" s="196" t="s">
        <v>86</v>
      </c>
      <c r="AV672" s="14" t="s">
        <v>86</v>
      </c>
      <c r="AW672" s="14" t="s">
        <v>34</v>
      </c>
      <c r="AX672" s="14" t="s">
        <v>77</v>
      </c>
      <c r="AY672" s="196" t="s">
        <v>164</v>
      </c>
    </row>
    <row r="673" spans="1:65" s="15" customFormat="1" x14ac:dyDescent="0.2">
      <c r="B673" s="203"/>
      <c r="D673" s="183" t="s">
        <v>177</v>
      </c>
      <c r="E673" s="204" t="s">
        <v>1</v>
      </c>
      <c r="F673" s="205" t="s">
        <v>184</v>
      </c>
      <c r="H673" s="206">
        <v>5</v>
      </c>
      <c r="I673" s="207"/>
      <c r="L673" s="203"/>
      <c r="M673" s="208"/>
      <c r="N673" s="209"/>
      <c r="O673" s="209"/>
      <c r="P673" s="209"/>
      <c r="Q673" s="209"/>
      <c r="R673" s="209"/>
      <c r="S673" s="209"/>
      <c r="T673" s="210"/>
      <c r="AT673" s="204" t="s">
        <v>177</v>
      </c>
      <c r="AU673" s="204" t="s">
        <v>86</v>
      </c>
      <c r="AV673" s="15" t="s">
        <v>172</v>
      </c>
      <c r="AW673" s="15" t="s">
        <v>34</v>
      </c>
      <c r="AX673" s="15" t="s">
        <v>84</v>
      </c>
      <c r="AY673" s="204" t="s">
        <v>164</v>
      </c>
    </row>
    <row r="674" spans="1:65" s="2" customFormat="1" ht="16.5" customHeight="1" x14ac:dyDescent="0.2">
      <c r="A674" s="34"/>
      <c r="B674" s="168"/>
      <c r="C674" s="223" t="s">
        <v>620</v>
      </c>
      <c r="D674" s="235" t="s">
        <v>326</v>
      </c>
      <c r="E674" s="225" t="s">
        <v>5466</v>
      </c>
      <c r="F674" s="226" t="s">
        <v>5467</v>
      </c>
      <c r="G674" s="227" t="s">
        <v>215</v>
      </c>
      <c r="H674" s="228">
        <v>5</v>
      </c>
      <c r="I674" s="229"/>
      <c r="J674" s="230">
        <f>ROUND(I674*H674,2)</f>
        <v>0</v>
      </c>
      <c r="K674" s="226" t="s">
        <v>171</v>
      </c>
      <c r="L674" s="231"/>
      <c r="M674" s="232" t="s">
        <v>1</v>
      </c>
      <c r="N674" s="233" t="s">
        <v>42</v>
      </c>
      <c r="O674" s="60"/>
      <c r="P674" s="179">
        <f>O674*H674</f>
        <v>0</v>
      </c>
      <c r="Q674" s="179">
        <v>8.3000000000000001E-4</v>
      </c>
      <c r="R674" s="179">
        <f>Q674*H674</f>
        <v>4.15E-3</v>
      </c>
      <c r="S674" s="179">
        <v>0</v>
      </c>
      <c r="T674" s="180">
        <f>S674*H674</f>
        <v>0</v>
      </c>
      <c r="U674" s="34"/>
      <c r="V674" s="34"/>
      <c r="W674" s="34"/>
      <c r="X674" s="34"/>
      <c r="Y674" s="34"/>
      <c r="Z674" s="34"/>
      <c r="AA674" s="34"/>
      <c r="AB674" s="34"/>
      <c r="AC674" s="34"/>
      <c r="AD674" s="34"/>
      <c r="AE674" s="34"/>
      <c r="AR674" s="181" t="s">
        <v>480</v>
      </c>
      <c r="AT674" s="181" t="s">
        <v>326</v>
      </c>
      <c r="AU674" s="181" t="s">
        <v>86</v>
      </c>
      <c r="AY674" s="18" t="s">
        <v>164</v>
      </c>
      <c r="BE674" s="182">
        <f>IF(N674="základní",J674,0)</f>
        <v>0</v>
      </c>
      <c r="BF674" s="182">
        <f>IF(N674="snížená",J674,0)</f>
        <v>0</v>
      </c>
      <c r="BG674" s="182">
        <f>IF(N674="zákl. přenesená",J674,0)</f>
        <v>0</v>
      </c>
      <c r="BH674" s="182">
        <f>IF(N674="sníž. přenesená",J674,0)</f>
        <v>0</v>
      </c>
      <c r="BI674" s="182">
        <f>IF(N674="nulová",J674,0)</f>
        <v>0</v>
      </c>
      <c r="BJ674" s="18" t="s">
        <v>84</v>
      </c>
      <c r="BK674" s="182">
        <f>ROUND(I674*H674,2)</f>
        <v>0</v>
      </c>
      <c r="BL674" s="18" t="s">
        <v>191</v>
      </c>
      <c r="BM674" s="181" t="s">
        <v>5468</v>
      </c>
    </row>
    <row r="675" spans="1:65" s="2" customFormat="1" x14ac:dyDescent="0.2">
      <c r="A675" s="34"/>
      <c r="B675" s="35"/>
      <c r="C675" s="34"/>
      <c r="D675" s="183" t="s">
        <v>174</v>
      </c>
      <c r="E675" s="34"/>
      <c r="F675" s="184" t="s">
        <v>5467</v>
      </c>
      <c r="G675" s="34"/>
      <c r="H675" s="34"/>
      <c r="I675" s="103"/>
      <c r="J675" s="34"/>
      <c r="K675" s="34"/>
      <c r="L675" s="35"/>
      <c r="M675" s="185"/>
      <c r="N675" s="186"/>
      <c r="O675" s="60"/>
      <c r="P675" s="60"/>
      <c r="Q675" s="60"/>
      <c r="R675" s="60"/>
      <c r="S675" s="60"/>
      <c r="T675" s="61"/>
      <c r="U675" s="34"/>
      <c r="V675" s="34"/>
      <c r="W675" s="34"/>
      <c r="X675" s="34"/>
      <c r="Y675" s="34"/>
      <c r="Z675" s="34"/>
      <c r="AA675" s="34"/>
      <c r="AB675" s="34"/>
      <c r="AC675" s="34"/>
      <c r="AD675" s="34"/>
      <c r="AE675" s="34"/>
      <c r="AT675" s="18" t="s">
        <v>174</v>
      </c>
      <c r="AU675" s="18" t="s">
        <v>86</v>
      </c>
    </row>
    <row r="676" spans="1:65" s="13" customFormat="1" x14ac:dyDescent="0.2">
      <c r="B676" s="188"/>
      <c r="D676" s="183" t="s">
        <v>177</v>
      </c>
      <c r="E676" s="189" t="s">
        <v>1</v>
      </c>
      <c r="F676" s="190" t="s">
        <v>5232</v>
      </c>
      <c r="H676" s="189" t="s">
        <v>1</v>
      </c>
      <c r="I676" s="191"/>
      <c r="L676" s="188"/>
      <c r="M676" s="192"/>
      <c r="N676" s="193"/>
      <c r="O676" s="193"/>
      <c r="P676" s="193"/>
      <c r="Q676" s="193"/>
      <c r="R676" s="193"/>
      <c r="S676" s="193"/>
      <c r="T676" s="194"/>
      <c r="AT676" s="189" t="s">
        <v>177</v>
      </c>
      <c r="AU676" s="189" t="s">
        <v>86</v>
      </c>
      <c r="AV676" s="13" t="s">
        <v>84</v>
      </c>
      <c r="AW676" s="13" t="s">
        <v>34</v>
      </c>
      <c r="AX676" s="13" t="s">
        <v>77</v>
      </c>
      <c r="AY676" s="189" t="s">
        <v>164</v>
      </c>
    </row>
    <row r="677" spans="1:65" s="13" customFormat="1" x14ac:dyDescent="0.2">
      <c r="B677" s="188"/>
      <c r="D677" s="183" t="s">
        <v>177</v>
      </c>
      <c r="E677" s="189" t="s">
        <v>1</v>
      </c>
      <c r="F677" s="190" t="s">
        <v>4418</v>
      </c>
      <c r="H677" s="189" t="s">
        <v>1</v>
      </c>
      <c r="I677" s="191"/>
      <c r="L677" s="188"/>
      <c r="M677" s="192"/>
      <c r="N677" s="193"/>
      <c r="O677" s="193"/>
      <c r="P677" s="193"/>
      <c r="Q677" s="193"/>
      <c r="R677" s="193"/>
      <c r="S677" s="193"/>
      <c r="T677" s="194"/>
      <c r="AT677" s="189" t="s">
        <v>177</v>
      </c>
      <c r="AU677" s="189" t="s">
        <v>86</v>
      </c>
      <c r="AV677" s="13" t="s">
        <v>84</v>
      </c>
      <c r="AW677" s="13" t="s">
        <v>34</v>
      </c>
      <c r="AX677" s="13" t="s">
        <v>77</v>
      </c>
      <c r="AY677" s="189" t="s">
        <v>164</v>
      </c>
    </row>
    <row r="678" spans="1:65" s="13" customFormat="1" x14ac:dyDescent="0.2">
      <c r="B678" s="188"/>
      <c r="D678" s="183" t="s">
        <v>177</v>
      </c>
      <c r="E678" s="189" t="s">
        <v>1</v>
      </c>
      <c r="F678" s="190" t="s">
        <v>5233</v>
      </c>
      <c r="H678" s="189" t="s">
        <v>1</v>
      </c>
      <c r="I678" s="191"/>
      <c r="L678" s="188"/>
      <c r="M678" s="192"/>
      <c r="N678" s="193"/>
      <c r="O678" s="193"/>
      <c r="P678" s="193"/>
      <c r="Q678" s="193"/>
      <c r="R678" s="193"/>
      <c r="S678" s="193"/>
      <c r="T678" s="194"/>
      <c r="AT678" s="189" t="s">
        <v>177</v>
      </c>
      <c r="AU678" s="189" t="s">
        <v>86</v>
      </c>
      <c r="AV678" s="13" t="s">
        <v>84</v>
      </c>
      <c r="AW678" s="13" t="s">
        <v>34</v>
      </c>
      <c r="AX678" s="13" t="s">
        <v>77</v>
      </c>
      <c r="AY678" s="189" t="s">
        <v>164</v>
      </c>
    </row>
    <row r="679" spans="1:65" s="13" customFormat="1" x14ac:dyDescent="0.2">
      <c r="B679" s="188"/>
      <c r="D679" s="183" t="s">
        <v>177</v>
      </c>
      <c r="E679" s="189" t="s">
        <v>1</v>
      </c>
      <c r="F679" s="190" t="s">
        <v>5234</v>
      </c>
      <c r="H679" s="189" t="s">
        <v>1</v>
      </c>
      <c r="I679" s="191"/>
      <c r="L679" s="188"/>
      <c r="M679" s="192"/>
      <c r="N679" s="193"/>
      <c r="O679" s="193"/>
      <c r="P679" s="193"/>
      <c r="Q679" s="193"/>
      <c r="R679" s="193"/>
      <c r="S679" s="193"/>
      <c r="T679" s="194"/>
      <c r="AT679" s="189" t="s">
        <v>177</v>
      </c>
      <c r="AU679" s="189" t="s">
        <v>86</v>
      </c>
      <c r="AV679" s="13" t="s">
        <v>84</v>
      </c>
      <c r="AW679" s="13" t="s">
        <v>34</v>
      </c>
      <c r="AX679" s="13" t="s">
        <v>77</v>
      </c>
      <c r="AY679" s="189" t="s">
        <v>164</v>
      </c>
    </row>
    <row r="680" spans="1:65" s="13" customFormat="1" x14ac:dyDescent="0.2">
      <c r="B680" s="188"/>
      <c r="D680" s="183" t="s">
        <v>177</v>
      </c>
      <c r="E680" s="189" t="s">
        <v>1</v>
      </c>
      <c r="F680" s="190" t="s">
        <v>5264</v>
      </c>
      <c r="H680" s="189" t="s">
        <v>1</v>
      </c>
      <c r="I680" s="191"/>
      <c r="L680" s="188"/>
      <c r="M680" s="192"/>
      <c r="N680" s="193"/>
      <c r="O680" s="193"/>
      <c r="P680" s="193"/>
      <c r="Q680" s="193"/>
      <c r="R680" s="193"/>
      <c r="S680" s="193"/>
      <c r="T680" s="194"/>
      <c r="AT680" s="189" t="s">
        <v>177</v>
      </c>
      <c r="AU680" s="189" t="s">
        <v>86</v>
      </c>
      <c r="AV680" s="13" t="s">
        <v>84</v>
      </c>
      <c r="AW680" s="13" t="s">
        <v>34</v>
      </c>
      <c r="AX680" s="13" t="s">
        <v>77</v>
      </c>
      <c r="AY680" s="189" t="s">
        <v>164</v>
      </c>
    </row>
    <row r="681" spans="1:65" s="13" customFormat="1" x14ac:dyDescent="0.2">
      <c r="B681" s="188"/>
      <c r="D681" s="183" t="s">
        <v>177</v>
      </c>
      <c r="E681" s="189" t="s">
        <v>1</v>
      </c>
      <c r="F681" s="190" t="s">
        <v>5258</v>
      </c>
      <c r="H681" s="189" t="s">
        <v>1</v>
      </c>
      <c r="I681" s="191"/>
      <c r="L681" s="188"/>
      <c r="M681" s="192"/>
      <c r="N681" s="193"/>
      <c r="O681" s="193"/>
      <c r="P681" s="193"/>
      <c r="Q681" s="193"/>
      <c r="R681" s="193"/>
      <c r="S681" s="193"/>
      <c r="T681" s="194"/>
      <c r="AT681" s="189" t="s">
        <v>177</v>
      </c>
      <c r="AU681" s="189" t="s">
        <v>86</v>
      </c>
      <c r="AV681" s="13" t="s">
        <v>84</v>
      </c>
      <c r="AW681" s="13" t="s">
        <v>34</v>
      </c>
      <c r="AX681" s="13" t="s">
        <v>77</v>
      </c>
      <c r="AY681" s="189" t="s">
        <v>164</v>
      </c>
    </row>
    <row r="682" spans="1:65" s="13" customFormat="1" x14ac:dyDescent="0.2">
      <c r="B682" s="188"/>
      <c r="D682" s="183" t="s">
        <v>177</v>
      </c>
      <c r="E682" s="189" t="s">
        <v>1</v>
      </c>
      <c r="F682" s="190" t="s">
        <v>5465</v>
      </c>
      <c r="H682" s="189" t="s">
        <v>1</v>
      </c>
      <c r="I682" s="191"/>
      <c r="L682" s="188"/>
      <c r="M682" s="192"/>
      <c r="N682" s="193"/>
      <c r="O682" s="193"/>
      <c r="P682" s="193"/>
      <c r="Q682" s="193"/>
      <c r="R682" s="193"/>
      <c r="S682" s="193"/>
      <c r="T682" s="194"/>
      <c r="AT682" s="189" t="s">
        <v>177</v>
      </c>
      <c r="AU682" s="189" t="s">
        <v>86</v>
      </c>
      <c r="AV682" s="13" t="s">
        <v>84</v>
      </c>
      <c r="AW682" s="13" t="s">
        <v>34</v>
      </c>
      <c r="AX682" s="13" t="s">
        <v>77</v>
      </c>
      <c r="AY682" s="189" t="s">
        <v>164</v>
      </c>
    </row>
    <row r="683" spans="1:65" s="14" customFormat="1" x14ac:dyDescent="0.2">
      <c r="B683" s="195"/>
      <c r="D683" s="183" t="s">
        <v>177</v>
      </c>
      <c r="E683" s="196" t="s">
        <v>1</v>
      </c>
      <c r="F683" s="197" t="s">
        <v>4438</v>
      </c>
      <c r="H683" s="198">
        <v>5</v>
      </c>
      <c r="I683" s="199"/>
      <c r="L683" s="195"/>
      <c r="M683" s="200"/>
      <c r="N683" s="201"/>
      <c r="O683" s="201"/>
      <c r="P683" s="201"/>
      <c r="Q683" s="201"/>
      <c r="R683" s="201"/>
      <c r="S683" s="201"/>
      <c r="T683" s="202"/>
      <c r="AT683" s="196" t="s">
        <v>177</v>
      </c>
      <c r="AU683" s="196" t="s">
        <v>86</v>
      </c>
      <c r="AV683" s="14" t="s">
        <v>86</v>
      </c>
      <c r="AW683" s="14" t="s">
        <v>34</v>
      </c>
      <c r="AX683" s="14" t="s">
        <v>77</v>
      </c>
      <c r="AY683" s="196" t="s">
        <v>164</v>
      </c>
    </row>
    <row r="684" spans="1:65" s="15" customFormat="1" x14ac:dyDescent="0.2">
      <c r="B684" s="203"/>
      <c r="D684" s="183" t="s">
        <v>177</v>
      </c>
      <c r="E684" s="204" t="s">
        <v>1</v>
      </c>
      <c r="F684" s="205" t="s">
        <v>184</v>
      </c>
      <c r="H684" s="206">
        <v>5</v>
      </c>
      <c r="I684" s="207"/>
      <c r="L684" s="203"/>
      <c r="M684" s="208"/>
      <c r="N684" s="209"/>
      <c r="O684" s="209"/>
      <c r="P684" s="209"/>
      <c r="Q684" s="209"/>
      <c r="R684" s="209"/>
      <c r="S684" s="209"/>
      <c r="T684" s="210"/>
      <c r="AT684" s="204" t="s">
        <v>177</v>
      </c>
      <c r="AU684" s="204" t="s">
        <v>86</v>
      </c>
      <c r="AV684" s="15" t="s">
        <v>172</v>
      </c>
      <c r="AW684" s="15" t="s">
        <v>34</v>
      </c>
      <c r="AX684" s="15" t="s">
        <v>84</v>
      </c>
      <c r="AY684" s="204" t="s">
        <v>164</v>
      </c>
    </row>
    <row r="685" spans="1:65" s="2" customFormat="1" ht="16.5" customHeight="1" x14ac:dyDescent="0.2">
      <c r="A685" s="34"/>
      <c r="B685" s="168"/>
      <c r="C685" s="223" t="s">
        <v>625</v>
      </c>
      <c r="D685" s="235" t="s">
        <v>326</v>
      </c>
      <c r="E685" s="225" t="s">
        <v>5469</v>
      </c>
      <c r="F685" s="226" t="s">
        <v>5470</v>
      </c>
      <c r="G685" s="227" t="s">
        <v>215</v>
      </c>
      <c r="H685" s="228">
        <v>5</v>
      </c>
      <c r="I685" s="229"/>
      <c r="J685" s="230">
        <f>ROUND(I685*H685,2)</f>
        <v>0</v>
      </c>
      <c r="K685" s="226" t="s">
        <v>171</v>
      </c>
      <c r="L685" s="231"/>
      <c r="M685" s="232" t="s">
        <v>1</v>
      </c>
      <c r="N685" s="233" t="s">
        <v>42</v>
      </c>
      <c r="O685" s="60"/>
      <c r="P685" s="179">
        <f>O685*H685</f>
        <v>0</v>
      </c>
      <c r="Q685" s="179">
        <v>0</v>
      </c>
      <c r="R685" s="179">
        <f>Q685*H685</f>
        <v>0</v>
      </c>
      <c r="S685" s="179">
        <v>0</v>
      </c>
      <c r="T685" s="180">
        <f>S685*H685</f>
        <v>0</v>
      </c>
      <c r="U685" s="34"/>
      <c r="V685" s="34"/>
      <c r="W685" s="34"/>
      <c r="X685" s="34"/>
      <c r="Y685" s="34"/>
      <c r="Z685" s="34"/>
      <c r="AA685" s="34"/>
      <c r="AB685" s="34"/>
      <c r="AC685" s="34"/>
      <c r="AD685" s="34"/>
      <c r="AE685" s="34"/>
      <c r="AR685" s="181" t="s">
        <v>480</v>
      </c>
      <c r="AT685" s="181" t="s">
        <v>326</v>
      </c>
      <c r="AU685" s="181" t="s">
        <v>86</v>
      </c>
      <c r="AY685" s="18" t="s">
        <v>164</v>
      </c>
      <c r="BE685" s="182">
        <f>IF(N685="základní",J685,0)</f>
        <v>0</v>
      </c>
      <c r="BF685" s="182">
        <f>IF(N685="snížená",J685,0)</f>
        <v>0</v>
      </c>
      <c r="BG685" s="182">
        <f>IF(N685="zákl. přenesená",J685,0)</f>
        <v>0</v>
      </c>
      <c r="BH685" s="182">
        <f>IF(N685="sníž. přenesená",J685,0)</f>
        <v>0</v>
      </c>
      <c r="BI685" s="182">
        <f>IF(N685="nulová",J685,0)</f>
        <v>0</v>
      </c>
      <c r="BJ685" s="18" t="s">
        <v>84</v>
      </c>
      <c r="BK685" s="182">
        <f>ROUND(I685*H685,2)</f>
        <v>0</v>
      </c>
      <c r="BL685" s="18" t="s">
        <v>191</v>
      </c>
      <c r="BM685" s="181" t="s">
        <v>5471</v>
      </c>
    </row>
    <row r="686" spans="1:65" s="2" customFormat="1" x14ac:dyDescent="0.2">
      <c r="A686" s="34"/>
      <c r="B686" s="35"/>
      <c r="C686" s="34"/>
      <c r="D686" s="183" t="s">
        <v>174</v>
      </c>
      <c r="E686" s="34"/>
      <c r="F686" s="184" t="s">
        <v>5470</v>
      </c>
      <c r="G686" s="34"/>
      <c r="H686" s="34"/>
      <c r="I686" s="103"/>
      <c r="J686" s="34"/>
      <c r="K686" s="34"/>
      <c r="L686" s="35"/>
      <c r="M686" s="185"/>
      <c r="N686" s="186"/>
      <c r="O686" s="60"/>
      <c r="P686" s="60"/>
      <c r="Q686" s="60"/>
      <c r="R686" s="60"/>
      <c r="S686" s="60"/>
      <c r="T686" s="61"/>
      <c r="U686" s="34"/>
      <c r="V686" s="34"/>
      <c r="W686" s="34"/>
      <c r="X686" s="34"/>
      <c r="Y686" s="34"/>
      <c r="Z686" s="34"/>
      <c r="AA686" s="34"/>
      <c r="AB686" s="34"/>
      <c r="AC686" s="34"/>
      <c r="AD686" s="34"/>
      <c r="AE686" s="34"/>
      <c r="AT686" s="18" t="s">
        <v>174</v>
      </c>
      <c r="AU686" s="18" t="s">
        <v>86</v>
      </c>
    </row>
    <row r="687" spans="1:65" s="13" customFormat="1" x14ac:dyDescent="0.2">
      <c r="B687" s="188"/>
      <c r="D687" s="183" t="s">
        <v>177</v>
      </c>
      <c r="E687" s="189" t="s">
        <v>1</v>
      </c>
      <c r="F687" s="190" t="s">
        <v>5232</v>
      </c>
      <c r="H687" s="189" t="s">
        <v>1</v>
      </c>
      <c r="I687" s="191"/>
      <c r="L687" s="188"/>
      <c r="M687" s="192"/>
      <c r="N687" s="193"/>
      <c r="O687" s="193"/>
      <c r="P687" s="193"/>
      <c r="Q687" s="193"/>
      <c r="R687" s="193"/>
      <c r="S687" s="193"/>
      <c r="T687" s="194"/>
      <c r="AT687" s="189" t="s">
        <v>177</v>
      </c>
      <c r="AU687" s="189" t="s">
        <v>86</v>
      </c>
      <c r="AV687" s="13" t="s">
        <v>84</v>
      </c>
      <c r="AW687" s="13" t="s">
        <v>34</v>
      </c>
      <c r="AX687" s="13" t="s">
        <v>77</v>
      </c>
      <c r="AY687" s="189" t="s">
        <v>164</v>
      </c>
    </row>
    <row r="688" spans="1:65" s="13" customFormat="1" x14ac:dyDescent="0.2">
      <c r="B688" s="188"/>
      <c r="D688" s="183" t="s">
        <v>177</v>
      </c>
      <c r="E688" s="189" t="s">
        <v>1</v>
      </c>
      <c r="F688" s="190" t="s">
        <v>4418</v>
      </c>
      <c r="H688" s="189" t="s">
        <v>1</v>
      </c>
      <c r="I688" s="191"/>
      <c r="L688" s="188"/>
      <c r="M688" s="192"/>
      <c r="N688" s="193"/>
      <c r="O688" s="193"/>
      <c r="P688" s="193"/>
      <c r="Q688" s="193"/>
      <c r="R688" s="193"/>
      <c r="S688" s="193"/>
      <c r="T688" s="194"/>
      <c r="AT688" s="189" t="s">
        <v>177</v>
      </c>
      <c r="AU688" s="189" t="s">
        <v>86</v>
      </c>
      <c r="AV688" s="13" t="s">
        <v>84</v>
      </c>
      <c r="AW688" s="13" t="s">
        <v>34</v>
      </c>
      <c r="AX688" s="13" t="s">
        <v>77</v>
      </c>
      <c r="AY688" s="189" t="s">
        <v>164</v>
      </c>
    </row>
    <row r="689" spans="1:65" s="13" customFormat="1" x14ac:dyDescent="0.2">
      <c r="B689" s="188"/>
      <c r="D689" s="183" t="s">
        <v>177</v>
      </c>
      <c r="E689" s="189" t="s">
        <v>1</v>
      </c>
      <c r="F689" s="190" t="s">
        <v>5233</v>
      </c>
      <c r="H689" s="189" t="s">
        <v>1</v>
      </c>
      <c r="I689" s="191"/>
      <c r="L689" s="188"/>
      <c r="M689" s="192"/>
      <c r="N689" s="193"/>
      <c r="O689" s="193"/>
      <c r="P689" s="193"/>
      <c r="Q689" s="193"/>
      <c r="R689" s="193"/>
      <c r="S689" s="193"/>
      <c r="T689" s="194"/>
      <c r="AT689" s="189" t="s">
        <v>177</v>
      </c>
      <c r="AU689" s="189" t="s">
        <v>86</v>
      </c>
      <c r="AV689" s="13" t="s">
        <v>84</v>
      </c>
      <c r="AW689" s="13" t="s">
        <v>34</v>
      </c>
      <c r="AX689" s="13" t="s">
        <v>77</v>
      </c>
      <c r="AY689" s="189" t="s">
        <v>164</v>
      </c>
    </row>
    <row r="690" spans="1:65" s="13" customFormat="1" x14ac:dyDescent="0.2">
      <c r="B690" s="188"/>
      <c r="D690" s="183" t="s">
        <v>177</v>
      </c>
      <c r="E690" s="189" t="s">
        <v>1</v>
      </c>
      <c r="F690" s="190" t="s">
        <v>5234</v>
      </c>
      <c r="H690" s="189" t="s">
        <v>1</v>
      </c>
      <c r="I690" s="191"/>
      <c r="L690" s="188"/>
      <c r="M690" s="192"/>
      <c r="N690" s="193"/>
      <c r="O690" s="193"/>
      <c r="P690" s="193"/>
      <c r="Q690" s="193"/>
      <c r="R690" s="193"/>
      <c r="S690" s="193"/>
      <c r="T690" s="194"/>
      <c r="AT690" s="189" t="s">
        <v>177</v>
      </c>
      <c r="AU690" s="189" t="s">
        <v>86</v>
      </c>
      <c r="AV690" s="13" t="s">
        <v>84</v>
      </c>
      <c r="AW690" s="13" t="s">
        <v>34</v>
      </c>
      <c r="AX690" s="13" t="s">
        <v>77</v>
      </c>
      <c r="AY690" s="189" t="s">
        <v>164</v>
      </c>
    </row>
    <row r="691" spans="1:65" s="13" customFormat="1" x14ac:dyDescent="0.2">
      <c r="B691" s="188"/>
      <c r="D691" s="183" t="s">
        <v>177</v>
      </c>
      <c r="E691" s="189" t="s">
        <v>1</v>
      </c>
      <c r="F691" s="190" t="s">
        <v>5264</v>
      </c>
      <c r="H691" s="189" t="s">
        <v>1</v>
      </c>
      <c r="I691" s="191"/>
      <c r="L691" s="188"/>
      <c r="M691" s="192"/>
      <c r="N691" s="193"/>
      <c r="O691" s="193"/>
      <c r="P691" s="193"/>
      <c r="Q691" s="193"/>
      <c r="R691" s="193"/>
      <c r="S691" s="193"/>
      <c r="T691" s="194"/>
      <c r="AT691" s="189" t="s">
        <v>177</v>
      </c>
      <c r="AU691" s="189" t="s">
        <v>86</v>
      </c>
      <c r="AV691" s="13" t="s">
        <v>84</v>
      </c>
      <c r="AW691" s="13" t="s">
        <v>34</v>
      </c>
      <c r="AX691" s="13" t="s">
        <v>77</v>
      </c>
      <c r="AY691" s="189" t="s">
        <v>164</v>
      </c>
    </row>
    <row r="692" spans="1:65" s="13" customFormat="1" x14ac:dyDescent="0.2">
      <c r="B692" s="188"/>
      <c r="D692" s="183" t="s">
        <v>177</v>
      </c>
      <c r="E692" s="189" t="s">
        <v>1</v>
      </c>
      <c r="F692" s="190" t="s">
        <v>5258</v>
      </c>
      <c r="H692" s="189" t="s">
        <v>1</v>
      </c>
      <c r="I692" s="191"/>
      <c r="L692" s="188"/>
      <c r="M692" s="192"/>
      <c r="N692" s="193"/>
      <c r="O692" s="193"/>
      <c r="P692" s="193"/>
      <c r="Q692" s="193"/>
      <c r="R692" s="193"/>
      <c r="S692" s="193"/>
      <c r="T692" s="194"/>
      <c r="AT692" s="189" t="s">
        <v>177</v>
      </c>
      <c r="AU692" s="189" t="s">
        <v>86</v>
      </c>
      <c r="AV692" s="13" t="s">
        <v>84</v>
      </c>
      <c r="AW692" s="13" t="s">
        <v>34</v>
      </c>
      <c r="AX692" s="13" t="s">
        <v>77</v>
      </c>
      <c r="AY692" s="189" t="s">
        <v>164</v>
      </c>
    </row>
    <row r="693" spans="1:65" s="13" customFormat="1" x14ac:dyDescent="0.2">
      <c r="B693" s="188"/>
      <c r="D693" s="183" t="s">
        <v>177</v>
      </c>
      <c r="E693" s="189" t="s">
        <v>1</v>
      </c>
      <c r="F693" s="190" t="s">
        <v>5465</v>
      </c>
      <c r="H693" s="189" t="s">
        <v>1</v>
      </c>
      <c r="I693" s="191"/>
      <c r="L693" s="188"/>
      <c r="M693" s="192"/>
      <c r="N693" s="193"/>
      <c r="O693" s="193"/>
      <c r="P693" s="193"/>
      <c r="Q693" s="193"/>
      <c r="R693" s="193"/>
      <c r="S693" s="193"/>
      <c r="T693" s="194"/>
      <c r="AT693" s="189" t="s">
        <v>177</v>
      </c>
      <c r="AU693" s="189" t="s">
        <v>86</v>
      </c>
      <c r="AV693" s="13" t="s">
        <v>84</v>
      </c>
      <c r="AW693" s="13" t="s">
        <v>34</v>
      </c>
      <c r="AX693" s="13" t="s">
        <v>77</v>
      </c>
      <c r="AY693" s="189" t="s">
        <v>164</v>
      </c>
    </row>
    <row r="694" spans="1:65" s="13" customFormat="1" x14ac:dyDescent="0.2">
      <c r="B694" s="188"/>
      <c r="D694" s="183" t="s">
        <v>177</v>
      </c>
      <c r="E694" s="189" t="s">
        <v>1</v>
      </c>
      <c r="F694" s="190" t="s">
        <v>5472</v>
      </c>
      <c r="H694" s="189" t="s">
        <v>1</v>
      </c>
      <c r="I694" s="191"/>
      <c r="L694" s="188"/>
      <c r="M694" s="192"/>
      <c r="N694" s="193"/>
      <c r="O694" s="193"/>
      <c r="P694" s="193"/>
      <c r="Q694" s="193"/>
      <c r="R694" s="193"/>
      <c r="S694" s="193"/>
      <c r="T694" s="194"/>
      <c r="AT694" s="189" t="s">
        <v>177</v>
      </c>
      <c r="AU694" s="189" t="s">
        <v>86</v>
      </c>
      <c r="AV694" s="13" t="s">
        <v>84</v>
      </c>
      <c r="AW694" s="13" t="s">
        <v>34</v>
      </c>
      <c r="AX694" s="13" t="s">
        <v>77</v>
      </c>
      <c r="AY694" s="189" t="s">
        <v>164</v>
      </c>
    </row>
    <row r="695" spans="1:65" s="13" customFormat="1" x14ac:dyDescent="0.2">
      <c r="B695" s="188"/>
      <c r="D695" s="183" t="s">
        <v>177</v>
      </c>
      <c r="E695" s="189" t="s">
        <v>1</v>
      </c>
      <c r="F695" s="190" t="s">
        <v>5473</v>
      </c>
      <c r="H695" s="189" t="s">
        <v>1</v>
      </c>
      <c r="I695" s="191"/>
      <c r="L695" s="188"/>
      <c r="M695" s="192"/>
      <c r="N695" s="193"/>
      <c r="O695" s="193"/>
      <c r="P695" s="193"/>
      <c r="Q695" s="193"/>
      <c r="R695" s="193"/>
      <c r="S695" s="193"/>
      <c r="T695" s="194"/>
      <c r="AT695" s="189" t="s">
        <v>177</v>
      </c>
      <c r="AU695" s="189" t="s">
        <v>86</v>
      </c>
      <c r="AV695" s="13" t="s">
        <v>84</v>
      </c>
      <c r="AW695" s="13" t="s">
        <v>34</v>
      </c>
      <c r="AX695" s="13" t="s">
        <v>77</v>
      </c>
      <c r="AY695" s="189" t="s">
        <v>164</v>
      </c>
    </row>
    <row r="696" spans="1:65" s="14" customFormat="1" x14ac:dyDescent="0.2">
      <c r="B696" s="195"/>
      <c r="D696" s="183" t="s">
        <v>177</v>
      </c>
      <c r="E696" s="196" t="s">
        <v>1</v>
      </c>
      <c r="F696" s="197" t="s">
        <v>4438</v>
      </c>
      <c r="H696" s="198">
        <v>5</v>
      </c>
      <c r="I696" s="199"/>
      <c r="L696" s="195"/>
      <c r="M696" s="200"/>
      <c r="N696" s="201"/>
      <c r="O696" s="201"/>
      <c r="P696" s="201"/>
      <c r="Q696" s="201"/>
      <c r="R696" s="201"/>
      <c r="S696" s="201"/>
      <c r="T696" s="202"/>
      <c r="AT696" s="196" t="s">
        <v>177</v>
      </c>
      <c r="AU696" s="196" t="s">
        <v>86</v>
      </c>
      <c r="AV696" s="14" t="s">
        <v>86</v>
      </c>
      <c r="AW696" s="14" t="s">
        <v>34</v>
      </c>
      <c r="AX696" s="14" t="s">
        <v>77</v>
      </c>
      <c r="AY696" s="196" t="s">
        <v>164</v>
      </c>
    </row>
    <row r="697" spans="1:65" s="15" customFormat="1" x14ac:dyDescent="0.2">
      <c r="B697" s="203"/>
      <c r="D697" s="183" t="s">
        <v>177</v>
      </c>
      <c r="E697" s="204" t="s">
        <v>1</v>
      </c>
      <c r="F697" s="205" t="s">
        <v>184</v>
      </c>
      <c r="H697" s="206">
        <v>5</v>
      </c>
      <c r="I697" s="207"/>
      <c r="L697" s="203"/>
      <c r="M697" s="208"/>
      <c r="N697" s="209"/>
      <c r="O697" s="209"/>
      <c r="P697" s="209"/>
      <c r="Q697" s="209"/>
      <c r="R697" s="209"/>
      <c r="S697" s="209"/>
      <c r="T697" s="210"/>
      <c r="AT697" s="204" t="s">
        <v>177</v>
      </c>
      <c r="AU697" s="204" t="s">
        <v>86</v>
      </c>
      <c r="AV697" s="15" t="s">
        <v>172</v>
      </c>
      <c r="AW697" s="15" t="s">
        <v>34</v>
      </c>
      <c r="AX697" s="15" t="s">
        <v>84</v>
      </c>
      <c r="AY697" s="204" t="s">
        <v>164</v>
      </c>
    </row>
    <row r="698" spans="1:65" s="2" customFormat="1" ht="16.5" customHeight="1" x14ac:dyDescent="0.2">
      <c r="A698" s="34"/>
      <c r="B698" s="168"/>
      <c r="C698" s="169" t="s">
        <v>633</v>
      </c>
      <c r="D698" s="170" t="s">
        <v>167</v>
      </c>
      <c r="E698" s="171" t="s">
        <v>5474</v>
      </c>
      <c r="F698" s="172" t="s">
        <v>5475</v>
      </c>
      <c r="G698" s="173" t="s">
        <v>215</v>
      </c>
      <c r="H698" s="174">
        <v>10</v>
      </c>
      <c r="I698" s="175"/>
      <c r="J698" s="176">
        <f>ROUND(I698*H698,2)</f>
        <v>0</v>
      </c>
      <c r="K698" s="172" t="s">
        <v>171</v>
      </c>
      <c r="L698" s="35"/>
      <c r="M698" s="177" t="s">
        <v>1</v>
      </c>
      <c r="N698" s="178" t="s">
        <v>42</v>
      </c>
      <c r="O698" s="60"/>
      <c r="P698" s="179">
        <f>O698*H698</f>
        <v>0</v>
      </c>
      <c r="Q698" s="179">
        <v>0</v>
      </c>
      <c r="R698" s="179">
        <f>Q698*H698</f>
        <v>0</v>
      </c>
      <c r="S698" s="179">
        <v>0</v>
      </c>
      <c r="T698" s="180">
        <f>S698*H698</f>
        <v>0</v>
      </c>
      <c r="U698" s="34"/>
      <c r="V698" s="34"/>
      <c r="W698" s="34"/>
      <c r="X698" s="34"/>
      <c r="Y698" s="34"/>
      <c r="Z698" s="34"/>
      <c r="AA698" s="34"/>
      <c r="AB698" s="34"/>
      <c r="AC698" s="34"/>
      <c r="AD698" s="34"/>
      <c r="AE698" s="34"/>
      <c r="AR698" s="181" t="s">
        <v>191</v>
      </c>
      <c r="AT698" s="181" t="s">
        <v>167</v>
      </c>
      <c r="AU698" s="181" t="s">
        <v>86</v>
      </c>
      <c r="AY698" s="18" t="s">
        <v>164</v>
      </c>
      <c r="BE698" s="182">
        <f>IF(N698="základní",J698,0)</f>
        <v>0</v>
      </c>
      <c r="BF698" s="182">
        <f>IF(N698="snížená",J698,0)</f>
        <v>0</v>
      </c>
      <c r="BG698" s="182">
        <f>IF(N698="zákl. přenesená",J698,0)</f>
        <v>0</v>
      </c>
      <c r="BH698" s="182">
        <f>IF(N698="sníž. přenesená",J698,0)</f>
        <v>0</v>
      </c>
      <c r="BI698" s="182">
        <f>IF(N698="nulová",J698,0)</f>
        <v>0</v>
      </c>
      <c r="BJ698" s="18" t="s">
        <v>84</v>
      </c>
      <c r="BK698" s="182">
        <f>ROUND(I698*H698,2)</f>
        <v>0</v>
      </c>
      <c r="BL698" s="18" t="s">
        <v>191</v>
      </c>
      <c r="BM698" s="181" t="s">
        <v>5476</v>
      </c>
    </row>
    <row r="699" spans="1:65" s="2" customFormat="1" x14ac:dyDescent="0.2">
      <c r="A699" s="34"/>
      <c r="B699" s="35"/>
      <c r="C699" s="34"/>
      <c r="D699" s="183" t="s">
        <v>174</v>
      </c>
      <c r="E699" s="34"/>
      <c r="F699" s="184" t="s">
        <v>5477</v>
      </c>
      <c r="G699" s="34"/>
      <c r="H699" s="34"/>
      <c r="I699" s="103"/>
      <c r="J699" s="34"/>
      <c r="K699" s="34"/>
      <c r="L699" s="35"/>
      <c r="M699" s="185"/>
      <c r="N699" s="186"/>
      <c r="O699" s="60"/>
      <c r="P699" s="60"/>
      <c r="Q699" s="60"/>
      <c r="R699" s="60"/>
      <c r="S699" s="60"/>
      <c r="T699" s="61"/>
      <c r="U699" s="34"/>
      <c r="V699" s="34"/>
      <c r="W699" s="34"/>
      <c r="X699" s="34"/>
      <c r="Y699" s="34"/>
      <c r="Z699" s="34"/>
      <c r="AA699" s="34"/>
      <c r="AB699" s="34"/>
      <c r="AC699" s="34"/>
      <c r="AD699" s="34"/>
      <c r="AE699" s="34"/>
      <c r="AT699" s="18" t="s">
        <v>174</v>
      </c>
      <c r="AU699" s="18" t="s">
        <v>86</v>
      </c>
    </row>
    <row r="700" spans="1:65" s="13" customFormat="1" x14ac:dyDescent="0.2">
      <c r="B700" s="188"/>
      <c r="D700" s="183" t="s">
        <v>177</v>
      </c>
      <c r="E700" s="189" t="s">
        <v>1</v>
      </c>
      <c r="F700" s="190" t="s">
        <v>5232</v>
      </c>
      <c r="H700" s="189" t="s">
        <v>1</v>
      </c>
      <c r="I700" s="191"/>
      <c r="L700" s="188"/>
      <c r="M700" s="192"/>
      <c r="N700" s="193"/>
      <c r="O700" s="193"/>
      <c r="P700" s="193"/>
      <c r="Q700" s="193"/>
      <c r="R700" s="193"/>
      <c r="S700" s="193"/>
      <c r="T700" s="194"/>
      <c r="AT700" s="189" t="s">
        <v>177</v>
      </c>
      <c r="AU700" s="189" t="s">
        <v>86</v>
      </c>
      <c r="AV700" s="13" t="s">
        <v>84</v>
      </c>
      <c r="AW700" s="13" t="s">
        <v>34</v>
      </c>
      <c r="AX700" s="13" t="s">
        <v>77</v>
      </c>
      <c r="AY700" s="189" t="s">
        <v>164</v>
      </c>
    </row>
    <row r="701" spans="1:65" s="13" customFormat="1" x14ac:dyDescent="0.2">
      <c r="B701" s="188"/>
      <c r="D701" s="183" t="s">
        <v>177</v>
      </c>
      <c r="E701" s="189" t="s">
        <v>1</v>
      </c>
      <c r="F701" s="190" t="s">
        <v>4418</v>
      </c>
      <c r="H701" s="189" t="s">
        <v>1</v>
      </c>
      <c r="I701" s="191"/>
      <c r="L701" s="188"/>
      <c r="M701" s="192"/>
      <c r="N701" s="193"/>
      <c r="O701" s="193"/>
      <c r="P701" s="193"/>
      <c r="Q701" s="193"/>
      <c r="R701" s="193"/>
      <c r="S701" s="193"/>
      <c r="T701" s="194"/>
      <c r="AT701" s="189" t="s">
        <v>177</v>
      </c>
      <c r="AU701" s="189" t="s">
        <v>86</v>
      </c>
      <c r="AV701" s="13" t="s">
        <v>84</v>
      </c>
      <c r="AW701" s="13" t="s">
        <v>34</v>
      </c>
      <c r="AX701" s="13" t="s">
        <v>77</v>
      </c>
      <c r="AY701" s="189" t="s">
        <v>164</v>
      </c>
    </row>
    <row r="702" spans="1:65" s="13" customFormat="1" x14ac:dyDescent="0.2">
      <c r="B702" s="188"/>
      <c r="D702" s="183" t="s">
        <v>177</v>
      </c>
      <c r="E702" s="189" t="s">
        <v>1</v>
      </c>
      <c r="F702" s="190" t="s">
        <v>5233</v>
      </c>
      <c r="H702" s="189" t="s">
        <v>1</v>
      </c>
      <c r="I702" s="191"/>
      <c r="L702" s="188"/>
      <c r="M702" s="192"/>
      <c r="N702" s="193"/>
      <c r="O702" s="193"/>
      <c r="P702" s="193"/>
      <c r="Q702" s="193"/>
      <c r="R702" s="193"/>
      <c r="S702" s="193"/>
      <c r="T702" s="194"/>
      <c r="AT702" s="189" t="s">
        <v>177</v>
      </c>
      <c r="AU702" s="189" t="s">
        <v>86</v>
      </c>
      <c r="AV702" s="13" t="s">
        <v>84</v>
      </c>
      <c r="AW702" s="13" t="s">
        <v>34</v>
      </c>
      <c r="AX702" s="13" t="s">
        <v>77</v>
      </c>
      <c r="AY702" s="189" t="s">
        <v>164</v>
      </c>
    </row>
    <row r="703" spans="1:65" s="13" customFormat="1" x14ac:dyDescent="0.2">
      <c r="B703" s="188"/>
      <c r="D703" s="183" t="s">
        <v>177</v>
      </c>
      <c r="E703" s="189" t="s">
        <v>1</v>
      </c>
      <c r="F703" s="190" t="s">
        <v>5234</v>
      </c>
      <c r="H703" s="189" t="s">
        <v>1</v>
      </c>
      <c r="I703" s="191"/>
      <c r="L703" s="188"/>
      <c r="M703" s="192"/>
      <c r="N703" s="193"/>
      <c r="O703" s="193"/>
      <c r="P703" s="193"/>
      <c r="Q703" s="193"/>
      <c r="R703" s="193"/>
      <c r="S703" s="193"/>
      <c r="T703" s="194"/>
      <c r="AT703" s="189" t="s">
        <v>177</v>
      </c>
      <c r="AU703" s="189" t="s">
        <v>86</v>
      </c>
      <c r="AV703" s="13" t="s">
        <v>84</v>
      </c>
      <c r="AW703" s="13" t="s">
        <v>34</v>
      </c>
      <c r="AX703" s="13" t="s">
        <v>77</v>
      </c>
      <c r="AY703" s="189" t="s">
        <v>164</v>
      </c>
    </row>
    <row r="704" spans="1:65" s="13" customFormat="1" x14ac:dyDescent="0.2">
      <c r="B704" s="188"/>
      <c r="D704" s="183" t="s">
        <v>177</v>
      </c>
      <c r="E704" s="189" t="s">
        <v>1</v>
      </c>
      <c r="F704" s="190" t="s">
        <v>5257</v>
      </c>
      <c r="H704" s="189" t="s">
        <v>1</v>
      </c>
      <c r="I704" s="191"/>
      <c r="L704" s="188"/>
      <c r="M704" s="192"/>
      <c r="N704" s="193"/>
      <c r="O704" s="193"/>
      <c r="P704" s="193"/>
      <c r="Q704" s="193"/>
      <c r="R704" s="193"/>
      <c r="S704" s="193"/>
      <c r="T704" s="194"/>
      <c r="AT704" s="189" t="s">
        <v>177</v>
      </c>
      <c r="AU704" s="189" t="s">
        <v>86</v>
      </c>
      <c r="AV704" s="13" t="s">
        <v>84</v>
      </c>
      <c r="AW704" s="13" t="s">
        <v>34</v>
      </c>
      <c r="AX704" s="13" t="s">
        <v>77</v>
      </c>
      <c r="AY704" s="189" t="s">
        <v>164</v>
      </c>
    </row>
    <row r="705" spans="1:65" s="13" customFormat="1" x14ac:dyDescent="0.2">
      <c r="B705" s="188"/>
      <c r="D705" s="183" t="s">
        <v>177</v>
      </c>
      <c r="E705" s="189" t="s">
        <v>1</v>
      </c>
      <c r="F705" s="190" t="s">
        <v>5258</v>
      </c>
      <c r="H705" s="189" t="s">
        <v>1</v>
      </c>
      <c r="I705" s="191"/>
      <c r="L705" s="188"/>
      <c r="M705" s="192"/>
      <c r="N705" s="193"/>
      <c r="O705" s="193"/>
      <c r="P705" s="193"/>
      <c r="Q705" s="193"/>
      <c r="R705" s="193"/>
      <c r="S705" s="193"/>
      <c r="T705" s="194"/>
      <c r="AT705" s="189" t="s">
        <v>177</v>
      </c>
      <c r="AU705" s="189" t="s">
        <v>86</v>
      </c>
      <c r="AV705" s="13" t="s">
        <v>84</v>
      </c>
      <c r="AW705" s="13" t="s">
        <v>34</v>
      </c>
      <c r="AX705" s="13" t="s">
        <v>77</v>
      </c>
      <c r="AY705" s="189" t="s">
        <v>164</v>
      </c>
    </row>
    <row r="706" spans="1:65" s="13" customFormat="1" x14ac:dyDescent="0.2">
      <c r="B706" s="188"/>
      <c r="D706" s="183" t="s">
        <v>177</v>
      </c>
      <c r="E706" s="189" t="s">
        <v>1</v>
      </c>
      <c r="F706" s="190" t="s">
        <v>5478</v>
      </c>
      <c r="H706" s="189" t="s">
        <v>1</v>
      </c>
      <c r="I706" s="191"/>
      <c r="L706" s="188"/>
      <c r="M706" s="192"/>
      <c r="N706" s="193"/>
      <c r="O706" s="193"/>
      <c r="P706" s="193"/>
      <c r="Q706" s="193"/>
      <c r="R706" s="193"/>
      <c r="S706" s="193"/>
      <c r="T706" s="194"/>
      <c r="AT706" s="189" t="s">
        <v>177</v>
      </c>
      <c r="AU706" s="189" t="s">
        <v>86</v>
      </c>
      <c r="AV706" s="13" t="s">
        <v>84</v>
      </c>
      <c r="AW706" s="13" t="s">
        <v>34</v>
      </c>
      <c r="AX706" s="13" t="s">
        <v>77</v>
      </c>
      <c r="AY706" s="189" t="s">
        <v>164</v>
      </c>
    </row>
    <row r="707" spans="1:65" s="14" customFormat="1" x14ac:dyDescent="0.2">
      <c r="B707" s="195"/>
      <c r="D707" s="183" t="s">
        <v>177</v>
      </c>
      <c r="E707" s="196" t="s">
        <v>1</v>
      </c>
      <c r="F707" s="197" t="s">
        <v>5479</v>
      </c>
      <c r="H707" s="198">
        <v>10</v>
      </c>
      <c r="I707" s="199"/>
      <c r="L707" s="195"/>
      <c r="M707" s="200"/>
      <c r="N707" s="201"/>
      <c r="O707" s="201"/>
      <c r="P707" s="201"/>
      <c r="Q707" s="201"/>
      <c r="R707" s="201"/>
      <c r="S707" s="201"/>
      <c r="T707" s="202"/>
      <c r="AT707" s="196" t="s">
        <v>177</v>
      </c>
      <c r="AU707" s="196" t="s">
        <v>86</v>
      </c>
      <c r="AV707" s="14" t="s">
        <v>86</v>
      </c>
      <c r="AW707" s="14" t="s">
        <v>34</v>
      </c>
      <c r="AX707" s="14" t="s">
        <v>77</v>
      </c>
      <c r="AY707" s="196" t="s">
        <v>164</v>
      </c>
    </row>
    <row r="708" spans="1:65" s="15" customFormat="1" x14ac:dyDescent="0.2">
      <c r="B708" s="203"/>
      <c r="D708" s="183" t="s">
        <v>177</v>
      </c>
      <c r="E708" s="204" t="s">
        <v>1</v>
      </c>
      <c r="F708" s="205" t="s">
        <v>184</v>
      </c>
      <c r="H708" s="206">
        <v>10</v>
      </c>
      <c r="I708" s="207"/>
      <c r="L708" s="203"/>
      <c r="M708" s="208"/>
      <c r="N708" s="209"/>
      <c r="O708" s="209"/>
      <c r="P708" s="209"/>
      <c r="Q708" s="209"/>
      <c r="R708" s="209"/>
      <c r="S708" s="209"/>
      <c r="T708" s="210"/>
      <c r="AT708" s="204" t="s">
        <v>177</v>
      </c>
      <c r="AU708" s="204" t="s">
        <v>86</v>
      </c>
      <c r="AV708" s="15" t="s">
        <v>172</v>
      </c>
      <c r="AW708" s="15" t="s">
        <v>34</v>
      </c>
      <c r="AX708" s="15" t="s">
        <v>84</v>
      </c>
      <c r="AY708" s="204" t="s">
        <v>164</v>
      </c>
    </row>
    <row r="709" spans="1:65" s="2" customFormat="1" ht="16.5" customHeight="1" x14ac:dyDescent="0.2">
      <c r="A709" s="34"/>
      <c r="B709" s="168"/>
      <c r="C709" s="223" t="s">
        <v>638</v>
      </c>
      <c r="D709" s="235" t="s">
        <v>326</v>
      </c>
      <c r="E709" s="225" t="s">
        <v>5480</v>
      </c>
      <c r="F709" s="226" t="s">
        <v>5481</v>
      </c>
      <c r="G709" s="227" t="s">
        <v>215</v>
      </c>
      <c r="H709" s="228">
        <v>10</v>
      </c>
      <c r="I709" s="229"/>
      <c r="J709" s="230">
        <f>ROUND(I709*H709,2)</f>
        <v>0</v>
      </c>
      <c r="K709" s="226" t="s">
        <v>171</v>
      </c>
      <c r="L709" s="231"/>
      <c r="M709" s="232" t="s">
        <v>1</v>
      </c>
      <c r="N709" s="233" t="s">
        <v>42</v>
      </c>
      <c r="O709" s="60"/>
      <c r="P709" s="179">
        <f>O709*H709</f>
        <v>0</v>
      </c>
      <c r="Q709" s="179">
        <v>8.0999999999999996E-4</v>
      </c>
      <c r="R709" s="179">
        <f>Q709*H709</f>
        <v>8.0999999999999996E-3</v>
      </c>
      <c r="S709" s="179">
        <v>0</v>
      </c>
      <c r="T709" s="180">
        <f>S709*H709</f>
        <v>0</v>
      </c>
      <c r="U709" s="34"/>
      <c r="V709" s="34"/>
      <c r="W709" s="34"/>
      <c r="X709" s="34"/>
      <c r="Y709" s="34"/>
      <c r="Z709" s="34"/>
      <c r="AA709" s="34"/>
      <c r="AB709" s="34"/>
      <c r="AC709" s="34"/>
      <c r="AD709" s="34"/>
      <c r="AE709" s="34"/>
      <c r="AR709" s="181" t="s">
        <v>480</v>
      </c>
      <c r="AT709" s="181" t="s">
        <v>326</v>
      </c>
      <c r="AU709" s="181" t="s">
        <v>86</v>
      </c>
      <c r="AY709" s="18" t="s">
        <v>164</v>
      </c>
      <c r="BE709" s="182">
        <f>IF(N709="základní",J709,0)</f>
        <v>0</v>
      </c>
      <c r="BF709" s="182">
        <f>IF(N709="snížená",J709,0)</f>
        <v>0</v>
      </c>
      <c r="BG709" s="182">
        <f>IF(N709="zákl. přenesená",J709,0)</f>
        <v>0</v>
      </c>
      <c r="BH709" s="182">
        <f>IF(N709="sníž. přenesená",J709,0)</f>
        <v>0</v>
      </c>
      <c r="BI709" s="182">
        <f>IF(N709="nulová",J709,0)</f>
        <v>0</v>
      </c>
      <c r="BJ709" s="18" t="s">
        <v>84</v>
      </c>
      <c r="BK709" s="182">
        <f>ROUND(I709*H709,2)</f>
        <v>0</v>
      </c>
      <c r="BL709" s="18" t="s">
        <v>191</v>
      </c>
      <c r="BM709" s="181" t="s">
        <v>5482</v>
      </c>
    </row>
    <row r="710" spans="1:65" s="2" customFormat="1" x14ac:dyDescent="0.2">
      <c r="A710" s="34"/>
      <c r="B710" s="35"/>
      <c r="C710" s="34"/>
      <c r="D710" s="183" t="s">
        <v>174</v>
      </c>
      <c r="E710" s="34"/>
      <c r="F710" s="184" t="s">
        <v>5481</v>
      </c>
      <c r="G710" s="34"/>
      <c r="H710" s="34"/>
      <c r="I710" s="103"/>
      <c r="J710" s="34"/>
      <c r="K710" s="34"/>
      <c r="L710" s="35"/>
      <c r="M710" s="185"/>
      <c r="N710" s="186"/>
      <c r="O710" s="60"/>
      <c r="P710" s="60"/>
      <c r="Q710" s="60"/>
      <c r="R710" s="60"/>
      <c r="S710" s="60"/>
      <c r="T710" s="61"/>
      <c r="U710" s="34"/>
      <c r="V710" s="34"/>
      <c r="W710" s="34"/>
      <c r="X710" s="34"/>
      <c r="Y710" s="34"/>
      <c r="Z710" s="34"/>
      <c r="AA710" s="34"/>
      <c r="AB710" s="34"/>
      <c r="AC710" s="34"/>
      <c r="AD710" s="34"/>
      <c r="AE710" s="34"/>
      <c r="AT710" s="18" t="s">
        <v>174</v>
      </c>
      <c r="AU710" s="18" t="s">
        <v>86</v>
      </c>
    </row>
    <row r="711" spans="1:65" s="13" customFormat="1" x14ac:dyDescent="0.2">
      <c r="B711" s="188"/>
      <c r="D711" s="183" t="s">
        <v>177</v>
      </c>
      <c r="E711" s="189" t="s">
        <v>1</v>
      </c>
      <c r="F711" s="190" t="s">
        <v>5232</v>
      </c>
      <c r="H711" s="189" t="s">
        <v>1</v>
      </c>
      <c r="I711" s="191"/>
      <c r="L711" s="188"/>
      <c r="M711" s="192"/>
      <c r="N711" s="193"/>
      <c r="O711" s="193"/>
      <c r="P711" s="193"/>
      <c r="Q711" s="193"/>
      <c r="R711" s="193"/>
      <c r="S711" s="193"/>
      <c r="T711" s="194"/>
      <c r="AT711" s="189" t="s">
        <v>177</v>
      </c>
      <c r="AU711" s="189" t="s">
        <v>86</v>
      </c>
      <c r="AV711" s="13" t="s">
        <v>84</v>
      </c>
      <c r="AW711" s="13" t="s">
        <v>34</v>
      </c>
      <c r="AX711" s="13" t="s">
        <v>77</v>
      </c>
      <c r="AY711" s="189" t="s">
        <v>164</v>
      </c>
    </row>
    <row r="712" spans="1:65" s="13" customFormat="1" x14ac:dyDescent="0.2">
      <c r="B712" s="188"/>
      <c r="D712" s="183" t="s">
        <v>177</v>
      </c>
      <c r="E712" s="189" t="s">
        <v>1</v>
      </c>
      <c r="F712" s="190" t="s">
        <v>4418</v>
      </c>
      <c r="H712" s="189" t="s">
        <v>1</v>
      </c>
      <c r="I712" s="191"/>
      <c r="L712" s="188"/>
      <c r="M712" s="192"/>
      <c r="N712" s="193"/>
      <c r="O712" s="193"/>
      <c r="P712" s="193"/>
      <c r="Q712" s="193"/>
      <c r="R712" s="193"/>
      <c r="S712" s="193"/>
      <c r="T712" s="194"/>
      <c r="AT712" s="189" t="s">
        <v>177</v>
      </c>
      <c r="AU712" s="189" t="s">
        <v>86</v>
      </c>
      <c r="AV712" s="13" t="s">
        <v>84</v>
      </c>
      <c r="AW712" s="13" t="s">
        <v>34</v>
      </c>
      <c r="AX712" s="13" t="s">
        <v>77</v>
      </c>
      <c r="AY712" s="189" t="s">
        <v>164</v>
      </c>
    </row>
    <row r="713" spans="1:65" s="13" customFormat="1" x14ac:dyDescent="0.2">
      <c r="B713" s="188"/>
      <c r="D713" s="183" t="s">
        <v>177</v>
      </c>
      <c r="E713" s="189" t="s">
        <v>1</v>
      </c>
      <c r="F713" s="190" t="s">
        <v>5233</v>
      </c>
      <c r="H713" s="189" t="s">
        <v>1</v>
      </c>
      <c r="I713" s="191"/>
      <c r="L713" s="188"/>
      <c r="M713" s="192"/>
      <c r="N713" s="193"/>
      <c r="O713" s="193"/>
      <c r="P713" s="193"/>
      <c r="Q713" s="193"/>
      <c r="R713" s="193"/>
      <c r="S713" s="193"/>
      <c r="T713" s="194"/>
      <c r="AT713" s="189" t="s">
        <v>177</v>
      </c>
      <c r="AU713" s="189" t="s">
        <v>86</v>
      </c>
      <c r="AV713" s="13" t="s">
        <v>84</v>
      </c>
      <c r="AW713" s="13" t="s">
        <v>34</v>
      </c>
      <c r="AX713" s="13" t="s">
        <v>77</v>
      </c>
      <c r="AY713" s="189" t="s">
        <v>164</v>
      </c>
    </row>
    <row r="714" spans="1:65" s="13" customFormat="1" x14ac:dyDescent="0.2">
      <c r="B714" s="188"/>
      <c r="D714" s="183" t="s">
        <v>177</v>
      </c>
      <c r="E714" s="189" t="s">
        <v>1</v>
      </c>
      <c r="F714" s="190" t="s">
        <v>5234</v>
      </c>
      <c r="H714" s="189" t="s">
        <v>1</v>
      </c>
      <c r="I714" s="191"/>
      <c r="L714" s="188"/>
      <c r="M714" s="192"/>
      <c r="N714" s="193"/>
      <c r="O714" s="193"/>
      <c r="P714" s="193"/>
      <c r="Q714" s="193"/>
      <c r="R714" s="193"/>
      <c r="S714" s="193"/>
      <c r="T714" s="194"/>
      <c r="AT714" s="189" t="s">
        <v>177</v>
      </c>
      <c r="AU714" s="189" t="s">
        <v>86</v>
      </c>
      <c r="AV714" s="13" t="s">
        <v>84</v>
      </c>
      <c r="AW714" s="13" t="s">
        <v>34</v>
      </c>
      <c r="AX714" s="13" t="s">
        <v>77</v>
      </c>
      <c r="AY714" s="189" t="s">
        <v>164</v>
      </c>
    </row>
    <row r="715" spans="1:65" s="13" customFormat="1" x14ac:dyDescent="0.2">
      <c r="B715" s="188"/>
      <c r="D715" s="183" t="s">
        <v>177</v>
      </c>
      <c r="E715" s="189" t="s">
        <v>1</v>
      </c>
      <c r="F715" s="190" t="s">
        <v>5264</v>
      </c>
      <c r="H715" s="189" t="s">
        <v>1</v>
      </c>
      <c r="I715" s="191"/>
      <c r="L715" s="188"/>
      <c r="M715" s="192"/>
      <c r="N715" s="193"/>
      <c r="O715" s="193"/>
      <c r="P715" s="193"/>
      <c r="Q715" s="193"/>
      <c r="R715" s="193"/>
      <c r="S715" s="193"/>
      <c r="T715" s="194"/>
      <c r="AT715" s="189" t="s">
        <v>177</v>
      </c>
      <c r="AU715" s="189" t="s">
        <v>86</v>
      </c>
      <c r="AV715" s="13" t="s">
        <v>84</v>
      </c>
      <c r="AW715" s="13" t="s">
        <v>34</v>
      </c>
      <c r="AX715" s="13" t="s">
        <v>77</v>
      </c>
      <c r="AY715" s="189" t="s">
        <v>164</v>
      </c>
    </row>
    <row r="716" spans="1:65" s="13" customFormat="1" x14ac:dyDescent="0.2">
      <c r="B716" s="188"/>
      <c r="D716" s="183" t="s">
        <v>177</v>
      </c>
      <c r="E716" s="189" t="s">
        <v>1</v>
      </c>
      <c r="F716" s="190" t="s">
        <v>5258</v>
      </c>
      <c r="H716" s="189" t="s">
        <v>1</v>
      </c>
      <c r="I716" s="191"/>
      <c r="L716" s="188"/>
      <c r="M716" s="192"/>
      <c r="N716" s="193"/>
      <c r="O716" s="193"/>
      <c r="P716" s="193"/>
      <c r="Q716" s="193"/>
      <c r="R716" s="193"/>
      <c r="S716" s="193"/>
      <c r="T716" s="194"/>
      <c r="AT716" s="189" t="s">
        <v>177</v>
      </c>
      <c r="AU716" s="189" t="s">
        <v>86</v>
      </c>
      <c r="AV716" s="13" t="s">
        <v>84</v>
      </c>
      <c r="AW716" s="13" t="s">
        <v>34</v>
      </c>
      <c r="AX716" s="13" t="s">
        <v>77</v>
      </c>
      <c r="AY716" s="189" t="s">
        <v>164</v>
      </c>
    </row>
    <row r="717" spans="1:65" s="13" customFormat="1" x14ac:dyDescent="0.2">
      <c r="B717" s="188"/>
      <c r="D717" s="183" t="s">
        <v>177</v>
      </c>
      <c r="E717" s="189" t="s">
        <v>1</v>
      </c>
      <c r="F717" s="190" t="s">
        <v>5478</v>
      </c>
      <c r="H717" s="189" t="s">
        <v>1</v>
      </c>
      <c r="I717" s="191"/>
      <c r="L717" s="188"/>
      <c r="M717" s="192"/>
      <c r="N717" s="193"/>
      <c r="O717" s="193"/>
      <c r="P717" s="193"/>
      <c r="Q717" s="193"/>
      <c r="R717" s="193"/>
      <c r="S717" s="193"/>
      <c r="T717" s="194"/>
      <c r="AT717" s="189" t="s">
        <v>177</v>
      </c>
      <c r="AU717" s="189" t="s">
        <v>86</v>
      </c>
      <c r="AV717" s="13" t="s">
        <v>84</v>
      </c>
      <c r="AW717" s="13" t="s">
        <v>34</v>
      </c>
      <c r="AX717" s="13" t="s">
        <v>77</v>
      </c>
      <c r="AY717" s="189" t="s">
        <v>164</v>
      </c>
    </row>
    <row r="718" spans="1:65" s="14" customFormat="1" x14ac:dyDescent="0.2">
      <c r="B718" s="195"/>
      <c r="D718" s="183" t="s">
        <v>177</v>
      </c>
      <c r="E718" s="196" t="s">
        <v>1</v>
      </c>
      <c r="F718" s="197" t="s">
        <v>5479</v>
      </c>
      <c r="H718" s="198">
        <v>10</v>
      </c>
      <c r="I718" s="199"/>
      <c r="L718" s="195"/>
      <c r="M718" s="200"/>
      <c r="N718" s="201"/>
      <c r="O718" s="201"/>
      <c r="P718" s="201"/>
      <c r="Q718" s="201"/>
      <c r="R718" s="201"/>
      <c r="S718" s="201"/>
      <c r="T718" s="202"/>
      <c r="AT718" s="196" t="s">
        <v>177</v>
      </c>
      <c r="AU718" s="196" t="s">
        <v>86</v>
      </c>
      <c r="AV718" s="14" t="s">
        <v>86</v>
      </c>
      <c r="AW718" s="14" t="s">
        <v>34</v>
      </c>
      <c r="AX718" s="14" t="s">
        <v>77</v>
      </c>
      <c r="AY718" s="196" t="s">
        <v>164</v>
      </c>
    </row>
    <row r="719" spans="1:65" s="15" customFormat="1" x14ac:dyDescent="0.2">
      <c r="B719" s="203"/>
      <c r="D719" s="183" t="s">
        <v>177</v>
      </c>
      <c r="E719" s="204" t="s">
        <v>1</v>
      </c>
      <c r="F719" s="205" t="s">
        <v>184</v>
      </c>
      <c r="H719" s="206">
        <v>10</v>
      </c>
      <c r="I719" s="207"/>
      <c r="L719" s="203"/>
      <c r="M719" s="208"/>
      <c r="N719" s="209"/>
      <c r="O719" s="209"/>
      <c r="P719" s="209"/>
      <c r="Q719" s="209"/>
      <c r="R719" s="209"/>
      <c r="S719" s="209"/>
      <c r="T719" s="210"/>
      <c r="AT719" s="204" t="s">
        <v>177</v>
      </c>
      <c r="AU719" s="204" t="s">
        <v>86</v>
      </c>
      <c r="AV719" s="15" t="s">
        <v>172</v>
      </c>
      <c r="AW719" s="15" t="s">
        <v>34</v>
      </c>
      <c r="AX719" s="15" t="s">
        <v>84</v>
      </c>
      <c r="AY719" s="204" t="s">
        <v>164</v>
      </c>
    </row>
    <row r="720" spans="1:65" s="2" customFormat="1" ht="16.5" customHeight="1" x14ac:dyDescent="0.2">
      <c r="A720" s="34"/>
      <c r="B720" s="168"/>
      <c r="C720" s="223" t="s">
        <v>648</v>
      </c>
      <c r="D720" s="235" t="s">
        <v>326</v>
      </c>
      <c r="E720" s="225" t="s">
        <v>5469</v>
      </c>
      <c r="F720" s="226" t="s">
        <v>5470</v>
      </c>
      <c r="G720" s="227" t="s">
        <v>215</v>
      </c>
      <c r="H720" s="228">
        <v>10</v>
      </c>
      <c r="I720" s="229"/>
      <c r="J720" s="230">
        <f>ROUND(I720*H720,2)</f>
        <v>0</v>
      </c>
      <c r="K720" s="226" t="s">
        <v>171</v>
      </c>
      <c r="L720" s="231"/>
      <c r="M720" s="232" t="s">
        <v>1</v>
      </c>
      <c r="N720" s="233" t="s">
        <v>42</v>
      </c>
      <c r="O720" s="60"/>
      <c r="P720" s="179">
        <f>O720*H720</f>
        <v>0</v>
      </c>
      <c r="Q720" s="179">
        <v>0</v>
      </c>
      <c r="R720" s="179">
        <f>Q720*H720</f>
        <v>0</v>
      </c>
      <c r="S720" s="179">
        <v>0</v>
      </c>
      <c r="T720" s="180">
        <f>S720*H720</f>
        <v>0</v>
      </c>
      <c r="U720" s="34"/>
      <c r="V720" s="34"/>
      <c r="W720" s="34"/>
      <c r="X720" s="34"/>
      <c r="Y720" s="34"/>
      <c r="Z720" s="34"/>
      <c r="AA720" s="34"/>
      <c r="AB720" s="34"/>
      <c r="AC720" s="34"/>
      <c r="AD720" s="34"/>
      <c r="AE720" s="34"/>
      <c r="AR720" s="181" t="s">
        <v>480</v>
      </c>
      <c r="AT720" s="181" t="s">
        <v>326</v>
      </c>
      <c r="AU720" s="181" t="s">
        <v>86</v>
      </c>
      <c r="AY720" s="18" t="s">
        <v>164</v>
      </c>
      <c r="BE720" s="182">
        <f>IF(N720="základní",J720,0)</f>
        <v>0</v>
      </c>
      <c r="BF720" s="182">
        <f>IF(N720="snížená",J720,0)</f>
        <v>0</v>
      </c>
      <c r="BG720" s="182">
        <f>IF(N720="zákl. přenesená",J720,0)</f>
        <v>0</v>
      </c>
      <c r="BH720" s="182">
        <f>IF(N720="sníž. přenesená",J720,0)</f>
        <v>0</v>
      </c>
      <c r="BI720" s="182">
        <f>IF(N720="nulová",J720,0)</f>
        <v>0</v>
      </c>
      <c r="BJ720" s="18" t="s">
        <v>84</v>
      </c>
      <c r="BK720" s="182">
        <f>ROUND(I720*H720,2)</f>
        <v>0</v>
      </c>
      <c r="BL720" s="18" t="s">
        <v>191</v>
      </c>
      <c r="BM720" s="181" t="s">
        <v>5483</v>
      </c>
    </row>
    <row r="721" spans="1:65" s="2" customFormat="1" x14ac:dyDescent="0.2">
      <c r="A721" s="34"/>
      <c r="B721" s="35"/>
      <c r="C721" s="34"/>
      <c r="D721" s="183" t="s">
        <v>174</v>
      </c>
      <c r="E721" s="34"/>
      <c r="F721" s="184" t="s">
        <v>5470</v>
      </c>
      <c r="G721" s="34"/>
      <c r="H721" s="34"/>
      <c r="I721" s="103"/>
      <c r="J721" s="34"/>
      <c r="K721" s="34"/>
      <c r="L721" s="35"/>
      <c r="M721" s="185"/>
      <c r="N721" s="186"/>
      <c r="O721" s="60"/>
      <c r="P721" s="60"/>
      <c r="Q721" s="60"/>
      <c r="R721" s="60"/>
      <c r="S721" s="60"/>
      <c r="T721" s="61"/>
      <c r="U721" s="34"/>
      <c r="V721" s="34"/>
      <c r="W721" s="34"/>
      <c r="X721" s="34"/>
      <c r="Y721" s="34"/>
      <c r="Z721" s="34"/>
      <c r="AA721" s="34"/>
      <c r="AB721" s="34"/>
      <c r="AC721" s="34"/>
      <c r="AD721" s="34"/>
      <c r="AE721" s="34"/>
      <c r="AT721" s="18" t="s">
        <v>174</v>
      </c>
      <c r="AU721" s="18" t="s">
        <v>86</v>
      </c>
    </row>
    <row r="722" spans="1:65" s="13" customFormat="1" x14ac:dyDescent="0.2">
      <c r="B722" s="188"/>
      <c r="D722" s="183" t="s">
        <v>177</v>
      </c>
      <c r="E722" s="189" t="s">
        <v>1</v>
      </c>
      <c r="F722" s="190" t="s">
        <v>5232</v>
      </c>
      <c r="H722" s="189" t="s">
        <v>1</v>
      </c>
      <c r="I722" s="191"/>
      <c r="L722" s="188"/>
      <c r="M722" s="192"/>
      <c r="N722" s="193"/>
      <c r="O722" s="193"/>
      <c r="P722" s="193"/>
      <c r="Q722" s="193"/>
      <c r="R722" s="193"/>
      <c r="S722" s="193"/>
      <c r="T722" s="194"/>
      <c r="AT722" s="189" t="s">
        <v>177</v>
      </c>
      <c r="AU722" s="189" t="s">
        <v>86</v>
      </c>
      <c r="AV722" s="13" t="s">
        <v>84</v>
      </c>
      <c r="AW722" s="13" t="s">
        <v>34</v>
      </c>
      <c r="AX722" s="13" t="s">
        <v>77</v>
      </c>
      <c r="AY722" s="189" t="s">
        <v>164</v>
      </c>
    </row>
    <row r="723" spans="1:65" s="13" customFormat="1" x14ac:dyDescent="0.2">
      <c r="B723" s="188"/>
      <c r="D723" s="183" t="s">
        <v>177</v>
      </c>
      <c r="E723" s="189" t="s">
        <v>1</v>
      </c>
      <c r="F723" s="190" t="s">
        <v>4418</v>
      </c>
      <c r="H723" s="189" t="s">
        <v>1</v>
      </c>
      <c r="I723" s="191"/>
      <c r="L723" s="188"/>
      <c r="M723" s="192"/>
      <c r="N723" s="193"/>
      <c r="O723" s="193"/>
      <c r="P723" s="193"/>
      <c r="Q723" s="193"/>
      <c r="R723" s="193"/>
      <c r="S723" s="193"/>
      <c r="T723" s="194"/>
      <c r="AT723" s="189" t="s">
        <v>177</v>
      </c>
      <c r="AU723" s="189" t="s">
        <v>86</v>
      </c>
      <c r="AV723" s="13" t="s">
        <v>84</v>
      </c>
      <c r="AW723" s="13" t="s">
        <v>34</v>
      </c>
      <c r="AX723" s="13" t="s">
        <v>77</v>
      </c>
      <c r="AY723" s="189" t="s">
        <v>164</v>
      </c>
    </row>
    <row r="724" spans="1:65" s="13" customFormat="1" x14ac:dyDescent="0.2">
      <c r="B724" s="188"/>
      <c r="D724" s="183" t="s">
        <v>177</v>
      </c>
      <c r="E724" s="189" t="s">
        <v>1</v>
      </c>
      <c r="F724" s="190" t="s">
        <v>5233</v>
      </c>
      <c r="H724" s="189" t="s">
        <v>1</v>
      </c>
      <c r="I724" s="191"/>
      <c r="L724" s="188"/>
      <c r="M724" s="192"/>
      <c r="N724" s="193"/>
      <c r="O724" s="193"/>
      <c r="P724" s="193"/>
      <c r="Q724" s="193"/>
      <c r="R724" s="193"/>
      <c r="S724" s="193"/>
      <c r="T724" s="194"/>
      <c r="AT724" s="189" t="s">
        <v>177</v>
      </c>
      <c r="AU724" s="189" t="s">
        <v>86</v>
      </c>
      <c r="AV724" s="13" t="s">
        <v>84</v>
      </c>
      <c r="AW724" s="13" t="s">
        <v>34</v>
      </c>
      <c r="AX724" s="13" t="s">
        <v>77</v>
      </c>
      <c r="AY724" s="189" t="s">
        <v>164</v>
      </c>
    </row>
    <row r="725" spans="1:65" s="13" customFormat="1" x14ac:dyDescent="0.2">
      <c r="B725" s="188"/>
      <c r="D725" s="183" t="s">
        <v>177</v>
      </c>
      <c r="E725" s="189" t="s">
        <v>1</v>
      </c>
      <c r="F725" s="190" t="s">
        <v>5234</v>
      </c>
      <c r="H725" s="189" t="s">
        <v>1</v>
      </c>
      <c r="I725" s="191"/>
      <c r="L725" s="188"/>
      <c r="M725" s="192"/>
      <c r="N725" s="193"/>
      <c r="O725" s="193"/>
      <c r="P725" s="193"/>
      <c r="Q725" s="193"/>
      <c r="R725" s="193"/>
      <c r="S725" s="193"/>
      <c r="T725" s="194"/>
      <c r="AT725" s="189" t="s">
        <v>177</v>
      </c>
      <c r="AU725" s="189" t="s">
        <v>86</v>
      </c>
      <c r="AV725" s="13" t="s">
        <v>84</v>
      </c>
      <c r="AW725" s="13" t="s">
        <v>34</v>
      </c>
      <c r="AX725" s="13" t="s">
        <v>77</v>
      </c>
      <c r="AY725" s="189" t="s">
        <v>164</v>
      </c>
    </row>
    <row r="726" spans="1:65" s="13" customFormat="1" x14ac:dyDescent="0.2">
      <c r="B726" s="188"/>
      <c r="D726" s="183" t="s">
        <v>177</v>
      </c>
      <c r="E726" s="189" t="s">
        <v>1</v>
      </c>
      <c r="F726" s="190" t="s">
        <v>5264</v>
      </c>
      <c r="H726" s="189" t="s">
        <v>1</v>
      </c>
      <c r="I726" s="191"/>
      <c r="L726" s="188"/>
      <c r="M726" s="192"/>
      <c r="N726" s="193"/>
      <c r="O726" s="193"/>
      <c r="P726" s="193"/>
      <c r="Q726" s="193"/>
      <c r="R726" s="193"/>
      <c r="S726" s="193"/>
      <c r="T726" s="194"/>
      <c r="AT726" s="189" t="s">
        <v>177</v>
      </c>
      <c r="AU726" s="189" t="s">
        <v>86</v>
      </c>
      <c r="AV726" s="13" t="s">
        <v>84</v>
      </c>
      <c r="AW726" s="13" t="s">
        <v>34</v>
      </c>
      <c r="AX726" s="13" t="s">
        <v>77</v>
      </c>
      <c r="AY726" s="189" t="s">
        <v>164</v>
      </c>
    </row>
    <row r="727" spans="1:65" s="13" customFormat="1" x14ac:dyDescent="0.2">
      <c r="B727" s="188"/>
      <c r="D727" s="183" t="s">
        <v>177</v>
      </c>
      <c r="E727" s="189" t="s">
        <v>1</v>
      </c>
      <c r="F727" s="190" t="s">
        <v>5258</v>
      </c>
      <c r="H727" s="189" t="s">
        <v>1</v>
      </c>
      <c r="I727" s="191"/>
      <c r="L727" s="188"/>
      <c r="M727" s="192"/>
      <c r="N727" s="193"/>
      <c r="O727" s="193"/>
      <c r="P727" s="193"/>
      <c r="Q727" s="193"/>
      <c r="R727" s="193"/>
      <c r="S727" s="193"/>
      <c r="T727" s="194"/>
      <c r="AT727" s="189" t="s">
        <v>177</v>
      </c>
      <c r="AU727" s="189" t="s">
        <v>86</v>
      </c>
      <c r="AV727" s="13" t="s">
        <v>84</v>
      </c>
      <c r="AW727" s="13" t="s">
        <v>34</v>
      </c>
      <c r="AX727" s="13" t="s">
        <v>77</v>
      </c>
      <c r="AY727" s="189" t="s">
        <v>164</v>
      </c>
    </row>
    <row r="728" spans="1:65" s="13" customFormat="1" x14ac:dyDescent="0.2">
      <c r="B728" s="188"/>
      <c r="D728" s="183" t="s">
        <v>177</v>
      </c>
      <c r="E728" s="189" t="s">
        <v>1</v>
      </c>
      <c r="F728" s="190" t="s">
        <v>5478</v>
      </c>
      <c r="H728" s="189" t="s">
        <v>1</v>
      </c>
      <c r="I728" s="191"/>
      <c r="L728" s="188"/>
      <c r="M728" s="192"/>
      <c r="N728" s="193"/>
      <c r="O728" s="193"/>
      <c r="P728" s="193"/>
      <c r="Q728" s="193"/>
      <c r="R728" s="193"/>
      <c r="S728" s="193"/>
      <c r="T728" s="194"/>
      <c r="AT728" s="189" t="s">
        <v>177</v>
      </c>
      <c r="AU728" s="189" t="s">
        <v>86</v>
      </c>
      <c r="AV728" s="13" t="s">
        <v>84</v>
      </c>
      <c r="AW728" s="13" t="s">
        <v>34</v>
      </c>
      <c r="AX728" s="13" t="s">
        <v>77</v>
      </c>
      <c r="AY728" s="189" t="s">
        <v>164</v>
      </c>
    </row>
    <row r="729" spans="1:65" s="13" customFormat="1" x14ac:dyDescent="0.2">
      <c r="B729" s="188"/>
      <c r="D729" s="183" t="s">
        <v>177</v>
      </c>
      <c r="E729" s="189" t="s">
        <v>1</v>
      </c>
      <c r="F729" s="190" t="s">
        <v>5472</v>
      </c>
      <c r="H729" s="189" t="s">
        <v>1</v>
      </c>
      <c r="I729" s="191"/>
      <c r="L729" s="188"/>
      <c r="M729" s="192"/>
      <c r="N729" s="193"/>
      <c r="O729" s="193"/>
      <c r="P729" s="193"/>
      <c r="Q729" s="193"/>
      <c r="R729" s="193"/>
      <c r="S729" s="193"/>
      <c r="T729" s="194"/>
      <c r="AT729" s="189" t="s">
        <v>177</v>
      </c>
      <c r="AU729" s="189" t="s">
        <v>86</v>
      </c>
      <c r="AV729" s="13" t="s">
        <v>84</v>
      </c>
      <c r="AW729" s="13" t="s">
        <v>34</v>
      </c>
      <c r="AX729" s="13" t="s">
        <v>77</v>
      </c>
      <c r="AY729" s="189" t="s">
        <v>164</v>
      </c>
    </row>
    <row r="730" spans="1:65" s="13" customFormat="1" x14ac:dyDescent="0.2">
      <c r="B730" s="188"/>
      <c r="D730" s="183" t="s">
        <v>177</v>
      </c>
      <c r="E730" s="189" t="s">
        <v>1</v>
      </c>
      <c r="F730" s="190" t="s">
        <v>5473</v>
      </c>
      <c r="H730" s="189" t="s">
        <v>1</v>
      </c>
      <c r="I730" s="191"/>
      <c r="L730" s="188"/>
      <c r="M730" s="192"/>
      <c r="N730" s="193"/>
      <c r="O730" s="193"/>
      <c r="P730" s="193"/>
      <c r="Q730" s="193"/>
      <c r="R730" s="193"/>
      <c r="S730" s="193"/>
      <c r="T730" s="194"/>
      <c r="AT730" s="189" t="s">
        <v>177</v>
      </c>
      <c r="AU730" s="189" t="s">
        <v>86</v>
      </c>
      <c r="AV730" s="13" t="s">
        <v>84</v>
      </c>
      <c r="AW730" s="13" t="s">
        <v>34</v>
      </c>
      <c r="AX730" s="13" t="s">
        <v>77</v>
      </c>
      <c r="AY730" s="189" t="s">
        <v>164</v>
      </c>
    </row>
    <row r="731" spans="1:65" s="14" customFormat="1" x14ac:dyDescent="0.2">
      <c r="B731" s="195"/>
      <c r="D731" s="183" t="s">
        <v>177</v>
      </c>
      <c r="E731" s="196" t="s">
        <v>1</v>
      </c>
      <c r="F731" s="197" t="s">
        <v>5479</v>
      </c>
      <c r="H731" s="198">
        <v>10</v>
      </c>
      <c r="I731" s="199"/>
      <c r="L731" s="195"/>
      <c r="M731" s="200"/>
      <c r="N731" s="201"/>
      <c r="O731" s="201"/>
      <c r="P731" s="201"/>
      <c r="Q731" s="201"/>
      <c r="R731" s="201"/>
      <c r="S731" s="201"/>
      <c r="T731" s="202"/>
      <c r="AT731" s="196" t="s">
        <v>177</v>
      </c>
      <c r="AU731" s="196" t="s">
        <v>86</v>
      </c>
      <c r="AV731" s="14" t="s">
        <v>86</v>
      </c>
      <c r="AW731" s="14" t="s">
        <v>34</v>
      </c>
      <c r="AX731" s="14" t="s">
        <v>77</v>
      </c>
      <c r="AY731" s="196" t="s">
        <v>164</v>
      </c>
    </row>
    <row r="732" spans="1:65" s="15" customFormat="1" x14ac:dyDescent="0.2">
      <c r="B732" s="203"/>
      <c r="D732" s="183" t="s">
        <v>177</v>
      </c>
      <c r="E732" s="204" t="s">
        <v>1</v>
      </c>
      <c r="F732" s="205" t="s">
        <v>184</v>
      </c>
      <c r="H732" s="206">
        <v>10</v>
      </c>
      <c r="I732" s="207"/>
      <c r="L732" s="203"/>
      <c r="M732" s="208"/>
      <c r="N732" s="209"/>
      <c r="O732" s="209"/>
      <c r="P732" s="209"/>
      <c r="Q732" s="209"/>
      <c r="R732" s="209"/>
      <c r="S732" s="209"/>
      <c r="T732" s="210"/>
      <c r="AT732" s="204" t="s">
        <v>177</v>
      </c>
      <c r="AU732" s="204" t="s">
        <v>86</v>
      </c>
      <c r="AV732" s="15" t="s">
        <v>172</v>
      </c>
      <c r="AW732" s="15" t="s">
        <v>34</v>
      </c>
      <c r="AX732" s="15" t="s">
        <v>84</v>
      </c>
      <c r="AY732" s="204" t="s">
        <v>164</v>
      </c>
    </row>
    <row r="733" spans="1:65" s="2" customFormat="1" ht="16.5" customHeight="1" x14ac:dyDescent="0.2">
      <c r="A733" s="34"/>
      <c r="B733" s="168"/>
      <c r="C733" s="169" t="s">
        <v>657</v>
      </c>
      <c r="D733" s="170" t="s">
        <v>167</v>
      </c>
      <c r="E733" s="171" t="s">
        <v>5484</v>
      </c>
      <c r="F733" s="172" t="s">
        <v>5485</v>
      </c>
      <c r="G733" s="173" t="s">
        <v>587</v>
      </c>
      <c r="H733" s="174">
        <v>3</v>
      </c>
      <c r="I733" s="175"/>
      <c r="J733" s="176">
        <f>ROUND(I733*H733,2)</f>
        <v>0</v>
      </c>
      <c r="K733" s="172" t="s">
        <v>171</v>
      </c>
      <c r="L733" s="35"/>
      <c r="M733" s="177" t="s">
        <v>1</v>
      </c>
      <c r="N733" s="178" t="s">
        <v>42</v>
      </c>
      <c r="O733" s="60"/>
      <c r="P733" s="179">
        <f>O733*H733</f>
        <v>0</v>
      </c>
      <c r="Q733" s="179">
        <v>0</v>
      </c>
      <c r="R733" s="179">
        <f>Q733*H733</f>
        <v>0</v>
      </c>
      <c r="S733" s="179">
        <v>0</v>
      </c>
      <c r="T733" s="180">
        <f>S733*H733</f>
        <v>0</v>
      </c>
      <c r="U733" s="34"/>
      <c r="V733" s="34"/>
      <c r="W733" s="34"/>
      <c r="X733" s="34"/>
      <c r="Y733" s="34"/>
      <c r="Z733" s="34"/>
      <c r="AA733" s="34"/>
      <c r="AB733" s="34"/>
      <c r="AC733" s="34"/>
      <c r="AD733" s="34"/>
      <c r="AE733" s="34"/>
      <c r="AR733" s="181" t="s">
        <v>191</v>
      </c>
      <c r="AT733" s="181" t="s">
        <v>167</v>
      </c>
      <c r="AU733" s="181" t="s">
        <v>86</v>
      </c>
      <c r="AY733" s="18" t="s">
        <v>164</v>
      </c>
      <c r="BE733" s="182">
        <f>IF(N733="základní",J733,0)</f>
        <v>0</v>
      </c>
      <c r="BF733" s="182">
        <f>IF(N733="snížená",J733,0)</f>
        <v>0</v>
      </c>
      <c r="BG733" s="182">
        <f>IF(N733="zákl. přenesená",J733,0)</f>
        <v>0</v>
      </c>
      <c r="BH733" s="182">
        <f>IF(N733="sníž. přenesená",J733,0)</f>
        <v>0</v>
      </c>
      <c r="BI733" s="182">
        <f>IF(N733="nulová",J733,0)</f>
        <v>0</v>
      </c>
      <c r="BJ733" s="18" t="s">
        <v>84</v>
      </c>
      <c r="BK733" s="182">
        <f>ROUND(I733*H733,2)</f>
        <v>0</v>
      </c>
      <c r="BL733" s="18" t="s">
        <v>191</v>
      </c>
      <c r="BM733" s="181" t="s">
        <v>5486</v>
      </c>
    </row>
    <row r="734" spans="1:65" s="2" customFormat="1" x14ac:dyDescent="0.2">
      <c r="A734" s="34"/>
      <c r="B734" s="35"/>
      <c r="C734" s="34"/>
      <c r="D734" s="183" t="s">
        <v>174</v>
      </c>
      <c r="E734" s="34"/>
      <c r="F734" s="184" t="s">
        <v>5487</v>
      </c>
      <c r="G734" s="34"/>
      <c r="H734" s="34"/>
      <c r="I734" s="103"/>
      <c r="J734" s="34"/>
      <c r="K734" s="34"/>
      <c r="L734" s="35"/>
      <c r="M734" s="185"/>
      <c r="N734" s="186"/>
      <c r="O734" s="60"/>
      <c r="P734" s="60"/>
      <c r="Q734" s="60"/>
      <c r="R734" s="60"/>
      <c r="S734" s="60"/>
      <c r="T734" s="61"/>
      <c r="U734" s="34"/>
      <c r="V734" s="34"/>
      <c r="W734" s="34"/>
      <c r="X734" s="34"/>
      <c r="Y734" s="34"/>
      <c r="Z734" s="34"/>
      <c r="AA734" s="34"/>
      <c r="AB734" s="34"/>
      <c r="AC734" s="34"/>
      <c r="AD734" s="34"/>
      <c r="AE734" s="34"/>
      <c r="AT734" s="18" t="s">
        <v>174</v>
      </c>
      <c r="AU734" s="18" t="s">
        <v>86</v>
      </c>
    </row>
    <row r="735" spans="1:65" s="13" customFormat="1" x14ac:dyDescent="0.2">
      <c r="B735" s="188"/>
      <c r="D735" s="183" t="s">
        <v>177</v>
      </c>
      <c r="E735" s="189" t="s">
        <v>1</v>
      </c>
      <c r="F735" s="190" t="s">
        <v>5232</v>
      </c>
      <c r="H735" s="189" t="s">
        <v>1</v>
      </c>
      <c r="I735" s="191"/>
      <c r="L735" s="188"/>
      <c r="M735" s="192"/>
      <c r="N735" s="193"/>
      <c r="O735" s="193"/>
      <c r="P735" s="193"/>
      <c r="Q735" s="193"/>
      <c r="R735" s="193"/>
      <c r="S735" s="193"/>
      <c r="T735" s="194"/>
      <c r="AT735" s="189" t="s">
        <v>177</v>
      </c>
      <c r="AU735" s="189" t="s">
        <v>86</v>
      </c>
      <c r="AV735" s="13" t="s">
        <v>84</v>
      </c>
      <c r="AW735" s="13" t="s">
        <v>34</v>
      </c>
      <c r="AX735" s="13" t="s">
        <v>77</v>
      </c>
      <c r="AY735" s="189" t="s">
        <v>164</v>
      </c>
    </row>
    <row r="736" spans="1:65" s="13" customFormat="1" x14ac:dyDescent="0.2">
      <c r="B736" s="188"/>
      <c r="D736" s="183" t="s">
        <v>177</v>
      </c>
      <c r="E736" s="189" t="s">
        <v>1</v>
      </c>
      <c r="F736" s="190" t="s">
        <v>4418</v>
      </c>
      <c r="H736" s="189" t="s">
        <v>1</v>
      </c>
      <c r="I736" s="191"/>
      <c r="L736" s="188"/>
      <c r="M736" s="192"/>
      <c r="N736" s="193"/>
      <c r="O736" s="193"/>
      <c r="P736" s="193"/>
      <c r="Q736" s="193"/>
      <c r="R736" s="193"/>
      <c r="S736" s="193"/>
      <c r="T736" s="194"/>
      <c r="AT736" s="189" t="s">
        <v>177</v>
      </c>
      <c r="AU736" s="189" t="s">
        <v>86</v>
      </c>
      <c r="AV736" s="13" t="s">
        <v>84</v>
      </c>
      <c r="AW736" s="13" t="s">
        <v>34</v>
      </c>
      <c r="AX736" s="13" t="s">
        <v>77</v>
      </c>
      <c r="AY736" s="189" t="s">
        <v>164</v>
      </c>
    </row>
    <row r="737" spans="1:65" s="13" customFormat="1" x14ac:dyDescent="0.2">
      <c r="B737" s="188"/>
      <c r="D737" s="183" t="s">
        <v>177</v>
      </c>
      <c r="E737" s="189" t="s">
        <v>1</v>
      </c>
      <c r="F737" s="190" t="s">
        <v>5233</v>
      </c>
      <c r="H737" s="189" t="s">
        <v>1</v>
      </c>
      <c r="I737" s="191"/>
      <c r="L737" s="188"/>
      <c r="M737" s="192"/>
      <c r="N737" s="193"/>
      <c r="O737" s="193"/>
      <c r="P737" s="193"/>
      <c r="Q737" s="193"/>
      <c r="R737" s="193"/>
      <c r="S737" s="193"/>
      <c r="T737" s="194"/>
      <c r="AT737" s="189" t="s">
        <v>177</v>
      </c>
      <c r="AU737" s="189" t="s">
        <v>86</v>
      </c>
      <c r="AV737" s="13" t="s">
        <v>84</v>
      </c>
      <c r="AW737" s="13" t="s">
        <v>34</v>
      </c>
      <c r="AX737" s="13" t="s">
        <v>77</v>
      </c>
      <c r="AY737" s="189" t="s">
        <v>164</v>
      </c>
    </row>
    <row r="738" spans="1:65" s="13" customFormat="1" x14ac:dyDescent="0.2">
      <c r="B738" s="188"/>
      <c r="D738" s="183" t="s">
        <v>177</v>
      </c>
      <c r="E738" s="189" t="s">
        <v>1</v>
      </c>
      <c r="F738" s="190" t="s">
        <v>5234</v>
      </c>
      <c r="H738" s="189" t="s">
        <v>1</v>
      </c>
      <c r="I738" s="191"/>
      <c r="L738" s="188"/>
      <c r="M738" s="192"/>
      <c r="N738" s="193"/>
      <c r="O738" s="193"/>
      <c r="P738" s="193"/>
      <c r="Q738" s="193"/>
      <c r="R738" s="193"/>
      <c r="S738" s="193"/>
      <c r="T738" s="194"/>
      <c r="AT738" s="189" t="s">
        <v>177</v>
      </c>
      <c r="AU738" s="189" t="s">
        <v>86</v>
      </c>
      <c r="AV738" s="13" t="s">
        <v>84</v>
      </c>
      <c r="AW738" s="13" t="s">
        <v>34</v>
      </c>
      <c r="AX738" s="13" t="s">
        <v>77</v>
      </c>
      <c r="AY738" s="189" t="s">
        <v>164</v>
      </c>
    </row>
    <row r="739" spans="1:65" s="13" customFormat="1" x14ac:dyDescent="0.2">
      <c r="B739" s="188"/>
      <c r="D739" s="183" t="s">
        <v>177</v>
      </c>
      <c r="E739" s="189" t="s">
        <v>1</v>
      </c>
      <c r="F739" s="190" t="s">
        <v>5257</v>
      </c>
      <c r="H739" s="189" t="s">
        <v>1</v>
      </c>
      <c r="I739" s="191"/>
      <c r="L739" s="188"/>
      <c r="M739" s="192"/>
      <c r="N739" s="193"/>
      <c r="O739" s="193"/>
      <c r="P739" s="193"/>
      <c r="Q739" s="193"/>
      <c r="R739" s="193"/>
      <c r="S739" s="193"/>
      <c r="T739" s="194"/>
      <c r="AT739" s="189" t="s">
        <v>177</v>
      </c>
      <c r="AU739" s="189" t="s">
        <v>86</v>
      </c>
      <c r="AV739" s="13" t="s">
        <v>84</v>
      </c>
      <c r="AW739" s="13" t="s">
        <v>34</v>
      </c>
      <c r="AX739" s="13" t="s">
        <v>77</v>
      </c>
      <c r="AY739" s="189" t="s">
        <v>164</v>
      </c>
    </row>
    <row r="740" spans="1:65" s="13" customFormat="1" x14ac:dyDescent="0.2">
      <c r="B740" s="188"/>
      <c r="D740" s="183" t="s">
        <v>177</v>
      </c>
      <c r="E740" s="189" t="s">
        <v>1</v>
      </c>
      <c r="F740" s="190" t="s">
        <v>5258</v>
      </c>
      <c r="H740" s="189" t="s">
        <v>1</v>
      </c>
      <c r="I740" s="191"/>
      <c r="L740" s="188"/>
      <c r="M740" s="192"/>
      <c r="N740" s="193"/>
      <c r="O740" s="193"/>
      <c r="P740" s="193"/>
      <c r="Q740" s="193"/>
      <c r="R740" s="193"/>
      <c r="S740" s="193"/>
      <c r="T740" s="194"/>
      <c r="AT740" s="189" t="s">
        <v>177</v>
      </c>
      <c r="AU740" s="189" t="s">
        <v>86</v>
      </c>
      <c r="AV740" s="13" t="s">
        <v>84</v>
      </c>
      <c r="AW740" s="13" t="s">
        <v>34</v>
      </c>
      <c r="AX740" s="13" t="s">
        <v>77</v>
      </c>
      <c r="AY740" s="189" t="s">
        <v>164</v>
      </c>
    </row>
    <row r="741" spans="1:65" s="13" customFormat="1" x14ac:dyDescent="0.2">
      <c r="B741" s="188"/>
      <c r="D741" s="183" t="s">
        <v>177</v>
      </c>
      <c r="E741" s="189" t="s">
        <v>1</v>
      </c>
      <c r="F741" s="190" t="s">
        <v>5488</v>
      </c>
      <c r="H741" s="189" t="s">
        <v>1</v>
      </c>
      <c r="I741" s="191"/>
      <c r="L741" s="188"/>
      <c r="M741" s="192"/>
      <c r="N741" s="193"/>
      <c r="O741" s="193"/>
      <c r="P741" s="193"/>
      <c r="Q741" s="193"/>
      <c r="R741" s="193"/>
      <c r="S741" s="193"/>
      <c r="T741" s="194"/>
      <c r="AT741" s="189" t="s">
        <v>177</v>
      </c>
      <c r="AU741" s="189" t="s">
        <v>86</v>
      </c>
      <c r="AV741" s="13" t="s">
        <v>84</v>
      </c>
      <c r="AW741" s="13" t="s">
        <v>34</v>
      </c>
      <c r="AX741" s="13" t="s">
        <v>77</v>
      </c>
      <c r="AY741" s="189" t="s">
        <v>164</v>
      </c>
    </row>
    <row r="742" spans="1:65" s="13" customFormat="1" x14ac:dyDescent="0.2">
      <c r="B742" s="188"/>
      <c r="D742" s="183" t="s">
        <v>177</v>
      </c>
      <c r="E742" s="189" t="s">
        <v>1</v>
      </c>
      <c r="F742" s="190" t="s">
        <v>5489</v>
      </c>
      <c r="H742" s="189" t="s">
        <v>1</v>
      </c>
      <c r="I742" s="191"/>
      <c r="L742" s="188"/>
      <c r="M742" s="192"/>
      <c r="N742" s="193"/>
      <c r="O742" s="193"/>
      <c r="P742" s="193"/>
      <c r="Q742" s="193"/>
      <c r="R742" s="193"/>
      <c r="S742" s="193"/>
      <c r="T742" s="194"/>
      <c r="AT742" s="189" t="s">
        <v>177</v>
      </c>
      <c r="AU742" s="189" t="s">
        <v>86</v>
      </c>
      <c r="AV742" s="13" t="s">
        <v>84</v>
      </c>
      <c r="AW742" s="13" t="s">
        <v>34</v>
      </c>
      <c r="AX742" s="13" t="s">
        <v>77</v>
      </c>
      <c r="AY742" s="189" t="s">
        <v>164</v>
      </c>
    </row>
    <row r="743" spans="1:65" s="13" customFormat="1" x14ac:dyDescent="0.2">
      <c r="B743" s="188"/>
      <c r="D743" s="183" t="s">
        <v>177</v>
      </c>
      <c r="E743" s="189" t="s">
        <v>1</v>
      </c>
      <c r="F743" s="190" t="s">
        <v>5490</v>
      </c>
      <c r="H743" s="189" t="s">
        <v>1</v>
      </c>
      <c r="I743" s="191"/>
      <c r="L743" s="188"/>
      <c r="M743" s="192"/>
      <c r="N743" s="193"/>
      <c r="O743" s="193"/>
      <c r="P743" s="193"/>
      <c r="Q743" s="193"/>
      <c r="R743" s="193"/>
      <c r="S743" s="193"/>
      <c r="T743" s="194"/>
      <c r="AT743" s="189" t="s">
        <v>177</v>
      </c>
      <c r="AU743" s="189" t="s">
        <v>86</v>
      </c>
      <c r="AV743" s="13" t="s">
        <v>84</v>
      </c>
      <c r="AW743" s="13" t="s">
        <v>34</v>
      </c>
      <c r="AX743" s="13" t="s">
        <v>77</v>
      </c>
      <c r="AY743" s="189" t="s">
        <v>164</v>
      </c>
    </row>
    <row r="744" spans="1:65" s="14" customFormat="1" x14ac:dyDescent="0.2">
      <c r="B744" s="195"/>
      <c r="D744" s="183" t="s">
        <v>177</v>
      </c>
      <c r="E744" s="196" t="s">
        <v>1</v>
      </c>
      <c r="F744" s="197" t="s">
        <v>236</v>
      </c>
      <c r="H744" s="198">
        <v>3</v>
      </c>
      <c r="I744" s="199"/>
      <c r="L744" s="195"/>
      <c r="M744" s="200"/>
      <c r="N744" s="201"/>
      <c r="O744" s="201"/>
      <c r="P744" s="201"/>
      <c r="Q744" s="201"/>
      <c r="R744" s="201"/>
      <c r="S744" s="201"/>
      <c r="T744" s="202"/>
      <c r="AT744" s="196" t="s">
        <v>177</v>
      </c>
      <c r="AU744" s="196" t="s">
        <v>86</v>
      </c>
      <c r="AV744" s="14" t="s">
        <v>86</v>
      </c>
      <c r="AW744" s="14" t="s">
        <v>34</v>
      </c>
      <c r="AX744" s="14" t="s">
        <v>77</v>
      </c>
      <c r="AY744" s="196" t="s">
        <v>164</v>
      </c>
    </row>
    <row r="745" spans="1:65" s="15" customFormat="1" x14ac:dyDescent="0.2">
      <c r="B745" s="203"/>
      <c r="D745" s="183" t="s">
        <v>177</v>
      </c>
      <c r="E745" s="204" t="s">
        <v>1</v>
      </c>
      <c r="F745" s="205" t="s">
        <v>184</v>
      </c>
      <c r="H745" s="206">
        <v>3</v>
      </c>
      <c r="I745" s="207"/>
      <c r="L745" s="203"/>
      <c r="M745" s="208"/>
      <c r="N745" s="209"/>
      <c r="O745" s="209"/>
      <c r="P745" s="209"/>
      <c r="Q745" s="209"/>
      <c r="R745" s="209"/>
      <c r="S745" s="209"/>
      <c r="T745" s="210"/>
      <c r="AT745" s="204" t="s">
        <v>177</v>
      </c>
      <c r="AU745" s="204" t="s">
        <v>86</v>
      </c>
      <c r="AV745" s="15" t="s">
        <v>172</v>
      </c>
      <c r="AW745" s="15" t="s">
        <v>34</v>
      </c>
      <c r="AX745" s="15" t="s">
        <v>84</v>
      </c>
      <c r="AY745" s="204" t="s">
        <v>164</v>
      </c>
    </row>
    <row r="746" spans="1:65" s="2" customFormat="1" ht="16.5" customHeight="1" x14ac:dyDescent="0.2">
      <c r="A746" s="34"/>
      <c r="B746" s="168"/>
      <c r="C746" s="223" t="s">
        <v>665</v>
      </c>
      <c r="D746" s="235" t="s">
        <v>326</v>
      </c>
      <c r="E746" s="225" t="s">
        <v>5491</v>
      </c>
      <c r="F746" s="226" t="s">
        <v>5492</v>
      </c>
      <c r="G746" s="227" t="s">
        <v>587</v>
      </c>
      <c r="H746" s="228">
        <v>3</v>
      </c>
      <c r="I746" s="229"/>
      <c r="J746" s="230">
        <f>ROUND(I746*H746,2)</f>
        <v>0</v>
      </c>
      <c r="K746" s="226" t="s">
        <v>171</v>
      </c>
      <c r="L746" s="231"/>
      <c r="M746" s="232" t="s">
        <v>1</v>
      </c>
      <c r="N746" s="233" t="s">
        <v>42</v>
      </c>
      <c r="O746" s="60"/>
      <c r="P746" s="179">
        <f>O746*H746</f>
        <v>0</v>
      </c>
      <c r="Q746" s="179">
        <v>5.9999999999999995E-4</v>
      </c>
      <c r="R746" s="179">
        <f>Q746*H746</f>
        <v>1.8E-3</v>
      </c>
      <c r="S746" s="179">
        <v>0</v>
      </c>
      <c r="T746" s="180">
        <f>S746*H746</f>
        <v>0</v>
      </c>
      <c r="U746" s="34"/>
      <c r="V746" s="34"/>
      <c r="W746" s="34"/>
      <c r="X746" s="34"/>
      <c r="Y746" s="34"/>
      <c r="Z746" s="34"/>
      <c r="AA746" s="34"/>
      <c r="AB746" s="34"/>
      <c r="AC746" s="34"/>
      <c r="AD746" s="34"/>
      <c r="AE746" s="34"/>
      <c r="AR746" s="181" t="s">
        <v>480</v>
      </c>
      <c r="AT746" s="181" t="s">
        <v>326</v>
      </c>
      <c r="AU746" s="181" t="s">
        <v>86</v>
      </c>
      <c r="AY746" s="18" t="s">
        <v>164</v>
      </c>
      <c r="BE746" s="182">
        <f>IF(N746="základní",J746,0)</f>
        <v>0</v>
      </c>
      <c r="BF746" s="182">
        <f>IF(N746="snížená",J746,0)</f>
        <v>0</v>
      </c>
      <c r="BG746" s="182">
        <f>IF(N746="zákl. přenesená",J746,0)</f>
        <v>0</v>
      </c>
      <c r="BH746" s="182">
        <f>IF(N746="sníž. přenesená",J746,0)</f>
        <v>0</v>
      </c>
      <c r="BI746" s="182">
        <f>IF(N746="nulová",J746,0)</f>
        <v>0</v>
      </c>
      <c r="BJ746" s="18" t="s">
        <v>84</v>
      </c>
      <c r="BK746" s="182">
        <f>ROUND(I746*H746,2)</f>
        <v>0</v>
      </c>
      <c r="BL746" s="18" t="s">
        <v>191</v>
      </c>
      <c r="BM746" s="181" t="s">
        <v>5493</v>
      </c>
    </row>
    <row r="747" spans="1:65" s="2" customFormat="1" x14ac:dyDescent="0.2">
      <c r="A747" s="34"/>
      <c r="B747" s="35"/>
      <c r="C747" s="34"/>
      <c r="D747" s="183" t="s">
        <v>174</v>
      </c>
      <c r="E747" s="34"/>
      <c r="F747" s="184" t="s">
        <v>5492</v>
      </c>
      <c r="G747" s="34"/>
      <c r="H747" s="34"/>
      <c r="I747" s="103"/>
      <c r="J747" s="34"/>
      <c r="K747" s="34"/>
      <c r="L747" s="35"/>
      <c r="M747" s="185"/>
      <c r="N747" s="186"/>
      <c r="O747" s="60"/>
      <c r="P747" s="60"/>
      <c r="Q747" s="60"/>
      <c r="R747" s="60"/>
      <c r="S747" s="60"/>
      <c r="T747" s="61"/>
      <c r="U747" s="34"/>
      <c r="V747" s="34"/>
      <c r="W747" s="34"/>
      <c r="X747" s="34"/>
      <c r="Y747" s="34"/>
      <c r="Z747" s="34"/>
      <c r="AA747" s="34"/>
      <c r="AB747" s="34"/>
      <c r="AC747" s="34"/>
      <c r="AD747" s="34"/>
      <c r="AE747" s="34"/>
      <c r="AT747" s="18" t="s">
        <v>174</v>
      </c>
      <c r="AU747" s="18" t="s">
        <v>86</v>
      </c>
    </row>
    <row r="748" spans="1:65" s="13" customFormat="1" x14ac:dyDescent="0.2">
      <c r="B748" s="188"/>
      <c r="D748" s="183" t="s">
        <v>177</v>
      </c>
      <c r="E748" s="189" t="s">
        <v>1</v>
      </c>
      <c r="F748" s="190" t="s">
        <v>5232</v>
      </c>
      <c r="H748" s="189" t="s">
        <v>1</v>
      </c>
      <c r="I748" s="191"/>
      <c r="L748" s="188"/>
      <c r="M748" s="192"/>
      <c r="N748" s="193"/>
      <c r="O748" s="193"/>
      <c r="P748" s="193"/>
      <c r="Q748" s="193"/>
      <c r="R748" s="193"/>
      <c r="S748" s="193"/>
      <c r="T748" s="194"/>
      <c r="AT748" s="189" t="s">
        <v>177</v>
      </c>
      <c r="AU748" s="189" t="s">
        <v>86</v>
      </c>
      <c r="AV748" s="13" t="s">
        <v>84</v>
      </c>
      <c r="AW748" s="13" t="s">
        <v>34</v>
      </c>
      <c r="AX748" s="13" t="s">
        <v>77</v>
      </c>
      <c r="AY748" s="189" t="s">
        <v>164</v>
      </c>
    </row>
    <row r="749" spans="1:65" s="13" customFormat="1" x14ac:dyDescent="0.2">
      <c r="B749" s="188"/>
      <c r="D749" s="183" t="s">
        <v>177</v>
      </c>
      <c r="E749" s="189" t="s">
        <v>1</v>
      </c>
      <c r="F749" s="190" t="s">
        <v>4418</v>
      </c>
      <c r="H749" s="189" t="s">
        <v>1</v>
      </c>
      <c r="I749" s="191"/>
      <c r="L749" s="188"/>
      <c r="M749" s="192"/>
      <c r="N749" s="193"/>
      <c r="O749" s="193"/>
      <c r="P749" s="193"/>
      <c r="Q749" s="193"/>
      <c r="R749" s="193"/>
      <c r="S749" s="193"/>
      <c r="T749" s="194"/>
      <c r="AT749" s="189" t="s">
        <v>177</v>
      </c>
      <c r="AU749" s="189" t="s">
        <v>86</v>
      </c>
      <c r="AV749" s="13" t="s">
        <v>84</v>
      </c>
      <c r="AW749" s="13" t="s">
        <v>34</v>
      </c>
      <c r="AX749" s="13" t="s">
        <v>77</v>
      </c>
      <c r="AY749" s="189" t="s">
        <v>164</v>
      </c>
    </row>
    <row r="750" spans="1:65" s="13" customFormat="1" x14ac:dyDescent="0.2">
      <c r="B750" s="188"/>
      <c r="D750" s="183" t="s">
        <v>177</v>
      </c>
      <c r="E750" s="189" t="s">
        <v>1</v>
      </c>
      <c r="F750" s="190" t="s">
        <v>5233</v>
      </c>
      <c r="H750" s="189" t="s">
        <v>1</v>
      </c>
      <c r="I750" s="191"/>
      <c r="L750" s="188"/>
      <c r="M750" s="192"/>
      <c r="N750" s="193"/>
      <c r="O750" s="193"/>
      <c r="P750" s="193"/>
      <c r="Q750" s="193"/>
      <c r="R750" s="193"/>
      <c r="S750" s="193"/>
      <c r="T750" s="194"/>
      <c r="AT750" s="189" t="s">
        <v>177</v>
      </c>
      <c r="AU750" s="189" t="s">
        <v>86</v>
      </c>
      <c r="AV750" s="13" t="s">
        <v>84</v>
      </c>
      <c r="AW750" s="13" t="s">
        <v>34</v>
      </c>
      <c r="AX750" s="13" t="s">
        <v>77</v>
      </c>
      <c r="AY750" s="189" t="s">
        <v>164</v>
      </c>
    </row>
    <row r="751" spans="1:65" s="13" customFormat="1" x14ac:dyDescent="0.2">
      <c r="B751" s="188"/>
      <c r="D751" s="183" t="s">
        <v>177</v>
      </c>
      <c r="E751" s="189" t="s">
        <v>1</v>
      </c>
      <c r="F751" s="190" t="s">
        <v>5234</v>
      </c>
      <c r="H751" s="189" t="s">
        <v>1</v>
      </c>
      <c r="I751" s="191"/>
      <c r="L751" s="188"/>
      <c r="M751" s="192"/>
      <c r="N751" s="193"/>
      <c r="O751" s="193"/>
      <c r="P751" s="193"/>
      <c r="Q751" s="193"/>
      <c r="R751" s="193"/>
      <c r="S751" s="193"/>
      <c r="T751" s="194"/>
      <c r="AT751" s="189" t="s">
        <v>177</v>
      </c>
      <c r="AU751" s="189" t="s">
        <v>86</v>
      </c>
      <c r="AV751" s="13" t="s">
        <v>84</v>
      </c>
      <c r="AW751" s="13" t="s">
        <v>34</v>
      </c>
      <c r="AX751" s="13" t="s">
        <v>77</v>
      </c>
      <c r="AY751" s="189" t="s">
        <v>164</v>
      </c>
    </row>
    <row r="752" spans="1:65" s="13" customFormat="1" x14ac:dyDescent="0.2">
      <c r="B752" s="188"/>
      <c r="D752" s="183" t="s">
        <v>177</v>
      </c>
      <c r="E752" s="189" t="s">
        <v>1</v>
      </c>
      <c r="F752" s="190" t="s">
        <v>5264</v>
      </c>
      <c r="H752" s="189" t="s">
        <v>1</v>
      </c>
      <c r="I752" s="191"/>
      <c r="L752" s="188"/>
      <c r="M752" s="192"/>
      <c r="N752" s="193"/>
      <c r="O752" s="193"/>
      <c r="P752" s="193"/>
      <c r="Q752" s="193"/>
      <c r="R752" s="193"/>
      <c r="S752" s="193"/>
      <c r="T752" s="194"/>
      <c r="AT752" s="189" t="s">
        <v>177</v>
      </c>
      <c r="AU752" s="189" t="s">
        <v>86</v>
      </c>
      <c r="AV752" s="13" t="s">
        <v>84</v>
      </c>
      <c r="AW752" s="13" t="s">
        <v>34</v>
      </c>
      <c r="AX752" s="13" t="s">
        <v>77</v>
      </c>
      <c r="AY752" s="189" t="s">
        <v>164</v>
      </c>
    </row>
    <row r="753" spans="1:65" s="13" customFormat="1" x14ac:dyDescent="0.2">
      <c r="B753" s="188"/>
      <c r="D753" s="183" t="s">
        <v>177</v>
      </c>
      <c r="E753" s="189" t="s">
        <v>1</v>
      </c>
      <c r="F753" s="190" t="s">
        <v>5258</v>
      </c>
      <c r="H753" s="189" t="s">
        <v>1</v>
      </c>
      <c r="I753" s="191"/>
      <c r="L753" s="188"/>
      <c r="M753" s="192"/>
      <c r="N753" s="193"/>
      <c r="O753" s="193"/>
      <c r="P753" s="193"/>
      <c r="Q753" s="193"/>
      <c r="R753" s="193"/>
      <c r="S753" s="193"/>
      <c r="T753" s="194"/>
      <c r="AT753" s="189" t="s">
        <v>177</v>
      </c>
      <c r="AU753" s="189" t="s">
        <v>86</v>
      </c>
      <c r="AV753" s="13" t="s">
        <v>84</v>
      </c>
      <c r="AW753" s="13" t="s">
        <v>34</v>
      </c>
      <c r="AX753" s="13" t="s">
        <v>77</v>
      </c>
      <c r="AY753" s="189" t="s">
        <v>164</v>
      </c>
    </row>
    <row r="754" spans="1:65" s="13" customFormat="1" x14ac:dyDescent="0.2">
      <c r="B754" s="188"/>
      <c r="D754" s="183" t="s">
        <v>177</v>
      </c>
      <c r="E754" s="189" t="s">
        <v>1</v>
      </c>
      <c r="F754" s="190" t="s">
        <v>5488</v>
      </c>
      <c r="H754" s="189" t="s">
        <v>1</v>
      </c>
      <c r="I754" s="191"/>
      <c r="L754" s="188"/>
      <c r="M754" s="192"/>
      <c r="N754" s="193"/>
      <c r="O754" s="193"/>
      <c r="P754" s="193"/>
      <c r="Q754" s="193"/>
      <c r="R754" s="193"/>
      <c r="S754" s="193"/>
      <c r="T754" s="194"/>
      <c r="AT754" s="189" t="s">
        <v>177</v>
      </c>
      <c r="AU754" s="189" t="s">
        <v>86</v>
      </c>
      <c r="AV754" s="13" t="s">
        <v>84</v>
      </c>
      <c r="AW754" s="13" t="s">
        <v>34</v>
      </c>
      <c r="AX754" s="13" t="s">
        <v>77</v>
      </c>
      <c r="AY754" s="189" t="s">
        <v>164</v>
      </c>
    </row>
    <row r="755" spans="1:65" s="13" customFormat="1" x14ac:dyDescent="0.2">
      <c r="B755" s="188"/>
      <c r="D755" s="183" t="s">
        <v>177</v>
      </c>
      <c r="E755" s="189" t="s">
        <v>1</v>
      </c>
      <c r="F755" s="190" t="s">
        <v>5489</v>
      </c>
      <c r="H755" s="189" t="s">
        <v>1</v>
      </c>
      <c r="I755" s="191"/>
      <c r="L755" s="188"/>
      <c r="M755" s="192"/>
      <c r="N755" s="193"/>
      <c r="O755" s="193"/>
      <c r="P755" s="193"/>
      <c r="Q755" s="193"/>
      <c r="R755" s="193"/>
      <c r="S755" s="193"/>
      <c r="T755" s="194"/>
      <c r="AT755" s="189" t="s">
        <v>177</v>
      </c>
      <c r="AU755" s="189" t="s">
        <v>86</v>
      </c>
      <c r="AV755" s="13" t="s">
        <v>84</v>
      </c>
      <c r="AW755" s="13" t="s">
        <v>34</v>
      </c>
      <c r="AX755" s="13" t="s">
        <v>77</v>
      </c>
      <c r="AY755" s="189" t="s">
        <v>164</v>
      </c>
    </row>
    <row r="756" spans="1:65" s="13" customFormat="1" x14ac:dyDescent="0.2">
      <c r="B756" s="188"/>
      <c r="D756" s="183" t="s">
        <v>177</v>
      </c>
      <c r="E756" s="189" t="s">
        <v>1</v>
      </c>
      <c r="F756" s="190" t="s">
        <v>5490</v>
      </c>
      <c r="H756" s="189" t="s">
        <v>1</v>
      </c>
      <c r="I756" s="191"/>
      <c r="L756" s="188"/>
      <c r="M756" s="192"/>
      <c r="N756" s="193"/>
      <c r="O756" s="193"/>
      <c r="P756" s="193"/>
      <c r="Q756" s="193"/>
      <c r="R756" s="193"/>
      <c r="S756" s="193"/>
      <c r="T756" s="194"/>
      <c r="AT756" s="189" t="s">
        <v>177</v>
      </c>
      <c r="AU756" s="189" t="s">
        <v>86</v>
      </c>
      <c r="AV756" s="13" t="s">
        <v>84</v>
      </c>
      <c r="AW756" s="13" t="s">
        <v>34</v>
      </c>
      <c r="AX756" s="13" t="s">
        <v>77</v>
      </c>
      <c r="AY756" s="189" t="s">
        <v>164</v>
      </c>
    </row>
    <row r="757" spans="1:65" s="14" customFormat="1" x14ac:dyDescent="0.2">
      <c r="B757" s="195"/>
      <c r="D757" s="183" t="s">
        <v>177</v>
      </c>
      <c r="E757" s="196" t="s">
        <v>1</v>
      </c>
      <c r="F757" s="197" t="s">
        <v>236</v>
      </c>
      <c r="H757" s="198">
        <v>3</v>
      </c>
      <c r="I757" s="199"/>
      <c r="L757" s="195"/>
      <c r="M757" s="200"/>
      <c r="N757" s="201"/>
      <c r="O757" s="201"/>
      <c r="P757" s="201"/>
      <c r="Q757" s="201"/>
      <c r="R757" s="201"/>
      <c r="S757" s="201"/>
      <c r="T757" s="202"/>
      <c r="AT757" s="196" t="s">
        <v>177</v>
      </c>
      <c r="AU757" s="196" t="s">
        <v>86</v>
      </c>
      <c r="AV757" s="14" t="s">
        <v>86</v>
      </c>
      <c r="AW757" s="14" t="s">
        <v>34</v>
      </c>
      <c r="AX757" s="14" t="s">
        <v>77</v>
      </c>
      <c r="AY757" s="196" t="s">
        <v>164</v>
      </c>
    </row>
    <row r="758" spans="1:65" s="15" customFormat="1" x14ac:dyDescent="0.2">
      <c r="B758" s="203"/>
      <c r="D758" s="183" t="s">
        <v>177</v>
      </c>
      <c r="E758" s="204" t="s">
        <v>1</v>
      </c>
      <c r="F758" s="205" t="s">
        <v>184</v>
      </c>
      <c r="H758" s="206">
        <v>3</v>
      </c>
      <c r="I758" s="207"/>
      <c r="L758" s="203"/>
      <c r="M758" s="208"/>
      <c r="N758" s="209"/>
      <c r="O758" s="209"/>
      <c r="P758" s="209"/>
      <c r="Q758" s="209"/>
      <c r="R758" s="209"/>
      <c r="S758" s="209"/>
      <c r="T758" s="210"/>
      <c r="AT758" s="204" t="s">
        <v>177</v>
      </c>
      <c r="AU758" s="204" t="s">
        <v>86</v>
      </c>
      <c r="AV758" s="15" t="s">
        <v>172</v>
      </c>
      <c r="AW758" s="15" t="s">
        <v>34</v>
      </c>
      <c r="AX758" s="15" t="s">
        <v>84</v>
      </c>
      <c r="AY758" s="204" t="s">
        <v>164</v>
      </c>
    </row>
    <row r="759" spans="1:65" s="2" customFormat="1" ht="16.5" customHeight="1" x14ac:dyDescent="0.2">
      <c r="A759" s="34"/>
      <c r="B759" s="168"/>
      <c r="C759" s="169" t="s">
        <v>673</v>
      </c>
      <c r="D759" s="170" t="s">
        <v>167</v>
      </c>
      <c r="E759" s="171" t="s">
        <v>5494</v>
      </c>
      <c r="F759" s="172" t="s">
        <v>5495</v>
      </c>
      <c r="G759" s="173" t="s">
        <v>587</v>
      </c>
      <c r="H759" s="174">
        <v>7</v>
      </c>
      <c r="I759" s="175"/>
      <c r="J759" s="176">
        <f>ROUND(I759*H759,2)</f>
        <v>0</v>
      </c>
      <c r="K759" s="172" t="s">
        <v>171</v>
      </c>
      <c r="L759" s="35"/>
      <c r="M759" s="177" t="s">
        <v>1</v>
      </c>
      <c r="N759" s="178" t="s">
        <v>42</v>
      </c>
      <c r="O759" s="60"/>
      <c r="P759" s="179">
        <f>O759*H759</f>
        <v>0</v>
      </c>
      <c r="Q759" s="179">
        <v>0</v>
      </c>
      <c r="R759" s="179">
        <f>Q759*H759</f>
        <v>0</v>
      </c>
      <c r="S759" s="179">
        <v>0</v>
      </c>
      <c r="T759" s="180">
        <f>S759*H759</f>
        <v>0</v>
      </c>
      <c r="U759" s="34"/>
      <c r="V759" s="34"/>
      <c r="W759" s="34"/>
      <c r="X759" s="34"/>
      <c r="Y759" s="34"/>
      <c r="Z759" s="34"/>
      <c r="AA759" s="34"/>
      <c r="AB759" s="34"/>
      <c r="AC759" s="34"/>
      <c r="AD759" s="34"/>
      <c r="AE759" s="34"/>
      <c r="AR759" s="181" t="s">
        <v>191</v>
      </c>
      <c r="AT759" s="181" t="s">
        <v>167</v>
      </c>
      <c r="AU759" s="181" t="s">
        <v>86</v>
      </c>
      <c r="AY759" s="18" t="s">
        <v>164</v>
      </c>
      <c r="BE759" s="182">
        <f>IF(N759="základní",J759,0)</f>
        <v>0</v>
      </c>
      <c r="BF759" s="182">
        <f>IF(N759="snížená",J759,0)</f>
        <v>0</v>
      </c>
      <c r="BG759" s="182">
        <f>IF(N759="zákl. přenesená",J759,0)</f>
        <v>0</v>
      </c>
      <c r="BH759" s="182">
        <f>IF(N759="sníž. přenesená",J759,0)</f>
        <v>0</v>
      </c>
      <c r="BI759" s="182">
        <f>IF(N759="nulová",J759,0)</f>
        <v>0</v>
      </c>
      <c r="BJ759" s="18" t="s">
        <v>84</v>
      </c>
      <c r="BK759" s="182">
        <f>ROUND(I759*H759,2)</f>
        <v>0</v>
      </c>
      <c r="BL759" s="18" t="s">
        <v>191</v>
      </c>
      <c r="BM759" s="181" t="s">
        <v>5496</v>
      </c>
    </row>
    <row r="760" spans="1:65" s="2" customFormat="1" x14ac:dyDescent="0.2">
      <c r="A760" s="34"/>
      <c r="B760" s="35"/>
      <c r="C760" s="34"/>
      <c r="D760" s="183" t="s">
        <v>174</v>
      </c>
      <c r="E760" s="34"/>
      <c r="F760" s="184" t="s">
        <v>5497</v>
      </c>
      <c r="G760" s="34"/>
      <c r="H760" s="34"/>
      <c r="I760" s="103"/>
      <c r="J760" s="34"/>
      <c r="K760" s="34"/>
      <c r="L760" s="35"/>
      <c r="M760" s="185"/>
      <c r="N760" s="186"/>
      <c r="O760" s="60"/>
      <c r="P760" s="60"/>
      <c r="Q760" s="60"/>
      <c r="R760" s="60"/>
      <c r="S760" s="60"/>
      <c r="T760" s="61"/>
      <c r="U760" s="34"/>
      <c r="V760" s="34"/>
      <c r="W760" s="34"/>
      <c r="X760" s="34"/>
      <c r="Y760" s="34"/>
      <c r="Z760" s="34"/>
      <c r="AA760" s="34"/>
      <c r="AB760" s="34"/>
      <c r="AC760" s="34"/>
      <c r="AD760" s="34"/>
      <c r="AE760" s="34"/>
      <c r="AT760" s="18" t="s">
        <v>174</v>
      </c>
      <c r="AU760" s="18" t="s">
        <v>86</v>
      </c>
    </row>
    <row r="761" spans="1:65" s="13" customFormat="1" x14ac:dyDescent="0.2">
      <c r="B761" s="188"/>
      <c r="D761" s="183" t="s">
        <v>177</v>
      </c>
      <c r="E761" s="189" t="s">
        <v>1</v>
      </c>
      <c r="F761" s="190" t="s">
        <v>5232</v>
      </c>
      <c r="H761" s="189" t="s">
        <v>1</v>
      </c>
      <c r="I761" s="191"/>
      <c r="L761" s="188"/>
      <c r="M761" s="192"/>
      <c r="N761" s="193"/>
      <c r="O761" s="193"/>
      <c r="P761" s="193"/>
      <c r="Q761" s="193"/>
      <c r="R761" s="193"/>
      <c r="S761" s="193"/>
      <c r="T761" s="194"/>
      <c r="AT761" s="189" t="s">
        <v>177</v>
      </c>
      <c r="AU761" s="189" t="s">
        <v>86</v>
      </c>
      <c r="AV761" s="13" t="s">
        <v>84</v>
      </c>
      <c r="AW761" s="13" t="s">
        <v>34</v>
      </c>
      <c r="AX761" s="13" t="s">
        <v>77</v>
      </c>
      <c r="AY761" s="189" t="s">
        <v>164</v>
      </c>
    </row>
    <row r="762" spans="1:65" s="13" customFormat="1" x14ac:dyDescent="0.2">
      <c r="B762" s="188"/>
      <c r="D762" s="183" t="s">
        <v>177</v>
      </c>
      <c r="E762" s="189" t="s">
        <v>1</v>
      </c>
      <c r="F762" s="190" t="s">
        <v>4418</v>
      </c>
      <c r="H762" s="189" t="s">
        <v>1</v>
      </c>
      <c r="I762" s="191"/>
      <c r="L762" s="188"/>
      <c r="M762" s="192"/>
      <c r="N762" s="193"/>
      <c r="O762" s="193"/>
      <c r="P762" s="193"/>
      <c r="Q762" s="193"/>
      <c r="R762" s="193"/>
      <c r="S762" s="193"/>
      <c r="T762" s="194"/>
      <c r="AT762" s="189" t="s">
        <v>177</v>
      </c>
      <c r="AU762" s="189" t="s">
        <v>86</v>
      </c>
      <c r="AV762" s="13" t="s">
        <v>84</v>
      </c>
      <c r="AW762" s="13" t="s">
        <v>34</v>
      </c>
      <c r="AX762" s="13" t="s">
        <v>77</v>
      </c>
      <c r="AY762" s="189" t="s">
        <v>164</v>
      </c>
    </row>
    <row r="763" spans="1:65" s="13" customFormat="1" x14ac:dyDescent="0.2">
      <c r="B763" s="188"/>
      <c r="D763" s="183" t="s">
        <v>177</v>
      </c>
      <c r="E763" s="189" t="s">
        <v>1</v>
      </c>
      <c r="F763" s="190" t="s">
        <v>5233</v>
      </c>
      <c r="H763" s="189" t="s">
        <v>1</v>
      </c>
      <c r="I763" s="191"/>
      <c r="L763" s="188"/>
      <c r="M763" s="192"/>
      <c r="N763" s="193"/>
      <c r="O763" s="193"/>
      <c r="P763" s="193"/>
      <c r="Q763" s="193"/>
      <c r="R763" s="193"/>
      <c r="S763" s="193"/>
      <c r="T763" s="194"/>
      <c r="AT763" s="189" t="s">
        <v>177</v>
      </c>
      <c r="AU763" s="189" t="s">
        <v>86</v>
      </c>
      <c r="AV763" s="13" t="s">
        <v>84</v>
      </c>
      <c r="AW763" s="13" t="s">
        <v>34</v>
      </c>
      <c r="AX763" s="13" t="s">
        <v>77</v>
      </c>
      <c r="AY763" s="189" t="s">
        <v>164</v>
      </c>
    </row>
    <row r="764" spans="1:65" s="13" customFormat="1" x14ac:dyDescent="0.2">
      <c r="B764" s="188"/>
      <c r="D764" s="183" t="s">
        <v>177</v>
      </c>
      <c r="E764" s="189" t="s">
        <v>1</v>
      </c>
      <c r="F764" s="190" t="s">
        <v>5234</v>
      </c>
      <c r="H764" s="189" t="s">
        <v>1</v>
      </c>
      <c r="I764" s="191"/>
      <c r="L764" s="188"/>
      <c r="M764" s="192"/>
      <c r="N764" s="193"/>
      <c r="O764" s="193"/>
      <c r="P764" s="193"/>
      <c r="Q764" s="193"/>
      <c r="R764" s="193"/>
      <c r="S764" s="193"/>
      <c r="T764" s="194"/>
      <c r="AT764" s="189" t="s">
        <v>177</v>
      </c>
      <c r="AU764" s="189" t="s">
        <v>86</v>
      </c>
      <c r="AV764" s="13" t="s">
        <v>84</v>
      </c>
      <c r="AW764" s="13" t="s">
        <v>34</v>
      </c>
      <c r="AX764" s="13" t="s">
        <v>77</v>
      </c>
      <c r="AY764" s="189" t="s">
        <v>164</v>
      </c>
    </row>
    <row r="765" spans="1:65" s="13" customFormat="1" x14ac:dyDescent="0.2">
      <c r="B765" s="188"/>
      <c r="D765" s="183" t="s">
        <v>177</v>
      </c>
      <c r="E765" s="189" t="s">
        <v>1</v>
      </c>
      <c r="F765" s="190" t="s">
        <v>5257</v>
      </c>
      <c r="H765" s="189" t="s">
        <v>1</v>
      </c>
      <c r="I765" s="191"/>
      <c r="L765" s="188"/>
      <c r="M765" s="192"/>
      <c r="N765" s="193"/>
      <c r="O765" s="193"/>
      <c r="P765" s="193"/>
      <c r="Q765" s="193"/>
      <c r="R765" s="193"/>
      <c r="S765" s="193"/>
      <c r="T765" s="194"/>
      <c r="AT765" s="189" t="s">
        <v>177</v>
      </c>
      <c r="AU765" s="189" t="s">
        <v>86</v>
      </c>
      <c r="AV765" s="13" t="s">
        <v>84</v>
      </c>
      <c r="AW765" s="13" t="s">
        <v>34</v>
      </c>
      <c r="AX765" s="13" t="s">
        <v>77</v>
      </c>
      <c r="AY765" s="189" t="s">
        <v>164</v>
      </c>
    </row>
    <row r="766" spans="1:65" s="13" customFormat="1" x14ac:dyDescent="0.2">
      <c r="B766" s="188"/>
      <c r="D766" s="183" t="s">
        <v>177</v>
      </c>
      <c r="E766" s="189" t="s">
        <v>1</v>
      </c>
      <c r="F766" s="190" t="s">
        <v>5258</v>
      </c>
      <c r="H766" s="189" t="s">
        <v>1</v>
      </c>
      <c r="I766" s="191"/>
      <c r="L766" s="188"/>
      <c r="M766" s="192"/>
      <c r="N766" s="193"/>
      <c r="O766" s="193"/>
      <c r="P766" s="193"/>
      <c r="Q766" s="193"/>
      <c r="R766" s="193"/>
      <c r="S766" s="193"/>
      <c r="T766" s="194"/>
      <c r="AT766" s="189" t="s">
        <v>177</v>
      </c>
      <c r="AU766" s="189" t="s">
        <v>86</v>
      </c>
      <c r="AV766" s="13" t="s">
        <v>84</v>
      </c>
      <c r="AW766" s="13" t="s">
        <v>34</v>
      </c>
      <c r="AX766" s="13" t="s">
        <v>77</v>
      </c>
      <c r="AY766" s="189" t="s">
        <v>164</v>
      </c>
    </row>
    <row r="767" spans="1:65" s="13" customFormat="1" x14ac:dyDescent="0.2">
      <c r="B767" s="188"/>
      <c r="D767" s="183" t="s">
        <v>177</v>
      </c>
      <c r="E767" s="189" t="s">
        <v>1</v>
      </c>
      <c r="F767" s="190" t="s">
        <v>5498</v>
      </c>
      <c r="H767" s="189" t="s">
        <v>1</v>
      </c>
      <c r="I767" s="191"/>
      <c r="L767" s="188"/>
      <c r="M767" s="192"/>
      <c r="N767" s="193"/>
      <c r="O767" s="193"/>
      <c r="P767" s="193"/>
      <c r="Q767" s="193"/>
      <c r="R767" s="193"/>
      <c r="S767" s="193"/>
      <c r="T767" s="194"/>
      <c r="AT767" s="189" t="s">
        <v>177</v>
      </c>
      <c r="AU767" s="189" t="s">
        <v>86</v>
      </c>
      <c r="AV767" s="13" t="s">
        <v>84</v>
      </c>
      <c r="AW767" s="13" t="s">
        <v>34</v>
      </c>
      <c r="AX767" s="13" t="s">
        <v>77</v>
      </c>
      <c r="AY767" s="189" t="s">
        <v>164</v>
      </c>
    </row>
    <row r="768" spans="1:65" s="13" customFormat="1" x14ac:dyDescent="0.2">
      <c r="B768" s="188"/>
      <c r="D768" s="183" t="s">
        <v>177</v>
      </c>
      <c r="E768" s="189" t="s">
        <v>1</v>
      </c>
      <c r="F768" s="190" t="s">
        <v>5499</v>
      </c>
      <c r="H768" s="189" t="s">
        <v>1</v>
      </c>
      <c r="I768" s="191"/>
      <c r="L768" s="188"/>
      <c r="M768" s="192"/>
      <c r="N768" s="193"/>
      <c r="O768" s="193"/>
      <c r="P768" s="193"/>
      <c r="Q768" s="193"/>
      <c r="R768" s="193"/>
      <c r="S768" s="193"/>
      <c r="T768" s="194"/>
      <c r="AT768" s="189" t="s">
        <v>177</v>
      </c>
      <c r="AU768" s="189" t="s">
        <v>86</v>
      </c>
      <c r="AV768" s="13" t="s">
        <v>84</v>
      </c>
      <c r="AW768" s="13" t="s">
        <v>34</v>
      </c>
      <c r="AX768" s="13" t="s">
        <v>77</v>
      </c>
      <c r="AY768" s="189" t="s">
        <v>164</v>
      </c>
    </row>
    <row r="769" spans="1:65" s="13" customFormat="1" x14ac:dyDescent="0.2">
      <c r="B769" s="188"/>
      <c r="D769" s="183" t="s">
        <v>177</v>
      </c>
      <c r="E769" s="189" t="s">
        <v>1</v>
      </c>
      <c r="F769" s="190" t="s">
        <v>5490</v>
      </c>
      <c r="H769" s="189" t="s">
        <v>1</v>
      </c>
      <c r="I769" s="191"/>
      <c r="L769" s="188"/>
      <c r="M769" s="192"/>
      <c r="N769" s="193"/>
      <c r="O769" s="193"/>
      <c r="P769" s="193"/>
      <c r="Q769" s="193"/>
      <c r="R769" s="193"/>
      <c r="S769" s="193"/>
      <c r="T769" s="194"/>
      <c r="AT769" s="189" t="s">
        <v>177</v>
      </c>
      <c r="AU769" s="189" t="s">
        <v>86</v>
      </c>
      <c r="AV769" s="13" t="s">
        <v>84</v>
      </c>
      <c r="AW769" s="13" t="s">
        <v>34</v>
      </c>
      <c r="AX769" s="13" t="s">
        <v>77</v>
      </c>
      <c r="AY769" s="189" t="s">
        <v>164</v>
      </c>
    </row>
    <row r="770" spans="1:65" s="14" customFormat="1" x14ac:dyDescent="0.2">
      <c r="B770" s="195"/>
      <c r="D770" s="183" t="s">
        <v>177</v>
      </c>
      <c r="E770" s="196" t="s">
        <v>1</v>
      </c>
      <c r="F770" s="197" t="s">
        <v>273</v>
      </c>
      <c r="H770" s="198">
        <v>7</v>
      </c>
      <c r="I770" s="199"/>
      <c r="L770" s="195"/>
      <c r="M770" s="200"/>
      <c r="N770" s="201"/>
      <c r="O770" s="201"/>
      <c r="P770" s="201"/>
      <c r="Q770" s="201"/>
      <c r="R770" s="201"/>
      <c r="S770" s="201"/>
      <c r="T770" s="202"/>
      <c r="AT770" s="196" t="s">
        <v>177</v>
      </c>
      <c r="AU770" s="196" t="s">
        <v>86</v>
      </c>
      <c r="AV770" s="14" t="s">
        <v>86</v>
      </c>
      <c r="AW770" s="14" t="s">
        <v>34</v>
      </c>
      <c r="AX770" s="14" t="s">
        <v>77</v>
      </c>
      <c r="AY770" s="196" t="s">
        <v>164</v>
      </c>
    </row>
    <row r="771" spans="1:65" s="15" customFormat="1" x14ac:dyDescent="0.2">
      <c r="B771" s="203"/>
      <c r="D771" s="183" t="s">
        <v>177</v>
      </c>
      <c r="E771" s="204" t="s">
        <v>1</v>
      </c>
      <c r="F771" s="205" t="s">
        <v>184</v>
      </c>
      <c r="H771" s="206">
        <v>7</v>
      </c>
      <c r="I771" s="207"/>
      <c r="L771" s="203"/>
      <c r="M771" s="208"/>
      <c r="N771" s="209"/>
      <c r="O771" s="209"/>
      <c r="P771" s="209"/>
      <c r="Q771" s="209"/>
      <c r="R771" s="209"/>
      <c r="S771" s="209"/>
      <c r="T771" s="210"/>
      <c r="AT771" s="204" t="s">
        <v>177</v>
      </c>
      <c r="AU771" s="204" t="s">
        <v>86</v>
      </c>
      <c r="AV771" s="15" t="s">
        <v>172</v>
      </c>
      <c r="AW771" s="15" t="s">
        <v>34</v>
      </c>
      <c r="AX771" s="15" t="s">
        <v>84</v>
      </c>
      <c r="AY771" s="204" t="s">
        <v>164</v>
      </c>
    </row>
    <row r="772" spans="1:65" s="2" customFormat="1" ht="16.5" customHeight="1" x14ac:dyDescent="0.2">
      <c r="A772" s="34"/>
      <c r="B772" s="168"/>
      <c r="C772" s="223" t="s">
        <v>682</v>
      </c>
      <c r="D772" s="235" t="s">
        <v>326</v>
      </c>
      <c r="E772" s="225" t="s">
        <v>5500</v>
      </c>
      <c r="F772" s="226" t="s">
        <v>5501</v>
      </c>
      <c r="G772" s="227" t="s">
        <v>587</v>
      </c>
      <c r="H772" s="228">
        <v>7</v>
      </c>
      <c r="I772" s="229"/>
      <c r="J772" s="230">
        <f>ROUND(I772*H772,2)</f>
        <v>0</v>
      </c>
      <c r="K772" s="226" t="s">
        <v>171</v>
      </c>
      <c r="L772" s="231"/>
      <c r="M772" s="232" t="s">
        <v>1</v>
      </c>
      <c r="N772" s="233" t="s">
        <v>42</v>
      </c>
      <c r="O772" s="60"/>
      <c r="P772" s="179">
        <f>O772*H772</f>
        <v>0</v>
      </c>
      <c r="Q772" s="179">
        <v>6.8000000000000005E-4</v>
      </c>
      <c r="R772" s="179">
        <f>Q772*H772</f>
        <v>4.7600000000000003E-3</v>
      </c>
      <c r="S772" s="179">
        <v>0</v>
      </c>
      <c r="T772" s="180">
        <f>S772*H772</f>
        <v>0</v>
      </c>
      <c r="U772" s="34"/>
      <c r="V772" s="34"/>
      <c r="W772" s="34"/>
      <c r="X772" s="34"/>
      <c r="Y772" s="34"/>
      <c r="Z772" s="34"/>
      <c r="AA772" s="34"/>
      <c r="AB772" s="34"/>
      <c r="AC772" s="34"/>
      <c r="AD772" s="34"/>
      <c r="AE772" s="34"/>
      <c r="AR772" s="181" t="s">
        <v>480</v>
      </c>
      <c r="AT772" s="181" t="s">
        <v>326</v>
      </c>
      <c r="AU772" s="181" t="s">
        <v>86</v>
      </c>
      <c r="AY772" s="18" t="s">
        <v>164</v>
      </c>
      <c r="BE772" s="182">
        <f>IF(N772="základní",J772,0)</f>
        <v>0</v>
      </c>
      <c r="BF772" s="182">
        <f>IF(N772="snížená",J772,0)</f>
        <v>0</v>
      </c>
      <c r="BG772" s="182">
        <f>IF(N772="zákl. přenesená",J772,0)</f>
        <v>0</v>
      </c>
      <c r="BH772" s="182">
        <f>IF(N772="sníž. přenesená",J772,0)</f>
        <v>0</v>
      </c>
      <c r="BI772" s="182">
        <f>IF(N772="nulová",J772,0)</f>
        <v>0</v>
      </c>
      <c r="BJ772" s="18" t="s">
        <v>84</v>
      </c>
      <c r="BK772" s="182">
        <f>ROUND(I772*H772,2)</f>
        <v>0</v>
      </c>
      <c r="BL772" s="18" t="s">
        <v>191</v>
      </c>
      <c r="BM772" s="181" t="s">
        <v>5502</v>
      </c>
    </row>
    <row r="773" spans="1:65" s="2" customFormat="1" x14ac:dyDescent="0.2">
      <c r="A773" s="34"/>
      <c r="B773" s="35"/>
      <c r="C773" s="34"/>
      <c r="D773" s="183" t="s">
        <v>174</v>
      </c>
      <c r="E773" s="34"/>
      <c r="F773" s="184" t="s">
        <v>5501</v>
      </c>
      <c r="G773" s="34"/>
      <c r="H773" s="34"/>
      <c r="I773" s="103"/>
      <c r="J773" s="34"/>
      <c r="K773" s="34"/>
      <c r="L773" s="35"/>
      <c r="M773" s="185"/>
      <c r="N773" s="186"/>
      <c r="O773" s="60"/>
      <c r="P773" s="60"/>
      <c r="Q773" s="60"/>
      <c r="R773" s="60"/>
      <c r="S773" s="60"/>
      <c r="T773" s="61"/>
      <c r="U773" s="34"/>
      <c r="V773" s="34"/>
      <c r="W773" s="34"/>
      <c r="X773" s="34"/>
      <c r="Y773" s="34"/>
      <c r="Z773" s="34"/>
      <c r="AA773" s="34"/>
      <c r="AB773" s="34"/>
      <c r="AC773" s="34"/>
      <c r="AD773" s="34"/>
      <c r="AE773" s="34"/>
      <c r="AT773" s="18" t="s">
        <v>174</v>
      </c>
      <c r="AU773" s="18" t="s">
        <v>86</v>
      </c>
    </row>
    <row r="774" spans="1:65" s="13" customFormat="1" x14ac:dyDescent="0.2">
      <c r="B774" s="188"/>
      <c r="D774" s="183" t="s">
        <v>177</v>
      </c>
      <c r="E774" s="189" t="s">
        <v>1</v>
      </c>
      <c r="F774" s="190" t="s">
        <v>5232</v>
      </c>
      <c r="H774" s="189" t="s">
        <v>1</v>
      </c>
      <c r="I774" s="191"/>
      <c r="L774" s="188"/>
      <c r="M774" s="192"/>
      <c r="N774" s="193"/>
      <c r="O774" s="193"/>
      <c r="P774" s="193"/>
      <c r="Q774" s="193"/>
      <c r="R774" s="193"/>
      <c r="S774" s="193"/>
      <c r="T774" s="194"/>
      <c r="AT774" s="189" t="s">
        <v>177</v>
      </c>
      <c r="AU774" s="189" t="s">
        <v>86</v>
      </c>
      <c r="AV774" s="13" t="s">
        <v>84</v>
      </c>
      <c r="AW774" s="13" t="s">
        <v>34</v>
      </c>
      <c r="AX774" s="13" t="s">
        <v>77</v>
      </c>
      <c r="AY774" s="189" t="s">
        <v>164</v>
      </c>
    </row>
    <row r="775" spans="1:65" s="13" customFormat="1" x14ac:dyDescent="0.2">
      <c r="B775" s="188"/>
      <c r="D775" s="183" t="s">
        <v>177</v>
      </c>
      <c r="E775" s="189" t="s">
        <v>1</v>
      </c>
      <c r="F775" s="190" t="s">
        <v>4418</v>
      </c>
      <c r="H775" s="189" t="s">
        <v>1</v>
      </c>
      <c r="I775" s="191"/>
      <c r="L775" s="188"/>
      <c r="M775" s="192"/>
      <c r="N775" s="193"/>
      <c r="O775" s="193"/>
      <c r="P775" s="193"/>
      <c r="Q775" s="193"/>
      <c r="R775" s="193"/>
      <c r="S775" s="193"/>
      <c r="T775" s="194"/>
      <c r="AT775" s="189" t="s">
        <v>177</v>
      </c>
      <c r="AU775" s="189" t="s">
        <v>86</v>
      </c>
      <c r="AV775" s="13" t="s">
        <v>84</v>
      </c>
      <c r="AW775" s="13" t="s">
        <v>34</v>
      </c>
      <c r="AX775" s="13" t="s">
        <v>77</v>
      </c>
      <c r="AY775" s="189" t="s">
        <v>164</v>
      </c>
    </row>
    <row r="776" spans="1:65" s="13" customFormat="1" x14ac:dyDescent="0.2">
      <c r="B776" s="188"/>
      <c r="D776" s="183" t="s">
        <v>177</v>
      </c>
      <c r="E776" s="189" t="s">
        <v>1</v>
      </c>
      <c r="F776" s="190" t="s">
        <v>5233</v>
      </c>
      <c r="H776" s="189" t="s">
        <v>1</v>
      </c>
      <c r="I776" s="191"/>
      <c r="L776" s="188"/>
      <c r="M776" s="192"/>
      <c r="N776" s="193"/>
      <c r="O776" s="193"/>
      <c r="P776" s="193"/>
      <c r="Q776" s="193"/>
      <c r="R776" s="193"/>
      <c r="S776" s="193"/>
      <c r="T776" s="194"/>
      <c r="AT776" s="189" t="s">
        <v>177</v>
      </c>
      <c r="AU776" s="189" t="s">
        <v>86</v>
      </c>
      <c r="AV776" s="13" t="s">
        <v>84</v>
      </c>
      <c r="AW776" s="13" t="s">
        <v>34</v>
      </c>
      <c r="AX776" s="13" t="s">
        <v>77</v>
      </c>
      <c r="AY776" s="189" t="s">
        <v>164</v>
      </c>
    </row>
    <row r="777" spans="1:65" s="13" customFormat="1" x14ac:dyDescent="0.2">
      <c r="B777" s="188"/>
      <c r="D777" s="183" t="s">
        <v>177</v>
      </c>
      <c r="E777" s="189" t="s">
        <v>1</v>
      </c>
      <c r="F777" s="190" t="s">
        <v>5234</v>
      </c>
      <c r="H777" s="189" t="s">
        <v>1</v>
      </c>
      <c r="I777" s="191"/>
      <c r="L777" s="188"/>
      <c r="M777" s="192"/>
      <c r="N777" s="193"/>
      <c r="O777" s="193"/>
      <c r="P777" s="193"/>
      <c r="Q777" s="193"/>
      <c r="R777" s="193"/>
      <c r="S777" s="193"/>
      <c r="T777" s="194"/>
      <c r="AT777" s="189" t="s">
        <v>177</v>
      </c>
      <c r="AU777" s="189" t="s">
        <v>86</v>
      </c>
      <c r="AV777" s="13" t="s">
        <v>84</v>
      </c>
      <c r="AW777" s="13" t="s">
        <v>34</v>
      </c>
      <c r="AX777" s="13" t="s">
        <v>77</v>
      </c>
      <c r="AY777" s="189" t="s">
        <v>164</v>
      </c>
    </row>
    <row r="778" spans="1:65" s="13" customFormat="1" x14ac:dyDescent="0.2">
      <c r="B778" s="188"/>
      <c r="D778" s="183" t="s">
        <v>177</v>
      </c>
      <c r="E778" s="189" t="s">
        <v>1</v>
      </c>
      <c r="F778" s="190" t="s">
        <v>5264</v>
      </c>
      <c r="H778" s="189" t="s">
        <v>1</v>
      </c>
      <c r="I778" s="191"/>
      <c r="L778" s="188"/>
      <c r="M778" s="192"/>
      <c r="N778" s="193"/>
      <c r="O778" s="193"/>
      <c r="P778" s="193"/>
      <c r="Q778" s="193"/>
      <c r="R778" s="193"/>
      <c r="S778" s="193"/>
      <c r="T778" s="194"/>
      <c r="AT778" s="189" t="s">
        <v>177</v>
      </c>
      <c r="AU778" s="189" t="s">
        <v>86</v>
      </c>
      <c r="AV778" s="13" t="s">
        <v>84</v>
      </c>
      <c r="AW778" s="13" t="s">
        <v>34</v>
      </c>
      <c r="AX778" s="13" t="s">
        <v>77</v>
      </c>
      <c r="AY778" s="189" t="s">
        <v>164</v>
      </c>
    </row>
    <row r="779" spans="1:65" s="13" customFormat="1" x14ac:dyDescent="0.2">
      <c r="B779" s="188"/>
      <c r="D779" s="183" t="s">
        <v>177</v>
      </c>
      <c r="E779" s="189" t="s">
        <v>1</v>
      </c>
      <c r="F779" s="190" t="s">
        <v>5258</v>
      </c>
      <c r="H779" s="189" t="s">
        <v>1</v>
      </c>
      <c r="I779" s="191"/>
      <c r="L779" s="188"/>
      <c r="M779" s="192"/>
      <c r="N779" s="193"/>
      <c r="O779" s="193"/>
      <c r="P779" s="193"/>
      <c r="Q779" s="193"/>
      <c r="R779" s="193"/>
      <c r="S779" s="193"/>
      <c r="T779" s="194"/>
      <c r="AT779" s="189" t="s">
        <v>177</v>
      </c>
      <c r="AU779" s="189" t="s">
        <v>86</v>
      </c>
      <c r="AV779" s="13" t="s">
        <v>84</v>
      </c>
      <c r="AW779" s="13" t="s">
        <v>34</v>
      </c>
      <c r="AX779" s="13" t="s">
        <v>77</v>
      </c>
      <c r="AY779" s="189" t="s">
        <v>164</v>
      </c>
    </row>
    <row r="780" spans="1:65" s="13" customFormat="1" x14ac:dyDescent="0.2">
      <c r="B780" s="188"/>
      <c r="D780" s="183" t="s">
        <v>177</v>
      </c>
      <c r="E780" s="189" t="s">
        <v>1</v>
      </c>
      <c r="F780" s="190" t="s">
        <v>5498</v>
      </c>
      <c r="H780" s="189" t="s">
        <v>1</v>
      </c>
      <c r="I780" s="191"/>
      <c r="L780" s="188"/>
      <c r="M780" s="192"/>
      <c r="N780" s="193"/>
      <c r="O780" s="193"/>
      <c r="P780" s="193"/>
      <c r="Q780" s="193"/>
      <c r="R780" s="193"/>
      <c r="S780" s="193"/>
      <c r="T780" s="194"/>
      <c r="AT780" s="189" t="s">
        <v>177</v>
      </c>
      <c r="AU780" s="189" t="s">
        <v>86</v>
      </c>
      <c r="AV780" s="13" t="s">
        <v>84</v>
      </c>
      <c r="AW780" s="13" t="s">
        <v>34</v>
      </c>
      <c r="AX780" s="13" t="s">
        <v>77</v>
      </c>
      <c r="AY780" s="189" t="s">
        <v>164</v>
      </c>
    </row>
    <row r="781" spans="1:65" s="13" customFormat="1" x14ac:dyDescent="0.2">
      <c r="B781" s="188"/>
      <c r="D781" s="183" t="s">
        <v>177</v>
      </c>
      <c r="E781" s="189" t="s">
        <v>1</v>
      </c>
      <c r="F781" s="190" t="s">
        <v>5499</v>
      </c>
      <c r="H781" s="189" t="s">
        <v>1</v>
      </c>
      <c r="I781" s="191"/>
      <c r="L781" s="188"/>
      <c r="M781" s="192"/>
      <c r="N781" s="193"/>
      <c r="O781" s="193"/>
      <c r="P781" s="193"/>
      <c r="Q781" s="193"/>
      <c r="R781" s="193"/>
      <c r="S781" s="193"/>
      <c r="T781" s="194"/>
      <c r="AT781" s="189" t="s">
        <v>177</v>
      </c>
      <c r="AU781" s="189" t="s">
        <v>86</v>
      </c>
      <c r="AV781" s="13" t="s">
        <v>84</v>
      </c>
      <c r="AW781" s="13" t="s">
        <v>34</v>
      </c>
      <c r="AX781" s="13" t="s">
        <v>77</v>
      </c>
      <c r="AY781" s="189" t="s">
        <v>164</v>
      </c>
    </row>
    <row r="782" spans="1:65" s="13" customFormat="1" x14ac:dyDescent="0.2">
      <c r="B782" s="188"/>
      <c r="D782" s="183" t="s">
        <v>177</v>
      </c>
      <c r="E782" s="189" t="s">
        <v>1</v>
      </c>
      <c r="F782" s="190" t="s">
        <v>5490</v>
      </c>
      <c r="H782" s="189" t="s">
        <v>1</v>
      </c>
      <c r="I782" s="191"/>
      <c r="L782" s="188"/>
      <c r="M782" s="192"/>
      <c r="N782" s="193"/>
      <c r="O782" s="193"/>
      <c r="P782" s="193"/>
      <c r="Q782" s="193"/>
      <c r="R782" s="193"/>
      <c r="S782" s="193"/>
      <c r="T782" s="194"/>
      <c r="AT782" s="189" t="s">
        <v>177</v>
      </c>
      <c r="AU782" s="189" t="s">
        <v>86</v>
      </c>
      <c r="AV782" s="13" t="s">
        <v>84</v>
      </c>
      <c r="AW782" s="13" t="s">
        <v>34</v>
      </c>
      <c r="AX782" s="13" t="s">
        <v>77</v>
      </c>
      <c r="AY782" s="189" t="s">
        <v>164</v>
      </c>
    </row>
    <row r="783" spans="1:65" s="14" customFormat="1" x14ac:dyDescent="0.2">
      <c r="B783" s="195"/>
      <c r="D783" s="183" t="s">
        <v>177</v>
      </c>
      <c r="E783" s="196" t="s">
        <v>1</v>
      </c>
      <c r="F783" s="197" t="s">
        <v>273</v>
      </c>
      <c r="H783" s="198">
        <v>7</v>
      </c>
      <c r="I783" s="199"/>
      <c r="L783" s="195"/>
      <c r="M783" s="200"/>
      <c r="N783" s="201"/>
      <c r="O783" s="201"/>
      <c r="P783" s="201"/>
      <c r="Q783" s="201"/>
      <c r="R783" s="201"/>
      <c r="S783" s="201"/>
      <c r="T783" s="202"/>
      <c r="AT783" s="196" t="s">
        <v>177</v>
      </c>
      <c r="AU783" s="196" t="s">
        <v>86</v>
      </c>
      <c r="AV783" s="14" t="s">
        <v>86</v>
      </c>
      <c r="AW783" s="14" t="s">
        <v>34</v>
      </c>
      <c r="AX783" s="14" t="s">
        <v>77</v>
      </c>
      <c r="AY783" s="196" t="s">
        <v>164</v>
      </c>
    </row>
    <row r="784" spans="1:65" s="15" customFormat="1" x14ac:dyDescent="0.2">
      <c r="B784" s="203"/>
      <c r="D784" s="183" t="s">
        <v>177</v>
      </c>
      <c r="E784" s="204" t="s">
        <v>1</v>
      </c>
      <c r="F784" s="205" t="s">
        <v>184</v>
      </c>
      <c r="H784" s="206">
        <v>7</v>
      </c>
      <c r="I784" s="207"/>
      <c r="L784" s="203"/>
      <c r="M784" s="208"/>
      <c r="N784" s="209"/>
      <c r="O784" s="209"/>
      <c r="P784" s="209"/>
      <c r="Q784" s="209"/>
      <c r="R784" s="209"/>
      <c r="S784" s="209"/>
      <c r="T784" s="210"/>
      <c r="AT784" s="204" t="s">
        <v>177</v>
      </c>
      <c r="AU784" s="204" t="s">
        <v>86</v>
      </c>
      <c r="AV784" s="15" t="s">
        <v>172</v>
      </c>
      <c r="AW784" s="15" t="s">
        <v>34</v>
      </c>
      <c r="AX784" s="15" t="s">
        <v>84</v>
      </c>
      <c r="AY784" s="204" t="s">
        <v>164</v>
      </c>
    </row>
    <row r="785" spans="1:65" s="2" customFormat="1" ht="16.5" customHeight="1" x14ac:dyDescent="0.2">
      <c r="A785" s="34"/>
      <c r="B785" s="168"/>
      <c r="C785" s="169" t="s">
        <v>690</v>
      </c>
      <c r="D785" s="214" t="s">
        <v>167</v>
      </c>
      <c r="E785" s="171" t="s">
        <v>5503</v>
      </c>
      <c r="F785" s="172" t="s">
        <v>5504</v>
      </c>
      <c r="G785" s="173" t="s">
        <v>215</v>
      </c>
      <c r="H785" s="174">
        <v>15</v>
      </c>
      <c r="I785" s="175"/>
      <c r="J785" s="176">
        <f>ROUND(I785*H785,2)</f>
        <v>0</v>
      </c>
      <c r="K785" s="172" t="s">
        <v>216</v>
      </c>
      <c r="L785" s="35"/>
      <c r="M785" s="177" t="s">
        <v>1</v>
      </c>
      <c r="N785" s="178" t="s">
        <v>42</v>
      </c>
      <c r="O785" s="60"/>
      <c r="P785" s="179">
        <f>O785*H785</f>
        <v>0</v>
      </c>
      <c r="Q785" s="179">
        <v>0</v>
      </c>
      <c r="R785" s="179">
        <f>Q785*H785</f>
        <v>0</v>
      </c>
      <c r="S785" s="179">
        <v>0</v>
      </c>
      <c r="T785" s="180">
        <f>S785*H785</f>
        <v>0</v>
      </c>
      <c r="U785" s="34"/>
      <c r="V785" s="34"/>
      <c r="W785" s="34"/>
      <c r="X785" s="34"/>
      <c r="Y785" s="34"/>
      <c r="Z785" s="34"/>
      <c r="AA785" s="34"/>
      <c r="AB785" s="34"/>
      <c r="AC785" s="34"/>
      <c r="AD785" s="34"/>
      <c r="AE785" s="34"/>
      <c r="AR785" s="181" t="s">
        <v>191</v>
      </c>
      <c r="AT785" s="181" t="s">
        <v>167</v>
      </c>
      <c r="AU785" s="181" t="s">
        <v>86</v>
      </c>
      <c r="AY785" s="18" t="s">
        <v>164</v>
      </c>
      <c r="BE785" s="182">
        <f>IF(N785="základní",J785,0)</f>
        <v>0</v>
      </c>
      <c r="BF785" s="182">
        <f>IF(N785="snížená",J785,0)</f>
        <v>0</v>
      </c>
      <c r="BG785" s="182">
        <f>IF(N785="zákl. přenesená",J785,0)</f>
        <v>0</v>
      </c>
      <c r="BH785" s="182">
        <f>IF(N785="sníž. přenesená",J785,0)</f>
        <v>0</v>
      </c>
      <c r="BI785" s="182">
        <f>IF(N785="nulová",J785,0)</f>
        <v>0</v>
      </c>
      <c r="BJ785" s="18" t="s">
        <v>84</v>
      </c>
      <c r="BK785" s="182">
        <f>ROUND(I785*H785,2)</f>
        <v>0</v>
      </c>
      <c r="BL785" s="18" t="s">
        <v>191</v>
      </c>
      <c r="BM785" s="181" t="s">
        <v>5505</v>
      </c>
    </row>
    <row r="786" spans="1:65" s="2" customFormat="1" x14ac:dyDescent="0.2">
      <c r="A786" s="34"/>
      <c r="B786" s="35"/>
      <c r="C786" s="34"/>
      <c r="D786" s="183" t="s">
        <v>174</v>
      </c>
      <c r="E786" s="34"/>
      <c r="F786" s="184" t="s">
        <v>5506</v>
      </c>
      <c r="G786" s="34"/>
      <c r="H786" s="34"/>
      <c r="I786" s="103"/>
      <c r="J786" s="34"/>
      <c r="K786" s="34"/>
      <c r="L786" s="35"/>
      <c r="M786" s="185"/>
      <c r="N786" s="186"/>
      <c r="O786" s="60"/>
      <c r="P786" s="60"/>
      <c r="Q786" s="60"/>
      <c r="R786" s="60"/>
      <c r="S786" s="60"/>
      <c r="T786" s="61"/>
      <c r="U786" s="34"/>
      <c r="V786" s="34"/>
      <c r="W786" s="34"/>
      <c r="X786" s="34"/>
      <c r="Y786" s="34"/>
      <c r="Z786" s="34"/>
      <c r="AA786" s="34"/>
      <c r="AB786" s="34"/>
      <c r="AC786" s="34"/>
      <c r="AD786" s="34"/>
      <c r="AE786" s="34"/>
      <c r="AT786" s="18" t="s">
        <v>174</v>
      </c>
      <c r="AU786" s="18" t="s">
        <v>86</v>
      </c>
    </row>
    <row r="787" spans="1:65" s="13" customFormat="1" x14ac:dyDescent="0.2">
      <c r="B787" s="188"/>
      <c r="D787" s="183" t="s">
        <v>177</v>
      </c>
      <c r="E787" s="189" t="s">
        <v>1</v>
      </c>
      <c r="F787" s="190" t="s">
        <v>5232</v>
      </c>
      <c r="H787" s="189" t="s">
        <v>1</v>
      </c>
      <c r="I787" s="191"/>
      <c r="L787" s="188"/>
      <c r="M787" s="192"/>
      <c r="N787" s="193"/>
      <c r="O787" s="193"/>
      <c r="P787" s="193"/>
      <c r="Q787" s="193"/>
      <c r="R787" s="193"/>
      <c r="S787" s="193"/>
      <c r="T787" s="194"/>
      <c r="AT787" s="189" t="s">
        <v>177</v>
      </c>
      <c r="AU787" s="189" t="s">
        <v>86</v>
      </c>
      <c r="AV787" s="13" t="s">
        <v>84</v>
      </c>
      <c r="AW787" s="13" t="s">
        <v>34</v>
      </c>
      <c r="AX787" s="13" t="s">
        <v>77</v>
      </c>
      <c r="AY787" s="189" t="s">
        <v>164</v>
      </c>
    </row>
    <row r="788" spans="1:65" s="13" customFormat="1" x14ac:dyDescent="0.2">
      <c r="B788" s="188"/>
      <c r="D788" s="183" t="s">
        <v>177</v>
      </c>
      <c r="E788" s="189" t="s">
        <v>1</v>
      </c>
      <c r="F788" s="190" t="s">
        <v>4418</v>
      </c>
      <c r="H788" s="189" t="s">
        <v>1</v>
      </c>
      <c r="I788" s="191"/>
      <c r="L788" s="188"/>
      <c r="M788" s="192"/>
      <c r="N788" s="193"/>
      <c r="O788" s="193"/>
      <c r="P788" s="193"/>
      <c r="Q788" s="193"/>
      <c r="R788" s="193"/>
      <c r="S788" s="193"/>
      <c r="T788" s="194"/>
      <c r="AT788" s="189" t="s">
        <v>177</v>
      </c>
      <c r="AU788" s="189" t="s">
        <v>86</v>
      </c>
      <c r="AV788" s="13" t="s">
        <v>84</v>
      </c>
      <c r="AW788" s="13" t="s">
        <v>34</v>
      </c>
      <c r="AX788" s="13" t="s">
        <v>77</v>
      </c>
      <c r="AY788" s="189" t="s">
        <v>164</v>
      </c>
    </row>
    <row r="789" spans="1:65" s="13" customFormat="1" x14ac:dyDescent="0.2">
      <c r="B789" s="188"/>
      <c r="D789" s="183" t="s">
        <v>177</v>
      </c>
      <c r="E789" s="189" t="s">
        <v>1</v>
      </c>
      <c r="F789" s="190" t="s">
        <v>5233</v>
      </c>
      <c r="H789" s="189" t="s">
        <v>1</v>
      </c>
      <c r="I789" s="191"/>
      <c r="L789" s="188"/>
      <c r="M789" s="192"/>
      <c r="N789" s="193"/>
      <c r="O789" s="193"/>
      <c r="P789" s="193"/>
      <c r="Q789" s="193"/>
      <c r="R789" s="193"/>
      <c r="S789" s="193"/>
      <c r="T789" s="194"/>
      <c r="AT789" s="189" t="s">
        <v>177</v>
      </c>
      <c r="AU789" s="189" t="s">
        <v>86</v>
      </c>
      <c r="AV789" s="13" t="s">
        <v>84</v>
      </c>
      <c r="AW789" s="13" t="s">
        <v>34</v>
      </c>
      <c r="AX789" s="13" t="s">
        <v>77</v>
      </c>
      <c r="AY789" s="189" t="s">
        <v>164</v>
      </c>
    </row>
    <row r="790" spans="1:65" s="13" customFormat="1" x14ac:dyDescent="0.2">
      <c r="B790" s="188"/>
      <c r="D790" s="183" t="s">
        <v>177</v>
      </c>
      <c r="E790" s="189" t="s">
        <v>1</v>
      </c>
      <c r="F790" s="190" t="s">
        <v>5234</v>
      </c>
      <c r="H790" s="189" t="s">
        <v>1</v>
      </c>
      <c r="I790" s="191"/>
      <c r="L790" s="188"/>
      <c r="M790" s="192"/>
      <c r="N790" s="193"/>
      <c r="O790" s="193"/>
      <c r="P790" s="193"/>
      <c r="Q790" s="193"/>
      <c r="R790" s="193"/>
      <c r="S790" s="193"/>
      <c r="T790" s="194"/>
      <c r="AT790" s="189" t="s">
        <v>177</v>
      </c>
      <c r="AU790" s="189" t="s">
        <v>86</v>
      </c>
      <c r="AV790" s="13" t="s">
        <v>84</v>
      </c>
      <c r="AW790" s="13" t="s">
        <v>34</v>
      </c>
      <c r="AX790" s="13" t="s">
        <v>77</v>
      </c>
      <c r="AY790" s="189" t="s">
        <v>164</v>
      </c>
    </row>
    <row r="791" spans="1:65" s="13" customFormat="1" x14ac:dyDescent="0.2">
      <c r="B791" s="188"/>
      <c r="D791" s="183" t="s">
        <v>177</v>
      </c>
      <c r="E791" s="189" t="s">
        <v>1</v>
      </c>
      <c r="F791" s="190" t="s">
        <v>5257</v>
      </c>
      <c r="H791" s="189" t="s">
        <v>1</v>
      </c>
      <c r="I791" s="191"/>
      <c r="L791" s="188"/>
      <c r="M791" s="192"/>
      <c r="N791" s="193"/>
      <c r="O791" s="193"/>
      <c r="P791" s="193"/>
      <c r="Q791" s="193"/>
      <c r="R791" s="193"/>
      <c r="S791" s="193"/>
      <c r="T791" s="194"/>
      <c r="AT791" s="189" t="s">
        <v>177</v>
      </c>
      <c r="AU791" s="189" t="s">
        <v>86</v>
      </c>
      <c r="AV791" s="13" t="s">
        <v>84</v>
      </c>
      <c r="AW791" s="13" t="s">
        <v>34</v>
      </c>
      <c r="AX791" s="13" t="s">
        <v>77</v>
      </c>
      <c r="AY791" s="189" t="s">
        <v>164</v>
      </c>
    </row>
    <row r="792" spans="1:65" s="13" customFormat="1" x14ac:dyDescent="0.2">
      <c r="B792" s="188"/>
      <c r="D792" s="183" t="s">
        <v>177</v>
      </c>
      <c r="E792" s="189" t="s">
        <v>1</v>
      </c>
      <c r="F792" s="190" t="s">
        <v>5258</v>
      </c>
      <c r="H792" s="189" t="s">
        <v>1</v>
      </c>
      <c r="I792" s="191"/>
      <c r="L792" s="188"/>
      <c r="M792" s="192"/>
      <c r="N792" s="193"/>
      <c r="O792" s="193"/>
      <c r="P792" s="193"/>
      <c r="Q792" s="193"/>
      <c r="R792" s="193"/>
      <c r="S792" s="193"/>
      <c r="T792" s="194"/>
      <c r="AT792" s="189" t="s">
        <v>177</v>
      </c>
      <c r="AU792" s="189" t="s">
        <v>86</v>
      </c>
      <c r="AV792" s="13" t="s">
        <v>84</v>
      </c>
      <c r="AW792" s="13" t="s">
        <v>34</v>
      </c>
      <c r="AX792" s="13" t="s">
        <v>77</v>
      </c>
      <c r="AY792" s="189" t="s">
        <v>164</v>
      </c>
    </row>
    <row r="793" spans="1:65" s="13" customFormat="1" x14ac:dyDescent="0.2">
      <c r="B793" s="188"/>
      <c r="D793" s="183" t="s">
        <v>177</v>
      </c>
      <c r="E793" s="189" t="s">
        <v>1</v>
      </c>
      <c r="F793" s="190" t="s">
        <v>5488</v>
      </c>
      <c r="H793" s="189" t="s">
        <v>1</v>
      </c>
      <c r="I793" s="191"/>
      <c r="L793" s="188"/>
      <c r="M793" s="192"/>
      <c r="N793" s="193"/>
      <c r="O793" s="193"/>
      <c r="P793" s="193"/>
      <c r="Q793" s="193"/>
      <c r="R793" s="193"/>
      <c r="S793" s="193"/>
      <c r="T793" s="194"/>
      <c r="AT793" s="189" t="s">
        <v>177</v>
      </c>
      <c r="AU793" s="189" t="s">
        <v>86</v>
      </c>
      <c r="AV793" s="13" t="s">
        <v>84</v>
      </c>
      <c r="AW793" s="13" t="s">
        <v>34</v>
      </c>
      <c r="AX793" s="13" t="s">
        <v>77</v>
      </c>
      <c r="AY793" s="189" t="s">
        <v>164</v>
      </c>
    </row>
    <row r="794" spans="1:65" s="13" customFormat="1" x14ac:dyDescent="0.2">
      <c r="B794" s="188"/>
      <c r="D794" s="183" t="s">
        <v>177</v>
      </c>
      <c r="E794" s="189" t="s">
        <v>1</v>
      </c>
      <c r="F794" s="190" t="s">
        <v>5507</v>
      </c>
      <c r="H794" s="189" t="s">
        <v>1</v>
      </c>
      <c r="I794" s="191"/>
      <c r="L794" s="188"/>
      <c r="M794" s="192"/>
      <c r="N794" s="193"/>
      <c r="O794" s="193"/>
      <c r="P794" s="193"/>
      <c r="Q794" s="193"/>
      <c r="R794" s="193"/>
      <c r="S794" s="193"/>
      <c r="T794" s="194"/>
      <c r="AT794" s="189" t="s">
        <v>177</v>
      </c>
      <c r="AU794" s="189" t="s">
        <v>86</v>
      </c>
      <c r="AV794" s="13" t="s">
        <v>84</v>
      </c>
      <c r="AW794" s="13" t="s">
        <v>34</v>
      </c>
      <c r="AX794" s="13" t="s">
        <v>77</v>
      </c>
      <c r="AY794" s="189" t="s">
        <v>164</v>
      </c>
    </row>
    <row r="795" spans="1:65" s="13" customFormat="1" x14ac:dyDescent="0.2">
      <c r="B795" s="188"/>
      <c r="D795" s="183" t="s">
        <v>177</v>
      </c>
      <c r="E795" s="189" t="s">
        <v>1</v>
      </c>
      <c r="F795" s="190" t="s">
        <v>5508</v>
      </c>
      <c r="H795" s="189" t="s">
        <v>1</v>
      </c>
      <c r="I795" s="191"/>
      <c r="L795" s="188"/>
      <c r="M795" s="192"/>
      <c r="N795" s="193"/>
      <c r="O795" s="193"/>
      <c r="P795" s="193"/>
      <c r="Q795" s="193"/>
      <c r="R795" s="193"/>
      <c r="S795" s="193"/>
      <c r="T795" s="194"/>
      <c r="AT795" s="189" t="s">
        <v>177</v>
      </c>
      <c r="AU795" s="189" t="s">
        <v>86</v>
      </c>
      <c r="AV795" s="13" t="s">
        <v>84</v>
      </c>
      <c r="AW795" s="13" t="s">
        <v>34</v>
      </c>
      <c r="AX795" s="13" t="s">
        <v>77</v>
      </c>
      <c r="AY795" s="189" t="s">
        <v>164</v>
      </c>
    </row>
    <row r="796" spans="1:65" s="14" customFormat="1" x14ac:dyDescent="0.2">
      <c r="B796" s="195"/>
      <c r="D796" s="183" t="s">
        <v>177</v>
      </c>
      <c r="E796" s="196" t="s">
        <v>1</v>
      </c>
      <c r="F796" s="197" t="s">
        <v>4438</v>
      </c>
      <c r="H796" s="198">
        <v>5</v>
      </c>
      <c r="I796" s="199"/>
      <c r="L796" s="195"/>
      <c r="M796" s="200"/>
      <c r="N796" s="201"/>
      <c r="O796" s="201"/>
      <c r="P796" s="201"/>
      <c r="Q796" s="201"/>
      <c r="R796" s="201"/>
      <c r="S796" s="201"/>
      <c r="T796" s="202"/>
      <c r="AT796" s="196" t="s">
        <v>177</v>
      </c>
      <c r="AU796" s="196" t="s">
        <v>86</v>
      </c>
      <c r="AV796" s="14" t="s">
        <v>86</v>
      </c>
      <c r="AW796" s="14" t="s">
        <v>34</v>
      </c>
      <c r="AX796" s="14" t="s">
        <v>77</v>
      </c>
      <c r="AY796" s="196" t="s">
        <v>164</v>
      </c>
    </row>
    <row r="797" spans="1:65" s="13" customFormat="1" x14ac:dyDescent="0.2">
      <c r="B797" s="188"/>
      <c r="D797" s="183" t="s">
        <v>177</v>
      </c>
      <c r="E797" s="189" t="s">
        <v>1</v>
      </c>
      <c r="F797" s="190" t="s">
        <v>5498</v>
      </c>
      <c r="H797" s="189" t="s">
        <v>1</v>
      </c>
      <c r="I797" s="191"/>
      <c r="L797" s="188"/>
      <c r="M797" s="192"/>
      <c r="N797" s="193"/>
      <c r="O797" s="193"/>
      <c r="P797" s="193"/>
      <c r="Q797" s="193"/>
      <c r="R797" s="193"/>
      <c r="S797" s="193"/>
      <c r="T797" s="194"/>
      <c r="AT797" s="189" t="s">
        <v>177</v>
      </c>
      <c r="AU797" s="189" t="s">
        <v>86</v>
      </c>
      <c r="AV797" s="13" t="s">
        <v>84</v>
      </c>
      <c r="AW797" s="13" t="s">
        <v>34</v>
      </c>
      <c r="AX797" s="13" t="s">
        <v>77</v>
      </c>
      <c r="AY797" s="189" t="s">
        <v>164</v>
      </c>
    </row>
    <row r="798" spans="1:65" s="13" customFormat="1" x14ac:dyDescent="0.2">
      <c r="B798" s="188"/>
      <c r="D798" s="183" t="s">
        <v>177</v>
      </c>
      <c r="E798" s="189" t="s">
        <v>1</v>
      </c>
      <c r="F798" s="190" t="s">
        <v>5507</v>
      </c>
      <c r="H798" s="189" t="s">
        <v>1</v>
      </c>
      <c r="I798" s="191"/>
      <c r="L798" s="188"/>
      <c r="M798" s="192"/>
      <c r="N798" s="193"/>
      <c r="O798" s="193"/>
      <c r="P798" s="193"/>
      <c r="Q798" s="193"/>
      <c r="R798" s="193"/>
      <c r="S798" s="193"/>
      <c r="T798" s="194"/>
      <c r="AT798" s="189" t="s">
        <v>177</v>
      </c>
      <c r="AU798" s="189" t="s">
        <v>86</v>
      </c>
      <c r="AV798" s="13" t="s">
        <v>84</v>
      </c>
      <c r="AW798" s="13" t="s">
        <v>34</v>
      </c>
      <c r="AX798" s="13" t="s">
        <v>77</v>
      </c>
      <c r="AY798" s="189" t="s">
        <v>164</v>
      </c>
    </row>
    <row r="799" spans="1:65" s="13" customFormat="1" x14ac:dyDescent="0.2">
      <c r="B799" s="188"/>
      <c r="D799" s="183" t="s">
        <v>177</v>
      </c>
      <c r="E799" s="189" t="s">
        <v>1</v>
      </c>
      <c r="F799" s="190" t="s">
        <v>5508</v>
      </c>
      <c r="H799" s="189" t="s">
        <v>1</v>
      </c>
      <c r="I799" s="191"/>
      <c r="L799" s="188"/>
      <c r="M799" s="192"/>
      <c r="N799" s="193"/>
      <c r="O799" s="193"/>
      <c r="P799" s="193"/>
      <c r="Q799" s="193"/>
      <c r="R799" s="193"/>
      <c r="S799" s="193"/>
      <c r="T799" s="194"/>
      <c r="AT799" s="189" t="s">
        <v>177</v>
      </c>
      <c r="AU799" s="189" t="s">
        <v>86</v>
      </c>
      <c r="AV799" s="13" t="s">
        <v>84</v>
      </c>
      <c r="AW799" s="13" t="s">
        <v>34</v>
      </c>
      <c r="AX799" s="13" t="s">
        <v>77</v>
      </c>
      <c r="AY799" s="189" t="s">
        <v>164</v>
      </c>
    </row>
    <row r="800" spans="1:65" s="14" customFormat="1" x14ac:dyDescent="0.2">
      <c r="B800" s="195"/>
      <c r="D800" s="183" t="s">
        <v>177</v>
      </c>
      <c r="E800" s="196" t="s">
        <v>1</v>
      </c>
      <c r="F800" s="197" t="s">
        <v>5479</v>
      </c>
      <c r="H800" s="198">
        <v>10</v>
      </c>
      <c r="I800" s="199"/>
      <c r="L800" s="195"/>
      <c r="M800" s="200"/>
      <c r="N800" s="201"/>
      <c r="O800" s="201"/>
      <c r="P800" s="201"/>
      <c r="Q800" s="201"/>
      <c r="R800" s="201"/>
      <c r="S800" s="201"/>
      <c r="T800" s="202"/>
      <c r="AT800" s="196" t="s">
        <v>177</v>
      </c>
      <c r="AU800" s="196" t="s">
        <v>86</v>
      </c>
      <c r="AV800" s="14" t="s">
        <v>86</v>
      </c>
      <c r="AW800" s="14" t="s">
        <v>34</v>
      </c>
      <c r="AX800" s="14" t="s">
        <v>77</v>
      </c>
      <c r="AY800" s="196" t="s">
        <v>164</v>
      </c>
    </row>
    <row r="801" spans="1:65" s="15" customFormat="1" x14ac:dyDescent="0.2">
      <c r="B801" s="203"/>
      <c r="D801" s="183" t="s">
        <v>177</v>
      </c>
      <c r="E801" s="204" t="s">
        <v>1</v>
      </c>
      <c r="F801" s="205" t="s">
        <v>184</v>
      </c>
      <c r="H801" s="206">
        <v>15</v>
      </c>
      <c r="I801" s="207"/>
      <c r="L801" s="203"/>
      <c r="M801" s="208"/>
      <c r="N801" s="209"/>
      <c r="O801" s="209"/>
      <c r="P801" s="209"/>
      <c r="Q801" s="209"/>
      <c r="R801" s="209"/>
      <c r="S801" s="209"/>
      <c r="T801" s="210"/>
      <c r="AT801" s="204" t="s">
        <v>177</v>
      </c>
      <c r="AU801" s="204" t="s">
        <v>86</v>
      </c>
      <c r="AV801" s="15" t="s">
        <v>172</v>
      </c>
      <c r="AW801" s="15" t="s">
        <v>34</v>
      </c>
      <c r="AX801" s="15" t="s">
        <v>84</v>
      </c>
      <c r="AY801" s="204" t="s">
        <v>164</v>
      </c>
    </row>
    <row r="802" spans="1:65" s="2" customFormat="1" ht="16.5" customHeight="1" x14ac:dyDescent="0.2">
      <c r="A802" s="34"/>
      <c r="B802" s="168"/>
      <c r="C802" s="223" t="s">
        <v>698</v>
      </c>
      <c r="D802" s="224" t="s">
        <v>326</v>
      </c>
      <c r="E802" s="225" t="s">
        <v>5509</v>
      </c>
      <c r="F802" s="226" t="s">
        <v>5510</v>
      </c>
      <c r="G802" s="227" t="s">
        <v>1450</v>
      </c>
      <c r="H802" s="228">
        <v>0.15</v>
      </c>
      <c r="I802" s="229"/>
      <c r="J802" s="230">
        <f>ROUND(I802*H802,2)</f>
        <v>0</v>
      </c>
      <c r="K802" s="226" t="s">
        <v>216</v>
      </c>
      <c r="L802" s="231"/>
      <c r="M802" s="232" t="s">
        <v>1</v>
      </c>
      <c r="N802" s="233" t="s">
        <v>42</v>
      </c>
      <c r="O802" s="60"/>
      <c r="P802" s="179">
        <f>O802*H802</f>
        <v>0</v>
      </c>
      <c r="Q802" s="179">
        <v>9.7999999999999997E-4</v>
      </c>
      <c r="R802" s="179">
        <f>Q802*H802</f>
        <v>1.47E-4</v>
      </c>
      <c r="S802" s="179">
        <v>0</v>
      </c>
      <c r="T802" s="180">
        <f>S802*H802</f>
        <v>0</v>
      </c>
      <c r="U802" s="34"/>
      <c r="V802" s="34"/>
      <c r="W802" s="34"/>
      <c r="X802" s="34"/>
      <c r="Y802" s="34"/>
      <c r="Z802" s="34"/>
      <c r="AA802" s="34"/>
      <c r="AB802" s="34"/>
      <c r="AC802" s="34"/>
      <c r="AD802" s="34"/>
      <c r="AE802" s="34"/>
      <c r="AR802" s="181" t="s">
        <v>480</v>
      </c>
      <c r="AT802" s="181" t="s">
        <v>326</v>
      </c>
      <c r="AU802" s="181" t="s">
        <v>86</v>
      </c>
      <c r="AY802" s="18" t="s">
        <v>164</v>
      </c>
      <c r="BE802" s="182">
        <f>IF(N802="základní",J802,0)</f>
        <v>0</v>
      </c>
      <c r="BF802" s="182">
        <f>IF(N802="snížená",J802,0)</f>
        <v>0</v>
      </c>
      <c r="BG802" s="182">
        <f>IF(N802="zákl. přenesená",J802,0)</f>
        <v>0</v>
      </c>
      <c r="BH802" s="182">
        <f>IF(N802="sníž. přenesená",J802,0)</f>
        <v>0</v>
      </c>
      <c r="BI802" s="182">
        <f>IF(N802="nulová",J802,0)</f>
        <v>0</v>
      </c>
      <c r="BJ802" s="18" t="s">
        <v>84</v>
      </c>
      <c r="BK802" s="182">
        <f>ROUND(I802*H802,2)</f>
        <v>0</v>
      </c>
      <c r="BL802" s="18" t="s">
        <v>191</v>
      </c>
      <c r="BM802" s="181" t="s">
        <v>5511</v>
      </c>
    </row>
    <row r="803" spans="1:65" s="2" customFormat="1" x14ac:dyDescent="0.2">
      <c r="A803" s="34"/>
      <c r="B803" s="35"/>
      <c r="C803" s="34"/>
      <c r="D803" s="183" t="s">
        <v>174</v>
      </c>
      <c r="E803" s="34"/>
      <c r="F803" s="184" t="s">
        <v>5510</v>
      </c>
      <c r="G803" s="34"/>
      <c r="H803" s="34"/>
      <c r="I803" s="103"/>
      <c r="J803" s="34"/>
      <c r="K803" s="34"/>
      <c r="L803" s="35"/>
      <c r="M803" s="185"/>
      <c r="N803" s="186"/>
      <c r="O803" s="60"/>
      <c r="P803" s="60"/>
      <c r="Q803" s="60"/>
      <c r="R803" s="60"/>
      <c r="S803" s="60"/>
      <c r="T803" s="61"/>
      <c r="U803" s="34"/>
      <c r="V803" s="34"/>
      <c r="W803" s="34"/>
      <c r="X803" s="34"/>
      <c r="Y803" s="34"/>
      <c r="Z803" s="34"/>
      <c r="AA803" s="34"/>
      <c r="AB803" s="34"/>
      <c r="AC803" s="34"/>
      <c r="AD803" s="34"/>
      <c r="AE803" s="34"/>
      <c r="AT803" s="18" t="s">
        <v>174</v>
      </c>
      <c r="AU803" s="18" t="s">
        <v>86</v>
      </c>
    </row>
    <row r="804" spans="1:65" s="13" customFormat="1" x14ac:dyDescent="0.2">
      <c r="B804" s="188"/>
      <c r="D804" s="183" t="s">
        <v>177</v>
      </c>
      <c r="E804" s="189" t="s">
        <v>1</v>
      </c>
      <c r="F804" s="190" t="s">
        <v>5232</v>
      </c>
      <c r="H804" s="189" t="s">
        <v>1</v>
      </c>
      <c r="I804" s="191"/>
      <c r="L804" s="188"/>
      <c r="M804" s="192"/>
      <c r="N804" s="193"/>
      <c r="O804" s="193"/>
      <c r="P804" s="193"/>
      <c r="Q804" s="193"/>
      <c r="R804" s="193"/>
      <c r="S804" s="193"/>
      <c r="T804" s="194"/>
      <c r="AT804" s="189" t="s">
        <v>177</v>
      </c>
      <c r="AU804" s="189" t="s">
        <v>86</v>
      </c>
      <c r="AV804" s="13" t="s">
        <v>84</v>
      </c>
      <c r="AW804" s="13" t="s">
        <v>34</v>
      </c>
      <c r="AX804" s="13" t="s">
        <v>77</v>
      </c>
      <c r="AY804" s="189" t="s">
        <v>164</v>
      </c>
    </row>
    <row r="805" spans="1:65" s="13" customFormat="1" x14ac:dyDescent="0.2">
      <c r="B805" s="188"/>
      <c r="D805" s="183" t="s">
        <v>177</v>
      </c>
      <c r="E805" s="189" t="s">
        <v>1</v>
      </c>
      <c r="F805" s="190" t="s">
        <v>4418</v>
      </c>
      <c r="H805" s="189" t="s">
        <v>1</v>
      </c>
      <c r="I805" s="191"/>
      <c r="L805" s="188"/>
      <c r="M805" s="192"/>
      <c r="N805" s="193"/>
      <c r="O805" s="193"/>
      <c r="P805" s="193"/>
      <c r="Q805" s="193"/>
      <c r="R805" s="193"/>
      <c r="S805" s="193"/>
      <c r="T805" s="194"/>
      <c r="AT805" s="189" t="s">
        <v>177</v>
      </c>
      <c r="AU805" s="189" t="s">
        <v>86</v>
      </c>
      <c r="AV805" s="13" t="s">
        <v>84</v>
      </c>
      <c r="AW805" s="13" t="s">
        <v>34</v>
      </c>
      <c r="AX805" s="13" t="s">
        <v>77</v>
      </c>
      <c r="AY805" s="189" t="s">
        <v>164</v>
      </c>
    </row>
    <row r="806" spans="1:65" s="13" customFormat="1" x14ac:dyDescent="0.2">
      <c r="B806" s="188"/>
      <c r="D806" s="183" t="s">
        <v>177</v>
      </c>
      <c r="E806" s="189" t="s">
        <v>1</v>
      </c>
      <c r="F806" s="190" t="s">
        <v>5233</v>
      </c>
      <c r="H806" s="189" t="s">
        <v>1</v>
      </c>
      <c r="I806" s="191"/>
      <c r="L806" s="188"/>
      <c r="M806" s="192"/>
      <c r="N806" s="193"/>
      <c r="O806" s="193"/>
      <c r="P806" s="193"/>
      <c r="Q806" s="193"/>
      <c r="R806" s="193"/>
      <c r="S806" s="193"/>
      <c r="T806" s="194"/>
      <c r="AT806" s="189" t="s">
        <v>177</v>
      </c>
      <c r="AU806" s="189" t="s">
        <v>86</v>
      </c>
      <c r="AV806" s="13" t="s">
        <v>84</v>
      </c>
      <c r="AW806" s="13" t="s">
        <v>34</v>
      </c>
      <c r="AX806" s="13" t="s">
        <v>77</v>
      </c>
      <c r="AY806" s="189" t="s">
        <v>164</v>
      </c>
    </row>
    <row r="807" spans="1:65" s="13" customFormat="1" x14ac:dyDescent="0.2">
      <c r="B807" s="188"/>
      <c r="D807" s="183" t="s">
        <v>177</v>
      </c>
      <c r="E807" s="189" t="s">
        <v>1</v>
      </c>
      <c r="F807" s="190" t="s">
        <v>5234</v>
      </c>
      <c r="H807" s="189" t="s">
        <v>1</v>
      </c>
      <c r="I807" s="191"/>
      <c r="L807" s="188"/>
      <c r="M807" s="192"/>
      <c r="N807" s="193"/>
      <c r="O807" s="193"/>
      <c r="P807" s="193"/>
      <c r="Q807" s="193"/>
      <c r="R807" s="193"/>
      <c r="S807" s="193"/>
      <c r="T807" s="194"/>
      <c r="AT807" s="189" t="s">
        <v>177</v>
      </c>
      <c r="AU807" s="189" t="s">
        <v>86</v>
      </c>
      <c r="AV807" s="13" t="s">
        <v>84</v>
      </c>
      <c r="AW807" s="13" t="s">
        <v>34</v>
      </c>
      <c r="AX807" s="13" t="s">
        <v>77</v>
      </c>
      <c r="AY807" s="189" t="s">
        <v>164</v>
      </c>
    </row>
    <row r="808" spans="1:65" s="13" customFormat="1" x14ac:dyDescent="0.2">
      <c r="B808" s="188"/>
      <c r="D808" s="183" t="s">
        <v>177</v>
      </c>
      <c r="E808" s="189" t="s">
        <v>1</v>
      </c>
      <c r="F808" s="190" t="s">
        <v>5264</v>
      </c>
      <c r="H808" s="189" t="s">
        <v>1</v>
      </c>
      <c r="I808" s="191"/>
      <c r="L808" s="188"/>
      <c r="M808" s="192"/>
      <c r="N808" s="193"/>
      <c r="O808" s="193"/>
      <c r="P808" s="193"/>
      <c r="Q808" s="193"/>
      <c r="R808" s="193"/>
      <c r="S808" s="193"/>
      <c r="T808" s="194"/>
      <c r="AT808" s="189" t="s">
        <v>177</v>
      </c>
      <c r="AU808" s="189" t="s">
        <v>86</v>
      </c>
      <c r="AV808" s="13" t="s">
        <v>84</v>
      </c>
      <c r="AW808" s="13" t="s">
        <v>34</v>
      </c>
      <c r="AX808" s="13" t="s">
        <v>77</v>
      </c>
      <c r="AY808" s="189" t="s">
        <v>164</v>
      </c>
    </row>
    <row r="809" spans="1:65" s="13" customFormat="1" x14ac:dyDescent="0.2">
      <c r="B809" s="188"/>
      <c r="D809" s="183" t="s">
        <v>177</v>
      </c>
      <c r="E809" s="189" t="s">
        <v>1</v>
      </c>
      <c r="F809" s="190" t="s">
        <v>5258</v>
      </c>
      <c r="H809" s="189" t="s">
        <v>1</v>
      </c>
      <c r="I809" s="191"/>
      <c r="L809" s="188"/>
      <c r="M809" s="192"/>
      <c r="N809" s="193"/>
      <c r="O809" s="193"/>
      <c r="P809" s="193"/>
      <c r="Q809" s="193"/>
      <c r="R809" s="193"/>
      <c r="S809" s="193"/>
      <c r="T809" s="194"/>
      <c r="AT809" s="189" t="s">
        <v>177</v>
      </c>
      <c r="AU809" s="189" t="s">
        <v>86</v>
      </c>
      <c r="AV809" s="13" t="s">
        <v>84</v>
      </c>
      <c r="AW809" s="13" t="s">
        <v>34</v>
      </c>
      <c r="AX809" s="13" t="s">
        <v>77</v>
      </c>
      <c r="AY809" s="189" t="s">
        <v>164</v>
      </c>
    </row>
    <row r="810" spans="1:65" s="13" customFormat="1" x14ac:dyDescent="0.2">
      <c r="B810" s="188"/>
      <c r="D810" s="183" t="s">
        <v>177</v>
      </c>
      <c r="E810" s="189" t="s">
        <v>1</v>
      </c>
      <c r="F810" s="190" t="s">
        <v>5488</v>
      </c>
      <c r="H810" s="189" t="s">
        <v>1</v>
      </c>
      <c r="I810" s="191"/>
      <c r="L810" s="188"/>
      <c r="M810" s="192"/>
      <c r="N810" s="193"/>
      <c r="O810" s="193"/>
      <c r="P810" s="193"/>
      <c r="Q810" s="193"/>
      <c r="R810" s="193"/>
      <c r="S810" s="193"/>
      <c r="T810" s="194"/>
      <c r="AT810" s="189" t="s">
        <v>177</v>
      </c>
      <c r="AU810" s="189" t="s">
        <v>86</v>
      </c>
      <c r="AV810" s="13" t="s">
        <v>84</v>
      </c>
      <c r="AW810" s="13" t="s">
        <v>34</v>
      </c>
      <c r="AX810" s="13" t="s">
        <v>77</v>
      </c>
      <c r="AY810" s="189" t="s">
        <v>164</v>
      </c>
    </row>
    <row r="811" spans="1:65" s="13" customFormat="1" x14ac:dyDescent="0.2">
      <c r="B811" s="188"/>
      <c r="D811" s="183" t="s">
        <v>177</v>
      </c>
      <c r="E811" s="189" t="s">
        <v>1</v>
      </c>
      <c r="F811" s="190" t="s">
        <v>5507</v>
      </c>
      <c r="H811" s="189" t="s">
        <v>1</v>
      </c>
      <c r="I811" s="191"/>
      <c r="L811" s="188"/>
      <c r="M811" s="192"/>
      <c r="N811" s="193"/>
      <c r="O811" s="193"/>
      <c r="P811" s="193"/>
      <c r="Q811" s="193"/>
      <c r="R811" s="193"/>
      <c r="S811" s="193"/>
      <c r="T811" s="194"/>
      <c r="AT811" s="189" t="s">
        <v>177</v>
      </c>
      <c r="AU811" s="189" t="s">
        <v>86</v>
      </c>
      <c r="AV811" s="13" t="s">
        <v>84</v>
      </c>
      <c r="AW811" s="13" t="s">
        <v>34</v>
      </c>
      <c r="AX811" s="13" t="s">
        <v>77</v>
      </c>
      <c r="AY811" s="189" t="s">
        <v>164</v>
      </c>
    </row>
    <row r="812" spans="1:65" s="13" customFormat="1" x14ac:dyDescent="0.2">
      <c r="B812" s="188"/>
      <c r="D812" s="183" t="s">
        <v>177</v>
      </c>
      <c r="E812" s="189" t="s">
        <v>1</v>
      </c>
      <c r="F812" s="190" t="s">
        <v>5508</v>
      </c>
      <c r="H812" s="189" t="s">
        <v>1</v>
      </c>
      <c r="I812" s="191"/>
      <c r="L812" s="188"/>
      <c r="M812" s="192"/>
      <c r="N812" s="193"/>
      <c r="O812" s="193"/>
      <c r="P812" s="193"/>
      <c r="Q812" s="193"/>
      <c r="R812" s="193"/>
      <c r="S812" s="193"/>
      <c r="T812" s="194"/>
      <c r="AT812" s="189" t="s">
        <v>177</v>
      </c>
      <c r="AU812" s="189" t="s">
        <v>86</v>
      </c>
      <c r="AV812" s="13" t="s">
        <v>84</v>
      </c>
      <c r="AW812" s="13" t="s">
        <v>34</v>
      </c>
      <c r="AX812" s="13" t="s">
        <v>77</v>
      </c>
      <c r="AY812" s="189" t="s">
        <v>164</v>
      </c>
    </row>
    <row r="813" spans="1:65" s="14" customFormat="1" x14ac:dyDescent="0.2">
      <c r="B813" s="195"/>
      <c r="D813" s="183" t="s">
        <v>177</v>
      </c>
      <c r="E813" s="196" t="s">
        <v>1</v>
      </c>
      <c r="F813" s="197" t="s">
        <v>5512</v>
      </c>
      <c r="H813" s="198">
        <v>0.05</v>
      </c>
      <c r="I813" s="199"/>
      <c r="L813" s="195"/>
      <c r="M813" s="200"/>
      <c r="N813" s="201"/>
      <c r="O813" s="201"/>
      <c r="P813" s="201"/>
      <c r="Q813" s="201"/>
      <c r="R813" s="201"/>
      <c r="S813" s="201"/>
      <c r="T813" s="202"/>
      <c r="AT813" s="196" t="s">
        <v>177</v>
      </c>
      <c r="AU813" s="196" t="s">
        <v>86</v>
      </c>
      <c r="AV813" s="14" t="s">
        <v>86</v>
      </c>
      <c r="AW813" s="14" t="s">
        <v>34</v>
      </c>
      <c r="AX813" s="14" t="s">
        <v>77</v>
      </c>
      <c r="AY813" s="196" t="s">
        <v>164</v>
      </c>
    </row>
    <row r="814" spans="1:65" s="13" customFormat="1" x14ac:dyDescent="0.2">
      <c r="B814" s="188"/>
      <c r="D814" s="183" t="s">
        <v>177</v>
      </c>
      <c r="E814" s="189" t="s">
        <v>1</v>
      </c>
      <c r="F814" s="190" t="s">
        <v>5498</v>
      </c>
      <c r="H814" s="189" t="s">
        <v>1</v>
      </c>
      <c r="I814" s="191"/>
      <c r="L814" s="188"/>
      <c r="M814" s="192"/>
      <c r="N814" s="193"/>
      <c r="O814" s="193"/>
      <c r="P814" s="193"/>
      <c r="Q814" s="193"/>
      <c r="R814" s="193"/>
      <c r="S814" s="193"/>
      <c r="T814" s="194"/>
      <c r="AT814" s="189" t="s">
        <v>177</v>
      </c>
      <c r="AU814" s="189" t="s">
        <v>86</v>
      </c>
      <c r="AV814" s="13" t="s">
        <v>84</v>
      </c>
      <c r="AW814" s="13" t="s">
        <v>34</v>
      </c>
      <c r="AX814" s="13" t="s">
        <v>77</v>
      </c>
      <c r="AY814" s="189" t="s">
        <v>164</v>
      </c>
    </row>
    <row r="815" spans="1:65" s="13" customFormat="1" x14ac:dyDescent="0.2">
      <c r="B815" s="188"/>
      <c r="D815" s="183" t="s">
        <v>177</v>
      </c>
      <c r="E815" s="189" t="s">
        <v>1</v>
      </c>
      <c r="F815" s="190" t="s">
        <v>5507</v>
      </c>
      <c r="H815" s="189" t="s">
        <v>1</v>
      </c>
      <c r="I815" s="191"/>
      <c r="L815" s="188"/>
      <c r="M815" s="192"/>
      <c r="N815" s="193"/>
      <c r="O815" s="193"/>
      <c r="P815" s="193"/>
      <c r="Q815" s="193"/>
      <c r="R815" s="193"/>
      <c r="S815" s="193"/>
      <c r="T815" s="194"/>
      <c r="AT815" s="189" t="s">
        <v>177</v>
      </c>
      <c r="AU815" s="189" t="s">
        <v>86</v>
      </c>
      <c r="AV815" s="13" t="s">
        <v>84</v>
      </c>
      <c r="AW815" s="13" t="s">
        <v>34</v>
      </c>
      <c r="AX815" s="13" t="s">
        <v>77</v>
      </c>
      <c r="AY815" s="189" t="s">
        <v>164</v>
      </c>
    </row>
    <row r="816" spans="1:65" s="13" customFormat="1" x14ac:dyDescent="0.2">
      <c r="B816" s="188"/>
      <c r="D816" s="183" t="s">
        <v>177</v>
      </c>
      <c r="E816" s="189" t="s">
        <v>1</v>
      </c>
      <c r="F816" s="190" t="s">
        <v>5508</v>
      </c>
      <c r="H816" s="189" t="s">
        <v>1</v>
      </c>
      <c r="I816" s="191"/>
      <c r="L816" s="188"/>
      <c r="M816" s="192"/>
      <c r="N816" s="193"/>
      <c r="O816" s="193"/>
      <c r="P816" s="193"/>
      <c r="Q816" s="193"/>
      <c r="R816" s="193"/>
      <c r="S816" s="193"/>
      <c r="T816" s="194"/>
      <c r="AT816" s="189" t="s">
        <v>177</v>
      </c>
      <c r="AU816" s="189" t="s">
        <v>86</v>
      </c>
      <c r="AV816" s="13" t="s">
        <v>84</v>
      </c>
      <c r="AW816" s="13" t="s">
        <v>34</v>
      </c>
      <c r="AX816" s="13" t="s">
        <v>77</v>
      </c>
      <c r="AY816" s="189" t="s">
        <v>164</v>
      </c>
    </row>
    <row r="817" spans="1:65" s="14" customFormat="1" x14ac:dyDescent="0.2">
      <c r="B817" s="195"/>
      <c r="D817" s="183" t="s">
        <v>177</v>
      </c>
      <c r="E817" s="196" t="s">
        <v>1</v>
      </c>
      <c r="F817" s="197" t="s">
        <v>5513</v>
      </c>
      <c r="H817" s="198">
        <v>0.1</v>
      </c>
      <c r="I817" s="199"/>
      <c r="L817" s="195"/>
      <c r="M817" s="200"/>
      <c r="N817" s="201"/>
      <c r="O817" s="201"/>
      <c r="P817" s="201"/>
      <c r="Q817" s="201"/>
      <c r="R817" s="201"/>
      <c r="S817" s="201"/>
      <c r="T817" s="202"/>
      <c r="AT817" s="196" t="s">
        <v>177</v>
      </c>
      <c r="AU817" s="196" t="s">
        <v>86</v>
      </c>
      <c r="AV817" s="14" t="s">
        <v>86</v>
      </c>
      <c r="AW817" s="14" t="s">
        <v>34</v>
      </c>
      <c r="AX817" s="14" t="s">
        <v>77</v>
      </c>
      <c r="AY817" s="196" t="s">
        <v>164</v>
      </c>
    </row>
    <row r="818" spans="1:65" s="15" customFormat="1" x14ac:dyDescent="0.2">
      <c r="B818" s="203"/>
      <c r="D818" s="183" t="s">
        <v>177</v>
      </c>
      <c r="E818" s="204" t="s">
        <v>1</v>
      </c>
      <c r="F818" s="205" t="s">
        <v>184</v>
      </c>
      <c r="H818" s="206">
        <v>0.15</v>
      </c>
      <c r="I818" s="207"/>
      <c r="L818" s="203"/>
      <c r="M818" s="208"/>
      <c r="N818" s="209"/>
      <c r="O818" s="209"/>
      <c r="P818" s="209"/>
      <c r="Q818" s="209"/>
      <c r="R818" s="209"/>
      <c r="S818" s="209"/>
      <c r="T818" s="210"/>
      <c r="AT818" s="204" t="s">
        <v>177</v>
      </c>
      <c r="AU818" s="204" t="s">
        <v>86</v>
      </c>
      <c r="AV818" s="15" t="s">
        <v>172</v>
      </c>
      <c r="AW818" s="15" t="s">
        <v>34</v>
      </c>
      <c r="AX818" s="15" t="s">
        <v>84</v>
      </c>
      <c r="AY818" s="204" t="s">
        <v>164</v>
      </c>
    </row>
    <row r="819" spans="1:65" s="2" customFormat="1" ht="16.5" customHeight="1" x14ac:dyDescent="0.2">
      <c r="A819" s="34"/>
      <c r="B819" s="168"/>
      <c r="C819" s="169" t="s">
        <v>708</v>
      </c>
      <c r="D819" s="234" t="s">
        <v>167</v>
      </c>
      <c r="E819" s="171" t="s">
        <v>5514</v>
      </c>
      <c r="F819" s="172" t="s">
        <v>5515</v>
      </c>
      <c r="G819" s="173" t="s">
        <v>329</v>
      </c>
      <c r="H819" s="174">
        <v>1.9E-2</v>
      </c>
      <c r="I819" s="175"/>
      <c r="J819" s="176">
        <f>ROUND(I819*H819,2)</f>
        <v>0</v>
      </c>
      <c r="K819" s="172" t="s">
        <v>216</v>
      </c>
      <c r="L819" s="35"/>
      <c r="M819" s="177" t="s">
        <v>1</v>
      </c>
      <c r="N819" s="178" t="s">
        <v>42</v>
      </c>
      <c r="O819" s="60"/>
      <c r="P819" s="179">
        <f>O819*H819</f>
        <v>0</v>
      </c>
      <c r="Q819" s="179">
        <v>0</v>
      </c>
      <c r="R819" s="179">
        <f>Q819*H819</f>
        <v>0</v>
      </c>
      <c r="S819" s="179">
        <v>0</v>
      </c>
      <c r="T819" s="180">
        <f>S819*H819</f>
        <v>0</v>
      </c>
      <c r="U819" s="34"/>
      <c r="V819" s="34"/>
      <c r="W819" s="34"/>
      <c r="X819" s="34"/>
      <c r="Y819" s="34"/>
      <c r="Z819" s="34"/>
      <c r="AA819" s="34"/>
      <c r="AB819" s="34"/>
      <c r="AC819" s="34"/>
      <c r="AD819" s="34"/>
      <c r="AE819" s="34"/>
      <c r="AR819" s="181" t="s">
        <v>191</v>
      </c>
      <c r="AT819" s="181" t="s">
        <v>167</v>
      </c>
      <c r="AU819" s="181" t="s">
        <v>86</v>
      </c>
      <c r="AY819" s="18" t="s">
        <v>164</v>
      </c>
      <c r="BE819" s="182">
        <f>IF(N819="základní",J819,0)</f>
        <v>0</v>
      </c>
      <c r="BF819" s="182">
        <f>IF(N819="snížená",J819,0)</f>
        <v>0</v>
      </c>
      <c r="BG819" s="182">
        <f>IF(N819="zákl. přenesená",J819,0)</f>
        <v>0</v>
      </c>
      <c r="BH819" s="182">
        <f>IF(N819="sníž. přenesená",J819,0)</f>
        <v>0</v>
      </c>
      <c r="BI819" s="182">
        <f>IF(N819="nulová",J819,0)</f>
        <v>0</v>
      </c>
      <c r="BJ819" s="18" t="s">
        <v>84</v>
      </c>
      <c r="BK819" s="182">
        <f>ROUND(I819*H819,2)</f>
        <v>0</v>
      </c>
      <c r="BL819" s="18" t="s">
        <v>191</v>
      </c>
      <c r="BM819" s="181" t="s">
        <v>5516</v>
      </c>
    </row>
    <row r="820" spans="1:65" s="2" customFormat="1" ht="19.5" x14ac:dyDescent="0.2">
      <c r="A820" s="34"/>
      <c r="B820" s="35"/>
      <c r="C820" s="34"/>
      <c r="D820" s="183" t="s">
        <v>174</v>
      </c>
      <c r="E820" s="34"/>
      <c r="F820" s="184" t="s">
        <v>5517</v>
      </c>
      <c r="G820" s="34"/>
      <c r="H820" s="34"/>
      <c r="I820" s="103"/>
      <c r="J820" s="34"/>
      <c r="K820" s="34"/>
      <c r="L820" s="35"/>
      <c r="M820" s="185"/>
      <c r="N820" s="186"/>
      <c r="O820" s="60"/>
      <c r="P820" s="60"/>
      <c r="Q820" s="60"/>
      <c r="R820" s="60"/>
      <c r="S820" s="60"/>
      <c r="T820" s="61"/>
      <c r="U820" s="34"/>
      <c r="V820" s="34"/>
      <c r="W820" s="34"/>
      <c r="X820" s="34"/>
      <c r="Y820" s="34"/>
      <c r="Z820" s="34"/>
      <c r="AA820" s="34"/>
      <c r="AB820" s="34"/>
      <c r="AC820" s="34"/>
      <c r="AD820" s="34"/>
      <c r="AE820" s="34"/>
      <c r="AT820" s="18" t="s">
        <v>174</v>
      </c>
      <c r="AU820" s="18" t="s">
        <v>86</v>
      </c>
    </row>
    <row r="821" spans="1:65" s="2" customFormat="1" ht="58.5" x14ac:dyDescent="0.2">
      <c r="A821" s="34"/>
      <c r="B821" s="35"/>
      <c r="C821" s="34"/>
      <c r="D821" s="183" t="s">
        <v>175</v>
      </c>
      <c r="E821" s="34"/>
      <c r="F821" s="187" t="s">
        <v>2372</v>
      </c>
      <c r="G821" s="34"/>
      <c r="H821" s="34"/>
      <c r="I821" s="103"/>
      <c r="J821" s="34"/>
      <c r="K821" s="34"/>
      <c r="L821" s="35"/>
      <c r="M821" s="185"/>
      <c r="N821" s="186"/>
      <c r="O821" s="60"/>
      <c r="P821" s="60"/>
      <c r="Q821" s="60"/>
      <c r="R821" s="60"/>
      <c r="S821" s="60"/>
      <c r="T821" s="61"/>
      <c r="U821" s="34"/>
      <c r="V821" s="34"/>
      <c r="W821" s="34"/>
      <c r="X821" s="34"/>
      <c r="Y821" s="34"/>
      <c r="Z821" s="34"/>
      <c r="AA821" s="34"/>
      <c r="AB821" s="34"/>
      <c r="AC821" s="34"/>
      <c r="AD821" s="34"/>
      <c r="AE821" s="34"/>
      <c r="AT821" s="18" t="s">
        <v>175</v>
      </c>
      <c r="AU821" s="18" t="s">
        <v>86</v>
      </c>
    </row>
    <row r="822" spans="1:65" s="12" customFormat="1" ht="25.9" customHeight="1" x14ac:dyDescent="0.2">
      <c r="B822" s="155"/>
      <c r="D822" s="156" t="s">
        <v>76</v>
      </c>
      <c r="E822" s="157" t="s">
        <v>326</v>
      </c>
      <c r="F822" s="157" t="s">
        <v>4177</v>
      </c>
      <c r="I822" s="158"/>
      <c r="J822" s="159">
        <f>BK822</f>
        <v>0</v>
      </c>
      <c r="L822" s="155"/>
      <c r="M822" s="160"/>
      <c r="N822" s="161"/>
      <c r="O822" s="161"/>
      <c r="P822" s="162">
        <f>P823+P1099+P1122</f>
        <v>0</v>
      </c>
      <c r="Q822" s="161"/>
      <c r="R822" s="162">
        <f>R823+R1099+R1122</f>
        <v>21.075077439999998</v>
      </c>
      <c r="S822" s="161"/>
      <c r="T822" s="163">
        <f>T823+T1099+T1122</f>
        <v>0.32879999999999998</v>
      </c>
      <c r="AR822" s="156" t="s">
        <v>236</v>
      </c>
      <c r="AT822" s="164" t="s">
        <v>76</v>
      </c>
      <c r="AU822" s="164" t="s">
        <v>77</v>
      </c>
      <c r="AY822" s="156" t="s">
        <v>164</v>
      </c>
      <c r="BK822" s="165">
        <f>BK823+BK1099+BK1122</f>
        <v>0</v>
      </c>
    </row>
    <row r="823" spans="1:65" s="12" customFormat="1" ht="22.9" customHeight="1" x14ac:dyDescent="0.2">
      <c r="B823" s="155"/>
      <c r="D823" s="156" t="s">
        <v>76</v>
      </c>
      <c r="E823" s="166" t="s">
        <v>5518</v>
      </c>
      <c r="F823" s="166" t="s">
        <v>5519</v>
      </c>
      <c r="I823" s="158"/>
      <c r="J823" s="167">
        <f>BK823</f>
        <v>0</v>
      </c>
      <c r="L823" s="155"/>
      <c r="M823" s="160"/>
      <c r="N823" s="161"/>
      <c r="O823" s="161"/>
      <c r="P823" s="162">
        <f>SUM(P824:P1098)</f>
        <v>0</v>
      </c>
      <c r="Q823" s="161"/>
      <c r="R823" s="162">
        <f>SUM(R824:R1098)</f>
        <v>0.3789900000000001</v>
      </c>
      <c r="S823" s="161"/>
      <c r="T823" s="163">
        <f>SUM(T824:T1098)</f>
        <v>0.32879999999999998</v>
      </c>
      <c r="AR823" s="156" t="s">
        <v>236</v>
      </c>
      <c r="AT823" s="164" t="s">
        <v>76</v>
      </c>
      <c r="AU823" s="164" t="s">
        <v>84</v>
      </c>
      <c r="AY823" s="156" t="s">
        <v>164</v>
      </c>
      <c r="BK823" s="165">
        <f>SUM(BK824:BK1098)</f>
        <v>0</v>
      </c>
    </row>
    <row r="824" spans="1:65" s="2" customFormat="1" ht="16.5" customHeight="1" x14ac:dyDescent="0.2">
      <c r="A824" s="34"/>
      <c r="B824" s="168"/>
      <c r="C824" s="169" t="s">
        <v>717</v>
      </c>
      <c r="D824" s="170" t="s">
        <v>167</v>
      </c>
      <c r="E824" s="171" t="s">
        <v>5520</v>
      </c>
      <c r="F824" s="172" t="s">
        <v>5521</v>
      </c>
      <c r="G824" s="173" t="s">
        <v>587</v>
      </c>
      <c r="H824" s="174">
        <v>1</v>
      </c>
      <c r="I824" s="175"/>
      <c r="J824" s="176">
        <f>ROUND(I824*H824,2)</f>
        <v>0</v>
      </c>
      <c r="K824" s="172" t="s">
        <v>171</v>
      </c>
      <c r="L824" s="35"/>
      <c r="M824" s="177" t="s">
        <v>1</v>
      </c>
      <c r="N824" s="178" t="s">
        <v>42</v>
      </c>
      <c r="O824" s="60"/>
      <c r="P824" s="179">
        <f>O824*H824</f>
        <v>0</v>
      </c>
      <c r="Q824" s="179">
        <v>0</v>
      </c>
      <c r="R824" s="179">
        <f>Q824*H824</f>
        <v>0</v>
      </c>
      <c r="S824" s="179">
        <v>0</v>
      </c>
      <c r="T824" s="180">
        <f>S824*H824</f>
        <v>0</v>
      </c>
      <c r="U824" s="34"/>
      <c r="V824" s="34"/>
      <c r="W824" s="34"/>
      <c r="X824" s="34"/>
      <c r="Y824" s="34"/>
      <c r="Z824" s="34"/>
      <c r="AA824" s="34"/>
      <c r="AB824" s="34"/>
      <c r="AC824" s="34"/>
      <c r="AD824" s="34"/>
      <c r="AE824" s="34"/>
      <c r="AR824" s="181" t="s">
        <v>783</v>
      </c>
      <c r="AT824" s="181" t="s">
        <v>167</v>
      </c>
      <c r="AU824" s="181" t="s">
        <v>86</v>
      </c>
      <c r="AY824" s="18" t="s">
        <v>164</v>
      </c>
      <c r="BE824" s="182">
        <f>IF(N824="základní",J824,0)</f>
        <v>0</v>
      </c>
      <c r="BF824" s="182">
        <f>IF(N824="snížená",J824,0)</f>
        <v>0</v>
      </c>
      <c r="BG824" s="182">
        <f>IF(N824="zákl. přenesená",J824,0)</f>
        <v>0</v>
      </c>
      <c r="BH824" s="182">
        <f>IF(N824="sníž. přenesená",J824,0)</f>
        <v>0</v>
      </c>
      <c r="BI824" s="182">
        <f>IF(N824="nulová",J824,0)</f>
        <v>0</v>
      </c>
      <c r="BJ824" s="18" t="s">
        <v>84</v>
      </c>
      <c r="BK824" s="182">
        <f>ROUND(I824*H824,2)</f>
        <v>0</v>
      </c>
      <c r="BL824" s="18" t="s">
        <v>783</v>
      </c>
      <c r="BM824" s="181" t="s">
        <v>5522</v>
      </c>
    </row>
    <row r="825" spans="1:65" s="2" customFormat="1" x14ac:dyDescent="0.2">
      <c r="A825" s="34"/>
      <c r="B825" s="35"/>
      <c r="C825" s="34"/>
      <c r="D825" s="183" t="s">
        <v>174</v>
      </c>
      <c r="E825" s="34"/>
      <c r="F825" s="184" t="s">
        <v>5521</v>
      </c>
      <c r="G825" s="34"/>
      <c r="H825" s="34"/>
      <c r="I825" s="103"/>
      <c r="J825" s="34"/>
      <c r="K825" s="34"/>
      <c r="L825" s="35"/>
      <c r="M825" s="185"/>
      <c r="N825" s="186"/>
      <c r="O825" s="60"/>
      <c r="P825" s="60"/>
      <c r="Q825" s="60"/>
      <c r="R825" s="60"/>
      <c r="S825" s="60"/>
      <c r="T825" s="61"/>
      <c r="U825" s="34"/>
      <c r="V825" s="34"/>
      <c r="W825" s="34"/>
      <c r="X825" s="34"/>
      <c r="Y825" s="34"/>
      <c r="Z825" s="34"/>
      <c r="AA825" s="34"/>
      <c r="AB825" s="34"/>
      <c r="AC825" s="34"/>
      <c r="AD825" s="34"/>
      <c r="AE825" s="34"/>
      <c r="AT825" s="18" t="s">
        <v>174</v>
      </c>
      <c r="AU825" s="18" t="s">
        <v>86</v>
      </c>
    </row>
    <row r="826" spans="1:65" s="13" customFormat="1" x14ac:dyDescent="0.2">
      <c r="B826" s="188"/>
      <c r="D826" s="183" t="s">
        <v>177</v>
      </c>
      <c r="E826" s="189" t="s">
        <v>1</v>
      </c>
      <c r="F826" s="190" t="s">
        <v>5232</v>
      </c>
      <c r="H826" s="189" t="s">
        <v>1</v>
      </c>
      <c r="I826" s="191"/>
      <c r="L826" s="188"/>
      <c r="M826" s="192"/>
      <c r="N826" s="193"/>
      <c r="O826" s="193"/>
      <c r="P826" s="193"/>
      <c r="Q826" s="193"/>
      <c r="R826" s="193"/>
      <c r="S826" s="193"/>
      <c r="T826" s="194"/>
      <c r="AT826" s="189" t="s">
        <v>177</v>
      </c>
      <c r="AU826" s="189" t="s">
        <v>86</v>
      </c>
      <c r="AV826" s="13" t="s">
        <v>84</v>
      </c>
      <c r="AW826" s="13" t="s">
        <v>34</v>
      </c>
      <c r="AX826" s="13" t="s">
        <v>77</v>
      </c>
      <c r="AY826" s="189" t="s">
        <v>164</v>
      </c>
    </row>
    <row r="827" spans="1:65" s="13" customFormat="1" x14ac:dyDescent="0.2">
      <c r="B827" s="188"/>
      <c r="D827" s="183" t="s">
        <v>177</v>
      </c>
      <c r="E827" s="189" t="s">
        <v>1</v>
      </c>
      <c r="F827" s="190" t="s">
        <v>4418</v>
      </c>
      <c r="H827" s="189" t="s">
        <v>1</v>
      </c>
      <c r="I827" s="191"/>
      <c r="L827" s="188"/>
      <c r="M827" s="192"/>
      <c r="N827" s="193"/>
      <c r="O827" s="193"/>
      <c r="P827" s="193"/>
      <c r="Q827" s="193"/>
      <c r="R827" s="193"/>
      <c r="S827" s="193"/>
      <c r="T827" s="194"/>
      <c r="AT827" s="189" t="s">
        <v>177</v>
      </c>
      <c r="AU827" s="189" t="s">
        <v>86</v>
      </c>
      <c r="AV827" s="13" t="s">
        <v>84</v>
      </c>
      <c r="AW827" s="13" t="s">
        <v>34</v>
      </c>
      <c r="AX827" s="13" t="s">
        <v>77</v>
      </c>
      <c r="AY827" s="189" t="s">
        <v>164</v>
      </c>
    </row>
    <row r="828" spans="1:65" s="13" customFormat="1" x14ac:dyDescent="0.2">
      <c r="B828" s="188"/>
      <c r="D828" s="183" t="s">
        <v>177</v>
      </c>
      <c r="E828" s="189" t="s">
        <v>1</v>
      </c>
      <c r="F828" s="190" t="s">
        <v>5233</v>
      </c>
      <c r="H828" s="189" t="s">
        <v>1</v>
      </c>
      <c r="I828" s="191"/>
      <c r="L828" s="188"/>
      <c r="M828" s="192"/>
      <c r="N828" s="193"/>
      <c r="O828" s="193"/>
      <c r="P828" s="193"/>
      <c r="Q828" s="193"/>
      <c r="R828" s="193"/>
      <c r="S828" s="193"/>
      <c r="T828" s="194"/>
      <c r="AT828" s="189" t="s">
        <v>177</v>
      </c>
      <c r="AU828" s="189" t="s">
        <v>86</v>
      </c>
      <c r="AV828" s="13" t="s">
        <v>84</v>
      </c>
      <c r="AW828" s="13" t="s">
        <v>34</v>
      </c>
      <c r="AX828" s="13" t="s">
        <v>77</v>
      </c>
      <c r="AY828" s="189" t="s">
        <v>164</v>
      </c>
    </row>
    <row r="829" spans="1:65" s="13" customFormat="1" x14ac:dyDescent="0.2">
      <c r="B829" s="188"/>
      <c r="D829" s="183" t="s">
        <v>177</v>
      </c>
      <c r="E829" s="189" t="s">
        <v>1</v>
      </c>
      <c r="F829" s="190" t="s">
        <v>5234</v>
      </c>
      <c r="H829" s="189" t="s">
        <v>1</v>
      </c>
      <c r="I829" s="191"/>
      <c r="L829" s="188"/>
      <c r="M829" s="192"/>
      <c r="N829" s="193"/>
      <c r="O829" s="193"/>
      <c r="P829" s="193"/>
      <c r="Q829" s="193"/>
      <c r="R829" s="193"/>
      <c r="S829" s="193"/>
      <c r="T829" s="194"/>
      <c r="AT829" s="189" t="s">
        <v>177</v>
      </c>
      <c r="AU829" s="189" t="s">
        <v>86</v>
      </c>
      <c r="AV829" s="13" t="s">
        <v>84</v>
      </c>
      <c r="AW829" s="13" t="s">
        <v>34</v>
      </c>
      <c r="AX829" s="13" t="s">
        <v>77</v>
      </c>
      <c r="AY829" s="189" t="s">
        <v>164</v>
      </c>
    </row>
    <row r="830" spans="1:65" s="13" customFormat="1" x14ac:dyDescent="0.2">
      <c r="B830" s="188"/>
      <c r="D830" s="183" t="s">
        <v>177</v>
      </c>
      <c r="E830" s="189" t="s">
        <v>1</v>
      </c>
      <c r="F830" s="190" t="s">
        <v>5523</v>
      </c>
      <c r="H830" s="189" t="s">
        <v>1</v>
      </c>
      <c r="I830" s="191"/>
      <c r="L830" s="188"/>
      <c r="M830" s="192"/>
      <c r="N830" s="193"/>
      <c r="O830" s="193"/>
      <c r="P830" s="193"/>
      <c r="Q830" s="193"/>
      <c r="R830" s="193"/>
      <c r="S830" s="193"/>
      <c r="T830" s="194"/>
      <c r="AT830" s="189" t="s">
        <v>177</v>
      </c>
      <c r="AU830" s="189" t="s">
        <v>86</v>
      </c>
      <c r="AV830" s="13" t="s">
        <v>84</v>
      </c>
      <c r="AW830" s="13" t="s">
        <v>34</v>
      </c>
      <c r="AX830" s="13" t="s">
        <v>77</v>
      </c>
      <c r="AY830" s="189" t="s">
        <v>164</v>
      </c>
    </row>
    <row r="831" spans="1:65" s="13" customFormat="1" x14ac:dyDescent="0.2">
      <c r="B831" s="188"/>
      <c r="D831" s="183" t="s">
        <v>177</v>
      </c>
      <c r="E831" s="189" t="s">
        <v>1</v>
      </c>
      <c r="F831" s="190" t="s">
        <v>5524</v>
      </c>
      <c r="H831" s="189" t="s">
        <v>1</v>
      </c>
      <c r="I831" s="191"/>
      <c r="L831" s="188"/>
      <c r="M831" s="192"/>
      <c r="N831" s="193"/>
      <c r="O831" s="193"/>
      <c r="P831" s="193"/>
      <c r="Q831" s="193"/>
      <c r="R831" s="193"/>
      <c r="S831" s="193"/>
      <c r="T831" s="194"/>
      <c r="AT831" s="189" t="s">
        <v>177</v>
      </c>
      <c r="AU831" s="189" t="s">
        <v>86</v>
      </c>
      <c r="AV831" s="13" t="s">
        <v>84</v>
      </c>
      <c r="AW831" s="13" t="s">
        <v>34</v>
      </c>
      <c r="AX831" s="13" t="s">
        <v>77</v>
      </c>
      <c r="AY831" s="189" t="s">
        <v>164</v>
      </c>
    </row>
    <row r="832" spans="1:65" s="13" customFormat="1" x14ac:dyDescent="0.2">
      <c r="B832" s="188"/>
      <c r="D832" s="183" t="s">
        <v>177</v>
      </c>
      <c r="E832" s="189" t="s">
        <v>1</v>
      </c>
      <c r="F832" s="190" t="s">
        <v>4559</v>
      </c>
      <c r="H832" s="189" t="s">
        <v>1</v>
      </c>
      <c r="I832" s="191"/>
      <c r="L832" s="188"/>
      <c r="M832" s="192"/>
      <c r="N832" s="193"/>
      <c r="O832" s="193"/>
      <c r="P832" s="193"/>
      <c r="Q832" s="193"/>
      <c r="R832" s="193"/>
      <c r="S832" s="193"/>
      <c r="T832" s="194"/>
      <c r="AT832" s="189" t="s">
        <v>177</v>
      </c>
      <c r="AU832" s="189" t="s">
        <v>86</v>
      </c>
      <c r="AV832" s="13" t="s">
        <v>84</v>
      </c>
      <c r="AW832" s="13" t="s">
        <v>34</v>
      </c>
      <c r="AX832" s="13" t="s">
        <v>77</v>
      </c>
      <c r="AY832" s="189" t="s">
        <v>164</v>
      </c>
    </row>
    <row r="833" spans="1:65" s="13" customFormat="1" x14ac:dyDescent="0.2">
      <c r="B833" s="188"/>
      <c r="D833" s="183" t="s">
        <v>177</v>
      </c>
      <c r="E833" s="189" t="s">
        <v>1</v>
      </c>
      <c r="F833" s="190" t="s">
        <v>5525</v>
      </c>
      <c r="H833" s="189" t="s">
        <v>1</v>
      </c>
      <c r="I833" s="191"/>
      <c r="L833" s="188"/>
      <c r="M833" s="192"/>
      <c r="N833" s="193"/>
      <c r="O833" s="193"/>
      <c r="P833" s="193"/>
      <c r="Q833" s="193"/>
      <c r="R833" s="193"/>
      <c r="S833" s="193"/>
      <c r="T833" s="194"/>
      <c r="AT833" s="189" t="s">
        <v>177</v>
      </c>
      <c r="AU833" s="189" t="s">
        <v>86</v>
      </c>
      <c r="AV833" s="13" t="s">
        <v>84</v>
      </c>
      <c r="AW833" s="13" t="s">
        <v>34</v>
      </c>
      <c r="AX833" s="13" t="s">
        <v>77</v>
      </c>
      <c r="AY833" s="189" t="s">
        <v>164</v>
      </c>
    </row>
    <row r="834" spans="1:65" s="13" customFormat="1" x14ac:dyDescent="0.2">
      <c r="B834" s="188"/>
      <c r="D834" s="183" t="s">
        <v>177</v>
      </c>
      <c r="E834" s="189" t="s">
        <v>1</v>
      </c>
      <c r="F834" s="190" t="s">
        <v>5526</v>
      </c>
      <c r="H834" s="189" t="s">
        <v>1</v>
      </c>
      <c r="I834" s="191"/>
      <c r="L834" s="188"/>
      <c r="M834" s="192"/>
      <c r="N834" s="193"/>
      <c r="O834" s="193"/>
      <c r="P834" s="193"/>
      <c r="Q834" s="193"/>
      <c r="R834" s="193"/>
      <c r="S834" s="193"/>
      <c r="T834" s="194"/>
      <c r="AT834" s="189" t="s">
        <v>177</v>
      </c>
      <c r="AU834" s="189" t="s">
        <v>86</v>
      </c>
      <c r="AV834" s="13" t="s">
        <v>84</v>
      </c>
      <c r="AW834" s="13" t="s">
        <v>34</v>
      </c>
      <c r="AX834" s="13" t="s">
        <v>77</v>
      </c>
      <c r="AY834" s="189" t="s">
        <v>164</v>
      </c>
    </row>
    <row r="835" spans="1:65" s="14" customFormat="1" x14ac:dyDescent="0.2">
      <c r="B835" s="195"/>
      <c r="D835" s="183" t="s">
        <v>177</v>
      </c>
      <c r="E835" s="196" t="s">
        <v>1</v>
      </c>
      <c r="F835" s="197" t="s">
        <v>84</v>
      </c>
      <c r="H835" s="198">
        <v>1</v>
      </c>
      <c r="I835" s="199"/>
      <c r="L835" s="195"/>
      <c r="M835" s="200"/>
      <c r="N835" s="201"/>
      <c r="O835" s="201"/>
      <c r="P835" s="201"/>
      <c r="Q835" s="201"/>
      <c r="R835" s="201"/>
      <c r="S835" s="201"/>
      <c r="T835" s="202"/>
      <c r="AT835" s="196" t="s">
        <v>177</v>
      </c>
      <c r="AU835" s="196" t="s">
        <v>86</v>
      </c>
      <c r="AV835" s="14" t="s">
        <v>86</v>
      </c>
      <c r="AW835" s="14" t="s">
        <v>34</v>
      </c>
      <c r="AX835" s="14" t="s">
        <v>77</v>
      </c>
      <c r="AY835" s="196" t="s">
        <v>164</v>
      </c>
    </row>
    <row r="836" spans="1:65" s="15" customFormat="1" x14ac:dyDescent="0.2">
      <c r="B836" s="203"/>
      <c r="D836" s="183" t="s">
        <v>177</v>
      </c>
      <c r="E836" s="204" t="s">
        <v>1</v>
      </c>
      <c r="F836" s="205" t="s">
        <v>184</v>
      </c>
      <c r="H836" s="206">
        <v>1</v>
      </c>
      <c r="I836" s="207"/>
      <c r="L836" s="203"/>
      <c r="M836" s="208"/>
      <c r="N836" s="209"/>
      <c r="O836" s="209"/>
      <c r="P836" s="209"/>
      <c r="Q836" s="209"/>
      <c r="R836" s="209"/>
      <c r="S836" s="209"/>
      <c r="T836" s="210"/>
      <c r="AT836" s="204" t="s">
        <v>177</v>
      </c>
      <c r="AU836" s="204" t="s">
        <v>86</v>
      </c>
      <c r="AV836" s="15" t="s">
        <v>172</v>
      </c>
      <c r="AW836" s="15" t="s">
        <v>34</v>
      </c>
      <c r="AX836" s="15" t="s">
        <v>84</v>
      </c>
      <c r="AY836" s="204" t="s">
        <v>164</v>
      </c>
    </row>
    <row r="837" spans="1:65" s="2" customFormat="1" ht="16.5" customHeight="1" x14ac:dyDescent="0.2">
      <c r="A837" s="34"/>
      <c r="B837" s="168"/>
      <c r="C837" s="169" t="s">
        <v>725</v>
      </c>
      <c r="D837" s="214" t="s">
        <v>167</v>
      </c>
      <c r="E837" s="171" t="s">
        <v>5527</v>
      </c>
      <c r="F837" s="172" t="s">
        <v>5528</v>
      </c>
      <c r="G837" s="173" t="s">
        <v>587</v>
      </c>
      <c r="H837" s="174">
        <v>100</v>
      </c>
      <c r="I837" s="175"/>
      <c r="J837" s="176">
        <f>ROUND(I837*H837,2)</f>
        <v>0</v>
      </c>
      <c r="K837" s="172" t="s">
        <v>216</v>
      </c>
      <c r="L837" s="35"/>
      <c r="M837" s="177" t="s">
        <v>1</v>
      </c>
      <c r="N837" s="178" t="s">
        <v>42</v>
      </c>
      <c r="O837" s="60"/>
      <c r="P837" s="179">
        <f>O837*H837</f>
        <v>0</v>
      </c>
      <c r="Q837" s="179">
        <v>0</v>
      </c>
      <c r="R837" s="179">
        <f>Q837*H837</f>
        <v>0</v>
      </c>
      <c r="S837" s="179">
        <v>0</v>
      </c>
      <c r="T837" s="180">
        <f>S837*H837</f>
        <v>0</v>
      </c>
      <c r="U837" s="34"/>
      <c r="V837" s="34"/>
      <c r="W837" s="34"/>
      <c r="X837" s="34"/>
      <c r="Y837" s="34"/>
      <c r="Z837" s="34"/>
      <c r="AA837" s="34"/>
      <c r="AB837" s="34"/>
      <c r="AC837" s="34"/>
      <c r="AD837" s="34"/>
      <c r="AE837" s="34"/>
      <c r="AR837" s="181" t="s">
        <v>783</v>
      </c>
      <c r="AT837" s="181" t="s">
        <v>167</v>
      </c>
      <c r="AU837" s="181" t="s">
        <v>86</v>
      </c>
      <c r="AY837" s="18" t="s">
        <v>164</v>
      </c>
      <c r="BE837" s="182">
        <f>IF(N837="základní",J837,0)</f>
        <v>0</v>
      </c>
      <c r="BF837" s="182">
        <f>IF(N837="snížená",J837,0)</f>
        <v>0</v>
      </c>
      <c r="BG837" s="182">
        <f>IF(N837="zákl. přenesená",J837,0)</f>
        <v>0</v>
      </c>
      <c r="BH837" s="182">
        <f>IF(N837="sníž. přenesená",J837,0)</f>
        <v>0</v>
      </c>
      <c r="BI837" s="182">
        <f>IF(N837="nulová",J837,0)</f>
        <v>0</v>
      </c>
      <c r="BJ837" s="18" t="s">
        <v>84</v>
      </c>
      <c r="BK837" s="182">
        <f>ROUND(I837*H837,2)</f>
        <v>0</v>
      </c>
      <c r="BL837" s="18" t="s">
        <v>783</v>
      </c>
      <c r="BM837" s="181" t="s">
        <v>5529</v>
      </c>
    </row>
    <row r="838" spans="1:65" s="2" customFormat="1" x14ac:dyDescent="0.2">
      <c r="A838" s="34"/>
      <c r="B838" s="35"/>
      <c r="C838" s="34"/>
      <c r="D838" s="183" t="s">
        <v>174</v>
      </c>
      <c r="E838" s="34"/>
      <c r="F838" s="184" t="s">
        <v>5530</v>
      </c>
      <c r="G838" s="34"/>
      <c r="H838" s="34"/>
      <c r="I838" s="103"/>
      <c r="J838" s="34"/>
      <c r="K838" s="34"/>
      <c r="L838" s="35"/>
      <c r="M838" s="185"/>
      <c r="N838" s="186"/>
      <c r="O838" s="60"/>
      <c r="P838" s="60"/>
      <c r="Q838" s="60"/>
      <c r="R838" s="60"/>
      <c r="S838" s="60"/>
      <c r="T838" s="61"/>
      <c r="U838" s="34"/>
      <c r="V838" s="34"/>
      <c r="W838" s="34"/>
      <c r="X838" s="34"/>
      <c r="Y838" s="34"/>
      <c r="Z838" s="34"/>
      <c r="AA838" s="34"/>
      <c r="AB838" s="34"/>
      <c r="AC838" s="34"/>
      <c r="AD838" s="34"/>
      <c r="AE838" s="34"/>
      <c r="AT838" s="18" t="s">
        <v>174</v>
      </c>
      <c r="AU838" s="18" t="s">
        <v>86</v>
      </c>
    </row>
    <row r="839" spans="1:65" s="13" customFormat="1" x14ac:dyDescent="0.2">
      <c r="B839" s="188"/>
      <c r="D839" s="183" t="s">
        <v>177</v>
      </c>
      <c r="E839" s="189" t="s">
        <v>1</v>
      </c>
      <c r="F839" s="190" t="s">
        <v>5232</v>
      </c>
      <c r="H839" s="189" t="s">
        <v>1</v>
      </c>
      <c r="I839" s="191"/>
      <c r="L839" s="188"/>
      <c r="M839" s="192"/>
      <c r="N839" s="193"/>
      <c r="O839" s="193"/>
      <c r="P839" s="193"/>
      <c r="Q839" s="193"/>
      <c r="R839" s="193"/>
      <c r="S839" s="193"/>
      <c r="T839" s="194"/>
      <c r="AT839" s="189" t="s">
        <v>177</v>
      </c>
      <c r="AU839" s="189" t="s">
        <v>86</v>
      </c>
      <c r="AV839" s="13" t="s">
        <v>84</v>
      </c>
      <c r="AW839" s="13" t="s">
        <v>34</v>
      </c>
      <c r="AX839" s="13" t="s">
        <v>77</v>
      </c>
      <c r="AY839" s="189" t="s">
        <v>164</v>
      </c>
    </row>
    <row r="840" spans="1:65" s="13" customFormat="1" x14ac:dyDescent="0.2">
      <c r="B840" s="188"/>
      <c r="D840" s="183" t="s">
        <v>177</v>
      </c>
      <c r="E840" s="189" t="s">
        <v>1</v>
      </c>
      <c r="F840" s="190" t="s">
        <v>4418</v>
      </c>
      <c r="H840" s="189" t="s">
        <v>1</v>
      </c>
      <c r="I840" s="191"/>
      <c r="L840" s="188"/>
      <c r="M840" s="192"/>
      <c r="N840" s="193"/>
      <c r="O840" s="193"/>
      <c r="P840" s="193"/>
      <c r="Q840" s="193"/>
      <c r="R840" s="193"/>
      <c r="S840" s="193"/>
      <c r="T840" s="194"/>
      <c r="AT840" s="189" t="s">
        <v>177</v>
      </c>
      <c r="AU840" s="189" t="s">
        <v>86</v>
      </c>
      <c r="AV840" s="13" t="s">
        <v>84</v>
      </c>
      <c r="AW840" s="13" t="s">
        <v>34</v>
      </c>
      <c r="AX840" s="13" t="s">
        <v>77</v>
      </c>
      <c r="AY840" s="189" t="s">
        <v>164</v>
      </c>
    </row>
    <row r="841" spans="1:65" s="13" customFormat="1" x14ac:dyDescent="0.2">
      <c r="B841" s="188"/>
      <c r="D841" s="183" t="s">
        <v>177</v>
      </c>
      <c r="E841" s="189" t="s">
        <v>1</v>
      </c>
      <c r="F841" s="190" t="s">
        <v>5233</v>
      </c>
      <c r="H841" s="189" t="s">
        <v>1</v>
      </c>
      <c r="I841" s="191"/>
      <c r="L841" s="188"/>
      <c r="M841" s="192"/>
      <c r="N841" s="193"/>
      <c r="O841" s="193"/>
      <c r="P841" s="193"/>
      <c r="Q841" s="193"/>
      <c r="R841" s="193"/>
      <c r="S841" s="193"/>
      <c r="T841" s="194"/>
      <c r="AT841" s="189" t="s">
        <v>177</v>
      </c>
      <c r="AU841" s="189" t="s">
        <v>86</v>
      </c>
      <c r="AV841" s="13" t="s">
        <v>84</v>
      </c>
      <c r="AW841" s="13" t="s">
        <v>34</v>
      </c>
      <c r="AX841" s="13" t="s">
        <v>77</v>
      </c>
      <c r="AY841" s="189" t="s">
        <v>164</v>
      </c>
    </row>
    <row r="842" spans="1:65" s="13" customFormat="1" x14ac:dyDescent="0.2">
      <c r="B842" s="188"/>
      <c r="D842" s="183" t="s">
        <v>177</v>
      </c>
      <c r="E842" s="189" t="s">
        <v>1</v>
      </c>
      <c r="F842" s="190" t="s">
        <v>5234</v>
      </c>
      <c r="H842" s="189" t="s">
        <v>1</v>
      </c>
      <c r="I842" s="191"/>
      <c r="L842" s="188"/>
      <c r="M842" s="192"/>
      <c r="N842" s="193"/>
      <c r="O842" s="193"/>
      <c r="P842" s="193"/>
      <c r="Q842" s="193"/>
      <c r="R842" s="193"/>
      <c r="S842" s="193"/>
      <c r="T842" s="194"/>
      <c r="AT842" s="189" t="s">
        <v>177</v>
      </c>
      <c r="AU842" s="189" t="s">
        <v>86</v>
      </c>
      <c r="AV842" s="13" t="s">
        <v>84</v>
      </c>
      <c r="AW842" s="13" t="s">
        <v>34</v>
      </c>
      <c r="AX842" s="13" t="s">
        <v>77</v>
      </c>
      <c r="AY842" s="189" t="s">
        <v>164</v>
      </c>
    </row>
    <row r="843" spans="1:65" s="13" customFormat="1" x14ac:dyDescent="0.2">
      <c r="B843" s="188"/>
      <c r="D843" s="183" t="s">
        <v>177</v>
      </c>
      <c r="E843" s="189" t="s">
        <v>1</v>
      </c>
      <c r="F843" s="190" t="s">
        <v>5257</v>
      </c>
      <c r="H843" s="189" t="s">
        <v>1</v>
      </c>
      <c r="I843" s="191"/>
      <c r="L843" s="188"/>
      <c r="M843" s="192"/>
      <c r="N843" s="193"/>
      <c r="O843" s="193"/>
      <c r="P843" s="193"/>
      <c r="Q843" s="193"/>
      <c r="R843" s="193"/>
      <c r="S843" s="193"/>
      <c r="T843" s="194"/>
      <c r="AT843" s="189" t="s">
        <v>177</v>
      </c>
      <c r="AU843" s="189" t="s">
        <v>86</v>
      </c>
      <c r="AV843" s="13" t="s">
        <v>84</v>
      </c>
      <c r="AW843" s="13" t="s">
        <v>34</v>
      </c>
      <c r="AX843" s="13" t="s">
        <v>77</v>
      </c>
      <c r="AY843" s="189" t="s">
        <v>164</v>
      </c>
    </row>
    <row r="844" spans="1:65" s="13" customFormat="1" x14ac:dyDescent="0.2">
      <c r="B844" s="188"/>
      <c r="D844" s="183" t="s">
        <v>177</v>
      </c>
      <c r="E844" s="189" t="s">
        <v>1</v>
      </c>
      <c r="F844" s="190" t="s">
        <v>5258</v>
      </c>
      <c r="H844" s="189" t="s">
        <v>1</v>
      </c>
      <c r="I844" s="191"/>
      <c r="L844" s="188"/>
      <c r="M844" s="192"/>
      <c r="N844" s="193"/>
      <c r="O844" s="193"/>
      <c r="P844" s="193"/>
      <c r="Q844" s="193"/>
      <c r="R844" s="193"/>
      <c r="S844" s="193"/>
      <c r="T844" s="194"/>
      <c r="AT844" s="189" t="s">
        <v>177</v>
      </c>
      <c r="AU844" s="189" t="s">
        <v>86</v>
      </c>
      <c r="AV844" s="13" t="s">
        <v>84</v>
      </c>
      <c r="AW844" s="13" t="s">
        <v>34</v>
      </c>
      <c r="AX844" s="13" t="s">
        <v>77</v>
      </c>
      <c r="AY844" s="189" t="s">
        <v>164</v>
      </c>
    </row>
    <row r="845" spans="1:65" s="13" customFormat="1" x14ac:dyDescent="0.2">
      <c r="B845" s="188"/>
      <c r="D845" s="183" t="s">
        <v>177</v>
      </c>
      <c r="E845" s="189" t="s">
        <v>1</v>
      </c>
      <c r="F845" s="190" t="s">
        <v>5531</v>
      </c>
      <c r="H845" s="189" t="s">
        <v>1</v>
      </c>
      <c r="I845" s="191"/>
      <c r="L845" s="188"/>
      <c r="M845" s="192"/>
      <c r="N845" s="193"/>
      <c r="O845" s="193"/>
      <c r="P845" s="193"/>
      <c r="Q845" s="193"/>
      <c r="R845" s="193"/>
      <c r="S845" s="193"/>
      <c r="T845" s="194"/>
      <c r="AT845" s="189" t="s">
        <v>177</v>
      </c>
      <c r="AU845" s="189" t="s">
        <v>86</v>
      </c>
      <c r="AV845" s="13" t="s">
        <v>84</v>
      </c>
      <c r="AW845" s="13" t="s">
        <v>34</v>
      </c>
      <c r="AX845" s="13" t="s">
        <v>77</v>
      </c>
      <c r="AY845" s="189" t="s">
        <v>164</v>
      </c>
    </row>
    <row r="846" spans="1:65" s="14" customFormat="1" x14ac:dyDescent="0.2">
      <c r="B846" s="195"/>
      <c r="D846" s="183" t="s">
        <v>177</v>
      </c>
      <c r="E846" s="196" t="s">
        <v>1</v>
      </c>
      <c r="F846" s="197" t="s">
        <v>5532</v>
      </c>
      <c r="H846" s="198">
        <v>100</v>
      </c>
      <c r="I846" s="199"/>
      <c r="L846" s="195"/>
      <c r="M846" s="200"/>
      <c r="N846" s="201"/>
      <c r="O846" s="201"/>
      <c r="P846" s="201"/>
      <c r="Q846" s="201"/>
      <c r="R846" s="201"/>
      <c r="S846" s="201"/>
      <c r="T846" s="202"/>
      <c r="AT846" s="196" t="s">
        <v>177</v>
      </c>
      <c r="AU846" s="196" t="s">
        <v>86</v>
      </c>
      <c r="AV846" s="14" t="s">
        <v>86</v>
      </c>
      <c r="AW846" s="14" t="s">
        <v>34</v>
      </c>
      <c r="AX846" s="14" t="s">
        <v>77</v>
      </c>
      <c r="AY846" s="196" t="s">
        <v>164</v>
      </c>
    </row>
    <row r="847" spans="1:65" s="15" customFormat="1" x14ac:dyDescent="0.2">
      <c r="B847" s="203"/>
      <c r="D847" s="183" t="s">
        <v>177</v>
      </c>
      <c r="E847" s="204" t="s">
        <v>1</v>
      </c>
      <c r="F847" s="205" t="s">
        <v>184</v>
      </c>
      <c r="H847" s="206">
        <v>100</v>
      </c>
      <c r="I847" s="207"/>
      <c r="L847" s="203"/>
      <c r="M847" s="208"/>
      <c r="N847" s="209"/>
      <c r="O847" s="209"/>
      <c r="P847" s="209"/>
      <c r="Q847" s="209"/>
      <c r="R847" s="209"/>
      <c r="S847" s="209"/>
      <c r="T847" s="210"/>
      <c r="AT847" s="204" t="s">
        <v>177</v>
      </c>
      <c r="AU847" s="204" t="s">
        <v>86</v>
      </c>
      <c r="AV847" s="15" t="s">
        <v>172</v>
      </c>
      <c r="AW847" s="15" t="s">
        <v>34</v>
      </c>
      <c r="AX847" s="15" t="s">
        <v>84</v>
      </c>
      <c r="AY847" s="204" t="s">
        <v>164</v>
      </c>
    </row>
    <row r="848" spans="1:65" s="2" customFormat="1" ht="16.5" customHeight="1" x14ac:dyDescent="0.2">
      <c r="A848" s="34"/>
      <c r="B848" s="168"/>
      <c r="C848" s="223" t="s">
        <v>740</v>
      </c>
      <c r="D848" s="224" t="s">
        <v>326</v>
      </c>
      <c r="E848" s="225" t="s">
        <v>5533</v>
      </c>
      <c r="F848" s="226" t="s">
        <v>5534</v>
      </c>
      <c r="G848" s="227" t="s">
        <v>587</v>
      </c>
      <c r="H848" s="228">
        <v>100</v>
      </c>
      <c r="I848" s="229"/>
      <c r="J848" s="230">
        <f>ROUND(I848*H848,2)</f>
        <v>0</v>
      </c>
      <c r="K848" s="226" t="s">
        <v>216</v>
      </c>
      <c r="L848" s="231"/>
      <c r="M848" s="232" t="s">
        <v>1</v>
      </c>
      <c r="N848" s="233" t="s">
        <v>42</v>
      </c>
      <c r="O848" s="60"/>
      <c r="P848" s="179">
        <f>O848*H848</f>
        <v>0</v>
      </c>
      <c r="Q848" s="179">
        <v>0</v>
      </c>
      <c r="R848" s="179">
        <f>Q848*H848</f>
        <v>0</v>
      </c>
      <c r="S848" s="179">
        <v>0</v>
      </c>
      <c r="T848" s="180">
        <f>S848*H848</f>
        <v>0</v>
      </c>
      <c r="U848" s="34"/>
      <c r="V848" s="34"/>
      <c r="W848" s="34"/>
      <c r="X848" s="34"/>
      <c r="Y848" s="34"/>
      <c r="Z848" s="34"/>
      <c r="AA848" s="34"/>
      <c r="AB848" s="34"/>
      <c r="AC848" s="34"/>
      <c r="AD848" s="34"/>
      <c r="AE848" s="34"/>
      <c r="AR848" s="181" t="s">
        <v>1049</v>
      </c>
      <c r="AT848" s="181" t="s">
        <v>326</v>
      </c>
      <c r="AU848" s="181" t="s">
        <v>86</v>
      </c>
      <c r="AY848" s="18" t="s">
        <v>164</v>
      </c>
      <c r="BE848" s="182">
        <f>IF(N848="základní",J848,0)</f>
        <v>0</v>
      </c>
      <c r="BF848" s="182">
        <f>IF(N848="snížená",J848,0)</f>
        <v>0</v>
      </c>
      <c r="BG848" s="182">
        <f>IF(N848="zákl. přenesená",J848,0)</f>
        <v>0</v>
      </c>
      <c r="BH848" s="182">
        <f>IF(N848="sníž. přenesená",J848,0)</f>
        <v>0</v>
      </c>
      <c r="BI848" s="182">
        <f>IF(N848="nulová",J848,0)</f>
        <v>0</v>
      </c>
      <c r="BJ848" s="18" t="s">
        <v>84</v>
      </c>
      <c r="BK848" s="182">
        <f>ROUND(I848*H848,2)</f>
        <v>0</v>
      </c>
      <c r="BL848" s="18" t="s">
        <v>1049</v>
      </c>
      <c r="BM848" s="181" t="s">
        <v>5535</v>
      </c>
    </row>
    <row r="849" spans="1:65" s="2" customFormat="1" x14ac:dyDescent="0.2">
      <c r="A849" s="34"/>
      <c r="B849" s="35"/>
      <c r="C849" s="34"/>
      <c r="D849" s="183" t="s">
        <v>174</v>
      </c>
      <c r="E849" s="34"/>
      <c r="F849" s="184" t="s">
        <v>5534</v>
      </c>
      <c r="G849" s="34"/>
      <c r="H849" s="34"/>
      <c r="I849" s="103"/>
      <c r="J849" s="34"/>
      <c r="K849" s="34"/>
      <c r="L849" s="35"/>
      <c r="M849" s="185"/>
      <c r="N849" s="186"/>
      <c r="O849" s="60"/>
      <c r="P849" s="60"/>
      <c r="Q849" s="60"/>
      <c r="R849" s="60"/>
      <c r="S849" s="60"/>
      <c r="T849" s="61"/>
      <c r="U849" s="34"/>
      <c r="V849" s="34"/>
      <c r="W849" s="34"/>
      <c r="X849" s="34"/>
      <c r="Y849" s="34"/>
      <c r="Z849" s="34"/>
      <c r="AA849" s="34"/>
      <c r="AB849" s="34"/>
      <c r="AC849" s="34"/>
      <c r="AD849" s="34"/>
      <c r="AE849" s="34"/>
      <c r="AT849" s="18" t="s">
        <v>174</v>
      </c>
      <c r="AU849" s="18" t="s">
        <v>86</v>
      </c>
    </row>
    <row r="850" spans="1:65" s="13" customFormat="1" x14ac:dyDescent="0.2">
      <c r="B850" s="188"/>
      <c r="D850" s="183" t="s">
        <v>177</v>
      </c>
      <c r="E850" s="189" t="s">
        <v>1</v>
      </c>
      <c r="F850" s="190" t="s">
        <v>5232</v>
      </c>
      <c r="H850" s="189" t="s">
        <v>1</v>
      </c>
      <c r="I850" s="191"/>
      <c r="L850" s="188"/>
      <c r="M850" s="192"/>
      <c r="N850" s="193"/>
      <c r="O850" s="193"/>
      <c r="P850" s="193"/>
      <c r="Q850" s="193"/>
      <c r="R850" s="193"/>
      <c r="S850" s="193"/>
      <c r="T850" s="194"/>
      <c r="AT850" s="189" t="s">
        <v>177</v>
      </c>
      <c r="AU850" s="189" t="s">
        <v>86</v>
      </c>
      <c r="AV850" s="13" t="s">
        <v>84</v>
      </c>
      <c r="AW850" s="13" t="s">
        <v>34</v>
      </c>
      <c r="AX850" s="13" t="s">
        <v>77</v>
      </c>
      <c r="AY850" s="189" t="s">
        <v>164</v>
      </c>
    </row>
    <row r="851" spans="1:65" s="13" customFormat="1" x14ac:dyDescent="0.2">
      <c r="B851" s="188"/>
      <c r="D851" s="183" t="s">
        <v>177</v>
      </c>
      <c r="E851" s="189" t="s">
        <v>1</v>
      </c>
      <c r="F851" s="190" t="s">
        <v>4418</v>
      </c>
      <c r="H851" s="189" t="s">
        <v>1</v>
      </c>
      <c r="I851" s="191"/>
      <c r="L851" s="188"/>
      <c r="M851" s="192"/>
      <c r="N851" s="193"/>
      <c r="O851" s="193"/>
      <c r="P851" s="193"/>
      <c r="Q851" s="193"/>
      <c r="R851" s="193"/>
      <c r="S851" s="193"/>
      <c r="T851" s="194"/>
      <c r="AT851" s="189" t="s">
        <v>177</v>
      </c>
      <c r="AU851" s="189" t="s">
        <v>86</v>
      </c>
      <c r="AV851" s="13" t="s">
        <v>84</v>
      </c>
      <c r="AW851" s="13" t="s">
        <v>34</v>
      </c>
      <c r="AX851" s="13" t="s">
        <v>77</v>
      </c>
      <c r="AY851" s="189" t="s">
        <v>164</v>
      </c>
    </row>
    <row r="852" spans="1:65" s="13" customFormat="1" x14ac:dyDescent="0.2">
      <c r="B852" s="188"/>
      <c r="D852" s="183" t="s">
        <v>177</v>
      </c>
      <c r="E852" s="189" t="s">
        <v>1</v>
      </c>
      <c r="F852" s="190" t="s">
        <v>5233</v>
      </c>
      <c r="H852" s="189" t="s">
        <v>1</v>
      </c>
      <c r="I852" s="191"/>
      <c r="L852" s="188"/>
      <c r="M852" s="192"/>
      <c r="N852" s="193"/>
      <c r="O852" s="193"/>
      <c r="P852" s="193"/>
      <c r="Q852" s="193"/>
      <c r="R852" s="193"/>
      <c r="S852" s="193"/>
      <c r="T852" s="194"/>
      <c r="AT852" s="189" t="s">
        <v>177</v>
      </c>
      <c r="AU852" s="189" t="s">
        <v>86</v>
      </c>
      <c r="AV852" s="13" t="s">
        <v>84</v>
      </c>
      <c r="AW852" s="13" t="s">
        <v>34</v>
      </c>
      <c r="AX852" s="13" t="s">
        <v>77</v>
      </c>
      <c r="AY852" s="189" t="s">
        <v>164</v>
      </c>
    </row>
    <row r="853" spans="1:65" s="13" customFormat="1" x14ac:dyDescent="0.2">
      <c r="B853" s="188"/>
      <c r="D853" s="183" t="s">
        <v>177</v>
      </c>
      <c r="E853" s="189" t="s">
        <v>1</v>
      </c>
      <c r="F853" s="190" t="s">
        <v>5234</v>
      </c>
      <c r="H853" s="189" t="s">
        <v>1</v>
      </c>
      <c r="I853" s="191"/>
      <c r="L853" s="188"/>
      <c r="M853" s="192"/>
      <c r="N853" s="193"/>
      <c r="O853" s="193"/>
      <c r="P853" s="193"/>
      <c r="Q853" s="193"/>
      <c r="R853" s="193"/>
      <c r="S853" s="193"/>
      <c r="T853" s="194"/>
      <c r="AT853" s="189" t="s">
        <v>177</v>
      </c>
      <c r="AU853" s="189" t="s">
        <v>86</v>
      </c>
      <c r="AV853" s="13" t="s">
        <v>84</v>
      </c>
      <c r="AW853" s="13" t="s">
        <v>34</v>
      </c>
      <c r="AX853" s="13" t="s">
        <v>77</v>
      </c>
      <c r="AY853" s="189" t="s">
        <v>164</v>
      </c>
    </row>
    <row r="854" spans="1:65" s="13" customFormat="1" x14ac:dyDescent="0.2">
      <c r="B854" s="188"/>
      <c r="D854" s="183" t="s">
        <v>177</v>
      </c>
      <c r="E854" s="189" t="s">
        <v>1</v>
      </c>
      <c r="F854" s="190" t="s">
        <v>5264</v>
      </c>
      <c r="H854" s="189" t="s">
        <v>1</v>
      </c>
      <c r="I854" s="191"/>
      <c r="L854" s="188"/>
      <c r="M854" s="192"/>
      <c r="N854" s="193"/>
      <c r="O854" s="193"/>
      <c r="P854" s="193"/>
      <c r="Q854" s="193"/>
      <c r="R854" s="193"/>
      <c r="S854" s="193"/>
      <c r="T854" s="194"/>
      <c r="AT854" s="189" t="s">
        <v>177</v>
      </c>
      <c r="AU854" s="189" t="s">
        <v>86</v>
      </c>
      <c r="AV854" s="13" t="s">
        <v>84</v>
      </c>
      <c r="AW854" s="13" t="s">
        <v>34</v>
      </c>
      <c r="AX854" s="13" t="s">
        <v>77</v>
      </c>
      <c r="AY854" s="189" t="s">
        <v>164</v>
      </c>
    </row>
    <row r="855" spans="1:65" s="13" customFormat="1" x14ac:dyDescent="0.2">
      <c r="B855" s="188"/>
      <c r="D855" s="183" t="s">
        <v>177</v>
      </c>
      <c r="E855" s="189" t="s">
        <v>1</v>
      </c>
      <c r="F855" s="190" t="s">
        <v>5258</v>
      </c>
      <c r="H855" s="189" t="s">
        <v>1</v>
      </c>
      <c r="I855" s="191"/>
      <c r="L855" s="188"/>
      <c r="M855" s="192"/>
      <c r="N855" s="193"/>
      <c r="O855" s="193"/>
      <c r="P855" s="193"/>
      <c r="Q855" s="193"/>
      <c r="R855" s="193"/>
      <c r="S855" s="193"/>
      <c r="T855" s="194"/>
      <c r="AT855" s="189" t="s">
        <v>177</v>
      </c>
      <c r="AU855" s="189" t="s">
        <v>86</v>
      </c>
      <c r="AV855" s="13" t="s">
        <v>84</v>
      </c>
      <c r="AW855" s="13" t="s">
        <v>34</v>
      </c>
      <c r="AX855" s="13" t="s">
        <v>77</v>
      </c>
      <c r="AY855" s="189" t="s">
        <v>164</v>
      </c>
    </row>
    <row r="856" spans="1:65" s="13" customFormat="1" x14ac:dyDescent="0.2">
      <c r="B856" s="188"/>
      <c r="D856" s="183" t="s">
        <v>177</v>
      </c>
      <c r="E856" s="189" t="s">
        <v>1</v>
      </c>
      <c r="F856" s="190" t="s">
        <v>5531</v>
      </c>
      <c r="H856" s="189" t="s">
        <v>1</v>
      </c>
      <c r="I856" s="191"/>
      <c r="L856" s="188"/>
      <c r="M856" s="192"/>
      <c r="N856" s="193"/>
      <c r="O856" s="193"/>
      <c r="P856" s="193"/>
      <c r="Q856" s="193"/>
      <c r="R856" s="193"/>
      <c r="S856" s="193"/>
      <c r="T856" s="194"/>
      <c r="AT856" s="189" t="s">
        <v>177</v>
      </c>
      <c r="AU856" s="189" t="s">
        <v>86</v>
      </c>
      <c r="AV856" s="13" t="s">
        <v>84</v>
      </c>
      <c r="AW856" s="13" t="s">
        <v>34</v>
      </c>
      <c r="AX856" s="13" t="s">
        <v>77</v>
      </c>
      <c r="AY856" s="189" t="s">
        <v>164</v>
      </c>
    </row>
    <row r="857" spans="1:65" s="14" customFormat="1" x14ac:dyDescent="0.2">
      <c r="B857" s="195"/>
      <c r="D857" s="183" t="s">
        <v>177</v>
      </c>
      <c r="E857" s="196" t="s">
        <v>1</v>
      </c>
      <c r="F857" s="197" t="s">
        <v>5532</v>
      </c>
      <c r="H857" s="198">
        <v>100</v>
      </c>
      <c r="I857" s="199"/>
      <c r="L857" s="195"/>
      <c r="M857" s="200"/>
      <c r="N857" s="201"/>
      <c r="O857" s="201"/>
      <c r="P857" s="201"/>
      <c r="Q857" s="201"/>
      <c r="R857" s="201"/>
      <c r="S857" s="201"/>
      <c r="T857" s="202"/>
      <c r="AT857" s="196" t="s">
        <v>177</v>
      </c>
      <c r="AU857" s="196" t="s">
        <v>86</v>
      </c>
      <c r="AV857" s="14" t="s">
        <v>86</v>
      </c>
      <c r="AW857" s="14" t="s">
        <v>34</v>
      </c>
      <c r="AX857" s="14" t="s">
        <v>77</v>
      </c>
      <c r="AY857" s="196" t="s">
        <v>164</v>
      </c>
    </row>
    <row r="858" spans="1:65" s="15" customFormat="1" x14ac:dyDescent="0.2">
      <c r="B858" s="203"/>
      <c r="D858" s="183" t="s">
        <v>177</v>
      </c>
      <c r="E858" s="204" t="s">
        <v>1</v>
      </c>
      <c r="F858" s="205" t="s">
        <v>184</v>
      </c>
      <c r="H858" s="206">
        <v>100</v>
      </c>
      <c r="I858" s="207"/>
      <c r="L858" s="203"/>
      <c r="M858" s="208"/>
      <c r="N858" s="209"/>
      <c r="O858" s="209"/>
      <c r="P858" s="209"/>
      <c r="Q858" s="209"/>
      <c r="R858" s="209"/>
      <c r="S858" s="209"/>
      <c r="T858" s="210"/>
      <c r="AT858" s="204" t="s">
        <v>177</v>
      </c>
      <c r="AU858" s="204" t="s">
        <v>86</v>
      </c>
      <c r="AV858" s="15" t="s">
        <v>172</v>
      </c>
      <c r="AW858" s="15" t="s">
        <v>34</v>
      </c>
      <c r="AX858" s="15" t="s">
        <v>84</v>
      </c>
      <c r="AY858" s="204" t="s">
        <v>164</v>
      </c>
    </row>
    <row r="859" spans="1:65" s="2" customFormat="1" ht="16.5" customHeight="1" x14ac:dyDescent="0.2">
      <c r="A859" s="34"/>
      <c r="B859" s="168"/>
      <c r="C859" s="169" t="s">
        <v>761</v>
      </c>
      <c r="D859" s="214" t="s">
        <v>167</v>
      </c>
      <c r="E859" s="171" t="s">
        <v>5536</v>
      </c>
      <c r="F859" s="172" t="s">
        <v>5537</v>
      </c>
      <c r="G859" s="173" t="s">
        <v>587</v>
      </c>
      <c r="H859" s="174">
        <v>3</v>
      </c>
      <c r="I859" s="175"/>
      <c r="J859" s="176">
        <f>ROUND(I859*H859,2)</f>
        <v>0</v>
      </c>
      <c r="K859" s="172" t="s">
        <v>216</v>
      </c>
      <c r="L859" s="35"/>
      <c r="M859" s="177" t="s">
        <v>1</v>
      </c>
      <c r="N859" s="178" t="s">
        <v>42</v>
      </c>
      <c r="O859" s="60"/>
      <c r="P859" s="179">
        <f>O859*H859</f>
        <v>0</v>
      </c>
      <c r="Q859" s="179">
        <v>0</v>
      </c>
      <c r="R859" s="179">
        <f>Q859*H859</f>
        <v>0</v>
      </c>
      <c r="S859" s="179">
        <v>0</v>
      </c>
      <c r="T859" s="180">
        <f>S859*H859</f>
        <v>0</v>
      </c>
      <c r="U859" s="34"/>
      <c r="V859" s="34"/>
      <c r="W859" s="34"/>
      <c r="X859" s="34"/>
      <c r="Y859" s="34"/>
      <c r="Z859" s="34"/>
      <c r="AA859" s="34"/>
      <c r="AB859" s="34"/>
      <c r="AC859" s="34"/>
      <c r="AD859" s="34"/>
      <c r="AE859" s="34"/>
      <c r="AR859" s="181" t="s">
        <v>783</v>
      </c>
      <c r="AT859" s="181" t="s">
        <v>167</v>
      </c>
      <c r="AU859" s="181" t="s">
        <v>86</v>
      </c>
      <c r="AY859" s="18" t="s">
        <v>164</v>
      </c>
      <c r="BE859" s="182">
        <f>IF(N859="základní",J859,0)</f>
        <v>0</v>
      </c>
      <c r="BF859" s="182">
        <f>IF(N859="snížená",J859,0)</f>
        <v>0</v>
      </c>
      <c r="BG859" s="182">
        <f>IF(N859="zákl. přenesená",J859,0)</f>
        <v>0</v>
      </c>
      <c r="BH859" s="182">
        <f>IF(N859="sníž. přenesená",J859,0)</f>
        <v>0</v>
      </c>
      <c r="BI859" s="182">
        <f>IF(N859="nulová",J859,0)</f>
        <v>0</v>
      </c>
      <c r="BJ859" s="18" t="s">
        <v>84</v>
      </c>
      <c r="BK859" s="182">
        <f>ROUND(I859*H859,2)</f>
        <v>0</v>
      </c>
      <c r="BL859" s="18" t="s">
        <v>783</v>
      </c>
      <c r="BM859" s="181" t="s">
        <v>5538</v>
      </c>
    </row>
    <row r="860" spans="1:65" s="2" customFormat="1" ht="19.5" x14ac:dyDescent="0.2">
      <c r="A860" s="34"/>
      <c r="B860" s="35"/>
      <c r="C860" s="34"/>
      <c r="D860" s="183" t="s">
        <v>174</v>
      </c>
      <c r="E860" s="34"/>
      <c r="F860" s="184" t="s">
        <v>5539</v>
      </c>
      <c r="G860" s="34"/>
      <c r="H860" s="34"/>
      <c r="I860" s="103"/>
      <c r="J860" s="34"/>
      <c r="K860" s="34"/>
      <c r="L860" s="35"/>
      <c r="M860" s="185"/>
      <c r="N860" s="186"/>
      <c r="O860" s="60"/>
      <c r="P860" s="60"/>
      <c r="Q860" s="60"/>
      <c r="R860" s="60"/>
      <c r="S860" s="60"/>
      <c r="T860" s="61"/>
      <c r="U860" s="34"/>
      <c r="V860" s="34"/>
      <c r="W860" s="34"/>
      <c r="X860" s="34"/>
      <c r="Y860" s="34"/>
      <c r="Z860" s="34"/>
      <c r="AA860" s="34"/>
      <c r="AB860" s="34"/>
      <c r="AC860" s="34"/>
      <c r="AD860" s="34"/>
      <c r="AE860" s="34"/>
      <c r="AT860" s="18" t="s">
        <v>174</v>
      </c>
      <c r="AU860" s="18" t="s">
        <v>86</v>
      </c>
    </row>
    <row r="861" spans="1:65" s="13" customFormat="1" x14ac:dyDescent="0.2">
      <c r="B861" s="188"/>
      <c r="D861" s="183" t="s">
        <v>177</v>
      </c>
      <c r="E861" s="189" t="s">
        <v>1</v>
      </c>
      <c r="F861" s="190" t="s">
        <v>5232</v>
      </c>
      <c r="H861" s="189" t="s">
        <v>1</v>
      </c>
      <c r="I861" s="191"/>
      <c r="L861" s="188"/>
      <c r="M861" s="192"/>
      <c r="N861" s="193"/>
      <c r="O861" s="193"/>
      <c r="P861" s="193"/>
      <c r="Q861" s="193"/>
      <c r="R861" s="193"/>
      <c r="S861" s="193"/>
      <c r="T861" s="194"/>
      <c r="AT861" s="189" t="s">
        <v>177</v>
      </c>
      <c r="AU861" s="189" t="s">
        <v>86</v>
      </c>
      <c r="AV861" s="13" t="s">
        <v>84</v>
      </c>
      <c r="AW861" s="13" t="s">
        <v>34</v>
      </c>
      <c r="AX861" s="13" t="s">
        <v>77</v>
      </c>
      <c r="AY861" s="189" t="s">
        <v>164</v>
      </c>
    </row>
    <row r="862" spans="1:65" s="13" customFormat="1" x14ac:dyDescent="0.2">
      <c r="B862" s="188"/>
      <c r="D862" s="183" t="s">
        <v>177</v>
      </c>
      <c r="E862" s="189" t="s">
        <v>1</v>
      </c>
      <c r="F862" s="190" t="s">
        <v>4418</v>
      </c>
      <c r="H862" s="189" t="s">
        <v>1</v>
      </c>
      <c r="I862" s="191"/>
      <c r="L862" s="188"/>
      <c r="M862" s="192"/>
      <c r="N862" s="193"/>
      <c r="O862" s="193"/>
      <c r="P862" s="193"/>
      <c r="Q862" s="193"/>
      <c r="R862" s="193"/>
      <c r="S862" s="193"/>
      <c r="T862" s="194"/>
      <c r="AT862" s="189" t="s">
        <v>177</v>
      </c>
      <c r="AU862" s="189" t="s">
        <v>86</v>
      </c>
      <c r="AV862" s="13" t="s">
        <v>84</v>
      </c>
      <c r="AW862" s="13" t="s">
        <v>34</v>
      </c>
      <c r="AX862" s="13" t="s">
        <v>77</v>
      </c>
      <c r="AY862" s="189" t="s">
        <v>164</v>
      </c>
    </row>
    <row r="863" spans="1:65" s="13" customFormat="1" x14ac:dyDescent="0.2">
      <c r="B863" s="188"/>
      <c r="D863" s="183" t="s">
        <v>177</v>
      </c>
      <c r="E863" s="189" t="s">
        <v>1</v>
      </c>
      <c r="F863" s="190" t="s">
        <v>5233</v>
      </c>
      <c r="H863" s="189" t="s">
        <v>1</v>
      </c>
      <c r="I863" s="191"/>
      <c r="L863" s="188"/>
      <c r="M863" s="192"/>
      <c r="N863" s="193"/>
      <c r="O863" s="193"/>
      <c r="P863" s="193"/>
      <c r="Q863" s="193"/>
      <c r="R863" s="193"/>
      <c r="S863" s="193"/>
      <c r="T863" s="194"/>
      <c r="AT863" s="189" t="s">
        <v>177</v>
      </c>
      <c r="AU863" s="189" t="s">
        <v>86</v>
      </c>
      <c r="AV863" s="13" t="s">
        <v>84</v>
      </c>
      <c r="AW863" s="13" t="s">
        <v>34</v>
      </c>
      <c r="AX863" s="13" t="s">
        <v>77</v>
      </c>
      <c r="AY863" s="189" t="s">
        <v>164</v>
      </c>
    </row>
    <row r="864" spans="1:65" s="13" customFormat="1" x14ac:dyDescent="0.2">
      <c r="B864" s="188"/>
      <c r="D864" s="183" t="s">
        <v>177</v>
      </c>
      <c r="E864" s="189" t="s">
        <v>1</v>
      </c>
      <c r="F864" s="190" t="s">
        <v>5234</v>
      </c>
      <c r="H864" s="189" t="s">
        <v>1</v>
      </c>
      <c r="I864" s="191"/>
      <c r="L864" s="188"/>
      <c r="M864" s="192"/>
      <c r="N864" s="193"/>
      <c r="O864" s="193"/>
      <c r="P864" s="193"/>
      <c r="Q864" s="193"/>
      <c r="R864" s="193"/>
      <c r="S864" s="193"/>
      <c r="T864" s="194"/>
      <c r="AT864" s="189" t="s">
        <v>177</v>
      </c>
      <c r="AU864" s="189" t="s">
        <v>86</v>
      </c>
      <c r="AV864" s="13" t="s">
        <v>84</v>
      </c>
      <c r="AW864" s="13" t="s">
        <v>34</v>
      </c>
      <c r="AX864" s="13" t="s">
        <v>77</v>
      </c>
      <c r="AY864" s="189" t="s">
        <v>164</v>
      </c>
    </row>
    <row r="865" spans="1:65" s="13" customFormat="1" x14ac:dyDescent="0.2">
      <c r="B865" s="188"/>
      <c r="D865" s="183" t="s">
        <v>177</v>
      </c>
      <c r="E865" s="189" t="s">
        <v>1</v>
      </c>
      <c r="F865" s="190" t="s">
        <v>5257</v>
      </c>
      <c r="H865" s="189" t="s">
        <v>1</v>
      </c>
      <c r="I865" s="191"/>
      <c r="L865" s="188"/>
      <c r="M865" s="192"/>
      <c r="N865" s="193"/>
      <c r="O865" s="193"/>
      <c r="P865" s="193"/>
      <c r="Q865" s="193"/>
      <c r="R865" s="193"/>
      <c r="S865" s="193"/>
      <c r="T865" s="194"/>
      <c r="AT865" s="189" t="s">
        <v>177</v>
      </c>
      <c r="AU865" s="189" t="s">
        <v>86</v>
      </c>
      <c r="AV865" s="13" t="s">
        <v>84</v>
      </c>
      <c r="AW865" s="13" t="s">
        <v>34</v>
      </c>
      <c r="AX865" s="13" t="s">
        <v>77</v>
      </c>
      <c r="AY865" s="189" t="s">
        <v>164</v>
      </c>
    </row>
    <row r="866" spans="1:65" s="13" customFormat="1" x14ac:dyDescent="0.2">
      <c r="B866" s="188"/>
      <c r="D866" s="183" t="s">
        <v>177</v>
      </c>
      <c r="E866" s="189" t="s">
        <v>1</v>
      </c>
      <c r="F866" s="190" t="s">
        <v>5540</v>
      </c>
      <c r="H866" s="189" t="s">
        <v>1</v>
      </c>
      <c r="I866" s="191"/>
      <c r="L866" s="188"/>
      <c r="M866" s="192"/>
      <c r="N866" s="193"/>
      <c r="O866" s="193"/>
      <c r="P866" s="193"/>
      <c r="Q866" s="193"/>
      <c r="R866" s="193"/>
      <c r="S866" s="193"/>
      <c r="T866" s="194"/>
      <c r="AT866" s="189" t="s">
        <v>177</v>
      </c>
      <c r="AU866" s="189" t="s">
        <v>86</v>
      </c>
      <c r="AV866" s="13" t="s">
        <v>84</v>
      </c>
      <c r="AW866" s="13" t="s">
        <v>34</v>
      </c>
      <c r="AX866" s="13" t="s">
        <v>77</v>
      </c>
      <c r="AY866" s="189" t="s">
        <v>164</v>
      </c>
    </row>
    <row r="867" spans="1:65" s="13" customFormat="1" x14ac:dyDescent="0.2">
      <c r="B867" s="188"/>
      <c r="D867" s="183" t="s">
        <v>177</v>
      </c>
      <c r="E867" s="189" t="s">
        <v>1</v>
      </c>
      <c r="F867" s="190" t="s">
        <v>5541</v>
      </c>
      <c r="H867" s="189" t="s">
        <v>1</v>
      </c>
      <c r="I867" s="191"/>
      <c r="L867" s="188"/>
      <c r="M867" s="192"/>
      <c r="N867" s="193"/>
      <c r="O867" s="193"/>
      <c r="P867" s="193"/>
      <c r="Q867" s="193"/>
      <c r="R867" s="193"/>
      <c r="S867" s="193"/>
      <c r="T867" s="194"/>
      <c r="AT867" s="189" t="s">
        <v>177</v>
      </c>
      <c r="AU867" s="189" t="s">
        <v>86</v>
      </c>
      <c r="AV867" s="13" t="s">
        <v>84</v>
      </c>
      <c r="AW867" s="13" t="s">
        <v>34</v>
      </c>
      <c r="AX867" s="13" t="s">
        <v>77</v>
      </c>
      <c r="AY867" s="189" t="s">
        <v>164</v>
      </c>
    </row>
    <row r="868" spans="1:65" s="14" customFormat="1" x14ac:dyDescent="0.2">
      <c r="B868" s="195"/>
      <c r="D868" s="183" t="s">
        <v>177</v>
      </c>
      <c r="E868" s="196" t="s">
        <v>1</v>
      </c>
      <c r="F868" s="197" t="s">
        <v>236</v>
      </c>
      <c r="H868" s="198">
        <v>3</v>
      </c>
      <c r="I868" s="199"/>
      <c r="L868" s="195"/>
      <c r="M868" s="200"/>
      <c r="N868" s="201"/>
      <c r="O868" s="201"/>
      <c r="P868" s="201"/>
      <c r="Q868" s="201"/>
      <c r="R868" s="201"/>
      <c r="S868" s="201"/>
      <c r="T868" s="202"/>
      <c r="AT868" s="196" t="s">
        <v>177</v>
      </c>
      <c r="AU868" s="196" t="s">
        <v>86</v>
      </c>
      <c r="AV868" s="14" t="s">
        <v>86</v>
      </c>
      <c r="AW868" s="14" t="s">
        <v>34</v>
      </c>
      <c r="AX868" s="14" t="s">
        <v>77</v>
      </c>
      <c r="AY868" s="196" t="s">
        <v>164</v>
      </c>
    </row>
    <row r="869" spans="1:65" s="15" customFormat="1" x14ac:dyDescent="0.2">
      <c r="B869" s="203"/>
      <c r="D869" s="183" t="s">
        <v>177</v>
      </c>
      <c r="E869" s="204" t="s">
        <v>1</v>
      </c>
      <c r="F869" s="205" t="s">
        <v>184</v>
      </c>
      <c r="H869" s="206">
        <v>3</v>
      </c>
      <c r="I869" s="207"/>
      <c r="L869" s="203"/>
      <c r="M869" s="208"/>
      <c r="N869" s="209"/>
      <c r="O869" s="209"/>
      <c r="P869" s="209"/>
      <c r="Q869" s="209"/>
      <c r="R869" s="209"/>
      <c r="S869" s="209"/>
      <c r="T869" s="210"/>
      <c r="AT869" s="204" t="s">
        <v>177</v>
      </c>
      <c r="AU869" s="204" t="s">
        <v>86</v>
      </c>
      <c r="AV869" s="15" t="s">
        <v>172</v>
      </c>
      <c r="AW869" s="15" t="s">
        <v>34</v>
      </c>
      <c r="AX869" s="15" t="s">
        <v>84</v>
      </c>
      <c r="AY869" s="204" t="s">
        <v>164</v>
      </c>
    </row>
    <row r="870" spans="1:65" s="2" customFormat="1" ht="16.5" customHeight="1" x14ac:dyDescent="0.2">
      <c r="A870" s="34"/>
      <c r="B870" s="168"/>
      <c r="C870" s="223" t="s">
        <v>783</v>
      </c>
      <c r="D870" s="224" t="s">
        <v>326</v>
      </c>
      <c r="E870" s="225" t="s">
        <v>5542</v>
      </c>
      <c r="F870" s="226" t="s">
        <v>5543</v>
      </c>
      <c r="G870" s="227" t="s">
        <v>587</v>
      </c>
      <c r="H870" s="228">
        <v>3</v>
      </c>
      <c r="I870" s="229"/>
      <c r="J870" s="230">
        <f>ROUND(I870*H870,2)</f>
        <v>0</v>
      </c>
      <c r="K870" s="226" t="s">
        <v>216</v>
      </c>
      <c r="L870" s="231"/>
      <c r="M870" s="232" t="s">
        <v>1</v>
      </c>
      <c r="N870" s="233" t="s">
        <v>42</v>
      </c>
      <c r="O870" s="60"/>
      <c r="P870" s="179">
        <f>O870*H870</f>
        <v>0</v>
      </c>
      <c r="Q870" s="179">
        <v>9.7000000000000003E-2</v>
      </c>
      <c r="R870" s="179">
        <f>Q870*H870</f>
        <v>0.29100000000000004</v>
      </c>
      <c r="S870" s="179">
        <v>0</v>
      </c>
      <c r="T870" s="180">
        <f>S870*H870</f>
        <v>0</v>
      </c>
      <c r="U870" s="34"/>
      <c r="V870" s="34"/>
      <c r="W870" s="34"/>
      <c r="X870" s="34"/>
      <c r="Y870" s="34"/>
      <c r="Z870" s="34"/>
      <c r="AA870" s="34"/>
      <c r="AB870" s="34"/>
      <c r="AC870" s="34"/>
      <c r="AD870" s="34"/>
      <c r="AE870" s="34"/>
      <c r="AR870" s="181" t="s">
        <v>1049</v>
      </c>
      <c r="AT870" s="181" t="s">
        <v>326</v>
      </c>
      <c r="AU870" s="181" t="s">
        <v>86</v>
      </c>
      <c r="AY870" s="18" t="s">
        <v>164</v>
      </c>
      <c r="BE870" s="182">
        <f>IF(N870="základní",J870,0)</f>
        <v>0</v>
      </c>
      <c r="BF870" s="182">
        <f>IF(N870="snížená",J870,0)</f>
        <v>0</v>
      </c>
      <c r="BG870" s="182">
        <f>IF(N870="zákl. přenesená",J870,0)</f>
        <v>0</v>
      </c>
      <c r="BH870" s="182">
        <f>IF(N870="sníž. přenesená",J870,0)</f>
        <v>0</v>
      </c>
      <c r="BI870" s="182">
        <f>IF(N870="nulová",J870,0)</f>
        <v>0</v>
      </c>
      <c r="BJ870" s="18" t="s">
        <v>84</v>
      </c>
      <c r="BK870" s="182">
        <f>ROUND(I870*H870,2)</f>
        <v>0</v>
      </c>
      <c r="BL870" s="18" t="s">
        <v>1049</v>
      </c>
      <c r="BM870" s="181" t="s">
        <v>5544</v>
      </c>
    </row>
    <row r="871" spans="1:65" s="2" customFormat="1" x14ac:dyDescent="0.2">
      <c r="A871" s="34"/>
      <c r="B871" s="35"/>
      <c r="C871" s="34"/>
      <c r="D871" s="183" t="s">
        <v>174</v>
      </c>
      <c r="E871" s="34"/>
      <c r="F871" s="184" t="s">
        <v>5543</v>
      </c>
      <c r="G871" s="34"/>
      <c r="H871" s="34"/>
      <c r="I871" s="103"/>
      <c r="J871" s="34"/>
      <c r="K871" s="34"/>
      <c r="L871" s="35"/>
      <c r="M871" s="185"/>
      <c r="N871" s="186"/>
      <c r="O871" s="60"/>
      <c r="P871" s="60"/>
      <c r="Q871" s="60"/>
      <c r="R871" s="60"/>
      <c r="S871" s="60"/>
      <c r="T871" s="61"/>
      <c r="U871" s="34"/>
      <c r="V871" s="34"/>
      <c r="W871" s="34"/>
      <c r="X871" s="34"/>
      <c r="Y871" s="34"/>
      <c r="Z871" s="34"/>
      <c r="AA871" s="34"/>
      <c r="AB871" s="34"/>
      <c r="AC871" s="34"/>
      <c r="AD871" s="34"/>
      <c r="AE871" s="34"/>
      <c r="AT871" s="18" t="s">
        <v>174</v>
      </c>
      <c r="AU871" s="18" t="s">
        <v>86</v>
      </c>
    </row>
    <row r="872" spans="1:65" s="13" customFormat="1" x14ac:dyDescent="0.2">
      <c r="B872" s="188"/>
      <c r="D872" s="183" t="s">
        <v>177</v>
      </c>
      <c r="E872" s="189" t="s">
        <v>1</v>
      </c>
      <c r="F872" s="190" t="s">
        <v>5232</v>
      </c>
      <c r="H872" s="189" t="s">
        <v>1</v>
      </c>
      <c r="I872" s="191"/>
      <c r="L872" s="188"/>
      <c r="M872" s="192"/>
      <c r="N872" s="193"/>
      <c r="O872" s="193"/>
      <c r="P872" s="193"/>
      <c r="Q872" s="193"/>
      <c r="R872" s="193"/>
      <c r="S872" s="193"/>
      <c r="T872" s="194"/>
      <c r="AT872" s="189" t="s">
        <v>177</v>
      </c>
      <c r="AU872" s="189" t="s">
        <v>86</v>
      </c>
      <c r="AV872" s="13" t="s">
        <v>84</v>
      </c>
      <c r="AW872" s="13" t="s">
        <v>34</v>
      </c>
      <c r="AX872" s="13" t="s">
        <v>77</v>
      </c>
      <c r="AY872" s="189" t="s">
        <v>164</v>
      </c>
    </row>
    <row r="873" spans="1:65" s="13" customFormat="1" x14ac:dyDescent="0.2">
      <c r="B873" s="188"/>
      <c r="D873" s="183" t="s">
        <v>177</v>
      </c>
      <c r="E873" s="189" t="s">
        <v>1</v>
      </c>
      <c r="F873" s="190" t="s">
        <v>4418</v>
      </c>
      <c r="H873" s="189" t="s">
        <v>1</v>
      </c>
      <c r="I873" s="191"/>
      <c r="L873" s="188"/>
      <c r="M873" s="192"/>
      <c r="N873" s="193"/>
      <c r="O873" s="193"/>
      <c r="P873" s="193"/>
      <c r="Q873" s="193"/>
      <c r="R873" s="193"/>
      <c r="S873" s="193"/>
      <c r="T873" s="194"/>
      <c r="AT873" s="189" t="s">
        <v>177</v>
      </c>
      <c r="AU873" s="189" t="s">
        <v>86</v>
      </c>
      <c r="AV873" s="13" t="s">
        <v>84</v>
      </c>
      <c r="AW873" s="13" t="s">
        <v>34</v>
      </c>
      <c r="AX873" s="13" t="s">
        <v>77</v>
      </c>
      <c r="AY873" s="189" t="s">
        <v>164</v>
      </c>
    </row>
    <row r="874" spans="1:65" s="13" customFormat="1" x14ac:dyDescent="0.2">
      <c r="B874" s="188"/>
      <c r="D874" s="183" t="s">
        <v>177</v>
      </c>
      <c r="E874" s="189" t="s">
        <v>1</v>
      </c>
      <c r="F874" s="190" t="s">
        <v>5233</v>
      </c>
      <c r="H874" s="189" t="s">
        <v>1</v>
      </c>
      <c r="I874" s="191"/>
      <c r="L874" s="188"/>
      <c r="M874" s="192"/>
      <c r="N874" s="193"/>
      <c r="O874" s="193"/>
      <c r="P874" s="193"/>
      <c r="Q874" s="193"/>
      <c r="R874" s="193"/>
      <c r="S874" s="193"/>
      <c r="T874" s="194"/>
      <c r="AT874" s="189" t="s">
        <v>177</v>
      </c>
      <c r="AU874" s="189" t="s">
        <v>86</v>
      </c>
      <c r="AV874" s="13" t="s">
        <v>84</v>
      </c>
      <c r="AW874" s="13" t="s">
        <v>34</v>
      </c>
      <c r="AX874" s="13" t="s">
        <v>77</v>
      </c>
      <c r="AY874" s="189" t="s">
        <v>164</v>
      </c>
    </row>
    <row r="875" spans="1:65" s="13" customFormat="1" x14ac:dyDescent="0.2">
      <c r="B875" s="188"/>
      <c r="D875" s="183" t="s">
        <v>177</v>
      </c>
      <c r="E875" s="189" t="s">
        <v>1</v>
      </c>
      <c r="F875" s="190" t="s">
        <v>5234</v>
      </c>
      <c r="H875" s="189" t="s">
        <v>1</v>
      </c>
      <c r="I875" s="191"/>
      <c r="L875" s="188"/>
      <c r="M875" s="192"/>
      <c r="N875" s="193"/>
      <c r="O875" s="193"/>
      <c r="P875" s="193"/>
      <c r="Q875" s="193"/>
      <c r="R875" s="193"/>
      <c r="S875" s="193"/>
      <c r="T875" s="194"/>
      <c r="AT875" s="189" t="s">
        <v>177</v>
      </c>
      <c r="AU875" s="189" t="s">
        <v>86</v>
      </c>
      <c r="AV875" s="13" t="s">
        <v>84</v>
      </c>
      <c r="AW875" s="13" t="s">
        <v>34</v>
      </c>
      <c r="AX875" s="13" t="s">
        <v>77</v>
      </c>
      <c r="AY875" s="189" t="s">
        <v>164</v>
      </c>
    </row>
    <row r="876" spans="1:65" s="13" customFormat="1" x14ac:dyDescent="0.2">
      <c r="B876" s="188"/>
      <c r="D876" s="183" t="s">
        <v>177</v>
      </c>
      <c r="E876" s="189" t="s">
        <v>1</v>
      </c>
      <c r="F876" s="190" t="s">
        <v>5264</v>
      </c>
      <c r="H876" s="189" t="s">
        <v>1</v>
      </c>
      <c r="I876" s="191"/>
      <c r="L876" s="188"/>
      <c r="M876" s="192"/>
      <c r="N876" s="193"/>
      <c r="O876" s="193"/>
      <c r="P876" s="193"/>
      <c r="Q876" s="193"/>
      <c r="R876" s="193"/>
      <c r="S876" s="193"/>
      <c r="T876" s="194"/>
      <c r="AT876" s="189" t="s">
        <v>177</v>
      </c>
      <c r="AU876" s="189" t="s">
        <v>86</v>
      </c>
      <c r="AV876" s="13" t="s">
        <v>84</v>
      </c>
      <c r="AW876" s="13" t="s">
        <v>34</v>
      </c>
      <c r="AX876" s="13" t="s">
        <v>77</v>
      </c>
      <c r="AY876" s="189" t="s">
        <v>164</v>
      </c>
    </row>
    <row r="877" spans="1:65" s="13" customFormat="1" x14ac:dyDescent="0.2">
      <c r="B877" s="188"/>
      <c r="D877" s="183" t="s">
        <v>177</v>
      </c>
      <c r="E877" s="189" t="s">
        <v>1</v>
      </c>
      <c r="F877" s="190" t="s">
        <v>5540</v>
      </c>
      <c r="H877" s="189" t="s">
        <v>1</v>
      </c>
      <c r="I877" s="191"/>
      <c r="L877" s="188"/>
      <c r="M877" s="192"/>
      <c r="N877" s="193"/>
      <c r="O877" s="193"/>
      <c r="P877" s="193"/>
      <c r="Q877" s="193"/>
      <c r="R877" s="193"/>
      <c r="S877" s="193"/>
      <c r="T877" s="194"/>
      <c r="AT877" s="189" t="s">
        <v>177</v>
      </c>
      <c r="AU877" s="189" t="s">
        <v>86</v>
      </c>
      <c r="AV877" s="13" t="s">
        <v>84</v>
      </c>
      <c r="AW877" s="13" t="s">
        <v>34</v>
      </c>
      <c r="AX877" s="13" t="s">
        <v>77</v>
      </c>
      <c r="AY877" s="189" t="s">
        <v>164</v>
      </c>
    </row>
    <row r="878" spans="1:65" s="13" customFormat="1" x14ac:dyDescent="0.2">
      <c r="B878" s="188"/>
      <c r="D878" s="183" t="s">
        <v>177</v>
      </c>
      <c r="E878" s="189" t="s">
        <v>1</v>
      </c>
      <c r="F878" s="190" t="s">
        <v>5541</v>
      </c>
      <c r="H878" s="189" t="s">
        <v>1</v>
      </c>
      <c r="I878" s="191"/>
      <c r="L878" s="188"/>
      <c r="M878" s="192"/>
      <c r="N878" s="193"/>
      <c r="O878" s="193"/>
      <c r="P878" s="193"/>
      <c r="Q878" s="193"/>
      <c r="R878" s="193"/>
      <c r="S878" s="193"/>
      <c r="T878" s="194"/>
      <c r="AT878" s="189" t="s">
        <v>177</v>
      </c>
      <c r="AU878" s="189" t="s">
        <v>86</v>
      </c>
      <c r="AV878" s="13" t="s">
        <v>84</v>
      </c>
      <c r="AW878" s="13" t="s">
        <v>34</v>
      </c>
      <c r="AX878" s="13" t="s">
        <v>77</v>
      </c>
      <c r="AY878" s="189" t="s">
        <v>164</v>
      </c>
    </row>
    <row r="879" spans="1:65" s="14" customFormat="1" x14ac:dyDescent="0.2">
      <c r="B879" s="195"/>
      <c r="D879" s="183" t="s">
        <v>177</v>
      </c>
      <c r="E879" s="196" t="s">
        <v>1</v>
      </c>
      <c r="F879" s="197" t="s">
        <v>236</v>
      </c>
      <c r="H879" s="198">
        <v>3</v>
      </c>
      <c r="I879" s="199"/>
      <c r="L879" s="195"/>
      <c r="M879" s="200"/>
      <c r="N879" s="201"/>
      <c r="O879" s="201"/>
      <c r="P879" s="201"/>
      <c r="Q879" s="201"/>
      <c r="R879" s="201"/>
      <c r="S879" s="201"/>
      <c r="T879" s="202"/>
      <c r="AT879" s="196" t="s">
        <v>177</v>
      </c>
      <c r="AU879" s="196" t="s">
        <v>86</v>
      </c>
      <c r="AV879" s="14" t="s">
        <v>86</v>
      </c>
      <c r="AW879" s="14" t="s">
        <v>34</v>
      </c>
      <c r="AX879" s="14" t="s">
        <v>77</v>
      </c>
      <c r="AY879" s="196" t="s">
        <v>164</v>
      </c>
    </row>
    <row r="880" spans="1:65" s="15" customFormat="1" x14ac:dyDescent="0.2">
      <c r="B880" s="203"/>
      <c r="D880" s="183" t="s">
        <v>177</v>
      </c>
      <c r="E880" s="204" t="s">
        <v>1</v>
      </c>
      <c r="F880" s="205" t="s">
        <v>184</v>
      </c>
      <c r="H880" s="206">
        <v>3</v>
      </c>
      <c r="I880" s="207"/>
      <c r="L880" s="203"/>
      <c r="M880" s="208"/>
      <c r="N880" s="209"/>
      <c r="O880" s="209"/>
      <c r="P880" s="209"/>
      <c r="Q880" s="209"/>
      <c r="R880" s="209"/>
      <c r="S880" s="209"/>
      <c r="T880" s="210"/>
      <c r="AT880" s="204" t="s">
        <v>177</v>
      </c>
      <c r="AU880" s="204" t="s">
        <v>86</v>
      </c>
      <c r="AV880" s="15" t="s">
        <v>172</v>
      </c>
      <c r="AW880" s="15" t="s">
        <v>34</v>
      </c>
      <c r="AX880" s="15" t="s">
        <v>84</v>
      </c>
      <c r="AY880" s="204" t="s">
        <v>164</v>
      </c>
    </row>
    <row r="881" spans="1:65" s="2" customFormat="1" ht="16.5" customHeight="1" x14ac:dyDescent="0.2">
      <c r="A881" s="34"/>
      <c r="B881" s="168"/>
      <c r="C881" s="169" t="s">
        <v>792</v>
      </c>
      <c r="D881" s="214" t="s">
        <v>167</v>
      </c>
      <c r="E881" s="171" t="s">
        <v>5545</v>
      </c>
      <c r="F881" s="172" t="s">
        <v>5546</v>
      </c>
      <c r="G881" s="173" t="s">
        <v>587</v>
      </c>
      <c r="H881" s="174">
        <v>3</v>
      </c>
      <c r="I881" s="175"/>
      <c r="J881" s="176">
        <f>ROUND(I881*H881,2)</f>
        <v>0</v>
      </c>
      <c r="K881" s="172" t="s">
        <v>216</v>
      </c>
      <c r="L881" s="35"/>
      <c r="M881" s="177" t="s">
        <v>1</v>
      </c>
      <c r="N881" s="178" t="s">
        <v>42</v>
      </c>
      <c r="O881" s="60"/>
      <c r="P881" s="179">
        <f>O881*H881</f>
        <v>0</v>
      </c>
      <c r="Q881" s="179">
        <v>0</v>
      </c>
      <c r="R881" s="179">
        <f>Q881*H881</f>
        <v>0</v>
      </c>
      <c r="S881" s="179">
        <v>9.7000000000000003E-2</v>
      </c>
      <c r="T881" s="180">
        <f>S881*H881</f>
        <v>0.29100000000000004</v>
      </c>
      <c r="U881" s="34"/>
      <c r="V881" s="34"/>
      <c r="W881" s="34"/>
      <c r="X881" s="34"/>
      <c r="Y881" s="34"/>
      <c r="Z881" s="34"/>
      <c r="AA881" s="34"/>
      <c r="AB881" s="34"/>
      <c r="AC881" s="34"/>
      <c r="AD881" s="34"/>
      <c r="AE881" s="34"/>
      <c r="AR881" s="181" t="s">
        <v>783</v>
      </c>
      <c r="AT881" s="181" t="s">
        <v>167</v>
      </c>
      <c r="AU881" s="181" t="s">
        <v>86</v>
      </c>
      <c r="AY881" s="18" t="s">
        <v>164</v>
      </c>
      <c r="BE881" s="182">
        <f>IF(N881="základní",J881,0)</f>
        <v>0</v>
      </c>
      <c r="BF881" s="182">
        <f>IF(N881="snížená",J881,0)</f>
        <v>0</v>
      </c>
      <c r="BG881" s="182">
        <f>IF(N881="zákl. přenesená",J881,0)</f>
        <v>0</v>
      </c>
      <c r="BH881" s="182">
        <f>IF(N881="sníž. přenesená",J881,0)</f>
        <v>0</v>
      </c>
      <c r="BI881" s="182">
        <f>IF(N881="nulová",J881,0)</f>
        <v>0</v>
      </c>
      <c r="BJ881" s="18" t="s">
        <v>84</v>
      </c>
      <c r="BK881" s="182">
        <f>ROUND(I881*H881,2)</f>
        <v>0</v>
      </c>
      <c r="BL881" s="18" t="s">
        <v>783</v>
      </c>
      <c r="BM881" s="181" t="s">
        <v>5547</v>
      </c>
    </row>
    <row r="882" spans="1:65" s="2" customFormat="1" ht="19.5" x14ac:dyDescent="0.2">
      <c r="A882" s="34"/>
      <c r="B882" s="35"/>
      <c r="C882" s="34"/>
      <c r="D882" s="183" t="s">
        <v>174</v>
      </c>
      <c r="E882" s="34"/>
      <c r="F882" s="184" t="s">
        <v>5548</v>
      </c>
      <c r="G882" s="34"/>
      <c r="H882" s="34"/>
      <c r="I882" s="103"/>
      <c r="J882" s="34"/>
      <c r="K882" s="34"/>
      <c r="L882" s="35"/>
      <c r="M882" s="185"/>
      <c r="N882" s="186"/>
      <c r="O882" s="60"/>
      <c r="P882" s="60"/>
      <c r="Q882" s="60"/>
      <c r="R882" s="60"/>
      <c r="S882" s="60"/>
      <c r="T882" s="61"/>
      <c r="U882" s="34"/>
      <c r="V882" s="34"/>
      <c r="W882" s="34"/>
      <c r="X882" s="34"/>
      <c r="Y882" s="34"/>
      <c r="Z882" s="34"/>
      <c r="AA882" s="34"/>
      <c r="AB882" s="34"/>
      <c r="AC882" s="34"/>
      <c r="AD882" s="34"/>
      <c r="AE882" s="34"/>
      <c r="AT882" s="18" t="s">
        <v>174</v>
      </c>
      <c r="AU882" s="18" t="s">
        <v>86</v>
      </c>
    </row>
    <row r="883" spans="1:65" s="13" customFormat="1" x14ac:dyDescent="0.2">
      <c r="B883" s="188"/>
      <c r="D883" s="183" t="s">
        <v>177</v>
      </c>
      <c r="E883" s="189" t="s">
        <v>1</v>
      </c>
      <c r="F883" s="190" t="s">
        <v>5232</v>
      </c>
      <c r="H883" s="189" t="s">
        <v>1</v>
      </c>
      <c r="I883" s="191"/>
      <c r="L883" s="188"/>
      <c r="M883" s="192"/>
      <c r="N883" s="193"/>
      <c r="O883" s="193"/>
      <c r="P883" s="193"/>
      <c r="Q883" s="193"/>
      <c r="R883" s="193"/>
      <c r="S883" s="193"/>
      <c r="T883" s="194"/>
      <c r="AT883" s="189" t="s">
        <v>177</v>
      </c>
      <c r="AU883" s="189" t="s">
        <v>86</v>
      </c>
      <c r="AV883" s="13" t="s">
        <v>84</v>
      </c>
      <c r="AW883" s="13" t="s">
        <v>34</v>
      </c>
      <c r="AX883" s="13" t="s">
        <v>77</v>
      </c>
      <c r="AY883" s="189" t="s">
        <v>164</v>
      </c>
    </row>
    <row r="884" spans="1:65" s="13" customFormat="1" x14ac:dyDescent="0.2">
      <c r="B884" s="188"/>
      <c r="D884" s="183" t="s">
        <v>177</v>
      </c>
      <c r="E884" s="189" t="s">
        <v>1</v>
      </c>
      <c r="F884" s="190" t="s">
        <v>4418</v>
      </c>
      <c r="H884" s="189" t="s">
        <v>1</v>
      </c>
      <c r="I884" s="191"/>
      <c r="L884" s="188"/>
      <c r="M884" s="192"/>
      <c r="N884" s="193"/>
      <c r="O884" s="193"/>
      <c r="P884" s="193"/>
      <c r="Q884" s="193"/>
      <c r="R884" s="193"/>
      <c r="S884" s="193"/>
      <c r="T884" s="194"/>
      <c r="AT884" s="189" t="s">
        <v>177</v>
      </c>
      <c r="AU884" s="189" t="s">
        <v>86</v>
      </c>
      <c r="AV884" s="13" t="s">
        <v>84</v>
      </c>
      <c r="AW884" s="13" t="s">
        <v>34</v>
      </c>
      <c r="AX884" s="13" t="s">
        <v>77</v>
      </c>
      <c r="AY884" s="189" t="s">
        <v>164</v>
      </c>
    </row>
    <row r="885" spans="1:65" s="13" customFormat="1" x14ac:dyDescent="0.2">
      <c r="B885" s="188"/>
      <c r="D885" s="183" t="s">
        <v>177</v>
      </c>
      <c r="E885" s="189" t="s">
        <v>1</v>
      </c>
      <c r="F885" s="190" t="s">
        <v>5233</v>
      </c>
      <c r="H885" s="189" t="s">
        <v>1</v>
      </c>
      <c r="I885" s="191"/>
      <c r="L885" s="188"/>
      <c r="M885" s="192"/>
      <c r="N885" s="193"/>
      <c r="O885" s="193"/>
      <c r="P885" s="193"/>
      <c r="Q885" s="193"/>
      <c r="R885" s="193"/>
      <c r="S885" s="193"/>
      <c r="T885" s="194"/>
      <c r="AT885" s="189" t="s">
        <v>177</v>
      </c>
      <c r="AU885" s="189" t="s">
        <v>86</v>
      </c>
      <c r="AV885" s="13" t="s">
        <v>84</v>
      </c>
      <c r="AW885" s="13" t="s">
        <v>34</v>
      </c>
      <c r="AX885" s="13" t="s">
        <v>77</v>
      </c>
      <c r="AY885" s="189" t="s">
        <v>164</v>
      </c>
    </row>
    <row r="886" spans="1:65" s="13" customFormat="1" x14ac:dyDescent="0.2">
      <c r="B886" s="188"/>
      <c r="D886" s="183" t="s">
        <v>177</v>
      </c>
      <c r="E886" s="189" t="s">
        <v>1</v>
      </c>
      <c r="F886" s="190" t="s">
        <v>5234</v>
      </c>
      <c r="H886" s="189" t="s">
        <v>1</v>
      </c>
      <c r="I886" s="191"/>
      <c r="L886" s="188"/>
      <c r="M886" s="192"/>
      <c r="N886" s="193"/>
      <c r="O886" s="193"/>
      <c r="P886" s="193"/>
      <c r="Q886" s="193"/>
      <c r="R886" s="193"/>
      <c r="S886" s="193"/>
      <c r="T886" s="194"/>
      <c r="AT886" s="189" t="s">
        <v>177</v>
      </c>
      <c r="AU886" s="189" t="s">
        <v>86</v>
      </c>
      <c r="AV886" s="13" t="s">
        <v>84</v>
      </c>
      <c r="AW886" s="13" t="s">
        <v>34</v>
      </c>
      <c r="AX886" s="13" t="s">
        <v>77</v>
      </c>
      <c r="AY886" s="189" t="s">
        <v>164</v>
      </c>
    </row>
    <row r="887" spans="1:65" s="13" customFormat="1" x14ac:dyDescent="0.2">
      <c r="B887" s="188"/>
      <c r="D887" s="183" t="s">
        <v>177</v>
      </c>
      <c r="E887" s="189" t="s">
        <v>1</v>
      </c>
      <c r="F887" s="190" t="s">
        <v>5235</v>
      </c>
      <c r="H887" s="189" t="s">
        <v>1</v>
      </c>
      <c r="I887" s="191"/>
      <c r="L887" s="188"/>
      <c r="M887" s="192"/>
      <c r="N887" s="193"/>
      <c r="O887" s="193"/>
      <c r="P887" s="193"/>
      <c r="Q887" s="193"/>
      <c r="R887" s="193"/>
      <c r="S887" s="193"/>
      <c r="T887" s="194"/>
      <c r="AT887" s="189" t="s">
        <v>177</v>
      </c>
      <c r="AU887" s="189" t="s">
        <v>86</v>
      </c>
      <c r="AV887" s="13" t="s">
        <v>84</v>
      </c>
      <c r="AW887" s="13" t="s">
        <v>34</v>
      </c>
      <c r="AX887" s="13" t="s">
        <v>77</v>
      </c>
      <c r="AY887" s="189" t="s">
        <v>164</v>
      </c>
    </row>
    <row r="888" spans="1:65" s="13" customFormat="1" x14ac:dyDescent="0.2">
      <c r="B888" s="188"/>
      <c r="D888" s="183" t="s">
        <v>177</v>
      </c>
      <c r="E888" s="189" t="s">
        <v>1</v>
      </c>
      <c r="F888" s="190" t="s">
        <v>5236</v>
      </c>
      <c r="H888" s="189" t="s">
        <v>1</v>
      </c>
      <c r="I888" s="191"/>
      <c r="L888" s="188"/>
      <c r="M888" s="192"/>
      <c r="N888" s="193"/>
      <c r="O888" s="193"/>
      <c r="P888" s="193"/>
      <c r="Q888" s="193"/>
      <c r="R888" s="193"/>
      <c r="S888" s="193"/>
      <c r="T888" s="194"/>
      <c r="AT888" s="189" t="s">
        <v>177</v>
      </c>
      <c r="AU888" s="189" t="s">
        <v>86</v>
      </c>
      <c r="AV888" s="13" t="s">
        <v>84</v>
      </c>
      <c r="AW888" s="13" t="s">
        <v>34</v>
      </c>
      <c r="AX888" s="13" t="s">
        <v>77</v>
      </c>
      <c r="AY888" s="189" t="s">
        <v>164</v>
      </c>
    </row>
    <row r="889" spans="1:65" s="13" customFormat="1" x14ac:dyDescent="0.2">
      <c r="B889" s="188"/>
      <c r="D889" s="183" t="s">
        <v>177</v>
      </c>
      <c r="E889" s="189" t="s">
        <v>1</v>
      </c>
      <c r="F889" s="190" t="s">
        <v>5237</v>
      </c>
      <c r="H889" s="189" t="s">
        <v>1</v>
      </c>
      <c r="I889" s="191"/>
      <c r="L889" s="188"/>
      <c r="M889" s="192"/>
      <c r="N889" s="193"/>
      <c r="O889" s="193"/>
      <c r="P889" s="193"/>
      <c r="Q889" s="193"/>
      <c r="R889" s="193"/>
      <c r="S889" s="193"/>
      <c r="T889" s="194"/>
      <c r="AT889" s="189" t="s">
        <v>177</v>
      </c>
      <c r="AU889" s="189" t="s">
        <v>86</v>
      </c>
      <c r="AV889" s="13" t="s">
        <v>84</v>
      </c>
      <c r="AW889" s="13" t="s">
        <v>34</v>
      </c>
      <c r="AX889" s="13" t="s">
        <v>77</v>
      </c>
      <c r="AY889" s="189" t="s">
        <v>164</v>
      </c>
    </row>
    <row r="890" spans="1:65" s="13" customFormat="1" x14ac:dyDescent="0.2">
      <c r="B890" s="188"/>
      <c r="D890" s="183" t="s">
        <v>177</v>
      </c>
      <c r="E890" s="189" t="s">
        <v>1</v>
      </c>
      <c r="F890" s="190" t="s">
        <v>5238</v>
      </c>
      <c r="H890" s="189" t="s">
        <v>1</v>
      </c>
      <c r="I890" s="191"/>
      <c r="L890" s="188"/>
      <c r="M890" s="192"/>
      <c r="N890" s="193"/>
      <c r="O890" s="193"/>
      <c r="P890" s="193"/>
      <c r="Q890" s="193"/>
      <c r="R890" s="193"/>
      <c r="S890" s="193"/>
      <c r="T890" s="194"/>
      <c r="AT890" s="189" t="s">
        <v>177</v>
      </c>
      <c r="AU890" s="189" t="s">
        <v>86</v>
      </c>
      <c r="AV890" s="13" t="s">
        <v>84</v>
      </c>
      <c r="AW890" s="13" t="s">
        <v>34</v>
      </c>
      <c r="AX890" s="13" t="s">
        <v>77</v>
      </c>
      <c r="AY890" s="189" t="s">
        <v>164</v>
      </c>
    </row>
    <row r="891" spans="1:65" s="14" customFormat="1" x14ac:dyDescent="0.2">
      <c r="B891" s="195"/>
      <c r="D891" s="183" t="s">
        <v>177</v>
      </c>
      <c r="E891" s="196" t="s">
        <v>1</v>
      </c>
      <c r="F891" s="197" t="s">
        <v>236</v>
      </c>
      <c r="H891" s="198">
        <v>3</v>
      </c>
      <c r="I891" s="199"/>
      <c r="L891" s="195"/>
      <c r="M891" s="200"/>
      <c r="N891" s="201"/>
      <c r="O891" s="201"/>
      <c r="P891" s="201"/>
      <c r="Q891" s="201"/>
      <c r="R891" s="201"/>
      <c r="S891" s="201"/>
      <c r="T891" s="202"/>
      <c r="AT891" s="196" t="s">
        <v>177</v>
      </c>
      <c r="AU891" s="196" t="s">
        <v>86</v>
      </c>
      <c r="AV891" s="14" t="s">
        <v>86</v>
      </c>
      <c r="AW891" s="14" t="s">
        <v>34</v>
      </c>
      <c r="AX891" s="14" t="s">
        <v>77</v>
      </c>
      <c r="AY891" s="196" t="s">
        <v>164</v>
      </c>
    </row>
    <row r="892" spans="1:65" s="15" customFormat="1" x14ac:dyDescent="0.2">
      <c r="B892" s="203"/>
      <c r="D892" s="183" t="s">
        <v>177</v>
      </c>
      <c r="E892" s="204" t="s">
        <v>1</v>
      </c>
      <c r="F892" s="205" t="s">
        <v>184</v>
      </c>
      <c r="H892" s="206">
        <v>3</v>
      </c>
      <c r="I892" s="207"/>
      <c r="L892" s="203"/>
      <c r="M892" s="208"/>
      <c r="N892" s="209"/>
      <c r="O892" s="209"/>
      <c r="P892" s="209"/>
      <c r="Q892" s="209"/>
      <c r="R892" s="209"/>
      <c r="S892" s="209"/>
      <c r="T892" s="210"/>
      <c r="AT892" s="204" t="s">
        <v>177</v>
      </c>
      <c r="AU892" s="204" t="s">
        <v>86</v>
      </c>
      <c r="AV892" s="15" t="s">
        <v>172</v>
      </c>
      <c r="AW892" s="15" t="s">
        <v>34</v>
      </c>
      <c r="AX892" s="15" t="s">
        <v>84</v>
      </c>
      <c r="AY892" s="204" t="s">
        <v>164</v>
      </c>
    </row>
    <row r="893" spans="1:65" s="2" customFormat="1" ht="16.5" customHeight="1" x14ac:dyDescent="0.2">
      <c r="A893" s="34"/>
      <c r="B893" s="168"/>
      <c r="C893" s="169" t="s">
        <v>796</v>
      </c>
      <c r="D893" s="170" t="s">
        <v>167</v>
      </c>
      <c r="E893" s="171" t="s">
        <v>5549</v>
      </c>
      <c r="F893" s="172" t="s">
        <v>5550</v>
      </c>
      <c r="G893" s="173" t="s">
        <v>587</v>
      </c>
      <c r="H893" s="174">
        <v>3</v>
      </c>
      <c r="I893" s="175"/>
      <c r="J893" s="176">
        <f>ROUND(I893*H893,2)</f>
        <v>0</v>
      </c>
      <c r="K893" s="172" t="s">
        <v>171</v>
      </c>
      <c r="L893" s="35"/>
      <c r="M893" s="177" t="s">
        <v>1</v>
      </c>
      <c r="N893" s="178" t="s">
        <v>42</v>
      </c>
      <c r="O893" s="60"/>
      <c r="P893" s="179">
        <f>O893*H893</f>
        <v>0</v>
      </c>
      <c r="Q893" s="179">
        <v>0</v>
      </c>
      <c r="R893" s="179">
        <f>Q893*H893</f>
        <v>0</v>
      </c>
      <c r="S893" s="179">
        <v>0</v>
      </c>
      <c r="T893" s="180">
        <f>S893*H893</f>
        <v>0</v>
      </c>
      <c r="U893" s="34"/>
      <c r="V893" s="34"/>
      <c r="W893" s="34"/>
      <c r="X893" s="34"/>
      <c r="Y893" s="34"/>
      <c r="Z893" s="34"/>
      <c r="AA893" s="34"/>
      <c r="AB893" s="34"/>
      <c r="AC893" s="34"/>
      <c r="AD893" s="34"/>
      <c r="AE893" s="34"/>
      <c r="AR893" s="181" t="s">
        <v>783</v>
      </c>
      <c r="AT893" s="181" t="s">
        <v>167</v>
      </c>
      <c r="AU893" s="181" t="s">
        <v>86</v>
      </c>
      <c r="AY893" s="18" t="s">
        <v>164</v>
      </c>
      <c r="BE893" s="182">
        <f>IF(N893="základní",J893,0)</f>
        <v>0</v>
      </c>
      <c r="BF893" s="182">
        <f>IF(N893="snížená",J893,0)</f>
        <v>0</v>
      </c>
      <c r="BG893" s="182">
        <f>IF(N893="zákl. přenesená",J893,0)</f>
        <v>0</v>
      </c>
      <c r="BH893" s="182">
        <f>IF(N893="sníž. přenesená",J893,0)</f>
        <v>0</v>
      </c>
      <c r="BI893" s="182">
        <f>IF(N893="nulová",J893,0)</f>
        <v>0</v>
      </c>
      <c r="BJ893" s="18" t="s">
        <v>84</v>
      </c>
      <c r="BK893" s="182">
        <f>ROUND(I893*H893,2)</f>
        <v>0</v>
      </c>
      <c r="BL893" s="18" t="s">
        <v>783</v>
      </c>
      <c r="BM893" s="181" t="s">
        <v>5551</v>
      </c>
    </row>
    <row r="894" spans="1:65" s="2" customFormat="1" x14ac:dyDescent="0.2">
      <c r="A894" s="34"/>
      <c r="B894" s="35"/>
      <c r="C894" s="34"/>
      <c r="D894" s="183" t="s">
        <v>174</v>
      </c>
      <c r="E894" s="34"/>
      <c r="F894" s="184" t="s">
        <v>5550</v>
      </c>
      <c r="G894" s="34"/>
      <c r="H894" s="34"/>
      <c r="I894" s="103"/>
      <c r="J894" s="34"/>
      <c r="K894" s="34"/>
      <c r="L894" s="35"/>
      <c r="M894" s="185"/>
      <c r="N894" s="186"/>
      <c r="O894" s="60"/>
      <c r="P894" s="60"/>
      <c r="Q894" s="60"/>
      <c r="R894" s="60"/>
      <c r="S894" s="60"/>
      <c r="T894" s="61"/>
      <c r="U894" s="34"/>
      <c r="V894" s="34"/>
      <c r="W894" s="34"/>
      <c r="X894" s="34"/>
      <c r="Y894" s="34"/>
      <c r="Z894" s="34"/>
      <c r="AA894" s="34"/>
      <c r="AB894" s="34"/>
      <c r="AC894" s="34"/>
      <c r="AD894" s="34"/>
      <c r="AE894" s="34"/>
      <c r="AT894" s="18" t="s">
        <v>174</v>
      </c>
      <c r="AU894" s="18" t="s">
        <v>86</v>
      </c>
    </row>
    <row r="895" spans="1:65" s="13" customFormat="1" x14ac:dyDescent="0.2">
      <c r="B895" s="188"/>
      <c r="D895" s="183" t="s">
        <v>177</v>
      </c>
      <c r="E895" s="189" t="s">
        <v>1</v>
      </c>
      <c r="F895" s="190" t="s">
        <v>5232</v>
      </c>
      <c r="H895" s="189" t="s">
        <v>1</v>
      </c>
      <c r="I895" s="191"/>
      <c r="L895" s="188"/>
      <c r="M895" s="192"/>
      <c r="N895" s="193"/>
      <c r="O895" s="193"/>
      <c r="P895" s="193"/>
      <c r="Q895" s="193"/>
      <c r="R895" s="193"/>
      <c r="S895" s="193"/>
      <c r="T895" s="194"/>
      <c r="AT895" s="189" t="s">
        <v>177</v>
      </c>
      <c r="AU895" s="189" t="s">
        <v>86</v>
      </c>
      <c r="AV895" s="13" t="s">
        <v>84</v>
      </c>
      <c r="AW895" s="13" t="s">
        <v>34</v>
      </c>
      <c r="AX895" s="13" t="s">
        <v>77</v>
      </c>
      <c r="AY895" s="189" t="s">
        <v>164</v>
      </c>
    </row>
    <row r="896" spans="1:65" s="13" customFormat="1" x14ac:dyDescent="0.2">
      <c r="B896" s="188"/>
      <c r="D896" s="183" t="s">
        <v>177</v>
      </c>
      <c r="E896" s="189" t="s">
        <v>1</v>
      </c>
      <c r="F896" s="190" t="s">
        <v>4418</v>
      </c>
      <c r="H896" s="189" t="s">
        <v>1</v>
      </c>
      <c r="I896" s="191"/>
      <c r="L896" s="188"/>
      <c r="M896" s="192"/>
      <c r="N896" s="193"/>
      <c r="O896" s="193"/>
      <c r="P896" s="193"/>
      <c r="Q896" s="193"/>
      <c r="R896" s="193"/>
      <c r="S896" s="193"/>
      <c r="T896" s="194"/>
      <c r="AT896" s="189" t="s">
        <v>177</v>
      </c>
      <c r="AU896" s="189" t="s">
        <v>86</v>
      </c>
      <c r="AV896" s="13" t="s">
        <v>84</v>
      </c>
      <c r="AW896" s="13" t="s">
        <v>34</v>
      </c>
      <c r="AX896" s="13" t="s">
        <v>77</v>
      </c>
      <c r="AY896" s="189" t="s">
        <v>164</v>
      </c>
    </row>
    <row r="897" spans="1:65" s="13" customFormat="1" x14ac:dyDescent="0.2">
      <c r="B897" s="188"/>
      <c r="D897" s="183" t="s">
        <v>177</v>
      </c>
      <c r="E897" s="189" t="s">
        <v>1</v>
      </c>
      <c r="F897" s="190" t="s">
        <v>5233</v>
      </c>
      <c r="H897" s="189" t="s">
        <v>1</v>
      </c>
      <c r="I897" s="191"/>
      <c r="L897" s="188"/>
      <c r="M897" s="192"/>
      <c r="N897" s="193"/>
      <c r="O897" s="193"/>
      <c r="P897" s="193"/>
      <c r="Q897" s="193"/>
      <c r="R897" s="193"/>
      <c r="S897" s="193"/>
      <c r="T897" s="194"/>
      <c r="AT897" s="189" t="s">
        <v>177</v>
      </c>
      <c r="AU897" s="189" t="s">
        <v>86</v>
      </c>
      <c r="AV897" s="13" t="s">
        <v>84</v>
      </c>
      <c r="AW897" s="13" t="s">
        <v>34</v>
      </c>
      <c r="AX897" s="13" t="s">
        <v>77</v>
      </c>
      <c r="AY897" s="189" t="s">
        <v>164</v>
      </c>
    </row>
    <row r="898" spans="1:65" s="13" customFormat="1" x14ac:dyDescent="0.2">
      <c r="B898" s="188"/>
      <c r="D898" s="183" t="s">
        <v>177</v>
      </c>
      <c r="E898" s="189" t="s">
        <v>1</v>
      </c>
      <c r="F898" s="190" t="s">
        <v>5234</v>
      </c>
      <c r="H898" s="189" t="s">
        <v>1</v>
      </c>
      <c r="I898" s="191"/>
      <c r="L898" s="188"/>
      <c r="M898" s="192"/>
      <c r="N898" s="193"/>
      <c r="O898" s="193"/>
      <c r="P898" s="193"/>
      <c r="Q898" s="193"/>
      <c r="R898" s="193"/>
      <c r="S898" s="193"/>
      <c r="T898" s="194"/>
      <c r="AT898" s="189" t="s">
        <v>177</v>
      </c>
      <c r="AU898" s="189" t="s">
        <v>86</v>
      </c>
      <c r="AV898" s="13" t="s">
        <v>84</v>
      </c>
      <c r="AW898" s="13" t="s">
        <v>34</v>
      </c>
      <c r="AX898" s="13" t="s">
        <v>77</v>
      </c>
      <c r="AY898" s="189" t="s">
        <v>164</v>
      </c>
    </row>
    <row r="899" spans="1:65" s="13" customFormat="1" x14ac:dyDescent="0.2">
      <c r="B899" s="188"/>
      <c r="D899" s="183" t="s">
        <v>177</v>
      </c>
      <c r="E899" s="189" t="s">
        <v>1</v>
      </c>
      <c r="F899" s="190" t="s">
        <v>5257</v>
      </c>
      <c r="H899" s="189" t="s">
        <v>1</v>
      </c>
      <c r="I899" s="191"/>
      <c r="L899" s="188"/>
      <c r="M899" s="192"/>
      <c r="N899" s="193"/>
      <c r="O899" s="193"/>
      <c r="P899" s="193"/>
      <c r="Q899" s="193"/>
      <c r="R899" s="193"/>
      <c r="S899" s="193"/>
      <c r="T899" s="194"/>
      <c r="AT899" s="189" t="s">
        <v>177</v>
      </c>
      <c r="AU899" s="189" t="s">
        <v>86</v>
      </c>
      <c r="AV899" s="13" t="s">
        <v>84</v>
      </c>
      <c r="AW899" s="13" t="s">
        <v>34</v>
      </c>
      <c r="AX899" s="13" t="s">
        <v>77</v>
      </c>
      <c r="AY899" s="189" t="s">
        <v>164</v>
      </c>
    </row>
    <row r="900" spans="1:65" s="13" customFormat="1" x14ac:dyDescent="0.2">
      <c r="B900" s="188"/>
      <c r="D900" s="183" t="s">
        <v>177</v>
      </c>
      <c r="E900" s="189" t="s">
        <v>1</v>
      </c>
      <c r="F900" s="190" t="s">
        <v>5552</v>
      </c>
      <c r="H900" s="189" t="s">
        <v>1</v>
      </c>
      <c r="I900" s="191"/>
      <c r="L900" s="188"/>
      <c r="M900" s="192"/>
      <c r="N900" s="193"/>
      <c r="O900" s="193"/>
      <c r="P900" s="193"/>
      <c r="Q900" s="193"/>
      <c r="R900" s="193"/>
      <c r="S900" s="193"/>
      <c r="T900" s="194"/>
      <c r="AT900" s="189" t="s">
        <v>177</v>
      </c>
      <c r="AU900" s="189" t="s">
        <v>86</v>
      </c>
      <c r="AV900" s="13" t="s">
        <v>84</v>
      </c>
      <c r="AW900" s="13" t="s">
        <v>34</v>
      </c>
      <c r="AX900" s="13" t="s">
        <v>77</v>
      </c>
      <c r="AY900" s="189" t="s">
        <v>164</v>
      </c>
    </row>
    <row r="901" spans="1:65" s="13" customFormat="1" x14ac:dyDescent="0.2">
      <c r="B901" s="188"/>
      <c r="D901" s="183" t="s">
        <v>177</v>
      </c>
      <c r="E901" s="189" t="s">
        <v>1</v>
      </c>
      <c r="F901" s="190" t="s">
        <v>5553</v>
      </c>
      <c r="H901" s="189" t="s">
        <v>1</v>
      </c>
      <c r="I901" s="191"/>
      <c r="L901" s="188"/>
      <c r="M901" s="192"/>
      <c r="N901" s="193"/>
      <c r="O901" s="193"/>
      <c r="P901" s="193"/>
      <c r="Q901" s="193"/>
      <c r="R901" s="193"/>
      <c r="S901" s="193"/>
      <c r="T901" s="194"/>
      <c r="AT901" s="189" t="s">
        <v>177</v>
      </c>
      <c r="AU901" s="189" t="s">
        <v>86</v>
      </c>
      <c r="AV901" s="13" t="s">
        <v>84</v>
      </c>
      <c r="AW901" s="13" t="s">
        <v>34</v>
      </c>
      <c r="AX901" s="13" t="s">
        <v>77</v>
      </c>
      <c r="AY901" s="189" t="s">
        <v>164</v>
      </c>
    </row>
    <row r="902" spans="1:65" s="13" customFormat="1" x14ac:dyDescent="0.2">
      <c r="B902" s="188"/>
      <c r="D902" s="183" t="s">
        <v>177</v>
      </c>
      <c r="E902" s="189" t="s">
        <v>1</v>
      </c>
      <c r="F902" s="190" t="s">
        <v>5270</v>
      </c>
      <c r="H902" s="189" t="s">
        <v>1</v>
      </c>
      <c r="I902" s="191"/>
      <c r="L902" s="188"/>
      <c r="M902" s="192"/>
      <c r="N902" s="193"/>
      <c r="O902" s="193"/>
      <c r="P902" s="193"/>
      <c r="Q902" s="193"/>
      <c r="R902" s="193"/>
      <c r="S902" s="193"/>
      <c r="T902" s="194"/>
      <c r="AT902" s="189" t="s">
        <v>177</v>
      </c>
      <c r="AU902" s="189" t="s">
        <v>86</v>
      </c>
      <c r="AV902" s="13" t="s">
        <v>84</v>
      </c>
      <c r="AW902" s="13" t="s">
        <v>34</v>
      </c>
      <c r="AX902" s="13" t="s">
        <v>77</v>
      </c>
      <c r="AY902" s="189" t="s">
        <v>164</v>
      </c>
    </row>
    <row r="903" spans="1:65" s="14" customFormat="1" x14ac:dyDescent="0.2">
      <c r="B903" s="195"/>
      <c r="D903" s="183" t="s">
        <v>177</v>
      </c>
      <c r="E903" s="196" t="s">
        <v>1</v>
      </c>
      <c r="F903" s="197" t="s">
        <v>236</v>
      </c>
      <c r="H903" s="198">
        <v>3</v>
      </c>
      <c r="I903" s="199"/>
      <c r="L903" s="195"/>
      <c r="M903" s="200"/>
      <c r="N903" s="201"/>
      <c r="O903" s="201"/>
      <c r="P903" s="201"/>
      <c r="Q903" s="201"/>
      <c r="R903" s="201"/>
      <c r="S903" s="201"/>
      <c r="T903" s="202"/>
      <c r="AT903" s="196" t="s">
        <v>177</v>
      </c>
      <c r="AU903" s="196" t="s">
        <v>86</v>
      </c>
      <c r="AV903" s="14" t="s">
        <v>86</v>
      </c>
      <c r="AW903" s="14" t="s">
        <v>34</v>
      </c>
      <c r="AX903" s="14" t="s">
        <v>77</v>
      </c>
      <c r="AY903" s="196" t="s">
        <v>164</v>
      </c>
    </row>
    <row r="904" spans="1:65" s="15" customFormat="1" x14ac:dyDescent="0.2">
      <c r="B904" s="203"/>
      <c r="D904" s="183" t="s">
        <v>177</v>
      </c>
      <c r="E904" s="204" t="s">
        <v>1</v>
      </c>
      <c r="F904" s="205" t="s">
        <v>184</v>
      </c>
      <c r="H904" s="206">
        <v>3</v>
      </c>
      <c r="I904" s="207"/>
      <c r="L904" s="203"/>
      <c r="M904" s="208"/>
      <c r="N904" s="209"/>
      <c r="O904" s="209"/>
      <c r="P904" s="209"/>
      <c r="Q904" s="209"/>
      <c r="R904" s="209"/>
      <c r="S904" s="209"/>
      <c r="T904" s="210"/>
      <c r="AT904" s="204" t="s">
        <v>177</v>
      </c>
      <c r="AU904" s="204" t="s">
        <v>86</v>
      </c>
      <c r="AV904" s="15" t="s">
        <v>172</v>
      </c>
      <c r="AW904" s="15" t="s">
        <v>34</v>
      </c>
      <c r="AX904" s="15" t="s">
        <v>84</v>
      </c>
      <c r="AY904" s="204" t="s">
        <v>164</v>
      </c>
    </row>
    <row r="905" spans="1:65" s="2" customFormat="1" ht="16.5" customHeight="1" x14ac:dyDescent="0.2">
      <c r="A905" s="34"/>
      <c r="B905" s="168"/>
      <c r="C905" s="223" t="s">
        <v>800</v>
      </c>
      <c r="D905" s="235" t="s">
        <v>326</v>
      </c>
      <c r="E905" s="225" t="s">
        <v>5554</v>
      </c>
      <c r="F905" s="226" t="s">
        <v>5555</v>
      </c>
      <c r="G905" s="227" t="s">
        <v>587</v>
      </c>
      <c r="H905" s="228">
        <v>3</v>
      </c>
      <c r="I905" s="229"/>
      <c r="J905" s="230">
        <f>ROUND(I905*H905,2)</f>
        <v>0</v>
      </c>
      <c r="K905" s="226" t="s">
        <v>171</v>
      </c>
      <c r="L905" s="231"/>
      <c r="M905" s="232" t="s">
        <v>1</v>
      </c>
      <c r="N905" s="233" t="s">
        <v>42</v>
      </c>
      <c r="O905" s="60"/>
      <c r="P905" s="179">
        <f>O905*H905</f>
        <v>0</v>
      </c>
      <c r="Q905" s="179">
        <v>1.2E-2</v>
      </c>
      <c r="R905" s="179">
        <f>Q905*H905</f>
        <v>3.6000000000000004E-2</v>
      </c>
      <c r="S905" s="179">
        <v>0</v>
      </c>
      <c r="T905" s="180">
        <f>S905*H905</f>
        <v>0</v>
      </c>
      <c r="U905" s="34"/>
      <c r="V905" s="34"/>
      <c r="W905" s="34"/>
      <c r="X905" s="34"/>
      <c r="Y905" s="34"/>
      <c r="Z905" s="34"/>
      <c r="AA905" s="34"/>
      <c r="AB905" s="34"/>
      <c r="AC905" s="34"/>
      <c r="AD905" s="34"/>
      <c r="AE905" s="34"/>
      <c r="AR905" s="181" t="s">
        <v>1049</v>
      </c>
      <c r="AT905" s="181" t="s">
        <v>326</v>
      </c>
      <c r="AU905" s="181" t="s">
        <v>86</v>
      </c>
      <c r="AY905" s="18" t="s">
        <v>164</v>
      </c>
      <c r="BE905" s="182">
        <f>IF(N905="základní",J905,0)</f>
        <v>0</v>
      </c>
      <c r="BF905" s="182">
        <f>IF(N905="snížená",J905,0)</f>
        <v>0</v>
      </c>
      <c r="BG905" s="182">
        <f>IF(N905="zákl. přenesená",J905,0)</f>
        <v>0</v>
      </c>
      <c r="BH905" s="182">
        <f>IF(N905="sníž. přenesená",J905,0)</f>
        <v>0</v>
      </c>
      <c r="BI905" s="182">
        <f>IF(N905="nulová",J905,0)</f>
        <v>0</v>
      </c>
      <c r="BJ905" s="18" t="s">
        <v>84</v>
      </c>
      <c r="BK905" s="182">
        <f>ROUND(I905*H905,2)</f>
        <v>0</v>
      </c>
      <c r="BL905" s="18" t="s">
        <v>1049</v>
      </c>
      <c r="BM905" s="181" t="s">
        <v>5556</v>
      </c>
    </row>
    <row r="906" spans="1:65" s="2" customFormat="1" x14ac:dyDescent="0.2">
      <c r="A906" s="34"/>
      <c r="B906" s="35"/>
      <c r="C906" s="34"/>
      <c r="D906" s="183" t="s">
        <v>174</v>
      </c>
      <c r="E906" s="34"/>
      <c r="F906" s="184" t="s">
        <v>5555</v>
      </c>
      <c r="G906" s="34"/>
      <c r="H906" s="34"/>
      <c r="I906" s="103"/>
      <c r="J906" s="34"/>
      <c r="K906" s="34"/>
      <c r="L906" s="35"/>
      <c r="M906" s="185"/>
      <c r="N906" s="186"/>
      <c r="O906" s="60"/>
      <c r="P906" s="60"/>
      <c r="Q906" s="60"/>
      <c r="R906" s="60"/>
      <c r="S906" s="60"/>
      <c r="T906" s="61"/>
      <c r="U906" s="34"/>
      <c r="V906" s="34"/>
      <c r="W906" s="34"/>
      <c r="X906" s="34"/>
      <c r="Y906" s="34"/>
      <c r="Z906" s="34"/>
      <c r="AA906" s="34"/>
      <c r="AB906" s="34"/>
      <c r="AC906" s="34"/>
      <c r="AD906" s="34"/>
      <c r="AE906" s="34"/>
      <c r="AT906" s="18" t="s">
        <v>174</v>
      </c>
      <c r="AU906" s="18" t="s">
        <v>86</v>
      </c>
    </row>
    <row r="907" spans="1:65" s="13" customFormat="1" x14ac:dyDescent="0.2">
      <c r="B907" s="188"/>
      <c r="D907" s="183" t="s">
        <v>177</v>
      </c>
      <c r="E907" s="189" t="s">
        <v>1</v>
      </c>
      <c r="F907" s="190" t="s">
        <v>5232</v>
      </c>
      <c r="H907" s="189" t="s">
        <v>1</v>
      </c>
      <c r="I907" s="191"/>
      <c r="L907" s="188"/>
      <c r="M907" s="192"/>
      <c r="N907" s="193"/>
      <c r="O907" s="193"/>
      <c r="P907" s="193"/>
      <c r="Q907" s="193"/>
      <c r="R907" s="193"/>
      <c r="S907" s="193"/>
      <c r="T907" s="194"/>
      <c r="AT907" s="189" t="s">
        <v>177</v>
      </c>
      <c r="AU907" s="189" t="s">
        <v>86</v>
      </c>
      <c r="AV907" s="13" t="s">
        <v>84</v>
      </c>
      <c r="AW907" s="13" t="s">
        <v>34</v>
      </c>
      <c r="AX907" s="13" t="s">
        <v>77</v>
      </c>
      <c r="AY907" s="189" t="s">
        <v>164</v>
      </c>
    </row>
    <row r="908" spans="1:65" s="13" customFormat="1" x14ac:dyDescent="0.2">
      <c r="B908" s="188"/>
      <c r="D908" s="183" t="s">
        <v>177</v>
      </c>
      <c r="E908" s="189" t="s">
        <v>1</v>
      </c>
      <c r="F908" s="190" t="s">
        <v>4418</v>
      </c>
      <c r="H908" s="189" t="s">
        <v>1</v>
      </c>
      <c r="I908" s="191"/>
      <c r="L908" s="188"/>
      <c r="M908" s="192"/>
      <c r="N908" s="193"/>
      <c r="O908" s="193"/>
      <c r="P908" s="193"/>
      <c r="Q908" s="193"/>
      <c r="R908" s="193"/>
      <c r="S908" s="193"/>
      <c r="T908" s="194"/>
      <c r="AT908" s="189" t="s">
        <v>177</v>
      </c>
      <c r="AU908" s="189" t="s">
        <v>86</v>
      </c>
      <c r="AV908" s="13" t="s">
        <v>84</v>
      </c>
      <c r="AW908" s="13" t="s">
        <v>34</v>
      </c>
      <c r="AX908" s="13" t="s">
        <v>77</v>
      </c>
      <c r="AY908" s="189" t="s">
        <v>164</v>
      </c>
    </row>
    <row r="909" spans="1:65" s="13" customFormat="1" x14ac:dyDescent="0.2">
      <c r="B909" s="188"/>
      <c r="D909" s="183" t="s">
        <v>177</v>
      </c>
      <c r="E909" s="189" t="s">
        <v>1</v>
      </c>
      <c r="F909" s="190" t="s">
        <v>5233</v>
      </c>
      <c r="H909" s="189" t="s">
        <v>1</v>
      </c>
      <c r="I909" s="191"/>
      <c r="L909" s="188"/>
      <c r="M909" s="192"/>
      <c r="N909" s="193"/>
      <c r="O909" s="193"/>
      <c r="P909" s="193"/>
      <c r="Q909" s="193"/>
      <c r="R909" s="193"/>
      <c r="S909" s="193"/>
      <c r="T909" s="194"/>
      <c r="AT909" s="189" t="s">
        <v>177</v>
      </c>
      <c r="AU909" s="189" t="s">
        <v>86</v>
      </c>
      <c r="AV909" s="13" t="s">
        <v>84</v>
      </c>
      <c r="AW909" s="13" t="s">
        <v>34</v>
      </c>
      <c r="AX909" s="13" t="s">
        <v>77</v>
      </c>
      <c r="AY909" s="189" t="s">
        <v>164</v>
      </c>
    </row>
    <row r="910" spans="1:65" s="13" customFormat="1" x14ac:dyDescent="0.2">
      <c r="B910" s="188"/>
      <c r="D910" s="183" t="s">
        <v>177</v>
      </c>
      <c r="E910" s="189" t="s">
        <v>1</v>
      </c>
      <c r="F910" s="190" t="s">
        <v>5234</v>
      </c>
      <c r="H910" s="189" t="s">
        <v>1</v>
      </c>
      <c r="I910" s="191"/>
      <c r="L910" s="188"/>
      <c r="M910" s="192"/>
      <c r="N910" s="193"/>
      <c r="O910" s="193"/>
      <c r="P910" s="193"/>
      <c r="Q910" s="193"/>
      <c r="R910" s="193"/>
      <c r="S910" s="193"/>
      <c r="T910" s="194"/>
      <c r="AT910" s="189" t="s">
        <v>177</v>
      </c>
      <c r="AU910" s="189" t="s">
        <v>86</v>
      </c>
      <c r="AV910" s="13" t="s">
        <v>84</v>
      </c>
      <c r="AW910" s="13" t="s">
        <v>34</v>
      </c>
      <c r="AX910" s="13" t="s">
        <v>77</v>
      </c>
      <c r="AY910" s="189" t="s">
        <v>164</v>
      </c>
    </row>
    <row r="911" spans="1:65" s="13" customFormat="1" x14ac:dyDescent="0.2">
      <c r="B911" s="188"/>
      <c r="D911" s="183" t="s">
        <v>177</v>
      </c>
      <c r="E911" s="189" t="s">
        <v>1</v>
      </c>
      <c r="F911" s="190" t="s">
        <v>5264</v>
      </c>
      <c r="H911" s="189" t="s">
        <v>1</v>
      </c>
      <c r="I911" s="191"/>
      <c r="L911" s="188"/>
      <c r="M911" s="192"/>
      <c r="N911" s="193"/>
      <c r="O911" s="193"/>
      <c r="P911" s="193"/>
      <c r="Q911" s="193"/>
      <c r="R911" s="193"/>
      <c r="S911" s="193"/>
      <c r="T911" s="194"/>
      <c r="AT911" s="189" t="s">
        <v>177</v>
      </c>
      <c r="AU911" s="189" t="s">
        <v>86</v>
      </c>
      <c r="AV911" s="13" t="s">
        <v>84</v>
      </c>
      <c r="AW911" s="13" t="s">
        <v>34</v>
      </c>
      <c r="AX911" s="13" t="s">
        <v>77</v>
      </c>
      <c r="AY911" s="189" t="s">
        <v>164</v>
      </c>
    </row>
    <row r="912" spans="1:65" s="13" customFormat="1" x14ac:dyDescent="0.2">
      <c r="B912" s="188"/>
      <c r="D912" s="183" t="s">
        <v>177</v>
      </c>
      <c r="E912" s="189" t="s">
        <v>1</v>
      </c>
      <c r="F912" s="190" t="s">
        <v>5552</v>
      </c>
      <c r="H912" s="189" t="s">
        <v>1</v>
      </c>
      <c r="I912" s="191"/>
      <c r="L912" s="188"/>
      <c r="M912" s="192"/>
      <c r="N912" s="193"/>
      <c r="O912" s="193"/>
      <c r="P912" s="193"/>
      <c r="Q912" s="193"/>
      <c r="R912" s="193"/>
      <c r="S912" s="193"/>
      <c r="T912" s="194"/>
      <c r="AT912" s="189" t="s">
        <v>177</v>
      </c>
      <c r="AU912" s="189" t="s">
        <v>86</v>
      </c>
      <c r="AV912" s="13" t="s">
        <v>84</v>
      </c>
      <c r="AW912" s="13" t="s">
        <v>34</v>
      </c>
      <c r="AX912" s="13" t="s">
        <v>77</v>
      </c>
      <c r="AY912" s="189" t="s">
        <v>164</v>
      </c>
    </row>
    <row r="913" spans="1:65" s="13" customFormat="1" x14ac:dyDescent="0.2">
      <c r="B913" s="188"/>
      <c r="D913" s="183" t="s">
        <v>177</v>
      </c>
      <c r="E913" s="189" t="s">
        <v>1</v>
      </c>
      <c r="F913" s="190" t="s">
        <v>5553</v>
      </c>
      <c r="H913" s="189" t="s">
        <v>1</v>
      </c>
      <c r="I913" s="191"/>
      <c r="L913" s="188"/>
      <c r="M913" s="192"/>
      <c r="N913" s="193"/>
      <c r="O913" s="193"/>
      <c r="P913" s="193"/>
      <c r="Q913" s="193"/>
      <c r="R913" s="193"/>
      <c r="S913" s="193"/>
      <c r="T913" s="194"/>
      <c r="AT913" s="189" t="s">
        <v>177</v>
      </c>
      <c r="AU913" s="189" t="s">
        <v>86</v>
      </c>
      <c r="AV913" s="13" t="s">
        <v>84</v>
      </c>
      <c r="AW913" s="13" t="s">
        <v>34</v>
      </c>
      <c r="AX913" s="13" t="s">
        <v>77</v>
      </c>
      <c r="AY913" s="189" t="s">
        <v>164</v>
      </c>
    </row>
    <row r="914" spans="1:65" s="13" customFormat="1" x14ac:dyDescent="0.2">
      <c r="B914" s="188"/>
      <c r="D914" s="183" t="s">
        <v>177</v>
      </c>
      <c r="E914" s="189" t="s">
        <v>1</v>
      </c>
      <c r="F914" s="190" t="s">
        <v>5270</v>
      </c>
      <c r="H914" s="189" t="s">
        <v>1</v>
      </c>
      <c r="I914" s="191"/>
      <c r="L914" s="188"/>
      <c r="M914" s="192"/>
      <c r="N914" s="193"/>
      <c r="O914" s="193"/>
      <c r="P914" s="193"/>
      <c r="Q914" s="193"/>
      <c r="R914" s="193"/>
      <c r="S914" s="193"/>
      <c r="T914" s="194"/>
      <c r="AT914" s="189" t="s">
        <v>177</v>
      </c>
      <c r="AU914" s="189" t="s">
        <v>86</v>
      </c>
      <c r="AV914" s="13" t="s">
        <v>84</v>
      </c>
      <c r="AW914" s="13" t="s">
        <v>34</v>
      </c>
      <c r="AX914" s="13" t="s">
        <v>77</v>
      </c>
      <c r="AY914" s="189" t="s">
        <v>164</v>
      </c>
    </row>
    <row r="915" spans="1:65" s="14" customFormat="1" x14ac:dyDescent="0.2">
      <c r="B915" s="195"/>
      <c r="D915" s="183" t="s">
        <v>177</v>
      </c>
      <c r="E915" s="196" t="s">
        <v>1</v>
      </c>
      <c r="F915" s="197" t="s">
        <v>236</v>
      </c>
      <c r="H915" s="198">
        <v>3</v>
      </c>
      <c r="I915" s="199"/>
      <c r="L915" s="195"/>
      <c r="M915" s="200"/>
      <c r="N915" s="201"/>
      <c r="O915" s="201"/>
      <c r="P915" s="201"/>
      <c r="Q915" s="201"/>
      <c r="R915" s="201"/>
      <c r="S915" s="201"/>
      <c r="T915" s="202"/>
      <c r="AT915" s="196" t="s">
        <v>177</v>
      </c>
      <c r="AU915" s="196" t="s">
        <v>86</v>
      </c>
      <c r="AV915" s="14" t="s">
        <v>86</v>
      </c>
      <c r="AW915" s="14" t="s">
        <v>34</v>
      </c>
      <c r="AX915" s="14" t="s">
        <v>77</v>
      </c>
      <c r="AY915" s="196" t="s">
        <v>164</v>
      </c>
    </row>
    <row r="916" spans="1:65" s="15" customFormat="1" x14ac:dyDescent="0.2">
      <c r="B916" s="203"/>
      <c r="D916" s="183" t="s">
        <v>177</v>
      </c>
      <c r="E916" s="204" t="s">
        <v>1</v>
      </c>
      <c r="F916" s="205" t="s">
        <v>184</v>
      </c>
      <c r="H916" s="206">
        <v>3</v>
      </c>
      <c r="I916" s="207"/>
      <c r="L916" s="203"/>
      <c r="M916" s="208"/>
      <c r="N916" s="209"/>
      <c r="O916" s="209"/>
      <c r="P916" s="209"/>
      <c r="Q916" s="209"/>
      <c r="R916" s="209"/>
      <c r="S916" s="209"/>
      <c r="T916" s="210"/>
      <c r="AT916" s="204" t="s">
        <v>177</v>
      </c>
      <c r="AU916" s="204" t="s">
        <v>86</v>
      </c>
      <c r="AV916" s="15" t="s">
        <v>172</v>
      </c>
      <c r="AW916" s="15" t="s">
        <v>34</v>
      </c>
      <c r="AX916" s="15" t="s">
        <v>84</v>
      </c>
      <c r="AY916" s="204" t="s">
        <v>164</v>
      </c>
    </row>
    <row r="917" spans="1:65" s="2" customFormat="1" ht="16.5" customHeight="1" x14ac:dyDescent="0.2">
      <c r="A917" s="34"/>
      <c r="B917" s="168"/>
      <c r="C917" s="169" t="s">
        <v>805</v>
      </c>
      <c r="D917" s="170" t="s">
        <v>167</v>
      </c>
      <c r="E917" s="171" t="s">
        <v>5557</v>
      </c>
      <c r="F917" s="172" t="s">
        <v>5558</v>
      </c>
      <c r="G917" s="173" t="s">
        <v>587</v>
      </c>
      <c r="H917" s="174">
        <v>1</v>
      </c>
      <c r="I917" s="175"/>
      <c r="J917" s="176">
        <f>ROUND(I917*H917,2)</f>
        <v>0</v>
      </c>
      <c r="K917" s="172" t="s">
        <v>171</v>
      </c>
      <c r="L917" s="35"/>
      <c r="M917" s="177" t="s">
        <v>1</v>
      </c>
      <c r="N917" s="178" t="s">
        <v>42</v>
      </c>
      <c r="O917" s="60"/>
      <c r="P917" s="179">
        <f>O917*H917</f>
        <v>0</v>
      </c>
      <c r="Q917" s="179">
        <v>0</v>
      </c>
      <c r="R917" s="179">
        <f>Q917*H917</f>
        <v>0</v>
      </c>
      <c r="S917" s="179">
        <v>0</v>
      </c>
      <c r="T917" s="180">
        <f>S917*H917</f>
        <v>0</v>
      </c>
      <c r="U917" s="34"/>
      <c r="V917" s="34"/>
      <c r="W917" s="34"/>
      <c r="X917" s="34"/>
      <c r="Y917" s="34"/>
      <c r="Z917" s="34"/>
      <c r="AA917" s="34"/>
      <c r="AB917" s="34"/>
      <c r="AC917" s="34"/>
      <c r="AD917" s="34"/>
      <c r="AE917" s="34"/>
      <c r="AR917" s="181" t="s">
        <v>783</v>
      </c>
      <c r="AT917" s="181" t="s">
        <v>167</v>
      </c>
      <c r="AU917" s="181" t="s">
        <v>86</v>
      </c>
      <c r="AY917" s="18" t="s">
        <v>164</v>
      </c>
      <c r="BE917" s="182">
        <f>IF(N917="základní",J917,0)</f>
        <v>0</v>
      </c>
      <c r="BF917" s="182">
        <f>IF(N917="snížená",J917,0)</f>
        <v>0</v>
      </c>
      <c r="BG917" s="182">
        <f>IF(N917="zákl. přenesená",J917,0)</f>
        <v>0</v>
      </c>
      <c r="BH917" s="182">
        <f>IF(N917="sníž. přenesená",J917,0)</f>
        <v>0</v>
      </c>
      <c r="BI917" s="182">
        <f>IF(N917="nulová",J917,0)</f>
        <v>0</v>
      </c>
      <c r="BJ917" s="18" t="s">
        <v>84</v>
      </c>
      <c r="BK917" s="182">
        <f>ROUND(I917*H917,2)</f>
        <v>0</v>
      </c>
      <c r="BL917" s="18" t="s">
        <v>783</v>
      </c>
      <c r="BM917" s="181" t="s">
        <v>5559</v>
      </c>
    </row>
    <row r="918" spans="1:65" s="2" customFormat="1" x14ac:dyDescent="0.2">
      <c r="A918" s="34"/>
      <c r="B918" s="35"/>
      <c r="C918" s="34"/>
      <c r="D918" s="183" t="s">
        <v>174</v>
      </c>
      <c r="E918" s="34"/>
      <c r="F918" s="184" t="s">
        <v>5558</v>
      </c>
      <c r="G918" s="34"/>
      <c r="H918" s="34"/>
      <c r="I918" s="103"/>
      <c r="J918" s="34"/>
      <c r="K918" s="34"/>
      <c r="L918" s="35"/>
      <c r="M918" s="185"/>
      <c r="N918" s="186"/>
      <c r="O918" s="60"/>
      <c r="P918" s="60"/>
      <c r="Q918" s="60"/>
      <c r="R918" s="60"/>
      <c r="S918" s="60"/>
      <c r="T918" s="61"/>
      <c r="U918" s="34"/>
      <c r="V918" s="34"/>
      <c r="W918" s="34"/>
      <c r="X918" s="34"/>
      <c r="Y918" s="34"/>
      <c r="Z918" s="34"/>
      <c r="AA918" s="34"/>
      <c r="AB918" s="34"/>
      <c r="AC918" s="34"/>
      <c r="AD918" s="34"/>
      <c r="AE918" s="34"/>
      <c r="AT918" s="18" t="s">
        <v>174</v>
      </c>
      <c r="AU918" s="18" t="s">
        <v>86</v>
      </c>
    </row>
    <row r="919" spans="1:65" s="13" customFormat="1" x14ac:dyDescent="0.2">
      <c r="B919" s="188"/>
      <c r="D919" s="183" t="s">
        <v>177</v>
      </c>
      <c r="E919" s="189" t="s">
        <v>1</v>
      </c>
      <c r="F919" s="190" t="s">
        <v>5232</v>
      </c>
      <c r="H919" s="189" t="s">
        <v>1</v>
      </c>
      <c r="I919" s="191"/>
      <c r="L919" s="188"/>
      <c r="M919" s="192"/>
      <c r="N919" s="193"/>
      <c r="O919" s="193"/>
      <c r="P919" s="193"/>
      <c r="Q919" s="193"/>
      <c r="R919" s="193"/>
      <c r="S919" s="193"/>
      <c r="T919" s="194"/>
      <c r="AT919" s="189" t="s">
        <v>177</v>
      </c>
      <c r="AU919" s="189" t="s">
        <v>86</v>
      </c>
      <c r="AV919" s="13" t="s">
        <v>84</v>
      </c>
      <c r="AW919" s="13" t="s">
        <v>34</v>
      </c>
      <c r="AX919" s="13" t="s">
        <v>77</v>
      </c>
      <c r="AY919" s="189" t="s">
        <v>164</v>
      </c>
    </row>
    <row r="920" spans="1:65" s="13" customFormat="1" x14ac:dyDescent="0.2">
      <c r="B920" s="188"/>
      <c r="D920" s="183" t="s">
        <v>177</v>
      </c>
      <c r="E920" s="189" t="s">
        <v>1</v>
      </c>
      <c r="F920" s="190" t="s">
        <v>4418</v>
      </c>
      <c r="H920" s="189" t="s">
        <v>1</v>
      </c>
      <c r="I920" s="191"/>
      <c r="L920" s="188"/>
      <c r="M920" s="192"/>
      <c r="N920" s="193"/>
      <c r="O920" s="193"/>
      <c r="P920" s="193"/>
      <c r="Q920" s="193"/>
      <c r="R920" s="193"/>
      <c r="S920" s="193"/>
      <c r="T920" s="194"/>
      <c r="AT920" s="189" t="s">
        <v>177</v>
      </c>
      <c r="AU920" s="189" t="s">
        <v>86</v>
      </c>
      <c r="AV920" s="13" t="s">
        <v>84</v>
      </c>
      <c r="AW920" s="13" t="s">
        <v>34</v>
      </c>
      <c r="AX920" s="13" t="s">
        <v>77</v>
      </c>
      <c r="AY920" s="189" t="s">
        <v>164</v>
      </c>
    </row>
    <row r="921" spans="1:65" s="13" customFormat="1" x14ac:dyDescent="0.2">
      <c r="B921" s="188"/>
      <c r="D921" s="183" t="s">
        <v>177</v>
      </c>
      <c r="E921" s="189" t="s">
        <v>1</v>
      </c>
      <c r="F921" s="190" t="s">
        <v>5233</v>
      </c>
      <c r="H921" s="189" t="s">
        <v>1</v>
      </c>
      <c r="I921" s="191"/>
      <c r="L921" s="188"/>
      <c r="M921" s="192"/>
      <c r="N921" s="193"/>
      <c r="O921" s="193"/>
      <c r="P921" s="193"/>
      <c r="Q921" s="193"/>
      <c r="R921" s="193"/>
      <c r="S921" s="193"/>
      <c r="T921" s="194"/>
      <c r="AT921" s="189" t="s">
        <v>177</v>
      </c>
      <c r="AU921" s="189" t="s">
        <v>86</v>
      </c>
      <c r="AV921" s="13" t="s">
        <v>84</v>
      </c>
      <c r="AW921" s="13" t="s">
        <v>34</v>
      </c>
      <c r="AX921" s="13" t="s">
        <v>77</v>
      </c>
      <c r="AY921" s="189" t="s">
        <v>164</v>
      </c>
    </row>
    <row r="922" spans="1:65" s="13" customFormat="1" x14ac:dyDescent="0.2">
      <c r="B922" s="188"/>
      <c r="D922" s="183" t="s">
        <v>177</v>
      </c>
      <c r="E922" s="189" t="s">
        <v>1</v>
      </c>
      <c r="F922" s="190" t="s">
        <v>5234</v>
      </c>
      <c r="H922" s="189" t="s">
        <v>1</v>
      </c>
      <c r="I922" s="191"/>
      <c r="L922" s="188"/>
      <c r="M922" s="192"/>
      <c r="N922" s="193"/>
      <c r="O922" s="193"/>
      <c r="P922" s="193"/>
      <c r="Q922" s="193"/>
      <c r="R922" s="193"/>
      <c r="S922" s="193"/>
      <c r="T922" s="194"/>
      <c r="AT922" s="189" t="s">
        <v>177</v>
      </c>
      <c r="AU922" s="189" t="s">
        <v>86</v>
      </c>
      <c r="AV922" s="13" t="s">
        <v>84</v>
      </c>
      <c r="AW922" s="13" t="s">
        <v>34</v>
      </c>
      <c r="AX922" s="13" t="s">
        <v>77</v>
      </c>
      <c r="AY922" s="189" t="s">
        <v>164</v>
      </c>
    </row>
    <row r="923" spans="1:65" s="13" customFormat="1" x14ac:dyDescent="0.2">
      <c r="B923" s="188"/>
      <c r="D923" s="183" t="s">
        <v>177</v>
      </c>
      <c r="E923" s="189" t="s">
        <v>1</v>
      </c>
      <c r="F923" s="190" t="s">
        <v>5523</v>
      </c>
      <c r="H923" s="189" t="s">
        <v>1</v>
      </c>
      <c r="I923" s="191"/>
      <c r="L923" s="188"/>
      <c r="M923" s="192"/>
      <c r="N923" s="193"/>
      <c r="O923" s="193"/>
      <c r="P923" s="193"/>
      <c r="Q923" s="193"/>
      <c r="R923" s="193"/>
      <c r="S923" s="193"/>
      <c r="T923" s="194"/>
      <c r="AT923" s="189" t="s">
        <v>177</v>
      </c>
      <c r="AU923" s="189" t="s">
        <v>86</v>
      </c>
      <c r="AV923" s="13" t="s">
        <v>84</v>
      </c>
      <c r="AW923" s="13" t="s">
        <v>34</v>
      </c>
      <c r="AX923" s="13" t="s">
        <v>77</v>
      </c>
      <c r="AY923" s="189" t="s">
        <v>164</v>
      </c>
    </row>
    <row r="924" spans="1:65" s="13" customFormat="1" x14ac:dyDescent="0.2">
      <c r="B924" s="188"/>
      <c r="D924" s="183" t="s">
        <v>177</v>
      </c>
      <c r="E924" s="189" t="s">
        <v>1</v>
      </c>
      <c r="F924" s="190" t="s">
        <v>5560</v>
      </c>
      <c r="H924" s="189" t="s">
        <v>1</v>
      </c>
      <c r="I924" s="191"/>
      <c r="L924" s="188"/>
      <c r="M924" s="192"/>
      <c r="N924" s="193"/>
      <c r="O924" s="193"/>
      <c r="P924" s="193"/>
      <c r="Q924" s="193"/>
      <c r="R924" s="193"/>
      <c r="S924" s="193"/>
      <c r="T924" s="194"/>
      <c r="AT924" s="189" t="s">
        <v>177</v>
      </c>
      <c r="AU924" s="189" t="s">
        <v>86</v>
      </c>
      <c r="AV924" s="13" t="s">
        <v>84</v>
      </c>
      <c r="AW924" s="13" t="s">
        <v>34</v>
      </c>
      <c r="AX924" s="13" t="s">
        <v>77</v>
      </c>
      <c r="AY924" s="189" t="s">
        <v>164</v>
      </c>
    </row>
    <row r="925" spans="1:65" s="13" customFormat="1" x14ac:dyDescent="0.2">
      <c r="B925" s="188"/>
      <c r="D925" s="183" t="s">
        <v>177</v>
      </c>
      <c r="E925" s="189" t="s">
        <v>1</v>
      </c>
      <c r="F925" s="190" t="s">
        <v>5561</v>
      </c>
      <c r="H925" s="189" t="s">
        <v>1</v>
      </c>
      <c r="I925" s="191"/>
      <c r="L925" s="188"/>
      <c r="M925" s="192"/>
      <c r="N925" s="193"/>
      <c r="O925" s="193"/>
      <c r="P925" s="193"/>
      <c r="Q925" s="193"/>
      <c r="R925" s="193"/>
      <c r="S925" s="193"/>
      <c r="T925" s="194"/>
      <c r="AT925" s="189" t="s">
        <v>177</v>
      </c>
      <c r="AU925" s="189" t="s">
        <v>86</v>
      </c>
      <c r="AV925" s="13" t="s">
        <v>84</v>
      </c>
      <c r="AW925" s="13" t="s">
        <v>34</v>
      </c>
      <c r="AX925" s="13" t="s">
        <v>77</v>
      </c>
      <c r="AY925" s="189" t="s">
        <v>164</v>
      </c>
    </row>
    <row r="926" spans="1:65" s="13" customFormat="1" x14ac:dyDescent="0.2">
      <c r="B926" s="188"/>
      <c r="D926" s="183" t="s">
        <v>177</v>
      </c>
      <c r="E926" s="189" t="s">
        <v>1</v>
      </c>
      <c r="F926" s="190" t="s">
        <v>5562</v>
      </c>
      <c r="H926" s="189" t="s">
        <v>1</v>
      </c>
      <c r="I926" s="191"/>
      <c r="L926" s="188"/>
      <c r="M926" s="192"/>
      <c r="N926" s="193"/>
      <c r="O926" s="193"/>
      <c r="P926" s="193"/>
      <c r="Q926" s="193"/>
      <c r="R926" s="193"/>
      <c r="S926" s="193"/>
      <c r="T926" s="194"/>
      <c r="AT926" s="189" t="s">
        <v>177</v>
      </c>
      <c r="AU926" s="189" t="s">
        <v>86</v>
      </c>
      <c r="AV926" s="13" t="s">
        <v>84</v>
      </c>
      <c r="AW926" s="13" t="s">
        <v>34</v>
      </c>
      <c r="AX926" s="13" t="s">
        <v>77</v>
      </c>
      <c r="AY926" s="189" t="s">
        <v>164</v>
      </c>
    </row>
    <row r="927" spans="1:65" s="13" customFormat="1" x14ac:dyDescent="0.2">
      <c r="B927" s="188"/>
      <c r="D927" s="183" t="s">
        <v>177</v>
      </c>
      <c r="E927" s="189" t="s">
        <v>1</v>
      </c>
      <c r="F927" s="190" t="s">
        <v>5563</v>
      </c>
      <c r="H927" s="189" t="s">
        <v>1</v>
      </c>
      <c r="I927" s="191"/>
      <c r="L927" s="188"/>
      <c r="M927" s="192"/>
      <c r="N927" s="193"/>
      <c r="O927" s="193"/>
      <c r="P927" s="193"/>
      <c r="Q927" s="193"/>
      <c r="R927" s="193"/>
      <c r="S927" s="193"/>
      <c r="T927" s="194"/>
      <c r="AT927" s="189" t="s">
        <v>177</v>
      </c>
      <c r="AU927" s="189" t="s">
        <v>86</v>
      </c>
      <c r="AV927" s="13" t="s">
        <v>84</v>
      </c>
      <c r="AW927" s="13" t="s">
        <v>34</v>
      </c>
      <c r="AX927" s="13" t="s">
        <v>77</v>
      </c>
      <c r="AY927" s="189" t="s">
        <v>164</v>
      </c>
    </row>
    <row r="928" spans="1:65" s="14" customFormat="1" x14ac:dyDescent="0.2">
      <c r="B928" s="195"/>
      <c r="D928" s="183" t="s">
        <v>177</v>
      </c>
      <c r="E928" s="196" t="s">
        <v>1</v>
      </c>
      <c r="F928" s="197" t="s">
        <v>84</v>
      </c>
      <c r="H928" s="198">
        <v>1</v>
      </c>
      <c r="I928" s="199"/>
      <c r="L928" s="195"/>
      <c r="M928" s="200"/>
      <c r="N928" s="201"/>
      <c r="O928" s="201"/>
      <c r="P928" s="201"/>
      <c r="Q928" s="201"/>
      <c r="R928" s="201"/>
      <c r="S928" s="201"/>
      <c r="T928" s="202"/>
      <c r="AT928" s="196" t="s">
        <v>177</v>
      </c>
      <c r="AU928" s="196" t="s">
        <v>86</v>
      </c>
      <c r="AV928" s="14" t="s">
        <v>86</v>
      </c>
      <c r="AW928" s="14" t="s">
        <v>34</v>
      </c>
      <c r="AX928" s="14" t="s">
        <v>77</v>
      </c>
      <c r="AY928" s="196" t="s">
        <v>164</v>
      </c>
    </row>
    <row r="929" spans="1:65" s="15" customFormat="1" x14ac:dyDescent="0.2">
      <c r="B929" s="203"/>
      <c r="D929" s="183" t="s">
        <v>177</v>
      </c>
      <c r="E929" s="204" t="s">
        <v>1</v>
      </c>
      <c r="F929" s="205" t="s">
        <v>184</v>
      </c>
      <c r="H929" s="206">
        <v>1</v>
      </c>
      <c r="I929" s="207"/>
      <c r="L929" s="203"/>
      <c r="M929" s="208"/>
      <c r="N929" s="209"/>
      <c r="O929" s="209"/>
      <c r="P929" s="209"/>
      <c r="Q929" s="209"/>
      <c r="R929" s="209"/>
      <c r="S929" s="209"/>
      <c r="T929" s="210"/>
      <c r="AT929" s="204" t="s">
        <v>177</v>
      </c>
      <c r="AU929" s="204" t="s">
        <v>86</v>
      </c>
      <c r="AV929" s="15" t="s">
        <v>172</v>
      </c>
      <c r="AW929" s="15" t="s">
        <v>34</v>
      </c>
      <c r="AX929" s="15" t="s">
        <v>84</v>
      </c>
      <c r="AY929" s="204" t="s">
        <v>164</v>
      </c>
    </row>
    <row r="930" spans="1:65" s="2" customFormat="1" ht="16.5" customHeight="1" x14ac:dyDescent="0.2">
      <c r="A930" s="34"/>
      <c r="B930" s="168"/>
      <c r="C930" s="169" t="s">
        <v>807</v>
      </c>
      <c r="D930" s="214" t="s">
        <v>167</v>
      </c>
      <c r="E930" s="171" t="s">
        <v>5564</v>
      </c>
      <c r="F930" s="172" t="s">
        <v>5565</v>
      </c>
      <c r="G930" s="173" t="s">
        <v>587</v>
      </c>
      <c r="H930" s="174">
        <v>7</v>
      </c>
      <c r="I930" s="175"/>
      <c r="J930" s="176">
        <f>ROUND(I930*H930,2)</f>
        <v>0</v>
      </c>
      <c r="K930" s="172" t="s">
        <v>216</v>
      </c>
      <c r="L930" s="35"/>
      <c r="M930" s="177" t="s">
        <v>1</v>
      </c>
      <c r="N930" s="178" t="s">
        <v>42</v>
      </c>
      <c r="O930" s="60"/>
      <c r="P930" s="179">
        <f>O930*H930</f>
        <v>0</v>
      </c>
      <c r="Q930" s="179">
        <v>0</v>
      </c>
      <c r="R930" s="179">
        <f>Q930*H930</f>
        <v>0</v>
      </c>
      <c r="S930" s="179">
        <v>0</v>
      </c>
      <c r="T930" s="180">
        <f>S930*H930</f>
        <v>0</v>
      </c>
      <c r="U930" s="34"/>
      <c r="V930" s="34"/>
      <c r="W930" s="34"/>
      <c r="X930" s="34"/>
      <c r="Y930" s="34"/>
      <c r="Z930" s="34"/>
      <c r="AA930" s="34"/>
      <c r="AB930" s="34"/>
      <c r="AC930" s="34"/>
      <c r="AD930" s="34"/>
      <c r="AE930" s="34"/>
      <c r="AR930" s="181" t="s">
        <v>783</v>
      </c>
      <c r="AT930" s="181" t="s">
        <v>167</v>
      </c>
      <c r="AU930" s="181" t="s">
        <v>86</v>
      </c>
      <c r="AY930" s="18" t="s">
        <v>164</v>
      </c>
      <c r="BE930" s="182">
        <f>IF(N930="základní",J930,0)</f>
        <v>0</v>
      </c>
      <c r="BF930" s="182">
        <f>IF(N930="snížená",J930,0)</f>
        <v>0</v>
      </c>
      <c r="BG930" s="182">
        <f>IF(N930="zákl. přenesená",J930,0)</f>
        <v>0</v>
      </c>
      <c r="BH930" s="182">
        <f>IF(N930="sníž. přenesená",J930,0)</f>
        <v>0</v>
      </c>
      <c r="BI930" s="182">
        <f>IF(N930="nulová",J930,0)</f>
        <v>0</v>
      </c>
      <c r="BJ930" s="18" t="s">
        <v>84</v>
      </c>
      <c r="BK930" s="182">
        <f>ROUND(I930*H930,2)</f>
        <v>0</v>
      </c>
      <c r="BL930" s="18" t="s">
        <v>783</v>
      </c>
      <c r="BM930" s="181" t="s">
        <v>5566</v>
      </c>
    </row>
    <row r="931" spans="1:65" s="2" customFormat="1" ht="19.5" x14ac:dyDescent="0.2">
      <c r="A931" s="34"/>
      <c r="B931" s="35"/>
      <c r="C931" s="34"/>
      <c r="D931" s="183" t="s">
        <v>174</v>
      </c>
      <c r="E931" s="34"/>
      <c r="F931" s="184" t="s">
        <v>5567</v>
      </c>
      <c r="G931" s="34"/>
      <c r="H931" s="34"/>
      <c r="I931" s="103"/>
      <c r="J931" s="34"/>
      <c r="K931" s="34"/>
      <c r="L931" s="35"/>
      <c r="M931" s="185"/>
      <c r="N931" s="186"/>
      <c r="O931" s="60"/>
      <c r="P931" s="60"/>
      <c r="Q931" s="60"/>
      <c r="R931" s="60"/>
      <c r="S931" s="60"/>
      <c r="T931" s="61"/>
      <c r="U931" s="34"/>
      <c r="V931" s="34"/>
      <c r="W931" s="34"/>
      <c r="X931" s="34"/>
      <c r="Y931" s="34"/>
      <c r="Z931" s="34"/>
      <c r="AA931" s="34"/>
      <c r="AB931" s="34"/>
      <c r="AC931" s="34"/>
      <c r="AD931" s="34"/>
      <c r="AE931" s="34"/>
      <c r="AT931" s="18" t="s">
        <v>174</v>
      </c>
      <c r="AU931" s="18" t="s">
        <v>86</v>
      </c>
    </row>
    <row r="932" spans="1:65" s="13" customFormat="1" x14ac:dyDescent="0.2">
      <c r="B932" s="188"/>
      <c r="D932" s="183" t="s">
        <v>177</v>
      </c>
      <c r="E932" s="189" t="s">
        <v>1</v>
      </c>
      <c r="F932" s="190" t="s">
        <v>5232</v>
      </c>
      <c r="H932" s="189" t="s">
        <v>1</v>
      </c>
      <c r="I932" s="191"/>
      <c r="L932" s="188"/>
      <c r="M932" s="192"/>
      <c r="N932" s="193"/>
      <c r="O932" s="193"/>
      <c r="P932" s="193"/>
      <c r="Q932" s="193"/>
      <c r="R932" s="193"/>
      <c r="S932" s="193"/>
      <c r="T932" s="194"/>
      <c r="AT932" s="189" t="s">
        <v>177</v>
      </c>
      <c r="AU932" s="189" t="s">
        <v>86</v>
      </c>
      <c r="AV932" s="13" t="s">
        <v>84</v>
      </c>
      <c r="AW932" s="13" t="s">
        <v>34</v>
      </c>
      <c r="AX932" s="13" t="s">
        <v>77</v>
      </c>
      <c r="AY932" s="189" t="s">
        <v>164</v>
      </c>
    </row>
    <row r="933" spans="1:65" s="13" customFormat="1" x14ac:dyDescent="0.2">
      <c r="B933" s="188"/>
      <c r="D933" s="183" t="s">
        <v>177</v>
      </c>
      <c r="E933" s="189" t="s">
        <v>1</v>
      </c>
      <c r="F933" s="190" t="s">
        <v>4418</v>
      </c>
      <c r="H933" s="189" t="s">
        <v>1</v>
      </c>
      <c r="I933" s="191"/>
      <c r="L933" s="188"/>
      <c r="M933" s="192"/>
      <c r="N933" s="193"/>
      <c r="O933" s="193"/>
      <c r="P933" s="193"/>
      <c r="Q933" s="193"/>
      <c r="R933" s="193"/>
      <c r="S933" s="193"/>
      <c r="T933" s="194"/>
      <c r="AT933" s="189" t="s">
        <v>177</v>
      </c>
      <c r="AU933" s="189" t="s">
        <v>86</v>
      </c>
      <c r="AV933" s="13" t="s">
        <v>84</v>
      </c>
      <c r="AW933" s="13" t="s">
        <v>34</v>
      </c>
      <c r="AX933" s="13" t="s">
        <v>77</v>
      </c>
      <c r="AY933" s="189" t="s">
        <v>164</v>
      </c>
    </row>
    <row r="934" spans="1:65" s="13" customFormat="1" x14ac:dyDescent="0.2">
      <c r="B934" s="188"/>
      <c r="D934" s="183" t="s">
        <v>177</v>
      </c>
      <c r="E934" s="189" t="s">
        <v>1</v>
      </c>
      <c r="F934" s="190" t="s">
        <v>5233</v>
      </c>
      <c r="H934" s="189" t="s">
        <v>1</v>
      </c>
      <c r="I934" s="191"/>
      <c r="L934" s="188"/>
      <c r="M934" s="192"/>
      <c r="N934" s="193"/>
      <c r="O934" s="193"/>
      <c r="P934" s="193"/>
      <c r="Q934" s="193"/>
      <c r="R934" s="193"/>
      <c r="S934" s="193"/>
      <c r="T934" s="194"/>
      <c r="AT934" s="189" t="s">
        <v>177</v>
      </c>
      <c r="AU934" s="189" t="s">
        <v>86</v>
      </c>
      <c r="AV934" s="13" t="s">
        <v>84</v>
      </c>
      <c r="AW934" s="13" t="s">
        <v>34</v>
      </c>
      <c r="AX934" s="13" t="s">
        <v>77</v>
      </c>
      <c r="AY934" s="189" t="s">
        <v>164</v>
      </c>
    </row>
    <row r="935" spans="1:65" s="13" customFormat="1" x14ac:dyDescent="0.2">
      <c r="B935" s="188"/>
      <c r="D935" s="183" t="s">
        <v>177</v>
      </c>
      <c r="E935" s="189" t="s">
        <v>1</v>
      </c>
      <c r="F935" s="190" t="s">
        <v>5234</v>
      </c>
      <c r="H935" s="189" t="s">
        <v>1</v>
      </c>
      <c r="I935" s="191"/>
      <c r="L935" s="188"/>
      <c r="M935" s="192"/>
      <c r="N935" s="193"/>
      <c r="O935" s="193"/>
      <c r="P935" s="193"/>
      <c r="Q935" s="193"/>
      <c r="R935" s="193"/>
      <c r="S935" s="193"/>
      <c r="T935" s="194"/>
      <c r="AT935" s="189" t="s">
        <v>177</v>
      </c>
      <c r="AU935" s="189" t="s">
        <v>86</v>
      </c>
      <c r="AV935" s="13" t="s">
        <v>84</v>
      </c>
      <c r="AW935" s="13" t="s">
        <v>34</v>
      </c>
      <c r="AX935" s="13" t="s">
        <v>77</v>
      </c>
      <c r="AY935" s="189" t="s">
        <v>164</v>
      </c>
    </row>
    <row r="936" spans="1:65" s="13" customFormat="1" x14ac:dyDescent="0.2">
      <c r="B936" s="188"/>
      <c r="D936" s="183" t="s">
        <v>177</v>
      </c>
      <c r="E936" s="189" t="s">
        <v>1</v>
      </c>
      <c r="F936" s="190" t="s">
        <v>5257</v>
      </c>
      <c r="H936" s="189" t="s">
        <v>1</v>
      </c>
      <c r="I936" s="191"/>
      <c r="L936" s="188"/>
      <c r="M936" s="192"/>
      <c r="N936" s="193"/>
      <c r="O936" s="193"/>
      <c r="P936" s="193"/>
      <c r="Q936" s="193"/>
      <c r="R936" s="193"/>
      <c r="S936" s="193"/>
      <c r="T936" s="194"/>
      <c r="AT936" s="189" t="s">
        <v>177</v>
      </c>
      <c r="AU936" s="189" t="s">
        <v>86</v>
      </c>
      <c r="AV936" s="13" t="s">
        <v>84</v>
      </c>
      <c r="AW936" s="13" t="s">
        <v>34</v>
      </c>
      <c r="AX936" s="13" t="s">
        <v>77</v>
      </c>
      <c r="AY936" s="189" t="s">
        <v>164</v>
      </c>
    </row>
    <row r="937" spans="1:65" s="13" customFormat="1" x14ac:dyDescent="0.2">
      <c r="B937" s="188"/>
      <c r="D937" s="183" t="s">
        <v>177</v>
      </c>
      <c r="E937" s="189" t="s">
        <v>1</v>
      </c>
      <c r="F937" s="190" t="s">
        <v>5363</v>
      </c>
      <c r="H937" s="189" t="s">
        <v>1</v>
      </c>
      <c r="I937" s="191"/>
      <c r="L937" s="188"/>
      <c r="M937" s="192"/>
      <c r="N937" s="193"/>
      <c r="O937" s="193"/>
      <c r="P937" s="193"/>
      <c r="Q937" s="193"/>
      <c r="R937" s="193"/>
      <c r="S937" s="193"/>
      <c r="T937" s="194"/>
      <c r="AT937" s="189" t="s">
        <v>177</v>
      </c>
      <c r="AU937" s="189" t="s">
        <v>86</v>
      </c>
      <c r="AV937" s="13" t="s">
        <v>84</v>
      </c>
      <c r="AW937" s="13" t="s">
        <v>34</v>
      </c>
      <c r="AX937" s="13" t="s">
        <v>77</v>
      </c>
      <c r="AY937" s="189" t="s">
        <v>164</v>
      </c>
    </row>
    <row r="938" spans="1:65" s="13" customFormat="1" x14ac:dyDescent="0.2">
      <c r="B938" s="188"/>
      <c r="D938" s="183" t="s">
        <v>177</v>
      </c>
      <c r="E938" s="189" t="s">
        <v>1</v>
      </c>
      <c r="F938" s="190" t="s">
        <v>5364</v>
      </c>
      <c r="H938" s="189" t="s">
        <v>1</v>
      </c>
      <c r="I938" s="191"/>
      <c r="L938" s="188"/>
      <c r="M938" s="192"/>
      <c r="N938" s="193"/>
      <c r="O938" s="193"/>
      <c r="P938" s="193"/>
      <c r="Q938" s="193"/>
      <c r="R938" s="193"/>
      <c r="S938" s="193"/>
      <c r="T938" s="194"/>
      <c r="AT938" s="189" t="s">
        <v>177</v>
      </c>
      <c r="AU938" s="189" t="s">
        <v>86</v>
      </c>
      <c r="AV938" s="13" t="s">
        <v>84</v>
      </c>
      <c r="AW938" s="13" t="s">
        <v>34</v>
      </c>
      <c r="AX938" s="13" t="s">
        <v>77</v>
      </c>
      <c r="AY938" s="189" t="s">
        <v>164</v>
      </c>
    </row>
    <row r="939" spans="1:65" s="13" customFormat="1" x14ac:dyDescent="0.2">
      <c r="B939" s="188"/>
      <c r="D939" s="183" t="s">
        <v>177</v>
      </c>
      <c r="E939" s="189" t="s">
        <v>1</v>
      </c>
      <c r="F939" s="190" t="s">
        <v>5365</v>
      </c>
      <c r="H939" s="189" t="s">
        <v>1</v>
      </c>
      <c r="I939" s="191"/>
      <c r="L939" s="188"/>
      <c r="M939" s="192"/>
      <c r="N939" s="193"/>
      <c r="O939" s="193"/>
      <c r="P939" s="193"/>
      <c r="Q939" s="193"/>
      <c r="R939" s="193"/>
      <c r="S939" s="193"/>
      <c r="T939" s="194"/>
      <c r="AT939" s="189" t="s">
        <v>177</v>
      </c>
      <c r="AU939" s="189" t="s">
        <v>86</v>
      </c>
      <c r="AV939" s="13" t="s">
        <v>84</v>
      </c>
      <c r="AW939" s="13" t="s">
        <v>34</v>
      </c>
      <c r="AX939" s="13" t="s">
        <v>77</v>
      </c>
      <c r="AY939" s="189" t="s">
        <v>164</v>
      </c>
    </row>
    <row r="940" spans="1:65" s="13" customFormat="1" x14ac:dyDescent="0.2">
      <c r="B940" s="188"/>
      <c r="D940" s="183" t="s">
        <v>177</v>
      </c>
      <c r="E940" s="189" t="s">
        <v>1</v>
      </c>
      <c r="F940" s="190" t="s">
        <v>4935</v>
      </c>
      <c r="H940" s="189" t="s">
        <v>1</v>
      </c>
      <c r="I940" s="191"/>
      <c r="L940" s="188"/>
      <c r="M940" s="192"/>
      <c r="N940" s="193"/>
      <c r="O940" s="193"/>
      <c r="P940" s="193"/>
      <c r="Q940" s="193"/>
      <c r="R940" s="193"/>
      <c r="S940" s="193"/>
      <c r="T940" s="194"/>
      <c r="AT940" s="189" t="s">
        <v>177</v>
      </c>
      <c r="AU940" s="189" t="s">
        <v>86</v>
      </c>
      <c r="AV940" s="13" t="s">
        <v>84</v>
      </c>
      <c r="AW940" s="13" t="s">
        <v>34</v>
      </c>
      <c r="AX940" s="13" t="s">
        <v>77</v>
      </c>
      <c r="AY940" s="189" t="s">
        <v>164</v>
      </c>
    </row>
    <row r="941" spans="1:65" s="13" customFormat="1" x14ac:dyDescent="0.2">
      <c r="B941" s="188"/>
      <c r="D941" s="183" t="s">
        <v>177</v>
      </c>
      <c r="E941" s="189" t="s">
        <v>1</v>
      </c>
      <c r="F941" s="190" t="s">
        <v>5354</v>
      </c>
      <c r="H941" s="189" t="s">
        <v>1</v>
      </c>
      <c r="I941" s="191"/>
      <c r="L941" s="188"/>
      <c r="M941" s="192"/>
      <c r="N941" s="193"/>
      <c r="O941" s="193"/>
      <c r="P941" s="193"/>
      <c r="Q941" s="193"/>
      <c r="R941" s="193"/>
      <c r="S941" s="193"/>
      <c r="T941" s="194"/>
      <c r="AT941" s="189" t="s">
        <v>177</v>
      </c>
      <c r="AU941" s="189" t="s">
        <v>86</v>
      </c>
      <c r="AV941" s="13" t="s">
        <v>84</v>
      </c>
      <c r="AW941" s="13" t="s">
        <v>34</v>
      </c>
      <c r="AX941" s="13" t="s">
        <v>77</v>
      </c>
      <c r="AY941" s="189" t="s">
        <v>164</v>
      </c>
    </row>
    <row r="942" spans="1:65" s="13" customFormat="1" x14ac:dyDescent="0.2">
      <c r="B942" s="188"/>
      <c r="D942" s="183" t="s">
        <v>177</v>
      </c>
      <c r="E942" s="189" t="s">
        <v>1</v>
      </c>
      <c r="F942" s="190" t="s">
        <v>5366</v>
      </c>
      <c r="H942" s="189" t="s">
        <v>1</v>
      </c>
      <c r="I942" s="191"/>
      <c r="L942" s="188"/>
      <c r="M942" s="192"/>
      <c r="N942" s="193"/>
      <c r="O942" s="193"/>
      <c r="P942" s="193"/>
      <c r="Q942" s="193"/>
      <c r="R942" s="193"/>
      <c r="S942" s="193"/>
      <c r="T942" s="194"/>
      <c r="AT942" s="189" t="s">
        <v>177</v>
      </c>
      <c r="AU942" s="189" t="s">
        <v>86</v>
      </c>
      <c r="AV942" s="13" t="s">
        <v>84</v>
      </c>
      <c r="AW942" s="13" t="s">
        <v>34</v>
      </c>
      <c r="AX942" s="13" t="s">
        <v>77</v>
      </c>
      <c r="AY942" s="189" t="s">
        <v>164</v>
      </c>
    </row>
    <row r="943" spans="1:65" s="14" customFormat="1" x14ac:dyDescent="0.2">
      <c r="B943" s="195"/>
      <c r="D943" s="183" t="s">
        <v>177</v>
      </c>
      <c r="E943" s="196" t="s">
        <v>1</v>
      </c>
      <c r="F943" s="197" t="s">
        <v>84</v>
      </c>
      <c r="H943" s="198">
        <v>1</v>
      </c>
      <c r="I943" s="199"/>
      <c r="L943" s="195"/>
      <c r="M943" s="200"/>
      <c r="N943" s="201"/>
      <c r="O943" s="201"/>
      <c r="P943" s="201"/>
      <c r="Q943" s="201"/>
      <c r="R943" s="201"/>
      <c r="S943" s="201"/>
      <c r="T943" s="202"/>
      <c r="AT943" s="196" t="s">
        <v>177</v>
      </c>
      <c r="AU943" s="196" t="s">
        <v>86</v>
      </c>
      <c r="AV943" s="14" t="s">
        <v>86</v>
      </c>
      <c r="AW943" s="14" t="s">
        <v>34</v>
      </c>
      <c r="AX943" s="14" t="s">
        <v>77</v>
      </c>
      <c r="AY943" s="196" t="s">
        <v>164</v>
      </c>
    </row>
    <row r="944" spans="1:65" s="13" customFormat="1" x14ac:dyDescent="0.2">
      <c r="B944" s="188"/>
      <c r="D944" s="183" t="s">
        <v>177</v>
      </c>
      <c r="E944" s="189" t="s">
        <v>1</v>
      </c>
      <c r="F944" s="190" t="s">
        <v>5352</v>
      </c>
      <c r="H944" s="189" t="s">
        <v>1</v>
      </c>
      <c r="I944" s="191"/>
      <c r="L944" s="188"/>
      <c r="M944" s="192"/>
      <c r="N944" s="193"/>
      <c r="O944" s="193"/>
      <c r="P944" s="193"/>
      <c r="Q944" s="193"/>
      <c r="R944" s="193"/>
      <c r="S944" s="193"/>
      <c r="T944" s="194"/>
      <c r="AT944" s="189" t="s">
        <v>177</v>
      </c>
      <c r="AU944" s="189" t="s">
        <v>86</v>
      </c>
      <c r="AV944" s="13" t="s">
        <v>84</v>
      </c>
      <c r="AW944" s="13" t="s">
        <v>34</v>
      </c>
      <c r="AX944" s="13" t="s">
        <v>77</v>
      </c>
      <c r="AY944" s="189" t="s">
        <v>164</v>
      </c>
    </row>
    <row r="945" spans="1:65" s="13" customFormat="1" x14ac:dyDescent="0.2">
      <c r="B945" s="188"/>
      <c r="D945" s="183" t="s">
        <v>177</v>
      </c>
      <c r="E945" s="189" t="s">
        <v>1</v>
      </c>
      <c r="F945" s="190" t="s">
        <v>5353</v>
      </c>
      <c r="H945" s="189" t="s">
        <v>1</v>
      </c>
      <c r="I945" s="191"/>
      <c r="L945" s="188"/>
      <c r="M945" s="192"/>
      <c r="N945" s="193"/>
      <c r="O945" s="193"/>
      <c r="P945" s="193"/>
      <c r="Q945" s="193"/>
      <c r="R945" s="193"/>
      <c r="S945" s="193"/>
      <c r="T945" s="194"/>
      <c r="AT945" s="189" t="s">
        <v>177</v>
      </c>
      <c r="AU945" s="189" t="s">
        <v>86</v>
      </c>
      <c r="AV945" s="13" t="s">
        <v>84</v>
      </c>
      <c r="AW945" s="13" t="s">
        <v>34</v>
      </c>
      <c r="AX945" s="13" t="s">
        <v>77</v>
      </c>
      <c r="AY945" s="189" t="s">
        <v>164</v>
      </c>
    </row>
    <row r="946" spans="1:65" s="13" customFormat="1" x14ac:dyDescent="0.2">
      <c r="B946" s="188"/>
      <c r="D946" s="183" t="s">
        <v>177</v>
      </c>
      <c r="E946" s="189" t="s">
        <v>1</v>
      </c>
      <c r="F946" s="190" t="s">
        <v>5354</v>
      </c>
      <c r="H946" s="189" t="s">
        <v>1</v>
      </c>
      <c r="I946" s="191"/>
      <c r="L946" s="188"/>
      <c r="M946" s="192"/>
      <c r="N946" s="193"/>
      <c r="O946" s="193"/>
      <c r="P946" s="193"/>
      <c r="Q946" s="193"/>
      <c r="R946" s="193"/>
      <c r="S946" s="193"/>
      <c r="T946" s="194"/>
      <c r="AT946" s="189" t="s">
        <v>177</v>
      </c>
      <c r="AU946" s="189" t="s">
        <v>86</v>
      </c>
      <c r="AV946" s="13" t="s">
        <v>84</v>
      </c>
      <c r="AW946" s="13" t="s">
        <v>34</v>
      </c>
      <c r="AX946" s="13" t="s">
        <v>77</v>
      </c>
      <c r="AY946" s="189" t="s">
        <v>164</v>
      </c>
    </row>
    <row r="947" spans="1:65" s="13" customFormat="1" x14ac:dyDescent="0.2">
      <c r="B947" s="188"/>
      <c r="D947" s="183" t="s">
        <v>177</v>
      </c>
      <c r="E947" s="189" t="s">
        <v>1</v>
      </c>
      <c r="F947" s="190" t="s">
        <v>5270</v>
      </c>
      <c r="H947" s="189" t="s">
        <v>1</v>
      </c>
      <c r="I947" s="191"/>
      <c r="L947" s="188"/>
      <c r="M947" s="192"/>
      <c r="N947" s="193"/>
      <c r="O947" s="193"/>
      <c r="P947" s="193"/>
      <c r="Q947" s="193"/>
      <c r="R947" s="193"/>
      <c r="S947" s="193"/>
      <c r="T947" s="194"/>
      <c r="AT947" s="189" t="s">
        <v>177</v>
      </c>
      <c r="AU947" s="189" t="s">
        <v>86</v>
      </c>
      <c r="AV947" s="13" t="s">
        <v>84</v>
      </c>
      <c r="AW947" s="13" t="s">
        <v>34</v>
      </c>
      <c r="AX947" s="13" t="s">
        <v>77</v>
      </c>
      <c r="AY947" s="189" t="s">
        <v>164</v>
      </c>
    </row>
    <row r="948" spans="1:65" s="13" customFormat="1" x14ac:dyDescent="0.2">
      <c r="B948" s="188"/>
      <c r="D948" s="183" t="s">
        <v>177</v>
      </c>
      <c r="E948" s="189" t="s">
        <v>1</v>
      </c>
      <c r="F948" s="190" t="s">
        <v>5355</v>
      </c>
      <c r="H948" s="189" t="s">
        <v>1</v>
      </c>
      <c r="I948" s="191"/>
      <c r="L948" s="188"/>
      <c r="M948" s="192"/>
      <c r="N948" s="193"/>
      <c r="O948" s="193"/>
      <c r="P948" s="193"/>
      <c r="Q948" s="193"/>
      <c r="R948" s="193"/>
      <c r="S948" s="193"/>
      <c r="T948" s="194"/>
      <c r="AT948" s="189" t="s">
        <v>177</v>
      </c>
      <c r="AU948" s="189" t="s">
        <v>86</v>
      </c>
      <c r="AV948" s="13" t="s">
        <v>84</v>
      </c>
      <c r="AW948" s="13" t="s">
        <v>34</v>
      </c>
      <c r="AX948" s="13" t="s">
        <v>77</v>
      </c>
      <c r="AY948" s="189" t="s">
        <v>164</v>
      </c>
    </row>
    <row r="949" spans="1:65" s="14" customFormat="1" x14ac:dyDescent="0.2">
      <c r="B949" s="195"/>
      <c r="D949" s="183" t="s">
        <v>177</v>
      </c>
      <c r="E949" s="196" t="s">
        <v>1</v>
      </c>
      <c r="F949" s="197" t="s">
        <v>255</v>
      </c>
      <c r="H949" s="198">
        <v>6</v>
      </c>
      <c r="I949" s="199"/>
      <c r="L949" s="195"/>
      <c r="M949" s="200"/>
      <c r="N949" s="201"/>
      <c r="O949" s="201"/>
      <c r="P949" s="201"/>
      <c r="Q949" s="201"/>
      <c r="R949" s="201"/>
      <c r="S949" s="201"/>
      <c r="T949" s="202"/>
      <c r="AT949" s="196" t="s">
        <v>177</v>
      </c>
      <c r="AU949" s="196" t="s">
        <v>86</v>
      </c>
      <c r="AV949" s="14" t="s">
        <v>86</v>
      </c>
      <c r="AW949" s="14" t="s">
        <v>34</v>
      </c>
      <c r="AX949" s="14" t="s">
        <v>77</v>
      </c>
      <c r="AY949" s="196" t="s">
        <v>164</v>
      </c>
    </row>
    <row r="950" spans="1:65" s="15" customFormat="1" x14ac:dyDescent="0.2">
      <c r="B950" s="203"/>
      <c r="D950" s="183" t="s">
        <v>177</v>
      </c>
      <c r="E950" s="204" t="s">
        <v>1</v>
      </c>
      <c r="F950" s="205" t="s">
        <v>184</v>
      </c>
      <c r="H950" s="206">
        <v>7</v>
      </c>
      <c r="I950" s="207"/>
      <c r="L950" s="203"/>
      <c r="M950" s="208"/>
      <c r="N950" s="209"/>
      <c r="O950" s="209"/>
      <c r="P950" s="209"/>
      <c r="Q950" s="209"/>
      <c r="R950" s="209"/>
      <c r="S950" s="209"/>
      <c r="T950" s="210"/>
      <c r="AT950" s="204" t="s">
        <v>177</v>
      </c>
      <c r="AU950" s="204" t="s">
        <v>86</v>
      </c>
      <c r="AV950" s="15" t="s">
        <v>172</v>
      </c>
      <c r="AW950" s="15" t="s">
        <v>34</v>
      </c>
      <c r="AX950" s="15" t="s">
        <v>84</v>
      </c>
      <c r="AY950" s="204" t="s">
        <v>164</v>
      </c>
    </row>
    <row r="951" spans="1:65" s="2" customFormat="1" ht="16.5" customHeight="1" x14ac:dyDescent="0.2">
      <c r="A951" s="34"/>
      <c r="B951" s="168"/>
      <c r="C951" s="223" t="s">
        <v>810</v>
      </c>
      <c r="D951" s="224" t="s">
        <v>326</v>
      </c>
      <c r="E951" s="225" t="s">
        <v>5568</v>
      </c>
      <c r="F951" s="226" t="s">
        <v>5569</v>
      </c>
      <c r="G951" s="227" t="s">
        <v>587</v>
      </c>
      <c r="H951" s="228">
        <v>7</v>
      </c>
      <c r="I951" s="229"/>
      <c r="J951" s="230">
        <f>ROUND(I951*H951,2)</f>
        <v>0</v>
      </c>
      <c r="K951" s="226" t="s">
        <v>216</v>
      </c>
      <c r="L951" s="231"/>
      <c r="M951" s="232" t="s">
        <v>1</v>
      </c>
      <c r="N951" s="233" t="s">
        <v>42</v>
      </c>
      <c r="O951" s="60"/>
      <c r="P951" s="179">
        <f>O951*H951</f>
        <v>0</v>
      </c>
      <c r="Q951" s="179">
        <v>0</v>
      </c>
      <c r="R951" s="179">
        <f>Q951*H951</f>
        <v>0</v>
      </c>
      <c r="S951" s="179">
        <v>0</v>
      </c>
      <c r="T951" s="180">
        <f>S951*H951</f>
        <v>0</v>
      </c>
      <c r="U951" s="34"/>
      <c r="V951" s="34"/>
      <c r="W951" s="34"/>
      <c r="X951" s="34"/>
      <c r="Y951" s="34"/>
      <c r="Z951" s="34"/>
      <c r="AA951" s="34"/>
      <c r="AB951" s="34"/>
      <c r="AC951" s="34"/>
      <c r="AD951" s="34"/>
      <c r="AE951" s="34"/>
      <c r="AR951" s="181" t="s">
        <v>1049</v>
      </c>
      <c r="AT951" s="181" t="s">
        <v>326</v>
      </c>
      <c r="AU951" s="181" t="s">
        <v>86</v>
      </c>
      <c r="AY951" s="18" t="s">
        <v>164</v>
      </c>
      <c r="BE951" s="182">
        <f>IF(N951="základní",J951,0)</f>
        <v>0</v>
      </c>
      <c r="BF951" s="182">
        <f>IF(N951="snížená",J951,0)</f>
        <v>0</v>
      </c>
      <c r="BG951" s="182">
        <f>IF(N951="zákl. přenesená",J951,0)</f>
        <v>0</v>
      </c>
      <c r="BH951" s="182">
        <f>IF(N951="sníž. přenesená",J951,0)</f>
        <v>0</v>
      </c>
      <c r="BI951" s="182">
        <f>IF(N951="nulová",J951,0)</f>
        <v>0</v>
      </c>
      <c r="BJ951" s="18" t="s">
        <v>84</v>
      </c>
      <c r="BK951" s="182">
        <f>ROUND(I951*H951,2)</f>
        <v>0</v>
      </c>
      <c r="BL951" s="18" t="s">
        <v>1049</v>
      </c>
      <c r="BM951" s="181" t="s">
        <v>5570</v>
      </c>
    </row>
    <row r="952" spans="1:65" s="2" customFormat="1" x14ac:dyDescent="0.2">
      <c r="A952" s="34"/>
      <c r="B952" s="35"/>
      <c r="C952" s="34"/>
      <c r="D952" s="183" t="s">
        <v>174</v>
      </c>
      <c r="E952" s="34"/>
      <c r="F952" s="184" t="s">
        <v>5569</v>
      </c>
      <c r="G952" s="34"/>
      <c r="H952" s="34"/>
      <c r="I952" s="103"/>
      <c r="J952" s="34"/>
      <c r="K952" s="34"/>
      <c r="L952" s="35"/>
      <c r="M952" s="185"/>
      <c r="N952" s="186"/>
      <c r="O952" s="60"/>
      <c r="P952" s="60"/>
      <c r="Q952" s="60"/>
      <c r="R952" s="60"/>
      <c r="S952" s="60"/>
      <c r="T952" s="61"/>
      <c r="U952" s="34"/>
      <c r="V952" s="34"/>
      <c r="W952" s="34"/>
      <c r="X952" s="34"/>
      <c r="Y952" s="34"/>
      <c r="Z952" s="34"/>
      <c r="AA952" s="34"/>
      <c r="AB952" s="34"/>
      <c r="AC952" s="34"/>
      <c r="AD952" s="34"/>
      <c r="AE952" s="34"/>
      <c r="AT952" s="18" t="s">
        <v>174</v>
      </c>
      <c r="AU952" s="18" t="s">
        <v>86</v>
      </c>
    </row>
    <row r="953" spans="1:65" s="2" customFormat="1" ht="16.5" customHeight="1" x14ac:dyDescent="0.2">
      <c r="A953" s="34"/>
      <c r="B953" s="168"/>
      <c r="C953" s="169" t="s">
        <v>815</v>
      </c>
      <c r="D953" s="214" t="s">
        <v>167</v>
      </c>
      <c r="E953" s="171" t="s">
        <v>5571</v>
      </c>
      <c r="F953" s="172" t="s">
        <v>5572</v>
      </c>
      <c r="G953" s="173" t="s">
        <v>587</v>
      </c>
      <c r="H953" s="174">
        <v>5</v>
      </c>
      <c r="I953" s="175"/>
      <c r="J953" s="176">
        <f>ROUND(I953*H953,2)</f>
        <v>0</v>
      </c>
      <c r="K953" s="172" t="s">
        <v>216</v>
      </c>
      <c r="L953" s="35"/>
      <c r="M953" s="177" t="s">
        <v>1</v>
      </c>
      <c r="N953" s="178" t="s">
        <v>42</v>
      </c>
      <c r="O953" s="60"/>
      <c r="P953" s="179">
        <f>O953*H953</f>
        <v>0</v>
      </c>
      <c r="Q953" s="179">
        <v>0</v>
      </c>
      <c r="R953" s="179">
        <f>Q953*H953</f>
        <v>0</v>
      </c>
      <c r="S953" s="179">
        <v>0</v>
      </c>
      <c r="T953" s="180">
        <f>S953*H953</f>
        <v>0</v>
      </c>
      <c r="U953" s="34"/>
      <c r="V953" s="34"/>
      <c r="W953" s="34"/>
      <c r="X953" s="34"/>
      <c r="Y953" s="34"/>
      <c r="Z953" s="34"/>
      <c r="AA953" s="34"/>
      <c r="AB953" s="34"/>
      <c r="AC953" s="34"/>
      <c r="AD953" s="34"/>
      <c r="AE953" s="34"/>
      <c r="AR953" s="181" t="s">
        <v>783</v>
      </c>
      <c r="AT953" s="181" t="s">
        <v>167</v>
      </c>
      <c r="AU953" s="181" t="s">
        <v>86</v>
      </c>
      <c r="AY953" s="18" t="s">
        <v>164</v>
      </c>
      <c r="BE953" s="182">
        <f>IF(N953="základní",J953,0)</f>
        <v>0</v>
      </c>
      <c r="BF953" s="182">
        <f>IF(N953="snížená",J953,0)</f>
        <v>0</v>
      </c>
      <c r="BG953" s="182">
        <f>IF(N953="zákl. přenesená",J953,0)</f>
        <v>0</v>
      </c>
      <c r="BH953" s="182">
        <f>IF(N953="sníž. přenesená",J953,0)</f>
        <v>0</v>
      </c>
      <c r="BI953" s="182">
        <f>IF(N953="nulová",J953,0)</f>
        <v>0</v>
      </c>
      <c r="BJ953" s="18" t="s">
        <v>84</v>
      </c>
      <c r="BK953" s="182">
        <f>ROUND(I953*H953,2)</f>
        <v>0</v>
      </c>
      <c r="BL953" s="18" t="s">
        <v>783</v>
      </c>
      <c r="BM953" s="181" t="s">
        <v>5573</v>
      </c>
    </row>
    <row r="954" spans="1:65" s="2" customFormat="1" x14ac:dyDescent="0.2">
      <c r="A954" s="34"/>
      <c r="B954" s="35"/>
      <c r="C954" s="34"/>
      <c r="D954" s="183" t="s">
        <v>174</v>
      </c>
      <c r="E954" s="34"/>
      <c r="F954" s="184" t="s">
        <v>5574</v>
      </c>
      <c r="G954" s="34"/>
      <c r="H954" s="34"/>
      <c r="I954" s="103"/>
      <c r="J954" s="34"/>
      <c r="K954" s="34"/>
      <c r="L954" s="35"/>
      <c r="M954" s="185"/>
      <c r="N954" s="186"/>
      <c r="O954" s="60"/>
      <c r="P954" s="60"/>
      <c r="Q954" s="60"/>
      <c r="R954" s="60"/>
      <c r="S954" s="60"/>
      <c r="T954" s="61"/>
      <c r="U954" s="34"/>
      <c r="V954" s="34"/>
      <c r="W954" s="34"/>
      <c r="X954" s="34"/>
      <c r="Y954" s="34"/>
      <c r="Z954" s="34"/>
      <c r="AA954" s="34"/>
      <c r="AB954" s="34"/>
      <c r="AC954" s="34"/>
      <c r="AD954" s="34"/>
      <c r="AE954" s="34"/>
      <c r="AT954" s="18" t="s">
        <v>174</v>
      </c>
      <c r="AU954" s="18" t="s">
        <v>86</v>
      </c>
    </row>
    <row r="955" spans="1:65" s="13" customFormat="1" x14ac:dyDescent="0.2">
      <c r="B955" s="188"/>
      <c r="D955" s="183" t="s">
        <v>177</v>
      </c>
      <c r="E955" s="189" t="s">
        <v>1</v>
      </c>
      <c r="F955" s="190" t="s">
        <v>5232</v>
      </c>
      <c r="H955" s="189" t="s">
        <v>1</v>
      </c>
      <c r="I955" s="191"/>
      <c r="L955" s="188"/>
      <c r="M955" s="192"/>
      <c r="N955" s="193"/>
      <c r="O955" s="193"/>
      <c r="P955" s="193"/>
      <c r="Q955" s="193"/>
      <c r="R955" s="193"/>
      <c r="S955" s="193"/>
      <c r="T955" s="194"/>
      <c r="AT955" s="189" t="s">
        <v>177</v>
      </c>
      <c r="AU955" s="189" t="s">
        <v>86</v>
      </c>
      <c r="AV955" s="13" t="s">
        <v>84</v>
      </c>
      <c r="AW955" s="13" t="s">
        <v>34</v>
      </c>
      <c r="AX955" s="13" t="s">
        <v>77</v>
      </c>
      <c r="AY955" s="189" t="s">
        <v>164</v>
      </c>
    </row>
    <row r="956" spans="1:65" s="13" customFormat="1" x14ac:dyDescent="0.2">
      <c r="B956" s="188"/>
      <c r="D956" s="183" t="s">
        <v>177</v>
      </c>
      <c r="E956" s="189" t="s">
        <v>1</v>
      </c>
      <c r="F956" s="190" t="s">
        <v>4418</v>
      </c>
      <c r="H956" s="189" t="s">
        <v>1</v>
      </c>
      <c r="I956" s="191"/>
      <c r="L956" s="188"/>
      <c r="M956" s="192"/>
      <c r="N956" s="193"/>
      <c r="O956" s="193"/>
      <c r="P956" s="193"/>
      <c r="Q956" s="193"/>
      <c r="R956" s="193"/>
      <c r="S956" s="193"/>
      <c r="T956" s="194"/>
      <c r="AT956" s="189" t="s">
        <v>177</v>
      </c>
      <c r="AU956" s="189" t="s">
        <v>86</v>
      </c>
      <c r="AV956" s="13" t="s">
        <v>84</v>
      </c>
      <c r="AW956" s="13" t="s">
        <v>34</v>
      </c>
      <c r="AX956" s="13" t="s">
        <v>77</v>
      </c>
      <c r="AY956" s="189" t="s">
        <v>164</v>
      </c>
    </row>
    <row r="957" spans="1:65" s="13" customFormat="1" x14ac:dyDescent="0.2">
      <c r="B957" s="188"/>
      <c r="D957" s="183" t="s">
        <v>177</v>
      </c>
      <c r="E957" s="189" t="s">
        <v>1</v>
      </c>
      <c r="F957" s="190" t="s">
        <v>5233</v>
      </c>
      <c r="H957" s="189" t="s">
        <v>1</v>
      </c>
      <c r="I957" s="191"/>
      <c r="L957" s="188"/>
      <c r="M957" s="192"/>
      <c r="N957" s="193"/>
      <c r="O957" s="193"/>
      <c r="P957" s="193"/>
      <c r="Q957" s="193"/>
      <c r="R957" s="193"/>
      <c r="S957" s="193"/>
      <c r="T957" s="194"/>
      <c r="AT957" s="189" t="s">
        <v>177</v>
      </c>
      <c r="AU957" s="189" t="s">
        <v>86</v>
      </c>
      <c r="AV957" s="13" t="s">
        <v>84</v>
      </c>
      <c r="AW957" s="13" t="s">
        <v>34</v>
      </c>
      <c r="AX957" s="13" t="s">
        <v>77</v>
      </c>
      <c r="AY957" s="189" t="s">
        <v>164</v>
      </c>
    </row>
    <row r="958" spans="1:65" s="13" customFormat="1" x14ac:dyDescent="0.2">
      <c r="B958" s="188"/>
      <c r="D958" s="183" t="s">
        <v>177</v>
      </c>
      <c r="E958" s="189" t="s">
        <v>1</v>
      </c>
      <c r="F958" s="190" t="s">
        <v>5234</v>
      </c>
      <c r="H958" s="189" t="s">
        <v>1</v>
      </c>
      <c r="I958" s="191"/>
      <c r="L958" s="188"/>
      <c r="M958" s="192"/>
      <c r="N958" s="193"/>
      <c r="O958" s="193"/>
      <c r="P958" s="193"/>
      <c r="Q958" s="193"/>
      <c r="R958" s="193"/>
      <c r="S958" s="193"/>
      <c r="T958" s="194"/>
      <c r="AT958" s="189" t="s">
        <v>177</v>
      </c>
      <c r="AU958" s="189" t="s">
        <v>86</v>
      </c>
      <c r="AV958" s="13" t="s">
        <v>84</v>
      </c>
      <c r="AW958" s="13" t="s">
        <v>34</v>
      </c>
      <c r="AX958" s="13" t="s">
        <v>77</v>
      </c>
      <c r="AY958" s="189" t="s">
        <v>164</v>
      </c>
    </row>
    <row r="959" spans="1:65" s="13" customFormat="1" x14ac:dyDescent="0.2">
      <c r="B959" s="188"/>
      <c r="D959" s="183" t="s">
        <v>177</v>
      </c>
      <c r="E959" s="189" t="s">
        <v>1</v>
      </c>
      <c r="F959" s="190" t="s">
        <v>5257</v>
      </c>
      <c r="H959" s="189" t="s">
        <v>1</v>
      </c>
      <c r="I959" s="191"/>
      <c r="L959" s="188"/>
      <c r="M959" s="192"/>
      <c r="N959" s="193"/>
      <c r="O959" s="193"/>
      <c r="P959" s="193"/>
      <c r="Q959" s="193"/>
      <c r="R959" s="193"/>
      <c r="S959" s="193"/>
      <c r="T959" s="194"/>
      <c r="AT959" s="189" t="s">
        <v>177</v>
      </c>
      <c r="AU959" s="189" t="s">
        <v>86</v>
      </c>
      <c r="AV959" s="13" t="s">
        <v>84</v>
      </c>
      <c r="AW959" s="13" t="s">
        <v>34</v>
      </c>
      <c r="AX959" s="13" t="s">
        <v>77</v>
      </c>
      <c r="AY959" s="189" t="s">
        <v>164</v>
      </c>
    </row>
    <row r="960" spans="1:65" s="13" customFormat="1" x14ac:dyDescent="0.2">
      <c r="B960" s="188"/>
      <c r="D960" s="183" t="s">
        <v>177</v>
      </c>
      <c r="E960" s="189" t="s">
        <v>1</v>
      </c>
      <c r="F960" s="190" t="s">
        <v>5575</v>
      </c>
      <c r="H960" s="189" t="s">
        <v>1</v>
      </c>
      <c r="I960" s="191"/>
      <c r="L960" s="188"/>
      <c r="M960" s="192"/>
      <c r="N960" s="193"/>
      <c r="O960" s="193"/>
      <c r="P960" s="193"/>
      <c r="Q960" s="193"/>
      <c r="R960" s="193"/>
      <c r="S960" s="193"/>
      <c r="T960" s="194"/>
      <c r="AT960" s="189" t="s">
        <v>177</v>
      </c>
      <c r="AU960" s="189" t="s">
        <v>86</v>
      </c>
      <c r="AV960" s="13" t="s">
        <v>84</v>
      </c>
      <c r="AW960" s="13" t="s">
        <v>34</v>
      </c>
      <c r="AX960" s="13" t="s">
        <v>77</v>
      </c>
      <c r="AY960" s="189" t="s">
        <v>164</v>
      </c>
    </row>
    <row r="961" spans="1:65" s="13" customFormat="1" x14ac:dyDescent="0.2">
      <c r="B961" s="188"/>
      <c r="D961" s="183" t="s">
        <v>177</v>
      </c>
      <c r="E961" s="189" t="s">
        <v>1</v>
      </c>
      <c r="F961" s="190" t="s">
        <v>5576</v>
      </c>
      <c r="H961" s="189" t="s">
        <v>1</v>
      </c>
      <c r="I961" s="191"/>
      <c r="L961" s="188"/>
      <c r="M961" s="192"/>
      <c r="N961" s="193"/>
      <c r="O961" s="193"/>
      <c r="P961" s="193"/>
      <c r="Q961" s="193"/>
      <c r="R961" s="193"/>
      <c r="S961" s="193"/>
      <c r="T961" s="194"/>
      <c r="AT961" s="189" t="s">
        <v>177</v>
      </c>
      <c r="AU961" s="189" t="s">
        <v>86</v>
      </c>
      <c r="AV961" s="13" t="s">
        <v>84</v>
      </c>
      <c r="AW961" s="13" t="s">
        <v>34</v>
      </c>
      <c r="AX961" s="13" t="s">
        <v>77</v>
      </c>
      <c r="AY961" s="189" t="s">
        <v>164</v>
      </c>
    </row>
    <row r="962" spans="1:65" s="14" customFormat="1" x14ac:dyDescent="0.2">
      <c r="B962" s="195"/>
      <c r="D962" s="183" t="s">
        <v>177</v>
      </c>
      <c r="E962" s="196" t="s">
        <v>1</v>
      </c>
      <c r="F962" s="197" t="s">
        <v>250</v>
      </c>
      <c r="H962" s="198">
        <v>5</v>
      </c>
      <c r="I962" s="199"/>
      <c r="L962" s="195"/>
      <c r="M962" s="200"/>
      <c r="N962" s="201"/>
      <c r="O962" s="201"/>
      <c r="P962" s="201"/>
      <c r="Q962" s="201"/>
      <c r="R962" s="201"/>
      <c r="S962" s="201"/>
      <c r="T962" s="202"/>
      <c r="AT962" s="196" t="s">
        <v>177</v>
      </c>
      <c r="AU962" s="196" t="s">
        <v>86</v>
      </c>
      <c r="AV962" s="14" t="s">
        <v>86</v>
      </c>
      <c r="AW962" s="14" t="s">
        <v>34</v>
      </c>
      <c r="AX962" s="14" t="s">
        <v>77</v>
      </c>
      <c r="AY962" s="196" t="s">
        <v>164</v>
      </c>
    </row>
    <row r="963" spans="1:65" s="15" customFormat="1" x14ac:dyDescent="0.2">
      <c r="B963" s="203"/>
      <c r="D963" s="183" t="s">
        <v>177</v>
      </c>
      <c r="E963" s="204" t="s">
        <v>1</v>
      </c>
      <c r="F963" s="205" t="s">
        <v>184</v>
      </c>
      <c r="H963" s="206">
        <v>5</v>
      </c>
      <c r="I963" s="207"/>
      <c r="L963" s="203"/>
      <c r="M963" s="208"/>
      <c r="N963" s="209"/>
      <c r="O963" s="209"/>
      <c r="P963" s="209"/>
      <c r="Q963" s="209"/>
      <c r="R963" s="209"/>
      <c r="S963" s="209"/>
      <c r="T963" s="210"/>
      <c r="AT963" s="204" t="s">
        <v>177</v>
      </c>
      <c r="AU963" s="204" t="s">
        <v>86</v>
      </c>
      <c r="AV963" s="15" t="s">
        <v>172</v>
      </c>
      <c r="AW963" s="15" t="s">
        <v>34</v>
      </c>
      <c r="AX963" s="15" t="s">
        <v>84</v>
      </c>
      <c r="AY963" s="204" t="s">
        <v>164</v>
      </c>
    </row>
    <row r="964" spans="1:65" s="2" customFormat="1" ht="16.5" customHeight="1" x14ac:dyDescent="0.2">
      <c r="A964" s="34"/>
      <c r="B964" s="168"/>
      <c r="C964" s="223" t="s">
        <v>820</v>
      </c>
      <c r="D964" s="235" t="s">
        <v>326</v>
      </c>
      <c r="E964" s="225" t="s">
        <v>5577</v>
      </c>
      <c r="F964" s="226" t="s">
        <v>5578</v>
      </c>
      <c r="G964" s="227" t="s">
        <v>587</v>
      </c>
      <c r="H964" s="228">
        <v>5</v>
      </c>
      <c r="I964" s="229"/>
      <c r="J964" s="230">
        <f>ROUND(I964*H964,2)</f>
        <v>0</v>
      </c>
      <c r="K964" s="226" t="s">
        <v>171</v>
      </c>
      <c r="L964" s="231"/>
      <c r="M964" s="232" t="s">
        <v>1</v>
      </c>
      <c r="N964" s="233" t="s">
        <v>42</v>
      </c>
      <c r="O964" s="60"/>
      <c r="P964" s="179">
        <f>O964*H964</f>
        <v>0</v>
      </c>
      <c r="Q964" s="179">
        <v>2.5999999999999999E-3</v>
      </c>
      <c r="R964" s="179">
        <f>Q964*H964</f>
        <v>1.2999999999999999E-2</v>
      </c>
      <c r="S964" s="179">
        <v>0</v>
      </c>
      <c r="T964" s="180">
        <f>S964*H964</f>
        <v>0</v>
      </c>
      <c r="U964" s="34"/>
      <c r="V964" s="34"/>
      <c r="W964" s="34"/>
      <c r="X964" s="34"/>
      <c r="Y964" s="34"/>
      <c r="Z964" s="34"/>
      <c r="AA964" s="34"/>
      <c r="AB964" s="34"/>
      <c r="AC964" s="34"/>
      <c r="AD964" s="34"/>
      <c r="AE964" s="34"/>
      <c r="AR964" s="181" t="s">
        <v>1049</v>
      </c>
      <c r="AT964" s="181" t="s">
        <v>326</v>
      </c>
      <c r="AU964" s="181" t="s">
        <v>86</v>
      </c>
      <c r="AY964" s="18" t="s">
        <v>164</v>
      </c>
      <c r="BE964" s="182">
        <f>IF(N964="základní",J964,0)</f>
        <v>0</v>
      </c>
      <c r="BF964" s="182">
        <f>IF(N964="snížená",J964,0)</f>
        <v>0</v>
      </c>
      <c r="BG964" s="182">
        <f>IF(N964="zákl. přenesená",J964,0)</f>
        <v>0</v>
      </c>
      <c r="BH964" s="182">
        <f>IF(N964="sníž. přenesená",J964,0)</f>
        <v>0</v>
      </c>
      <c r="BI964" s="182">
        <f>IF(N964="nulová",J964,0)</f>
        <v>0</v>
      </c>
      <c r="BJ964" s="18" t="s">
        <v>84</v>
      </c>
      <c r="BK964" s="182">
        <f>ROUND(I964*H964,2)</f>
        <v>0</v>
      </c>
      <c r="BL964" s="18" t="s">
        <v>1049</v>
      </c>
      <c r="BM964" s="181" t="s">
        <v>5579</v>
      </c>
    </row>
    <row r="965" spans="1:65" s="2" customFormat="1" x14ac:dyDescent="0.2">
      <c r="A965" s="34"/>
      <c r="B965" s="35"/>
      <c r="C965" s="34"/>
      <c r="D965" s="183" t="s">
        <v>174</v>
      </c>
      <c r="E965" s="34"/>
      <c r="F965" s="184" t="s">
        <v>5578</v>
      </c>
      <c r="G965" s="34"/>
      <c r="H965" s="34"/>
      <c r="I965" s="103"/>
      <c r="J965" s="34"/>
      <c r="K965" s="34"/>
      <c r="L965" s="35"/>
      <c r="M965" s="185"/>
      <c r="N965" s="186"/>
      <c r="O965" s="60"/>
      <c r="P965" s="60"/>
      <c r="Q965" s="60"/>
      <c r="R965" s="60"/>
      <c r="S965" s="60"/>
      <c r="T965" s="61"/>
      <c r="U965" s="34"/>
      <c r="V965" s="34"/>
      <c r="W965" s="34"/>
      <c r="X965" s="34"/>
      <c r="Y965" s="34"/>
      <c r="Z965" s="34"/>
      <c r="AA965" s="34"/>
      <c r="AB965" s="34"/>
      <c r="AC965" s="34"/>
      <c r="AD965" s="34"/>
      <c r="AE965" s="34"/>
      <c r="AT965" s="18" t="s">
        <v>174</v>
      </c>
      <c r="AU965" s="18" t="s">
        <v>86</v>
      </c>
    </row>
    <row r="966" spans="1:65" s="13" customFormat="1" x14ac:dyDescent="0.2">
      <c r="B966" s="188"/>
      <c r="D966" s="183" t="s">
        <v>177</v>
      </c>
      <c r="E966" s="189" t="s">
        <v>1</v>
      </c>
      <c r="F966" s="190" t="s">
        <v>5232</v>
      </c>
      <c r="H966" s="189" t="s">
        <v>1</v>
      </c>
      <c r="I966" s="191"/>
      <c r="L966" s="188"/>
      <c r="M966" s="192"/>
      <c r="N966" s="193"/>
      <c r="O966" s="193"/>
      <c r="P966" s="193"/>
      <c r="Q966" s="193"/>
      <c r="R966" s="193"/>
      <c r="S966" s="193"/>
      <c r="T966" s="194"/>
      <c r="AT966" s="189" t="s">
        <v>177</v>
      </c>
      <c r="AU966" s="189" t="s">
        <v>86</v>
      </c>
      <c r="AV966" s="13" t="s">
        <v>84</v>
      </c>
      <c r="AW966" s="13" t="s">
        <v>34</v>
      </c>
      <c r="AX966" s="13" t="s">
        <v>77</v>
      </c>
      <c r="AY966" s="189" t="s">
        <v>164</v>
      </c>
    </row>
    <row r="967" spans="1:65" s="13" customFormat="1" x14ac:dyDescent="0.2">
      <c r="B967" s="188"/>
      <c r="D967" s="183" t="s">
        <v>177</v>
      </c>
      <c r="E967" s="189" t="s">
        <v>1</v>
      </c>
      <c r="F967" s="190" t="s">
        <v>4418</v>
      </c>
      <c r="H967" s="189" t="s">
        <v>1</v>
      </c>
      <c r="I967" s="191"/>
      <c r="L967" s="188"/>
      <c r="M967" s="192"/>
      <c r="N967" s="193"/>
      <c r="O967" s="193"/>
      <c r="P967" s="193"/>
      <c r="Q967" s="193"/>
      <c r="R967" s="193"/>
      <c r="S967" s="193"/>
      <c r="T967" s="194"/>
      <c r="AT967" s="189" t="s">
        <v>177</v>
      </c>
      <c r="AU967" s="189" t="s">
        <v>86</v>
      </c>
      <c r="AV967" s="13" t="s">
        <v>84</v>
      </c>
      <c r="AW967" s="13" t="s">
        <v>34</v>
      </c>
      <c r="AX967" s="13" t="s">
        <v>77</v>
      </c>
      <c r="AY967" s="189" t="s">
        <v>164</v>
      </c>
    </row>
    <row r="968" spans="1:65" s="13" customFormat="1" x14ac:dyDescent="0.2">
      <c r="B968" s="188"/>
      <c r="D968" s="183" t="s">
        <v>177</v>
      </c>
      <c r="E968" s="189" t="s">
        <v>1</v>
      </c>
      <c r="F968" s="190" t="s">
        <v>5233</v>
      </c>
      <c r="H968" s="189" t="s">
        <v>1</v>
      </c>
      <c r="I968" s="191"/>
      <c r="L968" s="188"/>
      <c r="M968" s="192"/>
      <c r="N968" s="193"/>
      <c r="O968" s="193"/>
      <c r="P968" s="193"/>
      <c r="Q968" s="193"/>
      <c r="R968" s="193"/>
      <c r="S968" s="193"/>
      <c r="T968" s="194"/>
      <c r="AT968" s="189" t="s">
        <v>177</v>
      </c>
      <c r="AU968" s="189" t="s">
        <v>86</v>
      </c>
      <c r="AV968" s="13" t="s">
        <v>84</v>
      </c>
      <c r="AW968" s="13" t="s">
        <v>34</v>
      </c>
      <c r="AX968" s="13" t="s">
        <v>77</v>
      </c>
      <c r="AY968" s="189" t="s">
        <v>164</v>
      </c>
    </row>
    <row r="969" spans="1:65" s="13" customFormat="1" x14ac:dyDescent="0.2">
      <c r="B969" s="188"/>
      <c r="D969" s="183" t="s">
        <v>177</v>
      </c>
      <c r="E969" s="189" t="s">
        <v>1</v>
      </c>
      <c r="F969" s="190" t="s">
        <v>5234</v>
      </c>
      <c r="H969" s="189" t="s">
        <v>1</v>
      </c>
      <c r="I969" s="191"/>
      <c r="L969" s="188"/>
      <c r="M969" s="192"/>
      <c r="N969" s="193"/>
      <c r="O969" s="193"/>
      <c r="P969" s="193"/>
      <c r="Q969" s="193"/>
      <c r="R969" s="193"/>
      <c r="S969" s="193"/>
      <c r="T969" s="194"/>
      <c r="AT969" s="189" t="s">
        <v>177</v>
      </c>
      <c r="AU969" s="189" t="s">
        <v>86</v>
      </c>
      <c r="AV969" s="13" t="s">
        <v>84</v>
      </c>
      <c r="AW969" s="13" t="s">
        <v>34</v>
      </c>
      <c r="AX969" s="13" t="s">
        <v>77</v>
      </c>
      <c r="AY969" s="189" t="s">
        <v>164</v>
      </c>
    </row>
    <row r="970" spans="1:65" s="13" customFormat="1" x14ac:dyDescent="0.2">
      <c r="B970" s="188"/>
      <c r="D970" s="183" t="s">
        <v>177</v>
      </c>
      <c r="E970" s="189" t="s">
        <v>1</v>
      </c>
      <c r="F970" s="190" t="s">
        <v>5264</v>
      </c>
      <c r="H970" s="189" t="s">
        <v>1</v>
      </c>
      <c r="I970" s="191"/>
      <c r="L970" s="188"/>
      <c r="M970" s="192"/>
      <c r="N970" s="193"/>
      <c r="O970" s="193"/>
      <c r="P970" s="193"/>
      <c r="Q970" s="193"/>
      <c r="R970" s="193"/>
      <c r="S970" s="193"/>
      <c r="T970" s="194"/>
      <c r="AT970" s="189" t="s">
        <v>177</v>
      </c>
      <c r="AU970" s="189" t="s">
        <v>86</v>
      </c>
      <c r="AV970" s="13" t="s">
        <v>84</v>
      </c>
      <c r="AW970" s="13" t="s">
        <v>34</v>
      </c>
      <c r="AX970" s="13" t="s">
        <v>77</v>
      </c>
      <c r="AY970" s="189" t="s">
        <v>164</v>
      </c>
    </row>
    <row r="971" spans="1:65" s="13" customFormat="1" x14ac:dyDescent="0.2">
      <c r="B971" s="188"/>
      <c r="D971" s="183" t="s">
        <v>177</v>
      </c>
      <c r="E971" s="189" t="s">
        <v>1</v>
      </c>
      <c r="F971" s="190" t="s">
        <v>5575</v>
      </c>
      <c r="H971" s="189" t="s">
        <v>1</v>
      </c>
      <c r="I971" s="191"/>
      <c r="L971" s="188"/>
      <c r="M971" s="192"/>
      <c r="N971" s="193"/>
      <c r="O971" s="193"/>
      <c r="P971" s="193"/>
      <c r="Q971" s="193"/>
      <c r="R971" s="193"/>
      <c r="S971" s="193"/>
      <c r="T971" s="194"/>
      <c r="AT971" s="189" t="s">
        <v>177</v>
      </c>
      <c r="AU971" s="189" t="s">
        <v>86</v>
      </c>
      <c r="AV971" s="13" t="s">
        <v>84</v>
      </c>
      <c r="AW971" s="13" t="s">
        <v>34</v>
      </c>
      <c r="AX971" s="13" t="s">
        <v>77</v>
      </c>
      <c r="AY971" s="189" t="s">
        <v>164</v>
      </c>
    </row>
    <row r="972" spans="1:65" s="13" customFormat="1" x14ac:dyDescent="0.2">
      <c r="B972" s="188"/>
      <c r="D972" s="183" t="s">
        <v>177</v>
      </c>
      <c r="E972" s="189" t="s">
        <v>1</v>
      </c>
      <c r="F972" s="190" t="s">
        <v>5576</v>
      </c>
      <c r="H972" s="189" t="s">
        <v>1</v>
      </c>
      <c r="I972" s="191"/>
      <c r="L972" s="188"/>
      <c r="M972" s="192"/>
      <c r="N972" s="193"/>
      <c r="O972" s="193"/>
      <c r="P972" s="193"/>
      <c r="Q972" s="193"/>
      <c r="R972" s="193"/>
      <c r="S972" s="193"/>
      <c r="T972" s="194"/>
      <c r="AT972" s="189" t="s">
        <v>177</v>
      </c>
      <c r="AU972" s="189" t="s">
        <v>86</v>
      </c>
      <c r="AV972" s="13" t="s">
        <v>84</v>
      </c>
      <c r="AW972" s="13" t="s">
        <v>34</v>
      </c>
      <c r="AX972" s="13" t="s">
        <v>77</v>
      </c>
      <c r="AY972" s="189" t="s">
        <v>164</v>
      </c>
    </row>
    <row r="973" spans="1:65" s="14" customFormat="1" x14ac:dyDescent="0.2">
      <c r="B973" s="195"/>
      <c r="D973" s="183" t="s">
        <v>177</v>
      </c>
      <c r="E973" s="196" t="s">
        <v>1</v>
      </c>
      <c r="F973" s="197" t="s">
        <v>250</v>
      </c>
      <c r="H973" s="198">
        <v>5</v>
      </c>
      <c r="I973" s="199"/>
      <c r="L973" s="195"/>
      <c r="M973" s="200"/>
      <c r="N973" s="201"/>
      <c r="O973" s="201"/>
      <c r="P973" s="201"/>
      <c r="Q973" s="201"/>
      <c r="R973" s="201"/>
      <c r="S973" s="201"/>
      <c r="T973" s="202"/>
      <c r="AT973" s="196" t="s">
        <v>177</v>
      </c>
      <c r="AU973" s="196" t="s">
        <v>86</v>
      </c>
      <c r="AV973" s="14" t="s">
        <v>86</v>
      </c>
      <c r="AW973" s="14" t="s">
        <v>34</v>
      </c>
      <c r="AX973" s="14" t="s">
        <v>77</v>
      </c>
      <c r="AY973" s="196" t="s">
        <v>164</v>
      </c>
    </row>
    <row r="974" spans="1:65" s="15" customFormat="1" x14ac:dyDescent="0.2">
      <c r="B974" s="203"/>
      <c r="D974" s="183" t="s">
        <v>177</v>
      </c>
      <c r="E974" s="204" t="s">
        <v>1</v>
      </c>
      <c r="F974" s="205" t="s">
        <v>184</v>
      </c>
      <c r="H974" s="206">
        <v>5</v>
      </c>
      <c r="I974" s="207"/>
      <c r="L974" s="203"/>
      <c r="M974" s="208"/>
      <c r="N974" s="209"/>
      <c r="O974" s="209"/>
      <c r="P974" s="209"/>
      <c r="Q974" s="209"/>
      <c r="R974" s="209"/>
      <c r="S974" s="209"/>
      <c r="T974" s="210"/>
      <c r="AT974" s="204" t="s">
        <v>177</v>
      </c>
      <c r="AU974" s="204" t="s">
        <v>86</v>
      </c>
      <c r="AV974" s="15" t="s">
        <v>172</v>
      </c>
      <c r="AW974" s="15" t="s">
        <v>34</v>
      </c>
      <c r="AX974" s="15" t="s">
        <v>84</v>
      </c>
      <c r="AY974" s="204" t="s">
        <v>164</v>
      </c>
    </row>
    <row r="975" spans="1:65" s="2" customFormat="1" ht="16.5" customHeight="1" x14ac:dyDescent="0.2">
      <c r="A975" s="34"/>
      <c r="B975" s="168"/>
      <c r="C975" s="169" t="s">
        <v>822</v>
      </c>
      <c r="D975" s="214" t="s">
        <v>167</v>
      </c>
      <c r="E975" s="171" t="s">
        <v>5580</v>
      </c>
      <c r="F975" s="172" t="s">
        <v>5581</v>
      </c>
      <c r="G975" s="173" t="s">
        <v>587</v>
      </c>
      <c r="H975" s="174">
        <v>3</v>
      </c>
      <c r="I975" s="175"/>
      <c r="J975" s="176">
        <f>ROUND(I975*H975,2)</f>
        <v>0</v>
      </c>
      <c r="K975" s="172" t="s">
        <v>216</v>
      </c>
      <c r="L975" s="35"/>
      <c r="M975" s="177" t="s">
        <v>1</v>
      </c>
      <c r="N975" s="178" t="s">
        <v>42</v>
      </c>
      <c r="O975" s="60"/>
      <c r="P975" s="179">
        <f>O975*H975</f>
        <v>0</v>
      </c>
      <c r="Q975" s="179">
        <v>0</v>
      </c>
      <c r="R975" s="179">
        <f>Q975*H975</f>
        <v>0</v>
      </c>
      <c r="S975" s="179">
        <v>2.5999999999999999E-3</v>
      </c>
      <c r="T975" s="180">
        <f>S975*H975</f>
        <v>7.7999999999999996E-3</v>
      </c>
      <c r="U975" s="34"/>
      <c r="V975" s="34"/>
      <c r="W975" s="34"/>
      <c r="X975" s="34"/>
      <c r="Y975" s="34"/>
      <c r="Z975" s="34"/>
      <c r="AA975" s="34"/>
      <c r="AB975" s="34"/>
      <c r="AC975" s="34"/>
      <c r="AD975" s="34"/>
      <c r="AE975" s="34"/>
      <c r="AR975" s="181" t="s">
        <v>783</v>
      </c>
      <c r="AT975" s="181" t="s">
        <v>167</v>
      </c>
      <c r="AU975" s="181" t="s">
        <v>86</v>
      </c>
      <c r="AY975" s="18" t="s">
        <v>164</v>
      </c>
      <c r="BE975" s="182">
        <f>IF(N975="základní",J975,0)</f>
        <v>0</v>
      </c>
      <c r="BF975" s="182">
        <f>IF(N975="snížená",J975,0)</f>
        <v>0</v>
      </c>
      <c r="BG975" s="182">
        <f>IF(N975="zákl. přenesená",J975,0)</f>
        <v>0</v>
      </c>
      <c r="BH975" s="182">
        <f>IF(N975="sníž. přenesená",J975,0)</f>
        <v>0</v>
      </c>
      <c r="BI975" s="182">
        <f>IF(N975="nulová",J975,0)</f>
        <v>0</v>
      </c>
      <c r="BJ975" s="18" t="s">
        <v>84</v>
      </c>
      <c r="BK975" s="182">
        <f>ROUND(I975*H975,2)</f>
        <v>0</v>
      </c>
      <c r="BL975" s="18" t="s">
        <v>783</v>
      </c>
      <c r="BM975" s="181" t="s">
        <v>5582</v>
      </c>
    </row>
    <row r="976" spans="1:65" s="2" customFormat="1" x14ac:dyDescent="0.2">
      <c r="A976" s="34"/>
      <c r="B976" s="35"/>
      <c r="C976" s="34"/>
      <c r="D976" s="183" t="s">
        <v>174</v>
      </c>
      <c r="E976" s="34"/>
      <c r="F976" s="184" t="s">
        <v>5583</v>
      </c>
      <c r="G976" s="34"/>
      <c r="H976" s="34"/>
      <c r="I976" s="103"/>
      <c r="J976" s="34"/>
      <c r="K976" s="34"/>
      <c r="L976" s="35"/>
      <c r="M976" s="185"/>
      <c r="N976" s="186"/>
      <c r="O976" s="60"/>
      <c r="P976" s="60"/>
      <c r="Q976" s="60"/>
      <c r="R976" s="60"/>
      <c r="S976" s="60"/>
      <c r="T976" s="61"/>
      <c r="U976" s="34"/>
      <c r="V976" s="34"/>
      <c r="W976" s="34"/>
      <c r="X976" s="34"/>
      <c r="Y976" s="34"/>
      <c r="Z976" s="34"/>
      <c r="AA976" s="34"/>
      <c r="AB976" s="34"/>
      <c r="AC976" s="34"/>
      <c r="AD976" s="34"/>
      <c r="AE976" s="34"/>
      <c r="AT976" s="18" t="s">
        <v>174</v>
      </c>
      <c r="AU976" s="18" t="s">
        <v>86</v>
      </c>
    </row>
    <row r="977" spans="1:65" s="13" customFormat="1" x14ac:dyDescent="0.2">
      <c r="B977" s="188"/>
      <c r="D977" s="183" t="s">
        <v>177</v>
      </c>
      <c r="E977" s="189" t="s">
        <v>1</v>
      </c>
      <c r="F977" s="190" t="s">
        <v>5232</v>
      </c>
      <c r="H977" s="189" t="s">
        <v>1</v>
      </c>
      <c r="I977" s="191"/>
      <c r="L977" s="188"/>
      <c r="M977" s="192"/>
      <c r="N977" s="193"/>
      <c r="O977" s="193"/>
      <c r="P977" s="193"/>
      <c r="Q977" s="193"/>
      <c r="R977" s="193"/>
      <c r="S977" s="193"/>
      <c r="T977" s="194"/>
      <c r="AT977" s="189" t="s">
        <v>177</v>
      </c>
      <c r="AU977" s="189" t="s">
        <v>86</v>
      </c>
      <c r="AV977" s="13" t="s">
        <v>84</v>
      </c>
      <c r="AW977" s="13" t="s">
        <v>34</v>
      </c>
      <c r="AX977" s="13" t="s">
        <v>77</v>
      </c>
      <c r="AY977" s="189" t="s">
        <v>164</v>
      </c>
    </row>
    <row r="978" spans="1:65" s="13" customFormat="1" x14ac:dyDescent="0.2">
      <c r="B978" s="188"/>
      <c r="D978" s="183" t="s">
        <v>177</v>
      </c>
      <c r="E978" s="189" t="s">
        <v>1</v>
      </c>
      <c r="F978" s="190" t="s">
        <v>4418</v>
      </c>
      <c r="H978" s="189" t="s">
        <v>1</v>
      </c>
      <c r="I978" s="191"/>
      <c r="L978" s="188"/>
      <c r="M978" s="192"/>
      <c r="N978" s="193"/>
      <c r="O978" s="193"/>
      <c r="P978" s="193"/>
      <c r="Q978" s="193"/>
      <c r="R978" s="193"/>
      <c r="S978" s="193"/>
      <c r="T978" s="194"/>
      <c r="AT978" s="189" t="s">
        <v>177</v>
      </c>
      <c r="AU978" s="189" t="s">
        <v>86</v>
      </c>
      <c r="AV978" s="13" t="s">
        <v>84</v>
      </c>
      <c r="AW978" s="13" t="s">
        <v>34</v>
      </c>
      <c r="AX978" s="13" t="s">
        <v>77</v>
      </c>
      <c r="AY978" s="189" t="s">
        <v>164</v>
      </c>
    </row>
    <row r="979" spans="1:65" s="13" customFormat="1" x14ac:dyDescent="0.2">
      <c r="B979" s="188"/>
      <c r="D979" s="183" t="s">
        <v>177</v>
      </c>
      <c r="E979" s="189" t="s">
        <v>1</v>
      </c>
      <c r="F979" s="190" t="s">
        <v>5233</v>
      </c>
      <c r="H979" s="189" t="s">
        <v>1</v>
      </c>
      <c r="I979" s="191"/>
      <c r="L979" s="188"/>
      <c r="M979" s="192"/>
      <c r="N979" s="193"/>
      <c r="O979" s="193"/>
      <c r="P979" s="193"/>
      <c r="Q979" s="193"/>
      <c r="R979" s="193"/>
      <c r="S979" s="193"/>
      <c r="T979" s="194"/>
      <c r="AT979" s="189" t="s">
        <v>177</v>
      </c>
      <c r="AU979" s="189" t="s">
        <v>86</v>
      </c>
      <c r="AV979" s="13" t="s">
        <v>84</v>
      </c>
      <c r="AW979" s="13" t="s">
        <v>34</v>
      </c>
      <c r="AX979" s="13" t="s">
        <v>77</v>
      </c>
      <c r="AY979" s="189" t="s">
        <v>164</v>
      </c>
    </row>
    <row r="980" spans="1:65" s="13" customFormat="1" x14ac:dyDescent="0.2">
      <c r="B980" s="188"/>
      <c r="D980" s="183" t="s">
        <v>177</v>
      </c>
      <c r="E980" s="189" t="s">
        <v>1</v>
      </c>
      <c r="F980" s="190" t="s">
        <v>5234</v>
      </c>
      <c r="H980" s="189" t="s">
        <v>1</v>
      </c>
      <c r="I980" s="191"/>
      <c r="L980" s="188"/>
      <c r="M980" s="192"/>
      <c r="N980" s="193"/>
      <c r="O980" s="193"/>
      <c r="P980" s="193"/>
      <c r="Q980" s="193"/>
      <c r="R980" s="193"/>
      <c r="S980" s="193"/>
      <c r="T980" s="194"/>
      <c r="AT980" s="189" t="s">
        <v>177</v>
      </c>
      <c r="AU980" s="189" t="s">
        <v>86</v>
      </c>
      <c r="AV980" s="13" t="s">
        <v>84</v>
      </c>
      <c r="AW980" s="13" t="s">
        <v>34</v>
      </c>
      <c r="AX980" s="13" t="s">
        <v>77</v>
      </c>
      <c r="AY980" s="189" t="s">
        <v>164</v>
      </c>
    </row>
    <row r="981" spans="1:65" s="13" customFormat="1" x14ac:dyDescent="0.2">
      <c r="B981" s="188"/>
      <c r="D981" s="183" t="s">
        <v>177</v>
      </c>
      <c r="E981" s="189" t="s">
        <v>1</v>
      </c>
      <c r="F981" s="190" t="s">
        <v>5235</v>
      </c>
      <c r="H981" s="189" t="s">
        <v>1</v>
      </c>
      <c r="I981" s="191"/>
      <c r="L981" s="188"/>
      <c r="M981" s="192"/>
      <c r="N981" s="193"/>
      <c r="O981" s="193"/>
      <c r="P981" s="193"/>
      <c r="Q981" s="193"/>
      <c r="R981" s="193"/>
      <c r="S981" s="193"/>
      <c r="T981" s="194"/>
      <c r="AT981" s="189" t="s">
        <v>177</v>
      </c>
      <c r="AU981" s="189" t="s">
        <v>86</v>
      </c>
      <c r="AV981" s="13" t="s">
        <v>84</v>
      </c>
      <c r="AW981" s="13" t="s">
        <v>34</v>
      </c>
      <c r="AX981" s="13" t="s">
        <v>77</v>
      </c>
      <c r="AY981" s="189" t="s">
        <v>164</v>
      </c>
    </row>
    <row r="982" spans="1:65" s="13" customFormat="1" x14ac:dyDescent="0.2">
      <c r="B982" s="188"/>
      <c r="D982" s="183" t="s">
        <v>177</v>
      </c>
      <c r="E982" s="189" t="s">
        <v>1</v>
      </c>
      <c r="F982" s="190" t="s">
        <v>5236</v>
      </c>
      <c r="H982" s="189" t="s">
        <v>1</v>
      </c>
      <c r="I982" s="191"/>
      <c r="L982" s="188"/>
      <c r="M982" s="192"/>
      <c r="N982" s="193"/>
      <c r="O982" s="193"/>
      <c r="P982" s="193"/>
      <c r="Q982" s="193"/>
      <c r="R982" s="193"/>
      <c r="S982" s="193"/>
      <c r="T982" s="194"/>
      <c r="AT982" s="189" t="s">
        <v>177</v>
      </c>
      <c r="AU982" s="189" t="s">
        <v>86</v>
      </c>
      <c r="AV982" s="13" t="s">
        <v>84</v>
      </c>
      <c r="AW982" s="13" t="s">
        <v>34</v>
      </c>
      <c r="AX982" s="13" t="s">
        <v>77</v>
      </c>
      <c r="AY982" s="189" t="s">
        <v>164</v>
      </c>
    </row>
    <row r="983" spans="1:65" s="13" customFormat="1" x14ac:dyDescent="0.2">
      <c r="B983" s="188"/>
      <c r="D983" s="183" t="s">
        <v>177</v>
      </c>
      <c r="E983" s="189" t="s">
        <v>1</v>
      </c>
      <c r="F983" s="190" t="s">
        <v>5237</v>
      </c>
      <c r="H983" s="189" t="s">
        <v>1</v>
      </c>
      <c r="I983" s="191"/>
      <c r="L983" s="188"/>
      <c r="M983" s="192"/>
      <c r="N983" s="193"/>
      <c r="O983" s="193"/>
      <c r="P983" s="193"/>
      <c r="Q983" s="193"/>
      <c r="R983" s="193"/>
      <c r="S983" s="193"/>
      <c r="T983" s="194"/>
      <c r="AT983" s="189" t="s">
        <v>177</v>
      </c>
      <c r="AU983" s="189" t="s">
        <v>86</v>
      </c>
      <c r="AV983" s="13" t="s">
        <v>84</v>
      </c>
      <c r="AW983" s="13" t="s">
        <v>34</v>
      </c>
      <c r="AX983" s="13" t="s">
        <v>77</v>
      </c>
      <c r="AY983" s="189" t="s">
        <v>164</v>
      </c>
    </row>
    <row r="984" spans="1:65" s="13" customFormat="1" x14ac:dyDescent="0.2">
      <c r="B984" s="188"/>
      <c r="D984" s="183" t="s">
        <v>177</v>
      </c>
      <c r="E984" s="189" t="s">
        <v>1</v>
      </c>
      <c r="F984" s="190" t="s">
        <v>5241</v>
      </c>
      <c r="H984" s="189" t="s">
        <v>1</v>
      </c>
      <c r="I984" s="191"/>
      <c r="L984" s="188"/>
      <c r="M984" s="192"/>
      <c r="N984" s="193"/>
      <c r="O984" s="193"/>
      <c r="P984" s="193"/>
      <c r="Q984" s="193"/>
      <c r="R984" s="193"/>
      <c r="S984" s="193"/>
      <c r="T984" s="194"/>
      <c r="AT984" s="189" t="s">
        <v>177</v>
      </c>
      <c r="AU984" s="189" t="s">
        <v>86</v>
      </c>
      <c r="AV984" s="13" t="s">
        <v>84</v>
      </c>
      <c r="AW984" s="13" t="s">
        <v>34</v>
      </c>
      <c r="AX984" s="13" t="s">
        <v>77</v>
      </c>
      <c r="AY984" s="189" t="s">
        <v>164</v>
      </c>
    </row>
    <row r="985" spans="1:65" s="14" customFormat="1" x14ac:dyDescent="0.2">
      <c r="B985" s="195"/>
      <c r="D985" s="183" t="s">
        <v>177</v>
      </c>
      <c r="E985" s="196" t="s">
        <v>1</v>
      </c>
      <c r="F985" s="197" t="s">
        <v>236</v>
      </c>
      <c r="H985" s="198">
        <v>3</v>
      </c>
      <c r="I985" s="199"/>
      <c r="L985" s="195"/>
      <c r="M985" s="200"/>
      <c r="N985" s="201"/>
      <c r="O985" s="201"/>
      <c r="P985" s="201"/>
      <c r="Q985" s="201"/>
      <c r="R985" s="201"/>
      <c r="S985" s="201"/>
      <c r="T985" s="202"/>
      <c r="AT985" s="196" t="s">
        <v>177</v>
      </c>
      <c r="AU985" s="196" t="s">
        <v>86</v>
      </c>
      <c r="AV985" s="14" t="s">
        <v>86</v>
      </c>
      <c r="AW985" s="14" t="s">
        <v>34</v>
      </c>
      <c r="AX985" s="14" t="s">
        <v>77</v>
      </c>
      <c r="AY985" s="196" t="s">
        <v>164</v>
      </c>
    </row>
    <row r="986" spans="1:65" s="15" customFormat="1" x14ac:dyDescent="0.2">
      <c r="B986" s="203"/>
      <c r="D986" s="183" t="s">
        <v>177</v>
      </c>
      <c r="E986" s="204" t="s">
        <v>1</v>
      </c>
      <c r="F986" s="205" t="s">
        <v>184</v>
      </c>
      <c r="H986" s="206">
        <v>3</v>
      </c>
      <c r="I986" s="207"/>
      <c r="L986" s="203"/>
      <c r="M986" s="208"/>
      <c r="N986" s="209"/>
      <c r="O986" s="209"/>
      <c r="P986" s="209"/>
      <c r="Q986" s="209"/>
      <c r="R986" s="209"/>
      <c r="S986" s="209"/>
      <c r="T986" s="210"/>
      <c r="AT986" s="204" t="s">
        <v>177</v>
      </c>
      <c r="AU986" s="204" t="s">
        <v>86</v>
      </c>
      <c r="AV986" s="15" t="s">
        <v>172</v>
      </c>
      <c r="AW986" s="15" t="s">
        <v>34</v>
      </c>
      <c r="AX986" s="15" t="s">
        <v>84</v>
      </c>
      <c r="AY986" s="204" t="s">
        <v>164</v>
      </c>
    </row>
    <row r="987" spans="1:65" s="2" customFormat="1" ht="16.5" customHeight="1" x14ac:dyDescent="0.2">
      <c r="A987" s="34"/>
      <c r="B987" s="168"/>
      <c r="C987" s="169" t="s">
        <v>831</v>
      </c>
      <c r="D987" s="214" t="s">
        <v>167</v>
      </c>
      <c r="E987" s="171" t="s">
        <v>5584</v>
      </c>
      <c r="F987" s="172" t="s">
        <v>5585</v>
      </c>
      <c r="G987" s="173" t="s">
        <v>587</v>
      </c>
      <c r="H987" s="174">
        <v>3</v>
      </c>
      <c r="I987" s="175"/>
      <c r="J987" s="176">
        <f>ROUND(I987*H987,2)</f>
        <v>0</v>
      </c>
      <c r="K987" s="172" t="s">
        <v>216</v>
      </c>
      <c r="L987" s="35"/>
      <c r="M987" s="177" t="s">
        <v>1</v>
      </c>
      <c r="N987" s="178" t="s">
        <v>42</v>
      </c>
      <c r="O987" s="60"/>
      <c r="P987" s="179">
        <f>O987*H987</f>
        <v>0</v>
      </c>
      <c r="Q987" s="179">
        <v>0</v>
      </c>
      <c r="R987" s="179">
        <f>Q987*H987</f>
        <v>0</v>
      </c>
      <c r="S987" s="179">
        <v>0</v>
      </c>
      <c r="T987" s="180">
        <f>S987*H987</f>
        <v>0</v>
      </c>
      <c r="U987" s="34"/>
      <c r="V987" s="34"/>
      <c r="W987" s="34"/>
      <c r="X987" s="34"/>
      <c r="Y987" s="34"/>
      <c r="Z987" s="34"/>
      <c r="AA987" s="34"/>
      <c r="AB987" s="34"/>
      <c r="AC987" s="34"/>
      <c r="AD987" s="34"/>
      <c r="AE987" s="34"/>
      <c r="AR987" s="181" t="s">
        <v>783</v>
      </c>
      <c r="AT987" s="181" t="s">
        <v>167</v>
      </c>
      <c r="AU987" s="181" t="s">
        <v>86</v>
      </c>
      <c r="AY987" s="18" t="s">
        <v>164</v>
      </c>
      <c r="BE987" s="182">
        <f>IF(N987="základní",J987,0)</f>
        <v>0</v>
      </c>
      <c r="BF987" s="182">
        <f>IF(N987="snížená",J987,0)</f>
        <v>0</v>
      </c>
      <c r="BG987" s="182">
        <f>IF(N987="zákl. přenesená",J987,0)</f>
        <v>0</v>
      </c>
      <c r="BH987" s="182">
        <f>IF(N987="sníž. přenesená",J987,0)</f>
        <v>0</v>
      </c>
      <c r="BI987" s="182">
        <f>IF(N987="nulová",J987,0)</f>
        <v>0</v>
      </c>
      <c r="BJ987" s="18" t="s">
        <v>84</v>
      </c>
      <c r="BK987" s="182">
        <f>ROUND(I987*H987,2)</f>
        <v>0</v>
      </c>
      <c r="BL987" s="18" t="s">
        <v>783</v>
      </c>
      <c r="BM987" s="181" t="s">
        <v>5586</v>
      </c>
    </row>
    <row r="988" spans="1:65" s="2" customFormat="1" x14ac:dyDescent="0.2">
      <c r="A988" s="34"/>
      <c r="B988" s="35"/>
      <c r="C988" s="34"/>
      <c r="D988" s="183" t="s">
        <v>174</v>
      </c>
      <c r="E988" s="34"/>
      <c r="F988" s="184" t="s">
        <v>5587</v>
      </c>
      <c r="G988" s="34"/>
      <c r="H988" s="34"/>
      <c r="I988" s="103"/>
      <c r="J988" s="34"/>
      <c r="K988" s="34"/>
      <c r="L988" s="35"/>
      <c r="M988" s="185"/>
      <c r="N988" s="186"/>
      <c r="O988" s="60"/>
      <c r="P988" s="60"/>
      <c r="Q988" s="60"/>
      <c r="R988" s="60"/>
      <c r="S988" s="60"/>
      <c r="T988" s="61"/>
      <c r="U988" s="34"/>
      <c r="V988" s="34"/>
      <c r="W988" s="34"/>
      <c r="X988" s="34"/>
      <c r="Y988" s="34"/>
      <c r="Z988" s="34"/>
      <c r="AA988" s="34"/>
      <c r="AB988" s="34"/>
      <c r="AC988" s="34"/>
      <c r="AD988" s="34"/>
      <c r="AE988" s="34"/>
      <c r="AT988" s="18" t="s">
        <v>174</v>
      </c>
      <c r="AU988" s="18" t="s">
        <v>86</v>
      </c>
    </row>
    <row r="989" spans="1:65" s="13" customFormat="1" x14ac:dyDescent="0.2">
      <c r="B989" s="188"/>
      <c r="D989" s="183" t="s">
        <v>177</v>
      </c>
      <c r="E989" s="189" t="s">
        <v>1</v>
      </c>
      <c r="F989" s="190" t="s">
        <v>5232</v>
      </c>
      <c r="H989" s="189" t="s">
        <v>1</v>
      </c>
      <c r="I989" s="191"/>
      <c r="L989" s="188"/>
      <c r="M989" s="192"/>
      <c r="N989" s="193"/>
      <c r="O989" s="193"/>
      <c r="P989" s="193"/>
      <c r="Q989" s="193"/>
      <c r="R989" s="193"/>
      <c r="S989" s="193"/>
      <c r="T989" s="194"/>
      <c r="AT989" s="189" t="s">
        <v>177</v>
      </c>
      <c r="AU989" s="189" t="s">
        <v>86</v>
      </c>
      <c r="AV989" s="13" t="s">
        <v>84</v>
      </c>
      <c r="AW989" s="13" t="s">
        <v>34</v>
      </c>
      <c r="AX989" s="13" t="s">
        <v>77</v>
      </c>
      <c r="AY989" s="189" t="s">
        <v>164</v>
      </c>
    </row>
    <row r="990" spans="1:65" s="13" customFormat="1" x14ac:dyDescent="0.2">
      <c r="B990" s="188"/>
      <c r="D990" s="183" t="s">
        <v>177</v>
      </c>
      <c r="E990" s="189" t="s">
        <v>1</v>
      </c>
      <c r="F990" s="190" t="s">
        <v>4418</v>
      </c>
      <c r="H990" s="189" t="s">
        <v>1</v>
      </c>
      <c r="I990" s="191"/>
      <c r="L990" s="188"/>
      <c r="M990" s="192"/>
      <c r="N990" s="193"/>
      <c r="O990" s="193"/>
      <c r="P990" s="193"/>
      <c r="Q990" s="193"/>
      <c r="R990" s="193"/>
      <c r="S990" s="193"/>
      <c r="T990" s="194"/>
      <c r="AT990" s="189" t="s">
        <v>177</v>
      </c>
      <c r="AU990" s="189" t="s">
        <v>86</v>
      </c>
      <c r="AV990" s="13" t="s">
        <v>84</v>
      </c>
      <c r="AW990" s="13" t="s">
        <v>34</v>
      </c>
      <c r="AX990" s="13" t="s">
        <v>77</v>
      </c>
      <c r="AY990" s="189" t="s">
        <v>164</v>
      </c>
    </row>
    <row r="991" spans="1:65" s="13" customFormat="1" x14ac:dyDescent="0.2">
      <c r="B991" s="188"/>
      <c r="D991" s="183" t="s">
        <v>177</v>
      </c>
      <c r="E991" s="189" t="s">
        <v>1</v>
      </c>
      <c r="F991" s="190" t="s">
        <v>5233</v>
      </c>
      <c r="H991" s="189" t="s">
        <v>1</v>
      </c>
      <c r="I991" s="191"/>
      <c r="L991" s="188"/>
      <c r="M991" s="192"/>
      <c r="N991" s="193"/>
      <c r="O991" s="193"/>
      <c r="P991" s="193"/>
      <c r="Q991" s="193"/>
      <c r="R991" s="193"/>
      <c r="S991" s="193"/>
      <c r="T991" s="194"/>
      <c r="AT991" s="189" t="s">
        <v>177</v>
      </c>
      <c r="AU991" s="189" t="s">
        <v>86</v>
      </c>
      <c r="AV991" s="13" t="s">
        <v>84</v>
      </c>
      <c r="AW991" s="13" t="s">
        <v>34</v>
      </c>
      <c r="AX991" s="13" t="s">
        <v>77</v>
      </c>
      <c r="AY991" s="189" t="s">
        <v>164</v>
      </c>
    </row>
    <row r="992" spans="1:65" s="13" customFormat="1" x14ac:dyDescent="0.2">
      <c r="B992" s="188"/>
      <c r="D992" s="183" t="s">
        <v>177</v>
      </c>
      <c r="E992" s="189" t="s">
        <v>1</v>
      </c>
      <c r="F992" s="190" t="s">
        <v>5234</v>
      </c>
      <c r="H992" s="189" t="s">
        <v>1</v>
      </c>
      <c r="I992" s="191"/>
      <c r="L992" s="188"/>
      <c r="M992" s="192"/>
      <c r="N992" s="193"/>
      <c r="O992" s="193"/>
      <c r="P992" s="193"/>
      <c r="Q992" s="193"/>
      <c r="R992" s="193"/>
      <c r="S992" s="193"/>
      <c r="T992" s="194"/>
      <c r="AT992" s="189" t="s">
        <v>177</v>
      </c>
      <c r="AU992" s="189" t="s">
        <v>86</v>
      </c>
      <c r="AV992" s="13" t="s">
        <v>84</v>
      </c>
      <c r="AW992" s="13" t="s">
        <v>34</v>
      </c>
      <c r="AX992" s="13" t="s">
        <v>77</v>
      </c>
      <c r="AY992" s="189" t="s">
        <v>164</v>
      </c>
    </row>
    <row r="993" spans="1:65" s="13" customFormat="1" x14ac:dyDescent="0.2">
      <c r="B993" s="188"/>
      <c r="D993" s="183" t="s">
        <v>177</v>
      </c>
      <c r="E993" s="189" t="s">
        <v>1</v>
      </c>
      <c r="F993" s="190" t="s">
        <v>5257</v>
      </c>
      <c r="H993" s="189" t="s">
        <v>1</v>
      </c>
      <c r="I993" s="191"/>
      <c r="L993" s="188"/>
      <c r="M993" s="192"/>
      <c r="N993" s="193"/>
      <c r="O993" s="193"/>
      <c r="P993" s="193"/>
      <c r="Q993" s="193"/>
      <c r="R993" s="193"/>
      <c r="S993" s="193"/>
      <c r="T993" s="194"/>
      <c r="AT993" s="189" t="s">
        <v>177</v>
      </c>
      <c r="AU993" s="189" t="s">
        <v>86</v>
      </c>
      <c r="AV993" s="13" t="s">
        <v>84</v>
      </c>
      <c r="AW993" s="13" t="s">
        <v>34</v>
      </c>
      <c r="AX993" s="13" t="s">
        <v>77</v>
      </c>
      <c r="AY993" s="189" t="s">
        <v>164</v>
      </c>
    </row>
    <row r="994" spans="1:65" s="13" customFormat="1" x14ac:dyDescent="0.2">
      <c r="B994" s="188"/>
      <c r="D994" s="183" t="s">
        <v>177</v>
      </c>
      <c r="E994" s="189" t="s">
        <v>1</v>
      </c>
      <c r="F994" s="190" t="s">
        <v>5588</v>
      </c>
      <c r="H994" s="189" t="s">
        <v>1</v>
      </c>
      <c r="I994" s="191"/>
      <c r="L994" s="188"/>
      <c r="M994" s="192"/>
      <c r="N994" s="193"/>
      <c r="O994" s="193"/>
      <c r="P994" s="193"/>
      <c r="Q994" s="193"/>
      <c r="R994" s="193"/>
      <c r="S994" s="193"/>
      <c r="T994" s="194"/>
      <c r="AT994" s="189" t="s">
        <v>177</v>
      </c>
      <c r="AU994" s="189" t="s">
        <v>86</v>
      </c>
      <c r="AV994" s="13" t="s">
        <v>84</v>
      </c>
      <c r="AW994" s="13" t="s">
        <v>34</v>
      </c>
      <c r="AX994" s="13" t="s">
        <v>77</v>
      </c>
      <c r="AY994" s="189" t="s">
        <v>164</v>
      </c>
    </row>
    <row r="995" spans="1:65" s="14" customFormat="1" x14ac:dyDescent="0.2">
      <c r="B995" s="195"/>
      <c r="D995" s="183" t="s">
        <v>177</v>
      </c>
      <c r="E995" s="196" t="s">
        <v>1</v>
      </c>
      <c r="F995" s="197" t="s">
        <v>84</v>
      </c>
      <c r="H995" s="198">
        <v>1</v>
      </c>
      <c r="I995" s="199"/>
      <c r="L995" s="195"/>
      <c r="M995" s="200"/>
      <c r="N995" s="201"/>
      <c r="O995" s="201"/>
      <c r="P995" s="201"/>
      <c r="Q995" s="201"/>
      <c r="R995" s="201"/>
      <c r="S995" s="201"/>
      <c r="T995" s="202"/>
      <c r="AT995" s="196" t="s">
        <v>177</v>
      </c>
      <c r="AU995" s="196" t="s">
        <v>86</v>
      </c>
      <c r="AV995" s="14" t="s">
        <v>86</v>
      </c>
      <c r="AW995" s="14" t="s">
        <v>34</v>
      </c>
      <c r="AX995" s="14" t="s">
        <v>77</v>
      </c>
      <c r="AY995" s="196" t="s">
        <v>164</v>
      </c>
    </row>
    <row r="996" spans="1:65" s="13" customFormat="1" x14ac:dyDescent="0.2">
      <c r="B996" s="188"/>
      <c r="D996" s="183" t="s">
        <v>177</v>
      </c>
      <c r="E996" s="189" t="s">
        <v>1</v>
      </c>
      <c r="F996" s="190" t="s">
        <v>5589</v>
      </c>
      <c r="H996" s="189" t="s">
        <v>1</v>
      </c>
      <c r="I996" s="191"/>
      <c r="L996" s="188"/>
      <c r="M996" s="192"/>
      <c r="N996" s="193"/>
      <c r="O996" s="193"/>
      <c r="P996" s="193"/>
      <c r="Q996" s="193"/>
      <c r="R996" s="193"/>
      <c r="S996" s="193"/>
      <c r="T996" s="194"/>
      <c r="AT996" s="189" t="s">
        <v>177</v>
      </c>
      <c r="AU996" s="189" t="s">
        <v>86</v>
      </c>
      <c r="AV996" s="13" t="s">
        <v>84</v>
      </c>
      <c r="AW996" s="13" t="s">
        <v>34</v>
      </c>
      <c r="AX996" s="13" t="s">
        <v>77</v>
      </c>
      <c r="AY996" s="189" t="s">
        <v>164</v>
      </c>
    </row>
    <row r="997" spans="1:65" s="14" customFormat="1" x14ac:dyDescent="0.2">
      <c r="B997" s="195"/>
      <c r="D997" s="183" t="s">
        <v>177</v>
      </c>
      <c r="E997" s="196" t="s">
        <v>1</v>
      </c>
      <c r="F997" s="197" t="s">
        <v>86</v>
      </c>
      <c r="H997" s="198">
        <v>2</v>
      </c>
      <c r="I997" s="199"/>
      <c r="L997" s="195"/>
      <c r="M997" s="200"/>
      <c r="N997" s="201"/>
      <c r="O997" s="201"/>
      <c r="P997" s="201"/>
      <c r="Q997" s="201"/>
      <c r="R997" s="201"/>
      <c r="S997" s="201"/>
      <c r="T997" s="202"/>
      <c r="AT997" s="196" t="s">
        <v>177</v>
      </c>
      <c r="AU997" s="196" t="s">
        <v>86</v>
      </c>
      <c r="AV997" s="14" t="s">
        <v>86</v>
      </c>
      <c r="AW997" s="14" t="s">
        <v>34</v>
      </c>
      <c r="AX997" s="14" t="s">
        <v>77</v>
      </c>
      <c r="AY997" s="196" t="s">
        <v>164</v>
      </c>
    </row>
    <row r="998" spans="1:65" s="15" customFormat="1" x14ac:dyDescent="0.2">
      <c r="B998" s="203"/>
      <c r="D998" s="183" t="s">
        <v>177</v>
      </c>
      <c r="E998" s="204" t="s">
        <v>1</v>
      </c>
      <c r="F998" s="205" t="s">
        <v>184</v>
      </c>
      <c r="H998" s="206">
        <v>3</v>
      </c>
      <c r="I998" s="207"/>
      <c r="L998" s="203"/>
      <c r="M998" s="208"/>
      <c r="N998" s="209"/>
      <c r="O998" s="209"/>
      <c r="P998" s="209"/>
      <c r="Q998" s="209"/>
      <c r="R998" s="209"/>
      <c r="S998" s="209"/>
      <c r="T998" s="210"/>
      <c r="AT998" s="204" t="s">
        <v>177</v>
      </c>
      <c r="AU998" s="204" t="s">
        <v>86</v>
      </c>
      <c r="AV998" s="15" t="s">
        <v>172</v>
      </c>
      <c r="AW998" s="15" t="s">
        <v>34</v>
      </c>
      <c r="AX998" s="15" t="s">
        <v>84</v>
      </c>
      <c r="AY998" s="204" t="s">
        <v>164</v>
      </c>
    </row>
    <row r="999" spans="1:65" s="2" customFormat="1" ht="16.5" customHeight="1" x14ac:dyDescent="0.2">
      <c r="A999" s="34"/>
      <c r="B999" s="168"/>
      <c r="C999" s="223" t="s">
        <v>836</v>
      </c>
      <c r="D999" s="224" t="s">
        <v>326</v>
      </c>
      <c r="E999" s="225" t="s">
        <v>5590</v>
      </c>
      <c r="F999" s="226" t="s">
        <v>5591</v>
      </c>
      <c r="G999" s="227" t="s">
        <v>587</v>
      </c>
      <c r="H999" s="228">
        <v>1</v>
      </c>
      <c r="I999" s="229"/>
      <c r="J999" s="230">
        <f>ROUND(I999*H999,2)</f>
        <v>0</v>
      </c>
      <c r="K999" s="226" t="s">
        <v>216</v>
      </c>
      <c r="L999" s="231"/>
      <c r="M999" s="232" t="s">
        <v>1</v>
      </c>
      <c r="N999" s="233" t="s">
        <v>42</v>
      </c>
      <c r="O999" s="60"/>
      <c r="P999" s="179">
        <f>O999*H999</f>
        <v>0</v>
      </c>
      <c r="Q999" s="179">
        <v>9.4999999999999998E-3</v>
      </c>
      <c r="R999" s="179">
        <f>Q999*H999</f>
        <v>9.4999999999999998E-3</v>
      </c>
      <c r="S999" s="179">
        <v>0</v>
      </c>
      <c r="T999" s="180">
        <f>S999*H999</f>
        <v>0</v>
      </c>
      <c r="U999" s="34"/>
      <c r="V999" s="34"/>
      <c r="W999" s="34"/>
      <c r="X999" s="34"/>
      <c r="Y999" s="34"/>
      <c r="Z999" s="34"/>
      <c r="AA999" s="34"/>
      <c r="AB999" s="34"/>
      <c r="AC999" s="34"/>
      <c r="AD999" s="34"/>
      <c r="AE999" s="34"/>
      <c r="AR999" s="181" t="s">
        <v>1049</v>
      </c>
      <c r="AT999" s="181" t="s">
        <v>326</v>
      </c>
      <c r="AU999" s="181" t="s">
        <v>86</v>
      </c>
      <c r="AY999" s="18" t="s">
        <v>164</v>
      </c>
      <c r="BE999" s="182">
        <f>IF(N999="základní",J999,0)</f>
        <v>0</v>
      </c>
      <c r="BF999" s="182">
        <f>IF(N999="snížená",J999,0)</f>
        <v>0</v>
      </c>
      <c r="BG999" s="182">
        <f>IF(N999="zákl. přenesená",J999,0)</f>
        <v>0</v>
      </c>
      <c r="BH999" s="182">
        <f>IF(N999="sníž. přenesená",J999,0)</f>
        <v>0</v>
      </c>
      <c r="BI999" s="182">
        <f>IF(N999="nulová",J999,0)</f>
        <v>0</v>
      </c>
      <c r="BJ999" s="18" t="s">
        <v>84</v>
      </c>
      <c r="BK999" s="182">
        <f>ROUND(I999*H999,2)</f>
        <v>0</v>
      </c>
      <c r="BL999" s="18" t="s">
        <v>1049</v>
      </c>
      <c r="BM999" s="181" t="s">
        <v>5592</v>
      </c>
    </row>
    <row r="1000" spans="1:65" s="2" customFormat="1" x14ac:dyDescent="0.2">
      <c r="A1000" s="34"/>
      <c r="B1000" s="35"/>
      <c r="C1000" s="34"/>
      <c r="D1000" s="183" t="s">
        <v>174</v>
      </c>
      <c r="E1000" s="34"/>
      <c r="F1000" s="184" t="s">
        <v>5591</v>
      </c>
      <c r="G1000" s="34"/>
      <c r="H1000" s="34"/>
      <c r="I1000" s="103"/>
      <c r="J1000" s="34"/>
      <c r="K1000" s="34"/>
      <c r="L1000" s="35"/>
      <c r="M1000" s="185"/>
      <c r="N1000" s="186"/>
      <c r="O1000" s="60"/>
      <c r="P1000" s="60"/>
      <c r="Q1000" s="60"/>
      <c r="R1000" s="60"/>
      <c r="S1000" s="60"/>
      <c r="T1000" s="61"/>
      <c r="U1000" s="34"/>
      <c r="V1000" s="34"/>
      <c r="W1000" s="34"/>
      <c r="X1000" s="34"/>
      <c r="Y1000" s="34"/>
      <c r="Z1000" s="34"/>
      <c r="AA1000" s="34"/>
      <c r="AB1000" s="34"/>
      <c r="AC1000" s="34"/>
      <c r="AD1000" s="34"/>
      <c r="AE1000" s="34"/>
      <c r="AT1000" s="18" t="s">
        <v>174</v>
      </c>
      <c r="AU1000" s="18" t="s">
        <v>86</v>
      </c>
    </row>
    <row r="1001" spans="1:65" s="13" customFormat="1" x14ac:dyDescent="0.2">
      <c r="B1001" s="188"/>
      <c r="D1001" s="183" t="s">
        <v>177</v>
      </c>
      <c r="E1001" s="189" t="s">
        <v>1</v>
      </c>
      <c r="F1001" s="190" t="s">
        <v>5232</v>
      </c>
      <c r="H1001" s="189" t="s">
        <v>1</v>
      </c>
      <c r="I1001" s="191"/>
      <c r="L1001" s="188"/>
      <c r="M1001" s="192"/>
      <c r="N1001" s="193"/>
      <c r="O1001" s="193"/>
      <c r="P1001" s="193"/>
      <c r="Q1001" s="193"/>
      <c r="R1001" s="193"/>
      <c r="S1001" s="193"/>
      <c r="T1001" s="194"/>
      <c r="AT1001" s="189" t="s">
        <v>177</v>
      </c>
      <c r="AU1001" s="189" t="s">
        <v>86</v>
      </c>
      <c r="AV1001" s="13" t="s">
        <v>84</v>
      </c>
      <c r="AW1001" s="13" t="s">
        <v>34</v>
      </c>
      <c r="AX1001" s="13" t="s">
        <v>77</v>
      </c>
      <c r="AY1001" s="189" t="s">
        <v>164</v>
      </c>
    </row>
    <row r="1002" spans="1:65" s="13" customFormat="1" x14ac:dyDescent="0.2">
      <c r="B1002" s="188"/>
      <c r="D1002" s="183" t="s">
        <v>177</v>
      </c>
      <c r="E1002" s="189" t="s">
        <v>1</v>
      </c>
      <c r="F1002" s="190" t="s">
        <v>4418</v>
      </c>
      <c r="H1002" s="189" t="s">
        <v>1</v>
      </c>
      <c r="I1002" s="191"/>
      <c r="L1002" s="188"/>
      <c r="M1002" s="192"/>
      <c r="N1002" s="193"/>
      <c r="O1002" s="193"/>
      <c r="P1002" s="193"/>
      <c r="Q1002" s="193"/>
      <c r="R1002" s="193"/>
      <c r="S1002" s="193"/>
      <c r="T1002" s="194"/>
      <c r="AT1002" s="189" t="s">
        <v>177</v>
      </c>
      <c r="AU1002" s="189" t="s">
        <v>86</v>
      </c>
      <c r="AV1002" s="13" t="s">
        <v>84</v>
      </c>
      <c r="AW1002" s="13" t="s">
        <v>34</v>
      </c>
      <c r="AX1002" s="13" t="s">
        <v>77</v>
      </c>
      <c r="AY1002" s="189" t="s">
        <v>164</v>
      </c>
    </row>
    <row r="1003" spans="1:65" s="13" customFormat="1" x14ac:dyDescent="0.2">
      <c r="B1003" s="188"/>
      <c r="D1003" s="183" t="s">
        <v>177</v>
      </c>
      <c r="E1003" s="189" t="s">
        <v>1</v>
      </c>
      <c r="F1003" s="190" t="s">
        <v>5233</v>
      </c>
      <c r="H1003" s="189" t="s">
        <v>1</v>
      </c>
      <c r="I1003" s="191"/>
      <c r="L1003" s="188"/>
      <c r="M1003" s="192"/>
      <c r="N1003" s="193"/>
      <c r="O1003" s="193"/>
      <c r="P1003" s="193"/>
      <c r="Q1003" s="193"/>
      <c r="R1003" s="193"/>
      <c r="S1003" s="193"/>
      <c r="T1003" s="194"/>
      <c r="AT1003" s="189" t="s">
        <v>177</v>
      </c>
      <c r="AU1003" s="189" t="s">
        <v>86</v>
      </c>
      <c r="AV1003" s="13" t="s">
        <v>84</v>
      </c>
      <c r="AW1003" s="13" t="s">
        <v>34</v>
      </c>
      <c r="AX1003" s="13" t="s">
        <v>77</v>
      </c>
      <c r="AY1003" s="189" t="s">
        <v>164</v>
      </c>
    </row>
    <row r="1004" spans="1:65" s="13" customFormat="1" x14ac:dyDescent="0.2">
      <c r="B1004" s="188"/>
      <c r="D1004" s="183" t="s">
        <v>177</v>
      </c>
      <c r="E1004" s="189" t="s">
        <v>1</v>
      </c>
      <c r="F1004" s="190" t="s">
        <v>5234</v>
      </c>
      <c r="H1004" s="189" t="s">
        <v>1</v>
      </c>
      <c r="I1004" s="191"/>
      <c r="L1004" s="188"/>
      <c r="M1004" s="192"/>
      <c r="N1004" s="193"/>
      <c r="O1004" s="193"/>
      <c r="P1004" s="193"/>
      <c r="Q1004" s="193"/>
      <c r="R1004" s="193"/>
      <c r="S1004" s="193"/>
      <c r="T1004" s="194"/>
      <c r="AT1004" s="189" t="s">
        <v>177</v>
      </c>
      <c r="AU1004" s="189" t="s">
        <v>86</v>
      </c>
      <c r="AV1004" s="13" t="s">
        <v>84</v>
      </c>
      <c r="AW1004" s="13" t="s">
        <v>34</v>
      </c>
      <c r="AX1004" s="13" t="s">
        <v>77</v>
      </c>
      <c r="AY1004" s="189" t="s">
        <v>164</v>
      </c>
    </row>
    <row r="1005" spans="1:65" s="13" customFormat="1" x14ac:dyDescent="0.2">
      <c r="B1005" s="188"/>
      <c r="D1005" s="183" t="s">
        <v>177</v>
      </c>
      <c r="E1005" s="189" t="s">
        <v>1</v>
      </c>
      <c r="F1005" s="190" t="s">
        <v>5264</v>
      </c>
      <c r="H1005" s="189" t="s">
        <v>1</v>
      </c>
      <c r="I1005" s="191"/>
      <c r="L1005" s="188"/>
      <c r="M1005" s="192"/>
      <c r="N1005" s="193"/>
      <c r="O1005" s="193"/>
      <c r="P1005" s="193"/>
      <c r="Q1005" s="193"/>
      <c r="R1005" s="193"/>
      <c r="S1005" s="193"/>
      <c r="T1005" s="194"/>
      <c r="AT1005" s="189" t="s">
        <v>177</v>
      </c>
      <c r="AU1005" s="189" t="s">
        <v>86</v>
      </c>
      <c r="AV1005" s="13" t="s">
        <v>84</v>
      </c>
      <c r="AW1005" s="13" t="s">
        <v>34</v>
      </c>
      <c r="AX1005" s="13" t="s">
        <v>77</v>
      </c>
      <c r="AY1005" s="189" t="s">
        <v>164</v>
      </c>
    </row>
    <row r="1006" spans="1:65" s="13" customFormat="1" x14ac:dyDescent="0.2">
      <c r="B1006" s="188"/>
      <c r="D1006" s="183" t="s">
        <v>177</v>
      </c>
      <c r="E1006" s="189" t="s">
        <v>1</v>
      </c>
      <c r="F1006" s="190" t="s">
        <v>5588</v>
      </c>
      <c r="H1006" s="189" t="s">
        <v>1</v>
      </c>
      <c r="I1006" s="191"/>
      <c r="L1006" s="188"/>
      <c r="M1006" s="192"/>
      <c r="N1006" s="193"/>
      <c r="O1006" s="193"/>
      <c r="P1006" s="193"/>
      <c r="Q1006" s="193"/>
      <c r="R1006" s="193"/>
      <c r="S1006" s="193"/>
      <c r="T1006" s="194"/>
      <c r="AT1006" s="189" t="s">
        <v>177</v>
      </c>
      <c r="AU1006" s="189" t="s">
        <v>86</v>
      </c>
      <c r="AV1006" s="13" t="s">
        <v>84</v>
      </c>
      <c r="AW1006" s="13" t="s">
        <v>34</v>
      </c>
      <c r="AX1006" s="13" t="s">
        <v>77</v>
      </c>
      <c r="AY1006" s="189" t="s">
        <v>164</v>
      </c>
    </row>
    <row r="1007" spans="1:65" s="14" customFormat="1" x14ac:dyDescent="0.2">
      <c r="B1007" s="195"/>
      <c r="D1007" s="183" t="s">
        <v>177</v>
      </c>
      <c r="E1007" s="196" t="s">
        <v>1</v>
      </c>
      <c r="F1007" s="197" t="s">
        <v>84</v>
      </c>
      <c r="H1007" s="198">
        <v>1</v>
      </c>
      <c r="I1007" s="199"/>
      <c r="L1007" s="195"/>
      <c r="M1007" s="200"/>
      <c r="N1007" s="201"/>
      <c r="O1007" s="201"/>
      <c r="P1007" s="201"/>
      <c r="Q1007" s="201"/>
      <c r="R1007" s="201"/>
      <c r="S1007" s="201"/>
      <c r="T1007" s="202"/>
      <c r="AT1007" s="196" t="s">
        <v>177</v>
      </c>
      <c r="AU1007" s="196" t="s">
        <v>86</v>
      </c>
      <c r="AV1007" s="14" t="s">
        <v>86</v>
      </c>
      <c r="AW1007" s="14" t="s">
        <v>34</v>
      </c>
      <c r="AX1007" s="14" t="s">
        <v>77</v>
      </c>
      <c r="AY1007" s="196" t="s">
        <v>164</v>
      </c>
    </row>
    <row r="1008" spans="1:65" s="15" customFormat="1" x14ac:dyDescent="0.2">
      <c r="B1008" s="203"/>
      <c r="D1008" s="183" t="s">
        <v>177</v>
      </c>
      <c r="E1008" s="204" t="s">
        <v>1</v>
      </c>
      <c r="F1008" s="205" t="s">
        <v>184</v>
      </c>
      <c r="H1008" s="206">
        <v>1</v>
      </c>
      <c r="I1008" s="207"/>
      <c r="L1008" s="203"/>
      <c r="M1008" s="208"/>
      <c r="N1008" s="209"/>
      <c r="O1008" s="209"/>
      <c r="P1008" s="209"/>
      <c r="Q1008" s="209"/>
      <c r="R1008" s="209"/>
      <c r="S1008" s="209"/>
      <c r="T1008" s="210"/>
      <c r="AT1008" s="204" t="s">
        <v>177</v>
      </c>
      <c r="AU1008" s="204" t="s">
        <v>86</v>
      </c>
      <c r="AV1008" s="15" t="s">
        <v>172</v>
      </c>
      <c r="AW1008" s="15" t="s">
        <v>34</v>
      </c>
      <c r="AX1008" s="15" t="s">
        <v>84</v>
      </c>
      <c r="AY1008" s="204" t="s">
        <v>164</v>
      </c>
    </row>
    <row r="1009" spans="1:65" s="2" customFormat="1" ht="16.5" customHeight="1" x14ac:dyDescent="0.2">
      <c r="A1009" s="34"/>
      <c r="B1009" s="168"/>
      <c r="C1009" s="223" t="s">
        <v>840</v>
      </c>
      <c r="D1009" s="224" t="s">
        <v>326</v>
      </c>
      <c r="E1009" s="225" t="s">
        <v>5593</v>
      </c>
      <c r="F1009" s="226" t="s">
        <v>5594</v>
      </c>
      <c r="G1009" s="227" t="s">
        <v>587</v>
      </c>
      <c r="H1009" s="228">
        <v>2</v>
      </c>
      <c r="I1009" s="229"/>
      <c r="J1009" s="230">
        <f>ROUND(I1009*H1009,2)</f>
        <v>0</v>
      </c>
      <c r="K1009" s="226" t="s">
        <v>216</v>
      </c>
      <c r="L1009" s="231"/>
      <c r="M1009" s="232" t="s">
        <v>1</v>
      </c>
      <c r="N1009" s="233" t="s">
        <v>42</v>
      </c>
      <c r="O1009" s="60"/>
      <c r="P1009" s="179">
        <f>O1009*H1009</f>
        <v>0</v>
      </c>
      <c r="Q1009" s="179">
        <v>0.01</v>
      </c>
      <c r="R1009" s="179">
        <f>Q1009*H1009</f>
        <v>0.02</v>
      </c>
      <c r="S1009" s="179">
        <v>0</v>
      </c>
      <c r="T1009" s="180">
        <f>S1009*H1009</f>
        <v>0</v>
      </c>
      <c r="U1009" s="34"/>
      <c r="V1009" s="34"/>
      <c r="W1009" s="34"/>
      <c r="X1009" s="34"/>
      <c r="Y1009" s="34"/>
      <c r="Z1009" s="34"/>
      <c r="AA1009" s="34"/>
      <c r="AB1009" s="34"/>
      <c r="AC1009" s="34"/>
      <c r="AD1009" s="34"/>
      <c r="AE1009" s="34"/>
      <c r="AR1009" s="181" t="s">
        <v>1049</v>
      </c>
      <c r="AT1009" s="181" t="s">
        <v>326</v>
      </c>
      <c r="AU1009" s="181" t="s">
        <v>86</v>
      </c>
      <c r="AY1009" s="18" t="s">
        <v>164</v>
      </c>
      <c r="BE1009" s="182">
        <f>IF(N1009="základní",J1009,0)</f>
        <v>0</v>
      </c>
      <c r="BF1009" s="182">
        <f>IF(N1009="snížená",J1009,0)</f>
        <v>0</v>
      </c>
      <c r="BG1009" s="182">
        <f>IF(N1009="zákl. přenesená",J1009,0)</f>
        <v>0</v>
      </c>
      <c r="BH1009" s="182">
        <f>IF(N1009="sníž. přenesená",J1009,0)</f>
        <v>0</v>
      </c>
      <c r="BI1009" s="182">
        <f>IF(N1009="nulová",J1009,0)</f>
        <v>0</v>
      </c>
      <c r="BJ1009" s="18" t="s">
        <v>84</v>
      </c>
      <c r="BK1009" s="182">
        <f>ROUND(I1009*H1009,2)</f>
        <v>0</v>
      </c>
      <c r="BL1009" s="18" t="s">
        <v>1049</v>
      </c>
      <c r="BM1009" s="181" t="s">
        <v>5595</v>
      </c>
    </row>
    <row r="1010" spans="1:65" s="2" customFormat="1" x14ac:dyDescent="0.2">
      <c r="A1010" s="34"/>
      <c r="B1010" s="35"/>
      <c r="C1010" s="34"/>
      <c r="D1010" s="183" t="s">
        <v>174</v>
      </c>
      <c r="E1010" s="34"/>
      <c r="F1010" s="184" t="s">
        <v>5594</v>
      </c>
      <c r="G1010" s="34"/>
      <c r="H1010" s="34"/>
      <c r="I1010" s="103"/>
      <c r="J1010" s="34"/>
      <c r="K1010" s="34"/>
      <c r="L1010" s="35"/>
      <c r="M1010" s="185"/>
      <c r="N1010" s="186"/>
      <c r="O1010" s="60"/>
      <c r="P1010" s="60"/>
      <c r="Q1010" s="60"/>
      <c r="R1010" s="60"/>
      <c r="S1010" s="60"/>
      <c r="T1010" s="61"/>
      <c r="U1010" s="34"/>
      <c r="V1010" s="34"/>
      <c r="W1010" s="34"/>
      <c r="X1010" s="34"/>
      <c r="Y1010" s="34"/>
      <c r="Z1010" s="34"/>
      <c r="AA1010" s="34"/>
      <c r="AB1010" s="34"/>
      <c r="AC1010" s="34"/>
      <c r="AD1010" s="34"/>
      <c r="AE1010" s="34"/>
      <c r="AT1010" s="18" t="s">
        <v>174</v>
      </c>
      <c r="AU1010" s="18" t="s">
        <v>86</v>
      </c>
    </row>
    <row r="1011" spans="1:65" s="13" customFormat="1" x14ac:dyDescent="0.2">
      <c r="B1011" s="188"/>
      <c r="D1011" s="183" t="s">
        <v>177</v>
      </c>
      <c r="E1011" s="189" t="s">
        <v>1</v>
      </c>
      <c r="F1011" s="190" t="s">
        <v>5232</v>
      </c>
      <c r="H1011" s="189" t="s">
        <v>1</v>
      </c>
      <c r="I1011" s="191"/>
      <c r="L1011" s="188"/>
      <c r="M1011" s="192"/>
      <c r="N1011" s="193"/>
      <c r="O1011" s="193"/>
      <c r="P1011" s="193"/>
      <c r="Q1011" s="193"/>
      <c r="R1011" s="193"/>
      <c r="S1011" s="193"/>
      <c r="T1011" s="194"/>
      <c r="AT1011" s="189" t="s">
        <v>177</v>
      </c>
      <c r="AU1011" s="189" t="s">
        <v>86</v>
      </c>
      <c r="AV1011" s="13" t="s">
        <v>84</v>
      </c>
      <c r="AW1011" s="13" t="s">
        <v>34</v>
      </c>
      <c r="AX1011" s="13" t="s">
        <v>77</v>
      </c>
      <c r="AY1011" s="189" t="s">
        <v>164</v>
      </c>
    </row>
    <row r="1012" spans="1:65" s="13" customFormat="1" x14ac:dyDescent="0.2">
      <c r="B1012" s="188"/>
      <c r="D1012" s="183" t="s">
        <v>177</v>
      </c>
      <c r="E1012" s="189" t="s">
        <v>1</v>
      </c>
      <c r="F1012" s="190" t="s">
        <v>4418</v>
      </c>
      <c r="H1012" s="189" t="s">
        <v>1</v>
      </c>
      <c r="I1012" s="191"/>
      <c r="L1012" s="188"/>
      <c r="M1012" s="192"/>
      <c r="N1012" s="193"/>
      <c r="O1012" s="193"/>
      <c r="P1012" s="193"/>
      <c r="Q1012" s="193"/>
      <c r="R1012" s="193"/>
      <c r="S1012" s="193"/>
      <c r="T1012" s="194"/>
      <c r="AT1012" s="189" t="s">
        <v>177</v>
      </c>
      <c r="AU1012" s="189" t="s">
        <v>86</v>
      </c>
      <c r="AV1012" s="13" t="s">
        <v>84</v>
      </c>
      <c r="AW1012" s="13" t="s">
        <v>34</v>
      </c>
      <c r="AX1012" s="13" t="s">
        <v>77</v>
      </c>
      <c r="AY1012" s="189" t="s">
        <v>164</v>
      </c>
    </row>
    <row r="1013" spans="1:65" s="13" customFormat="1" x14ac:dyDescent="0.2">
      <c r="B1013" s="188"/>
      <c r="D1013" s="183" t="s">
        <v>177</v>
      </c>
      <c r="E1013" s="189" t="s">
        <v>1</v>
      </c>
      <c r="F1013" s="190" t="s">
        <v>5233</v>
      </c>
      <c r="H1013" s="189" t="s">
        <v>1</v>
      </c>
      <c r="I1013" s="191"/>
      <c r="L1013" s="188"/>
      <c r="M1013" s="192"/>
      <c r="N1013" s="193"/>
      <c r="O1013" s="193"/>
      <c r="P1013" s="193"/>
      <c r="Q1013" s="193"/>
      <c r="R1013" s="193"/>
      <c r="S1013" s="193"/>
      <c r="T1013" s="194"/>
      <c r="AT1013" s="189" t="s">
        <v>177</v>
      </c>
      <c r="AU1013" s="189" t="s">
        <v>86</v>
      </c>
      <c r="AV1013" s="13" t="s">
        <v>84</v>
      </c>
      <c r="AW1013" s="13" t="s">
        <v>34</v>
      </c>
      <c r="AX1013" s="13" t="s">
        <v>77</v>
      </c>
      <c r="AY1013" s="189" t="s">
        <v>164</v>
      </c>
    </row>
    <row r="1014" spans="1:65" s="13" customFormat="1" x14ac:dyDescent="0.2">
      <c r="B1014" s="188"/>
      <c r="D1014" s="183" t="s">
        <v>177</v>
      </c>
      <c r="E1014" s="189" t="s">
        <v>1</v>
      </c>
      <c r="F1014" s="190" t="s">
        <v>5234</v>
      </c>
      <c r="H1014" s="189" t="s">
        <v>1</v>
      </c>
      <c r="I1014" s="191"/>
      <c r="L1014" s="188"/>
      <c r="M1014" s="192"/>
      <c r="N1014" s="193"/>
      <c r="O1014" s="193"/>
      <c r="P1014" s="193"/>
      <c r="Q1014" s="193"/>
      <c r="R1014" s="193"/>
      <c r="S1014" s="193"/>
      <c r="T1014" s="194"/>
      <c r="AT1014" s="189" t="s">
        <v>177</v>
      </c>
      <c r="AU1014" s="189" t="s">
        <v>86</v>
      </c>
      <c r="AV1014" s="13" t="s">
        <v>84</v>
      </c>
      <c r="AW1014" s="13" t="s">
        <v>34</v>
      </c>
      <c r="AX1014" s="13" t="s">
        <v>77</v>
      </c>
      <c r="AY1014" s="189" t="s">
        <v>164</v>
      </c>
    </row>
    <row r="1015" spans="1:65" s="13" customFormat="1" x14ac:dyDescent="0.2">
      <c r="B1015" s="188"/>
      <c r="D1015" s="183" t="s">
        <v>177</v>
      </c>
      <c r="E1015" s="189" t="s">
        <v>1</v>
      </c>
      <c r="F1015" s="190" t="s">
        <v>5264</v>
      </c>
      <c r="H1015" s="189" t="s">
        <v>1</v>
      </c>
      <c r="I1015" s="191"/>
      <c r="L1015" s="188"/>
      <c r="M1015" s="192"/>
      <c r="N1015" s="193"/>
      <c r="O1015" s="193"/>
      <c r="P1015" s="193"/>
      <c r="Q1015" s="193"/>
      <c r="R1015" s="193"/>
      <c r="S1015" s="193"/>
      <c r="T1015" s="194"/>
      <c r="AT1015" s="189" t="s">
        <v>177</v>
      </c>
      <c r="AU1015" s="189" t="s">
        <v>86</v>
      </c>
      <c r="AV1015" s="13" t="s">
        <v>84</v>
      </c>
      <c r="AW1015" s="13" t="s">
        <v>34</v>
      </c>
      <c r="AX1015" s="13" t="s">
        <v>77</v>
      </c>
      <c r="AY1015" s="189" t="s">
        <v>164</v>
      </c>
    </row>
    <row r="1016" spans="1:65" s="13" customFormat="1" x14ac:dyDescent="0.2">
      <c r="B1016" s="188"/>
      <c r="D1016" s="183" t="s">
        <v>177</v>
      </c>
      <c r="E1016" s="189" t="s">
        <v>1</v>
      </c>
      <c r="F1016" s="190" t="s">
        <v>5589</v>
      </c>
      <c r="H1016" s="189" t="s">
        <v>1</v>
      </c>
      <c r="I1016" s="191"/>
      <c r="L1016" s="188"/>
      <c r="M1016" s="192"/>
      <c r="N1016" s="193"/>
      <c r="O1016" s="193"/>
      <c r="P1016" s="193"/>
      <c r="Q1016" s="193"/>
      <c r="R1016" s="193"/>
      <c r="S1016" s="193"/>
      <c r="T1016" s="194"/>
      <c r="AT1016" s="189" t="s">
        <v>177</v>
      </c>
      <c r="AU1016" s="189" t="s">
        <v>86</v>
      </c>
      <c r="AV1016" s="13" t="s">
        <v>84</v>
      </c>
      <c r="AW1016" s="13" t="s">
        <v>34</v>
      </c>
      <c r="AX1016" s="13" t="s">
        <v>77</v>
      </c>
      <c r="AY1016" s="189" t="s">
        <v>164</v>
      </c>
    </row>
    <row r="1017" spans="1:65" s="14" customFormat="1" x14ac:dyDescent="0.2">
      <c r="B1017" s="195"/>
      <c r="D1017" s="183" t="s">
        <v>177</v>
      </c>
      <c r="E1017" s="196" t="s">
        <v>1</v>
      </c>
      <c r="F1017" s="197" t="s">
        <v>86</v>
      </c>
      <c r="H1017" s="198">
        <v>2</v>
      </c>
      <c r="I1017" s="199"/>
      <c r="L1017" s="195"/>
      <c r="M1017" s="200"/>
      <c r="N1017" s="201"/>
      <c r="O1017" s="201"/>
      <c r="P1017" s="201"/>
      <c r="Q1017" s="201"/>
      <c r="R1017" s="201"/>
      <c r="S1017" s="201"/>
      <c r="T1017" s="202"/>
      <c r="AT1017" s="196" t="s">
        <v>177</v>
      </c>
      <c r="AU1017" s="196" t="s">
        <v>86</v>
      </c>
      <c r="AV1017" s="14" t="s">
        <v>86</v>
      </c>
      <c r="AW1017" s="14" t="s">
        <v>34</v>
      </c>
      <c r="AX1017" s="14" t="s">
        <v>77</v>
      </c>
      <c r="AY1017" s="196" t="s">
        <v>164</v>
      </c>
    </row>
    <row r="1018" spans="1:65" s="15" customFormat="1" x14ac:dyDescent="0.2">
      <c r="B1018" s="203"/>
      <c r="D1018" s="183" t="s">
        <v>177</v>
      </c>
      <c r="E1018" s="204" t="s">
        <v>1</v>
      </c>
      <c r="F1018" s="205" t="s">
        <v>184</v>
      </c>
      <c r="H1018" s="206">
        <v>2</v>
      </c>
      <c r="I1018" s="207"/>
      <c r="L1018" s="203"/>
      <c r="M1018" s="208"/>
      <c r="N1018" s="209"/>
      <c r="O1018" s="209"/>
      <c r="P1018" s="209"/>
      <c r="Q1018" s="209"/>
      <c r="R1018" s="209"/>
      <c r="S1018" s="209"/>
      <c r="T1018" s="210"/>
      <c r="AT1018" s="204" t="s">
        <v>177</v>
      </c>
      <c r="AU1018" s="204" t="s">
        <v>86</v>
      </c>
      <c r="AV1018" s="15" t="s">
        <v>172</v>
      </c>
      <c r="AW1018" s="15" t="s">
        <v>34</v>
      </c>
      <c r="AX1018" s="15" t="s">
        <v>84</v>
      </c>
      <c r="AY1018" s="204" t="s">
        <v>164</v>
      </c>
    </row>
    <row r="1019" spans="1:65" s="2" customFormat="1" ht="16.5" customHeight="1" x14ac:dyDescent="0.2">
      <c r="A1019" s="34"/>
      <c r="B1019" s="168"/>
      <c r="C1019" s="169" t="s">
        <v>845</v>
      </c>
      <c r="D1019" s="214" t="s">
        <v>167</v>
      </c>
      <c r="E1019" s="171" t="s">
        <v>5596</v>
      </c>
      <c r="F1019" s="172" t="s">
        <v>5597</v>
      </c>
      <c r="G1019" s="173" t="s">
        <v>587</v>
      </c>
      <c r="H1019" s="174">
        <v>3</v>
      </c>
      <c r="I1019" s="175"/>
      <c r="J1019" s="176">
        <f>ROUND(I1019*H1019,2)</f>
        <v>0</v>
      </c>
      <c r="K1019" s="172" t="s">
        <v>216</v>
      </c>
      <c r="L1019" s="35"/>
      <c r="M1019" s="177" t="s">
        <v>1</v>
      </c>
      <c r="N1019" s="178" t="s">
        <v>42</v>
      </c>
      <c r="O1019" s="60"/>
      <c r="P1019" s="179">
        <f>O1019*H1019</f>
        <v>0</v>
      </c>
      <c r="Q1019" s="179">
        <v>0</v>
      </c>
      <c r="R1019" s="179">
        <f>Q1019*H1019</f>
        <v>0</v>
      </c>
      <c r="S1019" s="179">
        <v>0.01</v>
      </c>
      <c r="T1019" s="180">
        <f>S1019*H1019</f>
        <v>0.03</v>
      </c>
      <c r="U1019" s="34"/>
      <c r="V1019" s="34"/>
      <c r="W1019" s="34"/>
      <c r="X1019" s="34"/>
      <c r="Y1019" s="34"/>
      <c r="Z1019" s="34"/>
      <c r="AA1019" s="34"/>
      <c r="AB1019" s="34"/>
      <c r="AC1019" s="34"/>
      <c r="AD1019" s="34"/>
      <c r="AE1019" s="34"/>
      <c r="AR1019" s="181" t="s">
        <v>783</v>
      </c>
      <c r="AT1019" s="181" t="s">
        <v>167</v>
      </c>
      <c r="AU1019" s="181" t="s">
        <v>86</v>
      </c>
      <c r="AY1019" s="18" t="s">
        <v>164</v>
      </c>
      <c r="BE1019" s="182">
        <f>IF(N1019="základní",J1019,0)</f>
        <v>0</v>
      </c>
      <c r="BF1019" s="182">
        <f>IF(N1019="snížená",J1019,0)</f>
        <v>0</v>
      </c>
      <c r="BG1019" s="182">
        <f>IF(N1019="zákl. přenesená",J1019,0)</f>
        <v>0</v>
      </c>
      <c r="BH1019" s="182">
        <f>IF(N1019="sníž. přenesená",J1019,0)</f>
        <v>0</v>
      </c>
      <c r="BI1019" s="182">
        <f>IF(N1019="nulová",J1019,0)</f>
        <v>0</v>
      </c>
      <c r="BJ1019" s="18" t="s">
        <v>84</v>
      </c>
      <c r="BK1019" s="182">
        <f>ROUND(I1019*H1019,2)</f>
        <v>0</v>
      </c>
      <c r="BL1019" s="18" t="s">
        <v>783</v>
      </c>
      <c r="BM1019" s="181" t="s">
        <v>5598</v>
      </c>
    </row>
    <row r="1020" spans="1:65" s="2" customFormat="1" x14ac:dyDescent="0.2">
      <c r="A1020" s="34"/>
      <c r="B1020" s="35"/>
      <c r="C1020" s="34"/>
      <c r="D1020" s="183" t="s">
        <v>174</v>
      </c>
      <c r="E1020" s="34"/>
      <c r="F1020" s="184" t="s">
        <v>5599</v>
      </c>
      <c r="G1020" s="34"/>
      <c r="H1020" s="34"/>
      <c r="I1020" s="103"/>
      <c r="J1020" s="34"/>
      <c r="K1020" s="34"/>
      <c r="L1020" s="35"/>
      <c r="M1020" s="185"/>
      <c r="N1020" s="186"/>
      <c r="O1020" s="60"/>
      <c r="P1020" s="60"/>
      <c r="Q1020" s="60"/>
      <c r="R1020" s="60"/>
      <c r="S1020" s="60"/>
      <c r="T1020" s="61"/>
      <c r="U1020" s="34"/>
      <c r="V1020" s="34"/>
      <c r="W1020" s="34"/>
      <c r="X1020" s="34"/>
      <c r="Y1020" s="34"/>
      <c r="Z1020" s="34"/>
      <c r="AA1020" s="34"/>
      <c r="AB1020" s="34"/>
      <c r="AC1020" s="34"/>
      <c r="AD1020" s="34"/>
      <c r="AE1020" s="34"/>
      <c r="AT1020" s="18" t="s">
        <v>174</v>
      </c>
      <c r="AU1020" s="18" t="s">
        <v>86</v>
      </c>
    </row>
    <row r="1021" spans="1:65" s="13" customFormat="1" x14ac:dyDescent="0.2">
      <c r="B1021" s="188"/>
      <c r="D1021" s="183" t="s">
        <v>177</v>
      </c>
      <c r="E1021" s="189" t="s">
        <v>1</v>
      </c>
      <c r="F1021" s="190" t="s">
        <v>5232</v>
      </c>
      <c r="H1021" s="189" t="s">
        <v>1</v>
      </c>
      <c r="I1021" s="191"/>
      <c r="L1021" s="188"/>
      <c r="M1021" s="192"/>
      <c r="N1021" s="193"/>
      <c r="O1021" s="193"/>
      <c r="P1021" s="193"/>
      <c r="Q1021" s="193"/>
      <c r="R1021" s="193"/>
      <c r="S1021" s="193"/>
      <c r="T1021" s="194"/>
      <c r="AT1021" s="189" t="s">
        <v>177</v>
      </c>
      <c r="AU1021" s="189" t="s">
        <v>86</v>
      </c>
      <c r="AV1021" s="13" t="s">
        <v>84</v>
      </c>
      <c r="AW1021" s="13" t="s">
        <v>34</v>
      </c>
      <c r="AX1021" s="13" t="s">
        <v>77</v>
      </c>
      <c r="AY1021" s="189" t="s">
        <v>164</v>
      </c>
    </row>
    <row r="1022" spans="1:65" s="13" customFormat="1" x14ac:dyDescent="0.2">
      <c r="B1022" s="188"/>
      <c r="D1022" s="183" t="s">
        <v>177</v>
      </c>
      <c r="E1022" s="189" t="s">
        <v>1</v>
      </c>
      <c r="F1022" s="190" t="s">
        <v>4418</v>
      </c>
      <c r="H1022" s="189" t="s">
        <v>1</v>
      </c>
      <c r="I1022" s="191"/>
      <c r="L1022" s="188"/>
      <c r="M1022" s="192"/>
      <c r="N1022" s="193"/>
      <c r="O1022" s="193"/>
      <c r="P1022" s="193"/>
      <c r="Q1022" s="193"/>
      <c r="R1022" s="193"/>
      <c r="S1022" s="193"/>
      <c r="T1022" s="194"/>
      <c r="AT1022" s="189" t="s">
        <v>177</v>
      </c>
      <c r="AU1022" s="189" t="s">
        <v>86</v>
      </c>
      <c r="AV1022" s="13" t="s">
        <v>84</v>
      </c>
      <c r="AW1022" s="13" t="s">
        <v>34</v>
      </c>
      <c r="AX1022" s="13" t="s">
        <v>77</v>
      </c>
      <c r="AY1022" s="189" t="s">
        <v>164</v>
      </c>
    </row>
    <row r="1023" spans="1:65" s="13" customFormat="1" x14ac:dyDescent="0.2">
      <c r="B1023" s="188"/>
      <c r="D1023" s="183" t="s">
        <v>177</v>
      </c>
      <c r="E1023" s="189" t="s">
        <v>1</v>
      </c>
      <c r="F1023" s="190" t="s">
        <v>5233</v>
      </c>
      <c r="H1023" s="189" t="s">
        <v>1</v>
      </c>
      <c r="I1023" s="191"/>
      <c r="L1023" s="188"/>
      <c r="M1023" s="192"/>
      <c r="N1023" s="193"/>
      <c r="O1023" s="193"/>
      <c r="P1023" s="193"/>
      <c r="Q1023" s="193"/>
      <c r="R1023" s="193"/>
      <c r="S1023" s="193"/>
      <c r="T1023" s="194"/>
      <c r="AT1023" s="189" t="s">
        <v>177</v>
      </c>
      <c r="AU1023" s="189" t="s">
        <v>86</v>
      </c>
      <c r="AV1023" s="13" t="s">
        <v>84</v>
      </c>
      <c r="AW1023" s="13" t="s">
        <v>34</v>
      </c>
      <c r="AX1023" s="13" t="s">
        <v>77</v>
      </c>
      <c r="AY1023" s="189" t="s">
        <v>164</v>
      </c>
    </row>
    <row r="1024" spans="1:65" s="13" customFormat="1" x14ac:dyDescent="0.2">
      <c r="B1024" s="188"/>
      <c r="D1024" s="183" t="s">
        <v>177</v>
      </c>
      <c r="E1024" s="189" t="s">
        <v>1</v>
      </c>
      <c r="F1024" s="190" t="s">
        <v>5234</v>
      </c>
      <c r="H1024" s="189" t="s">
        <v>1</v>
      </c>
      <c r="I1024" s="191"/>
      <c r="L1024" s="188"/>
      <c r="M1024" s="192"/>
      <c r="N1024" s="193"/>
      <c r="O1024" s="193"/>
      <c r="P1024" s="193"/>
      <c r="Q1024" s="193"/>
      <c r="R1024" s="193"/>
      <c r="S1024" s="193"/>
      <c r="T1024" s="194"/>
      <c r="AT1024" s="189" t="s">
        <v>177</v>
      </c>
      <c r="AU1024" s="189" t="s">
        <v>86</v>
      </c>
      <c r="AV1024" s="13" t="s">
        <v>84</v>
      </c>
      <c r="AW1024" s="13" t="s">
        <v>34</v>
      </c>
      <c r="AX1024" s="13" t="s">
        <v>77</v>
      </c>
      <c r="AY1024" s="189" t="s">
        <v>164</v>
      </c>
    </row>
    <row r="1025" spans="1:65" s="13" customFormat="1" x14ac:dyDescent="0.2">
      <c r="B1025" s="188"/>
      <c r="D1025" s="183" t="s">
        <v>177</v>
      </c>
      <c r="E1025" s="189" t="s">
        <v>1</v>
      </c>
      <c r="F1025" s="190" t="s">
        <v>5235</v>
      </c>
      <c r="H1025" s="189" t="s">
        <v>1</v>
      </c>
      <c r="I1025" s="191"/>
      <c r="L1025" s="188"/>
      <c r="M1025" s="192"/>
      <c r="N1025" s="193"/>
      <c r="O1025" s="193"/>
      <c r="P1025" s="193"/>
      <c r="Q1025" s="193"/>
      <c r="R1025" s="193"/>
      <c r="S1025" s="193"/>
      <c r="T1025" s="194"/>
      <c r="AT1025" s="189" t="s">
        <v>177</v>
      </c>
      <c r="AU1025" s="189" t="s">
        <v>86</v>
      </c>
      <c r="AV1025" s="13" t="s">
        <v>84</v>
      </c>
      <c r="AW1025" s="13" t="s">
        <v>34</v>
      </c>
      <c r="AX1025" s="13" t="s">
        <v>77</v>
      </c>
      <c r="AY1025" s="189" t="s">
        <v>164</v>
      </c>
    </row>
    <row r="1026" spans="1:65" s="13" customFormat="1" x14ac:dyDescent="0.2">
      <c r="B1026" s="188"/>
      <c r="D1026" s="183" t="s">
        <v>177</v>
      </c>
      <c r="E1026" s="189" t="s">
        <v>1</v>
      </c>
      <c r="F1026" s="190" t="s">
        <v>5236</v>
      </c>
      <c r="H1026" s="189" t="s">
        <v>1</v>
      </c>
      <c r="I1026" s="191"/>
      <c r="L1026" s="188"/>
      <c r="M1026" s="192"/>
      <c r="N1026" s="193"/>
      <c r="O1026" s="193"/>
      <c r="P1026" s="193"/>
      <c r="Q1026" s="193"/>
      <c r="R1026" s="193"/>
      <c r="S1026" s="193"/>
      <c r="T1026" s="194"/>
      <c r="AT1026" s="189" t="s">
        <v>177</v>
      </c>
      <c r="AU1026" s="189" t="s">
        <v>86</v>
      </c>
      <c r="AV1026" s="13" t="s">
        <v>84</v>
      </c>
      <c r="AW1026" s="13" t="s">
        <v>34</v>
      </c>
      <c r="AX1026" s="13" t="s">
        <v>77</v>
      </c>
      <c r="AY1026" s="189" t="s">
        <v>164</v>
      </c>
    </row>
    <row r="1027" spans="1:65" s="13" customFormat="1" x14ac:dyDescent="0.2">
      <c r="B1027" s="188"/>
      <c r="D1027" s="183" t="s">
        <v>177</v>
      </c>
      <c r="E1027" s="189" t="s">
        <v>1</v>
      </c>
      <c r="F1027" s="190" t="s">
        <v>5237</v>
      </c>
      <c r="H1027" s="189" t="s">
        <v>1</v>
      </c>
      <c r="I1027" s="191"/>
      <c r="L1027" s="188"/>
      <c r="M1027" s="192"/>
      <c r="N1027" s="193"/>
      <c r="O1027" s="193"/>
      <c r="P1027" s="193"/>
      <c r="Q1027" s="193"/>
      <c r="R1027" s="193"/>
      <c r="S1027" s="193"/>
      <c r="T1027" s="194"/>
      <c r="AT1027" s="189" t="s">
        <v>177</v>
      </c>
      <c r="AU1027" s="189" t="s">
        <v>86</v>
      </c>
      <c r="AV1027" s="13" t="s">
        <v>84</v>
      </c>
      <c r="AW1027" s="13" t="s">
        <v>34</v>
      </c>
      <c r="AX1027" s="13" t="s">
        <v>77</v>
      </c>
      <c r="AY1027" s="189" t="s">
        <v>164</v>
      </c>
    </row>
    <row r="1028" spans="1:65" s="13" customFormat="1" x14ac:dyDescent="0.2">
      <c r="B1028" s="188"/>
      <c r="D1028" s="183" t="s">
        <v>177</v>
      </c>
      <c r="E1028" s="189" t="s">
        <v>1</v>
      </c>
      <c r="F1028" s="190" t="s">
        <v>5244</v>
      </c>
      <c r="H1028" s="189" t="s">
        <v>1</v>
      </c>
      <c r="I1028" s="191"/>
      <c r="L1028" s="188"/>
      <c r="M1028" s="192"/>
      <c r="N1028" s="193"/>
      <c r="O1028" s="193"/>
      <c r="P1028" s="193"/>
      <c r="Q1028" s="193"/>
      <c r="R1028" s="193"/>
      <c r="S1028" s="193"/>
      <c r="T1028" s="194"/>
      <c r="AT1028" s="189" t="s">
        <v>177</v>
      </c>
      <c r="AU1028" s="189" t="s">
        <v>86</v>
      </c>
      <c r="AV1028" s="13" t="s">
        <v>84</v>
      </c>
      <c r="AW1028" s="13" t="s">
        <v>34</v>
      </c>
      <c r="AX1028" s="13" t="s">
        <v>77</v>
      </c>
      <c r="AY1028" s="189" t="s">
        <v>164</v>
      </c>
    </row>
    <row r="1029" spans="1:65" s="14" customFormat="1" x14ac:dyDescent="0.2">
      <c r="B1029" s="195"/>
      <c r="D1029" s="183" t="s">
        <v>177</v>
      </c>
      <c r="E1029" s="196" t="s">
        <v>1</v>
      </c>
      <c r="F1029" s="197" t="s">
        <v>236</v>
      </c>
      <c r="H1029" s="198">
        <v>3</v>
      </c>
      <c r="I1029" s="199"/>
      <c r="L1029" s="195"/>
      <c r="M1029" s="200"/>
      <c r="N1029" s="201"/>
      <c r="O1029" s="201"/>
      <c r="P1029" s="201"/>
      <c r="Q1029" s="201"/>
      <c r="R1029" s="201"/>
      <c r="S1029" s="201"/>
      <c r="T1029" s="202"/>
      <c r="AT1029" s="196" t="s">
        <v>177</v>
      </c>
      <c r="AU1029" s="196" t="s">
        <v>86</v>
      </c>
      <c r="AV1029" s="14" t="s">
        <v>86</v>
      </c>
      <c r="AW1029" s="14" t="s">
        <v>34</v>
      </c>
      <c r="AX1029" s="14" t="s">
        <v>77</v>
      </c>
      <c r="AY1029" s="196" t="s">
        <v>164</v>
      </c>
    </row>
    <row r="1030" spans="1:65" s="15" customFormat="1" x14ac:dyDescent="0.2">
      <c r="B1030" s="203"/>
      <c r="D1030" s="183" t="s">
        <v>177</v>
      </c>
      <c r="E1030" s="204" t="s">
        <v>1</v>
      </c>
      <c r="F1030" s="205" t="s">
        <v>184</v>
      </c>
      <c r="H1030" s="206">
        <v>3</v>
      </c>
      <c r="I1030" s="207"/>
      <c r="L1030" s="203"/>
      <c r="M1030" s="208"/>
      <c r="N1030" s="209"/>
      <c r="O1030" s="209"/>
      <c r="P1030" s="209"/>
      <c r="Q1030" s="209"/>
      <c r="R1030" s="209"/>
      <c r="S1030" s="209"/>
      <c r="T1030" s="210"/>
      <c r="AT1030" s="204" t="s">
        <v>177</v>
      </c>
      <c r="AU1030" s="204" t="s">
        <v>86</v>
      </c>
      <c r="AV1030" s="15" t="s">
        <v>172</v>
      </c>
      <c r="AW1030" s="15" t="s">
        <v>34</v>
      </c>
      <c r="AX1030" s="15" t="s">
        <v>84</v>
      </c>
      <c r="AY1030" s="204" t="s">
        <v>164</v>
      </c>
    </row>
    <row r="1031" spans="1:65" s="2" customFormat="1" ht="16.5" customHeight="1" x14ac:dyDescent="0.2">
      <c r="A1031" s="34"/>
      <c r="B1031" s="168"/>
      <c r="C1031" s="169" t="s">
        <v>847</v>
      </c>
      <c r="D1031" s="214" t="s">
        <v>167</v>
      </c>
      <c r="E1031" s="171" t="s">
        <v>5600</v>
      </c>
      <c r="F1031" s="172" t="s">
        <v>5601</v>
      </c>
      <c r="G1031" s="173" t="s">
        <v>587</v>
      </c>
      <c r="H1031" s="174">
        <v>3</v>
      </c>
      <c r="I1031" s="175"/>
      <c r="J1031" s="176">
        <f>ROUND(I1031*H1031,2)</f>
        <v>0</v>
      </c>
      <c r="K1031" s="172" t="s">
        <v>216</v>
      </c>
      <c r="L1031" s="35"/>
      <c r="M1031" s="177" t="s">
        <v>1</v>
      </c>
      <c r="N1031" s="178" t="s">
        <v>42</v>
      </c>
      <c r="O1031" s="60"/>
      <c r="P1031" s="179">
        <f>O1031*H1031</f>
        <v>0</v>
      </c>
      <c r="Q1031" s="179">
        <v>0</v>
      </c>
      <c r="R1031" s="179">
        <f>Q1031*H1031</f>
        <v>0</v>
      </c>
      <c r="S1031" s="179">
        <v>0</v>
      </c>
      <c r="T1031" s="180">
        <f>S1031*H1031</f>
        <v>0</v>
      </c>
      <c r="U1031" s="34"/>
      <c r="V1031" s="34"/>
      <c r="W1031" s="34"/>
      <c r="X1031" s="34"/>
      <c r="Y1031" s="34"/>
      <c r="Z1031" s="34"/>
      <c r="AA1031" s="34"/>
      <c r="AB1031" s="34"/>
      <c r="AC1031" s="34"/>
      <c r="AD1031" s="34"/>
      <c r="AE1031" s="34"/>
      <c r="AR1031" s="181" t="s">
        <v>783</v>
      </c>
      <c r="AT1031" s="181" t="s">
        <v>167</v>
      </c>
      <c r="AU1031" s="181" t="s">
        <v>86</v>
      </c>
      <c r="AY1031" s="18" t="s">
        <v>164</v>
      </c>
      <c r="BE1031" s="182">
        <f>IF(N1031="základní",J1031,0)</f>
        <v>0</v>
      </c>
      <c r="BF1031" s="182">
        <f>IF(N1031="snížená",J1031,0)</f>
        <v>0</v>
      </c>
      <c r="BG1031" s="182">
        <f>IF(N1031="zákl. přenesená",J1031,0)</f>
        <v>0</v>
      </c>
      <c r="BH1031" s="182">
        <f>IF(N1031="sníž. přenesená",J1031,0)</f>
        <v>0</v>
      </c>
      <c r="BI1031" s="182">
        <f>IF(N1031="nulová",J1031,0)</f>
        <v>0</v>
      </c>
      <c r="BJ1031" s="18" t="s">
        <v>84</v>
      </c>
      <c r="BK1031" s="182">
        <f>ROUND(I1031*H1031,2)</f>
        <v>0</v>
      </c>
      <c r="BL1031" s="18" t="s">
        <v>783</v>
      </c>
      <c r="BM1031" s="181" t="s">
        <v>5602</v>
      </c>
    </row>
    <row r="1032" spans="1:65" s="2" customFormat="1" x14ac:dyDescent="0.2">
      <c r="A1032" s="34"/>
      <c r="B1032" s="35"/>
      <c r="C1032" s="34"/>
      <c r="D1032" s="183" t="s">
        <v>174</v>
      </c>
      <c r="E1032" s="34"/>
      <c r="F1032" s="184" t="s">
        <v>5603</v>
      </c>
      <c r="G1032" s="34"/>
      <c r="H1032" s="34"/>
      <c r="I1032" s="103"/>
      <c r="J1032" s="34"/>
      <c r="K1032" s="34"/>
      <c r="L1032" s="35"/>
      <c r="M1032" s="185"/>
      <c r="N1032" s="186"/>
      <c r="O1032" s="60"/>
      <c r="P1032" s="60"/>
      <c r="Q1032" s="60"/>
      <c r="R1032" s="60"/>
      <c r="S1032" s="60"/>
      <c r="T1032" s="61"/>
      <c r="U1032" s="34"/>
      <c r="V1032" s="34"/>
      <c r="W1032" s="34"/>
      <c r="X1032" s="34"/>
      <c r="Y1032" s="34"/>
      <c r="Z1032" s="34"/>
      <c r="AA1032" s="34"/>
      <c r="AB1032" s="34"/>
      <c r="AC1032" s="34"/>
      <c r="AD1032" s="34"/>
      <c r="AE1032" s="34"/>
      <c r="AT1032" s="18" t="s">
        <v>174</v>
      </c>
      <c r="AU1032" s="18" t="s">
        <v>86</v>
      </c>
    </row>
    <row r="1033" spans="1:65" s="13" customFormat="1" x14ac:dyDescent="0.2">
      <c r="B1033" s="188"/>
      <c r="D1033" s="183" t="s">
        <v>177</v>
      </c>
      <c r="E1033" s="189" t="s">
        <v>1</v>
      </c>
      <c r="F1033" s="190" t="s">
        <v>5232</v>
      </c>
      <c r="H1033" s="189" t="s">
        <v>1</v>
      </c>
      <c r="I1033" s="191"/>
      <c r="L1033" s="188"/>
      <c r="M1033" s="192"/>
      <c r="N1033" s="193"/>
      <c r="O1033" s="193"/>
      <c r="P1033" s="193"/>
      <c r="Q1033" s="193"/>
      <c r="R1033" s="193"/>
      <c r="S1033" s="193"/>
      <c r="T1033" s="194"/>
      <c r="AT1033" s="189" t="s">
        <v>177</v>
      </c>
      <c r="AU1033" s="189" t="s">
        <v>86</v>
      </c>
      <c r="AV1033" s="13" t="s">
        <v>84</v>
      </c>
      <c r="AW1033" s="13" t="s">
        <v>34</v>
      </c>
      <c r="AX1033" s="13" t="s">
        <v>77</v>
      </c>
      <c r="AY1033" s="189" t="s">
        <v>164</v>
      </c>
    </row>
    <row r="1034" spans="1:65" s="13" customFormat="1" x14ac:dyDescent="0.2">
      <c r="B1034" s="188"/>
      <c r="D1034" s="183" t="s">
        <v>177</v>
      </c>
      <c r="E1034" s="189" t="s">
        <v>1</v>
      </c>
      <c r="F1034" s="190" t="s">
        <v>4418</v>
      </c>
      <c r="H1034" s="189" t="s">
        <v>1</v>
      </c>
      <c r="I1034" s="191"/>
      <c r="L1034" s="188"/>
      <c r="M1034" s="192"/>
      <c r="N1034" s="193"/>
      <c r="O1034" s="193"/>
      <c r="P1034" s="193"/>
      <c r="Q1034" s="193"/>
      <c r="R1034" s="193"/>
      <c r="S1034" s="193"/>
      <c r="T1034" s="194"/>
      <c r="AT1034" s="189" t="s">
        <v>177</v>
      </c>
      <c r="AU1034" s="189" t="s">
        <v>86</v>
      </c>
      <c r="AV1034" s="13" t="s">
        <v>84</v>
      </c>
      <c r="AW1034" s="13" t="s">
        <v>34</v>
      </c>
      <c r="AX1034" s="13" t="s">
        <v>77</v>
      </c>
      <c r="AY1034" s="189" t="s">
        <v>164</v>
      </c>
    </row>
    <row r="1035" spans="1:65" s="13" customFormat="1" x14ac:dyDescent="0.2">
      <c r="B1035" s="188"/>
      <c r="D1035" s="183" t="s">
        <v>177</v>
      </c>
      <c r="E1035" s="189" t="s">
        <v>1</v>
      </c>
      <c r="F1035" s="190" t="s">
        <v>5233</v>
      </c>
      <c r="H1035" s="189" t="s">
        <v>1</v>
      </c>
      <c r="I1035" s="191"/>
      <c r="L1035" s="188"/>
      <c r="M1035" s="192"/>
      <c r="N1035" s="193"/>
      <c r="O1035" s="193"/>
      <c r="P1035" s="193"/>
      <c r="Q1035" s="193"/>
      <c r="R1035" s="193"/>
      <c r="S1035" s="193"/>
      <c r="T1035" s="194"/>
      <c r="AT1035" s="189" t="s">
        <v>177</v>
      </c>
      <c r="AU1035" s="189" t="s">
        <v>86</v>
      </c>
      <c r="AV1035" s="13" t="s">
        <v>84</v>
      </c>
      <c r="AW1035" s="13" t="s">
        <v>34</v>
      </c>
      <c r="AX1035" s="13" t="s">
        <v>77</v>
      </c>
      <c r="AY1035" s="189" t="s">
        <v>164</v>
      </c>
    </row>
    <row r="1036" spans="1:65" s="13" customFormat="1" x14ac:dyDescent="0.2">
      <c r="B1036" s="188"/>
      <c r="D1036" s="183" t="s">
        <v>177</v>
      </c>
      <c r="E1036" s="189" t="s">
        <v>1</v>
      </c>
      <c r="F1036" s="190" t="s">
        <v>5234</v>
      </c>
      <c r="H1036" s="189" t="s">
        <v>1</v>
      </c>
      <c r="I1036" s="191"/>
      <c r="L1036" s="188"/>
      <c r="M1036" s="192"/>
      <c r="N1036" s="193"/>
      <c r="O1036" s="193"/>
      <c r="P1036" s="193"/>
      <c r="Q1036" s="193"/>
      <c r="R1036" s="193"/>
      <c r="S1036" s="193"/>
      <c r="T1036" s="194"/>
      <c r="AT1036" s="189" t="s">
        <v>177</v>
      </c>
      <c r="AU1036" s="189" t="s">
        <v>86</v>
      </c>
      <c r="AV1036" s="13" t="s">
        <v>84</v>
      </c>
      <c r="AW1036" s="13" t="s">
        <v>34</v>
      </c>
      <c r="AX1036" s="13" t="s">
        <v>77</v>
      </c>
      <c r="AY1036" s="189" t="s">
        <v>164</v>
      </c>
    </row>
    <row r="1037" spans="1:65" s="13" customFormat="1" x14ac:dyDescent="0.2">
      <c r="B1037" s="188"/>
      <c r="D1037" s="183" t="s">
        <v>177</v>
      </c>
      <c r="E1037" s="189" t="s">
        <v>1</v>
      </c>
      <c r="F1037" s="190" t="s">
        <v>5257</v>
      </c>
      <c r="H1037" s="189" t="s">
        <v>1</v>
      </c>
      <c r="I1037" s="191"/>
      <c r="L1037" s="188"/>
      <c r="M1037" s="192"/>
      <c r="N1037" s="193"/>
      <c r="O1037" s="193"/>
      <c r="P1037" s="193"/>
      <c r="Q1037" s="193"/>
      <c r="R1037" s="193"/>
      <c r="S1037" s="193"/>
      <c r="T1037" s="194"/>
      <c r="AT1037" s="189" t="s">
        <v>177</v>
      </c>
      <c r="AU1037" s="189" t="s">
        <v>86</v>
      </c>
      <c r="AV1037" s="13" t="s">
        <v>84</v>
      </c>
      <c r="AW1037" s="13" t="s">
        <v>34</v>
      </c>
      <c r="AX1037" s="13" t="s">
        <v>77</v>
      </c>
      <c r="AY1037" s="189" t="s">
        <v>164</v>
      </c>
    </row>
    <row r="1038" spans="1:65" s="13" customFormat="1" x14ac:dyDescent="0.2">
      <c r="B1038" s="188"/>
      <c r="D1038" s="183" t="s">
        <v>177</v>
      </c>
      <c r="E1038" s="189" t="s">
        <v>1</v>
      </c>
      <c r="F1038" s="190" t="s">
        <v>5604</v>
      </c>
      <c r="H1038" s="189" t="s">
        <v>1</v>
      </c>
      <c r="I1038" s="191"/>
      <c r="L1038" s="188"/>
      <c r="M1038" s="192"/>
      <c r="N1038" s="193"/>
      <c r="O1038" s="193"/>
      <c r="P1038" s="193"/>
      <c r="Q1038" s="193"/>
      <c r="R1038" s="193"/>
      <c r="S1038" s="193"/>
      <c r="T1038" s="194"/>
      <c r="AT1038" s="189" t="s">
        <v>177</v>
      </c>
      <c r="AU1038" s="189" t="s">
        <v>86</v>
      </c>
      <c r="AV1038" s="13" t="s">
        <v>84</v>
      </c>
      <c r="AW1038" s="13" t="s">
        <v>34</v>
      </c>
      <c r="AX1038" s="13" t="s">
        <v>77</v>
      </c>
      <c r="AY1038" s="189" t="s">
        <v>164</v>
      </c>
    </row>
    <row r="1039" spans="1:65" s="14" customFormat="1" x14ac:dyDescent="0.2">
      <c r="B1039" s="195"/>
      <c r="D1039" s="183" t="s">
        <v>177</v>
      </c>
      <c r="E1039" s="196" t="s">
        <v>1</v>
      </c>
      <c r="F1039" s="197" t="s">
        <v>236</v>
      </c>
      <c r="H1039" s="198">
        <v>3</v>
      </c>
      <c r="I1039" s="199"/>
      <c r="L1039" s="195"/>
      <c r="M1039" s="200"/>
      <c r="N1039" s="201"/>
      <c r="O1039" s="201"/>
      <c r="P1039" s="201"/>
      <c r="Q1039" s="201"/>
      <c r="R1039" s="201"/>
      <c r="S1039" s="201"/>
      <c r="T1039" s="202"/>
      <c r="AT1039" s="196" t="s">
        <v>177</v>
      </c>
      <c r="AU1039" s="196" t="s">
        <v>86</v>
      </c>
      <c r="AV1039" s="14" t="s">
        <v>86</v>
      </c>
      <c r="AW1039" s="14" t="s">
        <v>34</v>
      </c>
      <c r="AX1039" s="14" t="s">
        <v>77</v>
      </c>
      <c r="AY1039" s="196" t="s">
        <v>164</v>
      </c>
    </row>
    <row r="1040" spans="1:65" s="15" customFormat="1" x14ac:dyDescent="0.2">
      <c r="B1040" s="203"/>
      <c r="D1040" s="183" t="s">
        <v>177</v>
      </c>
      <c r="E1040" s="204" t="s">
        <v>1</v>
      </c>
      <c r="F1040" s="205" t="s">
        <v>184</v>
      </c>
      <c r="H1040" s="206">
        <v>3</v>
      </c>
      <c r="I1040" s="207"/>
      <c r="L1040" s="203"/>
      <c r="M1040" s="208"/>
      <c r="N1040" s="209"/>
      <c r="O1040" s="209"/>
      <c r="P1040" s="209"/>
      <c r="Q1040" s="209"/>
      <c r="R1040" s="209"/>
      <c r="S1040" s="209"/>
      <c r="T1040" s="210"/>
      <c r="AT1040" s="204" t="s">
        <v>177</v>
      </c>
      <c r="AU1040" s="204" t="s">
        <v>86</v>
      </c>
      <c r="AV1040" s="15" t="s">
        <v>172</v>
      </c>
      <c r="AW1040" s="15" t="s">
        <v>34</v>
      </c>
      <c r="AX1040" s="15" t="s">
        <v>84</v>
      </c>
      <c r="AY1040" s="204" t="s">
        <v>164</v>
      </c>
    </row>
    <row r="1041" spans="1:65" s="2" customFormat="1" ht="16.5" customHeight="1" x14ac:dyDescent="0.2">
      <c r="A1041" s="34"/>
      <c r="B1041" s="168"/>
      <c r="C1041" s="223" t="s">
        <v>849</v>
      </c>
      <c r="D1041" s="235" t="s">
        <v>326</v>
      </c>
      <c r="E1041" s="225" t="s">
        <v>5605</v>
      </c>
      <c r="F1041" s="226" t="s">
        <v>5606</v>
      </c>
      <c r="G1041" s="227" t="s">
        <v>587</v>
      </c>
      <c r="H1041" s="228">
        <v>3</v>
      </c>
      <c r="I1041" s="229"/>
      <c r="J1041" s="230">
        <f>ROUND(I1041*H1041,2)</f>
        <v>0</v>
      </c>
      <c r="K1041" s="226" t="s">
        <v>171</v>
      </c>
      <c r="L1041" s="231"/>
      <c r="M1041" s="232" t="s">
        <v>1</v>
      </c>
      <c r="N1041" s="233" t="s">
        <v>42</v>
      </c>
      <c r="O1041" s="60"/>
      <c r="P1041" s="179">
        <f>O1041*H1041</f>
        <v>0</v>
      </c>
      <c r="Q1041" s="179">
        <v>3.0000000000000001E-5</v>
      </c>
      <c r="R1041" s="179">
        <f>Q1041*H1041</f>
        <v>9.0000000000000006E-5</v>
      </c>
      <c r="S1041" s="179">
        <v>0</v>
      </c>
      <c r="T1041" s="180">
        <f>S1041*H1041</f>
        <v>0</v>
      </c>
      <c r="U1041" s="34"/>
      <c r="V1041" s="34"/>
      <c r="W1041" s="34"/>
      <c r="X1041" s="34"/>
      <c r="Y1041" s="34"/>
      <c r="Z1041" s="34"/>
      <c r="AA1041" s="34"/>
      <c r="AB1041" s="34"/>
      <c r="AC1041" s="34"/>
      <c r="AD1041" s="34"/>
      <c r="AE1041" s="34"/>
      <c r="AR1041" s="181" t="s">
        <v>1049</v>
      </c>
      <c r="AT1041" s="181" t="s">
        <v>326</v>
      </c>
      <c r="AU1041" s="181" t="s">
        <v>86</v>
      </c>
      <c r="AY1041" s="18" t="s">
        <v>164</v>
      </c>
      <c r="BE1041" s="182">
        <f>IF(N1041="základní",J1041,0)</f>
        <v>0</v>
      </c>
      <c r="BF1041" s="182">
        <f>IF(N1041="snížená",J1041,0)</f>
        <v>0</v>
      </c>
      <c r="BG1041" s="182">
        <f>IF(N1041="zákl. přenesená",J1041,0)</f>
        <v>0</v>
      </c>
      <c r="BH1041" s="182">
        <f>IF(N1041="sníž. přenesená",J1041,0)</f>
        <v>0</v>
      </c>
      <c r="BI1041" s="182">
        <f>IF(N1041="nulová",J1041,0)</f>
        <v>0</v>
      </c>
      <c r="BJ1041" s="18" t="s">
        <v>84</v>
      </c>
      <c r="BK1041" s="182">
        <f>ROUND(I1041*H1041,2)</f>
        <v>0</v>
      </c>
      <c r="BL1041" s="18" t="s">
        <v>1049</v>
      </c>
      <c r="BM1041" s="181" t="s">
        <v>5607</v>
      </c>
    </row>
    <row r="1042" spans="1:65" s="2" customFormat="1" x14ac:dyDescent="0.2">
      <c r="A1042" s="34"/>
      <c r="B1042" s="35"/>
      <c r="C1042" s="34"/>
      <c r="D1042" s="183" t="s">
        <v>174</v>
      </c>
      <c r="E1042" s="34"/>
      <c r="F1042" s="184" t="s">
        <v>5608</v>
      </c>
      <c r="G1042" s="34"/>
      <c r="H1042" s="34"/>
      <c r="I1042" s="103"/>
      <c r="J1042" s="34"/>
      <c r="K1042" s="34"/>
      <c r="L1042" s="35"/>
      <c r="M1042" s="185"/>
      <c r="N1042" s="186"/>
      <c r="O1042" s="60"/>
      <c r="P1042" s="60"/>
      <c r="Q1042" s="60"/>
      <c r="R1042" s="60"/>
      <c r="S1042" s="60"/>
      <c r="T1042" s="61"/>
      <c r="U1042" s="34"/>
      <c r="V1042" s="34"/>
      <c r="W1042" s="34"/>
      <c r="X1042" s="34"/>
      <c r="Y1042" s="34"/>
      <c r="Z1042" s="34"/>
      <c r="AA1042" s="34"/>
      <c r="AB1042" s="34"/>
      <c r="AC1042" s="34"/>
      <c r="AD1042" s="34"/>
      <c r="AE1042" s="34"/>
      <c r="AT1042" s="18" t="s">
        <v>174</v>
      </c>
      <c r="AU1042" s="18" t="s">
        <v>86</v>
      </c>
    </row>
    <row r="1043" spans="1:65" s="13" customFormat="1" x14ac:dyDescent="0.2">
      <c r="B1043" s="188"/>
      <c r="D1043" s="183" t="s">
        <v>177</v>
      </c>
      <c r="E1043" s="189" t="s">
        <v>1</v>
      </c>
      <c r="F1043" s="190" t="s">
        <v>5232</v>
      </c>
      <c r="H1043" s="189" t="s">
        <v>1</v>
      </c>
      <c r="I1043" s="191"/>
      <c r="L1043" s="188"/>
      <c r="M1043" s="192"/>
      <c r="N1043" s="193"/>
      <c r="O1043" s="193"/>
      <c r="P1043" s="193"/>
      <c r="Q1043" s="193"/>
      <c r="R1043" s="193"/>
      <c r="S1043" s="193"/>
      <c r="T1043" s="194"/>
      <c r="AT1043" s="189" t="s">
        <v>177</v>
      </c>
      <c r="AU1043" s="189" t="s">
        <v>86</v>
      </c>
      <c r="AV1043" s="13" t="s">
        <v>84</v>
      </c>
      <c r="AW1043" s="13" t="s">
        <v>34</v>
      </c>
      <c r="AX1043" s="13" t="s">
        <v>77</v>
      </c>
      <c r="AY1043" s="189" t="s">
        <v>164</v>
      </c>
    </row>
    <row r="1044" spans="1:65" s="13" customFormat="1" x14ac:dyDescent="0.2">
      <c r="B1044" s="188"/>
      <c r="D1044" s="183" t="s">
        <v>177</v>
      </c>
      <c r="E1044" s="189" t="s">
        <v>1</v>
      </c>
      <c r="F1044" s="190" t="s">
        <v>4418</v>
      </c>
      <c r="H1044" s="189" t="s">
        <v>1</v>
      </c>
      <c r="I1044" s="191"/>
      <c r="L1044" s="188"/>
      <c r="M1044" s="192"/>
      <c r="N1044" s="193"/>
      <c r="O1044" s="193"/>
      <c r="P1044" s="193"/>
      <c r="Q1044" s="193"/>
      <c r="R1044" s="193"/>
      <c r="S1044" s="193"/>
      <c r="T1044" s="194"/>
      <c r="AT1044" s="189" t="s">
        <v>177</v>
      </c>
      <c r="AU1044" s="189" t="s">
        <v>86</v>
      </c>
      <c r="AV1044" s="13" t="s">
        <v>84</v>
      </c>
      <c r="AW1044" s="13" t="s">
        <v>34</v>
      </c>
      <c r="AX1044" s="13" t="s">
        <v>77</v>
      </c>
      <c r="AY1044" s="189" t="s">
        <v>164</v>
      </c>
    </row>
    <row r="1045" spans="1:65" s="13" customFormat="1" x14ac:dyDescent="0.2">
      <c r="B1045" s="188"/>
      <c r="D1045" s="183" t="s">
        <v>177</v>
      </c>
      <c r="E1045" s="189" t="s">
        <v>1</v>
      </c>
      <c r="F1045" s="190" t="s">
        <v>5233</v>
      </c>
      <c r="H1045" s="189" t="s">
        <v>1</v>
      </c>
      <c r="I1045" s="191"/>
      <c r="L1045" s="188"/>
      <c r="M1045" s="192"/>
      <c r="N1045" s="193"/>
      <c r="O1045" s="193"/>
      <c r="P1045" s="193"/>
      <c r="Q1045" s="193"/>
      <c r="R1045" s="193"/>
      <c r="S1045" s="193"/>
      <c r="T1045" s="194"/>
      <c r="AT1045" s="189" t="s">
        <v>177</v>
      </c>
      <c r="AU1045" s="189" t="s">
        <v>86</v>
      </c>
      <c r="AV1045" s="13" t="s">
        <v>84</v>
      </c>
      <c r="AW1045" s="13" t="s">
        <v>34</v>
      </c>
      <c r="AX1045" s="13" t="s">
        <v>77</v>
      </c>
      <c r="AY1045" s="189" t="s">
        <v>164</v>
      </c>
    </row>
    <row r="1046" spans="1:65" s="13" customFormat="1" x14ac:dyDescent="0.2">
      <c r="B1046" s="188"/>
      <c r="D1046" s="183" t="s">
        <v>177</v>
      </c>
      <c r="E1046" s="189" t="s">
        <v>1</v>
      </c>
      <c r="F1046" s="190" t="s">
        <v>5234</v>
      </c>
      <c r="H1046" s="189" t="s">
        <v>1</v>
      </c>
      <c r="I1046" s="191"/>
      <c r="L1046" s="188"/>
      <c r="M1046" s="192"/>
      <c r="N1046" s="193"/>
      <c r="O1046" s="193"/>
      <c r="P1046" s="193"/>
      <c r="Q1046" s="193"/>
      <c r="R1046" s="193"/>
      <c r="S1046" s="193"/>
      <c r="T1046" s="194"/>
      <c r="AT1046" s="189" t="s">
        <v>177</v>
      </c>
      <c r="AU1046" s="189" t="s">
        <v>86</v>
      </c>
      <c r="AV1046" s="13" t="s">
        <v>84</v>
      </c>
      <c r="AW1046" s="13" t="s">
        <v>34</v>
      </c>
      <c r="AX1046" s="13" t="s">
        <v>77</v>
      </c>
      <c r="AY1046" s="189" t="s">
        <v>164</v>
      </c>
    </row>
    <row r="1047" spans="1:65" s="13" customFormat="1" x14ac:dyDescent="0.2">
      <c r="B1047" s="188"/>
      <c r="D1047" s="183" t="s">
        <v>177</v>
      </c>
      <c r="E1047" s="189" t="s">
        <v>1</v>
      </c>
      <c r="F1047" s="190" t="s">
        <v>5264</v>
      </c>
      <c r="H1047" s="189" t="s">
        <v>1</v>
      </c>
      <c r="I1047" s="191"/>
      <c r="L1047" s="188"/>
      <c r="M1047" s="192"/>
      <c r="N1047" s="193"/>
      <c r="O1047" s="193"/>
      <c r="P1047" s="193"/>
      <c r="Q1047" s="193"/>
      <c r="R1047" s="193"/>
      <c r="S1047" s="193"/>
      <c r="T1047" s="194"/>
      <c r="AT1047" s="189" t="s">
        <v>177</v>
      </c>
      <c r="AU1047" s="189" t="s">
        <v>86</v>
      </c>
      <c r="AV1047" s="13" t="s">
        <v>84</v>
      </c>
      <c r="AW1047" s="13" t="s">
        <v>34</v>
      </c>
      <c r="AX1047" s="13" t="s">
        <v>77</v>
      </c>
      <c r="AY1047" s="189" t="s">
        <v>164</v>
      </c>
    </row>
    <row r="1048" spans="1:65" s="13" customFormat="1" x14ac:dyDescent="0.2">
      <c r="B1048" s="188"/>
      <c r="D1048" s="183" t="s">
        <v>177</v>
      </c>
      <c r="E1048" s="189" t="s">
        <v>1</v>
      </c>
      <c r="F1048" s="190" t="s">
        <v>5604</v>
      </c>
      <c r="H1048" s="189" t="s">
        <v>1</v>
      </c>
      <c r="I1048" s="191"/>
      <c r="L1048" s="188"/>
      <c r="M1048" s="192"/>
      <c r="N1048" s="193"/>
      <c r="O1048" s="193"/>
      <c r="P1048" s="193"/>
      <c r="Q1048" s="193"/>
      <c r="R1048" s="193"/>
      <c r="S1048" s="193"/>
      <c r="T1048" s="194"/>
      <c r="AT1048" s="189" t="s">
        <v>177</v>
      </c>
      <c r="AU1048" s="189" t="s">
        <v>86</v>
      </c>
      <c r="AV1048" s="13" t="s">
        <v>84</v>
      </c>
      <c r="AW1048" s="13" t="s">
        <v>34</v>
      </c>
      <c r="AX1048" s="13" t="s">
        <v>77</v>
      </c>
      <c r="AY1048" s="189" t="s">
        <v>164</v>
      </c>
    </row>
    <row r="1049" spans="1:65" s="14" customFormat="1" x14ac:dyDescent="0.2">
      <c r="B1049" s="195"/>
      <c r="D1049" s="183" t="s">
        <v>177</v>
      </c>
      <c r="E1049" s="196" t="s">
        <v>1</v>
      </c>
      <c r="F1049" s="197" t="s">
        <v>236</v>
      </c>
      <c r="H1049" s="198">
        <v>3</v>
      </c>
      <c r="I1049" s="199"/>
      <c r="L1049" s="195"/>
      <c r="M1049" s="200"/>
      <c r="N1049" s="201"/>
      <c r="O1049" s="201"/>
      <c r="P1049" s="201"/>
      <c r="Q1049" s="201"/>
      <c r="R1049" s="201"/>
      <c r="S1049" s="201"/>
      <c r="T1049" s="202"/>
      <c r="AT1049" s="196" t="s">
        <v>177</v>
      </c>
      <c r="AU1049" s="196" t="s">
        <v>86</v>
      </c>
      <c r="AV1049" s="14" t="s">
        <v>86</v>
      </c>
      <c r="AW1049" s="14" t="s">
        <v>34</v>
      </c>
      <c r="AX1049" s="14" t="s">
        <v>77</v>
      </c>
      <c r="AY1049" s="196" t="s">
        <v>164</v>
      </c>
    </row>
    <row r="1050" spans="1:65" s="15" customFormat="1" x14ac:dyDescent="0.2">
      <c r="B1050" s="203"/>
      <c r="D1050" s="183" t="s">
        <v>177</v>
      </c>
      <c r="E1050" s="204" t="s">
        <v>1</v>
      </c>
      <c r="F1050" s="205" t="s">
        <v>184</v>
      </c>
      <c r="H1050" s="206">
        <v>3</v>
      </c>
      <c r="I1050" s="207"/>
      <c r="L1050" s="203"/>
      <c r="M1050" s="208"/>
      <c r="N1050" s="209"/>
      <c r="O1050" s="209"/>
      <c r="P1050" s="209"/>
      <c r="Q1050" s="209"/>
      <c r="R1050" s="209"/>
      <c r="S1050" s="209"/>
      <c r="T1050" s="210"/>
      <c r="AT1050" s="204" t="s">
        <v>177</v>
      </c>
      <c r="AU1050" s="204" t="s">
        <v>86</v>
      </c>
      <c r="AV1050" s="15" t="s">
        <v>172</v>
      </c>
      <c r="AW1050" s="15" t="s">
        <v>34</v>
      </c>
      <c r="AX1050" s="15" t="s">
        <v>84</v>
      </c>
      <c r="AY1050" s="204" t="s">
        <v>164</v>
      </c>
    </row>
    <row r="1051" spans="1:65" s="2" customFormat="1" ht="16.5" customHeight="1" x14ac:dyDescent="0.2">
      <c r="A1051" s="34"/>
      <c r="B1051" s="168"/>
      <c r="C1051" s="169" t="s">
        <v>854</v>
      </c>
      <c r="D1051" s="214" t="s">
        <v>167</v>
      </c>
      <c r="E1051" s="171" t="s">
        <v>5609</v>
      </c>
      <c r="F1051" s="172" t="s">
        <v>5610</v>
      </c>
      <c r="G1051" s="173" t="s">
        <v>215</v>
      </c>
      <c r="H1051" s="174">
        <v>120</v>
      </c>
      <c r="I1051" s="175"/>
      <c r="J1051" s="176">
        <f>ROUND(I1051*H1051,2)</f>
        <v>0</v>
      </c>
      <c r="K1051" s="172" t="s">
        <v>216</v>
      </c>
      <c r="L1051" s="35"/>
      <c r="M1051" s="177" t="s">
        <v>1</v>
      </c>
      <c r="N1051" s="178" t="s">
        <v>42</v>
      </c>
      <c r="O1051" s="60"/>
      <c r="P1051" s="179">
        <f>O1051*H1051</f>
        <v>0</v>
      </c>
      <c r="Q1051" s="179">
        <v>0</v>
      </c>
      <c r="R1051" s="179">
        <f>Q1051*H1051</f>
        <v>0</v>
      </c>
      <c r="S1051" s="179">
        <v>0</v>
      </c>
      <c r="T1051" s="180">
        <f>S1051*H1051</f>
        <v>0</v>
      </c>
      <c r="U1051" s="34"/>
      <c r="V1051" s="34"/>
      <c r="W1051" s="34"/>
      <c r="X1051" s="34"/>
      <c r="Y1051" s="34"/>
      <c r="Z1051" s="34"/>
      <c r="AA1051" s="34"/>
      <c r="AB1051" s="34"/>
      <c r="AC1051" s="34"/>
      <c r="AD1051" s="34"/>
      <c r="AE1051" s="34"/>
      <c r="AR1051" s="181" t="s">
        <v>783</v>
      </c>
      <c r="AT1051" s="181" t="s">
        <v>167</v>
      </c>
      <c r="AU1051" s="181" t="s">
        <v>86</v>
      </c>
      <c r="AY1051" s="18" t="s">
        <v>164</v>
      </c>
      <c r="BE1051" s="182">
        <f>IF(N1051="základní",J1051,0)</f>
        <v>0</v>
      </c>
      <c r="BF1051" s="182">
        <f>IF(N1051="snížená",J1051,0)</f>
        <v>0</v>
      </c>
      <c r="BG1051" s="182">
        <f>IF(N1051="zákl. přenesená",J1051,0)</f>
        <v>0</v>
      </c>
      <c r="BH1051" s="182">
        <f>IF(N1051="sníž. přenesená",J1051,0)</f>
        <v>0</v>
      </c>
      <c r="BI1051" s="182">
        <f>IF(N1051="nulová",J1051,0)</f>
        <v>0</v>
      </c>
      <c r="BJ1051" s="18" t="s">
        <v>84</v>
      </c>
      <c r="BK1051" s="182">
        <f>ROUND(I1051*H1051,2)</f>
        <v>0</v>
      </c>
      <c r="BL1051" s="18" t="s">
        <v>783</v>
      </c>
      <c r="BM1051" s="181" t="s">
        <v>5611</v>
      </c>
    </row>
    <row r="1052" spans="1:65" s="2" customFormat="1" x14ac:dyDescent="0.2">
      <c r="A1052" s="34"/>
      <c r="B1052" s="35"/>
      <c r="C1052" s="34"/>
      <c r="D1052" s="183" t="s">
        <v>174</v>
      </c>
      <c r="E1052" s="34"/>
      <c r="F1052" s="184" t="s">
        <v>5612</v>
      </c>
      <c r="G1052" s="34"/>
      <c r="H1052" s="34"/>
      <c r="I1052" s="103"/>
      <c r="J1052" s="34"/>
      <c r="K1052" s="34"/>
      <c r="L1052" s="35"/>
      <c r="M1052" s="185"/>
      <c r="N1052" s="186"/>
      <c r="O1052" s="60"/>
      <c r="P1052" s="60"/>
      <c r="Q1052" s="60"/>
      <c r="R1052" s="60"/>
      <c r="S1052" s="60"/>
      <c r="T1052" s="61"/>
      <c r="U1052" s="34"/>
      <c r="V1052" s="34"/>
      <c r="W1052" s="34"/>
      <c r="X1052" s="34"/>
      <c r="Y1052" s="34"/>
      <c r="Z1052" s="34"/>
      <c r="AA1052" s="34"/>
      <c r="AB1052" s="34"/>
      <c r="AC1052" s="34"/>
      <c r="AD1052" s="34"/>
      <c r="AE1052" s="34"/>
      <c r="AT1052" s="18" t="s">
        <v>174</v>
      </c>
      <c r="AU1052" s="18" t="s">
        <v>86</v>
      </c>
    </row>
    <row r="1053" spans="1:65" s="13" customFormat="1" x14ac:dyDescent="0.2">
      <c r="B1053" s="188"/>
      <c r="D1053" s="183" t="s">
        <v>177</v>
      </c>
      <c r="E1053" s="189" t="s">
        <v>1</v>
      </c>
      <c r="F1053" s="190" t="s">
        <v>5232</v>
      </c>
      <c r="H1053" s="189" t="s">
        <v>1</v>
      </c>
      <c r="I1053" s="191"/>
      <c r="L1053" s="188"/>
      <c r="M1053" s="192"/>
      <c r="N1053" s="193"/>
      <c r="O1053" s="193"/>
      <c r="P1053" s="193"/>
      <c r="Q1053" s="193"/>
      <c r="R1053" s="193"/>
      <c r="S1053" s="193"/>
      <c r="T1053" s="194"/>
      <c r="AT1053" s="189" t="s">
        <v>177</v>
      </c>
      <c r="AU1053" s="189" t="s">
        <v>86</v>
      </c>
      <c r="AV1053" s="13" t="s">
        <v>84</v>
      </c>
      <c r="AW1053" s="13" t="s">
        <v>34</v>
      </c>
      <c r="AX1053" s="13" t="s">
        <v>77</v>
      </c>
      <c r="AY1053" s="189" t="s">
        <v>164</v>
      </c>
    </row>
    <row r="1054" spans="1:65" s="13" customFormat="1" x14ac:dyDescent="0.2">
      <c r="B1054" s="188"/>
      <c r="D1054" s="183" t="s">
        <v>177</v>
      </c>
      <c r="E1054" s="189" t="s">
        <v>1</v>
      </c>
      <c r="F1054" s="190" t="s">
        <v>4418</v>
      </c>
      <c r="H1054" s="189" t="s">
        <v>1</v>
      </c>
      <c r="I1054" s="191"/>
      <c r="L1054" s="188"/>
      <c r="M1054" s="192"/>
      <c r="N1054" s="193"/>
      <c r="O1054" s="193"/>
      <c r="P1054" s="193"/>
      <c r="Q1054" s="193"/>
      <c r="R1054" s="193"/>
      <c r="S1054" s="193"/>
      <c r="T1054" s="194"/>
      <c r="AT1054" s="189" t="s">
        <v>177</v>
      </c>
      <c r="AU1054" s="189" t="s">
        <v>86</v>
      </c>
      <c r="AV1054" s="13" t="s">
        <v>84</v>
      </c>
      <c r="AW1054" s="13" t="s">
        <v>34</v>
      </c>
      <c r="AX1054" s="13" t="s">
        <v>77</v>
      </c>
      <c r="AY1054" s="189" t="s">
        <v>164</v>
      </c>
    </row>
    <row r="1055" spans="1:65" s="13" customFormat="1" x14ac:dyDescent="0.2">
      <c r="B1055" s="188"/>
      <c r="D1055" s="183" t="s">
        <v>177</v>
      </c>
      <c r="E1055" s="189" t="s">
        <v>1</v>
      </c>
      <c r="F1055" s="190" t="s">
        <v>5233</v>
      </c>
      <c r="H1055" s="189" t="s">
        <v>1</v>
      </c>
      <c r="I1055" s="191"/>
      <c r="L1055" s="188"/>
      <c r="M1055" s="192"/>
      <c r="N1055" s="193"/>
      <c r="O1055" s="193"/>
      <c r="P1055" s="193"/>
      <c r="Q1055" s="193"/>
      <c r="R1055" s="193"/>
      <c r="S1055" s="193"/>
      <c r="T1055" s="194"/>
      <c r="AT1055" s="189" t="s">
        <v>177</v>
      </c>
      <c r="AU1055" s="189" t="s">
        <v>86</v>
      </c>
      <c r="AV1055" s="13" t="s">
        <v>84</v>
      </c>
      <c r="AW1055" s="13" t="s">
        <v>34</v>
      </c>
      <c r="AX1055" s="13" t="s">
        <v>77</v>
      </c>
      <c r="AY1055" s="189" t="s">
        <v>164</v>
      </c>
    </row>
    <row r="1056" spans="1:65" s="13" customFormat="1" x14ac:dyDescent="0.2">
      <c r="B1056" s="188"/>
      <c r="D1056" s="183" t="s">
        <v>177</v>
      </c>
      <c r="E1056" s="189" t="s">
        <v>1</v>
      </c>
      <c r="F1056" s="190" t="s">
        <v>5234</v>
      </c>
      <c r="H1056" s="189" t="s">
        <v>1</v>
      </c>
      <c r="I1056" s="191"/>
      <c r="L1056" s="188"/>
      <c r="M1056" s="192"/>
      <c r="N1056" s="193"/>
      <c r="O1056" s="193"/>
      <c r="P1056" s="193"/>
      <c r="Q1056" s="193"/>
      <c r="R1056" s="193"/>
      <c r="S1056" s="193"/>
      <c r="T1056" s="194"/>
      <c r="AT1056" s="189" t="s">
        <v>177</v>
      </c>
      <c r="AU1056" s="189" t="s">
        <v>86</v>
      </c>
      <c r="AV1056" s="13" t="s">
        <v>84</v>
      </c>
      <c r="AW1056" s="13" t="s">
        <v>34</v>
      </c>
      <c r="AX1056" s="13" t="s">
        <v>77</v>
      </c>
      <c r="AY1056" s="189" t="s">
        <v>164</v>
      </c>
    </row>
    <row r="1057" spans="1:65" s="13" customFormat="1" x14ac:dyDescent="0.2">
      <c r="B1057" s="188"/>
      <c r="D1057" s="183" t="s">
        <v>177</v>
      </c>
      <c r="E1057" s="189" t="s">
        <v>1</v>
      </c>
      <c r="F1057" s="190" t="s">
        <v>5257</v>
      </c>
      <c r="H1057" s="189" t="s">
        <v>1</v>
      </c>
      <c r="I1057" s="191"/>
      <c r="L1057" s="188"/>
      <c r="M1057" s="192"/>
      <c r="N1057" s="193"/>
      <c r="O1057" s="193"/>
      <c r="P1057" s="193"/>
      <c r="Q1057" s="193"/>
      <c r="R1057" s="193"/>
      <c r="S1057" s="193"/>
      <c r="T1057" s="194"/>
      <c r="AT1057" s="189" t="s">
        <v>177</v>
      </c>
      <c r="AU1057" s="189" t="s">
        <v>86</v>
      </c>
      <c r="AV1057" s="13" t="s">
        <v>84</v>
      </c>
      <c r="AW1057" s="13" t="s">
        <v>34</v>
      </c>
      <c r="AX1057" s="13" t="s">
        <v>77</v>
      </c>
      <c r="AY1057" s="189" t="s">
        <v>164</v>
      </c>
    </row>
    <row r="1058" spans="1:65" s="13" customFormat="1" x14ac:dyDescent="0.2">
      <c r="B1058" s="188"/>
      <c r="D1058" s="183" t="s">
        <v>177</v>
      </c>
      <c r="E1058" s="189" t="s">
        <v>1</v>
      </c>
      <c r="F1058" s="190" t="s">
        <v>5613</v>
      </c>
      <c r="H1058" s="189" t="s">
        <v>1</v>
      </c>
      <c r="I1058" s="191"/>
      <c r="L1058" s="188"/>
      <c r="M1058" s="192"/>
      <c r="N1058" s="193"/>
      <c r="O1058" s="193"/>
      <c r="P1058" s="193"/>
      <c r="Q1058" s="193"/>
      <c r="R1058" s="193"/>
      <c r="S1058" s="193"/>
      <c r="T1058" s="194"/>
      <c r="AT1058" s="189" t="s">
        <v>177</v>
      </c>
      <c r="AU1058" s="189" t="s">
        <v>86</v>
      </c>
      <c r="AV1058" s="13" t="s">
        <v>84</v>
      </c>
      <c r="AW1058" s="13" t="s">
        <v>34</v>
      </c>
      <c r="AX1058" s="13" t="s">
        <v>77</v>
      </c>
      <c r="AY1058" s="189" t="s">
        <v>164</v>
      </c>
    </row>
    <row r="1059" spans="1:65" s="13" customFormat="1" x14ac:dyDescent="0.2">
      <c r="B1059" s="188"/>
      <c r="D1059" s="183" t="s">
        <v>177</v>
      </c>
      <c r="E1059" s="189" t="s">
        <v>1</v>
      </c>
      <c r="F1059" s="190" t="s">
        <v>5279</v>
      </c>
      <c r="H1059" s="189" t="s">
        <v>1</v>
      </c>
      <c r="I1059" s="191"/>
      <c r="L1059" s="188"/>
      <c r="M1059" s="192"/>
      <c r="N1059" s="193"/>
      <c r="O1059" s="193"/>
      <c r="P1059" s="193"/>
      <c r="Q1059" s="193"/>
      <c r="R1059" s="193"/>
      <c r="S1059" s="193"/>
      <c r="T1059" s="194"/>
      <c r="AT1059" s="189" t="s">
        <v>177</v>
      </c>
      <c r="AU1059" s="189" t="s">
        <v>86</v>
      </c>
      <c r="AV1059" s="13" t="s">
        <v>84</v>
      </c>
      <c r="AW1059" s="13" t="s">
        <v>34</v>
      </c>
      <c r="AX1059" s="13" t="s">
        <v>77</v>
      </c>
      <c r="AY1059" s="189" t="s">
        <v>164</v>
      </c>
    </row>
    <row r="1060" spans="1:65" s="14" customFormat="1" x14ac:dyDescent="0.2">
      <c r="B1060" s="195"/>
      <c r="D1060" s="183" t="s">
        <v>177</v>
      </c>
      <c r="E1060" s="196" t="s">
        <v>1</v>
      </c>
      <c r="F1060" s="197" t="s">
        <v>5260</v>
      </c>
      <c r="H1060" s="198">
        <v>100</v>
      </c>
      <c r="I1060" s="199"/>
      <c r="L1060" s="195"/>
      <c r="M1060" s="200"/>
      <c r="N1060" s="201"/>
      <c r="O1060" s="201"/>
      <c r="P1060" s="201"/>
      <c r="Q1060" s="201"/>
      <c r="R1060" s="201"/>
      <c r="S1060" s="201"/>
      <c r="T1060" s="202"/>
      <c r="AT1060" s="196" t="s">
        <v>177</v>
      </c>
      <c r="AU1060" s="196" t="s">
        <v>86</v>
      </c>
      <c r="AV1060" s="14" t="s">
        <v>86</v>
      </c>
      <c r="AW1060" s="14" t="s">
        <v>34</v>
      </c>
      <c r="AX1060" s="14" t="s">
        <v>77</v>
      </c>
      <c r="AY1060" s="196" t="s">
        <v>164</v>
      </c>
    </row>
    <row r="1061" spans="1:65" s="13" customFormat="1" x14ac:dyDescent="0.2">
      <c r="B1061" s="188"/>
      <c r="D1061" s="183" t="s">
        <v>177</v>
      </c>
      <c r="E1061" s="189" t="s">
        <v>1</v>
      </c>
      <c r="F1061" s="190" t="s">
        <v>5614</v>
      </c>
      <c r="H1061" s="189" t="s">
        <v>1</v>
      </c>
      <c r="I1061" s="191"/>
      <c r="L1061" s="188"/>
      <c r="M1061" s="192"/>
      <c r="N1061" s="193"/>
      <c r="O1061" s="193"/>
      <c r="P1061" s="193"/>
      <c r="Q1061" s="193"/>
      <c r="R1061" s="193"/>
      <c r="S1061" s="193"/>
      <c r="T1061" s="194"/>
      <c r="AT1061" s="189" t="s">
        <v>177</v>
      </c>
      <c r="AU1061" s="189" t="s">
        <v>86</v>
      </c>
      <c r="AV1061" s="13" t="s">
        <v>84</v>
      </c>
      <c r="AW1061" s="13" t="s">
        <v>34</v>
      </c>
      <c r="AX1061" s="13" t="s">
        <v>77</v>
      </c>
      <c r="AY1061" s="189" t="s">
        <v>164</v>
      </c>
    </row>
    <row r="1062" spans="1:65" s="13" customFormat="1" x14ac:dyDescent="0.2">
      <c r="B1062" s="188"/>
      <c r="D1062" s="183" t="s">
        <v>177</v>
      </c>
      <c r="E1062" s="189" t="s">
        <v>1</v>
      </c>
      <c r="F1062" s="190" t="s">
        <v>5279</v>
      </c>
      <c r="H1062" s="189" t="s">
        <v>1</v>
      </c>
      <c r="I1062" s="191"/>
      <c r="L1062" s="188"/>
      <c r="M1062" s="192"/>
      <c r="N1062" s="193"/>
      <c r="O1062" s="193"/>
      <c r="P1062" s="193"/>
      <c r="Q1062" s="193"/>
      <c r="R1062" s="193"/>
      <c r="S1062" s="193"/>
      <c r="T1062" s="194"/>
      <c r="AT1062" s="189" t="s">
        <v>177</v>
      </c>
      <c r="AU1062" s="189" t="s">
        <v>86</v>
      </c>
      <c r="AV1062" s="13" t="s">
        <v>84</v>
      </c>
      <c r="AW1062" s="13" t="s">
        <v>34</v>
      </c>
      <c r="AX1062" s="13" t="s">
        <v>77</v>
      </c>
      <c r="AY1062" s="189" t="s">
        <v>164</v>
      </c>
    </row>
    <row r="1063" spans="1:65" s="14" customFormat="1" x14ac:dyDescent="0.2">
      <c r="B1063" s="195"/>
      <c r="D1063" s="183" t="s">
        <v>177</v>
      </c>
      <c r="E1063" s="196" t="s">
        <v>1</v>
      </c>
      <c r="F1063" s="197" t="s">
        <v>5615</v>
      </c>
      <c r="H1063" s="198">
        <v>20</v>
      </c>
      <c r="I1063" s="199"/>
      <c r="L1063" s="195"/>
      <c r="M1063" s="200"/>
      <c r="N1063" s="201"/>
      <c r="O1063" s="201"/>
      <c r="P1063" s="201"/>
      <c r="Q1063" s="201"/>
      <c r="R1063" s="201"/>
      <c r="S1063" s="201"/>
      <c r="T1063" s="202"/>
      <c r="AT1063" s="196" t="s">
        <v>177</v>
      </c>
      <c r="AU1063" s="196" t="s">
        <v>86</v>
      </c>
      <c r="AV1063" s="14" t="s">
        <v>86</v>
      </c>
      <c r="AW1063" s="14" t="s">
        <v>34</v>
      </c>
      <c r="AX1063" s="14" t="s">
        <v>77</v>
      </c>
      <c r="AY1063" s="196" t="s">
        <v>164</v>
      </c>
    </row>
    <row r="1064" spans="1:65" s="15" customFormat="1" x14ac:dyDescent="0.2">
      <c r="B1064" s="203"/>
      <c r="D1064" s="183" t="s">
        <v>177</v>
      </c>
      <c r="E1064" s="204" t="s">
        <v>1</v>
      </c>
      <c r="F1064" s="205" t="s">
        <v>184</v>
      </c>
      <c r="H1064" s="206">
        <v>120</v>
      </c>
      <c r="I1064" s="207"/>
      <c r="L1064" s="203"/>
      <c r="M1064" s="208"/>
      <c r="N1064" s="209"/>
      <c r="O1064" s="209"/>
      <c r="P1064" s="209"/>
      <c r="Q1064" s="209"/>
      <c r="R1064" s="209"/>
      <c r="S1064" s="209"/>
      <c r="T1064" s="210"/>
      <c r="AT1064" s="204" t="s">
        <v>177</v>
      </c>
      <c r="AU1064" s="204" t="s">
        <v>86</v>
      </c>
      <c r="AV1064" s="15" t="s">
        <v>172</v>
      </c>
      <c r="AW1064" s="15" t="s">
        <v>34</v>
      </c>
      <c r="AX1064" s="15" t="s">
        <v>84</v>
      </c>
      <c r="AY1064" s="204" t="s">
        <v>164</v>
      </c>
    </row>
    <row r="1065" spans="1:65" s="2" customFormat="1" ht="16.5" customHeight="1" x14ac:dyDescent="0.2">
      <c r="A1065" s="34"/>
      <c r="B1065" s="168"/>
      <c r="C1065" s="223" t="s">
        <v>856</v>
      </c>
      <c r="D1065" s="224" t="s">
        <v>326</v>
      </c>
      <c r="E1065" s="225" t="s">
        <v>5616</v>
      </c>
      <c r="F1065" s="226" t="s">
        <v>5617</v>
      </c>
      <c r="G1065" s="227" t="s">
        <v>215</v>
      </c>
      <c r="H1065" s="228">
        <v>100</v>
      </c>
      <c r="I1065" s="229"/>
      <c r="J1065" s="230">
        <f>ROUND(I1065*H1065,2)</f>
        <v>0</v>
      </c>
      <c r="K1065" s="226" t="s">
        <v>216</v>
      </c>
      <c r="L1065" s="231"/>
      <c r="M1065" s="232" t="s">
        <v>1</v>
      </c>
      <c r="N1065" s="233" t="s">
        <v>42</v>
      </c>
      <c r="O1065" s="60"/>
      <c r="P1065" s="179">
        <f>O1065*H1065</f>
        <v>0</v>
      </c>
      <c r="Q1065" s="179">
        <v>6.9999999999999994E-5</v>
      </c>
      <c r="R1065" s="179">
        <f>Q1065*H1065</f>
        <v>6.9999999999999993E-3</v>
      </c>
      <c r="S1065" s="179">
        <v>0</v>
      </c>
      <c r="T1065" s="180">
        <f>S1065*H1065</f>
        <v>0</v>
      </c>
      <c r="U1065" s="34"/>
      <c r="V1065" s="34"/>
      <c r="W1065" s="34"/>
      <c r="X1065" s="34"/>
      <c r="Y1065" s="34"/>
      <c r="Z1065" s="34"/>
      <c r="AA1065" s="34"/>
      <c r="AB1065" s="34"/>
      <c r="AC1065" s="34"/>
      <c r="AD1065" s="34"/>
      <c r="AE1065" s="34"/>
      <c r="AR1065" s="181" t="s">
        <v>1049</v>
      </c>
      <c r="AT1065" s="181" t="s">
        <v>326</v>
      </c>
      <c r="AU1065" s="181" t="s">
        <v>86</v>
      </c>
      <c r="AY1065" s="18" t="s">
        <v>164</v>
      </c>
      <c r="BE1065" s="182">
        <f>IF(N1065="základní",J1065,0)</f>
        <v>0</v>
      </c>
      <c r="BF1065" s="182">
        <f>IF(N1065="snížená",J1065,0)</f>
        <v>0</v>
      </c>
      <c r="BG1065" s="182">
        <f>IF(N1065="zákl. přenesená",J1065,0)</f>
        <v>0</v>
      </c>
      <c r="BH1065" s="182">
        <f>IF(N1065="sníž. přenesená",J1065,0)</f>
        <v>0</v>
      </c>
      <c r="BI1065" s="182">
        <f>IF(N1065="nulová",J1065,0)</f>
        <v>0</v>
      </c>
      <c r="BJ1065" s="18" t="s">
        <v>84</v>
      </c>
      <c r="BK1065" s="182">
        <f>ROUND(I1065*H1065,2)</f>
        <v>0</v>
      </c>
      <c r="BL1065" s="18" t="s">
        <v>1049</v>
      </c>
      <c r="BM1065" s="181" t="s">
        <v>5618</v>
      </c>
    </row>
    <row r="1066" spans="1:65" s="2" customFormat="1" x14ac:dyDescent="0.2">
      <c r="A1066" s="34"/>
      <c r="B1066" s="35"/>
      <c r="C1066" s="34"/>
      <c r="D1066" s="183" t="s">
        <v>174</v>
      </c>
      <c r="E1066" s="34"/>
      <c r="F1066" s="184" t="s">
        <v>5617</v>
      </c>
      <c r="G1066" s="34"/>
      <c r="H1066" s="34"/>
      <c r="I1066" s="103"/>
      <c r="J1066" s="34"/>
      <c r="K1066" s="34"/>
      <c r="L1066" s="35"/>
      <c r="M1066" s="185"/>
      <c r="N1066" s="186"/>
      <c r="O1066" s="60"/>
      <c r="P1066" s="60"/>
      <c r="Q1066" s="60"/>
      <c r="R1066" s="60"/>
      <c r="S1066" s="60"/>
      <c r="T1066" s="61"/>
      <c r="U1066" s="34"/>
      <c r="V1066" s="34"/>
      <c r="W1066" s="34"/>
      <c r="X1066" s="34"/>
      <c r="Y1066" s="34"/>
      <c r="Z1066" s="34"/>
      <c r="AA1066" s="34"/>
      <c r="AB1066" s="34"/>
      <c r="AC1066" s="34"/>
      <c r="AD1066" s="34"/>
      <c r="AE1066" s="34"/>
      <c r="AT1066" s="18" t="s">
        <v>174</v>
      </c>
      <c r="AU1066" s="18" t="s">
        <v>86</v>
      </c>
    </row>
    <row r="1067" spans="1:65" s="13" customFormat="1" x14ac:dyDescent="0.2">
      <c r="B1067" s="188"/>
      <c r="D1067" s="183" t="s">
        <v>177</v>
      </c>
      <c r="E1067" s="189" t="s">
        <v>1</v>
      </c>
      <c r="F1067" s="190" t="s">
        <v>5232</v>
      </c>
      <c r="H1067" s="189" t="s">
        <v>1</v>
      </c>
      <c r="I1067" s="191"/>
      <c r="L1067" s="188"/>
      <c r="M1067" s="192"/>
      <c r="N1067" s="193"/>
      <c r="O1067" s="193"/>
      <c r="P1067" s="193"/>
      <c r="Q1067" s="193"/>
      <c r="R1067" s="193"/>
      <c r="S1067" s="193"/>
      <c r="T1067" s="194"/>
      <c r="AT1067" s="189" t="s">
        <v>177</v>
      </c>
      <c r="AU1067" s="189" t="s">
        <v>86</v>
      </c>
      <c r="AV1067" s="13" t="s">
        <v>84</v>
      </c>
      <c r="AW1067" s="13" t="s">
        <v>34</v>
      </c>
      <c r="AX1067" s="13" t="s">
        <v>77</v>
      </c>
      <c r="AY1067" s="189" t="s">
        <v>164</v>
      </c>
    </row>
    <row r="1068" spans="1:65" s="13" customFormat="1" x14ac:dyDescent="0.2">
      <c r="B1068" s="188"/>
      <c r="D1068" s="183" t="s">
        <v>177</v>
      </c>
      <c r="E1068" s="189" t="s">
        <v>1</v>
      </c>
      <c r="F1068" s="190" t="s">
        <v>4418</v>
      </c>
      <c r="H1068" s="189" t="s">
        <v>1</v>
      </c>
      <c r="I1068" s="191"/>
      <c r="L1068" s="188"/>
      <c r="M1068" s="192"/>
      <c r="N1068" s="193"/>
      <c r="O1068" s="193"/>
      <c r="P1068" s="193"/>
      <c r="Q1068" s="193"/>
      <c r="R1068" s="193"/>
      <c r="S1068" s="193"/>
      <c r="T1068" s="194"/>
      <c r="AT1068" s="189" t="s">
        <v>177</v>
      </c>
      <c r="AU1068" s="189" t="s">
        <v>86</v>
      </c>
      <c r="AV1068" s="13" t="s">
        <v>84</v>
      </c>
      <c r="AW1068" s="13" t="s">
        <v>34</v>
      </c>
      <c r="AX1068" s="13" t="s">
        <v>77</v>
      </c>
      <c r="AY1068" s="189" t="s">
        <v>164</v>
      </c>
    </row>
    <row r="1069" spans="1:65" s="13" customFormat="1" x14ac:dyDescent="0.2">
      <c r="B1069" s="188"/>
      <c r="D1069" s="183" t="s">
        <v>177</v>
      </c>
      <c r="E1069" s="189" t="s">
        <v>1</v>
      </c>
      <c r="F1069" s="190" t="s">
        <v>5233</v>
      </c>
      <c r="H1069" s="189" t="s">
        <v>1</v>
      </c>
      <c r="I1069" s="191"/>
      <c r="L1069" s="188"/>
      <c r="M1069" s="192"/>
      <c r="N1069" s="193"/>
      <c r="O1069" s="193"/>
      <c r="P1069" s="193"/>
      <c r="Q1069" s="193"/>
      <c r="R1069" s="193"/>
      <c r="S1069" s="193"/>
      <c r="T1069" s="194"/>
      <c r="AT1069" s="189" t="s">
        <v>177</v>
      </c>
      <c r="AU1069" s="189" t="s">
        <v>86</v>
      </c>
      <c r="AV1069" s="13" t="s">
        <v>84</v>
      </c>
      <c r="AW1069" s="13" t="s">
        <v>34</v>
      </c>
      <c r="AX1069" s="13" t="s">
        <v>77</v>
      </c>
      <c r="AY1069" s="189" t="s">
        <v>164</v>
      </c>
    </row>
    <row r="1070" spans="1:65" s="13" customFormat="1" x14ac:dyDescent="0.2">
      <c r="B1070" s="188"/>
      <c r="D1070" s="183" t="s">
        <v>177</v>
      </c>
      <c r="E1070" s="189" t="s">
        <v>1</v>
      </c>
      <c r="F1070" s="190" t="s">
        <v>5234</v>
      </c>
      <c r="H1070" s="189" t="s">
        <v>1</v>
      </c>
      <c r="I1070" s="191"/>
      <c r="L1070" s="188"/>
      <c r="M1070" s="192"/>
      <c r="N1070" s="193"/>
      <c r="O1070" s="193"/>
      <c r="P1070" s="193"/>
      <c r="Q1070" s="193"/>
      <c r="R1070" s="193"/>
      <c r="S1070" s="193"/>
      <c r="T1070" s="194"/>
      <c r="AT1070" s="189" t="s">
        <v>177</v>
      </c>
      <c r="AU1070" s="189" t="s">
        <v>86</v>
      </c>
      <c r="AV1070" s="13" t="s">
        <v>84</v>
      </c>
      <c r="AW1070" s="13" t="s">
        <v>34</v>
      </c>
      <c r="AX1070" s="13" t="s">
        <v>77</v>
      </c>
      <c r="AY1070" s="189" t="s">
        <v>164</v>
      </c>
    </row>
    <row r="1071" spans="1:65" s="13" customFormat="1" x14ac:dyDescent="0.2">
      <c r="B1071" s="188"/>
      <c r="D1071" s="183" t="s">
        <v>177</v>
      </c>
      <c r="E1071" s="189" t="s">
        <v>1</v>
      </c>
      <c r="F1071" s="190" t="s">
        <v>5264</v>
      </c>
      <c r="H1071" s="189" t="s">
        <v>1</v>
      </c>
      <c r="I1071" s="191"/>
      <c r="L1071" s="188"/>
      <c r="M1071" s="192"/>
      <c r="N1071" s="193"/>
      <c r="O1071" s="193"/>
      <c r="P1071" s="193"/>
      <c r="Q1071" s="193"/>
      <c r="R1071" s="193"/>
      <c r="S1071" s="193"/>
      <c r="T1071" s="194"/>
      <c r="AT1071" s="189" t="s">
        <v>177</v>
      </c>
      <c r="AU1071" s="189" t="s">
        <v>86</v>
      </c>
      <c r="AV1071" s="13" t="s">
        <v>84</v>
      </c>
      <c r="AW1071" s="13" t="s">
        <v>34</v>
      </c>
      <c r="AX1071" s="13" t="s">
        <v>77</v>
      </c>
      <c r="AY1071" s="189" t="s">
        <v>164</v>
      </c>
    </row>
    <row r="1072" spans="1:65" s="13" customFormat="1" x14ac:dyDescent="0.2">
      <c r="B1072" s="188"/>
      <c r="D1072" s="183" t="s">
        <v>177</v>
      </c>
      <c r="E1072" s="189" t="s">
        <v>1</v>
      </c>
      <c r="F1072" s="190" t="s">
        <v>5613</v>
      </c>
      <c r="H1072" s="189" t="s">
        <v>1</v>
      </c>
      <c r="I1072" s="191"/>
      <c r="L1072" s="188"/>
      <c r="M1072" s="192"/>
      <c r="N1072" s="193"/>
      <c r="O1072" s="193"/>
      <c r="P1072" s="193"/>
      <c r="Q1072" s="193"/>
      <c r="R1072" s="193"/>
      <c r="S1072" s="193"/>
      <c r="T1072" s="194"/>
      <c r="AT1072" s="189" t="s">
        <v>177</v>
      </c>
      <c r="AU1072" s="189" t="s">
        <v>86</v>
      </c>
      <c r="AV1072" s="13" t="s">
        <v>84</v>
      </c>
      <c r="AW1072" s="13" t="s">
        <v>34</v>
      </c>
      <c r="AX1072" s="13" t="s">
        <v>77</v>
      </c>
      <c r="AY1072" s="189" t="s">
        <v>164</v>
      </c>
    </row>
    <row r="1073" spans="1:65" s="13" customFormat="1" x14ac:dyDescent="0.2">
      <c r="B1073" s="188"/>
      <c r="D1073" s="183" t="s">
        <v>177</v>
      </c>
      <c r="E1073" s="189" t="s">
        <v>1</v>
      </c>
      <c r="F1073" s="190" t="s">
        <v>5279</v>
      </c>
      <c r="H1073" s="189" t="s">
        <v>1</v>
      </c>
      <c r="I1073" s="191"/>
      <c r="L1073" s="188"/>
      <c r="M1073" s="192"/>
      <c r="N1073" s="193"/>
      <c r="O1073" s="193"/>
      <c r="P1073" s="193"/>
      <c r="Q1073" s="193"/>
      <c r="R1073" s="193"/>
      <c r="S1073" s="193"/>
      <c r="T1073" s="194"/>
      <c r="AT1073" s="189" t="s">
        <v>177</v>
      </c>
      <c r="AU1073" s="189" t="s">
        <v>86</v>
      </c>
      <c r="AV1073" s="13" t="s">
        <v>84</v>
      </c>
      <c r="AW1073" s="13" t="s">
        <v>34</v>
      </c>
      <c r="AX1073" s="13" t="s">
        <v>77</v>
      </c>
      <c r="AY1073" s="189" t="s">
        <v>164</v>
      </c>
    </row>
    <row r="1074" spans="1:65" s="14" customFormat="1" x14ac:dyDescent="0.2">
      <c r="B1074" s="195"/>
      <c r="D1074" s="183" t="s">
        <v>177</v>
      </c>
      <c r="E1074" s="196" t="s">
        <v>1</v>
      </c>
      <c r="F1074" s="197" t="s">
        <v>5260</v>
      </c>
      <c r="H1074" s="198">
        <v>100</v>
      </c>
      <c r="I1074" s="199"/>
      <c r="L1074" s="195"/>
      <c r="M1074" s="200"/>
      <c r="N1074" s="201"/>
      <c r="O1074" s="201"/>
      <c r="P1074" s="201"/>
      <c r="Q1074" s="201"/>
      <c r="R1074" s="201"/>
      <c r="S1074" s="201"/>
      <c r="T1074" s="202"/>
      <c r="AT1074" s="196" t="s">
        <v>177</v>
      </c>
      <c r="AU1074" s="196" t="s">
        <v>86</v>
      </c>
      <c r="AV1074" s="14" t="s">
        <v>86</v>
      </c>
      <c r="AW1074" s="14" t="s">
        <v>34</v>
      </c>
      <c r="AX1074" s="14" t="s">
        <v>77</v>
      </c>
      <c r="AY1074" s="196" t="s">
        <v>164</v>
      </c>
    </row>
    <row r="1075" spans="1:65" s="15" customFormat="1" x14ac:dyDescent="0.2">
      <c r="B1075" s="203"/>
      <c r="D1075" s="183" t="s">
        <v>177</v>
      </c>
      <c r="E1075" s="204" t="s">
        <v>1</v>
      </c>
      <c r="F1075" s="205" t="s">
        <v>184</v>
      </c>
      <c r="H1075" s="206">
        <v>100</v>
      </c>
      <c r="I1075" s="207"/>
      <c r="L1075" s="203"/>
      <c r="M1075" s="208"/>
      <c r="N1075" s="209"/>
      <c r="O1075" s="209"/>
      <c r="P1075" s="209"/>
      <c r="Q1075" s="209"/>
      <c r="R1075" s="209"/>
      <c r="S1075" s="209"/>
      <c r="T1075" s="210"/>
      <c r="AT1075" s="204" t="s">
        <v>177</v>
      </c>
      <c r="AU1075" s="204" t="s">
        <v>86</v>
      </c>
      <c r="AV1075" s="15" t="s">
        <v>172</v>
      </c>
      <c r="AW1075" s="15" t="s">
        <v>34</v>
      </c>
      <c r="AX1075" s="15" t="s">
        <v>84</v>
      </c>
      <c r="AY1075" s="204" t="s">
        <v>164</v>
      </c>
    </row>
    <row r="1076" spans="1:65" s="2" customFormat="1" ht="16.5" customHeight="1" x14ac:dyDescent="0.2">
      <c r="A1076" s="34"/>
      <c r="B1076" s="168"/>
      <c r="C1076" s="223" t="s">
        <v>858</v>
      </c>
      <c r="D1076" s="224" t="s">
        <v>326</v>
      </c>
      <c r="E1076" s="225" t="s">
        <v>5619</v>
      </c>
      <c r="F1076" s="226" t="s">
        <v>5620</v>
      </c>
      <c r="G1076" s="227" t="s">
        <v>215</v>
      </c>
      <c r="H1076" s="228">
        <v>20</v>
      </c>
      <c r="I1076" s="229"/>
      <c r="J1076" s="230">
        <f>ROUND(I1076*H1076,2)</f>
        <v>0</v>
      </c>
      <c r="K1076" s="226" t="s">
        <v>216</v>
      </c>
      <c r="L1076" s="231"/>
      <c r="M1076" s="232" t="s">
        <v>1</v>
      </c>
      <c r="N1076" s="233" t="s">
        <v>42</v>
      </c>
      <c r="O1076" s="60"/>
      <c r="P1076" s="179">
        <f>O1076*H1076</f>
        <v>0</v>
      </c>
      <c r="Q1076" s="179">
        <v>1.2E-4</v>
      </c>
      <c r="R1076" s="179">
        <f>Q1076*H1076</f>
        <v>2.4000000000000002E-3</v>
      </c>
      <c r="S1076" s="179">
        <v>0</v>
      </c>
      <c r="T1076" s="180">
        <f>S1076*H1076</f>
        <v>0</v>
      </c>
      <c r="U1076" s="34"/>
      <c r="V1076" s="34"/>
      <c r="W1076" s="34"/>
      <c r="X1076" s="34"/>
      <c r="Y1076" s="34"/>
      <c r="Z1076" s="34"/>
      <c r="AA1076" s="34"/>
      <c r="AB1076" s="34"/>
      <c r="AC1076" s="34"/>
      <c r="AD1076" s="34"/>
      <c r="AE1076" s="34"/>
      <c r="AR1076" s="181" t="s">
        <v>1049</v>
      </c>
      <c r="AT1076" s="181" t="s">
        <v>326</v>
      </c>
      <c r="AU1076" s="181" t="s">
        <v>86</v>
      </c>
      <c r="AY1076" s="18" t="s">
        <v>164</v>
      </c>
      <c r="BE1076" s="182">
        <f>IF(N1076="základní",J1076,0)</f>
        <v>0</v>
      </c>
      <c r="BF1076" s="182">
        <f>IF(N1076="snížená",J1076,0)</f>
        <v>0</v>
      </c>
      <c r="BG1076" s="182">
        <f>IF(N1076="zákl. přenesená",J1076,0)</f>
        <v>0</v>
      </c>
      <c r="BH1076" s="182">
        <f>IF(N1076="sníž. přenesená",J1076,0)</f>
        <v>0</v>
      </c>
      <c r="BI1076" s="182">
        <f>IF(N1076="nulová",J1076,0)</f>
        <v>0</v>
      </c>
      <c r="BJ1076" s="18" t="s">
        <v>84</v>
      </c>
      <c r="BK1076" s="182">
        <f>ROUND(I1076*H1076,2)</f>
        <v>0</v>
      </c>
      <c r="BL1076" s="18" t="s">
        <v>1049</v>
      </c>
      <c r="BM1076" s="181" t="s">
        <v>5621</v>
      </c>
    </row>
    <row r="1077" spans="1:65" s="2" customFormat="1" x14ac:dyDescent="0.2">
      <c r="A1077" s="34"/>
      <c r="B1077" s="35"/>
      <c r="C1077" s="34"/>
      <c r="D1077" s="183" t="s">
        <v>174</v>
      </c>
      <c r="E1077" s="34"/>
      <c r="F1077" s="184" t="s">
        <v>5620</v>
      </c>
      <c r="G1077" s="34"/>
      <c r="H1077" s="34"/>
      <c r="I1077" s="103"/>
      <c r="J1077" s="34"/>
      <c r="K1077" s="34"/>
      <c r="L1077" s="35"/>
      <c r="M1077" s="185"/>
      <c r="N1077" s="186"/>
      <c r="O1077" s="60"/>
      <c r="P1077" s="60"/>
      <c r="Q1077" s="60"/>
      <c r="R1077" s="60"/>
      <c r="S1077" s="60"/>
      <c r="T1077" s="61"/>
      <c r="U1077" s="34"/>
      <c r="V1077" s="34"/>
      <c r="W1077" s="34"/>
      <c r="X1077" s="34"/>
      <c r="Y1077" s="34"/>
      <c r="Z1077" s="34"/>
      <c r="AA1077" s="34"/>
      <c r="AB1077" s="34"/>
      <c r="AC1077" s="34"/>
      <c r="AD1077" s="34"/>
      <c r="AE1077" s="34"/>
      <c r="AT1077" s="18" t="s">
        <v>174</v>
      </c>
      <c r="AU1077" s="18" t="s">
        <v>86</v>
      </c>
    </row>
    <row r="1078" spans="1:65" s="13" customFormat="1" x14ac:dyDescent="0.2">
      <c r="B1078" s="188"/>
      <c r="D1078" s="183" t="s">
        <v>177</v>
      </c>
      <c r="E1078" s="189" t="s">
        <v>1</v>
      </c>
      <c r="F1078" s="190" t="s">
        <v>5232</v>
      </c>
      <c r="H1078" s="189" t="s">
        <v>1</v>
      </c>
      <c r="I1078" s="191"/>
      <c r="L1078" s="188"/>
      <c r="M1078" s="192"/>
      <c r="N1078" s="193"/>
      <c r="O1078" s="193"/>
      <c r="P1078" s="193"/>
      <c r="Q1078" s="193"/>
      <c r="R1078" s="193"/>
      <c r="S1078" s="193"/>
      <c r="T1078" s="194"/>
      <c r="AT1078" s="189" t="s">
        <v>177</v>
      </c>
      <c r="AU1078" s="189" t="s">
        <v>86</v>
      </c>
      <c r="AV1078" s="13" t="s">
        <v>84</v>
      </c>
      <c r="AW1078" s="13" t="s">
        <v>34</v>
      </c>
      <c r="AX1078" s="13" t="s">
        <v>77</v>
      </c>
      <c r="AY1078" s="189" t="s">
        <v>164</v>
      </c>
    </row>
    <row r="1079" spans="1:65" s="13" customFormat="1" x14ac:dyDescent="0.2">
      <c r="B1079" s="188"/>
      <c r="D1079" s="183" t="s">
        <v>177</v>
      </c>
      <c r="E1079" s="189" t="s">
        <v>1</v>
      </c>
      <c r="F1079" s="190" t="s">
        <v>4418</v>
      </c>
      <c r="H1079" s="189" t="s">
        <v>1</v>
      </c>
      <c r="I1079" s="191"/>
      <c r="L1079" s="188"/>
      <c r="M1079" s="192"/>
      <c r="N1079" s="193"/>
      <c r="O1079" s="193"/>
      <c r="P1079" s="193"/>
      <c r="Q1079" s="193"/>
      <c r="R1079" s="193"/>
      <c r="S1079" s="193"/>
      <c r="T1079" s="194"/>
      <c r="AT1079" s="189" t="s">
        <v>177</v>
      </c>
      <c r="AU1079" s="189" t="s">
        <v>86</v>
      </c>
      <c r="AV1079" s="13" t="s">
        <v>84</v>
      </c>
      <c r="AW1079" s="13" t="s">
        <v>34</v>
      </c>
      <c r="AX1079" s="13" t="s">
        <v>77</v>
      </c>
      <c r="AY1079" s="189" t="s">
        <v>164</v>
      </c>
    </row>
    <row r="1080" spans="1:65" s="13" customFormat="1" x14ac:dyDescent="0.2">
      <c r="B1080" s="188"/>
      <c r="D1080" s="183" t="s">
        <v>177</v>
      </c>
      <c r="E1080" s="189" t="s">
        <v>1</v>
      </c>
      <c r="F1080" s="190" t="s">
        <v>5233</v>
      </c>
      <c r="H1080" s="189" t="s">
        <v>1</v>
      </c>
      <c r="I1080" s="191"/>
      <c r="L1080" s="188"/>
      <c r="M1080" s="192"/>
      <c r="N1080" s="193"/>
      <c r="O1080" s="193"/>
      <c r="P1080" s="193"/>
      <c r="Q1080" s="193"/>
      <c r="R1080" s="193"/>
      <c r="S1080" s="193"/>
      <c r="T1080" s="194"/>
      <c r="AT1080" s="189" t="s">
        <v>177</v>
      </c>
      <c r="AU1080" s="189" t="s">
        <v>86</v>
      </c>
      <c r="AV1080" s="13" t="s">
        <v>84</v>
      </c>
      <c r="AW1080" s="13" t="s">
        <v>34</v>
      </c>
      <c r="AX1080" s="13" t="s">
        <v>77</v>
      </c>
      <c r="AY1080" s="189" t="s">
        <v>164</v>
      </c>
    </row>
    <row r="1081" spans="1:65" s="13" customFormat="1" x14ac:dyDescent="0.2">
      <c r="B1081" s="188"/>
      <c r="D1081" s="183" t="s">
        <v>177</v>
      </c>
      <c r="E1081" s="189" t="s">
        <v>1</v>
      </c>
      <c r="F1081" s="190" t="s">
        <v>5234</v>
      </c>
      <c r="H1081" s="189" t="s">
        <v>1</v>
      </c>
      <c r="I1081" s="191"/>
      <c r="L1081" s="188"/>
      <c r="M1081" s="192"/>
      <c r="N1081" s="193"/>
      <c r="O1081" s="193"/>
      <c r="P1081" s="193"/>
      <c r="Q1081" s="193"/>
      <c r="R1081" s="193"/>
      <c r="S1081" s="193"/>
      <c r="T1081" s="194"/>
      <c r="AT1081" s="189" t="s">
        <v>177</v>
      </c>
      <c r="AU1081" s="189" t="s">
        <v>86</v>
      </c>
      <c r="AV1081" s="13" t="s">
        <v>84</v>
      </c>
      <c r="AW1081" s="13" t="s">
        <v>34</v>
      </c>
      <c r="AX1081" s="13" t="s">
        <v>77</v>
      </c>
      <c r="AY1081" s="189" t="s">
        <v>164</v>
      </c>
    </row>
    <row r="1082" spans="1:65" s="13" customFormat="1" x14ac:dyDescent="0.2">
      <c r="B1082" s="188"/>
      <c r="D1082" s="183" t="s">
        <v>177</v>
      </c>
      <c r="E1082" s="189" t="s">
        <v>1</v>
      </c>
      <c r="F1082" s="190" t="s">
        <v>5264</v>
      </c>
      <c r="H1082" s="189" t="s">
        <v>1</v>
      </c>
      <c r="I1082" s="191"/>
      <c r="L1082" s="188"/>
      <c r="M1082" s="192"/>
      <c r="N1082" s="193"/>
      <c r="O1082" s="193"/>
      <c r="P1082" s="193"/>
      <c r="Q1082" s="193"/>
      <c r="R1082" s="193"/>
      <c r="S1082" s="193"/>
      <c r="T1082" s="194"/>
      <c r="AT1082" s="189" t="s">
        <v>177</v>
      </c>
      <c r="AU1082" s="189" t="s">
        <v>86</v>
      </c>
      <c r="AV1082" s="13" t="s">
        <v>84</v>
      </c>
      <c r="AW1082" s="13" t="s">
        <v>34</v>
      </c>
      <c r="AX1082" s="13" t="s">
        <v>77</v>
      </c>
      <c r="AY1082" s="189" t="s">
        <v>164</v>
      </c>
    </row>
    <row r="1083" spans="1:65" s="13" customFormat="1" x14ac:dyDescent="0.2">
      <c r="B1083" s="188"/>
      <c r="D1083" s="183" t="s">
        <v>177</v>
      </c>
      <c r="E1083" s="189" t="s">
        <v>1</v>
      </c>
      <c r="F1083" s="190" t="s">
        <v>5614</v>
      </c>
      <c r="H1083" s="189" t="s">
        <v>1</v>
      </c>
      <c r="I1083" s="191"/>
      <c r="L1083" s="188"/>
      <c r="M1083" s="192"/>
      <c r="N1083" s="193"/>
      <c r="O1083" s="193"/>
      <c r="P1083" s="193"/>
      <c r="Q1083" s="193"/>
      <c r="R1083" s="193"/>
      <c r="S1083" s="193"/>
      <c r="T1083" s="194"/>
      <c r="AT1083" s="189" t="s">
        <v>177</v>
      </c>
      <c r="AU1083" s="189" t="s">
        <v>86</v>
      </c>
      <c r="AV1083" s="13" t="s">
        <v>84</v>
      </c>
      <c r="AW1083" s="13" t="s">
        <v>34</v>
      </c>
      <c r="AX1083" s="13" t="s">
        <v>77</v>
      </c>
      <c r="AY1083" s="189" t="s">
        <v>164</v>
      </c>
    </row>
    <row r="1084" spans="1:65" s="13" customFormat="1" x14ac:dyDescent="0.2">
      <c r="B1084" s="188"/>
      <c r="D1084" s="183" t="s">
        <v>177</v>
      </c>
      <c r="E1084" s="189" t="s">
        <v>1</v>
      </c>
      <c r="F1084" s="190" t="s">
        <v>5279</v>
      </c>
      <c r="H1084" s="189" t="s">
        <v>1</v>
      </c>
      <c r="I1084" s="191"/>
      <c r="L1084" s="188"/>
      <c r="M1084" s="192"/>
      <c r="N1084" s="193"/>
      <c r="O1084" s="193"/>
      <c r="P1084" s="193"/>
      <c r="Q1084" s="193"/>
      <c r="R1084" s="193"/>
      <c r="S1084" s="193"/>
      <c r="T1084" s="194"/>
      <c r="AT1084" s="189" t="s">
        <v>177</v>
      </c>
      <c r="AU1084" s="189" t="s">
        <v>86</v>
      </c>
      <c r="AV1084" s="13" t="s">
        <v>84</v>
      </c>
      <c r="AW1084" s="13" t="s">
        <v>34</v>
      </c>
      <c r="AX1084" s="13" t="s">
        <v>77</v>
      </c>
      <c r="AY1084" s="189" t="s">
        <v>164</v>
      </c>
    </row>
    <row r="1085" spans="1:65" s="14" customFormat="1" x14ac:dyDescent="0.2">
      <c r="B1085" s="195"/>
      <c r="D1085" s="183" t="s">
        <v>177</v>
      </c>
      <c r="E1085" s="196" t="s">
        <v>1</v>
      </c>
      <c r="F1085" s="197" t="s">
        <v>5615</v>
      </c>
      <c r="H1085" s="198">
        <v>20</v>
      </c>
      <c r="I1085" s="199"/>
      <c r="L1085" s="195"/>
      <c r="M1085" s="200"/>
      <c r="N1085" s="201"/>
      <c r="O1085" s="201"/>
      <c r="P1085" s="201"/>
      <c r="Q1085" s="201"/>
      <c r="R1085" s="201"/>
      <c r="S1085" s="201"/>
      <c r="T1085" s="202"/>
      <c r="AT1085" s="196" t="s">
        <v>177</v>
      </c>
      <c r="AU1085" s="196" t="s">
        <v>86</v>
      </c>
      <c r="AV1085" s="14" t="s">
        <v>86</v>
      </c>
      <c r="AW1085" s="14" t="s">
        <v>34</v>
      </c>
      <c r="AX1085" s="14" t="s">
        <v>77</v>
      </c>
      <c r="AY1085" s="196" t="s">
        <v>164</v>
      </c>
    </row>
    <row r="1086" spans="1:65" s="15" customFormat="1" x14ac:dyDescent="0.2">
      <c r="B1086" s="203"/>
      <c r="D1086" s="183" t="s">
        <v>177</v>
      </c>
      <c r="E1086" s="204" t="s">
        <v>1</v>
      </c>
      <c r="F1086" s="205" t="s">
        <v>184</v>
      </c>
      <c r="H1086" s="206">
        <v>20</v>
      </c>
      <c r="I1086" s="207"/>
      <c r="L1086" s="203"/>
      <c r="M1086" s="208"/>
      <c r="N1086" s="209"/>
      <c r="O1086" s="209"/>
      <c r="P1086" s="209"/>
      <c r="Q1086" s="209"/>
      <c r="R1086" s="209"/>
      <c r="S1086" s="209"/>
      <c r="T1086" s="210"/>
      <c r="AT1086" s="204" t="s">
        <v>177</v>
      </c>
      <c r="AU1086" s="204" t="s">
        <v>86</v>
      </c>
      <c r="AV1086" s="15" t="s">
        <v>172</v>
      </c>
      <c r="AW1086" s="15" t="s">
        <v>34</v>
      </c>
      <c r="AX1086" s="15" t="s">
        <v>84</v>
      </c>
      <c r="AY1086" s="204" t="s">
        <v>164</v>
      </c>
    </row>
    <row r="1087" spans="1:65" s="2" customFormat="1" ht="16.5" customHeight="1" x14ac:dyDescent="0.2">
      <c r="A1087" s="34"/>
      <c r="B1087" s="168"/>
      <c r="C1087" s="169" t="s">
        <v>864</v>
      </c>
      <c r="D1087" s="214" t="s">
        <v>167</v>
      </c>
      <c r="E1087" s="171" t="s">
        <v>5622</v>
      </c>
      <c r="F1087" s="172" t="s">
        <v>5623</v>
      </c>
      <c r="G1087" s="173" t="s">
        <v>587</v>
      </c>
      <c r="H1087" s="174">
        <v>50</v>
      </c>
      <c r="I1087" s="175"/>
      <c r="J1087" s="176">
        <f>ROUND(I1087*H1087,2)</f>
        <v>0</v>
      </c>
      <c r="K1087" s="172" t="s">
        <v>216</v>
      </c>
      <c r="L1087" s="35"/>
      <c r="M1087" s="177" t="s">
        <v>1</v>
      </c>
      <c r="N1087" s="178" t="s">
        <v>42</v>
      </c>
      <c r="O1087" s="60"/>
      <c r="P1087" s="179">
        <f>O1087*H1087</f>
        <v>0</v>
      </c>
      <c r="Q1087" s="179">
        <v>0</v>
      </c>
      <c r="R1087" s="179">
        <f>Q1087*H1087</f>
        <v>0</v>
      </c>
      <c r="S1087" s="179">
        <v>0</v>
      </c>
      <c r="T1087" s="180">
        <f>S1087*H1087</f>
        <v>0</v>
      </c>
      <c r="U1087" s="34"/>
      <c r="V1087" s="34"/>
      <c r="W1087" s="34"/>
      <c r="X1087" s="34"/>
      <c r="Y1087" s="34"/>
      <c r="Z1087" s="34"/>
      <c r="AA1087" s="34"/>
      <c r="AB1087" s="34"/>
      <c r="AC1087" s="34"/>
      <c r="AD1087" s="34"/>
      <c r="AE1087" s="34"/>
      <c r="AR1087" s="181" t="s">
        <v>783</v>
      </c>
      <c r="AT1087" s="181" t="s">
        <v>167</v>
      </c>
      <c r="AU1087" s="181" t="s">
        <v>86</v>
      </c>
      <c r="AY1087" s="18" t="s">
        <v>164</v>
      </c>
      <c r="BE1087" s="182">
        <f>IF(N1087="základní",J1087,0)</f>
        <v>0</v>
      </c>
      <c r="BF1087" s="182">
        <f>IF(N1087="snížená",J1087,0)</f>
        <v>0</v>
      </c>
      <c r="BG1087" s="182">
        <f>IF(N1087="zákl. přenesená",J1087,0)</f>
        <v>0</v>
      </c>
      <c r="BH1087" s="182">
        <f>IF(N1087="sníž. přenesená",J1087,0)</f>
        <v>0</v>
      </c>
      <c r="BI1087" s="182">
        <f>IF(N1087="nulová",J1087,0)</f>
        <v>0</v>
      </c>
      <c r="BJ1087" s="18" t="s">
        <v>84</v>
      </c>
      <c r="BK1087" s="182">
        <f>ROUND(I1087*H1087,2)</f>
        <v>0</v>
      </c>
      <c r="BL1087" s="18" t="s">
        <v>783</v>
      </c>
      <c r="BM1087" s="181" t="s">
        <v>5624</v>
      </c>
    </row>
    <row r="1088" spans="1:65" s="2" customFormat="1" x14ac:dyDescent="0.2">
      <c r="A1088" s="34"/>
      <c r="B1088" s="35"/>
      <c r="C1088" s="34"/>
      <c r="D1088" s="183" t="s">
        <v>174</v>
      </c>
      <c r="E1088" s="34"/>
      <c r="F1088" s="184" t="s">
        <v>5625</v>
      </c>
      <c r="G1088" s="34"/>
      <c r="H1088" s="34"/>
      <c r="I1088" s="103"/>
      <c r="J1088" s="34"/>
      <c r="K1088" s="34"/>
      <c r="L1088" s="35"/>
      <c r="M1088" s="185"/>
      <c r="N1088" s="186"/>
      <c r="O1088" s="60"/>
      <c r="P1088" s="60"/>
      <c r="Q1088" s="60"/>
      <c r="R1088" s="60"/>
      <c r="S1088" s="60"/>
      <c r="T1088" s="61"/>
      <c r="U1088" s="34"/>
      <c r="V1088" s="34"/>
      <c r="W1088" s="34"/>
      <c r="X1088" s="34"/>
      <c r="Y1088" s="34"/>
      <c r="Z1088" s="34"/>
      <c r="AA1088" s="34"/>
      <c r="AB1088" s="34"/>
      <c r="AC1088" s="34"/>
      <c r="AD1088" s="34"/>
      <c r="AE1088" s="34"/>
      <c r="AT1088" s="18" t="s">
        <v>174</v>
      </c>
      <c r="AU1088" s="18" t="s">
        <v>86</v>
      </c>
    </row>
    <row r="1089" spans="1:65" s="13" customFormat="1" x14ac:dyDescent="0.2">
      <c r="B1089" s="188"/>
      <c r="D1089" s="183" t="s">
        <v>177</v>
      </c>
      <c r="E1089" s="189" t="s">
        <v>1</v>
      </c>
      <c r="F1089" s="190" t="s">
        <v>5232</v>
      </c>
      <c r="H1089" s="189" t="s">
        <v>1</v>
      </c>
      <c r="I1089" s="191"/>
      <c r="L1089" s="188"/>
      <c r="M1089" s="192"/>
      <c r="N1089" s="193"/>
      <c r="O1089" s="193"/>
      <c r="P1089" s="193"/>
      <c r="Q1089" s="193"/>
      <c r="R1089" s="193"/>
      <c r="S1089" s="193"/>
      <c r="T1089" s="194"/>
      <c r="AT1089" s="189" t="s">
        <v>177</v>
      </c>
      <c r="AU1089" s="189" t="s">
        <v>86</v>
      </c>
      <c r="AV1089" s="13" t="s">
        <v>84</v>
      </c>
      <c r="AW1089" s="13" t="s">
        <v>34</v>
      </c>
      <c r="AX1089" s="13" t="s">
        <v>77</v>
      </c>
      <c r="AY1089" s="189" t="s">
        <v>164</v>
      </c>
    </row>
    <row r="1090" spans="1:65" s="13" customFormat="1" x14ac:dyDescent="0.2">
      <c r="B1090" s="188"/>
      <c r="D1090" s="183" t="s">
        <v>177</v>
      </c>
      <c r="E1090" s="189" t="s">
        <v>1</v>
      </c>
      <c r="F1090" s="190" t="s">
        <v>4418</v>
      </c>
      <c r="H1090" s="189" t="s">
        <v>1</v>
      </c>
      <c r="I1090" s="191"/>
      <c r="L1090" s="188"/>
      <c r="M1090" s="192"/>
      <c r="N1090" s="193"/>
      <c r="O1090" s="193"/>
      <c r="P1090" s="193"/>
      <c r="Q1090" s="193"/>
      <c r="R1090" s="193"/>
      <c r="S1090" s="193"/>
      <c r="T1090" s="194"/>
      <c r="AT1090" s="189" t="s">
        <v>177</v>
      </c>
      <c r="AU1090" s="189" t="s">
        <v>86</v>
      </c>
      <c r="AV1090" s="13" t="s">
        <v>84</v>
      </c>
      <c r="AW1090" s="13" t="s">
        <v>34</v>
      </c>
      <c r="AX1090" s="13" t="s">
        <v>77</v>
      </c>
      <c r="AY1090" s="189" t="s">
        <v>164</v>
      </c>
    </row>
    <row r="1091" spans="1:65" s="13" customFormat="1" x14ac:dyDescent="0.2">
      <c r="B1091" s="188"/>
      <c r="D1091" s="183" t="s">
        <v>177</v>
      </c>
      <c r="E1091" s="189" t="s">
        <v>1</v>
      </c>
      <c r="F1091" s="190" t="s">
        <v>5233</v>
      </c>
      <c r="H1091" s="189" t="s">
        <v>1</v>
      </c>
      <c r="I1091" s="191"/>
      <c r="L1091" s="188"/>
      <c r="M1091" s="192"/>
      <c r="N1091" s="193"/>
      <c r="O1091" s="193"/>
      <c r="P1091" s="193"/>
      <c r="Q1091" s="193"/>
      <c r="R1091" s="193"/>
      <c r="S1091" s="193"/>
      <c r="T1091" s="194"/>
      <c r="AT1091" s="189" t="s">
        <v>177</v>
      </c>
      <c r="AU1091" s="189" t="s">
        <v>86</v>
      </c>
      <c r="AV1091" s="13" t="s">
        <v>84</v>
      </c>
      <c r="AW1091" s="13" t="s">
        <v>34</v>
      </c>
      <c r="AX1091" s="13" t="s">
        <v>77</v>
      </c>
      <c r="AY1091" s="189" t="s">
        <v>164</v>
      </c>
    </row>
    <row r="1092" spans="1:65" s="13" customFormat="1" x14ac:dyDescent="0.2">
      <c r="B1092" s="188"/>
      <c r="D1092" s="183" t="s">
        <v>177</v>
      </c>
      <c r="E1092" s="189" t="s">
        <v>1</v>
      </c>
      <c r="F1092" s="190" t="s">
        <v>5234</v>
      </c>
      <c r="H1092" s="189" t="s">
        <v>1</v>
      </c>
      <c r="I1092" s="191"/>
      <c r="L1092" s="188"/>
      <c r="M1092" s="192"/>
      <c r="N1092" s="193"/>
      <c r="O1092" s="193"/>
      <c r="P1092" s="193"/>
      <c r="Q1092" s="193"/>
      <c r="R1092" s="193"/>
      <c r="S1092" s="193"/>
      <c r="T1092" s="194"/>
      <c r="AT1092" s="189" t="s">
        <v>177</v>
      </c>
      <c r="AU1092" s="189" t="s">
        <v>86</v>
      </c>
      <c r="AV1092" s="13" t="s">
        <v>84</v>
      </c>
      <c r="AW1092" s="13" t="s">
        <v>34</v>
      </c>
      <c r="AX1092" s="13" t="s">
        <v>77</v>
      </c>
      <c r="AY1092" s="189" t="s">
        <v>164</v>
      </c>
    </row>
    <row r="1093" spans="1:65" s="13" customFormat="1" x14ac:dyDescent="0.2">
      <c r="B1093" s="188"/>
      <c r="D1093" s="183" t="s">
        <v>177</v>
      </c>
      <c r="E1093" s="189" t="s">
        <v>1</v>
      </c>
      <c r="F1093" s="190" t="s">
        <v>5257</v>
      </c>
      <c r="H1093" s="189" t="s">
        <v>1</v>
      </c>
      <c r="I1093" s="191"/>
      <c r="L1093" s="188"/>
      <c r="M1093" s="192"/>
      <c r="N1093" s="193"/>
      <c r="O1093" s="193"/>
      <c r="P1093" s="193"/>
      <c r="Q1093" s="193"/>
      <c r="R1093" s="193"/>
      <c r="S1093" s="193"/>
      <c r="T1093" s="194"/>
      <c r="AT1093" s="189" t="s">
        <v>177</v>
      </c>
      <c r="AU1093" s="189" t="s">
        <v>86</v>
      </c>
      <c r="AV1093" s="13" t="s">
        <v>84</v>
      </c>
      <c r="AW1093" s="13" t="s">
        <v>34</v>
      </c>
      <c r="AX1093" s="13" t="s">
        <v>77</v>
      </c>
      <c r="AY1093" s="189" t="s">
        <v>164</v>
      </c>
    </row>
    <row r="1094" spans="1:65" s="13" customFormat="1" x14ac:dyDescent="0.2">
      <c r="B1094" s="188"/>
      <c r="D1094" s="183" t="s">
        <v>177</v>
      </c>
      <c r="E1094" s="189" t="s">
        <v>1</v>
      </c>
      <c r="F1094" s="190" t="s">
        <v>5626</v>
      </c>
      <c r="H1094" s="189" t="s">
        <v>1</v>
      </c>
      <c r="I1094" s="191"/>
      <c r="L1094" s="188"/>
      <c r="M1094" s="192"/>
      <c r="N1094" s="193"/>
      <c r="O1094" s="193"/>
      <c r="P1094" s="193"/>
      <c r="Q1094" s="193"/>
      <c r="R1094" s="193"/>
      <c r="S1094" s="193"/>
      <c r="T1094" s="194"/>
      <c r="AT1094" s="189" t="s">
        <v>177</v>
      </c>
      <c r="AU1094" s="189" t="s">
        <v>86</v>
      </c>
      <c r="AV1094" s="13" t="s">
        <v>84</v>
      </c>
      <c r="AW1094" s="13" t="s">
        <v>34</v>
      </c>
      <c r="AX1094" s="13" t="s">
        <v>77</v>
      </c>
      <c r="AY1094" s="189" t="s">
        <v>164</v>
      </c>
    </row>
    <row r="1095" spans="1:65" s="14" customFormat="1" x14ac:dyDescent="0.2">
      <c r="B1095" s="195"/>
      <c r="D1095" s="183" t="s">
        <v>177</v>
      </c>
      <c r="E1095" s="196" t="s">
        <v>1</v>
      </c>
      <c r="F1095" s="197" t="s">
        <v>633</v>
      </c>
      <c r="H1095" s="198">
        <v>50</v>
      </c>
      <c r="I1095" s="199"/>
      <c r="L1095" s="195"/>
      <c r="M1095" s="200"/>
      <c r="N1095" s="201"/>
      <c r="O1095" s="201"/>
      <c r="P1095" s="201"/>
      <c r="Q1095" s="201"/>
      <c r="R1095" s="201"/>
      <c r="S1095" s="201"/>
      <c r="T1095" s="202"/>
      <c r="AT1095" s="196" t="s">
        <v>177</v>
      </c>
      <c r="AU1095" s="196" t="s">
        <v>86</v>
      </c>
      <c r="AV1095" s="14" t="s">
        <v>86</v>
      </c>
      <c r="AW1095" s="14" t="s">
        <v>34</v>
      </c>
      <c r="AX1095" s="14" t="s">
        <v>77</v>
      </c>
      <c r="AY1095" s="196" t="s">
        <v>164</v>
      </c>
    </row>
    <row r="1096" spans="1:65" s="15" customFormat="1" x14ac:dyDescent="0.2">
      <c r="B1096" s="203"/>
      <c r="D1096" s="183" t="s">
        <v>177</v>
      </c>
      <c r="E1096" s="204" t="s">
        <v>1</v>
      </c>
      <c r="F1096" s="205" t="s">
        <v>184</v>
      </c>
      <c r="H1096" s="206">
        <v>50</v>
      </c>
      <c r="I1096" s="207"/>
      <c r="L1096" s="203"/>
      <c r="M1096" s="208"/>
      <c r="N1096" s="209"/>
      <c r="O1096" s="209"/>
      <c r="P1096" s="209"/>
      <c r="Q1096" s="209"/>
      <c r="R1096" s="209"/>
      <c r="S1096" s="209"/>
      <c r="T1096" s="210"/>
      <c r="AT1096" s="204" t="s">
        <v>177</v>
      </c>
      <c r="AU1096" s="204" t="s">
        <v>86</v>
      </c>
      <c r="AV1096" s="15" t="s">
        <v>172</v>
      </c>
      <c r="AW1096" s="15" t="s">
        <v>34</v>
      </c>
      <c r="AX1096" s="15" t="s">
        <v>84</v>
      </c>
      <c r="AY1096" s="204" t="s">
        <v>164</v>
      </c>
    </row>
    <row r="1097" spans="1:65" s="2" customFormat="1" ht="16.5" customHeight="1" x14ac:dyDescent="0.2">
      <c r="A1097" s="34"/>
      <c r="B1097" s="168"/>
      <c r="C1097" s="223" t="s">
        <v>872</v>
      </c>
      <c r="D1097" s="235" t="s">
        <v>326</v>
      </c>
      <c r="E1097" s="225" t="s">
        <v>5627</v>
      </c>
      <c r="F1097" s="226" t="s">
        <v>5628</v>
      </c>
      <c r="G1097" s="227" t="s">
        <v>587</v>
      </c>
      <c r="H1097" s="228">
        <v>50</v>
      </c>
      <c r="I1097" s="229"/>
      <c r="J1097" s="230">
        <f>ROUND(I1097*H1097,2)</f>
        <v>0</v>
      </c>
      <c r="K1097" s="226" t="s">
        <v>171</v>
      </c>
      <c r="L1097" s="231"/>
      <c r="M1097" s="232" t="s">
        <v>1</v>
      </c>
      <c r="N1097" s="233" t="s">
        <v>42</v>
      </c>
      <c r="O1097" s="60"/>
      <c r="P1097" s="179">
        <f>O1097*H1097</f>
        <v>0</v>
      </c>
      <c r="Q1097" s="179">
        <v>0</v>
      </c>
      <c r="R1097" s="179">
        <f>Q1097*H1097</f>
        <v>0</v>
      </c>
      <c r="S1097" s="179">
        <v>0</v>
      </c>
      <c r="T1097" s="180">
        <f>S1097*H1097</f>
        <v>0</v>
      </c>
      <c r="U1097" s="34"/>
      <c r="V1097" s="34"/>
      <c r="W1097" s="34"/>
      <c r="X1097" s="34"/>
      <c r="Y1097" s="34"/>
      <c r="Z1097" s="34"/>
      <c r="AA1097" s="34"/>
      <c r="AB1097" s="34"/>
      <c r="AC1097" s="34"/>
      <c r="AD1097" s="34"/>
      <c r="AE1097" s="34"/>
      <c r="AR1097" s="181" t="s">
        <v>1049</v>
      </c>
      <c r="AT1097" s="181" t="s">
        <v>326</v>
      </c>
      <c r="AU1097" s="181" t="s">
        <v>86</v>
      </c>
      <c r="AY1097" s="18" t="s">
        <v>164</v>
      </c>
      <c r="BE1097" s="182">
        <f>IF(N1097="základní",J1097,0)</f>
        <v>0</v>
      </c>
      <c r="BF1097" s="182">
        <f>IF(N1097="snížená",J1097,0)</f>
        <v>0</v>
      </c>
      <c r="BG1097" s="182">
        <f>IF(N1097="zákl. přenesená",J1097,0)</f>
        <v>0</v>
      </c>
      <c r="BH1097" s="182">
        <f>IF(N1097="sníž. přenesená",J1097,0)</f>
        <v>0</v>
      </c>
      <c r="BI1097" s="182">
        <f>IF(N1097="nulová",J1097,0)</f>
        <v>0</v>
      </c>
      <c r="BJ1097" s="18" t="s">
        <v>84</v>
      </c>
      <c r="BK1097" s="182">
        <f>ROUND(I1097*H1097,2)</f>
        <v>0</v>
      </c>
      <c r="BL1097" s="18" t="s">
        <v>1049</v>
      </c>
      <c r="BM1097" s="181" t="s">
        <v>5629</v>
      </c>
    </row>
    <row r="1098" spans="1:65" s="2" customFormat="1" x14ac:dyDescent="0.2">
      <c r="A1098" s="34"/>
      <c r="B1098" s="35"/>
      <c r="C1098" s="34"/>
      <c r="D1098" s="183" t="s">
        <v>174</v>
      </c>
      <c r="E1098" s="34"/>
      <c r="F1098" s="184" t="s">
        <v>5628</v>
      </c>
      <c r="G1098" s="34"/>
      <c r="H1098" s="34"/>
      <c r="I1098" s="103"/>
      <c r="J1098" s="34"/>
      <c r="K1098" s="34"/>
      <c r="L1098" s="35"/>
      <c r="M1098" s="185"/>
      <c r="N1098" s="186"/>
      <c r="O1098" s="60"/>
      <c r="P1098" s="60"/>
      <c r="Q1098" s="60"/>
      <c r="R1098" s="60"/>
      <c r="S1098" s="60"/>
      <c r="T1098" s="61"/>
      <c r="U1098" s="34"/>
      <c r="V1098" s="34"/>
      <c r="W1098" s="34"/>
      <c r="X1098" s="34"/>
      <c r="Y1098" s="34"/>
      <c r="Z1098" s="34"/>
      <c r="AA1098" s="34"/>
      <c r="AB1098" s="34"/>
      <c r="AC1098" s="34"/>
      <c r="AD1098" s="34"/>
      <c r="AE1098" s="34"/>
      <c r="AT1098" s="18" t="s">
        <v>174</v>
      </c>
      <c r="AU1098" s="18" t="s">
        <v>86</v>
      </c>
    </row>
    <row r="1099" spans="1:65" s="12" customFormat="1" ht="22.9" customHeight="1" x14ac:dyDescent="0.2">
      <c r="B1099" s="155"/>
      <c r="D1099" s="156" t="s">
        <v>76</v>
      </c>
      <c r="E1099" s="166" t="s">
        <v>5630</v>
      </c>
      <c r="F1099" s="166" t="s">
        <v>5631</v>
      </c>
      <c r="I1099" s="158"/>
      <c r="J1099" s="167">
        <f>BK1099</f>
        <v>0</v>
      </c>
      <c r="L1099" s="155"/>
      <c r="M1099" s="160"/>
      <c r="N1099" s="161"/>
      <c r="O1099" s="161"/>
      <c r="P1099" s="162">
        <f>SUM(P1100:P1121)</f>
        <v>0</v>
      </c>
      <c r="Q1099" s="161"/>
      <c r="R1099" s="162">
        <f>SUM(R1100:R1121)</f>
        <v>1.1999999999999999E-2</v>
      </c>
      <c r="S1099" s="161"/>
      <c r="T1099" s="163">
        <f>SUM(T1100:T1121)</f>
        <v>0</v>
      </c>
      <c r="AR1099" s="156" t="s">
        <v>236</v>
      </c>
      <c r="AT1099" s="164" t="s">
        <v>76</v>
      </c>
      <c r="AU1099" s="164" t="s">
        <v>84</v>
      </c>
      <c r="AY1099" s="156" t="s">
        <v>164</v>
      </c>
      <c r="BK1099" s="165">
        <f>SUM(BK1100:BK1121)</f>
        <v>0</v>
      </c>
    </row>
    <row r="1100" spans="1:65" s="2" customFormat="1" ht="16.5" customHeight="1" x14ac:dyDescent="0.2">
      <c r="A1100" s="34"/>
      <c r="B1100" s="168"/>
      <c r="C1100" s="169" t="s">
        <v>876</v>
      </c>
      <c r="D1100" s="214" t="s">
        <v>167</v>
      </c>
      <c r="E1100" s="171" t="s">
        <v>5632</v>
      </c>
      <c r="F1100" s="172" t="s">
        <v>5633</v>
      </c>
      <c r="G1100" s="173" t="s">
        <v>215</v>
      </c>
      <c r="H1100" s="174">
        <v>80</v>
      </c>
      <c r="I1100" s="175"/>
      <c r="J1100" s="176">
        <f>ROUND(I1100*H1100,2)</f>
        <v>0</v>
      </c>
      <c r="K1100" s="172" t="s">
        <v>216</v>
      </c>
      <c r="L1100" s="35"/>
      <c r="M1100" s="177" t="s">
        <v>1</v>
      </c>
      <c r="N1100" s="178" t="s">
        <v>42</v>
      </c>
      <c r="O1100" s="60"/>
      <c r="P1100" s="179">
        <f>O1100*H1100</f>
        <v>0</v>
      </c>
      <c r="Q1100" s="179">
        <v>0</v>
      </c>
      <c r="R1100" s="179">
        <f>Q1100*H1100</f>
        <v>0</v>
      </c>
      <c r="S1100" s="179">
        <v>0</v>
      </c>
      <c r="T1100" s="180">
        <f>S1100*H1100</f>
        <v>0</v>
      </c>
      <c r="U1100" s="34"/>
      <c r="V1100" s="34"/>
      <c r="W1100" s="34"/>
      <c r="X1100" s="34"/>
      <c r="Y1100" s="34"/>
      <c r="Z1100" s="34"/>
      <c r="AA1100" s="34"/>
      <c r="AB1100" s="34"/>
      <c r="AC1100" s="34"/>
      <c r="AD1100" s="34"/>
      <c r="AE1100" s="34"/>
      <c r="AR1100" s="181" t="s">
        <v>783</v>
      </c>
      <c r="AT1100" s="181" t="s">
        <v>167</v>
      </c>
      <c r="AU1100" s="181" t="s">
        <v>86</v>
      </c>
      <c r="AY1100" s="18" t="s">
        <v>164</v>
      </c>
      <c r="BE1100" s="182">
        <f>IF(N1100="základní",J1100,0)</f>
        <v>0</v>
      </c>
      <c r="BF1100" s="182">
        <f>IF(N1100="snížená",J1100,0)</f>
        <v>0</v>
      </c>
      <c r="BG1100" s="182">
        <f>IF(N1100="zákl. přenesená",J1100,0)</f>
        <v>0</v>
      </c>
      <c r="BH1100" s="182">
        <f>IF(N1100="sníž. přenesená",J1100,0)</f>
        <v>0</v>
      </c>
      <c r="BI1100" s="182">
        <f>IF(N1100="nulová",J1100,0)</f>
        <v>0</v>
      </c>
      <c r="BJ1100" s="18" t="s">
        <v>84</v>
      </c>
      <c r="BK1100" s="182">
        <f>ROUND(I1100*H1100,2)</f>
        <v>0</v>
      </c>
      <c r="BL1100" s="18" t="s">
        <v>783</v>
      </c>
      <c r="BM1100" s="181" t="s">
        <v>5634</v>
      </c>
    </row>
    <row r="1101" spans="1:65" s="2" customFormat="1" ht="29.25" x14ac:dyDescent="0.2">
      <c r="A1101" s="34"/>
      <c r="B1101" s="35"/>
      <c r="C1101" s="34"/>
      <c r="D1101" s="183" t="s">
        <v>174</v>
      </c>
      <c r="E1101" s="34"/>
      <c r="F1101" s="184" t="s">
        <v>5635</v>
      </c>
      <c r="G1101" s="34"/>
      <c r="H1101" s="34"/>
      <c r="I1101" s="103"/>
      <c r="J1101" s="34"/>
      <c r="K1101" s="34"/>
      <c r="L1101" s="35"/>
      <c r="M1101" s="185"/>
      <c r="N1101" s="186"/>
      <c r="O1101" s="60"/>
      <c r="P1101" s="60"/>
      <c r="Q1101" s="60"/>
      <c r="R1101" s="60"/>
      <c r="S1101" s="60"/>
      <c r="T1101" s="61"/>
      <c r="U1101" s="34"/>
      <c r="V1101" s="34"/>
      <c r="W1101" s="34"/>
      <c r="X1101" s="34"/>
      <c r="Y1101" s="34"/>
      <c r="Z1101" s="34"/>
      <c r="AA1101" s="34"/>
      <c r="AB1101" s="34"/>
      <c r="AC1101" s="34"/>
      <c r="AD1101" s="34"/>
      <c r="AE1101" s="34"/>
      <c r="AT1101" s="18" t="s">
        <v>174</v>
      </c>
      <c r="AU1101" s="18" t="s">
        <v>86</v>
      </c>
    </row>
    <row r="1102" spans="1:65" s="13" customFormat="1" x14ac:dyDescent="0.2">
      <c r="B1102" s="188"/>
      <c r="D1102" s="183" t="s">
        <v>177</v>
      </c>
      <c r="E1102" s="189" t="s">
        <v>1</v>
      </c>
      <c r="F1102" s="190" t="s">
        <v>5232</v>
      </c>
      <c r="H1102" s="189" t="s">
        <v>1</v>
      </c>
      <c r="I1102" s="191"/>
      <c r="L1102" s="188"/>
      <c r="M1102" s="192"/>
      <c r="N1102" s="193"/>
      <c r="O1102" s="193"/>
      <c r="P1102" s="193"/>
      <c r="Q1102" s="193"/>
      <c r="R1102" s="193"/>
      <c r="S1102" s="193"/>
      <c r="T1102" s="194"/>
      <c r="AT1102" s="189" t="s">
        <v>177</v>
      </c>
      <c r="AU1102" s="189" t="s">
        <v>86</v>
      </c>
      <c r="AV1102" s="13" t="s">
        <v>84</v>
      </c>
      <c r="AW1102" s="13" t="s">
        <v>34</v>
      </c>
      <c r="AX1102" s="13" t="s">
        <v>77</v>
      </c>
      <c r="AY1102" s="189" t="s">
        <v>164</v>
      </c>
    </row>
    <row r="1103" spans="1:65" s="13" customFormat="1" x14ac:dyDescent="0.2">
      <c r="B1103" s="188"/>
      <c r="D1103" s="183" t="s">
        <v>177</v>
      </c>
      <c r="E1103" s="189" t="s">
        <v>1</v>
      </c>
      <c r="F1103" s="190" t="s">
        <v>4418</v>
      </c>
      <c r="H1103" s="189" t="s">
        <v>1</v>
      </c>
      <c r="I1103" s="191"/>
      <c r="L1103" s="188"/>
      <c r="M1103" s="192"/>
      <c r="N1103" s="193"/>
      <c r="O1103" s="193"/>
      <c r="P1103" s="193"/>
      <c r="Q1103" s="193"/>
      <c r="R1103" s="193"/>
      <c r="S1103" s="193"/>
      <c r="T1103" s="194"/>
      <c r="AT1103" s="189" t="s">
        <v>177</v>
      </c>
      <c r="AU1103" s="189" t="s">
        <v>86</v>
      </c>
      <c r="AV1103" s="13" t="s">
        <v>84</v>
      </c>
      <c r="AW1103" s="13" t="s">
        <v>34</v>
      </c>
      <c r="AX1103" s="13" t="s">
        <v>77</v>
      </c>
      <c r="AY1103" s="189" t="s">
        <v>164</v>
      </c>
    </row>
    <row r="1104" spans="1:65" s="13" customFormat="1" x14ac:dyDescent="0.2">
      <c r="B1104" s="188"/>
      <c r="D1104" s="183" t="s">
        <v>177</v>
      </c>
      <c r="E1104" s="189" t="s">
        <v>1</v>
      </c>
      <c r="F1104" s="190" t="s">
        <v>5233</v>
      </c>
      <c r="H1104" s="189" t="s">
        <v>1</v>
      </c>
      <c r="I1104" s="191"/>
      <c r="L1104" s="188"/>
      <c r="M1104" s="192"/>
      <c r="N1104" s="193"/>
      <c r="O1104" s="193"/>
      <c r="P1104" s="193"/>
      <c r="Q1104" s="193"/>
      <c r="R1104" s="193"/>
      <c r="S1104" s="193"/>
      <c r="T1104" s="194"/>
      <c r="AT1104" s="189" t="s">
        <v>177</v>
      </c>
      <c r="AU1104" s="189" t="s">
        <v>86</v>
      </c>
      <c r="AV1104" s="13" t="s">
        <v>84</v>
      </c>
      <c r="AW1104" s="13" t="s">
        <v>34</v>
      </c>
      <c r="AX1104" s="13" t="s">
        <v>77</v>
      </c>
      <c r="AY1104" s="189" t="s">
        <v>164</v>
      </c>
    </row>
    <row r="1105" spans="1:65" s="13" customFormat="1" x14ac:dyDescent="0.2">
      <c r="B1105" s="188"/>
      <c r="D1105" s="183" t="s">
        <v>177</v>
      </c>
      <c r="E1105" s="189" t="s">
        <v>1</v>
      </c>
      <c r="F1105" s="190" t="s">
        <v>5234</v>
      </c>
      <c r="H1105" s="189" t="s">
        <v>1</v>
      </c>
      <c r="I1105" s="191"/>
      <c r="L1105" s="188"/>
      <c r="M1105" s="192"/>
      <c r="N1105" s="193"/>
      <c r="O1105" s="193"/>
      <c r="P1105" s="193"/>
      <c r="Q1105" s="193"/>
      <c r="R1105" s="193"/>
      <c r="S1105" s="193"/>
      <c r="T1105" s="194"/>
      <c r="AT1105" s="189" t="s">
        <v>177</v>
      </c>
      <c r="AU1105" s="189" t="s">
        <v>86</v>
      </c>
      <c r="AV1105" s="13" t="s">
        <v>84</v>
      </c>
      <c r="AW1105" s="13" t="s">
        <v>34</v>
      </c>
      <c r="AX1105" s="13" t="s">
        <v>77</v>
      </c>
      <c r="AY1105" s="189" t="s">
        <v>164</v>
      </c>
    </row>
    <row r="1106" spans="1:65" s="13" customFormat="1" x14ac:dyDescent="0.2">
      <c r="B1106" s="188"/>
      <c r="D1106" s="183" t="s">
        <v>177</v>
      </c>
      <c r="E1106" s="189" t="s">
        <v>1</v>
      </c>
      <c r="F1106" s="190" t="s">
        <v>5257</v>
      </c>
      <c r="H1106" s="189" t="s">
        <v>1</v>
      </c>
      <c r="I1106" s="191"/>
      <c r="L1106" s="188"/>
      <c r="M1106" s="192"/>
      <c r="N1106" s="193"/>
      <c r="O1106" s="193"/>
      <c r="P1106" s="193"/>
      <c r="Q1106" s="193"/>
      <c r="R1106" s="193"/>
      <c r="S1106" s="193"/>
      <c r="T1106" s="194"/>
      <c r="AT1106" s="189" t="s">
        <v>177</v>
      </c>
      <c r="AU1106" s="189" t="s">
        <v>86</v>
      </c>
      <c r="AV1106" s="13" t="s">
        <v>84</v>
      </c>
      <c r="AW1106" s="13" t="s">
        <v>34</v>
      </c>
      <c r="AX1106" s="13" t="s">
        <v>77</v>
      </c>
      <c r="AY1106" s="189" t="s">
        <v>164</v>
      </c>
    </row>
    <row r="1107" spans="1:65" s="13" customFormat="1" x14ac:dyDescent="0.2">
      <c r="B1107" s="188"/>
      <c r="D1107" s="183" t="s">
        <v>177</v>
      </c>
      <c r="E1107" s="189" t="s">
        <v>1</v>
      </c>
      <c r="F1107" s="190" t="s">
        <v>5636</v>
      </c>
      <c r="H1107" s="189" t="s">
        <v>1</v>
      </c>
      <c r="I1107" s="191"/>
      <c r="L1107" s="188"/>
      <c r="M1107" s="192"/>
      <c r="N1107" s="193"/>
      <c r="O1107" s="193"/>
      <c r="P1107" s="193"/>
      <c r="Q1107" s="193"/>
      <c r="R1107" s="193"/>
      <c r="S1107" s="193"/>
      <c r="T1107" s="194"/>
      <c r="AT1107" s="189" t="s">
        <v>177</v>
      </c>
      <c r="AU1107" s="189" t="s">
        <v>86</v>
      </c>
      <c r="AV1107" s="13" t="s">
        <v>84</v>
      </c>
      <c r="AW1107" s="13" t="s">
        <v>34</v>
      </c>
      <c r="AX1107" s="13" t="s">
        <v>77</v>
      </c>
      <c r="AY1107" s="189" t="s">
        <v>164</v>
      </c>
    </row>
    <row r="1108" spans="1:65" s="13" customFormat="1" x14ac:dyDescent="0.2">
      <c r="B1108" s="188"/>
      <c r="D1108" s="183" t="s">
        <v>177</v>
      </c>
      <c r="E1108" s="189" t="s">
        <v>1</v>
      </c>
      <c r="F1108" s="190" t="s">
        <v>5279</v>
      </c>
      <c r="H1108" s="189" t="s">
        <v>1</v>
      </c>
      <c r="I1108" s="191"/>
      <c r="L1108" s="188"/>
      <c r="M1108" s="192"/>
      <c r="N1108" s="193"/>
      <c r="O1108" s="193"/>
      <c r="P1108" s="193"/>
      <c r="Q1108" s="193"/>
      <c r="R1108" s="193"/>
      <c r="S1108" s="193"/>
      <c r="T1108" s="194"/>
      <c r="AT1108" s="189" t="s">
        <v>177</v>
      </c>
      <c r="AU1108" s="189" t="s">
        <v>86</v>
      </c>
      <c r="AV1108" s="13" t="s">
        <v>84</v>
      </c>
      <c r="AW1108" s="13" t="s">
        <v>34</v>
      </c>
      <c r="AX1108" s="13" t="s">
        <v>77</v>
      </c>
      <c r="AY1108" s="189" t="s">
        <v>164</v>
      </c>
    </row>
    <row r="1109" spans="1:65" s="14" customFormat="1" x14ac:dyDescent="0.2">
      <c r="B1109" s="195"/>
      <c r="D1109" s="183" t="s">
        <v>177</v>
      </c>
      <c r="E1109" s="196" t="s">
        <v>1</v>
      </c>
      <c r="F1109" s="197" t="s">
        <v>5637</v>
      </c>
      <c r="H1109" s="198">
        <v>80</v>
      </c>
      <c r="I1109" s="199"/>
      <c r="L1109" s="195"/>
      <c r="M1109" s="200"/>
      <c r="N1109" s="201"/>
      <c r="O1109" s="201"/>
      <c r="P1109" s="201"/>
      <c r="Q1109" s="201"/>
      <c r="R1109" s="201"/>
      <c r="S1109" s="201"/>
      <c r="T1109" s="202"/>
      <c r="AT1109" s="196" t="s">
        <v>177</v>
      </c>
      <c r="AU1109" s="196" t="s">
        <v>86</v>
      </c>
      <c r="AV1109" s="14" t="s">
        <v>86</v>
      </c>
      <c r="AW1109" s="14" t="s">
        <v>34</v>
      </c>
      <c r="AX1109" s="14" t="s">
        <v>77</v>
      </c>
      <c r="AY1109" s="196" t="s">
        <v>164</v>
      </c>
    </row>
    <row r="1110" spans="1:65" s="15" customFormat="1" x14ac:dyDescent="0.2">
      <c r="B1110" s="203"/>
      <c r="D1110" s="183" t="s">
        <v>177</v>
      </c>
      <c r="E1110" s="204" t="s">
        <v>1</v>
      </c>
      <c r="F1110" s="205" t="s">
        <v>184</v>
      </c>
      <c r="H1110" s="206">
        <v>80</v>
      </c>
      <c r="I1110" s="207"/>
      <c r="L1110" s="203"/>
      <c r="M1110" s="208"/>
      <c r="N1110" s="209"/>
      <c r="O1110" s="209"/>
      <c r="P1110" s="209"/>
      <c r="Q1110" s="209"/>
      <c r="R1110" s="209"/>
      <c r="S1110" s="209"/>
      <c r="T1110" s="210"/>
      <c r="AT1110" s="204" t="s">
        <v>177</v>
      </c>
      <c r="AU1110" s="204" t="s">
        <v>86</v>
      </c>
      <c r="AV1110" s="15" t="s">
        <v>172</v>
      </c>
      <c r="AW1110" s="15" t="s">
        <v>34</v>
      </c>
      <c r="AX1110" s="15" t="s">
        <v>84</v>
      </c>
      <c r="AY1110" s="204" t="s">
        <v>164</v>
      </c>
    </row>
    <row r="1111" spans="1:65" s="2" customFormat="1" ht="16.5" customHeight="1" x14ac:dyDescent="0.2">
      <c r="A1111" s="34"/>
      <c r="B1111" s="168"/>
      <c r="C1111" s="223" t="s">
        <v>878</v>
      </c>
      <c r="D1111" s="235" t="s">
        <v>326</v>
      </c>
      <c r="E1111" s="225" t="s">
        <v>5638</v>
      </c>
      <c r="F1111" s="226" t="s">
        <v>5639</v>
      </c>
      <c r="G1111" s="227" t="s">
        <v>215</v>
      </c>
      <c r="H1111" s="228">
        <v>80</v>
      </c>
      <c r="I1111" s="229"/>
      <c r="J1111" s="230">
        <f>ROUND(I1111*H1111,2)</f>
        <v>0</v>
      </c>
      <c r="K1111" s="226" t="s">
        <v>171</v>
      </c>
      <c r="L1111" s="231"/>
      <c r="M1111" s="232" t="s">
        <v>1</v>
      </c>
      <c r="N1111" s="233" t="s">
        <v>42</v>
      </c>
      <c r="O1111" s="60"/>
      <c r="P1111" s="179">
        <f>O1111*H1111</f>
        <v>0</v>
      </c>
      <c r="Q1111" s="179">
        <v>1.4999999999999999E-4</v>
      </c>
      <c r="R1111" s="179">
        <f>Q1111*H1111</f>
        <v>1.1999999999999999E-2</v>
      </c>
      <c r="S1111" s="179">
        <v>0</v>
      </c>
      <c r="T1111" s="180">
        <f>S1111*H1111</f>
        <v>0</v>
      </c>
      <c r="U1111" s="34"/>
      <c r="V1111" s="34"/>
      <c r="W1111" s="34"/>
      <c r="X1111" s="34"/>
      <c r="Y1111" s="34"/>
      <c r="Z1111" s="34"/>
      <c r="AA1111" s="34"/>
      <c r="AB1111" s="34"/>
      <c r="AC1111" s="34"/>
      <c r="AD1111" s="34"/>
      <c r="AE1111" s="34"/>
      <c r="AR1111" s="181" t="s">
        <v>1049</v>
      </c>
      <c r="AT1111" s="181" t="s">
        <v>326</v>
      </c>
      <c r="AU1111" s="181" t="s">
        <v>86</v>
      </c>
      <c r="AY1111" s="18" t="s">
        <v>164</v>
      </c>
      <c r="BE1111" s="182">
        <f>IF(N1111="základní",J1111,0)</f>
        <v>0</v>
      </c>
      <c r="BF1111" s="182">
        <f>IF(N1111="snížená",J1111,0)</f>
        <v>0</v>
      </c>
      <c r="BG1111" s="182">
        <f>IF(N1111="zákl. přenesená",J1111,0)</f>
        <v>0</v>
      </c>
      <c r="BH1111" s="182">
        <f>IF(N1111="sníž. přenesená",J1111,0)</f>
        <v>0</v>
      </c>
      <c r="BI1111" s="182">
        <f>IF(N1111="nulová",J1111,0)</f>
        <v>0</v>
      </c>
      <c r="BJ1111" s="18" t="s">
        <v>84</v>
      </c>
      <c r="BK1111" s="182">
        <f>ROUND(I1111*H1111,2)</f>
        <v>0</v>
      </c>
      <c r="BL1111" s="18" t="s">
        <v>1049</v>
      </c>
      <c r="BM1111" s="181" t="s">
        <v>5640</v>
      </c>
    </row>
    <row r="1112" spans="1:65" s="2" customFormat="1" x14ac:dyDescent="0.2">
      <c r="A1112" s="34"/>
      <c r="B1112" s="35"/>
      <c r="C1112" s="34"/>
      <c r="D1112" s="183" t="s">
        <v>174</v>
      </c>
      <c r="E1112" s="34"/>
      <c r="F1112" s="184" t="s">
        <v>5639</v>
      </c>
      <c r="G1112" s="34"/>
      <c r="H1112" s="34"/>
      <c r="I1112" s="103"/>
      <c r="J1112" s="34"/>
      <c r="K1112" s="34"/>
      <c r="L1112" s="35"/>
      <c r="M1112" s="185"/>
      <c r="N1112" s="186"/>
      <c r="O1112" s="60"/>
      <c r="P1112" s="60"/>
      <c r="Q1112" s="60"/>
      <c r="R1112" s="60"/>
      <c r="S1112" s="60"/>
      <c r="T1112" s="61"/>
      <c r="U1112" s="34"/>
      <c r="V1112" s="34"/>
      <c r="W1112" s="34"/>
      <c r="X1112" s="34"/>
      <c r="Y1112" s="34"/>
      <c r="Z1112" s="34"/>
      <c r="AA1112" s="34"/>
      <c r="AB1112" s="34"/>
      <c r="AC1112" s="34"/>
      <c r="AD1112" s="34"/>
      <c r="AE1112" s="34"/>
      <c r="AT1112" s="18" t="s">
        <v>174</v>
      </c>
      <c r="AU1112" s="18" t="s">
        <v>86</v>
      </c>
    </row>
    <row r="1113" spans="1:65" s="13" customFormat="1" x14ac:dyDescent="0.2">
      <c r="B1113" s="188"/>
      <c r="D1113" s="183" t="s">
        <v>177</v>
      </c>
      <c r="E1113" s="189" t="s">
        <v>1</v>
      </c>
      <c r="F1113" s="190" t="s">
        <v>5232</v>
      </c>
      <c r="H1113" s="189" t="s">
        <v>1</v>
      </c>
      <c r="I1113" s="191"/>
      <c r="L1113" s="188"/>
      <c r="M1113" s="192"/>
      <c r="N1113" s="193"/>
      <c r="O1113" s="193"/>
      <c r="P1113" s="193"/>
      <c r="Q1113" s="193"/>
      <c r="R1113" s="193"/>
      <c r="S1113" s="193"/>
      <c r="T1113" s="194"/>
      <c r="AT1113" s="189" t="s">
        <v>177</v>
      </c>
      <c r="AU1113" s="189" t="s">
        <v>86</v>
      </c>
      <c r="AV1113" s="13" t="s">
        <v>84</v>
      </c>
      <c r="AW1113" s="13" t="s">
        <v>34</v>
      </c>
      <c r="AX1113" s="13" t="s">
        <v>77</v>
      </c>
      <c r="AY1113" s="189" t="s">
        <v>164</v>
      </c>
    </row>
    <row r="1114" spans="1:65" s="13" customFormat="1" x14ac:dyDescent="0.2">
      <c r="B1114" s="188"/>
      <c r="D1114" s="183" t="s">
        <v>177</v>
      </c>
      <c r="E1114" s="189" t="s">
        <v>1</v>
      </c>
      <c r="F1114" s="190" t="s">
        <v>4418</v>
      </c>
      <c r="H1114" s="189" t="s">
        <v>1</v>
      </c>
      <c r="I1114" s="191"/>
      <c r="L1114" s="188"/>
      <c r="M1114" s="192"/>
      <c r="N1114" s="193"/>
      <c r="O1114" s="193"/>
      <c r="P1114" s="193"/>
      <c r="Q1114" s="193"/>
      <c r="R1114" s="193"/>
      <c r="S1114" s="193"/>
      <c r="T1114" s="194"/>
      <c r="AT1114" s="189" t="s">
        <v>177</v>
      </c>
      <c r="AU1114" s="189" t="s">
        <v>86</v>
      </c>
      <c r="AV1114" s="13" t="s">
        <v>84</v>
      </c>
      <c r="AW1114" s="13" t="s">
        <v>34</v>
      </c>
      <c r="AX1114" s="13" t="s">
        <v>77</v>
      </c>
      <c r="AY1114" s="189" t="s">
        <v>164</v>
      </c>
    </row>
    <row r="1115" spans="1:65" s="13" customFormat="1" x14ac:dyDescent="0.2">
      <c r="B1115" s="188"/>
      <c r="D1115" s="183" t="s">
        <v>177</v>
      </c>
      <c r="E1115" s="189" t="s">
        <v>1</v>
      </c>
      <c r="F1115" s="190" t="s">
        <v>5233</v>
      </c>
      <c r="H1115" s="189" t="s">
        <v>1</v>
      </c>
      <c r="I1115" s="191"/>
      <c r="L1115" s="188"/>
      <c r="M1115" s="192"/>
      <c r="N1115" s="193"/>
      <c r="O1115" s="193"/>
      <c r="P1115" s="193"/>
      <c r="Q1115" s="193"/>
      <c r="R1115" s="193"/>
      <c r="S1115" s="193"/>
      <c r="T1115" s="194"/>
      <c r="AT1115" s="189" t="s">
        <v>177</v>
      </c>
      <c r="AU1115" s="189" t="s">
        <v>86</v>
      </c>
      <c r="AV1115" s="13" t="s">
        <v>84</v>
      </c>
      <c r="AW1115" s="13" t="s">
        <v>34</v>
      </c>
      <c r="AX1115" s="13" t="s">
        <v>77</v>
      </c>
      <c r="AY1115" s="189" t="s">
        <v>164</v>
      </c>
    </row>
    <row r="1116" spans="1:65" s="13" customFormat="1" x14ac:dyDescent="0.2">
      <c r="B1116" s="188"/>
      <c r="D1116" s="183" t="s">
        <v>177</v>
      </c>
      <c r="E1116" s="189" t="s">
        <v>1</v>
      </c>
      <c r="F1116" s="190" t="s">
        <v>5234</v>
      </c>
      <c r="H1116" s="189" t="s">
        <v>1</v>
      </c>
      <c r="I1116" s="191"/>
      <c r="L1116" s="188"/>
      <c r="M1116" s="192"/>
      <c r="N1116" s="193"/>
      <c r="O1116" s="193"/>
      <c r="P1116" s="193"/>
      <c r="Q1116" s="193"/>
      <c r="R1116" s="193"/>
      <c r="S1116" s="193"/>
      <c r="T1116" s="194"/>
      <c r="AT1116" s="189" t="s">
        <v>177</v>
      </c>
      <c r="AU1116" s="189" t="s">
        <v>86</v>
      </c>
      <c r="AV1116" s="13" t="s">
        <v>84</v>
      </c>
      <c r="AW1116" s="13" t="s">
        <v>34</v>
      </c>
      <c r="AX1116" s="13" t="s">
        <v>77</v>
      </c>
      <c r="AY1116" s="189" t="s">
        <v>164</v>
      </c>
    </row>
    <row r="1117" spans="1:65" s="13" customFormat="1" x14ac:dyDescent="0.2">
      <c r="B1117" s="188"/>
      <c r="D1117" s="183" t="s">
        <v>177</v>
      </c>
      <c r="E1117" s="189" t="s">
        <v>1</v>
      </c>
      <c r="F1117" s="190" t="s">
        <v>5264</v>
      </c>
      <c r="H1117" s="189" t="s">
        <v>1</v>
      </c>
      <c r="I1117" s="191"/>
      <c r="L1117" s="188"/>
      <c r="M1117" s="192"/>
      <c r="N1117" s="193"/>
      <c r="O1117" s="193"/>
      <c r="P1117" s="193"/>
      <c r="Q1117" s="193"/>
      <c r="R1117" s="193"/>
      <c r="S1117" s="193"/>
      <c r="T1117" s="194"/>
      <c r="AT1117" s="189" t="s">
        <v>177</v>
      </c>
      <c r="AU1117" s="189" t="s">
        <v>86</v>
      </c>
      <c r="AV1117" s="13" t="s">
        <v>84</v>
      </c>
      <c r="AW1117" s="13" t="s">
        <v>34</v>
      </c>
      <c r="AX1117" s="13" t="s">
        <v>77</v>
      </c>
      <c r="AY1117" s="189" t="s">
        <v>164</v>
      </c>
    </row>
    <row r="1118" spans="1:65" s="13" customFormat="1" x14ac:dyDescent="0.2">
      <c r="B1118" s="188"/>
      <c r="D1118" s="183" t="s">
        <v>177</v>
      </c>
      <c r="E1118" s="189" t="s">
        <v>1</v>
      </c>
      <c r="F1118" s="190" t="s">
        <v>5636</v>
      </c>
      <c r="H1118" s="189" t="s">
        <v>1</v>
      </c>
      <c r="I1118" s="191"/>
      <c r="L1118" s="188"/>
      <c r="M1118" s="192"/>
      <c r="N1118" s="193"/>
      <c r="O1118" s="193"/>
      <c r="P1118" s="193"/>
      <c r="Q1118" s="193"/>
      <c r="R1118" s="193"/>
      <c r="S1118" s="193"/>
      <c r="T1118" s="194"/>
      <c r="AT1118" s="189" t="s">
        <v>177</v>
      </c>
      <c r="AU1118" s="189" t="s">
        <v>86</v>
      </c>
      <c r="AV1118" s="13" t="s">
        <v>84</v>
      </c>
      <c r="AW1118" s="13" t="s">
        <v>34</v>
      </c>
      <c r="AX1118" s="13" t="s">
        <v>77</v>
      </c>
      <c r="AY1118" s="189" t="s">
        <v>164</v>
      </c>
    </row>
    <row r="1119" spans="1:65" s="13" customFormat="1" x14ac:dyDescent="0.2">
      <c r="B1119" s="188"/>
      <c r="D1119" s="183" t="s">
        <v>177</v>
      </c>
      <c r="E1119" s="189" t="s">
        <v>1</v>
      </c>
      <c r="F1119" s="190" t="s">
        <v>5279</v>
      </c>
      <c r="H1119" s="189" t="s">
        <v>1</v>
      </c>
      <c r="I1119" s="191"/>
      <c r="L1119" s="188"/>
      <c r="M1119" s="192"/>
      <c r="N1119" s="193"/>
      <c r="O1119" s="193"/>
      <c r="P1119" s="193"/>
      <c r="Q1119" s="193"/>
      <c r="R1119" s="193"/>
      <c r="S1119" s="193"/>
      <c r="T1119" s="194"/>
      <c r="AT1119" s="189" t="s">
        <v>177</v>
      </c>
      <c r="AU1119" s="189" t="s">
        <v>86</v>
      </c>
      <c r="AV1119" s="13" t="s">
        <v>84</v>
      </c>
      <c r="AW1119" s="13" t="s">
        <v>34</v>
      </c>
      <c r="AX1119" s="13" t="s">
        <v>77</v>
      </c>
      <c r="AY1119" s="189" t="s">
        <v>164</v>
      </c>
    </row>
    <row r="1120" spans="1:65" s="14" customFormat="1" x14ac:dyDescent="0.2">
      <c r="B1120" s="195"/>
      <c r="D1120" s="183" t="s">
        <v>177</v>
      </c>
      <c r="E1120" s="196" t="s">
        <v>1</v>
      </c>
      <c r="F1120" s="197" t="s">
        <v>5637</v>
      </c>
      <c r="H1120" s="198">
        <v>80</v>
      </c>
      <c r="I1120" s="199"/>
      <c r="L1120" s="195"/>
      <c r="M1120" s="200"/>
      <c r="N1120" s="201"/>
      <c r="O1120" s="201"/>
      <c r="P1120" s="201"/>
      <c r="Q1120" s="201"/>
      <c r="R1120" s="201"/>
      <c r="S1120" s="201"/>
      <c r="T1120" s="202"/>
      <c r="AT1120" s="196" t="s">
        <v>177</v>
      </c>
      <c r="AU1120" s="196" t="s">
        <v>86</v>
      </c>
      <c r="AV1120" s="14" t="s">
        <v>86</v>
      </c>
      <c r="AW1120" s="14" t="s">
        <v>34</v>
      </c>
      <c r="AX1120" s="14" t="s">
        <v>77</v>
      </c>
      <c r="AY1120" s="196" t="s">
        <v>164</v>
      </c>
    </row>
    <row r="1121" spans="1:65" s="15" customFormat="1" x14ac:dyDescent="0.2">
      <c r="B1121" s="203"/>
      <c r="D1121" s="183" t="s">
        <v>177</v>
      </c>
      <c r="E1121" s="204" t="s">
        <v>1</v>
      </c>
      <c r="F1121" s="205" t="s">
        <v>184</v>
      </c>
      <c r="H1121" s="206">
        <v>80</v>
      </c>
      <c r="I1121" s="207"/>
      <c r="L1121" s="203"/>
      <c r="M1121" s="208"/>
      <c r="N1121" s="209"/>
      <c r="O1121" s="209"/>
      <c r="P1121" s="209"/>
      <c r="Q1121" s="209"/>
      <c r="R1121" s="209"/>
      <c r="S1121" s="209"/>
      <c r="T1121" s="210"/>
      <c r="AT1121" s="204" t="s">
        <v>177</v>
      </c>
      <c r="AU1121" s="204" t="s">
        <v>86</v>
      </c>
      <c r="AV1121" s="15" t="s">
        <v>172</v>
      </c>
      <c r="AW1121" s="15" t="s">
        <v>34</v>
      </c>
      <c r="AX1121" s="15" t="s">
        <v>84</v>
      </c>
      <c r="AY1121" s="204" t="s">
        <v>164</v>
      </c>
    </row>
    <row r="1122" spans="1:65" s="12" customFormat="1" ht="22.9" customHeight="1" x14ac:dyDescent="0.2">
      <c r="B1122" s="155"/>
      <c r="D1122" s="156" t="s">
        <v>76</v>
      </c>
      <c r="E1122" s="166" t="s">
        <v>5641</v>
      </c>
      <c r="F1122" s="166" t="s">
        <v>5642</v>
      </c>
      <c r="I1122" s="158"/>
      <c r="J1122" s="167">
        <f>BK1122</f>
        <v>0</v>
      </c>
      <c r="L1122" s="155"/>
      <c r="M1122" s="160"/>
      <c r="N1122" s="161"/>
      <c r="O1122" s="161"/>
      <c r="P1122" s="162">
        <f>SUM(P1123:P1234)</f>
        <v>0</v>
      </c>
      <c r="Q1122" s="161"/>
      <c r="R1122" s="162">
        <f>SUM(R1123:R1234)</f>
        <v>20.684087439999999</v>
      </c>
      <c r="S1122" s="161"/>
      <c r="T1122" s="163">
        <f>SUM(T1123:T1234)</f>
        <v>0</v>
      </c>
      <c r="AR1122" s="156" t="s">
        <v>236</v>
      </c>
      <c r="AT1122" s="164" t="s">
        <v>76</v>
      </c>
      <c r="AU1122" s="164" t="s">
        <v>84</v>
      </c>
      <c r="AY1122" s="156" t="s">
        <v>164</v>
      </c>
      <c r="BK1122" s="165">
        <f>SUM(BK1123:BK1234)</f>
        <v>0</v>
      </c>
    </row>
    <row r="1123" spans="1:65" s="2" customFormat="1" ht="16.5" customHeight="1" x14ac:dyDescent="0.2">
      <c r="A1123" s="34"/>
      <c r="B1123" s="168"/>
      <c r="C1123" s="169" t="s">
        <v>884</v>
      </c>
      <c r="D1123" s="214" t="s">
        <v>167</v>
      </c>
      <c r="E1123" s="171" t="s">
        <v>5643</v>
      </c>
      <c r="F1123" s="172" t="s">
        <v>5644</v>
      </c>
      <c r="G1123" s="173" t="s">
        <v>587</v>
      </c>
      <c r="H1123" s="174">
        <v>3</v>
      </c>
      <c r="I1123" s="175"/>
      <c r="J1123" s="176">
        <f>ROUND(I1123*H1123,2)</f>
        <v>0</v>
      </c>
      <c r="K1123" s="172" t="s">
        <v>216</v>
      </c>
      <c r="L1123" s="35"/>
      <c r="M1123" s="177" t="s">
        <v>1</v>
      </c>
      <c r="N1123" s="178" t="s">
        <v>42</v>
      </c>
      <c r="O1123" s="60"/>
      <c r="P1123" s="179">
        <f>O1123*H1123</f>
        <v>0</v>
      </c>
      <c r="Q1123" s="179">
        <v>0</v>
      </c>
      <c r="R1123" s="179">
        <f>Q1123*H1123</f>
        <v>0</v>
      </c>
      <c r="S1123" s="179">
        <v>0</v>
      </c>
      <c r="T1123" s="180">
        <f>S1123*H1123</f>
        <v>0</v>
      </c>
      <c r="U1123" s="34"/>
      <c r="V1123" s="34"/>
      <c r="W1123" s="34"/>
      <c r="X1123" s="34"/>
      <c r="Y1123" s="34"/>
      <c r="Z1123" s="34"/>
      <c r="AA1123" s="34"/>
      <c r="AB1123" s="34"/>
      <c r="AC1123" s="34"/>
      <c r="AD1123" s="34"/>
      <c r="AE1123" s="34"/>
      <c r="AR1123" s="181" t="s">
        <v>783</v>
      </c>
      <c r="AT1123" s="181" t="s">
        <v>167</v>
      </c>
      <c r="AU1123" s="181" t="s">
        <v>86</v>
      </c>
      <c r="AY1123" s="18" t="s">
        <v>164</v>
      </c>
      <c r="BE1123" s="182">
        <f>IF(N1123="základní",J1123,0)</f>
        <v>0</v>
      </c>
      <c r="BF1123" s="182">
        <f>IF(N1123="snížená",J1123,0)</f>
        <v>0</v>
      </c>
      <c r="BG1123" s="182">
        <f>IF(N1123="zákl. přenesená",J1123,0)</f>
        <v>0</v>
      </c>
      <c r="BH1123" s="182">
        <f>IF(N1123="sníž. přenesená",J1123,0)</f>
        <v>0</v>
      </c>
      <c r="BI1123" s="182">
        <f>IF(N1123="nulová",J1123,0)</f>
        <v>0</v>
      </c>
      <c r="BJ1123" s="18" t="s">
        <v>84</v>
      </c>
      <c r="BK1123" s="182">
        <f>ROUND(I1123*H1123,2)</f>
        <v>0</v>
      </c>
      <c r="BL1123" s="18" t="s">
        <v>783</v>
      </c>
      <c r="BM1123" s="181" t="s">
        <v>5645</v>
      </c>
    </row>
    <row r="1124" spans="1:65" s="2" customFormat="1" ht="29.25" x14ac:dyDescent="0.2">
      <c r="A1124" s="34"/>
      <c r="B1124" s="35"/>
      <c r="C1124" s="34"/>
      <c r="D1124" s="183" t="s">
        <v>174</v>
      </c>
      <c r="E1124" s="34"/>
      <c r="F1124" s="184" t="s">
        <v>5646</v>
      </c>
      <c r="G1124" s="34"/>
      <c r="H1124" s="34"/>
      <c r="I1124" s="103"/>
      <c r="J1124" s="34"/>
      <c r="K1124" s="34"/>
      <c r="L1124" s="35"/>
      <c r="M1124" s="185"/>
      <c r="N1124" s="186"/>
      <c r="O1124" s="60"/>
      <c r="P1124" s="60"/>
      <c r="Q1124" s="60"/>
      <c r="R1124" s="60"/>
      <c r="S1124" s="60"/>
      <c r="T1124" s="61"/>
      <c r="U1124" s="34"/>
      <c r="V1124" s="34"/>
      <c r="W1124" s="34"/>
      <c r="X1124" s="34"/>
      <c r="Y1124" s="34"/>
      <c r="Z1124" s="34"/>
      <c r="AA1124" s="34"/>
      <c r="AB1124" s="34"/>
      <c r="AC1124" s="34"/>
      <c r="AD1124" s="34"/>
      <c r="AE1124" s="34"/>
      <c r="AT1124" s="18" t="s">
        <v>174</v>
      </c>
      <c r="AU1124" s="18" t="s">
        <v>86</v>
      </c>
    </row>
    <row r="1125" spans="1:65" s="2" customFormat="1" ht="19.5" x14ac:dyDescent="0.2">
      <c r="A1125" s="34"/>
      <c r="B1125" s="35"/>
      <c r="C1125" s="34"/>
      <c r="D1125" s="183" t="s">
        <v>175</v>
      </c>
      <c r="E1125" s="34"/>
      <c r="F1125" s="187" t="s">
        <v>5647</v>
      </c>
      <c r="G1125" s="34"/>
      <c r="H1125" s="34"/>
      <c r="I1125" s="103"/>
      <c r="J1125" s="34"/>
      <c r="K1125" s="34"/>
      <c r="L1125" s="35"/>
      <c r="M1125" s="185"/>
      <c r="N1125" s="186"/>
      <c r="O1125" s="60"/>
      <c r="P1125" s="60"/>
      <c r="Q1125" s="60"/>
      <c r="R1125" s="60"/>
      <c r="S1125" s="60"/>
      <c r="T1125" s="61"/>
      <c r="U1125" s="34"/>
      <c r="V1125" s="34"/>
      <c r="W1125" s="34"/>
      <c r="X1125" s="34"/>
      <c r="Y1125" s="34"/>
      <c r="Z1125" s="34"/>
      <c r="AA1125" s="34"/>
      <c r="AB1125" s="34"/>
      <c r="AC1125" s="34"/>
      <c r="AD1125" s="34"/>
      <c r="AE1125" s="34"/>
      <c r="AT1125" s="18" t="s">
        <v>175</v>
      </c>
      <c r="AU1125" s="18" t="s">
        <v>86</v>
      </c>
    </row>
    <row r="1126" spans="1:65" s="13" customFormat="1" x14ac:dyDescent="0.2">
      <c r="B1126" s="188"/>
      <c r="D1126" s="183" t="s">
        <v>177</v>
      </c>
      <c r="E1126" s="189" t="s">
        <v>1</v>
      </c>
      <c r="F1126" s="190" t="s">
        <v>5232</v>
      </c>
      <c r="H1126" s="189" t="s">
        <v>1</v>
      </c>
      <c r="I1126" s="191"/>
      <c r="L1126" s="188"/>
      <c r="M1126" s="192"/>
      <c r="N1126" s="193"/>
      <c r="O1126" s="193"/>
      <c r="P1126" s="193"/>
      <c r="Q1126" s="193"/>
      <c r="R1126" s="193"/>
      <c r="S1126" s="193"/>
      <c r="T1126" s="194"/>
      <c r="AT1126" s="189" t="s">
        <v>177</v>
      </c>
      <c r="AU1126" s="189" t="s">
        <v>86</v>
      </c>
      <c r="AV1126" s="13" t="s">
        <v>84</v>
      </c>
      <c r="AW1126" s="13" t="s">
        <v>34</v>
      </c>
      <c r="AX1126" s="13" t="s">
        <v>77</v>
      </c>
      <c r="AY1126" s="189" t="s">
        <v>164</v>
      </c>
    </row>
    <row r="1127" spans="1:65" s="13" customFormat="1" x14ac:dyDescent="0.2">
      <c r="B1127" s="188"/>
      <c r="D1127" s="183" t="s">
        <v>177</v>
      </c>
      <c r="E1127" s="189" t="s">
        <v>1</v>
      </c>
      <c r="F1127" s="190" t="s">
        <v>4418</v>
      </c>
      <c r="H1127" s="189" t="s">
        <v>1</v>
      </c>
      <c r="I1127" s="191"/>
      <c r="L1127" s="188"/>
      <c r="M1127" s="192"/>
      <c r="N1127" s="193"/>
      <c r="O1127" s="193"/>
      <c r="P1127" s="193"/>
      <c r="Q1127" s="193"/>
      <c r="R1127" s="193"/>
      <c r="S1127" s="193"/>
      <c r="T1127" s="194"/>
      <c r="AT1127" s="189" t="s">
        <v>177</v>
      </c>
      <c r="AU1127" s="189" t="s">
        <v>86</v>
      </c>
      <c r="AV1127" s="13" t="s">
        <v>84</v>
      </c>
      <c r="AW1127" s="13" t="s">
        <v>34</v>
      </c>
      <c r="AX1127" s="13" t="s">
        <v>77</v>
      </c>
      <c r="AY1127" s="189" t="s">
        <v>164</v>
      </c>
    </row>
    <row r="1128" spans="1:65" s="13" customFormat="1" x14ac:dyDescent="0.2">
      <c r="B1128" s="188"/>
      <c r="D1128" s="183" t="s">
        <v>177</v>
      </c>
      <c r="E1128" s="189" t="s">
        <v>1</v>
      </c>
      <c r="F1128" s="190" t="s">
        <v>5233</v>
      </c>
      <c r="H1128" s="189" t="s">
        <v>1</v>
      </c>
      <c r="I1128" s="191"/>
      <c r="L1128" s="188"/>
      <c r="M1128" s="192"/>
      <c r="N1128" s="193"/>
      <c r="O1128" s="193"/>
      <c r="P1128" s="193"/>
      <c r="Q1128" s="193"/>
      <c r="R1128" s="193"/>
      <c r="S1128" s="193"/>
      <c r="T1128" s="194"/>
      <c r="AT1128" s="189" t="s">
        <v>177</v>
      </c>
      <c r="AU1128" s="189" t="s">
        <v>86</v>
      </c>
      <c r="AV1128" s="13" t="s">
        <v>84</v>
      </c>
      <c r="AW1128" s="13" t="s">
        <v>34</v>
      </c>
      <c r="AX1128" s="13" t="s">
        <v>77</v>
      </c>
      <c r="AY1128" s="189" t="s">
        <v>164</v>
      </c>
    </row>
    <row r="1129" spans="1:65" s="13" customFormat="1" x14ac:dyDescent="0.2">
      <c r="B1129" s="188"/>
      <c r="D1129" s="183" t="s">
        <v>177</v>
      </c>
      <c r="E1129" s="189" t="s">
        <v>1</v>
      </c>
      <c r="F1129" s="190" t="s">
        <v>5234</v>
      </c>
      <c r="H1129" s="189" t="s">
        <v>1</v>
      </c>
      <c r="I1129" s="191"/>
      <c r="L1129" s="188"/>
      <c r="M1129" s="192"/>
      <c r="N1129" s="193"/>
      <c r="O1129" s="193"/>
      <c r="P1129" s="193"/>
      <c r="Q1129" s="193"/>
      <c r="R1129" s="193"/>
      <c r="S1129" s="193"/>
      <c r="T1129" s="194"/>
      <c r="AT1129" s="189" t="s">
        <v>177</v>
      </c>
      <c r="AU1129" s="189" t="s">
        <v>86</v>
      </c>
      <c r="AV1129" s="13" t="s">
        <v>84</v>
      </c>
      <c r="AW1129" s="13" t="s">
        <v>34</v>
      </c>
      <c r="AX1129" s="13" t="s">
        <v>77</v>
      </c>
      <c r="AY1129" s="189" t="s">
        <v>164</v>
      </c>
    </row>
    <row r="1130" spans="1:65" s="13" customFormat="1" x14ac:dyDescent="0.2">
      <c r="B1130" s="188"/>
      <c r="D1130" s="183" t="s">
        <v>177</v>
      </c>
      <c r="E1130" s="189" t="s">
        <v>1</v>
      </c>
      <c r="F1130" s="190" t="s">
        <v>5257</v>
      </c>
      <c r="H1130" s="189" t="s">
        <v>1</v>
      </c>
      <c r="I1130" s="191"/>
      <c r="L1130" s="188"/>
      <c r="M1130" s="192"/>
      <c r="N1130" s="193"/>
      <c r="O1130" s="193"/>
      <c r="P1130" s="193"/>
      <c r="Q1130" s="193"/>
      <c r="R1130" s="193"/>
      <c r="S1130" s="193"/>
      <c r="T1130" s="194"/>
      <c r="AT1130" s="189" t="s">
        <v>177</v>
      </c>
      <c r="AU1130" s="189" t="s">
        <v>86</v>
      </c>
      <c r="AV1130" s="13" t="s">
        <v>84</v>
      </c>
      <c r="AW1130" s="13" t="s">
        <v>34</v>
      </c>
      <c r="AX1130" s="13" t="s">
        <v>77</v>
      </c>
      <c r="AY1130" s="189" t="s">
        <v>164</v>
      </c>
    </row>
    <row r="1131" spans="1:65" s="13" customFormat="1" x14ac:dyDescent="0.2">
      <c r="B1131" s="188"/>
      <c r="D1131" s="183" t="s">
        <v>177</v>
      </c>
      <c r="E1131" s="189" t="s">
        <v>1</v>
      </c>
      <c r="F1131" s="190" t="s">
        <v>5648</v>
      </c>
      <c r="H1131" s="189" t="s">
        <v>1</v>
      </c>
      <c r="I1131" s="191"/>
      <c r="L1131" s="188"/>
      <c r="M1131" s="192"/>
      <c r="N1131" s="193"/>
      <c r="O1131" s="193"/>
      <c r="P1131" s="193"/>
      <c r="Q1131" s="193"/>
      <c r="R1131" s="193"/>
      <c r="S1131" s="193"/>
      <c r="T1131" s="194"/>
      <c r="AT1131" s="189" t="s">
        <v>177</v>
      </c>
      <c r="AU1131" s="189" t="s">
        <v>86</v>
      </c>
      <c r="AV1131" s="13" t="s">
        <v>84</v>
      </c>
      <c r="AW1131" s="13" t="s">
        <v>34</v>
      </c>
      <c r="AX1131" s="13" t="s">
        <v>77</v>
      </c>
      <c r="AY1131" s="189" t="s">
        <v>164</v>
      </c>
    </row>
    <row r="1132" spans="1:65" s="14" customFormat="1" x14ac:dyDescent="0.2">
      <c r="B1132" s="195"/>
      <c r="D1132" s="183" t="s">
        <v>177</v>
      </c>
      <c r="E1132" s="196" t="s">
        <v>1</v>
      </c>
      <c r="F1132" s="197" t="s">
        <v>236</v>
      </c>
      <c r="H1132" s="198">
        <v>3</v>
      </c>
      <c r="I1132" s="199"/>
      <c r="L1132" s="195"/>
      <c r="M1132" s="200"/>
      <c r="N1132" s="201"/>
      <c r="O1132" s="201"/>
      <c r="P1132" s="201"/>
      <c r="Q1132" s="201"/>
      <c r="R1132" s="201"/>
      <c r="S1132" s="201"/>
      <c r="T1132" s="202"/>
      <c r="AT1132" s="196" t="s">
        <v>177</v>
      </c>
      <c r="AU1132" s="196" t="s">
        <v>86</v>
      </c>
      <c r="AV1132" s="14" t="s">
        <v>86</v>
      </c>
      <c r="AW1132" s="14" t="s">
        <v>34</v>
      </c>
      <c r="AX1132" s="14" t="s">
        <v>77</v>
      </c>
      <c r="AY1132" s="196" t="s">
        <v>164</v>
      </c>
    </row>
    <row r="1133" spans="1:65" s="15" customFormat="1" x14ac:dyDescent="0.2">
      <c r="B1133" s="203"/>
      <c r="D1133" s="183" t="s">
        <v>177</v>
      </c>
      <c r="E1133" s="204" t="s">
        <v>1</v>
      </c>
      <c r="F1133" s="205" t="s">
        <v>184</v>
      </c>
      <c r="H1133" s="206">
        <v>3</v>
      </c>
      <c r="I1133" s="207"/>
      <c r="L1133" s="203"/>
      <c r="M1133" s="208"/>
      <c r="N1133" s="209"/>
      <c r="O1133" s="209"/>
      <c r="P1133" s="209"/>
      <c r="Q1133" s="209"/>
      <c r="R1133" s="209"/>
      <c r="S1133" s="209"/>
      <c r="T1133" s="210"/>
      <c r="AT1133" s="204" t="s">
        <v>177</v>
      </c>
      <c r="AU1133" s="204" t="s">
        <v>86</v>
      </c>
      <c r="AV1133" s="15" t="s">
        <v>172</v>
      </c>
      <c r="AW1133" s="15" t="s">
        <v>34</v>
      </c>
      <c r="AX1133" s="15" t="s">
        <v>84</v>
      </c>
      <c r="AY1133" s="204" t="s">
        <v>164</v>
      </c>
    </row>
    <row r="1134" spans="1:65" s="2" customFormat="1" ht="16.5" customHeight="1" x14ac:dyDescent="0.2">
      <c r="A1134" s="34"/>
      <c r="B1134" s="168"/>
      <c r="C1134" s="169" t="s">
        <v>889</v>
      </c>
      <c r="D1134" s="214" t="s">
        <v>167</v>
      </c>
      <c r="E1134" s="171" t="s">
        <v>5649</v>
      </c>
      <c r="F1134" s="172" t="s">
        <v>5650</v>
      </c>
      <c r="G1134" s="173" t="s">
        <v>227</v>
      </c>
      <c r="H1134" s="174">
        <v>2.9159999999999999</v>
      </c>
      <c r="I1134" s="175"/>
      <c r="J1134" s="176">
        <f>ROUND(I1134*H1134,2)</f>
        <v>0</v>
      </c>
      <c r="K1134" s="172" t="s">
        <v>216</v>
      </c>
      <c r="L1134" s="35"/>
      <c r="M1134" s="177" t="s">
        <v>1</v>
      </c>
      <c r="N1134" s="178" t="s">
        <v>42</v>
      </c>
      <c r="O1134" s="60"/>
      <c r="P1134" s="179">
        <f>O1134*H1134</f>
        <v>0</v>
      </c>
      <c r="Q1134" s="179">
        <v>2.2563399999999998</v>
      </c>
      <c r="R1134" s="179">
        <f>Q1134*H1134</f>
        <v>6.5794874399999994</v>
      </c>
      <c r="S1134" s="179">
        <v>0</v>
      </c>
      <c r="T1134" s="180">
        <f>S1134*H1134</f>
        <v>0</v>
      </c>
      <c r="U1134" s="34"/>
      <c r="V1134" s="34"/>
      <c r="W1134" s="34"/>
      <c r="X1134" s="34"/>
      <c r="Y1134" s="34"/>
      <c r="Z1134" s="34"/>
      <c r="AA1134" s="34"/>
      <c r="AB1134" s="34"/>
      <c r="AC1134" s="34"/>
      <c r="AD1134" s="34"/>
      <c r="AE1134" s="34"/>
      <c r="AR1134" s="181" t="s">
        <v>783</v>
      </c>
      <c r="AT1134" s="181" t="s">
        <v>167</v>
      </c>
      <c r="AU1134" s="181" t="s">
        <v>86</v>
      </c>
      <c r="AY1134" s="18" t="s">
        <v>164</v>
      </c>
      <c r="BE1134" s="182">
        <f>IF(N1134="základní",J1134,0)</f>
        <v>0</v>
      </c>
      <c r="BF1134" s="182">
        <f>IF(N1134="snížená",J1134,0)</f>
        <v>0</v>
      </c>
      <c r="BG1134" s="182">
        <f>IF(N1134="zákl. přenesená",J1134,0)</f>
        <v>0</v>
      </c>
      <c r="BH1134" s="182">
        <f>IF(N1134="sníž. přenesená",J1134,0)</f>
        <v>0</v>
      </c>
      <c r="BI1134" s="182">
        <f>IF(N1134="nulová",J1134,0)</f>
        <v>0</v>
      </c>
      <c r="BJ1134" s="18" t="s">
        <v>84</v>
      </c>
      <c r="BK1134" s="182">
        <f>ROUND(I1134*H1134,2)</f>
        <v>0</v>
      </c>
      <c r="BL1134" s="18" t="s">
        <v>783</v>
      </c>
      <c r="BM1134" s="181" t="s">
        <v>5651</v>
      </c>
    </row>
    <row r="1135" spans="1:65" s="2" customFormat="1" x14ac:dyDescent="0.2">
      <c r="A1135" s="34"/>
      <c r="B1135" s="35"/>
      <c r="C1135" s="34"/>
      <c r="D1135" s="183" t="s">
        <v>174</v>
      </c>
      <c r="E1135" s="34"/>
      <c r="F1135" s="184" t="s">
        <v>5652</v>
      </c>
      <c r="G1135" s="34"/>
      <c r="H1135" s="34"/>
      <c r="I1135" s="103"/>
      <c r="J1135" s="34"/>
      <c r="K1135" s="34"/>
      <c r="L1135" s="35"/>
      <c r="M1135" s="185"/>
      <c r="N1135" s="186"/>
      <c r="O1135" s="60"/>
      <c r="P1135" s="60"/>
      <c r="Q1135" s="60"/>
      <c r="R1135" s="60"/>
      <c r="S1135" s="60"/>
      <c r="T1135" s="61"/>
      <c r="U1135" s="34"/>
      <c r="V1135" s="34"/>
      <c r="W1135" s="34"/>
      <c r="X1135" s="34"/>
      <c r="Y1135" s="34"/>
      <c r="Z1135" s="34"/>
      <c r="AA1135" s="34"/>
      <c r="AB1135" s="34"/>
      <c r="AC1135" s="34"/>
      <c r="AD1135" s="34"/>
      <c r="AE1135" s="34"/>
      <c r="AT1135" s="18" t="s">
        <v>174</v>
      </c>
      <c r="AU1135" s="18" t="s">
        <v>86</v>
      </c>
    </row>
    <row r="1136" spans="1:65" s="13" customFormat="1" x14ac:dyDescent="0.2">
      <c r="B1136" s="188"/>
      <c r="D1136" s="183" t="s">
        <v>177</v>
      </c>
      <c r="E1136" s="189" t="s">
        <v>1</v>
      </c>
      <c r="F1136" s="190" t="s">
        <v>5232</v>
      </c>
      <c r="H1136" s="189" t="s">
        <v>1</v>
      </c>
      <c r="I1136" s="191"/>
      <c r="L1136" s="188"/>
      <c r="M1136" s="192"/>
      <c r="N1136" s="193"/>
      <c r="O1136" s="193"/>
      <c r="P1136" s="193"/>
      <c r="Q1136" s="193"/>
      <c r="R1136" s="193"/>
      <c r="S1136" s="193"/>
      <c r="T1136" s="194"/>
      <c r="AT1136" s="189" t="s">
        <v>177</v>
      </c>
      <c r="AU1136" s="189" t="s">
        <v>86</v>
      </c>
      <c r="AV1136" s="13" t="s">
        <v>84</v>
      </c>
      <c r="AW1136" s="13" t="s">
        <v>34</v>
      </c>
      <c r="AX1136" s="13" t="s">
        <v>77</v>
      </c>
      <c r="AY1136" s="189" t="s">
        <v>164</v>
      </c>
    </row>
    <row r="1137" spans="1:65" s="13" customFormat="1" x14ac:dyDescent="0.2">
      <c r="B1137" s="188"/>
      <c r="D1137" s="183" t="s">
        <v>177</v>
      </c>
      <c r="E1137" s="189" t="s">
        <v>1</v>
      </c>
      <c r="F1137" s="190" t="s">
        <v>4418</v>
      </c>
      <c r="H1137" s="189" t="s">
        <v>1</v>
      </c>
      <c r="I1137" s="191"/>
      <c r="L1137" s="188"/>
      <c r="M1137" s="192"/>
      <c r="N1137" s="193"/>
      <c r="O1137" s="193"/>
      <c r="P1137" s="193"/>
      <c r="Q1137" s="193"/>
      <c r="R1137" s="193"/>
      <c r="S1137" s="193"/>
      <c r="T1137" s="194"/>
      <c r="AT1137" s="189" t="s">
        <v>177</v>
      </c>
      <c r="AU1137" s="189" t="s">
        <v>86</v>
      </c>
      <c r="AV1137" s="13" t="s">
        <v>84</v>
      </c>
      <c r="AW1137" s="13" t="s">
        <v>34</v>
      </c>
      <c r="AX1137" s="13" t="s">
        <v>77</v>
      </c>
      <c r="AY1137" s="189" t="s">
        <v>164</v>
      </c>
    </row>
    <row r="1138" spans="1:65" s="13" customFormat="1" x14ac:dyDescent="0.2">
      <c r="B1138" s="188"/>
      <c r="D1138" s="183" t="s">
        <v>177</v>
      </c>
      <c r="E1138" s="189" t="s">
        <v>1</v>
      </c>
      <c r="F1138" s="190" t="s">
        <v>5233</v>
      </c>
      <c r="H1138" s="189" t="s">
        <v>1</v>
      </c>
      <c r="I1138" s="191"/>
      <c r="L1138" s="188"/>
      <c r="M1138" s="192"/>
      <c r="N1138" s="193"/>
      <c r="O1138" s="193"/>
      <c r="P1138" s="193"/>
      <c r="Q1138" s="193"/>
      <c r="R1138" s="193"/>
      <c r="S1138" s="193"/>
      <c r="T1138" s="194"/>
      <c r="AT1138" s="189" t="s">
        <v>177</v>
      </c>
      <c r="AU1138" s="189" t="s">
        <v>86</v>
      </c>
      <c r="AV1138" s="13" t="s">
        <v>84</v>
      </c>
      <c r="AW1138" s="13" t="s">
        <v>34</v>
      </c>
      <c r="AX1138" s="13" t="s">
        <v>77</v>
      </c>
      <c r="AY1138" s="189" t="s">
        <v>164</v>
      </c>
    </row>
    <row r="1139" spans="1:65" s="13" customFormat="1" x14ac:dyDescent="0.2">
      <c r="B1139" s="188"/>
      <c r="D1139" s="183" t="s">
        <v>177</v>
      </c>
      <c r="E1139" s="189" t="s">
        <v>1</v>
      </c>
      <c r="F1139" s="190" t="s">
        <v>5234</v>
      </c>
      <c r="H1139" s="189" t="s">
        <v>1</v>
      </c>
      <c r="I1139" s="191"/>
      <c r="L1139" s="188"/>
      <c r="M1139" s="192"/>
      <c r="N1139" s="193"/>
      <c r="O1139" s="193"/>
      <c r="P1139" s="193"/>
      <c r="Q1139" s="193"/>
      <c r="R1139" s="193"/>
      <c r="S1139" s="193"/>
      <c r="T1139" s="194"/>
      <c r="AT1139" s="189" t="s">
        <v>177</v>
      </c>
      <c r="AU1139" s="189" t="s">
        <v>86</v>
      </c>
      <c r="AV1139" s="13" t="s">
        <v>84</v>
      </c>
      <c r="AW1139" s="13" t="s">
        <v>34</v>
      </c>
      <c r="AX1139" s="13" t="s">
        <v>77</v>
      </c>
      <c r="AY1139" s="189" t="s">
        <v>164</v>
      </c>
    </row>
    <row r="1140" spans="1:65" s="13" customFormat="1" x14ac:dyDescent="0.2">
      <c r="B1140" s="188"/>
      <c r="D1140" s="183" t="s">
        <v>177</v>
      </c>
      <c r="E1140" s="189" t="s">
        <v>1</v>
      </c>
      <c r="F1140" s="190" t="s">
        <v>5257</v>
      </c>
      <c r="H1140" s="189" t="s">
        <v>1</v>
      </c>
      <c r="I1140" s="191"/>
      <c r="L1140" s="188"/>
      <c r="M1140" s="192"/>
      <c r="N1140" s="193"/>
      <c r="O1140" s="193"/>
      <c r="P1140" s="193"/>
      <c r="Q1140" s="193"/>
      <c r="R1140" s="193"/>
      <c r="S1140" s="193"/>
      <c r="T1140" s="194"/>
      <c r="AT1140" s="189" t="s">
        <v>177</v>
      </c>
      <c r="AU1140" s="189" t="s">
        <v>86</v>
      </c>
      <c r="AV1140" s="13" t="s">
        <v>84</v>
      </c>
      <c r="AW1140" s="13" t="s">
        <v>34</v>
      </c>
      <c r="AX1140" s="13" t="s">
        <v>77</v>
      </c>
      <c r="AY1140" s="189" t="s">
        <v>164</v>
      </c>
    </row>
    <row r="1141" spans="1:65" s="13" customFormat="1" x14ac:dyDescent="0.2">
      <c r="B1141" s="188"/>
      <c r="D1141" s="183" t="s">
        <v>177</v>
      </c>
      <c r="E1141" s="189" t="s">
        <v>1</v>
      </c>
      <c r="F1141" s="190" t="s">
        <v>5653</v>
      </c>
      <c r="H1141" s="189" t="s">
        <v>1</v>
      </c>
      <c r="I1141" s="191"/>
      <c r="L1141" s="188"/>
      <c r="M1141" s="192"/>
      <c r="N1141" s="193"/>
      <c r="O1141" s="193"/>
      <c r="P1141" s="193"/>
      <c r="Q1141" s="193"/>
      <c r="R1141" s="193"/>
      <c r="S1141" s="193"/>
      <c r="T1141" s="194"/>
      <c r="AT1141" s="189" t="s">
        <v>177</v>
      </c>
      <c r="AU1141" s="189" t="s">
        <v>86</v>
      </c>
      <c r="AV1141" s="13" t="s">
        <v>84</v>
      </c>
      <c r="AW1141" s="13" t="s">
        <v>34</v>
      </c>
      <c r="AX1141" s="13" t="s">
        <v>77</v>
      </c>
      <c r="AY1141" s="189" t="s">
        <v>164</v>
      </c>
    </row>
    <row r="1142" spans="1:65" s="13" customFormat="1" x14ac:dyDescent="0.2">
      <c r="B1142" s="188"/>
      <c r="D1142" s="183" t="s">
        <v>177</v>
      </c>
      <c r="E1142" s="189" t="s">
        <v>1</v>
      </c>
      <c r="F1142" s="190" t="s">
        <v>5541</v>
      </c>
      <c r="H1142" s="189" t="s">
        <v>1</v>
      </c>
      <c r="I1142" s="191"/>
      <c r="L1142" s="188"/>
      <c r="M1142" s="192"/>
      <c r="N1142" s="193"/>
      <c r="O1142" s="193"/>
      <c r="P1142" s="193"/>
      <c r="Q1142" s="193"/>
      <c r="R1142" s="193"/>
      <c r="S1142" s="193"/>
      <c r="T1142" s="194"/>
      <c r="AT1142" s="189" t="s">
        <v>177</v>
      </c>
      <c r="AU1142" s="189" t="s">
        <v>86</v>
      </c>
      <c r="AV1142" s="13" t="s">
        <v>84</v>
      </c>
      <c r="AW1142" s="13" t="s">
        <v>34</v>
      </c>
      <c r="AX1142" s="13" t="s">
        <v>77</v>
      </c>
      <c r="AY1142" s="189" t="s">
        <v>164</v>
      </c>
    </row>
    <row r="1143" spans="1:65" s="14" customFormat="1" x14ac:dyDescent="0.2">
      <c r="B1143" s="195"/>
      <c r="D1143" s="183" t="s">
        <v>177</v>
      </c>
      <c r="E1143" s="196" t="s">
        <v>1</v>
      </c>
      <c r="F1143" s="197" t="s">
        <v>5654</v>
      </c>
      <c r="H1143" s="198">
        <v>2.9159999999999999</v>
      </c>
      <c r="I1143" s="199"/>
      <c r="L1143" s="195"/>
      <c r="M1143" s="200"/>
      <c r="N1143" s="201"/>
      <c r="O1143" s="201"/>
      <c r="P1143" s="201"/>
      <c r="Q1143" s="201"/>
      <c r="R1143" s="201"/>
      <c r="S1143" s="201"/>
      <c r="T1143" s="202"/>
      <c r="AT1143" s="196" t="s">
        <v>177</v>
      </c>
      <c r="AU1143" s="196" t="s">
        <v>86</v>
      </c>
      <c r="AV1143" s="14" t="s">
        <v>86</v>
      </c>
      <c r="AW1143" s="14" t="s">
        <v>34</v>
      </c>
      <c r="AX1143" s="14" t="s">
        <v>77</v>
      </c>
      <c r="AY1143" s="196" t="s">
        <v>164</v>
      </c>
    </row>
    <row r="1144" spans="1:65" s="15" customFormat="1" x14ac:dyDescent="0.2">
      <c r="B1144" s="203"/>
      <c r="D1144" s="183" t="s">
        <v>177</v>
      </c>
      <c r="E1144" s="204" t="s">
        <v>1</v>
      </c>
      <c r="F1144" s="205" t="s">
        <v>184</v>
      </c>
      <c r="H1144" s="206">
        <v>2.9159999999999999</v>
      </c>
      <c r="I1144" s="207"/>
      <c r="L1144" s="203"/>
      <c r="M1144" s="208"/>
      <c r="N1144" s="209"/>
      <c r="O1144" s="209"/>
      <c r="P1144" s="209"/>
      <c r="Q1144" s="209"/>
      <c r="R1144" s="209"/>
      <c r="S1144" s="209"/>
      <c r="T1144" s="210"/>
      <c r="AT1144" s="204" t="s">
        <v>177</v>
      </c>
      <c r="AU1144" s="204" t="s">
        <v>86</v>
      </c>
      <c r="AV1144" s="15" t="s">
        <v>172</v>
      </c>
      <c r="AW1144" s="15" t="s">
        <v>34</v>
      </c>
      <c r="AX1144" s="15" t="s">
        <v>84</v>
      </c>
      <c r="AY1144" s="204" t="s">
        <v>164</v>
      </c>
    </row>
    <row r="1145" spans="1:65" s="2" customFormat="1" ht="16.5" customHeight="1" x14ac:dyDescent="0.2">
      <c r="A1145" s="34"/>
      <c r="B1145" s="168"/>
      <c r="C1145" s="169" t="s">
        <v>891</v>
      </c>
      <c r="D1145" s="214" t="s">
        <v>167</v>
      </c>
      <c r="E1145" s="171" t="s">
        <v>5655</v>
      </c>
      <c r="F1145" s="172" t="s">
        <v>5656</v>
      </c>
      <c r="G1145" s="173" t="s">
        <v>215</v>
      </c>
      <c r="H1145" s="174">
        <v>80</v>
      </c>
      <c r="I1145" s="175"/>
      <c r="J1145" s="176">
        <f>ROUND(I1145*H1145,2)</f>
        <v>0</v>
      </c>
      <c r="K1145" s="172" t="s">
        <v>216</v>
      </c>
      <c r="L1145" s="35"/>
      <c r="M1145" s="177" t="s">
        <v>1</v>
      </c>
      <c r="N1145" s="178" t="s">
        <v>42</v>
      </c>
      <c r="O1145" s="60"/>
      <c r="P1145" s="179">
        <f>O1145*H1145</f>
        <v>0</v>
      </c>
      <c r="Q1145" s="179">
        <v>0</v>
      </c>
      <c r="R1145" s="179">
        <f>Q1145*H1145</f>
        <v>0</v>
      </c>
      <c r="S1145" s="179">
        <v>0</v>
      </c>
      <c r="T1145" s="180">
        <f>S1145*H1145</f>
        <v>0</v>
      </c>
      <c r="U1145" s="34"/>
      <c r="V1145" s="34"/>
      <c r="W1145" s="34"/>
      <c r="X1145" s="34"/>
      <c r="Y1145" s="34"/>
      <c r="Z1145" s="34"/>
      <c r="AA1145" s="34"/>
      <c r="AB1145" s="34"/>
      <c r="AC1145" s="34"/>
      <c r="AD1145" s="34"/>
      <c r="AE1145" s="34"/>
      <c r="AR1145" s="181" t="s">
        <v>783</v>
      </c>
      <c r="AT1145" s="181" t="s">
        <v>167</v>
      </c>
      <c r="AU1145" s="181" t="s">
        <v>86</v>
      </c>
      <c r="AY1145" s="18" t="s">
        <v>164</v>
      </c>
      <c r="BE1145" s="182">
        <f>IF(N1145="základní",J1145,0)</f>
        <v>0</v>
      </c>
      <c r="BF1145" s="182">
        <f>IF(N1145="snížená",J1145,0)</f>
        <v>0</v>
      </c>
      <c r="BG1145" s="182">
        <f>IF(N1145="zákl. přenesená",J1145,0)</f>
        <v>0</v>
      </c>
      <c r="BH1145" s="182">
        <f>IF(N1145="sníž. přenesená",J1145,0)</f>
        <v>0</v>
      </c>
      <c r="BI1145" s="182">
        <f>IF(N1145="nulová",J1145,0)</f>
        <v>0</v>
      </c>
      <c r="BJ1145" s="18" t="s">
        <v>84</v>
      </c>
      <c r="BK1145" s="182">
        <f>ROUND(I1145*H1145,2)</f>
        <v>0</v>
      </c>
      <c r="BL1145" s="18" t="s">
        <v>783</v>
      </c>
      <c r="BM1145" s="181" t="s">
        <v>5657</v>
      </c>
    </row>
    <row r="1146" spans="1:65" s="2" customFormat="1" ht="19.5" x14ac:dyDescent="0.2">
      <c r="A1146" s="34"/>
      <c r="B1146" s="35"/>
      <c r="C1146" s="34"/>
      <c r="D1146" s="183" t="s">
        <v>174</v>
      </c>
      <c r="E1146" s="34"/>
      <c r="F1146" s="184" t="s">
        <v>5658</v>
      </c>
      <c r="G1146" s="34"/>
      <c r="H1146" s="34"/>
      <c r="I1146" s="103"/>
      <c r="J1146" s="34"/>
      <c r="K1146" s="34"/>
      <c r="L1146" s="35"/>
      <c r="M1146" s="185"/>
      <c r="N1146" s="186"/>
      <c r="O1146" s="60"/>
      <c r="P1146" s="60"/>
      <c r="Q1146" s="60"/>
      <c r="R1146" s="60"/>
      <c r="S1146" s="60"/>
      <c r="T1146" s="61"/>
      <c r="U1146" s="34"/>
      <c r="V1146" s="34"/>
      <c r="W1146" s="34"/>
      <c r="X1146" s="34"/>
      <c r="Y1146" s="34"/>
      <c r="Z1146" s="34"/>
      <c r="AA1146" s="34"/>
      <c r="AB1146" s="34"/>
      <c r="AC1146" s="34"/>
      <c r="AD1146" s="34"/>
      <c r="AE1146" s="34"/>
      <c r="AT1146" s="18" t="s">
        <v>174</v>
      </c>
      <c r="AU1146" s="18" t="s">
        <v>86</v>
      </c>
    </row>
    <row r="1147" spans="1:65" s="2" customFormat="1" ht="19.5" x14ac:dyDescent="0.2">
      <c r="A1147" s="34"/>
      <c r="B1147" s="35"/>
      <c r="C1147" s="34"/>
      <c r="D1147" s="183" t="s">
        <v>175</v>
      </c>
      <c r="E1147" s="34"/>
      <c r="F1147" s="187" t="s">
        <v>5659</v>
      </c>
      <c r="G1147" s="34"/>
      <c r="H1147" s="34"/>
      <c r="I1147" s="103"/>
      <c r="J1147" s="34"/>
      <c r="K1147" s="34"/>
      <c r="L1147" s="35"/>
      <c r="M1147" s="185"/>
      <c r="N1147" s="186"/>
      <c r="O1147" s="60"/>
      <c r="P1147" s="60"/>
      <c r="Q1147" s="60"/>
      <c r="R1147" s="60"/>
      <c r="S1147" s="60"/>
      <c r="T1147" s="61"/>
      <c r="U1147" s="34"/>
      <c r="V1147" s="34"/>
      <c r="W1147" s="34"/>
      <c r="X1147" s="34"/>
      <c r="Y1147" s="34"/>
      <c r="Z1147" s="34"/>
      <c r="AA1147" s="34"/>
      <c r="AB1147" s="34"/>
      <c r="AC1147" s="34"/>
      <c r="AD1147" s="34"/>
      <c r="AE1147" s="34"/>
      <c r="AT1147" s="18" t="s">
        <v>175</v>
      </c>
      <c r="AU1147" s="18" t="s">
        <v>86</v>
      </c>
    </row>
    <row r="1148" spans="1:65" s="13" customFormat="1" x14ac:dyDescent="0.2">
      <c r="B1148" s="188"/>
      <c r="D1148" s="183" t="s">
        <v>177</v>
      </c>
      <c r="E1148" s="189" t="s">
        <v>1</v>
      </c>
      <c r="F1148" s="190" t="s">
        <v>5232</v>
      </c>
      <c r="H1148" s="189" t="s">
        <v>1</v>
      </c>
      <c r="I1148" s="191"/>
      <c r="L1148" s="188"/>
      <c r="M1148" s="192"/>
      <c r="N1148" s="193"/>
      <c r="O1148" s="193"/>
      <c r="P1148" s="193"/>
      <c r="Q1148" s="193"/>
      <c r="R1148" s="193"/>
      <c r="S1148" s="193"/>
      <c r="T1148" s="194"/>
      <c r="AT1148" s="189" t="s">
        <v>177</v>
      </c>
      <c r="AU1148" s="189" t="s">
        <v>86</v>
      </c>
      <c r="AV1148" s="13" t="s">
        <v>84</v>
      </c>
      <c r="AW1148" s="13" t="s">
        <v>34</v>
      </c>
      <c r="AX1148" s="13" t="s">
        <v>77</v>
      </c>
      <c r="AY1148" s="189" t="s">
        <v>164</v>
      </c>
    </row>
    <row r="1149" spans="1:65" s="13" customFormat="1" x14ac:dyDescent="0.2">
      <c r="B1149" s="188"/>
      <c r="D1149" s="183" t="s">
        <v>177</v>
      </c>
      <c r="E1149" s="189" t="s">
        <v>1</v>
      </c>
      <c r="F1149" s="190" t="s">
        <v>4418</v>
      </c>
      <c r="H1149" s="189" t="s">
        <v>1</v>
      </c>
      <c r="I1149" s="191"/>
      <c r="L1149" s="188"/>
      <c r="M1149" s="192"/>
      <c r="N1149" s="193"/>
      <c r="O1149" s="193"/>
      <c r="P1149" s="193"/>
      <c r="Q1149" s="193"/>
      <c r="R1149" s="193"/>
      <c r="S1149" s="193"/>
      <c r="T1149" s="194"/>
      <c r="AT1149" s="189" t="s">
        <v>177</v>
      </c>
      <c r="AU1149" s="189" t="s">
        <v>86</v>
      </c>
      <c r="AV1149" s="13" t="s">
        <v>84</v>
      </c>
      <c r="AW1149" s="13" t="s">
        <v>34</v>
      </c>
      <c r="AX1149" s="13" t="s">
        <v>77</v>
      </c>
      <c r="AY1149" s="189" t="s">
        <v>164</v>
      </c>
    </row>
    <row r="1150" spans="1:65" s="13" customFormat="1" x14ac:dyDescent="0.2">
      <c r="B1150" s="188"/>
      <c r="D1150" s="183" t="s">
        <v>177</v>
      </c>
      <c r="E1150" s="189" t="s">
        <v>1</v>
      </c>
      <c r="F1150" s="190" t="s">
        <v>5233</v>
      </c>
      <c r="H1150" s="189" t="s">
        <v>1</v>
      </c>
      <c r="I1150" s="191"/>
      <c r="L1150" s="188"/>
      <c r="M1150" s="192"/>
      <c r="N1150" s="193"/>
      <c r="O1150" s="193"/>
      <c r="P1150" s="193"/>
      <c r="Q1150" s="193"/>
      <c r="R1150" s="193"/>
      <c r="S1150" s="193"/>
      <c r="T1150" s="194"/>
      <c r="AT1150" s="189" t="s">
        <v>177</v>
      </c>
      <c r="AU1150" s="189" t="s">
        <v>86</v>
      </c>
      <c r="AV1150" s="13" t="s">
        <v>84</v>
      </c>
      <c r="AW1150" s="13" t="s">
        <v>34</v>
      </c>
      <c r="AX1150" s="13" t="s">
        <v>77</v>
      </c>
      <c r="AY1150" s="189" t="s">
        <v>164</v>
      </c>
    </row>
    <row r="1151" spans="1:65" s="13" customFormat="1" x14ac:dyDescent="0.2">
      <c r="B1151" s="188"/>
      <c r="D1151" s="183" t="s">
        <v>177</v>
      </c>
      <c r="E1151" s="189" t="s">
        <v>1</v>
      </c>
      <c r="F1151" s="190" t="s">
        <v>5234</v>
      </c>
      <c r="H1151" s="189" t="s">
        <v>1</v>
      </c>
      <c r="I1151" s="191"/>
      <c r="L1151" s="188"/>
      <c r="M1151" s="192"/>
      <c r="N1151" s="193"/>
      <c r="O1151" s="193"/>
      <c r="P1151" s="193"/>
      <c r="Q1151" s="193"/>
      <c r="R1151" s="193"/>
      <c r="S1151" s="193"/>
      <c r="T1151" s="194"/>
      <c r="AT1151" s="189" t="s">
        <v>177</v>
      </c>
      <c r="AU1151" s="189" t="s">
        <v>86</v>
      </c>
      <c r="AV1151" s="13" t="s">
        <v>84</v>
      </c>
      <c r="AW1151" s="13" t="s">
        <v>34</v>
      </c>
      <c r="AX1151" s="13" t="s">
        <v>77</v>
      </c>
      <c r="AY1151" s="189" t="s">
        <v>164</v>
      </c>
    </row>
    <row r="1152" spans="1:65" s="13" customFormat="1" x14ac:dyDescent="0.2">
      <c r="B1152" s="188"/>
      <c r="D1152" s="183" t="s">
        <v>177</v>
      </c>
      <c r="E1152" s="189" t="s">
        <v>1</v>
      </c>
      <c r="F1152" s="190" t="s">
        <v>5257</v>
      </c>
      <c r="H1152" s="189" t="s">
        <v>1</v>
      </c>
      <c r="I1152" s="191"/>
      <c r="L1152" s="188"/>
      <c r="M1152" s="192"/>
      <c r="N1152" s="193"/>
      <c r="O1152" s="193"/>
      <c r="P1152" s="193"/>
      <c r="Q1152" s="193"/>
      <c r="R1152" s="193"/>
      <c r="S1152" s="193"/>
      <c r="T1152" s="194"/>
      <c r="AT1152" s="189" t="s">
        <v>177</v>
      </c>
      <c r="AU1152" s="189" t="s">
        <v>86</v>
      </c>
      <c r="AV1152" s="13" t="s">
        <v>84</v>
      </c>
      <c r="AW1152" s="13" t="s">
        <v>34</v>
      </c>
      <c r="AX1152" s="13" t="s">
        <v>77</v>
      </c>
      <c r="AY1152" s="189" t="s">
        <v>164</v>
      </c>
    </row>
    <row r="1153" spans="1:65" s="13" customFormat="1" x14ac:dyDescent="0.2">
      <c r="B1153" s="188"/>
      <c r="D1153" s="183" t="s">
        <v>177</v>
      </c>
      <c r="E1153" s="189" t="s">
        <v>1</v>
      </c>
      <c r="F1153" s="190" t="s">
        <v>5660</v>
      </c>
      <c r="H1153" s="189" t="s">
        <v>1</v>
      </c>
      <c r="I1153" s="191"/>
      <c r="L1153" s="188"/>
      <c r="M1153" s="192"/>
      <c r="N1153" s="193"/>
      <c r="O1153" s="193"/>
      <c r="P1153" s="193"/>
      <c r="Q1153" s="193"/>
      <c r="R1153" s="193"/>
      <c r="S1153" s="193"/>
      <c r="T1153" s="194"/>
      <c r="AT1153" s="189" t="s">
        <v>177</v>
      </c>
      <c r="AU1153" s="189" t="s">
        <v>86</v>
      </c>
      <c r="AV1153" s="13" t="s">
        <v>84</v>
      </c>
      <c r="AW1153" s="13" t="s">
        <v>34</v>
      </c>
      <c r="AX1153" s="13" t="s">
        <v>77</v>
      </c>
      <c r="AY1153" s="189" t="s">
        <v>164</v>
      </c>
    </row>
    <row r="1154" spans="1:65" s="14" customFormat="1" x14ac:dyDescent="0.2">
      <c r="B1154" s="195"/>
      <c r="D1154" s="183" t="s">
        <v>177</v>
      </c>
      <c r="E1154" s="196" t="s">
        <v>1</v>
      </c>
      <c r="F1154" s="197" t="s">
        <v>5637</v>
      </c>
      <c r="H1154" s="198">
        <v>80</v>
      </c>
      <c r="I1154" s="199"/>
      <c r="L1154" s="195"/>
      <c r="M1154" s="200"/>
      <c r="N1154" s="201"/>
      <c r="O1154" s="201"/>
      <c r="P1154" s="201"/>
      <c r="Q1154" s="201"/>
      <c r="R1154" s="201"/>
      <c r="S1154" s="201"/>
      <c r="T1154" s="202"/>
      <c r="AT1154" s="196" t="s">
        <v>177</v>
      </c>
      <c r="AU1154" s="196" t="s">
        <v>86</v>
      </c>
      <c r="AV1154" s="14" t="s">
        <v>86</v>
      </c>
      <c r="AW1154" s="14" t="s">
        <v>34</v>
      </c>
      <c r="AX1154" s="14" t="s">
        <v>77</v>
      </c>
      <c r="AY1154" s="196" t="s">
        <v>164</v>
      </c>
    </row>
    <row r="1155" spans="1:65" s="15" customFormat="1" x14ac:dyDescent="0.2">
      <c r="B1155" s="203"/>
      <c r="D1155" s="183" t="s">
        <v>177</v>
      </c>
      <c r="E1155" s="204" t="s">
        <v>1</v>
      </c>
      <c r="F1155" s="205" t="s">
        <v>184</v>
      </c>
      <c r="H1155" s="206">
        <v>80</v>
      </c>
      <c r="I1155" s="207"/>
      <c r="L1155" s="203"/>
      <c r="M1155" s="208"/>
      <c r="N1155" s="209"/>
      <c r="O1155" s="209"/>
      <c r="P1155" s="209"/>
      <c r="Q1155" s="209"/>
      <c r="R1155" s="209"/>
      <c r="S1155" s="209"/>
      <c r="T1155" s="210"/>
      <c r="AT1155" s="204" t="s">
        <v>177</v>
      </c>
      <c r="AU1155" s="204" t="s">
        <v>86</v>
      </c>
      <c r="AV1155" s="15" t="s">
        <v>172</v>
      </c>
      <c r="AW1155" s="15" t="s">
        <v>34</v>
      </c>
      <c r="AX1155" s="15" t="s">
        <v>84</v>
      </c>
      <c r="AY1155" s="204" t="s">
        <v>164</v>
      </c>
    </row>
    <row r="1156" spans="1:65" s="2" customFormat="1" ht="16.5" customHeight="1" x14ac:dyDescent="0.2">
      <c r="A1156" s="34"/>
      <c r="B1156" s="168"/>
      <c r="C1156" s="169" t="s">
        <v>893</v>
      </c>
      <c r="D1156" s="214" t="s">
        <v>167</v>
      </c>
      <c r="E1156" s="171" t="s">
        <v>5661</v>
      </c>
      <c r="F1156" s="172" t="s">
        <v>5662</v>
      </c>
      <c r="G1156" s="173" t="s">
        <v>215</v>
      </c>
      <c r="H1156" s="174">
        <v>10</v>
      </c>
      <c r="I1156" s="175"/>
      <c r="J1156" s="176">
        <f>ROUND(I1156*H1156,2)</f>
        <v>0</v>
      </c>
      <c r="K1156" s="172" t="s">
        <v>216</v>
      </c>
      <c r="L1156" s="35"/>
      <c r="M1156" s="177" t="s">
        <v>1</v>
      </c>
      <c r="N1156" s="178" t="s">
        <v>42</v>
      </c>
      <c r="O1156" s="60"/>
      <c r="P1156" s="179">
        <f>O1156*H1156</f>
        <v>0</v>
      </c>
      <c r="Q1156" s="179">
        <v>0</v>
      </c>
      <c r="R1156" s="179">
        <f>Q1156*H1156</f>
        <v>0</v>
      </c>
      <c r="S1156" s="179">
        <v>0</v>
      </c>
      <c r="T1156" s="180">
        <f>S1156*H1156</f>
        <v>0</v>
      </c>
      <c r="U1156" s="34"/>
      <c r="V1156" s="34"/>
      <c r="W1156" s="34"/>
      <c r="X1156" s="34"/>
      <c r="Y1156" s="34"/>
      <c r="Z1156" s="34"/>
      <c r="AA1156" s="34"/>
      <c r="AB1156" s="34"/>
      <c r="AC1156" s="34"/>
      <c r="AD1156" s="34"/>
      <c r="AE1156" s="34"/>
      <c r="AR1156" s="181" t="s">
        <v>783</v>
      </c>
      <c r="AT1156" s="181" t="s">
        <v>167</v>
      </c>
      <c r="AU1156" s="181" t="s">
        <v>86</v>
      </c>
      <c r="AY1156" s="18" t="s">
        <v>164</v>
      </c>
      <c r="BE1156" s="182">
        <f>IF(N1156="základní",J1156,0)</f>
        <v>0</v>
      </c>
      <c r="BF1156" s="182">
        <f>IF(N1156="snížená",J1156,0)</f>
        <v>0</v>
      </c>
      <c r="BG1156" s="182">
        <f>IF(N1156="zákl. přenesená",J1156,0)</f>
        <v>0</v>
      </c>
      <c r="BH1156" s="182">
        <f>IF(N1156="sníž. přenesená",J1156,0)</f>
        <v>0</v>
      </c>
      <c r="BI1156" s="182">
        <f>IF(N1156="nulová",J1156,0)</f>
        <v>0</v>
      </c>
      <c r="BJ1156" s="18" t="s">
        <v>84</v>
      </c>
      <c r="BK1156" s="182">
        <f>ROUND(I1156*H1156,2)</f>
        <v>0</v>
      </c>
      <c r="BL1156" s="18" t="s">
        <v>783</v>
      </c>
      <c r="BM1156" s="181" t="s">
        <v>5663</v>
      </c>
    </row>
    <row r="1157" spans="1:65" s="2" customFormat="1" ht="19.5" x14ac:dyDescent="0.2">
      <c r="A1157" s="34"/>
      <c r="B1157" s="35"/>
      <c r="C1157" s="34"/>
      <c r="D1157" s="183" t="s">
        <v>174</v>
      </c>
      <c r="E1157" s="34"/>
      <c r="F1157" s="184" t="s">
        <v>5664</v>
      </c>
      <c r="G1157" s="34"/>
      <c r="H1157" s="34"/>
      <c r="I1157" s="103"/>
      <c r="J1157" s="34"/>
      <c r="K1157" s="34"/>
      <c r="L1157" s="35"/>
      <c r="M1157" s="185"/>
      <c r="N1157" s="186"/>
      <c r="O1157" s="60"/>
      <c r="P1157" s="60"/>
      <c r="Q1157" s="60"/>
      <c r="R1157" s="60"/>
      <c r="S1157" s="60"/>
      <c r="T1157" s="61"/>
      <c r="U1157" s="34"/>
      <c r="V1157" s="34"/>
      <c r="W1157" s="34"/>
      <c r="X1157" s="34"/>
      <c r="Y1157" s="34"/>
      <c r="Z1157" s="34"/>
      <c r="AA1157" s="34"/>
      <c r="AB1157" s="34"/>
      <c r="AC1157" s="34"/>
      <c r="AD1157" s="34"/>
      <c r="AE1157" s="34"/>
      <c r="AT1157" s="18" t="s">
        <v>174</v>
      </c>
      <c r="AU1157" s="18" t="s">
        <v>86</v>
      </c>
    </row>
    <row r="1158" spans="1:65" s="2" customFormat="1" ht="19.5" x14ac:dyDescent="0.2">
      <c r="A1158" s="34"/>
      <c r="B1158" s="35"/>
      <c r="C1158" s="34"/>
      <c r="D1158" s="183" t="s">
        <v>175</v>
      </c>
      <c r="E1158" s="34"/>
      <c r="F1158" s="187" t="s">
        <v>5659</v>
      </c>
      <c r="G1158" s="34"/>
      <c r="H1158" s="34"/>
      <c r="I1158" s="103"/>
      <c r="J1158" s="34"/>
      <c r="K1158" s="34"/>
      <c r="L1158" s="35"/>
      <c r="M1158" s="185"/>
      <c r="N1158" s="186"/>
      <c r="O1158" s="60"/>
      <c r="P1158" s="60"/>
      <c r="Q1158" s="60"/>
      <c r="R1158" s="60"/>
      <c r="S1158" s="60"/>
      <c r="T1158" s="61"/>
      <c r="U1158" s="34"/>
      <c r="V1158" s="34"/>
      <c r="W1158" s="34"/>
      <c r="X1158" s="34"/>
      <c r="Y1158" s="34"/>
      <c r="Z1158" s="34"/>
      <c r="AA1158" s="34"/>
      <c r="AB1158" s="34"/>
      <c r="AC1158" s="34"/>
      <c r="AD1158" s="34"/>
      <c r="AE1158" s="34"/>
      <c r="AT1158" s="18" t="s">
        <v>175</v>
      </c>
      <c r="AU1158" s="18" t="s">
        <v>86</v>
      </c>
    </row>
    <row r="1159" spans="1:65" s="13" customFormat="1" x14ac:dyDescent="0.2">
      <c r="B1159" s="188"/>
      <c r="D1159" s="183" t="s">
        <v>177</v>
      </c>
      <c r="E1159" s="189" t="s">
        <v>1</v>
      </c>
      <c r="F1159" s="190" t="s">
        <v>5232</v>
      </c>
      <c r="H1159" s="189" t="s">
        <v>1</v>
      </c>
      <c r="I1159" s="191"/>
      <c r="L1159" s="188"/>
      <c r="M1159" s="192"/>
      <c r="N1159" s="193"/>
      <c r="O1159" s="193"/>
      <c r="P1159" s="193"/>
      <c r="Q1159" s="193"/>
      <c r="R1159" s="193"/>
      <c r="S1159" s="193"/>
      <c r="T1159" s="194"/>
      <c r="AT1159" s="189" t="s">
        <v>177</v>
      </c>
      <c r="AU1159" s="189" t="s">
        <v>86</v>
      </c>
      <c r="AV1159" s="13" t="s">
        <v>84</v>
      </c>
      <c r="AW1159" s="13" t="s">
        <v>34</v>
      </c>
      <c r="AX1159" s="13" t="s">
        <v>77</v>
      </c>
      <c r="AY1159" s="189" t="s">
        <v>164</v>
      </c>
    </row>
    <row r="1160" spans="1:65" s="13" customFormat="1" x14ac:dyDescent="0.2">
      <c r="B1160" s="188"/>
      <c r="D1160" s="183" t="s">
        <v>177</v>
      </c>
      <c r="E1160" s="189" t="s">
        <v>1</v>
      </c>
      <c r="F1160" s="190" t="s">
        <v>4418</v>
      </c>
      <c r="H1160" s="189" t="s">
        <v>1</v>
      </c>
      <c r="I1160" s="191"/>
      <c r="L1160" s="188"/>
      <c r="M1160" s="192"/>
      <c r="N1160" s="193"/>
      <c r="O1160" s="193"/>
      <c r="P1160" s="193"/>
      <c r="Q1160" s="193"/>
      <c r="R1160" s="193"/>
      <c r="S1160" s="193"/>
      <c r="T1160" s="194"/>
      <c r="AT1160" s="189" t="s">
        <v>177</v>
      </c>
      <c r="AU1160" s="189" t="s">
        <v>86</v>
      </c>
      <c r="AV1160" s="13" t="s">
        <v>84</v>
      </c>
      <c r="AW1160" s="13" t="s">
        <v>34</v>
      </c>
      <c r="AX1160" s="13" t="s">
        <v>77</v>
      </c>
      <c r="AY1160" s="189" t="s">
        <v>164</v>
      </c>
    </row>
    <row r="1161" spans="1:65" s="13" customFormat="1" x14ac:dyDescent="0.2">
      <c r="B1161" s="188"/>
      <c r="D1161" s="183" t="s">
        <v>177</v>
      </c>
      <c r="E1161" s="189" t="s">
        <v>1</v>
      </c>
      <c r="F1161" s="190" t="s">
        <v>5233</v>
      </c>
      <c r="H1161" s="189" t="s">
        <v>1</v>
      </c>
      <c r="I1161" s="191"/>
      <c r="L1161" s="188"/>
      <c r="M1161" s="192"/>
      <c r="N1161" s="193"/>
      <c r="O1161" s="193"/>
      <c r="P1161" s="193"/>
      <c r="Q1161" s="193"/>
      <c r="R1161" s="193"/>
      <c r="S1161" s="193"/>
      <c r="T1161" s="194"/>
      <c r="AT1161" s="189" t="s">
        <v>177</v>
      </c>
      <c r="AU1161" s="189" t="s">
        <v>86</v>
      </c>
      <c r="AV1161" s="13" t="s">
        <v>84</v>
      </c>
      <c r="AW1161" s="13" t="s">
        <v>34</v>
      </c>
      <c r="AX1161" s="13" t="s">
        <v>77</v>
      </c>
      <c r="AY1161" s="189" t="s">
        <v>164</v>
      </c>
    </row>
    <row r="1162" spans="1:65" s="13" customFormat="1" x14ac:dyDescent="0.2">
      <c r="B1162" s="188"/>
      <c r="D1162" s="183" t="s">
        <v>177</v>
      </c>
      <c r="E1162" s="189" t="s">
        <v>1</v>
      </c>
      <c r="F1162" s="190" t="s">
        <v>5234</v>
      </c>
      <c r="H1162" s="189" t="s">
        <v>1</v>
      </c>
      <c r="I1162" s="191"/>
      <c r="L1162" s="188"/>
      <c r="M1162" s="192"/>
      <c r="N1162" s="193"/>
      <c r="O1162" s="193"/>
      <c r="P1162" s="193"/>
      <c r="Q1162" s="193"/>
      <c r="R1162" s="193"/>
      <c r="S1162" s="193"/>
      <c r="T1162" s="194"/>
      <c r="AT1162" s="189" t="s">
        <v>177</v>
      </c>
      <c r="AU1162" s="189" t="s">
        <v>86</v>
      </c>
      <c r="AV1162" s="13" t="s">
        <v>84</v>
      </c>
      <c r="AW1162" s="13" t="s">
        <v>34</v>
      </c>
      <c r="AX1162" s="13" t="s">
        <v>77</v>
      </c>
      <c r="AY1162" s="189" t="s">
        <v>164</v>
      </c>
    </row>
    <row r="1163" spans="1:65" s="13" customFormat="1" x14ac:dyDescent="0.2">
      <c r="B1163" s="188"/>
      <c r="D1163" s="183" t="s">
        <v>177</v>
      </c>
      <c r="E1163" s="189" t="s">
        <v>1</v>
      </c>
      <c r="F1163" s="190" t="s">
        <v>5257</v>
      </c>
      <c r="H1163" s="189" t="s">
        <v>1</v>
      </c>
      <c r="I1163" s="191"/>
      <c r="L1163" s="188"/>
      <c r="M1163" s="192"/>
      <c r="N1163" s="193"/>
      <c r="O1163" s="193"/>
      <c r="P1163" s="193"/>
      <c r="Q1163" s="193"/>
      <c r="R1163" s="193"/>
      <c r="S1163" s="193"/>
      <c r="T1163" s="194"/>
      <c r="AT1163" s="189" t="s">
        <v>177</v>
      </c>
      <c r="AU1163" s="189" t="s">
        <v>86</v>
      </c>
      <c r="AV1163" s="13" t="s">
        <v>84</v>
      </c>
      <c r="AW1163" s="13" t="s">
        <v>34</v>
      </c>
      <c r="AX1163" s="13" t="s">
        <v>77</v>
      </c>
      <c r="AY1163" s="189" t="s">
        <v>164</v>
      </c>
    </row>
    <row r="1164" spans="1:65" s="13" customFormat="1" x14ac:dyDescent="0.2">
      <c r="B1164" s="188"/>
      <c r="D1164" s="183" t="s">
        <v>177</v>
      </c>
      <c r="E1164" s="189" t="s">
        <v>1</v>
      </c>
      <c r="F1164" s="190" t="s">
        <v>5665</v>
      </c>
      <c r="H1164" s="189" t="s">
        <v>1</v>
      </c>
      <c r="I1164" s="191"/>
      <c r="L1164" s="188"/>
      <c r="M1164" s="192"/>
      <c r="N1164" s="193"/>
      <c r="O1164" s="193"/>
      <c r="P1164" s="193"/>
      <c r="Q1164" s="193"/>
      <c r="R1164" s="193"/>
      <c r="S1164" s="193"/>
      <c r="T1164" s="194"/>
      <c r="AT1164" s="189" t="s">
        <v>177</v>
      </c>
      <c r="AU1164" s="189" t="s">
        <v>86</v>
      </c>
      <c r="AV1164" s="13" t="s">
        <v>84</v>
      </c>
      <c r="AW1164" s="13" t="s">
        <v>34</v>
      </c>
      <c r="AX1164" s="13" t="s">
        <v>77</v>
      </c>
      <c r="AY1164" s="189" t="s">
        <v>164</v>
      </c>
    </row>
    <row r="1165" spans="1:65" s="14" customFormat="1" x14ac:dyDescent="0.2">
      <c r="B1165" s="195"/>
      <c r="D1165" s="183" t="s">
        <v>177</v>
      </c>
      <c r="E1165" s="196" t="s">
        <v>1</v>
      </c>
      <c r="F1165" s="197" t="s">
        <v>5479</v>
      </c>
      <c r="H1165" s="198">
        <v>10</v>
      </c>
      <c r="I1165" s="199"/>
      <c r="L1165" s="195"/>
      <c r="M1165" s="200"/>
      <c r="N1165" s="201"/>
      <c r="O1165" s="201"/>
      <c r="P1165" s="201"/>
      <c r="Q1165" s="201"/>
      <c r="R1165" s="201"/>
      <c r="S1165" s="201"/>
      <c r="T1165" s="202"/>
      <c r="AT1165" s="196" t="s">
        <v>177</v>
      </c>
      <c r="AU1165" s="196" t="s">
        <v>86</v>
      </c>
      <c r="AV1165" s="14" t="s">
        <v>86</v>
      </c>
      <c r="AW1165" s="14" t="s">
        <v>34</v>
      </c>
      <c r="AX1165" s="14" t="s">
        <v>77</v>
      </c>
      <c r="AY1165" s="196" t="s">
        <v>164</v>
      </c>
    </row>
    <row r="1166" spans="1:65" s="15" customFormat="1" x14ac:dyDescent="0.2">
      <c r="B1166" s="203"/>
      <c r="D1166" s="183" t="s">
        <v>177</v>
      </c>
      <c r="E1166" s="204" t="s">
        <v>1</v>
      </c>
      <c r="F1166" s="205" t="s">
        <v>184</v>
      </c>
      <c r="H1166" s="206">
        <v>10</v>
      </c>
      <c r="I1166" s="207"/>
      <c r="L1166" s="203"/>
      <c r="M1166" s="208"/>
      <c r="N1166" s="209"/>
      <c r="O1166" s="209"/>
      <c r="P1166" s="209"/>
      <c r="Q1166" s="209"/>
      <c r="R1166" s="209"/>
      <c r="S1166" s="209"/>
      <c r="T1166" s="210"/>
      <c r="AT1166" s="204" t="s">
        <v>177</v>
      </c>
      <c r="AU1166" s="204" t="s">
        <v>86</v>
      </c>
      <c r="AV1166" s="15" t="s">
        <v>172</v>
      </c>
      <c r="AW1166" s="15" t="s">
        <v>34</v>
      </c>
      <c r="AX1166" s="15" t="s">
        <v>84</v>
      </c>
      <c r="AY1166" s="204" t="s">
        <v>164</v>
      </c>
    </row>
    <row r="1167" spans="1:65" s="2" customFormat="1" ht="16.5" customHeight="1" x14ac:dyDescent="0.2">
      <c r="A1167" s="34"/>
      <c r="B1167" s="168"/>
      <c r="C1167" s="169" t="s">
        <v>895</v>
      </c>
      <c r="D1167" s="214" t="s">
        <v>167</v>
      </c>
      <c r="E1167" s="171" t="s">
        <v>5666</v>
      </c>
      <c r="F1167" s="172" t="s">
        <v>5667</v>
      </c>
      <c r="G1167" s="173" t="s">
        <v>215</v>
      </c>
      <c r="H1167" s="174">
        <v>90</v>
      </c>
      <c r="I1167" s="175"/>
      <c r="J1167" s="176">
        <f>ROUND(I1167*H1167,2)</f>
        <v>0</v>
      </c>
      <c r="K1167" s="172" t="s">
        <v>216</v>
      </c>
      <c r="L1167" s="35"/>
      <c r="M1167" s="177" t="s">
        <v>1</v>
      </c>
      <c r="N1167" s="178" t="s">
        <v>42</v>
      </c>
      <c r="O1167" s="60"/>
      <c r="P1167" s="179">
        <f>O1167*H1167</f>
        <v>0</v>
      </c>
      <c r="Q1167" s="179">
        <v>0.15614</v>
      </c>
      <c r="R1167" s="179">
        <f>Q1167*H1167</f>
        <v>14.0526</v>
      </c>
      <c r="S1167" s="179">
        <v>0</v>
      </c>
      <c r="T1167" s="180">
        <f>S1167*H1167</f>
        <v>0</v>
      </c>
      <c r="U1167" s="34"/>
      <c r="V1167" s="34"/>
      <c r="W1167" s="34"/>
      <c r="X1167" s="34"/>
      <c r="Y1167" s="34"/>
      <c r="Z1167" s="34"/>
      <c r="AA1167" s="34"/>
      <c r="AB1167" s="34"/>
      <c r="AC1167" s="34"/>
      <c r="AD1167" s="34"/>
      <c r="AE1167" s="34"/>
      <c r="AR1167" s="181" t="s">
        <v>783</v>
      </c>
      <c r="AT1167" s="181" t="s">
        <v>167</v>
      </c>
      <c r="AU1167" s="181" t="s">
        <v>86</v>
      </c>
      <c r="AY1167" s="18" t="s">
        <v>164</v>
      </c>
      <c r="BE1167" s="182">
        <f>IF(N1167="základní",J1167,0)</f>
        <v>0</v>
      </c>
      <c r="BF1167" s="182">
        <f>IF(N1167="snížená",J1167,0)</f>
        <v>0</v>
      </c>
      <c r="BG1167" s="182">
        <f>IF(N1167="zákl. přenesená",J1167,0)</f>
        <v>0</v>
      </c>
      <c r="BH1167" s="182">
        <f>IF(N1167="sníž. přenesená",J1167,0)</f>
        <v>0</v>
      </c>
      <c r="BI1167" s="182">
        <f>IF(N1167="nulová",J1167,0)</f>
        <v>0</v>
      </c>
      <c r="BJ1167" s="18" t="s">
        <v>84</v>
      </c>
      <c r="BK1167" s="182">
        <f>ROUND(I1167*H1167,2)</f>
        <v>0</v>
      </c>
      <c r="BL1167" s="18" t="s">
        <v>783</v>
      </c>
      <c r="BM1167" s="181" t="s">
        <v>5668</v>
      </c>
    </row>
    <row r="1168" spans="1:65" s="2" customFormat="1" ht="19.5" x14ac:dyDescent="0.2">
      <c r="A1168" s="34"/>
      <c r="B1168" s="35"/>
      <c r="C1168" s="34"/>
      <c r="D1168" s="183" t="s">
        <v>174</v>
      </c>
      <c r="E1168" s="34"/>
      <c r="F1168" s="184" t="s">
        <v>5669</v>
      </c>
      <c r="G1168" s="34"/>
      <c r="H1168" s="34"/>
      <c r="I1168" s="103"/>
      <c r="J1168" s="34"/>
      <c r="K1168" s="34"/>
      <c r="L1168" s="35"/>
      <c r="M1168" s="185"/>
      <c r="N1168" s="186"/>
      <c r="O1168" s="60"/>
      <c r="P1168" s="60"/>
      <c r="Q1168" s="60"/>
      <c r="R1168" s="60"/>
      <c r="S1168" s="60"/>
      <c r="T1168" s="61"/>
      <c r="U1168" s="34"/>
      <c r="V1168" s="34"/>
      <c r="W1168" s="34"/>
      <c r="X1168" s="34"/>
      <c r="Y1168" s="34"/>
      <c r="Z1168" s="34"/>
      <c r="AA1168" s="34"/>
      <c r="AB1168" s="34"/>
      <c r="AC1168" s="34"/>
      <c r="AD1168" s="34"/>
      <c r="AE1168" s="34"/>
      <c r="AT1168" s="18" t="s">
        <v>174</v>
      </c>
      <c r="AU1168" s="18" t="s">
        <v>86</v>
      </c>
    </row>
    <row r="1169" spans="1:65" s="2" customFormat="1" ht="29.25" x14ac:dyDescent="0.2">
      <c r="A1169" s="34"/>
      <c r="B1169" s="35"/>
      <c r="C1169" s="34"/>
      <c r="D1169" s="183" t="s">
        <v>175</v>
      </c>
      <c r="E1169" s="34"/>
      <c r="F1169" s="187" t="s">
        <v>5670</v>
      </c>
      <c r="G1169" s="34"/>
      <c r="H1169" s="34"/>
      <c r="I1169" s="103"/>
      <c r="J1169" s="34"/>
      <c r="K1169" s="34"/>
      <c r="L1169" s="35"/>
      <c r="M1169" s="185"/>
      <c r="N1169" s="186"/>
      <c r="O1169" s="60"/>
      <c r="P1169" s="60"/>
      <c r="Q1169" s="60"/>
      <c r="R1169" s="60"/>
      <c r="S1169" s="60"/>
      <c r="T1169" s="61"/>
      <c r="U1169" s="34"/>
      <c r="V1169" s="34"/>
      <c r="W1169" s="34"/>
      <c r="X1169" s="34"/>
      <c r="Y1169" s="34"/>
      <c r="Z1169" s="34"/>
      <c r="AA1169" s="34"/>
      <c r="AB1169" s="34"/>
      <c r="AC1169" s="34"/>
      <c r="AD1169" s="34"/>
      <c r="AE1169" s="34"/>
      <c r="AT1169" s="18" t="s">
        <v>175</v>
      </c>
      <c r="AU1169" s="18" t="s">
        <v>86</v>
      </c>
    </row>
    <row r="1170" spans="1:65" s="13" customFormat="1" x14ac:dyDescent="0.2">
      <c r="B1170" s="188"/>
      <c r="D1170" s="183" t="s">
        <v>177</v>
      </c>
      <c r="E1170" s="189" t="s">
        <v>1</v>
      </c>
      <c r="F1170" s="190" t="s">
        <v>5232</v>
      </c>
      <c r="H1170" s="189" t="s">
        <v>1</v>
      </c>
      <c r="I1170" s="191"/>
      <c r="L1170" s="188"/>
      <c r="M1170" s="192"/>
      <c r="N1170" s="193"/>
      <c r="O1170" s="193"/>
      <c r="P1170" s="193"/>
      <c r="Q1170" s="193"/>
      <c r="R1170" s="193"/>
      <c r="S1170" s="193"/>
      <c r="T1170" s="194"/>
      <c r="AT1170" s="189" t="s">
        <v>177</v>
      </c>
      <c r="AU1170" s="189" t="s">
        <v>86</v>
      </c>
      <c r="AV1170" s="13" t="s">
        <v>84</v>
      </c>
      <c r="AW1170" s="13" t="s">
        <v>34</v>
      </c>
      <c r="AX1170" s="13" t="s">
        <v>77</v>
      </c>
      <c r="AY1170" s="189" t="s">
        <v>164</v>
      </c>
    </row>
    <row r="1171" spans="1:65" s="13" customFormat="1" x14ac:dyDescent="0.2">
      <c r="B1171" s="188"/>
      <c r="D1171" s="183" t="s">
        <v>177</v>
      </c>
      <c r="E1171" s="189" t="s">
        <v>1</v>
      </c>
      <c r="F1171" s="190" t="s">
        <v>4418</v>
      </c>
      <c r="H1171" s="189" t="s">
        <v>1</v>
      </c>
      <c r="I1171" s="191"/>
      <c r="L1171" s="188"/>
      <c r="M1171" s="192"/>
      <c r="N1171" s="193"/>
      <c r="O1171" s="193"/>
      <c r="P1171" s="193"/>
      <c r="Q1171" s="193"/>
      <c r="R1171" s="193"/>
      <c r="S1171" s="193"/>
      <c r="T1171" s="194"/>
      <c r="AT1171" s="189" t="s">
        <v>177</v>
      </c>
      <c r="AU1171" s="189" t="s">
        <v>86</v>
      </c>
      <c r="AV1171" s="13" t="s">
        <v>84</v>
      </c>
      <c r="AW1171" s="13" t="s">
        <v>34</v>
      </c>
      <c r="AX1171" s="13" t="s">
        <v>77</v>
      </c>
      <c r="AY1171" s="189" t="s">
        <v>164</v>
      </c>
    </row>
    <row r="1172" spans="1:65" s="13" customFormat="1" x14ac:dyDescent="0.2">
      <c r="B1172" s="188"/>
      <c r="D1172" s="183" t="s">
        <v>177</v>
      </c>
      <c r="E1172" s="189" t="s">
        <v>1</v>
      </c>
      <c r="F1172" s="190" t="s">
        <v>5233</v>
      </c>
      <c r="H1172" s="189" t="s">
        <v>1</v>
      </c>
      <c r="I1172" s="191"/>
      <c r="L1172" s="188"/>
      <c r="M1172" s="192"/>
      <c r="N1172" s="193"/>
      <c r="O1172" s="193"/>
      <c r="P1172" s="193"/>
      <c r="Q1172" s="193"/>
      <c r="R1172" s="193"/>
      <c r="S1172" s="193"/>
      <c r="T1172" s="194"/>
      <c r="AT1172" s="189" t="s">
        <v>177</v>
      </c>
      <c r="AU1172" s="189" t="s">
        <v>86</v>
      </c>
      <c r="AV1172" s="13" t="s">
        <v>84</v>
      </c>
      <c r="AW1172" s="13" t="s">
        <v>34</v>
      </c>
      <c r="AX1172" s="13" t="s">
        <v>77</v>
      </c>
      <c r="AY1172" s="189" t="s">
        <v>164</v>
      </c>
    </row>
    <row r="1173" spans="1:65" s="13" customFormat="1" x14ac:dyDescent="0.2">
      <c r="B1173" s="188"/>
      <c r="D1173" s="183" t="s">
        <v>177</v>
      </c>
      <c r="E1173" s="189" t="s">
        <v>1</v>
      </c>
      <c r="F1173" s="190" t="s">
        <v>5234</v>
      </c>
      <c r="H1173" s="189" t="s">
        <v>1</v>
      </c>
      <c r="I1173" s="191"/>
      <c r="L1173" s="188"/>
      <c r="M1173" s="192"/>
      <c r="N1173" s="193"/>
      <c r="O1173" s="193"/>
      <c r="P1173" s="193"/>
      <c r="Q1173" s="193"/>
      <c r="R1173" s="193"/>
      <c r="S1173" s="193"/>
      <c r="T1173" s="194"/>
      <c r="AT1173" s="189" t="s">
        <v>177</v>
      </c>
      <c r="AU1173" s="189" t="s">
        <v>86</v>
      </c>
      <c r="AV1173" s="13" t="s">
        <v>84</v>
      </c>
      <c r="AW1173" s="13" t="s">
        <v>34</v>
      </c>
      <c r="AX1173" s="13" t="s">
        <v>77</v>
      </c>
      <c r="AY1173" s="189" t="s">
        <v>164</v>
      </c>
    </row>
    <row r="1174" spans="1:65" s="13" customFormat="1" x14ac:dyDescent="0.2">
      <c r="B1174" s="188"/>
      <c r="D1174" s="183" t="s">
        <v>177</v>
      </c>
      <c r="E1174" s="189" t="s">
        <v>1</v>
      </c>
      <c r="F1174" s="190" t="s">
        <v>5257</v>
      </c>
      <c r="H1174" s="189" t="s">
        <v>1</v>
      </c>
      <c r="I1174" s="191"/>
      <c r="L1174" s="188"/>
      <c r="M1174" s="192"/>
      <c r="N1174" s="193"/>
      <c r="O1174" s="193"/>
      <c r="P1174" s="193"/>
      <c r="Q1174" s="193"/>
      <c r="R1174" s="193"/>
      <c r="S1174" s="193"/>
      <c r="T1174" s="194"/>
      <c r="AT1174" s="189" t="s">
        <v>177</v>
      </c>
      <c r="AU1174" s="189" t="s">
        <v>86</v>
      </c>
      <c r="AV1174" s="13" t="s">
        <v>84</v>
      </c>
      <c r="AW1174" s="13" t="s">
        <v>34</v>
      </c>
      <c r="AX1174" s="13" t="s">
        <v>77</v>
      </c>
      <c r="AY1174" s="189" t="s">
        <v>164</v>
      </c>
    </row>
    <row r="1175" spans="1:65" s="13" customFormat="1" x14ac:dyDescent="0.2">
      <c r="B1175" s="188"/>
      <c r="D1175" s="183" t="s">
        <v>177</v>
      </c>
      <c r="E1175" s="189" t="s">
        <v>1</v>
      </c>
      <c r="F1175" s="190" t="s">
        <v>5671</v>
      </c>
      <c r="H1175" s="189" t="s">
        <v>1</v>
      </c>
      <c r="I1175" s="191"/>
      <c r="L1175" s="188"/>
      <c r="M1175" s="192"/>
      <c r="N1175" s="193"/>
      <c r="O1175" s="193"/>
      <c r="P1175" s="193"/>
      <c r="Q1175" s="193"/>
      <c r="R1175" s="193"/>
      <c r="S1175" s="193"/>
      <c r="T1175" s="194"/>
      <c r="AT1175" s="189" t="s">
        <v>177</v>
      </c>
      <c r="AU1175" s="189" t="s">
        <v>86</v>
      </c>
      <c r="AV1175" s="13" t="s">
        <v>84</v>
      </c>
      <c r="AW1175" s="13" t="s">
        <v>34</v>
      </c>
      <c r="AX1175" s="13" t="s">
        <v>77</v>
      </c>
      <c r="AY1175" s="189" t="s">
        <v>164</v>
      </c>
    </row>
    <row r="1176" spans="1:65" s="13" customFormat="1" x14ac:dyDescent="0.2">
      <c r="B1176" s="188"/>
      <c r="D1176" s="183" t="s">
        <v>177</v>
      </c>
      <c r="E1176" s="189" t="s">
        <v>1</v>
      </c>
      <c r="F1176" s="190" t="s">
        <v>5672</v>
      </c>
      <c r="H1176" s="189" t="s">
        <v>1</v>
      </c>
      <c r="I1176" s="191"/>
      <c r="L1176" s="188"/>
      <c r="M1176" s="192"/>
      <c r="N1176" s="193"/>
      <c r="O1176" s="193"/>
      <c r="P1176" s="193"/>
      <c r="Q1176" s="193"/>
      <c r="R1176" s="193"/>
      <c r="S1176" s="193"/>
      <c r="T1176" s="194"/>
      <c r="AT1176" s="189" t="s">
        <v>177</v>
      </c>
      <c r="AU1176" s="189" t="s">
        <v>86</v>
      </c>
      <c r="AV1176" s="13" t="s">
        <v>84</v>
      </c>
      <c r="AW1176" s="13" t="s">
        <v>34</v>
      </c>
      <c r="AX1176" s="13" t="s">
        <v>77</v>
      </c>
      <c r="AY1176" s="189" t="s">
        <v>164</v>
      </c>
    </row>
    <row r="1177" spans="1:65" s="14" customFormat="1" x14ac:dyDescent="0.2">
      <c r="B1177" s="195"/>
      <c r="D1177" s="183" t="s">
        <v>177</v>
      </c>
      <c r="E1177" s="196" t="s">
        <v>1</v>
      </c>
      <c r="F1177" s="197" t="s">
        <v>5637</v>
      </c>
      <c r="H1177" s="198">
        <v>80</v>
      </c>
      <c r="I1177" s="199"/>
      <c r="L1177" s="195"/>
      <c r="M1177" s="200"/>
      <c r="N1177" s="201"/>
      <c r="O1177" s="201"/>
      <c r="P1177" s="201"/>
      <c r="Q1177" s="201"/>
      <c r="R1177" s="201"/>
      <c r="S1177" s="201"/>
      <c r="T1177" s="202"/>
      <c r="AT1177" s="196" t="s">
        <v>177</v>
      </c>
      <c r="AU1177" s="196" t="s">
        <v>86</v>
      </c>
      <c r="AV1177" s="14" t="s">
        <v>86</v>
      </c>
      <c r="AW1177" s="14" t="s">
        <v>34</v>
      </c>
      <c r="AX1177" s="14" t="s">
        <v>77</v>
      </c>
      <c r="AY1177" s="196" t="s">
        <v>164</v>
      </c>
    </row>
    <row r="1178" spans="1:65" s="13" customFormat="1" x14ac:dyDescent="0.2">
      <c r="B1178" s="188"/>
      <c r="D1178" s="183" t="s">
        <v>177</v>
      </c>
      <c r="E1178" s="189" t="s">
        <v>1</v>
      </c>
      <c r="F1178" s="190" t="s">
        <v>5673</v>
      </c>
      <c r="H1178" s="189" t="s">
        <v>1</v>
      </c>
      <c r="I1178" s="191"/>
      <c r="L1178" s="188"/>
      <c r="M1178" s="192"/>
      <c r="N1178" s="193"/>
      <c r="O1178" s="193"/>
      <c r="P1178" s="193"/>
      <c r="Q1178" s="193"/>
      <c r="R1178" s="193"/>
      <c r="S1178" s="193"/>
      <c r="T1178" s="194"/>
      <c r="AT1178" s="189" t="s">
        <v>177</v>
      </c>
      <c r="AU1178" s="189" t="s">
        <v>86</v>
      </c>
      <c r="AV1178" s="13" t="s">
        <v>84</v>
      </c>
      <c r="AW1178" s="13" t="s">
        <v>34</v>
      </c>
      <c r="AX1178" s="13" t="s">
        <v>77</v>
      </c>
      <c r="AY1178" s="189" t="s">
        <v>164</v>
      </c>
    </row>
    <row r="1179" spans="1:65" s="13" customFormat="1" x14ac:dyDescent="0.2">
      <c r="B1179" s="188"/>
      <c r="D1179" s="183" t="s">
        <v>177</v>
      </c>
      <c r="E1179" s="189" t="s">
        <v>1</v>
      </c>
      <c r="F1179" s="190" t="s">
        <v>5672</v>
      </c>
      <c r="H1179" s="189" t="s">
        <v>1</v>
      </c>
      <c r="I1179" s="191"/>
      <c r="L1179" s="188"/>
      <c r="M1179" s="192"/>
      <c r="N1179" s="193"/>
      <c r="O1179" s="193"/>
      <c r="P1179" s="193"/>
      <c r="Q1179" s="193"/>
      <c r="R1179" s="193"/>
      <c r="S1179" s="193"/>
      <c r="T1179" s="194"/>
      <c r="AT1179" s="189" t="s">
        <v>177</v>
      </c>
      <c r="AU1179" s="189" t="s">
        <v>86</v>
      </c>
      <c r="AV1179" s="13" t="s">
        <v>84</v>
      </c>
      <c r="AW1179" s="13" t="s">
        <v>34</v>
      </c>
      <c r="AX1179" s="13" t="s">
        <v>77</v>
      </c>
      <c r="AY1179" s="189" t="s">
        <v>164</v>
      </c>
    </row>
    <row r="1180" spans="1:65" s="14" customFormat="1" x14ac:dyDescent="0.2">
      <c r="B1180" s="195"/>
      <c r="D1180" s="183" t="s">
        <v>177</v>
      </c>
      <c r="E1180" s="196" t="s">
        <v>1</v>
      </c>
      <c r="F1180" s="197" t="s">
        <v>5479</v>
      </c>
      <c r="H1180" s="198">
        <v>10</v>
      </c>
      <c r="I1180" s="199"/>
      <c r="L1180" s="195"/>
      <c r="M1180" s="200"/>
      <c r="N1180" s="201"/>
      <c r="O1180" s="201"/>
      <c r="P1180" s="201"/>
      <c r="Q1180" s="201"/>
      <c r="R1180" s="201"/>
      <c r="S1180" s="201"/>
      <c r="T1180" s="202"/>
      <c r="AT1180" s="196" t="s">
        <v>177</v>
      </c>
      <c r="AU1180" s="196" t="s">
        <v>86</v>
      </c>
      <c r="AV1180" s="14" t="s">
        <v>86</v>
      </c>
      <c r="AW1180" s="14" t="s">
        <v>34</v>
      </c>
      <c r="AX1180" s="14" t="s">
        <v>77</v>
      </c>
      <c r="AY1180" s="196" t="s">
        <v>164</v>
      </c>
    </row>
    <row r="1181" spans="1:65" s="15" customFormat="1" x14ac:dyDescent="0.2">
      <c r="B1181" s="203"/>
      <c r="D1181" s="183" t="s">
        <v>177</v>
      </c>
      <c r="E1181" s="204" t="s">
        <v>1</v>
      </c>
      <c r="F1181" s="205" t="s">
        <v>184</v>
      </c>
      <c r="H1181" s="206">
        <v>90</v>
      </c>
      <c r="I1181" s="207"/>
      <c r="L1181" s="203"/>
      <c r="M1181" s="208"/>
      <c r="N1181" s="209"/>
      <c r="O1181" s="209"/>
      <c r="P1181" s="209"/>
      <c r="Q1181" s="209"/>
      <c r="R1181" s="209"/>
      <c r="S1181" s="209"/>
      <c r="T1181" s="210"/>
      <c r="AT1181" s="204" t="s">
        <v>177</v>
      </c>
      <c r="AU1181" s="204" t="s">
        <v>86</v>
      </c>
      <c r="AV1181" s="15" t="s">
        <v>172</v>
      </c>
      <c r="AW1181" s="15" t="s">
        <v>34</v>
      </c>
      <c r="AX1181" s="15" t="s">
        <v>84</v>
      </c>
      <c r="AY1181" s="204" t="s">
        <v>164</v>
      </c>
    </row>
    <row r="1182" spans="1:65" s="2" customFormat="1" ht="16.5" customHeight="1" x14ac:dyDescent="0.2">
      <c r="A1182" s="34"/>
      <c r="B1182" s="168"/>
      <c r="C1182" s="169" t="s">
        <v>897</v>
      </c>
      <c r="D1182" s="214" t="s">
        <v>167</v>
      </c>
      <c r="E1182" s="171" t="s">
        <v>5674</v>
      </c>
      <c r="F1182" s="172" t="s">
        <v>5675</v>
      </c>
      <c r="G1182" s="173" t="s">
        <v>215</v>
      </c>
      <c r="H1182" s="174">
        <v>50</v>
      </c>
      <c r="I1182" s="175"/>
      <c r="J1182" s="176">
        <f>ROUND(I1182*H1182,2)</f>
        <v>0</v>
      </c>
      <c r="K1182" s="172" t="s">
        <v>216</v>
      </c>
      <c r="L1182" s="35"/>
      <c r="M1182" s="177" t="s">
        <v>1</v>
      </c>
      <c r="N1182" s="178" t="s">
        <v>42</v>
      </c>
      <c r="O1182" s="60"/>
      <c r="P1182" s="179">
        <f>O1182*H1182</f>
        <v>0</v>
      </c>
      <c r="Q1182" s="179">
        <v>0</v>
      </c>
      <c r="R1182" s="179">
        <f>Q1182*H1182</f>
        <v>0</v>
      </c>
      <c r="S1182" s="179">
        <v>0</v>
      </c>
      <c r="T1182" s="180">
        <f>S1182*H1182</f>
        <v>0</v>
      </c>
      <c r="U1182" s="34"/>
      <c r="V1182" s="34"/>
      <c r="W1182" s="34"/>
      <c r="X1182" s="34"/>
      <c r="Y1182" s="34"/>
      <c r="Z1182" s="34"/>
      <c r="AA1182" s="34"/>
      <c r="AB1182" s="34"/>
      <c r="AC1182" s="34"/>
      <c r="AD1182" s="34"/>
      <c r="AE1182" s="34"/>
      <c r="AR1182" s="181" t="s">
        <v>783</v>
      </c>
      <c r="AT1182" s="181" t="s">
        <v>167</v>
      </c>
      <c r="AU1182" s="181" t="s">
        <v>86</v>
      </c>
      <c r="AY1182" s="18" t="s">
        <v>164</v>
      </c>
      <c r="BE1182" s="182">
        <f>IF(N1182="základní",J1182,0)</f>
        <v>0</v>
      </c>
      <c r="BF1182" s="182">
        <f>IF(N1182="snížená",J1182,0)</f>
        <v>0</v>
      </c>
      <c r="BG1182" s="182">
        <f>IF(N1182="zákl. přenesená",J1182,0)</f>
        <v>0</v>
      </c>
      <c r="BH1182" s="182">
        <f>IF(N1182="sníž. přenesená",J1182,0)</f>
        <v>0</v>
      </c>
      <c r="BI1182" s="182">
        <f>IF(N1182="nulová",J1182,0)</f>
        <v>0</v>
      </c>
      <c r="BJ1182" s="18" t="s">
        <v>84</v>
      </c>
      <c r="BK1182" s="182">
        <f>ROUND(I1182*H1182,2)</f>
        <v>0</v>
      </c>
      <c r="BL1182" s="18" t="s">
        <v>783</v>
      </c>
      <c r="BM1182" s="181" t="s">
        <v>5676</v>
      </c>
    </row>
    <row r="1183" spans="1:65" s="2" customFormat="1" x14ac:dyDescent="0.2">
      <c r="A1183" s="34"/>
      <c r="B1183" s="35"/>
      <c r="C1183" s="34"/>
      <c r="D1183" s="183" t="s">
        <v>174</v>
      </c>
      <c r="E1183" s="34"/>
      <c r="F1183" s="184" t="s">
        <v>5677</v>
      </c>
      <c r="G1183" s="34"/>
      <c r="H1183" s="34"/>
      <c r="I1183" s="103"/>
      <c r="J1183" s="34"/>
      <c r="K1183" s="34"/>
      <c r="L1183" s="35"/>
      <c r="M1183" s="185"/>
      <c r="N1183" s="186"/>
      <c r="O1183" s="60"/>
      <c r="P1183" s="60"/>
      <c r="Q1183" s="60"/>
      <c r="R1183" s="60"/>
      <c r="S1183" s="60"/>
      <c r="T1183" s="61"/>
      <c r="U1183" s="34"/>
      <c r="V1183" s="34"/>
      <c r="W1183" s="34"/>
      <c r="X1183" s="34"/>
      <c r="Y1183" s="34"/>
      <c r="Z1183" s="34"/>
      <c r="AA1183" s="34"/>
      <c r="AB1183" s="34"/>
      <c r="AC1183" s="34"/>
      <c r="AD1183" s="34"/>
      <c r="AE1183" s="34"/>
      <c r="AT1183" s="18" t="s">
        <v>174</v>
      </c>
      <c r="AU1183" s="18" t="s">
        <v>86</v>
      </c>
    </row>
    <row r="1184" spans="1:65" s="13" customFormat="1" x14ac:dyDescent="0.2">
      <c r="B1184" s="188"/>
      <c r="D1184" s="183" t="s">
        <v>177</v>
      </c>
      <c r="E1184" s="189" t="s">
        <v>1</v>
      </c>
      <c r="F1184" s="190" t="s">
        <v>5232</v>
      </c>
      <c r="H1184" s="189" t="s">
        <v>1</v>
      </c>
      <c r="I1184" s="191"/>
      <c r="L1184" s="188"/>
      <c r="M1184" s="192"/>
      <c r="N1184" s="193"/>
      <c r="O1184" s="193"/>
      <c r="P1184" s="193"/>
      <c r="Q1184" s="193"/>
      <c r="R1184" s="193"/>
      <c r="S1184" s="193"/>
      <c r="T1184" s="194"/>
      <c r="AT1184" s="189" t="s">
        <v>177</v>
      </c>
      <c r="AU1184" s="189" t="s">
        <v>86</v>
      </c>
      <c r="AV1184" s="13" t="s">
        <v>84</v>
      </c>
      <c r="AW1184" s="13" t="s">
        <v>34</v>
      </c>
      <c r="AX1184" s="13" t="s">
        <v>77</v>
      </c>
      <c r="AY1184" s="189" t="s">
        <v>164</v>
      </c>
    </row>
    <row r="1185" spans="1:65" s="13" customFormat="1" x14ac:dyDescent="0.2">
      <c r="B1185" s="188"/>
      <c r="D1185" s="183" t="s">
        <v>177</v>
      </c>
      <c r="E1185" s="189" t="s">
        <v>1</v>
      </c>
      <c r="F1185" s="190" t="s">
        <v>4418</v>
      </c>
      <c r="H1185" s="189" t="s">
        <v>1</v>
      </c>
      <c r="I1185" s="191"/>
      <c r="L1185" s="188"/>
      <c r="M1185" s="192"/>
      <c r="N1185" s="193"/>
      <c r="O1185" s="193"/>
      <c r="P1185" s="193"/>
      <c r="Q1185" s="193"/>
      <c r="R1185" s="193"/>
      <c r="S1185" s="193"/>
      <c r="T1185" s="194"/>
      <c r="AT1185" s="189" t="s">
        <v>177</v>
      </c>
      <c r="AU1185" s="189" t="s">
        <v>86</v>
      </c>
      <c r="AV1185" s="13" t="s">
        <v>84</v>
      </c>
      <c r="AW1185" s="13" t="s">
        <v>34</v>
      </c>
      <c r="AX1185" s="13" t="s">
        <v>77</v>
      </c>
      <c r="AY1185" s="189" t="s">
        <v>164</v>
      </c>
    </row>
    <row r="1186" spans="1:65" s="13" customFormat="1" x14ac:dyDescent="0.2">
      <c r="B1186" s="188"/>
      <c r="D1186" s="183" t="s">
        <v>177</v>
      </c>
      <c r="E1186" s="189" t="s">
        <v>1</v>
      </c>
      <c r="F1186" s="190" t="s">
        <v>5233</v>
      </c>
      <c r="H1186" s="189" t="s">
        <v>1</v>
      </c>
      <c r="I1186" s="191"/>
      <c r="L1186" s="188"/>
      <c r="M1186" s="192"/>
      <c r="N1186" s="193"/>
      <c r="O1186" s="193"/>
      <c r="P1186" s="193"/>
      <c r="Q1186" s="193"/>
      <c r="R1186" s="193"/>
      <c r="S1186" s="193"/>
      <c r="T1186" s="194"/>
      <c r="AT1186" s="189" t="s">
        <v>177</v>
      </c>
      <c r="AU1186" s="189" t="s">
        <v>86</v>
      </c>
      <c r="AV1186" s="13" t="s">
        <v>84</v>
      </c>
      <c r="AW1186" s="13" t="s">
        <v>34</v>
      </c>
      <c r="AX1186" s="13" t="s">
        <v>77</v>
      </c>
      <c r="AY1186" s="189" t="s">
        <v>164</v>
      </c>
    </row>
    <row r="1187" spans="1:65" s="13" customFormat="1" x14ac:dyDescent="0.2">
      <c r="B1187" s="188"/>
      <c r="D1187" s="183" t="s">
        <v>177</v>
      </c>
      <c r="E1187" s="189" t="s">
        <v>1</v>
      </c>
      <c r="F1187" s="190" t="s">
        <v>5234</v>
      </c>
      <c r="H1187" s="189" t="s">
        <v>1</v>
      </c>
      <c r="I1187" s="191"/>
      <c r="L1187" s="188"/>
      <c r="M1187" s="192"/>
      <c r="N1187" s="193"/>
      <c r="O1187" s="193"/>
      <c r="P1187" s="193"/>
      <c r="Q1187" s="193"/>
      <c r="R1187" s="193"/>
      <c r="S1187" s="193"/>
      <c r="T1187" s="194"/>
      <c r="AT1187" s="189" t="s">
        <v>177</v>
      </c>
      <c r="AU1187" s="189" t="s">
        <v>86</v>
      </c>
      <c r="AV1187" s="13" t="s">
        <v>84</v>
      </c>
      <c r="AW1187" s="13" t="s">
        <v>34</v>
      </c>
      <c r="AX1187" s="13" t="s">
        <v>77</v>
      </c>
      <c r="AY1187" s="189" t="s">
        <v>164</v>
      </c>
    </row>
    <row r="1188" spans="1:65" s="13" customFormat="1" x14ac:dyDescent="0.2">
      <c r="B1188" s="188"/>
      <c r="D1188" s="183" t="s">
        <v>177</v>
      </c>
      <c r="E1188" s="189" t="s">
        <v>1</v>
      </c>
      <c r="F1188" s="190" t="s">
        <v>5257</v>
      </c>
      <c r="H1188" s="189" t="s">
        <v>1</v>
      </c>
      <c r="I1188" s="191"/>
      <c r="L1188" s="188"/>
      <c r="M1188" s="192"/>
      <c r="N1188" s="193"/>
      <c r="O1188" s="193"/>
      <c r="P1188" s="193"/>
      <c r="Q1188" s="193"/>
      <c r="R1188" s="193"/>
      <c r="S1188" s="193"/>
      <c r="T1188" s="194"/>
      <c r="AT1188" s="189" t="s">
        <v>177</v>
      </c>
      <c r="AU1188" s="189" t="s">
        <v>86</v>
      </c>
      <c r="AV1188" s="13" t="s">
        <v>84</v>
      </c>
      <c r="AW1188" s="13" t="s">
        <v>34</v>
      </c>
      <c r="AX1188" s="13" t="s">
        <v>77</v>
      </c>
      <c r="AY1188" s="189" t="s">
        <v>164</v>
      </c>
    </row>
    <row r="1189" spans="1:65" s="13" customFormat="1" x14ac:dyDescent="0.2">
      <c r="B1189" s="188"/>
      <c r="D1189" s="183" t="s">
        <v>177</v>
      </c>
      <c r="E1189" s="189" t="s">
        <v>1</v>
      </c>
      <c r="F1189" s="190" t="s">
        <v>5340</v>
      </c>
      <c r="H1189" s="189" t="s">
        <v>1</v>
      </c>
      <c r="I1189" s="191"/>
      <c r="L1189" s="188"/>
      <c r="M1189" s="192"/>
      <c r="N1189" s="193"/>
      <c r="O1189" s="193"/>
      <c r="P1189" s="193"/>
      <c r="Q1189" s="193"/>
      <c r="R1189" s="193"/>
      <c r="S1189" s="193"/>
      <c r="T1189" s="194"/>
      <c r="AT1189" s="189" t="s">
        <v>177</v>
      </c>
      <c r="AU1189" s="189" t="s">
        <v>86</v>
      </c>
      <c r="AV1189" s="13" t="s">
        <v>84</v>
      </c>
      <c r="AW1189" s="13" t="s">
        <v>34</v>
      </c>
      <c r="AX1189" s="13" t="s">
        <v>77</v>
      </c>
      <c r="AY1189" s="189" t="s">
        <v>164</v>
      </c>
    </row>
    <row r="1190" spans="1:65" s="14" customFormat="1" x14ac:dyDescent="0.2">
      <c r="B1190" s="195"/>
      <c r="D1190" s="183" t="s">
        <v>177</v>
      </c>
      <c r="E1190" s="196" t="s">
        <v>1</v>
      </c>
      <c r="F1190" s="197" t="s">
        <v>5341</v>
      </c>
      <c r="H1190" s="198">
        <v>50</v>
      </c>
      <c r="I1190" s="199"/>
      <c r="L1190" s="195"/>
      <c r="M1190" s="200"/>
      <c r="N1190" s="201"/>
      <c r="O1190" s="201"/>
      <c r="P1190" s="201"/>
      <c r="Q1190" s="201"/>
      <c r="R1190" s="201"/>
      <c r="S1190" s="201"/>
      <c r="T1190" s="202"/>
      <c r="AT1190" s="196" t="s">
        <v>177</v>
      </c>
      <c r="AU1190" s="196" t="s">
        <v>86</v>
      </c>
      <c r="AV1190" s="14" t="s">
        <v>86</v>
      </c>
      <c r="AW1190" s="14" t="s">
        <v>34</v>
      </c>
      <c r="AX1190" s="14" t="s">
        <v>77</v>
      </c>
      <c r="AY1190" s="196" t="s">
        <v>164</v>
      </c>
    </row>
    <row r="1191" spans="1:65" s="15" customFormat="1" x14ac:dyDescent="0.2">
      <c r="B1191" s="203"/>
      <c r="D1191" s="183" t="s">
        <v>177</v>
      </c>
      <c r="E1191" s="204" t="s">
        <v>1</v>
      </c>
      <c r="F1191" s="205" t="s">
        <v>184</v>
      </c>
      <c r="H1191" s="206">
        <v>50</v>
      </c>
      <c r="I1191" s="207"/>
      <c r="L1191" s="203"/>
      <c r="M1191" s="208"/>
      <c r="N1191" s="209"/>
      <c r="O1191" s="209"/>
      <c r="P1191" s="209"/>
      <c r="Q1191" s="209"/>
      <c r="R1191" s="209"/>
      <c r="S1191" s="209"/>
      <c r="T1191" s="210"/>
      <c r="AT1191" s="204" t="s">
        <v>177</v>
      </c>
      <c r="AU1191" s="204" t="s">
        <v>86</v>
      </c>
      <c r="AV1191" s="15" t="s">
        <v>172</v>
      </c>
      <c r="AW1191" s="15" t="s">
        <v>34</v>
      </c>
      <c r="AX1191" s="15" t="s">
        <v>84</v>
      </c>
      <c r="AY1191" s="204" t="s">
        <v>164</v>
      </c>
    </row>
    <row r="1192" spans="1:65" s="2" customFormat="1" ht="16.5" customHeight="1" x14ac:dyDescent="0.2">
      <c r="A1192" s="34"/>
      <c r="B1192" s="168"/>
      <c r="C1192" s="223" t="s">
        <v>902</v>
      </c>
      <c r="D1192" s="224" t="s">
        <v>326</v>
      </c>
      <c r="E1192" s="225" t="s">
        <v>5678</v>
      </c>
      <c r="F1192" s="226" t="s">
        <v>5679</v>
      </c>
      <c r="G1192" s="227" t="s">
        <v>215</v>
      </c>
      <c r="H1192" s="228">
        <v>50</v>
      </c>
      <c r="I1192" s="229"/>
      <c r="J1192" s="230">
        <f>ROUND(I1192*H1192,2)</f>
        <v>0</v>
      </c>
      <c r="K1192" s="226" t="s">
        <v>216</v>
      </c>
      <c r="L1192" s="231"/>
      <c r="M1192" s="232" t="s">
        <v>1</v>
      </c>
      <c r="N1192" s="233" t="s">
        <v>42</v>
      </c>
      <c r="O1192" s="60"/>
      <c r="P1192" s="179">
        <f>O1192*H1192</f>
        <v>0</v>
      </c>
      <c r="Q1192" s="179">
        <v>3.5E-4</v>
      </c>
      <c r="R1192" s="179">
        <f>Q1192*H1192</f>
        <v>1.7499999999999998E-2</v>
      </c>
      <c r="S1192" s="179">
        <v>0</v>
      </c>
      <c r="T1192" s="180">
        <f>S1192*H1192</f>
        <v>0</v>
      </c>
      <c r="U1192" s="34"/>
      <c r="V1192" s="34"/>
      <c r="W1192" s="34"/>
      <c r="X1192" s="34"/>
      <c r="Y1192" s="34"/>
      <c r="Z1192" s="34"/>
      <c r="AA1192" s="34"/>
      <c r="AB1192" s="34"/>
      <c r="AC1192" s="34"/>
      <c r="AD1192" s="34"/>
      <c r="AE1192" s="34"/>
      <c r="AR1192" s="181" t="s">
        <v>1049</v>
      </c>
      <c r="AT1192" s="181" t="s">
        <v>326</v>
      </c>
      <c r="AU1192" s="181" t="s">
        <v>86</v>
      </c>
      <c r="AY1192" s="18" t="s">
        <v>164</v>
      </c>
      <c r="BE1192" s="182">
        <f>IF(N1192="základní",J1192,0)</f>
        <v>0</v>
      </c>
      <c r="BF1192" s="182">
        <f>IF(N1192="snížená",J1192,0)</f>
        <v>0</v>
      </c>
      <c r="BG1192" s="182">
        <f>IF(N1192="zákl. přenesená",J1192,0)</f>
        <v>0</v>
      </c>
      <c r="BH1192" s="182">
        <f>IF(N1192="sníž. přenesená",J1192,0)</f>
        <v>0</v>
      </c>
      <c r="BI1192" s="182">
        <f>IF(N1192="nulová",J1192,0)</f>
        <v>0</v>
      </c>
      <c r="BJ1192" s="18" t="s">
        <v>84</v>
      </c>
      <c r="BK1192" s="182">
        <f>ROUND(I1192*H1192,2)</f>
        <v>0</v>
      </c>
      <c r="BL1192" s="18" t="s">
        <v>1049</v>
      </c>
      <c r="BM1192" s="181" t="s">
        <v>5680</v>
      </c>
    </row>
    <row r="1193" spans="1:65" s="2" customFormat="1" x14ac:dyDescent="0.2">
      <c r="A1193" s="34"/>
      <c r="B1193" s="35"/>
      <c r="C1193" s="34"/>
      <c r="D1193" s="183" t="s">
        <v>174</v>
      </c>
      <c r="E1193" s="34"/>
      <c r="F1193" s="184" t="s">
        <v>5679</v>
      </c>
      <c r="G1193" s="34"/>
      <c r="H1193" s="34"/>
      <c r="I1193" s="103"/>
      <c r="J1193" s="34"/>
      <c r="K1193" s="34"/>
      <c r="L1193" s="35"/>
      <c r="M1193" s="185"/>
      <c r="N1193" s="186"/>
      <c r="O1193" s="60"/>
      <c r="P1193" s="60"/>
      <c r="Q1193" s="60"/>
      <c r="R1193" s="60"/>
      <c r="S1193" s="60"/>
      <c r="T1193" s="61"/>
      <c r="U1193" s="34"/>
      <c r="V1193" s="34"/>
      <c r="W1193" s="34"/>
      <c r="X1193" s="34"/>
      <c r="Y1193" s="34"/>
      <c r="Z1193" s="34"/>
      <c r="AA1193" s="34"/>
      <c r="AB1193" s="34"/>
      <c r="AC1193" s="34"/>
      <c r="AD1193" s="34"/>
      <c r="AE1193" s="34"/>
      <c r="AT1193" s="18" t="s">
        <v>174</v>
      </c>
      <c r="AU1193" s="18" t="s">
        <v>86</v>
      </c>
    </row>
    <row r="1194" spans="1:65" s="13" customFormat="1" x14ac:dyDescent="0.2">
      <c r="B1194" s="188"/>
      <c r="D1194" s="183" t="s">
        <v>177</v>
      </c>
      <c r="E1194" s="189" t="s">
        <v>1</v>
      </c>
      <c r="F1194" s="190" t="s">
        <v>5232</v>
      </c>
      <c r="H1194" s="189" t="s">
        <v>1</v>
      </c>
      <c r="I1194" s="191"/>
      <c r="L1194" s="188"/>
      <c r="M1194" s="192"/>
      <c r="N1194" s="193"/>
      <c r="O1194" s="193"/>
      <c r="P1194" s="193"/>
      <c r="Q1194" s="193"/>
      <c r="R1194" s="193"/>
      <c r="S1194" s="193"/>
      <c r="T1194" s="194"/>
      <c r="AT1194" s="189" t="s">
        <v>177</v>
      </c>
      <c r="AU1194" s="189" t="s">
        <v>86</v>
      </c>
      <c r="AV1194" s="13" t="s">
        <v>84</v>
      </c>
      <c r="AW1194" s="13" t="s">
        <v>34</v>
      </c>
      <c r="AX1194" s="13" t="s">
        <v>77</v>
      </c>
      <c r="AY1194" s="189" t="s">
        <v>164</v>
      </c>
    </row>
    <row r="1195" spans="1:65" s="13" customFormat="1" x14ac:dyDescent="0.2">
      <c r="B1195" s="188"/>
      <c r="D1195" s="183" t="s">
        <v>177</v>
      </c>
      <c r="E1195" s="189" t="s">
        <v>1</v>
      </c>
      <c r="F1195" s="190" t="s">
        <v>4418</v>
      </c>
      <c r="H1195" s="189" t="s">
        <v>1</v>
      </c>
      <c r="I1195" s="191"/>
      <c r="L1195" s="188"/>
      <c r="M1195" s="192"/>
      <c r="N1195" s="193"/>
      <c r="O1195" s="193"/>
      <c r="P1195" s="193"/>
      <c r="Q1195" s="193"/>
      <c r="R1195" s="193"/>
      <c r="S1195" s="193"/>
      <c r="T1195" s="194"/>
      <c r="AT1195" s="189" t="s">
        <v>177</v>
      </c>
      <c r="AU1195" s="189" t="s">
        <v>86</v>
      </c>
      <c r="AV1195" s="13" t="s">
        <v>84</v>
      </c>
      <c r="AW1195" s="13" t="s">
        <v>34</v>
      </c>
      <c r="AX1195" s="13" t="s">
        <v>77</v>
      </c>
      <c r="AY1195" s="189" t="s">
        <v>164</v>
      </c>
    </row>
    <row r="1196" spans="1:65" s="13" customFormat="1" x14ac:dyDescent="0.2">
      <c r="B1196" s="188"/>
      <c r="D1196" s="183" t="s">
        <v>177</v>
      </c>
      <c r="E1196" s="189" t="s">
        <v>1</v>
      </c>
      <c r="F1196" s="190" t="s">
        <v>5233</v>
      </c>
      <c r="H1196" s="189" t="s">
        <v>1</v>
      </c>
      <c r="I1196" s="191"/>
      <c r="L1196" s="188"/>
      <c r="M1196" s="192"/>
      <c r="N1196" s="193"/>
      <c r="O1196" s="193"/>
      <c r="P1196" s="193"/>
      <c r="Q1196" s="193"/>
      <c r="R1196" s="193"/>
      <c r="S1196" s="193"/>
      <c r="T1196" s="194"/>
      <c r="AT1196" s="189" t="s">
        <v>177</v>
      </c>
      <c r="AU1196" s="189" t="s">
        <v>86</v>
      </c>
      <c r="AV1196" s="13" t="s">
        <v>84</v>
      </c>
      <c r="AW1196" s="13" t="s">
        <v>34</v>
      </c>
      <c r="AX1196" s="13" t="s">
        <v>77</v>
      </c>
      <c r="AY1196" s="189" t="s">
        <v>164</v>
      </c>
    </row>
    <row r="1197" spans="1:65" s="13" customFormat="1" x14ac:dyDescent="0.2">
      <c r="B1197" s="188"/>
      <c r="D1197" s="183" t="s">
        <v>177</v>
      </c>
      <c r="E1197" s="189" t="s">
        <v>1</v>
      </c>
      <c r="F1197" s="190" t="s">
        <v>5234</v>
      </c>
      <c r="H1197" s="189" t="s">
        <v>1</v>
      </c>
      <c r="I1197" s="191"/>
      <c r="L1197" s="188"/>
      <c r="M1197" s="192"/>
      <c r="N1197" s="193"/>
      <c r="O1197" s="193"/>
      <c r="P1197" s="193"/>
      <c r="Q1197" s="193"/>
      <c r="R1197" s="193"/>
      <c r="S1197" s="193"/>
      <c r="T1197" s="194"/>
      <c r="AT1197" s="189" t="s">
        <v>177</v>
      </c>
      <c r="AU1197" s="189" t="s">
        <v>86</v>
      </c>
      <c r="AV1197" s="13" t="s">
        <v>84</v>
      </c>
      <c r="AW1197" s="13" t="s">
        <v>34</v>
      </c>
      <c r="AX1197" s="13" t="s">
        <v>77</v>
      </c>
      <c r="AY1197" s="189" t="s">
        <v>164</v>
      </c>
    </row>
    <row r="1198" spans="1:65" s="13" customFormat="1" x14ac:dyDescent="0.2">
      <c r="B1198" s="188"/>
      <c r="D1198" s="183" t="s">
        <v>177</v>
      </c>
      <c r="E1198" s="189" t="s">
        <v>1</v>
      </c>
      <c r="F1198" s="190" t="s">
        <v>5264</v>
      </c>
      <c r="H1198" s="189" t="s">
        <v>1</v>
      </c>
      <c r="I1198" s="191"/>
      <c r="L1198" s="188"/>
      <c r="M1198" s="192"/>
      <c r="N1198" s="193"/>
      <c r="O1198" s="193"/>
      <c r="P1198" s="193"/>
      <c r="Q1198" s="193"/>
      <c r="R1198" s="193"/>
      <c r="S1198" s="193"/>
      <c r="T1198" s="194"/>
      <c r="AT1198" s="189" t="s">
        <v>177</v>
      </c>
      <c r="AU1198" s="189" t="s">
        <v>86</v>
      </c>
      <c r="AV1198" s="13" t="s">
        <v>84</v>
      </c>
      <c r="AW1198" s="13" t="s">
        <v>34</v>
      </c>
      <c r="AX1198" s="13" t="s">
        <v>77</v>
      </c>
      <c r="AY1198" s="189" t="s">
        <v>164</v>
      </c>
    </row>
    <row r="1199" spans="1:65" s="13" customFormat="1" x14ac:dyDescent="0.2">
      <c r="B1199" s="188"/>
      <c r="D1199" s="183" t="s">
        <v>177</v>
      </c>
      <c r="E1199" s="189" t="s">
        <v>1</v>
      </c>
      <c r="F1199" s="190" t="s">
        <v>5340</v>
      </c>
      <c r="H1199" s="189" t="s">
        <v>1</v>
      </c>
      <c r="I1199" s="191"/>
      <c r="L1199" s="188"/>
      <c r="M1199" s="192"/>
      <c r="N1199" s="193"/>
      <c r="O1199" s="193"/>
      <c r="P1199" s="193"/>
      <c r="Q1199" s="193"/>
      <c r="R1199" s="193"/>
      <c r="S1199" s="193"/>
      <c r="T1199" s="194"/>
      <c r="AT1199" s="189" t="s">
        <v>177</v>
      </c>
      <c r="AU1199" s="189" t="s">
        <v>86</v>
      </c>
      <c r="AV1199" s="13" t="s">
        <v>84</v>
      </c>
      <c r="AW1199" s="13" t="s">
        <v>34</v>
      </c>
      <c r="AX1199" s="13" t="s">
        <v>77</v>
      </c>
      <c r="AY1199" s="189" t="s">
        <v>164</v>
      </c>
    </row>
    <row r="1200" spans="1:65" s="14" customFormat="1" x14ac:dyDescent="0.2">
      <c r="B1200" s="195"/>
      <c r="D1200" s="183" t="s">
        <v>177</v>
      </c>
      <c r="E1200" s="196" t="s">
        <v>1</v>
      </c>
      <c r="F1200" s="197" t="s">
        <v>5341</v>
      </c>
      <c r="H1200" s="198">
        <v>50</v>
      </c>
      <c r="I1200" s="199"/>
      <c r="L1200" s="195"/>
      <c r="M1200" s="200"/>
      <c r="N1200" s="201"/>
      <c r="O1200" s="201"/>
      <c r="P1200" s="201"/>
      <c r="Q1200" s="201"/>
      <c r="R1200" s="201"/>
      <c r="S1200" s="201"/>
      <c r="T1200" s="202"/>
      <c r="AT1200" s="196" t="s">
        <v>177</v>
      </c>
      <c r="AU1200" s="196" t="s">
        <v>86</v>
      </c>
      <c r="AV1200" s="14" t="s">
        <v>86</v>
      </c>
      <c r="AW1200" s="14" t="s">
        <v>34</v>
      </c>
      <c r="AX1200" s="14" t="s">
        <v>77</v>
      </c>
      <c r="AY1200" s="196" t="s">
        <v>164</v>
      </c>
    </row>
    <row r="1201" spans="1:65" s="15" customFormat="1" x14ac:dyDescent="0.2">
      <c r="B1201" s="203"/>
      <c r="D1201" s="183" t="s">
        <v>177</v>
      </c>
      <c r="E1201" s="204" t="s">
        <v>1</v>
      </c>
      <c r="F1201" s="205" t="s">
        <v>184</v>
      </c>
      <c r="H1201" s="206">
        <v>50</v>
      </c>
      <c r="I1201" s="207"/>
      <c r="L1201" s="203"/>
      <c r="M1201" s="208"/>
      <c r="N1201" s="209"/>
      <c r="O1201" s="209"/>
      <c r="P1201" s="209"/>
      <c r="Q1201" s="209"/>
      <c r="R1201" s="209"/>
      <c r="S1201" s="209"/>
      <c r="T1201" s="210"/>
      <c r="AT1201" s="204" t="s">
        <v>177</v>
      </c>
      <c r="AU1201" s="204" t="s">
        <v>86</v>
      </c>
      <c r="AV1201" s="15" t="s">
        <v>172</v>
      </c>
      <c r="AW1201" s="15" t="s">
        <v>34</v>
      </c>
      <c r="AX1201" s="15" t="s">
        <v>84</v>
      </c>
      <c r="AY1201" s="204" t="s">
        <v>164</v>
      </c>
    </row>
    <row r="1202" spans="1:65" s="2" customFormat="1" ht="16.5" customHeight="1" x14ac:dyDescent="0.2">
      <c r="A1202" s="34"/>
      <c r="B1202" s="168"/>
      <c r="C1202" s="169" t="s">
        <v>904</v>
      </c>
      <c r="D1202" s="214" t="s">
        <v>167</v>
      </c>
      <c r="E1202" s="171" t="s">
        <v>5681</v>
      </c>
      <c r="F1202" s="172" t="s">
        <v>5682</v>
      </c>
      <c r="G1202" s="173" t="s">
        <v>215</v>
      </c>
      <c r="H1202" s="174">
        <v>50</v>
      </c>
      <c r="I1202" s="175"/>
      <c r="J1202" s="176">
        <f>ROUND(I1202*H1202,2)</f>
        <v>0</v>
      </c>
      <c r="K1202" s="172" t="s">
        <v>216</v>
      </c>
      <c r="L1202" s="35"/>
      <c r="M1202" s="177" t="s">
        <v>1</v>
      </c>
      <c r="N1202" s="178" t="s">
        <v>42</v>
      </c>
      <c r="O1202" s="60"/>
      <c r="P1202" s="179">
        <f>O1202*H1202</f>
        <v>0</v>
      </c>
      <c r="Q1202" s="179">
        <v>0</v>
      </c>
      <c r="R1202" s="179">
        <f>Q1202*H1202</f>
        <v>0</v>
      </c>
      <c r="S1202" s="179">
        <v>0</v>
      </c>
      <c r="T1202" s="180">
        <f>S1202*H1202</f>
        <v>0</v>
      </c>
      <c r="U1202" s="34"/>
      <c r="V1202" s="34"/>
      <c r="W1202" s="34"/>
      <c r="X1202" s="34"/>
      <c r="Y1202" s="34"/>
      <c r="Z1202" s="34"/>
      <c r="AA1202" s="34"/>
      <c r="AB1202" s="34"/>
      <c r="AC1202" s="34"/>
      <c r="AD1202" s="34"/>
      <c r="AE1202" s="34"/>
      <c r="AR1202" s="181" t="s">
        <v>783</v>
      </c>
      <c r="AT1202" s="181" t="s">
        <v>167</v>
      </c>
      <c r="AU1202" s="181" t="s">
        <v>86</v>
      </c>
      <c r="AY1202" s="18" t="s">
        <v>164</v>
      </c>
      <c r="BE1202" s="182">
        <f>IF(N1202="základní",J1202,0)</f>
        <v>0</v>
      </c>
      <c r="BF1202" s="182">
        <f>IF(N1202="snížená",J1202,0)</f>
        <v>0</v>
      </c>
      <c r="BG1202" s="182">
        <f>IF(N1202="zákl. přenesená",J1202,0)</f>
        <v>0</v>
      </c>
      <c r="BH1202" s="182">
        <f>IF(N1202="sníž. přenesená",J1202,0)</f>
        <v>0</v>
      </c>
      <c r="BI1202" s="182">
        <f>IF(N1202="nulová",J1202,0)</f>
        <v>0</v>
      </c>
      <c r="BJ1202" s="18" t="s">
        <v>84</v>
      </c>
      <c r="BK1202" s="182">
        <f>ROUND(I1202*H1202,2)</f>
        <v>0</v>
      </c>
      <c r="BL1202" s="18" t="s">
        <v>783</v>
      </c>
      <c r="BM1202" s="181" t="s">
        <v>5683</v>
      </c>
    </row>
    <row r="1203" spans="1:65" s="2" customFormat="1" x14ac:dyDescent="0.2">
      <c r="A1203" s="34"/>
      <c r="B1203" s="35"/>
      <c r="C1203" s="34"/>
      <c r="D1203" s="183" t="s">
        <v>174</v>
      </c>
      <c r="E1203" s="34"/>
      <c r="F1203" s="184" t="s">
        <v>5684</v>
      </c>
      <c r="G1203" s="34"/>
      <c r="H1203" s="34"/>
      <c r="I1203" s="103"/>
      <c r="J1203" s="34"/>
      <c r="K1203" s="34"/>
      <c r="L1203" s="35"/>
      <c r="M1203" s="185"/>
      <c r="N1203" s="186"/>
      <c r="O1203" s="60"/>
      <c r="P1203" s="60"/>
      <c r="Q1203" s="60"/>
      <c r="R1203" s="60"/>
      <c r="S1203" s="60"/>
      <c r="T1203" s="61"/>
      <c r="U1203" s="34"/>
      <c r="V1203" s="34"/>
      <c r="W1203" s="34"/>
      <c r="X1203" s="34"/>
      <c r="Y1203" s="34"/>
      <c r="Z1203" s="34"/>
      <c r="AA1203" s="34"/>
      <c r="AB1203" s="34"/>
      <c r="AC1203" s="34"/>
      <c r="AD1203" s="34"/>
      <c r="AE1203" s="34"/>
      <c r="AT1203" s="18" t="s">
        <v>174</v>
      </c>
      <c r="AU1203" s="18" t="s">
        <v>86</v>
      </c>
    </row>
    <row r="1204" spans="1:65" s="13" customFormat="1" x14ac:dyDescent="0.2">
      <c r="B1204" s="188"/>
      <c r="D1204" s="183" t="s">
        <v>177</v>
      </c>
      <c r="E1204" s="189" t="s">
        <v>1</v>
      </c>
      <c r="F1204" s="190" t="s">
        <v>5232</v>
      </c>
      <c r="H1204" s="189" t="s">
        <v>1</v>
      </c>
      <c r="I1204" s="191"/>
      <c r="L1204" s="188"/>
      <c r="M1204" s="192"/>
      <c r="N1204" s="193"/>
      <c r="O1204" s="193"/>
      <c r="P1204" s="193"/>
      <c r="Q1204" s="193"/>
      <c r="R1204" s="193"/>
      <c r="S1204" s="193"/>
      <c r="T1204" s="194"/>
      <c r="AT1204" s="189" t="s">
        <v>177</v>
      </c>
      <c r="AU1204" s="189" t="s">
        <v>86</v>
      </c>
      <c r="AV1204" s="13" t="s">
        <v>84</v>
      </c>
      <c r="AW1204" s="13" t="s">
        <v>34</v>
      </c>
      <c r="AX1204" s="13" t="s">
        <v>77</v>
      </c>
      <c r="AY1204" s="189" t="s">
        <v>164</v>
      </c>
    </row>
    <row r="1205" spans="1:65" s="13" customFormat="1" x14ac:dyDescent="0.2">
      <c r="B1205" s="188"/>
      <c r="D1205" s="183" t="s">
        <v>177</v>
      </c>
      <c r="E1205" s="189" t="s">
        <v>1</v>
      </c>
      <c r="F1205" s="190" t="s">
        <v>4418</v>
      </c>
      <c r="H1205" s="189" t="s">
        <v>1</v>
      </c>
      <c r="I1205" s="191"/>
      <c r="L1205" s="188"/>
      <c r="M1205" s="192"/>
      <c r="N1205" s="193"/>
      <c r="O1205" s="193"/>
      <c r="P1205" s="193"/>
      <c r="Q1205" s="193"/>
      <c r="R1205" s="193"/>
      <c r="S1205" s="193"/>
      <c r="T1205" s="194"/>
      <c r="AT1205" s="189" t="s">
        <v>177</v>
      </c>
      <c r="AU1205" s="189" t="s">
        <v>86</v>
      </c>
      <c r="AV1205" s="13" t="s">
        <v>84</v>
      </c>
      <c r="AW1205" s="13" t="s">
        <v>34</v>
      </c>
      <c r="AX1205" s="13" t="s">
        <v>77</v>
      </c>
      <c r="AY1205" s="189" t="s">
        <v>164</v>
      </c>
    </row>
    <row r="1206" spans="1:65" s="13" customFormat="1" x14ac:dyDescent="0.2">
      <c r="B1206" s="188"/>
      <c r="D1206" s="183" t="s">
        <v>177</v>
      </c>
      <c r="E1206" s="189" t="s">
        <v>1</v>
      </c>
      <c r="F1206" s="190" t="s">
        <v>5233</v>
      </c>
      <c r="H1206" s="189" t="s">
        <v>1</v>
      </c>
      <c r="I1206" s="191"/>
      <c r="L1206" s="188"/>
      <c r="M1206" s="192"/>
      <c r="N1206" s="193"/>
      <c r="O1206" s="193"/>
      <c r="P1206" s="193"/>
      <c r="Q1206" s="193"/>
      <c r="R1206" s="193"/>
      <c r="S1206" s="193"/>
      <c r="T1206" s="194"/>
      <c r="AT1206" s="189" t="s">
        <v>177</v>
      </c>
      <c r="AU1206" s="189" t="s">
        <v>86</v>
      </c>
      <c r="AV1206" s="13" t="s">
        <v>84</v>
      </c>
      <c r="AW1206" s="13" t="s">
        <v>34</v>
      </c>
      <c r="AX1206" s="13" t="s">
        <v>77</v>
      </c>
      <c r="AY1206" s="189" t="s">
        <v>164</v>
      </c>
    </row>
    <row r="1207" spans="1:65" s="13" customFormat="1" x14ac:dyDescent="0.2">
      <c r="B1207" s="188"/>
      <c r="D1207" s="183" t="s">
        <v>177</v>
      </c>
      <c r="E1207" s="189" t="s">
        <v>1</v>
      </c>
      <c r="F1207" s="190" t="s">
        <v>5234</v>
      </c>
      <c r="H1207" s="189" t="s">
        <v>1</v>
      </c>
      <c r="I1207" s="191"/>
      <c r="L1207" s="188"/>
      <c r="M1207" s="192"/>
      <c r="N1207" s="193"/>
      <c r="O1207" s="193"/>
      <c r="P1207" s="193"/>
      <c r="Q1207" s="193"/>
      <c r="R1207" s="193"/>
      <c r="S1207" s="193"/>
      <c r="T1207" s="194"/>
      <c r="AT1207" s="189" t="s">
        <v>177</v>
      </c>
      <c r="AU1207" s="189" t="s">
        <v>86</v>
      </c>
      <c r="AV1207" s="13" t="s">
        <v>84</v>
      </c>
      <c r="AW1207" s="13" t="s">
        <v>34</v>
      </c>
      <c r="AX1207" s="13" t="s">
        <v>77</v>
      </c>
      <c r="AY1207" s="189" t="s">
        <v>164</v>
      </c>
    </row>
    <row r="1208" spans="1:65" s="13" customFormat="1" x14ac:dyDescent="0.2">
      <c r="B1208" s="188"/>
      <c r="D1208" s="183" t="s">
        <v>177</v>
      </c>
      <c r="E1208" s="189" t="s">
        <v>1</v>
      </c>
      <c r="F1208" s="190" t="s">
        <v>5257</v>
      </c>
      <c r="H1208" s="189" t="s">
        <v>1</v>
      </c>
      <c r="I1208" s="191"/>
      <c r="L1208" s="188"/>
      <c r="M1208" s="192"/>
      <c r="N1208" s="193"/>
      <c r="O1208" s="193"/>
      <c r="P1208" s="193"/>
      <c r="Q1208" s="193"/>
      <c r="R1208" s="193"/>
      <c r="S1208" s="193"/>
      <c r="T1208" s="194"/>
      <c r="AT1208" s="189" t="s">
        <v>177</v>
      </c>
      <c r="AU1208" s="189" t="s">
        <v>86</v>
      </c>
      <c r="AV1208" s="13" t="s">
        <v>84</v>
      </c>
      <c r="AW1208" s="13" t="s">
        <v>34</v>
      </c>
      <c r="AX1208" s="13" t="s">
        <v>77</v>
      </c>
      <c r="AY1208" s="189" t="s">
        <v>164</v>
      </c>
    </row>
    <row r="1209" spans="1:65" s="13" customFormat="1" x14ac:dyDescent="0.2">
      <c r="B1209" s="188"/>
      <c r="D1209" s="183" t="s">
        <v>177</v>
      </c>
      <c r="E1209" s="189" t="s">
        <v>1</v>
      </c>
      <c r="F1209" s="190" t="s">
        <v>5342</v>
      </c>
      <c r="H1209" s="189" t="s">
        <v>1</v>
      </c>
      <c r="I1209" s="191"/>
      <c r="L1209" s="188"/>
      <c r="M1209" s="192"/>
      <c r="N1209" s="193"/>
      <c r="O1209" s="193"/>
      <c r="P1209" s="193"/>
      <c r="Q1209" s="193"/>
      <c r="R1209" s="193"/>
      <c r="S1209" s="193"/>
      <c r="T1209" s="194"/>
      <c r="AT1209" s="189" t="s">
        <v>177</v>
      </c>
      <c r="AU1209" s="189" t="s">
        <v>86</v>
      </c>
      <c r="AV1209" s="13" t="s">
        <v>84</v>
      </c>
      <c r="AW1209" s="13" t="s">
        <v>34</v>
      </c>
      <c r="AX1209" s="13" t="s">
        <v>77</v>
      </c>
      <c r="AY1209" s="189" t="s">
        <v>164</v>
      </c>
    </row>
    <row r="1210" spans="1:65" s="14" customFormat="1" x14ac:dyDescent="0.2">
      <c r="B1210" s="195"/>
      <c r="D1210" s="183" t="s">
        <v>177</v>
      </c>
      <c r="E1210" s="196" t="s">
        <v>1</v>
      </c>
      <c r="F1210" s="197" t="s">
        <v>5341</v>
      </c>
      <c r="H1210" s="198">
        <v>50</v>
      </c>
      <c r="I1210" s="199"/>
      <c r="L1210" s="195"/>
      <c r="M1210" s="200"/>
      <c r="N1210" s="201"/>
      <c r="O1210" s="201"/>
      <c r="P1210" s="201"/>
      <c r="Q1210" s="201"/>
      <c r="R1210" s="201"/>
      <c r="S1210" s="201"/>
      <c r="T1210" s="202"/>
      <c r="AT1210" s="196" t="s">
        <v>177</v>
      </c>
      <c r="AU1210" s="196" t="s">
        <v>86</v>
      </c>
      <c r="AV1210" s="14" t="s">
        <v>86</v>
      </c>
      <c r="AW1210" s="14" t="s">
        <v>34</v>
      </c>
      <c r="AX1210" s="14" t="s">
        <v>77</v>
      </c>
      <c r="AY1210" s="196" t="s">
        <v>164</v>
      </c>
    </row>
    <row r="1211" spans="1:65" s="15" customFormat="1" x14ac:dyDescent="0.2">
      <c r="B1211" s="203"/>
      <c r="D1211" s="183" t="s">
        <v>177</v>
      </c>
      <c r="E1211" s="204" t="s">
        <v>1</v>
      </c>
      <c r="F1211" s="205" t="s">
        <v>184</v>
      </c>
      <c r="H1211" s="206">
        <v>50</v>
      </c>
      <c r="I1211" s="207"/>
      <c r="L1211" s="203"/>
      <c r="M1211" s="208"/>
      <c r="N1211" s="209"/>
      <c r="O1211" s="209"/>
      <c r="P1211" s="209"/>
      <c r="Q1211" s="209"/>
      <c r="R1211" s="209"/>
      <c r="S1211" s="209"/>
      <c r="T1211" s="210"/>
      <c r="AT1211" s="204" t="s">
        <v>177</v>
      </c>
      <c r="AU1211" s="204" t="s">
        <v>86</v>
      </c>
      <c r="AV1211" s="15" t="s">
        <v>172</v>
      </c>
      <c r="AW1211" s="15" t="s">
        <v>34</v>
      </c>
      <c r="AX1211" s="15" t="s">
        <v>84</v>
      </c>
      <c r="AY1211" s="204" t="s">
        <v>164</v>
      </c>
    </row>
    <row r="1212" spans="1:65" s="2" customFormat="1" ht="16.5" customHeight="1" x14ac:dyDescent="0.2">
      <c r="A1212" s="34"/>
      <c r="B1212" s="168"/>
      <c r="C1212" s="223" t="s">
        <v>906</v>
      </c>
      <c r="D1212" s="224" t="s">
        <v>326</v>
      </c>
      <c r="E1212" s="225" t="s">
        <v>5685</v>
      </c>
      <c r="F1212" s="226" t="s">
        <v>5686</v>
      </c>
      <c r="G1212" s="227" t="s">
        <v>215</v>
      </c>
      <c r="H1212" s="228">
        <v>50</v>
      </c>
      <c r="I1212" s="229"/>
      <c r="J1212" s="230">
        <f>ROUND(I1212*H1212,2)</f>
        <v>0</v>
      </c>
      <c r="K1212" s="226" t="s">
        <v>216</v>
      </c>
      <c r="L1212" s="231"/>
      <c r="M1212" s="232" t="s">
        <v>1</v>
      </c>
      <c r="N1212" s="233" t="s">
        <v>42</v>
      </c>
      <c r="O1212" s="60"/>
      <c r="P1212" s="179">
        <f>O1212*H1212</f>
        <v>0</v>
      </c>
      <c r="Q1212" s="179">
        <v>6.8999999999999997E-4</v>
      </c>
      <c r="R1212" s="179">
        <f>Q1212*H1212</f>
        <v>3.4499999999999996E-2</v>
      </c>
      <c r="S1212" s="179">
        <v>0</v>
      </c>
      <c r="T1212" s="180">
        <f>S1212*H1212</f>
        <v>0</v>
      </c>
      <c r="U1212" s="34"/>
      <c r="V1212" s="34"/>
      <c r="W1212" s="34"/>
      <c r="X1212" s="34"/>
      <c r="Y1212" s="34"/>
      <c r="Z1212" s="34"/>
      <c r="AA1212" s="34"/>
      <c r="AB1212" s="34"/>
      <c r="AC1212" s="34"/>
      <c r="AD1212" s="34"/>
      <c r="AE1212" s="34"/>
      <c r="AR1212" s="181" t="s">
        <v>1049</v>
      </c>
      <c r="AT1212" s="181" t="s">
        <v>326</v>
      </c>
      <c r="AU1212" s="181" t="s">
        <v>86</v>
      </c>
      <c r="AY1212" s="18" t="s">
        <v>164</v>
      </c>
      <c r="BE1212" s="182">
        <f>IF(N1212="základní",J1212,0)</f>
        <v>0</v>
      </c>
      <c r="BF1212" s="182">
        <f>IF(N1212="snížená",J1212,0)</f>
        <v>0</v>
      </c>
      <c r="BG1212" s="182">
        <f>IF(N1212="zákl. přenesená",J1212,0)</f>
        <v>0</v>
      </c>
      <c r="BH1212" s="182">
        <f>IF(N1212="sníž. přenesená",J1212,0)</f>
        <v>0</v>
      </c>
      <c r="BI1212" s="182">
        <f>IF(N1212="nulová",J1212,0)</f>
        <v>0</v>
      </c>
      <c r="BJ1212" s="18" t="s">
        <v>84</v>
      </c>
      <c r="BK1212" s="182">
        <f>ROUND(I1212*H1212,2)</f>
        <v>0</v>
      </c>
      <c r="BL1212" s="18" t="s">
        <v>1049</v>
      </c>
      <c r="BM1212" s="181" t="s">
        <v>5687</v>
      </c>
    </row>
    <row r="1213" spans="1:65" s="2" customFormat="1" x14ac:dyDescent="0.2">
      <c r="A1213" s="34"/>
      <c r="B1213" s="35"/>
      <c r="C1213" s="34"/>
      <c r="D1213" s="183" t="s">
        <v>174</v>
      </c>
      <c r="E1213" s="34"/>
      <c r="F1213" s="184" t="s">
        <v>5686</v>
      </c>
      <c r="G1213" s="34"/>
      <c r="H1213" s="34"/>
      <c r="I1213" s="103"/>
      <c r="J1213" s="34"/>
      <c r="K1213" s="34"/>
      <c r="L1213" s="35"/>
      <c r="M1213" s="185"/>
      <c r="N1213" s="186"/>
      <c r="O1213" s="60"/>
      <c r="P1213" s="60"/>
      <c r="Q1213" s="60"/>
      <c r="R1213" s="60"/>
      <c r="S1213" s="60"/>
      <c r="T1213" s="61"/>
      <c r="U1213" s="34"/>
      <c r="V1213" s="34"/>
      <c r="W1213" s="34"/>
      <c r="X1213" s="34"/>
      <c r="Y1213" s="34"/>
      <c r="Z1213" s="34"/>
      <c r="AA1213" s="34"/>
      <c r="AB1213" s="34"/>
      <c r="AC1213" s="34"/>
      <c r="AD1213" s="34"/>
      <c r="AE1213" s="34"/>
      <c r="AT1213" s="18" t="s">
        <v>174</v>
      </c>
      <c r="AU1213" s="18" t="s">
        <v>86</v>
      </c>
    </row>
    <row r="1214" spans="1:65" s="13" customFormat="1" x14ac:dyDescent="0.2">
      <c r="B1214" s="188"/>
      <c r="D1214" s="183" t="s">
        <v>177</v>
      </c>
      <c r="E1214" s="189" t="s">
        <v>1</v>
      </c>
      <c r="F1214" s="190" t="s">
        <v>5232</v>
      </c>
      <c r="H1214" s="189" t="s">
        <v>1</v>
      </c>
      <c r="I1214" s="191"/>
      <c r="L1214" s="188"/>
      <c r="M1214" s="192"/>
      <c r="N1214" s="193"/>
      <c r="O1214" s="193"/>
      <c r="P1214" s="193"/>
      <c r="Q1214" s="193"/>
      <c r="R1214" s="193"/>
      <c r="S1214" s="193"/>
      <c r="T1214" s="194"/>
      <c r="AT1214" s="189" t="s">
        <v>177</v>
      </c>
      <c r="AU1214" s="189" t="s">
        <v>86</v>
      </c>
      <c r="AV1214" s="13" t="s">
        <v>84</v>
      </c>
      <c r="AW1214" s="13" t="s">
        <v>34</v>
      </c>
      <c r="AX1214" s="13" t="s">
        <v>77</v>
      </c>
      <c r="AY1214" s="189" t="s">
        <v>164</v>
      </c>
    </row>
    <row r="1215" spans="1:65" s="13" customFormat="1" x14ac:dyDescent="0.2">
      <c r="B1215" s="188"/>
      <c r="D1215" s="183" t="s">
        <v>177</v>
      </c>
      <c r="E1215" s="189" t="s">
        <v>1</v>
      </c>
      <c r="F1215" s="190" t="s">
        <v>4418</v>
      </c>
      <c r="H1215" s="189" t="s">
        <v>1</v>
      </c>
      <c r="I1215" s="191"/>
      <c r="L1215" s="188"/>
      <c r="M1215" s="192"/>
      <c r="N1215" s="193"/>
      <c r="O1215" s="193"/>
      <c r="P1215" s="193"/>
      <c r="Q1215" s="193"/>
      <c r="R1215" s="193"/>
      <c r="S1215" s="193"/>
      <c r="T1215" s="194"/>
      <c r="AT1215" s="189" t="s">
        <v>177</v>
      </c>
      <c r="AU1215" s="189" t="s">
        <v>86</v>
      </c>
      <c r="AV1215" s="13" t="s">
        <v>84</v>
      </c>
      <c r="AW1215" s="13" t="s">
        <v>34</v>
      </c>
      <c r="AX1215" s="13" t="s">
        <v>77</v>
      </c>
      <c r="AY1215" s="189" t="s">
        <v>164</v>
      </c>
    </row>
    <row r="1216" spans="1:65" s="13" customFormat="1" x14ac:dyDescent="0.2">
      <c r="B1216" s="188"/>
      <c r="D1216" s="183" t="s">
        <v>177</v>
      </c>
      <c r="E1216" s="189" t="s">
        <v>1</v>
      </c>
      <c r="F1216" s="190" t="s">
        <v>5233</v>
      </c>
      <c r="H1216" s="189" t="s">
        <v>1</v>
      </c>
      <c r="I1216" s="191"/>
      <c r="L1216" s="188"/>
      <c r="M1216" s="192"/>
      <c r="N1216" s="193"/>
      <c r="O1216" s="193"/>
      <c r="P1216" s="193"/>
      <c r="Q1216" s="193"/>
      <c r="R1216" s="193"/>
      <c r="S1216" s="193"/>
      <c r="T1216" s="194"/>
      <c r="AT1216" s="189" t="s">
        <v>177</v>
      </c>
      <c r="AU1216" s="189" t="s">
        <v>86</v>
      </c>
      <c r="AV1216" s="13" t="s">
        <v>84</v>
      </c>
      <c r="AW1216" s="13" t="s">
        <v>34</v>
      </c>
      <c r="AX1216" s="13" t="s">
        <v>77</v>
      </c>
      <c r="AY1216" s="189" t="s">
        <v>164</v>
      </c>
    </row>
    <row r="1217" spans="1:65" s="13" customFormat="1" x14ac:dyDescent="0.2">
      <c r="B1217" s="188"/>
      <c r="D1217" s="183" t="s">
        <v>177</v>
      </c>
      <c r="E1217" s="189" t="s">
        <v>1</v>
      </c>
      <c r="F1217" s="190" t="s">
        <v>5234</v>
      </c>
      <c r="H1217" s="189" t="s">
        <v>1</v>
      </c>
      <c r="I1217" s="191"/>
      <c r="L1217" s="188"/>
      <c r="M1217" s="192"/>
      <c r="N1217" s="193"/>
      <c r="O1217" s="193"/>
      <c r="P1217" s="193"/>
      <c r="Q1217" s="193"/>
      <c r="R1217" s="193"/>
      <c r="S1217" s="193"/>
      <c r="T1217" s="194"/>
      <c r="AT1217" s="189" t="s">
        <v>177</v>
      </c>
      <c r="AU1217" s="189" t="s">
        <v>86</v>
      </c>
      <c r="AV1217" s="13" t="s">
        <v>84</v>
      </c>
      <c r="AW1217" s="13" t="s">
        <v>34</v>
      </c>
      <c r="AX1217" s="13" t="s">
        <v>77</v>
      </c>
      <c r="AY1217" s="189" t="s">
        <v>164</v>
      </c>
    </row>
    <row r="1218" spans="1:65" s="13" customFormat="1" x14ac:dyDescent="0.2">
      <c r="B1218" s="188"/>
      <c r="D1218" s="183" t="s">
        <v>177</v>
      </c>
      <c r="E1218" s="189" t="s">
        <v>1</v>
      </c>
      <c r="F1218" s="190" t="s">
        <v>5264</v>
      </c>
      <c r="H1218" s="189" t="s">
        <v>1</v>
      </c>
      <c r="I1218" s="191"/>
      <c r="L1218" s="188"/>
      <c r="M1218" s="192"/>
      <c r="N1218" s="193"/>
      <c r="O1218" s="193"/>
      <c r="P1218" s="193"/>
      <c r="Q1218" s="193"/>
      <c r="R1218" s="193"/>
      <c r="S1218" s="193"/>
      <c r="T1218" s="194"/>
      <c r="AT1218" s="189" t="s">
        <v>177</v>
      </c>
      <c r="AU1218" s="189" t="s">
        <v>86</v>
      </c>
      <c r="AV1218" s="13" t="s">
        <v>84</v>
      </c>
      <c r="AW1218" s="13" t="s">
        <v>34</v>
      </c>
      <c r="AX1218" s="13" t="s">
        <v>77</v>
      </c>
      <c r="AY1218" s="189" t="s">
        <v>164</v>
      </c>
    </row>
    <row r="1219" spans="1:65" s="13" customFormat="1" x14ac:dyDescent="0.2">
      <c r="B1219" s="188"/>
      <c r="D1219" s="183" t="s">
        <v>177</v>
      </c>
      <c r="E1219" s="189" t="s">
        <v>1</v>
      </c>
      <c r="F1219" s="190" t="s">
        <v>5342</v>
      </c>
      <c r="H1219" s="189" t="s">
        <v>1</v>
      </c>
      <c r="I1219" s="191"/>
      <c r="L1219" s="188"/>
      <c r="M1219" s="192"/>
      <c r="N1219" s="193"/>
      <c r="O1219" s="193"/>
      <c r="P1219" s="193"/>
      <c r="Q1219" s="193"/>
      <c r="R1219" s="193"/>
      <c r="S1219" s="193"/>
      <c r="T1219" s="194"/>
      <c r="AT1219" s="189" t="s">
        <v>177</v>
      </c>
      <c r="AU1219" s="189" t="s">
        <v>86</v>
      </c>
      <c r="AV1219" s="13" t="s">
        <v>84</v>
      </c>
      <c r="AW1219" s="13" t="s">
        <v>34</v>
      </c>
      <c r="AX1219" s="13" t="s">
        <v>77</v>
      </c>
      <c r="AY1219" s="189" t="s">
        <v>164</v>
      </c>
    </row>
    <row r="1220" spans="1:65" s="14" customFormat="1" x14ac:dyDescent="0.2">
      <c r="B1220" s="195"/>
      <c r="D1220" s="183" t="s">
        <v>177</v>
      </c>
      <c r="E1220" s="196" t="s">
        <v>1</v>
      </c>
      <c r="F1220" s="197" t="s">
        <v>5341</v>
      </c>
      <c r="H1220" s="198">
        <v>50</v>
      </c>
      <c r="I1220" s="199"/>
      <c r="L1220" s="195"/>
      <c r="M1220" s="200"/>
      <c r="N1220" s="201"/>
      <c r="O1220" s="201"/>
      <c r="P1220" s="201"/>
      <c r="Q1220" s="201"/>
      <c r="R1220" s="201"/>
      <c r="S1220" s="201"/>
      <c r="T1220" s="202"/>
      <c r="AT1220" s="196" t="s">
        <v>177</v>
      </c>
      <c r="AU1220" s="196" t="s">
        <v>86</v>
      </c>
      <c r="AV1220" s="14" t="s">
        <v>86</v>
      </c>
      <c r="AW1220" s="14" t="s">
        <v>34</v>
      </c>
      <c r="AX1220" s="14" t="s">
        <v>77</v>
      </c>
      <c r="AY1220" s="196" t="s">
        <v>164</v>
      </c>
    </row>
    <row r="1221" spans="1:65" s="15" customFormat="1" x14ac:dyDescent="0.2">
      <c r="B1221" s="203"/>
      <c r="D1221" s="183" t="s">
        <v>177</v>
      </c>
      <c r="E1221" s="204" t="s">
        <v>1</v>
      </c>
      <c r="F1221" s="205" t="s">
        <v>184</v>
      </c>
      <c r="H1221" s="206">
        <v>50</v>
      </c>
      <c r="I1221" s="207"/>
      <c r="L1221" s="203"/>
      <c r="M1221" s="208"/>
      <c r="N1221" s="209"/>
      <c r="O1221" s="209"/>
      <c r="P1221" s="209"/>
      <c r="Q1221" s="209"/>
      <c r="R1221" s="209"/>
      <c r="S1221" s="209"/>
      <c r="T1221" s="210"/>
      <c r="AT1221" s="204" t="s">
        <v>177</v>
      </c>
      <c r="AU1221" s="204" t="s">
        <v>86</v>
      </c>
      <c r="AV1221" s="15" t="s">
        <v>172</v>
      </c>
      <c r="AW1221" s="15" t="s">
        <v>34</v>
      </c>
      <c r="AX1221" s="15" t="s">
        <v>84</v>
      </c>
      <c r="AY1221" s="204" t="s">
        <v>164</v>
      </c>
    </row>
    <row r="1222" spans="1:65" s="2" customFormat="1" ht="16.5" customHeight="1" x14ac:dyDescent="0.2">
      <c r="A1222" s="34"/>
      <c r="B1222" s="168"/>
      <c r="C1222" s="169" t="s">
        <v>908</v>
      </c>
      <c r="D1222" s="214" t="s">
        <v>167</v>
      </c>
      <c r="E1222" s="171" t="s">
        <v>5688</v>
      </c>
      <c r="F1222" s="172" t="s">
        <v>5689</v>
      </c>
      <c r="G1222" s="173" t="s">
        <v>227</v>
      </c>
      <c r="H1222" s="174">
        <v>38</v>
      </c>
      <c r="I1222" s="175"/>
      <c r="J1222" s="176">
        <f>ROUND(I1222*H1222,2)</f>
        <v>0</v>
      </c>
      <c r="K1222" s="172" t="s">
        <v>216</v>
      </c>
      <c r="L1222" s="35"/>
      <c r="M1222" s="177" t="s">
        <v>1</v>
      </c>
      <c r="N1222" s="178" t="s">
        <v>42</v>
      </c>
      <c r="O1222" s="60"/>
      <c r="P1222" s="179">
        <f>O1222*H1222</f>
        <v>0</v>
      </c>
      <c r="Q1222" s="179">
        <v>0</v>
      </c>
      <c r="R1222" s="179">
        <f>Q1222*H1222</f>
        <v>0</v>
      </c>
      <c r="S1222" s="179">
        <v>0</v>
      </c>
      <c r="T1222" s="180">
        <f>S1222*H1222</f>
        <v>0</v>
      </c>
      <c r="U1222" s="34"/>
      <c r="V1222" s="34"/>
      <c r="W1222" s="34"/>
      <c r="X1222" s="34"/>
      <c r="Y1222" s="34"/>
      <c r="Z1222" s="34"/>
      <c r="AA1222" s="34"/>
      <c r="AB1222" s="34"/>
      <c r="AC1222" s="34"/>
      <c r="AD1222" s="34"/>
      <c r="AE1222" s="34"/>
      <c r="AR1222" s="181" t="s">
        <v>783</v>
      </c>
      <c r="AT1222" s="181" t="s">
        <v>167</v>
      </c>
      <c r="AU1222" s="181" t="s">
        <v>86</v>
      </c>
      <c r="AY1222" s="18" t="s">
        <v>164</v>
      </c>
      <c r="BE1222" s="182">
        <f>IF(N1222="základní",J1222,0)</f>
        <v>0</v>
      </c>
      <c r="BF1222" s="182">
        <f>IF(N1222="snížená",J1222,0)</f>
        <v>0</v>
      </c>
      <c r="BG1222" s="182">
        <f>IF(N1222="zákl. přenesená",J1222,0)</f>
        <v>0</v>
      </c>
      <c r="BH1222" s="182">
        <f>IF(N1222="sníž. přenesená",J1222,0)</f>
        <v>0</v>
      </c>
      <c r="BI1222" s="182">
        <f>IF(N1222="nulová",J1222,0)</f>
        <v>0</v>
      </c>
      <c r="BJ1222" s="18" t="s">
        <v>84</v>
      </c>
      <c r="BK1222" s="182">
        <f>ROUND(I1222*H1222,2)</f>
        <v>0</v>
      </c>
      <c r="BL1222" s="18" t="s">
        <v>783</v>
      </c>
      <c r="BM1222" s="181" t="s">
        <v>5690</v>
      </c>
    </row>
    <row r="1223" spans="1:65" s="2" customFormat="1" x14ac:dyDescent="0.2">
      <c r="A1223" s="34"/>
      <c r="B1223" s="35"/>
      <c r="C1223" s="34"/>
      <c r="D1223" s="183" t="s">
        <v>174</v>
      </c>
      <c r="E1223" s="34"/>
      <c r="F1223" s="184" t="s">
        <v>5691</v>
      </c>
      <c r="G1223" s="34"/>
      <c r="H1223" s="34"/>
      <c r="I1223" s="103"/>
      <c r="J1223" s="34"/>
      <c r="K1223" s="34"/>
      <c r="L1223" s="35"/>
      <c r="M1223" s="185"/>
      <c r="N1223" s="186"/>
      <c r="O1223" s="60"/>
      <c r="P1223" s="60"/>
      <c r="Q1223" s="60"/>
      <c r="R1223" s="60"/>
      <c r="S1223" s="60"/>
      <c r="T1223" s="61"/>
      <c r="U1223" s="34"/>
      <c r="V1223" s="34"/>
      <c r="W1223" s="34"/>
      <c r="X1223" s="34"/>
      <c r="Y1223" s="34"/>
      <c r="Z1223" s="34"/>
      <c r="AA1223" s="34"/>
      <c r="AB1223" s="34"/>
      <c r="AC1223" s="34"/>
      <c r="AD1223" s="34"/>
      <c r="AE1223" s="34"/>
      <c r="AT1223" s="18" t="s">
        <v>174</v>
      </c>
      <c r="AU1223" s="18" t="s">
        <v>86</v>
      </c>
    </row>
    <row r="1224" spans="1:65" s="2" customFormat="1" ht="48.75" x14ac:dyDescent="0.2">
      <c r="A1224" s="34"/>
      <c r="B1224" s="35"/>
      <c r="C1224" s="34"/>
      <c r="D1224" s="183" t="s">
        <v>175</v>
      </c>
      <c r="E1224" s="34"/>
      <c r="F1224" s="187" t="s">
        <v>5692</v>
      </c>
      <c r="G1224" s="34"/>
      <c r="H1224" s="34"/>
      <c r="I1224" s="103"/>
      <c r="J1224" s="34"/>
      <c r="K1224" s="34"/>
      <c r="L1224" s="35"/>
      <c r="M1224" s="185"/>
      <c r="N1224" s="186"/>
      <c r="O1224" s="60"/>
      <c r="P1224" s="60"/>
      <c r="Q1224" s="60"/>
      <c r="R1224" s="60"/>
      <c r="S1224" s="60"/>
      <c r="T1224" s="61"/>
      <c r="U1224" s="34"/>
      <c r="V1224" s="34"/>
      <c r="W1224" s="34"/>
      <c r="X1224" s="34"/>
      <c r="Y1224" s="34"/>
      <c r="Z1224" s="34"/>
      <c r="AA1224" s="34"/>
      <c r="AB1224" s="34"/>
      <c r="AC1224" s="34"/>
      <c r="AD1224" s="34"/>
      <c r="AE1224" s="34"/>
      <c r="AT1224" s="18" t="s">
        <v>175</v>
      </c>
      <c r="AU1224" s="18" t="s">
        <v>86</v>
      </c>
    </row>
    <row r="1225" spans="1:65" s="13" customFormat="1" x14ac:dyDescent="0.2">
      <c r="B1225" s="188"/>
      <c r="D1225" s="183" t="s">
        <v>177</v>
      </c>
      <c r="E1225" s="189" t="s">
        <v>1</v>
      </c>
      <c r="F1225" s="190" t="s">
        <v>5232</v>
      </c>
      <c r="H1225" s="189" t="s">
        <v>1</v>
      </c>
      <c r="I1225" s="191"/>
      <c r="L1225" s="188"/>
      <c r="M1225" s="192"/>
      <c r="N1225" s="193"/>
      <c r="O1225" s="193"/>
      <c r="P1225" s="193"/>
      <c r="Q1225" s="193"/>
      <c r="R1225" s="193"/>
      <c r="S1225" s="193"/>
      <c r="T1225" s="194"/>
      <c r="AT1225" s="189" t="s">
        <v>177</v>
      </c>
      <c r="AU1225" s="189" t="s">
        <v>86</v>
      </c>
      <c r="AV1225" s="13" t="s">
        <v>84</v>
      </c>
      <c r="AW1225" s="13" t="s">
        <v>34</v>
      </c>
      <c r="AX1225" s="13" t="s">
        <v>77</v>
      </c>
      <c r="AY1225" s="189" t="s">
        <v>164</v>
      </c>
    </row>
    <row r="1226" spans="1:65" s="13" customFormat="1" x14ac:dyDescent="0.2">
      <c r="B1226" s="188"/>
      <c r="D1226" s="183" t="s">
        <v>177</v>
      </c>
      <c r="E1226" s="189" t="s">
        <v>1</v>
      </c>
      <c r="F1226" s="190" t="s">
        <v>4418</v>
      </c>
      <c r="H1226" s="189" t="s">
        <v>1</v>
      </c>
      <c r="I1226" s="191"/>
      <c r="L1226" s="188"/>
      <c r="M1226" s="192"/>
      <c r="N1226" s="193"/>
      <c r="O1226" s="193"/>
      <c r="P1226" s="193"/>
      <c r="Q1226" s="193"/>
      <c r="R1226" s="193"/>
      <c r="S1226" s="193"/>
      <c r="T1226" s="194"/>
      <c r="AT1226" s="189" t="s">
        <v>177</v>
      </c>
      <c r="AU1226" s="189" t="s">
        <v>86</v>
      </c>
      <c r="AV1226" s="13" t="s">
        <v>84</v>
      </c>
      <c r="AW1226" s="13" t="s">
        <v>34</v>
      </c>
      <c r="AX1226" s="13" t="s">
        <v>77</v>
      </c>
      <c r="AY1226" s="189" t="s">
        <v>164</v>
      </c>
    </row>
    <row r="1227" spans="1:65" s="13" customFormat="1" x14ac:dyDescent="0.2">
      <c r="B1227" s="188"/>
      <c r="D1227" s="183" t="s">
        <v>177</v>
      </c>
      <c r="E1227" s="189" t="s">
        <v>1</v>
      </c>
      <c r="F1227" s="190" t="s">
        <v>5233</v>
      </c>
      <c r="H1227" s="189" t="s">
        <v>1</v>
      </c>
      <c r="I1227" s="191"/>
      <c r="L1227" s="188"/>
      <c r="M1227" s="192"/>
      <c r="N1227" s="193"/>
      <c r="O1227" s="193"/>
      <c r="P1227" s="193"/>
      <c r="Q1227" s="193"/>
      <c r="R1227" s="193"/>
      <c r="S1227" s="193"/>
      <c r="T1227" s="194"/>
      <c r="AT1227" s="189" t="s">
        <v>177</v>
      </c>
      <c r="AU1227" s="189" t="s">
        <v>86</v>
      </c>
      <c r="AV1227" s="13" t="s">
        <v>84</v>
      </c>
      <c r="AW1227" s="13" t="s">
        <v>34</v>
      </c>
      <c r="AX1227" s="13" t="s">
        <v>77</v>
      </c>
      <c r="AY1227" s="189" t="s">
        <v>164</v>
      </c>
    </row>
    <row r="1228" spans="1:65" s="13" customFormat="1" x14ac:dyDescent="0.2">
      <c r="B1228" s="188"/>
      <c r="D1228" s="183" t="s">
        <v>177</v>
      </c>
      <c r="E1228" s="189" t="s">
        <v>1</v>
      </c>
      <c r="F1228" s="190" t="s">
        <v>5234</v>
      </c>
      <c r="H1228" s="189" t="s">
        <v>1</v>
      </c>
      <c r="I1228" s="191"/>
      <c r="L1228" s="188"/>
      <c r="M1228" s="192"/>
      <c r="N1228" s="193"/>
      <c r="O1228" s="193"/>
      <c r="P1228" s="193"/>
      <c r="Q1228" s="193"/>
      <c r="R1228" s="193"/>
      <c r="S1228" s="193"/>
      <c r="T1228" s="194"/>
      <c r="AT1228" s="189" t="s">
        <v>177</v>
      </c>
      <c r="AU1228" s="189" t="s">
        <v>86</v>
      </c>
      <c r="AV1228" s="13" t="s">
        <v>84</v>
      </c>
      <c r="AW1228" s="13" t="s">
        <v>34</v>
      </c>
      <c r="AX1228" s="13" t="s">
        <v>77</v>
      </c>
      <c r="AY1228" s="189" t="s">
        <v>164</v>
      </c>
    </row>
    <row r="1229" spans="1:65" s="13" customFormat="1" x14ac:dyDescent="0.2">
      <c r="B1229" s="188"/>
      <c r="D1229" s="183" t="s">
        <v>177</v>
      </c>
      <c r="E1229" s="189" t="s">
        <v>1</v>
      </c>
      <c r="F1229" s="190" t="s">
        <v>5257</v>
      </c>
      <c r="H1229" s="189" t="s">
        <v>1</v>
      </c>
      <c r="I1229" s="191"/>
      <c r="L1229" s="188"/>
      <c r="M1229" s="192"/>
      <c r="N1229" s="193"/>
      <c r="O1229" s="193"/>
      <c r="P1229" s="193"/>
      <c r="Q1229" s="193"/>
      <c r="R1229" s="193"/>
      <c r="S1229" s="193"/>
      <c r="T1229" s="194"/>
      <c r="AT1229" s="189" t="s">
        <v>177</v>
      </c>
      <c r="AU1229" s="189" t="s">
        <v>86</v>
      </c>
      <c r="AV1229" s="13" t="s">
        <v>84</v>
      </c>
      <c r="AW1229" s="13" t="s">
        <v>34</v>
      </c>
      <c r="AX1229" s="13" t="s">
        <v>77</v>
      </c>
      <c r="AY1229" s="189" t="s">
        <v>164</v>
      </c>
    </row>
    <row r="1230" spans="1:65" s="13" customFormat="1" x14ac:dyDescent="0.2">
      <c r="B1230" s="188"/>
      <c r="D1230" s="183" t="s">
        <v>177</v>
      </c>
      <c r="E1230" s="189" t="s">
        <v>1</v>
      </c>
      <c r="F1230" s="190" t="s">
        <v>5660</v>
      </c>
      <c r="H1230" s="189" t="s">
        <v>1</v>
      </c>
      <c r="I1230" s="191"/>
      <c r="L1230" s="188"/>
      <c r="M1230" s="192"/>
      <c r="N1230" s="193"/>
      <c r="O1230" s="193"/>
      <c r="P1230" s="193"/>
      <c r="Q1230" s="193"/>
      <c r="R1230" s="193"/>
      <c r="S1230" s="193"/>
      <c r="T1230" s="194"/>
      <c r="AT1230" s="189" t="s">
        <v>177</v>
      </c>
      <c r="AU1230" s="189" t="s">
        <v>86</v>
      </c>
      <c r="AV1230" s="13" t="s">
        <v>84</v>
      </c>
      <c r="AW1230" s="13" t="s">
        <v>34</v>
      </c>
      <c r="AX1230" s="13" t="s">
        <v>77</v>
      </c>
      <c r="AY1230" s="189" t="s">
        <v>164</v>
      </c>
    </row>
    <row r="1231" spans="1:65" s="14" customFormat="1" x14ac:dyDescent="0.2">
      <c r="B1231" s="195"/>
      <c r="D1231" s="183" t="s">
        <v>177</v>
      </c>
      <c r="E1231" s="196" t="s">
        <v>1</v>
      </c>
      <c r="F1231" s="197" t="s">
        <v>5693</v>
      </c>
      <c r="H1231" s="198">
        <v>32</v>
      </c>
      <c r="I1231" s="199"/>
      <c r="L1231" s="195"/>
      <c r="M1231" s="200"/>
      <c r="N1231" s="201"/>
      <c r="O1231" s="201"/>
      <c r="P1231" s="201"/>
      <c r="Q1231" s="201"/>
      <c r="R1231" s="201"/>
      <c r="S1231" s="201"/>
      <c r="T1231" s="202"/>
      <c r="AT1231" s="196" t="s">
        <v>177</v>
      </c>
      <c r="AU1231" s="196" t="s">
        <v>86</v>
      </c>
      <c r="AV1231" s="14" t="s">
        <v>86</v>
      </c>
      <c r="AW1231" s="14" t="s">
        <v>34</v>
      </c>
      <c r="AX1231" s="14" t="s">
        <v>77</v>
      </c>
      <c r="AY1231" s="196" t="s">
        <v>164</v>
      </c>
    </row>
    <row r="1232" spans="1:65" s="13" customFormat="1" x14ac:dyDescent="0.2">
      <c r="B1232" s="188"/>
      <c r="D1232" s="183" t="s">
        <v>177</v>
      </c>
      <c r="E1232" s="189" t="s">
        <v>1</v>
      </c>
      <c r="F1232" s="190" t="s">
        <v>5665</v>
      </c>
      <c r="H1232" s="189" t="s">
        <v>1</v>
      </c>
      <c r="I1232" s="191"/>
      <c r="L1232" s="188"/>
      <c r="M1232" s="192"/>
      <c r="N1232" s="193"/>
      <c r="O1232" s="193"/>
      <c r="P1232" s="193"/>
      <c r="Q1232" s="193"/>
      <c r="R1232" s="193"/>
      <c r="S1232" s="193"/>
      <c r="T1232" s="194"/>
      <c r="AT1232" s="189" t="s">
        <v>177</v>
      </c>
      <c r="AU1232" s="189" t="s">
        <v>86</v>
      </c>
      <c r="AV1232" s="13" t="s">
        <v>84</v>
      </c>
      <c r="AW1232" s="13" t="s">
        <v>34</v>
      </c>
      <c r="AX1232" s="13" t="s">
        <v>77</v>
      </c>
      <c r="AY1232" s="189" t="s">
        <v>164</v>
      </c>
    </row>
    <row r="1233" spans="1:51" s="14" customFormat="1" x14ac:dyDescent="0.2">
      <c r="B1233" s="195"/>
      <c r="D1233" s="183" t="s">
        <v>177</v>
      </c>
      <c r="E1233" s="196" t="s">
        <v>1</v>
      </c>
      <c r="F1233" s="197" t="s">
        <v>5694</v>
      </c>
      <c r="H1233" s="198">
        <v>6</v>
      </c>
      <c r="I1233" s="199"/>
      <c r="L1233" s="195"/>
      <c r="M1233" s="200"/>
      <c r="N1233" s="201"/>
      <c r="O1233" s="201"/>
      <c r="P1233" s="201"/>
      <c r="Q1233" s="201"/>
      <c r="R1233" s="201"/>
      <c r="S1233" s="201"/>
      <c r="T1233" s="202"/>
      <c r="AT1233" s="196" t="s">
        <v>177</v>
      </c>
      <c r="AU1233" s="196" t="s">
        <v>86</v>
      </c>
      <c r="AV1233" s="14" t="s">
        <v>86</v>
      </c>
      <c r="AW1233" s="14" t="s">
        <v>34</v>
      </c>
      <c r="AX1233" s="14" t="s">
        <v>77</v>
      </c>
      <c r="AY1233" s="196" t="s">
        <v>164</v>
      </c>
    </row>
    <row r="1234" spans="1:51" s="15" customFormat="1" x14ac:dyDescent="0.2">
      <c r="B1234" s="203"/>
      <c r="D1234" s="183" t="s">
        <v>177</v>
      </c>
      <c r="E1234" s="204" t="s">
        <v>1</v>
      </c>
      <c r="F1234" s="205" t="s">
        <v>184</v>
      </c>
      <c r="H1234" s="206">
        <v>38</v>
      </c>
      <c r="I1234" s="207"/>
      <c r="L1234" s="203"/>
      <c r="M1234" s="211"/>
      <c r="N1234" s="212"/>
      <c r="O1234" s="212"/>
      <c r="P1234" s="212"/>
      <c r="Q1234" s="212"/>
      <c r="R1234" s="212"/>
      <c r="S1234" s="212"/>
      <c r="T1234" s="213"/>
      <c r="AT1234" s="204" t="s">
        <v>177</v>
      </c>
      <c r="AU1234" s="204" t="s">
        <v>86</v>
      </c>
      <c r="AV1234" s="15" t="s">
        <v>172</v>
      </c>
      <c r="AW1234" s="15" t="s">
        <v>34</v>
      </c>
      <c r="AX1234" s="15" t="s">
        <v>84</v>
      </c>
      <c r="AY1234" s="204" t="s">
        <v>164</v>
      </c>
    </row>
    <row r="1235" spans="1:51" s="2" customFormat="1" ht="6.95" customHeight="1" x14ac:dyDescent="0.2">
      <c r="A1235" s="34"/>
      <c r="B1235" s="49"/>
      <c r="C1235" s="50"/>
      <c r="D1235" s="50"/>
      <c r="E1235" s="50"/>
      <c r="F1235" s="50"/>
      <c r="G1235" s="50"/>
      <c r="H1235" s="50"/>
      <c r="I1235" s="128"/>
      <c r="J1235" s="50"/>
      <c r="K1235" s="50"/>
      <c r="L1235" s="35"/>
      <c r="M1235" s="34"/>
      <c r="O1235" s="34"/>
      <c r="P1235" s="34"/>
      <c r="Q1235" s="34"/>
      <c r="R1235" s="34"/>
      <c r="S1235" s="34"/>
      <c r="T1235" s="34"/>
      <c r="U1235" s="34"/>
      <c r="V1235" s="34"/>
      <c r="W1235" s="34"/>
      <c r="X1235" s="34"/>
      <c r="Y1235" s="34"/>
      <c r="Z1235" s="34"/>
      <c r="AA1235" s="34"/>
      <c r="AB1235" s="34"/>
      <c r="AC1235" s="34"/>
      <c r="AD1235" s="34"/>
      <c r="AE1235" s="34"/>
    </row>
  </sheetData>
  <autoFilter ref="C117:K1234"/>
  <mergeCells count="9">
    <mergeCell ref="E80:H80"/>
    <mergeCell ref="E108:H108"/>
    <mergeCell ref="E110:H110"/>
    <mergeCell ref="L2:V2"/>
    <mergeCell ref="E7:H7"/>
    <mergeCell ref="E9:H9"/>
    <mergeCell ref="E18:H18"/>
    <mergeCell ref="E21:H21"/>
    <mergeCell ref="E78:H78"/>
  </mergeCells>
  <pageMargins left="0.39370078740157483" right="0.39370078740157483" top="0.39370078740157483" bottom="0.39370078740157483" header="0" footer="0"/>
  <pageSetup paperSize="9" scale="85" fitToHeight="100" orientation="landscape" blackAndWhite="1" r:id="rId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974"/>
  <sheetViews>
    <sheetView showGridLines="0" showZeros="0" workbookViewId="0">
      <selection activeCell="C4" sqref="C4"/>
    </sheetView>
  </sheetViews>
  <sheetFormatPr defaultRowHeight="11.2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100.83203125" style="1" customWidth="1"/>
    <col min="7" max="7" width="7" style="1" customWidth="1"/>
    <col min="8" max="8" width="11.5" style="1" customWidth="1"/>
    <col min="9" max="9" width="20.1640625" style="100"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00"/>
      <c r="L2" s="356" t="s">
        <v>5</v>
      </c>
      <c r="M2" s="357"/>
      <c r="N2" s="357"/>
      <c r="O2" s="357"/>
      <c r="P2" s="357"/>
      <c r="Q2" s="357"/>
      <c r="R2" s="357"/>
      <c r="S2" s="357"/>
      <c r="T2" s="357"/>
      <c r="U2" s="357"/>
      <c r="V2" s="357"/>
      <c r="AT2" s="18" t="s">
        <v>125</v>
      </c>
    </row>
    <row r="3" spans="1:46" s="1" customFormat="1" ht="6.95" customHeight="1" x14ac:dyDescent="0.2">
      <c r="B3" s="19"/>
      <c r="C3" s="20"/>
      <c r="D3" s="20"/>
      <c r="E3" s="20"/>
      <c r="F3" s="20"/>
      <c r="G3" s="20"/>
      <c r="H3" s="20"/>
      <c r="I3" s="101"/>
      <c r="J3" s="20"/>
      <c r="K3" s="20"/>
      <c r="L3" s="21"/>
      <c r="AT3" s="18" t="s">
        <v>86</v>
      </c>
    </row>
    <row r="4" spans="1:46" s="1" customFormat="1" ht="24.95" customHeight="1" x14ac:dyDescent="0.2">
      <c r="B4" s="21"/>
      <c r="D4" s="22" t="s">
        <v>134</v>
      </c>
      <c r="I4" s="100"/>
      <c r="L4" s="21"/>
      <c r="M4" s="102" t="s">
        <v>10</v>
      </c>
      <c r="AT4" s="18" t="s">
        <v>3</v>
      </c>
    </row>
    <row r="5" spans="1:46" s="1" customFormat="1" ht="6.95" customHeight="1" x14ac:dyDescent="0.2">
      <c r="B5" s="21"/>
      <c r="I5" s="100"/>
      <c r="L5" s="21"/>
    </row>
    <row r="6" spans="1:46" s="1" customFormat="1" ht="12" customHeight="1" x14ac:dyDescent="0.2">
      <c r="B6" s="21"/>
      <c r="D6" s="28" t="s">
        <v>13</v>
      </c>
      <c r="I6" s="100"/>
      <c r="L6" s="21"/>
    </row>
    <row r="7" spans="1:46" s="1" customFormat="1" ht="16.5" customHeight="1" x14ac:dyDescent="0.2">
      <c r="B7" s="21"/>
      <c r="E7" s="378" t="str">
        <f>'Rekapitulace stavby'!K5</f>
        <v>Rekonstrukce odlučovače ropných látek</v>
      </c>
      <c r="F7" s="379"/>
      <c r="G7" s="379"/>
      <c r="H7" s="379"/>
      <c r="I7" s="100"/>
      <c r="L7" s="21"/>
    </row>
    <row r="8" spans="1:46" s="2" customFormat="1" ht="12" customHeight="1" x14ac:dyDescent="0.2">
      <c r="A8" s="34"/>
      <c r="B8" s="35"/>
      <c r="C8" s="34"/>
      <c r="D8" s="28" t="s">
        <v>135</v>
      </c>
      <c r="E8" s="34"/>
      <c r="F8" s="34"/>
      <c r="G8" s="34"/>
      <c r="H8" s="34"/>
      <c r="I8" s="103"/>
      <c r="J8" s="34"/>
      <c r="K8" s="34"/>
      <c r="L8" s="44"/>
      <c r="S8" s="34"/>
      <c r="T8" s="34"/>
      <c r="U8" s="34"/>
      <c r="V8" s="34"/>
      <c r="W8" s="34"/>
      <c r="X8" s="34"/>
      <c r="Y8" s="34"/>
      <c r="Z8" s="34"/>
      <c r="AA8" s="34"/>
      <c r="AB8" s="34"/>
      <c r="AC8" s="34"/>
      <c r="AD8" s="34"/>
      <c r="AE8" s="34"/>
    </row>
    <row r="9" spans="1:46" s="2" customFormat="1" ht="16.5" customHeight="1" x14ac:dyDescent="0.2">
      <c r="A9" s="34"/>
      <c r="B9" s="35"/>
      <c r="C9" s="34"/>
      <c r="D9" s="34"/>
      <c r="E9" s="364" t="s">
        <v>5695</v>
      </c>
      <c r="F9" s="377"/>
      <c r="G9" s="377"/>
      <c r="H9" s="377"/>
      <c r="I9" s="103"/>
      <c r="J9" s="34"/>
      <c r="K9" s="34"/>
      <c r="L9" s="44"/>
      <c r="S9" s="34"/>
      <c r="T9" s="34"/>
      <c r="U9" s="34"/>
      <c r="V9" s="34"/>
      <c r="W9" s="34"/>
      <c r="X9" s="34"/>
      <c r="Y9" s="34"/>
      <c r="Z9" s="34"/>
      <c r="AA9" s="34"/>
      <c r="AB9" s="34"/>
      <c r="AC9" s="34"/>
      <c r="AD9" s="34"/>
      <c r="AE9" s="34"/>
    </row>
    <row r="10" spans="1:46" s="2" customFormat="1" x14ac:dyDescent="0.2">
      <c r="A10" s="34"/>
      <c r="B10" s="35"/>
      <c r="C10" s="34"/>
      <c r="D10" s="34"/>
      <c r="E10" s="34"/>
      <c r="F10" s="34"/>
      <c r="G10" s="34"/>
      <c r="H10" s="34"/>
      <c r="I10" s="103"/>
      <c r="J10" s="34"/>
      <c r="K10" s="34"/>
      <c r="L10" s="44"/>
      <c r="S10" s="34"/>
      <c r="T10" s="34"/>
      <c r="U10" s="34"/>
      <c r="V10" s="34"/>
      <c r="W10" s="34"/>
      <c r="X10" s="34"/>
      <c r="Y10" s="34"/>
      <c r="Z10" s="34"/>
      <c r="AA10" s="34"/>
      <c r="AB10" s="34"/>
      <c r="AC10" s="34"/>
      <c r="AD10" s="34"/>
      <c r="AE10" s="34"/>
    </row>
    <row r="11" spans="1:46" s="2" customFormat="1" ht="12" customHeight="1" x14ac:dyDescent="0.2">
      <c r="A11" s="34"/>
      <c r="B11" s="35"/>
      <c r="C11" s="34"/>
      <c r="D11" s="28" t="s">
        <v>15</v>
      </c>
      <c r="E11" s="34"/>
      <c r="F11" s="26" t="s">
        <v>16</v>
      </c>
      <c r="G11" s="34"/>
      <c r="H11" s="34"/>
      <c r="I11" s="104" t="s">
        <v>17</v>
      </c>
      <c r="J11" s="26" t="s">
        <v>18</v>
      </c>
      <c r="K11" s="34"/>
      <c r="L11" s="44"/>
      <c r="S11" s="34"/>
      <c r="T11" s="34"/>
      <c r="U11" s="34"/>
      <c r="V11" s="34"/>
      <c r="W11" s="34"/>
      <c r="X11" s="34"/>
      <c r="Y11" s="34"/>
      <c r="Z11" s="34"/>
      <c r="AA11" s="34"/>
      <c r="AB11" s="34"/>
      <c r="AC11" s="34"/>
      <c r="AD11" s="34"/>
      <c r="AE11" s="34"/>
    </row>
    <row r="12" spans="1:46" s="2" customFormat="1" ht="12" customHeight="1" x14ac:dyDescent="0.2">
      <c r="A12" s="34"/>
      <c r="B12" s="35"/>
      <c r="C12" s="34"/>
      <c r="D12" s="28" t="s">
        <v>19</v>
      </c>
      <c r="E12" s="34"/>
      <c r="F12" s="26" t="s">
        <v>20</v>
      </c>
      <c r="G12" s="34"/>
      <c r="H12" s="34"/>
      <c r="I12" s="104" t="s">
        <v>21</v>
      </c>
      <c r="J12" s="57" t="str">
        <f>'Rekapitulace stavby'!AN7</f>
        <v>prosinec 2019</v>
      </c>
      <c r="K12" s="34"/>
      <c r="L12" s="44"/>
      <c r="S12" s="34"/>
      <c r="T12" s="34"/>
      <c r="U12" s="34"/>
      <c r="V12" s="34"/>
      <c r="W12" s="34"/>
      <c r="X12" s="34"/>
      <c r="Y12" s="34"/>
      <c r="Z12" s="34"/>
      <c r="AA12" s="34"/>
      <c r="AB12" s="34"/>
      <c r="AC12" s="34"/>
      <c r="AD12" s="34"/>
      <c r="AE12" s="34"/>
    </row>
    <row r="13" spans="1:46" s="2" customFormat="1" ht="21.75" customHeight="1" x14ac:dyDescent="0.2">
      <c r="A13" s="34"/>
      <c r="B13" s="35"/>
      <c r="C13" s="34"/>
      <c r="D13" s="25" t="s">
        <v>22</v>
      </c>
      <c r="E13" s="34"/>
      <c r="F13" s="30" t="s">
        <v>5696</v>
      </c>
      <c r="G13" s="34"/>
      <c r="H13" s="34"/>
      <c r="I13" s="105" t="s">
        <v>24</v>
      </c>
      <c r="J13" s="30" t="s">
        <v>5222</v>
      </c>
      <c r="K13" s="34"/>
      <c r="L13" s="44"/>
      <c r="S13" s="34"/>
      <c r="T13" s="34"/>
      <c r="U13" s="34"/>
      <c r="V13" s="34"/>
      <c r="W13" s="34"/>
      <c r="X13" s="34"/>
      <c r="Y13" s="34"/>
      <c r="Z13" s="34"/>
      <c r="AA13" s="34"/>
      <c r="AB13" s="34"/>
      <c r="AC13" s="34"/>
      <c r="AD13" s="34"/>
      <c r="AE13" s="34"/>
    </row>
    <row r="14" spans="1:46" s="2" customFormat="1" ht="12" customHeight="1" x14ac:dyDescent="0.2">
      <c r="A14" s="34"/>
      <c r="B14" s="35"/>
      <c r="C14" s="34"/>
      <c r="D14" s="28" t="s">
        <v>26</v>
      </c>
      <c r="E14" s="34"/>
      <c r="F14" s="34"/>
      <c r="G14" s="34"/>
      <c r="H14" s="34"/>
      <c r="I14" s="104" t="s">
        <v>27</v>
      </c>
      <c r="J14" s="26" t="s">
        <v>28</v>
      </c>
      <c r="K14" s="34"/>
      <c r="L14" s="44"/>
      <c r="S14" s="34"/>
      <c r="T14" s="34"/>
      <c r="U14" s="34"/>
      <c r="V14" s="34"/>
      <c r="W14" s="34"/>
      <c r="X14" s="34"/>
      <c r="Y14" s="34"/>
      <c r="Z14" s="34"/>
      <c r="AA14" s="34"/>
      <c r="AB14" s="34"/>
      <c r="AC14" s="34"/>
      <c r="AD14" s="34"/>
      <c r="AE14" s="34"/>
    </row>
    <row r="15" spans="1:46" s="2" customFormat="1" ht="18" customHeight="1" x14ac:dyDescent="0.2">
      <c r="A15" s="34"/>
      <c r="B15" s="35"/>
      <c r="C15" s="34"/>
      <c r="D15" s="34"/>
      <c r="E15" s="26" t="s">
        <v>29</v>
      </c>
      <c r="F15" s="34"/>
      <c r="G15" s="34"/>
      <c r="H15" s="34"/>
      <c r="I15" s="104" t="s">
        <v>30</v>
      </c>
      <c r="J15" s="26" t="s">
        <v>31</v>
      </c>
      <c r="K15" s="34"/>
      <c r="L15" s="44"/>
      <c r="S15" s="34"/>
      <c r="T15" s="34"/>
      <c r="U15" s="34"/>
      <c r="V15" s="34"/>
      <c r="W15" s="34"/>
      <c r="X15" s="34"/>
      <c r="Y15" s="34"/>
      <c r="Z15" s="34"/>
      <c r="AA15" s="34"/>
      <c r="AB15" s="34"/>
      <c r="AC15" s="34"/>
      <c r="AD15" s="34"/>
      <c r="AE15" s="34"/>
    </row>
    <row r="16" spans="1:46" s="2" customFormat="1" ht="6.95" customHeight="1" x14ac:dyDescent="0.2">
      <c r="A16" s="34"/>
      <c r="B16" s="35"/>
      <c r="C16" s="34"/>
      <c r="D16" s="34"/>
      <c r="E16" s="34"/>
      <c r="F16" s="34"/>
      <c r="G16" s="34"/>
      <c r="H16" s="34"/>
      <c r="I16" s="103"/>
      <c r="J16" s="34"/>
      <c r="K16" s="34"/>
      <c r="L16" s="44"/>
      <c r="S16" s="34"/>
      <c r="T16" s="34"/>
      <c r="U16" s="34"/>
      <c r="V16" s="34"/>
      <c r="W16" s="34"/>
      <c r="X16" s="34"/>
      <c r="Y16" s="34"/>
      <c r="Z16" s="34"/>
      <c r="AA16" s="34"/>
      <c r="AB16" s="34"/>
      <c r="AC16" s="34"/>
      <c r="AD16" s="34"/>
      <c r="AE16" s="34"/>
    </row>
    <row r="17" spans="1:31" s="2" customFormat="1" ht="12" customHeight="1" x14ac:dyDescent="0.2">
      <c r="A17" s="34"/>
      <c r="B17" s="35"/>
      <c r="C17" s="34"/>
      <c r="D17" s="28" t="s">
        <v>32</v>
      </c>
      <c r="E17" s="34"/>
      <c r="F17" s="34"/>
      <c r="G17" s="34"/>
      <c r="H17" s="34"/>
      <c r="I17" s="104" t="s">
        <v>27</v>
      </c>
      <c r="J17" s="29" t="str">
        <f>'Rekapitulace stavby'!AN12</f>
        <v>Vyplň údaj</v>
      </c>
      <c r="K17" s="34"/>
      <c r="L17" s="44"/>
      <c r="S17" s="34"/>
      <c r="T17" s="34"/>
      <c r="U17" s="34"/>
      <c r="V17" s="34"/>
      <c r="W17" s="34"/>
      <c r="X17" s="34"/>
      <c r="Y17" s="34"/>
      <c r="Z17" s="34"/>
      <c r="AA17" s="34"/>
      <c r="AB17" s="34"/>
      <c r="AC17" s="34"/>
      <c r="AD17" s="34"/>
      <c r="AE17" s="34"/>
    </row>
    <row r="18" spans="1:31" s="2" customFormat="1" ht="18" customHeight="1" x14ac:dyDescent="0.2">
      <c r="A18" s="34"/>
      <c r="B18" s="35"/>
      <c r="C18" s="34"/>
      <c r="D18" s="34"/>
      <c r="E18" s="380" t="str">
        <f>'Rekapitulace stavby'!E13</f>
        <v>Vyplň údaj</v>
      </c>
      <c r="F18" s="381"/>
      <c r="G18" s="381"/>
      <c r="H18" s="381"/>
      <c r="I18" s="104" t="s">
        <v>30</v>
      </c>
      <c r="J18" s="29" t="str">
        <f>'Rekapitulace stavby'!AN13</f>
        <v>Vyplň údaj</v>
      </c>
      <c r="K18" s="34"/>
      <c r="L18" s="44"/>
      <c r="S18" s="34"/>
      <c r="T18" s="34"/>
      <c r="U18" s="34"/>
      <c r="V18" s="34"/>
      <c r="W18" s="34"/>
      <c r="X18" s="34"/>
      <c r="Y18" s="34"/>
      <c r="Z18" s="34"/>
      <c r="AA18" s="34"/>
      <c r="AB18" s="34"/>
      <c r="AC18" s="34"/>
      <c r="AD18" s="34"/>
      <c r="AE18" s="34"/>
    </row>
    <row r="19" spans="1:31" s="2" customFormat="1" ht="6.95" customHeight="1" x14ac:dyDescent="0.2">
      <c r="A19" s="34"/>
      <c r="B19" s="35"/>
      <c r="C19" s="34"/>
      <c r="D19" s="34"/>
      <c r="E19" s="34"/>
      <c r="F19" s="34"/>
      <c r="G19" s="34"/>
      <c r="H19" s="34"/>
      <c r="I19" s="103"/>
      <c r="J19" s="34"/>
      <c r="K19" s="34"/>
      <c r="L19" s="44"/>
      <c r="S19" s="34"/>
      <c r="T19" s="34"/>
      <c r="U19" s="34"/>
      <c r="V19" s="34"/>
      <c r="W19" s="34"/>
      <c r="X19" s="34"/>
      <c r="Y19" s="34"/>
      <c r="Z19" s="34"/>
      <c r="AA19" s="34"/>
      <c r="AB19" s="34"/>
      <c r="AC19" s="34"/>
      <c r="AD19" s="34"/>
      <c r="AE19" s="34"/>
    </row>
    <row r="20" spans="1:31" s="2" customFormat="1" ht="6.95" customHeight="1" x14ac:dyDescent="0.2">
      <c r="A20" s="34"/>
      <c r="B20" s="35"/>
      <c r="C20" s="34"/>
      <c r="D20" s="34"/>
      <c r="E20" s="34"/>
      <c r="F20" s="34"/>
      <c r="G20" s="34"/>
      <c r="H20" s="34"/>
      <c r="I20" s="103"/>
      <c r="J20" s="34"/>
      <c r="K20" s="34"/>
      <c r="L20" s="44"/>
      <c r="S20" s="34"/>
      <c r="T20" s="34"/>
      <c r="U20" s="34"/>
      <c r="V20" s="34"/>
      <c r="W20" s="34"/>
      <c r="X20" s="34"/>
      <c r="Y20" s="34"/>
      <c r="Z20" s="34"/>
      <c r="AA20" s="34"/>
      <c r="AB20" s="34"/>
      <c r="AC20" s="34"/>
      <c r="AD20" s="34"/>
      <c r="AE20" s="34"/>
    </row>
    <row r="21" spans="1:31" s="2" customFormat="1" ht="12" customHeight="1" x14ac:dyDescent="0.2">
      <c r="A21" s="34"/>
      <c r="B21" s="35"/>
      <c r="C21" s="34"/>
      <c r="D21" s="28" t="s">
        <v>35</v>
      </c>
      <c r="E21" s="34"/>
      <c r="F21" s="34"/>
      <c r="G21" s="34"/>
      <c r="H21" s="34"/>
      <c r="I21" s="103"/>
      <c r="J21" s="34"/>
      <c r="K21" s="34"/>
      <c r="L21" s="44"/>
      <c r="S21" s="34"/>
      <c r="T21" s="34"/>
      <c r="U21" s="34"/>
      <c r="V21" s="34"/>
      <c r="W21" s="34"/>
      <c r="X21" s="34"/>
      <c r="Y21" s="34"/>
      <c r="Z21" s="34"/>
      <c r="AA21" s="34"/>
      <c r="AB21" s="34"/>
      <c r="AC21" s="34"/>
      <c r="AD21" s="34"/>
      <c r="AE21" s="34"/>
    </row>
    <row r="22" spans="1:31" s="8" customFormat="1" ht="51" customHeight="1" x14ac:dyDescent="0.2">
      <c r="A22" s="106"/>
      <c r="B22" s="107"/>
      <c r="C22" s="106"/>
      <c r="D22" s="106"/>
      <c r="E22" s="370" t="s">
        <v>139</v>
      </c>
      <c r="F22" s="370"/>
      <c r="G22" s="370"/>
      <c r="H22" s="370"/>
      <c r="I22" s="108"/>
      <c r="J22" s="106"/>
      <c r="K22" s="106"/>
      <c r="L22" s="109"/>
      <c r="S22" s="106"/>
      <c r="T22" s="106"/>
      <c r="U22" s="106"/>
      <c r="V22" s="106"/>
      <c r="W22" s="106"/>
      <c r="X22" s="106"/>
      <c r="Y22" s="106"/>
      <c r="Z22" s="106"/>
      <c r="AA22" s="106"/>
      <c r="AB22" s="106"/>
      <c r="AC22" s="106"/>
      <c r="AD22" s="106"/>
      <c r="AE22" s="106"/>
    </row>
    <row r="23" spans="1:31" s="2" customFormat="1" ht="6.95" customHeight="1" x14ac:dyDescent="0.2">
      <c r="A23" s="34"/>
      <c r="B23" s="35"/>
      <c r="C23" s="34"/>
      <c r="D23" s="34"/>
      <c r="E23" s="34"/>
      <c r="F23" s="34"/>
      <c r="G23" s="34"/>
      <c r="H23" s="34"/>
      <c r="I23" s="103"/>
      <c r="J23" s="34"/>
      <c r="K23" s="34"/>
      <c r="L23" s="44"/>
      <c r="S23" s="34"/>
      <c r="T23" s="34"/>
      <c r="U23" s="34"/>
      <c r="V23" s="34"/>
      <c r="W23" s="34"/>
      <c r="X23" s="34"/>
      <c r="Y23" s="34"/>
      <c r="Z23" s="34"/>
      <c r="AA23" s="34"/>
      <c r="AB23" s="34"/>
      <c r="AC23" s="34"/>
      <c r="AD23" s="34"/>
      <c r="AE23" s="34"/>
    </row>
    <row r="24" spans="1:31" s="2" customFormat="1" ht="6.95" customHeight="1" x14ac:dyDescent="0.2">
      <c r="A24" s="34"/>
      <c r="B24" s="35"/>
      <c r="C24" s="34"/>
      <c r="D24" s="68"/>
      <c r="E24" s="68"/>
      <c r="F24" s="68"/>
      <c r="G24" s="68"/>
      <c r="H24" s="68"/>
      <c r="I24" s="110"/>
      <c r="J24" s="68"/>
      <c r="K24" s="68"/>
      <c r="L24" s="44"/>
      <c r="S24" s="34"/>
      <c r="T24" s="34"/>
      <c r="U24" s="34"/>
      <c r="V24" s="34"/>
      <c r="W24" s="34"/>
      <c r="X24" s="34"/>
      <c r="Y24" s="34"/>
      <c r="Z24" s="34"/>
      <c r="AA24" s="34"/>
      <c r="AB24" s="34"/>
      <c r="AC24" s="34"/>
      <c r="AD24" s="34"/>
      <c r="AE24" s="34"/>
    </row>
    <row r="25" spans="1:31" s="2" customFormat="1" ht="25.35" customHeight="1" x14ac:dyDescent="0.2">
      <c r="A25" s="34"/>
      <c r="B25" s="35"/>
      <c r="C25" s="34"/>
      <c r="D25" s="111" t="s">
        <v>37</v>
      </c>
      <c r="E25" s="34"/>
      <c r="F25" s="34"/>
      <c r="G25" s="34"/>
      <c r="H25" s="34"/>
      <c r="I25" s="103"/>
      <c r="J25" s="73">
        <f>ROUND(J121, 2)</f>
        <v>0</v>
      </c>
      <c r="K25" s="34"/>
      <c r="L25" s="44"/>
      <c r="S25" s="34"/>
      <c r="T25" s="34"/>
      <c r="U25" s="34"/>
      <c r="V25" s="34"/>
      <c r="W25" s="34"/>
      <c r="X25" s="34"/>
      <c r="Y25" s="34"/>
      <c r="Z25" s="34"/>
      <c r="AA25" s="34"/>
      <c r="AB25" s="34"/>
      <c r="AC25" s="34"/>
      <c r="AD25" s="34"/>
      <c r="AE25" s="34"/>
    </row>
    <row r="26" spans="1:31" s="2" customFormat="1" ht="6.95" customHeight="1" x14ac:dyDescent="0.2">
      <c r="A26" s="34"/>
      <c r="B26" s="35"/>
      <c r="C26" s="34"/>
      <c r="D26" s="68"/>
      <c r="E26" s="68"/>
      <c r="F26" s="68"/>
      <c r="G26" s="68"/>
      <c r="H26" s="68"/>
      <c r="I26" s="110"/>
      <c r="J26" s="68"/>
      <c r="K26" s="68"/>
      <c r="L26" s="44"/>
      <c r="S26" s="34"/>
      <c r="T26" s="34"/>
      <c r="U26" s="34"/>
      <c r="V26" s="34"/>
      <c r="W26" s="34"/>
      <c r="X26" s="34"/>
      <c r="Y26" s="34"/>
      <c r="Z26" s="34"/>
      <c r="AA26" s="34"/>
      <c r="AB26" s="34"/>
      <c r="AC26" s="34"/>
      <c r="AD26" s="34"/>
      <c r="AE26" s="34"/>
    </row>
    <row r="27" spans="1:31" s="2" customFormat="1" ht="14.45" customHeight="1" x14ac:dyDescent="0.2">
      <c r="A27" s="34"/>
      <c r="B27" s="35"/>
      <c r="C27" s="34"/>
      <c r="D27" s="34"/>
      <c r="E27" s="34"/>
      <c r="F27" s="38" t="s">
        <v>39</v>
      </c>
      <c r="G27" s="34"/>
      <c r="H27" s="34"/>
      <c r="I27" s="112" t="s">
        <v>38</v>
      </c>
      <c r="J27" s="38" t="s">
        <v>40</v>
      </c>
      <c r="K27" s="34"/>
      <c r="L27" s="44"/>
      <c r="S27" s="34"/>
      <c r="T27" s="34"/>
      <c r="U27" s="34"/>
      <c r="V27" s="34"/>
      <c r="W27" s="34"/>
      <c r="X27" s="34"/>
      <c r="Y27" s="34"/>
      <c r="Z27" s="34"/>
      <c r="AA27" s="34"/>
      <c r="AB27" s="34"/>
      <c r="AC27" s="34"/>
      <c r="AD27" s="34"/>
      <c r="AE27" s="34"/>
    </row>
    <row r="28" spans="1:31" s="2" customFormat="1" ht="14.45" customHeight="1" x14ac:dyDescent="0.2">
      <c r="A28" s="34"/>
      <c r="B28" s="35"/>
      <c r="C28" s="34"/>
      <c r="D28" s="113" t="s">
        <v>41</v>
      </c>
      <c r="E28" s="28" t="s">
        <v>42</v>
      </c>
      <c r="F28" s="114">
        <f>ROUND((SUM(BE121:BE973)),  2)</f>
        <v>0</v>
      </c>
      <c r="G28" s="34"/>
      <c r="H28" s="34"/>
      <c r="I28" s="115">
        <v>0.21</v>
      </c>
      <c r="J28" s="114">
        <f>ROUND(((SUM(BE121:BE973))*I28),  2)</f>
        <v>0</v>
      </c>
      <c r="K28" s="34"/>
      <c r="L28" s="44"/>
      <c r="S28" s="34"/>
      <c r="T28" s="34"/>
      <c r="U28" s="34"/>
      <c r="V28" s="34"/>
      <c r="W28" s="34"/>
      <c r="X28" s="34"/>
      <c r="Y28" s="34"/>
      <c r="Z28" s="34"/>
      <c r="AA28" s="34"/>
      <c r="AB28" s="34"/>
      <c r="AC28" s="34"/>
      <c r="AD28" s="34"/>
      <c r="AE28" s="34"/>
    </row>
    <row r="29" spans="1:31" s="2" customFormat="1" ht="14.45" customHeight="1" x14ac:dyDescent="0.2">
      <c r="A29" s="34"/>
      <c r="B29" s="35"/>
      <c r="C29" s="34"/>
      <c r="D29" s="34"/>
      <c r="E29" s="28" t="s">
        <v>43</v>
      </c>
      <c r="F29" s="114">
        <f>ROUND((SUM(BF121:BF973)),  2)</f>
        <v>0</v>
      </c>
      <c r="G29" s="34"/>
      <c r="H29" s="34"/>
      <c r="I29" s="115">
        <v>0.15</v>
      </c>
      <c r="J29" s="114">
        <f>ROUND(((SUM(BF121:BF973))*I29),  2)</f>
        <v>0</v>
      </c>
      <c r="K29" s="34"/>
      <c r="L29" s="44"/>
      <c r="S29" s="34"/>
      <c r="T29" s="34"/>
      <c r="U29" s="34"/>
      <c r="V29" s="34"/>
      <c r="W29" s="34"/>
      <c r="X29" s="34"/>
      <c r="Y29" s="34"/>
      <c r="Z29" s="34"/>
      <c r="AA29" s="34"/>
      <c r="AB29" s="34"/>
      <c r="AC29" s="34"/>
      <c r="AD29" s="34"/>
      <c r="AE29" s="34"/>
    </row>
    <row r="30" spans="1:31" s="2" customFormat="1" ht="14.45" hidden="1" customHeight="1" x14ac:dyDescent="0.2">
      <c r="A30" s="34"/>
      <c r="B30" s="35"/>
      <c r="C30" s="34"/>
      <c r="D30" s="34"/>
      <c r="E30" s="28" t="s">
        <v>44</v>
      </c>
      <c r="F30" s="114">
        <f>ROUND((SUM(BG121:BG973)),  2)</f>
        <v>0</v>
      </c>
      <c r="G30" s="34"/>
      <c r="H30" s="34"/>
      <c r="I30" s="115">
        <v>0.21</v>
      </c>
      <c r="J30" s="114">
        <f>0</f>
        <v>0</v>
      </c>
      <c r="K30" s="34"/>
      <c r="L30" s="44"/>
      <c r="S30" s="34"/>
      <c r="T30" s="34"/>
      <c r="U30" s="34"/>
      <c r="V30" s="34"/>
      <c r="W30" s="34"/>
      <c r="X30" s="34"/>
      <c r="Y30" s="34"/>
      <c r="Z30" s="34"/>
      <c r="AA30" s="34"/>
      <c r="AB30" s="34"/>
      <c r="AC30" s="34"/>
      <c r="AD30" s="34"/>
      <c r="AE30" s="34"/>
    </row>
    <row r="31" spans="1:31" s="2" customFormat="1" ht="14.45" hidden="1" customHeight="1" x14ac:dyDescent="0.2">
      <c r="A31" s="34"/>
      <c r="B31" s="35"/>
      <c r="C31" s="34"/>
      <c r="D31" s="34"/>
      <c r="E31" s="28" t="s">
        <v>45</v>
      </c>
      <c r="F31" s="114">
        <f>ROUND((SUM(BH121:BH973)),  2)</f>
        <v>0</v>
      </c>
      <c r="G31" s="34"/>
      <c r="H31" s="34"/>
      <c r="I31" s="115">
        <v>0.15</v>
      </c>
      <c r="J31" s="114">
        <f>0</f>
        <v>0</v>
      </c>
      <c r="K31" s="34"/>
      <c r="L31" s="44"/>
      <c r="S31" s="34"/>
      <c r="T31" s="34"/>
      <c r="U31" s="34"/>
      <c r="V31" s="34"/>
      <c r="W31" s="34"/>
      <c r="X31" s="34"/>
      <c r="Y31" s="34"/>
      <c r="Z31" s="34"/>
      <c r="AA31" s="34"/>
      <c r="AB31" s="34"/>
      <c r="AC31" s="34"/>
      <c r="AD31" s="34"/>
      <c r="AE31" s="34"/>
    </row>
    <row r="32" spans="1:31" s="2" customFormat="1" ht="14.45" hidden="1" customHeight="1" x14ac:dyDescent="0.2">
      <c r="A32" s="34"/>
      <c r="B32" s="35"/>
      <c r="C32" s="34"/>
      <c r="D32" s="34"/>
      <c r="E32" s="28" t="s">
        <v>46</v>
      </c>
      <c r="F32" s="114">
        <f>ROUND((SUM(BI121:BI973)),  2)</f>
        <v>0</v>
      </c>
      <c r="G32" s="34"/>
      <c r="H32" s="34"/>
      <c r="I32" s="115">
        <v>0</v>
      </c>
      <c r="J32" s="114">
        <f>0</f>
        <v>0</v>
      </c>
      <c r="K32" s="34"/>
      <c r="L32" s="44"/>
      <c r="S32" s="34"/>
      <c r="T32" s="34"/>
      <c r="U32" s="34"/>
      <c r="V32" s="34"/>
      <c r="W32" s="34"/>
      <c r="X32" s="34"/>
      <c r="Y32" s="34"/>
      <c r="Z32" s="34"/>
      <c r="AA32" s="34"/>
      <c r="AB32" s="34"/>
      <c r="AC32" s="34"/>
      <c r="AD32" s="34"/>
      <c r="AE32" s="34"/>
    </row>
    <row r="33" spans="1:31" s="2" customFormat="1" ht="6.95" customHeight="1" x14ac:dyDescent="0.2">
      <c r="A33" s="34"/>
      <c r="B33" s="35"/>
      <c r="C33" s="34"/>
      <c r="D33" s="34"/>
      <c r="E33" s="34"/>
      <c r="F33" s="34"/>
      <c r="G33" s="34"/>
      <c r="H33" s="34"/>
      <c r="I33" s="103"/>
      <c r="J33" s="34"/>
      <c r="K33" s="34"/>
      <c r="L33" s="44"/>
      <c r="S33" s="34"/>
      <c r="T33" s="34"/>
      <c r="U33" s="34"/>
      <c r="V33" s="34"/>
      <c r="W33" s="34"/>
      <c r="X33" s="34"/>
      <c r="Y33" s="34"/>
      <c r="Z33" s="34"/>
      <c r="AA33" s="34"/>
      <c r="AB33" s="34"/>
      <c r="AC33" s="34"/>
      <c r="AD33" s="34"/>
      <c r="AE33" s="34"/>
    </row>
    <row r="34" spans="1:31" s="2" customFormat="1" ht="25.35" customHeight="1" x14ac:dyDescent="0.2">
      <c r="A34" s="34"/>
      <c r="B34" s="35"/>
      <c r="C34" s="116"/>
      <c r="D34" s="117" t="s">
        <v>47</v>
      </c>
      <c r="E34" s="62"/>
      <c r="F34" s="62"/>
      <c r="G34" s="118" t="s">
        <v>48</v>
      </c>
      <c r="H34" s="119" t="s">
        <v>49</v>
      </c>
      <c r="I34" s="120"/>
      <c r="J34" s="121">
        <f>SUM(J25:J32)</f>
        <v>0</v>
      </c>
      <c r="K34" s="122"/>
      <c r="L34" s="44"/>
      <c r="S34" s="34"/>
      <c r="T34" s="34"/>
      <c r="U34" s="34"/>
      <c r="V34" s="34"/>
      <c r="W34" s="34"/>
      <c r="X34" s="34"/>
      <c r="Y34" s="34"/>
      <c r="Z34" s="34"/>
      <c r="AA34" s="34"/>
      <c r="AB34" s="34"/>
      <c r="AC34" s="34"/>
      <c r="AD34" s="34"/>
      <c r="AE34" s="34"/>
    </row>
    <row r="35" spans="1:31" s="2" customFormat="1" ht="14.45" customHeight="1" x14ac:dyDescent="0.2">
      <c r="A35" s="34"/>
      <c r="B35" s="35"/>
      <c r="C35" s="34"/>
      <c r="D35" s="34"/>
      <c r="E35" s="34"/>
      <c r="F35" s="34"/>
      <c r="G35" s="34"/>
      <c r="H35" s="34"/>
      <c r="I35" s="103"/>
      <c r="J35" s="34"/>
      <c r="K35" s="34"/>
      <c r="L35" s="44"/>
      <c r="S35" s="34"/>
      <c r="T35" s="34"/>
      <c r="U35" s="34"/>
      <c r="V35" s="34"/>
      <c r="W35" s="34"/>
      <c r="X35" s="34"/>
      <c r="Y35" s="34"/>
      <c r="Z35" s="34"/>
      <c r="AA35" s="34"/>
      <c r="AB35" s="34"/>
      <c r="AC35" s="34"/>
      <c r="AD35" s="34"/>
      <c r="AE35" s="34"/>
    </row>
    <row r="36" spans="1:31" s="1" customFormat="1" ht="14.45" customHeight="1" x14ac:dyDescent="0.2">
      <c r="B36" s="21"/>
      <c r="I36" s="100"/>
      <c r="L36" s="21"/>
    </row>
    <row r="37" spans="1:31" s="1" customFormat="1" ht="14.45" customHeight="1" x14ac:dyDescent="0.2">
      <c r="B37" s="21"/>
      <c r="I37" s="100"/>
      <c r="L37" s="21"/>
    </row>
    <row r="38" spans="1:31" s="1" customFormat="1" ht="14.45" customHeight="1" x14ac:dyDescent="0.2">
      <c r="B38" s="21"/>
      <c r="I38" s="100"/>
      <c r="L38" s="21"/>
    </row>
    <row r="39" spans="1:31" s="1" customFormat="1" ht="14.45" customHeight="1" x14ac:dyDescent="0.2">
      <c r="B39" s="21"/>
      <c r="I39" s="100"/>
      <c r="L39" s="21"/>
    </row>
    <row r="40" spans="1:31" s="1" customFormat="1" ht="14.45" customHeight="1" x14ac:dyDescent="0.2">
      <c r="B40" s="21"/>
      <c r="I40" s="100"/>
      <c r="L40" s="21"/>
    </row>
    <row r="41" spans="1:31" s="1" customFormat="1" ht="14.45" customHeight="1" x14ac:dyDescent="0.2">
      <c r="B41" s="21"/>
      <c r="I41" s="100"/>
      <c r="L41" s="21"/>
    </row>
    <row r="42" spans="1:31" s="1" customFormat="1" ht="14.45" customHeight="1" x14ac:dyDescent="0.2">
      <c r="B42" s="21"/>
      <c r="I42" s="100"/>
      <c r="L42" s="21"/>
    </row>
    <row r="43" spans="1:31" s="1" customFormat="1" ht="14.45" customHeight="1" x14ac:dyDescent="0.2">
      <c r="B43" s="21"/>
      <c r="I43" s="100"/>
      <c r="L43" s="21"/>
    </row>
    <row r="44" spans="1:31" s="2" customFormat="1" ht="14.45" customHeight="1" x14ac:dyDescent="0.2">
      <c r="B44" s="44"/>
      <c r="D44" s="45" t="s">
        <v>50</v>
      </c>
      <c r="E44" s="46"/>
      <c r="F44" s="46"/>
      <c r="G44" s="45" t="s">
        <v>51</v>
      </c>
      <c r="H44" s="46"/>
      <c r="I44" s="123"/>
      <c r="J44" s="46"/>
      <c r="K44" s="46"/>
      <c r="L44" s="44"/>
    </row>
    <row r="45" spans="1:31" x14ac:dyDescent="0.2">
      <c r="B45" s="21"/>
      <c r="L45" s="21"/>
    </row>
    <row r="46" spans="1:31" x14ac:dyDescent="0.2">
      <c r="B46" s="21"/>
      <c r="L46" s="21"/>
    </row>
    <row r="47" spans="1:31" x14ac:dyDescent="0.2">
      <c r="B47" s="21"/>
      <c r="L47" s="21"/>
    </row>
    <row r="48" spans="1:31" x14ac:dyDescent="0.2">
      <c r="B48" s="21"/>
      <c r="L48" s="21"/>
    </row>
    <row r="49" spans="1:31" x14ac:dyDescent="0.2">
      <c r="B49" s="21"/>
      <c r="L49" s="21"/>
    </row>
    <row r="50" spans="1:31" x14ac:dyDescent="0.2">
      <c r="B50" s="21"/>
      <c r="L50" s="21"/>
    </row>
    <row r="51" spans="1:31" x14ac:dyDescent="0.2">
      <c r="B51" s="21"/>
      <c r="L51" s="21"/>
    </row>
    <row r="52" spans="1:31" x14ac:dyDescent="0.2">
      <c r="B52" s="21"/>
      <c r="L52" s="21"/>
    </row>
    <row r="53" spans="1:31" x14ac:dyDescent="0.2">
      <c r="B53" s="21"/>
      <c r="L53" s="21"/>
    </row>
    <row r="54" spans="1:31" x14ac:dyDescent="0.2">
      <c r="B54" s="21"/>
      <c r="L54" s="21"/>
    </row>
    <row r="55" spans="1:31" s="2" customFormat="1" ht="12.75" x14ac:dyDescent="0.2">
      <c r="A55" s="34"/>
      <c r="B55" s="35"/>
      <c r="C55" s="34"/>
      <c r="D55" s="47" t="s">
        <v>52</v>
      </c>
      <c r="E55" s="37"/>
      <c r="F55" s="124" t="s">
        <v>53</v>
      </c>
      <c r="G55" s="47" t="s">
        <v>52</v>
      </c>
      <c r="H55" s="37"/>
      <c r="I55" s="125"/>
      <c r="J55" s="126" t="s">
        <v>53</v>
      </c>
      <c r="K55" s="37"/>
      <c r="L55" s="44"/>
      <c r="S55" s="34"/>
      <c r="T55" s="34"/>
      <c r="U55" s="34"/>
      <c r="V55" s="34"/>
      <c r="W55" s="34"/>
      <c r="X55" s="34"/>
      <c r="Y55" s="34"/>
      <c r="Z55" s="34"/>
      <c r="AA55" s="34"/>
      <c r="AB55" s="34"/>
      <c r="AC55" s="34"/>
      <c r="AD55" s="34"/>
      <c r="AE55" s="34"/>
    </row>
    <row r="56" spans="1:31" x14ac:dyDescent="0.2">
      <c r="B56" s="21"/>
      <c r="L56" s="21"/>
    </row>
    <row r="57" spans="1:31" x14ac:dyDescent="0.2">
      <c r="B57" s="21"/>
      <c r="L57" s="21"/>
    </row>
    <row r="58" spans="1:31" x14ac:dyDescent="0.2">
      <c r="B58" s="21"/>
      <c r="L58" s="21"/>
    </row>
    <row r="59" spans="1:31" s="2" customFormat="1" ht="12.75" x14ac:dyDescent="0.2">
      <c r="A59" s="34"/>
      <c r="B59" s="35"/>
      <c r="C59" s="34"/>
      <c r="D59" s="45" t="s">
        <v>54</v>
      </c>
      <c r="E59" s="48"/>
      <c r="F59" s="48"/>
      <c r="G59" s="45" t="s">
        <v>55</v>
      </c>
      <c r="H59" s="48"/>
      <c r="I59" s="127"/>
      <c r="J59" s="48"/>
      <c r="K59" s="48"/>
      <c r="L59" s="44"/>
      <c r="S59" s="34"/>
      <c r="T59" s="34"/>
      <c r="U59" s="34"/>
      <c r="V59" s="34"/>
      <c r="W59" s="34"/>
      <c r="X59" s="34"/>
      <c r="Y59" s="34"/>
      <c r="Z59" s="34"/>
      <c r="AA59" s="34"/>
      <c r="AB59" s="34"/>
      <c r="AC59" s="34"/>
      <c r="AD59" s="34"/>
      <c r="AE59" s="34"/>
    </row>
    <row r="60" spans="1:31" x14ac:dyDescent="0.2">
      <c r="B60" s="21"/>
      <c r="L60" s="21"/>
    </row>
    <row r="61" spans="1:31" x14ac:dyDescent="0.2">
      <c r="B61" s="21"/>
      <c r="L61" s="21"/>
    </row>
    <row r="62" spans="1:31" x14ac:dyDescent="0.2">
      <c r="B62" s="21"/>
      <c r="L62" s="21"/>
    </row>
    <row r="63" spans="1:31" x14ac:dyDescent="0.2">
      <c r="B63" s="21"/>
      <c r="L63" s="21"/>
    </row>
    <row r="64" spans="1:31" x14ac:dyDescent="0.2">
      <c r="B64" s="21"/>
      <c r="L64" s="21"/>
    </row>
    <row r="65" spans="1:31" x14ac:dyDescent="0.2">
      <c r="B65" s="21"/>
      <c r="L65" s="21"/>
    </row>
    <row r="66" spans="1:31" x14ac:dyDescent="0.2">
      <c r="B66" s="21"/>
      <c r="L66" s="21"/>
    </row>
    <row r="67" spans="1:31" x14ac:dyDescent="0.2">
      <c r="B67" s="21"/>
      <c r="L67" s="21"/>
    </row>
    <row r="68" spans="1:31" x14ac:dyDescent="0.2">
      <c r="B68" s="21"/>
      <c r="L68" s="21"/>
    </row>
    <row r="69" spans="1:31" x14ac:dyDescent="0.2">
      <c r="B69" s="21"/>
      <c r="L69" s="21"/>
    </row>
    <row r="70" spans="1:31" s="2" customFormat="1" ht="12.75" x14ac:dyDescent="0.2">
      <c r="A70" s="34"/>
      <c r="B70" s="35"/>
      <c r="C70" s="34"/>
      <c r="D70" s="47" t="s">
        <v>52</v>
      </c>
      <c r="E70" s="37"/>
      <c r="F70" s="124" t="s">
        <v>53</v>
      </c>
      <c r="G70" s="47" t="s">
        <v>52</v>
      </c>
      <c r="H70" s="37"/>
      <c r="I70" s="125"/>
      <c r="J70" s="126" t="s">
        <v>53</v>
      </c>
      <c r="K70" s="37"/>
      <c r="L70" s="44"/>
      <c r="S70" s="34"/>
      <c r="T70" s="34"/>
      <c r="U70" s="34"/>
      <c r="V70" s="34"/>
      <c r="W70" s="34"/>
      <c r="X70" s="34"/>
      <c r="Y70" s="34"/>
      <c r="Z70" s="34"/>
      <c r="AA70" s="34"/>
      <c r="AB70" s="34"/>
      <c r="AC70" s="34"/>
      <c r="AD70" s="34"/>
      <c r="AE70" s="34"/>
    </row>
    <row r="71" spans="1:31" s="2" customFormat="1" ht="14.45" customHeight="1" x14ac:dyDescent="0.2">
      <c r="A71" s="34"/>
      <c r="B71" s="49"/>
      <c r="C71" s="50"/>
      <c r="D71" s="50"/>
      <c r="E71" s="50"/>
      <c r="F71" s="50"/>
      <c r="G71" s="50"/>
      <c r="H71" s="50"/>
      <c r="I71" s="128"/>
      <c r="J71" s="50"/>
      <c r="K71" s="50"/>
      <c r="L71" s="44"/>
      <c r="S71" s="34"/>
      <c r="T71" s="34"/>
      <c r="U71" s="34"/>
      <c r="V71" s="34"/>
      <c r="W71" s="34"/>
      <c r="X71" s="34"/>
      <c r="Y71" s="34"/>
      <c r="Z71" s="34"/>
      <c r="AA71" s="34"/>
      <c r="AB71" s="34"/>
      <c r="AC71" s="34"/>
      <c r="AD71" s="34"/>
      <c r="AE71" s="34"/>
    </row>
    <row r="75" spans="1:31" s="2" customFormat="1" ht="6.95" customHeight="1" x14ac:dyDescent="0.2">
      <c r="A75" s="34"/>
      <c r="B75" s="51"/>
      <c r="C75" s="52"/>
      <c r="D75" s="52"/>
      <c r="E75" s="52"/>
      <c r="F75" s="52"/>
      <c r="G75" s="52"/>
      <c r="H75" s="52"/>
      <c r="I75" s="129"/>
      <c r="J75" s="52"/>
      <c r="K75" s="52"/>
      <c r="L75" s="44"/>
      <c r="S75" s="34"/>
      <c r="T75" s="34"/>
      <c r="U75" s="34"/>
      <c r="V75" s="34"/>
      <c r="W75" s="34"/>
      <c r="X75" s="34"/>
      <c r="Y75" s="34"/>
      <c r="Z75" s="34"/>
      <c r="AA75" s="34"/>
      <c r="AB75" s="34"/>
      <c r="AC75" s="34"/>
      <c r="AD75" s="34"/>
      <c r="AE75" s="34"/>
    </row>
    <row r="76" spans="1:31" s="2" customFormat="1" ht="24.95" customHeight="1" x14ac:dyDescent="0.2">
      <c r="A76" s="34"/>
      <c r="B76" s="35"/>
      <c r="C76" s="22" t="s">
        <v>140</v>
      </c>
      <c r="D76" s="34"/>
      <c r="E76" s="34"/>
      <c r="F76" s="34"/>
      <c r="G76" s="34"/>
      <c r="H76" s="34"/>
      <c r="I76" s="103"/>
      <c r="J76" s="34"/>
      <c r="K76" s="34"/>
      <c r="L76" s="44"/>
      <c r="S76" s="34"/>
      <c r="T76" s="34"/>
      <c r="U76" s="34"/>
      <c r="V76" s="34"/>
      <c r="W76" s="34"/>
      <c r="X76" s="34"/>
      <c r="Y76" s="34"/>
      <c r="Z76" s="34"/>
      <c r="AA76" s="34"/>
      <c r="AB76" s="34"/>
      <c r="AC76" s="34"/>
      <c r="AD76" s="34"/>
      <c r="AE76" s="34"/>
    </row>
    <row r="77" spans="1:31" s="2" customFormat="1" ht="6.95" customHeight="1" x14ac:dyDescent="0.2">
      <c r="A77" s="34"/>
      <c r="B77" s="35"/>
      <c r="C77" s="34"/>
      <c r="D77" s="34"/>
      <c r="E77" s="34"/>
      <c r="F77" s="34"/>
      <c r="G77" s="34"/>
      <c r="H77" s="34"/>
      <c r="I77" s="103"/>
      <c r="J77" s="34"/>
      <c r="K77" s="34"/>
      <c r="L77" s="44"/>
      <c r="S77" s="34"/>
      <c r="T77" s="34"/>
      <c r="U77" s="34"/>
      <c r="V77" s="34"/>
      <c r="W77" s="34"/>
      <c r="X77" s="34"/>
      <c r="Y77" s="34"/>
      <c r="Z77" s="34"/>
      <c r="AA77" s="34"/>
      <c r="AB77" s="34"/>
      <c r="AC77" s="34"/>
      <c r="AD77" s="34"/>
      <c r="AE77" s="34"/>
    </row>
    <row r="78" spans="1:31" s="2" customFormat="1" ht="12" customHeight="1" x14ac:dyDescent="0.2">
      <c r="A78" s="34"/>
      <c r="B78" s="35"/>
      <c r="C78" s="28" t="s">
        <v>13</v>
      </c>
      <c r="D78" s="34"/>
      <c r="E78" s="34"/>
      <c r="F78" s="34"/>
      <c r="G78" s="34"/>
      <c r="H78" s="34"/>
      <c r="I78" s="103"/>
      <c r="J78" s="34"/>
      <c r="K78" s="34"/>
      <c r="L78" s="44"/>
      <c r="S78" s="34"/>
      <c r="T78" s="34"/>
      <c r="U78" s="34"/>
      <c r="V78" s="34"/>
      <c r="W78" s="34"/>
      <c r="X78" s="34"/>
      <c r="Y78" s="34"/>
      <c r="Z78" s="34"/>
      <c r="AA78" s="34"/>
      <c r="AB78" s="34"/>
      <c r="AC78" s="34"/>
      <c r="AD78" s="34"/>
      <c r="AE78" s="34"/>
    </row>
    <row r="79" spans="1:31" s="2" customFormat="1" ht="16.5" customHeight="1" x14ac:dyDescent="0.2">
      <c r="A79" s="34"/>
      <c r="B79" s="35"/>
      <c r="C79" s="34"/>
      <c r="D79" s="34"/>
      <c r="E79" s="378" t="str">
        <f>E7</f>
        <v>Rekonstrukce odlučovače ropných látek</v>
      </c>
      <c r="F79" s="379"/>
      <c r="G79" s="379"/>
      <c r="H79" s="379"/>
      <c r="I79" s="103"/>
      <c r="J79" s="34"/>
      <c r="K79" s="34"/>
      <c r="L79" s="44"/>
      <c r="S79" s="34"/>
      <c r="T79" s="34"/>
      <c r="U79" s="34"/>
      <c r="V79" s="34"/>
      <c r="W79" s="34"/>
      <c r="X79" s="34"/>
      <c r="Y79" s="34"/>
      <c r="Z79" s="34"/>
      <c r="AA79" s="34"/>
      <c r="AB79" s="34"/>
      <c r="AC79" s="34"/>
      <c r="AD79" s="34"/>
      <c r="AE79" s="34"/>
    </row>
    <row r="80" spans="1:31" s="2" customFormat="1" ht="12" customHeight="1" x14ac:dyDescent="0.2">
      <c r="A80" s="34"/>
      <c r="B80" s="35"/>
      <c r="C80" s="28" t="s">
        <v>135</v>
      </c>
      <c r="D80" s="34"/>
      <c r="E80" s="34"/>
      <c r="F80" s="34"/>
      <c r="G80" s="34"/>
      <c r="H80" s="34"/>
      <c r="I80" s="103"/>
      <c r="J80" s="34"/>
      <c r="K80" s="34"/>
      <c r="L80" s="44"/>
      <c r="S80" s="34"/>
      <c r="T80" s="34"/>
      <c r="U80" s="34"/>
      <c r="V80" s="34"/>
      <c r="W80" s="34"/>
      <c r="X80" s="34"/>
      <c r="Y80" s="34"/>
      <c r="Z80" s="34"/>
      <c r="AA80" s="34"/>
      <c r="AB80" s="34"/>
      <c r="AC80" s="34"/>
      <c r="AD80" s="34"/>
      <c r="AE80" s="34"/>
    </row>
    <row r="81" spans="1:47" s="2" customFormat="1" ht="16.5" customHeight="1" x14ac:dyDescent="0.2">
      <c r="A81" s="34"/>
      <c r="B81" s="35"/>
      <c r="C81" s="34"/>
      <c r="D81" s="34"/>
      <c r="E81" s="364" t="str">
        <f>E9</f>
        <v>011 - PS 0003 - SŘTP</v>
      </c>
      <c r="F81" s="377"/>
      <c r="G81" s="377"/>
      <c r="H81" s="377"/>
      <c r="I81" s="103"/>
      <c r="J81" s="34"/>
      <c r="K81" s="34"/>
      <c r="L81" s="44"/>
      <c r="S81" s="34"/>
      <c r="T81" s="34"/>
      <c r="U81" s="34"/>
      <c r="V81" s="34"/>
      <c r="W81" s="34"/>
      <c r="X81" s="34"/>
      <c r="Y81" s="34"/>
      <c r="Z81" s="34"/>
      <c r="AA81" s="34"/>
      <c r="AB81" s="34"/>
      <c r="AC81" s="34"/>
      <c r="AD81" s="34"/>
      <c r="AE81" s="34"/>
    </row>
    <row r="82" spans="1:47" s="2" customFormat="1" ht="6.95" customHeight="1" x14ac:dyDescent="0.2">
      <c r="A82" s="34"/>
      <c r="B82" s="35"/>
      <c r="C82" s="34"/>
      <c r="D82" s="34"/>
      <c r="E82" s="34"/>
      <c r="F82" s="34"/>
      <c r="G82" s="34"/>
      <c r="H82" s="34"/>
      <c r="I82" s="103"/>
      <c r="J82" s="34"/>
      <c r="K82" s="34"/>
      <c r="L82" s="44"/>
      <c r="S82" s="34"/>
      <c r="T82" s="34"/>
      <c r="U82" s="34"/>
      <c r="V82" s="34"/>
      <c r="W82" s="34"/>
      <c r="X82" s="34"/>
      <c r="Y82" s="34"/>
      <c r="Z82" s="34"/>
      <c r="AA82" s="34"/>
      <c r="AB82" s="34"/>
      <c r="AC82" s="34"/>
      <c r="AD82" s="34"/>
      <c r="AE82" s="34"/>
    </row>
    <row r="83" spans="1:47" s="2" customFormat="1" ht="12" customHeight="1" x14ac:dyDescent="0.2">
      <c r="A83" s="34"/>
      <c r="B83" s="35"/>
      <c r="C83" s="28" t="s">
        <v>19</v>
      </c>
      <c r="D83" s="34"/>
      <c r="E83" s="34"/>
      <c r="F83" s="26" t="str">
        <f>F12</f>
        <v>Hněvice</v>
      </c>
      <c r="G83" s="34"/>
      <c r="H83" s="34"/>
      <c r="I83" s="104" t="s">
        <v>21</v>
      </c>
      <c r="J83" s="57" t="str">
        <f>IF(J12="","",J12)</f>
        <v>prosinec 2019</v>
      </c>
      <c r="K83" s="34"/>
      <c r="L83" s="44"/>
      <c r="S83" s="34"/>
      <c r="T83" s="34"/>
      <c r="U83" s="34"/>
      <c r="V83" s="34"/>
      <c r="W83" s="34"/>
      <c r="X83" s="34"/>
      <c r="Y83" s="34"/>
      <c r="Z83" s="34"/>
      <c r="AA83" s="34"/>
      <c r="AB83" s="34"/>
      <c r="AC83" s="34"/>
      <c r="AD83" s="34"/>
      <c r="AE83" s="34"/>
    </row>
    <row r="84" spans="1:47" s="2" customFormat="1" ht="6.95" customHeight="1" x14ac:dyDescent="0.2">
      <c r="A84" s="34"/>
      <c r="B84" s="35"/>
      <c r="C84" s="34"/>
      <c r="D84" s="34"/>
      <c r="E84" s="34"/>
      <c r="F84" s="34"/>
      <c r="G84" s="34"/>
      <c r="H84" s="34"/>
      <c r="I84" s="103"/>
      <c r="J84" s="34"/>
      <c r="K84" s="34"/>
      <c r="L84" s="44"/>
      <c r="S84" s="34"/>
      <c r="T84" s="34"/>
      <c r="U84" s="34"/>
      <c r="V84" s="34"/>
      <c r="W84" s="34"/>
      <c r="X84" s="34"/>
      <c r="Y84" s="34"/>
      <c r="Z84" s="34"/>
      <c r="AA84" s="34"/>
      <c r="AB84" s="34"/>
      <c r="AC84" s="34"/>
      <c r="AD84" s="34"/>
      <c r="AE84" s="34"/>
    </row>
    <row r="85" spans="1:47" s="2" customFormat="1" ht="15.2" customHeight="1" x14ac:dyDescent="0.2">
      <c r="A85" s="34"/>
      <c r="B85" s="35"/>
      <c r="C85" s="28" t="s">
        <v>26</v>
      </c>
      <c r="D85" s="34"/>
      <c r="E85" s="34"/>
      <c r="F85" s="26" t="str">
        <f>E15</f>
        <v>ČEPRO, a.s.</v>
      </c>
      <c r="G85" s="34"/>
      <c r="H85" s="34"/>
      <c r="I85" s="104"/>
      <c r="J85" s="32"/>
      <c r="K85" s="34"/>
      <c r="L85" s="44"/>
      <c r="S85" s="34"/>
      <c r="T85" s="34"/>
      <c r="U85" s="34"/>
      <c r="V85" s="34"/>
      <c r="W85" s="34"/>
      <c r="X85" s="34"/>
      <c r="Y85" s="34"/>
      <c r="Z85" s="34"/>
      <c r="AA85" s="34"/>
      <c r="AB85" s="34"/>
      <c r="AC85" s="34"/>
      <c r="AD85" s="34"/>
      <c r="AE85" s="34"/>
    </row>
    <row r="86" spans="1:47" s="2" customFormat="1" ht="27.95" customHeight="1" x14ac:dyDescent="0.2">
      <c r="A86" s="34"/>
      <c r="B86" s="35"/>
      <c r="C86" s="28" t="s">
        <v>32</v>
      </c>
      <c r="D86" s="34"/>
      <c r="E86" s="34"/>
      <c r="F86" s="26" t="str">
        <f>IF(E18="","",E18)</f>
        <v>Vyplň údaj</v>
      </c>
      <c r="G86" s="34"/>
      <c r="H86" s="34"/>
      <c r="I86" s="104"/>
      <c r="J86" s="32"/>
      <c r="K86" s="34"/>
      <c r="L86" s="44"/>
      <c r="S86" s="34"/>
      <c r="T86" s="34"/>
      <c r="U86" s="34"/>
      <c r="V86" s="34"/>
      <c r="W86" s="34"/>
      <c r="X86" s="34"/>
      <c r="Y86" s="34"/>
      <c r="Z86" s="34"/>
      <c r="AA86" s="34"/>
      <c r="AB86" s="34"/>
      <c r="AC86" s="34"/>
      <c r="AD86" s="34"/>
      <c r="AE86" s="34"/>
    </row>
    <row r="87" spans="1:47" s="2" customFormat="1" ht="10.35" customHeight="1" x14ac:dyDescent="0.2">
      <c r="A87" s="34"/>
      <c r="B87" s="35"/>
      <c r="C87" s="34"/>
      <c r="D87" s="34"/>
      <c r="E87" s="34"/>
      <c r="F87" s="34"/>
      <c r="G87" s="34"/>
      <c r="H87" s="34"/>
      <c r="I87" s="103"/>
      <c r="J87" s="34"/>
      <c r="K87" s="34"/>
      <c r="L87" s="44"/>
      <c r="S87" s="34"/>
      <c r="T87" s="34"/>
      <c r="U87" s="34"/>
      <c r="V87" s="34"/>
      <c r="W87" s="34"/>
      <c r="X87" s="34"/>
      <c r="Y87" s="34"/>
      <c r="Z87" s="34"/>
      <c r="AA87" s="34"/>
      <c r="AB87" s="34"/>
      <c r="AC87" s="34"/>
      <c r="AD87" s="34"/>
      <c r="AE87" s="34"/>
    </row>
    <row r="88" spans="1:47" s="2" customFormat="1" ht="29.25" customHeight="1" x14ac:dyDescent="0.2">
      <c r="A88" s="34"/>
      <c r="B88" s="35"/>
      <c r="C88" s="130" t="s">
        <v>141</v>
      </c>
      <c r="D88" s="116"/>
      <c r="E88" s="116"/>
      <c r="F88" s="116"/>
      <c r="G88" s="116"/>
      <c r="H88" s="116"/>
      <c r="I88" s="131"/>
      <c r="J88" s="132" t="s">
        <v>142</v>
      </c>
      <c r="K88" s="116"/>
      <c r="L88" s="44"/>
      <c r="S88" s="34"/>
      <c r="T88" s="34"/>
      <c r="U88" s="34"/>
      <c r="V88" s="34"/>
      <c r="W88" s="34"/>
      <c r="X88" s="34"/>
      <c r="Y88" s="34"/>
      <c r="Z88" s="34"/>
      <c r="AA88" s="34"/>
      <c r="AB88" s="34"/>
      <c r="AC88" s="34"/>
      <c r="AD88" s="34"/>
      <c r="AE88" s="34"/>
    </row>
    <row r="89" spans="1:47" s="2" customFormat="1" ht="10.35" customHeight="1" x14ac:dyDescent="0.2">
      <c r="A89" s="34"/>
      <c r="B89" s="35"/>
      <c r="C89" s="34"/>
      <c r="D89" s="34"/>
      <c r="E89" s="34"/>
      <c r="F89" s="34"/>
      <c r="G89" s="34"/>
      <c r="H89" s="34"/>
      <c r="I89" s="103"/>
      <c r="J89" s="34"/>
      <c r="K89" s="34"/>
      <c r="L89" s="44"/>
      <c r="S89" s="34"/>
      <c r="T89" s="34"/>
      <c r="U89" s="34"/>
      <c r="V89" s="34"/>
      <c r="W89" s="34"/>
      <c r="X89" s="34"/>
      <c r="Y89" s="34"/>
      <c r="Z89" s="34"/>
      <c r="AA89" s="34"/>
      <c r="AB89" s="34"/>
      <c r="AC89" s="34"/>
      <c r="AD89" s="34"/>
      <c r="AE89" s="34"/>
    </row>
    <row r="90" spans="1:47" s="2" customFormat="1" ht="22.9" customHeight="1" x14ac:dyDescent="0.2">
      <c r="A90" s="34"/>
      <c r="B90" s="35"/>
      <c r="C90" s="133" t="s">
        <v>143</v>
      </c>
      <c r="D90" s="34"/>
      <c r="E90" s="34"/>
      <c r="F90" s="34"/>
      <c r="G90" s="34"/>
      <c r="H90" s="34"/>
      <c r="I90" s="103"/>
      <c r="J90" s="73">
        <f>J121</f>
        <v>0</v>
      </c>
      <c r="K90" s="34"/>
      <c r="L90" s="44"/>
      <c r="S90" s="34"/>
      <c r="T90" s="34"/>
      <c r="U90" s="34"/>
      <c r="V90" s="34"/>
      <c r="W90" s="34"/>
      <c r="X90" s="34"/>
      <c r="Y90" s="34"/>
      <c r="Z90" s="34"/>
      <c r="AA90" s="34"/>
      <c r="AB90" s="34"/>
      <c r="AC90" s="34"/>
      <c r="AD90" s="34"/>
      <c r="AE90" s="34"/>
      <c r="AU90" s="18" t="s">
        <v>144</v>
      </c>
    </row>
    <row r="91" spans="1:47" s="9" customFormat="1" ht="24.95" customHeight="1" x14ac:dyDescent="0.2">
      <c r="B91" s="134"/>
      <c r="D91" s="135" t="s">
        <v>145</v>
      </c>
      <c r="E91" s="136"/>
      <c r="F91" s="136"/>
      <c r="G91" s="136"/>
      <c r="H91" s="136"/>
      <c r="I91" s="137"/>
      <c r="J91" s="138">
        <f>J122</f>
        <v>0</v>
      </c>
      <c r="L91" s="134"/>
    </row>
    <row r="92" spans="1:47" s="10" customFormat="1" ht="19.899999999999999" customHeight="1" x14ac:dyDescent="0.2">
      <c r="B92" s="139"/>
      <c r="D92" s="140" t="s">
        <v>204</v>
      </c>
      <c r="E92" s="141"/>
      <c r="F92" s="141"/>
      <c r="G92" s="141"/>
      <c r="H92" s="141"/>
      <c r="I92" s="142"/>
      <c r="J92" s="143">
        <f>J123</f>
        <v>0</v>
      </c>
      <c r="L92" s="139"/>
    </row>
    <row r="93" spans="1:47" s="9" customFormat="1" ht="24.95" customHeight="1" x14ac:dyDescent="0.2">
      <c r="B93" s="134"/>
      <c r="D93" s="135" t="s">
        <v>147</v>
      </c>
      <c r="E93" s="136"/>
      <c r="F93" s="136"/>
      <c r="G93" s="136"/>
      <c r="H93" s="136"/>
      <c r="I93" s="137"/>
      <c r="J93" s="138">
        <f>J156</f>
        <v>0</v>
      </c>
      <c r="L93" s="134"/>
    </row>
    <row r="94" spans="1:47" s="10" customFormat="1" ht="19.899999999999999" customHeight="1" x14ac:dyDescent="0.2">
      <c r="B94" s="139"/>
      <c r="D94" s="140" t="s">
        <v>5223</v>
      </c>
      <c r="E94" s="141"/>
      <c r="F94" s="141"/>
      <c r="G94" s="141"/>
      <c r="H94" s="141"/>
      <c r="I94" s="142"/>
      <c r="J94" s="143">
        <f>J157</f>
        <v>0</v>
      </c>
      <c r="L94" s="139"/>
    </row>
    <row r="95" spans="1:47" s="10" customFormat="1" ht="19.899999999999999" customHeight="1" x14ac:dyDescent="0.2">
      <c r="B95" s="139"/>
      <c r="D95" s="140" t="s">
        <v>5224</v>
      </c>
      <c r="E95" s="141"/>
      <c r="F95" s="141"/>
      <c r="G95" s="141"/>
      <c r="H95" s="141"/>
      <c r="I95" s="142"/>
      <c r="J95" s="143">
        <f>J413</f>
        <v>0</v>
      </c>
      <c r="L95" s="139"/>
    </row>
    <row r="96" spans="1:47" s="9" customFormat="1" ht="24.95" customHeight="1" x14ac:dyDescent="0.2">
      <c r="B96" s="134"/>
      <c r="D96" s="135" t="s">
        <v>2720</v>
      </c>
      <c r="E96" s="136"/>
      <c r="F96" s="136"/>
      <c r="G96" s="136"/>
      <c r="H96" s="136"/>
      <c r="I96" s="137"/>
      <c r="J96" s="138">
        <f>J619</f>
        <v>0</v>
      </c>
      <c r="L96" s="134"/>
    </row>
    <row r="97" spans="1:31" s="10" customFormat="1" ht="19.899999999999999" customHeight="1" x14ac:dyDescent="0.2">
      <c r="B97" s="139"/>
      <c r="D97" s="140" t="s">
        <v>5225</v>
      </c>
      <c r="E97" s="141"/>
      <c r="F97" s="141"/>
      <c r="G97" s="141"/>
      <c r="H97" s="141"/>
      <c r="I97" s="142"/>
      <c r="J97" s="143">
        <f>J620</f>
        <v>0</v>
      </c>
      <c r="L97" s="139"/>
    </row>
    <row r="98" spans="1:31" s="10" customFormat="1" ht="19.899999999999999" customHeight="1" x14ac:dyDescent="0.2">
      <c r="B98" s="139"/>
      <c r="D98" s="140" t="s">
        <v>5226</v>
      </c>
      <c r="E98" s="141"/>
      <c r="F98" s="141"/>
      <c r="G98" s="141"/>
      <c r="H98" s="141"/>
      <c r="I98" s="142"/>
      <c r="J98" s="143">
        <f>J746</f>
        <v>0</v>
      </c>
      <c r="L98" s="139"/>
    </row>
    <row r="99" spans="1:31" s="10" customFormat="1" ht="19.899999999999999" customHeight="1" x14ac:dyDescent="0.2">
      <c r="B99" s="139"/>
      <c r="D99" s="140" t="s">
        <v>2721</v>
      </c>
      <c r="E99" s="141"/>
      <c r="F99" s="141"/>
      <c r="G99" s="141"/>
      <c r="H99" s="141"/>
      <c r="I99" s="142"/>
      <c r="J99" s="143">
        <f>J801</f>
        <v>0</v>
      </c>
      <c r="L99" s="139"/>
    </row>
    <row r="100" spans="1:31" s="10" customFormat="1" ht="19.899999999999999" customHeight="1" x14ac:dyDescent="0.2">
      <c r="B100" s="139"/>
      <c r="D100" s="140" t="s">
        <v>5697</v>
      </c>
      <c r="E100" s="141"/>
      <c r="F100" s="141"/>
      <c r="G100" s="141"/>
      <c r="H100" s="141"/>
      <c r="I100" s="142"/>
      <c r="J100" s="143">
        <f>J866</f>
        <v>0</v>
      </c>
      <c r="L100" s="139"/>
    </row>
    <row r="101" spans="1:31" s="10" customFormat="1" ht="19.899999999999999" customHeight="1" x14ac:dyDescent="0.2">
      <c r="B101" s="139"/>
      <c r="D101" s="140" t="s">
        <v>5227</v>
      </c>
      <c r="E101" s="141"/>
      <c r="F101" s="141"/>
      <c r="G101" s="141"/>
      <c r="H101" s="141"/>
      <c r="I101" s="142"/>
      <c r="J101" s="143">
        <f>J939</f>
        <v>0</v>
      </c>
      <c r="L101" s="139"/>
    </row>
    <row r="102" spans="1:31" s="2" customFormat="1" ht="21.75" customHeight="1" x14ac:dyDescent="0.2">
      <c r="A102" s="34"/>
      <c r="B102" s="35"/>
      <c r="C102" s="34"/>
      <c r="D102" s="34"/>
      <c r="E102" s="34"/>
      <c r="F102" s="34"/>
      <c r="G102" s="34"/>
      <c r="H102" s="34"/>
      <c r="I102" s="103"/>
      <c r="J102" s="34"/>
      <c r="K102" s="34"/>
      <c r="L102" s="44"/>
      <c r="S102" s="34"/>
      <c r="T102" s="34"/>
      <c r="U102" s="34"/>
      <c r="V102" s="34"/>
      <c r="W102" s="34"/>
      <c r="X102" s="34"/>
      <c r="Y102" s="34"/>
      <c r="Z102" s="34"/>
      <c r="AA102" s="34"/>
      <c r="AB102" s="34"/>
      <c r="AC102" s="34"/>
      <c r="AD102" s="34"/>
      <c r="AE102" s="34"/>
    </row>
    <row r="103" spans="1:31" s="2" customFormat="1" ht="6.95" customHeight="1" x14ac:dyDescent="0.2">
      <c r="A103" s="34"/>
      <c r="B103" s="49"/>
      <c r="C103" s="50"/>
      <c r="D103" s="50"/>
      <c r="E103" s="50"/>
      <c r="F103" s="50"/>
      <c r="G103" s="50"/>
      <c r="H103" s="50"/>
      <c r="I103" s="128"/>
      <c r="J103" s="50"/>
      <c r="K103" s="50"/>
      <c r="L103" s="44"/>
      <c r="S103" s="34"/>
      <c r="T103" s="34"/>
      <c r="U103" s="34"/>
      <c r="V103" s="34"/>
      <c r="W103" s="34"/>
      <c r="X103" s="34"/>
      <c r="Y103" s="34"/>
      <c r="Z103" s="34"/>
      <c r="AA103" s="34"/>
      <c r="AB103" s="34"/>
      <c r="AC103" s="34"/>
      <c r="AD103" s="34"/>
      <c r="AE103" s="34"/>
    </row>
    <row r="107" spans="1:31" s="2" customFormat="1" ht="6.95" customHeight="1" x14ac:dyDescent="0.2">
      <c r="A107" s="34"/>
      <c r="B107" s="51"/>
      <c r="C107" s="52"/>
      <c r="D107" s="52"/>
      <c r="E107" s="52"/>
      <c r="F107" s="52"/>
      <c r="G107" s="52"/>
      <c r="H107" s="52"/>
      <c r="I107" s="129"/>
      <c r="J107" s="52"/>
      <c r="K107" s="52"/>
      <c r="L107" s="44"/>
      <c r="S107" s="34"/>
      <c r="T107" s="34"/>
      <c r="U107" s="34"/>
      <c r="V107" s="34"/>
      <c r="W107" s="34"/>
      <c r="X107" s="34"/>
      <c r="Y107" s="34"/>
      <c r="Z107" s="34"/>
      <c r="AA107" s="34"/>
      <c r="AB107" s="34"/>
      <c r="AC107" s="34"/>
      <c r="AD107" s="34"/>
      <c r="AE107" s="34"/>
    </row>
    <row r="108" spans="1:31" s="2" customFormat="1" ht="24.95" customHeight="1" x14ac:dyDescent="0.2">
      <c r="A108" s="34"/>
      <c r="B108" s="35"/>
      <c r="C108" s="22" t="s">
        <v>149</v>
      </c>
      <c r="D108" s="34"/>
      <c r="E108" s="34"/>
      <c r="F108" s="34"/>
      <c r="G108" s="34"/>
      <c r="H108" s="34"/>
      <c r="I108" s="103"/>
      <c r="J108" s="34"/>
      <c r="K108" s="34"/>
      <c r="L108" s="44"/>
      <c r="S108" s="34"/>
      <c r="T108" s="34"/>
      <c r="U108" s="34"/>
      <c r="V108" s="34"/>
      <c r="W108" s="34"/>
      <c r="X108" s="34"/>
      <c r="Y108" s="34"/>
      <c r="Z108" s="34"/>
      <c r="AA108" s="34"/>
      <c r="AB108" s="34"/>
      <c r="AC108" s="34"/>
      <c r="AD108" s="34"/>
      <c r="AE108" s="34"/>
    </row>
    <row r="109" spans="1:31" s="2" customFormat="1" ht="6.95" customHeight="1" x14ac:dyDescent="0.2">
      <c r="A109" s="34"/>
      <c r="B109" s="35"/>
      <c r="C109" s="34"/>
      <c r="D109" s="34"/>
      <c r="E109" s="34"/>
      <c r="F109" s="34"/>
      <c r="G109" s="34"/>
      <c r="H109" s="34"/>
      <c r="I109" s="103"/>
      <c r="J109" s="34"/>
      <c r="K109" s="34"/>
      <c r="L109" s="44"/>
      <c r="S109" s="34"/>
      <c r="T109" s="34"/>
      <c r="U109" s="34"/>
      <c r="V109" s="34"/>
      <c r="W109" s="34"/>
      <c r="X109" s="34"/>
      <c r="Y109" s="34"/>
      <c r="Z109" s="34"/>
      <c r="AA109" s="34"/>
      <c r="AB109" s="34"/>
      <c r="AC109" s="34"/>
      <c r="AD109" s="34"/>
      <c r="AE109" s="34"/>
    </row>
    <row r="110" spans="1:31" s="2" customFormat="1" ht="12" customHeight="1" x14ac:dyDescent="0.2">
      <c r="A110" s="34"/>
      <c r="B110" s="35"/>
      <c r="C110" s="28" t="s">
        <v>13</v>
      </c>
      <c r="D110" s="34"/>
      <c r="E110" s="34"/>
      <c r="F110" s="34"/>
      <c r="G110" s="34"/>
      <c r="H110" s="34"/>
      <c r="I110" s="103"/>
      <c r="J110" s="34"/>
      <c r="K110" s="34"/>
      <c r="L110" s="44"/>
      <c r="S110" s="34"/>
      <c r="T110" s="34"/>
      <c r="U110" s="34"/>
      <c r="V110" s="34"/>
      <c r="W110" s="34"/>
      <c r="X110" s="34"/>
      <c r="Y110" s="34"/>
      <c r="Z110" s="34"/>
      <c r="AA110" s="34"/>
      <c r="AB110" s="34"/>
      <c r="AC110" s="34"/>
      <c r="AD110" s="34"/>
      <c r="AE110" s="34"/>
    </row>
    <row r="111" spans="1:31" s="2" customFormat="1" ht="16.5" customHeight="1" x14ac:dyDescent="0.2">
      <c r="A111" s="34"/>
      <c r="B111" s="35"/>
      <c r="C111" s="34"/>
      <c r="D111" s="34"/>
      <c r="E111" s="378" t="str">
        <f>E7</f>
        <v>Rekonstrukce odlučovače ropných látek</v>
      </c>
      <c r="F111" s="379"/>
      <c r="G111" s="379"/>
      <c r="H111" s="379"/>
      <c r="I111" s="103"/>
      <c r="J111" s="34"/>
      <c r="K111" s="34"/>
      <c r="L111" s="44"/>
      <c r="S111" s="34"/>
      <c r="T111" s="34"/>
      <c r="U111" s="34"/>
      <c r="V111" s="34"/>
      <c r="W111" s="34"/>
      <c r="X111" s="34"/>
      <c r="Y111" s="34"/>
      <c r="Z111" s="34"/>
      <c r="AA111" s="34"/>
      <c r="AB111" s="34"/>
      <c r="AC111" s="34"/>
      <c r="AD111" s="34"/>
      <c r="AE111" s="34"/>
    </row>
    <row r="112" spans="1:31" s="2" customFormat="1" ht="12" customHeight="1" x14ac:dyDescent="0.2">
      <c r="A112" s="34"/>
      <c r="B112" s="35"/>
      <c r="C112" s="28" t="s">
        <v>135</v>
      </c>
      <c r="D112" s="34"/>
      <c r="E112" s="34"/>
      <c r="F112" s="34"/>
      <c r="G112" s="34"/>
      <c r="H112" s="34"/>
      <c r="I112" s="103"/>
      <c r="J112" s="34"/>
      <c r="K112" s="34"/>
      <c r="L112" s="44"/>
      <c r="S112" s="34"/>
      <c r="T112" s="34"/>
      <c r="U112" s="34"/>
      <c r="V112" s="34"/>
      <c r="W112" s="34"/>
      <c r="X112" s="34"/>
      <c r="Y112" s="34"/>
      <c r="Z112" s="34"/>
      <c r="AA112" s="34"/>
      <c r="AB112" s="34"/>
      <c r="AC112" s="34"/>
      <c r="AD112" s="34"/>
      <c r="AE112" s="34"/>
    </row>
    <row r="113" spans="1:65" s="2" customFormat="1" ht="16.5" customHeight="1" x14ac:dyDescent="0.2">
      <c r="A113" s="34"/>
      <c r="B113" s="35"/>
      <c r="C113" s="34"/>
      <c r="D113" s="34"/>
      <c r="E113" s="364" t="str">
        <f>E9</f>
        <v>011 - PS 0003 - SŘTP</v>
      </c>
      <c r="F113" s="377"/>
      <c r="G113" s="377"/>
      <c r="H113" s="377"/>
      <c r="I113" s="103"/>
      <c r="J113" s="34"/>
      <c r="K113" s="34"/>
      <c r="L113" s="44"/>
      <c r="S113" s="34"/>
      <c r="T113" s="34"/>
      <c r="U113" s="34"/>
      <c r="V113" s="34"/>
      <c r="W113" s="34"/>
      <c r="X113" s="34"/>
      <c r="Y113" s="34"/>
      <c r="Z113" s="34"/>
      <c r="AA113" s="34"/>
      <c r="AB113" s="34"/>
      <c r="AC113" s="34"/>
      <c r="AD113" s="34"/>
      <c r="AE113" s="34"/>
    </row>
    <row r="114" spans="1:65" s="2" customFormat="1" ht="6.95" customHeight="1" x14ac:dyDescent="0.2">
      <c r="A114" s="34"/>
      <c r="B114" s="35"/>
      <c r="C114" s="34"/>
      <c r="D114" s="34"/>
      <c r="E114" s="34"/>
      <c r="F114" s="34"/>
      <c r="G114" s="34"/>
      <c r="H114" s="34"/>
      <c r="I114" s="103"/>
      <c r="J114" s="34"/>
      <c r="K114" s="34"/>
      <c r="L114" s="44"/>
      <c r="S114" s="34"/>
      <c r="T114" s="34"/>
      <c r="U114" s="34"/>
      <c r="V114" s="34"/>
      <c r="W114" s="34"/>
      <c r="X114" s="34"/>
      <c r="Y114" s="34"/>
      <c r="Z114" s="34"/>
      <c r="AA114" s="34"/>
      <c r="AB114" s="34"/>
      <c r="AC114" s="34"/>
      <c r="AD114" s="34"/>
      <c r="AE114" s="34"/>
    </row>
    <row r="115" spans="1:65" s="2" customFormat="1" ht="12" customHeight="1" x14ac:dyDescent="0.2">
      <c r="A115" s="34"/>
      <c r="B115" s="35"/>
      <c r="C115" s="28" t="s">
        <v>19</v>
      </c>
      <c r="D115" s="34"/>
      <c r="E115" s="34"/>
      <c r="F115" s="26" t="str">
        <f>F12</f>
        <v>Hněvice</v>
      </c>
      <c r="G115" s="34"/>
      <c r="H115" s="34"/>
      <c r="I115" s="104" t="s">
        <v>21</v>
      </c>
      <c r="J115" s="57" t="str">
        <f>IF(J12="","",J12)</f>
        <v>prosinec 2019</v>
      </c>
      <c r="K115" s="34"/>
      <c r="L115" s="44"/>
      <c r="S115" s="34"/>
      <c r="T115" s="34"/>
      <c r="U115" s="34"/>
      <c r="V115" s="34"/>
      <c r="W115" s="34"/>
      <c r="X115" s="34"/>
      <c r="Y115" s="34"/>
      <c r="Z115" s="34"/>
      <c r="AA115" s="34"/>
      <c r="AB115" s="34"/>
      <c r="AC115" s="34"/>
      <c r="AD115" s="34"/>
      <c r="AE115" s="34"/>
    </row>
    <row r="116" spans="1:65" s="2" customFormat="1" ht="6.95" customHeight="1" x14ac:dyDescent="0.2">
      <c r="A116" s="34"/>
      <c r="B116" s="35"/>
      <c r="C116" s="34"/>
      <c r="D116" s="34"/>
      <c r="E116" s="34"/>
      <c r="F116" s="34"/>
      <c r="G116" s="34"/>
      <c r="H116" s="34"/>
      <c r="I116" s="103"/>
      <c r="J116" s="34"/>
      <c r="K116" s="34"/>
      <c r="L116" s="44"/>
      <c r="S116" s="34"/>
      <c r="T116" s="34"/>
      <c r="U116" s="34"/>
      <c r="V116" s="34"/>
      <c r="W116" s="34"/>
      <c r="X116" s="34"/>
      <c r="Y116" s="34"/>
      <c r="Z116" s="34"/>
      <c r="AA116" s="34"/>
      <c r="AB116" s="34"/>
      <c r="AC116" s="34"/>
      <c r="AD116" s="34"/>
      <c r="AE116" s="34"/>
    </row>
    <row r="117" spans="1:65" s="2" customFormat="1" ht="15.2" customHeight="1" x14ac:dyDescent="0.2">
      <c r="A117" s="34"/>
      <c r="B117" s="35"/>
      <c r="C117" s="28" t="s">
        <v>26</v>
      </c>
      <c r="D117" s="34"/>
      <c r="E117" s="34"/>
      <c r="F117" s="26" t="str">
        <f>E15</f>
        <v>ČEPRO, a.s.</v>
      </c>
      <c r="G117" s="34"/>
      <c r="H117" s="34"/>
      <c r="I117" s="104"/>
      <c r="J117" s="32"/>
      <c r="K117" s="34"/>
      <c r="L117" s="44"/>
      <c r="S117" s="34"/>
      <c r="T117" s="34"/>
      <c r="U117" s="34"/>
      <c r="V117" s="34"/>
      <c r="W117" s="34"/>
      <c r="X117" s="34"/>
      <c r="Y117" s="34"/>
      <c r="Z117" s="34"/>
      <c r="AA117" s="34"/>
      <c r="AB117" s="34"/>
      <c r="AC117" s="34"/>
      <c r="AD117" s="34"/>
      <c r="AE117" s="34"/>
    </row>
    <row r="118" spans="1:65" s="2" customFormat="1" ht="27.95" customHeight="1" x14ac:dyDescent="0.2">
      <c r="A118" s="34"/>
      <c r="B118" s="35"/>
      <c r="C118" s="28" t="s">
        <v>32</v>
      </c>
      <c r="D118" s="34"/>
      <c r="E118" s="34"/>
      <c r="F118" s="26" t="str">
        <f>IF(E18="","",E18)</f>
        <v>Vyplň údaj</v>
      </c>
      <c r="G118" s="34"/>
      <c r="H118" s="34"/>
      <c r="I118" s="104"/>
      <c r="J118" s="32"/>
      <c r="K118" s="34"/>
      <c r="L118" s="44"/>
      <c r="S118" s="34"/>
      <c r="T118" s="34"/>
      <c r="U118" s="34"/>
      <c r="V118" s="34"/>
      <c r="W118" s="34"/>
      <c r="X118" s="34"/>
      <c r="Y118" s="34"/>
      <c r="Z118" s="34"/>
      <c r="AA118" s="34"/>
      <c r="AB118" s="34"/>
      <c r="AC118" s="34"/>
      <c r="AD118" s="34"/>
      <c r="AE118" s="34"/>
    </row>
    <row r="119" spans="1:65" s="2" customFormat="1" ht="10.35" customHeight="1" x14ac:dyDescent="0.2">
      <c r="A119" s="34"/>
      <c r="B119" s="35"/>
      <c r="C119" s="34"/>
      <c r="D119" s="34"/>
      <c r="E119" s="34"/>
      <c r="F119" s="34"/>
      <c r="G119" s="34"/>
      <c r="H119" s="34"/>
      <c r="I119" s="103"/>
      <c r="J119" s="34"/>
      <c r="K119" s="34"/>
      <c r="L119" s="44"/>
      <c r="S119" s="34"/>
      <c r="T119" s="34"/>
      <c r="U119" s="34"/>
      <c r="V119" s="34"/>
      <c r="W119" s="34"/>
      <c r="X119" s="34"/>
      <c r="Y119" s="34"/>
      <c r="Z119" s="34"/>
      <c r="AA119" s="34"/>
      <c r="AB119" s="34"/>
      <c r="AC119" s="34"/>
      <c r="AD119" s="34"/>
      <c r="AE119" s="34"/>
    </row>
    <row r="120" spans="1:65" s="11" customFormat="1" ht="29.25" customHeight="1" x14ac:dyDescent="0.2">
      <c r="A120" s="144"/>
      <c r="B120" s="145"/>
      <c r="C120" s="146" t="s">
        <v>150</v>
      </c>
      <c r="D120" s="147" t="s">
        <v>62</v>
      </c>
      <c r="E120" s="147" t="s">
        <v>58</v>
      </c>
      <c r="F120" s="147" t="s">
        <v>59</v>
      </c>
      <c r="G120" s="147" t="s">
        <v>151</v>
      </c>
      <c r="H120" s="147" t="s">
        <v>152</v>
      </c>
      <c r="I120" s="148" t="s">
        <v>153</v>
      </c>
      <c r="J120" s="147" t="s">
        <v>142</v>
      </c>
      <c r="K120" s="149" t="s">
        <v>154</v>
      </c>
      <c r="L120" s="150"/>
      <c r="M120" s="64" t="s">
        <v>1</v>
      </c>
      <c r="N120" s="65" t="s">
        <v>41</v>
      </c>
      <c r="O120" s="65" t="s">
        <v>155</v>
      </c>
      <c r="P120" s="65" t="s">
        <v>156</v>
      </c>
      <c r="Q120" s="65" t="s">
        <v>157</v>
      </c>
      <c r="R120" s="65" t="s">
        <v>158</v>
      </c>
      <c r="S120" s="65" t="s">
        <v>159</v>
      </c>
      <c r="T120" s="66" t="s">
        <v>160</v>
      </c>
      <c r="U120" s="144"/>
      <c r="V120" s="144"/>
      <c r="W120" s="144"/>
      <c r="X120" s="144"/>
      <c r="Y120" s="144"/>
      <c r="Z120" s="144"/>
      <c r="AA120" s="144"/>
      <c r="AB120" s="144"/>
      <c r="AC120" s="144"/>
      <c r="AD120" s="144"/>
      <c r="AE120" s="144"/>
    </row>
    <row r="121" spans="1:65" s="2" customFormat="1" ht="22.9" customHeight="1" x14ac:dyDescent="0.25">
      <c r="A121" s="34"/>
      <c r="B121" s="35"/>
      <c r="C121" s="71" t="s">
        <v>161</v>
      </c>
      <c r="D121" s="34"/>
      <c r="E121" s="34"/>
      <c r="F121" s="34"/>
      <c r="G121" s="34"/>
      <c r="H121" s="34"/>
      <c r="I121" s="103"/>
      <c r="J121" s="151">
        <f>BK121</f>
        <v>0</v>
      </c>
      <c r="K121" s="34"/>
      <c r="L121" s="35"/>
      <c r="M121" s="67"/>
      <c r="N121" s="58"/>
      <c r="O121" s="68"/>
      <c r="P121" s="152">
        <f>P122+P156+P619</f>
        <v>0</v>
      </c>
      <c r="Q121" s="68"/>
      <c r="R121" s="152">
        <f>R122+R156+R619</f>
        <v>15.12313</v>
      </c>
      <c r="S121" s="68"/>
      <c r="T121" s="153">
        <f>T122+T156+T619</f>
        <v>2.5000000000000001E-2</v>
      </c>
      <c r="U121" s="34"/>
      <c r="V121" s="34"/>
      <c r="W121" s="34"/>
      <c r="X121" s="34"/>
      <c r="Y121" s="34"/>
      <c r="Z121" s="34"/>
      <c r="AA121" s="34"/>
      <c r="AB121" s="34"/>
      <c r="AC121" s="34"/>
      <c r="AD121" s="34"/>
      <c r="AE121" s="34"/>
      <c r="AT121" s="18" t="s">
        <v>76</v>
      </c>
      <c r="AU121" s="18" t="s">
        <v>144</v>
      </c>
      <c r="BK121" s="154">
        <f>BK122+BK156+BK619</f>
        <v>0</v>
      </c>
    </row>
    <row r="122" spans="1:65" s="12" customFormat="1" ht="25.9" customHeight="1" x14ac:dyDescent="0.2">
      <c r="B122" s="155"/>
      <c r="D122" s="156" t="s">
        <v>76</v>
      </c>
      <c r="E122" s="157" t="s">
        <v>162</v>
      </c>
      <c r="F122" s="157" t="s">
        <v>163</v>
      </c>
      <c r="I122" s="158"/>
      <c r="J122" s="159">
        <f>BK122</f>
        <v>0</v>
      </c>
      <c r="L122" s="155"/>
      <c r="M122" s="160"/>
      <c r="N122" s="161"/>
      <c r="O122" s="161"/>
      <c r="P122" s="162">
        <f>P123</f>
        <v>0</v>
      </c>
      <c r="Q122" s="161"/>
      <c r="R122" s="162">
        <f>R123</f>
        <v>0</v>
      </c>
      <c r="S122" s="161"/>
      <c r="T122" s="163">
        <f>T123</f>
        <v>0</v>
      </c>
      <c r="AR122" s="156" t="s">
        <v>84</v>
      </c>
      <c r="AT122" s="164" t="s">
        <v>76</v>
      </c>
      <c r="AU122" s="164" t="s">
        <v>77</v>
      </c>
      <c r="AY122" s="156" t="s">
        <v>164</v>
      </c>
      <c r="BK122" s="165">
        <f>BK123</f>
        <v>0</v>
      </c>
    </row>
    <row r="123" spans="1:65" s="12" customFormat="1" ht="22.9" customHeight="1" x14ac:dyDescent="0.2">
      <c r="B123" s="155"/>
      <c r="D123" s="156" t="s">
        <v>76</v>
      </c>
      <c r="E123" s="166" t="s">
        <v>1058</v>
      </c>
      <c r="F123" s="166" t="s">
        <v>1059</v>
      </c>
      <c r="I123" s="158"/>
      <c r="J123" s="167">
        <f>BK123</f>
        <v>0</v>
      </c>
      <c r="L123" s="155"/>
      <c r="M123" s="160"/>
      <c r="N123" s="161"/>
      <c r="O123" s="161"/>
      <c r="P123" s="162">
        <f>SUM(P124:P155)</f>
        <v>0</v>
      </c>
      <c r="Q123" s="161"/>
      <c r="R123" s="162">
        <f>SUM(R124:R155)</f>
        <v>0</v>
      </c>
      <c r="S123" s="161"/>
      <c r="T123" s="163">
        <f>SUM(T124:T155)</f>
        <v>0</v>
      </c>
      <c r="AR123" s="156" t="s">
        <v>84</v>
      </c>
      <c r="AT123" s="164" t="s">
        <v>76</v>
      </c>
      <c r="AU123" s="164" t="s">
        <v>84</v>
      </c>
      <c r="AY123" s="156" t="s">
        <v>164</v>
      </c>
      <c r="BK123" s="165">
        <f>SUM(BK124:BK155)</f>
        <v>0</v>
      </c>
    </row>
    <row r="124" spans="1:65" s="2" customFormat="1" ht="16.5" customHeight="1" x14ac:dyDescent="0.2">
      <c r="A124" s="34"/>
      <c r="B124" s="168"/>
      <c r="C124" s="169" t="s">
        <v>84</v>
      </c>
      <c r="D124" s="214" t="s">
        <v>167</v>
      </c>
      <c r="E124" s="171" t="s">
        <v>5228</v>
      </c>
      <c r="F124" s="172" t="s">
        <v>5229</v>
      </c>
      <c r="G124" s="173" t="s">
        <v>329</v>
      </c>
      <c r="H124" s="174">
        <v>2.5000000000000001E-2</v>
      </c>
      <c r="I124" s="175"/>
      <c r="J124" s="176">
        <f>ROUND(I124*H124,2)</f>
        <v>0</v>
      </c>
      <c r="K124" s="172" t="s">
        <v>216</v>
      </c>
      <c r="L124" s="35"/>
      <c r="M124" s="177" t="s">
        <v>1</v>
      </c>
      <c r="N124" s="178" t="s">
        <v>42</v>
      </c>
      <c r="O124" s="60"/>
      <c r="P124" s="179">
        <f>O124*H124</f>
        <v>0</v>
      </c>
      <c r="Q124" s="179">
        <v>0</v>
      </c>
      <c r="R124" s="179">
        <f>Q124*H124</f>
        <v>0</v>
      </c>
      <c r="S124" s="179">
        <v>0</v>
      </c>
      <c r="T124" s="180">
        <f>S124*H124</f>
        <v>0</v>
      </c>
      <c r="U124" s="34"/>
      <c r="V124" s="34"/>
      <c r="W124" s="34"/>
      <c r="X124" s="34"/>
      <c r="Y124" s="34"/>
      <c r="Z124" s="34"/>
      <c r="AA124" s="34"/>
      <c r="AB124" s="34"/>
      <c r="AC124" s="34"/>
      <c r="AD124" s="34"/>
      <c r="AE124" s="34"/>
      <c r="AR124" s="181" t="s">
        <v>172</v>
      </c>
      <c r="AT124" s="181" t="s">
        <v>167</v>
      </c>
      <c r="AU124" s="181" t="s">
        <v>86</v>
      </c>
      <c r="AY124" s="18" t="s">
        <v>164</v>
      </c>
      <c r="BE124" s="182">
        <f>IF(N124="základní",J124,0)</f>
        <v>0</v>
      </c>
      <c r="BF124" s="182">
        <f>IF(N124="snížená",J124,0)</f>
        <v>0</v>
      </c>
      <c r="BG124" s="182">
        <f>IF(N124="zákl. přenesená",J124,0)</f>
        <v>0</v>
      </c>
      <c r="BH124" s="182">
        <f>IF(N124="sníž. přenesená",J124,0)</f>
        <v>0</v>
      </c>
      <c r="BI124" s="182">
        <f>IF(N124="nulová",J124,0)</f>
        <v>0</v>
      </c>
      <c r="BJ124" s="18" t="s">
        <v>84</v>
      </c>
      <c r="BK124" s="182">
        <f>ROUND(I124*H124,2)</f>
        <v>0</v>
      </c>
      <c r="BL124" s="18" t="s">
        <v>172</v>
      </c>
      <c r="BM124" s="181" t="s">
        <v>5698</v>
      </c>
    </row>
    <row r="125" spans="1:65" s="2" customFormat="1" x14ac:dyDescent="0.2">
      <c r="A125" s="34"/>
      <c r="B125" s="35"/>
      <c r="C125" s="34"/>
      <c r="D125" s="183" t="s">
        <v>174</v>
      </c>
      <c r="E125" s="34"/>
      <c r="F125" s="184" t="s">
        <v>5231</v>
      </c>
      <c r="G125" s="34"/>
      <c r="H125" s="34"/>
      <c r="I125" s="103"/>
      <c r="J125" s="34"/>
      <c r="K125" s="34"/>
      <c r="L125" s="35"/>
      <c r="M125" s="185"/>
      <c r="N125" s="186"/>
      <c r="O125" s="60"/>
      <c r="P125" s="60"/>
      <c r="Q125" s="60"/>
      <c r="R125" s="60"/>
      <c r="S125" s="60"/>
      <c r="T125" s="61"/>
      <c r="U125" s="34"/>
      <c r="V125" s="34"/>
      <c r="W125" s="34"/>
      <c r="X125" s="34"/>
      <c r="Y125" s="34"/>
      <c r="Z125" s="34"/>
      <c r="AA125" s="34"/>
      <c r="AB125" s="34"/>
      <c r="AC125" s="34"/>
      <c r="AD125" s="34"/>
      <c r="AE125" s="34"/>
      <c r="AT125" s="18" t="s">
        <v>174</v>
      </c>
      <c r="AU125" s="18" t="s">
        <v>86</v>
      </c>
    </row>
    <row r="126" spans="1:65" s="2" customFormat="1" ht="68.25" x14ac:dyDescent="0.2">
      <c r="A126" s="34"/>
      <c r="B126" s="35"/>
      <c r="C126" s="34"/>
      <c r="D126" s="183" t="s">
        <v>175</v>
      </c>
      <c r="E126" s="34"/>
      <c r="F126" s="187" t="s">
        <v>1065</v>
      </c>
      <c r="G126" s="34"/>
      <c r="H126" s="34"/>
      <c r="I126" s="103"/>
      <c r="J126" s="34"/>
      <c r="K126" s="34"/>
      <c r="L126" s="35"/>
      <c r="M126" s="185"/>
      <c r="N126" s="186"/>
      <c r="O126" s="60"/>
      <c r="P126" s="60"/>
      <c r="Q126" s="60"/>
      <c r="R126" s="60"/>
      <c r="S126" s="60"/>
      <c r="T126" s="61"/>
      <c r="U126" s="34"/>
      <c r="V126" s="34"/>
      <c r="W126" s="34"/>
      <c r="X126" s="34"/>
      <c r="Y126" s="34"/>
      <c r="Z126" s="34"/>
      <c r="AA126" s="34"/>
      <c r="AB126" s="34"/>
      <c r="AC126" s="34"/>
      <c r="AD126" s="34"/>
      <c r="AE126" s="34"/>
      <c r="AT126" s="18" t="s">
        <v>175</v>
      </c>
      <c r="AU126" s="18" t="s">
        <v>86</v>
      </c>
    </row>
    <row r="127" spans="1:65" s="13" customFormat="1" x14ac:dyDescent="0.2">
      <c r="B127" s="188"/>
      <c r="D127" s="183" t="s">
        <v>177</v>
      </c>
      <c r="E127" s="189" t="s">
        <v>1</v>
      </c>
      <c r="F127" s="190" t="s">
        <v>5232</v>
      </c>
      <c r="H127" s="189" t="s">
        <v>1</v>
      </c>
      <c r="I127" s="191"/>
      <c r="L127" s="188"/>
      <c r="M127" s="192"/>
      <c r="N127" s="193"/>
      <c r="O127" s="193"/>
      <c r="P127" s="193"/>
      <c r="Q127" s="193"/>
      <c r="R127" s="193"/>
      <c r="S127" s="193"/>
      <c r="T127" s="194"/>
      <c r="AT127" s="189" t="s">
        <v>177</v>
      </c>
      <c r="AU127" s="189" t="s">
        <v>86</v>
      </c>
      <c r="AV127" s="13" t="s">
        <v>84</v>
      </c>
      <c r="AW127" s="13" t="s">
        <v>34</v>
      </c>
      <c r="AX127" s="13" t="s">
        <v>77</v>
      </c>
      <c r="AY127" s="189" t="s">
        <v>164</v>
      </c>
    </row>
    <row r="128" spans="1:65" s="13" customFormat="1" x14ac:dyDescent="0.2">
      <c r="B128" s="188"/>
      <c r="D128" s="183" t="s">
        <v>177</v>
      </c>
      <c r="E128" s="189" t="s">
        <v>1</v>
      </c>
      <c r="F128" s="190" t="s">
        <v>4418</v>
      </c>
      <c r="H128" s="189" t="s">
        <v>1</v>
      </c>
      <c r="I128" s="191"/>
      <c r="L128" s="188"/>
      <c r="M128" s="192"/>
      <c r="N128" s="193"/>
      <c r="O128" s="193"/>
      <c r="P128" s="193"/>
      <c r="Q128" s="193"/>
      <c r="R128" s="193"/>
      <c r="S128" s="193"/>
      <c r="T128" s="194"/>
      <c r="AT128" s="189" t="s">
        <v>177</v>
      </c>
      <c r="AU128" s="189" t="s">
        <v>86</v>
      </c>
      <c r="AV128" s="13" t="s">
        <v>84</v>
      </c>
      <c r="AW128" s="13" t="s">
        <v>34</v>
      </c>
      <c r="AX128" s="13" t="s">
        <v>77</v>
      </c>
      <c r="AY128" s="189" t="s">
        <v>164</v>
      </c>
    </row>
    <row r="129" spans="1:65" s="13" customFormat="1" x14ac:dyDescent="0.2">
      <c r="B129" s="188"/>
      <c r="D129" s="183" t="s">
        <v>177</v>
      </c>
      <c r="E129" s="189" t="s">
        <v>1</v>
      </c>
      <c r="F129" s="190" t="s">
        <v>5699</v>
      </c>
      <c r="H129" s="189" t="s">
        <v>1</v>
      </c>
      <c r="I129" s="191"/>
      <c r="L129" s="188"/>
      <c r="M129" s="192"/>
      <c r="N129" s="193"/>
      <c r="O129" s="193"/>
      <c r="P129" s="193"/>
      <c r="Q129" s="193"/>
      <c r="R129" s="193"/>
      <c r="S129" s="193"/>
      <c r="T129" s="194"/>
      <c r="AT129" s="189" t="s">
        <v>177</v>
      </c>
      <c r="AU129" s="189" t="s">
        <v>86</v>
      </c>
      <c r="AV129" s="13" t="s">
        <v>84</v>
      </c>
      <c r="AW129" s="13" t="s">
        <v>34</v>
      </c>
      <c r="AX129" s="13" t="s">
        <v>77</v>
      </c>
      <c r="AY129" s="189" t="s">
        <v>164</v>
      </c>
    </row>
    <row r="130" spans="1:65" s="13" customFormat="1" x14ac:dyDescent="0.2">
      <c r="B130" s="188"/>
      <c r="D130" s="183" t="s">
        <v>177</v>
      </c>
      <c r="E130" s="189" t="s">
        <v>1</v>
      </c>
      <c r="F130" s="190" t="s">
        <v>5700</v>
      </c>
      <c r="H130" s="189" t="s">
        <v>1</v>
      </c>
      <c r="I130" s="191"/>
      <c r="L130" s="188"/>
      <c r="M130" s="192"/>
      <c r="N130" s="193"/>
      <c r="O130" s="193"/>
      <c r="P130" s="193"/>
      <c r="Q130" s="193"/>
      <c r="R130" s="193"/>
      <c r="S130" s="193"/>
      <c r="T130" s="194"/>
      <c r="AT130" s="189" t="s">
        <v>177</v>
      </c>
      <c r="AU130" s="189" t="s">
        <v>86</v>
      </c>
      <c r="AV130" s="13" t="s">
        <v>84</v>
      </c>
      <c r="AW130" s="13" t="s">
        <v>34</v>
      </c>
      <c r="AX130" s="13" t="s">
        <v>77</v>
      </c>
      <c r="AY130" s="189" t="s">
        <v>164</v>
      </c>
    </row>
    <row r="131" spans="1:65" s="13" customFormat="1" x14ac:dyDescent="0.2">
      <c r="B131" s="188"/>
      <c r="D131" s="183" t="s">
        <v>177</v>
      </c>
      <c r="E131" s="189" t="s">
        <v>1</v>
      </c>
      <c r="F131" s="190" t="s">
        <v>5701</v>
      </c>
      <c r="H131" s="189" t="s">
        <v>1</v>
      </c>
      <c r="I131" s="191"/>
      <c r="L131" s="188"/>
      <c r="M131" s="192"/>
      <c r="N131" s="193"/>
      <c r="O131" s="193"/>
      <c r="P131" s="193"/>
      <c r="Q131" s="193"/>
      <c r="R131" s="193"/>
      <c r="S131" s="193"/>
      <c r="T131" s="194"/>
      <c r="AT131" s="189" t="s">
        <v>177</v>
      </c>
      <c r="AU131" s="189" t="s">
        <v>86</v>
      </c>
      <c r="AV131" s="13" t="s">
        <v>84</v>
      </c>
      <c r="AW131" s="13" t="s">
        <v>34</v>
      </c>
      <c r="AX131" s="13" t="s">
        <v>77</v>
      </c>
      <c r="AY131" s="189" t="s">
        <v>164</v>
      </c>
    </row>
    <row r="132" spans="1:65" s="13" customFormat="1" x14ac:dyDescent="0.2">
      <c r="B132" s="188"/>
      <c r="D132" s="183" t="s">
        <v>177</v>
      </c>
      <c r="E132" s="189" t="s">
        <v>1</v>
      </c>
      <c r="F132" s="190" t="s">
        <v>5702</v>
      </c>
      <c r="H132" s="189" t="s">
        <v>1</v>
      </c>
      <c r="I132" s="191"/>
      <c r="L132" s="188"/>
      <c r="M132" s="192"/>
      <c r="N132" s="193"/>
      <c r="O132" s="193"/>
      <c r="P132" s="193"/>
      <c r="Q132" s="193"/>
      <c r="R132" s="193"/>
      <c r="S132" s="193"/>
      <c r="T132" s="194"/>
      <c r="AT132" s="189" t="s">
        <v>177</v>
      </c>
      <c r="AU132" s="189" t="s">
        <v>86</v>
      </c>
      <c r="AV132" s="13" t="s">
        <v>84</v>
      </c>
      <c r="AW132" s="13" t="s">
        <v>34</v>
      </c>
      <c r="AX132" s="13" t="s">
        <v>77</v>
      </c>
      <c r="AY132" s="189" t="s">
        <v>164</v>
      </c>
    </row>
    <row r="133" spans="1:65" s="13" customFormat="1" x14ac:dyDescent="0.2">
      <c r="B133" s="188"/>
      <c r="D133" s="183" t="s">
        <v>177</v>
      </c>
      <c r="E133" s="189" t="s">
        <v>1</v>
      </c>
      <c r="F133" s="190" t="s">
        <v>5236</v>
      </c>
      <c r="H133" s="189" t="s">
        <v>1</v>
      </c>
      <c r="I133" s="191"/>
      <c r="L133" s="188"/>
      <c r="M133" s="192"/>
      <c r="N133" s="193"/>
      <c r="O133" s="193"/>
      <c r="P133" s="193"/>
      <c r="Q133" s="193"/>
      <c r="R133" s="193"/>
      <c r="S133" s="193"/>
      <c r="T133" s="194"/>
      <c r="AT133" s="189" t="s">
        <v>177</v>
      </c>
      <c r="AU133" s="189" t="s">
        <v>86</v>
      </c>
      <c r="AV133" s="13" t="s">
        <v>84</v>
      </c>
      <c r="AW133" s="13" t="s">
        <v>34</v>
      </c>
      <c r="AX133" s="13" t="s">
        <v>77</v>
      </c>
      <c r="AY133" s="189" t="s">
        <v>164</v>
      </c>
    </row>
    <row r="134" spans="1:65" s="13" customFormat="1" x14ac:dyDescent="0.2">
      <c r="B134" s="188"/>
      <c r="D134" s="183" t="s">
        <v>177</v>
      </c>
      <c r="E134" s="189" t="s">
        <v>1</v>
      </c>
      <c r="F134" s="190" t="s">
        <v>5237</v>
      </c>
      <c r="H134" s="189" t="s">
        <v>1</v>
      </c>
      <c r="I134" s="191"/>
      <c r="L134" s="188"/>
      <c r="M134" s="192"/>
      <c r="N134" s="193"/>
      <c r="O134" s="193"/>
      <c r="P134" s="193"/>
      <c r="Q134" s="193"/>
      <c r="R134" s="193"/>
      <c r="S134" s="193"/>
      <c r="T134" s="194"/>
      <c r="AT134" s="189" t="s">
        <v>177</v>
      </c>
      <c r="AU134" s="189" t="s">
        <v>86</v>
      </c>
      <c r="AV134" s="13" t="s">
        <v>84</v>
      </c>
      <c r="AW134" s="13" t="s">
        <v>34</v>
      </c>
      <c r="AX134" s="13" t="s">
        <v>77</v>
      </c>
      <c r="AY134" s="189" t="s">
        <v>164</v>
      </c>
    </row>
    <row r="135" spans="1:65" s="13" customFormat="1" x14ac:dyDescent="0.2">
      <c r="B135" s="188"/>
      <c r="D135" s="183" t="s">
        <v>177</v>
      </c>
      <c r="E135" s="189" t="s">
        <v>1</v>
      </c>
      <c r="F135" s="190" t="s">
        <v>5703</v>
      </c>
      <c r="H135" s="189" t="s">
        <v>1</v>
      </c>
      <c r="I135" s="191"/>
      <c r="L135" s="188"/>
      <c r="M135" s="192"/>
      <c r="N135" s="193"/>
      <c r="O135" s="193"/>
      <c r="P135" s="193"/>
      <c r="Q135" s="193"/>
      <c r="R135" s="193"/>
      <c r="S135" s="193"/>
      <c r="T135" s="194"/>
      <c r="AT135" s="189" t="s">
        <v>177</v>
      </c>
      <c r="AU135" s="189" t="s">
        <v>86</v>
      </c>
      <c r="AV135" s="13" t="s">
        <v>84</v>
      </c>
      <c r="AW135" s="13" t="s">
        <v>34</v>
      </c>
      <c r="AX135" s="13" t="s">
        <v>77</v>
      </c>
      <c r="AY135" s="189" t="s">
        <v>164</v>
      </c>
    </row>
    <row r="136" spans="1:65" s="13" customFormat="1" x14ac:dyDescent="0.2">
      <c r="B136" s="188"/>
      <c r="D136" s="183" t="s">
        <v>177</v>
      </c>
      <c r="E136" s="189" t="s">
        <v>1</v>
      </c>
      <c r="F136" s="190" t="s">
        <v>5704</v>
      </c>
      <c r="H136" s="189" t="s">
        <v>1</v>
      </c>
      <c r="I136" s="191"/>
      <c r="L136" s="188"/>
      <c r="M136" s="192"/>
      <c r="N136" s="193"/>
      <c r="O136" s="193"/>
      <c r="P136" s="193"/>
      <c r="Q136" s="193"/>
      <c r="R136" s="193"/>
      <c r="S136" s="193"/>
      <c r="T136" s="194"/>
      <c r="AT136" s="189" t="s">
        <v>177</v>
      </c>
      <c r="AU136" s="189" t="s">
        <v>86</v>
      </c>
      <c r="AV136" s="13" t="s">
        <v>84</v>
      </c>
      <c r="AW136" s="13" t="s">
        <v>34</v>
      </c>
      <c r="AX136" s="13" t="s">
        <v>77</v>
      </c>
      <c r="AY136" s="189" t="s">
        <v>164</v>
      </c>
    </row>
    <row r="137" spans="1:65" s="13" customFormat="1" x14ac:dyDescent="0.2">
      <c r="B137" s="188"/>
      <c r="D137" s="183" t="s">
        <v>177</v>
      </c>
      <c r="E137" s="189" t="s">
        <v>1</v>
      </c>
      <c r="F137" s="190" t="s">
        <v>5705</v>
      </c>
      <c r="H137" s="189" t="s">
        <v>1</v>
      </c>
      <c r="I137" s="191"/>
      <c r="L137" s="188"/>
      <c r="M137" s="192"/>
      <c r="N137" s="193"/>
      <c r="O137" s="193"/>
      <c r="P137" s="193"/>
      <c r="Q137" s="193"/>
      <c r="R137" s="193"/>
      <c r="S137" s="193"/>
      <c r="T137" s="194"/>
      <c r="AT137" s="189" t="s">
        <v>177</v>
      </c>
      <c r="AU137" s="189" t="s">
        <v>86</v>
      </c>
      <c r="AV137" s="13" t="s">
        <v>84</v>
      </c>
      <c r="AW137" s="13" t="s">
        <v>34</v>
      </c>
      <c r="AX137" s="13" t="s">
        <v>77</v>
      </c>
      <c r="AY137" s="189" t="s">
        <v>164</v>
      </c>
    </row>
    <row r="138" spans="1:65" s="14" customFormat="1" x14ac:dyDescent="0.2">
      <c r="B138" s="195"/>
      <c r="D138" s="183" t="s">
        <v>177</v>
      </c>
      <c r="E138" s="196" t="s">
        <v>1</v>
      </c>
      <c r="F138" s="197" t="s">
        <v>5706</v>
      </c>
      <c r="H138" s="198">
        <v>2.5000000000000001E-2</v>
      </c>
      <c r="I138" s="199"/>
      <c r="L138" s="195"/>
      <c r="M138" s="200"/>
      <c r="N138" s="201"/>
      <c r="O138" s="201"/>
      <c r="P138" s="201"/>
      <c r="Q138" s="201"/>
      <c r="R138" s="201"/>
      <c r="S138" s="201"/>
      <c r="T138" s="202"/>
      <c r="AT138" s="196" t="s">
        <v>177</v>
      </c>
      <c r="AU138" s="196" t="s">
        <v>86</v>
      </c>
      <c r="AV138" s="14" t="s">
        <v>86</v>
      </c>
      <c r="AW138" s="14" t="s">
        <v>34</v>
      </c>
      <c r="AX138" s="14" t="s">
        <v>77</v>
      </c>
      <c r="AY138" s="196" t="s">
        <v>164</v>
      </c>
    </row>
    <row r="139" spans="1:65" s="15" customFormat="1" x14ac:dyDescent="0.2">
      <c r="B139" s="203"/>
      <c r="D139" s="183" t="s">
        <v>177</v>
      </c>
      <c r="E139" s="204" t="s">
        <v>1</v>
      </c>
      <c r="F139" s="205" t="s">
        <v>184</v>
      </c>
      <c r="H139" s="206">
        <v>2.5000000000000001E-2</v>
      </c>
      <c r="I139" s="207"/>
      <c r="L139" s="203"/>
      <c r="M139" s="208"/>
      <c r="N139" s="209"/>
      <c r="O139" s="209"/>
      <c r="P139" s="209"/>
      <c r="Q139" s="209"/>
      <c r="R139" s="209"/>
      <c r="S139" s="209"/>
      <c r="T139" s="210"/>
      <c r="AT139" s="204" t="s">
        <v>177</v>
      </c>
      <c r="AU139" s="204" t="s">
        <v>86</v>
      </c>
      <c r="AV139" s="15" t="s">
        <v>172</v>
      </c>
      <c r="AW139" s="15" t="s">
        <v>34</v>
      </c>
      <c r="AX139" s="15" t="s">
        <v>84</v>
      </c>
      <c r="AY139" s="204" t="s">
        <v>164</v>
      </c>
    </row>
    <row r="140" spans="1:65" s="2" customFormat="1" ht="16.5" customHeight="1" x14ac:dyDescent="0.2">
      <c r="A140" s="34"/>
      <c r="B140" s="168"/>
      <c r="C140" s="169" t="s">
        <v>86</v>
      </c>
      <c r="D140" s="170" t="s">
        <v>167</v>
      </c>
      <c r="E140" s="171" t="s">
        <v>4427</v>
      </c>
      <c r="F140" s="307" t="s">
        <v>6081</v>
      </c>
      <c r="G140" s="173" t="s">
        <v>329</v>
      </c>
      <c r="H140" s="174">
        <v>2.5000000000000001E-2</v>
      </c>
      <c r="I140" s="175"/>
      <c r="J140" s="176">
        <f>ROUND(I140*H140,2)</f>
        <v>0</v>
      </c>
      <c r="K140" s="172" t="s">
        <v>171</v>
      </c>
      <c r="L140" s="35"/>
      <c r="M140" s="177" t="s">
        <v>1</v>
      </c>
      <c r="N140" s="178" t="s">
        <v>42</v>
      </c>
      <c r="O140" s="60"/>
      <c r="P140" s="179">
        <f>O140*H140</f>
        <v>0</v>
      </c>
      <c r="Q140" s="179">
        <v>0</v>
      </c>
      <c r="R140" s="179">
        <f>Q140*H140</f>
        <v>0</v>
      </c>
      <c r="S140" s="179">
        <v>0</v>
      </c>
      <c r="T140" s="180">
        <f>S140*H140</f>
        <v>0</v>
      </c>
      <c r="U140" s="34"/>
      <c r="V140" s="34"/>
      <c r="W140" s="34"/>
      <c r="X140" s="34"/>
      <c r="Y140" s="34"/>
      <c r="Z140" s="34"/>
      <c r="AA140" s="34"/>
      <c r="AB140" s="34"/>
      <c r="AC140" s="34"/>
      <c r="AD140" s="34"/>
      <c r="AE140" s="34"/>
      <c r="AR140" s="181" t="s">
        <v>172</v>
      </c>
      <c r="AT140" s="181" t="s">
        <v>167</v>
      </c>
      <c r="AU140" s="181" t="s">
        <v>86</v>
      </c>
      <c r="AY140" s="18" t="s">
        <v>164</v>
      </c>
      <c r="BE140" s="182">
        <f>IF(N140="základní",J140,0)</f>
        <v>0</v>
      </c>
      <c r="BF140" s="182">
        <f>IF(N140="snížená",J140,0)</f>
        <v>0</v>
      </c>
      <c r="BG140" s="182">
        <f>IF(N140="zákl. přenesená",J140,0)</f>
        <v>0</v>
      </c>
      <c r="BH140" s="182">
        <f>IF(N140="sníž. přenesená",J140,0)</f>
        <v>0</v>
      </c>
      <c r="BI140" s="182">
        <f>IF(N140="nulová",J140,0)</f>
        <v>0</v>
      </c>
      <c r="BJ140" s="18" t="s">
        <v>84</v>
      </c>
      <c r="BK140" s="182">
        <f>ROUND(I140*H140,2)</f>
        <v>0</v>
      </c>
      <c r="BL140" s="18" t="s">
        <v>172</v>
      </c>
      <c r="BM140" s="181" t="s">
        <v>5707</v>
      </c>
    </row>
    <row r="141" spans="1:65" s="2" customFormat="1" x14ac:dyDescent="0.2">
      <c r="A141" s="34"/>
      <c r="B141" s="35"/>
      <c r="C141" s="34"/>
      <c r="D141" s="183" t="s">
        <v>174</v>
      </c>
      <c r="E141" s="34"/>
      <c r="F141" s="308" t="s">
        <v>6083</v>
      </c>
      <c r="G141" s="34"/>
      <c r="H141" s="34"/>
      <c r="I141" s="103"/>
      <c r="J141" s="34"/>
      <c r="K141" s="34"/>
      <c r="L141" s="35"/>
      <c r="M141" s="185"/>
      <c r="N141" s="186"/>
      <c r="O141" s="60"/>
      <c r="P141" s="60"/>
      <c r="Q141" s="60"/>
      <c r="R141" s="60"/>
      <c r="S141" s="60"/>
      <c r="T141" s="61"/>
      <c r="U141" s="34"/>
      <c r="V141" s="34"/>
      <c r="W141" s="34"/>
      <c r="X141" s="34"/>
      <c r="Y141" s="34"/>
      <c r="Z141" s="34"/>
      <c r="AA141" s="34"/>
      <c r="AB141" s="34"/>
      <c r="AC141" s="34"/>
      <c r="AD141" s="34"/>
      <c r="AE141" s="34"/>
      <c r="AT141" s="18" t="s">
        <v>174</v>
      </c>
      <c r="AU141" s="18" t="s">
        <v>86</v>
      </c>
    </row>
    <row r="142" spans="1:65" s="2" customFormat="1" ht="48.75" x14ac:dyDescent="0.2">
      <c r="A142" s="34"/>
      <c r="B142" s="35"/>
      <c r="C142" s="34"/>
      <c r="D142" s="183" t="s">
        <v>175</v>
      </c>
      <c r="E142" s="34"/>
      <c r="F142" s="187" t="s">
        <v>3993</v>
      </c>
      <c r="G142" s="34"/>
      <c r="H142" s="34"/>
      <c r="I142" s="103"/>
      <c r="J142" s="34"/>
      <c r="K142" s="34"/>
      <c r="L142" s="35"/>
      <c r="M142" s="185"/>
      <c r="N142" s="186"/>
      <c r="O142" s="60"/>
      <c r="P142" s="60"/>
      <c r="Q142" s="60"/>
      <c r="R142" s="60"/>
      <c r="S142" s="60"/>
      <c r="T142" s="61"/>
      <c r="U142" s="34"/>
      <c r="V142" s="34"/>
      <c r="W142" s="34"/>
      <c r="X142" s="34"/>
      <c r="Y142" s="34"/>
      <c r="Z142" s="34"/>
      <c r="AA142" s="34"/>
      <c r="AB142" s="34"/>
      <c r="AC142" s="34"/>
      <c r="AD142" s="34"/>
      <c r="AE142" s="34"/>
      <c r="AT142" s="18" t="s">
        <v>175</v>
      </c>
      <c r="AU142" s="18" t="s">
        <v>86</v>
      </c>
    </row>
    <row r="143" spans="1:65" s="13" customFormat="1" x14ac:dyDescent="0.2">
      <c r="B143" s="188"/>
      <c r="D143" s="183" t="s">
        <v>177</v>
      </c>
      <c r="E143" s="189" t="s">
        <v>1</v>
      </c>
      <c r="F143" s="190" t="s">
        <v>5232</v>
      </c>
      <c r="H143" s="189" t="s">
        <v>1</v>
      </c>
      <c r="I143" s="191"/>
      <c r="L143" s="188"/>
      <c r="M143" s="192"/>
      <c r="N143" s="193"/>
      <c r="O143" s="193"/>
      <c r="P143" s="193"/>
      <c r="Q143" s="193"/>
      <c r="R143" s="193"/>
      <c r="S143" s="193"/>
      <c r="T143" s="194"/>
      <c r="AT143" s="189" t="s">
        <v>177</v>
      </c>
      <c r="AU143" s="189" t="s">
        <v>86</v>
      </c>
      <c r="AV143" s="13" t="s">
        <v>84</v>
      </c>
      <c r="AW143" s="13" t="s">
        <v>34</v>
      </c>
      <c r="AX143" s="13" t="s">
        <v>77</v>
      </c>
      <c r="AY143" s="189" t="s">
        <v>164</v>
      </c>
    </row>
    <row r="144" spans="1:65" s="13" customFormat="1" x14ac:dyDescent="0.2">
      <c r="B144" s="188"/>
      <c r="D144" s="183" t="s">
        <v>177</v>
      </c>
      <c r="E144" s="189" t="s">
        <v>1</v>
      </c>
      <c r="F144" s="190" t="s">
        <v>4418</v>
      </c>
      <c r="H144" s="189" t="s">
        <v>1</v>
      </c>
      <c r="I144" s="191"/>
      <c r="L144" s="188"/>
      <c r="M144" s="192"/>
      <c r="N144" s="193"/>
      <c r="O144" s="193"/>
      <c r="P144" s="193"/>
      <c r="Q144" s="193"/>
      <c r="R144" s="193"/>
      <c r="S144" s="193"/>
      <c r="T144" s="194"/>
      <c r="AT144" s="189" t="s">
        <v>177</v>
      </c>
      <c r="AU144" s="189" t="s">
        <v>86</v>
      </c>
      <c r="AV144" s="13" t="s">
        <v>84</v>
      </c>
      <c r="AW144" s="13" t="s">
        <v>34</v>
      </c>
      <c r="AX144" s="13" t="s">
        <v>77</v>
      </c>
      <c r="AY144" s="189" t="s">
        <v>164</v>
      </c>
    </row>
    <row r="145" spans="1:65" s="13" customFormat="1" x14ac:dyDescent="0.2">
      <c r="B145" s="188"/>
      <c r="D145" s="183" t="s">
        <v>177</v>
      </c>
      <c r="E145" s="189" t="s">
        <v>1</v>
      </c>
      <c r="F145" s="190" t="s">
        <v>5699</v>
      </c>
      <c r="H145" s="189" t="s">
        <v>1</v>
      </c>
      <c r="I145" s="191"/>
      <c r="L145" s="188"/>
      <c r="M145" s="192"/>
      <c r="N145" s="193"/>
      <c r="O145" s="193"/>
      <c r="P145" s="193"/>
      <c r="Q145" s="193"/>
      <c r="R145" s="193"/>
      <c r="S145" s="193"/>
      <c r="T145" s="194"/>
      <c r="AT145" s="189" t="s">
        <v>177</v>
      </c>
      <c r="AU145" s="189" t="s">
        <v>86</v>
      </c>
      <c r="AV145" s="13" t="s">
        <v>84</v>
      </c>
      <c r="AW145" s="13" t="s">
        <v>34</v>
      </c>
      <c r="AX145" s="13" t="s">
        <v>77</v>
      </c>
      <c r="AY145" s="189" t="s">
        <v>164</v>
      </c>
    </row>
    <row r="146" spans="1:65" s="13" customFormat="1" x14ac:dyDescent="0.2">
      <c r="B146" s="188"/>
      <c r="D146" s="183" t="s">
        <v>177</v>
      </c>
      <c r="E146" s="189" t="s">
        <v>1</v>
      </c>
      <c r="F146" s="190" t="s">
        <v>5700</v>
      </c>
      <c r="H146" s="189" t="s">
        <v>1</v>
      </c>
      <c r="I146" s="191"/>
      <c r="L146" s="188"/>
      <c r="M146" s="192"/>
      <c r="N146" s="193"/>
      <c r="O146" s="193"/>
      <c r="P146" s="193"/>
      <c r="Q146" s="193"/>
      <c r="R146" s="193"/>
      <c r="S146" s="193"/>
      <c r="T146" s="194"/>
      <c r="AT146" s="189" t="s">
        <v>177</v>
      </c>
      <c r="AU146" s="189" t="s">
        <v>86</v>
      </c>
      <c r="AV146" s="13" t="s">
        <v>84</v>
      </c>
      <c r="AW146" s="13" t="s">
        <v>34</v>
      </c>
      <c r="AX146" s="13" t="s">
        <v>77</v>
      </c>
      <c r="AY146" s="189" t="s">
        <v>164</v>
      </c>
    </row>
    <row r="147" spans="1:65" s="13" customFormat="1" x14ac:dyDescent="0.2">
      <c r="B147" s="188"/>
      <c r="D147" s="183" t="s">
        <v>177</v>
      </c>
      <c r="E147" s="189" t="s">
        <v>1</v>
      </c>
      <c r="F147" s="190" t="s">
        <v>5701</v>
      </c>
      <c r="H147" s="189" t="s">
        <v>1</v>
      </c>
      <c r="I147" s="191"/>
      <c r="L147" s="188"/>
      <c r="M147" s="192"/>
      <c r="N147" s="193"/>
      <c r="O147" s="193"/>
      <c r="P147" s="193"/>
      <c r="Q147" s="193"/>
      <c r="R147" s="193"/>
      <c r="S147" s="193"/>
      <c r="T147" s="194"/>
      <c r="AT147" s="189" t="s">
        <v>177</v>
      </c>
      <c r="AU147" s="189" t="s">
        <v>86</v>
      </c>
      <c r="AV147" s="13" t="s">
        <v>84</v>
      </c>
      <c r="AW147" s="13" t="s">
        <v>34</v>
      </c>
      <c r="AX147" s="13" t="s">
        <v>77</v>
      </c>
      <c r="AY147" s="189" t="s">
        <v>164</v>
      </c>
    </row>
    <row r="148" spans="1:65" s="13" customFormat="1" x14ac:dyDescent="0.2">
      <c r="B148" s="188"/>
      <c r="D148" s="183" t="s">
        <v>177</v>
      </c>
      <c r="E148" s="189" t="s">
        <v>1</v>
      </c>
      <c r="F148" s="190" t="s">
        <v>5702</v>
      </c>
      <c r="H148" s="189" t="s">
        <v>1</v>
      </c>
      <c r="I148" s="191"/>
      <c r="L148" s="188"/>
      <c r="M148" s="192"/>
      <c r="N148" s="193"/>
      <c r="O148" s="193"/>
      <c r="P148" s="193"/>
      <c r="Q148" s="193"/>
      <c r="R148" s="193"/>
      <c r="S148" s="193"/>
      <c r="T148" s="194"/>
      <c r="AT148" s="189" t="s">
        <v>177</v>
      </c>
      <c r="AU148" s="189" t="s">
        <v>86</v>
      </c>
      <c r="AV148" s="13" t="s">
        <v>84</v>
      </c>
      <c r="AW148" s="13" t="s">
        <v>34</v>
      </c>
      <c r="AX148" s="13" t="s">
        <v>77</v>
      </c>
      <c r="AY148" s="189" t="s">
        <v>164</v>
      </c>
    </row>
    <row r="149" spans="1:65" s="13" customFormat="1" x14ac:dyDescent="0.2">
      <c r="B149" s="188"/>
      <c r="D149" s="183" t="s">
        <v>177</v>
      </c>
      <c r="E149" s="189" t="s">
        <v>1</v>
      </c>
      <c r="F149" s="190" t="s">
        <v>5236</v>
      </c>
      <c r="H149" s="189" t="s">
        <v>1</v>
      </c>
      <c r="I149" s="191"/>
      <c r="L149" s="188"/>
      <c r="M149" s="192"/>
      <c r="N149" s="193"/>
      <c r="O149" s="193"/>
      <c r="P149" s="193"/>
      <c r="Q149" s="193"/>
      <c r="R149" s="193"/>
      <c r="S149" s="193"/>
      <c r="T149" s="194"/>
      <c r="AT149" s="189" t="s">
        <v>177</v>
      </c>
      <c r="AU149" s="189" t="s">
        <v>86</v>
      </c>
      <c r="AV149" s="13" t="s">
        <v>84</v>
      </c>
      <c r="AW149" s="13" t="s">
        <v>34</v>
      </c>
      <c r="AX149" s="13" t="s">
        <v>77</v>
      </c>
      <c r="AY149" s="189" t="s">
        <v>164</v>
      </c>
    </row>
    <row r="150" spans="1:65" s="13" customFormat="1" x14ac:dyDescent="0.2">
      <c r="B150" s="188"/>
      <c r="D150" s="183" t="s">
        <v>177</v>
      </c>
      <c r="E150" s="189" t="s">
        <v>1</v>
      </c>
      <c r="F150" s="190" t="s">
        <v>5237</v>
      </c>
      <c r="H150" s="189" t="s">
        <v>1</v>
      </c>
      <c r="I150" s="191"/>
      <c r="L150" s="188"/>
      <c r="M150" s="192"/>
      <c r="N150" s="193"/>
      <c r="O150" s="193"/>
      <c r="P150" s="193"/>
      <c r="Q150" s="193"/>
      <c r="R150" s="193"/>
      <c r="S150" s="193"/>
      <c r="T150" s="194"/>
      <c r="AT150" s="189" t="s">
        <v>177</v>
      </c>
      <c r="AU150" s="189" t="s">
        <v>86</v>
      </c>
      <c r="AV150" s="13" t="s">
        <v>84</v>
      </c>
      <c r="AW150" s="13" t="s">
        <v>34</v>
      </c>
      <c r="AX150" s="13" t="s">
        <v>77</v>
      </c>
      <c r="AY150" s="189" t="s">
        <v>164</v>
      </c>
    </row>
    <row r="151" spans="1:65" s="13" customFormat="1" x14ac:dyDescent="0.2">
      <c r="B151" s="188"/>
      <c r="D151" s="183" t="s">
        <v>177</v>
      </c>
      <c r="E151" s="189" t="s">
        <v>1</v>
      </c>
      <c r="F151" s="190" t="s">
        <v>5703</v>
      </c>
      <c r="H151" s="189" t="s">
        <v>1</v>
      </c>
      <c r="I151" s="191"/>
      <c r="L151" s="188"/>
      <c r="M151" s="192"/>
      <c r="N151" s="193"/>
      <c r="O151" s="193"/>
      <c r="P151" s="193"/>
      <c r="Q151" s="193"/>
      <c r="R151" s="193"/>
      <c r="S151" s="193"/>
      <c r="T151" s="194"/>
      <c r="AT151" s="189" t="s">
        <v>177</v>
      </c>
      <c r="AU151" s="189" t="s">
        <v>86</v>
      </c>
      <c r="AV151" s="13" t="s">
        <v>84</v>
      </c>
      <c r="AW151" s="13" t="s">
        <v>34</v>
      </c>
      <c r="AX151" s="13" t="s">
        <v>77</v>
      </c>
      <c r="AY151" s="189" t="s">
        <v>164</v>
      </c>
    </row>
    <row r="152" spans="1:65" s="13" customFormat="1" x14ac:dyDescent="0.2">
      <c r="B152" s="188"/>
      <c r="D152" s="183" t="s">
        <v>177</v>
      </c>
      <c r="E152" s="189" t="s">
        <v>1</v>
      </c>
      <c r="F152" s="190" t="s">
        <v>5704</v>
      </c>
      <c r="H152" s="189" t="s">
        <v>1</v>
      </c>
      <c r="I152" s="191"/>
      <c r="L152" s="188"/>
      <c r="M152" s="192"/>
      <c r="N152" s="193"/>
      <c r="O152" s="193"/>
      <c r="P152" s="193"/>
      <c r="Q152" s="193"/>
      <c r="R152" s="193"/>
      <c r="S152" s="193"/>
      <c r="T152" s="194"/>
      <c r="AT152" s="189" t="s">
        <v>177</v>
      </c>
      <c r="AU152" s="189" t="s">
        <v>86</v>
      </c>
      <c r="AV152" s="13" t="s">
        <v>84</v>
      </c>
      <c r="AW152" s="13" t="s">
        <v>34</v>
      </c>
      <c r="AX152" s="13" t="s">
        <v>77</v>
      </c>
      <c r="AY152" s="189" t="s">
        <v>164</v>
      </c>
    </row>
    <row r="153" spans="1:65" s="13" customFormat="1" x14ac:dyDescent="0.2">
      <c r="B153" s="188"/>
      <c r="D153" s="183" t="s">
        <v>177</v>
      </c>
      <c r="E153" s="189" t="s">
        <v>1</v>
      </c>
      <c r="F153" s="190" t="s">
        <v>5705</v>
      </c>
      <c r="H153" s="189" t="s">
        <v>1</v>
      </c>
      <c r="I153" s="191"/>
      <c r="L153" s="188"/>
      <c r="M153" s="192"/>
      <c r="N153" s="193"/>
      <c r="O153" s="193"/>
      <c r="P153" s="193"/>
      <c r="Q153" s="193"/>
      <c r="R153" s="193"/>
      <c r="S153" s="193"/>
      <c r="T153" s="194"/>
      <c r="AT153" s="189" t="s">
        <v>177</v>
      </c>
      <c r="AU153" s="189" t="s">
        <v>86</v>
      </c>
      <c r="AV153" s="13" t="s">
        <v>84</v>
      </c>
      <c r="AW153" s="13" t="s">
        <v>34</v>
      </c>
      <c r="AX153" s="13" t="s">
        <v>77</v>
      </c>
      <c r="AY153" s="189" t="s">
        <v>164</v>
      </c>
    </row>
    <row r="154" spans="1:65" s="14" customFormat="1" x14ac:dyDescent="0.2">
      <c r="B154" s="195"/>
      <c r="D154" s="183" t="s">
        <v>177</v>
      </c>
      <c r="E154" s="196" t="s">
        <v>1</v>
      </c>
      <c r="F154" s="197" t="s">
        <v>5706</v>
      </c>
      <c r="H154" s="198">
        <v>2.5000000000000001E-2</v>
      </c>
      <c r="I154" s="199"/>
      <c r="L154" s="195"/>
      <c r="M154" s="200"/>
      <c r="N154" s="201"/>
      <c r="O154" s="201"/>
      <c r="P154" s="201"/>
      <c r="Q154" s="201"/>
      <c r="R154" s="201"/>
      <c r="S154" s="201"/>
      <c r="T154" s="202"/>
      <c r="AT154" s="196" t="s">
        <v>177</v>
      </c>
      <c r="AU154" s="196" t="s">
        <v>86</v>
      </c>
      <c r="AV154" s="14" t="s">
        <v>86</v>
      </c>
      <c r="AW154" s="14" t="s">
        <v>34</v>
      </c>
      <c r="AX154" s="14" t="s">
        <v>77</v>
      </c>
      <c r="AY154" s="196" t="s">
        <v>164</v>
      </c>
    </row>
    <row r="155" spans="1:65" s="15" customFormat="1" x14ac:dyDescent="0.2">
      <c r="B155" s="203"/>
      <c r="D155" s="183" t="s">
        <v>177</v>
      </c>
      <c r="E155" s="204" t="s">
        <v>1</v>
      </c>
      <c r="F155" s="205" t="s">
        <v>184</v>
      </c>
      <c r="H155" s="206">
        <v>2.5000000000000001E-2</v>
      </c>
      <c r="I155" s="207"/>
      <c r="L155" s="203"/>
      <c r="M155" s="208"/>
      <c r="N155" s="209"/>
      <c r="O155" s="209"/>
      <c r="P155" s="209"/>
      <c r="Q155" s="209"/>
      <c r="R155" s="209"/>
      <c r="S155" s="209"/>
      <c r="T155" s="210"/>
      <c r="AT155" s="204" t="s">
        <v>177</v>
      </c>
      <c r="AU155" s="204" t="s">
        <v>86</v>
      </c>
      <c r="AV155" s="15" t="s">
        <v>172</v>
      </c>
      <c r="AW155" s="15" t="s">
        <v>34</v>
      </c>
      <c r="AX155" s="15" t="s">
        <v>84</v>
      </c>
      <c r="AY155" s="204" t="s">
        <v>164</v>
      </c>
    </row>
    <row r="156" spans="1:65" s="12" customFormat="1" ht="25.9" customHeight="1" x14ac:dyDescent="0.2">
      <c r="B156" s="155"/>
      <c r="D156" s="156" t="s">
        <v>76</v>
      </c>
      <c r="E156" s="157" t="s">
        <v>185</v>
      </c>
      <c r="F156" s="157" t="s">
        <v>186</v>
      </c>
      <c r="I156" s="158"/>
      <c r="J156" s="159">
        <f>BK156</f>
        <v>0</v>
      </c>
      <c r="L156" s="155"/>
      <c r="M156" s="160"/>
      <c r="N156" s="161"/>
      <c r="O156" s="161"/>
      <c r="P156" s="162">
        <f>P157+P413</f>
        <v>0</v>
      </c>
      <c r="Q156" s="161"/>
      <c r="R156" s="162">
        <f>R157+R413</f>
        <v>1.0008899999999998</v>
      </c>
      <c r="S156" s="161"/>
      <c r="T156" s="163">
        <f>T157+T413</f>
        <v>2.5000000000000001E-2</v>
      </c>
      <c r="AR156" s="156" t="s">
        <v>86</v>
      </c>
      <c r="AT156" s="164" t="s">
        <v>76</v>
      </c>
      <c r="AU156" s="164" t="s">
        <v>77</v>
      </c>
      <c r="AY156" s="156" t="s">
        <v>164</v>
      </c>
      <c r="BK156" s="165">
        <f>BK157+BK413</f>
        <v>0</v>
      </c>
    </row>
    <row r="157" spans="1:65" s="12" customFormat="1" ht="22.9" customHeight="1" x14ac:dyDescent="0.2">
      <c r="B157" s="155"/>
      <c r="D157" s="156" t="s">
        <v>76</v>
      </c>
      <c r="E157" s="166" t="s">
        <v>5251</v>
      </c>
      <c r="F157" s="166" t="s">
        <v>5252</v>
      </c>
      <c r="I157" s="158"/>
      <c r="J157" s="167">
        <f>BK157</f>
        <v>0</v>
      </c>
      <c r="L157" s="155"/>
      <c r="M157" s="160"/>
      <c r="N157" s="161"/>
      <c r="O157" s="161"/>
      <c r="P157" s="162">
        <f>SUM(P158:P412)</f>
        <v>0</v>
      </c>
      <c r="Q157" s="161"/>
      <c r="R157" s="162">
        <f>SUM(R158:R412)</f>
        <v>4.8440000000000011E-2</v>
      </c>
      <c r="S157" s="161"/>
      <c r="T157" s="163">
        <f>SUM(T158:T412)</f>
        <v>2.5000000000000001E-2</v>
      </c>
      <c r="AR157" s="156" t="s">
        <v>86</v>
      </c>
      <c r="AT157" s="164" t="s">
        <v>76</v>
      </c>
      <c r="AU157" s="164" t="s">
        <v>84</v>
      </c>
      <c r="AY157" s="156" t="s">
        <v>164</v>
      </c>
      <c r="BK157" s="165">
        <f>SUM(BK158:BK412)</f>
        <v>0</v>
      </c>
    </row>
    <row r="158" spans="1:65" s="2" customFormat="1" ht="16.5" customHeight="1" x14ac:dyDescent="0.2">
      <c r="A158" s="34"/>
      <c r="B158" s="168"/>
      <c r="C158" s="169" t="s">
        <v>172</v>
      </c>
      <c r="D158" s="214" t="s">
        <v>167</v>
      </c>
      <c r="E158" s="171" t="s">
        <v>5265</v>
      </c>
      <c r="F158" s="172" t="s">
        <v>5266</v>
      </c>
      <c r="G158" s="173" t="s">
        <v>587</v>
      </c>
      <c r="H158" s="174">
        <v>2</v>
      </c>
      <c r="I158" s="175"/>
      <c r="J158" s="176">
        <f>ROUND(I158*H158,2)</f>
        <v>0</v>
      </c>
      <c r="K158" s="172" t="s">
        <v>216</v>
      </c>
      <c r="L158" s="35"/>
      <c r="M158" s="177" t="s">
        <v>1</v>
      </c>
      <c r="N158" s="178" t="s">
        <v>42</v>
      </c>
      <c r="O158" s="60"/>
      <c r="P158" s="179">
        <f>O158*H158</f>
        <v>0</v>
      </c>
      <c r="Q158" s="179">
        <v>0</v>
      </c>
      <c r="R158" s="179">
        <f>Q158*H158</f>
        <v>0</v>
      </c>
      <c r="S158" s="179">
        <v>0</v>
      </c>
      <c r="T158" s="180">
        <f>S158*H158</f>
        <v>0</v>
      </c>
      <c r="U158" s="34"/>
      <c r="V158" s="34"/>
      <c r="W158" s="34"/>
      <c r="X158" s="34"/>
      <c r="Y158" s="34"/>
      <c r="Z158" s="34"/>
      <c r="AA158" s="34"/>
      <c r="AB158" s="34"/>
      <c r="AC158" s="34"/>
      <c r="AD158" s="34"/>
      <c r="AE158" s="34"/>
      <c r="AR158" s="181" t="s">
        <v>191</v>
      </c>
      <c r="AT158" s="181" t="s">
        <v>167</v>
      </c>
      <c r="AU158" s="181" t="s">
        <v>86</v>
      </c>
      <c r="AY158" s="18" t="s">
        <v>164</v>
      </c>
      <c r="BE158" s="182">
        <f>IF(N158="základní",J158,0)</f>
        <v>0</v>
      </c>
      <c r="BF158" s="182">
        <f>IF(N158="snížená",J158,0)</f>
        <v>0</v>
      </c>
      <c r="BG158" s="182">
        <f>IF(N158="zákl. přenesená",J158,0)</f>
        <v>0</v>
      </c>
      <c r="BH158" s="182">
        <f>IF(N158="sníž. přenesená",J158,0)</f>
        <v>0</v>
      </c>
      <c r="BI158" s="182">
        <f>IF(N158="nulová",J158,0)</f>
        <v>0</v>
      </c>
      <c r="BJ158" s="18" t="s">
        <v>84</v>
      </c>
      <c r="BK158" s="182">
        <f>ROUND(I158*H158,2)</f>
        <v>0</v>
      </c>
      <c r="BL158" s="18" t="s">
        <v>191</v>
      </c>
      <c r="BM158" s="181" t="s">
        <v>5708</v>
      </c>
    </row>
    <row r="159" spans="1:65" s="2" customFormat="1" ht="19.5" x14ac:dyDescent="0.2">
      <c r="A159" s="34"/>
      <c r="B159" s="35"/>
      <c r="C159" s="34"/>
      <c r="D159" s="183" t="s">
        <v>174</v>
      </c>
      <c r="E159" s="34"/>
      <c r="F159" s="184" t="s">
        <v>5268</v>
      </c>
      <c r="G159" s="34"/>
      <c r="H159" s="34"/>
      <c r="I159" s="103"/>
      <c r="J159" s="34"/>
      <c r="K159" s="34"/>
      <c r="L159" s="35"/>
      <c r="M159" s="185"/>
      <c r="N159" s="186"/>
      <c r="O159" s="60"/>
      <c r="P159" s="60"/>
      <c r="Q159" s="60"/>
      <c r="R159" s="60"/>
      <c r="S159" s="60"/>
      <c r="T159" s="61"/>
      <c r="U159" s="34"/>
      <c r="V159" s="34"/>
      <c r="W159" s="34"/>
      <c r="X159" s="34"/>
      <c r="Y159" s="34"/>
      <c r="Z159" s="34"/>
      <c r="AA159" s="34"/>
      <c r="AB159" s="34"/>
      <c r="AC159" s="34"/>
      <c r="AD159" s="34"/>
      <c r="AE159" s="34"/>
      <c r="AT159" s="18" t="s">
        <v>174</v>
      </c>
      <c r="AU159" s="18" t="s">
        <v>86</v>
      </c>
    </row>
    <row r="160" spans="1:65" s="13" customFormat="1" x14ac:dyDescent="0.2">
      <c r="B160" s="188"/>
      <c r="D160" s="183" t="s">
        <v>177</v>
      </c>
      <c r="E160" s="189" t="s">
        <v>1</v>
      </c>
      <c r="F160" s="190" t="s">
        <v>5232</v>
      </c>
      <c r="H160" s="189" t="s">
        <v>1</v>
      </c>
      <c r="I160" s="191"/>
      <c r="L160" s="188"/>
      <c r="M160" s="192"/>
      <c r="N160" s="193"/>
      <c r="O160" s="193"/>
      <c r="P160" s="193"/>
      <c r="Q160" s="193"/>
      <c r="R160" s="193"/>
      <c r="S160" s="193"/>
      <c r="T160" s="194"/>
      <c r="AT160" s="189" t="s">
        <v>177</v>
      </c>
      <c r="AU160" s="189" t="s">
        <v>86</v>
      </c>
      <c r="AV160" s="13" t="s">
        <v>84</v>
      </c>
      <c r="AW160" s="13" t="s">
        <v>34</v>
      </c>
      <c r="AX160" s="13" t="s">
        <v>77</v>
      </c>
      <c r="AY160" s="189" t="s">
        <v>164</v>
      </c>
    </row>
    <row r="161" spans="1:65" s="13" customFormat="1" x14ac:dyDescent="0.2">
      <c r="B161" s="188"/>
      <c r="D161" s="183" t="s">
        <v>177</v>
      </c>
      <c r="E161" s="189" t="s">
        <v>1</v>
      </c>
      <c r="F161" s="190" t="s">
        <v>4418</v>
      </c>
      <c r="H161" s="189" t="s">
        <v>1</v>
      </c>
      <c r="I161" s="191"/>
      <c r="L161" s="188"/>
      <c r="M161" s="192"/>
      <c r="N161" s="193"/>
      <c r="O161" s="193"/>
      <c r="P161" s="193"/>
      <c r="Q161" s="193"/>
      <c r="R161" s="193"/>
      <c r="S161" s="193"/>
      <c r="T161" s="194"/>
      <c r="AT161" s="189" t="s">
        <v>177</v>
      </c>
      <c r="AU161" s="189" t="s">
        <v>86</v>
      </c>
      <c r="AV161" s="13" t="s">
        <v>84</v>
      </c>
      <c r="AW161" s="13" t="s">
        <v>34</v>
      </c>
      <c r="AX161" s="13" t="s">
        <v>77</v>
      </c>
      <c r="AY161" s="189" t="s">
        <v>164</v>
      </c>
    </row>
    <row r="162" spans="1:65" s="13" customFormat="1" x14ac:dyDescent="0.2">
      <c r="B162" s="188"/>
      <c r="D162" s="183" t="s">
        <v>177</v>
      </c>
      <c r="E162" s="189" t="s">
        <v>1</v>
      </c>
      <c r="F162" s="190" t="s">
        <v>5699</v>
      </c>
      <c r="H162" s="189" t="s">
        <v>1</v>
      </c>
      <c r="I162" s="191"/>
      <c r="L162" s="188"/>
      <c r="M162" s="192"/>
      <c r="N162" s="193"/>
      <c r="O162" s="193"/>
      <c r="P162" s="193"/>
      <c r="Q162" s="193"/>
      <c r="R162" s="193"/>
      <c r="S162" s="193"/>
      <c r="T162" s="194"/>
      <c r="AT162" s="189" t="s">
        <v>177</v>
      </c>
      <c r="AU162" s="189" t="s">
        <v>86</v>
      </c>
      <c r="AV162" s="13" t="s">
        <v>84</v>
      </c>
      <c r="AW162" s="13" t="s">
        <v>34</v>
      </c>
      <c r="AX162" s="13" t="s">
        <v>77</v>
      </c>
      <c r="AY162" s="189" t="s">
        <v>164</v>
      </c>
    </row>
    <row r="163" spans="1:65" s="13" customFormat="1" x14ac:dyDescent="0.2">
      <c r="B163" s="188"/>
      <c r="D163" s="183" t="s">
        <v>177</v>
      </c>
      <c r="E163" s="189" t="s">
        <v>1</v>
      </c>
      <c r="F163" s="190" t="s">
        <v>5700</v>
      </c>
      <c r="H163" s="189" t="s">
        <v>1</v>
      </c>
      <c r="I163" s="191"/>
      <c r="L163" s="188"/>
      <c r="M163" s="192"/>
      <c r="N163" s="193"/>
      <c r="O163" s="193"/>
      <c r="P163" s="193"/>
      <c r="Q163" s="193"/>
      <c r="R163" s="193"/>
      <c r="S163" s="193"/>
      <c r="T163" s="194"/>
      <c r="AT163" s="189" t="s">
        <v>177</v>
      </c>
      <c r="AU163" s="189" t="s">
        <v>86</v>
      </c>
      <c r="AV163" s="13" t="s">
        <v>84</v>
      </c>
      <c r="AW163" s="13" t="s">
        <v>34</v>
      </c>
      <c r="AX163" s="13" t="s">
        <v>77</v>
      </c>
      <c r="AY163" s="189" t="s">
        <v>164</v>
      </c>
    </row>
    <row r="164" spans="1:65" s="13" customFormat="1" x14ac:dyDescent="0.2">
      <c r="B164" s="188"/>
      <c r="D164" s="183" t="s">
        <v>177</v>
      </c>
      <c r="E164" s="189" t="s">
        <v>1</v>
      </c>
      <c r="F164" s="190" t="s">
        <v>5709</v>
      </c>
      <c r="H164" s="189" t="s">
        <v>1</v>
      </c>
      <c r="I164" s="191"/>
      <c r="L164" s="188"/>
      <c r="M164" s="192"/>
      <c r="N164" s="193"/>
      <c r="O164" s="193"/>
      <c r="P164" s="193"/>
      <c r="Q164" s="193"/>
      <c r="R164" s="193"/>
      <c r="S164" s="193"/>
      <c r="T164" s="194"/>
      <c r="AT164" s="189" t="s">
        <v>177</v>
      </c>
      <c r="AU164" s="189" t="s">
        <v>86</v>
      </c>
      <c r="AV164" s="13" t="s">
        <v>84</v>
      </c>
      <c r="AW164" s="13" t="s">
        <v>34</v>
      </c>
      <c r="AX164" s="13" t="s">
        <v>77</v>
      </c>
      <c r="AY164" s="189" t="s">
        <v>164</v>
      </c>
    </row>
    <row r="165" spans="1:65" s="13" customFormat="1" x14ac:dyDescent="0.2">
      <c r="B165" s="188"/>
      <c r="D165" s="183" t="s">
        <v>177</v>
      </c>
      <c r="E165" s="189" t="s">
        <v>1</v>
      </c>
      <c r="F165" s="190" t="s">
        <v>5710</v>
      </c>
      <c r="H165" s="189" t="s">
        <v>1</v>
      </c>
      <c r="I165" s="191"/>
      <c r="L165" s="188"/>
      <c r="M165" s="192"/>
      <c r="N165" s="193"/>
      <c r="O165" s="193"/>
      <c r="P165" s="193"/>
      <c r="Q165" s="193"/>
      <c r="R165" s="193"/>
      <c r="S165" s="193"/>
      <c r="T165" s="194"/>
      <c r="AT165" s="189" t="s">
        <v>177</v>
      </c>
      <c r="AU165" s="189" t="s">
        <v>86</v>
      </c>
      <c r="AV165" s="13" t="s">
        <v>84</v>
      </c>
      <c r="AW165" s="13" t="s">
        <v>34</v>
      </c>
      <c r="AX165" s="13" t="s">
        <v>77</v>
      </c>
      <c r="AY165" s="189" t="s">
        <v>164</v>
      </c>
    </row>
    <row r="166" spans="1:65" s="13" customFormat="1" x14ac:dyDescent="0.2">
      <c r="B166" s="188"/>
      <c r="D166" s="183" t="s">
        <v>177</v>
      </c>
      <c r="E166" s="189" t="s">
        <v>1</v>
      </c>
      <c r="F166" s="190" t="s">
        <v>5270</v>
      </c>
      <c r="H166" s="189" t="s">
        <v>1</v>
      </c>
      <c r="I166" s="191"/>
      <c r="L166" s="188"/>
      <c r="M166" s="192"/>
      <c r="N166" s="193"/>
      <c r="O166" s="193"/>
      <c r="P166" s="193"/>
      <c r="Q166" s="193"/>
      <c r="R166" s="193"/>
      <c r="S166" s="193"/>
      <c r="T166" s="194"/>
      <c r="AT166" s="189" t="s">
        <v>177</v>
      </c>
      <c r="AU166" s="189" t="s">
        <v>86</v>
      </c>
      <c r="AV166" s="13" t="s">
        <v>84</v>
      </c>
      <c r="AW166" s="13" t="s">
        <v>34</v>
      </c>
      <c r="AX166" s="13" t="s">
        <v>77</v>
      </c>
      <c r="AY166" s="189" t="s">
        <v>164</v>
      </c>
    </row>
    <row r="167" spans="1:65" s="13" customFormat="1" x14ac:dyDescent="0.2">
      <c r="B167" s="188"/>
      <c r="D167" s="183" t="s">
        <v>177</v>
      </c>
      <c r="E167" s="189" t="s">
        <v>1</v>
      </c>
      <c r="F167" s="190" t="s">
        <v>5711</v>
      </c>
      <c r="H167" s="189" t="s">
        <v>1</v>
      </c>
      <c r="I167" s="191"/>
      <c r="L167" s="188"/>
      <c r="M167" s="192"/>
      <c r="N167" s="193"/>
      <c r="O167" s="193"/>
      <c r="P167" s="193"/>
      <c r="Q167" s="193"/>
      <c r="R167" s="193"/>
      <c r="S167" s="193"/>
      <c r="T167" s="194"/>
      <c r="AT167" s="189" t="s">
        <v>177</v>
      </c>
      <c r="AU167" s="189" t="s">
        <v>86</v>
      </c>
      <c r="AV167" s="13" t="s">
        <v>84</v>
      </c>
      <c r="AW167" s="13" t="s">
        <v>34</v>
      </c>
      <c r="AX167" s="13" t="s">
        <v>77</v>
      </c>
      <c r="AY167" s="189" t="s">
        <v>164</v>
      </c>
    </row>
    <row r="168" spans="1:65" s="14" customFormat="1" x14ac:dyDescent="0.2">
      <c r="B168" s="195"/>
      <c r="D168" s="183" t="s">
        <v>177</v>
      </c>
      <c r="E168" s="196" t="s">
        <v>1</v>
      </c>
      <c r="F168" s="197" t="s">
        <v>86</v>
      </c>
      <c r="H168" s="198">
        <v>2</v>
      </c>
      <c r="I168" s="199"/>
      <c r="L168" s="195"/>
      <c r="M168" s="200"/>
      <c r="N168" s="201"/>
      <c r="O168" s="201"/>
      <c r="P168" s="201"/>
      <c r="Q168" s="201"/>
      <c r="R168" s="201"/>
      <c r="S168" s="201"/>
      <c r="T168" s="202"/>
      <c r="AT168" s="196" t="s">
        <v>177</v>
      </c>
      <c r="AU168" s="196" t="s">
        <v>86</v>
      </c>
      <c r="AV168" s="14" t="s">
        <v>86</v>
      </c>
      <c r="AW168" s="14" t="s">
        <v>34</v>
      </c>
      <c r="AX168" s="14" t="s">
        <v>77</v>
      </c>
      <c r="AY168" s="196" t="s">
        <v>164</v>
      </c>
    </row>
    <row r="169" spans="1:65" s="15" customFormat="1" x14ac:dyDescent="0.2">
      <c r="B169" s="203"/>
      <c r="D169" s="183" t="s">
        <v>177</v>
      </c>
      <c r="E169" s="204" t="s">
        <v>1</v>
      </c>
      <c r="F169" s="205" t="s">
        <v>184</v>
      </c>
      <c r="H169" s="206">
        <v>2</v>
      </c>
      <c r="I169" s="207"/>
      <c r="L169" s="203"/>
      <c r="M169" s="208"/>
      <c r="N169" s="209"/>
      <c r="O169" s="209"/>
      <c r="P169" s="209"/>
      <c r="Q169" s="209"/>
      <c r="R169" s="209"/>
      <c r="S169" s="209"/>
      <c r="T169" s="210"/>
      <c r="AT169" s="204" t="s">
        <v>177</v>
      </c>
      <c r="AU169" s="204" t="s">
        <v>86</v>
      </c>
      <c r="AV169" s="15" t="s">
        <v>172</v>
      </c>
      <c r="AW169" s="15" t="s">
        <v>34</v>
      </c>
      <c r="AX169" s="15" t="s">
        <v>84</v>
      </c>
      <c r="AY169" s="204" t="s">
        <v>164</v>
      </c>
    </row>
    <row r="170" spans="1:65" s="2" customFormat="1" ht="16.5" customHeight="1" x14ac:dyDescent="0.2">
      <c r="A170" s="34"/>
      <c r="B170" s="168"/>
      <c r="C170" s="223" t="s">
        <v>250</v>
      </c>
      <c r="D170" s="235" t="s">
        <v>326</v>
      </c>
      <c r="E170" s="225" t="s">
        <v>5271</v>
      </c>
      <c r="F170" s="226" t="s">
        <v>5272</v>
      </c>
      <c r="G170" s="227" t="s">
        <v>587</v>
      </c>
      <c r="H170" s="228">
        <v>2</v>
      </c>
      <c r="I170" s="229"/>
      <c r="J170" s="230">
        <f>ROUND(I170*H170,2)</f>
        <v>0</v>
      </c>
      <c r="K170" s="226" t="s">
        <v>171</v>
      </c>
      <c r="L170" s="231"/>
      <c r="M170" s="232" t="s">
        <v>1</v>
      </c>
      <c r="N170" s="233" t="s">
        <v>42</v>
      </c>
      <c r="O170" s="60"/>
      <c r="P170" s="179">
        <f>O170*H170</f>
        <v>0</v>
      </c>
      <c r="Q170" s="179">
        <v>8.7000000000000001E-4</v>
      </c>
      <c r="R170" s="179">
        <f>Q170*H170</f>
        <v>1.74E-3</v>
      </c>
      <c r="S170" s="179">
        <v>0</v>
      </c>
      <c r="T170" s="180">
        <f>S170*H170</f>
        <v>0</v>
      </c>
      <c r="U170" s="34"/>
      <c r="V170" s="34"/>
      <c r="W170" s="34"/>
      <c r="X170" s="34"/>
      <c r="Y170" s="34"/>
      <c r="Z170" s="34"/>
      <c r="AA170" s="34"/>
      <c r="AB170" s="34"/>
      <c r="AC170" s="34"/>
      <c r="AD170" s="34"/>
      <c r="AE170" s="34"/>
      <c r="AR170" s="181" t="s">
        <v>480</v>
      </c>
      <c r="AT170" s="181" t="s">
        <v>326</v>
      </c>
      <c r="AU170" s="181" t="s">
        <v>86</v>
      </c>
      <c r="AY170" s="18" t="s">
        <v>164</v>
      </c>
      <c r="BE170" s="182">
        <f>IF(N170="základní",J170,0)</f>
        <v>0</v>
      </c>
      <c r="BF170" s="182">
        <f>IF(N170="snížená",J170,0)</f>
        <v>0</v>
      </c>
      <c r="BG170" s="182">
        <f>IF(N170="zákl. přenesená",J170,0)</f>
        <v>0</v>
      </c>
      <c r="BH170" s="182">
        <f>IF(N170="sníž. přenesená",J170,0)</f>
        <v>0</v>
      </c>
      <c r="BI170" s="182">
        <f>IF(N170="nulová",J170,0)</f>
        <v>0</v>
      </c>
      <c r="BJ170" s="18" t="s">
        <v>84</v>
      </c>
      <c r="BK170" s="182">
        <f>ROUND(I170*H170,2)</f>
        <v>0</v>
      </c>
      <c r="BL170" s="18" t="s">
        <v>191</v>
      </c>
      <c r="BM170" s="181" t="s">
        <v>5712</v>
      </c>
    </row>
    <row r="171" spans="1:65" s="2" customFormat="1" x14ac:dyDescent="0.2">
      <c r="A171" s="34"/>
      <c r="B171" s="35"/>
      <c r="C171" s="34"/>
      <c r="D171" s="183" t="s">
        <v>174</v>
      </c>
      <c r="E171" s="34"/>
      <c r="F171" s="184" t="s">
        <v>5272</v>
      </c>
      <c r="G171" s="34"/>
      <c r="H171" s="34"/>
      <c r="I171" s="103"/>
      <c r="J171" s="34"/>
      <c r="K171" s="34"/>
      <c r="L171" s="35"/>
      <c r="M171" s="185"/>
      <c r="N171" s="186"/>
      <c r="O171" s="60"/>
      <c r="P171" s="60"/>
      <c r="Q171" s="60"/>
      <c r="R171" s="60"/>
      <c r="S171" s="60"/>
      <c r="T171" s="61"/>
      <c r="U171" s="34"/>
      <c r="V171" s="34"/>
      <c r="W171" s="34"/>
      <c r="X171" s="34"/>
      <c r="Y171" s="34"/>
      <c r="Z171" s="34"/>
      <c r="AA171" s="34"/>
      <c r="AB171" s="34"/>
      <c r="AC171" s="34"/>
      <c r="AD171" s="34"/>
      <c r="AE171" s="34"/>
      <c r="AT171" s="18" t="s">
        <v>174</v>
      </c>
      <c r="AU171" s="18" t="s">
        <v>86</v>
      </c>
    </row>
    <row r="172" spans="1:65" s="13" customFormat="1" x14ac:dyDescent="0.2">
      <c r="B172" s="188"/>
      <c r="D172" s="183" t="s">
        <v>177</v>
      </c>
      <c r="E172" s="189" t="s">
        <v>1</v>
      </c>
      <c r="F172" s="190" t="s">
        <v>5232</v>
      </c>
      <c r="H172" s="189" t="s">
        <v>1</v>
      </c>
      <c r="I172" s="191"/>
      <c r="L172" s="188"/>
      <c r="M172" s="192"/>
      <c r="N172" s="193"/>
      <c r="O172" s="193"/>
      <c r="P172" s="193"/>
      <c r="Q172" s="193"/>
      <c r="R172" s="193"/>
      <c r="S172" s="193"/>
      <c r="T172" s="194"/>
      <c r="AT172" s="189" t="s">
        <v>177</v>
      </c>
      <c r="AU172" s="189" t="s">
        <v>86</v>
      </c>
      <c r="AV172" s="13" t="s">
        <v>84</v>
      </c>
      <c r="AW172" s="13" t="s">
        <v>34</v>
      </c>
      <c r="AX172" s="13" t="s">
        <v>77</v>
      </c>
      <c r="AY172" s="189" t="s">
        <v>164</v>
      </c>
    </row>
    <row r="173" spans="1:65" s="13" customFormat="1" x14ac:dyDescent="0.2">
      <c r="B173" s="188"/>
      <c r="D173" s="183" t="s">
        <v>177</v>
      </c>
      <c r="E173" s="189" t="s">
        <v>1</v>
      </c>
      <c r="F173" s="190" t="s">
        <v>4418</v>
      </c>
      <c r="H173" s="189" t="s">
        <v>1</v>
      </c>
      <c r="I173" s="191"/>
      <c r="L173" s="188"/>
      <c r="M173" s="192"/>
      <c r="N173" s="193"/>
      <c r="O173" s="193"/>
      <c r="P173" s="193"/>
      <c r="Q173" s="193"/>
      <c r="R173" s="193"/>
      <c r="S173" s="193"/>
      <c r="T173" s="194"/>
      <c r="AT173" s="189" t="s">
        <v>177</v>
      </c>
      <c r="AU173" s="189" t="s">
        <v>86</v>
      </c>
      <c r="AV173" s="13" t="s">
        <v>84</v>
      </c>
      <c r="AW173" s="13" t="s">
        <v>34</v>
      </c>
      <c r="AX173" s="13" t="s">
        <v>77</v>
      </c>
      <c r="AY173" s="189" t="s">
        <v>164</v>
      </c>
    </row>
    <row r="174" spans="1:65" s="13" customFormat="1" x14ac:dyDescent="0.2">
      <c r="B174" s="188"/>
      <c r="D174" s="183" t="s">
        <v>177</v>
      </c>
      <c r="E174" s="189" t="s">
        <v>1</v>
      </c>
      <c r="F174" s="190" t="s">
        <v>5699</v>
      </c>
      <c r="H174" s="189" t="s">
        <v>1</v>
      </c>
      <c r="I174" s="191"/>
      <c r="L174" s="188"/>
      <c r="M174" s="192"/>
      <c r="N174" s="193"/>
      <c r="O174" s="193"/>
      <c r="P174" s="193"/>
      <c r="Q174" s="193"/>
      <c r="R174" s="193"/>
      <c r="S174" s="193"/>
      <c r="T174" s="194"/>
      <c r="AT174" s="189" t="s">
        <v>177</v>
      </c>
      <c r="AU174" s="189" t="s">
        <v>86</v>
      </c>
      <c r="AV174" s="13" t="s">
        <v>84</v>
      </c>
      <c r="AW174" s="13" t="s">
        <v>34</v>
      </c>
      <c r="AX174" s="13" t="s">
        <v>77</v>
      </c>
      <c r="AY174" s="189" t="s">
        <v>164</v>
      </c>
    </row>
    <row r="175" spans="1:65" s="13" customFormat="1" x14ac:dyDescent="0.2">
      <c r="B175" s="188"/>
      <c r="D175" s="183" t="s">
        <v>177</v>
      </c>
      <c r="E175" s="189" t="s">
        <v>1</v>
      </c>
      <c r="F175" s="190" t="s">
        <v>5700</v>
      </c>
      <c r="H175" s="189" t="s">
        <v>1</v>
      </c>
      <c r="I175" s="191"/>
      <c r="L175" s="188"/>
      <c r="M175" s="192"/>
      <c r="N175" s="193"/>
      <c r="O175" s="193"/>
      <c r="P175" s="193"/>
      <c r="Q175" s="193"/>
      <c r="R175" s="193"/>
      <c r="S175" s="193"/>
      <c r="T175" s="194"/>
      <c r="AT175" s="189" t="s">
        <v>177</v>
      </c>
      <c r="AU175" s="189" t="s">
        <v>86</v>
      </c>
      <c r="AV175" s="13" t="s">
        <v>84</v>
      </c>
      <c r="AW175" s="13" t="s">
        <v>34</v>
      </c>
      <c r="AX175" s="13" t="s">
        <v>77</v>
      </c>
      <c r="AY175" s="189" t="s">
        <v>164</v>
      </c>
    </row>
    <row r="176" spans="1:65" s="13" customFormat="1" x14ac:dyDescent="0.2">
      <c r="B176" s="188"/>
      <c r="D176" s="183" t="s">
        <v>177</v>
      </c>
      <c r="E176" s="189" t="s">
        <v>1</v>
      </c>
      <c r="F176" s="190" t="s">
        <v>5713</v>
      </c>
      <c r="H176" s="189" t="s">
        <v>1</v>
      </c>
      <c r="I176" s="191"/>
      <c r="L176" s="188"/>
      <c r="M176" s="192"/>
      <c r="N176" s="193"/>
      <c r="O176" s="193"/>
      <c r="P176" s="193"/>
      <c r="Q176" s="193"/>
      <c r="R176" s="193"/>
      <c r="S176" s="193"/>
      <c r="T176" s="194"/>
      <c r="AT176" s="189" t="s">
        <v>177</v>
      </c>
      <c r="AU176" s="189" t="s">
        <v>86</v>
      </c>
      <c r="AV176" s="13" t="s">
        <v>84</v>
      </c>
      <c r="AW176" s="13" t="s">
        <v>34</v>
      </c>
      <c r="AX176" s="13" t="s">
        <v>77</v>
      </c>
      <c r="AY176" s="189" t="s">
        <v>164</v>
      </c>
    </row>
    <row r="177" spans="1:65" s="13" customFormat="1" x14ac:dyDescent="0.2">
      <c r="B177" s="188"/>
      <c r="D177" s="183" t="s">
        <v>177</v>
      </c>
      <c r="E177" s="189" t="s">
        <v>1</v>
      </c>
      <c r="F177" s="190" t="s">
        <v>5710</v>
      </c>
      <c r="H177" s="189" t="s">
        <v>1</v>
      </c>
      <c r="I177" s="191"/>
      <c r="L177" s="188"/>
      <c r="M177" s="192"/>
      <c r="N177" s="193"/>
      <c r="O177" s="193"/>
      <c r="P177" s="193"/>
      <c r="Q177" s="193"/>
      <c r="R177" s="193"/>
      <c r="S177" s="193"/>
      <c r="T177" s="194"/>
      <c r="AT177" s="189" t="s">
        <v>177</v>
      </c>
      <c r="AU177" s="189" t="s">
        <v>86</v>
      </c>
      <c r="AV177" s="13" t="s">
        <v>84</v>
      </c>
      <c r="AW177" s="13" t="s">
        <v>34</v>
      </c>
      <c r="AX177" s="13" t="s">
        <v>77</v>
      </c>
      <c r="AY177" s="189" t="s">
        <v>164</v>
      </c>
    </row>
    <row r="178" spans="1:65" s="13" customFormat="1" x14ac:dyDescent="0.2">
      <c r="B178" s="188"/>
      <c r="D178" s="183" t="s">
        <v>177</v>
      </c>
      <c r="E178" s="189" t="s">
        <v>1</v>
      </c>
      <c r="F178" s="190" t="s">
        <v>5270</v>
      </c>
      <c r="H178" s="189" t="s">
        <v>1</v>
      </c>
      <c r="I178" s="191"/>
      <c r="L178" s="188"/>
      <c r="M178" s="192"/>
      <c r="N178" s="193"/>
      <c r="O178" s="193"/>
      <c r="P178" s="193"/>
      <c r="Q178" s="193"/>
      <c r="R178" s="193"/>
      <c r="S178" s="193"/>
      <c r="T178" s="194"/>
      <c r="AT178" s="189" t="s">
        <v>177</v>
      </c>
      <c r="AU178" s="189" t="s">
        <v>86</v>
      </c>
      <c r="AV178" s="13" t="s">
        <v>84</v>
      </c>
      <c r="AW178" s="13" t="s">
        <v>34</v>
      </c>
      <c r="AX178" s="13" t="s">
        <v>77</v>
      </c>
      <c r="AY178" s="189" t="s">
        <v>164</v>
      </c>
    </row>
    <row r="179" spans="1:65" s="13" customFormat="1" x14ac:dyDescent="0.2">
      <c r="B179" s="188"/>
      <c r="D179" s="183" t="s">
        <v>177</v>
      </c>
      <c r="E179" s="189" t="s">
        <v>1</v>
      </c>
      <c r="F179" s="190" t="s">
        <v>5711</v>
      </c>
      <c r="H179" s="189" t="s">
        <v>1</v>
      </c>
      <c r="I179" s="191"/>
      <c r="L179" s="188"/>
      <c r="M179" s="192"/>
      <c r="N179" s="193"/>
      <c r="O179" s="193"/>
      <c r="P179" s="193"/>
      <c r="Q179" s="193"/>
      <c r="R179" s="193"/>
      <c r="S179" s="193"/>
      <c r="T179" s="194"/>
      <c r="AT179" s="189" t="s">
        <v>177</v>
      </c>
      <c r="AU179" s="189" t="s">
        <v>86</v>
      </c>
      <c r="AV179" s="13" t="s">
        <v>84</v>
      </c>
      <c r="AW179" s="13" t="s">
        <v>34</v>
      </c>
      <c r="AX179" s="13" t="s">
        <v>77</v>
      </c>
      <c r="AY179" s="189" t="s">
        <v>164</v>
      </c>
    </row>
    <row r="180" spans="1:65" s="14" customFormat="1" x14ac:dyDescent="0.2">
      <c r="B180" s="195"/>
      <c r="D180" s="183" t="s">
        <v>177</v>
      </c>
      <c r="E180" s="196" t="s">
        <v>1</v>
      </c>
      <c r="F180" s="197" t="s">
        <v>86</v>
      </c>
      <c r="H180" s="198">
        <v>2</v>
      </c>
      <c r="I180" s="199"/>
      <c r="L180" s="195"/>
      <c r="M180" s="200"/>
      <c r="N180" s="201"/>
      <c r="O180" s="201"/>
      <c r="P180" s="201"/>
      <c r="Q180" s="201"/>
      <c r="R180" s="201"/>
      <c r="S180" s="201"/>
      <c r="T180" s="202"/>
      <c r="AT180" s="196" t="s">
        <v>177</v>
      </c>
      <c r="AU180" s="196" t="s">
        <v>86</v>
      </c>
      <c r="AV180" s="14" t="s">
        <v>86</v>
      </c>
      <c r="AW180" s="14" t="s">
        <v>34</v>
      </c>
      <c r="AX180" s="14" t="s">
        <v>77</v>
      </c>
      <c r="AY180" s="196" t="s">
        <v>164</v>
      </c>
    </row>
    <row r="181" spans="1:65" s="15" customFormat="1" x14ac:dyDescent="0.2">
      <c r="B181" s="203"/>
      <c r="D181" s="183" t="s">
        <v>177</v>
      </c>
      <c r="E181" s="204" t="s">
        <v>1</v>
      </c>
      <c r="F181" s="205" t="s">
        <v>184</v>
      </c>
      <c r="H181" s="206">
        <v>2</v>
      </c>
      <c r="I181" s="207"/>
      <c r="L181" s="203"/>
      <c r="M181" s="208"/>
      <c r="N181" s="209"/>
      <c r="O181" s="209"/>
      <c r="P181" s="209"/>
      <c r="Q181" s="209"/>
      <c r="R181" s="209"/>
      <c r="S181" s="209"/>
      <c r="T181" s="210"/>
      <c r="AT181" s="204" t="s">
        <v>177</v>
      </c>
      <c r="AU181" s="204" t="s">
        <v>86</v>
      </c>
      <c r="AV181" s="15" t="s">
        <v>172</v>
      </c>
      <c r="AW181" s="15" t="s">
        <v>34</v>
      </c>
      <c r="AX181" s="15" t="s">
        <v>84</v>
      </c>
      <c r="AY181" s="204" t="s">
        <v>164</v>
      </c>
    </row>
    <row r="182" spans="1:65" s="2" customFormat="1" ht="16.5" customHeight="1" x14ac:dyDescent="0.2">
      <c r="A182" s="34"/>
      <c r="B182" s="168"/>
      <c r="C182" s="169" t="s">
        <v>255</v>
      </c>
      <c r="D182" s="214" t="s">
        <v>167</v>
      </c>
      <c r="E182" s="171" t="s">
        <v>5284</v>
      </c>
      <c r="F182" s="172" t="s">
        <v>5285</v>
      </c>
      <c r="G182" s="173" t="s">
        <v>215</v>
      </c>
      <c r="H182" s="174">
        <v>60</v>
      </c>
      <c r="I182" s="175"/>
      <c r="J182" s="176">
        <f>ROUND(I182*H182,2)</f>
        <v>0</v>
      </c>
      <c r="K182" s="172" t="s">
        <v>216</v>
      </c>
      <c r="L182" s="35"/>
      <c r="M182" s="177" t="s">
        <v>1</v>
      </c>
      <c r="N182" s="178" t="s">
        <v>42</v>
      </c>
      <c r="O182" s="60"/>
      <c r="P182" s="179">
        <f>O182*H182</f>
        <v>0</v>
      </c>
      <c r="Q182" s="179">
        <v>0</v>
      </c>
      <c r="R182" s="179">
        <f>Q182*H182</f>
        <v>0</v>
      </c>
      <c r="S182" s="179">
        <v>0</v>
      </c>
      <c r="T182" s="180">
        <f>S182*H182</f>
        <v>0</v>
      </c>
      <c r="U182" s="34"/>
      <c r="V182" s="34"/>
      <c r="W182" s="34"/>
      <c r="X182" s="34"/>
      <c r="Y182" s="34"/>
      <c r="Z182" s="34"/>
      <c r="AA182" s="34"/>
      <c r="AB182" s="34"/>
      <c r="AC182" s="34"/>
      <c r="AD182" s="34"/>
      <c r="AE182" s="34"/>
      <c r="AR182" s="181" t="s">
        <v>191</v>
      </c>
      <c r="AT182" s="181" t="s">
        <v>167</v>
      </c>
      <c r="AU182" s="181" t="s">
        <v>86</v>
      </c>
      <c r="AY182" s="18" t="s">
        <v>164</v>
      </c>
      <c r="BE182" s="182">
        <f>IF(N182="základní",J182,0)</f>
        <v>0</v>
      </c>
      <c r="BF182" s="182">
        <f>IF(N182="snížená",J182,0)</f>
        <v>0</v>
      </c>
      <c r="BG182" s="182">
        <f>IF(N182="zákl. přenesená",J182,0)</f>
        <v>0</v>
      </c>
      <c r="BH182" s="182">
        <f>IF(N182="sníž. přenesená",J182,0)</f>
        <v>0</v>
      </c>
      <c r="BI182" s="182">
        <f>IF(N182="nulová",J182,0)</f>
        <v>0</v>
      </c>
      <c r="BJ182" s="18" t="s">
        <v>84</v>
      </c>
      <c r="BK182" s="182">
        <f>ROUND(I182*H182,2)</f>
        <v>0</v>
      </c>
      <c r="BL182" s="18" t="s">
        <v>191</v>
      </c>
      <c r="BM182" s="181" t="s">
        <v>5714</v>
      </c>
    </row>
    <row r="183" spans="1:65" s="2" customFormat="1" ht="19.5" x14ac:dyDescent="0.2">
      <c r="A183" s="34"/>
      <c r="B183" s="35"/>
      <c r="C183" s="34"/>
      <c r="D183" s="183" t="s">
        <v>174</v>
      </c>
      <c r="E183" s="34"/>
      <c r="F183" s="184" t="s">
        <v>5287</v>
      </c>
      <c r="G183" s="34"/>
      <c r="H183" s="34"/>
      <c r="I183" s="103"/>
      <c r="J183" s="34"/>
      <c r="K183" s="34"/>
      <c r="L183" s="35"/>
      <c r="M183" s="185"/>
      <c r="N183" s="186"/>
      <c r="O183" s="60"/>
      <c r="P183" s="60"/>
      <c r="Q183" s="60"/>
      <c r="R183" s="60"/>
      <c r="S183" s="60"/>
      <c r="T183" s="61"/>
      <c r="U183" s="34"/>
      <c r="V183" s="34"/>
      <c r="W183" s="34"/>
      <c r="X183" s="34"/>
      <c r="Y183" s="34"/>
      <c r="Z183" s="34"/>
      <c r="AA183" s="34"/>
      <c r="AB183" s="34"/>
      <c r="AC183" s="34"/>
      <c r="AD183" s="34"/>
      <c r="AE183" s="34"/>
      <c r="AT183" s="18" t="s">
        <v>174</v>
      </c>
      <c r="AU183" s="18" t="s">
        <v>86</v>
      </c>
    </row>
    <row r="184" spans="1:65" s="13" customFormat="1" x14ac:dyDescent="0.2">
      <c r="B184" s="188"/>
      <c r="D184" s="183" t="s">
        <v>177</v>
      </c>
      <c r="E184" s="189" t="s">
        <v>1</v>
      </c>
      <c r="F184" s="190" t="s">
        <v>5232</v>
      </c>
      <c r="H184" s="189" t="s">
        <v>1</v>
      </c>
      <c r="I184" s="191"/>
      <c r="L184" s="188"/>
      <c r="M184" s="192"/>
      <c r="N184" s="193"/>
      <c r="O184" s="193"/>
      <c r="P184" s="193"/>
      <c r="Q184" s="193"/>
      <c r="R184" s="193"/>
      <c r="S184" s="193"/>
      <c r="T184" s="194"/>
      <c r="AT184" s="189" t="s">
        <v>177</v>
      </c>
      <c r="AU184" s="189" t="s">
        <v>86</v>
      </c>
      <c r="AV184" s="13" t="s">
        <v>84</v>
      </c>
      <c r="AW184" s="13" t="s">
        <v>34</v>
      </c>
      <c r="AX184" s="13" t="s">
        <v>77</v>
      </c>
      <c r="AY184" s="189" t="s">
        <v>164</v>
      </c>
    </row>
    <row r="185" spans="1:65" s="13" customFormat="1" x14ac:dyDescent="0.2">
      <c r="B185" s="188"/>
      <c r="D185" s="183" t="s">
        <v>177</v>
      </c>
      <c r="E185" s="189" t="s">
        <v>1</v>
      </c>
      <c r="F185" s="190" t="s">
        <v>4418</v>
      </c>
      <c r="H185" s="189" t="s">
        <v>1</v>
      </c>
      <c r="I185" s="191"/>
      <c r="L185" s="188"/>
      <c r="M185" s="192"/>
      <c r="N185" s="193"/>
      <c r="O185" s="193"/>
      <c r="P185" s="193"/>
      <c r="Q185" s="193"/>
      <c r="R185" s="193"/>
      <c r="S185" s="193"/>
      <c r="T185" s="194"/>
      <c r="AT185" s="189" t="s">
        <v>177</v>
      </c>
      <c r="AU185" s="189" t="s">
        <v>86</v>
      </c>
      <c r="AV185" s="13" t="s">
        <v>84</v>
      </c>
      <c r="AW185" s="13" t="s">
        <v>34</v>
      </c>
      <c r="AX185" s="13" t="s">
        <v>77</v>
      </c>
      <c r="AY185" s="189" t="s">
        <v>164</v>
      </c>
    </row>
    <row r="186" spans="1:65" s="13" customFormat="1" x14ac:dyDescent="0.2">
      <c r="B186" s="188"/>
      <c r="D186" s="183" t="s">
        <v>177</v>
      </c>
      <c r="E186" s="189" t="s">
        <v>1</v>
      </c>
      <c r="F186" s="190" t="s">
        <v>5699</v>
      </c>
      <c r="H186" s="189" t="s">
        <v>1</v>
      </c>
      <c r="I186" s="191"/>
      <c r="L186" s="188"/>
      <c r="M186" s="192"/>
      <c r="N186" s="193"/>
      <c r="O186" s="193"/>
      <c r="P186" s="193"/>
      <c r="Q186" s="193"/>
      <c r="R186" s="193"/>
      <c r="S186" s="193"/>
      <c r="T186" s="194"/>
      <c r="AT186" s="189" t="s">
        <v>177</v>
      </c>
      <c r="AU186" s="189" t="s">
        <v>86</v>
      </c>
      <c r="AV186" s="13" t="s">
        <v>84</v>
      </c>
      <c r="AW186" s="13" t="s">
        <v>34</v>
      </c>
      <c r="AX186" s="13" t="s">
        <v>77</v>
      </c>
      <c r="AY186" s="189" t="s">
        <v>164</v>
      </c>
    </row>
    <row r="187" spans="1:65" s="13" customFormat="1" x14ac:dyDescent="0.2">
      <c r="B187" s="188"/>
      <c r="D187" s="183" t="s">
        <v>177</v>
      </c>
      <c r="E187" s="189" t="s">
        <v>1</v>
      </c>
      <c r="F187" s="190" t="s">
        <v>5700</v>
      </c>
      <c r="H187" s="189" t="s">
        <v>1</v>
      </c>
      <c r="I187" s="191"/>
      <c r="L187" s="188"/>
      <c r="M187" s="192"/>
      <c r="N187" s="193"/>
      <c r="O187" s="193"/>
      <c r="P187" s="193"/>
      <c r="Q187" s="193"/>
      <c r="R187" s="193"/>
      <c r="S187" s="193"/>
      <c r="T187" s="194"/>
      <c r="AT187" s="189" t="s">
        <v>177</v>
      </c>
      <c r="AU187" s="189" t="s">
        <v>86</v>
      </c>
      <c r="AV187" s="13" t="s">
        <v>84</v>
      </c>
      <c r="AW187" s="13" t="s">
        <v>34</v>
      </c>
      <c r="AX187" s="13" t="s">
        <v>77</v>
      </c>
      <c r="AY187" s="189" t="s">
        <v>164</v>
      </c>
    </row>
    <row r="188" spans="1:65" s="13" customFormat="1" x14ac:dyDescent="0.2">
      <c r="B188" s="188"/>
      <c r="D188" s="183" t="s">
        <v>177</v>
      </c>
      <c r="E188" s="189" t="s">
        <v>1</v>
      </c>
      <c r="F188" s="190" t="s">
        <v>5709</v>
      </c>
      <c r="H188" s="189" t="s">
        <v>1</v>
      </c>
      <c r="I188" s="191"/>
      <c r="L188" s="188"/>
      <c r="M188" s="192"/>
      <c r="N188" s="193"/>
      <c r="O188" s="193"/>
      <c r="P188" s="193"/>
      <c r="Q188" s="193"/>
      <c r="R188" s="193"/>
      <c r="S188" s="193"/>
      <c r="T188" s="194"/>
      <c r="AT188" s="189" t="s">
        <v>177</v>
      </c>
      <c r="AU188" s="189" t="s">
        <v>86</v>
      </c>
      <c r="AV188" s="13" t="s">
        <v>84</v>
      </c>
      <c r="AW188" s="13" t="s">
        <v>34</v>
      </c>
      <c r="AX188" s="13" t="s">
        <v>77</v>
      </c>
      <c r="AY188" s="189" t="s">
        <v>164</v>
      </c>
    </row>
    <row r="189" spans="1:65" s="13" customFormat="1" x14ac:dyDescent="0.2">
      <c r="B189" s="188"/>
      <c r="D189" s="183" t="s">
        <v>177</v>
      </c>
      <c r="E189" s="189" t="s">
        <v>1</v>
      </c>
      <c r="F189" s="190" t="s">
        <v>5715</v>
      </c>
      <c r="H189" s="189" t="s">
        <v>1</v>
      </c>
      <c r="I189" s="191"/>
      <c r="L189" s="188"/>
      <c r="M189" s="192"/>
      <c r="N189" s="193"/>
      <c r="O189" s="193"/>
      <c r="P189" s="193"/>
      <c r="Q189" s="193"/>
      <c r="R189" s="193"/>
      <c r="S189" s="193"/>
      <c r="T189" s="194"/>
      <c r="AT189" s="189" t="s">
        <v>177</v>
      </c>
      <c r="AU189" s="189" t="s">
        <v>86</v>
      </c>
      <c r="AV189" s="13" t="s">
        <v>84</v>
      </c>
      <c r="AW189" s="13" t="s">
        <v>34</v>
      </c>
      <c r="AX189" s="13" t="s">
        <v>77</v>
      </c>
      <c r="AY189" s="189" t="s">
        <v>164</v>
      </c>
    </row>
    <row r="190" spans="1:65" s="13" customFormat="1" x14ac:dyDescent="0.2">
      <c r="B190" s="188"/>
      <c r="D190" s="183" t="s">
        <v>177</v>
      </c>
      <c r="E190" s="189" t="s">
        <v>1</v>
      </c>
      <c r="F190" s="190" t="s">
        <v>5716</v>
      </c>
      <c r="H190" s="189" t="s">
        <v>1</v>
      </c>
      <c r="I190" s="191"/>
      <c r="L190" s="188"/>
      <c r="M190" s="192"/>
      <c r="N190" s="193"/>
      <c r="O190" s="193"/>
      <c r="P190" s="193"/>
      <c r="Q190" s="193"/>
      <c r="R190" s="193"/>
      <c r="S190" s="193"/>
      <c r="T190" s="194"/>
      <c r="AT190" s="189" t="s">
        <v>177</v>
      </c>
      <c r="AU190" s="189" t="s">
        <v>86</v>
      </c>
      <c r="AV190" s="13" t="s">
        <v>84</v>
      </c>
      <c r="AW190" s="13" t="s">
        <v>34</v>
      </c>
      <c r="AX190" s="13" t="s">
        <v>77</v>
      </c>
      <c r="AY190" s="189" t="s">
        <v>164</v>
      </c>
    </row>
    <row r="191" spans="1:65" s="13" customFormat="1" x14ac:dyDescent="0.2">
      <c r="B191" s="188"/>
      <c r="D191" s="183" t="s">
        <v>177</v>
      </c>
      <c r="E191" s="189" t="s">
        <v>1</v>
      </c>
      <c r="F191" s="190" t="s">
        <v>5717</v>
      </c>
      <c r="H191" s="189" t="s">
        <v>1</v>
      </c>
      <c r="I191" s="191"/>
      <c r="L191" s="188"/>
      <c r="M191" s="192"/>
      <c r="N191" s="193"/>
      <c r="O191" s="193"/>
      <c r="P191" s="193"/>
      <c r="Q191" s="193"/>
      <c r="R191" s="193"/>
      <c r="S191" s="193"/>
      <c r="T191" s="194"/>
      <c r="AT191" s="189" t="s">
        <v>177</v>
      </c>
      <c r="AU191" s="189" t="s">
        <v>86</v>
      </c>
      <c r="AV191" s="13" t="s">
        <v>84</v>
      </c>
      <c r="AW191" s="13" t="s">
        <v>34</v>
      </c>
      <c r="AX191" s="13" t="s">
        <v>77</v>
      </c>
      <c r="AY191" s="189" t="s">
        <v>164</v>
      </c>
    </row>
    <row r="192" spans="1:65" s="14" customFormat="1" x14ac:dyDescent="0.2">
      <c r="B192" s="195"/>
      <c r="D192" s="183" t="s">
        <v>177</v>
      </c>
      <c r="E192" s="196" t="s">
        <v>1</v>
      </c>
      <c r="F192" s="197" t="s">
        <v>5718</v>
      </c>
      <c r="H192" s="198">
        <v>60</v>
      </c>
      <c r="I192" s="199"/>
      <c r="L192" s="195"/>
      <c r="M192" s="200"/>
      <c r="N192" s="201"/>
      <c r="O192" s="201"/>
      <c r="P192" s="201"/>
      <c r="Q192" s="201"/>
      <c r="R192" s="201"/>
      <c r="S192" s="201"/>
      <c r="T192" s="202"/>
      <c r="AT192" s="196" t="s">
        <v>177</v>
      </c>
      <c r="AU192" s="196" t="s">
        <v>86</v>
      </c>
      <c r="AV192" s="14" t="s">
        <v>86</v>
      </c>
      <c r="AW192" s="14" t="s">
        <v>34</v>
      </c>
      <c r="AX192" s="14" t="s">
        <v>77</v>
      </c>
      <c r="AY192" s="196" t="s">
        <v>164</v>
      </c>
    </row>
    <row r="193" spans="1:65" s="15" customFormat="1" x14ac:dyDescent="0.2">
      <c r="B193" s="203"/>
      <c r="D193" s="183" t="s">
        <v>177</v>
      </c>
      <c r="E193" s="204" t="s">
        <v>1</v>
      </c>
      <c r="F193" s="205" t="s">
        <v>184</v>
      </c>
      <c r="H193" s="206">
        <v>60</v>
      </c>
      <c r="I193" s="207"/>
      <c r="L193" s="203"/>
      <c r="M193" s="208"/>
      <c r="N193" s="209"/>
      <c r="O193" s="209"/>
      <c r="P193" s="209"/>
      <c r="Q193" s="209"/>
      <c r="R193" s="209"/>
      <c r="S193" s="209"/>
      <c r="T193" s="210"/>
      <c r="AT193" s="204" t="s">
        <v>177</v>
      </c>
      <c r="AU193" s="204" t="s">
        <v>86</v>
      </c>
      <c r="AV193" s="15" t="s">
        <v>172</v>
      </c>
      <c r="AW193" s="15" t="s">
        <v>34</v>
      </c>
      <c r="AX193" s="15" t="s">
        <v>84</v>
      </c>
      <c r="AY193" s="204" t="s">
        <v>164</v>
      </c>
    </row>
    <row r="194" spans="1:65" s="2" customFormat="1" ht="16.5" customHeight="1" x14ac:dyDescent="0.2">
      <c r="A194" s="34"/>
      <c r="B194" s="168"/>
      <c r="C194" s="223" t="s">
        <v>273</v>
      </c>
      <c r="D194" s="224" t="s">
        <v>326</v>
      </c>
      <c r="E194" s="225" t="s">
        <v>5295</v>
      </c>
      <c r="F194" s="226" t="s">
        <v>5296</v>
      </c>
      <c r="G194" s="227" t="s">
        <v>215</v>
      </c>
      <c r="H194" s="228">
        <v>60</v>
      </c>
      <c r="I194" s="229"/>
      <c r="J194" s="230">
        <f>ROUND(I194*H194,2)</f>
        <v>0</v>
      </c>
      <c r="K194" s="226" t="s">
        <v>216</v>
      </c>
      <c r="L194" s="231"/>
      <c r="M194" s="232" t="s">
        <v>1</v>
      </c>
      <c r="N194" s="233" t="s">
        <v>42</v>
      </c>
      <c r="O194" s="60"/>
      <c r="P194" s="179">
        <f>O194*H194</f>
        <v>0</v>
      </c>
      <c r="Q194" s="179">
        <v>1.6000000000000001E-4</v>
      </c>
      <c r="R194" s="179">
        <f>Q194*H194</f>
        <v>9.6000000000000009E-3</v>
      </c>
      <c r="S194" s="179">
        <v>0</v>
      </c>
      <c r="T194" s="180">
        <f>S194*H194</f>
        <v>0</v>
      </c>
      <c r="U194" s="34"/>
      <c r="V194" s="34"/>
      <c r="W194" s="34"/>
      <c r="X194" s="34"/>
      <c r="Y194" s="34"/>
      <c r="Z194" s="34"/>
      <c r="AA194" s="34"/>
      <c r="AB194" s="34"/>
      <c r="AC194" s="34"/>
      <c r="AD194" s="34"/>
      <c r="AE194" s="34"/>
      <c r="AR194" s="181" t="s">
        <v>480</v>
      </c>
      <c r="AT194" s="181" t="s">
        <v>326</v>
      </c>
      <c r="AU194" s="181" t="s">
        <v>86</v>
      </c>
      <c r="AY194" s="18" t="s">
        <v>164</v>
      </c>
      <c r="BE194" s="182">
        <f>IF(N194="základní",J194,0)</f>
        <v>0</v>
      </c>
      <c r="BF194" s="182">
        <f>IF(N194="snížená",J194,0)</f>
        <v>0</v>
      </c>
      <c r="BG194" s="182">
        <f>IF(N194="zákl. přenesená",J194,0)</f>
        <v>0</v>
      </c>
      <c r="BH194" s="182">
        <f>IF(N194="sníž. přenesená",J194,0)</f>
        <v>0</v>
      </c>
      <c r="BI194" s="182">
        <f>IF(N194="nulová",J194,0)</f>
        <v>0</v>
      </c>
      <c r="BJ194" s="18" t="s">
        <v>84</v>
      </c>
      <c r="BK194" s="182">
        <f>ROUND(I194*H194,2)</f>
        <v>0</v>
      </c>
      <c r="BL194" s="18" t="s">
        <v>191</v>
      </c>
      <c r="BM194" s="181" t="s">
        <v>5719</v>
      </c>
    </row>
    <row r="195" spans="1:65" s="2" customFormat="1" x14ac:dyDescent="0.2">
      <c r="A195" s="34"/>
      <c r="B195" s="35"/>
      <c r="C195" s="34"/>
      <c r="D195" s="183" t="s">
        <v>174</v>
      </c>
      <c r="E195" s="34"/>
      <c r="F195" s="184" t="s">
        <v>5296</v>
      </c>
      <c r="G195" s="34"/>
      <c r="H195" s="34"/>
      <c r="I195" s="103"/>
      <c r="J195" s="34"/>
      <c r="K195" s="34"/>
      <c r="L195" s="35"/>
      <c r="M195" s="185"/>
      <c r="N195" s="186"/>
      <c r="O195" s="60"/>
      <c r="P195" s="60"/>
      <c r="Q195" s="60"/>
      <c r="R195" s="60"/>
      <c r="S195" s="60"/>
      <c r="T195" s="61"/>
      <c r="U195" s="34"/>
      <c r="V195" s="34"/>
      <c r="W195" s="34"/>
      <c r="X195" s="34"/>
      <c r="Y195" s="34"/>
      <c r="Z195" s="34"/>
      <c r="AA195" s="34"/>
      <c r="AB195" s="34"/>
      <c r="AC195" s="34"/>
      <c r="AD195" s="34"/>
      <c r="AE195" s="34"/>
      <c r="AT195" s="18" t="s">
        <v>174</v>
      </c>
      <c r="AU195" s="18" t="s">
        <v>86</v>
      </c>
    </row>
    <row r="196" spans="1:65" s="13" customFormat="1" x14ac:dyDescent="0.2">
      <c r="B196" s="188"/>
      <c r="D196" s="183" t="s">
        <v>177</v>
      </c>
      <c r="E196" s="189" t="s">
        <v>1</v>
      </c>
      <c r="F196" s="190" t="s">
        <v>5232</v>
      </c>
      <c r="H196" s="189" t="s">
        <v>1</v>
      </c>
      <c r="I196" s="191"/>
      <c r="L196" s="188"/>
      <c r="M196" s="192"/>
      <c r="N196" s="193"/>
      <c r="O196" s="193"/>
      <c r="P196" s="193"/>
      <c r="Q196" s="193"/>
      <c r="R196" s="193"/>
      <c r="S196" s="193"/>
      <c r="T196" s="194"/>
      <c r="AT196" s="189" t="s">
        <v>177</v>
      </c>
      <c r="AU196" s="189" t="s">
        <v>86</v>
      </c>
      <c r="AV196" s="13" t="s">
        <v>84</v>
      </c>
      <c r="AW196" s="13" t="s">
        <v>34</v>
      </c>
      <c r="AX196" s="13" t="s">
        <v>77</v>
      </c>
      <c r="AY196" s="189" t="s">
        <v>164</v>
      </c>
    </row>
    <row r="197" spans="1:65" s="13" customFormat="1" x14ac:dyDescent="0.2">
      <c r="B197" s="188"/>
      <c r="D197" s="183" t="s">
        <v>177</v>
      </c>
      <c r="E197" s="189" t="s">
        <v>1</v>
      </c>
      <c r="F197" s="190" t="s">
        <v>4418</v>
      </c>
      <c r="H197" s="189" t="s">
        <v>1</v>
      </c>
      <c r="I197" s="191"/>
      <c r="L197" s="188"/>
      <c r="M197" s="192"/>
      <c r="N197" s="193"/>
      <c r="O197" s="193"/>
      <c r="P197" s="193"/>
      <c r="Q197" s="193"/>
      <c r="R197" s="193"/>
      <c r="S197" s="193"/>
      <c r="T197" s="194"/>
      <c r="AT197" s="189" t="s">
        <v>177</v>
      </c>
      <c r="AU197" s="189" t="s">
        <v>86</v>
      </c>
      <c r="AV197" s="13" t="s">
        <v>84</v>
      </c>
      <c r="AW197" s="13" t="s">
        <v>34</v>
      </c>
      <c r="AX197" s="13" t="s">
        <v>77</v>
      </c>
      <c r="AY197" s="189" t="s">
        <v>164</v>
      </c>
    </row>
    <row r="198" spans="1:65" s="13" customFormat="1" x14ac:dyDescent="0.2">
      <c r="B198" s="188"/>
      <c r="D198" s="183" t="s">
        <v>177</v>
      </c>
      <c r="E198" s="189" t="s">
        <v>1</v>
      </c>
      <c r="F198" s="190" t="s">
        <v>5699</v>
      </c>
      <c r="H198" s="189" t="s">
        <v>1</v>
      </c>
      <c r="I198" s="191"/>
      <c r="L198" s="188"/>
      <c r="M198" s="192"/>
      <c r="N198" s="193"/>
      <c r="O198" s="193"/>
      <c r="P198" s="193"/>
      <c r="Q198" s="193"/>
      <c r="R198" s="193"/>
      <c r="S198" s="193"/>
      <c r="T198" s="194"/>
      <c r="AT198" s="189" t="s">
        <v>177</v>
      </c>
      <c r="AU198" s="189" t="s">
        <v>86</v>
      </c>
      <c r="AV198" s="13" t="s">
        <v>84</v>
      </c>
      <c r="AW198" s="13" t="s">
        <v>34</v>
      </c>
      <c r="AX198" s="13" t="s">
        <v>77</v>
      </c>
      <c r="AY198" s="189" t="s">
        <v>164</v>
      </c>
    </row>
    <row r="199" spans="1:65" s="13" customFormat="1" x14ac:dyDescent="0.2">
      <c r="B199" s="188"/>
      <c r="D199" s="183" t="s">
        <v>177</v>
      </c>
      <c r="E199" s="189" t="s">
        <v>1</v>
      </c>
      <c r="F199" s="190" t="s">
        <v>5700</v>
      </c>
      <c r="H199" s="189" t="s">
        <v>1</v>
      </c>
      <c r="I199" s="191"/>
      <c r="L199" s="188"/>
      <c r="M199" s="192"/>
      <c r="N199" s="193"/>
      <c r="O199" s="193"/>
      <c r="P199" s="193"/>
      <c r="Q199" s="193"/>
      <c r="R199" s="193"/>
      <c r="S199" s="193"/>
      <c r="T199" s="194"/>
      <c r="AT199" s="189" t="s">
        <v>177</v>
      </c>
      <c r="AU199" s="189" t="s">
        <v>86</v>
      </c>
      <c r="AV199" s="13" t="s">
        <v>84</v>
      </c>
      <c r="AW199" s="13" t="s">
        <v>34</v>
      </c>
      <c r="AX199" s="13" t="s">
        <v>77</v>
      </c>
      <c r="AY199" s="189" t="s">
        <v>164</v>
      </c>
    </row>
    <row r="200" spans="1:65" s="13" customFormat="1" x14ac:dyDescent="0.2">
      <c r="B200" s="188"/>
      <c r="D200" s="183" t="s">
        <v>177</v>
      </c>
      <c r="E200" s="189" t="s">
        <v>1</v>
      </c>
      <c r="F200" s="190" t="s">
        <v>5713</v>
      </c>
      <c r="H200" s="189" t="s">
        <v>1</v>
      </c>
      <c r="I200" s="191"/>
      <c r="L200" s="188"/>
      <c r="M200" s="192"/>
      <c r="N200" s="193"/>
      <c r="O200" s="193"/>
      <c r="P200" s="193"/>
      <c r="Q200" s="193"/>
      <c r="R200" s="193"/>
      <c r="S200" s="193"/>
      <c r="T200" s="194"/>
      <c r="AT200" s="189" t="s">
        <v>177</v>
      </c>
      <c r="AU200" s="189" t="s">
        <v>86</v>
      </c>
      <c r="AV200" s="13" t="s">
        <v>84</v>
      </c>
      <c r="AW200" s="13" t="s">
        <v>34</v>
      </c>
      <c r="AX200" s="13" t="s">
        <v>77</v>
      </c>
      <c r="AY200" s="189" t="s">
        <v>164</v>
      </c>
    </row>
    <row r="201" spans="1:65" s="13" customFormat="1" x14ac:dyDescent="0.2">
      <c r="B201" s="188"/>
      <c r="D201" s="183" t="s">
        <v>177</v>
      </c>
      <c r="E201" s="189" t="s">
        <v>1</v>
      </c>
      <c r="F201" s="190" t="s">
        <v>5715</v>
      </c>
      <c r="H201" s="189" t="s">
        <v>1</v>
      </c>
      <c r="I201" s="191"/>
      <c r="L201" s="188"/>
      <c r="M201" s="192"/>
      <c r="N201" s="193"/>
      <c r="O201" s="193"/>
      <c r="P201" s="193"/>
      <c r="Q201" s="193"/>
      <c r="R201" s="193"/>
      <c r="S201" s="193"/>
      <c r="T201" s="194"/>
      <c r="AT201" s="189" t="s">
        <v>177</v>
      </c>
      <c r="AU201" s="189" t="s">
        <v>86</v>
      </c>
      <c r="AV201" s="13" t="s">
        <v>84</v>
      </c>
      <c r="AW201" s="13" t="s">
        <v>34</v>
      </c>
      <c r="AX201" s="13" t="s">
        <v>77</v>
      </c>
      <c r="AY201" s="189" t="s">
        <v>164</v>
      </c>
    </row>
    <row r="202" spans="1:65" s="13" customFormat="1" x14ac:dyDescent="0.2">
      <c r="B202" s="188"/>
      <c r="D202" s="183" t="s">
        <v>177</v>
      </c>
      <c r="E202" s="189" t="s">
        <v>1</v>
      </c>
      <c r="F202" s="190" t="s">
        <v>5716</v>
      </c>
      <c r="H202" s="189" t="s">
        <v>1</v>
      </c>
      <c r="I202" s="191"/>
      <c r="L202" s="188"/>
      <c r="M202" s="192"/>
      <c r="N202" s="193"/>
      <c r="O202" s="193"/>
      <c r="P202" s="193"/>
      <c r="Q202" s="193"/>
      <c r="R202" s="193"/>
      <c r="S202" s="193"/>
      <c r="T202" s="194"/>
      <c r="AT202" s="189" t="s">
        <v>177</v>
      </c>
      <c r="AU202" s="189" t="s">
        <v>86</v>
      </c>
      <c r="AV202" s="13" t="s">
        <v>84</v>
      </c>
      <c r="AW202" s="13" t="s">
        <v>34</v>
      </c>
      <c r="AX202" s="13" t="s">
        <v>77</v>
      </c>
      <c r="AY202" s="189" t="s">
        <v>164</v>
      </c>
    </row>
    <row r="203" spans="1:65" s="13" customFormat="1" x14ac:dyDescent="0.2">
      <c r="B203" s="188"/>
      <c r="D203" s="183" t="s">
        <v>177</v>
      </c>
      <c r="E203" s="189" t="s">
        <v>1</v>
      </c>
      <c r="F203" s="190" t="s">
        <v>5717</v>
      </c>
      <c r="H203" s="189" t="s">
        <v>1</v>
      </c>
      <c r="I203" s="191"/>
      <c r="L203" s="188"/>
      <c r="M203" s="192"/>
      <c r="N203" s="193"/>
      <c r="O203" s="193"/>
      <c r="P203" s="193"/>
      <c r="Q203" s="193"/>
      <c r="R203" s="193"/>
      <c r="S203" s="193"/>
      <c r="T203" s="194"/>
      <c r="AT203" s="189" t="s">
        <v>177</v>
      </c>
      <c r="AU203" s="189" t="s">
        <v>86</v>
      </c>
      <c r="AV203" s="13" t="s">
        <v>84</v>
      </c>
      <c r="AW203" s="13" t="s">
        <v>34</v>
      </c>
      <c r="AX203" s="13" t="s">
        <v>77</v>
      </c>
      <c r="AY203" s="189" t="s">
        <v>164</v>
      </c>
    </row>
    <row r="204" spans="1:65" s="14" customFormat="1" x14ac:dyDescent="0.2">
      <c r="B204" s="195"/>
      <c r="D204" s="183" t="s">
        <v>177</v>
      </c>
      <c r="E204" s="196" t="s">
        <v>1</v>
      </c>
      <c r="F204" s="197" t="s">
        <v>5718</v>
      </c>
      <c r="H204" s="198">
        <v>60</v>
      </c>
      <c r="I204" s="199"/>
      <c r="L204" s="195"/>
      <c r="M204" s="200"/>
      <c r="N204" s="201"/>
      <c r="O204" s="201"/>
      <c r="P204" s="201"/>
      <c r="Q204" s="201"/>
      <c r="R204" s="201"/>
      <c r="S204" s="201"/>
      <c r="T204" s="202"/>
      <c r="AT204" s="196" t="s">
        <v>177</v>
      </c>
      <c r="AU204" s="196" t="s">
        <v>86</v>
      </c>
      <c r="AV204" s="14" t="s">
        <v>86</v>
      </c>
      <c r="AW204" s="14" t="s">
        <v>34</v>
      </c>
      <c r="AX204" s="14" t="s">
        <v>77</v>
      </c>
      <c r="AY204" s="196" t="s">
        <v>164</v>
      </c>
    </row>
    <row r="205" spans="1:65" s="15" customFormat="1" x14ac:dyDescent="0.2">
      <c r="B205" s="203"/>
      <c r="D205" s="183" t="s">
        <v>177</v>
      </c>
      <c r="E205" s="204" t="s">
        <v>1</v>
      </c>
      <c r="F205" s="205" t="s">
        <v>184</v>
      </c>
      <c r="H205" s="206">
        <v>60</v>
      </c>
      <c r="I205" s="207"/>
      <c r="L205" s="203"/>
      <c r="M205" s="208"/>
      <c r="N205" s="209"/>
      <c r="O205" s="209"/>
      <c r="P205" s="209"/>
      <c r="Q205" s="209"/>
      <c r="R205" s="209"/>
      <c r="S205" s="209"/>
      <c r="T205" s="210"/>
      <c r="AT205" s="204" t="s">
        <v>177</v>
      </c>
      <c r="AU205" s="204" t="s">
        <v>86</v>
      </c>
      <c r="AV205" s="15" t="s">
        <v>172</v>
      </c>
      <c r="AW205" s="15" t="s">
        <v>34</v>
      </c>
      <c r="AX205" s="15" t="s">
        <v>84</v>
      </c>
      <c r="AY205" s="204" t="s">
        <v>164</v>
      </c>
    </row>
    <row r="206" spans="1:65" s="2" customFormat="1" ht="16.5" customHeight="1" x14ac:dyDescent="0.2">
      <c r="A206" s="34"/>
      <c r="B206" s="168"/>
      <c r="C206" s="169" t="s">
        <v>279</v>
      </c>
      <c r="D206" s="170" t="s">
        <v>167</v>
      </c>
      <c r="E206" s="171" t="s">
        <v>5720</v>
      </c>
      <c r="F206" s="172" t="s">
        <v>5721</v>
      </c>
      <c r="G206" s="173" t="s">
        <v>4291</v>
      </c>
      <c r="H206" s="174">
        <v>1</v>
      </c>
      <c r="I206" s="175"/>
      <c r="J206" s="176">
        <f>ROUND(I206*H206,2)</f>
        <v>0</v>
      </c>
      <c r="K206" s="172" t="s">
        <v>171</v>
      </c>
      <c r="L206" s="35"/>
      <c r="M206" s="177" t="s">
        <v>1</v>
      </c>
      <c r="N206" s="178" t="s">
        <v>42</v>
      </c>
      <c r="O206" s="60"/>
      <c r="P206" s="179">
        <f>O206*H206</f>
        <v>0</v>
      </c>
      <c r="Q206" s="179">
        <v>0</v>
      </c>
      <c r="R206" s="179">
        <f>Q206*H206</f>
        <v>0</v>
      </c>
      <c r="S206" s="179">
        <v>2.5000000000000001E-2</v>
      </c>
      <c r="T206" s="180">
        <f>S206*H206</f>
        <v>2.5000000000000001E-2</v>
      </c>
      <c r="U206" s="34"/>
      <c r="V206" s="34"/>
      <c r="W206" s="34"/>
      <c r="X206" s="34"/>
      <c r="Y206" s="34"/>
      <c r="Z206" s="34"/>
      <c r="AA206" s="34"/>
      <c r="AB206" s="34"/>
      <c r="AC206" s="34"/>
      <c r="AD206" s="34"/>
      <c r="AE206" s="34"/>
      <c r="AR206" s="181" t="s">
        <v>191</v>
      </c>
      <c r="AT206" s="181" t="s">
        <v>167</v>
      </c>
      <c r="AU206" s="181" t="s">
        <v>86</v>
      </c>
      <c r="AY206" s="18" t="s">
        <v>164</v>
      </c>
      <c r="BE206" s="182">
        <f>IF(N206="základní",J206,0)</f>
        <v>0</v>
      </c>
      <c r="BF206" s="182">
        <f>IF(N206="snížená",J206,0)</f>
        <v>0</v>
      </c>
      <c r="BG206" s="182">
        <f>IF(N206="zákl. přenesená",J206,0)</f>
        <v>0</v>
      </c>
      <c r="BH206" s="182">
        <f>IF(N206="sníž. přenesená",J206,0)</f>
        <v>0</v>
      </c>
      <c r="BI206" s="182">
        <f>IF(N206="nulová",J206,0)</f>
        <v>0</v>
      </c>
      <c r="BJ206" s="18" t="s">
        <v>84</v>
      </c>
      <c r="BK206" s="182">
        <f>ROUND(I206*H206,2)</f>
        <v>0</v>
      </c>
      <c r="BL206" s="18" t="s">
        <v>191</v>
      </c>
      <c r="BM206" s="181" t="s">
        <v>5722</v>
      </c>
    </row>
    <row r="207" spans="1:65" s="2" customFormat="1" x14ac:dyDescent="0.2">
      <c r="A207" s="34"/>
      <c r="B207" s="35"/>
      <c r="C207" s="34"/>
      <c r="D207" s="183" t="s">
        <v>174</v>
      </c>
      <c r="E207" s="34"/>
      <c r="F207" s="184" t="s">
        <v>5721</v>
      </c>
      <c r="G207" s="34"/>
      <c r="H207" s="34"/>
      <c r="I207" s="103"/>
      <c r="J207" s="34"/>
      <c r="K207" s="34"/>
      <c r="L207" s="35"/>
      <c r="M207" s="185"/>
      <c r="N207" s="186"/>
      <c r="O207" s="60"/>
      <c r="P207" s="60"/>
      <c r="Q207" s="60"/>
      <c r="R207" s="60"/>
      <c r="S207" s="60"/>
      <c r="T207" s="61"/>
      <c r="U207" s="34"/>
      <c r="V207" s="34"/>
      <c r="W207" s="34"/>
      <c r="X207" s="34"/>
      <c r="Y207" s="34"/>
      <c r="Z207" s="34"/>
      <c r="AA207" s="34"/>
      <c r="AB207" s="34"/>
      <c r="AC207" s="34"/>
      <c r="AD207" s="34"/>
      <c r="AE207" s="34"/>
      <c r="AT207" s="18" t="s">
        <v>174</v>
      </c>
      <c r="AU207" s="18" t="s">
        <v>86</v>
      </c>
    </row>
    <row r="208" spans="1:65" s="13" customFormat="1" x14ac:dyDescent="0.2">
      <c r="B208" s="188"/>
      <c r="D208" s="183" t="s">
        <v>177</v>
      </c>
      <c r="E208" s="189" t="s">
        <v>1</v>
      </c>
      <c r="F208" s="190" t="s">
        <v>5232</v>
      </c>
      <c r="H208" s="189" t="s">
        <v>1</v>
      </c>
      <c r="I208" s="191"/>
      <c r="L208" s="188"/>
      <c r="M208" s="192"/>
      <c r="N208" s="193"/>
      <c r="O208" s="193"/>
      <c r="P208" s="193"/>
      <c r="Q208" s="193"/>
      <c r="R208" s="193"/>
      <c r="S208" s="193"/>
      <c r="T208" s="194"/>
      <c r="AT208" s="189" t="s">
        <v>177</v>
      </c>
      <c r="AU208" s="189" t="s">
        <v>86</v>
      </c>
      <c r="AV208" s="13" t="s">
        <v>84</v>
      </c>
      <c r="AW208" s="13" t="s">
        <v>34</v>
      </c>
      <c r="AX208" s="13" t="s">
        <v>77</v>
      </c>
      <c r="AY208" s="189" t="s">
        <v>164</v>
      </c>
    </row>
    <row r="209" spans="1:65" s="13" customFormat="1" x14ac:dyDescent="0.2">
      <c r="B209" s="188"/>
      <c r="D209" s="183" t="s">
        <v>177</v>
      </c>
      <c r="E209" s="189" t="s">
        <v>1</v>
      </c>
      <c r="F209" s="190" t="s">
        <v>4418</v>
      </c>
      <c r="H209" s="189" t="s">
        <v>1</v>
      </c>
      <c r="I209" s="191"/>
      <c r="L209" s="188"/>
      <c r="M209" s="192"/>
      <c r="N209" s="193"/>
      <c r="O209" s="193"/>
      <c r="P209" s="193"/>
      <c r="Q209" s="193"/>
      <c r="R209" s="193"/>
      <c r="S209" s="193"/>
      <c r="T209" s="194"/>
      <c r="AT209" s="189" t="s">
        <v>177</v>
      </c>
      <c r="AU209" s="189" t="s">
        <v>86</v>
      </c>
      <c r="AV209" s="13" t="s">
        <v>84</v>
      </c>
      <c r="AW209" s="13" t="s">
        <v>34</v>
      </c>
      <c r="AX209" s="13" t="s">
        <v>77</v>
      </c>
      <c r="AY209" s="189" t="s">
        <v>164</v>
      </c>
    </row>
    <row r="210" spans="1:65" s="13" customFormat="1" x14ac:dyDescent="0.2">
      <c r="B210" s="188"/>
      <c r="D210" s="183" t="s">
        <v>177</v>
      </c>
      <c r="E210" s="189" t="s">
        <v>1</v>
      </c>
      <c r="F210" s="190" t="s">
        <v>5699</v>
      </c>
      <c r="H210" s="189" t="s">
        <v>1</v>
      </c>
      <c r="I210" s="191"/>
      <c r="L210" s="188"/>
      <c r="M210" s="192"/>
      <c r="N210" s="193"/>
      <c r="O210" s="193"/>
      <c r="P210" s="193"/>
      <c r="Q210" s="193"/>
      <c r="R210" s="193"/>
      <c r="S210" s="193"/>
      <c r="T210" s="194"/>
      <c r="AT210" s="189" t="s">
        <v>177</v>
      </c>
      <c r="AU210" s="189" t="s">
        <v>86</v>
      </c>
      <c r="AV210" s="13" t="s">
        <v>84</v>
      </c>
      <c r="AW210" s="13" t="s">
        <v>34</v>
      </c>
      <c r="AX210" s="13" t="s">
        <v>77</v>
      </c>
      <c r="AY210" s="189" t="s">
        <v>164</v>
      </c>
    </row>
    <row r="211" spans="1:65" s="13" customFormat="1" x14ac:dyDescent="0.2">
      <c r="B211" s="188"/>
      <c r="D211" s="183" t="s">
        <v>177</v>
      </c>
      <c r="E211" s="189" t="s">
        <v>1</v>
      </c>
      <c r="F211" s="190" t="s">
        <v>5700</v>
      </c>
      <c r="H211" s="189" t="s">
        <v>1</v>
      </c>
      <c r="I211" s="191"/>
      <c r="L211" s="188"/>
      <c r="M211" s="192"/>
      <c r="N211" s="193"/>
      <c r="O211" s="193"/>
      <c r="P211" s="193"/>
      <c r="Q211" s="193"/>
      <c r="R211" s="193"/>
      <c r="S211" s="193"/>
      <c r="T211" s="194"/>
      <c r="AT211" s="189" t="s">
        <v>177</v>
      </c>
      <c r="AU211" s="189" t="s">
        <v>86</v>
      </c>
      <c r="AV211" s="13" t="s">
        <v>84</v>
      </c>
      <c r="AW211" s="13" t="s">
        <v>34</v>
      </c>
      <c r="AX211" s="13" t="s">
        <v>77</v>
      </c>
      <c r="AY211" s="189" t="s">
        <v>164</v>
      </c>
    </row>
    <row r="212" spans="1:65" s="13" customFormat="1" x14ac:dyDescent="0.2">
      <c r="B212" s="188"/>
      <c r="D212" s="183" t="s">
        <v>177</v>
      </c>
      <c r="E212" s="189" t="s">
        <v>1</v>
      </c>
      <c r="F212" s="190" t="s">
        <v>5701</v>
      </c>
      <c r="H212" s="189" t="s">
        <v>1</v>
      </c>
      <c r="I212" s="191"/>
      <c r="L212" s="188"/>
      <c r="M212" s="192"/>
      <c r="N212" s="193"/>
      <c r="O212" s="193"/>
      <c r="P212" s="193"/>
      <c r="Q212" s="193"/>
      <c r="R212" s="193"/>
      <c r="S212" s="193"/>
      <c r="T212" s="194"/>
      <c r="AT212" s="189" t="s">
        <v>177</v>
      </c>
      <c r="AU212" s="189" t="s">
        <v>86</v>
      </c>
      <c r="AV212" s="13" t="s">
        <v>84</v>
      </c>
      <c r="AW212" s="13" t="s">
        <v>34</v>
      </c>
      <c r="AX212" s="13" t="s">
        <v>77</v>
      </c>
      <c r="AY212" s="189" t="s">
        <v>164</v>
      </c>
    </row>
    <row r="213" spans="1:65" s="13" customFormat="1" x14ac:dyDescent="0.2">
      <c r="B213" s="188"/>
      <c r="D213" s="183" t="s">
        <v>177</v>
      </c>
      <c r="E213" s="189" t="s">
        <v>1</v>
      </c>
      <c r="F213" s="190" t="s">
        <v>5702</v>
      </c>
      <c r="H213" s="189" t="s">
        <v>1</v>
      </c>
      <c r="I213" s="191"/>
      <c r="L213" s="188"/>
      <c r="M213" s="192"/>
      <c r="N213" s="193"/>
      <c r="O213" s="193"/>
      <c r="P213" s="193"/>
      <c r="Q213" s="193"/>
      <c r="R213" s="193"/>
      <c r="S213" s="193"/>
      <c r="T213" s="194"/>
      <c r="AT213" s="189" t="s">
        <v>177</v>
      </c>
      <c r="AU213" s="189" t="s">
        <v>86</v>
      </c>
      <c r="AV213" s="13" t="s">
        <v>84</v>
      </c>
      <c r="AW213" s="13" t="s">
        <v>34</v>
      </c>
      <c r="AX213" s="13" t="s">
        <v>77</v>
      </c>
      <c r="AY213" s="189" t="s">
        <v>164</v>
      </c>
    </row>
    <row r="214" spans="1:65" s="13" customFormat="1" x14ac:dyDescent="0.2">
      <c r="B214" s="188"/>
      <c r="D214" s="183" t="s">
        <v>177</v>
      </c>
      <c r="E214" s="189" t="s">
        <v>1</v>
      </c>
      <c r="F214" s="190" t="s">
        <v>5236</v>
      </c>
      <c r="H214" s="189" t="s">
        <v>1</v>
      </c>
      <c r="I214" s="191"/>
      <c r="L214" s="188"/>
      <c r="M214" s="192"/>
      <c r="N214" s="193"/>
      <c r="O214" s="193"/>
      <c r="P214" s="193"/>
      <c r="Q214" s="193"/>
      <c r="R214" s="193"/>
      <c r="S214" s="193"/>
      <c r="T214" s="194"/>
      <c r="AT214" s="189" t="s">
        <v>177</v>
      </c>
      <c r="AU214" s="189" t="s">
        <v>86</v>
      </c>
      <c r="AV214" s="13" t="s">
        <v>84</v>
      </c>
      <c r="AW214" s="13" t="s">
        <v>34</v>
      </c>
      <c r="AX214" s="13" t="s">
        <v>77</v>
      </c>
      <c r="AY214" s="189" t="s">
        <v>164</v>
      </c>
    </row>
    <row r="215" spans="1:65" s="13" customFormat="1" x14ac:dyDescent="0.2">
      <c r="B215" s="188"/>
      <c r="D215" s="183" t="s">
        <v>177</v>
      </c>
      <c r="E215" s="189" t="s">
        <v>1</v>
      </c>
      <c r="F215" s="190" t="s">
        <v>5237</v>
      </c>
      <c r="H215" s="189" t="s">
        <v>1</v>
      </c>
      <c r="I215" s="191"/>
      <c r="L215" s="188"/>
      <c r="M215" s="192"/>
      <c r="N215" s="193"/>
      <c r="O215" s="193"/>
      <c r="P215" s="193"/>
      <c r="Q215" s="193"/>
      <c r="R215" s="193"/>
      <c r="S215" s="193"/>
      <c r="T215" s="194"/>
      <c r="AT215" s="189" t="s">
        <v>177</v>
      </c>
      <c r="AU215" s="189" t="s">
        <v>86</v>
      </c>
      <c r="AV215" s="13" t="s">
        <v>84</v>
      </c>
      <c r="AW215" s="13" t="s">
        <v>34</v>
      </c>
      <c r="AX215" s="13" t="s">
        <v>77</v>
      </c>
      <c r="AY215" s="189" t="s">
        <v>164</v>
      </c>
    </row>
    <row r="216" spans="1:65" s="13" customFormat="1" x14ac:dyDescent="0.2">
      <c r="B216" s="188"/>
      <c r="D216" s="183" t="s">
        <v>177</v>
      </c>
      <c r="E216" s="189" t="s">
        <v>1</v>
      </c>
      <c r="F216" s="190" t="s">
        <v>5703</v>
      </c>
      <c r="H216" s="189" t="s">
        <v>1</v>
      </c>
      <c r="I216" s="191"/>
      <c r="L216" s="188"/>
      <c r="M216" s="192"/>
      <c r="N216" s="193"/>
      <c r="O216" s="193"/>
      <c r="P216" s="193"/>
      <c r="Q216" s="193"/>
      <c r="R216" s="193"/>
      <c r="S216" s="193"/>
      <c r="T216" s="194"/>
      <c r="AT216" s="189" t="s">
        <v>177</v>
      </c>
      <c r="AU216" s="189" t="s">
        <v>86</v>
      </c>
      <c r="AV216" s="13" t="s">
        <v>84</v>
      </c>
      <c r="AW216" s="13" t="s">
        <v>34</v>
      </c>
      <c r="AX216" s="13" t="s">
        <v>77</v>
      </c>
      <c r="AY216" s="189" t="s">
        <v>164</v>
      </c>
    </row>
    <row r="217" spans="1:65" s="13" customFormat="1" x14ac:dyDescent="0.2">
      <c r="B217" s="188"/>
      <c r="D217" s="183" t="s">
        <v>177</v>
      </c>
      <c r="E217" s="189" t="s">
        <v>1</v>
      </c>
      <c r="F217" s="190" t="s">
        <v>5704</v>
      </c>
      <c r="H217" s="189" t="s">
        <v>1</v>
      </c>
      <c r="I217" s="191"/>
      <c r="L217" s="188"/>
      <c r="M217" s="192"/>
      <c r="N217" s="193"/>
      <c r="O217" s="193"/>
      <c r="P217" s="193"/>
      <c r="Q217" s="193"/>
      <c r="R217" s="193"/>
      <c r="S217" s="193"/>
      <c r="T217" s="194"/>
      <c r="AT217" s="189" t="s">
        <v>177</v>
      </c>
      <c r="AU217" s="189" t="s">
        <v>86</v>
      </c>
      <c r="AV217" s="13" t="s">
        <v>84</v>
      </c>
      <c r="AW217" s="13" t="s">
        <v>34</v>
      </c>
      <c r="AX217" s="13" t="s">
        <v>77</v>
      </c>
      <c r="AY217" s="189" t="s">
        <v>164</v>
      </c>
    </row>
    <row r="218" spans="1:65" s="14" customFormat="1" x14ac:dyDescent="0.2">
      <c r="B218" s="195"/>
      <c r="D218" s="183" t="s">
        <v>177</v>
      </c>
      <c r="E218" s="196" t="s">
        <v>1</v>
      </c>
      <c r="F218" s="197" t="s">
        <v>84</v>
      </c>
      <c r="H218" s="198">
        <v>1</v>
      </c>
      <c r="I218" s="199"/>
      <c r="L218" s="195"/>
      <c r="M218" s="200"/>
      <c r="N218" s="201"/>
      <c r="O218" s="201"/>
      <c r="P218" s="201"/>
      <c r="Q218" s="201"/>
      <c r="R218" s="201"/>
      <c r="S218" s="201"/>
      <c r="T218" s="202"/>
      <c r="AT218" s="196" t="s">
        <v>177</v>
      </c>
      <c r="AU218" s="196" t="s">
        <v>86</v>
      </c>
      <c r="AV218" s="14" t="s">
        <v>86</v>
      </c>
      <c r="AW218" s="14" t="s">
        <v>34</v>
      </c>
      <c r="AX218" s="14" t="s">
        <v>77</v>
      </c>
      <c r="AY218" s="196" t="s">
        <v>164</v>
      </c>
    </row>
    <row r="219" spans="1:65" s="15" customFormat="1" x14ac:dyDescent="0.2">
      <c r="B219" s="203"/>
      <c r="D219" s="183" t="s">
        <v>177</v>
      </c>
      <c r="E219" s="204" t="s">
        <v>1</v>
      </c>
      <c r="F219" s="205" t="s">
        <v>184</v>
      </c>
      <c r="H219" s="206">
        <v>1</v>
      </c>
      <c r="I219" s="207"/>
      <c r="L219" s="203"/>
      <c r="M219" s="208"/>
      <c r="N219" s="209"/>
      <c r="O219" s="209"/>
      <c r="P219" s="209"/>
      <c r="Q219" s="209"/>
      <c r="R219" s="209"/>
      <c r="S219" s="209"/>
      <c r="T219" s="210"/>
      <c r="AT219" s="204" t="s">
        <v>177</v>
      </c>
      <c r="AU219" s="204" t="s">
        <v>86</v>
      </c>
      <c r="AV219" s="15" t="s">
        <v>172</v>
      </c>
      <c r="AW219" s="15" t="s">
        <v>34</v>
      </c>
      <c r="AX219" s="15" t="s">
        <v>84</v>
      </c>
      <c r="AY219" s="204" t="s">
        <v>164</v>
      </c>
    </row>
    <row r="220" spans="1:65" s="2" customFormat="1" ht="16.5" customHeight="1" x14ac:dyDescent="0.2">
      <c r="A220" s="34"/>
      <c r="B220" s="168"/>
      <c r="C220" s="169" t="s">
        <v>165</v>
      </c>
      <c r="D220" s="214" t="s">
        <v>167</v>
      </c>
      <c r="E220" s="171" t="s">
        <v>5310</v>
      </c>
      <c r="F220" s="172" t="s">
        <v>5311</v>
      </c>
      <c r="G220" s="173" t="s">
        <v>215</v>
      </c>
      <c r="H220" s="174">
        <v>40</v>
      </c>
      <c r="I220" s="175"/>
      <c r="J220" s="176">
        <f>ROUND(I220*H220,2)</f>
        <v>0</v>
      </c>
      <c r="K220" s="172" t="s">
        <v>216</v>
      </c>
      <c r="L220" s="35"/>
      <c r="M220" s="177" t="s">
        <v>1</v>
      </c>
      <c r="N220" s="178" t="s">
        <v>42</v>
      </c>
      <c r="O220" s="60"/>
      <c r="P220" s="179">
        <f>O220*H220</f>
        <v>0</v>
      </c>
      <c r="Q220" s="179">
        <v>0</v>
      </c>
      <c r="R220" s="179">
        <f>Q220*H220</f>
        <v>0</v>
      </c>
      <c r="S220" s="179">
        <v>0</v>
      </c>
      <c r="T220" s="180">
        <f>S220*H220</f>
        <v>0</v>
      </c>
      <c r="U220" s="34"/>
      <c r="V220" s="34"/>
      <c r="W220" s="34"/>
      <c r="X220" s="34"/>
      <c r="Y220" s="34"/>
      <c r="Z220" s="34"/>
      <c r="AA220" s="34"/>
      <c r="AB220" s="34"/>
      <c r="AC220" s="34"/>
      <c r="AD220" s="34"/>
      <c r="AE220" s="34"/>
      <c r="AR220" s="181" t="s">
        <v>191</v>
      </c>
      <c r="AT220" s="181" t="s">
        <v>167</v>
      </c>
      <c r="AU220" s="181" t="s">
        <v>86</v>
      </c>
      <c r="AY220" s="18" t="s">
        <v>164</v>
      </c>
      <c r="BE220" s="182">
        <f>IF(N220="základní",J220,0)</f>
        <v>0</v>
      </c>
      <c r="BF220" s="182">
        <f>IF(N220="snížená",J220,0)</f>
        <v>0</v>
      </c>
      <c r="BG220" s="182">
        <f>IF(N220="zákl. přenesená",J220,0)</f>
        <v>0</v>
      </c>
      <c r="BH220" s="182">
        <f>IF(N220="sníž. přenesená",J220,0)</f>
        <v>0</v>
      </c>
      <c r="BI220" s="182">
        <f>IF(N220="nulová",J220,0)</f>
        <v>0</v>
      </c>
      <c r="BJ220" s="18" t="s">
        <v>84</v>
      </c>
      <c r="BK220" s="182">
        <f>ROUND(I220*H220,2)</f>
        <v>0</v>
      </c>
      <c r="BL220" s="18" t="s">
        <v>191</v>
      </c>
      <c r="BM220" s="181" t="s">
        <v>5723</v>
      </c>
    </row>
    <row r="221" spans="1:65" s="2" customFormat="1" x14ac:dyDescent="0.2">
      <c r="A221" s="34"/>
      <c r="B221" s="35"/>
      <c r="C221" s="34"/>
      <c r="D221" s="183" t="s">
        <v>174</v>
      </c>
      <c r="E221" s="34"/>
      <c r="F221" s="184" t="s">
        <v>5313</v>
      </c>
      <c r="G221" s="34"/>
      <c r="H221" s="34"/>
      <c r="I221" s="103"/>
      <c r="J221" s="34"/>
      <c r="K221" s="34"/>
      <c r="L221" s="35"/>
      <c r="M221" s="185"/>
      <c r="N221" s="186"/>
      <c r="O221" s="60"/>
      <c r="P221" s="60"/>
      <c r="Q221" s="60"/>
      <c r="R221" s="60"/>
      <c r="S221" s="60"/>
      <c r="T221" s="61"/>
      <c r="U221" s="34"/>
      <c r="V221" s="34"/>
      <c r="W221" s="34"/>
      <c r="X221" s="34"/>
      <c r="Y221" s="34"/>
      <c r="Z221" s="34"/>
      <c r="AA221" s="34"/>
      <c r="AB221" s="34"/>
      <c r="AC221" s="34"/>
      <c r="AD221" s="34"/>
      <c r="AE221" s="34"/>
      <c r="AT221" s="18" t="s">
        <v>174</v>
      </c>
      <c r="AU221" s="18" t="s">
        <v>86</v>
      </c>
    </row>
    <row r="222" spans="1:65" s="13" customFormat="1" x14ac:dyDescent="0.2">
      <c r="B222" s="188"/>
      <c r="D222" s="183" t="s">
        <v>177</v>
      </c>
      <c r="E222" s="189" t="s">
        <v>1</v>
      </c>
      <c r="F222" s="190" t="s">
        <v>5232</v>
      </c>
      <c r="H222" s="189" t="s">
        <v>1</v>
      </c>
      <c r="I222" s="191"/>
      <c r="L222" s="188"/>
      <c r="M222" s="192"/>
      <c r="N222" s="193"/>
      <c r="O222" s="193"/>
      <c r="P222" s="193"/>
      <c r="Q222" s="193"/>
      <c r="R222" s="193"/>
      <c r="S222" s="193"/>
      <c r="T222" s="194"/>
      <c r="AT222" s="189" t="s">
        <v>177</v>
      </c>
      <c r="AU222" s="189" t="s">
        <v>86</v>
      </c>
      <c r="AV222" s="13" t="s">
        <v>84</v>
      </c>
      <c r="AW222" s="13" t="s">
        <v>34</v>
      </c>
      <c r="AX222" s="13" t="s">
        <v>77</v>
      </c>
      <c r="AY222" s="189" t="s">
        <v>164</v>
      </c>
    </row>
    <row r="223" spans="1:65" s="13" customFormat="1" x14ac:dyDescent="0.2">
      <c r="B223" s="188"/>
      <c r="D223" s="183" t="s">
        <v>177</v>
      </c>
      <c r="E223" s="189" t="s">
        <v>1</v>
      </c>
      <c r="F223" s="190" t="s">
        <v>4418</v>
      </c>
      <c r="H223" s="189" t="s">
        <v>1</v>
      </c>
      <c r="I223" s="191"/>
      <c r="L223" s="188"/>
      <c r="M223" s="192"/>
      <c r="N223" s="193"/>
      <c r="O223" s="193"/>
      <c r="P223" s="193"/>
      <c r="Q223" s="193"/>
      <c r="R223" s="193"/>
      <c r="S223" s="193"/>
      <c r="T223" s="194"/>
      <c r="AT223" s="189" t="s">
        <v>177</v>
      </c>
      <c r="AU223" s="189" t="s">
        <v>86</v>
      </c>
      <c r="AV223" s="13" t="s">
        <v>84</v>
      </c>
      <c r="AW223" s="13" t="s">
        <v>34</v>
      </c>
      <c r="AX223" s="13" t="s">
        <v>77</v>
      </c>
      <c r="AY223" s="189" t="s">
        <v>164</v>
      </c>
    </row>
    <row r="224" spans="1:65" s="13" customFormat="1" x14ac:dyDescent="0.2">
      <c r="B224" s="188"/>
      <c r="D224" s="183" t="s">
        <v>177</v>
      </c>
      <c r="E224" s="189" t="s">
        <v>1</v>
      </c>
      <c r="F224" s="190" t="s">
        <v>5699</v>
      </c>
      <c r="H224" s="189" t="s">
        <v>1</v>
      </c>
      <c r="I224" s="191"/>
      <c r="L224" s="188"/>
      <c r="M224" s="192"/>
      <c r="N224" s="193"/>
      <c r="O224" s="193"/>
      <c r="P224" s="193"/>
      <c r="Q224" s="193"/>
      <c r="R224" s="193"/>
      <c r="S224" s="193"/>
      <c r="T224" s="194"/>
      <c r="AT224" s="189" t="s">
        <v>177</v>
      </c>
      <c r="AU224" s="189" t="s">
        <v>86</v>
      </c>
      <c r="AV224" s="13" t="s">
        <v>84</v>
      </c>
      <c r="AW224" s="13" t="s">
        <v>34</v>
      </c>
      <c r="AX224" s="13" t="s">
        <v>77</v>
      </c>
      <c r="AY224" s="189" t="s">
        <v>164</v>
      </c>
    </row>
    <row r="225" spans="1:65" s="13" customFormat="1" x14ac:dyDescent="0.2">
      <c r="B225" s="188"/>
      <c r="D225" s="183" t="s">
        <v>177</v>
      </c>
      <c r="E225" s="189" t="s">
        <v>1</v>
      </c>
      <c r="F225" s="190" t="s">
        <v>5700</v>
      </c>
      <c r="H225" s="189" t="s">
        <v>1</v>
      </c>
      <c r="I225" s="191"/>
      <c r="L225" s="188"/>
      <c r="M225" s="192"/>
      <c r="N225" s="193"/>
      <c r="O225" s="193"/>
      <c r="P225" s="193"/>
      <c r="Q225" s="193"/>
      <c r="R225" s="193"/>
      <c r="S225" s="193"/>
      <c r="T225" s="194"/>
      <c r="AT225" s="189" t="s">
        <v>177</v>
      </c>
      <c r="AU225" s="189" t="s">
        <v>86</v>
      </c>
      <c r="AV225" s="13" t="s">
        <v>84</v>
      </c>
      <c r="AW225" s="13" t="s">
        <v>34</v>
      </c>
      <c r="AX225" s="13" t="s">
        <v>77</v>
      </c>
      <c r="AY225" s="189" t="s">
        <v>164</v>
      </c>
    </row>
    <row r="226" spans="1:65" s="13" customFormat="1" x14ac:dyDescent="0.2">
      <c r="B226" s="188"/>
      <c r="D226" s="183" t="s">
        <v>177</v>
      </c>
      <c r="E226" s="189" t="s">
        <v>1</v>
      </c>
      <c r="F226" s="190" t="s">
        <v>5709</v>
      </c>
      <c r="H226" s="189" t="s">
        <v>1</v>
      </c>
      <c r="I226" s="191"/>
      <c r="L226" s="188"/>
      <c r="M226" s="192"/>
      <c r="N226" s="193"/>
      <c r="O226" s="193"/>
      <c r="P226" s="193"/>
      <c r="Q226" s="193"/>
      <c r="R226" s="193"/>
      <c r="S226" s="193"/>
      <c r="T226" s="194"/>
      <c r="AT226" s="189" t="s">
        <v>177</v>
      </c>
      <c r="AU226" s="189" t="s">
        <v>86</v>
      </c>
      <c r="AV226" s="13" t="s">
        <v>84</v>
      </c>
      <c r="AW226" s="13" t="s">
        <v>34</v>
      </c>
      <c r="AX226" s="13" t="s">
        <v>77</v>
      </c>
      <c r="AY226" s="189" t="s">
        <v>164</v>
      </c>
    </row>
    <row r="227" spans="1:65" s="13" customFormat="1" x14ac:dyDescent="0.2">
      <c r="B227" s="188"/>
      <c r="D227" s="183" t="s">
        <v>177</v>
      </c>
      <c r="E227" s="189" t="s">
        <v>1</v>
      </c>
      <c r="F227" s="190" t="s">
        <v>5724</v>
      </c>
      <c r="H227" s="189" t="s">
        <v>1</v>
      </c>
      <c r="I227" s="191"/>
      <c r="L227" s="188"/>
      <c r="M227" s="192"/>
      <c r="N227" s="193"/>
      <c r="O227" s="193"/>
      <c r="P227" s="193"/>
      <c r="Q227" s="193"/>
      <c r="R227" s="193"/>
      <c r="S227" s="193"/>
      <c r="T227" s="194"/>
      <c r="AT227" s="189" t="s">
        <v>177</v>
      </c>
      <c r="AU227" s="189" t="s">
        <v>86</v>
      </c>
      <c r="AV227" s="13" t="s">
        <v>84</v>
      </c>
      <c r="AW227" s="13" t="s">
        <v>34</v>
      </c>
      <c r="AX227" s="13" t="s">
        <v>77</v>
      </c>
      <c r="AY227" s="189" t="s">
        <v>164</v>
      </c>
    </row>
    <row r="228" spans="1:65" s="13" customFormat="1" x14ac:dyDescent="0.2">
      <c r="B228" s="188"/>
      <c r="D228" s="183" t="s">
        <v>177</v>
      </c>
      <c r="E228" s="189" t="s">
        <v>1</v>
      </c>
      <c r="F228" s="190" t="s">
        <v>5716</v>
      </c>
      <c r="H228" s="189" t="s">
        <v>1</v>
      </c>
      <c r="I228" s="191"/>
      <c r="L228" s="188"/>
      <c r="M228" s="192"/>
      <c r="N228" s="193"/>
      <c r="O228" s="193"/>
      <c r="P228" s="193"/>
      <c r="Q228" s="193"/>
      <c r="R228" s="193"/>
      <c r="S228" s="193"/>
      <c r="T228" s="194"/>
      <c r="AT228" s="189" t="s">
        <v>177</v>
      </c>
      <c r="AU228" s="189" t="s">
        <v>86</v>
      </c>
      <c r="AV228" s="13" t="s">
        <v>84</v>
      </c>
      <c r="AW228" s="13" t="s">
        <v>34</v>
      </c>
      <c r="AX228" s="13" t="s">
        <v>77</v>
      </c>
      <c r="AY228" s="189" t="s">
        <v>164</v>
      </c>
    </row>
    <row r="229" spans="1:65" s="13" customFormat="1" x14ac:dyDescent="0.2">
      <c r="B229" s="188"/>
      <c r="D229" s="183" t="s">
        <v>177</v>
      </c>
      <c r="E229" s="189" t="s">
        <v>1</v>
      </c>
      <c r="F229" s="190" t="s">
        <v>5725</v>
      </c>
      <c r="H229" s="189" t="s">
        <v>1</v>
      </c>
      <c r="I229" s="191"/>
      <c r="L229" s="188"/>
      <c r="M229" s="192"/>
      <c r="N229" s="193"/>
      <c r="O229" s="193"/>
      <c r="P229" s="193"/>
      <c r="Q229" s="193"/>
      <c r="R229" s="193"/>
      <c r="S229" s="193"/>
      <c r="T229" s="194"/>
      <c r="AT229" s="189" t="s">
        <v>177</v>
      </c>
      <c r="AU229" s="189" t="s">
        <v>86</v>
      </c>
      <c r="AV229" s="13" t="s">
        <v>84</v>
      </c>
      <c r="AW229" s="13" t="s">
        <v>34</v>
      </c>
      <c r="AX229" s="13" t="s">
        <v>77</v>
      </c>
      <c r="AY229" s="189" t="s">
        <v>164</v>
      </c>
    </row>
    <row r="230" spans="1:65" s="14" customFormat="1" x14ac:dyDescent="0.2">
      <c r="B230" s="195"/>
      <c r="D230" s="183" t="s">
        <v>177</v>
      </c>
      <c r="E230" s="196" t="s">
        <v>1</v>
      </c>
      <c r="F230" s="197" t="s">
        <v>5726</v>
      </c>
      <c r="H230" s="198">
        <v>40</v>
      </c>
      <c r="I230" s="199"/>
      <c r="L230" s="195"/>
      <c r="M230" s="200"/>
      <c r="N230" s="201"/>
      <c r="O230" s="201"/>
      <c r="P230" s="201"/>
      <c r="Q230" s="201"/>
      <c r="R230" s="201"/>
      <c r="S230" s="201"/>
      <c r="T230" s="202"/>
      <c r="AT230" s="196" t="s">
        <v>177</v>
      </c>
      <c r="AU230" s="196" t="s">
        <v>86</v>
      </c>
      <c r="AV230" s="14" t="s">
        <v>86</v>
      </c>
      <c r="AW230" s="14" t="s">
        <v>34</v>
      </c>
      <c r="AX230" s="14" t="s">
        <v>77</v>
      </c>
      <c r="AY230" s="196" t="s">
        <v>164</v>
      </c>
    </row>
    <row r="231" spans="1:65" s="15" customFormat="1" x14ac:dyDescent="0.2">
      <c r="B231" s="203"/>
      <c r="D231" s="183" t="s">
        <v>177</v>
      </c>
      <c r="E231" s="204" t="s">
        <v>1</v>
      </c>
      <c r="F231" s="205" t="s">
        <v>184</v>
      </c>
      <c r="H231" s="206">
        <v>40</v>
      </c>
      <c r="I231" s="207"/>
      <c r="L231" s="203"/>
      <c r="M231" s="208"/>
      <c r="N231" s="209"/>
      <c r="O231" s="209"/>
      <c r="P231" s="209"/>
      <c r="Q231" s="209"/>
      <c r="R231" s="209"/>
      <c r="S231" s="209"/>
      <c r="T231" s="210"/>
      <c r="AT231" s="204" t="s">
        <v>177</v>
      </c>
      <c r="AU231" s="204" t="s">
        <v>86</v>
      </c>
      <c r="AV231" s="15" t="s">
        <v>172</v>
      </c>
      <c r="AW231" s="15" t="s">
        <v>34</v>
      </c>
      <c r="AX231" s="15" t="s">
        <v>84</v>
      </c>
      <c r="AY231" s="204" t="s">
        <v>164</v>
      </c>
    </row>
    <row r="232" spans="1:65" s="2" customFormat="1" ht="16.5" customHeight="1" x14ac:dyDescent="0.2">
      <c r="A232" s="34"/>
      <c r="B232" s="168"/>
      <c r="C232" s="223" t="s">
        <v>292</v>
      </c>
      <c r="D232" s="224" t="s">
        <v>326</v>
      </c>
      <c r="E232" s="225" t="s">
        <v>5315</v>
      </c>
      <c r="F232" s="226" t="s">
        <v>5316</v>
      </c>
      <c r="G232" s="227" t="s">
        <v>215</v>
      </c>
      <c r="H232" s="228">
        <v>40</v>
      </c>
      <c r="I232" s="229"/>
      <c r="J232" s="230">
        <f>ROUND(I232*H232,2)</f>
        <v>0</v>
      </c>
      <c r="K232" s="226" t="s">
        <v>216</v>
      </c>
      <c r="L232" s="231"/>
      <c r="M232" s="232" t="s">
        <v>1</v>
      </c>
      <c r="N232" s="233" t="s">
        <v>42</v>
      </c>
      <c r="O232" s="60"/>
      <c r="P232" s="179">
        <f>O232*H232</f>
        <v>0</v>
      </c>
      <c r="Q232" s="179">
        <v>3.1E-4</v>
      </c>
      <c r="R232" s="179">
        <f>Q232*H232</f>
        <v>1.24E-2</v>
      </c>
      <c r="S232" s="179">
        <v>0</v>
      </c>
      <c r="T232" s="180">
        <f>S232*H232</f>
        <v>0</v>
      </c>
      <c r="U232" s="34"/>
      <c r="V232" s="34"/>
      <c r="W232" s="34"/>
      <c r="X232" s="34"/>
      <c r="Y232" s="34"/>
      <c r="Z232" s="34"/>
      <c r="AA232" s="34"/>
      <c r="AB232" s="34"/>
      <c r="AC232" s="34"/>
      <c r="AD232" s="34"/>
      <c r="AE232" s="34"/>
      <c r="AR232" s="181" t="s">
        <v>480</v>
      </c>
      <c r="AT232" s="181" t="s">
        <v>326</v>
      </c>
      <c r="AU232" s="181" t="s">
        <v>86</v>
      </c>
      <c r="AY232" s="18" t="s">
        <v>164</v>
      </c>
      <c r="BE232" s="182">
        <f>IF(N232="základní",J232,0)</f>
        <v>0</v>
      </c>
      <c r="BF232" s="182">
        <f>IF(N232="snížená",J232,0)</f>
        <v>0</v>
      </c>
      <c r="BG232" s="182">
        <f>IF(N232="zákl. přenesená",J232,0)</f>
        <v>0</v>
      </c>
      <c r="BH232" s="182">
        <f>IF(N232="sníž. přenesená",J232,0)</f>
        <v>0</v>
      </c>
      <c r="BI232" s="182">
        <f>IF(N232="nulová",J232,0)</f>
        <v>0</v>
      </c>
      <c r="BJ232" s="18" t="s">
        <v>84</v>
      </c>
      <c r="BK232" s="182">
        <f>ROUND(I232*H232,2)</f>
        <v>0</v>
      </c>
      <c r="BL232" s="18" t="s">
        <v>191</v>
      </c>
      <c r="BM232" s="181" t="s">
        <v>5727</v>
      </c>
    </row>
    <row r="233" spans="1:65" s="2" customFormat="1" x14ac:dyDescent="0.2">
      <c r="A233" s="34"/>
      <c r="B233" s="35"/>
      <c r="C233" s="34"/>
      <c r="D233" s="183" t="s">
        <v>174</v>
      </c>
      <c r="E233" s="34"/>
      <c r="F233" s="184" t="s">
        <v>5316</v>
      </c>
      <c r="G233" s="34"/>
      <c r="H233" s="34"/>
      <c r="I233" s="103"/>
      <c r="J233" s="34"/>
      <c r="K233" s="34"/>
      <c r="L233" s="35"/>
      <c r="M233" s="185"/>
      <c r="N233" s="186"/>
      <c r="O233" s="60"/>
      <c r="P233" s="60"/>
      <c r="Q233" s="60"/>
      <c r="R233" s="60"/>
      <c r="S233" s="60"/>
      <c r="T233" s="61"/>
      <c r="U233" s="34"/>
      <c r="V233" s="34"/>
      <c r="W233" s="34"/>
      <c r="X233" s="34"/>
      <c r="Y233" s="34"/>
      <c r="Z233" s="34"/>
      <c r="AA233" s="34"/>
      <c r="AB233" s="34"/>
      <c r="AC233" s="34"/>
      <c r="AD233" s="34"/>
      <c r="AE233" s="34"/>
      <c r="AT233" s="18" t="s">
        <v>174</v>
      </c>
      <c r="AU233" s="18" t="s">
        <v>86</v>
      </c>
    </row>
    <row r="234" spans="1:65" s="13" customFormat="1" x14ac:dyDescent="0.2">
      <c r="B234" s="188"/>
      <c r="D234" s="183" t="s">
        <v>177</v>
      </c>
      <c r="E234" s="189" t="s">
        <v>1</v>
      </c>
      <c r="F234" s="190" t="s">
        <v>5232</v>
      </c>
      <c r="H234" s="189" t="s">
        <v>1</v>
      </c>
      <c r="I234" s="191"/>
      <c r="L234" s="188"/>
      <c r="M234" s="192"/>
      <c r="N234" s="193"/>
      <c r="O234" s="193"/>
      <c r="P234" s="193"/>
      <c r="Q234" s="193"/>
      <c r="R234" s="193"/>
      <c r="S234" s="193"/>
      <c r="T234" s="194"/>
      <c r="AT234" s="189" t="s">
        <v>177</v>
      </c>
      <c r="AU234" s="189" t="s">
        <v>86</v>
      </c>
      <c r="AV234" s="13" t="s">
        <v>84</v>
      </c>
      <c r="AW234" s="13" t="s">
        <v>34</v>
      </c>
      <c r="AX234" s="13" t="s">
        <v>77</v>
      </c>
      <c r="AY234" s="189" t="s">
        <v>164</v>
      </c>
    </row>
    <row r="235" spans="1:65" s="13" customFormat="1" x14ac:dyDescent="0.2">
      <c r="B235" s="188"/>
      <c r="D235" s="183" t="s">
        <v>177</v>
      </c>
      <c r="E235" s="189" t="s">
        <v>1</v>
      </c>
      <c r="F235" s="190" t="s">
        <v>4418</v>
      </c>
      <c r="H235" s="189" t="s">
        <v>1</v>
      </c>
      <c r="I235" s="191"/>
      <c r="L235" s="188"/>
      <c r="M235" s="192"/>
      <c r="N235" s="193"/>
      <c r="O235" s="193"/>
      <c r="P235" s="193"/>
      <c r="Q235" s="193"/>
      <c r="R235" s="193"/>
      <c r="S235" s="193"/>
      <c r="T235" s="194"/>
      <c r="AT235" s="189" t="s">
        <v>177</v>
      </c>
      <c r="AU235" s="189" t="s">
        <v>86</v>
      </c>
      <c r="AV235" s="13" t="s">
        <v>84</v>
      </c>
      <c r="AW235" s="13" t="s">
        <v>34</v>
      </c>
      <c r="AX235" s="13" t="s">
        <v>77</v>
      </c>
      <c r="AY235" s="189" t="s">
        <v>164</v>
      </c>
    </row>
    <row r="236" spans="1:65" s="13" customFormat="1" x14ac:dyDescent="0.2">
      <c r="B236" s="188"/>
      <c r="D236" s="183" t="s">
        <v>177</v>
      </c>
      <c r="E236" s="189" t="s">
        <v>1</v>
      </c>
      <c r="F236" s="190" t="s">
        <v>5699</v>
      </c>
      <c r="H236" s="189" t="s">
        <v>1</v>
      </c>
      <c r="I236" s="191"/>
      <c r="L236" s="188"/>
      <c r="M236" s="192"/>
      <c r="N236" s="193"/>
      <c r="O236" s="193"/>
      <c r="P236" s="193"/>
      <c r="Q236" s="193"/>
      <c r="R236" s="193"/>
      <c r="S236" s="193"/>
      <c r="T236" s="194"/>
      <c r="AT236" s="189" t="s">
        <v>177</v>
      </c>
      <c r="AU236" s="189" t="s">
        <v>86</v>
      </c>
      <c r="AV236" s="13" t="s">
        <v>84</v>
      </c>
      <c r="AW236" s="13" t="s">
        <v>34</v>
      </c>
      <c r="AX236" s="13" t="s">
        <v>77</v>
      </c>
      <c r="AY236" s="189" t="s">
        <v>164</v>
      </c>
    </row>
    <row r="237" spans="1:65" s="13" customFormat="1" x14ac:dyDescent="0.2">
      <c r="B237" s="188"/>
      <c r="D237" s="183" t="s">
        <v>177</v>
      </c>
      <c r="E237" s="189" t="s">
        <v>1</v>
      </c>
      <c r="F237" s="190" t="s">
        <v>5700</v>
      </c>
      <c r="H237" s="189" t="s">
        <v>1</v>
      </c>
      <c r="I237" s="191"/>
      <c r="L237" s="188"/>
      <c r="M237" s="192"/>
      <c r="N237" s="193"/>
      <c r="O237" s="193"/>
      <c r="P237" s="193"/>
      <c r="Q237" s="193"/>
      <c r="R237" s="193"/>
      <c r="S237" s="193"/>
      <c r="T237" s="194"/>
      <c r="AT237" s="189" t="s">
        <v>177</v>
      </c>
      <c r="AU237" s="189" t="s">
        <v>86</v>
      </c>
      <c r="AV237" s="13" t="s">
        <v>84</v>
      </c>
      <c r="AW237" s="13" t="s">
        <v>34</v>
      </c>
      <c r="AX237" s="13" t="s">
        <v>77</v>
      </c>
      <c r="AY237" s="189" t="s">
        <v>164</v>
      </c>
    </row>
    <row r="238" spans="1:65" s="13" customFormat="1" x14ac:dyDescent="0.2">
      <c r="B238" s="188"/>
      <c r="D238" s="183" t="s">
        <v>177</v>
      </c>
      <c r="E238" s="189" t="s">
        <v>1</v>
      </c>
      <c r="F238" s="190" t="s">
        <v>5713</v>
      </c>
      <c r="H238" s="189" t="s">
        <v>1</v>
      </c>
      <c r="I238" s="191"/>
      <c r="L238" s="188"/>
      <c r="M238" s="192"/>
      <c r="N238" s="193"/>
      <c r="O238" s="193"/>
      <c r="P238" s="193"/>
      <c r="Q238" s="193"/>
      <c r="R238" s="193"/>
      <c r="S238" s="193"/>
      <c r="T238" s="194"/>
      <c r="AT238" s="189" t="s">
        <v>177</v>
      </c>
      <c r="AU238" s="189" t="s">
        <v>86</v>
      </c>
      <c r="AV238" s="13" t="s">
        <v>84</v>
      </c>
      <c r="AW238" s="13" t="s">
        <v>34</v>
      </c>
      <c r="AX238" s="13" t="s">
        <v>77</v>
      </c>
      <c r="AY238" s="189" t="s">
        <v>164</v>
      </c>
    </row>
    <row r="239" spans="1:65" s="13" customFormat="1" x14ac:dyDescent="0.2">
      <c r="B239" s="188"/>
      <c r="D239" s="183" t="s">
        <v>177</v>
      </c>
      <c r="E239" s="189" t="s">
        <v>1</v>
      </c>
      <c r="F239" s="190" t="s">
        <v>5724</v>
      </c>
      <c r="H239" s="189" t="s">
        <v>1</v>
      </c>
      <c r="I239" s="191"/>
      <c r="L239" s="188"/>
      <c r="M239" s="192"/>
      <c r="N239" s="193"/>
      <c r="O239" s="193"/>
      <c r="P239" s="193"/>
      <c r="Q239" s="193"/>
      <c r="R239" s="193"/>
      <c r="S239" s="193"/>
      <c r="T239" s="194"/>
      <c r="AT239" s="189" t="s">
        <v>177</v>
      </c>
      <c r="AU239" s="189" t="s">
        <v>86</v>
      </c>
      <c r="AV239" s="13" t="s">
        <v>84</v>
      </c>
      <c r="AW239" s="13" t="s">
        <v>34</v>
      </c>
      <c r="AX239" s="13" t="s">
        <v>77</v>
      </c>
      <c r="AY239" s="189" t="s">
        <v>164</v>
      </c>
    </row>
    <row r="240" spans="1:65" s="13" customFormat="1" x14ac:dyDescent="0.2">
      <c r="B240" s="188"/>
      <c r="D240" s="183" t="s">
        <v>177</v>
      </c>
      <c r="E240" s="189" t="s">
        <v>1</v>
      </c>
      <c r="F240" s="190" t="s">
        <v>5716</v>
      </c>
      <c r="H240" s="189" t="s">
        <v>1</v>
      </c>
      <c r="I240" s="191"/>
      <c r="L240" s="188"/>
      <c r="M240" s="192"/>
      <c r="N240" s="193"/>
      <c r="O240" s="193"/>
      <c r="P240" s="193"/>
      <c r="Q240" s="193"/>
      <c r="R240" s="193"/>
      <c r="S240" s="193"/>
      <c r="T240" s="194"/>
      <c r="AT240" s="189" t="s">
        <v>177</v>
      </c>
      <c r="AU240" s="189" t="s">
        <v>86</v>
      </c>
      <c r="AV240" s="13" t="s">
        <v>84</v>
      </c>
      <c r="AW240" s="13" t="s">
        <v>34</v>
      </c>
      <c r="AX240" s="13" t="s">
        <v>77</v>
      </c>
      <c r="AY240" s="189" t="s">
        <v>164</v>
      </c>
    </row>
    <row r="241" spans="1:65" s="13" customFormat="1" x14ac:dyDescent="0.2">
      <c r="B241" s="188"/>
      <c r="D241" s="183" t="s">
        <v>177</v>
      </c>
      <c r="E241" s="189" t="s">
        <v>1</v>
      </c>
      <c r="F241" s="190" t="s">
        <v>5725</v>
      </c>
      <c r="H241" s="189" t="s">
        <v>1</v>
      </c>
      <c r="I241" s="191"/>
      <c r="L241" s="188"/>
      <c r="M241" s="192"/>
      <c r="N241" s="193"/>
      <c r="O241" s="193"/>
      <c r="P241" s="193"/>
      <c r="Q241" s="193"/>
      <c r="R241" s="193"/>
      <c r="S241" s="193"/>
      <c r="T241" s="194"/>
      <c r="AT241" s="189" t="s">
        <v>177</v>
      </c>
      <c r="AU241" s="189" t="s">
        <v>86</v>
      </c>
      <c r="AV241" s="13" t="s">
        <v>84</v>
      </c>
      <c r="AW241" s="13" t="s">
        <v>34</v>
      </c>
      <c r="AX241" s="13" t="s">
        <v>77</v>
      </c>
      <c r="AY241" s="189" t="s">
        <v>164</v>
      </c>
    </row>
    <row r="242" spans="1:65" s="14" customFormat="1" x14ac:dyDescent="0.2">
      <c r="B242" s="195"/>
      <c r="D242" s="183" t="s">
        <v>177</v>
      </c>
      <c r="E242" s="196" t="s">
        <v>1</v>
      </c>
      <c r="F242" s="197" t="s">
        <v>5726</v>
      </c>
      <c r="H242" s="198">
        <v>40</v>
      </c>
      <c r="I242" s="199"/>
      <c r="L242" s="195"/>
      <c r="M242" s="200"/>
      <c r="N242" s="201"/>
      <c r="O242" s="201"/>
      <c r="P242" s="201"/>
      <c r="Q242" s="201"/>
      <c r="R242" s="201"/>
      <c r="S242" s="201"/>
      <c r="T242" s="202"/>
      <c r="AT242" s="196" t="s">
        <v>177</v>
      </c>
      <c r="AU242" s="196" t="s">
        <v>86</v>
      </c>
      <c r="AV242" s="14" t="s">
        <v>86</v>
      </c>
      <c r="AW242" s="14" t="s">
        <v>34</v>
      </c>
      <c r="AX242" s="14" t="s">
        <v>77</v>
      </c>
      <c r="AY242" s="196" t="s">
        <v>164</v>
      </c>
    </row>
    <row r="243" spans="1:65" s="15" customFormat="1" x14ac:dyDescent="0.2">
      <c r="B243" s="203"/>
      <c r="D243" s="183" t="s">
        <v>177</v>
      </c>
      <c r="E243" s="204" t="s">
        <v>1</v>
      </c>
      <c r="F243" s="205" t="s">
        <v>184</v>
      </c>
      <c r="H243" s="206">
        <v>40</v>
      </c>
      <c r="I243" s="207"/>
      <c r="L243" s="203"/>
      <c r="M243" s="208"/>
      <c r="N243" s="209"/>
      <c r="O243" s="209"/>
      <c r="P243" s="209"/>
      <c r="Q243" s="209"/>
      <c r="R243" s="209"/>
      <c r="S243" s="209"/>
      <c r="T243" s="210"/>
      <c r="AT243" s="204" t="s">
        <v>177</v>
      </c>
      <c r="AU243" s="204" t="s">
        <v>86</v>
      </c>
      <c r="AV243" s="15" t="s">
        <v>172</v>
      </c>
      <c r="AW243" s="15" t="s">
        <v>34</v>
      </c>
      <c r="AX243" s="15" t="s">
        <v>84</v>
      </c>
      <c r="AY243" s="204" t="s">
        <v>164</v>
      </c>
    </row>
    <row r="244" spans="1:65" s="2" customFormat="1" ht="16.5" customHeight="1" x14ac:dyDescent="0.2">
      <c r="A244" s="34"/>
      <c r="B244" s="168"/>
      <c r="C244" s="169" t="s">
        <v>299</v>
      </c>
      <c r="D244" s="170" t="s">
        <v>167</v>
      </c>
      <c r="E244" s="171" t="s">
        <v>5728</v>
      </c>
      <c r="F244" s="172" t="s">
        <v>5729</v>
      </c>
      <c r="G244" s="173" t="s">
        <v>215</v>
      </c>
      <c r="H244" s="174">
        <v>10</v>
      </c>
      <c r="I244" s="175"/>
      <c r="J244" s="176">
        <f>ROUND(I244*H244,2)</f>
        <v>0</v>
      </c>
      <c r="K244" s="172" t="s">
        <v>171</v>
      </c>
      <c r="L244" s="35"/>
      <c r="M244" s="177" t="s">
        <v>1</v>
      </c>
      <c r="N244" s="178" t="s">
        <v>42</v>
      </c>
      <c r="O244" s="60"/>
      <c r="P244" s="179">
        <f>O244*H244</f>
        <v>0</v>
      </c>
      <c r="Q244" s="179">
        <v>0</v>
      </c>
      <c r="R244" s="179">
        <f>Q244*H244</f>
        <v>0</v>
      </c>
      <c r="S244" s="179">
        <v>0</v>
      </c>
      <c r="T244" s="180">
        <f>S244*H244</f>
        <v>0</v>
      </c>
      <c r="U244" s="34"/>
      <c r="V244" s="34"/>
      <c r="W244" s="34"/>
      <c r="X244" s="34"/>
      <c r="Y244" s="34"/>
      <c r="Z244" s="34"/>
      <c r="AA244" s="34"/>
      <c r="AB244" s="34"/>
      <c r="AC244" s="34"/>
      <c r="AD244" s="34"/>
      <c r="AE244" s="34"/>
      <c r="AR244" s="181" t="s">
        <v>191</v>
      </c>
      <c r="AT244" s="181" t="s">
        <v>167</v>
      </c>
      <c r="AU244" s="181" t="s">
        <v>86</v>
      </c>
      <c r="AY244" s="18" t="s">
        <v>164</v>
      </c>
      <c r="BE244" s="182">
        <f>IF(N244="základní",J244,0)</f>
        <v>0</v>
      </c>
      <c r="BF244" s="182">
        <f>IF(N244="snížená",J244,0)</f>
        <v>0</v>
      </c>
      <c r="BG244" s="182">
        <f>IF(N244="zákl. přenesená",J244,0)</f>
        <v>0</v>
      </c>
      <c r="BH244" s="182">
        <f>IF(N244="sníž. přenesená",J244,0)</f>
        <v>0</v>
      </c>
      <c r="BI244" s="182">
        <f>IF(N244="nulová",J244,0)</f>
        <v>0</v>
      </c>
      <c r="BJ244" s="18" t="s">
        <v>84</v>
      </c>
      <c r="BK244" s="182">
        <f>ROUND(I244*H244,2)</f>
        <v>0</v>
      </c>
      <c r="BL244" s="18" t="s">
        <v>191</v>
      </c>
      <c r="BM244" s="181" t="s">
        <v>5730</v>
      </c>
    </row>
    <row r="245" spans="1:65" s="2" customFormat="1" x14ac:dyDescent="0.2">
      <c r="A245" s="34"/>
      <c r="B245" s="35"/>
      <c r="C245" s="34"/>
      <c r="D245" s="183" t="s">
        <v>174</v>
      </c>
      <c r="E245" s="34"/>
      <c r="F245" s="184" t="s">
        <v>5729</v>
      </c>
      <c r="G245" s="34"/>
      <c r="H245" s="34"/>
      <c r="I245" s="103"/>
      <c r="J245" s="34"/>
      <c r="K245" s="34"/>
      <c r="L245" s="35"/>
      <c r="M245" s="185"/>
      <c r="N245" s="186"/>
      <c r="O245" s="60"/>
      <c r="P245" s="60"/>
      <c r="Q245" s="60"/>
      <c r="R245" s="60"/>
      <c r="S245" s="60"/>
      <c r="T245" s="61"/>
      <c r="U245" s="34"/>
      <c r="V245" s="34"/>
      <c r="W245" s="34"/>
      <c r="X245" s="34"/>
      <c r="Y245" s="34"/>
      <c r="Z245" s="34"/>
      <c r="AA245" s="34"/>
      <c r="AB245" s="34"/>
      <c r="AC245" s="34"/>
      <c r="AD245" s="34"/>
      <c r="AE245" s="34"/>
      <c r="AT245" s="18" t="s">
        <v>174</v>
      </c>
      <c r="AU245" s="18" t="s">
        <v>86</v>
      </c>
    </row>
    <row r="246" spans="1:65" s="13" customFormat="1" x14ac:dyDescent="0.2">
      <c r="B246" s="188"/>
      <c r="D246" s="183" t="s">
        <v>177</v>
      </c>
      <c r="E246" s="189" t="s">
        <v>1</v>
      </c>
      <c r="F246" s="190" t="s">
        <v>5232</v>
      </c>
      <c r="H246" s="189" t="s">
        <v>1</v>
      </c>
      <c r="I246" s="191"/>
      <c r="L246" s="188"/>
      <c r="M246" s="192"/>
      <c r="N246" s="193"/>
      <c r="O246" s="193"/>
      <c r="P246" s="193"/>
      <c r="Q246" s="193"/>
      <c r="R246" s="193"/>
      <c r="S246" s="193"/>
      <c r="T246" s="194"/>
      <c r="AT246" s="189" t="s">
        <v>177</v>
      </c>
      <c r="AU246" s="189" t="s">
        <v>86</v>
      </c>
      <c r="AV246" s="13" t="s">
        <v>84</v>
      </c>
      <c r="AW246" s="13" t="s">
        <v>34</v>
      </c>
      <c r="AX246" s="13" t="s">
        <v>77</v>
      </c>
      <c r="AY246" s="189" t="s">
        <v>164</v>
      </c>
    </row>
    <row r="247" spans="1:65" s="13" customFormat="1" x14ac:dyDescent="0.2">
      <c r="B247" s="188"/>
      <c r="D247" s="183" t="s">
        <v>177</v>
      </c>
      <c r="E247" s="189" t="s">
        <v>1</v>
      </c>
      <c r="F247" s="190" t="s">
        <v>4418</v>
      </c>
      <c r="H247" s="189" t="s">
        <v>1</v>
      </c>
      <c r="I247" s="191"/>
      <c r="L247" s="188"/>
      <c r="M247" s="192"/>
      <c r="N247" s="193"/>
      <c r="O247" s="193"/>
      <c r="P247" s="193"/>
      <c r="Q247" s="193"/>
      <c r="R247" s="193"/>
      <c r="S247" s="193"/>
      <c r="T247" s="194"/>
      <c r="AT247" s="189" t="s">
        <v>177</v>
      </c>
      <c r="AU247" s="189" t="s">
        <v>86</v>
      </c>
      <c r="AV247" s="13" t="s">
        <v>84</v>
      </c>
      <c r="AW247" s="13" t="s">
        <v>34</v>
      </c>
      <c r="AX247" s="13" t="s">
        <v>77</v>
      </c>
      <c r="AY247" s="189" t="s">
        <v>164</v>
      </c>
    </row>
    <row r="248" spans="1:65" s="13" customFormat="1" x14ac:dyDescent="0.2">
      <c r="B248" s="188"/>
      <c r="D248" s="183" t="s">
        <v>177</v>
      </c>
      <c r="E248" s="189" t="s">
        <v>1</v>
      </c>
      <c r="F248" s="190" t="s">
        <v>5699</v>
      </c>
      <c r="H248" s="189" t="s">
        <v>1</v>
      </c>
      <c r="I248" s="191"/>
      <c r="L248" s="188"/>
      <c r="M248" s="192"/>
      <c r="N248" s="193"/>
      <c r="O248" s="193"/>
      <c r="P248" s="193"/>
      <c r="Q248" s="193"/>
      <c r="R248" s="193"/>
      <c r="S248" s="193"/>
      <c r="T248" s="194"/>
      <c r="AT248" s="189" t="s">
        <v>177</v>
      </c>
      <c r="AU248" s="189" t="s">
        <v>86</v>
      </c>
      <c r="AV248" s="13" t="s">
        <v>84</v>
      </c>
      <c r="AW248" s="13" t="s">
        <v>34</v>
      </c>
      <c r="AX248" s="13" t="s">
        <v>77</v>
      </c>
      <c r="AY248" s="189" t="s">
        <v>164</v>
      </c>
    </row>
    <row r="249" spans="1:65" s="13" customFormat="1" x14ac:dyDescent="0.2">
      <c r="B249" s="188"/>
      <c r="D249" s="183" t="s">
        <v>177</v>
      </c>
      <c r="E249" s="189" t="s">
        <v>1</v>
      </c>
      <c r="F249" s="190" t="s">
        <v>5700</v>
      </c>
      <c r="H249" s="189" t="s">
        <v>1</v>
      </c>
      <c r="I249" s="191"/>
      <c r="L249" s="188"/>
      <c r="M249" s="192"/>
      <c r="N249" s="193"/>
      <c r="O249" s="193"/>
      <c r="P249" s="193"/>
      <c r="Q249" s="193"/>
      <c r="R249" s="193"/>
      <c r="S249" s="193"/>
      <c r="T249" s="194"/>
      <c r="AT249" s="189" t="s">
        <v>177</v>
      </c>
      <c r="AU249" s="189" t="s">
        <v>86</v>
      </c>
      <c r="AV249" s="13" t="s">
        <v>84</v>
      </c>
      <c r="AW249" s="13" t="s">
        <v>34</v>
      </c>
      <c r="AX249" s="13" t="s">
        <v>77</v>
      </c>
      <c r="AY249" s="189" t="s">
        <v>164</v>
      </c>
    </row>
    <row r="250" spans="1:65" s="13" customFormat="1" x14ac:dyDescent="0.2">
      <c r="B250" s="188"/>
      <c r="D250" s="183" t="s">
        <v>177</v>
      </c>
      <c r="E250" s="189" t="s">
        <v>1</v>
      </c>
      <c r="F250" s="190" t="s">
        <v>5709</v>
      </c>
      <c r="H250" s="189" t="s">
        <v>1</v>
      </c>
      <c r="I250" s="191"/>
      <c r="L250" s="188"/>
      <c r="M250" s="192"/>
      <c r="N250" s="193"/>
      <c r="O250" s="193"/>
      <c r="P250" s="193"/>
      <c r="Q250" s="193"/>
      <c r="R250" s="193"/>
      <c r="S250" s="193"/>
      <c r="T250" s="194"/>
      <c r="AT250" s="189" t="s">
        <v>177</v>
      </c>
      <c r="AU250" s="189" t="s">
        <v>86</v>
      </c>
      <c r="AV250" s="13" t="s">
        <v>84</v>
      </c>
      <c r="AW250" s="13" t="s">
        <v>34</v>
      </c>
      <c r="AX250" s="13" t="s">
        <v>77</v>
      </c>
      <c r="AY250" s="189" t="s">
        <v>164</v>
      </c>
    </row>
    <row r="251" spans="1:65" s="13" customFormat="1" x14ac:dyDescent="0.2">
      <c r="B251" s="188"/>
      <c r="D251" s="183" t="s">
        <v>177</v>
      </c>
      <c r="E251" s="189" t="s">
        <v>1</v>
      </c>
      <c r="F251" s="190" t="s">
        <v>5731</v>
      </c>
      <c r="H251" s="189" t="s">
        <v>1</v>
      </c>
      <c r="I251" s="191"/>
      <c r="L251" s="188"/>
      <c r="M251" s="192"/>
      <c r="N251" s="193"/>
      <c r="O251" s="193"/>
      <c r="P251" s="193"/>
      <c r="Q251" s="193"/>
      <c r="R251" s="193"/>
      <c r="S251" s="193"/>
      <c r="T251" s="194"/>
      <c r="AT251" s="189" t="s">
        <v>177</v>
      </c>
      <c r="AU251" s="189" t="s">
        <v>86</v>
      </c>
      <c r="AV251" s="13" t="s">
        <v>84</v>
      </c>
      <c r="AW251" s="13" t="s">
        <v>34</v>
      </c>
      <c r="AX251" s="13" t="s">
        <v>77</v>
      </c>
      <c r="AY251" s="189" t="s">
        <v>164</v>
      </c>
    </row>
    <row r="252" spans="1:65" s="13" customFormat="1" x14ac:dyDescent="0.2">
      <c r="B252" s="188"/>
      <c r="D252" s="183" t="s">
        <v>177</v>
      </c>
      <c r="E252" s="189" t="s">
        <v>1</v>
      </c>
      <c r="F252" s="190" t="s">
        <v>5732</v>
      </c>
      <c r="H252" s="189" t="s">
        <v>1</v>
      </c>
      <c r="I252" s="191"/>
      <c r="L252" s="188"/>
      <c r="M252" s="192"/>
      <c r="N252" s="193"/>
      <c r="O252" s="193"/>
      <c r="P252" s="193"/>
      <c r="Q252" s="193"/>
      <c r="R252" s="193"/>
      <c r="S252" s="193"/>
      <c r="T252" s="194"/>
      <c r="AT252" s="189" t="s">
        <v>177</v>
      </c>
      <c r="AU252" s="189" t="s">
        <v>86</v>
      </c>
      <c r="AV252" s="13" t="s">
        <v>84</v>
      </c>
      <c r="AW252" s="13" t="s">
        <v>34</v>
      </c>
      <c r="AX252" s="13" t="s">
        <v>77</v>
      </c>
      <c r="AY252" s="189" t="s">
        <v>164</v>
      </c>
    </row>
    <row r="253" spans="1:65" s="14" customFormat="1" x14ac:dyDescent="0.2">
      <c r="B253" s="195"/>
      <c r="D253" s="183" t="s">
        <v>177</v>
      </c>
      <c r="E253" s="196" t="s">
        <v>1</v>
      </c>
      <c r="F253" s="197" t="s">
        <v>5479</v>
      </c>
      <c r="H253" s="198">
        <v>10</v>
      </c>
      <c r="I253" s="199"/>
      <c r="L253" s="195"/>
      <c r="M253" s="200"/>
      <c r="N253" s="201"/>
      <c r="O253" s="201"/>
      <c r="P253" s="201"/>
      <c r="Q253" s="201"/>
      <c r="R253" s="201"/>
      <c r="S253" s="201"/>
      <c r="T253" s="202"/>
      <c r="AT253" s="196" t="s">
        <v>177</v>
      </c>
      <c r="AU253" s="196" t="s">
        <v>86</v>
      </c>
      <c r="AV253" s="14" t="s">
        <v>86</v>
      </c>
      <c r="AW253" s="14" t="s">
        <v>34</v>
      </c>
      <c r="AX253" s="14" t="s">
        <v>77</v>
      </c>
      <c r="AY253" s="196" t="s">
        <v>164</v>
      </c>
    </row>
    <row r="254" spans="1:65" s="15" customFormat="1" x14ac:dyDescent="0.2">
      <c r="B254" s="203"/>
      <c r="D254" s="183" t="s">
        <v>177</v>
      </c>
      <c r="E254" s="204" t="s">
        <v>1</v>
      </c>
      <c r="F254" s="205" t="s">
        <v>184</v>
      </c>
      <c r="H254" s="206">
        <v>10</v>
      </c>
      <c r="I254" s="207"/>
      <c r="L254" s="203"/>
      <c r="M254" s="208"/>
      <c r="N254" s="209"/>
      <c r="O254" s="209"/>
      <c r="P254" s="209"/>
      <c r="Q254" s="209"/>
      <c r="R254" s="209"/>
      <c r="S254" s="209"/>
      <c r="T254" s="210"/>
      <c r="AT254" s="204" t="s">
        <v>177</v>
      </c>
      <c r="AU254" s="204" t="s">
        <v>86</v>
      </c>
      <c r="AV254" s="15" t="s">
        <v>172</v>
      </c>
      <c r="AW254" s="15" t="s">
        <v>34</v>
      </c>
      <c r="AX254" s="15" t="s">
        <v>84</v>
      </c>
      <c r="AY254" s="204" t="s">
        <v>164</v>
      </c>
    </row>
    <row r="255" spans="1:65" s="2" customFormat="1" ht="16.5" customHeight="1" x14ac:dyDescent="0.2">
      <c r="A255" s="34"/>
      <c r="B255" s="168"/>
      <c r="C255" s="223" t="s">
        <v>305</v>
      </c>
      <c r="D255" s="235" t="s">
        <v>326</v>
      </c>
      <c r="E255" s="225" t="s">
        <v>5733</v>
      </c>
      <c r="F255" s="226" t="s">
        <v>5734</v>
      </c>
      <c r="G255" s="227" t="s">
        <v>215</v>
      </c>
      <c r="H255" s="228">
        <v>10</v>
      </c>
      <c r="I255" s="229"/>
      <c r="J255" s="230">
        <f>ROUND(I255*H255,2)</f>
        <v>0</v>
      </c>
      <c r="K255" s="226" t="s">
        <v>171</v>
      </c>
      <c r="L255" s="231"/>
      <c r="M255" s="232" t="s">
        <v>1</v>
      </c>
      <c r="N255" s="233" t="s">
        <v>42</v>
      </c>
      <c r="O255" s="60"/>
      <c r="P255" s="179">
        <f>O255*H255</f>
        <v>0</v>
      </c>
      <c r="Q255" s="179">
        <v>4.2999999999999999E-4</v>
      </c>
      <c r="R255" s="179">
        <f>Q255*H255</f>
        <v>4.3E-3</v>
      </c>
      <c r="S255" s="179">
        <v>0</v>
      </c>
      <c r="T255" s="180">
        <f>S255*H255</f>
        <v>0</v>
      </c>
      <c r="U255" s="34"/>
      <c r="V255" s="34"/>
      <c r="W255" s="34"/>
      <c r="X255" s="34"/>
      <c r="Y255" s="34"/>
      <c r="Z255" s="34"/>
      <c r="AA255" s="34"/>
      <c r="AB255" s="34"/>
      <c r="AC255" s="34"/>
      <c r="AD255" s="34"/>
      <c r="AE255" s="34"/>
      <c r="AR255" s="181" t="s">
        <v>480</v>
      </c>
      <c r="AT255" s="181" t="s">
        <v>326</v>
      </c>
      <c r="AU255" s="181" t="s">
        <v>86</v>
      </c>
      <c r="AY255" s="18" t="s">
        <v>164</v>
      </c>
      <c r="BE255" s="182">
        <f>IF(N255="základní",J255,0)</f>
        <v>0</v>
      </c>
      <c r="BF255" s="182">
        <f>IF(N255="snížená",J255,0)</f>
        <v>0</v>
      </c>
      <c r="BG255" s="182">
        <f>IF(N255="zákl. přenesená",J255,0)</f>
        <v>0</v>
      </c>
      <c r="BH255" s="182">
        <f>IF(N255="sníž. přenesená",J255,0)</f>
        <v>0</v>
      </c>
      <c r="BI255" s="182">
        <f>IF(N255="nulová",J255,0)</f>
        <v>0</v>
      </c>
      <c r="BJ255" s="18" t="s">
        <v>84</v>
      </c>
      <c r="BK255" s="182">
        <f>ROUND(I255*H255,2)</f>
        <v>0</v>
      </c>
      <c r="BL255" s="18" t="s">
        <v>191</v>
      </c>
      <c r="BM255" s="181" t="s">
        <v>5735</v>
      </c>
    </row>
    <row r="256" spans="1:65" s="2" customFormat="1" x14ac:dyDescent="0.2">
      <c r="A256" s="34"/>
      <c r="B256" s="35"/>
      <c r="C256" s="34"/>
      <c r="D256" s="183" t="s">
        <v>174</v>
      </c>
      <c r="E256" s="34"/>
      <c r="F256" s="184" t="s">
        <v>5734</v>
      </c>
      <c r="G256" s="34"/>
      <c r="H256" s="34"/>
      <c r="I256" s="103"/>
      <c r="J256" s="34"/>
      <c r="K256" s="34"/>
      <c r="L256" s="35"/>
      <c r="M256" s="185"/>
      <c r="N256" s="186"/>
      <c r="O256" s="60"/>
      <c r="P256" s="60"/>
      <c r="Q256" s="60"/>
      <c r="R256" s="60"/>
      <c r="S256" s="60"/>
      <c r="T256" s="61"/>
      <c r="U256" s="34"/>
      <c r="V256" s="34"/>
      <c r="W256" s="34"/>
      <c r="X256" s="34"/>
      <c r="Y256" s="34"/>
      <c r="Z256" s="34"/>
      <c r="AA256" s="34"/>
      <c r="AB256" s="34"/>
      <c r="AC256" s="34"/>
      <c r="AD256" s="34"/>
      <c r="AE256" s="34"/>
      <c r="AT256" s="18" t="s">
        <v>174</v>
      </c>
      <c r="AU256" s="18" t="s">
        <v>86</v>
      </c>
    </row>
    <row r="257" spans="1:65" s="13" customFormat="1" x14ac:dyDescent="0.2">
      <c r="B257" s="188"/>
      <c r="D257" s="183" t="s">
        <v>177</v>
      </c>
      <c r="E257" s="189" t="s">
        <v>1</v>
      </c>
      <c r="F257" s="190" t="s">
        <v>5232</v>
      </c>
      <c r="H257" s="189" t="s">
        <v>1</v>
      </c>
      <c r="I257" s="191"/>
      <c r="L257" s="188"/>
      <c r="M257" s="192"/>
      <c r="N257" s="193"/>
      <c r="O257" s="193"/>
      <c r="P257" s="193"/>
      <c r="Q257" s="193"/>
      <c r="R257" s="193"/>
      <c r="S257" s="193"/>
      <c r="T257" s="194"/>
      <c r="AT257" s="189" t="s">
        <v>177</v>
      </c>
      <c r="AU257" s="189" t="s">
        <v>86</v>
      </c>
      <c r="AV257" s="13" t="s">
        <v>84</v>
      </c>
      <c r="AW257" s="13" t="s">
        <v>34</v>
      </c>
      <c r="AX257" s="13" t="s">
        <v>77</v>
      </c>
      <c r="AY257" s="189" t="s">
        <v>164</v>
      </c>
    </row>
    <row r="258" spans="1:65" s="13" customFormat="1" x14ac:dyDescent="0.2">
      <c r="B258" s="188"/>
      <c r="D258" s="183" t="s">
        <v>177</v>
      </c>
      <c r="E258" s="189" t="s">
        <v>1</v>
      </c>
      <c r="F258" s="190" t="s">
        <v>4418</v>
      </c>
      <c r="H258" s="189" t="s">
        <v>1</v>
      </c>
      <c r="I258" s="191"/>
      <c r="L258" s="188"/>
      <c r="M258" s="192"/>
      <c r="N258" s="193"/>
      <c r="O258" s="193"/>
      <c r="P258" s="193"/>
      <c r="Q258" s="193"/>
      <c r="R258" s="193"/>
      <c r="S258" s="193"/>
      <c r="T258" s="194"/>
      <c r="AT258" s="189" t="s">
        <v>177</v>
      </c>
      <c r="AU258" s="189" t="s">
        <v>86</v>
      </c>
      <c r="AV258" s="13" t="s">
        <v>84</v>
      </c>
      <c r="AW258" s="13" t="s">
        <v>34</v>
      </c>
      <c r="AX258" s="13" t="s">
        <v>77</v>
      </c>
      <c r="AY258" s="189" t="s">
        <v>164</v>
      </c>
    </row>
    <row r="259" spans="1:65" s="13" customFormat="1" x14ac:dyDescent="0.2">
      <c r="B259" s="188"/>
      <c r="D259" s="183" t="s">
        <v>177</v>
      </c>
      <c r="E259" s="189" t="s">
        <v>1</v>
      </c>
      <c r="F259" s="190" t="s">
        <v>5699</v>
      </c>
      <c r="H259" s="189" t="s">
        <v>1</v>
      </c>
      <c r="I259" s="191"/>
      <c r="L259" s="188"/>
      <c r="M259" s="192"/>
      <c r="N259" s="193"/>
      <c r="O259" s="193"/>
      <c r="P259" s="193"/>
      <c r="Q259" s="193"/>
      <c r="R259" s="193"/>
      <c r="S259" s="193"/>
      <c r="T259" s="194"/>
      <c r="AT259" s="189" t="s">
        <v>177</v>
      </c>
      <c r="AU259" s="189" t="s">
        <v>86</v>
      </c>
      <c r="AV259" s="13" t="s">
        <v>84</v>
      </c>
      <c r="AW259" s="13" t="s">
        <v>34</v>
      </c>
      <c r="AX259" s="13" t="s">
        <v>77</v>
      </c>
      <c r="AY259" s="189" t="s">
        <v>164</v>
      </c>
    </row>
    <row r="260" spans="1:65" s="13" customFormat="1" x14ac:dyDescent="0.2">
      <c r="B260" s="188"/>
      <c r="D260" s="183" t="s">
        <v>177</v>
      </c>
      <c r="E260" s="189" t="s">
        <v>1</v>
      </c>
      <c r="F260" s="190" t="s">
        <v>5700</v>
      </c>
      <c r="H260" s="189" t="s">
        <v>1</v>
      </c>
      <c r="I260" s="191"/>
      <c r="L260" s="188"/>
      <c r="M260" s="192"/>
      <c r="N260" s="193"/>
      <c r="O260" s="193"/>
      <c r="P260" s="193"/>
      <c r="Q260" s="193"/>
      <c r="R260" s="193"/>
      <c r="S260" s="193"/>
      <c r="T260" s="194"/>
      <c r="AT260" s="189" t="s">
        <v>177</v>
      </c>
      <c r="AU260" s="189" t="s">
        <v>86</v>
      </c>
      <c r="AV260" s="13" t="s">
        <v>84</v>
      </c>
      <c r="AW260" s="13" t="s">
        <v>34</v>
      </c>
      <c r="AX260" s="13" t="s">
        <v>77</v>
      </c>
      <c r="AY260" s="189" t="s">
        <v>164</v>
      </c>
    </row>
    <row r="261" spans="1:65" s="13" customFormat="1" x14ac:dyDescent="0.2">
      <c r="B261" s="188"/>
      <c r="D261" s="183" t="s">
        <v>177</v>
      </c>
      <c r="E261" s="189" t="s">
        <v>1</v>
      </c>
      <c r="F261" s="190" t="s">
        <v>5713</v>
      </c>
      <c r="H261" s="189" t="s">
        <v>1</v>
      </c>
      <c r="I261" s="191"/>
      <c r="L261" s="188"/>
      <c r="M261" s="192"/>
      <c r="N261" s="193"/>
      <c r="O261" s="193"/>
      <c r="P261" s="193"/>
      <c r="Q261" s="193"/>
      <c r="R261" s="193"/>
      <c r="S261" s="193"/>
      <c r="T261" s="194"/>
      <c r="AT261" s="189" t="s">
        <v>177</v>
      </c>
      <c r="AU261" s="189" t="s">
        <v>86</v>
      </c>
      <c r="AV261" s="13" t="s">
        <v>84</v>
      </c>
      <c r="AW261" s="13" t="s">
        <v>34</v>
      </c>
      <c r="AX261" s="13" t="s">
        <v>77</v>
      </c>
      <c r="AY261" s="189" t="s">
        <v>164</v>
      </c>
    </row>
    <row r="262" spans="1:65" s="13" customFormat="1" x14ac:dyDescent="0.2">
      <c r="B262" s="188"/>
      <c r="D262" s="183" t="s">
        <v>177</v>
      </c>
      <c r="E262" s="189" t="s">
        <v>1</v>
      </c>
      <c r="F262" s="190" t="s">
        <v>5731</v>
      </c>
      <c r="H262" s="189" t="s">
        <v>1</v>
      </c>
      <c r="I262" s="191"/>
      <c r="L262" s="188"/>
      <c r="M262" s="192"/>
      <c r="N262" s="193"/>
      <c r="O262" s="193"/>
      <c r="P262" s="193"/>
      <c r="Q262" s="193"/>
      <c r="R262" s="193"/>
      <c r="S262" s="193"/>
      <c r="T262" s="194"/>
      <c r="AT262" s="189" t="s">
        <v>177</v>
      </c>
      <c r="AU262" s="189" t="s">
        <v>86</v>
      </c>
      <c r="AV262" s="13" t="s">
        <v>84</v>
      </c>
      <c r="AW262" s="13" t="s">
        <v>34</v>
      </c>
      <c r="AX262" s="13" t="s">
        <v>77</v>
      </c>
      <c r="AY262" s="189" t="s">
        <v>164</v>
      </c>
    </row>
    <row r="263" spans="1:65" s="13" customFormat="1" x14ac:dyDescent="0.2">
      <c r="B263" s="188"/>
      <c r="D263" s="183" t="s">
        <v>177</v>
      </c>
      <c r="E263" s="189" t="s">
        <v>1</v>
      </c>
      <c r="F263" s="190" t="s">
        <v>5732</v>
      </c>
      <c r="H263" s="189" t="s">
        <v>1</v>
      </c>
      <c r="I263" s="191"/>
      <c r="L263" s="188"/>
      <c r="M263" s="192"/>
      <c r="N263" s="193"/>
      <c r="O263" s="193"/>
      <c r="P263" s="193"/>
      <c r="Q263" s="193"/>
      <c r="R263" s="193"/>
      <c r="S263" s="193"/>
      <c r="T263" s="194"/>
      <c r="AT263" s="189" t="s">
        <v>177</v>
      </c>
      <c r="AU263" s="189" t="s">
        <v>86</v>
      </c>
      <c r="AV263" s="13" t="s">
        <v>84</v>
      </c>
      <c r="AW263" s="13" t="s">
        <v>34</v>
      </c>
      <c r="AX263" s="13" t="s">
        <v>77</v>
      </c>
      <c r="AY263" s="189" t="s">
        <v>164</v>
      </c>
    </row>
    <row r="264" spans="1:65" s="14" customFormat="1" x14ac:dyDescent="0.2">
      <c r="B264" s="195"/>
      <c r="D264" s="183" t="s">
        <v>177</v>
      </c>
      <c r="E264" s="196" t="s">
        <v>1</v>
      </c>
      <c r="F264" s="197" t="s">
        <v>5479</v>
      </c>
      <c r="H264" s="198">
        <v>10</v>
      </c>
      <c r="I264" s="199"/>
      <c r="L264" s="195"/>
      <c r="M264" s="200"/>
      <c r="N264" s="201"/>
      <c r="O264" s="201"/>
      <c r="P264" s="201"/>
      <c r="Q264" s="201"/>
      <c r="R264" s="201"/>
      <c r="S264" s="201"/>
      <c r="T264" s="202"/>
      <c r="AT264" s="196" t="s">
        <v>177</v>
      </c>
      <c r="AU264" s="196" t="s">
        <v>86</v>
      </c>
      <c r="AV264" s="14" t="s">
        <v>86</v>
      </c>
      <c r="AW264" s="14" t="s">
        <v>34</v>
      </c>
      <c r="AX264" s="14" t="s">
        <v>77</v>
      </c>
      <c r="AY264" s="196" t="s">
        <v>164</v>
      </c>
    </row>
    <row r="265" spans="1:65" s="15" customFormat="1" x14ac:dyDescent="0.2">
      <c r="B265" s="203"/>
      <c r="D265" s="183" t="s">
        <v>177</v>
      </c>
      <c r="E265" s="204" t="s">
        <v>1</v>
      </c>
      <c r="F265" s="205" t="s">
        <v>184</v>
      </c>
      <c r="H265" s="206">
        <v>10</v>
      </c>
      <c r="I265" s="207"/>
      <c r="L265" s="203"/>
      <c r="M265" s="208"/>
      <c r="N265" s="209"/>
      <c r="O265" s="209"/>
      <c r="P265" s="209"/>
      <c r="Q265" s="209"/>
      <c r="R265" s="209"/>
      <c r="S265" s="209"/>
      <c r="T265" s="210"/>
      <c r="AT265" s="204" t="s">
        <v>177</v>
      </c>
      <c r="AU265" s="204" t="s">
        <v>86</v>
      </c>
      <c r="AV265" s="15" t="s">
        <v>172</v>
      </c>
      <c r="AW265" s="15" t="s">
        <v>34</v>
      </c>
      <c r="AX265" s="15" t="s">
        <v>84</v>
      </c>
      <c r="AY265" s="204" t="s">
        <v>164</v>
      </c>
    </row>
    <row r="266" spans="1:65" s="2" customFormat="1" ht="16.5" customHeight="1" x14ac:dyDescent="0.2">
      <c r="A266" s="34"/>
      <c r="B266" s="168"/>
      <c r="C266" s="169" t="s">
        <v>306</v>
      </c>
      <c r="D266" s="214" t="s">
        <v>167</v>
      </c>
      <c r="E266" s="171" t="s">
        <v>5736</v>
      </c>
      <c r="F266" s="172" t="s">
        <v>5737</v>
      </c>
      <c r="G266" s="173" t="s">
        <v>215</v>
      </c>
      <c r="H266" s="174">
        <v>60</v>
      </c>
      <c r="I266" s="175"/>
      <c r="J266" s="176">
        <f>ROUND(I266*H266,2)</f>
        <v>0</v>
      </c>
      <c r="K266" s="172" t="s">
        <v>216</v>
      </c>
      <c r="L266" s="35"/>
      <c r="M266" s="177" t="s">
        <v>1</v>
      </c>
      <c r="N266" s="178" t="s">
        <v>42</v>
      </c>
      <c r="O266" s="60"/>
      <c r="P266" s="179">
        <f>O266*H266</f>
        <v>0</v>
      </c>
      <c r="Q266" s="179">
        <v>0</v>
      </c>
      <c r="R266" s="179">
        <f>Q266*H266</f>
        <v>0</v>
      </c>
      <c r="S266" s="179">
        <v>0</v>
      </c>
      <c r="T266" s="180">
        <f>S266*H266</f>
        <v>0</v>
      </c>
      <c r="U266" s="34"/>
      <c r="V266" s="34"/>
      <c r="W266" s="34"/>
      <c r="X266" s="34"/>
      <c r="Y266" s="34"/>
      <c r="Z266" s="34"/>
      <c r="AA266" s="34"/>
      <c r="AB266" s="34"/>
      <c r="AC266" s="34"/>
      <c r="AD266" s="34"/>
      <c r="AE266" s="34"/>
      <c r="AR266" s="181" t="s">
        <v>191</v>
      </c>
      <c r="AT266" s="181" t="s">
        <v>167</v>
      </c>
      <c r="AU266" s="181" t="s">
        <v>86</v>
      </c>
      <c r="AY266" s="18" t="s">
        <v>164</v>
      </c>
      <c r="BE266" s="182">
        <f>IF(N266="základní",J266,0)</f>
        <v>0</v>
      </c>
      <c r="BF266" s="182">
        <f>IF(N266="snížená",J266,0)</f>
        <v>0</v>
      </c>
      <c r="BG266" s="182">
        <f>IF(N266="zákl. přenesená",J266,0)</f>
        <v>0</v>
      </c>
      <c r="BH266" s="182">
        <f>IF(N266="sníž. přenesená",J266,0)</f>
        <v>0</v>
      </c>
      <c r="BI266" s="182">
        <f>IF(N266="nulová",J266,0)</f>
        <v>0</v>
      </c>
      <c r="BJ266" s="18" t="s">
        <v>84</v>
      </c>
      <c r="BK266" s="182">
        <f>ROUND(I266*H266,2)</f>
        <v>0</v>
      </c>
      <c r="BL266" s="18" t="s">
        <v>191</v>
      </c>
      <c r="BM266" s="181" t="s">
        <v>5738</v>
      </c>
    </row>
    <row r="267" spans="1:65" s="2" customFormat="1" ht="19.5" x14ac:dyDescent="0.2">
      <c r="A267" s="34"/>
      <c r="B267" s="35"/>
      <c r="C267" s="34"/>
      <c r="D267" s="183" t="s">
        <v>174</v>
      </c>
      <c r="E267" s="34"/>
      <c r="F267" s="184" t="s">
        <v>5739</v>
      </c>
      <c r="G267" s="34"/>
      <c r="H267" s="34"/>
      <c r="I267" s="103"/>
      <c r="J267" s="34"/>
      <c r="K267" s="34"/>
      <c r="L267" s="35"/>
      <c r="M267" s="185"/>
      <c r="N267" s="186"/>
      <c r="O267" s="60"/>
      <c r="P267" s="60"/>
      <c r="Q267" s="60"/>
      <c r="R267" s="60"/>
      <c r="S267" s="60"/>
      <c r="T267" s="61"/>
      <c r="U267" s="34"/>
      <c r="V267" s="34"/>
      <c r="W267" s="34"/>
      <c r="X267" s="34"/>
      <c r="Y267" s="34"/>
      <c r="Z267" s="34"/>
      <c r="AA267" s="34"/>
      <c r="AB267" s="34"/>
      <c r="AC267" s="34"/>
      <c r="AD267" s="34"/>
      <c r="AE267" s="34"/>
      <c r="AT267" s="18" t="s">
        <v>174</v>
      </c>
      <c r="AU267" s="18" t="s">
        <v>86</v>
      </c>
    </row>
    <row r="268" spans="1:65" s="13" customFormat="1" x14ac:dyDescent="0.2">
      <c r="B268" s="188"/>
      <c r="D268" s="183" t="s">
        <v>177</v>
      </c>
      <c r="E268" s="189" t="s">
        <v>1</v>
      </c>
      <c r="F268" s="190" t="s">
        <v>5232</v>
      </c>
      <c r="H268" s="189" t="s">
        <v>1</v>
      </c>
      <c r="I268" s="191"/>
      <c r="L268" s="188"/>
      <c r="M268" s="192"/>
      <c r="N268" s="193"/>
      <c r="O268" s="193"/>
      <c r="P268" s="193"/>
      <c r="Q268" s="193"/>
      <c r="R268" s="193"/>
      <c r="S268" s="193"/>
      <c r="T268" s="194"/>
      <c r="AT268" s="189" t="s">
        <v>177</v>
      </c>
      <c r="AU268" s="189" t="s">
        <v>86</v>
      </c>
      <c r="AV268" s="13" t="s">
        <v>84</v>
      </c>
      <c r="AW268" s="13" t="s">
        <v>34</v>
      </c>
      <c r="AX268" s="13" t="s">
        <v>77</v>
      </c>
      <c r="AY268" s="189" t="s">
        <v>164</v>
      </c>
    </row>
    <row r="269" spans="1:65" s="13" customFormat="1" x14ac:dyDescent="0.2">
      <c r="B269" s="188"/>
      <c r="D269" s="183" t="s">
        <v>177</v>
      </c>
      <c r="E269" s="189" t="s">
        <v>1</v>
      </c>
      <c r="F269" s="190" t="s">
        <v>4418</v>
      </c>
      <c r="H269" s="189" t="s">
        <v>1</v>
      </c>
      <c r="I269" s="191"/>
      <c r="L269" s="188"/>
      <c r="M269" s="192"/>
      <c r="N269" s="193"/>
      <c r="O269" s="193"/>
      <c r="P269" s="193"/>
      <c r="Q269" s="193"/>
      <c r="R269" s="193"/>
      <c r="S269" s="193"/>
      <c r="T269" s="194"/>
      <c r="AT269" s="189" t="s">
        <v>177</v>
      </c>
      <c r="AU269" s="189" t="s">
        <v>86</v>
      </c>
      <c r="AV269" s="13" t="s">
        <v>84</v>
      </c>
      <c r="AW269" s="13" t="s">
        <v>34</v>
      </c>
      <c r="AX269" s="13" t="s">
        <v>77</v>
      </c>
      <c r="AY269" s="189" t="s">
        <v>164</v>
      </c>
    </row>
    <row r="270" spans="1:65" s="13" customFormat="1" x14ac:dyDescent="0.2">
      <c r="B270" s="188"/>
      <c r="D270" s="183" t="s">
        <v>177</v>
      </c>
      <c r="E270" s="189" t="s">
        <v>1</v>
      </c>
      <c r="F270" s="190" t="s">
        <v>5699</v>
      </c>
      <c r="H270" s="189" t="s">
        <v>1</v>
      </c>
      <c r="I270" s="191"/>
      <c r="L270" s="188"/>
      <c r="M270" s="192"/>
      <c r="N270" s="193"/>
      <c r="O270" s="193"/>
      <c r="P270" s="193"/>
      <c r="Q270" s="193"/>
      <c r="R270" s="193"/>
      <c r="S270" s="193"/>
      <c r="T270" s="194"/>
      <c r="AT270" s="189" t="s">
        <v>177</v>
      </c>
      <c r="AU270" s="189" t="s">
        <v>86</v>
      </c>
      <c r="AV270" s="13" t="s">
        <v>84</v>
      </c>
      <c r="AW270" s="13" t="s">
        <v>34</v>
      </c>
      <c r="AX270" s="13" t="s">
        <v>77</v>
      </c>
      <c r="AY270" s="189" t="s">
        <v>164</v>
      </c>
    </row>
    <row r="271" spans="1:65" s="13" customFormat="1" x14ac:dyDescent="0.2">
      <c r="B271" s="188"/>
      <c r="D271" s="183" t="s">
        <v>177</v>
      </c>
      <c r="E271" s="189" t="s">
        <v>1</v>
      </c>
      <c r="F271" s="190" t="s">
        <v>5700</v>
      </c>
      <c r="H271" s="189" t="s">
        <v>1</v>
      </c>
      <c r="I271" s="191"/>
      <c r="L271" s="188"/>
      <c r="M271" s="192"/>
      <c r="N271" s="193"/>
      <c r="O271" s="193"/>
      <c r="P271" s="193"/>
      <c r="Q271" s="193"/>
      <c r="R271" s="193"/>
      <c r="S271" s="193"/>
      <c r="T271" s="194"/>
      <c r="AT271" s="189" t="s">
        <v>177</v>
      </c>
      <c r="AU271" s="189" t="s">
        <v>86</v>
      </c>
      <c r="AV271" s="13" t="s">
        <v>84</v>
      </c>
      <c r="AW271" s="13" t="s">
        <v>34</v>
      </c>
      <c r="AX271" s="13" t="s">
        <v>77</v>
      </c>
      <c r="AY271" s="189" t="s">
        <v>164</v>
      </c>
    </row>
    <row r="272" spans="1:65" s="13" customFormat="1" x14ac:dyDescent="0.2">
      <c r="B272" s="188"/>
      <c r="D272" s="183" t="s">
        <v>177</v>
      </c>
      <c r="E272" s="189" t="s">
        <v>1</v>
      </c>
      <c r="F272" s="190" t="s">
        <v>5709</v>
      </c>
      <c r="H272" s="189" t="s">
        <v>1</v>
      </c>
      <c r="I272" s="191"/>
      <c r="L272" s="188"/>
      <c r="M272" s="192"/>
      <c r="N272" s="193"/>
      <c r="O272" s="193"/>
      <c r="P272" s="193"/>
      <c r="Q272" s="193"/>
      <c r="R272" s="193"/>
      <c r="S272" s="193"/>
      <c r="T272" s="194"/>
      <c r="AT272" s="189" t="s">
        <v>177</v>
      </c>
      <c r="AU272" s="189" t="s">
        <v>86</v>
      </c>
      <c r="AV272" s="13" t="s">
        <v>84</v>
      </c>
      <c r="AW272" s="13" t="s">
        <v>34</v>
      </c>
      <c r="AX272" s="13" t="s">
        <v>77</v>
      </c>
      <c r="AY272" s="189" t="s">
        <v>164</v>
      </c>
    </row>
    <row r="273" spans="1:65" s="13" customFormat="1" x14ac:dyDescent="0.2">
      <c r="B273" s="188"/>
      <c r="D273" s="183" t="s">
        <v>177</v>
      </c>
      <c r="E273" s="189" t="s">
        <v>1</v>
      </c>
      <c r="F273" s="190" t="s">
        <v>5740</v>
      </c>
      <c r="H273" s="189" t="s">
        <v>1</v>
      </c>
      <c r="I273" s="191"/>
      <c r="L273" s="188"/>
      <c r="M273" s="192"/>
      <c r="N273" s="193"/>
      <c r="O273" s="193"/>
      <c r="P273" s="193"/>
      <c r="Q273" s="193"/>
      <c r="R273" s="193"/>
      <c r="S273" s="193"/>
      <c r="T273" s="194"/>
      <c r="AT273" s="189" t="s">
        <v>177</v>
      </c>
      <c r="AU273" s="189" t="s">
        <v>86</v>
      </c>
      <c r="AV273" s="13" t="s">
        <v>84</v>
      </c>
      <c r="AW273" s="13" t="s">
        <v>34</v>
      </c>
      <c r="AX273" s="13" t="s">
        <v>77</v>
      </c>
      <c r="AY273" s="189" t="s">
        <v>164</v>
      </c>
    </row>
    <row r="274" spans="1:65" s="13" customFormat="1" x14ac:dyDescent="0.2">
      <c r="B274" s="188"/>
      <c r="D274" s="183" t="s">
        <v>177</v>
      </c>
      <c r="E274" s="189" t="s">
        <v>1</v>
      </c>
      <c r="F274" s="190" t="s">
        <v>5716</v>
      </c>
      <c r="H274" s="189" t="s">
        <v>1</v>
      </c>
      <c r="I274" s="191"/>
      <c r="L274" s="188"/>
      <c r="M274" s="192"/>
      <c r="N274" s="193"/>
      <c r="O274" s="193"/>
      <c r="P274" s="193"/>
      <c r="Q274" s="193"/>
      <c r="R274" s="193"/>
      <c r="S274" s="193"/>
      <c r="T274" s="194"/>
      <c r="AT274" s="189" t="s">
        <v>177</v>
      </c>
      <c r="AU274" s="189" t="s">
        <v>86</v>
      </c>
      <c r="AV274" s="13" t="s">
        <v>84</v>
      </c>
      <c r="AW274" s="13" t="s">
        <v>34</v>
      </c>
      <c r="AX274" s="13" t="s">
        <v>77</v>
      </c>
      <c r="AY274" s="189" t="s">
        <v>164</v>
      </c>
    </row>
    <row r="275" spans="1:65" s="13" customFormat="1" x14ac:dyDescent="0.2">
      <c r="B275" s="188"/>
      <c r="D275" s="183" t="s">
        <v>177</v>
      </c>
      <c r="E275" s="189" t="s">
        <v>1</v>
      </c>
      <c r="F275" s="190" t="s">
        <v>5741</v>
      </c>
      <c r="H275" s="189" t="s">
        <v>1</v>
      </c>
      <c r="I275" s="191"/>
      <c r="L275" s="188"/>
      <c r="M275" s="192"/>
      <c r="N275" s="193"/>
      <c r="O275" s="193"/>
      <c r="P275" s="193"/>
      <c r="Q275" s="193"/>
      <c r="R275" s="193"/>
      <c r="S275" s="193"/>
      <c r="T275" s="194"/>
      <c r="AT275" s="189" t="s">
        <v>177</v>
      </c>
      <c r="AU275" s="189" t="s">
        <v>86</v>
      </c>
      <c r="AV275" s="13" t="s">
        <v>84</v>
      </c>
      <c r="AW275" s="13" t="s">
        <v>34</v>
      </c>
      <c r="AX275" s="13" t="s">
        <v>77</v>
      </c>
      <c r="AY275" s="189" t="s">
        <v>164</v>
      </c>
    </row>
    <row r="276" spans="1:65" s="14" customFormat="1" x14ac:dyDescent="0.2">
      <c r="B276" s="195"/>
      <c r="D276" s="183" t="s">
        <v>177</v>
      </c>
      <c r="E276" s="196" t="s">
        <v>1</v>
      </c>
      <c r="F276" s="197" t="s">
        <v>5718</v>
      </c>
      <c r="H276" s="198">
        <v>60</v>
      </c>
      <c r="I276" s="199"/>
      <c r="L276" s="195"/>
      <c r="M276" s="200"/>
      <c r="N276" s="201"/>
      <c r="O276" s="201"/>
      <c r="P276" s="201"/>
      <c r="Q276" s="201"/>
      <c r="R276" s="201"/>
      <c r="S276" s="201"/>
      <c r="T276" s="202"/>
      <c r="AT276" s="196" t="s">
        <v>177</v>
      </c>
      <c r="AU276" s="196" t="s">
        <v>86</v>
      </c>
      <c r="AV276" s="14" t="s">
        <v>86</v>
      </c>
      <c r="AW276" s="14" t="s">
        <v>34</v>
      </c>
      <c r="AX276" s="14" t="s">
        <v>77</v>
      </c>
      <c r="AY276" s="196" t="s">
        <v>164</v>
      </c>
    </row>
    <row r="277" spans="1:65" s="15" customFormat="1" x14ac:dyDescent="0.2">
      <c r="B277" s="203"/>
      <c r="D277" s="183" t="s">
        <v>177</v>
      </c>
      <c r="E277" s="204" t="s">
        <v>1</v>
      </c>
      <c r="F277" s="205" t="s">
        <v>184</v>
      </c>
      <c r="H277" s="206">
        <v>60</v>
      </c>
      <c r="I277" s="207"/>
      <c r="L277" s="203"/>
      <c r="M277" s="208"/>
      <c r="N277" s="209"/>
      <c r="O277" s="209"/>
      <c r="P277" s="209"/>
      <c r="Q277" s="209"/>
      <c r="R277" s="209"/>
      <c r="S277" s="209"/>
      <c r="T277" s="210"/>
      <c r="AT277" s="204" t="s">
        <v>177</v>
      </c>
      <c r="AU277" s="204" t="s">
        <v>86</v>
      </c>
      <c r="AV277" s="15" t="s">
        <v>172</v>
      </c>
      <c r="AW277" s="15" t="s">
        <v>34</v>
      </c>
      <c r="AX277" s="15" t="s">
        <v>84</v>
      </c>
      <c r="AY277" s="204" t="s">
        <v>164</v>
      </c>
    </row>
    <row r="278" spans="1:65" s="2" customFormat="1" ht="16.5" customHeight="1" x14ac:dyDescent="0.2">
      <c r="A278" s="34"/>
      <c r="B278" s="168"/>
      <c r="C278" s="223" t="s">
        <v>313</v>
      </c>
      <c r="D278" s="224" t="s">
        <v>326</v>
      </c>
      <c r="E278" s="225" t="s">
        <v>5742</v>
      </c>
      <c r="F278" s="226" t="s">
        <v>5743</v>
      </c>
      <c r="G278" s="227" t="s">
        <v>215</v>
      </c>
      <c r="H278" s="228">
        <v>60</v>
      </c>
      <c r="I278" s="229"/>
      <c r="J278" s="230">
        <f>ROUND(I278*H278,2)</f>
        <v>0</v>
      </c>
      <c r="K278" s="226" t="s">
        <v>216</v>
      </c>
      <c r="L278" s="231"/>
      <c r="M278" s="232" t="s">
        <v>1</v>
      </c>
      <c r="N278" s="233" t="s">
        <v>42</v>
      </c>
      <c r="O278" s="60"/>
      <c r="P278" s="179">
        <f>O278*H278</f>
        <v>0</v>
      </c>
      <c r="Q278" s="179">
        <v>1.6000000000000001E-4</v>
      </c>
      <c r="R278" s="179">
        <f>Q278*H278</f>
        <v>9.6000000000000009E-3</v>
      </c>
      <c r="S278" s="179">
        <v>0</v>
      </c>
      <c r="T278" s="180">
        <f>S278*H278</f>
        <v>0</v>
      </c>
      <c r="U278" s="34"/>
      <c r="V278" s="34"/>
      <c r="W278" s="34"/>
      <c r="X278" s="34"/>
      <c r="Y278" s="34"/>
      <c r="Z278" s="34"/>
      <c r="AA278" s="34"/>
      <c r="AB278" s="34"/>
      <c r="AC278" s="34"/>
      <c r="AD278" s="34"/>
      <c r="AE278" s="34"/>
      <c r="AR278" s="181" t="s">
        <v>480</v>
      </c>
      <c r="AT278" s="181" t="s">
        <v>326</v>
      </c>
      <c r="AU278" s="181" t="s">
        <v>86</v>
      </c>
      <c r="AY278" s="18" t="s">
        <v>164</v>
      </c>
      <c r="BE278" s="182">
        <f>IF(N278="základní",J278,0)</f>
        <v>0</v>
      </c>
      <c r="BF278" s="182">
        <f>IF(N278="snížená",J278,0)</f>
        <v>0</v>
      </c>
      <c r="BG278" s="182">
        <f>IF(N278="zákl. přenesená",J278,0)</f>
        <v>0</v>
      </c>
      <c r="BH278" s="182">
        <f>IF(N278="sníž. přenesená",J278,0)</f>
        <v>0</v>
      </c>
      <c r="BI278" s="182">
        <f>IF(N278="nulová",J278,0)</f>
        <v>0</v>
      </c>
      <c r="BJ278" s="18" t="s">
        <v>84</v>
      </c>
      <c r="BK278" s="182">
        <f>ROUND(I278*H278,2)</f>
        <v>0</v>
      </c>
      <c r="BL278" s="18" t="s">
        <v>191</v>
      </c>
      <c r="BM278" s="181" t="s">
        <v>5744</v>
      </c>
    </row>
    <row r="279" spans="1:65" s="2" customFormat="1" x14ac:dyDescent="0.2">
      <c r="A279" s="34"/>
      <c r="B279" s="35"/>
      <c r="C279" s="34"/>
      <c r="D279" s="183" t="s">
        <v>174</v>
      </c>
      <c r="E279" s="34"/>
      <c r="F279" s="184" t="s">
        <v>5743</v>
      </c>
      <c r="G279" s="34"/>
      <c r="H279" s="34"/>
      <c r="I279" s="103"/>
      <c r="J279" s="34"/>
      <c r="K279" s="34"/>
      <c r="L279" s="35"/>
      <c r="M279" s="185"/>
      <c r="N279" s="186"/>
      <c r="O279" s="60"/>
      <c r="P279" s="60"/>
      <c r="Q279" s="60"/>
      <c r="R279" s="60"/>
      <c r="S279" s="60"/>
      <c r="T279" s="61"/>
      <c r="U279" s="34"/>
      <c r="V279" s="34"/>
      <c r="W279" s="34"/>
      <c r="X279" s="34"/>
      <c r="Y279" s="34"/>
      <c r="Z279" s="34"/>
      <c r="AA279" s="34"/>
      <c r="AB279" s="34"/>
      <c r="AC279" s="34"/>
      <c r="AD279" s="34"/>
      <c r="AE279" s="34"/>
      <c r="AT279" s="18" t="s">
        <v>174</v>
      </c>
      <c r="AU279" s="18" t="s">
        <v>86</v>
      </c>
    </row>
    <row r="280" spans="1:65" s="13" customFormat="1" x14ac:dyDescent="0.2">
      <c r="B280" s="188"/>
      <c r="D280" s="183" t="s">
        <v>177</v>
      </c>
      <c r="E280" s="189" t="s">
        <v>1</v>
      </c>
      <c r="F280" s="190" t="s">
        <v>5232</v>
      </c>
      <c r="H280" s="189" t="s">
        <v>1</v>
      </c>
      <c r="I280" s="191"/>
      <c r="L280" s="188"/>
      <c r="M280" s="192"/>
      <c r="N280" s="193"/>
      <c r="O280" s="193"/>
      <c r="P280" s="193"/>
      <c r="Q280" s="193"/>
      <c r="R280" s="193"/>
      <c r="S280" s="193"/>
      <c r="T280" s="194"/>
      <c r="AT280" s="189" t="s">
        <v>177</v>
      </c>
      <c r="AU280" s="189" t="s">
        <v>86</v>
      </c>
      <c r="AV280" s="13" t="s">
        <v>84</v>
      </c>
      <c r="AW280" s="13" t="s">
        <v>34</v>
      </c>
      <c r="AX280" s="13" t="s">
        <v>77</v>
      </c>
      <c r="AY280" s="189" t="s">
        <v>164</v>
      </c>
    </row>
    <row r="281" spans="1:65" s="13" customFormat="1" x14ac:dyDescent="0.2">
      <c r="B281" s="188"/>
      <c r="D281" s="183" t="s">
        <v>177</v>
      </c>
      <c r="E281" s="189" t="s">
        <v>1</v>
      </c>
      <c r="F281" s="190" t="s">
        <v>4418</v>
      </c>
      <c r="H281" s="189" t="s">
        <v>1</v>
      </c>
      <c r="I281" s="191"/>
      <c r="L281" s="188"/>
      <c r="M281" s="192"/>
      <c r="N281" s="193"/>
      <c r="O281" s="193"/>
      <c r="P281" s="193"/>
      <c r="Q281" s="193"/>
      <c r="R281" s="193"/>
      <c r="S281" s="193"/>
      <c r="T281" s="194"/>
      <c r="AT281" s="189" t="s">
        <v>177</v>
      </c>
      <c r="AU281" s="189" t="s">
        <v>86</v>
      </c>
      <c r="AV281" s="13" t="s">
        <v>84</v>
      </c>
      <c r="AW281" s="13" t="s">
        <v>34</v>
      </c>
      <c r="AX281" s="13" t="s">
        <v>77</v>
      </c>
      <c r="AY281" s="189" t="s">
        <v>164</v>
      </c>
    </row>
    <row r="282" spans="1:65" s="13" customFormat="1" x14ac:dyDescent="0.2">
      <c r="B282" s="188"/>
      <c r="D282" s="183" t="s">
        <v>177</v>
      </c>
      <c r="E282" s="189" t="s">
        <v>1</v>
      </c>
      <c r="F282" s="190" t="s">
        <v>5699</v>
      </c>
      <c r="H282" s="189" t="s">
        <v>1</v>
      </c>
      <c r="I282" s="191"/>
      <c r="L282" s="188"/>
      <c r="M282" s="192"/>
      <c r="N282" s="193"/>
      <c r="O282" s="193"/>
      <c r="P282" s="193"/>
      <c r="Q282" s="193"/>
      <c r="R282" s="193"/>
      <c r="S282" s="193"/>
      <c r="T282" s="194"/>
      <c r="AT282" s="189" t="s">
        <v>177</v>
      </c>
      <c r="AU282" s="189" t="s">
        <v>86</v>
      </c>
      <c r="AV282" s="13" t="s">
        <v>84</v>
      </c>
      <c r="AW282" s="13" t="s">
        <v>34</v>
      </c>
      <c r="AX282" s="13" t="s">
        <v>77</v>
      </c>
      <c r="AY282" s="189" t="s">
        <v>164</v>
      </c>
    </row>
    <row r="283" spans="1:65" s="13" customFormat="1" x14ac:dyDescent="0.2">
      <c r="B283" s="188"/>
      <c r="D283" s="183" t="s">
        <v>177</v>
      </c>
      <c r="E283" s="189" t="s">
        <v>1</v>
      </c>
      <c r="F283" s="190" t="s">
        <v>5700</v>
      </c>
      <c r="H283" s="189" t="s">
        <v>1</v>
      </c>
      <c r="I283" s="191"/>
      <c r="L283" s="188"/>
      <c r="M283" s="192"/>
      <c r="N283" s="193"/>
      <c r="O283" s="193"/>
      <c r="P283" s="193"/>
      <c r="Q283" s="193"/>
      <c r="R283" s="193"/>
      <c r="S283" s="193"/>
      <c r="T283" s="194"/>
      <c r="AT283" s="189" t="s">
        <v>177</v>
      </c>
      <c r="AU283" s="189" t="s">
        <v>86</v>
      </c>
      <c r="AV283" s="13" t="s">
        <v>84</v>
      </c>
      <c r="AW283" s="13" t="s">
        <v>34</v>
      </c>
      <c r="AX283" s="13" t="s">
        <v>77</v>
      </c>
      <c r="AY283" s="189" t="s">
        <v>164</v>
      </c>
    </row>
    <row r="284" spans="1:65" s="13" customFormat="1" x14ac:dyDescent="0.2">
      <c r="B284" s="188"/>
      <c r="D284" s="183" t="s">
        <v>177</v>
      </c>
      <c r="E284" s="189" t="s">
        <v>1</v>
      </c>
      <c r="F284" s="190" t="s">
        <v>5713</v>
      </c>
      <c r="H284" s="189" t="s">
        <v>1</v>
      </c>
      <c r="I284" s="191"/>
      <c r="L284" s="188"/>
      <c r="M284" s="192"/>
      <c r="N284" s="193"/>
      <c r="O284" s="193"/>
      <c r="P284" s="193"/>
      <c r="Q284" s="193"/>
      <c r="R284" s="193"/>
      <c r="S284" s="193"/>
      <c r="T284" s="194"/>
      <c r="AT284" s="189" t="s">
        <v>177</v>
      </c>
      <c r="AU284" s="189" t="s">
        <v>86</v>
      </c>
      <c r="AV284" s="13" t="s">
        <v>84</v>
      </c>
      <c r="AW284" s="13" t="s">
        <v>34</v>
      </c>
      <c r="AX284" s="13" t="s">
        <v>77</v>
      </c>
      <c r="AY284" s="189" t="s">
        <v>164</v>
      </c>
    </row>
    <row r="285" spans="1:65" s="13" customFormat="1" x14ac:dyDescent="0.2">
      <c r="B285" s="188"/>
      <c r="D285" s="183" t="s">
        <v>177</v>
      </c>
      <c r="E285" s="189" t="s">
        <v>1</v>
      </c>
      <c r="F285" s="190" t="s">
        <v>5740</v>
      </c>
      <c r="H285" s="189" t="s">
        <v>1</v>
      </c>
      <c r="I285" s="191"/>
      <c r="L285" s="188"/>
      <c r="M285" s="192"/>
      <c r="N285" s="193"/>
      <c r="O285" s="193"/>
      <c r="P285" s="193"/>
      <c r="Q285" s="193"/>
      <c r="R285" s="193"/>
      <c r="S285" s="193"/>
      <c r="T285" s="194"/>
      <c r="AT285" s="189" t="s">
        <v>177</v>
      </c>
      <c r="AU285" s="189" t="s">
        <v>86</v>
      </c>
      <c r="AV285" s="13" t="s">
        <v>84</v>
      </c>
      <c r="AW285" s="13" t="s">
        <v>34</v>
      </c>
      <c r="AX285" s="13" t="s">
        <v>77</v>
      </c>
      <c r="AY285" s="189" t="s">
        <v>164</v>
      </c>
    </row>
    <row r="286" spans="1:65" s="13" customFormat="1" x14ac:dyDescent="0.2">
      <c r="B286" s="188"/>
      <c r="D286" s="183" t="s">
        <v>177</v>
      </c>
      <c r="E286" s="189" t="s">
        <v>1</v>
      </c>
      <c r="F286" s="190" t="s">
        <v>5716</v>
      </c>
      <c r="H286" s="189" t="s">
        <v>1</v>
      </c>
      <c r="I286" s="191"/>
      <c r="L286" s="188"/>
      <c r="M286" s="192"/>
      <c r="N286" s="193"/>
      <c r="O286" s="193"/>
      <c r="P286" s="193"/>
      <c r="Q286" s="193"/>
      <c r="R286" s="193"/>
      <c r="S286" s="193"/>
      <c r="T286" s="194"/>
      <c r="AT286" s="189" t="s">
        <v>177</v>
      </c>
      <c r="AU286" s="189" t="s">
        <v>86</v>
      </c>
      <c r="AV286" s="13" t="s">
        <v>84</v>
      </c>
      <c r="AW286" s="13" t="s">
        <v>34</v>
      </c>
      <c r="AX286" s="13" t="s">
        <v>77</v>
      </c>
      <c r="AY286" s="189" t="s">
        <v>164</v>
      </c>
    </row>
    <row r="287" spans="1:65" s="13" customFormat="1" x14ac:dyDescent="0.2">
      <c r="B287" s="188"/>
      <c r="D287" s="183" t="s">
        <v>177</v>
      </c>
      <c r="E287" s="189" t="s">
        <v>1</v>
      </c>
      <c r="F287" s="190" t="s">
        <v>5741</v>
      </c>
      <c r="H287" s="189" t="s">
        <v>1</v>
      </c>
      <c r="I287" s="191"/>
      <c r="L287" s="188"/>
      <c r="M287" s="192"/>
      <c r="N287" s="193"/>
      <c r="O287" s="193"/>
      <c r="P287" s="193"/>
      <c r="Q287" s="193"/>
      <c r="R287" s="193"/>
      <c r="S287" s="193"/>
      <c r="T287" s="194"/>
      <c r="AT287" s="189" t="s">
        <v>177</v>
      </c>
      <c r="AU287" s="189" t="s">
        <v>86</v>
      </c>
      <c r="AV287" s="13" t="s">
        <v>84</v>
      </c>
      <c r="AW287" s="13" t="s">
        <v>34</v>
      </c>
      <c r="AX287" s="13" t="s">
        <v>77</v>
      </c>
      <c r="AY287" s="189" t="s">
        <v>164</v>
      </c>
    </row>
    <row r="288" spans="1:65" s="14" customFormat="1" x14ac:dyDescent="0.2">
      <c r="B288" s="195"/>
      <c r="D288" s="183" t="s">
        <v>177</v>
      </c>
      <c r="E288" s="196" t="s">
        <v>1</v>
      </c>
      <c r="F288" s="197" t="s">
        <v>5718</v>
      </c>
      <c r="H288" s="198">
        <v>60</v>
      </c>
      <c r="I288" s="199"/>
      <c r="L288" s="195"/>
      <c r="M288" s="200"/>
      <c r="N288" s="201"/>
      <c r="O288" s="201"/>
      <c r="P288" s="201"/>
      <c r="Q288" s="201"/>
      <c r="R288" s="201"/>
      <c r="S288" s="201"/>
      <c r="T288" s="202"/>
      <c r="AT288" s="196" t="s">
        <v>177</v>
      </c>
      <c r="AU288" s="196" t="s">
        <v>86</v>
      </c>
      <c r="AV288" s="14" t="s">
        <v>86</v>
      </c>
      <c r="AW288" s="14" t="s">
        <v>34</v>
      </c>
      <c r="AX288" s="14" t="s">
        <v>77</v>
      </c>
      <c r="AY288" s="196" t="s">
        <v>164</v>
      </c>
    </row>
    <row r="289" spans="1:65" s="15" customFormat="1" x14ac:dyDescent="0.2">
      <c r="B289" s="203"/>
      <c r="D289" s="183" t="s">
        <v>177</v>
      </c>
      <c r="E289" s="204" t="s">
        <v>1</v>
      </c>
      <c r="F289" s="205" t="s">
        <v>184</v>
      </c>
      <c r="H289" s="206">
        <v>60</v>
      </c>
      <c r="I289" s="207"/>
      <c r="L289" s="203"/>
      <c r="M289" s="208"/>
      <c r="N289" s="209"/>
      <c r="O289" s="209"/>
      <c r="P289" s="209"/>
      <c r="Q289" s="209"/>
      <c r="R289" s="209"/>
      <c r="S289" s="209"/>
      <c r="T289" s="210"/>
      <c r="AT289" s="204" t="s">
        <v>177</v>
      </c>
      <c r="AU289" s="204" t="s">
        <v>86</v>
      </c>
      <c r="AV289" s="15" t="s">
        <v>172</v>
      </c>
      <c r="AW289" s="15" t="s">
        <v>34</v>
      </c>
      <c r="AX289" s="15" t="s">
        <v>84</v>
      </c>
      <c r="AY289" s="204" t="s">
        <v>164</v>
      </c>
    </row>
    <row r="290" spans="1:65" s="2" customFormat="1" ht="16.5" customHeight="1" x14ac:dyDescent="0.2">
      <c r="A290" s="34"/>
      <c r="B290" s="168"/>
      <c r="C290" s="169" t="s">
        <v>8</v>
      </c>
      <c r="D290" s="214" t="s">
        <v>167</v>
      </c>
      <c r="E290" s="171" t="s">
        <v>5736</v>
      </c>
      <c r="F290" s="172" t="s">
        <v>5737</v>
      </c>
      <c r="G290" s="173" t="s">
        <v>215</v>
      </c>
      <c r="H290" s="174">
        <v>40</v>
      </c>
      <c r="I290" s="175"/>
      <c r="J290" s="176">
        <f>ROUND(I290*H290,2)</f>
        <v>0</v>
      </c>
      <c r="K290" s="172" t="s">
        <v>216</v>
      </c>
      <c r="L290" s="35"/>
      <c r="M290" s="177" t="s">
        <v>1</v>
      </c>
      <c r="N290" s="178" t="s">
        <v>42</v>
      </c>
      <c r="O290" s="60"/>
      <c r="P290" s="179">
        <f>O290*H290</f>
        <v>0</v>
      </c>
      <c r="Q290" s="179">
        <v>0</v>
      </c>
      <c r="R290" s="179">
        <f>Q290*H290</f>
        <v>0</v>
      </c>
      <c r="S290" s="179">
        <v>0</v>
      </c>
      <c r="T290" s="180">
        <f>S290*H290</f>
        <v>0</v>
      </c>
      <c r="U290" s="34"/>
      <c r="V290" s="34"/>
      <c r="W290" s="34"/>
      <c r="X290" s="34"/>
      <c r="Y290" s="34"/>
      <c r="Z290" s="34"/>
      <c r="AA290" s="34"/>
      <c r="AB290" s="34"/>
      <c r="AC290" s="34"/>
      <c r="AD290" s="34"/>
      <c r="AE290" s="34"/>
      <c r="AR290" s="181" t="s">
        <v>191</v>
      </c>
      <c r="AT290" s="181" t="s">
        <v>167</v>
      </c>
      <c r="AU290" s="181" t="s">
        <v>86</v>
      </c>
      <c r="AY290" s="18" t="s">
        <v>164</v>
      </c>
      <c r="BE290" s="182">
        <f>IF(N290="základní",J290,0)</f>
        <v>0</v>
      </c>
      <c r="BF290" s="182">
        <f>IF(N290="snížená",J290,0)</f>
        <v>0</v>
      </c>
      <c r="BG290" s="182">
        <f>IF(N290="zákl. přenesená",J290,0)</f>
        <v>0</v>
      </c>
      <c r="BH290" s="182">
        <f>IF(N290="sníž. přenesená",J290,0)</f>
        <v>0</v>
      </c>
      <c r="BI290" s="182">
        <f>IF(N290="nulová",J290,0)</f>
        <v>0</v>
      </c>
      <c r="BJ290" s="18" t="s">
        <v>84</v>
      </c>
      <c r="BK290" s="182">
        <f>ROUND(I290*H290,2)</f>
        <v>0</v>
      </c>
      <c r="BL290" s="18" t="s">
        <v>191</v>
      </c>
      <c r="BM290" s="181" t="s">
        <v>5745</v>
      </c>
    </row>
    <row r="291" spans="1:65" s="2" customFormat="1" ht="19.5" x14ac:dyDescent="0.2">
      <c r="A291" s="34"/>
      <c r="B291" s="35"/>
      <c r="C291" s="34"/>
      <c r="D291" s="183" t="s">
        <v>174</v>
      </c>
      <c r="E291" s="34"/>
      <c r="F291" s="184" t="s">
        <v>5739</v>
      </c>
      <c r="G291" s="34"/>
      <c r="H291" s="34"/>
      <c r="I291" s="103"/>
      <c r="J291" s="34"/>
      <c r="K291" s="34"/>
      <c r="L291" s="35"/>
      <c r="M291" s="185"/>
      <c r="N291" s="186"/>
      <c r="O291" s="60"/>
      <c r="P291" s="60"/>
      <c r="Q291" s="60"/>
      <c r="R291" s="60"/>
      <c r="S291" s="60"/>
      <c r="T291" s="61"/>
      <c r="U291" s="34"/>
      <c r="V291" s="34"/>
      <c r="W291" s="34"/>
      <c r="X291" s="34"/>
      <c r="Y291" s="34"/>
      <c r="Z291" s="34"/>
      <c r="AA291" s="34"/>
      <c r="AB291" s="34"/>
      <c r="AC291" s="34"/>
      <c r="AD291" s="34"/>
      <c r="AE291" s="34"/>
      <c r="AT291" s="18" t="s">
        <v>174</v>
      </c>
      <c r="AU291" s="18" t="s">
        <v>86</v>
      </c>
    </row>
    <row r="292" spans="1:65" s="13" customFormat="1" x14ac:dyDescent="0.2">
      <c r="B292" s="188"/>
      <c r="D292" s="183" t="s">
        <v>177</v>
      </c>
      <c r="E292" s="189" t="s">
        <v>1</v>
      </c>
      <c r="F292" s="190" t="s">
        <v>5232</v>
      </c>
      <c r="H292" s="189" t="s">
        <v>1</v>
      </c>
      <c r="I292" s="191"/>
      <c r="L292" s="188"/>
      <c r="M292" s="192"/>
      <c r="N292" s="193"/>
      <c r="O292" s="193"/>
      <c r="P292" s="193"/>
      <c r="Q292" s="193"/>
      <c r="R292" s="193"/>
      <c r="S292" s="193"/>
      <c r="T292" s="194"/>
      <c r="AT292" s="189" t="s">
        <v>177</v>
      </c>
      <c r="AU292" s="189" t="s">
        <v>86</v>
      </c>
      <c r="AV292" s="13" t="s">
        <v>84</v>
      </c>
      <c r="AW292" s="13" t="s">
        <v>34</v>
      </c>
      <c r="AX292" s="13" t="s">
        <v>77</v>
      </c>
      <c r="AY292" s="189" t="s">
        <v>164</v>
      </c>
    </row>
    <row r="293" spans="1:65" s="13" customFormat="1" x14ac:dyDescent="0.2">
      <c r="B293" s="188"/>
      <c r="D293" s="183" t="s">
        <v>177</v>
      </c>
      <c r="E293" s="189" t="s">
        <v>1</v>
      </c>
      <c r="F293" s="190" t="s">
        <v>4418</v>
      </c>
      <c r="H293" s="189" t="s">
        <v>1</v>
      </c>
      <c r="I293" s="191"/>
      <c r="L293" s="188"/>
      <c r="M293" s="192"/>
      <c r="N293" s="193"/>
      <c r="O293" s="193"/>
      <c r="P293" s="193"/>
      <c r="Q293" s="193"/>
      <c r="R293" s="193"/>
      <c r="S293" s="193"/>
      <c r="T293" s="194"/>
      <c r="AT293" s="189" t="s">
        <v>177</v>
      </c>
      <c r="AU293" s="189" t="s">
        <v>86</v>
      </c>
      <c r="AV293" s="13" t="s">
        <v>84</v>
      </c>
      <c r="AW293" s="13" t="s">
        <v>34</v>
      </c>
      <c r="AX293" s="13" t="s">
        <v>77</v>
      </c>
      <c r="AY293" s="189" t="s">
        <v>164</v>
      </c>
    </row>
    <row r="294" spans="1:65" s="13" customFormat="1" x14ac:dyDescent="0.2">
      <c r="B294" s="188"/>
      <c r="D294" s="183" t="s">
        <v>177</v>
      </c>
      <c r="E294" s="189" t="s">
        <v>1</v>
      </c>
      <c r="F294" s="190" t="s">
        <v>5699</v>
      </c>
      <c r="H294" s="189" t="s">
        <v>1</v>
      </c>
      <c r="I294" s="191"/>
      <c r="L294" s="188"/>
      <c r="M294" s="192"/>
      <c r="N294" s="193"/>
      <c r="O294" s="193"/>
      <c r="P294" s="193"/>
      <c r="Q294" s="193"/>
      <c r="R294" s="193"/>
      <c r="S294" s="193"/>
      <c r="T294" s="194"/>
      <c r="AT294" s="189" t="s">
        <v>177</v>
      </c>
      <c r="AU294" s="189" t="s">
        <v>86</v>
      </c>
      <c r="AV294" s="13" t="s">
        <v>84</v>
      </c>
      <c r="AW294" s="13" t="s">
        <v>34</v>
      </c>
      <c r="AX294" s="13" t="s">
        <v>77</v>
      </c>
      <c r="AY294" s="189" t="s">
        <v>164</v>
      </c>
    </row>
    <row r="295" spans="1:65" s="13" customFormat="1" x14ac:dyDescent="0.2">
      <c r="B295" s="188"/>
      <c r="D295" s="183" t="s">
        <v>177</v>
      </c>
      <c r="E295" s="189" t="s">
        <v>1</v>
      </c>
      <c r="F295" s="190" t="s">
        <v>5700</v>
      </c>
      <c r="H295" s="189" t="s">
        <v>1</v>
      </c>
      <c r="I295" s="191"/>
      <c r="L295" s="188"/>
      <c r="M295" s="192"/>
      <c r="N295" s="193"/>
      <c r="O295" s="193"/>
      <c r="P295" s="193"/>
      <c r="Q295" s="193"/>
      <c r="R295" s="193"/>
      <c r="S295" s="193"/>
      <c r="T295" s="194"/>
      <c r="AT295" s="189" t="s">
        <v>177</v>
      </c>
      <c r="AU295" s="189" t="s">
        <v>86</v>
      </c>
      <c r="AV295" s="13" t="s">
        <v>84</v>
      </c>
      <c r="AW295" s="13" t="s">
        <v>34</v>
      </c>
      <c r="AX295" s="13" t="s">
        <v>77</v>
      </c>
      <c r="AY295" s="189" t="s">
        <v>164</v>
      </c>
    </row>
    <row r="296" spans="1:65" s="13" customFormat="1" x14ac:dyDescent="0.2">
      <c r="B296" s="188"/>
      <c r="D296" s="183" t="s">
        <v>177</v>
      </c>
      <c r="E296" s="189" t="s">
        <v>1</v>
      </c>
      <c r="F296" s="190" t="s">
        <v>5709</v>
      </c>
      <c r="H296" s="189" t="s">
        <v>1</v>
      </c>
      <c r="I296" s="191"/>
      <c r="L296" s="188"/>
      <c r="M296" s="192"/>
      <c r="N296" s="193"/>
      <c r="O296" s="193"/>
      <c r="P296" s="193"/>
      <c r="Q296" s="193"/>
      <c r="R296" s="193"/>
      <c r="S296" s="193"/>
      <c r="T296" s="194"/>
      <c r="AT296" s="189" t="s">
        <v>177</v>
      </c>
      <c r="AU296" s="189" t="s">
        <v>86</v>
      </c>
      <c r="AV296" s="13" t="s">
        <v>84</v>
      </c>
      <c r="AW296" s="13" t="s">
        <v>34</v>
      </c>
      <c r="AX296" s="13" t="s">
        <v>77</v>
      </c>
      <c r="AY296" s="189" t="s">
        <v>164</v>
      </c>
    </row>
    <row r="297" spans="1:65" s="13" customFormat="1" x14ac:dyDescent="0.2">
      <c r="B297" s="188"/>
      <c r="D297" s="183" t="s">
        <v>177</v>
      </c>
      <c r="E297" s="189" t="s">
        <v>1</v>
      </c>
      <c r="F297" s="190" t="s">
        <v>5746</v>
      </c>
      <c r="H297" s="189" t="s">
        <v>1</v>
      </c>
      <c r="I297" s="191"/>
      <c r="L297" s="188"/>
      <c r="M297" s="192"/>
      <c r="N297" s="193"/>
      <c r="O297" s="193"/>
      <c r="P297" s="193"/>
      <c r="Q297" s="193"/>
      <c r="R297" s="193"/>
      <c r="S297" s="193"/>
      <c r="T297" s="194"/>
      <c r="AT297" s="189" t="s">
        <v>177</v>
      </c>
      <c r="AU297" s="189" t="s">
        <v>86</v>
      </c>
      <c r="AV297" s="13" t="s">
        <v>84</v>
      </c>
      <c r="AW297" s="13" t="s">
        <v>34</v>
      </c>
      <c r="AX297" s="13" t="s">
        <v>77</v>
      </c>
      <c r="AY297" s="189" t="s">
        <v>164</v>
      </c>
    </row>
    <row r="298" spans="1:65" s="13" customFormat="1" x14ac:dyDescent="0.2">
      <c r="B298" s="188"/>
      <c r="D298" s="183" t="s">
        <v>177</v>
      </c>
      <c r="E298" s="189" t="s">
        <v>1</v>
      </c>
      <c r="F298" s="190" t="s">
        <v>5716</v>
      </c>
      <c r="H298" s="189" t="s">
        <v>1</v>
      </c>
      <c r="I298" s="191"/>
      <c r="L298" s="188"/>
      <c r="M298" s="192"/>
      <c r="N298" s="193"/>
      <c r="O298" s="193"/>
      <c r="P298" s="193"/>
      <c r="Q298" s="193"/>
      <c r="R298" s="193"/>
      <c r="S298" s="193"/>
      <c r="T298" s="194"/>
      <c r="AT298" s="189" t="s">
        <v>177</v>
      </c>
      <c r="AU298" s="189" t="s">
        <v>86</v>
      </c>
      <c r="AV298" s="13" t="s">
        <v>84</v>
      </c>
      <c r="AW298" s="13" t="s">
        <v>34</v>
      </c>
      <c r="AX298" s="13" t="s">
        <v>77</v>
      </c>
      <c r="AY298" s="189" t="s">
        <v>164</v>
      </c>
    </row>
    <row r="299" spans="1:65" s="13" customFormat="1" x14ac:dyDescent="0.2">
      <c r="B299" s="188"/>
      <c r="D299" s="183" t="s">
        <v>177</v>
      </c>
      <c r="E299" s="189" t="s">
        <v>1</v>
      </c>
      <c r="F299" s="190" t="s">
        <v>5747</v>
      </c>
      <c r="H299" s="189" t="s">
        <v>1</v>
      </c>
      <c r="I299" s="191"/>
      <c r="L299" s="188"/>
      <c r="M299" s="192"/>
      <c r="N299" s="193"/>
      <c r="O299" s="193"/>
      <c r="P299" s="193"/>
      <c r="Q299" s="193"/>
      <c r="R299" s="193"/>
      <c r="S299" s="193"/>
      <c r="T299" s="194"/>
      <c r="AT299" s="189" t="s">
        <v>177</v>
      </c>
      <c r="AU299" s="189" t="s">
        <v>86</v>
      </c>
      <c r="AV299" s="13" t="s">
        <v>84</v>
      </c>
      <c r="AW299" s="13" t="s">
        <v>34</v>
      </c>
      <c r="AX299" s="13" t="s">
        <v>77</v>
      </c>
      <c r="AY299" s="189" t="s">
        <v>164</v>
      </c>
    </row>
    <row r="300" spans="1:65" s="14" customFormat="1" x14ac:dyDescent="0.2">
      <c r="B300" s="195"/>
      <c r="D300" s="183" t="s">
        <v>177</v>
      </c>
      <c r="E300" s="196" t="s">
        <v>1</v>
      </c>
      <c r="F300" s="197" t="s">
        <v>5726</v>
      </c>
      <c r="H300" s="198">
        <v>40</v>
      </c>
      <c r="I300" s="199"/>
      <c r="L300" s="195"/>
      <c r="M300" s="200"/>
      <c r="N300" s="201"/>
      <c r="O300" s="201"/>
      <c r="P300" s="201"/>
      <c r="Q300" s="201"/>
      <c r="R300" s="201"/>
      <c r="S300" s="201"/>
      <c r="T300" s="202"/>
      <c r="AT300" s="196" t="s">
        <v>177</v>
      </c>
      <c r="AU300" s="196" t="s">
        <v>86</v>
      </c>
      <c r="AV300" s="14" t="s">
        <v>86</v>
      </c>
      <c r="AW300" s="14" t="s">
        <v>34</v>
      </c>
      <c r="AX300" s="14" t="s">
        <v>77</v>
      </c>
      <c r="AY300" s="196" t="s">
        <v>164</v>
      </c>
    </row>
    <row r="301" spans="1:65" s="15" customFormat="1" x14ac:dyDescent="0.2">
      <c r="B301" s="203"/>
      <c r="D301" s="183" t="s">
        <v>177</v>
      </c>
      <c r="E301" s="204" t="s">
        <v>1</v>
      </c>
      <c r="F301" s="205" t="s">
        <v>184</v>
      </c>
      <c r="H301" s="206">
        <v>40</v>
      </c>
      <c r="I301" s="207"/>
      <c r="L301" s="203"/>
      <c r="M301" s="208"/>
      <c r="N301" s="209"/>
      <c r="O301" s="209"/>
      <c r="P301" s="209"/>
      <c r="Q301" s="209"/>
      <c r="R301" s="209"/>
      <c r="S301" s="209"/>
      <c r="T301" s="210"/>
      <c r="AT301" s="204" t="s">
        <v>177</v>
      </c>
      <c r="AU301" s="204" t="s">
        <v>86</v>
      </c>
      <c r="AV301" s="15" t="s">
        <v>172</v>
      </c>
      <c r="AW301" s="15" t="s">
        <v>34</v>
      </c>
      <c r="AX301" s="15" t="s">
        <v>84</v>
      </c>
      <c r="AY301" s="204" t="s">
        <v>164</v>
      </c>
    </row>
    <row r="302" spans="1:65" s="2" customFormat="1" ht="16.5" customHeight="1" x14ac:dyDescent="0.2">
      <c r="A302" s="34"/>
      <c r="B302" s="168"/>
      <c r="C302" s="223" t="s">
        <v>191</v>
      </c>
      <c r="D302" s="235" t="s">
        <v>326</v>
      </c>
      <c r="E302" s="225" t="s">
        <v>5748</v>
      </c>
      <c r="F302" s="226" t="s">
        <v>5749</v>
      </c>
      <c r="G302" s="227" t="s">
        <v>215</v>
      </c>
      <c r="H302" s="228">
        <v>40</v>
      </c>
      <c r="I302" s="229"/>
      <c r="J302" s="230">
        <f>ROUND(I302*H302,2)</f>
        <v>0</v>
      </c>
      <c r="K302" s="226" t="s">
        <v>171</v>
      </c>
      <c r="L302" s="231"/>
      <c r="M302" s="232" t="s">
        <v>1</v>
      </c>
      <c r="N302" s="233" t="s">
        <v>42</v>
      </c>
      <c r="O302" s="60"/>
      <c r="P302" s="179">
        <f>O302*H302</f>
        <v>0</v>
      </c>
      <c r="Q302" s="179">
        <v>2.7E-4</v>
      </c>
      <c r="R302" s="179">
        <f>Q302*H302</f>
        <v>1.0800000000000001E-2</v>
      </c>
      <c r="S302" s="179">
        <v>0</v>
      </c>
      <c r="T302" s="180">
        <f>S302*H302</f>
        <v>0</v>
      </c>
      <c r="U302" s="34"/>
      <c r="V302" s="34"/>
      <c r="W302" s="34"/>
      <c r="X302" s="34"/>
      <c r="Y302" s="34"/>
      <c r="Z302" s="34"/>
      <c r="AA302" s="34"/>
      <c r="AB302" s="34"/>
      <c r="AC302" s="34"/>
      <c r="AD302" s="34"/>
      <c r="AE302" s="34"/>
      <c r="AR302" s="181" t="s">
        <v>480</v>
      </c>
      <c r="AT302" s="181" t="s">
        <v>326</v>
      </c>
      <c r="AU302" s="181" t="s">
        <v>86</v>
      </c>
      <c r="AY302" s="18" t="s">
        <v>164</v>
      </c>
      <c r="BE302" s="182">
        <f>IF(N302="základní",J302,0)</f>
        <v>0</v>
      </c>
      <c r="BF302" s="182">
        <f>IF(N302="snížená",J302,0)</f>
        <v>0</v>
      </c>
      <c r="BG302" s="182">
        <f>IF(N302="zákl. přenesená",J302,0)</f>
        <v>0</v>
      </c>
      <c r="BH302" s="182">
        <f>IF(N302="sníž. přenesená",J302,0)</f>
        <v>0</v>
      </c>
      <c r="BI302" s="182">
        <f>IF(N302="nulová",J302,0)</f>
        <v>0</v>
      </c>
      <c r="BJ302" s="18" t="s">
        <v>84</v>
      </c>
      <c r="BK302" s="182">
        <f>ROUND(I302*H302,2)</f>
        <v>0</v>
      </c>
      <c r="BL302" s="18" t="s">
        <v>191</v>
      </c>
      <c r="BM302" s="181" t="s">
        <v>5750</v>
      </c>
    </row>
    <row r="303" spans="1:65" s="2" customFormat="1" x14ac:dyDescent="0.2">
      <c r="A303" s="34"/>
      <c r="B303" s="35"/>
      <c r="C303" s="34"/>
      <c r="D303" s="183" t="s">
        <v>174</v>
      </c>
      <c r="E303" s="34"/>
      <c r="F303" s="184" t="s">
        <v>5749</v>
      </c>
      <c r="G303" s="34"/>
      <c r="H303" s="34"/>
      <c r="I303" s="103"/>
      <c r="J303" s="34"/>
      <c r="K303" s="34"/>
      <c r="L303" s="35"/>
      <c r="M303" s="185"/>
      <c r="N303" s="186"/>
      <c r="O303" s="60"/>
      <c r="P303" s="60"/>
      <c r="Q303" s="60"/>
      <c r="R303" s="60"/>
      <c r="S303" s="60"/>
      <c r="T303" s="61"/>
      <c r="U303" s="34"/>
      <c r="V303" s="34"/>
      <c r="W303" s="34"/>
      <c r="X303" s="34"/>
      <c r="Y303" s="34"/>
      <c r="Z303" s="34"/>
      <c r="AA303" s="34"/>
      <c r="AB303" s="34"/>
      <c r="AC303" s="34"/>
      <c r="AD303" s="34"/>
      <c r="AE303" s="34"/>
      <c r="AT303" s="18" t="s">
        <v>174</v>
      </c>
      <c r="AU303" s="18" t="s">
        <v>86</v>
      </c>
    </row>
    <row r="304" spans="1:65" s="13" customFormat="1" x14ac:dyDescent="0.2">
      <c r="B304" s="188"/>
      <c r="D304" s="183" t="s">
        <v>177</v>
      </c>
      <c r="E304" s="189" t="s">
        <v>1</v>
      </c>
      <c r="F304" s="190" t="s">
        <v>5232</v>
      </c>
      <c r="H304" s="189" t="s">
        <v>1</v>
      </c>
      <c r="I304" s="191"/>
      <c r="L304" s="188"/>
      <c r="M304" s="192"/>
      <c r="N304" s="193"/>
      <c r="O304" s="193"/>
      <c r="P304" s="193"/>
      <c r="Q304" s="193"/>
      <c r="R304" s="193"/>
      <c r="S304" s="193"/>
      <c r="T304" s="194"/>
      <c r="AT304" s="189" t="s">
        <v>177</v>
      </c>
      <c r="AU304" s="189" t="s">
        <v>86</v>
      </c>
      <c r="AV304" s="13" t="s">
        <v>84</v>
      </c>
      <c r="AW304" s="13" t="s">
        <v>34</v>
      </c>
      <c r="AX304" s="13" t="s">
        <v>77</v>
      </c>
      <c r="AY304" s="189" t="s">
        <v>164</v>
      </c>
    </row>
    <row r="305" spans="1:65" s="13" customFormat="1" x14ac:dyDescent="0.2">
      <c r="B305" s="188"/>
      <c r="D305" s="183" t="s">
        <v>177</v>
      </c>
      <c r="E305" s="189" t="s">
        <v>1</v>
      </c>
      <c r="F305" s="190" t="s">
        <v>4418</v>
      </c>
      <c r="H305" s="189" t="s">
        <v>1</v>
      </c>
      <c r="I305" s="191"/>
      <c r="L305" s="188"/>
      <c r="M305" s="192"/>
      <c r="N305" s="193"/>
      <c r="O305" s="193"/>
      <c r="P305" s="193"/>
      <c r="Q305" s="193"/>
      <c r="R305" s="193"/>
      <c r="S305" s="193"/>
      <c r="T305" s="194"/>
      <c r="AT305" s="189" t="s">
        <v>177</v>
      </c>
      <c r="AU305" s="189" t="s">
        <v>86</v>
      </c>
      <c r="AV305" s="13" t="s">
        <v>84</v>
      </c>
      <c r="AW305" s="13" t="s">
        <v>34</v>
      </c>
      <c r="AX305" s="13" t="s">
        <v>77</v>
      </c>
      <c r="AY305" s="189" t="s">
        <v>164</v>
      </c>
    </row>
    <row r="306" spans="1:65" s="13" customFormat="1" x14ac:dyDescent="0.2">
      <c r="B306" s="188"/>
      <c r="D306" s="183" t="s">
        <v>177</v>
      </c>
      <c r="E306" s="189" t="s">
        <v>1</v>
      </c>
      <c r="F306" s="190" t="s">
        <v>5699</v>
      </c>
      <c r="H306" s="189" t="s">
        <v>1</v>
      </c>
      <c r="I306" s="191"/>
      <c r="L306" s="188"/>
      <c r="M306" s="192"/>
      <c r="N306" s="193"/>
      <c r="O306" s="193"/>
      <c r="P306" s="193"/>
      <c r="Q306" s="193"/>
      <c r="R306" s="193"/>
      <c r="S306" s="193"/>
      <c r="T306" s="194"/>
      <c r="AT306" s="189" t="s">
        <v>177</v>
      </c>
      <c r="AU306" s="189" t="s">
        <v>86</v>
      </c>
      <c r="AV306" s="13" t="s">
        <v>84</v>
      </c>
      <c r="AW306" s="13" t="s">
        <v>34</v>
      </c>
      <c r="AX306" s="13" t="s">
        <v>77</v>
      </c>
      <c r="AY306" s="189" t="s">
        <v>164</v>
      </c>
    </row>
    <row r="307" spans="1:65" s="13" customFormat="1" x14ac:dyDescent="0.2">
      <c r="B307" s="188"/>
      <c r="D307" s="183" t="s">
        <v>177</v>
      </c>
      <c r="E307" s="189" t="s">
        <v>1</v>
      </c>
      <c r="F307" s="190" t="s">
        <v>5700</v>
      </c>
      <c r="H307" s="189" t="s">
        <v>1</v>
      </c>
      <c r="I307" s="191"/>
      <c r="L307" s="188"/>
      <c r="M307" s="192"/>
      <c r="N307" s="193"/>
      <c r="O307" s="193"/>
      <c r="P307" s="193"/>
      <c r="Q307" s="193"/>
      <c r="R307" s="193"/>
      <c r="S307" s="193"/>
      <c r="T307" s="194"/>
      <c r="AT307" s="189" t="s">
        <v>177</v>
      </c>
      <c r="AU307" s="189" t="s">
        <v>86</v>
      </c>
      <c r="AV307" s="13" t="s">
        <v>84</v>
      </c>
      <c r="AW307" s="13" t="s">
        <v>34</v>
      </c>
      <c r="AX307" s="13" t="s">
        <v>77</v>
      </c>
      <c r="AY307" s="189" t="s">
        <v>164</v>
      </c>
    </row>
    <row r="308" spans="1:65" s="13" customFormat="1" x14ac:dyDescent="0.2">
      <c r="B308" s="188"/>
      <c r="D308" s="183" t="s">
        <v>177</v>
      </c>
      <c r="E308" s="189" t="s">
        <v>1</v>
      </c>
      <c r="F308" s="190" t="s">
        <v>5713</v>
      </c>
      <c r="H308" s="189" t="s">
        <v>1</v>
      </c>
      <c r="I308" s="191"/>
      <c r="L308" s="188"/>
      <c r="M308" s="192"/>
      <c r="N308" s="193"/>
      <c r="O308" s="193"/>
      <c r="P308" s="193"/>
      <c r="Q308" s="193"/>
      <c r="R308" s="193"/>
      <c r="S308" s="193"/>
      <c r="T308" s="194"/>
      <c r="AT308" s="189" t="s">
        <v>177</v>
      </c>
      <c r="AU308" s="189" t="s">
        <v>86</v>
      </c>
      <c r="AV308" s="13" t="s">
        <v>84</v>
      </c>
      <c r="AW308" s="13" t="s">
        <v>34</v>
      </c>
      <c r="AX308" s="13" t="s">
        <v>77</v>
      </c>
      <c r="AY308" s="189" t="s">
        <v>164</v>
      </c>
    </row>
    <row r="309" spans="1:65" s="13" customFormat="1" x14ac:dyDescent="0.2">
      <c r="B309" s="188"/>
      <c r="D309" s="183" t="s">
        <v>177</v>
      </c>
      <c r="E309" s="189" t="s">
        <v>1</v>
      </c>
      <c r="F309" s="190" t="s">
        <v>5746</v>
      </c>
      <c r="H309" s="189" t="s">
        <v>1</v>
      </c>
      <c r="I309" s="191"/>
      <c r="L309" s="188"/>
      <c r="M309" s="192"/>
      <c r="N309" s="193"/>
      <c r="O309" s="193"/>
      <c r="P309" s="193"/>
      <c r="Q309" s="193"/>
      <c r="R309" s="193"/>
      <c r="S309" s="193"/>
      <c r="T309" s="194"/>
      <c r="AT309" s="189" t="s">
        <v>177</v>
      </c>
      <c r="AU309" s="189" t="s">
        <v>86</v>
      </c>
      <c r="AV309" s="13" t="s">
        <v>84</v>
      </c>
      <c r="AW309" s="13" t="s">
        <v>34</v>
      </c>
      <c r="AX309" s="13" t="s">
        <v>77</v>
      </c>
      <c r="AY309" s="189" t="s">
        <v>164</v>
      </c>
    </row>
    <row r="310" spans="1:65" s="13" customFormat="1" x14ac:dyDescent="0.2">
      <c r="B310" s="188"/>
      <c r="D310" s="183" t="s">
        <v>177</v>
      </c>
      <c r="E310" s="189" t="s">
        <v>1</v>
      </c>
      <c r="F310" s="190" t="s">
        <v>5716</v>
      </c>
      <c r="H310" s="189" t="s">
        <v>1</v>
      </c>
      <c r="I310" s="191"/>
      <c r="L310" s="188"/>
      <c r="M310" s="192"/>
      <c r="N310" s="193"/>
      <c r="O310" s="193"/>
      <c r="P310" s="193"/>
      <c r="Q310" s="193"/>
      <c r="R310" s="193"/>
      <c r="S310" s="193"/>
      <c r="T310" s="194"/>
      <c r="AT310" s="189" t="s">
        <v>177</v>
      </c>
      <c r="AU310" s="189" t="s">
        <v>86</v>
      </c>
      <c r="AV310" s="13" t="s">
        <v>84</v>
      </c>
      <c r="AW310" s="13" t="s">
        <v>34</v>
      </c>
      <c r="AX310" s="13" t="s">
        <v>77</v>
      </c>
      <c r="AY310" s="189" t="s">
        <v>164</v>
      </c>
    </row>
    <row r="311" spans="1:65" s="13" customFormat="1" x14ac:dyDescent="0.2">
      <c r="B311" s="188"/>
      <c r="D311" s="183" t="s">
        <v>177</v>
      </c>
      <c r="E311" s="189" t="s">
        <v>1</v>
      </c>
      <c r="F311" s="190" t="s">
        <v>5747</v>
      </c>
      <c r="H311" s="189" t="s">
        <v>1</v>
      </c>
      <c r="I311" s="191"/>
      <c r="L311" s="188"/>
      <c r="M311" s="192"/>
      <c r="N311" s="193"/>
      <c r="O311" s="193"/>
      <c r="P311" s="193"/>
      <c r="Q311" s="193"/>
      <c r="R311" s="193"/>
      <c r="S311" s="193"/>
      <c r="T311" s="194"/>
      <c r="AT311" s="189" t="s">
        <v>177</v>
      </c>
      <c r="AU311" s="189" t="s">
        <v>86</v>
      </c>
      <c r="AV311" s="13" t="s">
        <v>84</v>
      </c>
      <c r="AW311" s="13" t="s">
        <v>34</v>
      </c>
      <c r="AX311" s="13" t="s">
        <v>77</v>
      </c>
      <c r="AY311" s="189" t="s">
        <v>164</v>
      </c>
    </row>
    <row r="312" spans="1:65" s="14" customFormat="1" x14ac:dyDescent="0.2">
      <c r="B312" s="195"/>
      <c r="D312" s="183" t="s">
        <v>177</v>
      </c>
      <c r="E312" s="196" t="s">
        <v>1</v>
      </c>
      <c r="F312" s="197" t="s">
        <v>5726</v>
      </c>
      <c r="H312" s="198">
        <v>40</v>
      </c>
      <c r="I312" s="199"/>
      <c r="L312" s="195"/>
      <c r="M312" s="200"/>
      <c r="N312" s="201"/>
      <c r="O312" s="201"/>
      <c r="P312" s="201"/>
      <c r="Q312" s="201"/>
      <c r="R312" s="201"/>
      <c r="S312" s="201"/>
      <c r="T312" s="202"/>
      <c r="AT312" s="196" t="s">
        <v>177</v>
      </c>
      <c r="AU312" s="196" t="s">
        <v>86</v>
      </c>
      <c r="AV312" s="14" t="s">
        <v>86</v>
      </c>
      <c r="AW312" s="14" t="s">
        <v>34</v>
      </c>
      <c r="AX312" s="14" t="s">
        <v>77</v>
      </c>
      <c r="AY312" s="196" t="s">
        <v>164</v>
      </c>
    </row>
    <row r="313" spans="1:65" s="15" customFormat="1" x14ac:dyDescent="0.2">
      <c r="B313" s="203"/>
      <c r="D313" s="183" t="s">
        <v>177</v>
      </c>
      <c r="E313" s="204" t="s">
        <v>1</v>
      </c>
      <c r="F313" s="205" t="s">
        <v>184</v>
      </c>
      <c r="H313" s="206">
        <v>40</v>
      </c>
      <c r="I313" s="207"/>
      <c r="L313" s="203"/>
      <c r="M313" s="208"/>
      <c r="N313" s="209"/>
      <c r="O313" s="209"/>
      <c r="P313" s="209"/>
      <c r="Q313" s="209"/>
      <c r="R313" s="209"/>
      <c r="S313" s="209"/>
      <c r="T313" s="210"/>
      <c r="AT313" s="204" t="s">
        <v>177</v>
      </c>
      <c r="AU313" s="204" t="s">
        <v>86</v>
      </c>
      <c r="AV313" s="15" t="s">
        <v>172</v>
      </c>
      <c r="AW313" s="15" t="s">
        <v>34</v>
      </c>
      <c r="AX313" s="15" t="s">
        <v>84</v>
      </c>
      <c r="AY313" s="204" t="s">
        <v>164</v>
      </c>
    </row>
    <row r="314" spans="1:65" s="2" customFormat="1" ht="16.5" customHeight="1" x14ac:dyDescent="0.2">
      <c r="A314" s="34"/>
      <c r="B314" s="168"/>
      <c r="C314" s="169" t="s">
        <v>341</v>
      </c>
      <c r="D314" s="214" t="s">
        <v>167</v>
      </c>
      <c r="E314" s="171" t="s">
        <v>5335</v>
      </c>
      <c r="F314" s="172" t="s">
        <v>5336</v>
      </c>
      <c r="G314" s="173" t="s">
        <v>215</v>
      </c>
      <c r="H314" s="174">
        <v>90</v>
      </c>
      <c r="I314" s="175"/>
      <c r="J314" s="176">
        <f>ROUND(I314*H314,2)</f>
        <v>0</v>
      </c>
      <c r="K314" s="172" t="s">
        <v>216</v>
      </c>
      <c r="L314" s="35"/>
      <c r="M314" s="177" t="s">
        <v>1</v>
      </c>
      <c r="N314" s="178" t="s">
        <v>42</v>
      </c>
      <c r="O314" s="60"/>
      <c r="P314" s="179">
        <f>O314*H314</f>
        <v>0</v>
      </c>
      <c r="Q314" s="179">
        <v>0</v>
      </c>
      <c r="R314" s="179">
        <f>Q314*H314</f>
        <v>0</v>
      </c>
      <c r="S314" s="179">
        <v>0</v>
      </c>
      <c r="T314" s="180">
        <f>S314*H314</f>
        <v>0</v>
      </c>
      <c r="U314" s="34"/>
      <c r="V314" s="34"/>
      <c r="W314" s="34"/>
      <c r="X314" s="34"/>
      <c r="Y314" s="34"/>
      <c r="Z314" s="34"/>
      <c r="AA314" s="34"/>
      <c r="AB314" s="34"/>
      <c r="AC314" s="34"/>
      <c r="AD314" s="34"/>
      <c r="AE314" s="34"/>
      <c r="AR314" s="181" t="s">
        <v>191</v>
      </c>
      <c r="AT314" s="181" t="s">
        <v>167</v>
      </c>
      <c r="AU314" s="181" t="s">
        <v>86</v>
      </c>
      <c r="AY314" s="18" t="s">
        <v>164</v>
      </c>
      <c r="BE314" s="182">
        <f>IF(N314="základní",J314,0)</f>
        <v>0</v>
      </c>
      <c r="BF314" s="182">
        <f>IF(N314="snížená",J314,0)</f>
        <v>0</v>
      </c>
      <c r="BG314" s="182">
        <f>IF(N314="zákl. přenesená",J314,0)</f>
        <v>0</v>
      </c>
      <c r="BH314" s="182">
        <f>IF(N314="sníž. přenesená",J314,0)</f>
        <v>0</v>
      </c>
      <c r="BI314" s="182">
        <f>IF(N314="nulová",J314,0)</f>
        <v>0</v>
      </c>
      <c r="BJ314" s="18" t="s">
        <v>84</v>
      </c>
      <c r="BK314" s="182">
        <f>ROUND(I314*H314,2)</f>
        <v>0</v>
      </c>
      <c r="BL314" s="18" t="s">
        <v>191</v>
      </c>
      <c r="BM314" s="181" t="s">
        <v>5751</v>
      </c>
    </row>
    <row r="315" spans="1:65" s="2" customFormat="1" ht="19.5" x14ac:dyDescent="0.2">
      <c r="A315" s="34"/>
      <c r="B315" s="35"/>
      <c r="C315" s="34"/>
      <c r="D315" s="183" t="s">
        <v>174</v>
      </c>
      <c r="E315" s="34"/>
      <c r="F315" s="184" t="s">
        <v>5338</v>
      </c>
      <c r="G315" s="34"/>
      <c r="H315" s="34"/>
      <c r="I315" s="103"/>
      <c r="J315" s="34"/>
      <c r="K315" s="34"/>
      <c r="L315" s="35"/>
      <c r="M315" s="185"/>
      <c r="N315" s="186"/>
      <c r="O315" s="60"/>
      <c r="P315" s="60"/>
      <c r="Q315" s="60"/>
      <c r="R315" s="60"/>
      <c r="S315" s="60"/>
      <c r="T315" s="61"/>
      <c r="U315" s="34"/>
      <c r="V315" s="34"/>
      <c r="W315" s="34"/>
      <c r="X315" s="34"/>
      <c r="Y315" s="34"/>
      <c r="Z315" s="34"/>
      <c r="AA315" s="34"/>
      <c r="AB315" s="34"/>
      <c r="AC315" s="34"/>
      <c r="AD315" s="34"/>
      <c r="AE315" s="34"/>
      <c r="AT315" s="18" t="s">
        <v>174</v>
      </c>
      <c r="AU315" s="18" t="s">
        <v>86</v>
      </c>
    </row>
    <row r="316" spans="1:65" s="2" customFormat="1" ht="19.5" x14ac:dyDescent="0.2">
      <c r="A316" s="34"/>
      <c r="B316" s="35"/>
      <c r="C316" s="34"/>
      <c r="D316" s="183" t="s">
        <v>175</v>
      </c>
      <c r="E316" s="34"/>
      <c r="F316" s="187" t="s">
        <v>5339</v>
      </c>
      <c r="G316" s="34"/>
      <c r="H316" s="34"/>
      <c r="I316" s="103"/>
      <c r="J316" s="34"/>
      <c r="K316" s="34"/>
      <c r="L316" s="35"/>
      <c r="M316" s="185"/>
      <c r="N316" s="186"/>
      <c r="O316" s="60"/>
      <c r="P316" s="60"/>
      <c r="Q316" s="60"/>
      <c r="R316" s="60"/>
      <c r="S316" s="60"/>
      <c r="T316" s="61"/>
      <c r="U316" s="34"/>
      <c r="V316" s="34"/>
      <c r="W316" s="34"/>
      <c r="X316" s="34"/>
      <c r="Y316" s="34"/>
      <c r="Z316" s="34"/>
      <c r="AA316" s="34"/>
      <c r="AB316" s="34"/>
      <c r="AC316" s="34"/>
      <c r="AD316" s="34"/>
      <c r="AE316" s="34"/>
      <c r="AT316" s="18" t="s">
        <v>175</v>
      </c>
      <c r="AU316" s="18" t="s">
        <v>86</v>
      </c>
    </row>
    <row r="317" spans="1:65" s="13" customFormat="1" x14ac:dyDescent="0.2">
      <c r="B317" s="188"/>
      <c r="D317" s="183" t="s">
        <v>177</v>
      </c>
      <c r="E317" s="189" t="s">
        <v>1</v>
      </c>
      <c r="F317" s="190" t="s">
        <v>5232</v>
      </c>
      <c r="H317" s="189" t="s">
        <v>1</v>
      </c>
      <c r="I317" s="191"/>
      <c r="L317" s="188"/>
      <c r="M317" s="192"/>
      <c r="N317" s="193"/>
      <c r="O317" s="193"/>
      <c r="P317" s="193"/>
      <c r="Q317" s="193"/>
      <c r="R317" s="193"/>
      <c r="S317" s="193"/>
      <c r="T317" s="194"/>
      <c r="AT317" s="189" t="s">
        <v>177</v>
      </c>
      <c r="AU317" s="189" t="s">
        <v>86</v>
      </c>
      <c r="AV317" s="13" t="s">
        <v>84</v>
      </c>
      <c r="AW317" s="13" t="s">
        <v>34</v>
      </c>
      <c r="AX317" s="13" t="s">
        <v>77</v>
      </c>
      <c r="AY317" s="189" t="s">
        <v>164</v>
      </c>
    </row>
    <row r="318" spans="1:65" s="13" customFormat="1" x14ac:dyDescent="0.2">
      <c r="B318" s="188"/>
      <c r="D318" s="183" t="s">
        <v>177</v>
      </c>
      <c r="E318" s="189" t="s">
        <v>1</v>
      </c>
      <c r="F318" s="190" t="s">
        <v>4418</v>
      </c>
      <c r="H318" s="189" t="s">
        <v>1</v>
      </c>
      <c r="I318" s="191"/>
      <c r="L318" s="188"/>
      <c r="M318" s="192"/>
      <c r="N318" s="193"/>
      <c r="O318" s="193"/>
      <c r="P318" s="193"/>
      <c r="Q318" s="193"/>
      <c r="R318" s="193"/>
      <c r="S318" s="193"/>
      <c r="T318" s="194"/>
      <c r="AT318" s="189" t="s">
        <v>177</v>
      </c>
      <c r="AU318" s="189" t="s">
        <v>86</v>
      </c>
      <c r="AV318" s="13" t="s">
        <v>84</v>
      </c>
      <c r="AW318" s="13" t="s">
        <v>34</v>
      </c>
      <c r="AX318" s="13" t="s">
        <v>77</v>
      </c>
      <c r="AY318" s="189" t="s">
        <v>164</v>
      </c>
    </row>
    <row r="319" spans="1:65" s="13" customFormat="1" x14ac:dyDescent="0.2">
      <c r="B319" s="188"/>
      <c r="D319" s="183" t="s">
        <v>177</v>
      </c>
      <c r="E319" s="189" t="s">
        <v>1</v>
      </c>
      <c r="F319" s="190" t="s">
        <v>5699</v>
      </c>
      <c r="H319" s="189" t="s">
        <v>1</v>
      </c>
      <c r="I319" s="191"/>
      <c r="L319" s="188"/>
      <c r="M319" s="192"/>
      <c r="N319" s="193"/>
      <c r="O319" s="193"/>
      <c r="P319" s="193"/>
      <c r="Q319" s="193"/>
      <c r="R319" s="193"/>
      <c r="S319" s="193"/>
      <c r="T319" s="194"/>
      <c r="AT319" s="189" t="s">
        <v>177</v>
      </c>
      <c r="AU319" s="189" t="s">
        <v>86</v>
      </c>
      <c r="AV319" s="13" t="s">
        <v>84</v>
      </c>
      <c r="AW319" s="13" t="s">
        <v>34</v>
      </c>
      <c r="AX319" s="13" t="s">
        <v>77</v>
      </c>
      <c r="AY319" s="189" t="s">
        <v>164</v>
      </c>
    </row>
    <row r="320" spans="1:65" s="13" customFormat="1" x14ac:dyDescent="0.2">
      <c r="B320" s="188"/>
      <c r="D320" s="183" t="s">
        <v>177</v>
      </c>
      <c r="E320" s="189" t="s">
        <v>1</v>
      </c>
      <c r="F320" s="190" t="s">
        <v>5700</v>
      </c>
      <c r="H320" s="189" t="s">
        <v>1</v>
      </c>
      <c r="I320" s="191"/>
      <c r="L320" s="188"/>
      <c r="M320" s="192"/>
      <c r="N320" s="193"/>
      <c r="O320" s="193"/>
      <c r="P320" s="193"/>
      <c r="Q320" s="193"/>
      <c r="R320" s="193"/>
      <c r="S320" s="193"/>
      <c r="T320" s="194"/>
      <c r="AT320" s="189" t="s">
        <v>177</v>
      </c>
      <c r="AU320" s="189" t="s">
        <v>86</v>
      </c>
      <c r="AV320" s="13" t="s">
        <v>84</v>
      </c>
      <c r="AW320" s="13" t="s">
        <v>34</v>
      </c>
      <c r="AX320" s="13" t="s">
        <v>77</v>
      </c>
      <c r="AY320" s="189" t="s">
        <v>164</v>
      </c>
    </row>
    <row r="321" spans="1:65" s="13" customFormat="1" x14ac:dyDescent="0.2">
      <c r="B321" s="188"/>
      <c r="D321" s="183" t="s">
        <v>177</v>
      </c>
      <c r="E321" s="189" t="s">
        <v>1</v>
      </c>
      <c r="F321" s="190" t="s">
        <v>5709</v>
      </c>
      <c r="H321" s="189" t="s">
        <v>1</v>
      </c>
      <c r="I321" s="191"/>
      <c r="L321" s="188"/>
      <c r="M321" s="192"/>
      <c r="N321" s="193"/>
      <c r="O321" s="193"/>
      <c r="P321" s="193"/>
      <c r="Q321" s="193"/>
      <c r="R321" s="193"/>
      <c r="S321" s="193"/>
      <c r="T321" s="194"/>
      <c r="AT321" s="189" t="s">
        <v>177</v>
      </c>
      <c r="AU321" s="189" t="s">
        <v>86</v>
      </c>
      <c r="AV321" s="13" t="s">
        <v>84</v>
      </c>
      <c r="AW321" s="13" t="s">
        <v>34</v>
      </c>
      <c r="AX321" s="13" t="s">
        <v>77</v>
      </c>
      <c r="AY321" s="189" t="s">
        <v>164</v>
      </c>
    </row>
    <row r="322" spans="1:65" s="13" customFormat="1" x14ac:dyDescent="0.2">
      <c r="B322" s="188"/>
      <c r="D322" s="183" t="s">
        <v>177</v>
      </c>
      <c r="E322" s="189" t="s">
        <v>1</v>
      </c>
      <c r="F322" s="190" t="s">
        <v>5752</v>
      </c>
      <c r="H322" s="189" t="s">
        <v>1</v>
      </c>
      <c r="I322" s="191"/>
      <c r="L322" s="188"/>
      <c r="M322" s="192"/>
      <c r="N322" s="193"/>
      <c r="O322" s="193"/>
      <c r="P322" s="193"/>
      <c r="Q322" s="193"/>
      <c r="R322" s="193"/>
      <c r="S322" s="193"/>
      <c r="T322" s="194"/>
      <c r="AT322" s="189" t="s">
        <v>177</v>
      </c>
      <c r="AU322" s="189" t="s">
        <v>86</v>
      </c>
      <c r="AV322" s="13" t="s">
        <v>84</v>
      </c>
      <c r="AW322" s="13" t="s">
        <v>34</v>
      </c>
      <c r="AX322" s="13" t="s">
        <v>77</v>
      </c>
      <c r="AY322" s="189" t="s">
        <v>164</v>
      </c>
    </row>
    <row r="323" spans="1:65" s="14" customFormat="1" x14ac:dyDescent="0.2">
      <c r="B323" s="195"/>
      <c r="D323" s="183" t="s">
        <v>177</v>
      </c>
      <c r="E323" s="196" t="s">
        <v>1</v>
      </c>
      <c r="F323" s="197" t="s">
        <v>5753</v>
      </c>
      <c r="H323" s="198">
        <v>90</v>
      </c>
      <c r="I323" s="199"/>
      <c r="L323" s="195"/>
      <c r="M323" s="200"/>
      <c r="N323" s="201"/>
      <c r="O323" s="201"/>
      <c r="P323" s="201"/>
      <c r="Q323" s="201"/>
      <c r="R323" s="201"/>
      <c r="S323" s="201"/>
      <c r="T323" s="202"/>
      <c r="AT323" s="196" t="s">
        <v>177</v>
      </c>
      <c r="AU323" s="196" t="s">
        <v>86</v>
      </c>
      <c r="AV323" s="14" t="s">
        <v>86</v>
      </c>
      <c r="AW323" s="14" t="s">
        <v>34</v>
      </c>
      <c r="AX323" s="14" t="s">
        <v>77</v>
      </c>
      <c r="AY323" s="196" t="s">
        <v>164</v>
      </c>
    </row>
    <row r="324" spans="1:65" s="15" customFormat="1" x14ac:dyDescent="0.2">
      <c r="B324" s="203"/>
      <c r="D324" s="183" t="s">
        <v>177</v>
      </c>
      <c r="E324" s="204" t="s">
        <v>1</v>
      </c>
      <c r="F324" s="205" t="s">
        <v>184</v>
      </c>
      <c r="H324" s="206">
        <v>90</v>
      </c>
      <c r="I324" s="207"/>
      <c r="L324" s="203"/>
      <c r="M324" s="208"/>
      <c r="N324" s="209"/>
      <c r="O324" s="209"/>
      <c r="P324" s="209"/>
      <c r="Q324" s="209"/>
      <c r="R324" s="209"/>
      <c r="S324" s="209"/>
      <c r="T324" s="210"/>
      <c r="AT324" s="204" t="s">
        <v>177</v>
      </c>
      <c r="AU324" s="204" t="s">
        <v>86</v>
      </c>
      <c r="AV324" s="15" t="s">
        <v>172</v>
      </c>
      <c r="AW324" s="15" t="s">
        <v>34</v>
      </c>
      <c r="AX324" s="15" t="s">
        <v>84</v>
      </c>
      <c r="AY324" s="204" t="s">
        <v>164</v>
      </c>
    </row>
    <row r="325" spans="1:65" s="2" customFormat="1" ht="16.5" customHeight="1" x14ac:dyDescent="0.2">
      <c r="A325" s="34"/>
      <c r="B325" s="168"/>
      <c r="C325" s="169" t="s">
        <v>349</v>
      </c>
      <c r="D325" s="214" t="s">
        <v>167</v>
      </c>
      <c r="E325" s="171" t="s">
        <v>5343</v>
      </c>
      <c r="F325" s="172" t="s">
        <v>5344</v>
      </c>
      <c r="G325" s="173" t="s">
        <v>587</v>
      </c>
      <c r="H325" s="174">
        <v>40</v>
      </c>
      <c r="I325" s="175"/>
      <c r="J325" s="176">
        <f>ROUND(I325*H325,2)</f>
        <v>0</v>
      </c>
      <c r="K325" s="172" t="s">
        <v>216</v>
      </c>
      <c r="L325" s="35"/>
      <c r="M325" s="177" t="s">
        <v>1</v>
      </c>
      <c r="N325" s="178" t="s">
        <v>42</v>
      </c>
      <c r="O325" s="60"/>
      <c r="P325" s="179">
        <f>O325*H325</f>
        <v>0</v>
      </c>
      <c r="Q325" s="179">
        <v>0</v>
      </c>
      <c r="R325" s="179">
        <f>Q325*H325</f>
        <v>0</v>
      </c>
      <c r="S325" s="179">
        <v>0</v>
      </c>
      <c r="T325" s="180">
        <f>S325*H325</f>
        <v>0</v>
      </c>
      <c r="U325" s="34"/>
      <c r="V325" s="34"/>
      <c r="W325" s="34"/>
      <c r="X325" s="34"/>
      <c r="Y325" s="34"/>
      <c r="Z325" s="34"/>
      <c r="AA325" s="34"/>
      <c r="AB325" s="34"/>
      <c r="AC325" s="34"/>
      <c r="AD325" s="34"/>
      <c r="AE325" s="34"/>
      <c r="AR325" s="181" t="s">
        <v>191</v>
      </c>
      <c r="AT325" s="181" t="s">
        <v>167</v>
      </c>
      <c r="AU325" s="181" t="s">
        <v>86</v>
      </c>
      <c r="AY325" s="18" t="s">
        <v>164</v>
      </c>
      <c r="BE325" s="182">
        <f>IF(N325="základní",J325,0)</f>
        <v>0</v>
      </c>
      <c r="BF325" s="182">
        <f>IF(N325="snížená",J325,0)</f>
        <v>0</v>
      </c>
      <c r="BG325" s="182">
        <f>IF(N325="zákl. přenesená",J325,0)</f>
        <v>0</v>
      </c>
      <c r="BH325" s="182">
        <f>IF(N325="sníž. přenesená",J325,0)</f>
        <v>0</v>
      </c>
      <c r="BI325" s="182">
        <f>IF(N325="nulová",J325,0)</f>
        <v>0</v>
      </c>
      <c r="BJ325" s="18" t="s">
        <v>84</v>
      </c>
      <c r="BK325" s="182">
        <f>ROUND(I325*H325,2)</f>
        <v>0</v>
      </c>
      <c r="BL325" s="18" t="s">
        <v>191</v>
      </c>
      <c r="BM325" s="181" t="s">
        <v>5754</v>
      </c>
    </row>
    <row r="326" spans="1:65" s="2" customFormat="1" x14ac:dyDescent="0.2">
      <c r="A326" s="34"/>
      <c r="B326" s="35"/>
      <c r="C326" s="34"/>
      <c r="D326" s="183" t="s">
        <v>174</v>
      </c>
      <c r="E326" s="34"/>
      <c r="F326" s="184" t="s">
        <v>5755</v>
      </c>
      <c r="G326" s="34"/>
      <c r="H326" s="34"/>
      <c r="I326" s="103"/>
      <c r="J326" s="34"/>
      <c r="K326" s="34"/>
      <c r="L326" s="35"/>
      <c r="M326" s="185"/>
      <c r="N326" s="186"/>
      <c r="O326" s="60"/>
      <c r="P326" s="60"/>
      <c r="Q326" s="60"/>
      <c r="R326" s="60"/>
      <c r="S326" s="60"/>
      <c r="T326" s="61"/>
      <c r="U326" s="34"/>
      <c r="V326" s="34"/>
      <c r="W326" s="34"/>
      <c r="X326" s="34"/>
      <c r="Y326" s="34"/>
      <c r="Z326" s="34"/>
      <c r="AA326" s="34"/>
      <c r="AB326" s="34"/>
      <c r="AC326" s="34"/>
      <c r="AD326" s="34"/>
      <c r="AE326" s="34"/>
      <c r="AT326" s="18" t="s">
        <v>174</v>
      </c>
      <c r="AU326" s="18" t="s">
        <v>86</v>
      </c>
    </row>
    <row r="327" spans="1:65" s="13" customFormat="1" x14ac:dyDescent="0.2">
      <c r="B327" s="188"/>
      <c r="D327" s="183" t="s">
        <v>177</v>
      </c>
      <c r="E327" s="189" t="s">
        <v>1</v>
      </c>
      <c r="F327" s="190" t="s">
        <v>5232</v>
      </c>
      <c r="H327" s="189" t="s">
        <v>1</v>
      </c>
      <c r="I327" s="191"/>
      <c r="L327" s="188"/>
      <c r="M327" s="192"/>
      <c r="N327" s="193"/>
      <c r="O327" s="193"/>
      <c r="P327" s="193"/>
      <c r="Q327" s="193"/>
      <c r="R327" s="193"/>
      <c r="S327" s="193"/>
      <c r="T327" s="194"/>
      <c r="AT327" s="189" t="s">
        <v>177</v>
      </c>
      <c r="AU327" s="189" t="s">
        <v>86</v>
      </c>
      <c r="AV327" s="13" t="s">
        <v>84</v>
      </c>
      <c r="AW327" s="13" t="s">
        <v>34</v>
      </c>
      <c r="AX327" s="13" t="s">
        <v>77</v>
      </c>
      <c r="AY327" s="189" t="s">
        <v>164</v>
      </c>
    </row>
    <row r="328" spans="1:65" s="13" customFormat="1" x14ac:dyDescent="0.2">
      <c r="B328" s="188"/>
      <c r="D328" s="183" t="s">
        <v>177</v>
      </c>
      <c r="E328" s="189" t="s">
        <v>1</v>
      </c>
      <c r="F328" s="190" t="s">
        <v>4418</v>
      </c>
      <c r="H328" s="189" t="s">
        <v>1</v>
      </c>
      <c r="I328" s="191"/>
      <c r="L328" s="188"/>
      <c r="M328" s="192"/>
      <c r="N328" s="193"/>
      <c r="O328" s="193"/>
      <c r="P328" s="193"/>
      <c r="Q328" s="193"/>
      <c r="R328" s="193"/>
      <c r="S328" s="193"/>
      <c r="T328" s="194"/>
      <c r="AT328" s="189" t="s">
        <v>177</v>
      </c>
      <c r="AU328" s="189" t="s">
        <v>86</v>
      </c>
      <c r="AV328" s="13" t="s">
        <v>84</v>
      </c>
      <c r="AW328" s="13" t="s">
        <v>34</v>
      </c>
      <c r="AX328" s="13" t="s">
        <v>77</v>
      </c>
      <c r="AY328" s="189" t="s">
        <v>164</v>
      </c>
    </row>
    <row r="329" spans="1:65" s="13" customFormat="1" x14ac:dyDescent="0.2">
      <c r="B329" s="188"/>
      <c r="D329" s="183" t="s">
        <v>177</v>
      </c>
      <c r="E329" s="189" t="s">
        <v>1</v>
      </c>
      <c r="F329" s="190" t="s">
        <v>5699</v>
      </c>
      <c r="H329" s="189" t="s">
        <v>1</v>
      </c>
      <c r="I329" s="191"/>
      <c r="L329" s="188"/>
      <c r="M329" s="192"/>
      <c r="N329" s="193"/>
      <c r="O329" s="193"/>
      <c r="P329" s="193"/>
      <c r="Q329" s="193"/>
      <c r="R329" s="193"/>
      <c r="S329" s="193"/>
      <c r="T329" s="194"/>
      <c r="AT329" s="189" t="s">
        <v>177</v>
      </c>
      <c r="AU329" s="189" t="s">
        <v>86</v>
      </c>
      <c r="AV329" s="13" t="s">
        <v>84</v>
      </c>
      <c r="AW329" s="13" t="s">
        <v>34</v>
      </c>
      <c r="AX329" s="13" t="s">
        <v>77</v>
      </c>
      <c r="AY329" s="189" t="s">
        <v>164</v>
      </c>
    </row>
    <row r="330" spans="1:65" s="13" customFormat="1" x14ac:dyDescent="0.2">
      <c r="B330" s="188"/>
      <c r="D330" s="183" t="s">
        <v>177</v>
      </c>
      <c r="E330" s="189" t="s">
        <v>1</v>
      </c>
      <c r="F330" s="190" t="s">
        <v>5700</v>
      </c>
      <c r="H330" s="189" t="s">
        <v>1</v>
      </c>
      <c r="I330" s="191"/>
      <c r="L330" s="188"/>
      <c r="M330" s="192"/>
      <c r="N330" s="193"/>
      <c r="O330" s="193"/>
      <c r="P330" s="193"/>
      <c r="Q330" s="193"/>
      <c r="R330" s="193"/>
      <c r="S330" s="193"/>
      <c r="T330" s="194"/>
      <c r="AT330" s="189" t="s">
        <v>177</v>
      </c>
      <c r="AU330" s="189" t="s">
        <v>86</v>
      </c>
      <c r="AV330" s="13" t="s">
        <v>84</v>
      </c>
      <c r="AW330" s="13" t="s">
        <v>34</v>
      </c>
      <c r="AX330" s="13" t="s">
        <v>77</v>
      </c>
      <c r="AY330" s="189" t="s">
        <v>164</v>
      </c>
    </row>
    <row r="331" spans="1:65" s="13" customFormat="1" x14ac:dyDescent="0.2">
      <c r="B331" s="188"/>
      <c r="D331" s="183" t="s">
        <v>177</v>
      </c>
      <c r="E331" s="189" t="s">
        <v>1</v>
      </c>
      <c r="F331" s="190" t="s">
        <v>5709</v>
      </c>
      <c r="H331" s="189" t="s">
        <v>1</v>
      </c>
      <c r="I331" s="191"/>
      <c r="L331" s="188"/>
      <c r="M331" s="192"/>
      <c r="N331" s="193"/>
      <c r="O331" s="193"/>
      <c r="P331" s="193"/>
      <c r="Q331" s="193"/>
      <c r="R331" s="193"/>
      <c r="S331" s="193"/>
      <c r="T331" s="194"/>
      <c r="AT331" s="189" t="s">
        <v>177</v>
      </c>
      <c r="AU331" s="189" t="s">
        <v>86</v>
      </c>
      <c r="AV331" s="13" t="s">
        <v>84</v>
      </c>
      <c r="AW331" s="13" t="s">
        <v>34</v>
      </c>
      <c r="AX331" s="13" t="s">
        <v>77</v>
      </c>
      <c r="AY331" s="189" t="s">
        <v>164</v>
      </c>
    </row>
    <row r="332" spans="1:65" s="13" customFormat="1" x14ac:dyDescent="0.2">
      <c r="B332" s="188"/>
      <c r="D332" s="183" t="s">
        <v>177</v>
      </c>
      <c r="E332" s="189" t="s">
        <v>1</v>
      </c>
      <c r="F332" s="190" t="s">
        <v>5756</v>
      </c>
      <c r="H332" s="189" t="s">
        <v>1</v>
      </c>
      <c r="I332" s="191"/>
      <c r="L332" s="188"/>
      <c r="M332" s="192"/>
      <c r="N332" s="193"/>
      <c r="O332" s="193"/>
      <c r="P332" s="193"/>
      <c r="Q332" s="193"/>
      <c r="R332" s="193"/>
      <c r="S332" s="193"/>
      <c r="T332" s="194"/>
      <c r="AT332" s="189" t="s">
        <v>177</v>
      </c>
      <c r="AU332" s="189" t="s">
        <v>86</v>
      </c>
      <c r="AV332" s="13" t="s">
        <v>84</v>
      </c>
      <c r="AW332" s="13" t="s">
        <v>34</v>
      </c>
      <c r="AX332" s="13" t="s">
        <v>77</v>
      </c>
      <c r="AY332" s="189" t="s">
        <v>164</v>
      </c>
    </row>
    <row r="333" spans="1:65" s="14" customFormat="1" x14ac:dyDescent="0.2">
      <c r="B333" s="195"/>
      <c r="D333" s="183" t="s">
        <v>177</v>
      </c>
      <c r="E333" s="196" t="s">
        <v>1</v>
      </c>
      <c r="F333" s="197" t="s">
        <v>544</v>
      </c>
      <c r="H333" s="198">
        <v>40</v>
      </c>
      <c r="I333" s="199"/>
      <c r="L333" s="195"/>
      <c r="M333" s="200"/>
      <c r="N333" s="201"/>
      <c r="O333" s="201"/>
      <c r="P333" s="201"/>
      <c r="Q333" s="201"/>
      <c r="R333" s="201"/>
      <c r="S333" s="201"/>
      <c r="T333" s="202"/>
      <c r="AT333" s="196" t="s">
        <v>177</v>
      </c>
      <c r="AU333" s="196" t="s">
        <v>86</v>
      </c>
      <c r="AV333" s="14" t="s">
        <v>86</v>
      </c>
      <c r="AW333" s="14" t="s">
        <v>34</v>
      </c>
      <c r="AX333" s="14" t="s">
        <v>77</v>
      </c>
      <c r="AY333" s="196" t="s">
        <v>164</v>
      </c>
    </row>
    <row r="334" spans="1:65" s="15" customFormat="1" x14ac:dyDescent="0.2">
      <c r="B334" s="203"/>
      <c r="D334" s="183" t="s">
        <v>177</v>
      </c>
      <c r="E334" s="204" t="s">
        <v>1</v>
      </c>
      <c r="F334" s="205" t="s">
        <v>184</v>
      </c>
      <c r="H334" s="206">
        <v>40</v>
      </c>
      <c r="I334" s="207"/>
      <c r="L334" s="203"/>
      <c r="M334" s="208"/>
      <c r="N334" s="209"/>
      <c r="O334" s="209"/>
      <c r="P334" s="209"/>
      <c r="Q334" s="209"/>
      <c r="R334" s="209"/>
      <c r="S334" s="209"/>
      <c r="T334" s="210"/>
      <c r="AT334" s="204" t="s">
        <v>177</v>
      </c>
      <c r="AU334" s="204" t="s">
        <v>86</v>
      </c>
      <c r="AV334" s="15" t="s">
        <v>172</v>
      </c>
      <c r="AW334" s="15" t="s">
        <v>34</v>
      </c>
      <c r="AX334" s="15" t="s">
        <v>84</v>
      </c>
      <c r="AY334" s="204" t="s">
        <v>164</v>
      </c>
    </row>
    <row r="335" spans="1:65" s="2" customFormat="1" ht="16.5" customHeight="1" x14ac:dyDescent="0.2">
      <c r="A335" s="34"/>
      <c r="B335" s="168"/>
      <c r="C335" s="169" t="s">
        <v>355</v>
      </c>
      <c r="D335" s="214" t="s">
        <v>167</v>
      </c>
      <c r="E335" s="171" t="s">
        <v>5429</v>
      </c>
      <c r="F335" s="172" t="s">
        <v>5430</v>
      </c>
      <c r="G335" s="173" t="s">
        <v>587</v>
      </c>
      <c r="H335" s="174">
        <v>1</v>
      </c>
      <c r="I335" s="175"/>
      <c r="J335" s="176">
        <f>ROUND(I335*H335,2)</f>
        <v>0</v>
      </c>
      <c r="K335" s="172" t="s">
        <v>216</v>
      </c>
      <c r="L335" s="35"/>
      <c r="M335" s="177" t="s">
        <v>1</v>
      </c>
      <c r="N335" s="178" t="s">
        <v>42</v>
      </c>
      <c r="O335" s="60"/>
      <c r="P335" s="179">
        <f>O335*H335</f>
        <v>0</v>
      </c>
      <c r="Q335" s="179">
        <v>0</v>
      </c>
      <c r="R335" s="179">
        <f>Q335*H335</f>
        <v>0</v>
      </c>
      <c r="S335" s="179">
        <v>0</v>
      </c>
      <c r="T335" s="180">
        <f>S335*H335</f>
        <v>0</v>
      </c>
      <c r="U335" s="34"/>
      <c r="V335" s="34"/>
      <c r="W335" s="34"/>
      <c r="X335" s="34"/>
      <c r="Y335" s="34"/>
      <c r="Z335" s="34"/>
      <c r="AA335" s="34"/>
      <c r="AB335" s="34"/>
      <c r="AC335" s="34"/>
      <c r="AD335" s="34"/>
      <c r="AE335" s="34"/>
      <c r="AR335" s="181" t="s">
        <v>191</v>
      </c>
      <c r="AT335" s="181" t="s">
        <v>167</v>
      </c>
      <c r="AU335" s="181" t="s">
        <v>86</v>
      </c>
      <c r="AY335" s="18" t="s">
        <v>164</v>
      </c>
      <c r="BE335" s="182">
        <f>IF(N335="základní",J335,0)</f>
        <v>0</v>
      </c>
      <c r="BF335" s="182">
        <f>IF(N335="snížená",J335,0)</f>
        <v>0</v>
      </c>
      <c r="BG335" s="182">
        <f>IF(N335="zákl. přenesená",J335,0)</f>
        <v>0</v>
      </c>
      <c r="BH335" s="182">
        <f>IF(N335="sníž. přenesená",J335,0)</f>
        <v>0</v>
      </c>
      <c r="BI335" s="182">
        <f>IF(N335="nulová",J335,0)</f>
        <v>0</v>
      </c>
      <c r="BJ335" s="18" t="s">
        <v>84</v>
      </c>
      <c r="BK335" s="182">
        <f>ROUND(I335*H335,2)</f>
        <v>0</v>
      </c>
      <c r="BL335" s="18" t="s">
        <v>191</v>
      </c>
      <c r="BM335" s="181" t="s">
        <v>5757</v>
      </c>
    </row>
    <row r="336" spans="1:65" s="2" customFormat="1" ht="19.5" x14ac:dyDescent="0.2">
      <c r="A336" s="34"/>
      <c r="B336" s="35"/>
      <c r="C336" s="34"/>
      <c r="D336" s="183" t="s">
        <v>174</v>
      </c>
      <c r="E336" s="34"/>
      <c r="F336" s="184" t="s">
        <v>5432</v>
      </c>
      <c r="G336" s="34"/>
      <c r="H336" s="34"/>
      <c r="I336" s="103"/>
      <c r="J336" s="34"/>
      <c r="K336" s="34"/>
      <c r="L336" s="35"/>
      <c r="M336" s="185"/>
      <c r="N336" s="186"/>
      <c r="O336" s="60"/>
      <c r="P336" s="60"/>
      <c r="Q336" s="60"/>
      <c r="R336" s="60"/>
      <c r="S336" s="60"/>
      <c r="T336" s="61"/>
      <c r="U336" s="34"/>
      <c r="V336" s="34"/>
      <c r="W336" s="34"/>
      <c r="X336" s="34"/>
      <c r="Y336" s="34"/>
      <c r="Z336" s="34"/>
      <c r="AA336" s="34"/>
      <c r="AB336" s="34"/>
      <c r="AC336" s="34"/>
      <c r="AD336" s="34"/>
      <c r="AE336" s="34"/>
      <c r="AT336" s="18" t="s">
        <v>174</v>
      </c>
      <c r="AU336" s="18" t="s">
        <v>86</v>
      </c>
    </row>
    <row r="337" spans="1:65" s="2" customFormat="1" ht="19.5" x14ac:dyDescent="0.2">
      <c r="A337" s="34"/>
      <c r="B337" s="35"/>
      <c r="C337" s="34"/>
      <c r="D337" s="183" t="s">
        <v>175</v>
      </c>
      <c r="E337" s="34"/>
      <c r="F337" s="187" t="s">
        <v>5433</v>
      </c>
      <c r="G337" s="34"/>
      <c r="H337" s="34"/>
      <c r="I337" s="103"/>
      <c r="J337" s="34"/>
      <c r="K337" s="34"/>
      <c r="L337" s="35"/>
      <c r="M337" s="185"/>
      <c r="N337" s="186"/>
      <c r="O337" s="60"/>
      <c r="P337" s="60"/>
      <c r="Q337" s="60"/>
      <c r="R337" s="60"/>
      <c r="S337" s="60"/>
      <c r="T337" s="61"/>
      <c r="U337" s="34"/>
      <c r="V337" s="34"/>
      <c r="W337" s="34"/>
      <c r="X337" s="34"/>
      <c r="Y337" s="34"/>
      <c r="Z337" s="34"/>
      <c r="AA337" s="34"/>
      <c r="AB337" s="34"/>
      <c r="AC337" s="34"/>
      <c r="AD337" s="34"/>
      <c r="AE337" s="34"/>
      <c r="AT337" s="18" t="s">
        <v>175</v>
      </c>
      <c r="AU337" s="18" t="s">
        <v>86</v>
      </c>
    </row>
    <row r="338" spans="1:65" s="13" customFormat="1" x14ac:dyDescent="0.2">
      <c r="B338" s="188"/>
      <c r="D338" s="183" t="s">
        <v>177</v>
      </c>
      <c r="E338" s="189" t="s">
        <v>1</v>
      </c>
      <c r="F338" s="190" t="s">
        <v>5232</v>
      </c>
      <c r="H338" s="189" t="s">
        <v>1</v>
      </c>
      <c r="I338" s="191"/>
      <c r="L338" s="188"/>
      <c r="M338" s="192"/>
      <c r="N338" s="193"/>
      <c r="O338" s="193"/>
      <c r="P338" s="193"/>
      <c r="Q338" s="193"/>
      <c r="R338" s="193"/>
      <c r="S338" s="193"/>
      <c r="T338" s="194"/>
      <c r="AT338" s="189" t="s">
        <v>177</v>
      </c>
      <c r="AU338" s="189" t="s">
        <v>86</v>
      </c>
      <c r="AV338" s="13" t="s">
        <v>84</v>
      </c>
      <c r="AW338" s="13" t="s">
        <v>34</v>
      </c>
      <c r="AX338" s="13" t="s">
        <v>77</v>
      </c>
      <c r="AY338" s="189" t="s">
        <v>164</v>
      </c>
    </row>
    <row r="339" spans="1:65" s="13" customFormat="1" x14ac:dyDescent="0.2">
      <c r="B339" s="188"/>
      <c r="D339" s="183" t="s">
        <v>177</v>
      </c>
      <c r="E339" s="189" t="s">
        <v>1</v>
      </c>
      <c r="F339" s="190" t="s">
        <v>4418</v>
      </c>
      <c r="H339" s="189" t="s">
        <v>1</v>
      </c>
      <c r="I339" s="191"/>
      <c r="L339" s="188"/>
      <c r="M339" s="192"/>
      <c r="N339" s="193"/>
      <c r="O339" s="193"/>
      <c r="P339" s="193"/>
      <c r="Q339" s="193"/>
      <c r="R339" s="193"/>
      <c r="S339" s="193"/>
      <c r="T339" s="194"/>
      <c r="AT339" s="189" t="s">
        <v>177</v>
      </c>
      <c r="AU339" s="189" t="s">
        <v>86</v>
      </c>
      <c r="AV339" s="13" t="s">
        <v>84</v>
      </c>
      <c r="AW339" s="13" t="s">
        <v>34</v>
      </c>
      <c r="AX339" s="13" t="s">
        <v>77</v>
      </c>
      <c r="AY339" s="189" t="s">
        <v>164</v>
      </c>
    </row>
    <row r="340" spans="1:65" s="13" customFormat="1" x14ac:dyDescent="0.2">
      <c r="B340" s="188"/>
      <c r="D340" s="183" t="s">
        <v>177</v>
      </c>
      <c r="E340" s="189" t="s">
        <v>1</v>
      </c>
      <c r="F340" s="190" t="s">
        <v>5699</v>
      </c>
      <c r="H340" s="189" t="s">
        <v>1</v>
      </c>
      <c r="I340" s="191"/>
      <c r="L340" s="188"/>
      <c r="M340" s="192"/>
      <c r="N340" s="193"/>
      <c r="O340" s="193"/>
      <c r="P340" s="193"/>
      <c r="Q340" s="193"/>
      <c r="R340" s="193"/>
      <c r="S340" s="193"/>
      <c r="T340" s="194"/>
      <c r="AT340" s="189" t="s">
        <v>177</v>
      </c>
      <c r="AU340" s="189" t="s">
        <v>86</v>
      </c>
      <c r="AV340" s="13" t="s">
        <v>84</v>
      </c>
      <c r="AW340" s="13" t="s">
        <v>34</v>
      </c>
      <c r="AX340" s="13" t="s">
        <v>77</v>
      </c>
      <c r="AY340" s="189" t="s">
        <v>164</v>
      </c>
    </row>
    <row r="341" spans="1:65" s="13" customFormat="1" x14ac:dyDescent="0.2">
      <c r="B341" s="188"/>
      <c r="D341" s="183" t="s">
        <v>177</v>
      </c>
      <c r="E341" s="189" t="s">
        <v>1</v>
      </c>
      <c r="F341" s="190" t="s">
        <v>5700</v>
      </c>
      <c r="H341" s="189" t="s">
        <v>1</v>
      </c>
      <c r="I341" s="191"/>
      <c r="L341" s="188"/>
      <c r="M341" s="192"/>
      <c r="N341" s="193"/>
      <c r="O341" s="193"/>
      <c r="P341" s="193"/>
      <c r="Q341" s="193"/>
      <c r="R341" s="193"/>
      <c r="S341" s="193"/>
      <c r="T341" s="194"/>
      <c r="AT341" s="189" t="s">
        <v>177</v>
      </c>
      <c r="AU341" s="189" t="s">
        <v>86</v>
      </c>
      <c r="AV341" s="13" t="s">
        <v>84</v>
      </c>
      <c r="AW341" s="13" t="s">
        <v>34</v>
      </c>
      <c r="AX341" s="13" t="s">
        <v>77</v>
      </c>
      <c r="AY341" s="189" t="s">
        <v>164</v>
      </c>
    </row>
    <row r="342" spans="1:65" s="13" customFormat="1" x14ac:dyDescent="0.2">
      <c r="B342" s="188"/>
      <c r="D342" s="183" t="s">
        <v>177</v>
      </c>
      <c r="E342" s="189" t="s">
        <v>1</v>
      </c>
      <c r="F342" s="190" t="s">
        <v>5709</v>
      </c>
      <c r="H342" s="189" t="s">
        <v>1</v>
      </c>
      <c r="I342" s="191"/>
      <c r="L342" s="188"/>
      <c r="M342" s="192"/>
      <c r="N342" s="193"/>
      <c r="O342" s="193"/>
      <c r="P342" s="193"/>
      <c r="Q342" s="193"/>
      <c r="R342" s="193"/>
      <c r="S342" s="193"/>
      <c r="T342" s="194"/>
      <c r="AT342" s="189" t="s">
        <v>177</v>
      </c>
      <c r="AU342" s="189" t="s">
        <v>86</v>
      </c>
      <c r="AV342" s="13" t="s">
        <v>84</v>
      </c>
      <c r="AW342" s="13" t="s">
        <v>34</v>
      </c>
      <c r="AX342" s="13" t="s">
        <v>77</v>
      </c>
      <c r="AY342" s="189" t="s">
        <v>164</v>
      </c>
    </row>
    <row r="343" spans="1:65" s="13" customFormat="1" x14ac:dyDescent="0.2">
      <c r="B343" s="188"/>
      <c r="D343" s="183" t="s">
        <v>177</v>
      </c>
      <c r="E343" s="189" t="s">
        <v>1</v>
      </c>
      <c r="F343" s="190" t="s">
        <v>5434</v>
      </c>
      <c r="H343" s="189" t="s">
        <v>1</v>
      </c>
      <c r="I343" s="191"/>
      <c r="L343" s="188"/>
      <c r="M343" s="192"/>
      <c r="N343" s="193"/>
      <c r="O343" s="193"/>
      <c r="P343" s="193"/>
      <c r="Q343" s="193"/>
      <c r="R343" s="193"/>
      <c r="S343" s="193"/>
      <c r="T343" s="194"/>
      <c r="AT343" s="189" t="s">
        <v>177</v>
      </c>
      <c r="AU343" s="189" t="s">
        <v>86</v>
      </c>
      <c r="AV343" s="13" t="s">
        <v>84</v>
      </c>
      <c r="AW343" s="13" t="s">
        <v>34</v>
      </c>
      <c r="AX343" s="13" t="s">
        <v>77</v>
      </c>
      <c r="AY343" s="189" t="s">
        <v>164</v>
      </c>
    </row>
    <row r="344" spans="1:65" s="13" customFormat="1" x14ac:dyDescent="0.2">
      <c r="B344" s="188"/>
      <c r="D344" s="183" t="s">
        <v>177</v>
      </c>
      <c r="E344" s="189" t="s">
        <v>1</v>
      </c>
      <c r="F344" s="190" t="s">
        <v>5758</v>
      </c>
      <c r="H344" s="189" t="s">
        <v>1</v>
      </c>
      <c r="I344" s="191"/>
      <c r="L344" s="188"/>
      <c r="M344" s="192"/>
      <c r="N344" s="193"/>
      <c r="O344" s="193"/>
      <c r="P344" s="193"/>
      <c r="Q344" s="193"/>
      <c r="R344" s="193"/>
      <c r="S344" s="193"/>
      <c r="T344" s="194"/>
      <c r="AT344" s="189" t="s">
        <v>177</v>
      </c>
      <c r="AU344" s="189" t="s">
        <v>86</v>
      </c>
      <c r="AV344" s="13" t="s">
        <v>84</v>
      </c>
      <c r="AW344" s="13" t="s">
        <v>34</v>
      </c>
      <c r="AX344" s="13" t="s">
        <v>77</v>
      </c>
      <c r="AY344" s="189" t="s">
        <v>164</v>
      </c>
    </row>
    <row r="345" spans="1:65" s="13" customFormat="1" x14ac:dyDescent="0.2">
      <c r="B345" s="188"/>
      <c r="D345" s="183" t="s">
        <v>177</v>
      </c>
      <c r="E345" s="189" t="s">
        <v>1</v>
      </c>
      <c r="F345" s="190" t="s">
        <v>5759</v>
      </c>
      <c r="H345" s="189" t="s">
        <v>1</v>
      </c>
      <c r="I345" s="191"/>
      <c r="L345" s="188"/>
      <c r="M345" s="192"/>
      <c r="N345" s="193"/>
      <c r="O345" s="193"/>
      <c r="P345" s="193"/>
      <c r="Q345" s="193"/>
      <c r="R345" s="193"/>
      <c r="S345" s="193"/>
      <c r="T345" s="194"/>
      <c r="AT345" s="189" t="s">
        <v>177</v>
      </c>
      <c r="AU345" s="189" t="s">
        <v>86</v>
      </c>
      <c r="AV345" s="13" t="s">
        <v>84</v>
      </c>
      <c r="AW345" s="13" t="s">
        <v>34</v>
      </c>
      <c r="AX345" s="13" t="s">
        <v>77</v>
      </c>
      <c r="AY345" s="189" t="s">
        <v>164</v>
      </c>
    </row>
    <row r="346" spans="1:65" s="14" customFormat="1" x14ac:dyDescent="0.2">
      <c r="B346" s="195"/>
      <c r="D346" s="183" t="s">
        <v>177</v>
      </c>
      <c r="E346" s="196" t="s">
        <v>1</v>
      </c>
      <c r="F346" s="197" t="s">
        <v>84</v>
      </c>
      <c r="H346" s="198">
        <v>1</v>
      </c>
      <c r="I346" s="199"/>
      <c r="L346" s="195"/>
      <c r="M346" s="200"/>
      <c r="N346" s="201"/>
      <c r="O346" s="201"/>
      <c r="P346" s="201"/>
      <c r="Q346" s="201"/>
      <c r="R346" s="201"/>
      <c r="S346" s="201"/>
      <c r="T346" s="202"/>
      <c r="AT346" s="196" t="s">
        <v>177</v>
      </c>
      <c r="AU346" s="196" t="s">
        <v>86</v>
      </c>
      <c r="AV346" s="14" t="s">
        <v>86</v>
      </c>
      <c r="AW346" s="14" t="s">
        <v>34</v>
      </c>
      <c r="AX346" s="14" t="s">
        <v>77</v>
      </c>
      <c r="AY346" s="196" t="s">
        <v>164</v>
      </c>
    </row>
    <row r="347" spans="1:65" s="15" customFormat="1" x14ac:dyDescent="0.2">
      <c r="B347" s="203"/>
      <c r="D347" s="183" t="s">
        <v>177</v>
      </c>
      <c r="E347" s="204" t="s">
        <v>1</v>
      </c>
      <c r="F347" s="205" t="s">
        <v>184</v>
      </c>
      <c r="H347" s="206">
        <v>1</v>
      </c>
      <c r="I347" s="207"/>
      <c r="L347" s="203"/>
      <c r="M347" s="208"/>
      <c r="N347" s="209"/>
      <c r="O347" s="209"/>
      <c r="P347" s="209"/>
      <c r="Q347" s="209"/>
      <c r="R347" s="209"/>
      <c r="S347" s="209"/>
      <c r="T347" s="210"/>
      <c r="AT347" s="204" t="s">
        <v>177</v>
      </c>
      <c r="AU347" s="204" t="s">
        <v>86</v>
      </c>
      <c r="AV347" s="15" t="s">
        <v>172</v>
      </c>
      <c r="AW347" s="15" t="s">
        <v>34</v>
      </c>
      <c r="AX347" s="15" t="s">
        <v>84</v>
      </c>
      <c r="AY347" s="204" t="s">
        <v>164</v>
      </c>
    </row>
    <row r="348" spans="1:65" s="2" customFormat="1" ht="16.5" customHeight="1" x14ac:dyDescent="0.2">
      <c r="A348" s="34"/>
      <c r="B348" s="168"/>
      <c r="C348" s="169" t="s">
        <v>365</v>
      </c>
      <c r="D348" s="214" t="s">
        <v>167</v>
      </c>
      <c r="E348" s="171" t="s">
        <v>5760</v>
      </c>
      <c r="F348" s="172" t="s">
        <v>5761</v>
      </c>
      <c r="G348" s="173" t="s">
        <v>587</v>
      </c>
      <c r="H348" s="174">
        <v>1</v>
      </c>
      <c r="I348" s="175"/>
      <c r="J348" s="176">
        <f>ROUND(I348*H348,2)</f>
        <v>0</v>
      </c>
      <c r="K348" s="172" t="s">
        <v>216</v>
      </c>
      <c r="L348" s="35"/>
      <c r="M348" s="177" t="s">
        <v>1</v>
      </c>
      <c r="N348" s="178" t="s">
        <v>42</v>
      </c>
      <c r="O348" s="60"/>
      <c r="P348" s="179">
        <f>O348*H348</f>
        <v>0</v>
      </c>
      <c r="Q348" s="179">
        <v>0</v>
      </c>
      <c r="R348" s="179">
        <f>Q348*H348</f>
        <v>0</v>
      </c>
      <c r="S348" s="179">
        <v>0</v>
      </c>
      <c r="T348" s="180">
        <f>S348*H348</f>
        <v>0</v>
      </c>
      <c r="U348" s="34"/>
      <c r="V348" s="34"/>
      <c r="W348" s="34"/>
      <c r="X348" s="34"/>
      <c r="Y348" s="34"/>
      <c r="Z348" s="34"/>
      <c r="AA348" s="34"/>
      <c r="AB348" s="34"/>
      <c r="AC348" s="34"/>
      <c r="AD348" s="34"/>
      <c r="AE348" s="34"/>
      <c r="AR348" s="181" t="s">
        <v>191</v>
      </c>
      <c r="AT348" s="181" t="s">
        <v>167</v>
      </c>
      <c r="AU348" s="181" t="s">
        <v>86</v>
      </c>
      <c r="AY348" s="18" t="s">
        <v>164</v>
      </c>
      <c r="BE348" s="182">
        <f>IF(N348="základní",J348,0)</f>
        <v>0</v>
      </c>
      <c r="BF348" s="182">
        <f>IF(N348="snížená",J348,0)</f>
        <v>0</v>
      </c>
      <c r="BG348" s="182">
        <f>IF(N348="zákl. přenesená",J348,0)</f>
        <v>0</v>
      </c>
      <c r="BH348" s="182">
        <f>IF(N348="sníž. přenesená",J348,0)</f>
        <v>0</v>
      </c>
      <c r="BI348" s="182">
        <f>IF(N348="nulová",J348,0)</f>
        <v>0</v>
      </c>
      <c r="BJ348" s="18" t="s">
        <v>84</v>
      </c>
      <c r="BK348" s="182">
        <f>ROUND(I348*H348,2)</f>
        <v>0</v>
      </c>
      <c r="BL348" s="18" t="s">
        <v>191</v>
      </c>
      <c r="BM348" s="181" t="s">
        <v>5762</v>
      </c>
    </row>
    <row r="349" spans="1:65" s="2" customFormat="1" ht="19.5" x14ac:dyDescent="0.2">
      <c r="A349" s="34"/>
      <c r="B349" s="35"/>
      <c r="C349" s="34"/>
      <c r="D349" s="183" t="s">
        <v>174</v>
      </c>
      <c r="E349" s="34"/>
      <c r="F349" s="184" t="s">
        <v>5763</v>
      </c>
      <c r="G349" s="34"/>
      <c r="H349" s="34"/>
      <c r="I349" s="103"/>
      <c r="J349" s="34"/>
      <c r="K349" s="34"/>
      <c r="L349" s="35"/>
      <c r="M349" s="185"/>
      <c r="N349" s="186"/>
      <c r="O349" s="60"/>
      <c r="P349" s="60"/>
      <c r="Q349" s="60"/>
      <c r="R349" s="60"/>
      <c r="S349" s="60"/>
      <c r="T349" s="61"/>
      <c r="U349" s="34"/>
      <c r="V349" s="34"/>
      <c r="W349" s="34"/>
      <c r="X349" s="34"/>
      <c r="Y349" s="34"/>
      <c r="Z349" s="34"/>
      <c r="AA349" s="34"/>
      <c r="AB349" s="34"/>
      <c r="AC349" s="34"/>
      <c r="AD349" s="34"/>
      <c r="AE349" s="34"/>
      <c r="AT349" s="18" t="s">
        <v>174</v>
      </c>
      <c r="AU349" s="18" t="s">
        <v>86</v>
      </c>
    </row>
    <row r="350" spans="1:65" s="2" customFormat="1" ht="19.5" x14ac:dyDescent="0.2">
      <c r="A350" s="34"/>
      <c r="B350" s="35"/>
      <c r="C350" s="34"/>
      <c r="D350" s="183" t="s">
        <v>175</v>
      </c>
      <c r="E350" s="34"/>
      <c r="F350" s="187" t="s">
        <v>5433</v>
      </c>
      <c r="G350" s="34"/>
      <c r="H350" s="34"/>
      <c r="I350" s="103"/>
      <c r="J350" s="34"/>
      <c r="K350" s="34"/>
      <c r="L350" s="35"/>
      <c r="M350" s="185"/>
      <c r="N350" s="186"/>
      <c r="O350" s="60"/>
      <c r="P350" s="60"/>
      <c r="Q350" s="60"/>
      <c r="R350" s="60"/>
      <c r="S350" s="60"/>
      <c r="T350" s="61"/>
      <c r="U350" s="34"/>
      <c r="V350" s="34"/>
      <c r="W350" s="34"/>
      <c r="X350" s="34"/>
      <c r="Y350" s="34"/>
      <c r="Z350" s="34"/>
      <c r="AA350" s="34"/>
      <c r="AB350" s="34"/>
      <c r="AC350" s="34"/>
      <c r="AD350" s="34"/>
      <c r="AE350" s="34"/>
      <c r="AT350" s="18" t="s">
        <v>175</v>
      </c>
      <c r="AU350" s="18" t="s">
        <v>86</v>
      </c>
    </row>
    <row r="351" spans="1:65" s="13" customFormat="1" x14ac:dyDescent="0.2">
      <c r="B351" s="188"/>
      <c r="D351" s="183" t="s">
        <v>177</v>
      </c>
      <c r="E351" s="189" t="s">
        <v>1</v>
      </c>
      <c r="F351" s="190" t="s">
        <v>5232</v>
      </c>
      <c r="H351" s="189" t="s">
        <v>1</v>
      </c>
      <c r="I351" s="191"/>
      <c r="L351" s="188"/>
      <c r="M351" s="192"/>
      <c r="N351" s="193"/>
      <c r="O351" s="193"/>
      <c r="P351" s="193"/>
      <c r="Q351" s="193"/>
      <c r="R351" s="193"/>
      <c r="S351" s="193"/>
      <c r="T351" s="194"/>
      <c r="AT351" s="189" t="s">
        <v>177</v>
      </c>
      <c r="AU351" s="189" t="s">
        <v>86</v>
      </c>
      <c r="AV351" s="13" t="s">
        <v>84</v>
      </c>
      <c r="AW351" s="13" t="s">
        <v>34</v>
      </c>
      <c r="AX351" s="13" t="s">
        <v>77</v>
      </c>
      <c r="AY351" s="189" t="s">
        <v>164</v>
      </c>
    </row>
    <row r="352" spans="1:65" s="13" customFormat="1" x14ac:dyDescent="0.2">
      <c r="B352" s="188"/>
      <c r="D352" s="183" t="s">
        <v>177</v>
      </c>
      <c r="E352" s="189" t="s">
        <v>1</v>
      </c>
      <c r="F352" s="190" t="s">
        <v>4418</v>
      </c>
      <c r="H352" s="189" t="s">
        <v>1</v>
      </c>
      <c r="I352" s="191"/>
      <c r="L352" s="188"/>
      <c r="M352" s="192"/>
      <c r="N352" s="193"/>
      <c r="O352" s="193"/>
      <c r="P352" s="193"/>
      <c r="Q352" s="193"/>
      <c r="R352" s="193"/>
      <c r="S352" s="193"/>
      <c r="T352" s="194"/>
      <c r="AT352" s="189" t="s">
        <v>177</v>
      </c>
      <c r="AU352" s="189" t="s">
        <v>86</v>
      </c>
      <c r="AV352" s="13" t="s">
        <v>84</v>
      </c>
      <c r="AW352" s="13" t="s">
        <v>34</v>
      </c>
      <c r="AX352" s="13" t="s">
        <v>77</v>
      </c>
      <c r="AY352" s="189" t="s">
        <v>164</v>
      </c>
    </row>
    <row r="353" spans="1:65" s="13" customFormat="1" x14ac:dyDescent="0.2">
      <c r="B353" s="188"/>
      <c r="D353" s="183" t="s">
        <v>177</v>
      </c>
      <c r="E353" s="189" t="s">
        <v>1</v>
      </c>
      <c r="F353" s="190" t="s">
        <v>5699</v>
      </c>
      <c r="H353" s="189" t="s">
        <v>1</v>
      </c>
      <c r="I353" s="191"/>
      <c r="L353" s="188"/>
      <c r="M353" s="192"/>
      <c r="N353" s="193"/>
      <c r="O353" s="193"/>
      <c r="P353" s="193"/>
      <c r="Q353" s="193"/>
      <c r="R353" s="193"/>
      <c r="S353" s="193"/>
      <c r="T353" s="194"/>
      <c r="AT353" s="189" t="s">
        <v>177</v>
      </c>
      <c r="AU353" s="189" t="s">
        <v>86</v>
      </c>
      <c r="AV353" s="13" t="s">
        <v>84</v>
      </c>
      <c r="AW353" s="13" t="s">
        <v>34</v>
      </c>
      <c r="AX353" s="13" t="s">
        <v>77</v>
      </c>
      <c r="AY353" s="189" t="s">
        <v>164</v>
      </c>
    </row>
    <row r="354" spans="1:65" s="13" customFormat="1" x14ac:dyDescent="0.2">
      <c r="B354" s="188"/>
      <c r="D354" s="183" t="s">
        <v>177</v>
      </c>
      <c r="E354" s="189" t="s">
        <v>1</v>
      </c>
      <c r="F354" s="190" t="s">
        <v>5700</v>
      </c>
      <c r="H354" s="189" t="s">
        <v>1</v>
      </c>
      <c r="I354" s="191"/>
      <c r="L354" s="188"/>
      <c r="M354" s="192"/>
      <c r="N354" s="193"/>
      <c r="O354" s="193"/>
      <c r="P354" s="193"/>
      <c r="Q354" s="193"/>
      <c r="R354" s="193"/>
      <c r="S354" s="193"/>
      <c r="T354" s="194"/>
      <c r="AT354" s="189" t="s">
        <v>177</v>
      </c>
      <c r="AU354" s="189" t="s">
        <v>86</v>
      </c>
      <c r="AV354" s="13" t="s">
        <v>84</v>
      </c>
      <c r="AW354" s="13" t="s">
        <v>34</v>
      </c>
      <c r="AX354" s="13" t="s">
        <v>77</v>
      </c>
      <c r="AY354" s="189" t="s">
        <v>164</v>
      </c>
    </row>
    <row r="355" spans="1:65" s="13" customFormat="1" x14ac:dyDescent="0.2">
      <c r="B355" s="188"/>
      <c r="D355" s="183" t="s">
        <v>177</v>
      </c>
      <c r="E355" s="189" t="s">
        <v>1</v>
      </c>
      <c r="F355" s="190" t="s">
        <v>5709</v>
      </c>
      <c r="H355" s="189" t="s">
        <v>1</v>
      </c>
      <c r="I355" s="191"/>
      <c r="L355" s="188"/>
      <c r="M355" s="192"/>
      <c r="N355" s="193"/>
      <c r="O355" s="193"/>
      <c r="P355" s="193"/>
      <c r="Q355" s="193"/>
      <c r="R355" s="193"/>
      <c r="S355" s="193"/>
      <c r="T355" s="194"/>
      <c r="AT355" s="189" t="s">
        <v>177</v>
      </c>
      <c r="AU355" s="189" t="s">
        <v>86</v>
      </c>
      <c r="AV355" s="13" t="s">
        <v>84</v>
      </c>
      <c r="AW355" s="13" t="s">
        <v>34</v>
      </c>
      <c r="AX355" s="13" t="s">
        <v>77</v>
      </c>
      <c r="AY355" s="189" t="s">
        <v>164</v>
      </c>
    </row>
    <row r="356" spans="1:65" s="13" customFormat="1" x14ac:dyDescent="0.2">
      <c r="B356" s="188"/>
      <c r="D356" s="183" t="s">
        <v>177</v>
      </c>
      <c r="E356" s="189" t="s">
        <v>1</v>
      </c>
      <c r="F356" s="190" t="s">
        <v>5434</v>
      </c>
      <c r="H356" s="189" t="s">
        <v>1</v>
      </c>
      <c r="I356" s="191"/>
      <c r="L356" s="188"/>
      <c r="M356" s="192"/>
      <c r="N356" s="193"/>
      <c r="O356" s="193"/>
      <c r="P356" s="193"/>
      <c r="Q356" s="193"/>
      <c r="R356" s="193"/>
      <c r="S356" s="193"/>
      <c r="T356" s="194"/>
      <c r="AT356" s="189" t="s">
        <v>177</v>
      </c>
      <c r="AU356" s="189" t="s">
        <v>86</v>
      </c>
      <c r="AV356" s="13" t="s">
        <v>84</v>
      </c>
      <c r="AW356" s="13" t="s">
        <v>34</v>
      </c>
      <c r="AX356" s="13" t="s">
        <v>77</v>
      </c>
      <c r="AY356" s="189" t="s">
        <v>164</v>
      </c>
    </row>
    <row r="357" spans="1:65" s="13" customFormat="1" x14ac:dyDescent="0.2">
      <c r="B357" s="188"/>
      <c r="D357" s="183" t="s">
        <v>177</v>
      </c>
      <c r="E357" s="189" t="s">
        <v>1</v>
      </c>
      <c r="F357" s="190" t="s">
        <v>5758</v>
      </c>
      <c r="H357" s="189" t="s">
        <v>1</v>
      </c>
      <c r="I357" s="191"/>
      <c r="L357" s="188"/>
      <c r="M357" s="192"/>
      <c r="N357" s="193"/>
      <c r="O357" s="193"/>
      <c r="P357" s="193"/>
      <c r="Q357" s="193"/>
      <c r="R357" s="193"/>
      <c r="S357" s="193"/>
      <c r="T357" s="194"/>
      <c r="AT357" s="189" t="s">
        <v>177</v>
      </c>
      <c r="AU357" s="189" t="s">
        <v>86</v>
      </c>
      <c r="AV357" s="13" t="s">
        <v>84</v>
      </c>
      <c r="AW357" s="13" t="s">
        <v>34</v>
      </c>
      <c r="AX357" s="13" t="s">
        <v>77</v>
      </c>
      <c r="AY357" s="189" t="s">
        <v>164</v>
      </c>
    </row>
    <row r="358" spans="1:65" s="13" customFormat="1" x14ac:dyDescent="0.2">
      <c r="B358" s="188"/>
      <c r="D358" s="183" t="s">
        <v>177</v>
      </c>
      <c r="E358" s="189" t="s">
        <v>1</v>
      </c>
      <c r="F358" s="190" t="s">
        <v>5759</v>
      </c>
      <c r="H358" s="189" t="s">
        <v>1</v>
      </c>
      <c r="I358" s="191"/>
      <c r="L358" s="188"/>
      <c r="M358" s="192"/>
      <c r="N358" s="193"/>
      <c r="O358" s="193"/>
      <c r="P358" s="193"/>
      <c r="Q358" s="193"/>
      <c r="R358" s="193"/>
      <c r="S358" s="193"/>
      <c r="T358" s="194"/>
      <c r="AT358" s="189" t="s">
        <v>177</v>
      </c>
      <c r="AU358" s="189" t="s">
        <v>86</v>
      </c>
      <c r="AV358" s="13" t="s">
        <v>84</v>
      </c>
      <c r="AW358" s="13" t="s">
        <v>34</v>
      </c>
      <c r="AX358" s="13" t="s">
        <v>77</v>
      </c>
      <c r="AY358" s="189" t="s">
        <v>164</v>
      </c>
    </row>
    <row r="359" spans="1:65" s="14" customFormat="1" x14ac:dyDescent="0.2">
      <c r="B359" s="195"/>
      <c r="D359" s="183" t="s">
        <v>177</v>
      </c>
      <c r="E359" s="196" t="s">
        <v>1</v>
      </c>
      <c r="F359" s="197" t="s">
        <v>84</v>
      </c>
      <c r="H359" s="198">
        <v>1</v>
      </c>
      <c r="I359" s="199"/>
      <c r="L359" s="195"/>
      <c r="M359" s="200"/>
      <c r="N359" s="201"/>
      <c r="O359" s="201"/>
      <c r="P359" s="201"/>
      <c r="Q359" s="201"/>
      <c r="R359" s="201"/>
      <c r="S359" s="201"/>
      <c r="T359" s="202"/>
      <c r="AT359" s="196" t="s">
        <v>177</v>
      </c>
      <c r="AU359" s="196" t="s">
        <v>86</v>
      </c>
      <c r="AV359" s="14" t="s">
        <v>86</v>
      </c>
      <c r="AW359" s="14" t="s">
        <v>34</v>
      </c>
      <c r="AX359" s="14" t="s">
        <v>77</v>
      </c>
      <c r="AY359" s="196" t="s">
        <v>164</v>
      </c>
    </row>
    <row r="360" spans="1:65" s="15" customFormat="1" x14ac:dyDescent="0.2">
      <c r="B360" s="203"/>
      <c r="D360" s="183" t="s">
        <v>177</v>
      </c>
      <c r="E360" s="204" t="s">
        <v>1</v>
      </c>
      <c r="F360" s="205" t="s">
        <v>184</v>
      </c>
      <c r="H360" s="206">
        <v>1</v>
      </c>
      <c r="I360" s="207"/>
      <c r="L360" s="203"/>
      <c r="M360" s="208"/>
      <c r="N360" s="209"/>
      <c r="O360" s="209"/>
      <c r="P360" s="209"/>
      <c r="Q360" s="209"/>
      <c r="R360" s="209"/>
      <c r="S360" s="209"/>
      <c r="T360" s="210"/>
      <c r="AT360" s="204" t="s">
        <v>177</v>
      </c>
      <c r="AU360" s="204" t="s">
        <v>86</v>
      </c>
      <c r="AV360" s="15" t="s">
        <v>172</v>
      </c>
      <c r="AW360" s="15" t="s">
        <v>34</v>
      </c>
      <c r="AX360" s="15" t="s">
        <v>84</v>
      </c>
      <c r="AY360" s="204" t="s">
        <v>164</v>
      </c>
    </row>
    <row r="361" spans="1:65" s="2" customFormat="1" ht="16.5" customHeight="1" x14ac:dyDescent="0.2">
      <c r="A361" s="34"/>
      <c r="B361" s="168"/>
      <c r="C361" s="169" t="s">
        <v>7</v>
      </c>
      <c r="D361" s="170" t="s">
        <v>167</v>
      </c>
      <c r="E361" s="171" t="s">
        <v>5435</v>
      </c>
      <c r="F361" s="172" t="s">
        <v>5436</v>
      </c>
      <c r="G361" s="173" t="s">
        <v>587</v>
      </c>
      <c r="H361" s="174">
        <v>1</v>
      </c>
      <c r="I361" s="175"/>
      <c r="J361" s="176">
        <f>ROUND(I361*H361,2)</f>
        <v>0</v>
      </c>
      <c r="K361" s="172" t="s">
        <v>171</v>
      </c>
      <c r="L361" s="35"/>
      <c r="M361" s="177" t="s">
        <v>1</v>
      </c>
      <c r="N361" s="178" t="s">
        <v>42</v>
      </c>
      <c r="O361" s="60"/>
      <c r="P361" s="179">
        <f>O361*H361</f>
        <v>0</v>
      </c>
      <c r="Q361" s="179">
        <v>0</v>
      </c>
      <c r="R361" s="179">
        <f>Q361*H361</f>
        <v>0</v>
      </c>
      <c r="S361" s="179">
        <v>0</v>
      </c>
      <c r="T361" s="180">
        <f>S361*H361</f>
        <v>0</v>
      </c>
      <c r="U361" s="34"/>
      <c r="V361" s="34"/>
      <c r="W361" s="34"/>
      <c r="X361" s="34"/>
      <c r="Y361" s="34"/>
      <c r="Z361" s="34"/>
      <c r="AA361" s="34"/>
      <c r="AB361" s="34"/>
      <c r="AC361" s="34"/>
      <c r="AD361" s="34"/>
      <c r="AE361" s="34"/>
      <c r="AR361" s="181" t="s">
        <v>191</v>
      </c>
      <c r="AT361" s="181" t="s">
        <v>167</v>
      </c>
      <c r="AU361" s="181" t="s">
        <v>86</v>
      </c>
      <c r="AY361" s="18" t="s">
        <v>164</v>
      </c>
      <c r="BE361" s="182">
        <f>IF(N361="základní",J361,0)</f>
        <v>0</v>
      </c>
      <c r="BF361" s="182">
        <f>IF(N361="snížená",J361,0)</f>
        <v>0</v>
      </c>
      <c r="BG361" s="182">
        <f>IF(N361="zákl. přenesená",J361,0)</f>
        <v>0</v>
      </c>
      <c r="BH361" s="182">
        <f>IF(N361="sníž. přenesená",J361,0)</f>
        <v>0</v>
      </c>
      <c r="BI361" s="182">
        <f>IF(N361="nulová",J361,0)</f>
        <v>0</v>
      </c>
      <c r="BJ361" s="18" t="s">
        <v>84</v>
      </c>
      <c r="BK361" s="182">
        <f>ROUND(I361*H361,2)</f>
        <v>0</v>
      </c>
      <c r="BL361" s="18" t="s">
        <v>191</v>
      </c>
      <c r="BM361" s="181" t="s">
        <v>5764</v>
      </c>
    </row>
    <row r="362" spans="1:65" s="2" customFormat="1" x14ac:dyDescent="0.2">
      <c r="A362" s="34"/>
      <c r="B362" s="35"/>
      <c r="C362" s="34"/>
      <c r="D362" s="183" t="s">
        <v>174</v>
      </c>
      <c r="E362" s="34"/>
      <c r="F362" s="184" t="s">
        <v>5438</v>
      </c>
      <c r="G362" s="34"/>
      <c r="H362" s="34"/>
      <c r="I362" s="103"/>
      <c r="J362" s="34"/>
      <c r="K362" s="34"/>
      <c r="L362" s="35"/>
      <c r="M362" s="185"/>
      <c r="N362" s="186"/>
      <c r="O362" s="60"/>
      <c r="P362" s="60"/>
      <c r="Q362" s="60"/>
      <c r="R362" s="60"/>
      <c r="S362" s="60"/>
      <c r="T362" s="61"/>
      <c r="U362" s="34"/>
      <c r="V362" s="34"/>
      <c r="W362" s="34"/>
      <c r="X362" s="34"/>
      <c r="Y362" s="34"/>
      <c r="Z362" s="34"/>
      <c r="AA362" s="34"/>
      <c r="AB362" s="34"/>
      <c r="AC362" s="34"/>
      <c r="AD362" s="34"/>
      <c r="AE362" s="34"/>
      <c r="AT362" s="18" t="s">
        <v>174</v>
      </c>
      <c r="AU362" s="18" t="s">
        <v>86</v>
      </c>
    </row>
    <row r="363" spans="1:65" s="13" customFormat="1" x14ac:dyDescent="0.2">
      <c r="B363" s="188"/>
      <c r="D363" s="183" t="s">
        <v>177</v>
      </c>
      <c r="E363" s="189" t="s">
        <v>1</v>
      </c>
      <c r="F363" s="190" t="s">
        <v>5232</v>
      </c>
      <c r="H363" s="189" t="s">
        <v>1</v>
      </c>
      <c r="I363" s="191"/>
      <c r="L363" s="188"/>
      <c r="M363" s="192"/>
      <c r="N363" s="193"/>
      <c r="O363" s="193"/>
      <c r="P363" s="193"/>
      <c r="Q363" s="193"/>
      <c r="R363" s="193"/>
      <c r="S363" s="193"/>
      <c r="T363" s="194"/>
      <c r="AT363" s="189" t="s">
        <v>177</v>
      </c>
      <c r="AU363" s="189" t="s">
        <v>86</v>
      </c>
      <c r="AV363" s="13" t="s">
        <v>84</v>
      </c>
      <c r="AW363" s="13" t="s">
        <v>34</v>
      </c>
      <c r="AX363" s="13" t="s">
        <v>77</v>
      </c>
      <c r="AY363" s="189" t="s">
        <v>164</v>
      </c>
    </row>
    <row r="364" spans="1:65" s="13" customFormat="1" x14ac:dyDescent="0.2">
      <c r="B364" s="188"/>
      <c r="D364" s="183" t="s">
        <v>177</v>
      </c>
      <c r="E364" s="189" t="s">
        <v>1</v>
      </c>
      <c r="F364" s="190" t="s">
        <v>4418</v>
      </c>
      <c r="H364" s="189" t="s">
        <v>1</v>
      </c>
      <c r="I364" s="191"/>
      <c r="L364" s="188"/>
      <c r="M364" s="192"/>
      <c r="N364" s="193"/>
      <c r="O364" s="193"/>
      <c r="P364" s="193"/>
      <c r="Q364" s="193"/>
      <c r="R364" s="193"/>
      <c r="S364" s="193"/>
      <c r="T364" s="194"/>
      <c r="AT364" s="189" t="s">
        <v>177</v>
      </c>
      <c r="AU364" s="189" t="s">
        <v>86</v>
      </c>
      <c r="AV364" s="13" t="s">
        <v>84</v>
      </c>
      <c r="AW364" s="13" t="s">
        <v>34</v>
      </c>
      <c r="AX364" s="13" t="s">
        <v>77</v>
      </c>
      <c r="AY364" s="189" t="s">
        <v>164</v>
      </c>
    </row>
    <row r="365" spans="1:65" s="13" customFormat="1" x14ac:dyDescent="0.2">
      <c r="B365" s="188"/>
      <c r="D365" s="183" t="s">
        <v>177</v>
      </c>
      <c r="E365" s="189" t="s">
        <v>1</v>
      </c>
      <c r="F365" s="190" t="s">
        <v>5699</v>
      </c>
      <c r="H365" s="189" t="s">
        <v>1</v>
      </c>
      <c r="I365" s="191"/>
      <c r="L365" s="188"/>
      <c r="M365" s="192"/>
      <c r="N365" s="193"/>
      <c r="O365" s="193"/>
      <c r="P365" s="193"/>
      <c r="Q365" s="193"/>
      <c r="R365" s="193"/>
      <c r="S365" s="193"/>
      <c r="T365" s="194"/>
      <c r="AT365" s="189" t="s">
        <v>177</v>
      </c>
      <c r="AU365" s="189" t="s">
        <v>86</v>
      </c>
      <c r="AV365" s="13" t="s">
        <v>84</v>
      </c>
      <c r="AW365" s="13" t="s">
        <v>34</v>
      </c>
      <c r="AX365" s="13" t="s">
        <v>77</v>
      </c>
      <c r="AY365" s="189" t="s">
        <v>164</v>
      </c>
    </row>
    <row r="366" spans="1:65" s="13" customFormat="1" x14ac:dyDescent="0.2">
      <c r="B366" s="188"/>
      <c r="D366" s="183" t="s">
        <v>177</v>
      </c>
      <c r="E366" s="189" t="s">
        <v>1</v>
      </c>
      <c r="F366" s="190" t="s">
        <v>5700</v>
      </c>
      <c r="H366" s="189" t="s">
        <v>1</v>
      </c>
      <c r="I366" s="191"/>
      <c r="L366" s="188"/>
      <c r="M366" s="192"/>
      <c r="N366" s="193"/>
      <c r="O366" s="193"/>
      <c r="P366" s="193"/>
      <c r="Q366" s="193"/>
      <c r="R366" s="193"/>
      <c r="S366" s="193"/>
      <c r="T366" s="194"/>
      <c r="AT366" s="189" t="s">
        <v>177</v>
      </c>
      <c r="AU366" s="189" t="s">
        <v>86</v>
      </c>
      <c r="AV366" s="13" t="s">
        <v>84</v>
      </c>
      <c r="AW366" s="13" t="s">
        <v>34</v>
      </c>
      <c r="AX366" s="13" t="s">
        <v>77</v>
      </c>
      <c r="AY366" s="189" t="s">
        <v>164</v>
      </c>
    </row>
    <row r="367" spans="1:65" s="13" customFormat="1" x14ac:dyDescent="0.2">
      <c r="B367" s="188"/>
      <c r="D367" s="183" t="s">
        <v>177</v>
      </c>
      <c r="E367" s="189" t="s">
        <v>1</v>
      </c>
      <c r="F367" s="190" t="s">
        <v>5709</v>
      </c>
      <c r="H367" s="189" t="s">
        <v>1</v>
      </c>
      <c r="I367" s="191"/>
      <c r="L367" s="188"/>
      <c r="M367" s="192"/>
      <c r="N367" s="193"/>
      <c r="O367" s="193"/>
      <c r="P367" s="193"/>
      <c r="Q367" s="193"/>
      <c r="R367" s="193"/>
      <c r="S367" s="193"/>
      <c r="T367" s="194"/>
      <c r="AT367" s="189" t="s">
        <v>177</v>
      </c>
      <c r="AU367" s="189" t="s">
        <v>86</v>
      </c>
      <c r="AV367" s="13" t="s">
        <v>84</v>
      </c>
      <c r="AW367" s="13" t="s">
        <v>34</v>
      </c>
      <c r="AX367" s="13" t="s">
        <v>77</v>
      </c>
      <c r="AY367" s="189" t="s">
        <v>164</v>
      </c>
    </row>
    <row r="368" spans="1:65" s="13" customFormat="1" x14ac:dyDescent="0.2">
      <c r="B368" s="188"/>
      <c r="D368" s="183" t="s">
        <v>177</v>
      </c>
      <c r="E368" s="189" t="s">
        <v>1</v>
      </c>
      <c r="F368" s="190" t="s">
        <v>5439</v>
      </c>
      <c r="H368" s="189" t="s">
        <v>1</v>
      </c>
      <c r="I368" s="191"/>
      <c r="L368" s="188"/>
      <c r="M368" s="192"/>
      <c r="N368" s="193"/>
      <c r="O368" s="193"/>
      <c r="P368" s="193"/>
      <c r="Q368" s="193"/>
      <c r="R368" s="193"/>
      <c r="S368" s="193"/>
      <c r="T368" s="194"/>
      <c r="AT368" s="189" t="s">
        <v>177</v>
      </c>
      <c r="AU368" s="189" t="s">
        <v>86</v>
      </c>
      <c r="AV368" s="13" t="s">
        <v>84</v>
      </c>
      <c r="AW368" s="13" t="s">
        <v>34</v>
      </c>
      <c r="AX368" s="13" t="s">
        <v>77</v>
      </c>
      <c r="AY368" s="189" t="s">
        <v>164</v>
      </c>
    </row>
    <row r="369" spans="1:65" s="13" customFormat="1" x14ac:dyDescent="0.2">
      <c r="B369" s="188"/>
      <c r="D369" s="183" t="s">
        <v>177</v>
      </c>
      <c r="E369" s="189" t="s">
        <v>1</v>
      </c>
      <c r="F369" s="190" t="s">
        <v>5765</v>
      </c>
      <c r="H369" s="189" t="s">
        <v>1</v>
      </c>
      <c r="I369" s="191"/>
      <c r="L369" s="188"/>
      <c r="M369" s="192"/>
      <c r="N369" s="193"/>
      <c r="O369" s="193"/>
      <c r="P369" s="193"/>
      <c r="Q369" s="193"/>
      <c r="R369" s="193"/>
      <c r="S369" s="193"/>
      <c r="T369" s="194"/>
      <c r="AT369" s="189" t="s">
        <v>177</v>
      </c>
      <c r="AU369" s="189" t="s">
        <v>86</v>
      </c>
      <c r="AV369" s="13" t="s">
        <v>84</v>
      </c>
      <c r="AW369" s="13" t="s">
        <v>34</v>
      </c>
      <c r="AX369" s="13" t="s">
        <v>77</v>
      </c>
      <c r="AY369" s="189" t="s">
        <v>164</v>
      </c>
    </row>
    <row r="370" spans="1:65" s="14" customFormat="1" x14ac:dyDescent="0.2">
      <c r="B370" s="195"/>
      <c r="D370" s="183" t="s">
        <v>177</v>
      </c>
      <c r="E370" s="196" t="s">
        <v>1</v>
      </c>
      <c r="F370" s="197" t="s">
        <v>84</v>
      </c>
      <c r="H370" s="198">
        <v>1</v>
      </c>
      <c r="I370" s="199"/>
      <c r="L370" s="195"/>
      <c r="M370" s="200"/>
      <c r="N370" s="201"/>
      <c r="O370" s="201"/>
      <c r="P370" s="201"/>
      <c r="Q370" s="201"/>
      <c r="R370" s="201"/>
      <c r="S370" s="201"/>
      <c r="T370" s="202"/>
      <c r="AT370" s="196" t="s">
        <v>177</v>
      </c>
      <c r="AU370" s="196" t="s">
        <v>86</v>
      </c>
      <c r="AV370" s="14" t="s">
        <v>86</v>
      </c>
      <c r="AW370" s="14" t="s">
        <v>34</v>
      </c>
      <c r="AX370" s="14" t="s">
        <v>77</v>
      </c>
      <c r="AY370" s="196" t="s">
        <v>164</v>
      </c>
    </row>
    <row r="371" spans="1:65" s="15" customFormat="1" x14ac:dyDescent="0.2">
      <c r="B371" s="203"/>
      <c r="D371" s="183" t="s">
        <v>177</v>
      </c>
      <c r="E371" s="204" t="s">
        <v>1</v>
      </c>
      <c r="F371" s="205" t="s">
        <v>184</v>
      </c>
      <c r="H371" s="206">
        <v>1</v>
      </c>
      <c r="I371" s="207"/>
      <c r="L371" s="203"/>
      <c r="M371" s="208"/>
      <c r="N371" s="209"/>
      <c r="O371" s="209"/>
      <c r="P371" s="209"/>
      <c r="Q371" s="209"/>
      <c r="R371" s="209"/>
      <c r="S371" s="209"/>
      <c r="T371" s="210"/>
      <c r="AT371" s="204" t="s">
        <v>177</v>
      </c>
      <c r="AU371" s="204" t="s">
        <v>86</v>
      </c>
      <c r="AV371" s="15" t="s">
        <v>172</v>
      </c>
      <c r="AW371" s="15" t="s">
        <v>34</v>
      </c>
      <c r="AX371" s="15" t="s">
        <v>84</v>
      </c>
      <c r="AY371" s="204" t="s">
        <v>164</v>
      </c>
    </row>
    <row r="372" spans="1:65" s="2" customFormat="1" ht="16.5" customHeight="1" x14ac:dyDescent="0.2">
      <c r="A372" s="34"/>
      <c r="B372" s="168"/>
      <c r="C372" s="169" t="s">
        <v>382</v>
      </c>
      <c r="D372" s="214" t="s">
        <v>167</v>
      </c>
      <c r="E372" s="171" t="s">
        <v>5766</v>
      </c>
      <c r="F372" s="172" t="s">
        <v>5767</v>
      </c>
      <c r="G372" s="173" t="s">
        <v>587</v>
      </c>
      <c r="H372" s="174">
        <v>1</v>
      </c>
      <c r="I372" s="175"/>
      <c r="J372" s="176">
        <f>ROUND(I372*H372,2)</f>
        <v>0</v>
      </c>
      <c r="K372" s="172" t="s">
        <v>216</v>
      </c>
      <c r="L372" s="35"/>
      <c r="M372" s="177" t="s">
        <v>1</v>
      </c>
      <c r="N372" s="178" t="s">
        <v>42</v>
      </c>
      <c r="O372" s="60"/>
      <c r="P372" s="179">
        <f>O372*H372</f>
        <v>0</v>
      </c>
      <c r="Q372" s="179">
        <v>0</v>
      </c>
      <c r="R372" s="179">
        <f>Q372*H372</f>
        <v>0</v>
      </c>
      <c r="S372" s="179">
        <v>0</v>
      </c>
      <c r="T372" s="180">
        <f>S372*H372</f>
        <v>0</v>
      </c>
      <c r="U372" s="34"/>
      <c r="V372" s="34"/>
      <c r="W372" s="34"/>
      <c r="X372" s="34"/>
      <c r="Y372" s="34"/>
      <c r="Z372" s="34"/>
      <c r="AA372" s="34"/>
      <c r="AB372" s="34"/>
      <c r="AC372" s="34"/>
      <c r="AD372" s="34"/>
      <c r="AE372" s="34"/>
      <c r="AR372" s="181" t="s">
        <v>191</v>
      </c>
      <c r="AT372" s="181" t="s">
        <v>167</v>
      </c>
      <c r="AU372" s="181" t="s">
        <v>86</v>
      </c>
      <c r="AY372" s="18" t="s">
        <v>164</v>
      </c>
      <c r="BE372" s="182">
        <f>IF(N372="základní",J372,0)</f>
        <v>0</v>
      </c>
      <c r="BF372" s="182">
        <f>IF(N372="snížená",J372,0)</f>
        <v>0</v>
      </c>
      <c r="BG372" s="182">
        <f>IF(N372="zákl. přenesená",J372,0)</f>
        <v>0</v>
      </c>
      <c r="BH372" s="182">
        <f>IF(N372="sníž. přenesená",J372,0)</f>
        <v>0</v>
      </c>
      <c r="BI372" s="182">
        <f>IF(N372="nulová",J372,0)</f>
        <v>0</v>
      </c>
      <c r="BJ372" s="18" t="s">
        <v>84</v>
      </c>
      <c r="BK372" s="182">
        <f>ROUND(I372*H372,2)</f>
        <v>0</v>
      </c>
      <c r="BL372" s="18" t="s">
        <v>191</v>
      </c>
      <c r="BM372" s="181" t="s">
        <v>5768</v>
      </c>
    </row>
    <row r="373" spans="1:65" s="2" customFormat="1" x14ac:dyDescent="0.2">
      <c r="A373" s="34"/>
      <c r="B373" s="35"/>
      <c r="C373" s="34"/>
      <c r="D373" s="183" t="s">
        <v>174</v>
      </c>
      <c r="E373" s="34"/>
      <c r="F373" s="184" t="s">
        <v>5769</v>
      </c>
      <c r="G373" s="34"/>
      <c r="H373" s="34"/>
      <c r="I373" s="103"/>
      <c r="J373" s="34"/>
      <c r="K373" s="34"/>
      <c r="L373" s="35"/>
      <c r="M373" s="185"/>
      <c r="N373" s="186"/>
      <c r="O373" s="60"/>
      <c r="P373" s="60"/>
      <c r="Q373" s="60"/>
      <c r="R373" s="60"/>
      <c r="S373" s="60"/>
      <c r="T373" s="61"/>
      <c r="U373" s="34"/>
      <c r="V373" s="34"/>
      <c r="W373" s="34"/>
      <c r="X373" s="34"/>
      <c r="Y373" s="34"/>
      <c r="Z373" s="34"/>
      <c r="AA373" s="34"/>
      <c r="AB373" s="34"/>
      <c r="AC373" s="34"/>
      <c r="AD373" s="34"/>
      <c r="AE373" s="34"/>
      <c r="AT373" s="18" t="s">
        <v>174</v>
      </c>
      <c r="AU373" s="18" t="s">
        <v>86</v>
      </c>
    </row>
    <row r="374" spans="1:65" s="13" customFormat="1" x14ac:dyDescent="0.2">
      <c r="B374" s="188"/>
      <c r="D374" s="183" t="s">
        <v>177</v>
      </c>
      <c r="E374" s="189" t="s">
        <v>1</v>
      </c>
      <c r="F374" s="190" t="s">
        <v>5232</v>
      </c>
      <c r="H374" s="189" t="s">
        <v>1</v>
      </c>
      <c r="I374" s="191"/>
      <c r="L374" s="188"/>
      <c r="M374" s="192"/>
      <c r="N374" s="193"/>
      <c r="O374" s="193"/>
      <c r="P374" s="193"/>
      <c r="Q374" s="193"/>
      <c r="R374" s="193"/>
      <c r="S374" s="193"/>
      <c r="T374" s="194"/>
      <c r="AT374" s="189" t="s">
        <v>177</v>
      </c>
      <c r="AU374" s="189" t="s">
        <v>86</v>
      </c>
      <c r="AV374" s="13" t="s">
        <v>84</v>
      </c>
      <c r="AW374" s="13" t="s">
        <v>34</v>
      </c>
      <c r="AX374" s="13" t="s">
        <v>77</v>
      </c>
      <c r="AY374" s="189" t="s">
        <v>164</v>
      </c>
    </row>
    <row r="375" spans="1:65" s="13" customFormat="1" x14ac:dyDescent="0.2">
      <c r="B375" s="188"/>
      <c r="D375" s="183" t="s">
        <v>177</v>
      </c>
      <c r="E375" s="189" t="s">
        <v>1</v>
      </c>
      <c r="F375" s="190" t="s">
        <v>4418</v>
      </c>
      <c r="H375" s="189" t="s">
        <v>1</v>
      </c>
      <c r="I375" s="191"/>
      <c r="L375" s="188"/>
      <c r="M375" s="192"/>
      <c r="N375" s="193"/>
      <c r="O375" s="193"/>
      <c r="P375" s="193"/>
      <c r="Q375" s="193"/>
      <c r="R375" s="193"/>
      <c r="S375" s="193"/>
      <c r="T375" s="194"/>
      <c r="AT375" s="189" t="s">
        <v>177</v>
      </c>
      <c r="AU375" s="189" t="s">
        <v>86</v>
      </c>
      <c r="AV375" s="13" t="s">
        <v>84</v>
      </c>
      <c r="AW375" s="13" t="s">
        <v>34</v>
      </c>
      <c r="AX375" s="13" t="s">
        <v>77</v>
      </c>
      <c r="AY375" s="189" t="s">
        <v>164</v>
      </c>
    </row>
    <row r="376" spans="1:65" s="13" customFormat="1" x14ac:dyDescent="0.2">
      <c r="B376" s="188"/>
      <c r="D376" s="183" t="s">
        <v>177</v>
      </c>
      <c r="E376" s="189" t="s">
        <v>1</v>
      </c>
      <c r="F376" s="190" t="s">
        <v>5699</v>
      </c>
      <c r="H376" s="189" t="s">
        <v>1</v>
      </c>
      <c r="I376" s="191"/>
      <c r="L376" s="188"/>
      <c r="M376" s="192"/>
      <c r="N376" s="193"/>
      <c r="O376" s="193"/>
      <c r="P376" s="193"/>
      <c r="Q376" s="193"/>
      <c r="R376" s="193"/>
      <c r="S376" s="193"/>
      <c r="T376" s="194"/>
      <c r="AT376" s="189" t="s">
        <v>177</v>
      </c>
      <c r="AU376" s="189" t="s">
        <v>86</v>
      </c>
      <c r="AV376" s="13" t="s">
        <v>84</v>
      </c>
      <c r="AW376" s="13" t="s">
        <v>34</v>
      </c>
      <c r="AX376" s="13" t="s">
        <v>77</v>
      </c>
      <c r="AY376" s="189" t="s">
        <v>164</v>
      </c>
    </row>
    <row r="377" spans="1:65" s="13" customFormat="1" x14ac:dyDescent="0.2">
      <c r="B377" s="188"/>
      <c r="D377" s="183" t="s">
        <v>177</v>
      </c>
      <c r="E377" s="189" t="s">
        <v>1</v>
      </c>
      <c r="F377" s="190" t="s">
        <v>5700</v>
      </c>
      <c r="H377" s="189" t="s">
        <v>1</v>
      </c>
      <c r="I377" s="191"/>
      <c r="L377" s="188"/>
      <c r="M377" s="192"/>
      <c r="N377" s="193"/>
      <c r="O377" s="193"/>
      <c r="P377" s="193"/>
      <c r="Q377" s="193"/>
      <c r="R377" s="193"/>
      <c r="S377" s="193"/>
      <c r="T377" s="194"/>
      <c r="AT377" s="189" t="s">
        <v>177</v>
      </c>
      <c r="AU377" s="189" t="s">
        <v>86</v>
      </c>
      <c r="AV377" s="13" t="s">
        <v>84</v>
      </c>
      <c r="AW377" s="13" t="s">
        <v>34</v>
      </c>
      <c r="AX377" s="13" t="s">
        <v>77</v>
      </c>
      <c r="AY377" s="189" t="s">
        <v>164</v>
      </c>
    </row>
    <row r="378" spans="1:65" s="13" customFormat="1" x14ac:dyDescent="0.2">
      <c r="B378" s="188"/>
      <c r="D378" s="183" t="s">
        <v>177</v>
      </c>
      <c r="E378" s="189" t="s">
        <v>1</v>
      </c>
      <c r="F378" s="190" t="s">
        <v>5709</v>
      </c>
      <c r="H378" s="189" t="s">
        <v>1</v>
      </c>
      <c r="I378" s="191"/>
      <c r="L378" s="188"/>
      <c r="M378" s="192"/>
      <c r="N378" s="193"/>
      <c r="O378" s="193"/>
      <c r="P378" s="193"/>
      <c r="Q378" s="193"/>
      <c r="R378" s="193"/>
      <c r="S378" s="193"/>
      <c r="T378" s="194"/>
      <c r="AT378" s="189" t="s">
        <v>177</v>
      </c>
      <c r="AU378" s="189" t="s">
        <v>86</v>
      </c>
      <c r="AV378" s="13" t="s">
        <v>84</v>
      </c>
      <c r="AW378" s="13" t="s">
        <v>34</v>
      </c>
      <c r="AX378" s="13" t="s">
        <v>77</v>
      </c>
      <c r="AY378" s="189" t="s">
        <v>164</v>
      </c>
    </row>
    <row r="379" spans="1:65" s="13" customFormat="1" x14ac:dyDescent="0.2">
      <c r="B379" s="188"/>
      <c r="D379" s="183" t="s">
        <v>177</v>
      </c>
      <c r="E379" s="189" t="s">
        <v>1</v>
      </c>
      <c r="F379" s="190" t="s">
        <v>5770</v>
      </c>
      <c r="H379" s="189" t="s">
        <v>1</v>
      </c>
      <c r="I379" s="191"/>
      <c r="L379" s="188"/>
      <c r="M379" s="192"/>
      <c r="N379" s="193"/>
      <c r="O379" s="193"/>
      <c r="P379" s="193"/>
      <c r="Q379" s="193"/>
      <c r="R379" s="193"/>
      <c r="S379" s="193"/>
      <c r="T379" s="194"/>
      <c r="AT379" s="189" t="s">
        <v>177</v>
      </c>
      <c r="AU379" s="189" t="s">
        <v>86</v>
      </c>
      <c r="AV379" s="13" t="s">
        <v>84</v>
      </c>
      <c r="AW379" s="13" t="s">
        <v>34</v>
      </c>
      <c r="AX379" s="13" t="s">
        <v>77</v>
      </c>
      <c r="AY379" s="189" t="s">
        <v>164</v>
      </c>
    </row>
    <row r="380" spans="1:65" s="13" customFormat="1" x14ac:dyDescent="0.2">
      <c r="B380" s="188"/>
      <c r="D380" s="183" t="s">
        <v>177</v>
      </c>
      <c r="E380" s="189" t="s">
        <v>1</v>
      </c>
      <c r="F380" s="190" t="s">
        <v>5771</v>
      </c>
      <c r="H380" s="189" t="s">
        <v>1</v>
      </c>
      <c r="I380" s="191"/>
      <c r="L380" s="188"/>
      <c r="M380" s="192"/>
      <c r="N380" s="193"/>
      <c r="O380" s="193"/>
      <c r="P380" s="193"/>
      <c r="Q380" s="193"/>
      <c r="R380" s="193"/>
      <c r="S380" s="193"/>
      <c r="T380" s="194"/>
      <c r="AT380" s="189" t="s">
        <v>177</v>
      </c>
      <c r="AU380" s="189" t="s">
        <v>86</v>
      </c>
      <c r="AV380" s="13" t="s">
        <v>84</v>
      </c>
      <c r="AW380" s="13" t="s">
        <v>34</v>
      </c>
      <c r="AX380" s="13" t="s">
        <v>77</v>
      </c>
      <c r="AY380" s="189" t="s">
        <v>164</v>
      </c>
    </row>
    <row r="381" spans="1:65" s="13" customFormat="1" x14ac:dyDescent="0.2">
      <c r="B381" s="188"/>
      <c r="D381" s="183" t="s">
        <v>177</v>
      </c>
      <c r="E381" s="189" t="s">
        <v>1</v>
      </c>
      <c r="F381" s="190" t="s">
        <v>5772</v>
      </c>
      <c r="H381" s="189" t="s">
        <v>1</v>
      </c>
      <c r="I381" s="191"/>
      <c r="L381" s="188"/>
      <c r="M381" s="192"/>
      <c r="N381" s="193"/>
      <c r="O381" s="193"/>
      <c r="P381" s="193"/>
      <c r="Q381" s="193"/>
      <c r="R381" s="193"/>
      <c r="S381" s="193"/>
      <c r="T381" s="194"/>
      <c r="AT381" s="189" t="s">
        <v>177</v>
      </c>
      <c r="AU381" s="189" t="s">
        <v>86</v>
      </c>
      <c r="AV381" s="13" t="s">
        <v>84</v>
      </c>
      <c r="AW381" s="13" t="s">
        <v>34</v>
      </c>
      <c r="AX381" s="13" t="s">
        <v>77</v>
      </c>
      <c r="AY381" s="189" t="s">
        <v>164</v>
      </c>
    </row>
    <row r="382" spans="1:65" s="13" customFormat="1" x14ac:dyDescent="0.2">
      <c r="B382" s="188"/>
      <c r="D382" s="183" t="s">
        <v>177</v>
      </c>
      <c r="E382" s="189" t="s">
        <v>1</v>
      </c>
      <c r="F382" s="190" t="s">
        <v>5773</v>
      </c>
      <c r="H382" s="189" t="s">
        <v>1</v>
      </c>
      <c r="I382" s="191"/>
      <c r="L382" s="188"/>
      <c r="M382" s="192"/>
      <c r="N382" s="193"/>
      <c r="O382" s="193"/>
      <c r="P382" s="193"/>
      <c r="Q382" s="193"/>
      <c r="R382" s="193"/>
      <c r="S382" s="193"/>
      <c r="T382" s="194"/>
      <c r="AT382" s="189" t="s">
        <v>177</v>
      </c>
      <c r="AU382" s="189" t="s">
        <v>86</v>
      </c>
      <c r="AV382" s="13" t="s">
        <v>84</v>
      </c>
      <c r="AW382" s="13" t="s">
        <v>34</v>
      </c>
      <c r="AX382" s="13" t="s">
        <v>77</v>
      </c>
      <c r="AY382" s="189" t="s">
        <v>164</v>
      </c>
    </row>
    <row r="383" spans="1:65" s="13" customFormat="1" x14ac:dyDescent="0.2">
      <c r="B383" s="188"/>
      <c r="D383" s="183" t="s">
        <v>177</v>
      </c>
      <c r="E383" s="189" t="s">
        <v>1</v>
      </c>
      <c r="F383" s="190" t="s">
        <v>5774</v>
      </c>
      <c r="H383" s="189" t="s">
        <v>1</v>
      </c>
      <c r="I383" s="191"/>
      <c r="L383" s="188"/>
      <c r="M383" s="192"/>
      <c r="N383" s="193"/>
      <c r="O383" s="193"/>
      <c r="P383" s="193"/>
      <c r="Q383" s="193"/>
      <c r="R383" s="193"/>
      <c r="S383" s="193"/>
      <c r="T383" s="194"/>
      <c r="AT383" s="189" t="s">
        <v>177</v>
      </c>
      <c r="AU383" s="189" t="s">
        <v>86</v>
      </c>
      <c r="AV383" s="13" t="s">
        <v>84</v>
      </c>
      <c r="AW383" s="13" t="s">
        <v>34</v>
      </c>
      <c r="AX383" s="13" t="s">
        <v>77</v>
      </c>
      <c r="AY383" s="189" t="s">
        <v>164</v>
      </c>
    </row>
    <row r="384" spans="1:65" s="13" customFormat="1" x14ac:dyDescent="0.2">
      <c r="B384" s="188"/>
      <c r="D384" s="183" t="s">
        <v>177</v>
      </c>
      <c r="E384" s="189" t="s">
        <v>1</v>
      </c>
      <c r="F384" s="190" t="s">
        <v>5775</v>
      </c>
      <c r="H384" s="189" t="s">
        <v>1</v>
      </c>
      <c r="I384" s="191"/>
      <c r="L384" s="188"/>
      <c r="M384" s="192"/>
      <c r="N384" s="193"/>
      <c r="O384" s="193"/>
      <c r="P384" s="193"/>
      <c r="Q384" s="193"/>
      <c r="R384" s="193"/>
      <c r="S384" s="193"/>
      <c r="T384" s="194"/>
      <c r="AT384" s="189" t="s">
        <v>177</v>
      </c>
      <c r="AU384" s="189" t="s">
        <v>86</v>
      </c>
      <c r="AV384" s="13" t="s">
        <v>84</v>
      </c>
      <c r="AW384" s="13" t="s">
        <v>34</v>
      </c>
      <c r="AX384" s="13" t="s">
        <v>77</v>
      </c>
      <c r="AY384" s="189" t="s">
        <v>164</v>
      </c>
    </row>
    <row r="385" spans="1:65" s="13" customFormat="1" x14ac:dyDescent="0.2">
      <c r="B385" s="188"/>
      <c r="D385" s="183" t="s">
        <v>177</v>
      </c>
      <c r="E385" s="189" t="s">
        <v>1</v>
      </c>
      <c r="F385" s="190" t="s">
        <v>5776</v>
      </c>
      <c r="H385" s="189" t="s">
        <v>1</v>
      </c>
      <c r="I385" s="191"/>
      <c r="L385" s="188"/>
      <c r="M385" s="192"/>
      <c r="N385" s="193"/>
      <c r="O385" s="193"/>
      <c r="P385" s="193"/>
      <c r="Q385" s="193"/>
      <c r="R385" s="193"/>
      <c r="S385" s="193"/>
      <c r="T385" s="194"/>
      <c r="AT385" s="189" t="s">
        <v>177</v>
      </c>
      <c r="AU385" s="189" t="s">
        <v>86</v>
      </c>
      <c r="AV385" s="13" t="s">
        <v>84</v>
      </c>
      <c r="AW385" s="13" t="s">
        <v>34</v>
      </c>
      <c r="AX385" s="13" t="s">
        <v>77</v>
      </c>
      <c r="AY385" s="189" t="s">
        <v>164</v>
      </c>
    </row>
    <row r="386" spans="1:65" s="13" customFormat="1" x14ac:dyDescent="0.2">
      <c r="B386" s="188"/>
      <c r="D386" s="183" t="s">
        <v>177</v>
      </c>
      <c r="E386" s="189" t="s">
        <v>1</v>
      </c>
      <c r="F386" s="190" t="s">
        <v>5777</v>
      </c>
      <c r="H386" s="189" t="s">
        <v>1</v>
      </c>
      <c r="I386" s="191"/>
      <c r="L386" s="188"/>
      <c r="M386" s="192"/>
      <c r="N386" s="193"/>
      <c r="O386" s="193"/>
      <c r="P386" s="193"/>
      <c r="Q386" s="193"/>
      <c r="R386" s="193"/>
      <c r="S386" s="193"/>
      <c r="T386" s="194"/>
      <c r="AT386" s="189" t="s">
        <v>177</v>
      </c>
      <c r="AU386" s="189" t="s">
        <v>86</v>
      </c>
      <c r="AV386" s="13" t="s">
        <v>84</v>
      </c>
      <c r="AW386" s="13" t="s">
        <v>34</v>
      </c>
      <c r="AX386" s="13" t="s">
        <v>77</v>
      </c>
      <c r="AY386" s="189" t="s">
        <v>164</v>
      </c>
    </row>
    <row r="387" spans="1:65" s="13" customFormat="1" x14ac:dyDescent="0.2">
      <c r="B387" s="188"/>
      <c r="D387" s="183" t="s">
        <v>177</v>
      </c>
      <c r="E387" s="189" t="s">
        <v>1</v>
      </c>
      <c r="F387" s="190" t="s">
        <v>5778</v>
      </c>
      <c r="H387" s="189" t="s">
        <v>1</v>
      </c>
      <c r="I387" s="191"/>
      <c r="L387" s="188"/>
      <c r="M387" s="192"/>
      <c r="N387" s="193"/>
      <c r="O387" s="193"/>
      <c r="P387" s="193"/>
      <c r="Q387" s="193"/>
      <c r="R387" s="193"/>
      <c r="S387" s="193"/>
      <c r="T387" s="194"/>
      <c r="AT387" s="189" t="s">
        <v>177</v>
      </c>
      <c r="AU387" s="189" t="s">
        <v>86</v>
      </c>
      <c r="AV387" s="13" t="s">
        <v>84</v>
      </c>
      <c r="AW387" s="13" t="s">
        <v>34</v>
      </c>
      <c r="AX387" s="13" t="s">
        <v>77</v>
      </c>
      <c r="AY387" s="189" t="s">
        <v>164</v>
      </c>
    </row>
    <row r="388" spans="1:65" s="13" customFormat="1" x14ac:dyDescent="0.2">
      <c r="B388" s="188"/>
      <c r="D388" s="183" t="s">
        <v>177</v>
      </c>
      <c r="E388" s="189" t="s">
        <v>1</v>
      </c>
      <c r="F388" s="190" t="s">
        <v>5779</v>
      </c>
      <c r="H388" s="189" t="s">
        <v>1</v>
      </c>
      <c r="I388" s="191"/>
      <c r="L388" s="188"/>
      <c r="M388" s="192"/>
      <c r="N388" s="193"/>
      <c r="O388" s="193"/>
      <c r="P388" s="193"/>
      <c r="Q388" s="193"/>
      <c r="R388" s="193"/>
      <c r="S388" s="193"/>
      <c r="T388" s="194"/>
      <c r="AT388" s="189" t="s">
        <v>177</v>
      </c>
      <c r="AU388" s="189" t="s">
        <v>86</v>
      </c>
      <c r="AV388" s="13" t="s">
        <v>84</v>
      </c>
      <c r="AW388" s="13" t="s">
        <v>34</v>
      </c>
      <c r="AX388" s="13" t="s">
        <v>77</v>
      </c>
      <c r="AY388" s="189" t="s">
        <v>164</v>
      </c>
    </row>
    <row r="389" spans="1:65" s="14" customFormat="1" x14ac:dyDescent="0.2">
      <c r="B389" s="195"/>
      <c r="D389" s="183" t="s">
        <v>177</v>
      </c>
      <c r="E389" s="196" t="s">
        <v>1</v>
      </c>
      <c r="F389" s="197" t="s">
        <v>84</v>
      </c>
      <c r="H389" s="198">
        <v>1</v>
      </c>
      <c r="I389" s="199"/>
      <c r="L389" s="195"/>
      <c r="M389" s="200"/>
      <c r="N389" s="201"/>
      <c r="O389" s="201"/>
      <c r="P389" s="201"/>
      <c r="Q389" s="201"/>
      <c r="R389" s="201"/>
      <c r="S389" s="201"/>
      <c r="T389" s="202"/>
      <c r="AT389" s="196" t="s">
        <v>177</v>
      </c>
      <c r="AU389" s="196" t="s">
        <v>86</v>
      </c>
      <c r="AV389" s="14" t="s">
        <v>86</v>
      </c>
      <c r="AW389" s="14" t="s">
        <v>34</v>
      </c>
      <c r="AX389" s="14" t="s">
        <v>77</v>
      </c>
      <c r="AY389" s="196" t="s">
        <v>164</v>
      </c>
    </row>
    <row r="390" spans="1:65" s="15" customFormat="1" x14ac:dyDescent="0.2">
      <c r="B390" s="203"/>
      <c r="D390" s="183" t="s">
        <v>177</v>
      </c>
      <c r="E390" s="204" t="s">
        <v>1</v>
      </c>
      <c r="F390" s="205" t="s">
        <v>184</v>
      </c>
      <c r="H390" s="206">
        <v>1</v>
      </c>
      <c r="I390" s="207"/>
      <c r="L390" s="203"/>
      <c r="M390" s="208"/>
      <c r="N390" s="209"/>
      <c r="O390" s="209"/>
      <c r="P390" s="209"/>
      <c r="Q390" s="209"/>
      <c r="R390" s="209"/>
      <c r="S390" s="209"/>
      <c r="T390" s="210"/>
      <c r="AT390" s="204" t="s">
        <v>177</v>
      </c>
      <c r="AU390" s="204" t="s">
        <v>86</v>
      </c>
      <c r="AV390" s="15" t="s">
        <v>172</v>
      </c>
      <c r="AW390" s="15" t="s">
        <v>34</v>
      </c>
      <c r="AX390" s="15" t="s">
        <v>84</v>
      </c>
      <c r="AY390" s="204" t="s">
        <v>164</v>
      </c>
    </row>
    <row r="391" spans="1:65" s="2" customFormat="1" ht="16.5" customHeight="1" x14ac:dyDescent="0.2">
      <c r="A391" s="34"/>
      <c r="B391" s="168"/>
      <c r="C391" s="169" t="s">
        <v>387</v>
      </c>
      <c r="D391" s="214" t="s">
        <v>167</v>
      </c>
      <c r="E391" s="171" t="s">
        <v>5780</v>
      </c>
      <c r="F391" s="172" t="s">
        <v>5781</v>
      </c>
      <c r="G391" s="173" t="s">
        <v>587</v>
      </c>
      <c r="H391" s="174">
        <v>1</v>
      </c>
      <c r="I391" s="175"/>
      <c r="J391" s="176">
        <f>ROUND(I391*H391,2)</f>
        <v>0</v>
      </c>
      <c r="K391" s="172" t="s">
        <v>216</v>
      </c>
      <c r="L391" s="35"/>
      <c r="M391" s="177" t="s">
        <v>1</v>
      </c>
      <c r="N391" s="178" t="s">
        <v>42</v>
      </c>
      <c r="O391" s="60"/>
      <c r="P391" s="179">
        <f>O391*H391</f>
        <v>0</v>
      </c>
      <c r="Q391" s="179">
        <v>0</v>
      </c>
      <c r="R391" s="179">
        <f>Q391*H391</f>
        <v>0</v>
      </c>
      <c r="S391" s="179">
        <v>0</v>
      </c>
      <c r="T391" s="180">
        <f>S391*H391</f>
        <v>0</v>
      </c>
      <c r="U391" s="34"/>
      <c r="V391" s="34"/>
      <c r="W391" s="34"/>
      <c r="X391" s="34"/>
      <c r="Y391" s="34"/>
      <c r="Z391" s="34"/>
      <c r="AA391" s="34"/>
      <c r="AB391" s="34"/>
      <c r="AC391" s="34"/>
      <c r="AD391" s="34"/>
      <c r="AE391" s="34"/>
      <c r="AR391" s="181" t="s">
        <v>191</v>
      </c>
      <c r="AT391" s="181" t="s">
        <v>167</v>
      </c>
      <c r="AU391" s="181" t="s">
        <v>86</v>
      </c>
      <c r="AY391" s="18" t="s">
        <v>164</v>
      </c>
      <c r="BE391" s="182">
        <f>IF(N391="základní",J391,0)</f>
        <v>0</v>
      </c>
      <c r="BF391" s="182">
        <f>IF(N391="snížená",J391,0)</f>
        <v>0</v>
      </c>
      <c r="BG391" s="182">
        <f>IF(N391="zákl. přenesená",J391,0)</f>
        <v>0</v>
      </c>
      <c r="BH391" s="182">
        <f>IF(N391="sníž. přenesená",J391,0)</f>
        <v>0</v>
      </c>
      <c r="BI391" s="182">
        <f>IF(N391="nulová",J391,0)</f>
        <v>0</v>
      </c>
      <c r="BJ391" s="18" t="s">
        <v>84</v>
      </c>
      <c r="BK391" s="182">
        <f>ROUND(I391*H391,2)</f>
        <v>0</v>
      </c>
      <c r="BL391" s="18" t="s">
        <v>191</v>
      </c>
      <c r="BM391" s="181" t="s">
        <v>5782</v>
      </c>
    </row>
    <row r="392" spans="1:65" s="2" customFormat="1" ht="19.5" x14ac:dyDescent="0.2">
      <c r="A392" s="34"/>
      <c r="B392" s="35"/>
      <c r="C392" s="34"/>
      <c r="D392" s="183" t="s">
        <v>174</v>
      </c>
      <c r="E392" s="34"/>
      <c r="F392" s="184" t="s">
        <v>5783</v>
      </c>
      <c r="G392" s="34"/>
      <c r="H392" s="34"/>
      <c r="I392" s="103"/>
      <c r="J392" s="34"/>
      <c r="K392" s="34"/>
      <c r="L392" s="35"/>
      <c r="M392" s="185"/>
      <c r="N392" s="186"/>
      <c r="O392" s="60"/>
      <c r="P392" s="60"/>
      <c r="Q392" s="60"/>
      <c r="R392" s="60"/>
      <c r="S392" s="60"/>
      <c r="T392" s="61"/>
      <c r="U392" s="34"/>
      <c r="V392" s="34"/>
      <c r="W392" s="34"/>
      <c r="X392" s="34"/>
      <c r="Y392" s="34"/>
      <c r="Z392" s="34"/>
      <c r="AA392" s="34"/>
      <c r="AB392" s="34"/>
      <c r="AC392" s="34"/>
      <c r="AD392" s="34"/>
      <c r="AE392" s="34"/>
      <c r="AT392" s="18" t="s">
        <v>174</v>
      </c>
      <c r="AU392" s="18" t="s">
        <v>86</v>
      </c>
    </row>
    <row r="393" spans="1:65" s="13" customFormat="1" x14ac:dyDescent="0.2">
      <c r="B393" s="188"/>
      <c r="D393" s="183" t="s">
        <v>177</v>
      </c>
      <c r="E393" s="189" t="s">
        <v>1</v>
      </c>
      <c r="F393" s="190" t="s">
        <v>5232</v>
      </c>
      <c r="H393" s="189" t="s">
        <v>1</v>
      </c>
      <c r="I393" s="191"/>
      <c r="L393" s="188"/>
      <c r="M393" s="192"/>
      <c r="N393" s="193"/>
      <c r="O393" s="193"/>
      <c r="P393" s="193"/>
      <c r="Q393" s="193"/>
      <c r="R393" s="193"/>
      <c r="S393" s="193"/>
      <c r="T393" s="194"/>
      <c r="AT393" s="189" t="s">
        <v>177</v>
      </c>
      <c r="AU393" s="189" t="s">
        <v>86</v>
      </c>
      <c r="AV393" s="13" t="s">
        <v>84</v>
      </c>
      <c r="AW393" s="13" t="s">
        <v>34</v>
      </c>
      <c r="AX393" s="13" t="s">
        <v>77</v>
      </c>
      <c r="AY393" s="189" t="s">
        <v>164</v>
      </c>
    </row>
    <row r="394" spans="1:65" s="13" customFormat="1" x14ac:dyDescent="0.2">
      <c r="B394" s="188"/>
      <c r="D394" s="183" t="s">
        <v>177</v>
      </c>
      <c r="E394" s="189" t="s">
        <v>1</v>
      </c>
      <c r="F394" s="190" t="s">
        <v>4418</v>
      </c>
      <c r="H394" s="189" t="s">
        <v>1</v>
      </c>
      <c r="I394" s="191"/>
      <c r="L394" s="188"/>
      <c r="M394" s="192"/>
      <c r="N394" s="193"/>
      <c r="O394" s="193"/>
      <c r="P394" s="193"/>
      <c r="Q394" s="193"/>
      <c r="R394" s="193"/>
      <c r="S394" s="193"/>
      <c r="T394" s="194"/>
      <c r="AT394" s="189" t="s">
        <v>177</v>
      </c>
      <c r="AU394" s="189" t="s">
        <v>86</v>
      </c>
      <c r="AV394" s="13" t="s">
        <v>84</v>
      </c>
      <c r="AW394" s="13" t="s">
        <v>34</v>
      </c>
      <c r="AX394" s="13" t="s">
        <v>77</v>
      </c>
      <c r="AY394" s="189" t="s">
        <v>164</v>
      </c>
    </row>
    <row r="395" spans="1:65" s="13" customFormat="1" x14ac:dyDescent="0.2">
      <c r="B395" s="188"/>
      <c r="D395" s="183" t="s">
        <v>177</v>
      </c>
      <c r="E395" s="189" t="s">
        <v>1</v>
      </c>
      <c r="F395" s="190" t="s">
        <v>5699</v>
      </c>
      <c r="H395" s="189" t="s">
        <v>1</v>
      </c>
      <c r="I395" s="191"/>
      <c r="L395" s="188"/>
      <c r="M395" s="192"/>
      <c r="N395" s="193"/>
      <c r="O395" s="193"/>
      <c r="P395" s="193"/>
      <c r="Q395" s="193"/>
      <c r="R395" s="193"/>
      <c r="S395" s="193"/>
      <c r="T395" s="194"/>
      <c r="AT395" s="189" t="s">
        <v>177</v>
      </c>
      <c r="AU395" s="189" t="s">
        <v>86</v>
      </c>
      <c r="AV395" s="13" t="s">
        <v>84</v>
      </c>
      <c r="AW395" s="13" t="s">
        <v>34</v>
      </c>
      <c r="AX395" s="13" t="s">
        <v>77</v>
      </c>
      <c r="AY395" s="189" t="s">
        <v>164</v>
      </c>
    </row>
    <row r="396" spans="1:65" s="13" customFormat="1" x14ac:dyDescent="0.2">
      <c r="B396" s="188"/>
      <c r="D396" s="183" t="s">
        <v>177</v>
      </c>
      <c r="E396" s="189" t="s">
        <v>1</v>
      </c>
      <c r="F396" s="190" t="s">
        <v>5700</v>
      </c>
      <c r="H396" s="189" t="s">
        <v>1</v>
      </c>
      <c r="I396" s="191"/>
      <c r="L396" s="188"/>
      <c r="M396" s="192"/>
      <c r="N396" s="193"/>
      <c r="O396" s="193"/>
      <c r="P396" s="193"/>
      <c r="Q396" s="193"/>
      <c r="R396" s="193"/>
      <c r="S396" s="193"/>
      <c r="T396" s="194"/>
      <c r="AT396" s="189" t="s">
        <v>177</v>
      </c>
      <c r="AU396" s="189" t="s">
        <v>86</v>
      </c>
      <c r="AV396" s="13" t="s">
        <v>84</v>
      </c>
      <c r="AW396" s="13" t="s">
        <v>34</v>
      </c>
      <c r="AX396" s="13" t="s">
        <v>77</v>
      </c>
      <c r="AY396" s="189" t="s">
        <v>164</v>
      </c>
    </row>
    <row r="397" spans="1:65" s="13" customFormat="1" x14ac:dyDescent="0.2">
      <c r="B397" s="188"/>
      <c r="D397" s="183" t="s">
        <v>177</v>
      </c>
      <c r="E397" s="189" t="s">
        <v>1</v>
      </c>
      <c r="F397" s="190" t="s">
        <v>5709</v>
      </c>
      <c r="H397" s="189" t="s">
        <v>1</v>
      </c>
      <c r="I397" s="191"/>
      <c r="L397" s="188"/>
      <c r="M397" s="192"/>
      <c r="N397" s="193"/>
      <c r="O397" s="193"/>
      <c r="P397" s="193"/>
      <c r="Q397" s="193"/>
      <c r="R397" s="193"/>
      <c r="S397" s="193"/>
      <c r="T397" s="194"/>
      <c r="AT397" s="189" t="s">
        <v>177</v>
      </c>
      <c r="AU397" s="189" t="s">
        <v>86</v>
      </c>
      <c r="AV397" s="13" t="s">
        <v>84</v>
      </c>
      <c r="AW397" s="13" t="s">
        <v>34</v>
      </c>
      <c r="AX397" s="13" t="s">
        <v>77</v>
      </c>
      <c r="AY397" s="189" t="s">
        <v>164</v>
      </c>
    </row>
    <row r="398" spans="1:65" s="13" customFormat="1" x14ac:dyDescent="0.2">
      <c r="B398" s="188"/>
      <c r="D398" s="183" t="s">
        <v>177</v>
      </c>
      <c r="E398" s="189" t="s">
        <v>1</v>
      </c>
      <c r="F398" s="190" t="s">
        <v>5770</v>
      </c>
      <c r="H398" s="189" t="s">
        <v>1</v>
      </c>
      <c r="I398" s="191"/>
      <c r="L398" s="188"/>
      <c r="M398" s="192"/>
      <c r="N398" s="193"/>
      <c r="O398" s="193"/>
      <c r="P398" s="193"/>
      <c r="Q398" s="193"/>
      <c r="R398" s="193"/>
      <c r="S398" s="193"/>
      <c r="T398" s="194"/>
      <c r="AT398" s="189" t="s">
        <v>177</v>
      </c>
      <c r="AU398" s="189" t="s">
        <v>86</v>
      </c>
      <c r="AV398" s="13" t="s">
        <v>84</v>
      </c>
      <c r="AW398" s="13" t="s">
        <v>34</v>
      </c>
      <c r="AX398" s="13" t="s">
        <v>77</v>
      </c>
      <c r="AY398" s="189" t="s">
        <v>164</v>
      </c>
    </row>
    <row r="399" spans="1:65" s="13" customFormat="1" x14ac:dyDescent="0.2">
      <c r="B399" s="188"/>
      <c r="D399" s="183" t="s">
        <v>177</v>
      </c>
      <c r="E399" s="189" t="s">
        <v>1</v>
      </c>
      <c r="F399" s="190" t="s">
        <v>5771</v>
      </c>
      <c r="H399" s="189" t="s">
        <v>1</v>
      </c>
      <c r="I399" s="191"/>
      <c r="L399" s="188"/>
      <c r="M399" s="192"/>
      <c r="N399" s="193"/>
      <c r="O399" s="193"/>
      <c r="P399" s="193"/>
      <c r="Q399" s="193"/>
      <c r="R399" s="193"/>
      <c r="S399" s="193"/>
      <c r="T399" s="194"/>
      <c r="AT399" s="189" t="s">
        <v>177</v>
      </c>
      <c r="AU399" s="189" t="s">
        <v>86</v>
      </c>
      <c r="AV399" s="13" t="s">
        <v>84</v>
      </c>
      <c r="AW399" s="13" t="s">
        <v>34</v>
      </c>
      <c r="AX399" s="13" t="s">
        <v>77</v>
      </c>
      <c r="AY399" s="189" t="s">
        <v>164</v>
      </c>
    </row>
    <row r="400" spans="1:65" s="13" customFormat="1" x14ac:dyDescent="0.2">
      <c r="B400" s="188"/>
      <c r="D400" s="183" t="s">
        <v>177</v>
      </c>
      <c r="E400" s="189" t="s">
        <v>1</v>
      </c>
      <c r="F400" s="190" t="s">
        <v>5772</v>
      </c>
      <c r="H400" s="189" t="s">
        <v>1</v>
      </c>
      <c r="I400" s="191"/>
      <c r="L400" s="188"/>
      <c r="M400" s="192"/>
      <c r="N400" s="193"/>
      <c r="O400" s="193"/>
      <c r="P400" s="193"/>
      <c r="Q400" s="193"/>
      <c r="R400" s="193"/>
      <c r="S400" s="193"/>
      <c r="T400" s="194"/>
      <c r="AT400" s="189" t="s">
        <v>177</v>
      </c>
      <c r="AU400" s="189" t="s">
        <v>86</v>
      </c>
      <c r="AV400" s="13" t="s">
        <v>84</v>
      </c>
      <c r="AW400" s="13" t="s">
        <v>34</v>
      </c>
      <c r="AX400" s="13" t="s">
        <v>77</v>
      </c>
      <c r="AY400" s="189" t="s">
        <v>164</v>
      </c>
    </row>
    <row r="401" spans="1:65" s="13" customFormat="1" x14ac:dyDescent="0.2">
      <c r="B401" s="188"/>
      <c r="D401" s="183" t="s">
        <v>177</v>
      </c>
      <c r="E401" s="189" t="s">
        <v>1</v>
      </c>
      <c r="F401" s="190" t="s">
        <v>5773</v>
      </c>
      <c r="H401" s="189" t="s">
        <v>1</v>
      </c>
      <c r="I401" s="191"/>
      <c r="L401" s="188"/>
      <c r="M401" s="192"/>
      <c r="N401" s="193"/>
      <c r="O401" s="193"/>
      <c r="P401" s="193"/>
      <c r="Q401" s="193"/>
      <c r="R401" s="193"/>
      <c r="S401" s="193"/>
      <c r="T401" s="194"/>
      <c r="AT401" s="189" t="s">
        <v>177</v>
      </c>
      <c r="AU401" s="189" t="s">
        <v>86</v>
      </c>
      <c r="AV401" s="13" t="s">
        <v>84</v>
      </c>
      <c r="AW401" s="13" t="s">
        <v>34</v>
      </c>
      <c r="AX401" s="13" t="s">
        <v>77</v>
      </c>
      <c r="AY401" s="189" t="s">
        <v>164</v>
      </c>
    </row>
    <row r="402" spans="1:65" s="13" customFormat="1" x14ac:dyDescent="0.2">
      <c r="B402" s="188"/>
      <c r="D402" s="183" t="s">
        <v>177</v>
      </c>
      <c r="E402" s="189" t="s">
        <v>1</v>
      </c>
      <c r="F402" s="190" t="s">
        <v>5774</v>
      </c>
      <c r="H402" s="189" t="s">
        <v>1</v>
      </c>
      <c r="I402" s="191"/>
      <c r="L402" s="188"/>
      <c r="M402" s="192"/>
      <c r="N402" s="193"/>
      <c r="O402" s="193"/>
      <c r="P402" s="193"/>
      <c r="Q402" s="193"/>
      <c r="R402" s="193"/>
      <c r="S402" s="193"/>
      <c r="T402" s="194"/>
      <c r="AT402" s="189" t="s">
        <v>177</v>
      </c>
      <c r="AU402" s="189" t="s">
        <v>86</v>
      </c>
      <c r="AV402" s="13" t="s">
        <v>84</v>
      </c>
      <c r="AW402" s="13" t="s">
        <v>34</v>
      </c>
      <c r="AX402" s="13" t="s">
        <v>77</v>
      </c>
      <c r="AY402" s="189" t="s">
        <v>164</v>
      </c>
    </row>
    <row r="403" spans="1:65" s="13" customFormat="1" x14ac:dyDescent="0.2">
      <c r="B403" s="188"/>
      <c r="D403" s="183" t="s">
        <v>177</v>
      </c>
      <c r="E403" s="189" t="s">
        <v>1</v>
      </c>
      <c r="F403" s="190" t="s">
        <v>5775</v>
      </c>
      <c r="H403" s="189" t="s">
        <v>1</v>
      </c>
      <c r="I403" s="191"/>
      <c r="L403" s="188"/>
      <c r="M403" s="192"/>
      <c r="N403" s="193"/>
      <c r="O403" s="193"/>
      <c r="P403" s="193"/>
      <c r="Q403" s="193"/>
      <c r="R403" s="193"/>
      <c r="S403" s="193"/>
      <c r="T403" s="194"/>
      <c r="AT403" s="189" t="s">
        <v>177</v>
      </c>
      <c r="AU403" s="189" t="s">
        <v>86</v>
      </c>
      <c r="AV403" s="13" t="s">
        <v>84</v>
      </c>
      <c r="AW403" s="13" t="s">
        <v>34</v>
      </c>
      <c r="AX403" s="13" t="s">
        <v>77</v>
      </c>
      <c r="AY403" s="189" t="s">
        <v>164</v>
      </c>
    </row>
    <row r="404" spans="1:65" s="13" customFormat="1" x14ac:dyDescent="0.2">
      <c r="B404" s="188"/>
      <c r="D404" s="183" t="s">
        <v>177</v>
      </c>
      <c r="E404" s="189" t="s">
        <v>1</v>
      </c>
      <c r="F404" s="190" t="s">
        <v>5776</v>
      </c>
      <c r="H404" s="189" t="s">
        <v>1</v>
      </c>
      <c r="I404" s="191"/>
      <c r="L404" s="188"/>
      <c r="M404" s="192"/>
      <c r="N404" s="193"/>
      <c r="O404" s="193"/>
      <c r="P404" s="193"/>
      <c r="Q404" s="193"/>
      <c r="R404" s="193"/>
      <c r="S404" s="193"/>
      <c r="T404" s="194"/>
      <c r="AT404" s="189" t="s">
        <v>177</v>
      </c>
      <c r="AU404" s="189" t="s">
        <v>86</v>
      </c>
      <c r="AV404" s="13" t="s">
        <v>84</v>
      </c>
      <c r="AW404" s="13" t="s">
        <v>34</v>
      </c>
      <c r="AX404" s="13" t="s">
        <v>77</v>
      </c>
      <c r="AY404" s="189" t="s">
        <v>164</v>
      </c>
    </row>
    <row r="405" spans="1:65" s="13" customFormat="1" x14ac:dyDescent="0.2">
      <c r="B405" s="188"/>
      <c r="D405" s="183" t="s">
        <v>177</v>
      </c>
      <c r="E405" s="189" t="s">
        <v>1</v>
      </c>
      <c r="F405" s="190" t="s">
        <v>5777</v>
      </c>
      <c r="H405" s="189" t="s">
        <v>1</v>
      </c>
      <c r="I405" s="191"/>
      <c r="L405" s="188"/>
      <c r="M405" s="192"/>
      <c r="N405" s="193"/>
      <c r="O405" s="193"/>
      <c r="P405" s="193"/>
      <c r="Q405" s="193"/>
      <c r="R405" s="193"/>
      <c r="S405" s="193"/>
      <c r="T405" s="194"/>
      <c r="AT405" s="189" t="s">
        <v>177</v>
      </c>
      <c r="AU405" s="189" t="s">
        <v>86</v>
      </c>
      <c r="AV405" s="13" t="s">
        <v>84</v>
      </c>
      <c r="AW405" s="13" t="s">
        <v>34</v>
      </c>
      <c r="AX405" s="13" t="s">
        <v>77</v>
      </c>
      <c r="AY405" s="189" t="s">
        <v>164</v>
      </c>
    </row>
    <row r="406" spans="1:65" s="13" customFormat="1" x14ac:dyDescent="0.2">
      <c r="B406" s="188"/>
      <c r="D406" s="183" t="s">
        <v>177</v>
      </c>
      <c r="E406" s="189" t="s">
        <v>1</v>
      </c>
      <c r="F406" s="190" t="s">
        <v>5778</v>
      </c>
      <c r="H406" s="189" t="s">
        <v>1</v>
      </c>
      <c r="I406" s="191"/>
      <c r="L406" s="188"/>
      <c r="M406" s="192"/>
      <c r="N406" s="193"/>
      <c r="O406" s="193"/>
      <c r="P406" s="193"/>
      <c r="Q406" s="193"/>
      <c r="R406" s="193"/>
      <c r="S406" s="193"/>
      <c r="T406" s="194"/>
      <c r="AT406" s="189" t="s">
        <v>177</v>
      </c>
      <c r="AU406" s="189" t="s">
        <v>86</v>
      </c>
      <c r="AV406" s="13" t="s">
        <v>84</v>
      </c>
      <c r="AW406" s="13" t="s">
        <v>34</v>
      </c>
      <c r="AX406" s="13" t="s">
        <v>77</v>
      </c>
      <c r="AY406" s="189" t="s">
        <v>164</v>
      </c>
    </row>
    <row r="407" spans="1:65" s="13" customFormat="1" x14ac:dyDescent="0.2">
      <c r="B407" s="188"/>
      <c r="D407" s="183" t="s">
        <v>177</v>
      </c>
      <c r="E407" s="189" t="s">
        <v>1</v>
      </c>
      <c r="F407" s="190" t="s">
        <v>5779</v>
      </c>
      <c r="H407" s="189" t="s">
        <v>1</v>
      </c>
      <c r="I407" s="191"/>
      <c r="L407" s="188"/>
      <c r="M407" s="192"/>
      <c r="N407" s="193"/>
      <c r="O407" s="193"/>
      <c r="P407" s="193"/>
      <c r="Q407" s="193"/>
      <c r="R407" s="193"/>
      <c r="S407" s="193"/>
      <c r="T407" s="194"/>
      <c r="AT407" s="189" t="s">
        <v>177</v>
      </c>
      <c r="AU407" s="189" t="s">
        <v>86</v>
      </c>
      <c r="AV407" s="13" t="s">
        <v>84</v>
      </c>
      <c r="AW407" s="13" t="s">
        <v>34</v>
      </c>
      <c r="AX407" s="13" t="s">
        <v>77</v>
      </c>
      <c r="AY407" s="189" t="s">
        <v>164</v>
      </c>
    </row>
    <row r="408" spans="1:65" s="14" customFormat="1" x14ac:dyDescent="0.2">
      <c r="B408" s="195"/>
      <c r="D408" s="183" t="s">
        <v>177</v>
      </c>
      <c r="E408" s="196" t="s">
        <v>1</v>
      </c>
      <c r="F408" s="197" t="s">
        <v>84</v>
      </c>
      <c r="H408" s="198">
        <v>1</v>
      </c>
      <c r="I408" s="199"/>
      <c r="L408" s="195"/>
      <c r="M408" s="200"/>
      <c r="N408" s="201"/>
      <c r="O408" s="201"/>
      <c r="P408" s="201"/>
      <c r="Q408" s="201"/>
      <c r="R408" s="201"/>
      <c r="S408" s="201"/>
      <c r="T408" s="202"/>
      <c r="AT408" s="196" t="s">
        <v>177</v>
      </c>
      <c r="AU408" s="196" t="s">
        <v>86</v>
      </c>
      <c r="AV408" s="14" t="s">
        <v>86</v>
      </c>
      <c r="AW408" s="14" t="s">
        <v>34</v>
      </c>
      <c r="AX408" s="14" t="s">
        <v>77</v>
      </c>
      <c r="AY408" s="196" t="s">
        <v>164</v>
      </c>
    </row>
    <row r="409" spans="1:65" s="15" customFormat="1" x14ac:dyDescent="0.2">
      <c r="B409" s="203"/>
      <c r="D409" s="183" t="s">
        <v>177</v>
      </c>
      <c r="E409" s="204" t="s">
        <v>1</v>
      </c>
      <c r="F409" s="205" t="s">
        <v>184</v>
      </c>
      <c r="H409" s="206">
        <v>1</v>
      </c>
      <c r="I409" s="207"/>
      <c r="L409" s="203"/>
      <c r="M409" s="208"/>
      <c r="N409" s="209"/>
      <c r="O409" s="209"/>
      <c r="P409" s="209"/>
      <c r="Q409" s="209"/>
      <c r="R409" s="209"/>
      <c r="S409" s="209"/>
      <c r="T409" s="210"/>
      <c r="AT409" s="204" t="s">
        <v>177</v>
      </c>
      <c r="AU409" s="204" t="s">
        <v>86</v>
      </c>
      <c r="AV409" s="15" t="s">
        <v>172</v>
      </c>
      <c r="AW409" s="15" t="s">
        <v>34</v>
      </c>
      <c r="AX409" s="15" t="s">
        <v>84</v>
      </c>
      <c r="AY409" s="204" t="s">
        <v>164</v>
      </c>
    </row>
    <row r="410" spans="1:65" s="2" customFormat="1" ht="16.5" customHeight="1" x14ac:dyDescent="0.2">
      <c r="A410" s="34"/>
      <c r="B410" s="168"/>
      <c r="C410" s="169" t="s">
        <v>396</v>
      </c>
      <c r="D410" s="234" t="s">
        <v>167</v>
      </c>
      <c r="E410" s="171" t="s">
        <v>5455</v>
      </c>
      <c r="F410" s="172" t="s">
        <v>5456</v>
      </c>
      <c r="G410" s="173" t="s">
        <v>329</v>
      </c>
      <c r="H410" s="174">
        <v>4.8000000000000001E-2</v>
      </c>
      <c r="I410" s="175"/>
      <c r="J410" s="176">
        <f>ROUND(I410*H410,2)</f>
        <v>0</v>
      </c>
      <c r="K410" s="172" t="s">
        <v>216</v>
      </c>
      <c r="L410" s="35"/>
      <c r="M410" s="177" t="s">
        <v>1</v>
      </c>
      <c r="N410" s="178" t="s">
        <v>42</v>
      </c>
      <c r="O410" s="60"/>
      <c r="P410" s="179">
        <f>O410*H410</f>
        <v>0</v>
      </c>
      <c r="Q410" s="179">
        <v>0</v>
      </c>
      <c r="R410" s="179">
        <f>Q410*H410</f>
        <v>0</v>
      </c>
      <c r="S410" s="179">
        <v>0</v>
      </c>
      <c r="T410" s="180">
        <f>S410*H410</f>
        <v>0</v>
      </c>
      <c r="U410" s="34"/>
      <c r="V410" s="34"/>
      <c r="W410" s="34"/>
      <c r="X410" s="34"/>
      <c r="Y410" s="34"/>
      <c r="Z410" s="34"/>
      <c r="AA410" s="34"/>
      <c r="AB410" s="34"/>
      <c r="AC410" s="34"/>
      <c r="AD410" s="34"/>
      <c r="AE410" s="34"/>
      <c r="AR410" s="181" t="s">
        <v>191</v>
      </c>
      <c r="AT410" s="181" t="s">
        <v>167</v>
      </c>
      <c r="AU410" s="181" t="s">
        <v>86</v>
      </c>
      <c r="AY410" s="18" t="s">
        <v>164</v>
      </c>
      <c r="BE410" s="182">
        <f>IF(N410="základní",J410,0)</f>
        <v>0</v>
      </c>
      <c r="BF410" s="182">
        <f>IF(N410="snížená",J410,0)</f>
        <v>0</v>
      </c>
      <c r="BG410" s="182">
        <f>IF(N410="zákl. přenesená",J410,0)</f>
        <v>0</v>
      </c>
      <c r="BH410" s="182">
        <f>IF(N410="sníž. přenesená",J410,0)</f>
        <v>0</v>
      </c>
      <c r="BI410" s="182">
        <f>IF(N410="nulová",J410,0)</f>
        <v>0</v>
      </c>
      <c r="BJ410" s="18" t="s">
        <v>84</v>
      </c>
      <c r="BK410" s="182">
        <f>ROUND(I410*H410,2)</f>
        <v>0</v>
      </c>
      <c r="BL410" s="18" t="s">
        <v>191</v>
      </c>
      <c r="BM410" s="181" t="s">
        <v>5784</v>
      </c>
    </row>
    <row r="411" spans="1:65" s="2" customFormat="1" ht="19.5" x14ac:dyDescent="0.2">
      <c r="A411" s="34"/>
      <c r="B411" s="35"/>
      <c r="C411" s="34"/>
      <c r="D411" s="183" t="s">
        <v>174</v>
      </c>
      <c r="E411" s="34"/>
      <c r="F411" s="184" t="s">
        <v>5458</v>
      </c>
      <c r="G411" s="34"/>
      <c r="H411" s="34"/>
      <c r="I411" s="103"/>
      <c r="J411" s="34"/>
      <c r="K411" s="34"/>
      <c r="L411" s="35"/>
      <c r="M411" s="185"/>
      <c r="N411" s="186"/>
      <c r="O411" s="60"/>
      <c r="P411" s="60"/>
      <c r="Q411" s="60"/>
      <c r="R411" s="60"/>
      <c r="S411" s="60"/>
      <c r="T411" s="61"/>
      <c r="U411" s="34"/>
      <c r="V411" s="34"/>
      <c r="W411" s="34"/>
      <c r="X411" s="34"/>
      <c r="Y411" s="34"/>
      <c r="Z411" s="34"/>
      <c r="AA411" s="34"/>
      <c r="AB411" s="34"/>
      <c r="AC411" s="34"/>
      <c r="AD411" s="34"/>
      <c r="AE411" s="34"/>
      <c r="AT411" s="18" t="s">
        <v>174</v>
      </c>
      <c r="AU411" s="18" t="s">
        <v>86</v>
      </c>
    </row>
    <row r="412" spans="1:65" s="2" customFormat="1" ht="58.5" x14ac:dyDescent="0.2">
      <c r="A412" s="34"/>
      <c r="B412" s="35"/>
      <c r="C412" s="34"/>
      <c r="D412" s="183" t="s">
        <v>175</v>
      </c>
      <c r="E412" s="34"/>
      <c r="F412" s="187" t="s">
        <v>1130</v>
      </c>
      <c r="G412" s="34"/>
      <c r="H412" s="34"/>
      <c r="I412" s="103"/>
      <c r="J412" s="34"/>
      <c r="K412" s="34"/>
      <c r="L412" s="35"/>
      <c r="M412" s="185"/>
      <c r="N412" s="186"/>
      <c r="O412" s="60"/>
      <c r="P412" s="60"/>
      <c r="Q412" s="60"/>
      <c r="R412" s="60"/>
      <c r="S412" s="60"/>
      <c r="T412" s="61"/>
      <c r="U412" s="34"/>
      <c r="V412" s="34"/>
      <c r="W412" s="34"/>
      <c r="X412" s="34"/>
      <c r="Y412" s="34"/>
      <c r="Z412" s="34"/>
      <c r="AA412" s="34"/>
      <c r="AB412" s="34"/>
      <c r="AC412" s="34"/>
      <c r="AD412" s="34"/>
      <c r="AE412" s="34"/>
      <c r="AT412" s="18" t="s">
        <v>175</v>
      </c>
      <c r="AU412" s="18" t="s">
        <v>86</v>
      </c>
    </row>
    <row r="413" spans="1:65" s="12" customFormat="1" ht="22.9" customHeight="1" x14ac:dyDescent="0.2">
      <c r="B413" s="155"/>
      <c r="D413" s="156" t="s">
        <v>76</v>
      </c>
      <c r="E413" s="166" t="s">
        <v>5459</v>
      </c>
      <c r="F413" s="166" t="s">
        <v>5460</v>
      </c>
      <c r="I413" s="158"/>
      <c r="J413" s="167">
        <f>BK413</f>
        <v>0</v>
      </c>
      <c r="L413" s="155"/>
      <c r="M413" s="160"/>
      <c r="N413" s="161"/>
      <c r="O413" s="161"/>
      <c r="P413" s="162">
        <f>SUM(P414:P618)</f>
        <v>0</v>
      </c>
      <c r="Q413" s="161"/>
      <c r="R413" s="162">
        <f>SUM(R414:R618)</f>
        <v>0.95244999999999991</v>
      </c>
      <c r="S413" s="161"/>
      <c r="T413" s="163">
        <f>SUM(T414:T618)</f>
        <v>0</v>
      </c>
      <c r="AR413" s="156" t="s">
        <v>86</v>
      </c>
      <c r="AT413" s="164" t="s">
        <v>76</v>
      </c>
      <c r="AU413" s="164" t="s">
        <v>84</v>
      </c>
      <c r="AY413" s="156" t="s">
        <v>164</v>
      </c>
      <c r="BK413" s="165">
        <f>SUM(BK414:BK618)</f>
        <v>0</v>
      </c>
    </row>
    <row r="414" spans="1:65" s="2" customFormat="1" ht="16.5" customHeight="1" x14ac:dyDescent="0.2">
      <c r="A414" s="34"/>
      <c r="B414" s="168"/>
      <c r="C414" s="169" t="s">
        <v>406</v>
      </c>
      <c r="D414" s="170" t="s">
        <v>167</v>
      </c>
      <c r="E414" s="171" t="s">
        <v>5461</v>
      </c>
      <c r="F414" s="172" t="s">
        <v>5462</v>
      </c>
      <c r="G414" s="173" t="s">
        <v>215</v>
      </c>
      <c r="H414" s="174">
        <v>250</v>
      </c>
      <c r="I414" s="175"/>
      <c r="J414" s="176">
        <f>ROUND(I414*H414,2)</f>
        <v>0</v>
      </c>
      <c r="K414" s="172" t="s">
        <v>171</v>
      </c>
      <c r="L414" s="35"/>
      <c r="M414" s="177" t="s">
        <v>1</v>
      </c>
      <c r="N414" s="178" t="s">
        <v>42</v>
      </c>
      <c r="O414" s="60"/>
      <c r="P414" s="179">
        <f>O414*H414</f>
        <v>0</v>
      </c>
      <c r="Q414" s="179">
        <v>0</v>
      </c>
      <c r="R414" s="179">
        <f>Q414*H414</f>
        <v>0</v>
      </c>
      <c r="S414" s="179">
        <v>0</v>
      </c>
      <c r="T414" s="180">
        <f>S414*H414</f>
        <v>0</v>
      </c>
      <c r="U414" s="34"/>
      <c r="V414" s="34"/>
      <c r="W414" s="34"/>
      <c r="X414" s="34"/>
      <c r="Y414" s="34"/>
      <c r="Z414" s="34"/>
      <c r="AA414" s="34"/>
      <c r="AB414" s="34"/>
      <c r="AC414" s="34"/>
      <c r="AD414" s="34"/>
      <c r="AE414" s="34"/>
      <c r="AR414" s="181" t="s">
        <v>191</v>
      </c>
      <c r="AT414" s="181" t="s">
        <v>167</v>
      </c>
      <c r="AU414" s="181" t="s">
        <v>86</v>
      </c>
      <c r="AY414" s="18" t="s">
        <v>164</v>
      </c>
      <c r="BE414" s="182">
        <f>IF(N414="základní",J414,0)</f>
        <v>0</v>
      </c>
      <c r="BF414" s="182">
        <f>IF(N414="snížená",J414,0)</f>
        <v>0</v>
      </c>
      <c r="BG414" s="182">
        <f>IF(N414="zákl. přenesená",J414,0)</f>
        <v>0</v>
      </c>
      <c r="BH414" s="182">
        <f>IF(N414="sníž. přenesená",J414,0)</f>
        <v>0</v>
      </c>
      <c r="BI414" s="182">
        <f>IF(N414="nulová",J414,0)</f>
        <v>0</v>
      </c>
      <c r="BJ414" s="18" t="s">
        <v>84</v>
      </c>
      <c r="BK414" s="182">
        <f>ROUND(I414*H414,2)</f>
        <v>0</v>
      </c>
      <c r="BL414" s="18" t="s">
        <v>191</v>
      </c>
      <c r="BM414" s="181" t="s">
        <v>5785</v>
      </c>
    </row>
    <row r="415" spans="1:65" s="2" customFormat="1" x14ac:dyDescent="0.2">
      <c r="A415" s="34"/>
      <c r="B415" s="35"/>
      <c r="C415" s="34"/>
      <c r="D415" s="183" t="s">
        <v>174</v>
      </c>
      <c r="E415" s="34"/>
      <c r="F415" s="184" t="s">
        <v>5786</v>
      </c>
      <c r="G415" s="34"/>
      <c r="H415" s="34"/>
      <c r="I415" s="103"/>
      <c r="J415" s="34"/>
      <c r="K415" s="34"/>
      <c r="L415" s="35"/>
      <c r="M415" s="185"/>
      <c r="N415" s="186"/>
      <c r="O415" s="60"/>
      <c r="P415" s="60"/>
      <c r="Q415" s="60"/>
      <c r="R415" s="60"/>
      <c r="S415" s="60"/>
      <c r="T415" s="61"/>
      <c r="U415" s="34"/>
      <c r="V415" s="34"/>
      <c r="W415" s="34"/>
      <c r="X415" s="34"/>
      <c r="Y415" s="34"/>
      <c r="Z415" s="34"/>
      <c r="AA415" s="34"/>
      <c r="AB415" s="34"/>
      <c r="AC415" s="34"/>
      <c r="AD415" s="34"/>
      <c r="AE415" s="34"/>
      <c r="AT415" s="18" t="s">
        <v>174</v>
      </c>
      <c r="AU415" s="18" t="s">
        <v>86</v>
      </c>
    </row>
    <row r="416" spans="1:65" s="13" customFormat="1" x14ac:dyDescent="0.2">
      <c r="B416" s="188"/>
      <c r="D416" s="183" t="s">
        <v>177</v>
      </c>
      <c r="E416" s="189" t="s">
        <v>1</v>
      </c>
      <c r="F416" s="190" t="s">
        <v>5232</v>
      </c>
      <c r="H416" s="189" t="s">
        <v>1</v>
      </c>
      <c r="I416" s="191"/>
      <c r="L416" s="188"/>
      <c r="M416" s="192"/>
      <c r="N416" s="193"/>
      <c r="O416" s="193"/>
      <c r="P416" s="193"/>
      <c r="Q416" s="193"/>
      <c r="R416" s="193"/>
      <c r="S416" s="193"/>
      <c r="T416" s="194"/>
      <c r="AT416" s="189" t="s">
        <v>177</v>
      </c>
      <c r="AU416" s="189" t="s">
        <v>86</v>
      </c>
      <c r="AV416" s="13" t="s">
        <v>84</v>
      </c>
      <c r="AW416" s="13" t="s">
        <v>34</v>
      </c>
      <c r="AX416" s="13" t="s">
        <v>77</v>
      </c>
      <c r="AY416" s="189" t="s">
        <v>164</v>
      </c>
    </row>
    <row r="417" spans="1:65" s="13" customFormat="1" x14ac:dyDescent="0.2">
      <c r="B417" s="188"/>
      <c r="D417" s="183" t="s">
        <v>177</v>
      </c>
      <c r="E417" s="189" t="s">
        <v>1</v>
      </c>
      <c r="F417" s="190" t="s">
        <v>4418</v>
      </c>
      <c r="H417" s="189" t="s">
        <v>1</v>
      </c>
      <c r="I417" s="191"/>
      <c r="L417" s="188"/>
      <c r="M417" s="192"/>
      <c r="N417" s="193"/>
      <c r="O417" s="193"/>
      <c r="P417" s="193"/>
      <c r="Q417" s="193"/>
      <c r="R417" s="193"/>
      <c r="S417" s="193"/>
      <c r="T417" s="194"/>
      <c r="AT417" s="189" t="s">
        <v>177</v>
      </c>
      <c r="AU417" s="189" t="s">
        <v>86</v>
      </c>
      <c r="AV417" s="13" t="s">
        <v>84</v>
      </c>
      <c r="AW417" s="13" t="s">
        <v>34</v>
      </c>
      <c r="AX417" s="13" t="s">
        <v>77</v>
      </c>
      <c r="AY417" s="189" t="s">
        <v>164</v>
      </c>
    </row>
    <row r="418" spans="1:65" s="13" customFormat="1" x14ac:dyDescent="0.2">
      <c r="B418" s="188"/>
      <c r="D418" s="183" t="s">
        <v>177</v>
      </c>
      <c r="E418" s="189" t="s">
        <v>1</v>
      </c>
      <c r="F418" s="190" t="s">
        <v>5699</v>
      </c>
      <c r="H418" s="189" t="s">
        <v>1</v>
      </c>
      <c r="I418" s="191"/>
      <c r="L418" s="188"/>
      <c r="M418" s="192"/>
      <c r="N418" s="193"/>
      <c r="O418" s="193"/>
      <c r="P418" s="193"/>
      <c r="Q418" s="193"/>
      <c r="R418" s="193"/>
      <c r="S418" s="193"/>
      <c r="T418" s="194"/>
      <c r="AT418" s="189" t="s">
        <v>177</v>
      </c>
      <c r="AU418" s="189" t="s">
        <v>86</v>
      </c>
      <c r="AV418" s="13" t="s">
        <v>84</v>
      </c>
      <c r="AW418" s="13" t="s">
        <v>34</v>
      </c>
      <c r="AX418" s="13" t="s">
        <v>77</v>
      </c>
      <c r="AY418" s="189" t="s">
        <v>164</v>
      </c>
    </row>
    <row r="419" spans="1:65" s="13" customFormat="1" x14ac:dyDescent="0.2">
      <c r="B419" s="188"/>
      <c r="D419" s="183" t="s">
        <v>177</v>
      </c>
      <c r="E419" s="189" t="s">
        <v>1</v>
      </c>
      <c r="F419" s="190" t="s">
        <v>5700</v>
      </c>
      <c r="H419" s="189" t="s">
        <v>1</v>
      </c>
      <c r="I419" s="191"/>
      <c r="L419" s="188"/>
      <c r="M419" s="192"/>
      <c r="N419" s="193"/>
      <c r="O419" s="193"/>
      <c r="P419" s="193"/>
      <c r="Q419" s="193"/>
      <c r="R419" s="193"/>
      <c r="S419" s="193"/>
      <c r="T419" s="194"/>
      <c r="AT419" s="189" t="s">
        <v>177</v>
      </c>
      <c r="AU419" s="189" t="s">
        <v>86</v>
      </c>
      <c r="AV419" s="13" t="s">
        <v>84</v>
      </c>
      <c r="AW419" s="13" t="s">
        <v>34</v>
      </c>
      <c r="AX419" s="13" t="s">
        <v>77</v>
      </c>
      <c r="AY419" s="189" t="s">
        <v>164</v>
      </c>
    </row>
    <row r="420" spans="1:65" s="13" customFormat="1" x14ac:dyDescent="0.2">
      <c r="B420" s="188"/>
      <c r="D420" s="183" t="s">
        <v>177</v>
      </c>
      <c r="E420" s="189" t="s">
        <v>1</v>
      </c>
      <c r="F420" s="190" t="s">
        <v>5709</v>
      </c>
      <c r="H420" s="189" t="s">
        <v>1</v>
      </c>
      <c r="I420" s="191"/>
      <c r="L420" s="188"/>
      <c r="M420" s="192"/>
      <c r="N420" s="193"/>
      <c r="O420" s="193"/>
      <c r="P420" s="193"/>
      <c r="Q420" s="193"/>
      <c r="R420" s="193"/>
      <c r="S420" s="193"/>
      <c r="T420" s="194"/>
      <c r="AT420" s="189" t="s">
        <v>177</v>
      </c>
      <c r="AU420" s="189" t="s">
        <v>86</v>
      </c>
      <c r="AV420" s="13" t="s">
        <v>84</v>
      </c>
      <c r="AW420" s="13" t="s">
        <v>34</v>
      </c>
      <c r="AX420" s="13" t="s">
        <v>77</v>
      </c>
      <c r="AY420" s="189" t="s">
        <v>164</v>
      </c>
    </row>
    <row r="421" spans="1:65" s="13" customFormat="1" x14ac:dyDescent="0.2">
      <c r="B421" s="188"/>
      <c r="D421" s="183" t="s">
        <v>177</v>
      </c>
      <c r="E421" s="189" t="s">
        <v>1</v>
      </c>
      <c r="F421" s="190" t="s">
        <v>5787</v>
      </c>
      <c r="H421" s="189" t="s">
        <v>1</v>
      </c>
      <c r="I421" s="191"/>
      <c r="L421" s="188"/>
      <c r="M421" s="192"/>
      <c r="N421" s="193"/>
      <c r="O421" s="193"/>
      <c r="P421" s="193"/>
      <c r="Q421" s="193"/>
      <c r="R421" s="193"/>
      <c r="S421" s="193"/>
      <c r="T421" s="194"/>
      <c r="AT421" s="189" t="s">
        <v>177</v>
      </c>
      <c r="AU421" s="189" t="s">
        <v>86</v>
      </c>
      <c r="AV421" s="13" t="s">
        <v>84</v>
      </c>
      <c r="AW421" s="13" t="s">
        <v>34</v>
      </c>
      <c r="AX421" s="13" t="s">
        <v>77</v>
      </c>
      <c r="AY421" s="189" t="s">
        <v>164</v>
      </c>
    </row>
    <row r="422" spans="1:65" s="13" customFormat="1" x14ac:dyDescent="0.2">
      <c r="B422" s="188"/>
      <c r="D422" s="183" t="s">
        <v>177</v>
      </c>
      <c r="E422" s="189" t="s">
        <v>1</v>
      </c>
      <c r="F422" s="190" t="s">
        <v>5788</v>
      </c>
      <c r="H422" s="189" t="s">
        <v>1</v>
      </c>
      <c r="I422" s="191"/>
      <c r="L422" s="188"/>
      <c r="M422" s="192"/>
      <c r="N422" s="193"/>
      <c r="O422" s="193"/>
      <c r="P422" s="193"/>
      <c r="Q422" s="193"/>
      <c r="R422" s="193"/>
      <c r="S422" s="193"/>
      <c r="T422" s="194"/>
      <c r="AT422" s="189" t="s">
        <v>177</v>
      </c>
      <c r="AU422" s="189" t="s">
        <v>86</v>
      </c>
      <c r="AV422" s="13" t="s">
        <v>84</v>
      </c>
      <c r="AW422" s="13" t="s">
        <v>34</v>
      </c>
      <c r="AX422" s="13" t="s">
        <v>77</v>
      </c>
      <c r="AY422" s="189" t="s">
        <v>164</v>
      </c>
    </row>
    <row r="423" spans="1:65" s="13" customFormat="1" x14ac:dyDescent="0.2">
      <c r="B423" s="188"/>
      <c r="D423" s="183" t="s">
        <v>177</v>
      </c>
      <c r="E423" s="189" t="s">
        <v>1</v>
      </c>
      <c r="F423" s="190" t="s">
        <v>5789</v>
      </c>
      <c r="H423" s="189" t="s">
        <v>1</v>
      </c>
      <c r="I423" s="191"/>
      <c r="L423" s="188"/>
      <c r="M423" s="192"/>
      <c r="N423" s="193"/>
      <c r="O423" s="193"/>
      <c r="P423" s="193"/>
      <c r="Q423" s="193"/>
      <c r="R423" s="193"/>
      <c r="S423" s="193"/>
      <c r="T423" s="194"/>
      <c r="AT423" s="189" t="s">
        <v>177</v>
      </c>
      <c r="AU423" s="189" t="s">
        <v>86</v>
      </c>
      <c r="AV423" s="13" t="s">
        <v>84</v>
      </c>
      <c r="AW423" s="13" t="s">
        <v>34</v>
      </c>
      <c r="AX423" s="13" t="s">
        <v>77</v>
      </c>
      <c r="AY423" s="189" t="s">
        <v>164</v>
      </c>
    </row>
    <row r="424" spans="1:65" s="13" customFormat="1" x14ac:dyDescent="0.2">
      <c r="B424" s="188"/>
      <c r="D424" s="183" t="s">
        <v>177</v>
      </c>
      <c r="E424" s="189" t="s">
        <v>1</v>
      </c>
      <c r="F424" s="190" t="s">
        <v>5790</v>
      </c>
      <c r="H424" s="189" t="s">
        <v>1</v>
      </c>
      <c r="I424" s="191"/>
      <c r="L424" s="188"/>
      <c r="M424" s="192"/>
      <c r="N424" s="193"/>
      <c r="O424" s="193"/>
      <c r="P424" s="193"/>
      <c r="Q424" s="193"/>
      <c r="R424" s="193"/>
      <c r="S424" s="193"/>
      <c r="T424" s="194"/>
      <c r="AT424" s="189" t="s">
        <v>177</v>
      </c>
      <c r="AU424" s="189" t="s">
        <v>86</v>
      </c>
      <c r="AV424" s="13" t="s">
        <v>84</v>
      </c>
      <c r="AW424" s="13" t="s">
        <v>34</v>
      </c>
      <c r="AX424" s="13" t="s">
        <v>77</v>
      </c>
      <c r="AY424" s="189" t="s">
        <v>164</v>
      </c>
    </row>
    <row r="425" spans="1:65" s="14" customFormat="1" x14ac:dyDescent="0.2">
      <c r="B425" s="195"/>
      <c r="D425" s="183" t="s">
        <v>177</v>
      </c>
      <c r="E425" s="196" t="s">
        <v>1</v>
      </c>
      <c r="F425" s="197" t="s">
        <v>5331</v>
      </c>
      <c r="H425" s="198">
        <v>250</v>
      </c>
      <c r="I425" s="199"/>
      <c r="L425" s="195"/>
      <c r="M425" s="200"/>
      <c r="N425" s="201"/>
      <c r="O425" s="201"/>
      <c r="P425" s="201"/>
      <c r="Q425" s="201"/>
      <c r="R425" s="201"/>
      <c r="S425" s="201"/>
      <c r="T425" s="202"/>
      <c r="AT425" s="196" t="s">
        <v>177</v>
      </c>
      <c r="AU425" s="196" t="s">
        <v>86</v>
      </c>
      <c r="AV425" s="14" t="s">
        <v>86</v>
      </c>
      <c r="AW425" s="14" t="s">
        <v>34</v>
      </c>
      <c r="AX425" s="14" t="s">
        <v>77</v>
      </c>
      <c r="AY425" s="196" t="s">
        <v>164</v>
      </c>
    </row>
    <row r="426" spans="1:65" s="15" customFormat="1" x14ac:dyDescent="0.2">
      <c r="B426" s="203"/>
      <c r="D426" s="183" t="s">
        <v>177</v>
      </c>
      <c r="E426" s="204" t="s">
        <v>1</v>
      </c>
      <c r="F426" s="205" t="s">
        <v>184</v>
      </c>
      <c r="H426" s="206">
        <v>250</v>
      </c>
      <c r="I426" s="207"/>
      <c r="L426" s="203"/>
      <c r="M426" s="208"/>
      <c r="N426" s="209"/>
      <c r="O426" s="209"/>
      <c r="P426" s="209"/>
      <c r="Q426" s="209"/>
      <c r="R426" s="209"/>
      <c r="S426" s="209"/>
      <c r="T426" s="210"/>
      <c r="AT426" s="204" t="s">
        <v>177</v>
      </c>
      <c r="AU426" s="204" t="s">
        <v>86</v>
      </c>
      <c r="AV426" s="15" t="s">
        <v>172</v>
      </c>
      <c r="AW426" s="15" t="s">
        <v>34</v>
      </c>
      <c r="AX426" s="15" t="s">
        <v>84</v>
      </c>
      <c r="AY426" s="204" t="s">
        <v>164</v>
      </c>
    </row>
    <row r="427" spans="1:65" s="2" customFormat="1" ht="16.5" customHeight="1" x14ac:dyDescent="0.2">
      <c r="A427" s="34"/>
      <c r="B427" s="168"/>
      <c r="C427" s="223" t="s">
        <v>416</v>
      </c>
      <c r="D427" s="235" t="s">
        <v>326</v>
      </c>
      <c r="E427" s="225" t="s">
        <v>5791</v>
      </c>
      <c r="F427" s="226" t="s">
        <v>5467</v>
      </c>
      <c r="G427" s="227" t="s">
        <v>215</v>
      </c>
      <c r="H427" s="228">
        <v>250</v>
      </c>
      <c r="I427" s="229"/>
      <c r="J427" s="230">
        <f>ROUND(I427*H427,2)</f>
        <v>0</v>
      </c>
      <c r="K427" s="226" t="s">
        <v>171</v>
      </c>
      <c r="L427" s="231"/>
      <c r="M427" s="232" t="s">
        <v>1</v>
      </c>
      <c r="N427" s="233" t="s">
        <v>42</v>
      </c>
      <c r="O427" s="60"/>
      <c r="P427" s="179">
        <f>O427*H427</f>
        <v>0</v>
      </c>
      <c r="Q427" s="179">
        <v>3.5000000000000001E-3</v>
      </c>
      <c r="R427" s="179">
        <f>Q427*H427</f>
        <v>0.875</v>
      </c>
      <c r="S427" s="179">
        <v>0</v>
      </c>
      <c r="T427" s="180">
        <f>S427*H427</f>
        <v>0</v>
      </c>
      <c r="U427" s="34"/>
      <c r="V427" s="34"/>
      <c r="W427" s="34"/>
      <c r="X427" s="34"/>
      <c r="Y427" s="34"/>
      <c r="Z427" s="34"/>
      <c r="AA427" s="34"/>
      <c r="AB427" s="34"/>
      <c r="AC427" s="34"/>
      <c r="AD427" s="34"/>
      <c r="AE427" s="34"/>
      <c r="AR427" s="181" t="s">
        <v>480</v>
      </c>
      <c r="AT427" s="181" t="s">
        <v>326</v>
      </c>
      <c r="AU427" s="181" t="s">
        <v>86</v>
      </c>
      <c r="AY427" s="18" t="s">
        <v>164</v>
      </c>
      <c r="BE427" s="182">
        <f>IF(N427="základní",J427,0)</f>
        <v>0</v>
      </c>
      <c r="BF427" s="182">
        <f>IF(N427="snížená",J427,0)</f>
        <v>0</v>
      </c>
      <c r="BG427" s="182">
        <f>IF(N427="zákl. přenesená",J427,0)</f>
        <v>0</v>
      </c>
      <c r="BH427" s="182">
        <f>IF(N427="sníž. přenesená",J427,0)</f>
        <v>0</v>
      </c>
      <c r="BI427" s="182">
        <f>IF(N427="nulová",J427,0)</f>
        <v>0</v>
      </c>
      <c r="BJ427" s="18" t="s">
        <v>84</v>
      </c>
      <c r="BK427" s="182">
        <f>ROUND(I427*H427,2)</f>
        <v>0</v>
      </c>
      <c r="BL427" s="18" t="s">
        <v>191</v>
      </c>
      <c r="BM427" s="181" t="s">
        <v>5792</v>
      </c>
    </row>
    <row r="428" spans="1:65" s="2" customFormat="1" x14ac:dyDescent="0.2">
      <c r="A428" s="34"/>
      <c r="B428" s="35"/>
      <c r="C428" s="34"/>
      <c r="D428" s="183" t="s">
        <v>174</v>
      </c>
      <c r="E428" s="34"/>
      <c r="F428" s="184" t="s">
        <v>5467</v>
      </c>
      <c r="G428" s="34"/>
      <c r="H428" s="34"/>
      <c r="I428" s="103"/>
      <c r="J428" s="34"/>
      <c r="K428" s="34"/>
      <c r="L428" s="35"/>
      <c r="M428" s="185"/>
      <c r="N428" s="186"/>
      <c r="O428" s="60"/>
      <c r="P428" s="60"/>
      <c r="Q428" s="60"/>
      <c r="R428" s="60"/>
      <c r="S428" s="60"/>
      <c r="T428" s="61"/>
      <c r="U428" s="34"/>
      <c r="V428" s="34"/>
      <c r="W428" s="34"/>
      <c r="X428" s="34"/>
      <c r="Y428" s="34"/>
      <c r="Z428" s="34"/>
      <c r="AA428" s="34"/>
      <c r="AB428" s="34"/>
      <c r="AC428" s="34"/>
      <c r="AD428" s="34"/>
      <c r="AE428" s="34"/>
      <c r="AT428" s="18" t="s">
        <v>174</v>
      </c>
      <c r="AU428" s="18" t="s">
        <v>86</v>
      </c>
    </row>
    <row r="429" spans="1:65" s="13" customFormat="1" x14ac:dyDescent="0.2">
      <c r="B429" s="188"/>
      <c r="D429" s="183" t="s">
        <v>177</v>
      </c>
      <c r="E429" s="189" t="s">
        <v>1</v>
      </c>
      <c r="F429" s="190" t="s">
        <v>5232</v>
      </c>
      <c r="H429" s="189" t="s">
        <v>1</v>
      </c>
      <c r="I429" s="191"/>
      <c r="L429" s="188"/>
      <c r="M429" s="192"/>
      <c r="N429" s="193"/>
      <c r="O429" s="193"/>
      <c r="P429" s="193"/>
      <c r="Q429" s="193"/>
      <c r="R429" s="193"/>
      <c r="S429" s="193"/>
      <c r="T429" s="194"/>
      <c r="AT429" s="189" t="s">
        <v>177</v>
      </c>
      <c r="AU429" s="189" t="s">
        <v>86</v>
      </c>
      <c r="AV429" s="13" t="s">
        <v>84</v>
      </c>
      <c r="AW429" s="13" t="s">
        <v>34</v>
      </c>
      <c r="AX429" s="13" t="s">
        <v>77</v>
      </c>
      <c r="AY429" s="189" t="s">
        <v>164</v>
      </c>
    </row>
    <row r="430" spans="1:65" s="13" customFormat="1" x14ac:dyDescent="0.2">
      <c r="B430" s="188"/>
      <c r="D430" s="183" t="s">
        <v>177</v>
      </c>
      <c r="E430" s="189" t="s">
        <v>1</v>
      </c>
      <c r="F430" s="190" t="s">
        <v>4418</v>
      </c>
      <c r="H430" s="189" t="s">
        <v>1</v>
      </c>
      <c r="I430" s="191"/>
      <c r="L430" s="188"/>
      <c r="M430" s="192"/>
      <c r="N430" s="193"/>
      <c r="O430" s="193"/>
      <c r="P430" s="193"/>
      <c r="Q430" s="193"/>
      <c r="R430" s="193"/>
      <c r="S430" s="193"/>
      <c r="T430" s="194"/>
      <c r="AT430" s="189" t="s">
        <v>177</v>
      </c>
      <c r="AU430" s="189" t="s">
        <v>86</v>
      </c>
      <c r="AV430" s="13" t="s">
        <v>84</v>
      </c>
      <c r="AW430" s="13" t="s">
        <v>34</v>
      </c>
      <c r="AX430" s="13" t="s">
        <v>77</v>
      </c>
      <c r="AY430" s="189" t="s">
        <v>164</v>
      </c>
    </row>
    <row r="431" spans="1:65" s="13" customFormat="1" x14ac:dyDescent="0.2">
      <c r="B431" s="188"/>
      <c r="D431" s="183" t="s">
        <v>177</v>
      </c>
      <c r="E431" s="189" t="s">
        <v>1</v>
      </c>
      <c r="F431" s="190" t="s">
        <v>5699</v>
      </c>
      <c r="H431" s="189" t="s">
        <v>1</v>
      </c>
      <c r="I431" s="191"/>
      <c r="L431" s="188"/>
      <c r="M431" s="192"/>
      <c r="N431" s="193"/>
      <c r="O431" s="193"/>
      <c r="P431" s="193"/>
      <c r="Q431" s="193"/>
      <c r="R431" s="193"/>
      <c r="S431" s="193"/>
      <c r="T431" s="194"/>
      <c r="AT431" s="189" t="s">
        <v>177</v>
      </c>
      <c r="AU431" s="189" t="s">
        <v>86</v>
      </c>
      <c r="AV431" s="13" t="s">
        <v>84</v>
      </c>
      <c r="AW431" s="13" t="s">
        <v>34</v>
      </c>
      <c r="AX431" s="13" t="s">
        <v>77</v>
      </c>
      <c r="AY431" s="189" t="s">
        <v>164</v>
      </c>
    </row>
    <row r="432" spans="1:65" s="13" customFormat="1" x14ac:dyDescent="0.2">
      <c r="B432" s="188"/>
      <c r="D432" s="183" t="s">
        <v>177</v>
      </c>
      <c r="E432" s="189" t="s">
        <v>1</v>
      </c>
      <c r="F432" s="190" t="s">
        <v>5700</v>
      </c>
      <c r="H432" s="189" t="s">
        <v>1</v>
      </c>
      <c r="I432" s="191"/>
      <c r="L432" s="188"/>
      <c r="M432" s="192"/>
      <c r="N432" s="193"/>
      <c r="O432" s="193"/>
      <c r="P432" s="193"/>
      <c r="Q432" s="193"/>
      <c r="R432" s="193"/>
      <c r="S432" s="193"/>
      <c r="T432" s="194"/>
      <c r="AT432" s="189" t="s">
        <v>177</v>
      </c>
      <c r="AU432" s="189" t="s">
        <v>86</v>
      </c>
      <c r="AV432" s="13" t="s">
        <v>84</v>
      </c>
      <c r="AW432" s="13" t="s">
        <v>34</v>
      </c>
      <c r="AX432" s="13" t="s">
        <v>77</v>
      </c>
      <c r="AY432" s="189" t="s">
        <v>164</v>
      </c>
    </row>
    <row r="433" spans="1:65" s="13" customFormat="1" x14ac:dyDescent="0.2">
      <c r="B433" s="188"/>
      <c r="D433" s="183" t="s">
        <v>177</v>
      </c>
      <c r="E433" s="189" t="s">
        <v>1</v>
      </c>
      <c r="F433" s="190" t="s">
        <v>5713</v>
      </c>
      <c r="H433" s="189" t="s">
        <v>1</v>
      </c>
      <c r="I433" s="191"/>
      <c r="L433" s="188"/>
      <c r="M433" s="192"/>
      <c r="N433" s="193"/>
      <c r="O433" s="193"/>
      <c r="P433" s="193"/>
      <c r="Q433" s="193"/>
      <c r="R433" s="193"/>
      <c r="S433" s="193"/>
      <c r="T433" s="194"/>
      <c r="AT433" s="189" t="s">
        <v>177</v>
      </c>
      <c r="AU433" s="189" t="s">
        <v>86</v>
      </c>
      <c r="AV433" s="13" t="s">
        <v>84</v>
      </c>
      <c r="AW433" s="13" t="s">
        <v>34</v>
      </c>
      <c r="AX433" s="13" t="s">
        <v>77</v>
      </c>
      <c r="AY433" s="189" t="s">
        <v>164</v>
      </c>
    </row>
    <row r="434" spans="1:65" s="13" customFormat="1" x14ac:dyDescent="0.2">
      <c r="B434" s="188"/>
      <c r="D434" s="183" t="s">
        <v>177</v>
      </c>
      <c r="E434" s="189" t="s">
        <v>1</v>
      </c>
      <c r="F434" s="190" t="s">
        <v>5787</v>
      </c>
      <c r="H434" s="189" t="s">
        <v>1</v>
      </c>
      <c r="I434" s="191"/>
      <c r="L434" s="188"/>
      <c r="M434" s="192"/>
      <c r="N434" s="193"/>
      <c r="O434" s="193"/>
      <c r="P434" s="193"/>
      <c r="Q434" s="193"/>
      <c r="R434" s="193"/>
      <c r="S434" s="193"/>
      <c r="T434" s="194"/>
      <c r="AT434" s="189" t="s">
        <v>177</v>
      </c>
      <c r="AU434" s="189" t="s">
        <v>86</v>
      </c>
      <c r="AV434" s="13" t="s">
        <v>84</v>
      </c>
      <c r="AW434" s="13" t="s">
        <v>34</v>
      </c>
      <c r="AX434" s="13" t="s">
        <v>77</v>
      </c>
      <c r="AY434" s="189" t="s">
        <v>164</v>
      </c>
    </row>
    <row r="435" spans="1:65" s="13" customFormat="1" x14ac:dyDescent="0.2">
      <c r="B435" s="188"/>
      <c r="D435" s="183" t="s">
        <v>177</v>
      </c>
      <c r="E435" s="189" t="s">
        <v>1</v>
      </c>
      <c r="F435" s="190" t="s">
        <v>5788</v>
      </c>
      <c r="H435" s="189" t="s">
        <v>1</v>
      </c>
      <c r="I435" s="191"/>
      <c r="L435" s="188"/>
      <c r="M435" s="192"/>
      <c r="N435" s="193"/>
      <c r="O435" s="193"/>
      <c r="P435" s="193"/>
      <c r="Q435" s="193"/>
      <c r="R435" s="193"/>
      <c r="S435" s="193"/>
      <c r="T435" s="194"/>
      <c r="AT435" s="189" t="s">
        <v>177</v>
      </c>
      <c r="AU435" s="189" t="s">
        <v>86</v>
      </c>
      <c r="AV435" s="13" t="s">
        <v>84</v>
      </c>
      <c r="AW435" s="13" t="s">
        <v>34</v>
      </c>
      <c r="AX435" s="13" t="s">
        <v>77</v>
      </c>
      <c r="AY435" s="189" t="s">
        <v>164</v>
      </c>
    </row>
    <row r="436" spans="1:65" s="13" customFormat="1" x14ac:dyDescent="0.2">
      <c r="B436" s="188"/>
      <c r="D436" s="183" t="s">
        <v>177</v>
      </c>
      <c r="E436" s="189" t="s">
        <v>1</v>
      </c>
      <c r="F436" s="190" t="s">
        <v>5789</v>
      </c>
      <c r="H436" s="189" t="s">
        <v>1</v>
      </c>
      <c r="I436" s="191"/>
      <c r="L436" s="188"/>
      <c r="M436" s="192"/>
      <c r="N436" s="193"/>
      <c r="O436" s="193"/>
      <c r="P436" s="193"/>
      <c r="Q436" s="193"/>
      <c r="R436" s="193"/>
      <c r="S436" s="193"/>
      <c r="T436" s="194"/>
      <c r="AT436" s="189" t="s">
        <v>177</v>
      </c>
      <c r="AU436" s="189" t="s">
        <v>86</v>
      </c>
      <c r="AV436" s="13" t="s">
        <v>84</v>
      </c>
      <c r="AW436" s="13" t="s">
        <v>34</v>
      </c>
      <c r="AX436" s="13" t="s">
        <v>77</v>
      </c>
      <c r="AY436" s="189" t="s">
        <v>164</v>
      </c>
    </row>
    <row r="437" spans="1:65" s="13" customFormat="1" x14ac:dyDescent="0.2">
      <c r="B437" s="188"/>
      <c r="D437" s="183" t="s">
        <v>177</v>
      </c>
      <c r="E437" s="189" t="s">
        <v>1</v>
      </c>
      <c r="F437" s="190" t="s">
        <v>5790</v>
      </c>
      <c r="H437" s="189" t="s">
        <v>1</v>
      </c>
      <c r="I437" s="191"/>
      <c r="L437" s="188"/>
      <c r="M437" s="192"/>
      <c r="N437" s="193"/>
      <c r="O437" s="193"/>
      <c r="P437" s="193"/>
      <c r="Q437" s="193"/>
      <c r="R437" s="193"/>
      <c r="S437" s="193"/>
      <c r="T437" s="194"/>
      <c r="AT437" s="189" t="s">
        <v>177</v>
      </c>
      <c r="AU437" s="189" t="s">
        <v>86</v>
      </c>
      <c r="AV437" s="13" t="s">
        <v>84</v>
      </c>
      <c r="AW437" s="13" t="s">
        <v>34</v>
      </c>
      <c r="AX437" s="13" t="s">
        <v>77</v>
      </c>
      <c r="AY437" s="189" t="s">
        <v>164</v>
      </c>
    </row>
    <row r="438" spans="1:65" s="14" customFormat="1" x14ac:dyDescent="0.2">
      <c r="B438" s="195"/>
      <c r="D438" s="183" t="s">
        <v>177</v>
      </c>
      <c r="E438" s="196" t="s">
        <v>1</v>
      </c>
      <c r="F438" s="197" t="s">
        <v>5331</v>
      </c>
      <c r="H438" s="198">
        <v>250</v>
      </c>
      <c r="I438" s="199"/>
      <c r="L438" s="195"/>
      <c r="M438" s="200"/>
      <c r="N438" s="201"/>
      <c r="O438" s="201"/>
      <c r="P438" s="201"/>
      <c r="Q438" s="201"/>
      <c r="R438" s="201"/>
      <c r="S438" s="201"/>
      <c r="T438" s="202"/>
      <c r="AT438" s="196" t="s">
        <v>177</v>
      </c>
      <c r="AU438" s="196" t="s">
        <v>86</v>
      </c>
      <c r="AV438" s="14" t="s">
        <v>86</v>
      </c>
      <c r="AW438" s="14" t="s">
        <v>34</v>
      </c>
      <c r="AX438" s="14" t="s">
        <v>77</v>
      </c>
      <c r="AY438" s="196" t="s">
        <v>164</v>
      </c>
    </row>
    <row r="439" spans="1:65" s="15" customFormat="1" x14ac:dyDescent="0.2">
      <c r="B439" s="203"/>
      <c r="D439" s="183" t="s">
        <v>177</v>
      </c>
      <c r="E439" s="204" t="s">
        <v>1</v>
      </c>
      <c r="F439" s="205" t="s">
        <v>184</v>
      </c>
      <c r="H439" s="206">
        <v>250</v>
      </c>
      <c r="I439" s="207"/>
      <c r="L439" s="203"/>
      <c r="M439" s="208"/>
      <c r="N439" s="209"/>
      <c r="O439" s="209"/>
      <c r="P439" s="209"/>
      <c r="Q439" s="209"/>
      <c r="R439" s="209"/>
      <c r="S439" s="209"/>
      <c r="T439" s="210"/>
      <c r="AT439" s="204" t="s">
        <v>177</v>
      </c>
      <c r="AU439" s="204" t="s">
        <v>86</v>
      </c>
      <c r="AV439" s="15" t="s">
        <v>172</v>
      </c>
      <c r="AW439" s="15" t="s">
        <v>34</v>
      </c>
      <c r="AX439" s="15" t="s">
        <v>84</v>
      </c>
      <c r="AY439" s="204" t="s">
        <v>164</v>
      </c>
    </row>
    <row r="440" spans="1:65" s="2" customFormat="1" ht="16.5" customHeight="1" x14ac:dyDescent="0.2">
      <c r="A440" s="34"/>
      <c r="B440" s="168"/>
      <c r="C440" s="223" t="s">
        <v>434</v>
      </c>
      <c r="D440" s="235" t="s">
        <v>326</v>
      </c>
      <c r="E440" s="225" t="s">
        <v>5469</v>
      </c>
      <c r="F440" s="226" t="s">
        <v>5470</v>
      </c>
      <c r="G440" s="227" t="s">
        <v>215</v>
      </c>
      <c r="H440" s="228">
        <v>250</v>
      </c>
      <c r="I440" s="229"/>
      <c r="J440" s="230">
        <f>ROUND(I440*H440,2)</f>
        <v>0</v>
      </c>
      <c r="K440" s="226" t="s">
        <v>171</v>
      </c>
      <c r="L440" s="231"/>
      <c r="M440" s="232" t="s">
        <v>1</v>
      </c>
      <c r="N440" s="233" t="s">
        <v>42</v>
      </c>
      <c r="O440" s="60"/>
      <c r="P440" s="179">
        <f>O440*H440</f>
        <v>0</v>
      </c>
      <c r="Q440" s="179">
        <v>0</v>
      </c>
      <c r="R440" s="179">
        <f>Q440*H440</f>
        <v>0</v>
      </c>
      <c r="S440" s="179">
        <v>0</v>
      </c>
      <c r="T440" s="180">
        <f>S440*H440</f>
        <v>0</v>
      </c>
      <c r="U440" s="34"/>
      <c r="V440" s="34"/>
      <c r="W440" s="34"/>
      <c r="X440" s="34"/>
      <c r="Y440" s="34"/>
      <c r="Z440" s="34"/>
      <c r="AA440" s="34"/>
      <c r="AB440" s="34"/>
      <c r="AC440" s="34"/>
      <c r="AD440" s="34"/>
      <c r="AE440" s="34"/>
      <c r="AR440" s="181" t="s">
        <v>480</v>
      </c>
      <c r="AT440" s="181" t="s">
        <v>326</v>
      </c>
      <c r="AU440" s="181" t="s">
        <v>86</v>
      </c>
      <c r="AY440" s="18" t="s">
        <v>164</v>
      </c>
      <c r="BE440" s="182">
        <f>IF(N440="základní",J440,0)</f>
        <v>0</v>
      </c>
      <c r="BF440" s="182">
        <f>IF(N440="snížená",J440,0)</f>
        <v>0</v>
      </c>
      <c r="BG440" s="182">
        <f>IF(N440="zákl. přenesená",J440,0)</f>
        <v>0</v>
      </c>
      <c r="BH440" s="182">
        <f>IF(N440="sníž. přenesená",J440,0)</f>
        <v>0</v>
      </c>
      <c r="BI440" s="182">
        <f>IF(N440="nulová",J440,0)</f>
        <v>0</v>
      </c>
      <c r="BJ440" s="18" t="s">
        <v>84</v>
      </c>
      <c r="BK440" s="182">
        <f>ROUND(I440*H440,2)</f>
        <v>0</v>
      </c>
      <c r="BL440" s="18" t="s">
        <v>191</v>
      </c>
      <c r="BM440" s="181" t="s">
        <v>5793</v>
      </c>
    </row>
    <row r="441" spans="1:65" s="2" customFormat="1" x14ac:dyDescent="0.2">
      <c r="A441" s="34"/>
      <c r="B441" s="35"/>
      <c r="C441" s="34"/>
      <c r="D441" s="183" t="s">
        <v>174</v>
      </c>
      <c r="E441" s="34"/>
      <c r="F441" s="184" t="s">
        <v>5470</v>
      </c>
      <c r="G441" s="34"/>
      <c r="H441" s="34"/>
      <c r="I441" s="103"/>
      <c r="J441" s="34"/>
      <c r="K441" s="34"/>
      <c r="L441" s="35"/>
      <c r="M441" s="185"/>
      <c r="N441" s="186"/>
      <c r="O441" s="60"/>
      <c r="P441" s="60"/>
      <c r="Q441" s="60"/>
      <c r="R441" s="60"/>
      <c r="S441" s="60"/>
      <c r="T441" s="61"/>
      <c r="U441" s="34"/>
      <c r="V441" s="34"/>
      <c r="W441" s="34"/>
      <c r="X441" s="34"/>
      <c r="Y441" s="34"/>
      <c r="Z441" s="34"/>
      <c r="AA441" s="34"/>
      <c r="AB441" s="34"/>
      <c r="AC441" s="34"/>
      <c r="AD441" s="34"/>
      <c r="AE441" s="34"/>
      <c r="AT441" s="18" t="s">
        <v>174</v>
      </c>
      <c r="AU441" s="18" t="s">
        <v>86</v>
      </c>
    </row>
    <row r="442" spans="1:65" s="13" customFormat="1" x14ac:dyDescent="0.2">
      <c r="B442" s="188"/>
      <c r="D442" s="183" t="s">
        <v>177</v>
      </c>
      <c r="E442" s="189" t="s">
        <v>1</v>
      </c>
      <c r="F442" s="190" t="s">
        <v>5232</v>
      </c>
      <c r="H442" s="189" t="s">
        <v>1</v>
      </c>
      <c r="I442" s="191"/>
      <c r="L442" s="188"/>
      <c r="M442" s="192"/>
      <c r="N442" s="193"/>
      <c r="O442" s="193"/>
      <c r="P442" s="193"/>
      <c r="Q442" s="193"/>
      <c r="R442" s="193"/>
      <c r="S442" s="193"/>
      <c r="T442" s="194"/>
      <c r="AT442" s="189" t="s">
        <v>177</v>
      </c>
      <c r="AU442" s="189" t="s">
        <v>86</v>
      </c>
      <c r="AV442" s="13" t="s">
        <v>84</v>
      </c>
      <c r="AW442" s="13" t="s">
        <v>34</v>
      </c>
      <c r="AX442" s="13" t="s">
        <v>77</v>
      </c>
      <c r="AY442" s="189" t="s">
        <v>164</v>
      </c>
    </row>
    <row r="443" spans="1:65" s="13" customFormat="1" x14ac:dyDescent="0.2">
      <c r="B443" s="188"/>
      <c r="D443" s="183" t="s">
        <v>177</v>
      </c>
      <c r="E443" s="189" t="s">
        <v>1</v>
      </c>
      <c r="F443" s="190" t="s">
        <v>4418</v>
      </c>
      <c r="H443" s="189" t="s">
        <v>1</v>
      </c>
      <c r="I443" s="191"/>
      <c r="L443" s="188"/>
      <c r="M443" s="192"/>
      <c r="N443" s="193"/>
      <c r="O443" s="193"/>
      <c r="P443" s="193"/>
      <c r="Q443" s="193"/>
      <c r="R443" s="193"/>
      <c r="S443" s="193"/>
      <c r="T443" s="194"/>
      <c r="AT443" s="189" t="s">
        <v>177</v>
      </c>
      <c r="AU443" s="189" t="s">
        <v>86</v>
      </c>
      <c r="AV443" s="13" t="s">
        <v>84</v>
      </c>
      <c r="AW443" s="13" t="s">
        <v>34</v>
      </c>
      <c r="AX443" s="13" t="s">
        <v>77</v>
      </c>
      <c r="AY443" s="189" t="s">
        <v>164</v>
      </c>
    </row>
    <row r="444" spans="1:65" s="13" customFormat="1" x14ac:dyDescent="0.2">
      <c r="B444" s="188"/>
      <c r="D444" s="183" t="s">
        <v>177</v>
      </c>
      <c r="E444" s="189" t="s">
        <v>1</v>
      </c>
      <c r="F444" s="190" t="s">
        <v>5699</v>
      </c>
      <c r="H444" s="189" t="s">
        <v>1</v>
      </c>
      <c r="I444" s="191"/>
      <c r="L444" s="188"/>
      <c r="M444" s="192"/>
      <c r="N444" s="193"/>
      <c r="O444" s="193"/>
      <c r="P444" s="193"/>
      <c r="Q444" s="193"/>
      <c r="R444" s="193"/>
      <c r="S444" s="193"/>
      <c r="T444" s="194"/>
      <c r="AT444" s="189" t="s">
        <v>177</v>
      </c>
      <c r="AU444" s="189" t="s">
        <v>86</v>
      </c>
      <c r="AV444" s="13" t="s">
        <v>84</v>
      </c>
      <c r="AW444" s="13" t="s">
        <v>34</v>
      </c>
      <c r="AX444" s="13" t="s">
        <v>77</v>
      </c>
      <c r="AY444" s="189" t="s">
        <v>164</v>
      </c>
    </row>
    <row r="445" spans="1:65" s="13" customFormat="1" x14ac:dyDescent="0.2">
      <c r="B445" s="188"/>
      <c r="D445" s="183" t="s">
        <v>177</v>
      </c>
      <c r="E445" s="189" t="s">
        <v>1</v>
      </c>
      <c r="F445" s="190" t="s">
        <v>5700</v>
      </c>
      <c r="H445" s="189" t="s">
        <v>1</v>
      </c>
      <c r="I445" s="191"/>
      <c r="L445" s="188"/>
      <c r="M445" s="192"/>
      <c r="N445" s="193"/>
      <c r="O445" s="193"/>
      <c r="P445" s="193"/>
      <c r="Q445" s="193"/>
      <c r="R445" s="193"/>
      <c r="S445" s="193"/>
      <c r="T445" s="194"/>
      <c r="AT445" s="189" t="s">
        <v>177</v>
      </c>
      <c r="AU445" s="189" t="s">
        <v>86</v>
      </c>
      <c r="AV445" s="13" t="s">
        <v>84</v>
      </c>
      <c r="AW445" s="13" t="s">
        <v>34</v>
      </c>
      <c r="AX445" s="13" t="s">
        <v>77</v>
      </c>
      <c r="AY445" s="189" t="s">
        <v>164</v>
      </c>
    </row>
    <row r="446" spans="1:65" s="13" customFormat="1" x14ac:dyDescent="0.2">
      <c r="B446" s="188"/>
      <c r="D446" s="183" t="s">
        <v>177</v>
      </c>
      <c r="E446" s="189" t="s">
        <v>1</v>
      </c>
      <c r="F446" s="190" t="s">
        <v>5713</v>
      </c>
      <c r="H446" s="189" t="s">
        <v>1</v>
      </c>
      <c r="I446" s="191"/>
      <c r="L446" s="188"/>
      <c r="M446" s="192"/>
      <c r="N446" s="193"/>
      <c r="O446" s="193"/>
      <c r="P446" s="193"/>
      <c r="Q446" s="193"/>
      <c r="R446" s="193"/>
      <c r="S446" s="193"/>
      <c r="T446" s="194"/>
      <c r="AT446" s="189" t="s">
        <v>177</v>
      </c>
      <c r="AU446" s="189" t="s">
        <v>86</v>
      </c>
      <c r="AV446" s="13" t="s">
        <v>84</v>
      </c>
      <c r="AW446" s="13" t="s">
        <v>34</v>
      </c>
      <c r="AX446" s="13" t="s">
        <v>77</v>
      </c>
      <c r="AY446" s="189" t="s">
        <v>164</v>
      </c>
    </row>
    <row r="447" spans="1:65" s="13" customFormat="1" x14ac:dyDescent="0.2">
      <c r="B447" s="188"/>
      <c r="D447" s="183" t="s">
        <v>177</v>
      </c>
      <c r="E447" s="189" t="s">
        <v>1</v>
      </c>
      <c r="F447" s="190" t="s">
        <v>5787</v>
      </c>
      <c r="H447" s="189" t="s">
        <v>1</v>
      </c>
      <c r="I447" s="191"/>
      <c r="L447" s="188"/>
      <c r="M447" s="192"/>
      <c r="N447" s="193"/>
      <c r="O447" s="193"/>
      <c r="P447" s="193"/>
      <c r="Q447" s="193"/>
      <c r="R447" s="193"/>
      <c r="S447" s="193"/>
      <c r="T447" s="194"/>
      <c r="AT447" s="189" t="s">
        <v>177</v>
      </c>
      <c r="AU447" s="189" t="s">
        <v>86</v>
      </c>
      <c r="AV447" s="13" t="s">
        <v>84</v>
      </c>
      <c r="AW447" s="13" t="s">
        <v>34</v>
      </c>
      <c r="AX447" s="13" t="s">
        <v>77</v>
      </c>
      <c r="AY447" s="189" t="s">
        <v>164</v>
      </c>
    </row>
    <row r="448" spans="1:65" s="13" customFormat="1" x14ac:dyDescent="0.2">
      <c r="B448" s="188"/>
      <c r="D448" s="183" t="s">
        <v>177</v>
      </c>
      <c r="E448" s="189" t="s">
        <v>1</v>
      </c>
      <c r="F448" s="190" t="s">
        <v>5788</v>
      </c>
      <c r="H448" s="189" t="s">
        <v>1</v>
      </c>
      <c r="I448" s="191"/>
      <c r="L448" s="188"/>
      <c r="M448" s="192"/>
      <c r="N448" s="193"/>
      <c r="O448" s="193"/>
      <c r="P448" s="193"/>
      <c r="Q448" s="193"/>
      <c r="R448" s="193"/>
      <c r="S448" s="193"/>
      <c r="T448" s="194"/>
      <c r="AT448" s="189" t="s">
        <v>177</v>
      </c>
      <c r="AU448" s="189" t="s">
        <v>86</v>
      </c>
      <c r="AV448" s="13" t="s">
        <v>84</v>
      </c>
      <c r="AW448" s="13" t="s">
        <v>34</v>
      </c>
      <c r="AX448" s="13" t="s">
        <v>77</v>
      </c>
      <c r="AY448" s="189" t="s">
        <v>164</v>
      </c>
    </row>
    <row r="449" spans="1:65" s="13" customFormat="1" x14ac:dyDescent="0.2">
      <c r="B449" s="188"/>
      <c r="D449" s="183" t="s">
        <v>177</v>
      </c>
      <c r="E449" s="189" t="s">
        <v>1</v>
      </c>
      <c r="F449" s="190" t="s">
        <v>5789</v>
      </c>
      <c r="H449" s="189" t="s">
        <v>1</v>
      </c>
      <c r="I449" s="191"/>
      <c r="L449" s="188"/>
      <c r="M449" s="192"/>
      <c r="N449" s="193"/>
      <c r="O449" s="193"/>
      <c r="P449" s="193"/>
      <c r="Q449" s="193"/>
      <c r="R449" s="193"/>
      <c r="S449" s="193"/>
      <c r="T449" s="194"/>
      <c r="AT449" s="189" t="s">
        <v>177</v>
      </c>
      <c r="AU449" s="189" t="s">
        <v>86</v>
      </c>
      <c r="AV449" s="13" t="s">
        <v>84</v>
      </c>
      <c r="AW449" s="13" t="s">
        <v>34</v>
      </c>
      <c r="AX449" s="13" t="s">
        <v>77</v>
      </c>
      <c r="AY449" s="189" t="s">
        <v>164</v>
      </c>
    </row>
    <row r="450" spans="1:65" s="13" customFormat="1" x14ac:dyDescent="0.2">
      <c r="B450" s="188"/>
      <c r="D450" s="183" t="s">
        <v>177</v>
      </c>
      <c r="E450" s="189" t="s">
        <v>1</v>
      </c>
      <c r="F450" s="190" t="s">
        <v>5472</v>
      </c>
      <c r="H450" s="189" t="s">
        <v>1</v>
      </c>
      <c r="I450" s="191"/>
      <c r="L450" s="188"/>
      <c r="M450" s="192"/>
      <c r="N450" s="193"/>
      <c r="O450" s="193"/>
      <c r="P450" s="193"/>
      <c r="Q450" s="193"/>
      <c r="R450" s="193"/>
      <c r="S450" s="193"/>
      <c r="T450" s="194"/>
      <c r="AT450" s="189" t="s">
        <v>177</v>
      </c>
      <c r="AU450" s="189" t="s">
        <v>86</v>
      </c>
      <c r="AV450" s="13" t="s">
        <v>84</v>
      </c>
      <c r="AW450" s="13" t="s">
        <v>34</v>
      </c>
      <c r="AX450" s="13" t="s">
        <v>77</v>
      </c>
      <c r="AY450" s="189" t="s">
        <v>164</v>
      </c>
    </row>
    <row r="451" spans="1:65" s="13" customFormat="1" x14ac:dyDescent="0.2">
      <c r="B451" s="188"/>
      <c r="D451" s="183" t="s">
        <v>177</v>
      </c>
      <c r="E451" s="189" t="s">
        <v>1</v>
      </c>
      <c r="F451" s="190" t="s">
        <v>5473</v>
      </c>
      <c r="H451" s="189" t="s">
        <v>1</v>
      </c>
      <c r="I451" s="191"/>
      <c r="L451" s="188"/>
      <c r="M451" s="192"/>
      <c r="N451" s="193"/>
      <c r="O451" s="193"/>
      <c r="P451" s="193"/>
      <c r="Q451" s="193"/>
      <c r="R451" s="193"/>
      <c r="S451" s="193"/>
      <c r="T451" s="194"/>
      <c r="AT451" s="189" t="s">
        <v>177</v>
      </c>
      <c r="AU451" s="189" t="s">
        <v>86</v>
      </c>
      <c r="AV451" s="13" t="s">
        <v>84</v>
      </c>
      <c r="AW451" s="13" t="s">
        <v>34</v>
      </c>
      <c r="AX451" s="13" t="s">
        <v>77</v>
      </c>
      <c r="AY451" s="189" t="s">
        <v>164</v>
      </c>
    </row>
    <row r="452" spans="1:65" s="13" customFormat="1" x14ac:dyDescent="0.2">
      <c r="B452" s="188"/>
      <c r="D452" s="183" t="s">
        <v>177</v>
      </c>
      <c r="E452" s="189" t="s">
        <v>1</v>
      </c>
      <c r="F452" s="190" t="s">
        <v>5790</v>
      </c>
      <c r="H452" s="189" t="s">
        <v>1</v>
      </c>
      <c r="I452" s="191"/>
      <c r="L452" s="188"/>
      <c r="M452" s="192"/>
      <c r="N452" s="193"/>
      <c r="O452" s="193"/>
      <c r="P452" s="193"/>
      <c r="Q452" s="193"/>
      <c r="R452" s="193"/>
      <c r="S452" s="193"/>
      <c r="T452" s="194"/>
      <c r="AT452" s="189" t="s">
        <v>177</v>
      </c>
      <c r="AU452" s="189" t="s">
        <v>86</v>
      </c>
      <c r="AV452" s="13" t="s">
        <v>84</v>
      </c>
      <c r="AW452" s="13" t="s">
        <v>34</v>
      </c>
      <c r="AX452" s="13" t="s">
        <v>77</v>
      </c>
      <c r="AY452" s="189" t="s">
        <v>164</v>
      </c>
    </row>
    <row r="453" spans="1:65" s="14" customFormat="1" x14ac:dyDescent="0.2">
      <c r="B453" s="195"/>
      <c r="D453" s="183" t="s">
        <v>177</v>
      </c>
      <c r="E453" s="196" t="s">
        <v>1</v>
      </c>
      <c r="F453" s="197" t="s">
        <v>5331</v>
      </c>
      <c r="H453" s="198">
        <v>250</v>
      </c>
      <c r="I453" s="199"/>
      <c r="L453" s="195"/>
      <c r="M453" s="200"/>
      <c r="N453" s="201"/>
      <c r="O453" s="201"/>
      <c r="P453" s="201"/>
      <c r="Q453" s="201"/>
      <c r="R453" s="201"/>
      <c r="S453" s="201"/>
      <c r="T453" s="202"/>
      <c r="AT453" s="196" t="s">
        <v>177</v>
      </c>
      <c r="AU453" s="196" t="s">
        <v>86</v>
      </c>
      <c r="AV453" s="14" t="s">
        <v>86</v>
      </c>
      <c r="AW453" s="14" t="s">
        <v>34</v>
      </c>
      <c r="AX453" s="14" t="s">
        <v>77</v>
      </c>
      <c r="AY453" s="196" t="s">
        <v>164</v>
      </c>
    </row>
    <row r="454" spans="1:65" s="15" customFormat="1" x14ac:dyDescent="0.2">
      <c r="B454" s="203"/>
      <c r="D454" s="183" t="s">
        <v>177</v>
      </c>
      <c r="E454" s="204" t="s">
        <v>1</v>
      </c>
      <c r="F454" s="205" t="s">
        <v>184</v>
      </c>
      <c r="H454" s="206">
        <v>250</v>
      </c>
      <c r="I454" s="207"/>
      <c r="L454" s="203"/>
      <c r="M454" s="208"/>
      <c r="N454" s="209"/>
      <c r="O454" s="209"/>
      <c r="P454" s="209"/>
      <c r="Q454" s="209"/>
      <c r="R454" s="209"/>
      <c r="S454" s="209"/>
      <c r="T454" s="210"/>
      <c r="AT454" s="204" t="s">
        <v>177</v>
      </c>
      <c r="AU454" s="204" t="s">
        <v>86</v>
      </c>
      <c r="AV454" s="15" t="s">
        <v>172</v>
      </c>
      <c r="AW454" s="15" t="s">
        <v>34</v>
      </c>
      <c r="AX454" s="15" t="s">
        <v>84</v>
      </c>
      <c r="AY454" s="204" t="s">
        <v>164</v>
      </c>
    </row>
    <row r="455" spans="1:65" s="2" customFormat="1" ht="16.5" customHeight="1" x14ac:dyDescent="0.2">
      <c r="A455" s="34"/>
      <c r="B455" s="168"/>
      <c r="C455" s="169" t="s">
        <v>449</v>
      </c>
      <c r="D455" s="170" t="s">
        <v>167</v>
      </c>
      <c r="E455" s="171" t="s">
        <v>5794</v>
      </c>
      <c r="F455" s="172" t="s">
        <v>5485</v>
      </c>
      <c r="G455" s="173" t="s">
        <v>587</v>
      </c>
      <c r="H455" s="174">
        <v>125</v>
      </c>
      <c r="I455" s="175"/>
      <c r="J455" s="176">
        <f>ROUND(I455*H455,2)</f>
        <v>0</v>
      </c>
      <c r="K455" s="172" t="s">
        <v>171</v>
      </c>
      <c r="L455" s="35"/>
      <c r="M455" s="177" t="s">
        <v>1</v>
      </c>
      <c r="N455" s="178" t="s">
        <v>42</v>
      </c>
      <c r="O455" s="60"/>
      <c r="P455" s="179">
        <f>O455*H455</f>
        <v>0</v>
      </c>
      <c r="Q455" s="179">
        <v>0</v>
      </c>
      <c r="R455" s="179">
        <f>Q455*H455</f>
        <v>0</v>
      </c>
      <c r="S455" s="179">
        <v>0</v>
      </c>
      <c r="T455" s="180">
        <f>S455*H455</f>
        <v>0</v>
      </c>
      <c r="U455" s="34"/>
      <c r="V455" s="34"/>
      <c r="W455" s="34"/>
      <c r="X455" s="34"/>
      <c r="Y455" s="34"/>
      <c r="Z455" s="34"/>
      <c r="AA455" s="34"/>
      <c r="AB455" s="34"/>
      <c r="AC455" s="34"/>
      <c r="AD455" s="34"/>
      <c r="AE455" s="34"/>
      <c r="AR455" s="181" t="s">
        <v>191</v>
      </c>
      <c r="AT455" s="181" t="s">
        <v>167</v>
      </c>
      <c r="AU455" s="181" t="s">
        <v>86</v>
      </c>
      <c r="AY455" s="18" t="s">
        <v>164</v>
      </c>
      <c r="BE455" s="182">
        <f>IF(N455="základní",J455,0)</f>
        <v>0</v>
      </c>
      <c r="BF455" s="182">
        <f>IF(N455="snížená",J455,0)</f>
        <v>0</v>
      </c>
      <c r="BG455" s="182">
        <f>IF(N455="zákl. přenesená",J455,0)</f>
        <v>0</v>
      </c>
      <c r="BH455" s="182">
        <f>IF(N455="sníž. přenesená",J455,0)</f>
        <v>0</v>
      </c>
      <c r="BI455" s="182">
        <f>IF(N455="nulová",J455,0)</f>
        <v>0</v>
      </c>
      <c r="BJ455" s="18" t="s">
        <v>84</v>
      </c>
      <c r="BK455" s="182">
        <f>ROUND(I455*H455,2)</f>
        <v>0</v>
      </c>
      <c r="BL455" s="18" t="s">
        <v>191</v>
      </c>
      <c r="BM455" s="181" t="s">
        <v>5795</v>
      </c>
    </row>
    <row r="456" spans="1:65" s="2" customFormat="1" x14ac:dyDescent="0.2">
      <c r="A456" s="34"/>
      <c r="B456" s="35"/>
      <c r="C456" s="34"/>
      <c r="D456" s="183" t="s">
        <v>174</v>
      </c>
      <c r="E456" s="34"/>
      <c r="F456" s="184" t="s">
        <v>5487</v>
      </c>
      <c r="G456" s="34"/>
      <c r="H456" s="34"/>
      <c r="I456" s="103"/>
      <c r="J456" s="34"/>
      <c r="K456" s="34"/>
      <c r="L456" s="35"/>
      <c r="M456" s="185"/>
      <c r="N456" s="186"/>
      <c r="O456" s="60"/>
      <c r="P456" s="60"/>
      <c r="Q456" s="60"/>
      <c r="R456" s="60"/>
      <c r="S456" s="60"/>
      <c r="T456" s="61"/>
      <c r="U456" s="34"/>
      <c r="V456" s="34"/>
      <c r="W456" s="34"/>
      <c r="X456" s="34"/>
      <c r="Y456" s="34"/>
      <c r="Z456" s="34"/>
      <c r="AA456" s="34"/>
      <c r="AB456" s="34"/>
      <c r="AC456" s="34"/>
      <c r="AD456" s="34"/>
      <c r="AE456" s="34"/>
      <c r="AT456" s="18" t="s">
        <v>174</v>
      </c>
      <c r="AU456" s="18" t="s">
        <v>86</v>
      </c>
    </row>
    <row r="457" spans="1:65" s="13" customFormat="1" x14ac:dyDescent="0.2">
      <c r="B457" s="188"/>
      <c r="D457" s="183" t="s">
        <v>177</v>
      </c>
      <c r="E457" s="189" t="s">
        <v>1</v>
      </c>
      <c r="F457" s="190" t="s">
        <v>5232</v>
      </c>
      <c r="H457" s="189" t="s">
        <v>1</v>
      </c>
      <c r="I457" s="191"/>
      <c r="L457" s="188"/>
      <c r="M457" s="192"/>
      <c r="N457" s="193"/>
      <c r="O457" s="193"/>
      <c r="P457" s="193"/>
      <c r="Q457" s="193"/>
      <c r="R457" s="193"/>
      <c r="S457" s="193"/>
      <c r="T457" s="194"/>
      <c r="AT457" s="189" t="s">
        <v>177</v>
      </c>
      <c r="AU457" s="189" t="s">
        <v>86</v>
      </c>
      <c r="AV457" s="13" t="s">
        <v>84</v>
      </c>
      <c r="AW457" s="13" t="s">
        <v>34</v>
      </c>
      <c r="AX457" s="13" t="s">
        <v>77</v>
      </c>
      <c r="AY457" s="189" t="s">
        <v>164</v>
      </c>
    </row>
    <row r="458" spans="1:65" s="13" customFormat="1" x14ac:dyDescent="0.2">
      <c r="B458" s="188"/>
      <c r="D458" s="183" t="s">
        <v>177</v>
      </c>
      <c r="E458" s="189" t="s">
        <v>1</v>
      </c>
      <c r="F458" s="190" t="s">
        <v>4418</v>
      </c>
      <c r="H458" s="189" t="s">
        <v>1</v>
      </c>
      <c r="I458" s="191"/>
      <c r="L458" s="188"/>
      <c r="M458" s="192"/>
      <c r="N458" s="193"/>
      <c r="O458" s="193"/>
      <c r="P458" s="193"/>
      <c r="Q458" s="193"/>
      <c r="R458" s="193"/>
      <c r="S458" s="193"/>
      <c r="T458" s="194"/>
      <c r="AT458" s="189" t="s">
        <v>177</v>
      </c>
      <c r="AU458" s="189" t="s">
        <v>86</v>
      </c>
      <c r="AV458" s="13" t="s">
        <v>84</v>
      </c>
      <c r="AW458" s="13" t="s">
        <v>34</v>
      </c>
      <c r="AX458" s="13" t="s">
        <v>77</v>
      </c>
      <c r="AY458" s="189" t="s">
        <v>164</v>
      </c>
    </row>
    <row r="459" spans="1:65" s="13" customFormat="1" x14ac:dyDescent="0.2">
      <c r="B459" s="188"/>
      <c r="D459" s="183" t="s">
        <v>177</v>
      </c>
      <c r="E459" s="189" t="s">
        <v>1</v>
      </c>
      <c r="F459" s="190" t="s">
        <v>5699</v>
      </c>
      <c r="H459" s="189" t="s">
        <v>1</v>
      </c>
      <c r="I459" s="191"/>
      <c r="L459" s="188"/>
      <c r="M459" s="192"/>
      <c r="N459" s="193"/>
      <c r="O459" s="193"/>
      <c r="P459" s="193"/>
      <c r="Q459" s="193"/>
      <c r="R459" s="193"/>
      <c r="S459" s="193"/>
      <c r="T459" s="194"/>
      <c r="AT459" s="189" t="s">
        <v>177</v>
      </c>
      <c r="AU459" s="189" t="s">
        <v>86</v>
      </c>
      <c r="AV459" s="13" t="s">
        <v>84</v>
      </c>
      <c r="AW459" s="13" t="s">
        <v>34</v>
      </c>
      <c r="AX459" s="13" t="s">
        <v>77</v>
      </c>
      <c r="AY459" s="189" t="s">
        <v>164</v>
      </c>
    </row>
    <row r="460" spans="1:65" s="13" customFormat="1" x14ac:dyDescent="0.2">
      <c r="B460" s="188"/>
      <c r="D460" s="183" t="s">
        <v>177</v>
      </c>
      <c r="E460" s="189" t="s">
        <v>1</v>
      </c>
      <c r="F460" s="190" t="s">
        <v>5700</v>
      </c>
      <c r="H460" s="189" t="s">
        <v>1</v>
      </c>
      <c r="I460" s="191"/>
      <c r="L460" s="188"/>
      <c r="M460" s="192"/>
      <c r="N460" s="193"/>
      <c r="O460" s="193"/>
      <c r="P460" s="193"/>
      <c r="Q460" s="193"/>
      <c r="R460" s="193"/>
      <c r="S460" s="193"/>
      <c r="T460" s="194"/>
      <c r="AT460" s="189" t="s">
        <v>177</v>
      </c>
      <c r="AU460" s="189" t="s">
        <v>86</v>
      </c>
      <c r="AV460" s="13" t="s">
        <v>84</v>
      </c>
      <c r="AW460" s="13" t="s">
        <v>34</v>
      </c>
      <c r="AX460" s="13" t="s">
        <v>77</v>
      </c>
      <c r="AY460" s="189" t="s">
        <v>164</v>
      </c>
    </row>
    <row r="461" spans="1:65" s="13" customFormat="1" x14ac:dyDescent="0.2">
      <c r="B461" s="188"/>
      <c r="D461" s="183" t="s">
        <v>177</v>
      </c>
      <c r="E461" s="189" t="s">
        <v>1</v>
      </c>
      <c r="F461" s="190" t="s">
        <v>5709</v>
      </c>
      <c r="H461" s="189" t="s">
        <v>1</v>
      </c>
      <c r="I461" s="191"/>
      <c r="L461" s="188"/>
      <c r="M461" s="192"/>
      <c r="N461" s="193"/>
      <c r="O461" s="193"/>
      <c r="P461" s="193"/>
      <c r="Q461" s="193"/>
      <c r="R461" s="193"/>
      <c r="S461" s="193"/>
      <c r="T461" s="194"/>
      <c r="AT461" s="189" t="s">
        <v>177</v>
      </c>
      <c r="AU461" s="189" t="s">
        <v>86</v>
      </c>
      <c r="AV461" s="13" t="s">
        <v>84</v>
      </c>
      <c r="AW461" s="13" t="s">
        <v>34</v>
      </c>
      <c r="AX461" s="13" t="s">
        <v>77</v>
      </c>
      <c r="AY461" s="189" t="s">
        <v>164</v>
      </c>
    </row>
    <row r="462" spans="1:65" s="13" customFormat="1" x14ac:dyDescent="0.2">
      <c r="B462" s="188"/>
      <c r="D462" s="183" t="s">
        <v>177</v>
      </c>
      <c r="E462" s="189" t="s">
        <v>1</v>
      </c>
      <c r="F462" s="190" t="s">
        <v>5787</v>
      </c>
      <c r="H462" s="189" t="s">
        <v>1</v>
      </c>
      <c r="I462" s="191"/>
      <c r="L462" s="188"/>
      <c r="M462" s="192"/>
      <c r="N462" s="193"/>
      <c r="O462" s="193"/>
      <c r="P462" s="193"/>
      <c r="Q462" s="193"/>
      <c r="R462" s="193"/>
      <c r="S462" s="193"/>
      <c r="T462" s="194"/>
      <c r="AT462" s="189" t="s">
        <v>177</v>
      </c>
      <c r="AU462" s="189" t="s">
        <v>86</v>
      </c>
      <c r="AV462" s="13" t="s">
        <v>84</v>
      </c>
      <c r="AW462" s="13" t="s">
        <v>34</v>
      </c>
      <c r="AX462" s="13" t="s">
        <v>77</v>
      </c>
      <c r="AY462" s="189" t="s">
        <v>164</v>
      </c>
    </row>
    <row r="463" spans="1:65" s="13" customFormat="1" x14ac:dyDescent="0.2">
      <c r="B463" s="188"/>
      <c r="D463" s="183" t="s">
        <v>177</v>
      </c>
      <c r="E463" s="189" t="s">
        <v>1</v>
      </c>
      <c r="F463" s="190" t="s">
        <v>5788</v>
      </c>
      <c r="H463" s="189" t="s">
        <v>1</v>
      </c>
      <c r="I463" s="191"/>
      <c r="L463" s="188"/>
      <c r="M463" s="192"/>
      <c r="N463" s="193"/>
      <c r="O463" s="193"/>
      <c r="P463" s="193"/>
      <c r="Q463" s="193"/>
      <c r="R463" s="193"/>
      <c r="S463" s="193"/>
      <c r="T463" s="194"/>
      <c r="AT463" s="189" t="s">
        <v>177</v>
      </c>
      <c r="AU463" s="189" t="s">
        <v>86</v>
      </c>
      <c r="AV463" s="13" t="s">
        <v>84</v>
      </c>
      <c r="AW463" s="13" t="s">
        <v>34</v>
      </c>
      <c r="AX463" s="13" t="s">
        <v>77</v>
      </c>
      <c r="AY463" s="189" t="s">
        <v>164</v>
      </c>
    </row>
    <row r="464" spans="1:65" s="13" customFormat="1" x14ac:dyDescent="0.2">
      <c r="B464" s="188"/>
      <c r="D464" s="183" t="s">
        <v>177</v>
      </c>
      <c r="E464" s="189" t="s">
        <v>1</v>
      </c>
      <c r="F464" s="190" t="s">
        <v>5789</v>
      </c>
      <c r="H464" s="189" t="s">
        <v>1</v>
      </c>
      <c r="I464" s="191"/>
      <c r="L464" s="188"/>
      <c r="M464" s="192"/>
      <c r="N464" s="193"/>
      <c r="O464" s="193"/>
      <c r="P464" s="193"/>
      <c r="Q464" s="193"/>
      <c r="R464" s="193"/>
      <c r="S464" s="193"/>
      <c r="T464" s="194"/>
      <c r="AT464" s="189" t="s">
        <v>177</v>
      </c>
      <c r="AU464" s="189" t="s">
        <v>86</v>
      </c>
      <c r="AV464" s="13" t="s">
        <v>84</v>
      </c>
      <c r="AW464" s="13" t="s">
        <v>34</v>
      </c>
      <c r="AX464" s="13" t="s">
        <v>77</v>
      </c>
      <c r="AY464" s="189" t="s">
        <v>164</v>
      </c>
    </row>
    <row r="465" spans="1:65" s="13" customFormat="1" x14ac:dyDescent="0.2">
      <c r="B465" s="188"/>
      <c r="D465" s="183" t="s">
        <v>177</v>
      </c>
      <c r="E465" s="189" t="s">
        <v>1</v>
      </c>
      <c r="F465" s="190" t="s">
        <v>5796</v>
      </c>
      <c r="H465" s="189" t="s">
        <v>1</v>
      </c>
      <c r="I465" s="191"/>
      <c r="L465" s="188"/>
      <c r="M465" s="192"/>
      <c r="N465" s="193"/>
      <c r="O465" s="193"/>
      <c r="P465" s="193"/>
      <c r="Q465" s="193"/>
      <c r="R465" s="193"/>
      <c r="S465" s="193"/>
      <c r="T465" s="194"/>
      <c r="AT465" s="189" t="s">
        <v>177</v>
      </c>
      <c r="AU465" s="189" t="s">
        <v>86</v>
      </c>
      <c r="AV465" s="13" t="s">
        <v>84</v>
      </c>
      <c r="AW465" s="13" t="s">
        <v>34</v>
      </c>
      <c r="AX465" s="13" t="s">
        <v>77</v>
      </c>
      <c r="AY465" s="189" t="s">
        <v>164</v>
      </c>
    </row>
    <row r="466" spans="1:65" s="13" customFormat="1" x14ac:dyDescent="0.2">
      <c r="B466" s="188"/>
      <c r="D466" s="183" t="s">
        <v>177</v>
      </c>
      <c r="E466" s="189" t="s">
        <v>1</v>
      </c>
      <c r="F466" s="190" t="s">
        <v>5490</v>
      </c>
      <c r="H466" s="189" t="s">
        <v>1</v>
      </c>
      <c r="I466" s="191"/>
      <c r="L466" s="188"/>
      <c r="M466" s="192"/>
      <c r="N466" s="193"/>
      <c r="O466" s="193"/>
      <c r="P466" s="193"/>
      <c r="Q466" s="193"/>
      <c r="R466" s="193"/>
      <c r="S466" s="193"/>
      <c r="T466" s="194"/>
      <c r="AT466" s="189" t="s">
        <v>177</v>
      </c>
      <c r="AU466" s="189" t="s">
        <v>86</v>
      </c>
      <c r="AV466" s="13" t="s">
        <v>84</v>
      </c>
      <c r="AW466" s="13" t="s">
        <v>34</v>
      </c>
      <c r="AX466" s="13" t="s">
        <v>77</v>
      </c>
      <c r="AY466" s="189" t="s">
        <v>164</v>
      </c>
    </row>
    <row r="467" spans="1:65" s="13" customFormat="1" x14ac:dyDescent="0.2">
      <c r="B467" s="188"/>
      <c r="D467" s="183" t="s">
        <v>177</v>
      </c>
      <c r="E467" s="189" t="s">
        <v>1</v>
      </c>
      <c r="F467" s="190" t="s">
        <v>5790</v>
      </c>
      <c r="H467" s="189" t="s">
        <v>1</v>
      </c>
      <c r="I467" s="191"/>
      <c r="L467" s="188"/>
      <c r="M467" s="192"/>
      <c r="N467" s="193"/>
      <c r="O467" s="193"/>
      <c r="P467" s="193"/>
      <c r="Q467" s="193"/>
      <c r="R467" s="193"/>
      <c r="S467" s="193"/>
      <c r="T467" s="194"/>
      <c r="AT467" s="189" t="s">
        <v>177</v>
      </c>
      <c r="AU467" s="189" t="s">
        <v>86</v>
      </c>
      <c r="AV467" s="13" t="s">
        <v>84</v>
      </c>
      <c r="AW467" s="13" t="s">
        <v>34</v>
      </c>
      <c r="AX467" s="13" t="s">
        <v>77</v>
      </c>
      <c r="AY467" s="189" t="s">
        <v>164</v>
      </c>
    </row>
    <row r="468" spans="1:65" s="14" customFormat="1" x14ac:dyDescent="0.2">
      <c r="B468" s="195"/>
      <c r="D468" s="183" t="s">
        <v>177</v>
      </c>
      <c r="E468" s="196" t="s">
        <v>1</v>
      </c>
      <c r="F468" s="197" t="s">
        <v>1028</v>
      </c>
      <c r="H468" s="198">
        <v>125</v>
      </c>
      <c r="I468" s="199"/>
      <c r="L468" s="195"/>
      <c r="M468" s="200"/>
      <c r="N468" s="201"/>
      <c r="O468" s="201"/>
      <c r="P468" s="201"/>
      <c r="Q468" s="201"/>
      <c r="R468" s="201"/>
      <c r="S468" s="201"/>
      <c r="T468" s="202"/>
      <c r="AT468" s="196" t="s">
        <v>177</v>
      </c>
      <c r="AU468" s="196" t="s">
        <v>86</v>
      </c>
      <c r="AV468" s="14" t="s">
        <v>86</v>
      </c>
      <c r="AW468" s="14" t="s">
        <v>34</v>
      </c>
      <c r="AX468" s="14" t="s">
        <v>77</v>
      </c>
      <c r="AY468" s="196" t="s">
        <v>164</v>
      </c>
    </row>
    <row r="469" spans="1:65" s="15" customFormat="1" x14ac:dyDescent="0.2">
      <c r="B469" s="203"/>
      <c r="D469" s="183" t="s">
        <v>177</v>
      </c>
      <c r="E469" s="204" t="s">
        <v>1</v>
      </c>
      <c r="F469" s="205" t="s">
        <v>184</v>
      </c>
      <c r="H469" s="206">
        <v>125</v>
      </c>
      <c r="I469" s="207"/>
      <c r="L469" s="203"/>
      <c r="M469" s="208"/>
      <c r="N469" s="209"/>
      <c r="O469" s="209"/>
      <c r="P469" s="209"/>
      <c r="Q469" s="209"/>
      <c r="R469" s="209"/>
      <c r="S469" s="209"/>
      <c r="T469" s="210"/>
      <c r="AT469" s="204" t="s">
        <v>177</v>
      </c>
      <c r="AU469" s="204" t="s">
        <v>86</v>
      </c>
      <c r="AV469" s="15" t="s">
        <v>172</v>
      </c>
      <c r="AW469" s="15" t="s">
        <v>34</v>
      </c>
      <c r="AX469" s="15" t="s">
        <v>84</v>
      </c>
      <c r="AY469" s="204" t="s">
        <v>164</v>
      </c>
    </row>
    <row r="470" spans="1:65" s="2" customFormat="1" ht="16.5" customHeight="1" x14ac:dyDescent="0.2">
      <c r="A470" s="34"/>
      <c r="B470" s="168"/>
      <c r="C470" s="223" t="s">
        <v>455</v>
      </c>
      <c r="D470" s="235" t="s">
        <v>326</v>
      </c>
      <c r="E470" s="225" t="s">
        <v>5491</v>
      </c>
      <c r="F470" s="226" t="s">
        <v>5492</v>
      </c>
      <c r="G470" s="227" t="s">
        <v>587</v>
      </c>
      <c r="H470" s="228">
        <v>125</v>
      </c>
      <c r="I470" s="229"/>
      <c r="J470" s="230">
        <f>ROUND(I470*H470,2)</f>
        <v>0</v>
      </c>
      <c r="K470" s="226" t="s">
        <v>171</v>
      </c>
      <c r="L470" s="231"/>
      <c r="M470" s="232" t="s">
        <v>1</v>
      </c>
      <c r="N470" s="233" t="s">
        <v>42</v>
      </c>
      <c r="O470" s="60"/>
      <c r="P470" s="179">
        <f>O470*H470</f>
        <v>0</v>
      </c>
      <c r="Q470" s="179">
        <v>5.9999999999999995E-4</v>
      </c>
      <c r="R470" s="179">
        <f>Q470*H470</f>
        <v>7.4999999999999997E-2</v>
      </c>
      <c r="S470" s="179">
        <v>0</v>
      </c>
      <c r="T470" s="180">
        <f>S470*H470</f>
        <v>0</v>
      </c>
      <c r="U470" s="34"/>
      <c r="V470" s="34"/>
      <c r="W470" s="34"/>
      <c r="X470" s="34"/>
      <c r="Y470" s="34"/>
      <c r="Z470" s="34"/>
      <c r="AA470" s="34"/>
      <c r="AB470" s="34"/>
      <c r="AC470" s="34"/>
      <c r="AD470" s="34"/>
      <c r="AE470" s="34"/>
      <c r="AR470" s="181" t="s">
        <v>480</v>
      </c>
      <c r="AT470" s="181" t="s">
        <v>326</v>
      </c>
      <c r="AU470" s="181" t="s">
        <v>86</v>
      </c>
      <c r="AY470" s="18" t="s">
        <v>164</v>
      </c>
      <c r="BE470" s="182">
        <f>IF(N470="základní",J470,0)</f>
        <v>0</v>
      </c>
      <c r="BF470" s="182">
        <f>IF(N470="snížená",J470,0)</f>
        <v>0</v>
      </c>
      <c r="BG470" s="182">
        <f>IF(N470="zákl. přenesená",J470,0)</f>
        <v>0</v>
      </c>
      <c r="BH470" s="182">
        <f>IF(N470="sníž. přenesená",J470,0)</f>
        <v>0</v>
      </c>
      <c r="BI470" s="182">
        <f>IF(N470="nulová",J470,0)</f>
        <v>0</v>
      </c>
      <c r="BJ470" s="18" t="s">
        <v>84</v>
      </c>
      <c r="BK470" s="182">
        <f>ROUND(I470*H470,2)</f>
        <v>0</v>
      </c>
      <c r="BL470" s="18" t="s">
        <v>191</v>
      </c>
      <c r="BM470" s="181" t="s">
        <v>5797</v>
      </c>
    </row>
    <row r="471" spans="1:65" s="2" customFormat="1" x14ac:dyDescent="0.2">
      <c r="A471" s="34"/>
      <c r="B471" s="35"/>
      <c r="C471" s="34"/>
      <c r="D471" s="183" t="s">
        <v>174</v>
      </c>
      <c r="E471" s="34"/>
      <c r="F471" s="184" t="s">
        <v>5492</v>
      </c>
      <c r="G471" s="34"/>
      <c r="H471" s="34"/>
      <c r="I471" s="103"/>
      <c r="J471" s="34"/>
      <c r="K471" s="34"/>
      <c r="L471" s="35"/>
      <c r="M471" s="185"/>
      <c r="N471" s="186"/>
      <c r="O471" s="60"/>
      <c r="P471" s="60"/>
      <c r="Q471" s="60"/>
      <c r="R471" s="60"/>
      <c r="S471" s="60"/>
      <c r="T471" s="61"/>
      <c r="U471" s="34"/>
      <c r="V471" s="34"/>
      <c r="W471" s="34"/>
      <c r="X471" s="34"/>
      <c r="Y471" s="34"/>
      <c r="Z471" s="34"/>
      <c r="AA471" s="34"/>
      <c r="AB471" s="34"/>
      <c r="AC471" s="34"/>
      <c r="AD471" s="34"/>
      <c r="AE471" s="34"/>
      <c r="AT471" s="18" t="s">
        <v>174</v>
      </c>
      <c r="AU471" s="18" t="s">
        <v>86</v>
      </c>
    </row>
    <row r="472" spans="1:65" s="13" customFormat="1" x14ac:dyDescent="0.2">
      <c r="B472" s="188"/>
      <c r="D472" s="183" t="s">
        <v>177</v>
      </c>
      <c r="E472" s="189" t="s">
        <v>1</v>
      </c>
      <c r="F472" s="190" t="s">
        <v>5232</v>
      </c>
      <c r="H472" s="189" t="s">
        <v>1</v>
      </c>
      <c r="I472" s="191"/>
      <c r="L472" s="188"/>
      <c r="M472" s="192"/>
      <c r="N472" s="193"/>
      <c r="O472" s="193"/>
      <c r="P472" s="193"/>
      <c r="Q472" s="193"/>
      <c r="R472" s="193"/>
      <c r="S472" s="193"/>
      <c r="T472" s="194"/>
      <c r="AT472" s="189" t="s">
        <v>177</v>
      </c>
      <c r="AU472" s="189" t="s">
        <v>86</v>
      </c>
      <c r="AV472" s="13" t="s">
        <v>84</v>
      </c>
      <c r="AW472" s="13" t="s">
        <v>34</v>
      </c>
      <c r="AX472" s="13" t="s">
        <v>77</v>
      </c>
      <c r="AY472" s="189" t="s">
        <v>164</v>
      </c>
    </row>
    <row r="473" spans="1:65" s="13" customFormat="1" x14ac:dyDescent="0.2">
      <c r="B473" s="188"/>
      <c r="D473" s="183" t="s">
        <v>177</v>
      </c>
      <c r="E473" s="189" t="s">
        <v>1</v>
      </c>
      <c r="F473" s="190" t="s">
        <v>4418</v>
      </c>
      <c r="H473" s="189" t="s">
        <v>1</v>
      </c>
      <c r="I473" s="191"/>
      <c r="L473" s="188"/>
      <c r="M473" s="192"/>
      <c r="N473" s="193"/>
      <c r="O473" s="193"/>
      <c r="P473" s="193"/>
      <c r="Q473" s="193"/>
      <c r="R473" s="193"/>
      <c r="S473" s="193"/>
      <c r="T473" s="194"/>
      <c r="AT473" s="189" t="s">
        <v>177</v>
      </c>
      <c r="AU473" s="189" t="s">
        <v>86</v>
      </c>
      <c r="AV473" s="13" t="s">
        <v>84</v>
      </c>
      <c r="AW473" s="13" t="s">
        <v>34</v>
      </c>
      <c r="AX473" s="13" t="s">
        <v>77</v>
      </c>
      <c r="AY473" s="189" t="s">
        <v>164</v>
      </c>
    </row>
    <row r="474" spans="1:65" s="13" customFormat="1" x14ac:dyDescent="0.2">
      <c r="B474" s="188"/>
      <c r="D474" s="183" t="s">
        <v>177</v>
      </c>
      <c r="E474" s="189" t="s">
        <v>1</v>
      </c>
      <c r="F474" s="190" t="s">
        <v>5699</v>
      </c>
      <c r="H474" s="189" t="s">
        <v>1</v>
      </c>
      <c r="I474" s="191"/>
      <c r="L474" s="188"/>
      <c r="M474" s="192"/>
      <c r="N474" s="193"/>
      <c r="O474" s="193"/>
      <c r="P474" s="193"/>
      <c r="Q474" s="193"/>
      <c r="R474" s="193"/>
      <c r="S474" s="193"/>
      <c r="T474" s="194"/>
      <c r="AT474" s="189" t="s">
        <v>177</v>
      </c>
      <c r="AU474" s="189" t="s">
        <v>86</v>
      </c>
      <c r="AV474" s="13" t="s">
        <v>84</v>
      </c>
      <c r="AW474" s="13" t="s">
        <v>34</v>
      </c>
      <c r="AX474" s="13" t="s">
        <v>77</v>
      </c>
      <c r="AY474" s="189" t="s">
        <v>164</v>
      </c>
    </row>
    <row r="475" spans="1:65" s="13" customFormat="1" x14ac:dyDescent="0.2">
      <c r="B475" s="188"/>
      <c r="D475" s="183" t="s">
        <v>177</v>
      </c>
      <c r="E475" s="189" t="s">
        <v>1</v>
      </c>
      <c r="F475" s="190" t="s">
        <v>5700</v>
      </c>
      <c r="H475" s="189" t="s">
        <v>1</v>
      </c>
      <c r="I475" s="191"/>
      <c r="L475" s="188"/>
      <c r="M475" s="192"/>
      <c r="N475" s="193"/>
      <c r="O475" s="193"/>
      <c r="P475" s="193"/>
      <c r="Q475" s="193"/>
      <c r="R475" s="193"/>
      <c r="S475" s="193"/>
      <c r="T475" s="194"/>
      <c r="AT475" s="189" t="s">
        <v>177</v>
      </c>
      <c r="AU475" s="189" t="s">
        <v>86</v>
      </c>
      <c r="AV475" s="13" t="s">
        <v>84</v>
      </c>
      <c r="AW475" s="13" t="s">
        <v>34</v>
      </c>
      <c r="AX475" s="13" t="s">
        <v>77</v>
      </c>
      <c r="AY475" s="189" t="s">
        <v>164</v>
      </c>
    </row>
    <row r="476" spans="1:65" s="13" customFormat="1" x14ac:dyDescent="0.2">
      <c r="B476" s="188"/>
      <c r="D476" s="183" t="s">
        <v>177</v>
      </c>
      <c r="E476" s="189" t="s">
        <v>1</v>
      </c>
      <c r="F476" s="190" t="s">
        <v>5713</v>
      </c>
      <c r="H476" s="189" t="s">
        <v>1</v>
      </c>
      <c r="I476" s="191"/>
      <c r="L476" s="188"/>
      <c r="M476" s="192"/>
      <c r="N476" s="193"/>
      <c r="O476" s="193"/>
      <c r="P476" s="193"/>
      <c r="Q476" s="193"/>
      <c r="R476" s="193"/>
      <c r="S476" s="193"/>
      <c r="T476" s="194"/>
      <c r="AT476" s="189" t="s">
        <v>177</v>
      </c>
      <c r="AU476" s="189" t="s">
        <v>86</v>
      </c>
      <c r="AV476" s="13" t="s">
        <v>84</v>
      </c>
      <c r="AW476" s="13" t="s">
        <v>34</v>
      </c>
      <c r="AX476" s="13" t="s">
        <v>77</v>
      </c>
      <c r="AY476" s="189" t="s">
        <v>164</v>
      </c>
    </row>
    <row r="477" spans="1:65" s="13" customFormat="1" x14ac:dyDescent="0.2">
      <c r="B477" s="188"/>
      <c r="D477" s="183" t="s">
        <v>177</v>
      </c>
      <c r="E477" s="189" t="s">
        <v>1</v>
      </c>
      <c r="F477" s="190" t="s">
        <v>5787</v>
      </c>
      <c r="H477" s="189" t="s">
        <v>1</v>
      </c>
      <c r="I477" s="191"/>
      <c r="L477" s="188"/>
      <c r="M477" s="192"/>
      <c r="N477" s="193"/>
      <c r="O477" s="193"/>
      <c r="P477" s="193"/>
      <c r="Q477" s="193"/>
      <c r="R477" s="193"/>
      <c r="S477" s="193"/>
      <c r="T477" s="194"/>
      <c r="AT477" s="189" t="s">
        <v>177</v>
      </c>
      <c r="AU477" s="189" t="s">
        <v>86</v>
      </c>
      <c r="AV477" s="13" t="s">
        <v>84</v>
      </c>
      <c r="AW477" s="13" t="s">
        <v>34</v>
      </c>
      <c r="AX477" s="13" t="s">
        <v>77</v>
      </c>
      <c r="AY477" s="189" t="s">
        <v>164</v>
      </c>
    </row>
    <row r="478" spans="1:65" s="13" customFormat="1" x14ac:dyDescent="0.2">
      <c r="B478" s="188"/>
      <c r="D478" s="183" t="s">
        <v>177</v>
      </c>
      <c r="E478" s="189" t="s">
        <v>1</v>
      </c>
      <c r="F478" s="190" t="s">
        <v>5788</v>
      </c>
      <c r="H478" s="189" t="s">
        <v>1</v>
      </c>
      <c r="I478" s="191"/>
      <c r="L478" s="188"/>
      <c r="M478" s="192"/>
      <c r="N478" s="193"/>
      <c r="O478" s="193"/>
      <c r="P478" s="193"/>
      <c r="Q478" s="193"/>
      <c r="R478" s="193"/>
      <c r="S478" s="193"/>
      <c r="T478" s="194"/>
      <c r="AT478" s="189" t="s">
        <v>177</v>
      </c>
      <c r="AU478" s="189" t="s">
        <v>86</v>
      </c>
      <c r="AV478" s="13" t="s">
        <v>84</v>
      </c>
      <c r="AW478" s="13" t="s">
        <v>34</v>
      </c>
      <c r="AX478" s="13" t="s">
        <v>77</v>
      </c>
      <c r="AY478" s="189" t="s">
        <v>164</v>
      </c>
    </row>
    <row r="479" spans="1:65" s="13" customFormat="1" x14ac:dyDescent="0.2">
      <c r="B479" s="188"/>
      <c r="D479" s="183" t="s">
        <v>177</v>
      </c>
      <c r="E479" s="189" t="s">
        <v>1</v>
      </c>
      <c r="F479" s="190" t="s">
        <v>5789</v>
      </c>
      <c r="H479" s="189" t="s">
        <v>1</v>
      </c>
      <c r="I479" s="191"/>
      <c r="L479" s="188"/>
      <c r="M479" s="192"/>
      <c r="N479" s="193"/>
      <c r="O479" s="193"/>
      <c r="P479" s="193"/>
      <c r="Q479" s="193"/>
      <c r="R479" s="193"/>
      <c r="S479" s="193"/>
      <c r="T479" s="194"/>
      <c r="AT479" s="189" t="s">
        <v>177</v>
      </c>
      <c r="AU479" s="189" t="s">
        <v>86</v>
      </c>
      <c r="AV479" s="13" t="s">
        <v>84</v>
      </c>
      <c r="AW479" s="13" t="s">
        <v>34</v>
      </c>
      <c r="AX479" s="13" t="s">
        <v>77</v>
      </c>
      <c r="AY479" s="189" t="s">
        <v>164</v>
      </c>
    </row>
    <row r="480" spans="1:65" s="13" customFormat="1" x14ac:dyDescent="0.2">
      <c r="B480" s="188"/>
      <c r="D480" s="183" t="s">
        <v>177</v>
      </c>
      <c r="E480" s="189" t="s">
        <v>1</v>
      </c>
      <c r="F480" s="190" t="s">
        <v>5796</v>
      </c>
      <c r="H480" s="189" t="s">
        <v>1</v>
      </c>
      <c r="I480" s="191"/>
      <c r="L480" s="188"/>
      <c r="M480" s="192"/>
      <c r="N480" s="193"/>
      <c r="O480" s="193"/>
      <c r="P480" s="193"/>
      <c r="Q480" s="193"/>
      <c r="R480" s="193"/>
      <c r="S480" s="193"/>
      <c r="T480" s="194"/>
      <c r="AT480" s="189" t="s">
        <v>177</v>
      </c>
      <c r="AU480" s="189" t="s">
        <v>86</v>
      </c>
      <c r="AV480" s="13" t="s">
        <v>84</v>
      </c>
      <c r="AW480" s="13" t="s">
        <v>34</v>
      </c>
      <c r="AX480" s="13" t="s">
        <v>77</v>
      </c>
      <c r="AY480" s="189" t="s">
        <v>164</v>
      </c>
    </row>
    <row r="481" spans="1:65" s="13" customFormat="1" x14ac:dyDescent="0.2">
      <c r="B481" s="188"/>
      <c r="D481" s="183" t="s">
        <v>177</v>
      </c>
      <c r="E481" s="189" t="s">
        <v>1</v>
      </c>
      <c r="F481" s="190" t="s">
        <v>5490</v>
      </c>
      <c r="H481" s="189" t="s">
        <v>1</v>
      </c>
      <c r="I481" s="191"/>
      <c r="L481" s="188"/>
      <c r="M481" s="192"/>
      <c r="N481" s="193"/>
      <c r="O481" s="193"/>
      <c r="P481" s="193"/>
      <c r="Q481" s="193"/>
      <c r="R481" s="193"/>
      <c r="S481" s="193"/>
      <c r="T481" s="194"/>
      <c r="AT481" s="189" t="s">
        <v>177</v>
      </c>
      <c r="AU481" s="189" t="s">
        <v>86</v>
      </c>
      <c r="AV481" s="13" t="s">
        <v>84</v>
      </c>
      <c r="AW481" s="13" t="s">
        <v>34</v>
      </c>
      <c r="AX481" s="13" t="s">
        <v>77</v>
      </c>
      <c r="AY481" s="189" t="s">
        <v>164</v>
      </c>
    </row>
    <row r="482" spans="1:65" s="13" customFormat="1" x14ac:dyDescent="0.2">
      <c r="B482" s="188"/>
      <c r="D482" s="183" t="s">
        <v>177</v>
      </c>
      <c r="E482" s="189" t="s">
        <v>1</v>
      </c>
      <c r="F482" s="190" t="s">
        <v>5790</v>
      </c>
      <c r="H482" s="189" t="s">
        <v>1</v>
      </c>
      <c r="I482" s="191"/>
      <c r="L482" s="188"/>
      <c r="M482" s="192"/>
      <c r="N482" s="193"/>
      <c r="O482" s="193"/>
      <c r="P482" s="193"/>
      <c r="Q482" s="193"/>
      <c r="R482" s="193"/>
      <c r="S482" s="193"/>
      <c r="T482" s="194"/>
      <c r="AT482" s="189" t="s">
        <v>177</v>
      </c>
      <c r="AU482" s="189" t="s">
        <v>86</v>
      </c>
      <c r="AV482" s="13" t="s">
        <v>84</v>
      </c>
      <c r="AW482" s="13" t="s">
        <v>34</v>
      </c>
      <c r="AX482" s="13" t="s">
        <v>77</v>
      </c>
      <c r="AY482" s="189" t="s">
        <v>164</v>
      </c>
    </row>
    <row r="483" spans="1:65" s="14" customFormat="1" x14ac:dyDescent="0.2">
      <c r="B483" s="195"/>
      <c r="D483" s="183" t="s">
        <v>177</v>
      </c>
      <c r="E483" s="196" t="s">
        <v>1</v>
      </c>
      <c r="F483" s="197" t="s">
        <v>1028</v>
      </c>
      <c r="H483" s="198">
        <v>125</v>
      </c>
      <c r="I483" s="199"/>
      <c r="L483" s="195"/>
      <c r="M483" s="200"/>
      <c r="N483" s="201"/>
      <c r="O483" s="201"/>
      <c r="P483" s="201"/>
      <c r="Q483" s="201"/>
      <c r="R483" s="201"/>
      <c r="S483" s="201"/>
      <c r="T483" s="202"/>
      <c r="AT483" s="196" t="s">
        <v>177</v>
      </c>
      <c r="AU483" s="196" t="s">
        <v>86</v>
      </c>
      <c r="AV483" s="14" t="s">
        <v>86</v>
      </c>
      <c r="AW483" s="14" t="s">
        <v>34</v>
      </c>
      <c r="AX483" s="14" t="s">
        <v>77</v>
      </c>
      <c r="AY483" s="196" t="s">
        <v>164</v>
      </c>
    </row>
    <row r="484" spans="1:65" s="15" customFormat="1" x14ac:dyDescent="0.2">
      <c r="B484" s="203"/>
      <c r="D484" s="183" t="s">
        <v>177</v>
      </c>
      <c r="E484" s="204" t="s">
        <v>1</v>
      </c>
      <c r="F484" s="205" t="s">
        <v>184</v>
      </c>
      <c r="H484" s="206">
        <v>125</v>
      </c>
      <c r="I484" s="207"/>
      <c r="L484" s="203"/>
      <c r="M484" s="208"/>
      <c r="N484" s="209"/>
      <c r="O484" s="209"/>
      <c r="P484" s="209"/>
      <c r="Q484" s="209"/>
      <c r="R484" s="209"/>
      <c r="S484" s="209"/>
      <c r="T484" s="210"/>
      <c r="AT484" s="204" t="s">
        <v>177</v>
      </c>
      <c r="AU484" s="204" t="s">
        <v>86</v>
      </c>
      <c r="AV484" s="15" t="s">
        <v>172</v>
      </c>
      <c r="AW484" s="15" t="s">
        <v>34</v>
      </c>
      <c r="AX484" s="15" t="s">
        <v>84</v>
      </c>
      <c r="AY484" s="204" t="s">
        <v>164</v>
      </c>
    </row>
    <row r="485" spans="1:65" s="2" customFormat="1" ht="16.5" customHeight="1" x14ac:dyDescent="0.2">
      <c r="A485" s="34"/>
      <c r="B485" s="168"/>
      <c r="C485" s="169" t="s">
        <v>460</v>
      </c>
      <c r="D485" s="214" t="s">
        <v>167</v>
      </c>
      <c r="E485" s="171" t="s">
        <v>5503</v>
      </c>
      <c r="F485" s="172" t="s">
        <v>5504</v>
      </c>
      <c r="G485" s="173" t="s">
        <v>215</v>
      </c>
      <c r="H485" s="174">
        <v>250</v>
      </c>
      <c r="I485" s="175"/>
      <c r="J485" s="176">
        <f>ROUND(I485*H485,2)</f>
        <v>0</v>
      </c>
      <c r="K485" s="172" t="s">
        <v>216</v>
      </c>
      <c r="L485" s="35"/>
      <c r="M485" s="177" t="s">
        <v>1</v>
      </c>
      <c r="N485" s="178" t="s">
        <v>42</v>
      </c>
      <c r="O485" s="60"/>
      <c r="P485" s="179">
        <f>O485*H485</f>
        <v>0</v>
      </c>
      <c r="Q485" s="179">
        <v>0</v>
      </c>
      <c r="R485" s="179">
        <f>Q485*H485</f>
        <v>0</v>
      </c>
      <c r="S485" s="179">
        <v>0</v>
      </c>
      <c r="T485" s="180">
        <f>S485*H485</f>
        <v>0</v>
      </c>
      <c r="U485" s="34"/>
      <c r="V485" s="34"/>
      <c r="W485" s="34"/>
      <c r="X485" s="34"/>
      <c r="Y485" s="34"/>
      <c r="Z485" s="34"/>
      <c r="AA485" s="34"/>
      <c r="AB485" s="34"/>
      <c r="AC485" s="34"/>
      <c r="AD485" s="34"/>
      <c r="AE485" s="34"/>
      <c r="AR485" s="181" t="s">
        <v>191</v>
      </c>
      <c r="AT485" s="181" t="s">
        <v>167</v>
      </c>
      <c r="AU485" s="181" t="s">
        <v>86</v>
      </c>
      <c r="AY485" s="18" t="s">
        <v>164</v>
      </c>
      <c r="BE485" s="182">
        <f>IF(N485="základní",J485,0)</f>
        <v>0</v>
      </c>
      <c r="BF485" s="182">
        <f>IF(N485="snížená",J485,0)</f>
        <v>0</v>
      </c>
      <c r="BG485" s="182">
        <f>IF(N485="zákl. přenesená",J485,0)</f>
        <v>0</v>
      </c>
      <c r="BH485" s="182">
        <f>IF(N485="sníž. přenesená",J485,0)</f>
        <v>0</v>
      </c>
      <c r="BI485" s="182">
        <f>IF(N485="nulová",J485,0)</f>
        <v>0</v>
      </c>
      <c r="BJ485" s="18" t="s">
        <v>84</v>
      </c>
      <c r="BK485" s="182">
        <f>ROUND(I485*H485,2)</f>
        <v>0</v>
      </c>
      <c r="BL485" s="18" t="s">
        <v>191</v>
      </c>
      <c r="BM485" s="181" t="s">
        <v>5798</v>
      </c>
    </row>
    <row r="486" spans="1:65" s="2" customFormat="1" x14ac:dyDescent="0.2">
      <c r="A486" s="34"/>
      <c r="B486" s="35"/>
      <c r="C486" s="34"/>
      <c r="D486" s="183" t="s">
        <v>174</v>
      </c>
      <c r="E486" s="34"/>
      <c r="F486" s="184" t="s">
        <v>5506</v>
      </c>
      <c r="G486" s="34"/>
      <c r="H486" s="34"/>
      <c r="I486" s="103"/>
      <c r="J486" s="34"/>
      <c r="K486" s="34"/>
      <c r="L486" s="35"/>
      <c r="M486" s="185"/>
      <c r="N486" s="186"/>
      <c r="O486" s="60"/>
      <c r="P486" s="60"/>
      <c r="Q486" s="60"/>
      <c r="R486" s="60"/>
      <c r="S486" s="60"/>
      <c r="T486" s="61"/>
      <c r="U486" s="34"/>
      <c r="V486" s="34"/>
      <c r="W486" s="34"/>
      <c r="X486" s="34"/>
      <c r="Y486" s="34"/>
      <c r="Z486" s="34"/>
      <c r="AA486" s="34"/>
      <c r="AB486" s="34"/>
      <c r="AC486" s="34"/>
      <c r="AD486" s="34"/>
      <c r="AE486" s="34"/>
      <c r="AT486" s="18" t="s">
        <v>174</v>
      </c>
      <c r="AU486" s="18" t="s">
        <v>86</v>
      </c>
    </row>
    <row r="487" spans="1:65" s="13" customFormat="1" x14ac:dyDescent="0.2">
      <c r="B487" s="188"/>
      <c r="D487" s="183" t="s">
        <v>177</v>
      </c>
      <c r="E487" s="189" t="s">
        <v>1</v>
      </c>
      <c r="F487" s="190" t="s">
        <v>5232</v>
      </c>
      <c r="H487" s="189" t="s">
        <v>1</v>
      </c>
      <c r="I487" s="191"/>
      <c r="L487" s="188"/>
      <c r="M487" s="192"/>
      <c r="N487" s="193"/>
      <c r="O487" s="193"/>
      <c r="P487" s="193"/>
      <c r="Q487" s="193"/>
      <c r="R487" s="193"/>
      <c r="S487" s="193"/>
      <c r="T487" s="194"/>
      <c r="AT487" s="189" t="s">
        <v>177</v>
      </c>
      <c r="AU487" s="189" t="s">
        <v>86</v>
      </c>
      <c r="AV487" s="13" t="s">
        <v>84</v>
      </c>
      <c r="AW487" s="13" t="s">
        <v>34</v>
      </c>
      <c r="AX487" s="13" t="s">
        <v>77</v>
      </c>
      <c r="AY487" s="189" t="s">
        <v>164</v>
      </c>
    </row>
    <row r="488" spans="1:65" s="13" customFormat="1" x14ac:dyDescent="0.2">
      <c r="B488" s="188"/>
      <c r="D488" s="183" t="s">
        <v>177</v>
      </c>
      <c r="E488" s="189" t="s">
        <v>1</v>
      </c>
      <c r="F488" s="190" t="s">
        <v>4418</v>
      </c>
      <c r="H488" s="189" t="s">
        <v>1</v>
      </c>
      <c r="I488" s="191"/>
      <c r="L488" s="188"/>
      <c r="M488" s="192"/>
      <c r="N488" s="193"/>
      <c r="O488" s="193"/>
      <c r="P488" s="193"/>
      <c r="Q488" s="193"/>
      <c r="R488" s="193"/>
      <c r="S488" s="193"/>
      <c r="T488" s="194"/>
      <c r="AT488" s="189" t="s">
        <v>177</v>
      </c>
      <c r="AU488" s="189" t="s">
        <v>86</v>
      </c>
      <c r="AV488" s="13" t="s">
        <v>84</v>
      </c>
      <c r="AW488" s="13" t="s">
        <v>34</v>
      </c>
      <c r="AX488" s="13" t="s">
        <v>77</v>
      </c>
      <c r="AY488" s="189" t="s">
        <v>164</v>
      </c>
    </row>
    <row r="489" spans="1:65" s="13" customFormat="1" x14ac:dyDescent="0.2">
      <c r="B489" s="188"/>
      <c r="D489" s="183" t="s">
        <v>177</v>
      </c>
      <c r="E489" s="189" t="s">
        <v>1</v>
      </c>
      <c r="F489" s="190" t="s">
        <v>5699</v>
      </c>
      <c r="H489" s="189" t="s">
        <v>1</v>
      </c>
      <c r="I489" s="191"/>
      <c r="L489" s="188"/>
      <c r="M489" s="192"/>
      <c r="N489" s="193"/>
      <c r="O489" s="193"/>
      <c r="P489" s="193"/>
      <c r="Q489" s="193"/>
      <c r="R489" s="193"/>
      <c r="S489" s="193"/>
      <c r="T489" s="194"/>
      <c r="AT489" s="189" t="s">
        <v>177</v>
      </c>
      <c r="AU489" s="189" t="s">
        <v>86</v>
      </c>
      <c r="AV489" s="13" t="s">
        <v>84</v>
      </c>
      <c r="AW489" s="13" t="s">
        <v>34</v>
      </c>
      <c r="AX489" s="13" t="s">
        <v>77</v>
      </c>
      <c r="AY489" s="189" t="s">
        <v>164</v>
      </c>
    </row>
    <row r="490" spans="1:65" s="13" customFormat="1" x14ac:dyDescent="0.2">
      <c r="B490" s="188"/>
      <c r="D490" s="183" t="s">
        <v>177</v>
      </c>
      <c r="E490" s="189" t="s">
        <v>1</v>
      </c>
      <c r="F490" s="190" t="s">
        <v>5700</v>
      </c>
      <c r="H490" s="189" t="s">
        <v>1</v>
      </c>
      <c r="I490" s="191"/>
      <c r="L490" s="188"/>
      <c r="M490" s="192"/>
      <c r="N490" s="193"/>
      <c r="O490" s="193"/>
      <c r="P490" s="193"/>
      <c r="Q490" s="193"/>
      <c r="R490" s="193"/>
      <c r="S490" s="193"/>
      <c r="T490" s="194"/>
      <c r="AT490" s="189" t="s">
        <v>177</v>
      </c>
      <c r="AU490" s="189" t="s">
        <v>86</v>
      </c>
      <c r="AV490" s="13" t="s">
        <v>84</v>
      </c>
      <c r="AW490" s="13" t="s">
        <v>34</v>
      </c>
      <c r="AX490" s="13" t="s">
        <v>77</v>
      </c>
      <c r="AY490" s="189" t="s">
        <v>164</v>
      </c>
    </row>
    <row r="491" spans="1:65" s="13" customFormat="1" x14ac:dyDescent="0.2">
      <c r="B491" s="188"/>
      <c r="D491" s="183" t="s">
        <v>177</v>
      </c>
      <c r="E491" s="189" t="s">
        <v>1</v>
      </c>
      <c r="F491" s="190" t="s">
        <v>5709</v>
      </c>
      <c r="H491" s="189" t="s">
        <v>1</v>
      </c>
      <c r="I491" s="191"/>
      <c r="L491" s="188"/>
      <c r="M491" s="192"/>
      <c r="N491" s="193"/>
      <c r="O491" s="193"/>
      <c r="P491" s="193"/>
      <c r="Q491" s="193"/>
      <c r="R491" s="193"/>
      <c r="S491" s="193"/>
      <c r="T491" s="194"/>
      <c r="AT491" s="189" t="s">
        <v>177</v>
      </c>
      <c r="AU491" s="189" t="s">
        <v>86</v>
      </c>
      <c r="AV491" s="13" t="s">
        <v>84</v>
      </c>
      <c r="AW491" s="13" t="s">
        <v>34</v>
      </c>
      <c r="AX491" s="13" t="s">
        <v>77</v>
      </c>
      <c r="AY491" s="189" t="s">
        <v>164</v>
      </c>
    </row>
    <row r="492" spans="1:65" s="13" customFormat="1" x14ac:dyDescent="0.2">
      <c r="B492" s="188"/>
      <c r="D492" s="183" t="s">
        <v>177</v>
      </c>
      <c r="E492" s="189" t="s">
        <v>1</v>
      </c>
      <c r="F492" s="190" t="s">
        <v>5787</v>
      </c>
      <c r="H492" s="189" t="s">
        <v>1</v>
      </c>
      <c r="I492" s="191"/>
      <c r="L492" s="188"/>
      <c r="M492" s="192"/>
      <c r="N492" s="193"/>
      <c r="O492" s="193"/>
      <c r="P492" s="193"/>
      <c r="Q492" s="193"/>
      <c r="R492" s="193"/>
      <c r="S492" s="193"/>
      <c r="T492" s="194"/>
      <c r="AT492" s="189" t="s">
        <v>177</v>
      </c>
      <c r="AU492" s="189" t="s">
        <v>86</v>
      </c>
      <c r="AV492" s="13" t="s">
        <v>84</v>
      </c>
      <c r="AW492" s="13" t="s">
        <v>34</v>
      </c>
      <c r="AX492" s="13" t="s">
        <v>77</v>
      </c>
      <c r="AY492" s="189" t="s">
        <v>164</v>
      </c>
    </row>
    <row r="493" spans="1:65" s="13" customFormat="1" x14ac:dyDescent="0.2">
      <c r="B493" s="188"/>
      <c r="D493" s="183" t="s">
        <v>177</v>
      </c>
      <c r="E493" s="189" t="s">
        <v>1</v>
      </c>
      <c r="F493" s="190" t="s">
        <v>5788</v>
      </c>
      <c r="H493" s="189" t="s">
        <v>1</v>
      </c>
      <c r="I493" s="191"/>
      <c r="L493" s="188"/>
      <c r="M493" s="192"/>
      <c r="N493" s="193"/>
      <c r="O493" s="193"/>
      <c r="P493" s="193"/>
      <c r="Q493" s="193"/>
      <c r="R493" s="193"/>
      <c r="S493" s="193"/>
      <c r="T493" s="194"/>
      <c r="AT493" s="189" t="s">
        <v>177</v>
      </c>
      <c r="AU493" s="189" t="s">
        <v>86</v>
      </c>
      <c r="AV493" s="13" t="s">
        <v>84</v>
      </c>
      <c r="AW493" s="13" t="s">
        <v>34</v>
      </c>
      <c r="AX493" s="13" t="s">
        <v>77</v>
      </c>
      <c r="AY493" s="189" t="s">
        <v>164</v>
      </c>
    </row>
    <row r="494" spans="1:65" s="13" customFormat="1" x14ac:dyDescent="0.2">
      <c r="B494" s="188"/>
      <c r="D494" s="183" t="s">
        <v>177</v>
      </c>
      <c r="E494" s="189" t="s">
        <v>1</v>
      </c>
      <c r="F494" s="190" t="s">
        <v>5789</v>
      </c>
      <c r="H494" s="189" t="s">
        <v>1</v>
      </c>
      <c r="I494" s="191"/>
      <c r="L494" s="188"/>
      <c r="M494" s="192"/>
      <c r="N494" s="193"/>
      <c r="O494" s="193"/>
      <c r="P494" s="193"/>
      <c r="Q494" s="193"/>
      <c r="R494" s="193"/>
      <c r="S494" s="193"/>
      <c r="T494" s="194"/>
      <c r="AT494" s="189" t="s">
        <v>177</v>
      </c>
      <c r="AU494" s="189" t="s">
        <v>86</v>
      </c>
      <c r="AV494" s="13" t="s">
        <v>84</v>
      </c>
      <c r="AW494" s="13" t="s">
        <v>34</v>
      </c>
      <c r="AX494" s="13" t="s">
        <v>77</v>
      </c>
      <c r="AY494" s="189" t="s">
        <v>164</v>
      </c>
    </row>
    <row r="495" spans="1:65" s="13" customFormat="1" x14ac:dyDescent="0.2">
      <c r="B495" s="188"/>
      <c r="D495" s="183" t="s">
        <v>177</v>
      </c>
      <c r="E495" s="189" t="s">
        <v>1</v>
      </c>
      <c r="F495" s="190" t="s">
        <v>5507</v>
      </c>
      <c r="H495" s="189" t="s">
        <v>1</v>
      </c>
      <c r="I495" s="191"/>
      <c r="L495" s="188"/>
      <c r="M495" s="192"/>
      <c r="N495" s="193"/>
      <c r="O495" s="193"/>
      <c r="P495" s="193"/>
      <c r="Q495" s="193"/>
      <c r="R495" s="193"/>
      <c r="S495" s="193"/>
      <c r="T495" s="194"/>
      <c r="AT495" s="189" t="s">
        <v>177</v>
      </c>
      <c r="AU495" s="189" t="s">
        <v>86</v>
      </c>
      <c r="AV495" s="13" t="s">
        <v>84</v>
      </c>
      <c r="AW495" s="13" t="s">
        <v>34</v>
      </c>
      <c r="AX495" s="13" t="s">
        <v>77</v>
      </c>
      <c r="AY495" s="189" t="s">
        <v>164</v>
      </c>
    </row>
    <row r="496" spans="1:65" s="13" customFormat="1" x14ac:dyDescent="0.2">
      <c r="B496" s="188"/>
      <c r="D496" s="183" t="s">
        <v>177</v>
      </c>
      <c r="E496" s="189" t="s">
        <v>1</v>
      </c>
      <c r="F496" s="190" t="s">
        <v>5508</v>
      </c>
      <c r="H496" s="189" t="s">
        <v>1</v>
      </c>
      <c r="I496" s="191"/>
      <c r="L496" s="188"/>
      <c r="M496" s="192"/>
      <c r="N496" s="193"/>
      <c r="O496" s="193"/>
      <c r="P496" s="193"/>
      <c r="Q496" s="193"/>
      <c r="R496" s="193"/>
      <c r="S496" s="193"/>
      <c r="T496" s="194"/>
      <c r="AT496" s="189" t="s">
        <v>177</v>
      </c>
      <c r="AU496" s="189" t="s">
        <v>86</v>
      </c>
      <c r="AV496" s="13" t="s">
        <v>84</v>
      </c>
      <c r="AW496" s="13" t="s">
        <v>34</v>
      </c>
      <c r="AX496" s="13" t="s">
        <v>77</v>
      </c>
      <c r="AY496" s="189" t="s">
        <v>164</v>
      </c>
    </row>
    <row r="497" spans="1:65" s="13" customFormat="1" x14ac:dyDescent="0.2">
      <c r="B497" s="188"/>
      <c r="D497" s="183" t="s">
        <v>177</v>
      </c>
      <c r="E497" s="189" t="s">
        <v>1</v>
      </c>
      <c r="F497" s="190" t="s">
        <v>5790</v>
      </c>
      <c r="H497" s="189" t="s">
        <v>1</v>
      </c>
      <c r="I497" s="191"/>
      <c r="L497" s="188"/>
      <c r="M497" s="192"/>
      <c r="N497" s="193"/>
      <c r="O497" s="193"/>
      <c r="P497" s="193"/>
      <c r="Q497" s="193"/>
      <c r="R497" s="193"/>
      <c r="S497" s="193"/>
      <c r="T497" s="194"/>
      <c r="AT497" s="189" t="s">
        <v>177</v>
      </c>
      <c r="AU497" s="189" t="s">
        <v>86</v>
      </c>
      <c r="AV497" s="13" t="s">
        <v>84</v>
      </c>
      <c r="AW497" s="13" t="s">
        <v>34</v>
      </c>
      <c r="AX497" s="13" t="s">
        <v>77</v>
      </c>
      <c r="AY497" s="189" t="s">
        <v>164</v>
      </c>
    </row>
    <row r="498" spans="1:65" s="14" customFormat="1" x14ac:dyDescent="0.2">
      <c r="B498" s="195"/>
      <c r="D498" s="183" t="s">
        <v>177</v>
      </c>
      <c r="E498" s="196" t="s">
        <v>1</v>
      </c>
      <c r="F498" s="197" t="s">
        <v>5331</v>
      </c>
      <c r="H498" s="198">
        <v>250</v>
      </c>
      <c r="I498" s="199"/>
      <c r="L498" s="195"/>
      <c r="M498" s="200"/>
      <c r="N498" s="201"/>
      <c r="O498" s="201"/>
      <c r="P498" s="201"/>
      <c r="Q498" s="201"/>
      <c r="R498" s="201"/>
      <c r="S498" s="201"/>
      <c r="T498" s="202"/>
      <c r="AT498" s="196" t="s">
        <v>177</v>
      </c>
      <c r="AU498" s="196" t="s">
        <v>86</v>
      </c>
      <c r="AV498" s="14" t="s">
        <v>86</v>
      </c>
      <c r="AW498" s="14" t="s">
        <v>34</v>
      </c>
      <c r="AX498" s="14" t="s">
        <v>77</v>
      </c>
      <c r="AY498" s="196" t="s">
        <v>164</v>
      </c>
    </row>
    <row r="499" spans="1:65" s="15" customFormat="1" x14ac:dyDescent="0.2">
      <c r="B499" s="203"/>
      <c r="D499" s="183" t="s">
        <v>177</v>
      </c>
      <c r="E499" s="204" t="s">
        <v>1</v>
      </c>
      <c r="F499" s="205" t="s">
        <v>184</v>
      </c>
      <c r="H499" s="206">
        <v>250</v>
      </c>
      <c r="I499" s="207"/>
      <c r="L499" s="203"/>
      <c r="M499" s="208"/>
      <c r="N499" s="209"/>
      <c r="O499" s="209"/>
      <c r="P499" s="209"/>
      <c r="Q499" s="209"/>
      <c r="R499" s="209"/>
      <c r="S499" s="209"/>
      <c r="T499" s="210"/>
      <c r="AT499" s="204" t="s">
        <v>177</v>
      </c>
      <c r="AU499" s="204" t="s">
        <v>86</v>
      </c>
      <c r="AV499" s="15" t="s">
        <v>172</v>
      </c>
      <c r="AW499" s="15" t="s">
        <v>34</v>
      </c>
      <c r="AX499" s="15" t="s">
        <v>84</v>
      </c>
      <c r="AY499" s="204" t="s">
        <v>164</v>
      </c>
    </row>
    <row r="500" spans="1:65" s="2" customFormat="1" ht="16.5" customHeight="1" x14ac:dyDescent="0.2">
      <c r="A500" s="34"/>
      <c r="B500" s="168"/>
      <c r="C500" s="223" t="s">
        <v>465</v>
      </c>
      <c r="D500" s="224" t="s">
        <v>326</v>
      </c>
      <c r="E500" s="225" t="s">
        <v>5509</v>
      </c>
      <c r="F500" s="226" t="s">
        <v>5510</v>
      </c>
      <c r="G500" s="227" t="s">
        <v>1450</v>
      </c>
      <c r="H500" s="228">
        <v>2.5</v>
      </c>
      <c r="I500" s="229"/>
      <c r="J500" s="230">
        <f>ROUND(I500*H500,2)</f>
        <v>0</v>
      </c>
      <c r="K500" s="226" t="s">
        <v>216</v>
      </c>
      <c r="L500" s="231"/>
      <c r="M500" s="232" t="s">
        <v>1</v>
      </c>
      <c r="N500" s="233" t="s">
        <v>42</v>
      </c>
      <c r="O500" s="60"/>
      <c r="P500" s="179">
        <f>O500*H500</f>
        <v>0</v>
      </c>
      <c r="Q500" s="179">
        <v>9.7999999999999997E-4</v>
      </c>
      <c r="R500" s="179">
        <f>Q500*H500</f>
        <v>2.4499999999999999E-3</v>
      </c>
      <c r="S500" s="179">
        <v>0</v>
      </c>
      <c r="T500" s="180">
        <f>S500*H500</f>
        <v>0</v>
      </c>
      <c r="U500" s="34"/>
      <c r="V500" s="34"/>
      <c r="W500" s="34"/>
      <c r="X500" s="34"/>
      <c r="Y500" s="34"/>
      <c r="Z500" s="34"/>
      <c r="AA500" s="34"/>
      <c r="AB500" s="34"/>
      <c r="AC500" s="34"/>
      <c r="AD500" s="34"/>
      <c r="AE500" s="34"/>
      <c r="AR500" s="181" t="s">
        <v>480</v>
      </c>
      <c r="AT500" s="181" t="s">
        <v>326</v>
      </c>
      <c r="AU500" s="181" t="s">
        <v>86</v>
      </c>
      <c r="AY500" s="18" t="s">
        <v>164</v>
      </c>
      <c r="BE500" s="182">
        <f>IF(N500="základní",J500,0)</f>
        <v>0</v>
      </c>
      <c r="BF500" s="182">
        <f>IF(N500="snížená",J500,0)</f>
        <v>0</v>
      </c>
      <c r="BG500" s="182">
        <f>IF(N500="zákl. přenesená",J500,0)</f>
        <v>0</v>
      </c>
      <c r="BH500" s="182">
        <f>IF(N500="sníž. přenesená",J500,0)</f>
        <v>0</v>
      </c>
      <c r="BI500" s="182">
        <f>IF(N500="nulová",J500,0)</f>
        <v>0</v>
      </c>
      <c r="BJ500" s="18" t="s">
        <v>84</v>
      </c>
      <c r="BK500" s="182">
        <f>ROUND(I500*H500,2)</f>
        <v>0</v>
      </c>
      <c r="BL500" s="18" t="s">
        <v>191</v>
      </c>
      <c r="BM500" s="181" t="s">
        <v>5799</v>
      </c>
    </row>
    <row r="501" spans="1:65" s="2" customFormat="1" x14ac:dyDescent="0.2">
      <c r="A501" s="34"/>
      <c r="B501" s="35"/>
      <c r="C501" s="34"/>
      <c r="D501" s="183" t="s">
        <v>174</v>
      </c>
      <c r="E501" s="34"/>
      <c r="F501" s="184" t="s">
        <v>5510</v>
      </c>
      <c r="G501" s="34"/>
      <c r="H501" s="34"/>
      <c r="I501" s="103"/>
      <c r="J501" s="34"/>
      <c r="K501" s="34"/>
      <c r="L501" s="35"/>
      <c r="M501" s="185"/>
      <c r="N501" s="186"/>
      <c r="O501" s="60"/>
      <c r="P501" s="60"/>
      <c r="Q501" s="60"/>
      <c r="R501" s="60"/>
      <c r="S501" s="60"/>
      <c r="T501" s="61"/>
      <c r="U501" s="34"/>
      <c r="V501" s="34"/>
      <c r="W501" s="34"/>
      <c r="X501" s="34"/>
      <c r="Y501" s="34"/>
      <c r="Z501" s="34"/>
      <c r="AA501" s="34"/>
      <c r="AB501" s="34"/>
      <c r="AC501" s="34"/>
      <c r="AD501" s="34"/>
      <c r="AE501" s="34"/>
      <c r="AT501" s="18" t="s">
        <v>174</v>
      </c>
      <c r="AU501" s="18" t="s">
        <v>86</v>
      </c>
    </row>
    <row r="502" spans="1:65" s="13" customFormat="1" x14ac:dyDescent="0.2">
      <c r="B502" s="188"/>
      <c r="D502" s="183" t="s">
        <v>177</v>
      </c>
      <c r="E502" s="189" t="s">
        <v>1</v>
      </c>
      <c r="F502" s="190" t="s">
        <v>5232</v>
      </c>
      <c r="H502" s="189" t="s">
        <v>1</v>
      </c>
      <c r="I502" s="191"/>
      <c r="L502" s="188"/>
      <c r="M502" s="192"/>
      <c r="N502" s="193"/>
      <c r="O502" s="193"/>
      <c r="P502" s="193"/>
      <c r="Q502" s="193"/>
      <c r="R502" s="193"/>
      <c r="S502" s="193"/>
      <c r="T502" s="194"/>
      <c r="AT502" s="189" t="s">
        <v>177</v>
      </c>
      <c r="AU502" s="189" t="s">
        <v>86</v>
      </c>
      <c r="AV502" s="13" t="s">
        <v>84</v>
      </c>
      <c r="AW502" s="13" t="s">
        <v>34</v>
      </c>
      <c r="AX502" s="13" t="s">
        <v>77</v>
      </c>
      <c r="AY502" s="189" t="s">
        <v>164</v>
      </c>
    </row>
    <row r="503" spans="1:65" s="13" customFormat="1" x14ac:dyDescent="0.2">
      <c r="B503" s="188"/>
      <c r="D503" s="183" t="s">
        <v>177</v>
      </c>
      <c r="E503" s="189" t="s">
        <v>1</v>
      </c>
      <c r="F503" s="190" t="s">
        <v>4418</v>
      </c>
      <c r="H503" s="189" t="s">
        <v>1</v>
      </c>
      <c r="I503" s="191"/>
      <c r="L503" s="188"/>
      <c r="M503" s="192"/>
      <c r="N503" s="193"/>
      <c r="O503" s="193"/>
      <c r="P503" s="193"/>
      <c r="Q503" s="193"/>
      <c r="R503" s="193"/>
      <c r="S503" s="193"/>
      <c r="T503" s="194"/>
      <c r="AT503" s="189" t="s">
        <v>177</v>
      </c>
      <c r="AU503" s="189" t="s">
        <v>86</v>
      </c>
      <c r="AV503" s="13" t="s">
        <v>84</v>
      </c>
      <c r="AW503" s="13" t="s">
        <v>34</v>
      </c>
      <c r="AX503" s="13" t="s">
        <v>77</v>
      </c>
      <c r="AY503" s="189" t="s">
        <v>164</v>
      </c>
    </row>
    <row r="504" spans="1:65" s="13" customFormat="1" x14ac:dyDescent="0.2">
      <c r="B504" s="188"/>
      <c r="D504" s="183" t="s">
        <v>177</v>
      </c>
      <c r="E504" s="189" t="s">
        <v>1</v>
      </c>
      <c r="F504" s="190" t="s">
        <v>5699</v>
      </c>
      <c r="H504" s="189" t="s">
        <v>1</v>
      </c>
      <c r="I504" s="191"/>
      <c r="L504" s="188"/>
      <c r="M504" s="192"/>
      <c r="N504" s="193"/>
      <c r="O504" s="193"/>
      <c r="P504" s="193"/>
      <c r="Q504" s="193"/>
      <c r="R504" s="193"/>
      <c r="S504" s="193"/>
      <c r="T504" s="194"/>
      <c r="AT504" s="189" t="s">
        <v>177</v>
      </c>
      <c r="AU504" s="189" t="s">
        <v>86</v>
      </c>
      <c r="AV504" s="13" t="s">
        <v>84</v>
      </c>
      <c r="AW504" s="13" t="s">
        <v>34</v>
      </c>
      <c r="AX504" s="13" t="s">
        <v>77</v>
      </c>
      <c r="AY504" s="189" t="s">
        <v>164</v>
      </c>
    </row>
    <row r="505" spans="1:65" s="13" customFormat="1" x14ac:dyDescent="0.2">
      <c r="B505" s="188"/>
      <c r="D505" s="183" t="s">
        <v>177</v>
      </c>
      <c r="E505" s="189" t="s">
        <v>1</v>
      </c>
      <c r="F505" s="190" t="s">
        <v>5700</v>
      </c>
      <c r="H505" s="189" t="s">
        <v>1</v>
      </c>
      <c r="I505" s="191"/>
      <c r="L505" s="188"/>
      <c r="M505" s="192"/>
      <c r="N505" s="193"/>
      <c r="O505" s="193"/>
      <c r="P505" s="193"/>
      <c r="Q505" s="193"/>
      <c r="R505" s="193"/>
      <c r="S505" s="193"/>
      <c r="T505" s="194"/>
      <c r="AT505" s="189" t="s">
        <v>177</v>
      </c>
      <c r="AU505" s="189" t="s">
        <v>86</v>
      </c>
      <c r="AV505" s="13" t="s">
        <v>84</v>
      </c>
      <c r="AW505" s="13" t="s">
        <v>34</v>
      </c>
      <c r="AX505" s="13" t="s">
        <v>77</v>
      </c>
      <c r="AY505" s="189" t="s">
        <v>164</v>
      </c>
    </row>
    <row r="506" spans="1:65" s="13" customFormat="1" x14ac:dyDescent="0.2">
      <c r="B506" s="188"/>
      <c r="D506" s="183" t="s">
        <v>177</v>
      </c>
      <c r="E506" s="189" t="s">
        <v>1</v>
      </c>
      <c r="F506" s="190" t="s">
        <v>5713</v>
      </c>
      <c r="H506" s="189" t="s">
        <v>1</v>
      </c>
      <c r="I506" s="191"/>
      <c r="L506" s="188"/>
      <c r="M506" s="192"/>
      <c r="N506" s="193"/>
      <c r="O506" s="193"/>
      <c r="P506" s="193"/>
      <c r="Q506" s="193"/>
      <c r="R506" s="193"/>
      <c r="S506" s="193"/>
      <c r="T506" s="194"/>
      <c r="AT506" s="189" t="s">
        <v>177</v>
      </c>
      <c r="AU506" s="189" t="s">
        <v>86</v>
      </c>
      <c r="AV506" s="13" t="s">
        <v>84</v>
      </c>
      <c r="AW506" s="13" t="s">
        <v>34</v>
      </c>
      <c r="AX506" s="13" t="s">
        <v>77</v>
      </c>
      <c r="AY506" s="189" t="s">
        <v>164</v>
      </c>
    </row>
    <row r="507" spans="1:65" s="13" customFormat="1" x14ac:dyDescent="0.2">
      <c r="B507" s="188"/>
      <c r="D507" s="183" t="s">
        <v>177</v>
      </c>
      <c r="E507" s="189" t="s">
        <v>1</v>
      </c>
      <c r="F507" s="190" t="s">
        <v>5787</v>
      </c>
      <c r="H507" s="189" t="s">
        <v>1</v>
      </c>
      <c r="I507" s="191"/>
      <c r="L507" s="188"/>
      <c r="M507" s="192"/>
      <c r="N507" s="193"/>
      <c r="O507" s="193"/>
      <c r="P507" s="193"/>
      <c r="Q507" s="193"/>
      <c r="R507" s="193"/>
      <c r="S507" s="193"/>
      <c r="T507" s="194"/>
      <c r="AT507" s="189" t="s">
        <v>177</v>
      </c>
      <c r="AU507" s="189" t="s">
        <v>86</v>
      </c>
      <c r="AV507" s="13" t="s">
        <v>84</v>
      </c>
      <c r="AW507" s="13" t="s">
        <v>34</v>
      </c>
      <c r="AX507" s="13" t="s">
        <v>77</v>
      </c>
      <c r="AY507" s="189" t="s">
        <v>164</v>
      </c>
    </row>
    <row r="508" spans="1:65" s="13" customFormat="1" x14ac:dyDescent="0.2">
      <c r="B508" s="188"/>
      <c r="D508" s="183" t="s">
        <v>177</v>
      </c>
      <c r="E508" s="189" t="s">
        <v>1</v>
      </c>
      <c r="F508" s="190" t="s">
        <v>5788</v>
      </c>
      <c r="H508" s="189" t="s">
        <v>1</v>
      </c>
      <c r="I508" s="191"/>
      <c r="L508" s="188"/>
      <c r="M508" s="192"/>
      <c r="N508" s="193"/>
      <c r="O508" s="193"/>
      <c r="P508" s="193"/>
      <c r="Q508" s="193"/>
      <c r="R508" s="193"/>
      <c r="S508" s="193"/>
      <c r="T508" s="194"/>
      <c r="AT508" s="189" t="s">
        <v>177</v>
      </c>
      <c r="AU508" s="189" t="s">
        <v>86</v>
      </c>
      <c r="AV508" s="13" t="s">
        <v>84</v>
      </c>
      <c r="AW508" s="13" t="s">
        <v>34</v>
      </c>
      <c r="AX508" s="13" t="s">
        <v>77</v>
      </c>
      <c r="AY508" s="189" t="s">
        <v>164</v>
      </c>
    </row>
    <row r="509" spans="1:65" s="13" customFormat="1" x14ac:dyDescent="0.2">
      <c r="B509" s="188"/>
      <c r="D509" s="183" t="s">
        <v>177</v>
      </c>
      <c r="E509" s="189" t="s">
        <v>1</v>
      </c>
      <c r="F509" s="190" t="s">
        <v>5789</v>
      </c>
      <c r="H509" s="189" t="s">
        <v>1</v>
      </c>
      <c r="I509" s="191"/>
      <c r="L509" s="188"/>
      <c r="M509" s="192"/>
      <c r="N509" s="193"/>
      <c r="O509" s="193"/>
      <c r="P509" s="193"/>
      <c r="Q509" s="193"/>
      <c r="R509" s="193"/>
      <c r="S509" s="193"/>
      <c r="T509" s="194"/>
      <c r="AT509" s="189" t="s">
        <v>177</v>
      </c>
      <c r="AU509" s="189" t="s">
        <v>86</v>
      </c>
      <c r="AV509" s="13" t="s">
        <v>84</v>
      </c>
      <c r="AW509" s="13" t="s">
        <v>34</v>
      </c>
      <c r="AX509" s="13" t="s">
        <v>77</v>
      </c>
      <c r="AY509" s="189" t="s">
        <v>164</v>
      </c>
    </row>
    <row r="510" spans="1:65" s="13" customFormat="1" x14ac:dyDescent="0.2">
      <c r="B510" s="188"/>
      <c r="D510" s="183" t="s">
        <v>177</v>
      </c>
      <c r="E510" s="189" t="s">
        <v>1</v>
      </c>
      <c r="F510" s="190" t="s">
        <v>5507</v>
      </c>
      <c r="H510" s="189" t="s">
        <v>1</v>
      </c>
      <c r="I510" s="191"/>
      <c r="L510" s="188"/>
      <c r="M510" s="192"/>
      <c r="N510" s="193"/>
      <c r="O510" s="193"/>
      <c r="P510" s="193"/>
      <c r="Q510" s="193"/>
      <c r="R510" s="193"/>
      <c r="S510" s="193"/>
      <c r="T510" s="194"/>
      <c r="AT510" s="189" t="s">
        <v>177</v>
      </c>
      <c r="AU510" s="189" t="s">
        <v>86</v>
      </c>
      <c r="AV510" s="13" t="s">
        <v>84</v>
      </c>
      <c r="AW510" s="13" t="s">
        <v>34</v>
      </c>
      <c r="AX510" s="13" t="s">
        <v>77</v>
      </c>
      <c r="AY510" s="189" t="s">
        <v>164</v>
      </c>
    </row>
    <row r="511" spans="1:65" s="13" customFormat="1" x14ac:dyDescent="0.2">
      <c r="B511" s="188"/>
      <c r="D511" s="183" t="s">
        <v>177</v>
      </c>
      <c r="E511" s="189" t="s">
        <v>1</v>
      </c>
      <c r="F511" s="190" t="s">
        <v>5508</v>
      </c>
      <c r="H511" s="189" t="s">
        <v>1</v>
      </c>
      <c r="I511" s="191"/>
      <c r="L511" s="188"/>
      <c r="M511" s="192"/>
      <c r="N511" s="193"/>
      <c r="O511" s="193"/>
      <c r="P511" s="193"/>
      <c r="Q511" s="193"/>
      <c r="R511" s="193"/>
      <c r="S511" s="193"/>
      <c r="T511" s="194"/>
      <c r="AT511" s="189" t="s">
        <v>177</v>
      </c>
      <c r="AU511" s="189" t="s">
        <v>86</v>
      </c>
      <c r="AV511" s="13" t="s">
        <v>84</v>
      </c>
      <c r="AW511" s="13" t="s">
        <v>34</v>
      </c>
      <c r="AX511" s="13" t="s">
        <v>77</v>
      </c>
      <c r="AY511" s="189" t="s">
        <v>164</v>
      </c>
    </row>
    <row r="512" spans="1:65" s="13" customFormat="1" x14ac:dyDescent="0.2">
      <c r="B512" s="188"/>
      <c r="D512" s="183" t="s">
        <v>177</v>
      </c>
      <c r="E512" s="189" t="s">
        <v>1</v>
      </c>
      <c r="F512" s="190" t="s">
        <v>5790</v>
      </c>
      <c r="H512" s="189" t="s">
        <v>1</v>
      </c>
      <c r="I512" s="191"/>
      <c r="L512" s="188"/>
      <c r="M512" s="192"/>
      <c r="N512" s="193"/>
      <c r="O512" s="193"/>
      <c r="P512" s="193"/>
      <c r="Q512" s="193"/>
      <c r="R512" s="193"/>
      <c r="S512" s="193"/>
      <c r="T512" s="194"/>
      <c r="AT512" s="189" t="s">
        <v>177</v>
      </c>
      <c r="AU512" s="189" t="s">
        <v>86</v>
      </c>
      <c r="AV512" s="13" t="s">
        <v>84</v>
      </c>
      <c r="AW512" s="13" t="s">
        <v>34</v>
      </c>
      <c r="AX512" s="13" t="s">
        <v>77</v>
      </c>
      <c r="AY512" s="189" t="s">
        <v>164</v>
      </c>
    </row>
    <row r="513" spans="1:65" s="14" customFormat="1" x14ac:dyDescent="0.2">
      <c r="B513" s="195"/>
      <c r="D513" s="183" t="s">
        <v>177</v>
      </c>
      <c r="E513" s="196" t="s">
        <v>1</v>
      </c>
      <c r="F513" s="197" t="s">
        <v>5800</v>
      </c>
      <c r="H513" s="198">
        <v>2.5</v>
      </c>
      <c r="I513" s="199"/>
      <c r="L513" s="195"/>
      <c r="M513" s="200"/>
      <c r="N513" s="201"/>
      <c r="O513" s="201"/>
      <c r="P513" s="201"/>
      <c r="Q513" s="201"/>
      <c r="R513" s="201"/>
      <c r="S513" s="201"/>
      <c r="T513" s="202"/>
      <c r="AT513" s="196" t="s">
        <v>177</v>
      </c>
      <c r="AU513" s="196" t="s">
        <v>86</v>
      </c>
      <c r="AV513" s="14" t="s">
        <v>86</v>
      </c>
      <c r="AW513" s="14" t="s">
        <v>34</v>
      </c>
      <c r="AX513" s="14" t="s">
        <v>77</v>
      </c>
      <c r="AY513" s="196" t="s">
        <v>164</v>
      </c>
    </row>
    <row r="514" spans="1:65" s="15" customFormat="1" x14ac:dyDescent="0.2">
      <c r="B514" s="203"/>
      <c r="D514" s="183" t="s">
        <v>177</v>
      </c>
      <c r="E514" s="204" t="s">
        <v>1</v>
      </c>
      <c r="F514" s="205" t="s">
        <v>184</v>
      </c>
      <c r="H514" s="206">
        <v>2.5</v>
      </c>
      <c r="I514" s="207"/>
      <c r="L514" s="203"/>
      <c r="M514" s="208"/>
      <c r="N514" s="209"/>
      <c r="O514" s="209"/>
      <c r="P514" s="209"/>
      <c r="Q514" s="209"/>
      <c r="R514" s="209"/>
      <c r="S514" s="209"/>
      <c r="T514" s="210"/>
      <c r="AT514" s="204" t="s">
        <v>177</v>
      </c>
      <c r="AU514" s="204" t="s">
        <v>86</v>
      </c>
      <c r="AV514" s="15" t="s">
        <v>172</v>
      </c>
      <c r="AW514" s="15" t="s">
        <v>34</v>
      </c>
      <c r="AX514" s="15" t="s">
        <v>84</v>
      </c>
      <c r="AY514" s="204" t="s">
        <v>164</v>
      </c>
    </row>
    <row r="515" spans="1:65" s="2" customFormat="1" ht="16.5" customHeight="1" x14ac:dyDescent="0.2">
      <c r="A515" s="34"/>
      <c r="B515" s="168"/>
      <c r="C515" s="169" t="s">
        <v>480</v>
      </c>
      <c r="D515" s="170" t="s">
        <v>167</v>
      </c>
      <c r="E515" s="171" t="s">
        <v>5801</v>
      </c>
      <c r="F515" s="172" t="s">
        <v>5802</v>
      </c>
      <c r="G515" s="173" t="s">
        <v>587</v>
      </c>
      <c r="H515" s="174">
        <v>1</v>
      </c>
      <c r="I515" s="175"/>
      <c r="J515" s="176">
        <f>ROUND(I515*H515,2)</f>
        <v>0</v>
      </c>
      <c r="K515" s="172" t="s">
        <v>171</v>
      </c>
      <c r="L515" s="35"/>
      <c r="M515" s="177" t="s">
        <v>1</v>
      </c>
      <c r="N515" s="178" t="s">
        <v>42</v>
      </c>
      <c r="O515" s="60"/>
      <c r="P515" s="179">
        <f>O515*H515</f>
        <v>0</v>
      </c>
      <c r="Q515" s="179">
        <v>0</v>
      </c>
      <c r="R515" s="179">
        <f>Q515*H515</f>
        <v>0</v>
      </c>
      <c r="S515" s="179">
        <v>0</v>
      </c>
      <c r="T515" s="180">
        <f>S515*H515</f>
        <v>0</v>
      </c>
      <c r="U515" s="34"/>
      <c r="V515" s="34"/>
      <c r="W515" s="34"/>
      <c r="X515" s="34"/>
      <c r="Y515" s="34"/>
      <c r="Z515" s="34"/>
      <c r="AA515" s="34"/>
      <c r="AB515" s="34"/>
      <c r="AC515" s="34"/>
      <c r="AD515" s="34"/>
      <c r="AE515" s="34"/>
      <c r="AR515" s="181" t="s">
        <v>191</v>
      </c>
      <c r="AT515" s="181" t="s">
        <v>167</v>
      </c>
      <c r="AU515" s="181" t="s">
        <v>86</v>
      </c>
      <c r="AY515" s="18" t="s">
        <v>164</v>
      </c>
      <c r="BE515" s="182">
        <f>IF(N515="základní",J515,0)</f>
        <v>0</v>
      </c>
      <c r="BF515" s="182">
        <f>IF(N515="snížená",J515,0)</f>
        <v>0</v>
      </c>
      <c r="BG515" s="182">
        <f>IF(N515="zákl. přenesená",J515,0)</f>
        <v>0</v>
      </c>
      <c r="BH515" s="182">
        <f>IF(N515="sníž. přenesená",J515,0)</f>
        <v>0</v>
      </c>
      <c r="BI515" s="182">
        <f>IF(N515="nulová",J515,0)</f>
        <v>0</v>
      </c>
      <c r="BJ515" s="18" t="s">
        <v>84</v>
      </c>
      <c r="BK515" s="182">
        <f>ROUND(I515*H515,2)</f>
        <v>0</v>
      </c>
      <c r="BL515" s="18" t="s">
        <v>191</v>
      </c>
      <c r="BM515" s="181" t="s">
        <v>5803</v>
      </c>
    </row>
    <row r="516" spans="1:65" s="2" customFormat="1" x14ac:dyDescent="0.2">
      <c r="A516" s="34"/>
      <c r="B516" s="35"/>
      <c r="C516" s="34"/>
      <c r="D516" s="183" t="s">
        <v>174</v>
      </c>
      <c r="E516" s="34"/>
      <c r="F516" s="184" t="s">
        <v>5802</v>
      </c>
      <c r="G516" s="34"/>
      <c r="H516" s="34"/>
      <c r="I516" s="103"/>
      <c r="J516" s="34"/>
      <c r="K516" s="34"/>
      <c r="L516" s="35"/>
      <c r="M516" s="185"/>
      <c r="N516" s="186"/>
      <c r="O516" s="60"/>
      <c r="P516" s="60"/>
      <c r="Q516" s="60"/>
      <c r="R516" s="60"/>
      <c r="S516" s="60"/>
      <c r="T516" s="61"/>
      <c r="U516" s="34"/>
      <c r="V516" s="34"/>
      <c r="W516" s="34"/>
      <c r="X516" s="34"/>
      <c r="Y516" s="34"/>
      <c r="Z516" s="34"/>
      <c r="AA516" s="34"/>
      <c r="AB516" s="34"/>
      <c r="AC516" s="34"/>
      <c r="AD516" s="34"/>
      <c r="AE516" s="34"/>
      <c r="AT516" s="18" t="s">
        <v>174</v>
      </c>
      <c r="AU516" s="18" t="s">
        <v>86</v>
      </c>
    </row>
    <row r="517" spans="1:65" s="13" customFormat="1" x14ac:dyDescent="0.2">
      <c r="B517" s="188"/>
      <c r="D517" s="183" t="s">
        <v>177</v>
      </c>
      <c r="E517" s="189" t="s">
        <v>1</v>
      </c>
      <c r="F517" s="190" t="s">
        <v>5232</v>
      </c>
      <c r="H517" s="189" t="s">
        <v>1</v>
      </c>
      <c r="I517" s="191"/>
      <c r="L517" s="188"/>
      <c r="M517" s="192"/>
      <c r="N517" s="193"/>
      <c r="O517" s="193"/>
      <c r="P517" s="193"/>
      <c r="Q517" s="193"/>
      <c r="R517" s="193"/>
      <c r="S517" s="193"/>
      <c r="T517" s="194"/>
      <c r="AT517" s="189" t="s">
        <v>177</v>
      </c>
      <c r="AU517" s="189" t="s">
        <v>86</v>
      </c>
      <c r="AV517" s="13" t="s">
        <v>84</v>
      </c>
      <c r="AW517" s="13" t="s">
        <v>34</v>
      </c>
      <c r="AX517" s="13" t="s">
        <v>77</v>
      </c>
      <c r="AY517" s="189" t="s">
        <v>164</v>
      </c>
    </row>
    <row r="518" spans="1:65" s="13" customFormat="1" x14ac:dyDescent="0.2">
      <c r="B518" s="188"/>
      <c r="D518" s="183" t="s">
        <v>177</v>
      </c>
      <c r="E518" s="189" t="s">
        <v>1</v>
      </c>
      <c r="F518" s="190" t="s">
        <v>4418</v>
      </c>
      <c r="H518" s="189" t="s">
        <v>1</v>
      </c>
      <c r="I518" s="191"/>
      <c r="L518" s="188"/>
      <c r="M518" s="192"/>
      <c r="N518" s="193"/>
      <c r="O518" s="193"/>
      <c r="P518" s="193"/>
      <c r="Q518" s="193"/>
      <c r="R518" s="193"/>
      <c r="S518" s="193"/>
      <c r="T518" s="194"/>
      <c r="AT518" s="189" t="s">
        <v>177</v>
      </c>
      <c r="AU518" s="189" t="s">
        <v>86</v>
      </c>
      <c r="AV518" s="13" t="s">
        <v>84</v>
      </c>
      <c r="AW518" s="13" t="s">
        <v>34</v>
      </c>
      <c r="AX518" s="13" t="s">
        <v>77</v>
      </c>
      <c r="AY518" s="189" t="s">
        <v>164</v>
      </c>
    </row>
    <row r="519" spans="1:65" s="13" customFormat="1" x14ac:dyDescent="0.2">
      <c r="B519" s="188"/>
      <c r="D519" s="183" t="s">
        <v>177</v>
      </c>
      <c r="E519" s="189" t="s">
        <v>1</v>
      </c>
      <c r="F519" s="190" t="s">
        <v>5699</v>
      </c>
      <c r="H519" s="189" t="s">
        <v>1</v>
      </c>
      <c r="I519" s="191"/>
      <c r="L519" s="188"/>
      <c r="M519" s="192"/>
      <c r="N519" s="193"/>
      <c r="O519" s="193"/>
      <c r="P519" s="193"/>
      <c r="Q519" s="193"/>
      <c r="R519" s="193"/>
      <c r="S519" s="193"/>
      <c r="T519" s="194"/>
      <c r="AT519" s="189" t="s">
        <v>177</v>
      </c>
      <c r="AU519" s="189" t="s">
        <v>86</v>
      </c>
      <c r="AV519" s="13" t="s">
        <v>84</v>
      </c>
      <c r="AW519" s="13" t="s">
        <v>34</v>
      </c>
      <c r="AX519" s="13" t="s">
        <v>77</v>
      </c>
      <c r="AY519" s="189" t="s">
        <v>164</v>
      </c>
    </row>
    <row r="520" spans="1:65" s="13" customFormat="1" x14ac:dyDescent="0.2">
      <c r="B520" s="188"/>
      <c r="D520" s="183" t="s">
        <v>177</v>
      </c>
      <c r="E520" s="189" t="s">
        <v>1</v>
      </c>
      <c r="F520" s="190" t="s">
        <v>5700</v>
      </c>
      <c r="H520" s="189" t="s">
        <v>1</v>
      </c>
      <c r="I520" s="191"/>
      <c r="L520" s="188"/>
      <c r="M520" s="192"/>
      <c r="N520" s="193"/>
      <c r="O520" s="193"/>
      <c r="P520" s="193"/>
      <c r="Q520" s="193"/>
      <c r="R520" s="193"/>
      <c r="S520" s="193"/>
      <c r="T520" s="194"/>
      <c r="AT520" s="189" t="s">
        <v>177</v>
      </c>
      <c r="AU520" s="189" t="s">
        <v>86</v>
      </c>
      <c r="AV520" s="13" t="s">
        <v>84</v>
      </c>
      <c r="AW520" s="13" t="s">
        <v>34</v>
      </c>
      <c r="AX520" s="13" t="s">
        <v>77</v>
      </c>
      <c r="AY520" s="189" t="s">
        <v>164</v>
      </c>
    </row>
    <row r="521" spans="1:65" s="13" customFormat="1" x14ac:dyDescent="0.2">
      <c r="B521" s="188"/>
      <c r="D521" s="183" t="s">
        <v>177</v>
      </c>
      <c r="E521" s="189" t="s">
        <v>1</v>
      </c>
      <c r="F521" s="190" t="s">
        <v>5709</v>
      </c>
      <c r="H521" s="189" t="s">
        <v>1</v>
      </c>
      <c r="I521" s="191"/>
      <c r="L521" s="188"/>
      <c r="M521" s="192"/>
      <c r="N521" s="193"/>
      <c r="O521" s="193"/>
      <c r="P521" s="193"/>
      <c r="Q521" s="193"/>
      <c r="R521" s="193"/>
      <c r="S521" s="193"/>
      <c r="T521" s="194"/>
      <c r="AT521" s="189" t="s">
        <v>177</v>
      </c>
      <c r="AU521" s="189" t="s">
        <v>86</v>
      </c>
      <c r="AV521" s="13" t="s">
        <v>84</v>
      </c>
      <c r="AW521" s="13" t="s">
        <v>34</v>
      </c>
      <c r="AX521" s="13" t="s">
        <v>77</v>
      </c>
      <c r="AY521" s="189" t="s">
        <v>164</v>
      </c>
    </row>
    <row r="522" spans="1:65" s="13" customFormat="1" x14ac:dyDescent="0.2">
      <c r="B522" s="188"/>
      <c r="D522" s="183" t="s">
        <v>177</v>
      </c>
      <c r="E522" s="189" t="s">
        <v>1</v>
      </c>
      <c r="F522" s="190" t="s">
        <v>5770</v>
      </c>
      <c r="H522" s="189" t="s">
        <v>1</v>
      </c>
      <c r="I522" s="191"/>
      <c r="L522" s="188"/>
      <c r="M522" s="192"/>
      <c r="N522" s="193"/>
      <c r="O522" s="193"/>
      <c r="P522" s="193"/>
      <c r="Q522" s="193"/>
      <c r="R522" s="193"/>
      <c r="S522" s="193"/>
      <c r="T522" s="194"/>
      <c r="AT522" s="189" t="s">
        <v>177</v>
      </c>
      <c r="AU522" s="189" t="s">
        <v>86</v>
      </c>
      <c r="AV522" s="13" t="s">
        <v>84</v>
      </c>
      <c r="AW522" s="13" t="s">
        <v>34</v>
      </c>
      <c r="AX522" s="13" t="s">
        <v>77</v>
      </c>
      <c r="AY522" s="189" t="s">
        <v>164</v>
      </c>
    </row>
    <row r="523" spans="1:65" s="13" customFormat="1" x14ac:dyDescent="0.2">
      <c r="B523" s="188"/>
      <c r="D523" s="183" t="s">
        <v>177</v>
      </c>
      <c r="E523" s="189" t="s">
        <v>1</v>
      </c>
      <c r="F523" s="190" t="s">
        <v>5771</v>
      </c>
      <c r="H523" s="189" t="s">
        <v>1</v>
      </c>
      <c r="I523" s="191"/>
      <c r="L523" s="188"/>
      <c r="M523" s="192"/>
      <c r="N523" s="193"/>
      <c r="O523" s="193"/>
      <c r="P523" s="193"/>
      <c r="Q523" s="193"/>
      <c r="R523" s="193"/>
      <c r="S523" s="193"/>
      <c r="T523" s="194"/>
      <c r="AT523" s="189" t="s">
        <v>177</v>
      </c>
      <c r="AU523" s="189" t="s">
        <v>86</v>
      </c>
      <c r="AV523" s="13" t="s">
        <v>84</v>
      </c>
      <c r="AW523" s="13" t="s">
        <v>34</v>
      </c>
      <c r="AX523" s="13" t="s">
        <v>77</v>
      </c>
      <c r="AY523" s="189" t="s">
        <v>164</v>
      </c>
    </row>
    <row r="524" spans="1:65" s="13" customFormat="1" x14ac:dyDescent="0.2">
      <c r="B524" s="188"/>
      <c r="D524" s="183" t="s">
        <v>177</v>
      </c>
      <c r="E524" s="189" t="s">
        <v>1</v>
      </c>
      <c r="F524" s="190" t="s">
        <v>5772</v>
      </c>
      <c r="H524" s="189" t="s">
        <v>1</v>
      </c>
      <c r="I524" s="191"/>
      <c r="L524" s="188"/>
      <c r="M524" s="192"/>
      <c r="N524" s="193"/>
      <c r="O524" s="193"/>
      <c r="P524" s="193"/>
      <c r="Q524" s="193"/>
      <c r="R524" s="193"/>
      <c r="S524" s="193"/>
      <c r="T524" s="194"/>
      <c r="AT524" s="189" t="s">
        <v>177</v>
      </c>
      <c r="AU524" s="189" t="s">
        <v>86</v>
      </c>
      <c r="AV524" s="13" t="s">
        <v>84</v>
      </c>
      <c r="AW524" s="13" t="s">
        <v>34</v>
      </c>
      <c r="AX524" s="13" t="s">
        <v>77</v>
      </c>
      <c r="AY524" s="189" t="s">
        <v>164</v>
      </c>
    </row>
    <row r="525" spans="1:65" s="13" customFormat="1" x14ac:dyDescent="0.2">
      <c r="B525" s="188"/>
      <c r="D525" s="183" t="s">
        <v>177</v>
      </c>
      <c r="E525" s="189" t="s">
        <v>1</v>
      </c>
      <c r="F525" s="190" t="s">
        <v>5773</v>
      </c>
      <c r="H525" s="189" t="s">
        <v>1</v>
      </c>
      <c r="I525" s="191"/>
      <c r="L525" s="188"/>
      <c r="M525" s="192"/>
      <c r="N525" s="193"/>
      <c r="O525" s="193"/>
      <c r="P525" s="193"/>
      <c r="Q525" s="193"/>
      <c r="R525" s="193"/>
      <c r="S525" s="193"/>
      <c r="T525" s="194"/>
      <c r="AT525" s="189" t="s">
        <v>177</v>
      </c>
      <c r="AU525" s="189" t="s">
        <v>86</v>
      </c>
      <c r="AV525" s="13" t="s">
        <v>84</v>
      </c>
      <c r="AW525" s="13" t="s">
        <v>34</v>
      </c>
      <c r="AX525" s="13" t="s">
        <v>77</v>
      </c>
      <c r="AY525" s="189" t="s">
        <v>164</v>
      </c>
    </row>
    <row r="526" spans="1:65" s="13" customFormat="1" x14ac:dyDescent="0.2">
      <c r="B526" s="188"/>
      <c r="D526" s="183" t="s">
        <v>177</v>
      </c>
      <c r="E526" s="189" t="s">
        <v>1</v>
      </c>
      <c r="F526" s="190" t="s">
        <v>5774</v>
      </c>
      <c r="H526" s="189" t="s">
        <v>1</v>
      </c>
      <c r="I526" s="191"/>
      <c r="L526" s="188"/>
      <c r="M526" s="192"/>
      <c r="N526" s="193"/>
      <c r="O526" s="193"/>
      <c r="P526" s="193"/>
      <c r="Q526" s="193"/>
      <c r="R526" s="193"/>
      <c r="S526" s="193"/>
      <c r="T526" s="194"/>
      <c r="AT526" s="189" t="s">
        <v>177</v>
      </c>
      <c r="AU526" s="189" t="s">
        <v>86</v>
      </c>
      <c r="AV526" s="13" t="s">
        <v>84</v>
      </c>
      <c r="AW526" s="13" t="s">
        <v>34</v>
      </c>
      <c r="AX526" s="13" t="s">
        <v>77</v>
      </c>
      <c r="AY526" s="189" t="s">
        <v>164</v>
      </c>
    </row>
    <row r="527" spans="1:65" s="13" customFormat="1" x14ac:dyDescent="0.2">
      <c r="B527" s="188"/>
      <c r="D527" s="183" t="s">
        <v>177</v>
      </c>
      <c r="E527" s="189" t="s">
        <v>1</v>
      </c>
      <c r="F527" s="190" t="s">
        <v>5775</v>
      </c>
      <c r="H527" s="189" t="s">
        <v>1</v>
      </c>
      <c r="I527" s="191"/>
      <c r="L527" s="188"/>
      <c r="M527" s="192"/>
      <c r="N527" s="193"/>
      <c r="O527" s="193"/>
      <c r="P527" s="193"/>
      <c r="Q527" s="193"/>
      <c r="R527" s="193"/>
      <c r="S527" s="193"/>
      <c r="T527" s="194"/>
      <c r="AT527" s="189" t="s">
        <v>177</v>
      </c>
      <c r="AU527" s="189" t="s">
        <v>86</v>
      </c>
      <c r="AV527" s="13" t="s">
        <v>84</v>
      </c>
      <c r="AW527" s="13" t="s">
        <v>34</v>
      </c>
      <c r="AX527" s="13" t="s">
        <v>77</v>
      </c>
      <c r="AY527" s="189" t="s">
        <v>164</v>
      </c>
    </row>
    <row r="528" spans="1:65" s="13" customFormat="1" x14ac:dyDescent="0.2">
      <c r="B528" s="188"/>
      <c r="D528" s="183" t="s">
        <v>177</v>
      </c>
      <c r="E528" s="189" t="s">
        <v>1</v>
      </c>
      <c r="F528" s="190" t="s">
        <v>5776</v>
      </c>
      <c r="H528" s="189" t="s">
        <v>1</v>
      </c>
      <c r="I528" s="191"/>
      <c r="L528" s="188"/>
      <c r="M528" s="192"/>
      <c r="N528" s="193"/>
      <c r="O528" s="193"/>
      <c r="P528" s="193"/>
      <c r="Q528" s="193"/>
      <c r="R528" s="193"/>
      <c r="S528" s="193"/>
      <c r="T528" s="194"/>
      <c r="AT528" s="189" t="s">
        <v>177</v>
      </c>
      <c r="AU528" s="189" t="s">
        <v>86</v>
      </c>
      <c r="AV528" s="13" t="s">
        <v>84</v>
      </c>
      <c r="AW528" s="13" t="s">
        <v>34</v>
      </c>
      <c r="AX528" s="13" t="s">
        <v>77</v>
      </c>
      <c r="AY528" s="189" t="s">
        <v>164</v>
      </c>
    </row>
    <row r="529" spans="1:65" s="13" customFormat="1" x14ac:dyDescent="0.2">
      <c r="B529" s="188"/>
      <c r="D529" s="183" t="s">
        <v>177</v>
      </c>
      <c r="E529" s="189" t="s">
        <v>1</v>
      </c>
      <c r="F529" s="190" t="s">
        <v>5777</v>
      </c>
      <c r="H529" s="189" t="s">
        <v>1</v>
      </c>
      <c r="I529" s="191"/>
      <c r="L529" s="188"/>
      <c r="M529" s="192"/>
      <c r="N529" s="193"/>
      <c r="O529" s="193"/>
      <c r="P529" s="193"/>
      <c r="Q529" s="193"/>
      <c r="R529" s="193"/>
      <c r="S529" s="193"/>
      <c r="T529" s="194"/>
      <c r="AT529" s="189" t="s">
        <v>177</v>
      </c>
      <c r="AU529" s="189" t="s">
        <v>86</v>
      </c>
      <c r="AV529" s="13" t="s">
        <v>84</v>
      </c>
      <c r="AW529" s="13" t="s">
        <v>34</v>
      </c>
      <c r="AX529" s="13" t="s">
        <v>77</v>
      </c>
      <c r="AY529" s="189" t="s">
        <v>164</v>
      </c>
    </row>
    <row r="530" spans="1:65" s="13" customFormat="1" x14ac:dyDescent="0.2">
      <c r="B530" s="188"/>
      <c r="D530" s="183" t="s">
        <v>177</v>
      </c>
      <c r="E530" s="189" t="s">
        <v>1</v>
      </c>
      <c r="F530" s="190" t="s">
        <v>5778</v>
      </c>
      <c r="H530" s="189" t="s">
        <v>1</v>
      </c>
      <c r="I530" s="191"/>
      <c r="L530" s="188"/>
      <c r="M530" s="192"/>
      <c r="N530" s="193"/>
      <c r="O530" s="193"/>
      <c r="P530" s="193"/>
      <c r="Q530" s="193"/>
      <c r="R530" s="193"/>
      <c r="S530" s="193"/>
      <c r="T530" s="194"/>
      <c r="AT530" s="189" t="s">
        <v>177</v>
      </c>
      <c r="AU530" s="189" t="s">
        <v>86</v>
      </c>
      <c r="AV530" s="13" t="s">
        <v>84</v>
      </c>
      <c r="AW530" s="13" t="s">
        <v>34</v>
      </c>
      <c r="AX530" s="13" t="s">
        <v>77</v>
      </c>
      <c r="AY530" s="189" t="s">
        <v>164</v>
      </c>
    </row>
    <row r="531" spans="1:65" s="13" customFormat="1" x14ac:dyDescent="0.2">
      <c r="B531" s="188"/>
      <c r="D531" s="183" t="s">
        <v>177</v>
      </c>
      <c r="E531" s="189" t="s">
        <v>1</v>
      </c>
      <c r="F531" s="190" t="s">
        <v>5779</v>
      </c>
      <c r="H531" s="189" t="s">
        <v>1</v>
      </c>
      <c r="I531" s="191"/>
      <c r="L531" s="188"/>
      <c r="M531" s="192"/>
      <c r="N531" s="193"/>
      <c r="O531" s="193"/>
      <c r="P531" s="193"/>
      <c r="Q531" s="193"/>
      <c r="R531" s="193"/>
      <c r="S531" s="193"/>
      <c r="T531" s="194"/>
      <c r="AT531" s="189" t="s">
        <v>177</v>
      </c>
      <c r="AU531" s="189" t="s">
        <v>86</v>
      </c>
      <c r="AV531" s="13" t="s">
        <v>84</v>
      </c>
      <c r="AW531" s="13" t="s">
        <v>34</v>
      </c>
      <c r="AX531" s="13" t="s">
        <v>77</v>
      </c>
      <c r="AY531" s="189" t="s">
        <v>164</v>
      </c>
    </row>
    <row r="532" spans="1:65" s="14" customFormat="1" x14ac:dyDescent="0.2">
      <c r="B532" s="195"/>
      <c r="D532" s="183" t="s">
        <v>177</v>
      </c>
      <c r="E532" s="196" t="s">
        <v>1</v>
      </c>
      <c r="F532" s="197" t="s">
        <v>84</v>
      </c>
      <c r="H532" s="198">
        <v>1</v>
      </c>
      <c r="I532" s="199"/>
      <c r="L532" s="195"/>
      <c r="M532" s="200"/>
      <c r="N532" s="201"/>
      <c r="O532" s="201"/>
      <c r="P532" s="201"/>
      <c r="Q532" s="201"/>
      <c r="R532" s="201"/>
      <c r="S532" s="201"/>
      <c r="T532" s="202"/>
      <c r="AT532" s="196" t="s">
        <v>177</v>
      </c>
      <c r="AU532" s="196" t="s">
        <v>86</v>
      </c>
      <c r="AV532" s="14" t="s">
        <v>86</v>
      </c>
      <c r="AW532" s="14" t="s">
        <v>34</v>
      </c>
      <c r="AX532" s="14" t="s">
        <v>77</v>
      </c>
      <c r="AY532" s="196" t="s">
        <v>164</v>
      </c>
    </row>
    <row r="533" spans="1:65" s="15" customFormat="1" x14ac:dyDescent="0.2">
      <c r="B533" s="203"/>
      <c r="D533" s="183" t="s">
        <v>177</v>
      </c>
      <c r="E533" s="204" t="s">
        <v>1</v>
      </c>
      <c r="F533" s="205" t="s">
        <v>184</v>
      </c>
      <c r="H533" s="206">
        <v>1</v>
      </c>
      <c r="I533" s="207"/>
      <c r="L533" s="203"/>
      <c r="M533" s="208"/>
      <c r="N533" s="209"/>
      <c r="O533" s="209"/>
      <c r="P533" s="209"/>
      <c r="Q533" s="209"/>
      <c r="R533" s="209"/>
      <c r="S533" s="209"/>
      <c r="T533" s="210"/>
      <c r="AT533" s="204" t="s">
        <v>177</v>
      </c>
      <c r="AU533" s="204" t="s">
        <v>86</v>
      </c>
      <c r="AV533" s="15" t="s">
        <v>172</v>
      </c>
      <c r="AW533" s="15" t="s">
        <v>34</v>
      </c>
      <c r="AX533" s="15" t="s">
        <v>84</v>
      </c>
      <c r="AY533" s="204" t="s">
        <v>164</v>
      </c>
    </row>
    <row r="534" spans="1:65" s="2" customFormat="1" ht="16.5" customHeight="1" x14ac:dyDescent="0.2">
      <c r="A534" s="34"/>
      <c r="B534" s="168"/>
      <c r="C534" s="169" t="s">
        <v>486</v>
      </c>
      <c r="D534" s="170" t="s">
        <v>167</v>
      </c>
      <c r="E534" s="171" t="s">
        <v>5804</v>
      </c>
      <c r="F534" s="172" t="s">
        <v>5805</v>
      </c>
      <c r="G534" s="173" t="s">
        <v>587</v>
      </c>
      <c r="H534" s="174">
        <v>1</v>
      </c>
      <c r="I534" s="175"/>
      <c r="J534" s="176">
        <f>ROUND(I534*H534,2)</f>
        <v>0</v>
      </c>
      <c r="K534" s="172" t="s">
        <v>171</v>
      </c>
      <c r="L534" s="35"/>
      <c r="M534" s="177" t="s">
        <v>1</v>
      </c>
      <c r="N534" s="178" t="s">
        <v>42</v>
      </c>
      <c r="O534" s="60"/>
      <c r="P534" s="179">
        <f>O534*H534</f>
        <v>0</v>
      </c>
      <c r="Q534" s="179">
        <v>0</v>
      </c>
      <c r="R534" s="179">
        <f>Q534*H534</f>
        <v>0</v>
      </c>
      <c r="S534" s="179">
        <v>0</v>
      </c>
      <c r="T534" s="180">
        <f>S534*H534</f>
        <v>0</v>
      </c>
      <c r="U534" s="34"/>
      <c r="V534" s="34"/>
      <c r="W534" s="34"/>
      <c r="X534" s="34"/>
      <c r="Y534" s="34"/>
      <c r="Z534" s="34"/>
      <c r="AA534" s="34"/>
      <c r="AB534" s="34"/>
      <c r="AC534" s="34"/>
      <c r="AD534" s="34"/>
      <c r="AE534" s="34"/>
      <c r="AR534" s="181" t="s">
        <v>191</v>
      </c>
      <c r="AT534" s="181" t="s">
        <v>167</v>
      </c>
      <c r="AU534" s="181" t="s">
        <v>86</v>
      </c>
      <c r="AY534" s="18" t="s">
        <v>164</v>
      </c>
      <c r="BE534" s="182">
        <f>IF(N534="základní",J534,0)</f>
        <v>0</v>
      </c>
      <c r="BF534" s="182">
        <f>IF(N534="snížená",J534,0)</f>
        <v>0</v>
      </c>
      <c r="BG534" s="182">
        <f>IF(N534="zákl. přenesená",J534,0)</f>
        <v>0</v>
      </c>
      <c r="BH534" s="182">
        <f>IF(N534="sníž. přenesená",J534,0)</f>
        <v>0</v>
      </c>
      <c r="BI534" s="182">
        <f>IF(N534="nulová",J534,0)</f>
        <v>0</v>
      </c>
      <c r="BJ534" s="18" t="s">
        <v>84</v>
      </c>
      <c r="BK534" s="182">
        <f>ROUND(I534*H534,2)</f>
        <v>0</v>
      </c>
      <c r="BL534" s="18" t="s">
        <v>191</v>
      </c>
      <c r="BM534" s="181" t="s">
        <v>5806</v>
      </c>
    </row>
    <row r="535" spans="1:65" s="2" customFormat="1" x14ac:dyDescent="0.2">
      <c r="A535" s="34"/>
      <c r="B535" s="35"/>
      <c r="C535" s="34"/>
      <c r="D535" s="183" t="s">
        <v>174</v>
      </c>
      <c r="E535" s="34"/>
      <c r="F535" s="184" t="s">
        <v>5805</v>
      </c>
      <c r="G535" s="34"/>
      <c r="H535" s="34"/>
      <c r="I535" s="103"/>
      <c r="J535" s="34"/>
      <c r="K535" s="34"/>
      <c r="L535" s="35"/>
      <c r="M535" s="185"/>
      <c r="N535" s="186"/>
      <c r="O535" s="60"/>
      <c r="P535" s="60"/>
      <c r="Q535" s="60"/>
      <c r="R535" s="60"/>
      <c r="S535" s="60"/>
      <c r="T535" s="61"/>
      <c r="U535" s="34"/>
      <c r="V535" s="34"/>
      <c r="W535" s="34"/>
      <c r="X535" s="34"/>
      <c r="Y535" s="34"/>
      <c r="Z535" s="34"/>
      <c r="AA535" s="34"/>
      <c r="AB535" s="34"/>
      <c r="AC535" s="34"/>
      <c r="AD535" s="34"/>
      <c r="AE535" s="34"/>
      <c r="AT535" s="18" t="s">
        <v>174</v>
      </c>
      <c r="AU535" s="18" t="s">
        <v>86</v>
      </c>
    </row>
    <row r="536" spans="1:65" s="13" customFormat="1" x14ac:dyDescent="0.2">
      <c r="B536" s="188"/>
      <c r="D536" s="183" t="s">
        <v>177</v>
      </c>
      <c r="E536" s="189" t="s">
        <v>1</v>
      </c>
      <c r="F536" s="190" t="s">
        <v>5232</v>
      </c>
      <c r="H536" s="189" t="s">
        <v>1</v>
      </c>
      <c r="I536" s="191"/>
      <c r="L536" s="188"/>
      <c r="M536" s="192"/>
      <c r="N536" s="193"/>
      <c r="O536" s="193"/>
      <c r="P536" s="193"/>
      <c r="Q536" s="193"/>
      <c r="R536" s="193"/>
      <c r="S536" s="193"/>
      <c r="T536" s="194"/>
      <c r="AT536" s="189" t="s">
        <v>177</v>
      </c>
      <c r="AU536" s="189" t="s">
        <v>86</v>
      </c>
      <c r="AV536" s="13" t="s">
        <v>84</v>
      </c>
      <c r="AW536" s="13" t="s">
        <v>34</v>
      </c>
      <c r="AX536" s="13" t="s">
        <v>77</v>
      </c>
      <c r="AY536" s="189" t="s">
        <v>164</v>
      </c>
    </row>
    <row r="537" spans="1:65" s="13" customFormat="1" x14ac:dyDescent="0.2">
      <c r="B537" s="188"/>
      <c r="D537" s="183" t="s">
        <v>177</v>
      </c>
      <c r="E537" s="189" t="s">
        <v>1</v>
      </c>
      <c r="F537" s="190" t="s">
        <v>4418</v>
      </c>
      <c r="H537" s="189" t="s">
        <v>1</v>
      </c>
      <c r="I537" s="191"/>
      <c r="L537" s="188"/>
      <c r="M537" s="192"/>
      <c r="N537" s="193"/>
      <c r="O537" s="193"/>
      <c r="P537" s="193"/>
      <c r="Q537" s="193"/>
      <c r="R537" s="193"/>
      <c r="S537" s="193"/>
      <c r="T537" s="194"/>
      <c r="AT537" s="189" t="s">
        <v>177</v>
      </c>
      <c r="AU537" s="189" t="s">
        <v>86</v>
      </c>
      <c r="AV537" s="13" t="s">
        <v>84</v>
      </c>
      <c r="AW537" s="13" t="s">
        <v>34</v>
      </c>
      <c r="AX537" s="13" t="s">
        <v>77</v>
      </c>
      <c r="AY537" s="189" t="s">
        <v>164</v>
      </c>
    </row>
    <row r="538" spans="1:65" s="13" customFormat="1" x14ac:dyDescent="0.2">
      <c r="B538" s="188"/>
      <c r="D538" s="183" t="s">
        <v>177</v>
      </c>
      <c r="E538" s="189" t="s">
        <v>1</v>
      </c>
      <c r="F538" s="190" t="s">
        <v>5699</v>
      </c>
      <c r="H538" s="189" t="s">
        <v>1</v>
      </c>
      <c r="I538" s="191"/>
      <c r="L538" s="188"/>
      <c r="M538" s="192"/>
      <c r="N538" s="193"/>
      <c r="O538" s="193"/>
      <c r="P538" s="193"/>
      <c r="Q538" s="193"/>
      <c r="R538" s="193"/>
      <c r="S538" s="193"/>
      <c r="T538" s="194"/>
      <c r="AT538" s="189" t="s">
        <v>177</v>
      </c>
      <c r="AU538" s="189" t="s">
        <v>86</v>
      </c>
      <c r="AV538" s="13" t="s">
        <v>84</v>
      </c>
      <c r="AW538" s="13" t="s">
        <v>34</v>
      </c>
      <c r="AX538" s="13" t="s">
        <v>77</v>
      </c>
      <c r="AY538" s="189" t="s">
        <v>164</v>
      </c>
    </row>
    <row r="539" spans="1:65" s="13" customFormat="1" x14ac:dyDescent="0.2">
      <c r="B539" s="188"/>
      <c r="D539" s="183" t="s">
        <v>177</v>
      </c>
      <c r="E539" s="189" t="s">
        <v>1</v>
      </c>
      <c r="F539" s="190" t="s">
        <v>5700</v>
      </c>
      <c r="H539" s="189" t="s">
        <v>1</v>
      </c>
      <c r="I539" s="191"/>
      <c r="L539" s="188"/>
      <c r="M539" s="192"/>
      <c r="N539" s="193"/>
      <c r="O539" s="193"/>
      <c r="P539" s="193"/>
      <c r="Q539" s="193"/>
      <c r="R539" s="193"/>
      <c r="S539" s="193"/>
      <c r="T539" s="194"/>
      <c r="AT539" s="189" t="s">
        <v>177</v>
      </c>
      <c r="AU539" s="189" t="s">
        <v>86</v>
      </c>
      <c r="AV539" s="13" t="s">
        <v>84</v>
      </c>
      <c r="AW539" s="13" t="s">
        <v>34</v>
      </c>
      <c r="AX539" s="13" t="s">
        <v>77</v>
      </c>
      <c r="AY539" s="189" t="s">
        <v>164</v>
      </c>
    </row>
    <row r="540" spans="1:65" s="13" customFormat="1" x14ac:dyDescent="0.2">
      <c r="B540" s="188"/>
      <c r="D540" s="183" t="s">
        <v>177</v>
      </c>
      <c r="E540" s="189" t="s">
        <v>1</v>
      </c>
      <c r="F540" s="190" t="s">
        <v>5709</v>
      </c>
      <c r="H540" s="189" t="s">
        <v>1</v>
      </c>
      <c r="I540" s="191"/>
      <c r="L540" s="188"/>
      <c r="M540" s="192"/>
      <c r="N540" s="193"/>
      <c r="O540" s="193"/>
      <c r="P540" s="193"/>
      <c r="Q540" s="193"/>
      <c r="R540" s="193"/>
      <c r="S540" s="193"/>
      <c r="T540" s="194"/>
      <c r="AT540" s="189" t="s">
        <v>177</v>
      </c>
      <c r="AU540" s="189" t="s">
        <v>86</v>
      </c>
      <c r="AV540" s="13" t="s">
        <v>84</v>
      </c>
      <c r="AW540" s="13" t="s">
        <v>34</v>
      </c>
      <c r="AX540" s="13" t="s">
        <v>77</v>
      </c>
      <c r="AY540" s="189" t="s">
        <v>164</v>
      </c>
    </row>
    <row r="541" spans="1:65" s="13" customFormat="1" x14ac:dyDescent="0.2">
      <c r="B541" s="188"/>
      <c r="D541" s="183" t="s">
        <v>177</v>
      </c>
      <c r="E541" s="189" t="s">
        <v>1</v>
      </c>
      <c r="F541" s="190" t="s">
        <v>5807</v>
      </c>
      <c r="H541" s="189" t="s">
        <v>1</v>
      </c>
      <c r="I541" s="191"/>
      <c r="L541" s="188"/>
      <c r="M541" s="192"/>
      <c r="N541" s="193"/>
      <c r="O541" s="193"/>
      <c r="P541" s="193"/>
      <c r="Q541" s="193"/>
      <c r="R541" s="193"/>
      <c r="S541" s="193"/>
      <c r="T541" s="194"/>
      <c r="AT541" s="189" t="s">
        <v>177</v>
      </c>
      <c r="AU541" s="189" t="s">
        <v>86</v>
      </c>
      <c r="AV541" s="13" t="s">
        <v>84</v>
      </c>
      <c r="AW541" s="13" t="s">
        <v>34</v>
      </c>
      <c r="AX541" s="13" t="s">
        <v>77</v>
      </c>
      <c r="AY541" s="189" t="s">
        <v>164</v>
      </c>
    </row>
    <row r="542" spans="1:65" s="13" customFormat="1" x14ac:dyDescent="0.2">
      <c r="B542" s="188"/>
      <c r="D542" s="183" t="s">
        <v>177</v>
      </c>
      <c r="E542" s="189" t="s">
        <v>1</v>
      </c>
      <c r="F542" s="190" t="s">
        <v>5808</v>
      </c>
      <c r="H542" s="189" t="s">
        <v>1</v>
      </c>
      <c r="I542" s="191"/>
      <c r="L542" s="188"/>
      <c r="M542" s="192"/>
      <c r="N542" s="193"/>
      <c r="O542" s="193"/>
      <c r="P542" s="193"/>
      <c r="Q542" s="193"/>
      <c r="R542" s="193"/>
      <c r="S542" s="193"/>
      <c r="T542" s="194"/>
      <c r="AT542" s="189" t="s">
        <v>177</v>
      </c>
      <c r="AU542" s="189" t="s">
        <v>86</v>
      </c>
      <c r="AV542" s="13" t="s">
        <v>84</v>
      </c>
      <c r="AW542" s="13" t="s">
        <v>34</v>
      </c>
      <c r="AX542" s="13" t="s">
        <v>77</v>
      </c>
      <c r="AY542" s="189" t="s">
        <v>164</v>
      </c>
    </row>
    <row r="543" spans="1:65" s="14" customFormat="1" x14ac:dyDescent="0.2">
      <c r="B543" s="195"/>
      <c r="D543" s="183" t="s">
        <v>177</v>
      </c>
      <c r="E543" s="196" t="s">
        <v>1</v>
      </c>
      <c r="F543" s="197" t="s">
        <v>84</v>
      </c>
      <c r="H543" s="198">
        <v>1</v>
      </c>
      <c r="I543" s="199"/>
      <c r="L543" s="195"/>
      <c r="M543" s="200"/>
      <c r="N543" s="201"/>
      <c r="O543" s="201"/>
      <c r="P543" s="201"/>
      <c r="Q543" s="201"/>
      <c r="R543" s="201"/>
      <c r="S543" s="201"/>
      <c r="T543" s="202"/>
      <c r="AT543" s="196" t="s">
        <v>177</v>
      </c>
      <c r="AU543" s="196" t="s">
        <v>86</v>
      </c>
      <c r="AV543" s="14" t="s">
        <v>86</v>
      </c>
      <c r="AW543" s="14" t="s">
        <v>34</v>
      </c>
      <c r="AX543" s="14" t="s">
        <v>77</v>
      </c>
      <c r="AY543" s="196" t="s">
        <v>164</v>
      </c>
    </row>
    <row r="544" spans="1:65" s="15" customFormat="1" x14ac:dyDescent="0.2">
      <c r="B544" s="203"/>
      <c r="D544" s="183" t="s">
        <v>177</v>
      </c>
      <c r="E544" s="204" t="s">
        <v>1</v>
      </c>
      <c r="F544" s="205" t="s">
        <v>184</v>
      </c>
      <c r="H544" s="206">
        <v>1</v>
      </c>
      <c r="I544" s="207"/>
      <c r="L544" s="203"/>
      <c r="M544" s="208"/>
      <c r="N544" s="209"/>
      <c r="O544" s="209"/>
      <c r="P544" s="209"/>
      <c r="Q544" s="209"/>
      <c r="R544" s="209"/>
      <c r="S544" s="209"/>
      <c r="T544" s="210"/>
      <c r="AT544" s="204" t="s">
        <v>177</v>
      </c>
      <c r="AU544" s="204" t="s">
        <v>86</v>
      </c>
      <c r="AV544" s="15" t="s">
        <v>172</v>
      </c>
      <c r="AW544" s="15" t="s">
        <v>34</v>
      </c>
      <c r="AX544" s="15" t="s">
        <v>84</v>
      </c>
      <c r="AY544" s="204" t="s">
        <v>164</v>
      </c>
    </row>
    <row r="545" spans="1:65" s="2" customFormat="1" ht="16.5" customHeight="1" x14ac:dyDescent="0.2">
      <c r="A545" s="34"/>
      <c r="B545" s="168"/>
      <c r="C545" s="169" t="s">
        <v>498</v>
      </c>
      <c r="D545" s="170" t="s">
        <v>167</v>
      </c>
      <c r="E545" s="171" t="s">
        <v>5809</v>
      </c>
      <c r="F545" s="172" t="s">
        <v>5810</v>
      </c>
      <c r="G545" s="173" t="s">
        <v>587</v>
      </c>
      <c r="H545" s="174">
        <v>2</v>
      </c>
      <c r="I545" s="175"/>
      <c r="J545" s="176">
        <f>ROUND(I545*H545,2)</f>
        <v>0</v>
      </c>
      <c r="K545" s="172" t="s">
        <v>171</v>
      </c>
      <c r="L545" s="35"/>
      <c r="M545" s="177" t="s">
        <v>1</v>
      </c>
      <c r="N545" s="178" t="s">
        <v>42</v>
      </c>
      <c r="O545" s="60"/>
      <c r="P545" s="179">
        <f>O545*H545</f>
        <v>0</v>
      </c>
      <c r="Q545" s="179">
        <v>0</v>
      </c>
      <c r="R545" s="179">
        <f>Q545*H545</f>
        <v>0</v>
      </c>
      <c r="S545" s="179">
        <v>0</v>
      </c>
      <c r="T545" s="180">
        <f>S545*H545</f>
        <v>0</v>
      </c>
      <c r="U545" s="34"/>
      <c r="V545" s="34"/>
      <c r="W545" s="34"/>
      <c r="X545" s="34"/>
      <c r="Y545" s="34"/>
      <c r="Z545" s="34"/>
      <c r="AA545" s="34"/>
      <c r="AB545" s="34"/>
      <c r="AC545" s="34"/>
      <c r="AD545" s="34"/>
      <c r="AE545" s="34"/>
      <c r="AR545" s="181" t="s">
        <v>191</v>
      </c>
      <c r="AT545" s="181" t="s">
        <v>167</v>
      </c>
      <c r="AU545" s="181" t="s">
        <v>86</v>
      </c>
      <c r="AY545" s="18" t="s">
        <v>164</v>
      </c>
      <c r="BE545" s="182">
        <f>IF(N545="základní",J545,0)</f>
        <v>0</v>
      </c>
      <c r="BF545" s="182">
        <f>IF(N545="snížená",J545,0)</f>
        <v>0</v>
      </c>
      <c r="BG545" s="182">
        <f>IF(N545="zákl. přenesená",J545,0)</f>
        <v>0</v>
      </c>
      <c r="BH545" s="182">
        <f>IF(N545="sníž. přenesená",J545,0)</f>
        <v>0</v>
      </c>
      <c r="BI545" s="182">
        <f>IF(N545="nulová",J545,0)</f>
        <v>0</v>
      </c>
      <c r="BJ545" s="18" t="s">
        <v>84</v>
      </c>
      <c r="BK545" s="182">
        <f>ROUND(I545*H545,2)</f>
        <v>0</v>
      </c>
      <c r="BL545" s="18" t="s">
        <v>191</v>
      </c>
      <c r="BM545" s="181" t="s">
        <v>5811</v>
      </c>
    </row>
    <row r="546" spans="1:65" s="2" customFormat="1" x14ac:dyDescent="0.2">
      <c r="A546" s="34"/>
      <c r="B546" s="35"/>
      <c r="C546" s="34"/>
      <c r="D546" s="183" t="s">
        <v>174</v>
      </c>
      <c r="E546" s="34"/>
      <c r="F546" s="184" t="s">
        <v>5810</v>
      </c>
      <c r="G546" s="34"/>
      <c r="H546" s="34"/>
      <c r="I546" s="103"/>
      <c r="J546" s="34"/>
      <c r="K546" s="34"/>
      <c r="L546" s="35"/>
      <c r="M546" s="185"/>
      <c r="N546" s="186"/>
      <c r="O546" s="60"/>
      <c r="P546" s="60"/>
      <c r="Q546" s="60"/>
      <c r="R546" s="60"/>
      <c r="S546" s="60"/>
      <c r="T546" s="61"/>
      <c r="U546" s="34"/>
      <c r="V546" s="34"/>
      <c r="W546" s="34"/>
      <c r="X546" s="34"/>
      <c r="Y546" s="34"/>
      <c r="Z546" s="34"/>
      <c r="AA546" s="34"/>
      <c r="AB546" s="34"/>
      <c r="AC546" s="34"/>
      <c r="AD546" s="34"/>
      <c r="AE546" s="34"/>
      <c r="AT546" s="18" t="s">
        <v>174</v>
      </c>
      <c r="AU546" s="18" t="s">
        <v>86</v>
      </c>
    </row>
    <row r="547" spans="1:65" s="13" customFormat="1" x14ac:dyDescent="0.2">
      <c r="B547" s="188"/>
      <c r="D547" s="183" t="s">
        <v>177</v>
      </c>
      <c r="E547" s="189" t="s">
        <v>1</v>
      </c>
      <c r="F547" s="190" t="s">
        <v>5232</v>
      </c>
      <c r="H547" s="189" t="s">
        <v>1</v>
      </c>
      <c r="I547" s="191"/>
      <c r="L547" s="188"/>
      <c r="M547" s="192"/>
      <c r="N547" s="193"/>
      <c r="O547" s="193"/>
      <c r="P547" s="193"/>
      <c r="Q547" s="193"/>
      <c r="R547" s="193"/>
      <c r="S547" s="193"/>
      <c r="T547" s="194"/>
      <c r="AT547" s="189" t="s">
        <v>177</v>
      </c>
      <c r="AU547" s="189" t="s">
        <v>86</v>
      </c>
      <c r="AV547" s="13" t="s">
        <v>84</v>
      </c>
      <c r="AW547" s="13" t="s">
        <v>34</v>
      </c>
      <c r="AX547" s="13" t="s">
        <v>77</v>
      </c>
      <c r="AY547" s="189" t="s">
        <v>164</v>
      </c>
    </row>
    <row r="548" spans="1:65" s="13" customFormat="1" x14ac:dyDescent="0.2">
      <c r="B548" s="188"/>
      <c r="D548" s="183" t="s">
        <v>177</v>
      </c>
      <c r="E548" s="189" t="s">
        <v>1</v>
      </c>
      <c r="F548" s="190" t="s">
        <v>4418</v>
      </c>
      <c r="H548" s="189" t="s">
        <v>1</v>
      </c>
      <c r="I548" s="191"/>
      <c r="L548" s="188"/>
      <c r="M548" s="192"/>
      <c r="N548" s="193"/>
      <c r="O548" s="193"/>
      <c r="P548" s="193"/>
      <c r="Q548" s="193"/>
      <c r="R548" s="193"/>
      <c r="S548" s="193"/>
      <c r="T548" s="194"/>
      <c r="AT548" s="189" t="s">
        <v>177</v>
      </c>
      <c r="AU548" s="189" t="s">
        <v>86</v>
      </c>
      <c r="AV548" s="13" t="s">
        <v>84</v>
      </c>
      <c r="AW548" s="13" t="s">
        <v>34</v>
      </c>
      <c r="AX548" s="13" t="s">
        <v>77</v>
      </c>
      <c r="AY548" s="189" t="s">
        <v>164</v>
      </c>
    </row>
    <row r="549" spans="1:65" s="13" customFormat="1" x14ac:dyDescent="0.2">
      <c r="B549" s="188"/>
      <c r="D549" s="183" t="s">
        <v>177</v>
      </c>
      <c r="E549" s="189" t="s">
        <v>1</v>
      </c>
      <c r="F549" s="190" t="s">
        <v>5699</v>
      </c>
      <c r="H549" s="189" t="s">
        <v>1</v>
      </c>
      <c r="I549" s="191"/>
      <c r="L549" s="188"/>
      <c r="M549" s="192"/>
      <c r="N549" s="193"/>
      <c r="O549" s="193"/>
      <c r="P549" s="193"/>
      <c r="Q549" s="193"/>
      <c r="R549" s="193"/>
      <c r="S549" s="193"/>
      <c r="T549" s="194"/>
      <c r="AT549" s="189" t="s">
        <v>177</v>
      </c>
      <c r="AU549" s="189" t="s">
        <v>86</v>
      </c>
      <c r="AV549" s="13" t="s">
        <v>84</v>
      </c>
      <c r="AW549" s="13" t="s">
        <v>34</v>
      </c>
      <c r="AX549" s="13" t="s">
        <v>77</v>
      </c>
      <c r="AY549" s="189" t="s">
        <v>164</v>
      </c>
    </row>
    <row r="550" spans="1:65" s="13" customFormat="1" x14ac:dyDescent="0.2">
      <c r="B550" s="188"/>
      <c r="D550" s="183" t="s">
        <v>177</v>
      </c>
      <c r="E550" s="189" t="s">
        <v>1</v>
      </c>
      <c r="F550" s="190" t="s">
        <v>5700</v>
      </c>
      <c r="H550" s="189" t="s">
        <v>1</v>
      </c>
      <c r="I550" s="191"/>
      <c r="L550" s="188"/>
      <c r="M550" s="192"/>
      <c r="N550" s="193"/>
      <c r="O550" s="193"/>
      <c r="P550" s="193"/>
      <c r="Q550" s="193"/>
      <c r="R550" s="193"/>
      <c r="S550" s="193"/>
      <c r="T550" s="194"/>
      <c r="AT550" s="189" t="s">
        <v>177</v>
      </c>
      <c r="AU550" s="189" t="s">
        <v>86</v>
      </c>
      <c r="AV550" s="13" t="s">
        <v>84</v>
      </c>
      <c r="AW550" s="13" t="s">
        <v>34</v>
      </c>
      <c r="AX550" s="13" t="s">
        <v>77</v>
      </c>
      <c r="AY550" s="189" t="s">
        <v>164</v>
      </c>
    </row>
    <row r="551" spans="1:65" s="13" customFormat="1" x14ac:dyDescent="0.2">
      <c r="B551" s="188"/>
      <c r="D551" s="183" t="s">
        <v>177</v>
      </c>
      <c r="E551" s="189" t="s">
        <v>1</v>
      </c>
      <c r="F551" s="190" t="s">
        <v>5709</v>
      </c>
      <c r="H551" s="189" t="s">
        <v>1</v>
      </c>
      <c r="I551" s="191"/>
      <c r="L551" s="188"/>
      <c r="M551" s="192"/>
      <c r="N551" s="193"/>
      <c r="O551" s="193"/>
      <c r="P551" s="193"/>
      <c r="Q551" s="193"/>
      <c r="R551" s="193"/>
      <c r="S551" s="193"/>
      <c r="T551" s="194"/>
      <c r="AT551" s="189" t="s">
        <v>177</v>
      </c>
      <c r="AU551" s="189" t="s">
        <v>86</v>
      </c>
      <c r="AV551" s="13" t="s">
        <v>84</v>
      </c>
      <c r="AW551" s="13" t="s">
        <v>34</v>
      </c>
      <c r="AX551" s="13" t="s">
        <v>77</v>
      </c>
      <c r="AY551" s="189" t="s">
        <v>164</v>
      </c>
    </row>
    <row r="552" spans="1:65" s="13" customFormat="1" x14ac:dyDescent="0.2">
      <c r="B552" s="188"/>
      <c r="D552" s="183" t="s">
        <v>177</v>
      </c>
      <c r="E552" s="189" t="s">
        <v>1</v>
      </c>
      <c r="F552" s="190" t="s">
        <v>5812</v>
      </c>
      <c r="H552" s="189" t="s">
        <v>1</v>
      </c>
      <c r="I552" s="191"/>
      <c r="L552" s="188"/>
      <c r="M552" s="192"/>
      <c r="N552" s="193"/>
      <c r="O552" s="193"/>
      <c r="P552" s="193"/>
      <c r="Q552" s="193"/>
      <c r="R552" s="193"/>
      <c r="S552" s="193"/>
      <c r="T552" s="194"/>
      <c r="AT552" s="189" t="s">
        <v>177</v>
      </c>
      <c r="AU552" s="189" t="s">
        <v>86</v>
      </c>
      <c r="AV552" s="13" t="s">
        <v>84</v>
      </c>
      <c r="AW552" s="13" t="s">
        <v>34</v>
      </c>
      <c r="AX552" s="13" t="s">
        <v>77</v>
      </c>
      <c r="AY552" s="189" t="s">
        <v>164</v>
      </c>
    </row>
    <row r="553" spans="1:65" s="13" customFormat="1" x14ac:dyDescent="0.2">
      <c r="B553" s="188"/>
      <c r="D553" s="183" t="s">
        <v>177</v>
      </c>
      <c r="E553" s="189" t="s">
        <v>1</v>
      </c>
      <c r="F553" s="190" t="s">
        <v>5813</v>
      </c>
      <c r="H553" s="189" t="s">
        <v>1</v>
      </c>
      <c r="I553" s="191"/>
      <c r="L553" s="188"/>
      <c r="M553" s="192"/>
      <c r="N553" s="193"/>
      <c r="O553" s="193"/>
      <c r="P553" s="193"/>
      <c r="Q553" s="193"/>
      <c r="R553" s="193"/>
      <c r="S553" s="193"/>
      <c r="T553" s="194"/>
      <c r="AT553" s="189" t="s">
        <v>177</v>
      </c>
      <c r="AU553" s="189" t="s">
        <v>86</v>
      </c>
      <c r="AV553" s="13" t="s">
        <v>84</v>
      </c>
      <c r="AW553" s="13" t="s">
        <v>34</v>
      </c>
      <c r="AX553" s="13" t="s">
        <v>77</v>
      </c>
      <c r="AY553" s="189" t="s">
        <v>164</v>
      </c>
    </row>
    <row r="554" spans="1:65" s="13" customFormat="1" x14ac:dyDescent="0.2">
      <c r="B554" s="188"/>
      <c r="D554" s="183" t="s">
        <v>177</v>
      </c>
      <c r="E554" s="189" t="s">
        <v>1</v>
      </c>
      <c r="F554" s="190" t="s">
        <v>5814</v>
      </c>
      <c r="H554" s="189" t="s">
        <v>1</v>
      </c>
      <c r="I554" s="191"/>
      <c r="L554" s="188"/>
      <c r="M554" s="192"/>
      <c r="N554" s="193"/>
      <c r="O554" s="193"/>
      <c r="P554" s="193"/>
      <c r="Q554" s="193"/>
      <c r="R554" s="193"/>
      <c r="S554" s="193"/>
      <c r="T554" s="194"/>
      <c r="AT554" s="189" t="s">
        <v>177</v>
      </c>
      <c r="AU554" s="189" t="s">
        <v>86</v>
      </c>
      <c r="AV554" s="13" t="s">
        <v>84</v>
      </c>
      <c r="AW554" s="13" t="s">
        <v>34</v>
      </c>
      <c r="AX554" s="13" t="s">
        <v>77</v>
      </c>
      <c r="AY554" s="189" t="s">
        <v>164</v>
      </c>
    </row>
    <row r="555" spans="1:65" s="13" customFormat="1" x14ac:dyDescent="0.2">
      <c r="B555" s="188"/>
      <c r="D555" s="183" t="s">
        <v>177</v>
      </c>
      <c r="E555" s="189" t="s">
        <v>1</v>
      </c>
      <c r="F555" s="190" t="s">
        <v>5815</v>
      </c>
      <c r="H555" s="189" t="s">
        <v>1</v>
      </c>
      <c r="I555" s="191"/>
      <c r="L555" s="188"/>
      <c r="M555" s="192"/>
      <c r="N555" s="193"/>
      <c r="O555" s="193"/>
      <c r="P555" s="193"/>
      <c r="Q555" s="193"/>
      <c r="R555" s="193"/>
      <c r="S555" s="193"/>
      <c r="T555" s="194"/>
      <c r="AT555" s="189" t="s">
        <v>177</v>
      </c>
      <c r="AU555" s="189" t="s">
        <v>86</v>
      </c>
      <c r="AV555" s="13" t="s">
        <v>84</v>
      </c>
      <c r="AW555" s="13" t="s">
        <v>34</v>
      </c>
      <c r="AX555" s="13" t="s">
        <v>77</v>
      </c>
      <c r="AY555" s="189" t="s">
        <v>164</v>
      </c>
    </row>
    <row r="556" spans="1:65" s="13" customFormat="1" x14ac:dyDescent="0.2">
      <c r="B556" s="188"/>
      <c r="D556" s="183" t="s">
        <v>177</v>
      </c>
      <c r="E556" s="189" t="s">
        <v>1</v>
      </c>
      <c r="F556" s="190" t="s">
        <v>5816</v>
      </c>
      <c r="H556" s="189" t="s">
        <v>1</v>
      </c>
      <c r="I556" s="191"/>
      <c r="L556" s="188"/>
      <c r="M556" s="192"/>
      <c r="N556" s="193"/>
      <c r="O556" s="193"/>
      <c r="P556" s="193"/>
      <c r="Q556" s="193"/>
      <c r="R556" s="193"/>
      <c r="S556" s="193"/>
      <c r="T556" s="194"/>
      <c r="AT556" s="189" t="s">
        <v>177</v>
      </c>
      <c r="AU556" s="189" t="s">
        <v>86</v>
      </c>
      <c r="AV556" s="13" t="s">
        <v>84</v>
      </c>
      <c r="AW556" s="13" t="s">
        <v>34</v>
      </c>
      <c r="AX556" s="13" t="s">
        <v>77</v>
      </c>
      <c r="AY556" s="189" t="s">
        <v>164</v>
      </c>
    </row>
    <row r="557" spans="1:65" s="14" customFormat="1" x14ac:dyDescent="0.2">
      <c r="B557" s="195"/>
      <c r="D557" s="183" t="s">
        <v>177</v>
      </c>
      <c r="E557" s="196" t="s">
        <v>1</v>
      </c>
      <c r="F557" s="197" t="s">
        <v>86</v>
      </c>
      <c r="H557" s="198">
        <v>2</v>
      </c>
      <c r="I557" s="199"/>
      <c r="L557" s="195"/>
      <c r="M557" s="200"/>
      <c r="N557" s="201"/>
      <c r="O557" s="201"/>
      <c r="P557" s="201"/>
      <c r="Q557" s="201"/>
      <c r="R557" s="201"/>
      <c r="S557" s="201"/>
      <c r="T557" s="202"/>
      <c r="AT557" s="196" t="s">
        <v>177</v>
      </c>
      <c r="AU557" s="196" t="s">
        <v>86</v>
      </c>
      <c r="AV557" s="14" t="s">
        <v>86</v>
      </c>
      <c r="AW557" s="14" t="s">
        <v>34</v>
      </c>
      <c r="AX557" s="14" t="s">
        <v>77</v>
      </c>
      <c r="AY557" s="196" t="s">
        <v>164</v>
      </c>
    </row>
    <row r="558" spans="1:65" s="15" customFormat="1" x14ac:dyDescent="0.2">
      <c r="B558" s="203"/>
      <c r="D558" s="183" t="s">
        <v>177</v>
      </c>
      <c r="E558" s="204" t="s">
        <v>1</v>
      </c>
      <c r="F558" s="205" t="s">
        <v>184</v>
      </c>
      <c r="H558" s="206">
        <v>2</v>
      </c>
      <c r="I558" s="207"/>
      <c r="L558" s="203"/>
      <c r="M558" s="208"/>
      <c r="N558" s="209"/>
      <c r="O558" s="209"/>
      <c r="P558" s="209"/>
      <c r="Q558" s="209"/>
      <c r="R558" s="209"/>
      <c r="S558" s="209"/>
      <c r="T558" s="210"/>
      <c r="AT558" s="204" t="s">
        <v>177</v>
      </c>
      <c r="AU558" s="204" t="s">
        <v>86</v>
      </c>
      <c r="AV558" s="15" t="s">
        <v>172</v>
      </c>
      <c r="AW558" s="15" t="s">
        <v>34</v>
      </c>
      <c r="AX558" s="15" t="s">
        <v>84</v>
      </c>
      <c r="AY558" s="204" t="s">
        <v>164</v>
      </c>
    </row>
    <row r="559" spans="1:65" s="2" customFormat="1" ht="16.5" customHeight="1" x14ac:dyDescent="0.2">
      <c r="A559" s="34"/>
      <c r="B559" s="168"/>
      <c r="C559" s="169" t="s">
        <v>506</v>
      </c>
      <c r="D559" s="170" t="s">
        <v>167</v>
      </c>
      <c r="E559" s="171" t="s">
        <v>5817</v>
      </c>
      <c r="F559" s="172" t="s">
        <v>5810</v>
      </c>
      <c r="G559" s="173" t="s">
        <v>587</v>
      </c>
      <c r="H559" s="174">
        <v>2</v>
      </c>
      <c r="I559" s="175"/>
      <c r="J559" s="176">
        <f>ROUND(I559*H559,2)</f>
        <v>0</v>
      </c>
      <c r="K559" s="172" t="s">
        <v>171</v>
      </c>
      <c r="L559" s="35"/>
      <c r="M559" s="177" t="s">
        <v>1</v>
      </c>
      <c r="N559" s="178" t="s">
        <v>42</v>
      </c>
      <c r="O559" s="60"/>
      <c r="P559" s="179">
        <f>O559*H559</f>
        <v>0</v>
      </c>
      <c r="Q559" s="179">
        <v>0</v>
      </c>
      <c r="R559" s="179">
        <f>Q559*H559</f>
        <v>0</v>
      </c>
      <c r="S559" s="179">
        <v>0</v>
      </c>
      <c r="T559" s="180">
        <f>S559*H559</f>
        <v>0</v>
      </c>
      <c r="U559" s="34"/>
      <c r="V559" s="34"/>
      <c r="W559" s="34"/>
      <c r="X559" s="34"/>
      <c r="Y559" s="34"/>
      <c r="Z559" s="34"/>
      <c r="AA559" s="34"/>
      <c r="AB559" s="34"/>
      <c r="AC559" s="34"/>
      <c r="AD559" s="34"/>
      <c r="AE559" s="34"/>
      <c r="AR559" s="181" t="s">
        <v>191</v>
      </c>
      <c r="AT559" s="181" t="s">
        <v>167</v>
      </c>
      <c r="AU559" s="181" t="s">
        <v>86</v>
      </c>
      <c r="AY559" s="18" t="s">
        <v>164</v>
      </c>
      <c r="BE559" s="182">
        <f>IF(N559="základní",J559,0)</f>
        <v>0</v>
      </c>
      <c r="BF559" s="182">
        <f>IF(N559="snížená",J559,0)</f>
        <v>0</v>
      </c>
      <c r="BG559" s="182">
        <f>IF(N559="zákl. přenesená",J559,0)</f>
        <v>0</v>
      </c>
      <c r="BH559" s="182">
        <f>IF(N559="sníž. přenesená",J559,0)</f>
        <v>0</v>
      </c>
      <c r="BI559" s="182">
        <f>IF(N559="nulová",J559,0)</f>
        <v>0</v>
      </c>
      <c r="BJ559" s="18" t="s">
        <v>84</v>
      </c>
      <c r="BK559" s="182">
        <f>ROUND(I559*H559,2)</f>
        <v>0</v>
      </c>
      <c r="BL559" s="18" t="s">
        <v>191</v>
      </c>
      <c r="BM559" s="181" t="s">
        <v>5818</v>
      </c>
    </row>
    <row r="560" spans="1:65" s="2" customFormat="1" x14ac:dyDescent="0.2">
      <c r="A560" s="34"/>
      <c r="B560" s="35"/>
      <c r="C560" s="34"/>
      <c r="D560" s="183" t="s">
        <v>174</v>
      </c>
      <c r="E560" s="34"/>
      <c r="F560" s="184" t="s">
        <v>5810</v>
      </c>
      <c r="G560" s="34"/>
      <c r="H560" s="34"/>
      <c r="I560" s="103"/>
      <c r="J560" s="34"/>
      <c r="K560" s="34"/>
      <c r="L560" s="35"/>
      <c r="M560" s="185"/>
      <c r="N560" s="186"/>
      <c r="O560" s="60"/>
      <c r="P560" s="60"/>
      <c r="Q560" s="60"/>
      <c r="R560" s="60"/>
      <c r="S560" s="60"/>
      <c r="T560" s="61"/>
      <c r="U560" s="34"/>
      <c r="V560" s="34"/>
      <c r="W560" s="34"/>
      <c r="X560" s="34"/>
      <c r="Y560" s="34"/>
      <c r="Z560" s="34"/>
      <c r="AA560" s="34"/>
      <c r="AB560" s="34"/>
      <c r="AC560" s="34"/>
      <c r="AD560" s="34"/>
      <c r="AE560" s="34"/>
      <c r="AT560" s="18" t="s">
        <v>174</v>
      </c>
      <c r="AU560" s="18" t="s">
        <v>86</v>
      </c>
    </row>
    <row r="561" spans="1:65" s="13" customFormat="1" x14ac:dyDescent="0.2">
      <c r="B561" s="188"/>
      <c r="D561" s="183" t="s">
        <v>177</v>
      </c>
      <c r="E561" s="189" t="s">
        <v>1</v>
      </c>
      <c r="F561" s="190" t="s">
        <v>5232</v>
      </c>
      <c r="H561" s="189" t="s">
        <v>1</v>
      </c>
      <c r="I561" s="191"/>
      <c r="L561" s="188"/>
      <c r="M561" s="192"/>
      <c r="N561" s="193"/>
      <c r="O561" s="193"/>
      <c r="P561" s="193"/>
      <c r="Q561" s="193"/>
      <c r="R561" s="193"/>
      <c r="S561" s="193"/>
      <c r="T561" s="194"/>
      <c r="AT561" s="189" t="s">
        <v>177</v>
      </c>
      <c r="AU561" s="189" t="s">
        <v>86</v>
      </c>
      <c r="AV561" s="13" t="s">
        <v>84</v>
      </c>
      <c r="AW561" s="13" t="s">
        <v>34</v>
      </c>
      <c r="AX561" s="13" t="s">
        <v>77</v>
      </c>
      <c r="AY561" s="189" t="s">
        <v>164</v>
      </c>
    </row>
    <row r="562" spans="1:65" s="13" customFormat="1" x14ac:dyDescent="0.2">
      <c r="B562" s="188"/>
      <c r="D562" s="183" t="s">
        <v>177</v>
      </c>
      <c r="E562" s="189" t="s">
        <v>1</v>
      </c>
      <c r="F562" s="190" t="s">
        <v>4418</v>
      </c>
      <c r="H562" s="189" t="s">
        <v>1</v>
      </c>
      <c r="I562" s="191"/>
      <c r="L562" s="188"/>
      <c r="M562" s="192"/>
      <c r="N562" s="193"/>
      <c r="O562" s="193"/>
      <c r="P562" s="193"/>
      <c r="Q562" s="193"/>
      <c r="R562" s="193"/>
      <c r="S562" s="193"/>
      <c r="T562" s="194"/>
      <c r="AT562" s="189" t="s">
        <v>177</v>
      </c>
      <c r="AU562" s="189" t="s">
        <v>86</v>
      </c>
      <c r="AV562" s="13" t="s">
        <v>84</v>
      </c>
      <c r="AW562" s="13" t="s">
        <v>34</v>
      </c>
      <c r="AX562" s="13" t="s">
        <v>77</v>
      </c>
      <c r="AY562" s="189" t="s">
        <v>164</v>
      </c>
    </row>
    <row r="563" spans="1:65" s="13" customFormat="1" x14ac:dyDescent="0.2">
      <c r="B563" s="188"/>
      <c r="D563" s="183" t="s">
        <v>177</v>
      </c>
      <c r="E563" s="189" t="s">
        <v>1</v>
      </c>
      <c r="F563" s="190" t="s">
        <v>5699</v>
      </c>
      <c r="H563" s="189" t="s">
        <v>1</v>
      </c>
      <c r="I563" s="191"/>
      <c r="L563" s="188"/>
      <c r="M563" s="192"/>
      <c r="N563" s="193"/>
      <c r="O563" s="193"/>
      <c r="P563" s="193"/>
      <c r="Q563" s="193"/>
      <c r="R563" s="193"/>
      <c r="S563" s="193"/>
      <c r="T563" s="194"/>
      <c r="AT563" s="189" t="s">
        <v>177</v>
      </c>
      <c r="AU563" s="189" t="s">
        <v>86</v>
      </c>
      <c r="AV563" s="13" t="s">
        <v>84</v>
      </c>
      <c r="AW563" s="13" t="s">
        <v>34</v>
      </c>
      <c r="AX563" s="13" t="s">
        <v>77</v>
      </c>
      <c r="AY563" s="189" t="s">
        <v>164</v>
      </c>
    </row>
    <row r="564" spans="1:65" s="13" customFormat="1" x14ac:dyDescent="0.2">
      <c r="B564" s="188"/>
      <c r="D564" s="183" t="s">
        <v>177</v>
      </c>
      <c r="E564" s="189" t="s">
        <v>1</v>
      </c>
      <c r="F564" s="190" t="s">
        <v>5700</v>
      </c>
      <c r="H564" s="189" t="s">
        <v>1</v>
      </c>
      <c r="I564" s="191"/>
      <c r="L564" s="188"/>
      <c r="M564" s="192"/>
      <c r="N564" s="193"/>
      <c r="O564" s="193"/>
      <c r="P564" s="193"/>
      <c r="Q564" s="193"/>
      <c r="R564" s="193"/>
      <c r="S564" s="193"/>
      <c r="T564" s="194"/>
      <c r="AT564" s="189" t="s">
        <v>177</v>
      </c>
      <c r="AU564" s="189" t="s">
        <v>86</v>
      </c>
      <c r="AV564" s="13" t="s">
        <v>84</v>
      </c>
      <c r="AW564" s="13" t="s">
        <v>34</v>
      </c>
      <c r="AX564" s="13" t="s">
        <v>77</v>
      </c>
      <c r="AY564" s="189" t="s">
        <v>164</v>
      </c>
    </row>
    <row r="565" spans="1:65" s="13" customFormat="1" x14ac:dyDescent="0.2">
      <c r="B565" s="188"/>
      <c r="D565" s="183" t="s">
        <v>177</v>
      </c>
      <c r="E565" s="189" t="s">
        <v>1</v>
      </c>
      <c r="F565" s="190" t="s">
        <v>5709</v>
      </c>
      <c r="H565" s="189" t="s">
        <v>1</v>
      </c>
      <c r="I565" s="191"/>
      <c r="L565" s="188"/>
      <c r="M565" s="192"/>
      <c r="N565" s="193"/>
      <c r="O565" s="193"/>
      <c r="P565" s="193"/>
      <c r="Q565" s="193"/>
      <c r="R565" s="193"/>
      <c r="S565" s="193"/>
      <c r="T565" s="194"/>
      <c r="AT565" s="189" t="s">
        <v>177</v>
      </c>
      <c r="AU565" s="189" t="s">
        <v>86</v>
      </c>
      <c r="AV565" s="13" t="s">
        <v>84</v>
      </c>
      <c r="AW565" s="13" t="s">
        <v>34</v>
      </c>
      <c r="AX565" s="13" t="s">
        <v>77</v>
      </c>
      <c r="AY565" s="189" t="s">
        <v>164</v>
      </c>
    </row>
    <row r="566" spans="1:65" s="13" customFormat="1" x14ac:dyDescent="0.2">
      <c r="B566" s="188"/>
      <c r="D566" s="183" t="s">
        <v>177</v>
      </c>
      <c r="E566" s="189" t="s">
        <v>1</v>
      </c>
      <c r="F566" s="190" t="s">
        <v>5819</v>
      </c>
      <c r="H566" s="189" t="s">
        <v>1</v>
      </c>
      <c r="I566" s="191"/>
      <c r="L566" s="188"/>
      <c r="M566" s="192"/>
      <c r="N566" s="193"/>
      <c r="O566" s="193"/>
      <c r="P566" s="193"/>
      <c r="Q566" s="193"/>
      <c r="R566" s="193"/>
      <c r="S566" s="193"/>
      <c r="T566" s="194"/>
      <c r="AT566" s="189" t="s">
        <v>177</v>
      </c>
      <c r="AU566" s="189" t="s">
        <v>86</v>
      </c>
      <c r="AV566" s="13" t="s">
        <v>84</v>
      </c>
      <c r="AW566" s="13" t="s">
        <v>34</v>
      </c>
      <c r="AX566" s="13" t="s">
        <v>77</v>
      </c>
      <c r="AY566" s="189" t="s">
        <v>164</v>
      </c>
    </row>
    <row r="567" spans="1:65" s="13" customFormat="1" x14ac:dyDescent="0.2">
      <c r="B567" s="188"/>
      <c r="D567" s="183" t="s">
        <v>177</v>
      </c>
      <c r="E567" s="189" t="s">
        <v>1</v>
      </c>
      <c r="F567" s="190" t="s">
        <v>5820</v>
      </c>
      <c r="H567" s="189" t="s">
        <v>1</v>
      </c>
      <c r="I567" s="191"/>
      <c r="L567" s="188"/>
      <c r="M567" s="192"/>
      <c r="N567" s="193"/>
      <c r="O567" s="193"/>
      <c r="P567" s="193"/>
      <c r="Q567" s="193"/>
      <c r="R567" s="193"/>
      <c r="S567" s="193"/>
      <c r="T567" s="194"/>
      <c r="AT567" s="189" t="s">
        <v>177</v>
      </c>
      <c r="AU567" s="189" t="s">
        <v>86</v>
      </c>
      <c r="AV567" s="13" t="s">
        <v>84</v>
      </c>
      <c r="AW567" s="13" t="s">
        <v>34</v>
      </c>
      <c r="AX567" s="13" t="s">
        <v>77</v>
      </c>
      <c r="AY567" s="189" t="s">
        <v>164</v>
      </c>
    </row>
    <row r="568" spans="1:65" s="13" customFormat="1" x14ac:dyDescent="0.2">
      <c r="B568" s="188"/>
      <c r="D568" s="183" t="s">
        <v>177</v>
      </c>
      <c r="E568" s="189" t="s">
        <v>1</v>
      </c>
      <c r="F568" s="190" t="s">
        <v>5821</v>
      </c>
      <c r="H568" s="189" t="s">
        <v>1</v>
      </c>
      <c r="I568" s="191"/>
      <c r="L568" s="188"/>
      <c r="M568" s="192"/>
      <c r="N568" s="193"/>
      <c r="O568" s="193"/>
      <c r="P568" s="193"/>
      <c r="Q568" s="193"/>
      <c r="R568" s="193"/>
      <c r="S568" s="193"/>
      <c r="T568" s="194"/>
      <c r="AT568" s="189" t="s">
        <v>177</v>
      </c>
      <c r="AU568" s="189" t="s">
        <v>86</v>
      </c>
      <c r="AV568" s="13" t="s">
        <v>84</v>
      </c>
      <c r="AW568" s="13" t="s">
        <v>34</v>
      </c>
      <c r="AX568" s="13" t="s">
        <v>77</v>
      </c>
      <c r="AY568" s="189" t="s">
        <v>164</v>
      </c>
    </row>
    <row r="569" spans="1:65" s="13" customFormat="1" x14ac:dyDescent="0.2">
      <c r="B569" s="188"/>
      <c r="D569" s="183" t="s">
        <v>177</v>
      </c>
      <c r="E569" s="189" t="s">
        <v>1</v>
      </c>
      <c r="F569" s="190" t="s">
        <v>5822</v>
      </c>
      <c r="H569" s="189" t="s">
        <v>1</v>
      </c>
      <c r="I569" s="191"/>
      <c r="L569" s="188"/>
      <c r="M569" s="192"/>
      <c r="N569" s="193"/>
      <c r="O569" s="193"/>
      <c r="P569" s="193"/>
      <c r="Q569" s="193"/>
      <c r="R569" s="193"/>
      <c r="S569" s="193"/>
      <c r="T569" s="194"/>
      <c r="AT569" s="189" t="s">
        <v>177</v>
      </c>
      <c r="AU569" s="189" t="s">
        <v>86</v>
      </c>
      <c r="AV569" s="13" t="s">
        <v>84</v>
      </c>
      <c r="AW569" s="13" t="s">
        <v>34</v>
      </c>
      <c r="AX569" s="13" t="s">
        <v>77</v>
      </c>
      <c r="AY569" s="189" t="s">
        <v>164</v>
      </c>
    </row>
    <row r="570" spans="1:65" s="13" customFormat="1" x14ac:dyDescent="0.2">
      <c r="B570" s="188"/>
      <c r="D570" s="183" t="s">
        <v>177</v>
      </c>
      <c r="E570" s="189" t="s">
        <v>1</v>
      </c>
      <c r="F570" s="190" t="s">
        <v>5823</v>
      </c>
      <c r="H570" s="189" t="s">
        <v>1</v>
      </c>
      <c r="I570" s="191"/>
      <c r="L570" s="188"/>
      <c r="M570" s="192"/>
      <c r="N570" s="193"/>
      <c r="O570" s="193"/>
      <c r="P570" s="193"/>
      <c r="Q570" s="193"/>
      <c r="R570" s="193"/>
      <c r="S570" s="193"/>
      <c r="T570" s="194"/>
      <c r="AT570" s="189" t="s">
        <v>177</v>
      </c>
      <c r="AU570" s="189" t="s">
        <v>86</v>
      </c>
      <c r="AV570" s="13" t="s">
        <v>84</v>
      </c>
      <c r="AW570" s="13" t="s">
        <v>34</v>
      </c>
      <c r="AX570" s="13" t="s">
        <v>77</v>
      </c>
      <c r="AY570" s="189" t="s">
        <v>164</v>
      </c>
    </row>
    <row r="571" spans="1:65" s="14" customFormat="1" x14ac:dyDescent="0.2">
      <c r="B571" s="195"/>
      <c r="D571" s="183" t="s">
        <v>177</v>
      </c>
      <c r="E571" s="196" t="s">
        <v>1</v>
      </c>
      <c r="F571" s="197" t="s">
        <v>86</v>
      </c>
      <c r="H571" s="198">
        <v>2</v>
      </c>
      <c r="I571" s="199"/>
      <c r="L571" s="195"/>
      <c r="M571" s="200"/>
      <c r="N571" s="201"/>
      <c r="O571" s="201"/>
      <c r="P571" s="201"/>
      <c r="Q571" s="201"/>
      <c r="R571" s="201"/>
      <c r="S571" s="201"/>
      <c r="T571" s="202"/>
      <c r="AT571" s="196" t="s">
        <v>177</v>
      </c>
      <c r="AU571" s="196" t="s">
        <v>86</v>
      </c>
      <c r="AV571" s="14" t="s">
        <v>86</v>
      </c>
      <c r="AW571" s="14" t="s">
        <v>34</v>
      </c>
      <c r="AX571" s="14" t="s">
        <v>77</v>
      </c>
      <c r="AY571" s="196" t="s">
        <v>164</v>
      </c>
    </row>
    <row r="572" spans="1:65" s="15" customFormat="1" x14ac:dyDescent="0.2">
      <c r="B572" s="203"/>
      <c r="D572" s="183" t="s">
        <v>177</v>
      </c>
      <c r="E572" s="204" t="s">
        <v>1</v>
      </c>
      <c r="F572" s="205" t="s">
        <v>184</v>
      </c>
      <c r="H572" s="206">
        <v>2</v>
      </c>
      <c r="I572" s="207"/>
      <c r="L572" s="203"/>
      <c r="M572" s="208"/>
      <c r="N572" s="209"/>
      <c r="O572" s="209"/>
      <c r="P572" s="209"/>
      <c r="Q572" s="209"/>
      <c r="R572" s="209"/>
      <c r="S572" s="209"/>
      <c r="T572" s="210"/>
      <c r="AT572" s="204" t="s">
        <v>177</v>
      </c>
      <c r="AU572" s="204" t="s">
        <v>86</v>
      </c>
      <c r="AV572" s="15" t="s">
        <v>172</v>
      </c>
      <c r="AW572" s="15" t="s">
        <v>34</v>
      </c>
      <c r="AX572" s="15" t="s">
        <v>84</v>
      </c>
      <c r="AY572" s="204" t="s">
        <v>164</v>
      </c>
    </row>
    <row r="573" spans="1:65" s="2" customFormat="1" ht="16.5" customHeight="1" x14ac:dyDescent="0.2">
      <c r="A573" s="34"/>
      <c r="B573" s="168"/>
      <c r="C573" s="169" t="s">
        <v>516</v>
      </c>
      <c r="D573" s="170" t="s">
        <v>167</v>
      </c>
      <c r="E573" s="171" t="s">
        <v>5824</v>
      </c>
      <c r="F573" s="172" t="s">
        <v>5825</v>
      </c>
      <c r="G573" s="173" t="s">
        <v>587</v>
      </c>
      <c r="H573" s="174">
        <v>1</v>
      </c>
      <c r="I573" s="175"/>
      <c r="J573" s="176">
        <f>ROUND(I573*H573,2)</f>
        <v>0</v>
      </c>
      <c r="K573" s="172" t="s">
        <v>171</v>
      </c>
      <c r="L573" s="35"/>
      <c r="M573" s="177" t="s">
        <v>1</v>
      </c>
      <c r="N573" s="178" t="s">
        <v>42</v>
      </c>
      <c r="O573" s="60"/>
      <c r="P573" s="179">
        <f>O573*H573</f>
        <v>0</v>
      </c>
      <c r="Q573" s="179">
        <v>0</v>
      </c>
      <c r="R573" s="179">
        <f>Q573*H573</f>
        <v>0</v>
      </c>
      <c r="S573" s="179">
        <v>0</v>
      </c>
      <c r="T573" s="180">
        <f>S573*H573</f>
        <v>0</v>
      </c>
      <c r="U573" s="34"/>
      <c r="V573" s="34"/>
      <c r="W573" s="34"/>
      <c r="X573" s="34"/>
      <c r="Y573" s="34"/>
      <c r="Z573" s="34"/>
      <c r="AA573" s="34"/>
      <c r="AB573" s="34"/>
      <c r="AC573" s="34"/>
      <c r="AD573" s="34"/>
      <c r="AE573" s="34"/>
      <c r="AR573" s="181" t="s">
        <v>191</v>
      </c>
      <c r="AT573" s="181" t="s">
        <v>167</v>
      </c>
      <c r="AU573" s="181" t="s">
        <v>86</v>
      </c>
      <c r="AY573" s="18" t="s">
        <v>164</v>
      </c>
      <c r="BE573" s="182">
        <f>IF(N573="základní",J573,0)</f>
        <v>0</v>
      </c>
      <c r="BF573" s="182">
        <f>IF(N573="snížená",J573,0)</f>
        <v>0</v>
      </c>
      <c r="BG573" s="182">
        <f>IF(N573="zákl. přenesená",J573,0)</f>
        <v>0</v>
      </c>
      <c r="BH573" s="182">
        <f>IF(N573="sníž. přenesená",J573,0)</f>
        <v>0</v>
      </c>
      <c r="BI573" s="182">
        <f>IF(N573="nulová",J573,0)</f>
        <v>0</v>
      </c>
      <c r="BJ573" s="18" t="s">
        <v>84</v>
      </c>
      <c r="BK573" s="182">
        <f>ROUND(I573*H573,2)</f>
        <v>0</v>
      </c>
      <c r="BL573" s="18" t="s">
        <v>191</v>
      </c>
      <c r="BM573" s="181" t="s">
        <v>5826</v>
      </c>
    </row>
    <row r="574" spans="1:65" s="2" customFormat="1" x14ac:dyDescent="0.2">
      <c r="A574" s="34"/>
      <c r="B574" s="35"/>
      <c r="C574" s="34"/>
      <c r="D574" s="183" t="s">
        <v>174</v>
      </c>
      <c r="E574" s="34"/>
      <c r="F574" s="184" t="s">
        <v>5825</v>
      </c>
      <c r="G574" s="34"/>
      <c r="H574" s="34"/>
      <c r="I574" s="103"/>
      <c r="J574" s="34"/>
      <c r="K574" s="34"/>
      <c r="L574" s="35"/>
      <c r="M574" s="185"/>
      <c r="N574" s="186"/>
      <c r="O574" s="60"/>
      <c r="P574" s="60"/>
      <c r="Q574" s="60"/>
      <c r="R574" s="60"/>
      <c r="S574" s="60"/>
      <c r="T574" s="61"/>
      <c r="U574" s="34"/>
      <c r="V574" s="34"/>
      <c r="W574" s="34"/>
      <c r="X574" s="34"/>
      <c r="Y574" s="34"/>
      <c r="Z574" s="34"/>
      <c r="AA574" s="34"/>
      <c r="AB574" s="34"/>
      <c r="AC574" s="34"/>
      <c r="AD574" s="34"/>
      <c r="AE574" s="34"/>
      <c r="AT574" s="18" t="s">
        <v>174</v>
      </c>
      <c r="AU574" s="18" t="s">
        <v>86</v>
      </c>
    </row>
    <row r="575" spans="1:65" s="13" customFormat="1" x14ac:dyDescent="0.2">
      <c r="B575" s="188"/>
      <c r="D575" s="183" t="s">
        <v>177</v>
      </c>
      <c r="E575" s="189" t="s">
        <v>1</v>
      </c>
      <c r="F575" s="190" t="s">
        <v>5232</v>
      </c>
      <c r="H575" s="189" t="s">
        <v>1</v>
      </c>
      <c r="I575" s="191"/>
      <c r="L575" s="188"/>
      <c r="M575" s="192"/>
      <c r="N575" s="193"/>
      <c r="O575" s="193"/>
      <c r="P575" s="193"/>
      <c r="Q575" s="193"/>
      <c r="R575" s="193"/>
      <c r="S575" s="193"/>
      <c r="T575" s="194"/>
      <c r="AT575" s="189" t="s">
        <v>177</v>
      </c>
      <c r="AU575" s="189" t="s">
        <v>86</v>
      </c>
      <c r="AV575" s="13" t="s">
        <v>84</v>
      </c>
      <c r="AW575" s="13" t="s">
        <v>34</v>
      </c>
      <c r="AX575" s="13" t="s">
        <v>77</v>
      </c>
      <c r="AY575" s="189" t="s">
        <v>164</v>
      </c>
    </row>
    <row r="576" spans="1:65" s="13" customFormat="1" x14ac:dyDescent="0.2">
      <c r="B576" s="188"/>
      <c r="D576" s="183" t="s">
        <v>177</v>
      </c>
      <c r="E576" s="189" t="s">
        <v>1</v>
      </c>
      <c r="F576" s="190" t="s">
        <v>4418</v>
      </c>
      <c r="H576" s="189" t="s">
        <v>1</v>
      </c>
      <c r="I576" s="191"/>
      <c r="L576" s="188"/>
      <c r="M576" s="192"/>
      <c r="N576" s="193"/>
      <c r="O576" s="193"/>
      <c r="P576" s="193"/>
      <c r="Q576" s="193"/>
      <c r="R576" s="193"/>
      <c r="S576" s="193"/>
      <c r="T576" s="194"/>
      <c r="AT576" s="189" t="s">
        <v>177</v>
      </c>
      <c r="AU576" s="189" t="s">
        <v>86</v>
      </c>
      <c r="AV576" s="13" t="s">
        <v>84</v>
      </c>
      <c r="AW576" s="13" t="s">
        <v>34</v>
      </c>
      <c r="AX576" s="13" t="s">
        <v>77</v>
      </c>
      <c r="AY576" s="189" t="s">
        <v>164</v>
      </c>
    </row>
    <row r="577" spans="1:65" s="13" customFormat="1" x14ac:dyDescent="0.2">
      <c r="B577" s="188"/>
      <c r="D577" s="183" t="s">
        <v>177</v>
      </c>
      <c r="E577" s="189" t="s">
        <v>1</v>
      </c>
      <c r="F577" s="190" t="s">
        <v>5699</v>
      </c>
      <c r="H577" s="189" t="s">
        <v>1</v>
      </c>
      <c r="I577" s="191"/>
      <c r="L577" s="188"/>
      <c r="M577" s="192"/>
      <c r="N577" s="193"/>
      <c r="O577" s="193"/>
      <c r="P577" s="193"/>
      <c r="Q577" s="193"/>
      <c r="R577" s="193"/>
      <c r="S577" s="193"/>
      <c r="T577" s="194"/>
      <c r="AT577" s="189" t="s">
        <v>177</v>
      </c>
      <c r="AU577" s="189" t="s">
        <v>86</v>
      </c>
      <c r="AV577" s="13" t="s">
        <v>84</v>
      </c>
      <c r="AW577" s="13" t="s">
        <v>34</v>
      </c>
      <c r="AX577" s="13" t="s">
        <v>77</v>
      </c>
      <c r="AY577" s="189" t="s">
        <v>164</v>
      </c>
    </row>
    <row r="578" spans="1:65" s="13" customFormat="1" x14ac:dyDescent="0.2">
      <c r="B578" s="188"/>
      <c r="D578" s="183" t="s">
        <v>177</v>
      </c>
      <c r="E578" s="189" t="s">
        <v>1</v>
      </c>
      <c r="F578" s="190" t="s">
        <v>5700</v>
      </c>
      <c r="H578" s="189" t="s">
        <v>1</v>
      </c>
      <c r="I578" s="191"/>
      <c r="L578" s="188"/>
      <c r="M578" s="192"/>
      <c r="N578" s="193"/>
      <c r="O578" s="193"/>
      <c r="P578" s="193"/>
      <c r="Q578" s="193"/>
      <c r="R578" s="193"/>
      <c r="S578" s="193"/>
      <c r="T578" s="194"/>
      <c r="AT578" s="189" t="s">
        <v>177</v>
      </c>
      <c r="AU578" s="189" t="s">
        <v>86</v>
      </c>
      <c r="AV578" s="13" t="s">
        <v>84</v>
      </c>
      <c r="AW578" s="13" t="s">
        <v>34</v>
      </c>
      <c r="AX578" s="13" t="s">
        <v>77</v>
      </c>
      <c r="AY578" s="189" t="s">
        <v>164</v>
      </c>
    </row>
    <row r="579" spans="1:65" s="13" customFormat="1" x14ac:dyDescent="0.2">
      <c r="B579" s="188"/>
      <c r="D579" s="183" t="s">
        <v>177</v>
      </c>
      <c r="E579" s="189" t="s">
        <v>1</v>
      </c>
      <c r="F579" s="190" t="s">
        <v>5827</v>
      </c>
      <c r="H579" s="189" t="s">
        <v>1</v>
      </c>
      <c r="I579" s="191"/>
      <c r="L579" s="188"/>
      <c r="M579" s="192"/>
      <c r="N579" s="193"/>
      <c r="O579" s="193"/>
      <c r="P579" s="193"/>
      <c r="Q579" s="193"/>
      <c r="R579" s="193"/>
      <c r="S579" s="193"/>
      <c r="T579" s="194"/>
      <c r="AT579" s="189" t="s">
        <v>177</v>
      </c>
      <c r="AU579" s="189" t="s">
        <v>86</v>
      </c>
      <c r="AV579" s="13" t="s">
        <v>84</v>
      </c>
      <c r="AW579" s="13" t="s">
        <v>34</v>
      </c>
      <c r="AX579" s="13" t="s">
        <v>77</v>
      </c>
      <c r="AY579" s="189" t="s">
        <v>164</v>
      </c>
    </row>
    <row r="580" spans="1:65" s="13" customFormat="1" x14ac:dyDescent="0.2">
      <c r="B580" s="188"/>
      <c r="D580" s="183" t="s">
        <v>177</v>
      </c>
      <c r="E580" s="189" t="s">
        <v>1</v>
      </c>
      <c r="F580" s="190" t="s">
        <v>5828</v>
      </c>
      <c r="H580" s="189" t="s">
        <v>1</v>
      </c>
      <c r="I580" s="191"/>
      <c r="L580" s="188"/>
      <c r="M580" s="192"/>
      <c r="N580" s="193"/>
      <c r="O580" s="193"/>
      <c r="P580" s="193"/>
      <c r="Q580" s="193"/>
      <c r="R580" s="193"/>
      <c r="S580" s="193"/>
      <c r="T580" s="194"/>
      <c r="AT580" s="189" t="s">
        <v>177</v>
      </c>
      <c r="AU580" s="189" t="s">
        <v>86</v>
      </c>
      <c r="AV580" s="13" t="s">
        <v>84</v>
      </c>
      <c r="AW580" s="13" t="s">
        <v>34</v>
      </c>
      <c r="AX580" s="13" t="s">
        <v>77</v>
      </c>
      <c r="AY580" s="189" t="s">
        <v>164</v>
      </c>
    </row>
    <row r="581" spans="1:65" s="13" customFormat="1" x14ac:dyDescent="0.2">
      <c r="B581" s="188"/>
      <c r="D581" s="183" t="s">
        <v>177</v>
      </c>
      <c r="E581" s="189" t="s">
        <v>1</v>
      </c>
      <c r="F581" s="190" t="s">
        <v>5829</v>
      </c>
      <c r="H581" s="189" t="s">
        <v>1</v>
      </c>
      <c r="I581" s="191"/>
      <c r="L581" s="188"/>
      <c r="M581" s="192"/>
      <c r="N581" s="193"/>
      <c r="O581" s="193"/>
      <c r="P581" s="193"/>
      <c r="Q581" s="193"/>
      <c r="R581" s="193"/>
      <c r="S581" s="193"/>
      <c r="T581" s="194"/>
      <c r="AT581" s="189" t="s">
        <v>177</v>
      </c>
      <c r="AU581" s="189" t="s">
        <v>86</v>
      </c>
      <c r="AV581" s="13" t="s">
        <v>84</v>
      </c>
      <c r="AW581" s="13" t="s">
        <v>34</v>
      </c>
      <c r="AX581" s="13" t="s">
        <v>77</v>
      </c>
      <c r="AY581" s="189" t="s">
        <v>164</v>
      </c>
    </row>
    <row r="582" spans="1:65" s="13" customFormat="1" x14ac:dyDescent="0.2">
      <c r="B582" s="188"/>
      <c r="D582" s="183" t="s">
        <v>177</v>
      </c>
      <c r="E582" s="189" t="s">
        <v>1</v>
      </c>
      <c r="F582" s="190" t="s">
        <v>5830</v>
      </c>
      <c r="H582" s="189" t="s">
        <v>1</v>
      </c>
      <c r="I582" s="191"/>
      <c r="L582" s="188"/>
      <c r="M582" s="192"/>
      <c r="N582" s="193"/>
      <c r="O582" s="193"/>
      <c r="P582" s="193"/>
      <c r="Q582" s="193"/>
      <c r="R582" s="193"/>
      <c r="S582" s="193"/>
      <c r="T582" s="194"/>
      <c r="AT582" s="189" t="s">
        <v>177</v>
      </c>
      <c r="AU582" s="189" t="s">
        <v>86</v>
      </c>
      <c r="AV582" s="13" t="s">
        <v>84</v>
      </c>
      <c r="AW582" s="13" t="s">
        <v>34</v>
      </c>
      <c r="AX582" s="13" t="s">
        <v>77</v>
      </c>
      <c r="AY582" s="189" t="s">
        <v>164</v>
      </c>
    </row>
    <row r="583" spans="1:65" s="13" customFormat="1" x14ac:dyDescent="0.2">
      <c r="B583" s="188"/>
      <c r="D583" s="183" t="s">
        <v>177</v>
      </c>
      <c r="E583" s="189" t="s">
        <v>1</v>
      </c>
      <c r="F583" s="190" t="s">
        <v>5831</v>
      </c>
      <c r="H583" s="189" t="s">
        <v>1</v>
      </c>
      <c r="I583" s="191"/>
      <c r="L583" s="188"/>
      <c r="M583" s="192"/>
      <c r="N583" s="193"/>
      <c r="O583" s="193"/>
      <c r="P583" s="193"/>
      <c r="Q583" s="193"/>
      <c r="R583" s="193"/>
      <c r="S583" s="193"/>
      <c r="T583" s="194"/>
      <c r="AT583" s="189" t="s">
        <v>177</v>
      </c>
      <c r="AU583" s="189" t="s">
        <v>86</v>
      </c>
      <c r="AV583" s="13" t="s">
        <v>84</v>
      </c>
      <c r="AW583" s="13" t="s">
        <v>34</v>
      </c>
      <c r="AX583" s="13" t="s">
        <v>77</v>
      </c>
      <c r="AY583" s="189" t="s">
        <v>164</v>
      </c>
    </row>
    <row r="584" spans="1:65" s="13" customFormat="1" x14ac:dyDescent="0.2">
      <c r="B584" s="188"/>
      <c r="D584" s="183" t="s">
        <v>177</v>
      </c>
      <c r="E584" s="189" t="s">
        <v>1</v>
      </c>
      <c r="F584" s="190" t="s">
        <v>5832</v>
      </c>
      <c r="H584" s="189" t="s">
        <v>1</v>
      </c>
      <c r="I584" s="191"/>
      <c r="L584" s="188"/>
      <c r="M584" s="192"/>
      <c r="N584" s="193"/>
      <c r="O584" s="193"/>
      <c r="P584" s="193"/>
      <c r="Q584" s="193"/>
      <c r="R584" s="193"/>
      <c r="S584" s="193"/>
      <c r="T584" s="194"/>
      <c r="AT584" s="189" t="s">
        <v>177</v>
      </c>
      <c r="AU584" s="189" t="s">
        <v>86</v>
      </c>
      <c r="AV584" s="13" t="s">
        <v>84</v>
      </c>
      <c r="AW584" s="13" t="s">
        <v>34</v>
      </c>
      <c r="AX584" s="13" t="s">
        <v>77</v>
      </c>
      <c r="AY584" s="189" t="s">
        <v>164</v>
      </c>
    </row>
    <row r="585" spans="1:65" s="13" customFormat="1" x14ac:dyDescent="0.2">
      <c r="B585" s="188"/>
      <c r="D585" s="183" t="s">
        <v>177</v>
      </c>
      <c r="E585" s="189" t="s">
        <v>1</v>
      </c>
      <c r="F585" s="190" t="s">
        <v>5833</v>
      </c>
      <c r="H585" s="189" t="s">
        <v>1</v>
      </c>
      <c r="I585" s="191"/>
      <c r="L585" s="188"/>
      <c r="M585" s="192"/>
      <c r="N585" s="193"/>
      <c r="O585" s="193"/>
      <c r="P585" s="193"/>
      <c r="Q585" s="193"/>
      <c r="R585" s="193"/>
      <c r="S585" s="193"/>
      <c r="T585" s="194"/>
      <c r="AT585" s="189" t="s">
        <v>177</v>
      </c>
      <c r="AU585" s="189" t="s">
        <v>86</v>
      </c>
      <c r="AV585" s="13" t="s">
        <v>84</v>
      </c>
      <c r="AW585" s="13" t="s">
        <v>34</v>
      </c>
      <c r="AX585" s="13" t="s">
        <v>77</v>
      </c>
      <c r="AY585" s="189" t="s">
        <v>164</v>
      </c>
    </row>
    <row r="586" spans="1:65" s="13" customFormat="1" x14ac:dyDescent="0.2">
      <c r="B586" s="188"/>
      <c r="D586" s="183" t="s">
        <v>177</v>
      </c>
      <c r="E586" s="189" t="s">
        <v>1</v>
      </c>
      <c r="F586" s="190" t="s">
        <v>5834</v>
      </c>
      <c r="H586" s="189" t="s">
        <v>1</v>
      </c>
      <c r="I586" s="191"/>
      <c r="L586" s="188"/>
      <c r="M586" s="192"/>
      <c r="N586" s="193"/>
      <c r="O586" s="193"/>
      <c r="P586" s="193"/>
      <c r="Q586" s="193"/>
      <c r="R586" s="193"/>
      <c r="S586" s="193"/>
      <c r="T586" s="194"/>
      <c r="AT586" s="189" t="s">
        <v>177</v>
      </c>
      <c r="AU586" s="189" t="s">
        <v>86</v>
      </c>
      <c r="AV586" s="13" t="s">
        <v>84</v>
      </c>
      <c r="AW586" s="13" t="s">
        <v>34</v>
      </c>
      <c r="AX586" s="13" t="s">
        <v>77</v>
      </c>
      <c r="AY586" s="189" t="s">
        <v>164</v>
      </c>
    </row>
    <row r="587" spans="1:65" s="14" customFormat="1" x14ac:dyDescent="0.2">
      <c r="B587" s="195"/>
      <c r="D587" s="183" t="s">
        <v>177</v>
      </c>
      <c r="E587" s="196" t="s">
        <v>1</v>
      </c>
      <c r="F587" s="197" t="s">
        <v>84</v>
      </c>
      <c r="H587" s="198">
        <v>1</v>
      </c>
      <c r="I587" s="199"/>
      <c r="L587" s="195"/>
      <c r="M587" s="200"/>
      <c r="N587" s="201"/>
      <c r="O587" s="201"/>
      <c r="P587" s="201"/>
      <c r="Q587" s="201"/>
      <c r="R587" s="201"/>
      <c r="S587" s="201"/>
      <c r="T587" s="202"/>
      <c r="AT587" s="196" t="s">
        <v>177</v>
      </c>
      <c r="AU587" s="196" t="s">
        <v>86</v>
      </c>
      <c r="AV587" s="14" t="s">
        <v>86</v>
      </c>
      <c r="AW587" s="14" t="s">
        <v>34</v>
      </c>
      <c r="AX587" s="14" t="s">
        <v>77</v>
      </c>
      <c r="AY587" s="196" t="s">
        <v>164</v>
      </c>
    </row>
    <row r="588" spans="1:65" s="15" customFormat="1" x14ac:dyDescent="0.2">
      <c r="B588" s="203"/>
      <c r="D588" s="183" t="s">
        <v>177</v>
      </c>
      <c r="E588" s="204" t="s">
        <v>1</v>
      </c>
      <c r="F588" s="205" t="s">
        <v>184</v>
      </c>
      <c r="H588" s="206">
        <v>1</v>
      </c>
      <c r="I588" s="207"/>
      <c r="L588" s="203"/>
      <c r="M588" s="208"/>
      <c r="N588" s="209"/>
      <c r="O588" s="209"/>
      <c r="P588" s="209"/>
      <c r="Q588" s="209"/>
      <c r="R588" s="209"/>
      <c r="S588" s="209"/>
      <c r="T588" s="210"/>
      <c r="AT588" s="204" t="s">
        <v>177</v>
      </c>
      <c r="AU588" s="204" t="s">
        <v>86</v>
      </c>
      <c r="AV588" s="15" t="s">
        <v>172</v>
      </c>
      <c r="AW588" s="15" t="s">
        <v>34</v>
      </c>
      <c r="AX588" s="15" t="s">
        <v>84</v>
      </c>
      <c r="AY588" s="204" t="s">
        <v>164</v>
      </c>
    </row>
    <row r="589" spans="1:65" s="2" customFormat="1" ht="16.5" customHeight="1" x14ac:dyDescent="0.2">
      <c r="A589" s="34"/>
      <c r="B589" s="168"/>
      <c r="C589" s="169" t="s">
        <v>520</v>
      </c>
      <c r="D589" s="170" t="s">
        <v>167</v>
      </c>
      <c r="E589" s="171" t="s">
        <v>5835</v>
      </c>
      <c r="F589" s="172" t="s">
        <v>5836</v>
      </c>
      <c r="G589" s="173" t="s">
        <v>587</v>
      </c>
      <c r="H589" s="174">
        <v>1</v>
      </c>
      <c r="I589" s="175"/>
      <c r="J589" s="176">
        <f>ROUND(I589*H589,2)</f>
        <v>0</v>
      </c>
      <c r="K589" s="172" t="s">
        <v>171</v>
      </c>
      <c r="L589" s="35"/>
      <c r="M589" s="177" t="s">
        <v>1</v>
      </c>
      <c r="N589" s="178" t="s">
        <v>42</v>
      </c>
      <c r="O589" s="60"/>
      <c r="P589" s="179">
        <f>O589*H589</f>
        <v>0</v>
      </c>
      <c r="Q589" s="179">
        <v>0</v>
      </c>
      <c r="R589" s="179">
        <f>Q589*H589</f>
        <v>0</v>
      </c>
      <c r="S589" s="179">
        <v>0</v>
      </c>
      <c r="T589" s="180">
        <f>S589*H589</f>
        <v>0</v>
      </c>
      <c r="U589" s="34"/>
      <c r="V589" s="34"/>
      <c r="W589" s="34"/>
      <c r="X589" s="34"/>
      <c r="Y589" s="34"/>
      <c r="Z589" s="34"/>
      <c r="AA589" s="34"/>
      <c r="AB589" s="34"/>
      <c r="AC589" s="34"/>
      <c r="AD589" s="34"/>
      <c r="AE589" s="34"/>
      <c r="AR589" s="181" t="s">
        <v>191</v>
      </c>
      <c r="AT589" s="181" t="s">
        <v>167</v>
      </c>
      <c r="AU589" s="181" t="s">
        <v>86</v>
      </c>
      <c r="AY589" s="18" t="s">
        <v>164</v>
      </c>
      <c r="BE589" s="182">
        <f>IF(N589="základní",J589,0)</f>
        <v>0</v>
      </c>
      <c r="BF589" s="182">
        <f>IF(N589="snížená",J589,0)</f>
        <v>0</v>
      </c>
      <c r="BG589" s="182">
        <f>IF(N589="zákl. přenesená",J589,0)</f>
        <v>0</v>
      </c>
      <c r="BH589" s="182">
        <f>IF(N589="sníž. přenesená",J589,0)</f>
        <v>0</v>
      </c>
      <c r="BI589" s="182">
        <f>IF(N589="nulová",J589,0)</f>
        <v>0</v>
      </c>
      <c r="BJ589" s="18" t="s">
        <v>84</v>
      </c>
      <c r="BK589" s="182">
        <f>ROUND(I589*H589,2)</f>
        <v>0</v>
      </c>
      <c r="BL589" s="18" t="s">
        <v>191</v>
      </c>
      <c r="BM589" s="181" t="s">
        <v>5837</v>
      </c>
    </row>
    <row r="590" spans="1:65" s="2" customFormat="1" x14ac:dyDescent="0.2">
      <c r="A590" s="34"/>
      <c r="B590" s="35"/>
      <c r="C590" s="34"/>
      <c r="D590" s="183" t="s">
        <v>174</v>
      </c>
      <c r="E590" s="34"/>
      <c r="F590" s="184" t="s">
        <v>5836</v>
      </c>
      <c r="G590" s="34"/>
      <c r="H590" s="34"/>
      <c r="I590" s="103"/>
      <c r="J590" s="34"/>
      <c r="K590" s="34"/>
      <c r="L590" s="35"/>
      <c r="M590" s="185"/>
      <c r="N590" s="186"/>
      <c r="O590" s="60"/>
      <c r="P590" s="60"/>
      <c r="Q590" s="60"/>
      <c r="R590" s="60"/>
      <c r="S590" s="60"/>
      <c r="T590" s="61"/>
      <c r="U590" s="34"/>
      <c r="V590" s="34"/>
      <c r="W590" s="34"/>
      <c r="X590" s="34"/>
      <c r="Y590" s="34"/>
      <c r="Z590" s="34"/>
      <c r="AA590" s="34"/>
      <c r="AB590" s="34"/>
      <c r="AC590" s="34"/>
      <c r="AD590" s="34"/>
      <c r="AE590" s="34"/>
      <c r="AT590" s="18" t="s">
        <v>174</v>
      </c>
      <c r="AU590" s="18" t="s">
        <v>86</v>
      </c>
    </row>
    <row r="591" spans="1:65" s="13" customFormat="1" x14ac:dyDescent="0.2">
      <c r="B591" s="188"/>
      <c r="D591" s="183" t="s">
        <v>177</v>
      </c>
      <c r="E591" s="189" t="s">
        <v>1</v>
      </c>
      <c r="F591" s="190" t="s">
        <v>5232</v>
      </c>
      <c r="H591" s="189" t="s">
        <v>1</v>
      </c>
      <c r="I591" s="191"/>
      <c r="L591" s="188"/>
      <c r="M591" s="192"/>
      <c r="N591" s="193"/>
      <c r="O591" s="193"/>
      <c r="P591" s="193"/>
      <c r="Q591" s="193"/>
      <c r="R591" s="193"/>
      <c r="S591" s="193"/>
      <c r="T591" s="194"/>
      <c r="AT591" s="189" t="s">
        <v>177</v>
      </c>
      <c r="AU591" s="189" t="s">
        <v>86</v>
      </c>
      <c r="AV591" s="13" t="s">
        <v>84</v>
      </c>
      <c r="AW591" s="13" t="s">
        <v>34</v>
      </c>
      <c r="AX591" s="13" t="s">
        <v>77</v>
      </c>
      <c r="AY591" s="189" t="s">
        <v>164</v>
      </c>
    </row>
    <row r="592" spans="1:65" s="13" customFormat="1" x14ac:dyDescent="0.2">
      <c r="B592" s="188"/>
      <c r="D592" s="183" t="s">
        <v>177</v>
      </c>
      <c r="E592" s="189" t="s">
        <v>1</v>
      </c>
      <c r="F592" s="190" t="s">
        <v>4418</v>
      </c>
      <c r="H592" s="189" t="s">
        <v>1</v>
      </c>
      <c r="I592" s="191"/>
      <c r="L592" s="188"/>
      <c r="M592" s="192"/>
      <c r="N592" s="193"/>
      <c r="O592" s="193"/>
      <c r="P592" s="193"/>
      <c r="Q592" s="193"/>
      <c r="R592" s="193"/>
      <c r="S592" s="193"/>
      <c r="T592" s="194"/>
      <c r="AT592" s="189" t="s">
        <v>177</v>
      </c>
      <c r="AU592" s="189" t="s">
        <v>86</v>
      </c>
      <c r="AV592" s="13" t="s">
        <v>84</v>
      </c>
      <c r="AW592" s="13" t="s">
        <v>34</v>
      </c>
      <c r="AX592" s="13" t="s">
        <v>77</v>
      </c>
      <c r="AY592" s="189" t="s">
        <v>164</v>
      </c>
    </row>
    <row r="593" spans="1:65" s="13" customFormat="1" x14ac:dyDescent="0.2">
      <c r="B593" s="188"/>
      <c r="D593" s="183" t="s">
        <v>177</v>
      </c>
      <c r="E593" s="189" t="s">
        <v>1</v>
      </c>
      <c r="F593" s="190" t="s">
        <v>5699</v>
      </c>
      <c r="H593" s="189" t="s">
        <v>1</v>
      </c>
      <c r="I593" s="191"/>
      <c r="L593" s="188"/>
      <c r="M593" s="192"/>
      <c r="N593" s="193"/>
      <c r="O593" s="193"/>
      <c r="P593" s="193"/>
      <c r="Q593" s="193"/>
      <c r="R593" s="193"/>
      <c r="S593" s="193"/>
      <c r="T593" s="194"/>
      <c r="AT593" s="189" t="s">
        <v>177</v>
      </c>
      <c r="AU593" s="189" t="s">
        <v>86</v>
      </c>
      <c r="AV593" s="13" t="s">
        <v>84</v>
      </c>
      <c r="AW593" s="13" t="s">
        <v>34</v>
      </c>
      <c r="AX593" s="13" t="s">
        <v>77</v>
      </c>
      <c r="AY593" s="189" t="s">
        <v>164</v>
      </c>
    </row>
    <row r="594" spans="1:65" s="13" customFormat="1" x14ac:dyDescent="0.2">
      <c r="B594" s="188"/>
      <c r="D594" s="183" t="s">
        <v>177</v>
      </c>
      <c r="E594" s="189" t="s">
        <v>1</v>
      </c>
      <c r="F594" s="190" t="s">
        <v>5700</v>
      </c>
      <c r="H594" s="189" t="s">
        <v>1</v>
      </c>
      <c r="I594" s="191"/>
      <c r="L594" s="188"/>
      <c r="M594" s="192"/>
      <c r="N594" s="193"/>
      <c r="O594" s="193"/>
      <c r="P594" s="193"/>
      <c r="Q594" s="193"/>
      <c r="R594" s="193"/>
      <c r="S594" s="193"/>
      <c r="T594" s="194"/>
      <c r="AT594" s="189" t="s">
        <v>177</v>
      </c>
      <c r="AU594" s="189" t="s">
        <v>86</v>
      </c>
      <c r="AV594" s="13" t="s">
        <v>84</v>
      </c>
      <c r="AW594" s="13" t="s">
        <v>34</v>
      </c>
      <c r="AX594" s="13" t="s">
        <v>77</v>
      </c>
      <c r="AY594" s="189" t="s">
        <v>164</v>
      </c>
    </row>
    <row r="595" spans="1:65" s="13" customFormat="1" x14ac:dyDescent="0.2">
      <c r="B595" s="188"/>
      <c r="D595" s="183" t="s">
        <v>177</v>
      </c>
      <c r="E595" s="189" t="s">
        <v>1</v>
      </c>
      <c r="F595" s="190" t="s">
        <v>5827</v>
      </c>
      <c r="H595" s="189" t="s">
        <v>1</v>
      </c>
      <c r="I595" s="191"/>
      <c r="L595" s="188"/>
      <c r="M595" s="192"/>
      <c r="N595" s="193"/>
      <c r="O595" s="193"/>
      <c r="P595" s="193"/>
      <c r="Q595" s="193"/>
      <c r="R595" s="193"/>
      <c r="S595" s="193"/>
      <c r="T595" s="194"/>
      <c r="AT595" s="189" t="s">
        <v>177</v>
      </c>
      <c r="AU595" s="189" t="s">
        <v>86</v>
      </c>
      <c r="AV595" s="13" t="s">
        <v>84</v>
      </c>
      <c r="AW595" s="13" t="s">
        <v>34</v>
      </c>
      <c r="AX595" s="13" t="s">
        <v>77</v>
      </c>
      <c r="AY595" s="189" t="s">
        <v>164</v>
      </c>
    </row>
    <row r="596" spans="1:65" s="13" customFormat="1" x14ac:dyDescent="0.2">
      <c r="B596" s="188"/>
      <c r="D596" s="183" t="s">
        <v>177</v>
      </c>
      <c r="E596" s="189" t="s">
        <v>1</v>
      </c>
      <c r="F596" s="190" t="s">
        <v>5838</v>
      </c>
      <c r="H596" s="189" t="s">
        <v>1</v>
      </c>
      <c r="I596" s="191"/>
      <c r="L596" s="188"/>
      <c r="M596" s="192"/>
      <c r="N596" s="193"/>
      <c r="O596" s="193"/>
      <c r="P596" s="193"/>
      <c r="Q596" s="193"/>
      <c r="R596" s="193"/>
      <c r="S596" s="193"/>
      <c r="T596" s="194"/>
      <c r="AT596" s="189" t="s">
        <v>177</v>
      </c>
      <c r="AU596" s="189" t="s">
        <v>86</v>
      </c>
      <c r="AV596" s="13" t="s">
        <v>84</v>
      </c>
      <c r="AW596" s="13" t="s">
        <v>34</v>
      </c>
      <c r="AX596" s="13" t="s">
        <v>77</v>
      </c>
      <c r="AY596" s="189" t="s">
        <v>164</v>
      </c>
    </row>
    <row r="597" spans="1:65" s="13" customFormat="1" x14ac:dyDescent="0.2">
      <c r="B597" s="188"/>
      <c r="D597" s="183" t="s">
        <v>177</v>
      </c>
      <c r="E597" s="189" t="s">
        <v>1</v>
      </c>
      <c r="F597" s="190" t="s">
        <v>5839</v>
      </c>
      <c r="H597" s="189" t="s">
        <v>1</v>
      </c>
      <c r="I597" s="191"/>
      <c r="L597" s="188"/>
      <c r="M597" s="192"/>
      <c r="N597" s="193"/>
      <c r="O597" s="193"/>
      <c r="P597" s="193"/>
      <c r="Q597" s="193"/>
      <c r="R597" s="193"/>
      <c r="S597" s="193"/>
      <c r="T597" s="194"/>
      <c r="AT597" s="189" t="s">
        <v>177</v>
      </c>
      <c r="AU597" s="189" t="s">
        <v>86</v>
      </c>
      <c r="AV597" s="13" t="s">
        <v>84</v>
      </c>
      <c r="AW597" s="13" t="s">
        <v>34</v>
      </c>
      <c r="AX597" s="13" t="s">
        <v>77</v>
      </c>
      <c r="AY597" s="189" t="s">
        <v>164</v>
      </c>
    </row>
    <row r="598" spans="1:65" s="13" customFormat="1" x14ac:dyDescent="0.2">
      <c r="B598" s="188"/>
      <c r="D598" s="183" t="s">
        <v>177</v>
      </c>
      <c r="E598" s="189" t="s">
        <v>1</v>
      </c>
      <c r="F598" s="190" t="s">
        <v>5840</v>
      </c>
      <c r="H598" s="189" t="s">
        <v>1</v>
      </c>
      <c r="I598" s="191"/>
      <c r="L598" s="188"/>
      <c r="M598" s="192"/>
      <c r="N598" s="193"/>
      <c r="O598" s="193"/>
      <c r="P598" s="193"/>
      <c r="Q598" s="193"/>
      <c r="R598" s="193"/>
      <c r="S598" s="193"/>
      <c r="T598" s="194"/>
      <c r="AT598" s="189" t="s">
        <v>177</v>
      </c>
      <c r="AU598" s="189" t="s">
        <v>86</v>
      </c>
      <c r="AV598" s="13" t="s">
        <v>84</v>
      </c>
      <c r="AW598" s="13" t="s">
        <v>34</v>
      </c>
      <c r="AX598" s="13" t="s">
        <v>77</v>
      </c>
      <c r="AY598" s="189" t="s">
        <v>164</v>
      </c>
    </row>
    <row r="599" spans="1:65" s="13" customFormat="1" x14ac:dyDescent="0.2">
      <c r="B599" s="188"/>
      <c r="D599" s="183" t="s">
        <v>177</v>
      </c>
      <c r="E599" s="189" t="s">
        <v>1</v>
      </c>
      <c r="F599" s="190" t="s">
        <v>5841</v>
      </c>
      <c r="H599" s="189" t="s">
        <v>1</v>
      </c>
      <c r="I599" s="191"/>
      <c r="L599" s="188"/>
      <c r="M599" s="192"/>
      <c r="N599" s="193"/>
      <c r="O599" s="193"/>
      <c r="P599" s="193"/>
      <c r="Q599" s="193"/>
      <c r="R599" s="193"/>
      <c r="S599" s="193"/>
      <c r="T599" s="194"/>
      <c r="AT599" s="189" t="s">
        <v>177</v>
      </c>
      <c r="AU599" s="189" t="s">
        <v>86</v>
      </c>
      <c r="AV599" s="13" t="s">
        <v>84</v>
      </c>
      <c r="AW599" s="13" t="s">
        <v>34</v>
      </c>
      <c r="AX599" s="13" t="s">
        <v>77</v>
      </c>
      <c r="AY599" s="189" t="s">
        <v>164</v>
      </c>
    </row>
    <row r="600" spans="1:65" s="13" customFormat="1" x14ac:dyDescent="0.2">
      <c r="B600" s="188"/>
      <c r="D600" s="183" t="s">
        <v>177</v>
      </c>
      <c r="E600" s="189" t="s">
        <v>1</v>
      </c>
      <c r="F600" s="190" t="s">
        <v>5832</v>
      </c>
      <c r="H600" s="189" t="s">
        <v>1</v>
      </c>
      <c r="I600" s="191"/>
      <c r="L600" s="188"/>
      <c r="M600" s="192"/>
      <c r="N600" s="193"/>
      <c r="O600" s="193"/>
      <c r="P600" s="193"/>
      <c r="Q600" s="193"/>
      <c r="R600" s="193"/>
      <c r="S600" s="193"/>
      <c r="T600" s="194"/>
      <c r="AT600" s="189" t="s">
        <v>177</v>
      </c>
      <c r="AU600" s="189" t="s">
        <v>86</v>
      </c>
      <c r="AV600" s="13" t="s">
        <v>84</v>
      </c>
      <c r="AW600" s="13" t="s">
        <v>34</v>
      </c>
      <c r="AX600" s="13" t="s">
        <v>77</v>
      </c>
      <c r="AY600" s="189" t="s">
        <v>164</v>
      </c>
    </row>
    <row r="601" spans="1:65" s="13" customFormat="1" x14ac:dyDescent="0.2">
      <c r="B601" s="188"/>
      <c r="D601" s="183" t="s">
        <v>177</v>
      </c>
      <c r="E601" s="189" t="s">
        <v>1</v>
      </c>
      <c r="F601" s="190" t="s">
        <v>5842</v>
      </c>
      <c r="H601" s="189" t="s">
        <v>1</v>
      </c>
      <c r="I601" s="191"/>
      <c r="L601" s="188"/>
      <c r="M601" s="192"/>
      <c r="N601" s="193"/>
      <c r="O601" s="193"/>
      <c r="P601" s="193"/>
      <c r="Q601" s="193"/>
      <c r="R601" s="193"/>
      <c r="S601" s="193"/>
      <c r="T601" s="194"/>
      <c r="AT601" s="189" t="s">
        <v>177</v>
      </c>
      <c r="AU601" s="189" t="s">
        <v>86</v>
      </c>
      <c r="AV601" s="13" t="s">
        <v>84</v>
      </c>
      <c r="AW601" s="13" t="s">
        <v>34</v>
      </c>
      <c r="AX601" s="13" t="s">
        <v>77</v>
      </c>
      <c r="AY601" s="189" t="s">
        <v>164</v>
      </c>
    </row>
    <row r="602" spans="1:65" s="13" customFormat="1" x14ac:dyDescent="0.2">
      <c r="B602" s="188"/>
      <c r="D602" s="183" t="s">
        <v>177</v>
      </c>
      <c r="E602" s="189" t="s">
        <v>1</v>
      </c>
      <c r="F602" s="190" t="s">
        <v>5843</v>
      </c>
      <c r="H602" s="189" t="s">
        <v>1</v>
      </c>
      <c r="I602" s="191"/>
      <c r="L602" s="188"/>
      <c r="M602" s="192"/>
      <c r="N602" s="193"/>
      <c r="O602" s="193"/>
      <c r="P602" s="193"/>
      <c r="Q602" s="193"/>
      <c r="R602" s="193"/>
      <c r="S602" s="193"/>
      <c r="T602" s="194"/>
      <c r="AT602" s="189" t="s">
        <v>177</v>
      </c>
      <c r="AU602" s="189" t="s">
        <v>86</v>
      </c>
      <c r="AV602" s="13" t="s">
        <v>84</v>
      </c>
      <c r="AW602" s="13" t="s">
        <v>34</v>
      </c>
      <c r="AX602" s="13" t="s">
        <v>77</v>
      </c>
      <c r="AY602" s="189" t="s">
        <v>164</v>
      </c>
    </row>
    <row r="603" spans="1:65" s="14" customFormat="1" x14ac:dyDescent="0.2">
      <c r="B603" s="195"/>
      <c r="D603" s="183" t="s">
        <v>177</v>
      </c>
      <c r="E603" s="196" t="s">
        <v>1</v>
      </c>
      <c r="F603" s="197" t="s">
        <v>84</v>
      </c>
      <c r="H603" s="198">
        <v>1</v>
      </c>
      <c r="I603" s="199"/>
      <c r="L603" s="195"/>
      <c r="M603" s="200"/>
      <c r="N603" s="201"/>
      <c r="O603" s="201"/>
      <c r="P603" s="201"/>
      <c r="Q603" s="201"/>
      <c r="R603" s="201"/>
      <c r="S603" s="201"/>
      <c r="T603" s="202"/>
      <c r="AT603" s="196" t="s">
        <v>177</v>
      </c>
      <c r="AU603" s="196" t="s">
        <v>86</v>
      </c>
      <c r="AV603" s="14" t="s">
        <v>86</v>
      </c>
      <c r="AW603" s="14" t="s">
        <v>34</v>
      </c>
      <c r="AX603" s="14" t="s">
        <v>77</v>
      </c>
      <c r="AY603" s="196" t="s">
        <v>164</v>
      </c>
    </row>
    <row r="604" spans="1:65" s="15" customFormat="1" x14ac:dyDescent="0.2">
      <c r="B604" s="203"/>
      <c r="D604" s="183" t="s">
        <v>177</v>
      </c>
      <c r="E604" s="204" t="s">
        <v>1</v>
      </c>
      <c r="F604" s="205" t="s">
        <v>184</v>
      </c>
      <c r="H604" s="206">
        <v>1</v>
      </c>
      <c r="I604" s="207"/>
      <c r="L604" s="203"/>
      <c r="M604" s="208"/>
      <c r="N604" s="209"/>
      <c r="O604" s="209"/>
      <c r="P604" s="209"/>
      <c r="Q604" s="209"/>
      <c r="R604" s="209"/>
      <c r="S604" s="209"/>
      <c r="T604" s="210"/>
      <c r="AT604" s="204" t="s">
        <v>177</v>
      </c>
      <c r="AU604" s="204" t="s">
        <v>86</v>
      </c>
      <c r="AV604" s="15" t="s">
        <v>172</v>
      </c>
      <c r="AW604" s="15" t="s">
        <v>34</v>
      </c>
      <c r="AX604" s="15" t="s">
        <v>84</v>
      </c>
      <c r="AY604" s="204" t="s">
        <v>164</v>
      </c>
    </row>
    <row r="605" spans="1:65" s="2" customFormat="1" ht="16.5" customHeight="1" x14ac:dyDescent="0.2">
      <c r="A605" s="34"/>
      <c r="B605" s="168"/>
      <c r="C605" s="169" t="s">
        <v>528</v>
      </c>
      <c r="D605" s="170" t="s">
        <v>167</v>
      </c>
      <c r="E605" s="171" t="s">
        <v>5844</v>
      </c>
      <c r="F605" s="172" t="s">
        <v>5845</v>
      </c>
      <c r="G605" s="173" t="s">
        <v>587</v>
      </c>
      <c r="H605" s="174">
        <v>1</v>
      </c>
      <c r="I605" s="175"/>
      <c r="J605" s="176">
        <f>ROUND(I605*H605,2)</f>
        <v>0</v>
      </c>
      <c r="K605" s="172" t="s">
        <v>171</v>
      </c>
      <c r="L605" s="35"/>
      <c r="M605" s="177" t="s">
        <v>1</v>
      </c>
      <c r="N605" s="178" t="s">
        <v>42</v>
      </c>
      <c r="O605" s="60"/>
      <c r="P605" s="179">
        <f>O605*H605</f>
        <v>0</v>
      </c>
      <c r="Q605" s="179">
        <v>0</v>
      </c>
      <c r="R605" s="179">
        <f>Q605*H605</f>
        <v>0</v>
      </c>
      <c r="S605" s="179">
        <v>0</v>
      </c>
      <c r="T605" s="180">
        <f>S605*H605</f>
        <v>0</v>
      </c>
      <c r="U605" s="34"/>
      <c r="V605" s="34"/>
      <c r="W605" s="34"/>
      <c r="X605" s="34"/>
      <c r="Y605" s="34"/>
      <c r="Z605" s="34"/>
      <c r="AA605" s="34"/>
      <c r="AB605" s="34"/>
      <c r="AC605" s="34"/>
      <c r="AD605" s="34"/>
      <c r="AE605" s="34"/>
      <c r="AR605" s="181" t="s">
        <v>191</v>
      </c>
      <c r="AT605" s="181" t="s">
        <v>167</v>
      </c>
      <c r="AU605" s="181" t="s">
        <v>86</v>
      </c>
      <c r="AY605" s="18" t="s">
        <v>164</v>
      </c>
      <c r="BE605" s="182">
        <f>IF(N605="základní",J605,0)</f>
        <v>0</v>
      </c>
      <c r="BF605" s="182">
        <f>IF(N605="snížená",J605,0)</f>
        <v>0</v>
      </c>
      <c r="BG605" s="182">
        <f>IF(N605="zákl. přenesená",J605,0)</f>
        <v>0</v>
      </c>
      <c r="BH605" s="182">
        <f>IF(N605="sníž. přenesená",J605,0)</f>
        <v>0</v>
      </c>
      <c r="BI605" s="182">
        <f>IF(N605="nulová",J605,0)</f>
        <v>0</v>
      </c>
      <c r="BJ605" s="18" t="s">
        <v>84</v>
      </c>
      <c r="BK605" s="182">
        <f>ROUND(I605*H605,2)</f>
        <v>0</v>
      </c>
      <c r="BL605" s="18" t="s">
        <v>191</v>
      </c>
      <c r="BM605" s="181" t="s">
        <v>5846</v>
      </c>
    </row>
    <row r="606" spans="1:65" s="2" customFormat="1" x14ac:dyDescent="0.2">
      <c r="A606" s="34"/>
      <c r="B606" s="35"/>
      <c r="C606" s="34"/>
      <c r="D606" s="183" t="s">
        <v>174</v>
      </c>
      <c r="E606" s="34"/>
      <c r="F606" s="184" t="s">
        <v>5845</v>
      </c>
      <c r="G606" s="34"/>
      <c r="H606" s="34"/>
      <c r="I606" s="103"/>
      <c r="J606" s="34"/>
      <c r="K606" s="34"/>
      <c r="L606" s="35"/>
      <c r="M606" s="185"/>
      <c r="N606" s="186"/>
      <c r="O606" s="60"/>
      <c r="P606" s="60"/>
      <c r="Q606" s="60"/>
      <c r="R606" s="60"/>
      <c r="S606" s="60"/>
      <c r="T606" s="61"/>
      <c r="U606" s="34"/>
      <c r="V606" s="34"/>
      <c r="W606" s="34"/>
      <c r="X606" s="34"/>
      <c r="Y606" s="34"/>
      <c r="Z606" s="34"/>
      <c r="AA606" s="34"/>
      <c r="AB606" s="34"/>
      <c r="AC606" s="34"/>
      <c r="AD606" s="34"/>
      <c r="AE606" s="34"/>
      <c r="AT606" s="18" t="s">
        <v>174</v>
      </c>
      <c r="AU606" s="18" t="s">
        <v>86</v>
      </c>
    </row>
    <row r="607" spans="1:65" s="13" customFormat="1" x14ac:dyDescent="0.2">
      <c r="B607" s="188"/>
      <c r="D607" s="183" t="s">
        <v>177</v>
      </c>
      <c r="E607" s="189" t="s">
        <v>1</v>
      </c>
      <c r="F607" s="190" t="s">
        <v>5232</v>
      </c>
      <c r="H607" s="189" t="s">
        <v>1</v>
      </c>
      <c r="I607" s="191"/>
      <c r="L607" s="188"/>
      <c r="M607" s="192"/>
      <c r="N607" s="193"/>
      <c r="O607" s="193"/>
      <c r="P607" s="193"/>
      <c r="Q607" s="193"/>
      <c r="R607" s="193"/>
      <c r="S607" s="193"/>
      <c r="T607" s="194"/>
      <c r="AT607" s="189" t="s">
        <v>177</v>
      </c>
      <c r="AU607" s="189" t="s">
        <v>86</v>
      </c>
      <c r="AV607" s="13" t="s">
        <v>84</v>
      </c>
      <c r="AW607" s="13" t="s">
        <v>34</v>
      </c>
      <c r="AX607" s="13" t="s">
        <v>77</v>
      </c>
      <c r="AY607" s="189" t="s">
        <v>164</v>
      </c>
    </row>
    <row r="608" spans="1:65" s="13" customFormat="1" x14ac:dyDescent="0.2">
      <c r="B608" s="188"/>
      <c r="D608" s="183" t="s">
        <v>177</v>
      </c>
      <c r="E608" s="189" t="s">
        <v>1</v>
      </c>
      <c r="F608" s="190" t="s">
        <v>4418</v>
      </c>
      <c r="H608" s="189" t="s">
        <v>1</v>
      </c>
      <c r="I608" s="191"/>
      <c r="L608" s="188"/>
      <c r="M608" s="192"/>
      <c r="N608" s="193"/>
      <c r="O608" s="193"/>
      <c r="P608" s="193"/>
      <c r="Q608" s="193"/>
      <c r="R608" s="193"/>
      <c r="S608" s="193"/>
      <c r="T608" s="194"/>
      <c r="AT608" s="189" t="s">
        <v>177</v>
      </c>
      <c r="AU608" s="189" t="s">
        <v>86</v>
      </c>
      <c r="AV608" s="13" t="s">
        <v>84</v>
      </c>
      <c r="AW608" s="13" t="s">
        <v>34</v>
      </c>
      <c r="AX608" s="13" t="s">
        <v>77</v>
      </c>
      <c r="AY608" s="189" t="s">
        <v>164</v>
      </c>
    </row>
    <row r="609" spans="1:65" s="13" customFormat="1" x14ac:dyDescent="0.2">
      <c r="B609" s="188"/>
      <c r="D609" s="183" t="s">
        <v>177</v>
      </c>
      <c r="E609" s="189" t="s">
        <v>1</v>
      </c>
      <c r="F609" s="190" t="s">
        <v>5699</v>
      </c>
      <c r="H609" s="189" t="s">
        <v>1</v>
      </c>
      <c r="I609" s="191"/>
      <c r="L609" s="188"/>
      <c r="M609" s="192"/>
      <c r="N609" s="193"/>
      <c r="O609" s="193"/>
      <c r="P609" s="193"/>
      <c r="Q609" s="193"/>
      <c r="R609" s="193"/>
      <c r="S609" s="193"/>
      <c r="T609" s="194"/>
      <c r="AT609" s="189" t="s">
        <v>177</v>
      </c>
      <c r="AU609" s="189" t="s">
        <v>86</v>
      </c>
      <c r="AV609" s="13" t="s">
        <v>84</v>
      </c>
      <c r="AW609" s="13" t="s">
        <v>34</v>
      </c>
      <c r="AX609" s="13" t="s">
        <v>77</v>
      </c>
      <c r="AY609" s="189" t="s">
        <v>164</v>
      </c>
    </row>
    <row r="610" spans="1:65" s="13" customFormat="1" x14ac:dyDescent="0.2">
      <c r="B610" s="188"/>
      <c r="D610" s="183" t="s">
        <v>177</v>
      </c>
      <c r="E610" s="189" t="s">
        <v>1</v>
      </c>
      <c r="F610" s="190" t="s">
        <v>5700</v>
      </c>
      <c r="H610" s="189" t="s">
        <v>1</v>
      </c>
      <c r="I610" s="191"/>
      <c r="L610" s="188"/>
      <c r="M610" s="192"/>
      <c r="N610" s="193"/>
      <c r="O610" s="193"/>
      <c r="P610" s="193"/>
      <c r="Q610" s="193"/>
      <c r="R610" s="193"/>
      <c r="S610" s="193"/>
      <c r="T610" s="194"/>
      <c r="AT610" s="189" t="s">
        <v>177</v>
      </c>
      <c r="AU610" s="189" t="s">
        <v>86</v>
      </c>
      <c r="AV610" s="13" t="s">
        <v>84</v>
      </c>
      <c r="AW610" s="13" t="s">
        <v>34</v>
      </c>
      <c r="AX610" s="13" t="s">
        <v>77</v>
      </c>
      <c r="AY610" s="189" t="s">
        <v>164</v>
      </c>
    </row>
    <row r="611" spans="1:65" s="13" customFormat="1" x14ac:dyDescent="0.2">
      <c r="B611" s="188"/>
      <c r="D611" s="183" t="s">
        <v>177</v>
      </c>
      <c r="E611" s="189" t="s">
        <v>1</v>
      </c>
      <c r="F611" s="190" t="s">
        <v>5709</v>
      </c>
      <c r="H611" s="189" t="s">
        <v>1</v>
      </c>
      <c r="I611" s="191"/>
      <c r="L611" s="188"/>
      <c r="M611" s="192"/>
      <c r="N611" s="193"/>
      <c r="O611" s="193"/>
      <c r="P611" s="193"/>
      <c r="Q611" s="193"/>
      <c r="R611" s="193"/>
      <c r="S611" s="193"/>
      <c r="T611" s="194"/>
      <c r="AT611" s="189" t="s">
        <v>177</v>
      </c>
      <c r="AU611" s="189" t="s">
        <v>86</v>
      </c>
      <c r="AV611" s="13" t="s">
        <v>84</v>
      </c>
      <c r="AW611" s="13" t="s">
        <v>34</v>
      </c>
      <c r="AX611" s="13" t="s">
        <v>77</v>
      </c>
      <c r="AY611" s="189" t="s">
        <v>164</v>
      </c>
    </row>
    <row r="612" spans="1:65" s="13" customFormat="1" x14ac:dyDescent="0.2">
      <c r="B612" s="188"/>
      <c r="D612" s="183" t="s">
        <v>177</v>
      </c>
      <c r="E612" s="189" t="s">
        <v>1</v>
      </c>
      <c r="F612" s="190" t="s">
        <v>5847</v>
      </c>
      <c r="H612" s="189" t="s">
        <v>1</v>
      </c>
      <c r="I612" s="191"/>
      <c r="L612" s="188"/>
      <c r="M612" s="192"/>
      <c r="N612" s="193"/>
      <c r="O612" s="193"/>
      <c r="P612" s="193"/>
      <c r="Q612" s="193"/>
      <c r="R612" s="193"/>
      <c r="S612" s="193"/>
      <c r="T612" s="194"/>
      <c r="AT612" s="189" t="s">
        <v>177</v>
      </c>
      <c r="AU612" s="189" t="s">
        <v>86</v>
      </c>
      <c r="AV612" s="13" t="s">
        <v>84</v>
      </c>
      <c r="AW612" s="13" t="s">
        <v>34</v>
      </c>
      <c r="AX612" s="13" t="s">
        <v>77</v>
      </c>
      <c r="AY612" s="189" t="s">
        <v>164</v>
      </c>
    </row>
    <row r="613" spans="1:65" s="13" customFormat="1" x14ac:dyDescent="0.2">
      <c r="B613" s="188"/>
      <c r="D613" s="183" t="s">
        <v>177</v>
      </c>
      <c r="E613" s="189" t="s">
        <v>1</v>
      </c>
      <c r="F613" s="190" t="s">
        <v>5848</v>
      </c>
      <c r="H613" s="189" t="s">
        <v>1</v>
      </c>
      <c r="I613" s="191"/>
      <c r="L613" s="188"/>
      <c r="M613" s="192"/>
      <c r="N613" s="193"/>
      <c r="O613" s="193"/>
      <c r="P613" s="193"/>
      <c r="Q613" s="193"/>
      <c r="R613" s="193"/>
      <c r="S613" s="193"/>
      <c r="T613" s="194"/>
      <c r="AT613" s="189" t="s">
        <v>177</v>
      </c>
      <c r="AU613" s="189" t="s">
        <v>86</v>
      </c>
      <c r="AV613" s="13" t="s">
        <v>84</v>
      </c>
      <c r="AW613" s="13" t="s">
        <v>34</v>
      </c>
      <c r="AX613" s="13" t="s">
        <v>77</v>
      </c>
      <c r="AY613" s="189" t="s">
        <v>164</v>
      </c>
    </row>
    <row r="614" spans="1:65" s="14" customFormat="1" x14ac:dyDescent="0.2">
      <c r="B614" s="195"/>
      <c r="D614" s="183" t="s">
        <v>177</v>
      </c>
      <c r="E614" s="196" t="s">
        <v>1</v>
      </c>
      <c r="F614" s="197" t="s">
        <v>84</v>
      </c>
      <c r="H614" s="198">
        <v>1</v>
      </c>
      <c r="I614" s="199"/>
      <c r="L614" s="195"/>
      <c r="M614" s="200"/>
      <c r="N614" s="201"/>
      <c r="O614" s="201"/>
      <c r="P614" s="201"/>
      <c r="Q614" s="201"/>
      <c r="R614" s="201"/>
      <c r="S614" s="201"/>
      <c r="T614" s="202"/>
      <c r="AT614" s="196" t="s">
        <v>177</v>
      </c>
      <c r="AU614" s="196" t="s">
        <v>86</v>
      </c>
      <c r="AV614" s="14" t="s">
        <v>86</v>
      </c>
      <c r="AW614" s="14" t="s">
        <v>34</v>
      </c>
      <c r="AX614" s="14" t="s">
        <v>77</v>
      </c>
      <c r="AY614" s="196" t="s">
        <v>164</v>
      </c>
    </row>
    <row r="615" spans="1:65" s="15" customFormat="1" x14ac:dyDescent="0.2">
      <c r="B615" s="203"/>
      <c r="D615" s="183" t="s">
        <v>177</v>
      </c>
      <c r="E615" s="204" t="s">
        <v>1</v>
      </c>
      <c r="F615" s="205" t="s">
        <v>184</v>
      </c>
      <c r="H615" s="206">
        <v>1</v>
      </c>
      <c r="I615" s="207"/>
      <c r="L615" s="203"/>
      <c r="M615" s="208"/>
      <c r="N615" s="209"/>
      <c r="O615" s="209"/>
      <c r="P615" s="209"/>
      <c r="Q615" s="209"/>
      <c r="R615" s="209"/>
      <c r="S615" s="209"/>
      <c r="T615" s="210"/>
      <c r="AT615" s="204" t="s">
        <v>177</v>
      </c>
      <c r="AU615" s="204" t="s">
        <v>86</v>
      </c>
      <c r="AV615" s="15" t="s">
        <v>172</v>
      </c>
      <c r="AW615" s="15" t="s">
        <v>34</v>
      </c>
      <c r="AX615" s="15" t="s">
        <v>84</v>
      </c>
      <c r="AY615" s="204" t="s">
        <v>164</v>
      </c>
    </row>
    <row r="616" spans="1:65" s="2" customFormat="1" ht="16.5" customHeight="1" x14ac:dyDescent="0.2">
      <c r="A616" s="34"/>
      <c r="B616" s="168"/>
      <c r="C616" s="169" t="s">
        <v>533</v>
      </c>
      <c r="D616" s="234" t="s">
        <v>167</v>
      </c>
      <c r="E616" s="171" t="s">
        <v>5514</v>
      </c>
      <c r="F616" s="172" t="s">
        <v>5515</v>
      </c>
      <c r="G616" s="173" t="s">
        <v>329</v>
      </c>
      <c r="H616" s="174">
        <v>0.95199999999999996</v>
      </c>
      <c r="I616" s="175"/>
      <c r="J616" s="176">
        <f>ROUND(I616*H616,2)</f>
        <v>0</v>
      </c>
      <c r="K616" s="172" t="s">
        <v>216</v>
      </c>
      <c r="L616" s="35"/>
      <c r="M616" s="177" t="s">
        <v>1</v>
      </c>
      <c r="N616" s="178" t="s">
        <v>42</v>
      </c>
      <c r="O616" s="60"/>
      <c r="P616" s="179">
        <f>O616*H616</f>
        <v>0</v>
      </c>
      <c r="Q616" s="179">
        <v>0</v>
      </c>
      <c r="R616" s="179">
        <f>Q616*H616</f>
        <v>0</v>
      </c>
      <c r="S616" s="179">
        <v>0</v>
      </c>
      <c r="T616" s="180">
        <f>S616*H616</f>
        <v>0</v>
      </c>
      <c r="U616" s="34"/>
      <c r="V616" s="34"/>
      <c r="W616" s="34"/>
      <c r="X616" s="34"/>
      <c r="Y616" s="34"/>
      <c r="Z616" s="34"/>
      <c r="AA616" s="34"/>
      <c r="AB616" s="34"/>
      <c r="AC616" s="34"/>
      <c r="AD616" s="34"/>
      <c r="AE616" s="34"/>
      <c r="AR616" s="181" t="s">
        <v>191</v>
      </c>
      <c r="AT616" s="181" t="s">
        <v>167</v>
      </c>
      <c r="AU616" s="181" t="s">
        <v>86</v>
      </c>
      <c r="AY616" s="18" t="s">
        <v>164</v>
      </c>
      <c r="BE616" s="182">
        <f>IF(N616="základní",J616,0)</f>
        <v>0</v>
      </c>
      <c r="BF616" s="182">
        <f>IF(N616="snížená",J616,0)</f>
        <v>0</v>
      </c>
      <c r="BG616" s="182">
        <f>IF(N616="zákl. přenesená",J616,0)</f>
        <v>0</v>
      </c>
      <c r="BH616" s="182">
        <f>IF(N616="sníž. přenesená",J616,0)</f>
        <v>0</v>
      </c>
      <c r="BI616" s="182">
        <f>IF(N616="nulová",J616,0)</f>
        <v>0</v>
      </c>
      <c r="BJ616" s="18" t="s">
        <v>84</v>
      </c>
      <c r="BK616" s="182">
        <f>ROUND(I616*H616,2)</f>
        <v>0</v>
      </c>
      <c r="BL616" s="18" t="s">
        <v>191</v>
      </c>
      <c r="BM616" s="181" t="s">
        <v>5849</v>
      </c>
    </row>
    <row r="617" spans="1:65" s="2" customFormat="1" ht="19.5" x14ac:dyDescent="0.2">
      <c r="A617" s="34"/>
      <c r="B617" s="35"/>
      <c r="C617" s="34"/>
      <c r="D617" s="183" t="s">
        <v>174</v>
      </c>
      <c r="E617" s="34"/>
      <c r="F617" s="184" t="s">
        <v>5517</v>
      </c>
      <c r="G617" s="34"/>
      <c r="H617" s="34"/>
      <c r="I617" s="103"/>
      <c r="J617" s="34"/>
      <c r="K617" s="34"/>
      <c r="L617" s="35"/>
      <c r="M617" s="185"/>
      <c r="N617" s="186"/>
      <c r="O617" s="60"/>
      <c r="P617" s="60"/>
      <c r="Q617" s="60"/>
      <c r="R617" s="60"/>
      <c r="S617" s="60"/>
      <c r="T617" s="61"/>
      <c r="U617" s="34"/>
      <c r="V617" s="34"/>
      <c r="W617" s="34"/>
      <c r="X617" s="34"/>
      <c r="Y617" s="34"/>
      <c r="Z617" s="34"/>
      <c r="AA617" s="34"/>
      <c r="AB617" s="34"/>
      <c r="AC617" s="34"/>
      <c r="AD617" s="34"/>
      <c r="AE617" s="34"/>
      <c r="AT617" s="18" t="s">
        <v>174</v>
      </c>
      <c r="AU617" s="18" t="s">
        <v>86</v>
      </c>
    </row>
    <row r="618" spans="1:65" s="2" customFormat="1" ht="58.5" x14ac:dyDescent="0.2">
      <c r="A618" s="34"/>
      <c r="B618" s="35"/>
      <c r="C618" s="34"/>
      <c r="D618" s="183" t="s">
        <v>175</v>
      </c>
      <c r="E618" s="34"/>
      <c r="F618" s="187" t="s">
        <v>2372</v>
      </c>
      <c r="G618" s="34"/>
      <c r="H618" s="34"/>
      <c r="I618" s="103"/>
      <c r="J618" s="34"/>
      <c r="K618" s="34"/>
      <c r="L618" s="35"/>
      <c r="M618" s="185"/>
      <c r="N618" s="186"/>
      <c r="O618" s="60"/>
      <c r="P618" s="60"/>
      <c r="Q618" s="60"/>
      <c r="R618" s="60"/>
      <c r="S618" s="60"/>
      <c r="T618" s="61"/>
      <c r="U618" s="34"/>
      <c r="V618" s="34"/>
      <c r="W618" s="34"/>
      <c r="X618" s="34"/>
      <c r="Y618" s="34"/>
      <c r="Z618" s="34"/>
      <c r="AA618" s="34"/>
      <c r="AB618" s="34"/>
      <c r="AC618" s="34"/>
      <c r="AD618" s="34"/>
      <c r="AE618" s="34"/>
      <c r="AT618" s="18" t="s">
        <v>175</v>
      </c>
      <c r="AU618" s="18" t="s">
        <v>86</v>
      </c>
    </row>
    <row r="619" spans="1:65" s="12" customFormat="1" ht="25.9" customHeight="1" x14ac:dyDescent="0.2">
      <c r="B619" s="155"/>
      <c r="D619" s="156" t="s">
        <v>76</v>
      </c>
      <c r="E619" s="157" t="s">
        <v>326</v>
      </c>
      <c r="F619" s="157" t="s">
        <v>4177</v>
      </c>
      <c r="I619" s="158"/>
      <c r="J619" s="159">
        <f>BK619</f>
        <v>0</v>
      </c>
      <c r="L619" s="155"/>
      <c r="M619" s="160"/>
      <c r="N619" s="161"/>
      <c r="O619" s="161"/>
      <c r="P619" s="162">
        <f>P620+P746+P801+P866+P939</f>
        <v>0</v>
      </c>
      <c r="Q619" s="161"/>
      <c r="R619" s="162">
        <f>R620+R746+R801+R866+R939</f>
        <v>14.12224</v>
      </c>
      <c r="S619" s="161"/>
      <c r="T619" s="163">
        <f>T620+T746+T801+T866+T939</f>
        <v>0</v>
      </c>
      <c r="AR619" s="156" t="s">
        <v>236</v>
      </c>
      <c r="AT619" s="164" t="s">
        <v>76</v>
      </c>
      <c r="AU619" s="164" t="s">
        <v>77</v>
      </c>
      <c r="AY619" s="156" t="s">
        <v>164</v>
      </c>
      <c r="BK619" s="165">
        <f>BK620+BK746+BK801+BK866+BK939</f>
        <v>0</v>
      </c>
    </row>
    <row r="620" spans="1:65" s="12" customFormat="1" ht="22.9" customHeight="1" x14ac:dyDescent="0.2">
      <c r="B620" s="155"/>
      <c r="D620" s="156" t="s">
        <v>76</v>
      </c>
      <c r="E620" s="166" t="s">
        <v>5518</v>
      </c>
      <c r="F620" s="166" t="s">
        <v>5519</v>
      </c>
      <c r="I620" s="158"/>
      <c r="J620" s="167">
        <f>BK620</f>
        <v>0</v>
      </c>
      <c r="L620" s="155"/>
      <c r="M620" s="160"/>
      <c r="N620" s="161"/>
      <c r="O620" s="161"/>
      <c r="P620" s="162">
        <f>SUM(P621:P745)</f>
        <v>0</v>
      </c>
      <c r="Q620" s="161"/>
      <c r="R620" s="162">
        <f>SUM(R621:R745)</f>
        <v>5.4400000000000004E-3</v>
      </c>
      <c r="S620" s="161"/>
      <c r="T620" s="163">
        <f>SUM(T621:T745)</f>
        <v>0</v>
      </c>
      <c r="AR620" s="156" t="s">
        <v>236</v>
      </c>
      <c r="AT620" s="164" t="s">
        <v>76</v>
      </c>
      <c r="AU620" s="164" t="s">
        <v>84</v>
      </c>
      <c r="AY620" s="156" t="s">
        <v>164</v>
      </c>
      <c r="BK620" s="165">
        <f>SUM(BK621:BK745)</f>
        <v>0</v>
      </c>
    </row>
    <row r="621" spans="1:65" s="2" customFormat="1" ht="16.5" customHeight="1" x14ac:dyDescent="0.2">
      <c r="A621" s="34"/>
      <c r="B621" s="168"/>
      <c r="C621" s="169" t="s">
        <v>544</v>
      </c>
      <c r="D621" s="170" t="s">
        <v>167</v>
      </c>
      <c r="E621" s="171" t="s">
        <v>5520</v>
      </c>
      <c r="F621" s="172" t="s">
        <v>5521</v>
      </c>
      <c r="G621" s="173" t="s">
        <v>587</v>
      </c>
      <c r="H621" s="174">
        <v>1</v>
      </c>
      <c r="I621" s="175"/>
      <c r="J621" s="176">
        <f>ROUND(I621*H621,2)</f>
        <v>0</v>
      </c>
      <c r="K621" s="172" t="s">
        <v>171</v>
      </c>
      <c r="L621" s="35"/>
      <c r="M621" s="177" t="s">
        <v>1</v>
      </c>
      <c r="N621" s="178" t="s">
        <v>42</v>
      </c>
      <c r="O621" s="60"/>
      <c r="P621" s="179">
        <f>O621*H621</f>
        <v>0</v>
      </c>
      <c r="Q621" s="179">
        <v>0</v>
      </c>
      <c r="R621" s="179">
        <f>Q621*H621</f>
        <v>0</v>
      </c>
      <c r="S621" s="179">
        <v>0</v>
      </c>
      <c r="T621" s="180">
        <f>S621*H621</f>
        <v>0</v>
      </c>
      <c r="U621" s="34"/>
      <c r="V621" s="34"/>
      <c r="W621" s="34"/>
      <c r="X621" s="34"/>
      <c r="Y621" s="34"/>
      <c r="Z621" s="34"/>
      <c r="AA621" s="34"/>
      <c r="AB621" s="34"/>
      <c r="AC621" s="34"/>
      <c r="AD621" s="34"/>
      <c r="AE621" s="34"/>
      <c r="AR621" s="181" t="s">
        <v>783</v>
      </c>
      <c r="AT621" s="181" t="s">
        <v>167</v>
      </c>
      <c r="AU621" s="181" t="s">
        <v>86</v>
      </c>
      <c r="AY621" s="18" t="s">
        <v>164</v>
      </c>
      <c r="BE621" s="182">
        <f>IF(N621="základní",J621,0)</f>
        <v>0</v>
      </c>
      <c r="BF621" s="182">
        <f>IF(N621="snížená",J621,0)</f>
        <v>0</v>
      </c>
      <c r="BG621" s="182">
        <f>IF(N621="zákl. přenesená",J621,0)</f>
        <v>0</v>
      </c>
      <c r="BH621" s="182">
        <f>IF(N621="sníž. přenesená",J621,0)</f>
        <v>0</v>
      </c>
      <c r="BI621" s="182">
        <f>IF(N621="nulová",J621,0)</f>
        <v>0</v>
      </c>
      <c r="BJ621" s="18" t="s">
        <v>84</v>
      </c>
      <c r="BK621" s="182">
        <f>ROUND(I621*H621,2)</f>
        <v>0</v>
      </c>
      <c r="BL621" s="18" t="s">
        <v>783</v>
      </c>
      <c r="BM621" s="181" t="s">
        <v>5850</v>
      </c>
    </row>
    <row r="622" spans="1:65" s="2" customFormat="1" x14ac:dyDescent="0.2">
      <c r="A622" s="34"/>
      <c r="B622" s="35"/>
      <c r="C622" s="34"/>
      <c r="D622" s="183" t="s">
        <v>174</v>
      </c>
      <c r="E622" s="34"/>
      <c r="F622" s="184" t="s">
        <v>5521</v>
      </c>
      <c r="G622" s="34"/>
      <c r="H622" s="34"/>
      <c r="I622" s="103"/>
      <c r="J622" s="34"/>
      <c r="K622" s="34"/>
      <c r="L622" s="35"/>
      <c r="M622" s="185"/>
      <c r="N622" s="186"/>
      <c r="O622" s="60"/>
      <c r="P622" s="60"/>
      <c r="Q622" s="60"/>
      <c r="R622" s="60"/>
      <c r="S622" s="60"/>
      <c r="T622" s="61"/>
      <c r="U622" s="34"/>
      <c r="V622" s="34"/>
      <c r="W622" s="34"/>
      <c r="X622" s="34"/>
      <c r="Y622" s="34"/>
      <c r="Z622" s="34"/>
      <c r="AA622" s="34"/>
      <c r="AB622" s="34"/>
      <c r="AC622" s="34"/>
      <c r="AD622" s="34"/>
      <c r="AE622" s="34"/>
      <c r="AT622" s="18" t="s">
        <v>174</v>
      </c>
      <c r="AU622" s="18" t="s">
        <v>86</v>
      </c>
    </row>
    <row r="623" spans="1:65" s="13" customFormat="1" x14ac:dyDescent="0.2">
      <c r="B623" s="188"/>
      <c r="D623" s="183" t="s">
        <v>177</v>
      </c>
      <c r="E623" s="189" t="s">
        <v>1</v>
      </c>
      <c r="F623" s="190" t="s">
        <v>5232</v>
      </c>
      <c r="H623" s="189" t="s">
        <v>1</v>
      </c>
      <c r="I623" s="191"/>
      <c r="L623" s="188"/>
      <c r="M623" s="192"/>
      <c r="N623" s="193"/>
      <c r="O623" s="193"/>
      <c r="P623" s="193"/>
      <c r="Q623" s="193"/>
      <c r="R623" s="193"/>
      <c r="S623" s="193"/>
      <c r="T623" s="194"/>
      <c r="AT623" s="189" t="s">
        <v>177</v>
      </c>
      <c r="AU623" s="189" t="s">
        <v>86</v>
      </c>
      <c r="AV623" s="13" t="s">
        <v>84</v>
      </c>
      <c r="AW623" s="13" t="s">
        <v>34</v>
      </c>
      <c r="AX623" s="13" t="s">
        <v>77</v>
      </c>
      <c r="AY623" s="189" t="s">
        <v>164</v>
      </c>
    </row>
    <row r="624" spans="1:65" s="13" customFormat="1" x14ac:dyDescent="0.2">
      <c r="B624" s="188"/>
      <c r="D624" s="183" t="s">
        <v>177</v>
      </c>
      <c r="E624" s="189" t="s">
        <v>1</v>
      </c>
      <c r="F624" s="190" t="s">
        <v>4418</v>
      </c>
      <c r="H624" s="189" t="s">
        <v>1</v>
      </c>
      <c r="I624" s="191"/>
      <c r="L624" s="188"/>
      <c r="M624" s="192"/>
      <c r="N624" s="193"/>
      <c r="O624" s="193"/>
      <c r="P624" s="193"/>
      <c r="Q624" s="193"/>
      <c r="R624" s="193"/>
      <c r="S624" s="193"/>
      <c r="T624" s="194"/>
      <c r="AT624" s="189" t="s">
        <v>177</v>
      </c>
      <c r="AU624" s="189" t="s">
        <v>86</v>
      </c>
      <c r="AV624" s="13" t="s">
        <v>84</v>
      </c>
      <c r="AW624" s="13" t="s">
        <v>34</v>
      </c>
      <c r="AX624" s="13" t="s">
        <v>77</v>
      </c>
      <c r="AY624" s="189" t="s">
        <v>164</v>
      </c>
    </row>
    <row r="625" spans="1:65" s="13" customFormat="1" x14ac:dyDescent="0.2">
      <c r="B625" s="188"/>
      <c r="D625" s="183" t="s">
        <v>177</v>
      </c>
      <c r="E625" s="189" t="s">
        <v>1</v>
      </c>
      <c r="F625" s="190" t="s">
        <v>5699</v>
      </c>
      <c r="H625" s="189" t="s">
        <v>1</v>
      </c>
      <c r="I625" s="191"/>
      <c r="L625" s="188"/>
      <c r="M625" s="192"/>
      <c r="N625" s="193"/>
      <c r="O625" s="193"/>
      <c r="P625" s="193"/>
      <c r="Q625" s="193"/>
      <c r="R625" s="193"/>
      <c r="S625" s="193"/>
      <c r="T625" s="194"/>
      <c r="AT625" s="189" t="s">
        <v>177</v>
      </c>
      <c r="AU625" s="189" t="s">
        <v>86</v>
      </c>
      <c r="AV625" s="13" t="s">
        <v>84</v>
      </c>
      <c r="AW625" s="13" t="s">
        <v>34</v>
      </c>
      <c r="AX625" s="13" t="s">
        <v>77</v>
      </c>
      <c r="AY625" s="189" t="s">
        <v>164</v>
      </c>
    </row>
    <row r="626" spans="1:65" s="13" customFormat="1" x14ac:dyDescent="0.2">
      <c r="B626" s="188"/>
      <c r="D626" s="183" t="s">
        <v>177</v>
      </c>
      <c r="E626" s="189" t="s">
        <v>1</v>
      </c>
      <c r="F626" s="190" t="s">
        <v>5700</v>
      </c>
      <c r="H626" s="189" t="s">
        <v>1</v>
      </c>
      <c r="I626" s="191"/>
      <c r="L626" s="188"/>
      <c r="M626" s="192"/>
      <c r="N626" s="193"/>
      <c r="O626" s="193"/>
      <c r="P626" s="193"/>
      <c r="Q626" s="193"/>
      <c r="R626" s="193"/>
      <c r="S626" s="193"/>
      <c r="T626" s="194"/>
      <c r="AT626" s="189" t="s">
        <v>177</v>
      </c>
      <c r="AU626" s="189" t="s">
        <v>86</v>
      </c>
      <c r="AV626" s="13" t="s">
        <v>84</v>
      </c>
      <c r="AW626" s="13" t="s">
        <v>34</v>
      </c>
      <c r="AX626" s="13" t="s">
        <v>77</v>
      </c>
      <c r="AY626" s="189" t="s">
        <v>164</v>
      </c>
    </row>
    <row r="627" spans="1:65" s="13" customFormat="1" x14ac:dyDescent="0.2">
      <c r="B627" s="188"/>
      <c r="D627" s="183" t="s">
        <v>177</v>
      </c>
      <c r="E627" s="189" t="s">
        <v>1</v>
      </c>
      <c r="F627" s="190" t="s">
        <v>5827</v>
      </c>
      <c r="H627" s="189" t="s">
        <v>1</v>
      </c>
      <c r="I627" s="191"/>
      <c r="L627" s="188"/>
      <c r="M627" s="192"/>
      <c r="N627" s="193"/>
      <c r="O627" s="193"/>
      <c r="P627" s="193"/>
      <c r="Q627" s="193"/>
      <c r="R627" s="193"/>
      <c r="S627" s="193"/>
      <c r="T627" s="194"/>
      <c r="AT627" s="189" t="s">
        <v>177</v>
      </c>
      <c r="AU627" s="189" t="s">
        <v>86</v>
      </c>
      <c r="AV627" s="13" t="s">
        <v>84</v>
      </c>
      <c r="AW627" s="13" t="s">
        <v>34</v>
      </c>
      <c r="AX627" s="13" t="s">
        <v>77</v>
      </c>
      <c r="AY627" s="189" t="s">
        <v>164</v>
      </c>
    </row>
    <row r="628" spans="1:65" s="13" customFormat="1" x14ac:dyDescent="0.2">
      <c r="B628" s="188"/>
      <c r="D628" s="183" t="s">
        <v>177</v>
      </c>
      <c r="E628" s="189" t="s">
        <v>1</v>
      </c>
      <c r="F628" s="190" t="s">
        <v>5851</v>
      </c>
      <c r="H628" s="189" t="s">
        <v>1</v>
      </c>
      <c r="I628" s="191"/>
      <c r="L628" s="188"/>
      <c r="M628" s="192"/>
      <c r="N628" s="193"/>
      <c r="O628" s="193"/>
      <c r="P628" s="193"/>
      <c r="Q628" s="193"/>
      <c r="R628" s="193"/>
      <c r="S628" s="193"/>
      <c r="T628" s="194"/>
      <c r="AT628" s="189" t="s">
        <v>177</v>
      </c>
      <c r="AU628" s="189" t="s">
        <v>86</v>
      </c>
      <c r="AV628" s="13" t="s">
        <v>84</v>
      </c>
      <c r="AW628" s="13" t="s">
        <v>34</v>
      </c>
      <c r="AX628" s="13" t="s">
        <v>77</v>
      </c>
      <c r="AY628" s="189" t="s">
        <v>164</v>
      </c>
    </row>
    <row r="629" spans="1:65" s="13" customFormat="1" x14ac:dyDescent="0.2">
      <c r="B629" s="188"/>
      <c r="D629" s="183" t="s">
        <v>177</v>
      </c>
      <c r="E629" s="189" t="s">
        <v>1</v>
      </c>
      <c r="F629" s="190" t="s">
        <v>5852</v>
      </c>
      <c r="H629" s="189" t="s">
        <v>1</v>
      </c>
      <c r="I629" s="191"/>
      <c r="L629" s="188"/>
      <c r="M629" s="192"/>
      <c r="N629" s="193"/>
      <c r="O629" s="193"/>
      <c r="P629" s="193"/>
      <c r="Q629" s="193"/>
      <c r="R629" s="193"/>
      <c r="S629" s="193"/>
      <c r="T629" s="194"/>
      <c r="AT629" s="189" t="s">
        <v>177</v>
      </c>
      <c r="AU629" s="189" t="s">
        <v>86</v>
      </c>
      <c r="AV629" s="13" t="s">
        <v>84</v>
      </c>
      <c r="AW629" s="13" t="s">
        <v>34</v>
      </c>
      <c r="AX629" s="13" t="s">
        <v>77</v>
      </c>
      <c r="AY629" s="189" t="s">
        <v>164</v>
      </c>
    </row>
    <row r="630" spans="1:65" s="13" customFormat="1" x14ac:dyDescent="0.2">
      <c r="B630" s="188"/>
      <c r="D630" s="183" t="s">
        <v>177</v>
      </c>
      <c r="E630" s="189" t="s">
        <v>1</v>
      </c>
      <c r="F630" s="190" t="s">
        <v>4559</v>
      </c>
      <c r="H630" s="189" t="s">
        <v>1</v>
      </c>
      <c r="I630" s="191"/>
      <c r="L630" s="188"/>
      <c r="M630" s="192"/>
      <c r="N630" s="193"/>
      <c r="O630" s="193"/>
      <c r="P630" s="193"/>
      <c r="Q630" s="193"/>
      <c r="R630" s="193"/>
      <c r="S630" s="193"/>
      <c r="T630" s="194"/>
      <c r="AT630" s="189" t="s">
        <v>177</v>
      </c>
      <c r="AU630" s="189" t="s">
        <v>86</v>
      </c>
      <c r="AV630" s="13" t="s">
        <v>84</v>
      </c>
      <c r="AW630" s="13" t="s">
        <v>34</v>
      </c>
      <c r="AX630" s="13" t="s">
        <v>77</v>
      </c>
      <c r="AY630" s="189" t="s">
        <v>164</v>
      </c>
    </row>
    <row r="631" spans="1:65" s="13" customFormat="1" x14ac:dyDescent="0.2">
      <c r="B631" s="188"/>
      <c r="D631" s="183" t="s">
        <v>177</v>
      </c>
      <c r="E631" s="189" t="s">
        <v>1</v>
      </c>
      <c r="F631" s="190" t="s">
        <v>5853</v>
      </c>
      <c r="H631" s="189" t="s">
        <v>1</v>
      </c>
      <c r="I631" s="191"/>
      <c r="L631" s="188"/>
      <c r="M631" s="192"/>
      <c r="N631" s="193"/>
      <c r="O631" s="193"/>
      <c r="P631" s="193"/>
      <c r="Q631" s="193"/>
      <c r="R631" s="193"/>
      <c r="S631" s="193"/>
      <c r="T631" s="194"/>
      <c r="AT631" s="189" t="s">
        <v>177</v>
      </c>
      <c r="AU631" s="189" t="s">
        <v>86</v>
      </c>
      <c r="AV631" s="13" t="s">
        <v>84</v>
      </c>
      <c r="AW631" s="13" t="s">
        <v>34</v>
      </c>
      <c r="AX631" s="13" t="s">
        <v>77</v>
      </c>
      <c r="AY631" s="189" t="s">
        <v>164</v>
      </c>
    </row>
    <row r="632" spans="1:65" s="13" customFormat="1" x14ac:dyDescent="0.2">
      <c r="B632" s="188"/>
      <c r="D632" s="183" t="s">
        <v>177</v>
      </c>
      <c r="E632" s="189" t="s">
        <v>1</v>
      </c>
      <c r="F632" s="190" t="s">
        <v>5854</v>
      </c>
      <c r="H632" s="189" t="s">
        <v>1</v>
      </c>
      <c r="I632" s="191"/>
      <c r="L632" s="188"/>
      <c r="M632" s="192"/>
      <c r="N632" s="193"/>
      <c r="O632" s="193"/>
      <c r="P632" s="193"/>
      <c r="Q632" s="193"/>
      <c r="R632" s="193"/>
      <c r="S632" s="193"/>
      <c r="T632" s="194"/>
      <c r="AT632" s="189" t="s">
        <v>177</v>
      </c>
      <c r="AU632" s="189" t="s">
        <v>86</v>
      </c>
      <c r="AV632" s="13" t="s">
        <v>84</v>
      </c>
      <c r="AW632" s="13" t="s">
        <v>34</v>
      </c>
      <c r="AX632" s="13" t="s">
        <v>77</v>
      </c>
      <c r="AY632" s="189" t="s">
        <v>164</v>
      </c>
    </row>
    <row r="633" spans="1:65" s="14" customFormat="1" x14ac:dyDescent="0.2">
      <c r="B633" s="195"/>
      <c r="D633" s="183" t="s">
        <v>177</v>
      </c>
      <c r="E633" s="196" t="s">
        <v>1</v>
      </c>
      <c r="F633" s="197" t="s">
        <v>84</v>
      </c>
      <c r="H633" s="198">
        <v>1</v>
      </c>
      <c r="I633" s="199"/>
      <c r="L633" s="195"/>
      <c r="M633" s="200"/>
      <c r="N633" s="201"/>
      <c r="O633" s="201"/>
      <c r="P633" s="201"/>
      <c r="Q633" s="201"/>
      <c r="R633" s="201"/>
      <c r="S633" s="201"/>
      <c r="T633" s="202"/>
      <c r="AT633" s="196" t="s">
        <v>177</v>
      </c>
      <c r="AU633" s="196" t="s">
        <v>86</v>
      </c>
      <c r="AV633" s="14" t="s">
        <v>86</v>
      </c>
      <c r="AW633" s="14" t="s">
        <v>34</v>
      </c>
      <c r="AX633" s="14" t="s">
        <v>77</v>
      </c>
      <c r="AY633" s="196" t="s">
        <v>164</v>
      </c>
    </row>
    <row r="634" spans="1:65" s="15" customFormat="1" x14ac:dyDescent="0.2">
      <c r="B634" s="203"/>
      <c r="D634" s="183" t="s">
        <v>177</v>
      </c>
      <c r="E634" s="204" t="s">
        <v>1</v>
      </c>
      <c r="F634" s="205" t="s">
        <v>184</v>
      </c>
      <c r="H634" s="206">
        <v>1</v>
      </c>
      <c r="I634" s="207"/>
      <c r="L634" s="203"/>
      <c r="M634" s="208"/>
      <c r="N634" s="209"/>
      <c r="O634" s="209"/>
      <c r="P634" s="209"/>
      <c r="Q634" s="209"/>
      <c r="R634" s="209"/>
      <c r="S634" s="209"/>
      <c r="T634" s="210"/>
      <c r="AT634" s="204" t="s">
        <v>177</v>
      </c>
      <c r="AU634" s="204" t="s">
        <v>86</v>
      </c>
      <c r="AV634" s="15" t="s">
        <v>172</v>
      </c>
      <c r="AW634" s="15" t="s">
        <v>34</v>
      </c>
      <c r="AX634" s="15" t="s">
        <v>84</v>
      </c>
      <c r="AY634" s="204" t="s">
        <v>164</v>
      </c>
    </row>
    <row r="635" spans="1:65" s="2" customFormat="1" ht="16.5" customHeight="1" x14ac:dyDescent="0.2">
      <c r="A635" s="34"/>
      <c r="B635" s="168"/>
      <c r="C635" s="169" t="s">
        <v>549</v>
      </c>
      <c r="D635" s="170" t="s">
        <v>167</v>
      </c>
      <c r="E635" s="171" t="s">
        <v>5855</v>
      </c>
      <c r="F635" s="172" t="s">
        <v>5856</v>
      </c>
      <c r="G635" s="173" t="s">
        <v>587</v>
      </c>
      <c r="H635" s="174">
        <v>4</v>
      </c>
      <c r="I635" s="175"/>
      <c r="J635" s="176">
        <f>ROUND(I635*H635,2)</f>
        <v>0</v>
      </c>
      <c r="K635" s="172" t="s">
        <v>171</v>
      </c>
      <c r="L635" s="35"/>
      <c r="M635" s="177" t="s">
        <v>1</v>
      </c>
      <c r="N635" s="178" t="s">
        <v>42</v>
      </c>
      <c r="O635" s="60"/>
      <c r="P635" s="179">
        <f>O635*H635</f>
        <v>0</v>
      </c>
      <c r="Q635" s="179">
        <v>0</v>
      </c>
      <c r="R635" s="179">
        <f>Q635*H635</f>
        <v>0</v>
      </c>
      <c r="S635" s="179">
        <v>0</v>
      </c>
      <c r="T635" s="180">
        <f>S635*H635</f>
        <v>0</v>
      </c>
      <c r="U635" s="34"/>
      <c r="V635" s="34"/>
      <c r="W635" s="34"/>
      <c r="X635" s="34"/>
      <c r="Y635" s="34"/>
      <c r="Z635" s="34"/>
      <c r="AA635" s="34"/>
      <c r="AB635" s="34"/>
      <c r="AC635" s="34"/>
      <c r="AD635" s="34"/>
      <c r="AE635" s="34"/>
      <c r="AR635" s="181" t="s">
        <v>783</v>
      </c>
      <c r="AT635" s="181" t="s">
        <v>167</v>
      </c>
      <c r="AU635" s="181" t="s">
        <v>86</v>
      </c>
      <c r="AY635" s="18" t="s">
        <v>164</v>
      </c>
      <c r="BE635" s="182">
        <f>IF(N635="základní",J635,0)</f>
        <v>0</v>
      </c>
      <c r="BF635" s="182">
        <f>IF(N635="snížená",J635,0)</f>
        <v>0</v>
      </c>
      <c r="BG635" s="182">
        <f>IF(N635="zákl. přenesená",J635,0)</f>
        <v>0</v>
      </c>
      <c r="BH635" s="182">
        <f>IF(N635="sníž. přenesená",J635,0)</f>
        <v>0</v>
      </c>
      <c r="BI635" s="182">
        <f>IF(N635="nulová",J635,0)</f>
        <v>0</v>
      </c>
      <c r="BJ635" s="18" t="s">
        <v>84</v>
      </c>
      <c r="BK635" s="182">
        <f>ROUND(I635*H635,2)</f>
        <v>0</v>
      </c>
      <c r="BL635" s="18" t="s">
        <v>783</v>
      </c>
      <c r="BM635" s="181" t="s">
        <v>5857</v>
      </c>
    </row>
    <row r="636" spans="1:65" s="2" customFormat="1" x14ac:dyDescent="0.2">
      <c r="A636" s="34"/>
      <c r="B636" s="35"/>
      <c r="C636" s="34"/>
      <c r="D636" s="183" t="s">
        <v>174</v>
      </c>
      <c r="E636" s="34"/>
      <c r="F636" s="184" t="s">
        <v>5856</v>
      </c>
      <c r="G636" s="34"/>
      <c r="H636" s="34"/>
      <c r="I636" s="103"/>
      <c r="J636" s="34"/>
      <c r="K636" s="34"/>
      <c r="L636" s="35"/>
      <c r="M636" s="185"/>
      <c r="N636" s="186"/>
      <c r="O636" s="60"/>
      <c r="P636" s="60"/>
      <c r="Q636" s="60"/>
      <c r="R636" s="60"/>
      <c r="S636" s="60"/>
      <c r="T636" s="61"/>
      <c r="U636" s="34"/>
      <c r="V636" s="34"/>
      <c r="W636" s="34"/>
      <c r="X636" s="34"/>
      <c r="Y636" s="34"/>
      <c r="Z636" s="34"/>
      <c r="AA636" s="34"/>
      <c r="AB636" s="34"/>
      <c r="AC636" s="34"/>
      <c r="AD636" s="34"/>
      <c r="AE636" s="34"/>
      <c r="AT636" s="18" t="s">
        <v>174</v>
      </c>
      <c r="AU636" s="18" t="s">
        <v>86</v>
      </c>
    </row>
    <row r="637" spans="1:65" s="13" customFormat="1" x14ac:dyDescent="0.2">
      <c r="B637" s="188"/>
      <c r="D637" s="183" t="s">
        <v>177</v>
      </c>
      <c r="E637" s="189" t="s">
        <v>1</v>
      </c>
      <c r="F637" s="190" t="s">
        <v>5232</v>
      </c>
      <c r="H637" s="189" t="s">
        <v>1</v>
      </c>
      <c r="I637" s="191"/>
      <c r="L637" s="188"/>
      <c r="M637" s="192"/>
      <c r="N637" s="193"/>
      <c r="O637" s="193"/>
      <c r="P637" s="193"/>
      <c r="Q637" s="193"/>
      <c r="R637" s="193"/>
      <c r="S637" s="193"/>
      <c r="T637" s="194"/>
      <c r="AT637" s="189" t="s">
        <v>177</v>
      </c>
      <c r="AU637" s="189" t="s">
        <v>86</v>
      </c>
      <c r="AV637" s="13" t="s">
        <v>84</v>
      </c>
      <c r="AW637" s="13" t="s">
        <v>34</v>
      </c>
      <c r="AX637" s="13" t="s">
        <v>77</v>
      </c>
      <c r="AY637" s="189" t="s">
        <v>164</v>
      </c>
    </row>
    <row r="638" spans="1:65" s="13" customFormat="1" x14ac:dyDescent="0.2">
      <c r="B638" s="188"/>
      <c r="D638" s="183" t="s">
        <v>177</v>
      </c>
      <c r="E638" s="189" t="s">
        <v>1</v>
      </c>
      <c r="F638" s="190" t="s">
        <v>4418</v>
      </c>
      <c r="H638" s="189" t="s">
        <v>1</v>
      </c>
      <c r="I638" s="191"/>
      <c r="L638" s="188"/>
      <c r="M638" s="192"/>
      <c r="N638" s="193"/>
      <c r="O638" s="193"/>
      <c r="P638" s="193"/>
      <c r="Q638" s="193"/>
      <c r="R638" s="193"/>
      <c r="S638" s="193"/>
      <c r="T638" s="194"/>
      <c r="AT638" s="189" t="s">
        <v>177</v>
      </c>
      <c r="AU638" s="189" t="s">
        <v>86</v>
      </c>
      <c r="AV638" s="13" t="s">
        <v>84</v>
      </c>
      <c r="AW638" s="13" t="s">
        <v>34</v>
      </c>
      <c r="AX638" s="13" t="s">
        <v>77</v>
      </c>
      <c r="AY638" s="189" t="s">
        <v>164</v>
      </c>
    </row>
    <row r="639" spans="1:65" s="13" customFormat="1" x14ac:dyDescent="0.2">
      <c r="B639" s="188"/>
      <c r="D639" s="183" t="s">
        <v>177</v>
      </c>
      <c r="E639" s="189" t="s">
        <v>1</v>
      </c>
      <c r="F639" s="190" t="s">
        <v>5699</v>
      </c>
      <c r="H639" s="189" t="s">
        <v>1</v>
      </c>
      <c r="I639" s="191"/>
      <c r="L639" s="188"/>
      <c r="M639" s="192"/>
      <c r="N639" s="193"/>
      <c r="O639" s="193"/>
      <c r="P639" s="193"/>
      <c r="Q639" s="193"/>
      <c r="R639" s="193"/>
      <c r="S639" s="193"/>
      <c r="T639" s="194"/>
      <c r="AT639" s="189" t="s">
        <v>177</v>
      </c>
      <c r="AU639" s="189" t="s">
        <v>86</v>
      </c>
      <c r="AV639" s="13" t="s">
        <v>84</v>
      </c>
      <c r="AW639" s="13" t="s">
        <v>34</v>
      </c>
      <c r="AX639" s="13" t="s">
        <v>77</v>
      </c>
      <c r="AY639" s="189" t="s">
        <v>164</v>
      </c>
    </row>
    <row r="640" spans="1:65" s="13" customFormat="1" x14ac:dyDescent="0.2">
      <c r="B640" s="188"/>
      <c r="D640" s="183" t="s">
        <v>177</v>
      </c>
      <c r="E640" s="189" t="s">
        <v>1</v>
      </c>
      <c r="F640" s="190" t="s">
        <v>5700</v>
      </c>
      <c r="H640" s="189" t="s">
        <v>1</v>
      </c>
      <c r="I640" s="191"/>
      <c r="L640" s="188"/>
      <c r="M640" s="192"/>
      <c r="N640" s="193"/>
      <c r="O640" s="193"/>
      <c r="P640" s="193"/>
      <c r="Q640" s="193"/>
      <c r="R640" s="193"/>
      <c r="S640" s="193"/>
      <c r="T640" s="194"/>
      <c r="AT640" s="189" t="s">
        <v>177</v>
      </c>
      <c r="AU640" s="189" t="s">
        <v>86</v>
      </c>
      <c r="AV640" s="13" t="s">
        <v>84</v>
      </c>
      <c r="AW640" s="13" t="s">
        <v>34</v>
      </c>
      <c r="AX640" s="13" t="s">
        <v>77</v>
      </c>
      <c r="AY640" s="189" t="s">
        <v>164</v>
      </c>
    </row>
    <row r="641" spans="1:65" s="13" customFormat="1" x14ac:dyDescent="0.2">
      <c r="B641" s="188"/>
      <c r="D641" s="183" t="s">
        <v>177</v>
      </c>
      <c r="E641" s="189" t="s">
        <v>1</v>
      </c>
      <c r="F641" s="190" t="s">
        <v>5709</v>
      </c>
      <c r="H641" s="189" t="s">
        <v>1</v>
      </c>
      <c r="I641" s="191"/>
      <c r="L641" s="188"/>
      <c r="M641" s="192"/>
      <c r="N641" s="193"/>
      <c r="O641" s="193"/>
      <c r="P641" s="193"/>
      <c r="Q641" s="193"/>
      <c r="R641" s="193"/>
      <c r="S641" s="193"/>
      <c r="T641" s="194"/>
      <c r="AT641" s="189" t="s">
        <v>177</v>
      </c>
      <c r="AU641" s="189" t="s">
        <v>86</v>
      </c>
      <c r="AV641" s="13" t="s">
        <v>84</v>
      </c>
      <c r="AW641" s="13" t="s">
        <v>34</v>
      </c>
      <c r="AX641" s="13" t="s">
        <v>77</v>
      </c>
      <c r="AY641" s="189" t="s">
        <v>164</v>
      </c>
    </row>
    <row r="642" spans="1:65" s="13" customFormat="1" x14ac:dyDescent="0.2">
      <c r="B642" s="188"/>
      <c r="D642" s="183" t="s">
        <v>177</v>
      </c>
      <c r="E642" s="189" t="s">
        <v>1</v>
      </c>
      <c r="F642" s="190" t="s">
        <v>5858</v>
      </c>
      <c r="H642" s="189" t="s">
        <v>1</v>
      </c>
      <c r="I642" s="191"/>
      <c r="L642" s="188"/>
      <c r="M642" s="192"/>
      <c r="N642" s="193"/>
      <c r="O642" s="193"/>
      <c r="P642" s="193"/>
      <c r="Q642" s="193"/>
      <c r="R642" s="193"/>
      <c r="S642" s="193"/>
      <c r="T642" s="194"/>
      <c r="AT642" s="189" t="s">
        <v>177</v>
      </c>
      <c r="AU642" s="189" t="s">
        <v>86</v>
      </c>
      <c r="AV642" s="13" t="s">
        <v>84</v>
      </c>
      <c r="AW642" s="13" t="s">
        <v>34</v>
      </c>
      <c r="AX642" s="13" t="s">
        <v>77</v>
      </c>
      <c r="AY642" s="189" t="s">
        <v>164</v>
      </c>
    </row>
    <row r="643" spans="1:65" s="13" customFormat="1" x14ac:dyDescent="0.2">
      <c r="B643" s="188"/>
      <c r="D643" s="183" t="s">
        <v>177</v>
      </c>
      <c r="E643" s="189" t="s">
        <v>1</v>
      </c>
      <c r="F643" s="190" t="s">
        <v>5859</v>
      </c>
      <c r="H643" s="189" t="s">
        <v>1</v>
      </c>
      <c r="I643" s="191"/>
      <c r="L643" s="188"/>
      <c r="M643" s="192"/>
      <c r="N643" s="193"/>
      <c r="O643" s="193"/>
      <c r="P643" s="193"/>
      <c r="Q643" s="193"/>
      <c r="R643" s="193"/>
      <c r="S643" s="193"/>
      <c r="T643" s="194"/>
      <c r="AT643" s="189" t="s">
        <v>177</v>
      </c>
      <c r="AU643" s="189" t="s">
        <v>86</v>
      </c>
      <c r="AV643" s="13" t="s">
        <v>84</v>
      </c>
      <c r="AW643" s="13" t="s">
        <v>34</v>
      </c>
      <c r="AX643" s="13" t="s">
        <v>77</v>
      </c>
      <c r="AY643" s="189" t="s">
        <v>164</v>
      </c>
    </row>
    <row r="644" spans="1:65" s="13" customFormat="1" x14ac:dyDescent="0.2">
      <c r="B644" s="188"/>
      <c r="D644" s="183" t="s">
        <v>177</v>
      </c>
      <c r="E644" s="189" t="s">
        <v>1</v>
      </c>
      <c r="F644" s="190" t="s">
        <v>5860</v>
      </c>
      <c r="H644" s="189" t="s">
        <v>1</v>
      </c>
      <c r="I644" s="191"/>
      <c r="L644" s="188"/>
      <c r="M644" s="192"/>
      <c r="N644" s="193"/>
      <c r="O644" s="193"/>
      <c r="P644" s="193"/>
      <c r="Q644" s="193"/>
      <c r="R644" s="193"/>
      <c r="S644" s="193"/>
      <c r="T644" s="194"/>
      <c r="AT644" s="189" t="s">
        <v>177</v>
      </c>
      <c r="AU644" s="189" t="s">
        <v>86</v>
      </c>
      <c r="AV644" s="13" t="s">
        <v>84</v>
      </c>
      <c r="AW644" s="13" t="s">
        <v>34</v>
      </c>
      <c r="AX644" s="13" t="s">
        <v>77</v>
      </c>
      <c r="AY644" s="189" t="s">
        <v>164</v>
      </c>
    </row>
    <row r="645" spans="1:65" s="13" customFormat="1" x14ac:dyDescent="0.2">
      <c r="B645" s="188"/>
      <c r="D645" s="183" t="s">
        <v>177</v>
      </c>
      <c r="E645" s="189" t="s">
        <v>1</v>
      </c>
      <c r="F645" s="190" t="s">
        <v>5861</v>
      </c>
      <c r="H645" s="189" t="s">
        <v>1</v>
      </c>
      <c r="I645" s="191"/>
      <c r="L645" s="188"/>
      <c r="M645" s="192"/>
      <c r="N645" s="193"/>
      <c r="O645" s="193"/>
      <c r="P645" s="193"/>
      <c r="Q645" s="193"/>
      <c r="R645" s="193"/>
      <c r="S645" s="193"/>
      <c r="T645" s="194"/>
      <c r="AT645" s="189" t="s">
        <v>177</v>
      </c>
      <c r="AU645" s="189" t="s">
        <v>86</v>
      </c>
      <c r="AV645" s="13" t="s">
        <v>84</v>
      </c>
      <c r="AW645" s="13" t="s">
        <v>34</v>
      </c>
      <c r="AX645" s="13" t="s">
        <v>77</v>
      </c>
      <c r="AY645" s="189" t="s">
        <v>164</v>
      </c>
    </row>
    <row r="646" spans="1:65" s="13" customFormat="1" x14ac:dyDescent="0.2">
      <c r="B646" s="188"/>
      <c r="D646" s="183" t="s">
        <v>177</v>
      </c>
      <c r="E646" s="189" t="s">
        <v>1</v>
      </c>
      <c r="F646" s="190" t="s">
        <v>5862</v>
      </c>
      <c r="H646" s="189" t="s">
        <v>1</v>
      </c>
      <c r="I646" s="191"/>
      <c r="L646" s="188"/>
      <c r="M646" s="192"/>
      <c r="N646" s="193"/>
      <c r="O646" s="193"/>
      <c r="P646" s="193"/>
      <c r="Q646" s="193"/>
      <c r="R646" s="193"/>
      <c r="S646" s="193"/>
      <c r="T646" s="194"/>
      <c r="AT646" s="189" t="s">
        <v>177</v>
      </c>
      <c r="AU646" s="189" t="s">
        <v>86</v>
      </c>
      <c r="AV646" s="13" t="s">
        <v>84</v>
      </c>
      <c r="AW646" s="13" t="s">
        <v>34</v>
      </c>
      <c r="AX646" s="13" t="s">
        <v>77</v>
      </c>
      <c r="AY646" s="189" t="s">
        <v>164</v>
      </c>
    </row>
    <row r="647" spans="1:65" s="13" customFormat="1" x14ac:dyDescent="0.2">
      <c r="B647" s="188"/>
      <c r="D647" s="183" t="s">
        <v>177</v>
      </c>
      <c r="E647" s="189" t="s">
        <v>1</v>
      </c>
      <c r="F647" s="190" t="s">
        <v>5863</v>
      </c>
      <c r="H647" s="189" t="s">
        <v>1</v>
      </c>
      <c r="I647" s="191"/>
      <c r="L647" s="188"/>
      <c r="M647" s="192"/>
      <c r="N647" s="193"/>
      <c r="O647" s="193"/>
      <c r="P647" s="193"/>
      <c r="Q647" s="193"/>
      <c r="R647" s="193"/>
      <c r="S647" s="193"/>
      <c r="T647" s="194"/>
      <c r="AT647" s="189" t="s">
        <v>177</v>
      </c>
      <c r="AU647" s="189" t="s">
        <v>86</v>
      </c>
      <c r="AV647" s="13" t="s">
        <v>84</v>
      </c>
      <c r="AW647" s="13" t="s">
        <v>34</v>
      </c>
      <c r="AX647" s="13" t="s">
        <v>77</v>
      </c>
      <c r="AY647" s="189" t="s">
        <v>164</v>
      </c>
    </row>
    <row r="648" spans="1:65" s="13" customFormat="1" x14ac:dyDescent="0.2">
      <c r="B648" s="188"/>
      <c r="D648" s="183" t="s">
        <v>177</v>
      </c>
      <c r="E648" s="189" t="s">
        <v>1</v>
      </c>
      <c r="F648" s="190" t="s">
        <v>5864</v>
      </c>
      <c r="H648" s="189" t="s">
        <v>1</v>
      </c>
      <c r="I648" s="191"/>
      <c r="L648" s="188"/>
      <c r="M648" s="192"/>
      <c r="N648" s="193"/>
      <c r="O648" s="193"/>
      <c r="P648" s="193"/>
      <c r="Q648" s="193"/>
      <c r="R648" s="193"/>
      <c r="S648" s="193"/>
      <c r="T648" s="194"/>
      <c r="AT648" s="189" t="s">
        <v>177</v>
      </c>
      <c r="AU648" s="189" t="s">
        <v>86</v>
      </c>
      <c r="AV648" s="13" t="s">
        <v>84</v>
      </c>
      <c r="AW648" s="13" t="s">
        <v>34</v>
      </c>
      <c r="AX648" s="13" t="s">
        <v>77</v>
      </c>
      <c r="AY648" s="189" t="s">
        <v>164</v>
      </c>
    </row>
    <row r="649" spans="1:65" s="13" customFormat="1" x14ac:dyDescent="0.2">
      <c r="B649" s="188"/>
      <c r="D649" s="183" t="s">
        <v>177</v>
      </c>
      <c r="E649" s="189" t="s">
        <v>1</v>
      </c>
      <c r="F649" s="190" t="s">
        <v>5865</v>
      </c>
      <c r="H649" s="189" t="s">
        <v>1</v>
      </c>
      <c r="I649" s="191"/>
      <c r="L649" s="188"/>
      <c r="M649" s="192"/>
      <c r="N649" s="193"/>
      <c r="O649" s="193"/>
      <c r="P649" s="193"/>
      <c r="Q649" s="193"/>
      <c r="R649" s="193"/>
      <c r="S649" s="193"/>
      <c r="T649" s="194"/>
      <c r="AT649" s="189" t="s">
        <v>177</v>
      </c>
      <c r="AU649" s="189" t="s">
        <v>86</v>
      </c>
      <c r="AV649" s="13" t="s">
        <v>84</v>
      </c>
      <c r="AW649" s="13" t="s">
        <v>34</v>
      </c>
      <c r="AX649" s="13" t="s">
        <v>77</v>
      </c>
      <c r="AY649" s="189" t="s">
        <v>164</v>
      </c>
    </row>
    <row r="650" spans="1:65" s="13" customFormat="1" x14ac:dyDescent="0.2">
      <c r="B650" s="188"/>
      <c r="D650" s="183" t="s">
        <v>177</v>
      </c>
      <c r="E650" s="189" t="s">
        <v>1</v>
      </c>
      <c r="F650" s="190" t="s">
        <v>5866</v>
      </c>
      <c r="H650" s="189" t="s">
        <v>1</v>
      </c>
      <c r="I650" s="191"/>
      <c r="L650" s="188"/>
      <c r="M650" s="192"/>
      <c r="N650" s="193"/>
      <c r="O650" s="193"/>
      <c r="P650" s="193"/>
      <c r="Q650" s="193"/>
      <c r="R650" s="193"/>
      <c r="S650" s="193"/>
      <c r="T650" s="194"/>
      <c r="AT650" s="189" t="s">
        <v>177</v>
      </c>
      <c r="AU650" s="189" t="s">
        <v>86</v>
      </c>
      <c r="AV650" s="13" t="s">
        <v>84</v>
      </c>
      <c r="AW650" s="13" t="s">
        <v>34</v>
      </c>
      <c r="AX650" s="13" t="s">
        <v>77</v>
      </c>
      <c r="AY650" s="189" t="s">
        <v>164</v>
      </c>
    </row>
    <row r="651" spans="1:65" s="14" customFormat="1" x14ac:dyDescent="0.2">
      <c r="B651" s="195"/>
      <c r="D651" s="183" t="s">
        <v>177</v>
      </c>
      <c r="E651" s="196" t="s">
        <v>1</v>
      </c>
      <c r="F651" s="197" t="s">
        <v>172</v>
      </c>
      <c r="H651" s="198">
        <v>4</v>
      </c>
      <c r="I651" s="199"/>
      <c r="L651" s="195"/>
      <c r="M651" s="200"/>
      <c r="N651" s="201"/>
      <c r="O651" s="201"/>
      <c r="P651" s="201"/>
      <c r="Q651" s="201"/>
      <c r="R651" s="201"/>
      <c r="S651" s="201"/>
      <c r="T651" s="202"/>
      <c r="AT651" s="196" t="s">
        <v>177</v>
      </c>
      <c r="AU651" s="196" t="s">
        <v>86</v>
      </c>
      <c r="AV651" s="14" t="s">
        <v>86</v>
      </c>
      <c r="AW651" s="14" t="s">
        <v>34</v>
      </c>
      <c r="AX651" s="14" t="s">
        <v>77</v>
      </c>
      <c r="AY651" s="196" t="s">
        <v>164</v>
      </c>
    </row>
    <row r="652" spans="1:65" s="15" customFormat="1" x14ac:dyDescent="0.2">
      <c r="B652" s="203"/>
      <c r="D652" s="183" t="s">
        <v>177</v>
      </c>
      <c r="E652" s="204" t="s">
        <v>1</v>
      </c>
      <c r="F652" s="205" t="s">
        <v>184</v>
      </c>
      <c r="H652" s="206">
        <v>4</v>
      </c>
      <c r="I652" s="207"/>
      <c r="L652" s="203"/>
      <c r="M652" s="208"/>
      <c r="N652" s="209"/>
      <c r="O652" s="209"/>
      <c r="P652" s="209"/>
      <c r="Q652" s="209"/>
      <c r="R652" s="209"/>
      <c r="S652" s="209"/>
      <c r="T652" s="210"/>
      <c r="AT652" s="204" t="s">
        <v>177</v>
      </c>
      <c r="AU652" s="204" t="s">
        <v>86</v>
      </c>
      <c r="AV652" s="15" t="s">
        <v>172</v>
      </c>
      <c r="AW652" s="15" t="s">
        <v>34</v>
      </c>
      <c r="AX652" s="15" t="s">
        <v>84</v>
      </c>
      <c r="AY652" s="204" t="s">
        <v>164</v>
      </c>
    </row>
    <row r="653" spans="1:65" s="2" customFormat="1" ht="16.5" customHeight="1" x14ac:dyDescent="0.2">
      <c r="A653" s="34"/>
      <c r="B653" s="168"/>
      <c r="C653" s="223" t="s">
        <v>556</v>
      </c>
      <c r="D653" s="235" t="s">
        <v>326</v>
      </c>
      <c r="E653" s="225" t="s">
        <v>5867</v>
      </c>
      <c r="F653" s="226" t="s">
        <v>5868</v>
      </c>
      <c r="G653" s="227" t="s">
        <v>587</v>
      </c>
      <c r="H653" s="228">
        <v>4</v>
      </c>
      <c r="I653" s="229"/>
      <c r="J653" s="230">
        <f>ROUND(I653*H653,2)</f>
        <v>0</v>
      </c>
      <c r="K653" s="226" t="s">
        <v>171</v>
      </c>
      <c r="L653" s="231"/>
      <c r="M653" s="232" t="s">
        <v>1</v>
      </c>
      <c r="N653" s="233" t="s">
        <v>42</v>
      </c>
      <c r="O653" s="60"/>
      <c r="P653" s="179">
        <f>O653*H653</f>
        <v>0</v>
      </c>
      <c r="Q653" s="179">
        <v>1.0000000000000001E-5</v>
      </c>
      <c r="R653" s="179">
        <f>Q653*H653</f>
        <v>4.0000000000000003E-5</v>
      </c>
      <c r="S653" s="179">
        <v>0</v>
      </c>
      <c r="T653" s="180">
        <f>S653*H653</f>
        <v>0</v>
      </c>
      <c r="U653" s="34"/>
      <c r="V653" s="34"/>
      <c r="W653" s="34"/>
      <c r="X653" s="34"/>
      <c r="Y653" s="34"/>
      <c r="Z653" s="34"/>
      <c r="AA653" s="34"/>
      <c r="AB653" s="34"/>
      <c r="AC653" s="34"/>
      <c r="AD653" s="34"/>
      <c r="AE653" s="34"/>
      <c r="AR653" s="181" t="s">
        <v>1049</v>
      </c>
      <c r="AT653" s="181" t="s">
        <v>326</v>
      </c>
      <c r="AU653" s="181" t="s">
        <v>86</v>
      </c>
      <c r="AY653" s="18" t="s">
        <v>164</v>
      </c>
      <c r="BE653" s="182">
        <f>IF(N653="základní",J653,0)</f>
        <v>0</v>
      </c>
      <c r="BF653" s="182">
        <f>IF(N653="snížená",J653,0)</f>
        <v>0</v>
      </c>
      <c r="BG653" s="182">
        <f>IF(N653="zákl. přenesená",J653,0)</f>
        <v>0</v>
      </c>
      <c r="BH653" s="182">
        <f>IF(N653="sníž. přenesená",J653,0)</f>
        <v>0</v>
      </c>
      <c r="BI653" s="182">
        <f>IF(N653="nulová",J653,0)</f>
        <v>0</v>
      </c>
      <c r="BJ653" s="18" t="s">
        <v>84</v>
      </c>
      <c r="BK653" s="182">
        <f>ROUND(I653*H653,2)</f>
        <v>0</v>
      </c>
      <c r="BL653" s="18" t="s">
        <v>1049</v>
      </c>
      <c r="BM653" s="181" t="s">
        <v>5869</v>
      </c>
    </row>
    <row r="654" spans="1:65" s="2" customFormat="1" x14ac:dyDescent="0.2">
      <c r="A654" s="34"/>
      <c r="B654" s="35"/>
      <c r="C654" s="34"/>
      <c r="D654" s="183" t="s">
        <v>174</v>
      </c>
      <c r="E654" s="34"/>
      <c r="F654" s="184" t="s">
        <v>5868</v>
      </c>
      <c r="G654" s="34"/>
      <c r="H654" s="34"/>
      <c r="I654" s="103"/>
      <c r="J654" s="34"/>
      <c r="K654" s="34"/>
      <c r="L654" s="35"/>
      <c r="M654" s="185"/>
      <c r="N654" s="186"/>
      <c r="O654" s="60"/>
      <c r="P654" s="60"/>
      <c r="Q654" s="60"/>
      <c r="R654" s="60"/>
      <c r="S654" s="60"/>
      <c r="T654" s="61"/>
      <c r="U654" s="34"/>
      <c r="V654" s="34"/>
      <c r="W654" s="34"/>
      <c r="X654" s="34"/>
      <c r="Y654" s="34"/>
      <c r="Z654" s="34"/>
      <c r="AA654" s="34"/>
      <c r="AB654" s="34"/>
      <c r="AC654" s="34"/>
      <c r="AD654" s="34"/>
      <c r="AE654" s="34"/>
      <c r="AT654" s="18" t="s">
        <v>174</v>
      </c>
      <c r="AU654" s="18" t="s">
        <v>86</v>
      </c>
    </row>
    <row r="655" spans="1:65" s="13" customFormat="1" x14ac:dyDescent="0.2">
      <c r="B655" s="188"/>
      <c r="D655" s="183" t="s">
        <v>177</v>
      </c>
      <c r="E655" s="189" t="s">
        <v>1</v>
      </c>
      <c r="F655" s="190" t="s">
        <v>5232</v>
      </c>
      <c r="H655" s="189" t="s">
        <v>1</v>
      </c>
      <c r="I655" s="191"/>
      <c r="L655" s="188"/>
      <c r="M655" s="192"/>
      <c r="N655" s="193"/>
      <c r="O655" s="193"/>
      <c r="P655" s="193"/>
      <c r="Q655" s="193"/>
      <c r="R655" s="193"/>
      <c r="S655" s="193"/>
      <c r="T655" s="194"/>
      <c r="AT655" s="189" t="s">
        <v>177</v>
      </c>
      <c r="AU655" s="189" t="s">
        <v>86</v>
      </c>
      <c r="AV655" s="13" t="s">
        <v>84</v>
      </c>
      <c r="AW655" s="13" t="s">
        <v>34</v>
      </c>
      <c r="AX655" s="13" t="s">
        <v>77</v>
      </c>
      <c r="AY655" s="189" t="s">
        <v>164</v>
      </c>
    </row>
    <row r="656" spans="1:65" s="13" customFormat="1" x14ac:dyDescent="0.2">
      <c r="B656" s="188"/>
      <c r="D656" s="183" t="s">
        <v>177</v>
      </c>
      <c r="E656" s="189" t="s">
        <v>1</v>
      </c>
      <c r="F656" s="190" t="s">
        <v>4418</v>
      </c>
      <c r="H656" s="189" t="s">
        <v>1</v>
      </c>
      <c r="I656" s="191"/>
      <c r="L656" s="188"/>
      <c r="M656" s="192"/>
      <c r="N656" s="193"/>
      <c r="O656" s="193"/>
      <c r="P656" s="193"/>
      <c r="Q656" s="193"/>
      <c r="R656" s="193"/>
      <c r="S656" s="193"/>
      <c r="T656" s="194"/>
      <c r="AT656" s="189" t="s">
        <v>177</v>
      </c>
      <c r="AU656" s="189" t="s">
        <v>86</v>
      </c>
      <c r="AV656" s="13" t="s">
        <v>84</v>
      </c>
      <c r="AW656" s="13" t="s">
        <v>34</v>
      </c>
      <c r="AX656" s="13" t="s">
        <v>77</v>
      </c>
      <c r="AY656" s="189" t="s">
        <v>164</v>
      </c>
    </row>
    <row r="657" spans="1:65" s="13" customFormat="1" x14ac:dyDescent="0.2">
      <c r="B657" s="188"/>
      <c r="D657" s="183" t="s">
        <v>177</v>
      </c>
      <c r="E657" s="189" t="s">
        <v>1</v>
      </c>
      <c r="F657" s="190" t="s">
        <v>5699</v>
      </c>
      <c r="H657" s="189" t="s">
        <v>1</v>
      </c>
      <c r="I657" s="191"/>
      <c r="L657" s="188"/>
      <c r="M657" s="192"/>
      <c r="N657" s="193"/>
      <c r="O657" s="193"/>
      <c r="P657" s="193"/>
      <c r="Q657" s="193"/>
      <c r="R657" s="193"/>
      <c r="S657" s="193"/>
      <c r="T657" s="194"/>
      <c r="AT657" s="189" t="s">
        <v>177</v>
      </c>
      <c r="AU657" s="189" t="s">
        <v>86</v>
      </c>
      <c r="AV657" s="13" t="s">
        <v>84</v>
      </c>
      <c r="AW657" s="13" t="s">
        <v>34</v>
      </c>
      <c r="AX657" s="13" t="s">
        <v>77</v>
      </c>
      <c r="AY657" s="189" t="s">
        <v>164</v>
      </c>
    </row>
    <row r="658" spans="1:65" s="13" customFormat="1" x14ac:dyDescent="0.2">
      <c r="B658" s="188"/>
      <c r="D658" s="183" t="s">
        <v>177</v>
      </c>
      <c r="E658" s="189" t="s">
        <v>1</v>
      </c>
      <c r="F658" s="190" t="s">
        <v>5700</v>
      </c>
      <c r="H658" s="189" t="s">
        <v>1</v>
      </c>
      <c r="I658" s="191"/>
      <c r="L658" s="188"/>
      <c r="M658" s="192"/>
      <c r="N658" s="193"/>
      <c r="O658" s="193"/>
      <c r="P658" s="193"/>
      <c r="Q658" s="193"/>
      <c r="R658" s="193"/>
      <c r="S658" s="193"/>
      <c r="T658" s="194"/>
      <c r="AT658" s="189" t="s">
        <v>177</v>
      </c>
      <c r="AU658" s="189" t="s">
        <v>86</v>
      </c>
      <c r="AV658" s="13" t="s">
        <v>84</v>
      </c>
      <c r="AW658" s="13" t="s">
        <v>34</v>
      </c>
      <c r="AX658" s="13" t="s">
        <v>77</v>
      </c>
      <c r="AY658" s="189" t="s">
        <v>164</v>
      </c>
    </row>
    <row r="659" spans="1:65" s="13" customFormat="1" x14ac:dyDescent="0.2">
      <c r="B659" s="188"/>
      <c r="D659" s="183" t="s">
        <v>177</v>
      </c>
      <c r="E659" s="189" t="s">
        <v>1</v>
      </c>
      <c r="F659" s="190" t="s">
        <v>5713</v>
      </c>
      <c r="H659" s="189" t="s">
        <v>1</v>
      </c>
      <c r="I659" s="191"/>
      <c r="L659" s="188"/>
      <c r="M659" s="192"/>
      <c r="N659" s="193"/>
      <c r="O659" s="193"/>
      <c r="P659" s="193"/>
      <c r="Q659" s="193"/>
      <c r="R659" s="193"/>
      <c r="S659" s="193"/>
      <c r="T659" s="194"/>
      <c r="AT659" s="189" t="s">
        <v>177</v>
      </c>
      <c r="AU659" s="189" t="s">
        <v>86</v>
      </c>
      <c r="AV659" s="13" t="s">
        <v>84</v>
      </c>
      <c r="AW659" s="13" t="s">
        <v>34</v>
      </c>
      <c r="AX659" s="13" t="s">
        <v>77</v>
      </c>
      <c r="AY659" s="189" t="s">
        <v>164</v>
      </c>
    </row>
    <row r="660" spans="1:65" s="13" customFormat="1" x14ac:dyDescent="0.2">
      <c r="B660" s="188"/>
      <c r="D660" s="183" t="s">
        <v>177</v>
      </c>
      <c r="E660" s="189" t="s">
        <v>1</v>
      </c>
      <c r="F660" s="190" t="s">
        <v>5858</v>
      </c>
      <c r="H660" s="189" t="s">
        <v>1</v>
      </c>
      <c r="I660" s="191"/>
      <c r="L660" s="188"/>
      <c r="M660" s="192"/>
      <c r="N660" s="193"/>
      <c r="O660" s="193"/>
      <c r="P660" s="193"/>
      <c r="Q660" s="193"/>
      <c r="R660" s="193"/>
      <c r="S660" s="193"/>
      <c r="T660" s="194"/>
      <c r="AT660" s="189" t="s">
        <v>177</v>
      </c>
      <c r="AU660" s="189" t="s">
        <v>86</v>
      </c>
      <c r="AV660" s="13" t="s">
        <v>84</v>
      </c>
      <c r="AW660" s="13" t="s">
        <v>34</v>
      </c>
      <c r="AX660" s="13" t="s">
        <v>77</v>
      </c>
      <c r="AY660" s="189" t="s">
        <v>164</v>
      </c>
    </row>
    <row r="661" spans="1:65" s="13" customFormat="1" x14ac:dyDescent="0.2">
      <c r="B661" s="188"/>
      <c r="D661" s="183" t="s">
        <v>177</v>
      </c>
      <c r="E661" s="189" t="s">
        <v>1</v>
      </c>
      <c r="F661" s="190" t="s">
        <v>5859</v>
      </c>
      <c r="H661" s="189" t="s">
        <v>1</v>
      </c>
      <c r="I661" s="191"/>
      <c r="L661" s="188"/>
      <c r="M661" s="192"/>
      <c r="N661" s="193"/>
      <c r="O661" s="193"/>
      <c r="P661" s="193"/>
      <c r="Q661" s="193"/>
      <c r="R661" s="193"/>
      <c r="S661" s="193"/>
      <c r="T661" s="194"/>
      <c r="AT661" s="189" t="s">
        <v>177</v>
      </c>
      <c r="AU661" s="189" t="s">
        <v>86</v>
      </c>
      <c r="AV661" s="13" t="s">
        <v>84</v>
      </c>
      <c r="AW661" s="13" t="s">
        <v>34</v>
      </c>
      <c r="AX661" s="13" t="s">
        <v>77</v>
      </c>
      <c r="AY661" s="189" t="s">
        <v>164</v>
      </c>
    </row>
    <row r="662" spans="1:65" s="13" customFormat="1" x14ac:dyDescent="0.2">
      <c r="B662" s="188"/>
      <c r="D662" s="183" t="s">
        <v>177</v>
      </c>
      <c r="E662" s="189" t="s">
        <v>1</v>
      </c>
      <c r="F662" s="190" t="s">
        <v>5860</v>
      </c>
      <c r="H662" s="189" t="s">
        <v>1</v>
      </c>
      <c r="I662" s="191"/>
      <c r="L662" s="188"/>
      <c r="M662" s="192"/>
      <c r="N662" s="193"/>
      <c r="O662" s="193"/>
      <c r="P662" s="193"/>
      <c r="Q662" s="193"/>
      <c r="R662" s="193"/>
      <c r="S662" s="193"/>
      <c r="T662" s="194"/>
      <c r="AT662" s="189" t="s">
        <v>177</v>
      </c>
      <c r="AU662" s="189" t="s">
        <v>86</v>
      </c>
      <c r="AV662" s="13" t="s">
        <v>84</v>
      </c>
      <c r="AW662" s="13" t="s">
        <v>34</v>
      </c>
      <c r="AX662" s="13" t="s">
        <v>77</v>
      </c>
      <c r="AY662" s="189" t="s">
        <v>164</v>
      </c>
    </row>
    <row r="663" spans="1:65" s="13" customFormat="1" x14ac:dyDescent="0.2">
      <c r="B663" s="188"/>
      <c r="D663" s="183" t="s">
        <v>177</v>
      </c>
      <c r="E663" s="189" t="s">
        <v>1</v>
      </c>
      <c r="F663" s="190" t="s">
        <v>5861</v>
      </c>
      <c r="H663" s="189" t="s">
        <v>1</v>
      </c>
      <c r="I663" s="191"/>
      <c r="L663" s="188"/>
      <c r="M663" s="192"/>
      <c r="N663" s="193"/>
      <c r="O663" s="193"/>
      <c r="P663" s="193"/>
      <c r="Q663" s="193"/>
      <c r="R663" s="193"/>
      <c r="S663" s="193"/>
      <c r="T663" s="194"/>
      <c r="AT663" s="189" t="s">
        <v>177</v>
      </c>
      <c r="AU663" s="189" t="s">
        <v>86</v>
      </c>
      <c r="AV663" s="13" t="s">
        <v>84</v>
      </c>
      <c r="AW663" s="13" t="s">
        <v>34</v>
      </c>
      <c r="AX663" s="13" t="s">
        <v>77</v>
      </c>
      <c r="AY663" s="189" t="s">
        <v>164</v>
      </c>
    </row>
    <row r="664" spans="1:65" s="13" customFormat="1" x14ac:dyDescent="0.2">
      <c r="B664" s="188"/>
      <c r="D664" s="183" t="s">
        <v>177</v>
      </c>
      <c r="E664" s="189" t="s">
        <v>1</v>
      </c>
      <c r="F664" s="190" t="s">
        <v>5862</v>
      </c>
      <c r="H664" s="189" t="s">
        <v>1</v>
      </c>
      <c r="I664" s="191"/>
      <c r="L664" s="188"/>
      <c r="M664" s="192"/>
      <c r="N664" s="193"/>
      <c r="O664" s="193"/>
      <c r="P664" s="193"/>
      <c r="Q664" s="193"/>
      <c r="R664" s="193"/>
      <c r="S664" s="193"/>
      <c r="T664" s="194"/>
      <c r="AT664" s="189" t="s">
        <v>177</v>
      </c>
      <c r="AU664" s="189" t="s">
        <v>86</v>
      </c>
      <c r="AV664" s="13" t="s">
        <v>84</v>
      </c>
      <c r="AW664" s="13" t="s">
        <v>34</v>
      </c>
      <c r="AX664" s="13" t="s">
        <v>77</v>
      </c>
      <c r="AY664" s="189" t="s">
        <v>164</v>
      </c>
    </row>
    <row r="665" spans="1:65" s="13" customFormat="1" x14ac:dyDescent="0.2">
      <c r="B665" s="188"/>
      <c r="D665" s="183" t="s">
        <v>177</v>
      </c>
      <c r="E665" s="189" t="s">
        <v>1</v>
      </c>
      <c r="F665" s="190" t="s">
        <v>5863</v>
      </c>
      <c r="H665" s="189" t="s">
        <v>1</v>
      </c>
      <c r="I665" s="191"/>
      <c r="L665" s="188"/>
      <c r="M665" s="192"/>
      <c r="N665" s="193"/>
      <c r="O665" s="193"/>
      <c r="P665" s="193"/>
      <c r="Q665" s="193"/>
      <c r="R665" s="193"/>
      <c r="S665" s="193"/>
      <c r="T665" s="194"/>
      <c r="AT665" s="189" t="s">
        <v>177</v>
      </c>
      <c r="AU665" s="189" t="s">
        <v>86</v>
      </c>
      <c r="AV665" s="13" t="s">
        <v>84</v>
      </c>
      <c r="AW665" s="13" t="s">
        <v>34</v>
      </c>
      <c r="AX665" s="13" t="s">
        <v>77</v>
      </c>
      <c r="AY665" s="189" t="s">
        <v>164</v>
      </c>
    </row>
    <row r="666" spans="1:65" s="13" customFormat="1" x14ac:dyDescent="0.2">
      <c r="B666" s="188"/>
      <c r="D666" s="183" t="s">
        <v>177</v>
      </c>
      <c r="E666" s="189" t="s">
        <v>1</v>
      </c>
      <c r="F666" s="190" t="s">
        <v>5864</v>
      </c>
      <c r="H666" s="189" t="s">
        <v>1</v>
      </c>
      <c r="I666" s="191"/>
      <c r="L666" s="188"/>
      <c r="M666" s="192"/>
      <c r="N666" s="193"/>
      <c r="O666" s="193"/>
      <c r="P666" s="193"/>
      <c r="Q666" s="193"/>
      <c r="R666" s="193"/>
      <c r="S666" s="193"/>
      <c r="T666" s="194"/>
      <c r="AT666" s="189" t="s">
        <v>177</v>
      </c>
      <c r="AU666" s="189" t="s">
        <v>86</v>
      </c>
      <c r="AV666" s="13" t="s">
        <v>84</v>
      </c>
      <c r="AW666" s="13" t="s">
        <v>34</v>
      </c>
      <c r="AX666" s="13" t="s">
        <v>77</v>
      </c>
      <c r="AY666" s="189" t="s">
        <v>164</v>
      </c>
    </row>
    <row r="667" spans="1:65" s="13" customFormat="1" x14ac:dyDescent="0.2">
      <c r="B667" s="188"/>
      <c r="D667" s="183" t="s">
        <v>177</v>
      </c>
      <c r="E667" s="189" t="s">
        <v>1</v>
      </c>
      <c r="F667" s="190" t="s">
        <v>5865</v>
      </c>
      <c r="H667" s="189" t="s">
        <v>1</v>
      </c>
      <c r="I667" s="191"/>
      <c r="L667" s="188"/>
      <c r="M667" s="192"/>
      <c r="N667" s="193"/>
      <c r="O667" s="193"/>
      <c r="P667" s="193"/>
      <c r="Q667" s="193"/>
      <c r="R667" s="193"/>
      <c r="S667" s="193"/>
      <c r="T667" s="194"/>
      <c r="AT667" s="189" t="s">
        <v>177</v>
      </c>
      <c r="AU667" s="189" t="s">
        <v>86</v>
      </c>
      <c r="AV667" s="13" t="s">
        <v>84</v>
      </c>
      <c r="AW667" s="13" t="s">
        <v>34</v>
      </c>
      <c r="AX667" s="13" t="s">
        <v>77</v>
      </c>
      <c r="AY667" s="189" t="s">
        <v>164</v>
      </c>
    </row>
    <row r="668" spans="1:65" s="13" customFormat="1" x14ac:dyDescent="0.2">
      <c r="B668" s="188"/>
      <c r="D668" s="183" t="s">
        <v>177</v>
      </c>
      <c r="E668" s="189" t="s">
        <v>1</v>
      </c>
      <c r="F668" s="190" t="s">
        <v>5866</v>
      </c>
      <c r="H668" s="189" t="s">
        <v>1</v>
      </c>
      <c r="I668" s="191"/>
      <c r="L668" s="188"/>
      <c r="M668" s="192"/>
      <c r="N668" s="193"/>
      <c r="O668" s="193"/>
      <c r="P668" s="193"/>
      <c r="Q668" s="193"/>
      <c r="R668" s="193"/>
      <c r="S668" s="193"/>
      <c r="T668" s="194"/>
      <c r="AT668" s="189" t="s">
        <v>177</v>
      </c>
      <c r="AU668" s="189" t="s">
        <v>86</v>
      </c>
      <c r="AV668" s="13" t="s">
        <v>84</v>
      </c>
      <c r="AW668" s="13" t="s">
        <v>34</v>
      </c>
      <c r="AX668" s="13" t="s">
        <v>77</v>
      </c>
      <c r="AY668" s="189" t="s">
        <v>164</v>
      </c>
    </row>
    <row r="669" spans="1:65" s="14" customFormat="1" x14ac:dyDescent="0.2">
      <c r="B669" s="195"/>
      <c r="D669" s="183" t="s">
        <v>177</v>
      </c>
      <c r="E669" s="196" t="s">
        <v>1</v>
      </c>
      <c r="F669" s="197" t="s">
        <v>172</v>
      </c>
      <c r="H669" s="198">
        <v>4</v>
      </c>
      <c r="I669" s="199"/>
      <c r="L669" s="195"/>
      <c r="M669" s="200"/>
      <c r="N669" s="201"/>
      <c r="O669" s="201"/>
      <c r="P669" s="201"/>
      <c r="Q669" s="201"/>
      <c r="R669" s="201"/>
      <c r="S669" s="201"/>
      <c r="T669" s="202"/>
      <c r="AT669" s="196" t="s">
        <v>177</v>
      </c>
      <c r="AU669" s="196" t="s">
        <v>86</v>
      </c>
      <c r="AV669" s="14" t="s">
        <v>86</v>
      </c>
      <c r="AW669" s="14" t="s">
        <v>34</v>
      </c>
      <c r="AX669" s="14" t="s">
        <v>77</v>
      </c>
      <c r="AY669" s="196" t="s">
        <v>164</v>
      </c>
    </row>
    <row r="670" spans="1:65" s="15" customFormat="1" x14ac:dyDescent="0.2">
      <c r="B670" s="203"/>
      <c r="D670" s="183" t="s">
        <v>177</v>
      </c>
      <c r="E670" s="204" t="s">
        <v>1</v>
      </c>
      <c r="F670" s="205" t="s">
        <v>184</v>
      </c>
      <c r="H670" s="206">
        <v>4</v>
      </c>
      <c r="I670" s="207"/>
      <c r="L670" s="203"/>
      <c r="M670" s="208"/>
      <c r="N670" s="209"/>
      <c r="O670" s="209"/>
      <c r="P670" s="209"/>
      <c r="Q670" s="209"/>
      <c r="R670" s="209"/>
      <c r="S670" s="209"/>
      <c r="T670" s="210"/>
      <c r="AT670" s="204" t="s">
        <v>177</v>
      </c>
      <c r="AU670" s="204" t="s">
        <v>86</v>
      </c>
      <c r="AV670" s="15" t="s">
        <v>172</v>
      </c>
      <c r="AW670" s="15" t="s">
        <v>34</v>
      </c>
      <c r="AX670" s="15" t="s">
        <v>84</v>
      </c>
      <c r="AY670" s="204" t="s">
        <v>164</v>
      </c>
    </row>
    <row r="671" spans="1:65" s="2" customFormat="1" ht="16.5" customHeight="1" x14ac:dyDescent="0.2">
      <c r="A671" s="34"/>
      <c r="B671" s="168"/>
      <c r="C671" s="169" t="s">
        <v>569</v>
      </c>
      <c r="D671" s="170" t="s">
        <v>167</v>
      </c>
      <c r="E671" s="171" t="s">
        <v>5557</v>
      </c>
      <c r="F671" s="172" t="s">
        <v>5558</v>
      </c>
      <c r="G671" s="173" t="s">
        <v>587</v>
      </c>
      <c r="H671" s="174">
        <v>1</v>
      </c>
      <c r="I671" s="175"/>
      <c r="J671" s="176">
        <f>ROUND(I671*H671,2)</f>
        <v>0</v>
      </c>
      <c r="K671" s="172" t="s">
        <v>171</v>
      </c>
      <c r="L671" s="35"/>
      <c r="M671" s="177" t="s">
        <v>1</v>
      </c>
      <c r="N671" s="178" t="s">
        <v>42</v>
      </c>
      <c r="O671" s="60"/>
      <c r="P671" s="179">
        <f>O671*H671</f>
        <v>0</v>
      </c>
      <c r="Q671" s="179">
        <v>0</v>
      </c>
      <c r="R671" s="179">
        <f>Q671*H671</f>
        <v>0</v>
      </c>
      <c r="S671" s="179">
        <v>0</v>
      </c>
      <c r="T671" s="180">
        <f>S671*H671</f>
        <v>0</v>
      </c>
      <c r="U671" s="34"/>
      <c r="V671" s="34"/>
      <c r="W671" s="34"/>
      <c r="X671" s="34"/>
      <c r="Y671" s="34"/>
      <c r="Z671" s="34"/>
      <c r="AA671" s="34"/>
      <c r="AB671" s="34"/>
      <c r="AC671" s="34"/>
      <c r="AD671" s="34"/>
      <c r="AE671" s="34"/>
      <c r="AR671" s="181" t="s">
        <v>783</v>
      </c>
      <c r="AT671" s="181" t="s">
        <v>167</v>
      </c>
      <c r="AU671" s="181" t="s">
        <v>86</v>
      </c>
      <c r="AY671" s="18" t="s">
        <v>164</v>
      </c>
      <c r="BE671" s="182">
        <f>IF(N671="základní",J671,0)</f>
        <v>0</v>
      </c>
      <c r="BF671" s="182">
        <f>IF(N671="snížená",J671,0)</f>
        <v>0</v>
      </c>
      <c r="BG671" s="182">
        <f>IF(N671="zákl. přenesená",J671,0)</f>
        <v>0</v>
      </c>
      <c r="BH671" s="182">
        <f>IF(N671="sníž. přenesená",J671,0)</f>
        <v>0</v>
      </c>
      <c r="BI671" s="182">
        <f>IF(N671="nulová",J671,0)</f>
        <v>0</v>
      </c>
      <c r="BJ671" s="18" t="s">
        <v>84</v>
      </c>
      <c r="BK671" s="182">
        <f>ROUND(I671*H671,2)</f>
        <v>0</v>
      </c>
      <c r="BL671" s="18" t="s">
        <v>783</v>
      </c>
      <c r="BM671" s="181" t="s">
        <v>5870</v>
      </c>
    </row>
    <row r="672" spans="1:65" s="2" customFormat="1" x14ac:dyDescent="0.2">
      <c r="A672" s="34"/>
      <c r="B672" s="35"/>
      <c r="C672" s="34"/>
      <c r="D672" s="183" t="s">
        <v>174</v>
      </c>
      <c r="E672" s="34"/>
      <c r="F672" s="184" t="s">
        <v>5558</v>
      </c>
      <c r="G672" s="34"/>
      <c r="H672" s="34"/>
      <c r="I672" s="103"/>
      <c r="J672" s="34"/>
      <c r="K672" s="34"/>
      <c r="L672" s="35"/>
      <c r="M672" s="185"/>
      <c r="N672" s="186"/>
      <c r="O672" s="60"/>
      <c r="P672" s="60"/>
      <c r="Q672" s="60"/>
      <c r="R672" s="60"/>
      <c r="S672" s="60"/>
      <c r="T672" s="61"/>
      <c r="U672" s="34"/>
      <c r="V672" s="34"/>
      <c r="W672" s="34"/>
      <c r="X672" s="34"/>
      <c r="Y672" s="34"/>
      <c r="Z672" s="34"/>
      <c r="AA672" s="34"/>
      <c r="AB672" s="34"/>
      <c r="AC672" s="34"/>
      <c r="AD672" s="34"/>
      <c r="AE672" s="34"/>
      <c r="AT672" s="18" t="s">
        <v>174</v>
      </c>
      <c r="AU672" s="18" t="s">
        <v>86</v>
      </c>
    </row>
    <row r="673" spans="1:65" s="13" customFormat="1" x14ac:dyDescent="0.2">
      <c r="B673" s="188"/>
      <c r="D673" s="183" t="s">
        <v>177</v>
      </c>
      <c r="E673" s="189" t="s">
        <v>1</v>
      </c>
      <c r="F673" s="190" t="s">
        <v>5232</v>
      </c>
      <c r="H673" s="189" t="s">
        <v>1</v>
      </c>
      <c r="I673" s="191"/>
      <c r="L673" s="188"/>
      <c r="M673" s="192"/>
      <c r="N673" s="193"/>
      <c r="O673" s="193"/>
      <c r="P673" s="193"/>
      <c r="Q673" s="193"/>
      <c r="R673" s="193"/>
      <c r="S673" s="193"/>
      <c r="T673" s="194"/>
      <c r="AT673" s="189" t="s">
        <v>177</v>
      </c>
      <c r="AU673" s="189" t="s">
        <v>86</v>
      </c>
      <c r="AV673" s="13" t="s">
        <v>84</v>
      </c>
      <c r="AW673" s="13" t="s">
        <v>34</v>
      </c>
      <c r="AX673" s="13" t="s">
        <v>77</v>
      </c>
      <c r="AY673" s="189" t="s">
        <v>164</v>
      </c>
    </row>
    <row r="674" spans="1:65" s="13" customFormat="1" x14ac:dyDescent="0.2">
      <c r="B674" s="188"/>
      <c r="D674" s="183" t="s">
        <v>177</v>
      </c>
      <c r="E674" s="189" t="s">
        <v>1</v>
      </c>
      <c r="F674" s="190" t="s">
        <v>4418</v>
      </c>
      <c r="H674" s="189" t="s">
        <v>1</v>
      </c>
      <c r="I674" s="191"/>
      <c r="L674" s="188"/>
      <c r="M674" s="192"/>
      <c r="N674" s="193"/>
      <c r="O674" s="193"/>
      <c r="P674" s="193"/>
      <c r="Q674" s="193"/>
      <c r="R674" s="193"/>
      <c r="S674" s="193"/>
      <c r="T674" s="194"/>
      <c r="AT674" s="189" t="s">
        <v>177</v>
      </c>
      <c r="AU674" s="189" t="s">
        <v>86</v>
      </c>
      <c r="AV674" s="13" t="s">
        <v>84</v>
      </c>
      <c r="AW674" s="13" t="s">
        <v>34</v>
      </c>
      <c r="AX674" s="13" t="s">
        <v>77</v>
      </c>
      <c r="AY674" s="189" t="s">
        <v>164</v>
      </c>
    </row>
    <row r="675" spans="1:65" s="13" customFormat="1" x14ac:dyDescent="0.2">
      <c r="B675" s="188"/>
      <c r="D675" s="183" t="s">
        <v>177</v>
      </c>
      <c r="E675" s="189" t="s">
        <v>1</v>
      </c>
      <c r="F675" s="190" t="s">
        <v>5699</v>
      </c>
      <c r="H675" s="189" t="s">
        <v>1</v>
      </c>
      <c r="I675" s="191"/>
      <c r="L675" s="188"/>
      <c r="M675" s="192"/>
      <c r="N675" s="193"/>
      <c r="O675" s="193"/>
      <c r="P675" s="193"/>
      <c r="Q675" s="193"/>
      <c r="R675" s="193"/>
      <c r="S675" s="193"/>
      <c r="T675" s="194"/>
      <c r="AT675" s="189" t="s">
        <v>177</v>
      </c>
      <c r="AU675" s="189" t="s">
        <v>86</v>
      </c>
      <c r="AV675" s="13" t="s">
        <v>84</v>
      </c>
      <c r="AW675" s="13" t="s">
        <v>34</v>
      </c>
      <c r="AX675" s="13" t="s">
        <v>77</v>
      </c>
      <c r="AY675" s="189" t="s">
        <v>164</v>
      </c>
    </row>
    <row r="676" spans="1:65" s="13" customFormat="1" x14ac:dyDescent="0.2">
      <c r="B676" s="188"/>
      <c r="D676" s="183" t="s">
        <v>177</v>
      </c>
      <c r="E676" s="189" t="s">
        <v>1</v>
      </c>
      <c r="F676" s="190" t="s">
        <v>5700</v>
      </c>
      <c r="H676" s="189" t="s">
        <v>1</v>
      </c>
      <c r="I676" s="191"/>
      <c r="L676" s="188"/>
      <c r="M676" s="192"/>
      <c r="N676" s="193"/>
      <c r="O676" s="193"/>
      <c r="P676" s="193"/>
      <c r="Q676" s="193"/>
      <c r="R676" s="193"/>
      <c r="S676" s="193"/>
      <c r="T676" s="194"/>
      <c r="AT676" s="189" t="s">
        <v>177</v>
      </c>
      <c r="AU676" s="189" t="s">
        <v>86</v>
      </c>
      <c r="AV676" s="13" t="s">
        <v>84</v>
      </c>
      <c r="AW676" s="13" t="s">
        <v>34</v>
      </c>
      <c r="AX676" s="13" t="s">
        <v>77</v>
      </c>
      <c r="AY676" s="189" t="s">
        <v>164</v>
      </c>
    </row>
    <row r="677" spans="1:65" s="13" customFormat="1" x14ac:dyDescent="0.2">
      <c r="B677" s="188"/>
      <c r="D677" s="183" t="s">
        <v>177</v>
      </c>
      <c r="E677" s="189" t="s">
        <v>1</v>
      </c>
      <c r="F677" s="190" t="s">
        <v>5827</v>
      </c>
      <c r="H677" s="189" t="s">
        <v>1</v>
      </c>
      <c r="I677" s="191"/>
      <c r="L677" s="188"/>
      <c r="M677" s="192"/>
      <c r="N677" s="193"/>
      <c r="O677" s="193"/>
      <c r="P677" s="193"/>
      <c r="Q677" s="193"/>
      <c r="R677" s="193"/>
      <c r="S677" s="193"/>
      <c r="T677" s="194"/>
      <c r="AT677" s="189" t="s">
        <v>177</v>
      </c>
      <c r="AU677" s="189" t="s">
        <v>86</v>
      </c>
      <c r="AV677" s="13" t="s">
        <v>84</v>
      </c>
      <c r="AW677" s="13" t="s">
        <v>34</v>
      </c>
      <c r="AX677" s="13" t="s">
        <v>77</v>
      </c>
      <c r="AY677" s="189" t="s">
        <v>164</v>
      </c>
    </row>
    <row r="678" spans="1:65" s="13" customFormat="1" x14ac:dyDescent="0.2">
      <c r="B678" s="188"/>
      <c r="D678" s="183" t="s">
        <v>177</v>
      </c>
      <c r="E678" s="189" t="s">
        <v>1</v>
      </c>
      <c r="F678" s="190" t="s">
        <v>5560</v>
      </c>
      <c r="H678" s="189" t="s">
        <v>1</v>
      </c>
      <c r="I678" s="191"/>
      <c r="L678" s="188"/>
      <c r="M678" s="192"/>
      <c r="N678" s="193"/>
      <c r="O678" s="193"/>
      <c r="P678" s="193"/>
      <c r="Q678" s="193"/>
      <c r="R678" s="193"/>
      <c r="S678" s="193"/>
      <c r="T678" s="194"/>
      <c r="AT678" s="189" t="s">
        <v>177</v>
      </c>
      <c r="AU678" s="189" t="s">
        <v>86</v>
      </c>
      <c r="AV678" s="13" t="s">
        <v>84</v>
      </c>
      <c r="AW678" s="13" t="s">
        <v>34</v>
      </c>
      <c r="AX678" s="13" t="s">
        <v>77</v>
      </c>
      <c r="AY678" s="189" t="s">
        <v>164</v>
      </c>
    </row>
    <row r="679" spans="1:65" s="13" customFormat="1" x14ac:dyDescent="0.2">
      <c r="B679" s="188"/>
      <c r="D679" s="183" t="s">
        <v>177</v>
      </c>
      <c r="E679" s="189" t="s">
        <v>1</v>
      </c>
      <c r="F679" s="190" t="s">
        <v>5561</v>
      </c>
      <c r="H679" s="189" t="s">
        <v>1</v>
      </c>
      <c r="I679" s="191"/>
      <c r="L679" s="188"/>
      <c r="M679" s="192"/>
      <c r="N679" s="193"/>
      <c r="O679" s="193"/>
      <c r="P679" s="193"/>
      <c r="Q679" s="193"/>
      <c r="R679" s="193"/>
      <c r="S679" s="193"/>
      <c r="T679" s="194"/>
      <c r="AT679" s="189" t="s">
        <v>177</v>
      </c>
      <c r="AU679" s="189" t="s">
        <v>86</v>
      </c>
      <c r="AV679" s="13" t="s">
        <v>84</v>
      </c>
      <c r="AW679" s="13" t="s">
        <v>34</v>
      </c>
      <c r="AX679" s="13" t="s">
        <v>77</v>
      </c>
      <c r="AY679" s="189" t="s">
        <v>164</v>
      </c>
    </row>
    <row r="680" spans="1:65" s="13" customFormat="1" x14ac:dyDescent="0.2">
      <c r="B680" s="188"/>
      <c r="D680" s="183" t="s">
        <v>177</v>
      </c>
      <c r="E680" s="189" t="s">
        <v>1</v>
      </c>
      <c r="F680" s="190" t="s">
        <v>5562</v>
      </c>
      <c r="H680" s="189" t="s">
        <v>1</v>
      </c>
      <c r="I680" s="191"/>
      <c r="L680" s="188"/>
      <c r="M680" s="192"/>
      <c r="N680" s="193"/>
      <c r="O680" s="193"/>
      <c r="P680" s="193"/>
      <c r="Q680" s="193"/>
      <c r="R680" s="193"/>
      <c r="S680" s="193"/>
      <c r="T680" s="194"/>
      <c r="AT680" s="189" t="s">
        <v>177</v>
      </c>
      <c r="AU680" s="189" t="s">
        <v>86</v>
      </c>
      <c r="AV680" s="13" t="s">
        <v>84</v>
      </c>
      <c r="AW680" s="13" t="s">
        <v>34</v>
      </c>
      <c r="AX680" s="13" t="s">
        <v>77</v>
      </c>
      <c r="AY680" s="189" t="s">
        <v>164</v>
      </c>
    </row>
    <row r="681" spans="1:65" s="13" customFormat="1" x14ac:dyDescent="0.2">
      <c r="B681" s="188"/>
      <c r="D681" s="183" t="s">
        <v>177</v>
      </c>
      <c r="E681" s="189" t="s">
        <v>1</v>
      </c>
      <c r="F681" s="190" t="s">
        <v>5563</v>
      </c>
      <c r="H681" s="189" t="s">
        <v>1</v>
      </c>
      <c r="I681" s="191"/>
      <c r="L681" s="188"/>
      <c r="M681" s="192"/>
      <c r="N681" s="193"/>
      <c r="O681" s="193"/>
      <c r="P681" s="193"/>
      <c r="Q681" s="193"/>
      <c r="R681" s="193"/>
      <c r="S681" s="193"/>
      <c r="T681" s="194"/>
      <c r="AT681" s="189" t="s">
        <v>177</v>
      </c>
      <c r="AU681" s="189" t="s">
        <v>86</v>
      </c>
      <c r="AV681" s="13" t="s">
        <v>84</v>
      </c>
      <c r="AW681" s="13" t="s">
        <v>34</v>
      </c>
      <c r="AX681" s="13" t="s">
        <v>77</v>
      </c>
      <c r="AY681" s="189" t="s">
        <v>164</v>
      </c>
    </row>
    <row r="682" spans="1:65" s="13" customFormat="1" x14ac:dyDescent="0.2">
      <c r="B682" s="188"/>
      <c r="D682" s="183" t="s">
        <v>177</v>
      </c>
      <c r="E682" s="189" t="s">
        <v>1</v>
      </c>
      <c r="F682" s="190" t="s">
        <v>5871</v>
      </c>
      <c r="H682" s="189" t="s">
        <v>1</v>
      </c>
      <c r="I682" s="191"/>
      <c r="L682" s="188"/>
      <c r="M682" s="192"/>
      <c r="N682" s="193"/>
      <c r="O682" s="193"/>
      <c r="P682" s="193"/>
      <c r="Q682" s="193"/>
      <c r="R682" s="193"/>
      <c r="S682" s="193"/>
      <c r="T682" s="194"/>
      <c r="AT682" s="189" t="s">
        <v>177</v>
      </c>
      <c r="AU682" s="189" t="s">
        <v>86</v>
      </c>
      <c r="AV682" s="13" t="s">
        <v>84</v>
      </c>
      <c r="AW682" s="13" t="s">
        <v>34</v>
      </c>
      <c r="AX682" s="13" t="s">
        <v>77</v>
      </c>
      <c r="AY682" s="189" t="s">
        <v>164</v>
      </c>
    </row>
    <row r="683" spans="1:65" s="14" customFormat="1" x14ac:dyDescent="0.2">
      <c r="B683" s="195"/>
      <c r="D683" s="183" t="s">
        <v>177</v>
      </c>
      <c r="E683" s="196" t="s">
        <v>1</v>
      </c>
      <c r="F683" s="197" t="s">
        <v>84</v>
      </c>
      <c r="H683" s="198">
        <v>1</v>
      </c>
      <c r="I683" s="199"/>
      <c r="L683" s="195"/>
      <c r="M683" s="200"/>
      <c r="N683" s="201"/>
      <c r="O683" s="201"/>
      <c r="P683" s="201"/>
      <c r="Q683" s="201"/>
      <c r="R683" s="201"/>
      <c r="S683" s="201"/>
      <c r="T683" s="202"/>
      <c r="AT683" s="196" t="s">
        <v>177</v>
      </c>
      <c r="AU683" s="196" t="s">
        <v>86</v>
      </c>
      <c r="AV683" s="14" t="s">
        <v>86</v>
      </c>
      <c r="AW683" s="14" t="s">
        <v>34</v>
      </c>
      <c r="AX683" s="14" t="s">
        <v>77</v>
      </c>
      <c r="AY683" s="196" t="s">
        <v>164</v>
      </c>
    </row>
    <row r="684" spans="1:65" s="15" customFormat="1" x14ac:dyDescent="0.2">
      <c r="B684" s="203"/>
      <c r="D684" s="183" t="s">
        <v>177</v>
      </c>
      <c r="E684" s="204" t="s">
        <v>1</v>
      </c>
      <c r="F684" s="205" t="s">
        <v>184</v>
      </c>
      <c r="H684" s="206">
        <v>1</v>
      </c>
      <c r="I684" s="207"/>
      <c r="L684" s="203"/>
      <c r="M684" s="208"/>
      <c r="N684" s="209"/>
      <c r="O684" s="209"/>
      <c r="P684" s="209"/>
      <c r="Q684" s="209"/>
      <c r="R684" s="209"/>
      <c r="S684" s="209"/>
      <c r="T684" s="210"/>
      <c r="AT684" s="204" t="s">
        <v>177</v>
      </c>
      <c r="AU684" s="204" t="s">
        <v>86</v>
      </c>
      <c r="AV684" s="15" t="s">
        <v>172</v>
      </c>
      <c r="AW684" s="15" t="s">
        <v>34</v>
      </c>
      <c r="AX684" s="15" t="s">
        <v>84</v>
      </c>
      <c r="AY684" s="204" t="s">
        <v>164</v>
      </c>
    </row>
    <row r="685" spans="1:65" s="2" customFormat="1" ht="16.5" customHeight="1" x14ac:dyDescent="0.2">
      <c r="A685" s="34"/>
      <c r="B685" s="168"/>
      <c r="C685" s="169" t="s">
        <v>576</v>
      </c>
      <c r="D685" s="214" t="s">
        <v>167</v>
      </c>
      <c r="E685" s="171" t="s">
        <v>5564</v>
      </c>
      <c r="F685" s="172" t="s">
        <v>5565</v>
      </c>
      <c r="G685" s="173" t="s">
        <v>587</v>
      </c>
      <c r="H685" s="174">
        <v>3</v>
      </c>
      <c r="I685" s="175"/>
      <c r="J685" s="176">
        <f>ROUND(I685*H685,2)</f>
        <v>0</v>
      </c>
      <c r="K685" s="172" t="s">
        <v>216</v>
      </c>
      <c r="L685" s="35"/>
      <c r="M685" s="177" t="s">
        <v>1</v>
      </c>
      <c r="N685" s="178" t="s">
        <v>42</v>
      </c>
      <c r="O685" s="60"/>
      <c r="P685" s="179">
        <f>O685*H685</f>
        <v>0</v>
      </c>
      <c r="Q685" s="179">
        <v>0</v>
      </c>
      <c r="R685" s="179">
        <f>Q685*H685</f>
        <v>0</v>
      </c>
      <c r="S685" s="179">
        <v>0</v>
      </c>
      <c r="T685" s="180">
        <f>S685*H685</f>
        <v>0</v>
      </c>
      <c r="U685" s="34"/>
      <c r="V685" s="34"/>
      <c r="W685" s="34"/>
      <c r="X685" s="34"/>
      <c r="Y685" s="34"/>
      <c r="Z685" s="34"/>
      <c r="AA685" s="34"/>
      <c r="AB685" s="34"/>
      <c r="AC685" s="34"/>
      <c r="AD685" s="34"/>
      <c r="AE685" s="34"/>
      <c r="AR685" s="181" t="s">
        <v>783</v>
      </c>
      <c r="AT685" s="181" t="s">
        <v>167</v>
      </c>
      <c r="AU685" s="181" t="s">
        <v>86</v>
      </c>
      <c r="AY685" s="18" t="s">
        <v>164</v>
      </c>
      <c r="BE685" s="182">
        <f>IF(N685="základní",J685,0)</f>
        <v>0</v>
      </c>
      <c r="BF685" s="182">
        <f>IF(N685="snížená",J685,0)</f>
        <v>0</v>
      </c>
      <c r="BG685" s="182">
        <f>IF(N685="zákl. přenesená",J685,0)</f>
        <v>0</v>
      </c>
      <c r="BH685" s="182">
        <f>IF(N685="sníž. přenesená",J685,0)</f>
        <v>0</v>
      </c>
      <c r="BI685" s="182">
        <f>IF(N685="nulová",J685,0)</f>
        <v>0</v>
      </c>
      <c r="BJ685" s="18" t="s">
        <v>84</v>
      </c>
      <c r="BK685" s="182">
        <f>ROUND(I685*H685,2)</f>
        <v>0</v>
      </c>
      <c r="BL685" s="18" t="s">
        <v>783</v>
      </c>
      <c r="BM685" s="181" t="s">
        <v>5872</v>
      </c>
    </row>
    <row r="686" spans="1:65" s="2" customFormat="1" ht="19.5" x14ac:dyDescent="0.2">
      <c r="A686" s="34"/>
      <c r="B686" s="35"/>
      <c r="C686" s="34"/>
      <c r="D686" s="183" t="s">
        <v>174</v>
      </c>
      <c r="E686" s="34"/>
      <c r="F686" s="184" t="s">
        <v>5567</v>
      </c>
      <c r="G686" s="34"/>
      <c r="H686" s="34"/>
      <c r="I686" s="103"/>
      <c r="J686" s="34"/>
      <c r="K686" s="34"/>
      <c r="L686" s="35"/>
      <c r="M686" s="185"/>
      <c r="N686" s="186"/>
      <c r="O686" s="60"/>
      <c r="P686" s="60"/>
      <c r="Q686" s="60"/>
      <c r="R686" s="60"/>
      <c r="S686" s="60"/>
      <c r="T686" s="61"/>
      <c r="U686" s="34"/>
      <c r="V686" s="34"/>
      <c r="W686" s="34"/>
      <c r="X686" s="34"/>
      <c r="Y686" s="34"/>
      <c r="Z686" s="34"/>
      <c r="AA686" s="34"/>
      <c r="AB686" s="34"/>
      <c r="AC686" s="34"/>
      <c r="AD686" s="34"/>
      <c r="AE686" s="34"/>
      <c r="AT686" s="18" t="s">
        <v>174</v>
      </c>
      <c r="AU686" s="18" t="s">
        <v>86</v>
      </c>
    </row>
    <row r="687" spans="1:65" s="13" customFormat="1" x14ac:dyDescent="0.2">
      <c r="B687" s="188"/>
      <c r="D687" s="183" t="s">
        <v>177</v>
      </c>
      <c r="E687" s="189" t="s">
        <v>1</v>
      </c>
      <c r="F687" s="190" t="s">
        <v>5232</v>
      </c>
      <c r="H687" s="189" t="s">
        <v>1</v>
      </c>
      <c r="I687" s="191"/>
      <c r="L687" s="188"/>
      <c r="M687" s="192"/>
      <c r="N687" s="193"/>
      <c r="O687" s="193"/>
      <c r="P687" s="193"/>
      <c r="Q687" s="193"/>
      <c r="R687" s="193"/>
      <c r="S687" s="193"/>
      <c r="T687" s="194"/>
      <c r="AT687" s="189" t="s">
        <v>177</v>
      </c>
      <c r="AU687" s="189" t="s">
        <v>86</v>
      </c>
      <c r="AV687" s="13" t="s">
        <v>84</v>
      </c>
      <c r="AW687" s="13" t="s">
        <v>34</v>
      </c>
      <c r="AX687" s="13" t="s">
        <v>77</v>
      </c>
      <c r="AY687" s="189" t="s">
        <v>164</v>
      </c>
    </row>
    <row r="688" spans="1:65" s="13" customFormat="1" x14ac:dyDescent="0.2">
      <c r="B688" s="188"/>
      <c r="D688" s="183" t="s">
        <v>177</v>
      </c>
      <c r="E688" s="189" t="s">
        <v>1</v>
      </c>
      <c r="F688" s="190" t="s">
        <v>4418</v>
      </c>
      <c r="H688" s="189" t="s">
        <v>1</v>
      </c>
      <c r="I688" s="191"/>
      <c r="L688" s="188"/>
      <c r="M688" s="192"/>
      <c r="N688" s="193"/>
      <c r="O688" s="193"/>
      <c r="P688" s="193"/>
      <c r="Q688" s="193"/>
      <c r="R688" s="193"/>
      <c r="S688" s="193"/>
      <c r="T688" s="194"/>
      <c r="AT688" s="189" t="s">
        <v>177</v>
      </c>
      <c r="AU688" s="189" t="s">
        <v>86</v>
      </c>
      <c r="AV688" s="13" t="s">
        <v>84</v>
      </c>
      <c r="AW688" s="13" t="s">
        <v>34</v>
      </c>
      <c r="AX688" s="13" t="s">
        <v>77</v>
      </c>
      <c r="AY688" s="189" t="s">
        <v>164</v>
      </c>
    </row>
    <row r="689" spans="2:51" s="13" customFormat="1" x14ac:dyDescent="0.2">
      <c r="B689" s="188"/>
      <c r="D689" s="183" t="s">
        <v>177</v>
      </c>
      <c r="E689" s="189" t="s">
        <v>1</v>
      </c>
      <c r="F689" s="190" t="s">
        <v>5699</v>
      </c>
      <c r="H689" s="189" t="s">
        <v>1</v>
      </c>
      <c r="I689" s="191"/>
      <c r="L689" s="188"/>
      <c r="M689" s="192"/>
      <c r="N689" s="193"/>
      <c r="O689" s="193"/>
      <c r="P689" s="193"/>
      <c r="Q689" s="193"/>
      <c r="R689" s="193"/>
      <c r="S689" s="193"/>
      <c r="T689" s="194"/>
      <c r="AT689" s="189" t="s">
        <v>177</v>
      </c>
      <c r="AU689" s="189" t="s">
        <v>86</v>
      </c>
      <c r="AV689" s="13" t="s">
        <v>84</v>
      </c>
      <c r="AW689" s="13" t="s">
        <v>34</v>
      </c>
      <c r="AX689" s="13" t="s">
        <v>77</v>
      </c>
      <c r="AY689" s="189" t="s">
        <v>164</v>
      </c>
    </row>
    <row r="690" spans="2:51" s="13" customFormat="1" x14ac:dyDescent="0.2">
      <c r="B690" s="188"/>
      <c r="D690" s="183" t="s">
        <v>177</v>
      </c>
      <c r="E690" s="189" t="s">
        <v>1</v>
      </c>
      <c r="F690" s="190" t="s">
        <v>5700</v>
      </c>
      <c r="H690" s="189" t="s">
        <v>1</v>
      </c>
      <c r="I690" s="191"/>
      <c r="L690" s="188"/>
      <c r="M690" s="192"/>
      <c r="N690" s="193"/>
      <c r="O690" s="193"/>
      <c r="P690" s="193"/>
      <c r="Q690" s="193"/>
      <c r="R690" s="193"/>
      <c r="S690" s="193"/>
      <c r="T690" s="194"/>
      <c r="AT690" s="189" t="s">
        <v>177</v>
      </c>
      <c r="AU690" s="189" t="s">
        <v>86</v>
      </c>
      <c r="AV690" s="13" t="s">
        <v>84</v>
      </c>
      <c r="AW690" s="13" t="s">
        <v>34</v>
      </c>
      <c r="AX690" s="13" t="s">
        <v>77</v>
      </c>
      <c r="AY690" s="189" t="s">
        <v>164</v>
      </c>
    </row>
    <row r="691" spans="2:51" s="13" customFormat="1" x14ac:dyDescent="0.2">
      <c r="B691" s="188"/>
      <c r="D691" s="183" t="s">
        <v>177</v>
      </c>
      <c r="E691" s="189" t="s">
        <v>1</v>
      </c>
      <c r="F691" s="190" t="s">
        <v>5709</v>
      </c>
      <c r="H691" s="189" t="s">
        <v>1</v>
      </c>
      <c r="I691" s="191"/>
      <c r="L691" s="188"/>
      <c r="M691" s="192"/>
      <c r="N691" s="193"/>
      <c r="O691" s="193"/>
      <c r="P691" s="193"/>
      <c r="Q691" s="193"/>
      <c r="R691" s="193"/>
      <c r="S691" s="193"/>
      <c r="T691" s="194"/>
      <c r="AT691" s="189" t="s">
        <v>177</v>
      </c>
      <c r="AU691" s="189" t="s">
        <v>86</v>
      </c>
      <c r="AV691" s="13" t="s">
        <v>84</v>
      </c>
      <c r="AW691" s="13" t="s">
        <v>34</v>
      </c>
      <c r="AX691" s="13" t="s">
        <v>77</v>
      </c>
      <c r="AY691" s="189" t="s">
        <v>164</v>
      </c>
    </row>
    <row r="692" spans="2:51" s="13" customFormat="1" x14ac:dyDescent="0.2">
      <c r="B692" s="188"/>
      <c r="D692" s="183" t="s">
        <v>177</v>
      </c>
      <c r="E692" s="189" t="s">
        <v>1</v>
      </c>
      <c r="F692" s="190" t="s">
        <v>5770</v>
      </c>
      <c r="H692" s="189" t="s">
        <v>1</v>
      </c>
      <c r="I692" s="191"/>
      <c r="L692" s="188"/>
      <c r="M692" s="192"/>
      <c r="N692" s="193"/>
      <c r="O692" s="193"/>
      <c r="P692" s="193"/>
      <c r="Q692" s="193"/>
      <c r="R692" s="193"/>
      <c r="S692" s="193"/>
      <c r="T692" s="194"/>
      <c r="AT692" s="189" t="s">
        <v>177</v>
      </c>
      <c r="AU692" s="189" t="s">
        <v>86</v>
      </c>
      <c r="AV692" s="13" t="s">
        <v>84</v>
      </c>
      <c r="AW692" s="13" t="s">
        <v>34</v>
      </c>
      <c r="AX692" s="13" t="s">
        <v>77</v>
      </c>
      <c r="AY692" s="189" t="s">
        <v>164</v>
      </c>
    </row>
    <row r="693" spans="2:51" s="13" customFormat="1" x14ac:dyDescent="0.2">
      <c r="B693" s="188"/>
      <c r="D693" s="183" t="s">
        <v>177</v>
      </c>
      <c r="E693" s="189" t="s">
        <v>1</v>
      </c>
      <c r="F693" s="190" t="s">
        <v>5771</v>
      </c>
      <c r="H693" s="189" t="s">
        <v>1</v>
      </c>
      <c r="I693" s="191"/>
      <c r="L693" s="188"/>
      <c r="M693" s="192"/>
      <c r="N693" s="193"/>
      <c r="O693" s="193"/>
      <c r="P693" s="193"/>
      <c r="Q693" s="193"/>
      <c r="R693" s="193"/>
      <c r="S693" s="193"/>
      <c r="T693" s="194"/>
      <c r="AT693" s="189" t="s">
        <v>177</v>
      </c>
      <c r="AU693" s="189" t="s">
        <v>86</v>
      </c>
      <c r="AV693" s="13" t="s">
        <v>84</v>
      </c>
      <c r="AW693" s="13" t="s">
        <v>34</v>
      </c>
      <c r="AX693" s="13" t="s">
        <v>77</v>
      </c>
      <c r="AY693" s="189" t="s">
        <v>164</v>
      </c>
    </row>
    <row r="694" spans="2:51" s="13" customFormat="1" x14ac:dyDescent="0.2">
      <c r="B694" s="188"/>
      <c r="D694" s="183" t="s">
        <v>177</v>
      </c>
      <c r="E694" s="189" t="s">
        <v>1</v>
      </c>
      <c r="F694" s="190" t="s">
        <v>5772</v>
      </c>
      <c r="H694" s="189" t="s">
        <v>1</v>
      </c>
      <c r="I694" s="191"/>
      <c r="L694" s="188"/>
      <c r="M694" s="192"/>
      <c r="N694" s="193"/>
      <c r="O694" s="193"/>
      <c r="P694" s="193"/>
      <c r="Q694" s="193"/>
      <c r="R694" s="193"/>
      <c r="S694" s="193"/>
      <c r="T694" s="194"/>
      <c r="AT694" s="189" t="s">
        <v>177</v>
      </c>
      <c r="AU694" s="189" t="s">
        <v>86</v>
      </c>
      <c r="AV694" s="13" t="s">
        <v>84</v>
      </c>
      <c r="AW694" s="13" t="s">
        <v>34</v>
      </c>
      <c r="AX694" s="13" t="s">
        <v>77</v>
      </c>
      <c r="AY694" s="189" t="s">
        <v>164</v>
      </c>
    </row>
    <row r="695" spans="2:51" s="13" customFormat="1" x14ac:dyDescent="0.2">
      <c r="B695" s="188"/>
      <c r="D695" s="183" t="s">
        <v>177</v>
      </c>
      <c r="E695" s="189" t="s">
        <v>1</v>
      </c>
      <c r="F695" s="190" t="s">
        <v>5773</v>
      </c>
      <c r="H695" s="189" t="s">
        <v>1</v>
      </c>
      <c r="I695" s="191"/>
      <c r="L695" s="188"/>
      <c r="M695" s="192"/>
      <c r="N695" s="193"/>
      <c r="O695" s="193"/>
      <c r="P695" s="193"/>
      <c r="Q695" s="193"/>
      <c r="R695" s="193"/>
      <c r="S695" s="193"/>
      <c r="T695" s="194"/>
      <c r="AT695" s="189" t="s">
        <v>177</v>
      </c>
      <c r="AU695" s="189" t="s">
        <v>86</v>
      </c>
      <c r="AV695" s="13" t="s">
        <v>84</v>
      </c>
      <c r="AW695" s="13" t="s">
        <v>34</v>
      </c>
      <c r="AX695" s="13" t="s">
        <v>77</v>
      </c>
      <c r="AY695" s="189" t="s">
        <v>164</v>
      </c>
    </row>
    <row r="696" spans="2:51" s="13" customFormat="1" x14ac:dyDescent="0.2">
      <c r="B696" s="188"/>
      <c r="D696" s="183" t="s">
        <v>177</v>
      </c>
      <c r="E696" s="189" t="s">
        <v>1</v>
      </c>
      <c r="F696" s="190" t="s">
        <v>5774</v>
      </c>
      <c r="H696" s="189" t="s">
        <v>1</v>
      </c>
      <c r="I696" s="191"/>
      <c r="L696" s="188"/>
      <c r="M696" s="192"/>
      <c r="N696" s="193"/>
      <c r="O696" s="193"/>
      <c r="P696" s="193"/>
      <c r="Q696" s="193"/>
      <c r="R696" s="193"/>
      <c r="S696" s="193"/>
      <c r="T696" s="194"/>
      <c r="AT696" s="189" t="s">
        <v>177</v>
      </c>
      <c r="AU696" s="189" t="s">
        <v>86</v>
      </c>
      <c r="AV696" s="13" t="s">
        <v>84</v>
      </c>
      <c r="AW696" s="13" t="s">
        <v>34</v>
      </c>
      <c r="AX696" s="13" t="s">
        <v>77</v>
      </c>
      <c r="AY696" s="189" t="s">
        <v>164</v>
      </c>
    </row>
    <row r="697" spans="2:51" s="13" customFormat="1" x14ac:dyDescent="0.2">
      <c r="B697" s="188"/>
      <c r="D697" s="183" t="s">
        <v>177</v>
      </c>
      <c r="E697" s="189" t="s">
        <v>1</v>
      </c>
      <c r="F697" s="190" t="s">
        <v>5775</v>
      </c>
      <c r="H697" s="189" t="s">
        <v>1</v>
      </c>
      <c r="I697" s="191"/>
      <c r="L697" s="188"/>
      <c r="M697" s="192"/>
      <c r="N697" s="193"/>
      <c r="O697" s="193"/>
      <c r="P697" s="193"/>
      <c r="Q697" s="193"/>
      <c r="R697" s="193"/>
      <c r="S697" s="193"/>
      <c r="T697" s="194"/>
      <c r="AT697" s="189" t="s">
        <v>177</v>
      </c>
      <c r="AU697" s="189" t="s">
        <v>86</v>
      </c>
      <c r="AV697" s="13" t="s">
        <v>84</v>
      </c>
      <c r="AW697" s="13" t="s">
        <v>34</v>
      </c>
      <c r="AX697" s="13" t="s">
        <v>77</v>
      </c>
      <c r="AY697" s="189" t="s">
        <v>164</v>
      </c>
    </row>
    <row r="698" spans="2:51" s="13" customFormat="1" x14ac:dyDescent="0.2">
      <c r="B698" s="188"/>
      <c r="D698" s="183" t="s">
        <v>177</v>
      </c>
      <c r="E698" s="189" t="s">
        <v>1</v>
      </c>
      <c r="F698" s="190" t="s">
        <v>5776</v>
      </c>
      <c r="H698" s="189" t="s">
        <v>1</v>
      </c>
      <c r="I698" s="191"/>
      <c r="L698" s="188"/>
      <c r="M698" s="192"/>
      <c r="N698" s="193"/>
      <c r="O698" s="193"/>
      <c r="P698" s="193"/>
      <c r="Q698" s="193"/>
      <c r="R698" s="193"/>
      <c r="S698" s="193"/>
      <c r="T698" s="194"/>
      <c r="AT698" s="189" t="s">
        <v>177</v>
      </c>
      <c r="AU698" s="189" t="s">
        <v>86</v>
      </c>
      <c r="AV698" s="13" t="s">
        <v>84</v>
      </c>
      <c r="AW698" s="13" t="s">
        <v>34</v>
      </c>
      <c r="AX698" s="13" t="s">
        <v>77</v>
      </c>
      <c r="AY698" s="189" t="s">
        <v>164</v>
      </c>
    </row>
    <row r="699" spans="2:51" s="13" customFormat="1" x14ac:dyDescent="0.2">
      <c r="B699" s="188"/>
      <c r="D699" s="183" t="s">
        <v>177</v>
      </c>
      <c r="E699" s="189" t="s">
        <v>1</v>
      </c>
      <c r="F699" s="190" t="s">
        <v>5777</v>
      </c>
      <c r="H699" s="189" t="s">
        <v>1</v>
      </c>
      <c r="I699" s="191"/>
      <c r="L699" s="188"/>
      <c r="M699" s="192"/>
      <c r="N699" s="193"/>
      <c r="O699" s="193"/>
      <c r="P699" s="193"/>
      <c r="Q699" s="193"/>
      <c r="R699" s="193"/>
      <c r="S699" s="193"/>
      <c r="T699" s="194"/>
      <c r="AT699" s="189" t="s">
        <v>177</v>
      </c>
      <c r="AU699" s="189" t="s">
        <v>86</v>
      </c>
      <c r="AV699" s="13" t="s">
        <v>84</v>
      </c>
      <c r="AW699" s="13" t="s">
        <v>34</v>
      </c>
      <c r="AX699" s="13" t="s">
        <v>77</v>
      </c>
      <c r="AY699" s="189" t="s">
        <v>164</v>
      </c>
    </row>
    <row r="700" spans="2:51" s="13" customFormat="1" x14ac:dyDescent="0.2">
      <c r="B700" s="188"/>
      <c r="D700" s="183" t="s">
        <v>177</v>
      </c>
      <c r="E700" s="189" t="s">
        <v>1</v>
      </c>
      <c r="F700" s="190" t="s">
        <v>5778</v>
      </c>
      <c r="H700" s="189" t="s">
        <v>1</v>
      </c>
      <c r="I700" s="191"/>
      <c r="L700" s="188"/>
      <c r="M700" s="192"/>
      <c r="N700" s="193"/>
      <c r="O700" s="193"/>
      <c r="P700" s="193"/>
      <c r="Q700" s="193"/>
      <c r="R700" s="193"/>
      <c r="S700" s="193"/>
      <c r="T700" s="194"/>
      <c r="AT700" s="189" t="s">
        <v>177</v>
      </c>
      <c r="AU700" s="189" t="s">
        <v>86</v>
      </c>
      <c r="AV700" s="13" t="s">
        <v>84</v>
      </c>
      <c r="AW700" s="13" t="s">
        <v>34</v>
      </c>
      <c r="AX700" s="13" t="s">
        <v>77</v>
      </c>
      <c r="AY700" s="189" t="s">
        <v>164</v>
      </c>
    </row>
    <row r="701" spans="2:51" s="13" customFormat="1" x14ac:dyDescent="0.2">
      <c r="B701" s="188"/>
      <c r="D701" s="183" t="s">
        <v>177</v>
      </c>
      <c r="E701" s="189" t="s">
        <v>1</v>
      </c>
      <c r="F701" s="190" t="s">
        <v>5779</v>
      </c>
      <c r="H701" s="189" t="s">
        <v>1</v>
      </c>
      <c r="I701" s="191"/>
      <c r="L701" s="188"/>
      <c r="M701" s="192"/>
      <c r="N701" s="193"/>
      <c r="O701" s="193"/>
      <c r="P701" s="193"/>
      <c r="Q701" s="193"/>
      <c r="R701" s="193"/>
      <c r="S701" s="193"/>
      <c r="T701" s="194"/>
      <c r="AT701" s="189" t="s">
        <v>177</v>
      </c>
      <c r="AU701" s="189" t="s">
        <v>86</v>
      </c>
      <c r="AV701" s="13" t="s">
        <v>84</v>
      </c>
      <c r="AW701" s="13" t="s">
        <v>34</v>
      </c>
      <c r="AX701" s="13" t="s">
        <v>77</v>
      </c>
      <c r="AY701" s="189" t="s">
        <v>164</v>
      </c>
    </row>
    <row r="702" spans="2:51" s="14" customFormat="1" x14ac:dyDescent="0.2">
      <c r="B702" s="195"/>
      <c r="D702" s="183" t="s">
        <v>177</v>
      </c>
      <c r="E702" s="196" t="s">
        <v>1</v>
      </c>
      <c r="F702" s="197" t="s">
        <v>84</v>
      </c>
      <c r="H702" s="198">
        <v>1</v>
      </c>
      <c r="I702" s="199"/>
      <c r="L702" s="195"/>
      <c r="M702" s="200"/>
      <c r="N702" s="201"/>
      <c r="O702" s="201"/>
      <c r="P702" s="201"/>
      <c r="Q702" s="201"/>
      <c r="R702" s="201"/>
      <c r="S702" s="201"/>
      <c r="T702" s="202"/>
      <c r="AT702" s="196" t="s">
        <v>177</v>
      </c>
      <c r="AU702" s="196" t="s">
        <v>86</v>
      </c>
      <c r="AV702" s="14" t="s">
        <v>86</v>
      </c>
      <c r="AW702" s="14" t="s">
        <v>34</v>
      </c>
      <c r="AX702" s="14" t="s">
        <v>77</v>
      </c>
      <c r="AY702" s="196" t="s">
        <v>164</v>
      </c>
    </row>
    <row r="703" spans="2:51" s="13" customFormat="1" x14ac:dyDescent="0.2">
      <c r="B703" s="188"/>
      <c r="D703" s="183" t="s">
        <v>177</v>
      </c>
      <c r="E703" s="189" t="s">
        <v>1</v>
      </c>
      <c r="F703" s="190" t="s">
        <v>5710</v>
      </c>
      <c r="H703" s="189" t="s">
        <v>1</v>
      </c>
      <c r="I703" s="191"/>
      <c r="L703" s="188"/>
      <c r="M703" s="192"/>
      <c r="N703" s="193"/>
      <c r="O703" s="193"/>
      <c r="P703" s="193"/>
      <c r="Q703" s="193"/>
      <c r="R703" s="193"/>
      <c r="S703" s="193"/>
      <c r="T703" s="194"/>
      <c r="AT703" s="189" t="s">
        <v>177</v>
      </c>
      <c r="AU703" s="189" t="s">
        <v>86</v>
      </c>
      <c r="AV703" s="13" t="s">
        <v>84</v>
      </c>
      <c r="AW703" s="13" t="s">
        <v>34</v>
      </c>
      <c r="AX703" s="13" t="s">
        <v>77</v>
      </c>
      <c r="AY703" s="189" t="s">
        <v>164</v>
      </c>
    </row>
    <row r="704" spans="2:51" s="13" customFormat="1" x14ac:dyDescent="0.2">
      <c r="B704" s="188"/>
      <c r="D704" s="183" t="s">
        <v>177</v>
      </c>
      <c r="E704" s="189" t="s">
        <v>1</v>
      </c>
      <c r="F704" s="190" t="s">
        <v>5270</v>
      </c>
      <c r="H704" s="189" t="s">
        <v>1</v>
      </c>
      <c r="I704" s="191"/>
      <c r="L704" s="188"/>
      <c r="M704" s="192"/>
      <c r="N704" s="193"/>
      <c r="O704" s="193"/>
      <c r="P704" s="193"/>
      <c r="Q704" s="193"/>
      <c r="R704" s="193"/>
      <c r="S704" s="193"/>
      <c r="T704" s="194"/>
      <c r="AT704" s="189" t="s">
        <v>177</v>
      </c>
      <c r="AU704" s="189" t="s">
        <v>86</v>
      </c>
      <c r="AV704" s="13" t="s">
        <v>84</v>
      </c>
      <c r="AW704" s="13" t="s">
        <v>34</v>
      </c>
      <c r="AX704" s="13" t="s">
        <v>77</v>
      </c>
      <c r="AY704" s="189" t="s">
        <v>164</v>
      </c>
    </row>
    <row r="705" spans="1:65" s="13" customFormat="1" x14ac:dyDescent="0.2">
      <c r="B705" s="188"/>
      <c r="D705" s="183" t="s">
        <v>177</v>
      </c>
      <c r="E705" s="189" t="s">
        <v>1</v>
      </c>
      <c r="F705" s="190" t="s">
        <v>5711</v>
      </c>
      <c r="H705" s="189" t="s">
        <v>1</v>
      </c>
      <c r="I705" s="191"/>
      <c r="L705" s="188"/>
      <c r="M705" s="192"/>
      <c r="N705" s="193"/>
      <c r="O705" s="193"/>
      <c r="P705" s="193"/>
      <c r="Q705" s="193"/>
      <c r="R705" s="193"/>
      <c r="S705" s="193"/>
      <c r="T705" s="194"/>
      <c r="AT705" s="189" t="s">
        <v>177</v>
      </c>
      <c r="AU705" s="189" t="s">
        <v>86</v>
      </c>
      <c r="AV705" s="13" t="s">
        <v>84</v>
      </c>
      <c r="AW705" s="13" t="s">
        <v>34</v>
      </c>
      <c r="AX705" s="13" t="s">
        <v>77</v>
      </c>
      <c r="AY705" s="189" t="s">
        <v>164</v>
      </c>
    </row>
    <row r="706" spans="1:65" s="14" customFormat="1" x14ac:dyDescent="0.2">
      <c r="B706" s="195"/>
      <c r="D706" s="183" t="s">
        <v>177</v>
      </c>
      <c r="E706" s="196" t="s">
        <v>1</v>
      </c>
      <c r="F706" s="197" t="s">
        <v>86</v>
      </c>
      <c r="H706" s="198">
        <v>2</v>
      </c>
      <c r="I706" s="199"/>
      <c r="L706" s="195"/>
      <c r="M706" s="200"/>
      <c r="N706" s="201"/>
      <c r="O706" s="201"/>
      <c r="P706" s="201"/>
      <c r="Q706" s="201"/>
      <c r="R706" s="201"/>
      <c r="S706" s="201"/>
      <c r="T706" s="202"/>
      <c r="AT706" s="196" t="s">
        <v>177</v>
      </c>
      <c r="AU706" s="196" t="s">
        <v>86</v>
      </c>
      <c r="AV706" s="14" t="s">
        <v>86</v>
      </c>
      <c r="AW706" s="14" t="s">
        <v>34</v>
      </c>
      <c r="AX706" s="14" t="s">
        <v>77</v>
      </c>
      <c r="AY706" s="196" t="s">
        <v>164</v>
      </c>
    </row>
    <row r="707" spans="1:65" s="15" customFormat="1" x14ac:dyDescent="0.2">
      <c r="B707" s="203"/>
      <c r="D707" s="183" t="s">
        <v>177</v>
      </c>
      <c r="E707" s="204" t="s">
        <v>1</v>
      </c>
      <c r="F707" s="205" t="s">
        <v>184</v>
      </c>
      <c r="H707" s="206">
        <v>3</v>
      </c>
      <c r="I707" s="207"/>
      <c r="L707" s="203"/>
      <c r="M707" s="208"/>
      <c r="N707" s="209"/>
      <c r="O707" s="209"/>
      <c r="P707" s="209"/>
      <c r="Q707" s="209"/>
      <c r="R707" s="209"/>
      <c r="S707" s="209"/>
      <c r="T707" s="210"/>
      <c r="AT707" s="204" t="s">
        <v>177</v>
      </c>
      <c r="AU707" s="204" t="s">
        <v>86</v>
      </c>
      <c r="AV707" s="15" t="s">
        <v>172</v>
      </c>
      <c r="AW707" s="15" t="s">
        <v>34</v>
      </c>
      <c r="AX707" s="15" t="s">
        <v>84</v>
      </c>
      <c r="AY707" s="204" t="s">
        <v>164</v>
      </c>
    </row>
    <row r="708" spans="1:65" s="2" customFormat="1" ht="16.5" customHeight="1" x14ac:dyDescent="0.2">
      <c r="A708" s="34"/>
      <c r="B708" s="168"/>
      <c r="C708" s="223" t="s">
        <v>584</v>
      </c>
      <c r="D708" s="224" t="s">
        <v>326</v>
      </c>
      <c r="E708" s="225" t="s">
        <v>5568</v>
      </c>
      <c r="F708" s="226" t="s">
        <v>5569</v>
      </c>
      <c r="G708" s="227" t="s">
        <v>587</v>
      </c>
      <c r="H708" s="228">
        <v>3</v>
      </c>
      <c r="I708" s="229"/>
      <c r="J708" s="230">
        <f>ROUND(I708*H708,2)</f>
        <v>0</v>
      </c>
      <c r="K708" s="226" t="s">
        <v>216</v>
      </c>
      <c r="L708" s="231"/>
      <c r="M708" s="232" t="s">
        <v>1</v>
      </c>
      <c r="N708" s="233" t="s">
        <v>42</v>
      </c>
      <c r="O708" s="60"/>
      <c r="P708" s="179">
        <f>O708*H708</f>
        <v>0</v>
      </c>
      <c r="Q708" s="179">
        <v>0</v>
      </c>
      <c r="R708" s="179">
        <f>Q708*H708</f>
        <v>0</v>
      </c>
      <c r="S708" s="179">
        <v>0</v>
      </c>
      <c r="T708" s="180">
        <f>S708*H708</f>
        <v>0</v>
      </c>
      <c r="U708" s="34"/>
      <c r="V708" s="34"/>
      <c r="W708" s="34"/>
      <c r="X708" s="34"/>
      <c r="Y708" s="34"/>
      <c r="Z708" s="34"/>
      <c r="AA708" s="34"/>
      <c r="AB708" s="34"/>
      <c r="AC708" s="34"/>
      <c r="AD708" s="34"/>
      <c r="AE708" s="34"/>
      <c r="AR708" s="181" t="s">
        <v>1049</v>
      </c>
      <c r="AT708" s="181" t="s">
        <v>326</v>
      </c>
      <c r="AU708" s="181" t="s">
        <v>86</v>
      </c>
      <c r="AY708" s="18" t="s">
        <v>164</v>
      </c>
      <c r="BE708" s="182">
        <f>IF(N708="základní",J708,0)</f>
        <v>0</v>
      </c>
      <c r="BF708" s="182">
        <f>IF(N708="snížená",J708,0)</f>
        <v>0</v>
      </c>
      <c r="BG708" s="182">
        <f>IF(N708="zákl. přenesená",J708,0)</f>
        <v>0</v>
      </c>
      <c r="BH708" s="182">
        <f>IF(N708="sníž. přenesená",J708,0)</f>
        <v>0</v>
      </c>
      <c r="BI708" s="182">
        <f>IF(N708="nulová",J708,0)</f>
        <v>0</v>
      </c>
      <c r="BJ708" s="18" t="s">
        <v>84</v>
      </c>
      <c r="BK708" s="182">
        <f>ROUND(I708*H708,2)</f>
        <v>0</v>
      </c>
      <c r="BL708" s="18" t="s">
        <v>1049</v>
      </c>
      <c r="BM708" s="181" t="s">
        <v>5873</v>
      </c>
    </row>
    <row r="709" spans="1:65" s="2" customFormat="1" x14ac:dyDescent="0.2">
      <c r="A709" s="34"/>
      <c r="B709" s="35"/>
      <c r="C709" s="34"/>
      <c r="D709" s="183" t="s">
        <v>174</v>
      </c>
      <c r="E709" s="34"/>
      <c r="F709" s="184" t="s">
        <v>5569</v>
      </c>
      <c r="G709" s="34"/>
      <c r="H709" s="34"/>
      <c r="I709" s="103"/>
      <c r="J709" s="34"/>
      <c r="K709" s="34"/>
      <c r="L709" s="35"/>
      <c r="M709" s="185"/>
      <c r="N709" s="186"/>
      <c r="O709" s="60"/>
      <c r="P709" s="60"/>
      <c r="Q709" s="60"/>
      <c r="R709" s="60"/>
      <c r="S709" s="60"/>
      <c r="T709" s="61"/>
      <c r="U709" s="34"/>
      <c r="V709" s="34"/>
      <c r="W709" s="34"/>
      <c r="X709" s="34"/>
      <c r="Y709" s="34"/>
      <c r="Z709" s="34"/>
      <c r="AA709" s="34"/>
      <c r="AB709" s="34"/>
      <c r="AC709" s="34"/>
      <c r="AD709" s="34"/>
      <c r="AE709" s="34"/>
      <c r="AT709" s="18" t="s">
        <v>174</v>
      </c>
      <c r="AU709" s="18" t="s">
        <v>86</v>
      </c>
    </row>
    <row r="710" spans="1:65" s="2" customFormat="1" ht="16.5" customHeight="1" x14ac:dyDescent="0.2">
      <c r="A710" s="34"/>
      <c r="B710" s="168"/>
      <c r="C710" s="169" t="s">
        <v>603</v>
      </c>
      <c r="D710" s="214" t="s">
        <v>167</v>
      </c>
      <c r="E710" s="171" t="s">
        <v>5609</v>
      </c>
      <c r="F710" s="172" t="s">
        <v>5610</v>
      </c>
      <c r="G710" s="173" t="s">
        <v>215</v>
      </c>
      <c r="H710" s="174">
        <v>30</v>
      </c>
      <c r="I710" s="175"/>
      <c r="J710" s="176">
        <f>ROUND(I710*H710,2)</f>
        <v>0</v>
      </c>
      <c r="K710" s="172" t="s">
        <v>216</v>
      </c>
      <c r="L710" s="35"/>
      <c r="M710" s="177" t="s">
        <v>1</v>
      </c>
      <c r="N710" s="178" t="s">
        <v>42</v>
      </c>
      <c r="O710" s="60"/>
      <c r="P710" s="179">
        <f>O710*H710</f>
        <v>0</v>
      </c>
      <c r="Q710" s="179">
        <v>0</v>
      </c>
      <c r="R710" s="179">
        <f>Q710*H710</f>
        <v>0</v>
      </c>
      <c r="S710" s="179">
        <v>0</v>
      </c>
      <c r="T710" s="180">
        <f>S710*H710</f>
        <v>0</v>
      </c>
      <c r="U710" s="34"/>
      <c r="V710" s="34"/>
      <c r="W710" s="34"/>
      <c r="X710" s="34"/>
      <c r="Y710" s="34"/>
      <c r="Z710" s="34"/>
      <c r="AA710" s="34"/>
      <c r="AB710" s="34"/>
      <c r="AC710" s="34"/>
      <c r="AD710" s="34"/>
      <c r="AE710" s="34"/>
      <c r="AR710" s="181" t="s">
        <v>783</v>
      </c>
      <c r="AT710" s="181" t="s">
        <v>167</v>
      </c>
      <c r="AU710" s="181" t="s">
        <v>86</v>
      </c>
      <c r="AY710" s="18" t="s">
        <v>164</v>
      </c>
      <c r="BE710" s="182">
        <f>IF(N710="základní",J710,0)</f>
        <v>0</v>
      </c>
      <c r="BF710" s="182">
        <f>IF(N710="snížená",J710,0)</f>
        <v>0</v>
      </c>
      <c r="BG710" s="182">
        <f>IF(N710="zákl. přenesená",J710,0)</f>
        <v>0</v>
      </c>
      <c r="BH710" s="182">
        <f>IF(N710="sníž. přenesená",J710,0)</f>
        <v>0</v>
      </c>
      <c r="BI710" s="182">
        <f>IF(N710="nulová",J710,0)</f>
        <v>0</v>
      </c>
      <c r="BJ710" s="18" t="s">
        <v>84</v>
      </c>
      <c r="BK710" s="182">
        <f>ROUND(I710*H710,2)</f>
        <v>0</v>
      </c>
      <c r="BL710" s="18" t="s">
        <v>783</v>
      </c>
      <c r="BM710" s="181" t="s">
        <v>5874</v>
      </c>
    </row>
    <row r="711" spans="1:65" s="2" customFormat="1" x14ac:dyDescent="0.2">
      <c r="A711" s="34"/>
      <c r="B711" s="35"/>
      <c r="C711" s="34"/>
      <c r="D711" s="183" t="s">
        <v>174</v>
      </c>
      <c r="E711" s="34"/>
      <c r="F711" s="184" t="s">
        <v>5612</v>
      </c>
      <c r="G711" s="34"/>
      <c r="H711" s="34"/>
      <c r="I711" s="103"/>
      <c r="J711" s="34"/>
      <c r="K711" s="34"/>
      <c r="L711" s="35"/>
      <c r="M711" s="185"/>
      <c r="N711" s="186"/>
      <c r="O711" s="60"/>
      <c r="P711" s="60"/>
      <c r="Q711" s="60"/>
      <c r="R711" s="60"/>
      <c r="S711" s="60"/>
      <c r="T711" s="61"/>
      <c r="U711" s="34"/>
      <c r="V711" s="34"/>
      <c r="W711" s="34"/>
      <c r="X711" s="34"/>
      <c r="Y711" s="34"/>
      <c r="Z711" s="34"/>
      <c r="AA711" s="34"/>
      <c r="AB711" s="34"/>
      <c r="AC711" s="34"/>
      <c r="AD711" s="34"/>
      <c r="AE711" s="34"/>
      <c r="AT711" s="18" t="s">
        <v>174</v>
      </c>
      <c r="AU711" s="18" t="s">
        <v>86</v>
      </c>
    </row>
    <row r="712" spans="1:65" s="13" customFormat="1" x14ac:dyDescent="0.2">
      <c r="B712" s="188"/>
      <c r="D712" s="183" t="s">
        <v>177</v>
      </c>
      <c r="E712" s="189" t="s">
        <v>1</v>
      </c>
      <c r="F712" s="190" t="s">
        <v>5232</v>
      </c>
      <c r="H712" s="189" t="s">
        <v>1</v>
      </c>
      <c r="I712" s="191"/>
      <c r="L712" s="188"/>
      <c r="M712" s="192"/>
      <c r="N712" s="193"/>
      <c r="O712" s="193"/>
      <c r="P712" s="193"/>
      <c r="Q712" s="193"/>
      <c r="R712" s="193"/>
      <c r="S712" s="193"/>
      <c r="T712" s="194"/>
      <c r="AT712" s="189" t="s">
        <v>177</v>
      </c>
      <c r="AU712" s="189" t="s">
        <v>86</v>
      </c>
      <c r="AV712" s="13" t="s">
        <v>84</v>
      </c>
      <c r="AW712" s="13" t="s">
        <v>34</v>
      </c>
      <c r="AX712" s="13" t="s">
        <v>77</v>
      </c>
      <c r="AY712" s="189" t="s">
        <v>164</v>
      </c>
    </row>
    <row r="713" spans="1:65" s="13" customFormat="1" x14ac:dyDescent="0.2">
      <c r="B713" s="188"/>
      <c r="D713" s="183" t="s">
        <v>177</v>
      </c>
      <c r="E713" s="189" t="s">
        <v>1</v>
      </c>
      <c r="F713" s="190" t="s">
        <v>4418</v>
      </c>
      <c r="H713" s="189" t="s">
        <v>1</v>
      </c>
      <c r="I713" s="191"/>
      <c r="L713" s="188"/>
      <c r="M713" s="192"/>
      <c r="N713" s="193"/>
      <c r="O713" s="193"/>
      <c r="P713" s="193"/>
      <c r="Q713" s="193"/>
      <c r="R713" s="193"/>
      <c r="S713" s="193"/>
      <c r="T713" s="194"/>
      <c r="AT713" s="189" t="s">
        <v>177</v>
      </c>
      <c r="AU713" s="189" t="s">
        <v>86</v>
      </c>
      <c r="AV713" s="13" t="s">
        <v>84</v>
      </c>
      <c r="AW713" s="13" t="s">
        <v>34</v>
      </c>
      <c r="AX713" s="13" t="s">
        <v>77</v>
      </c>
      <c r="AY713" s="189" t="s">
        <v>164</v>
      </c>
    </row>
    <row r="714" spans="1:65" s="13" customFormat="1" x14ac:dyDescent="0.2">
      <c r="B714" s="188"/>
      <c r="D714" s="183" t="s">
        <v>177</v>
      </c>
      <c r="E714" s="189" t="s">
        <v>1</v>
      </c>
      <c r="F714" s="190" t="s">
        <v>5699</v>
      </c>
      <c r="H714" s="189" t="s">
        <v>1</v>
      </c>
      <c r="I714" s="191"/>
      <c r="L714" s="188"/>
      <c r="M714" s="192"/>
      <c r="N714" s="193"/>
      <c r="O714" s="193"/>
      <c r="P714" s="193"/>
      <c r="Q714" s="193"/>
      <c r="R714" s="193"/>
      <c r="S714" s="193"/>
      <c r="T714" s="194"/>
      <c r="AT714" s="189" t="s">
        <v>177</v>
      </c>
      <c r="AU714" s="189" t="s">
        <v>86</v>
      </c>
      <c r="AV714" s="13" t="s">
        <v>84</v>
      </c>
      <c r="AW714" s="13" t="s">
        <v>34</v>
      </c>
      <c r="AX714" s="13" t="s">
        <v>77</v>
      </c>
      <c r="AY714" s="189" t="s">
        <v>164</v>
      </c>
    </row>
    <row r="715" spans="1:65" s="13" customFormat="1" x14ac:dyDescent="0.2">
      <c r="B715" s="188"/>
      <c r="D715" s="183" t="s">
        <v>177</v>
      </c>
      <c r="E715" s="189" t="s">
        <v>1</v>
      </c>
      <c r="F715" s="190" t="s">
        <v>5700</v>
      </c>
      <c r="H715" s="189" t="s">
        <v>1</v>
      </c>
      <c r="I715" s="191"/>
      <c r="L715" s="188"/>
      <c r="M715" s="192"/>
      <c r="N715" s="193"/>
      <c r="O715" s="193"/>
      <c r="P715" s="193"/>
      <c r="Q715" s="193"/>
      <c r="R715" s="193"/>
      <c r="S715" s="193"/>
      <c r="T715" s="194"/>
      <c r="AT715" s="189" t="s">
        <v>177</v>
      </c>
      <c r="AU715" s="189" t="s">
        <v>86</v>
      </c>
      <c r="AV715" s="13" t="s">
        <v>84</v>
      </c>
      <c r="AW715" s="13" t="s">
        <v>34</v>
      </c>
      <c r="AX715" s="13" t="s">
        <v>77</v>
      </c>
      <c r="AY715" s="189" t="s">
        <v>164</v>
      </c>
    </row>
    <row r="716" spans="1:65" s="13" customFormat="1" x14ac:dyDescent="0.2">
      <c r="B716" s="188"/>
      <c r="D716" s="183" t="s">
        <v>177</v>
      </c>
      <c r="E716" s="189" t="s">
        <v>1</v>
      </c>
      <c r="F716" s="190" t="s">
        <v>5709</v>
      </c>
      <c r="H716" s="189" t="s">
        <v>1</v>
      </c>
      <c r="I716" s="191"/>
      <c r="L716" s="188"/>
      <c r="M716" s="192"/>
      <c r="N716" s="193"/>
      <c r="O716" s="193"/>
      <c r="P716" s="193"/>
      <c r="Q716" s="193"/>
      <c r="R716" s="193"/>
      <c r="S716" s="193"/>
      <c r="T716" s="194"/>
      <c r="AT716" s="189" t="s">
        <v>177</v>
      </c>
      <c r="AU716" s="189" t="s">
        <v>86</v>
      </c>
      <c r="AV716" s="13" t="s">
        <v>84</v>
      </c>
      <c r="AW716" s="13" t="s">
        <v>34</v>
      </c>
      <c r="AX716" s="13" t="s">
        <v>77</v>
      </c>
      <c r="AY716" s="189" t="s">
        <v>164</v>
      </c>
    </row>
    <row r="717" spans="1:65" s="13" customFormat="1" x14ac:dyDescent="0.2">
      <c r="B717" s="188"/>
      <c r="D717" s="183" t="s">
        <v>177</v>
      </c>
      <c r="E717" s="189" t="s">
        <v>1</v>
      </c>
      <c r="F717" s="190" t="s">
        <v>5875</v>
      </c>
      <c r="H717" s="189" t="s">
        <v>1</v>
      </c>
      <c r="I717" s="191"/>
      <c r="L717" s="188"/>
      <c r="M717" s="192"/>
      <c r="N717" s="193"/>
      <c r="O717" s="193"/>
      <c r="P717" s="193"/>
      <c r="Q717" s="193"/>
      <c r="R717" s="193"/>
      <c r="S717" s="193"/>
      <c r="T717" s="194"/>
      <c r="AT717" s="189" t="s">
        <v>177</v>
      </c>
      <c r="AU717" s="189" t="s">
        <v>86</v>
      </c>
      <c r="AV717" s="13" t="s">
        <v>84</v>
      </c>
      <c r="AW717" s="13" t="s">
        <v>34</v>
      </c>
      <c r="AX717" s="13" t="s">
        <v>77</v>
      </c>
      <c r="AY717" s="189" t="s">
        <v>164</v>
      </c>
    </row>
    <row r="718" spans="1:65" s="13" customFormat="1" x14ac:dyDescent="0.2">
      <c r="B718" s="188"/>
      <c r="D718" s="183" t="s">
        <v>177</v>
      </c>
      <c r="E718" s="189" t="s">
        <v>1</v>
      </c>
      <c r="F718" s="190" t="s">
        <v>5876</v>
      </c>
      <c r="H718" s="189" t="s">
        <v>1</v>
      </c>
      <c r="I718" s="191"/>
      <c r="L718" s="188"/>
      <c r="M718" s="192"/>
      <c r="N718" s="193"/>
      <c r="O718" s="193"/>
      <c r="P718" s="193"/>
      <c r="Q718" s="193"/>
      <c r="R718" s="193"/>
      <c r="S718" s="193"/>
      <c r="T718" s="194"/>
      <c r="AT718" s="189" t="s">
        <v>177</v>
      </c>
      <c r="AU718" s="189" t="s">
        <v>86</v>
      </c>
      <c r="AV718" s="13" t="s">
        <v>84</v>
      </c>
      <c r="AW718" s="13" t="s">
        <v>34</v>
      </c>
      <c r="AX718" s="13" t="s">
        <v>77</v>
      </c>
      <c r="AY718" s="189" t="s">
        <v>164</v>
      </c>
    </row>
    <row r="719" spans="1:65" s="13" customFormat="1" x14ac:dyDescent="0.2">
      <c r="B719" s="188"/>
      <c r="D719" s="183" t="s">
        <v>177</v>
      </c>
      <c r="E719" s="189" t="s">
        <v>1</v>
      </c>
      <c r="F719" s="190" t="s">
        <v>5877</v>
      </c>
      <c r="H719" s="189" t="s">
        <v>1</v>
      </c>
      <c r="I719" s="191"/>
      <c r="L719" s="188"/>
      <c r="M719" s="192"/>
      <c r="N719" s="193"/>
      <c r="O719" s="193"/>
      <c r="P719" s="193"/>
      <c r="Q719" s="193"/>
      <c r="R719" s="193"/>
      <c r="S719" s="193"/>
      <c r="T719" s="194"/>
      <c r="AT719" s="189" t="s">
        <v>177</v>
      </c>
      <c r="AU719" s="189" t="s">
        <v>86</v>
      </c>
      <c r="AV719" s="13" t="s">
        <v>84</v>
      </c>
      <c r="AW719" s="13" t="s">
        <v>34</v>
      </c>
      <c r="AX719" s="13" t="s">
        <v>77</v>
      </c>
      <c r="AY719" s="189" t="s">
        <v>164</v>
      </c>
    </row>
    <row r="720" spans="1:65" s="14" customFormat="1" x14ac:dyDescent="0.2">
      <c r="B720" s="195"/>
      <c r="D720" s="183" t="s">
        <v>177</v>
      </c>
      <c r="E720" s="196" t="s">
        <v>1</v>
      </c>
      <c r="F720" s="197" t="s">
        <v>3803</v>
      </c>
      <c r="H720" s="198">
        <v>30</v>
      </c>
      <c r="I720" s="199"/>
      <c r="L720" s="195"/>
      <c r="M720" s="200"/>
      <c r="N720" s="201"/>
      <c r="O720" s="201"/>
      <c r="P720" s="201"/>
      <c r="Q720" s="201"/>
      <c r="R720" s="201"/>
      <c r="S720" s="201"/>
      <c r="T720" s="202"/>
      <c r="AT720" s="196" t="s">
        <v>177</v>
      </c>
      <c r="AU720" s="196" t="s">
        <v>86</v>
      </c>
      <c r="AV720" s="14" t="s">
        <v>86</v>
      </c>
      <c r="AW720" s="14" t="s">
        <v>34</v>
      </c>
      <c r="AX720" s="14" t="s">
        <v>77</v>
      </c>
      <c r="AY720" s="196" t="s">
        <v>164</v>
      </c>
    </row>
    <row r="721" spans="1:65" s="15" customFormat="1" x14ac:dyDescent="0.2">
      <c r="B721" s="203"/>
      <c r="D721" s="183" t="s">
        <v>177</v>
      </c>
      <c r="E721" s="204" t="s">
        <v>1</v>
      </c>
      <c r="F721" s="205" t="s">
        <v>184</v>
      </c>
      <c r="H721" s="206">
        <v>30</v>
      </c>
      <c r="I721" s="207"/>
      <c r="L721" s="203"/>
      <c r="M721" s="208"/>
      <c r="N721" s="209"/>
      <c r="O721" s="209"/>
      <c r="P721" s="209"/>
      <c r="Q721" s="209"/>
      <c r="R721" s="209"/>
      <c r="S721" s="209"/>
      <c r="T721" s="210"/>
      <c r="AT721" s="204" t="s">
        <v>177</v>
      </c>
      <c r="AU721" s="204" t="s">
        <v>86</v>
      </c>
      <c r="AV721" s="15" t="s">
        <v>172</v>
      </c>
      <c r="AW721" s="15" t="s">
        <v>34</v>
      </c>
      <c r="AX721" s="15" t="s">
        <v>84</v>
      </c>
      <c r="AY721" s="204" t="s">
        <v>164</v>
      </c>
    </row>
    <row r="722" spans="1:65" s="2" customFormat="1" ht="16.5" customHeight="1" x14ac:dyDescent="0.2">
      <c r="A722" s="34"/>
      <c r="B722" s="168"/>
      <c r="C722" s="223" t="s">
        <v>614</v>
      </c>
      <c r="D722" s="224" t="s">
        <v>326</v>
      </c>
      <c r="E722" s="225" t="s">
        <v>5878</v>
      </c>
      <c r="F722" s="226" t="s">
        <v>5879</v>
      </c>
      <c r="G722" s="227" t="s">
        <v>215</v>
      </c>
      <c r="H722" s="228">
        <v>30</v>
      </c>
      <c r="I722" s="229"/>
      <c r="J722" s="230">
        <f>ROUND(I722*H722,2)</f>
        <v>0</v>
      </c>
      <c r="K722" s="226" t="s">
        <v>216</v>
      </c>
      <c r="L722" s="231"/>
      <c r="M722" s="232" t="s">
        <v>1</v>
      </c>
      <c r="N722" s="233" t="s">
        <v>42</v>
      </c>
      <c r="O722" s="60"/>
      <c r="P722" s="179">
        <f>O722*H722</f>
        <v>0</v>
      </c>
      <c r="Q722" s="179">
        <v>1.8000000000000001E-4</v>
      </c>
      <c r="R722" s="179">
        <f>Q722*H722</f>
        <v>5.4000000000000003E-3</v>
      </c>
      <c r="S722" s="179">
        <v>0</v>
      </c>
      <c r="T722" s="180">
        <f>S722*H722</f>
        <v>0</v>
      </c>
      <c r="U722" s="34"/>
      <c r="V722" s="34"/>
      <c r="W722" s="34"/>
      <c r="X722" s="34"/>
      <c r="Y722" s="34"/>
      <c r="Z722" s="34"/>
      <c r="AA722" s="34"/>
      <c r="AB722" s="34"/>
      <c r="AC722" s="34"/>
      <c r="AD722" s="34"/>
      <c r="AE722" s="34"/>
      <c r="AR722" s="181" t="s">
        <v>1049</v>
      </c>
      <c r="AT722" s="181" t="s">
        <v>326</v>
      </c>
      <c r="AU722" s="181" t="s">
        <v>86</v>
      </c>
      <c r="AY722" s="18" t="s">
        <v>164</v>
      </c>
      <c r="BE722" s="182">
        <f>IF(N722="základní",J722,0)</f>
        <v>0</v>
      </c>
      <c r="BF722" s="182">
        <f>IF(N722="snížená",J722,0)</f>
        <v>0</v>
      </c>
      <c r="BG722" s="182">
        <f>IF(N722="zákl. přenesená",J722,0)</f>
        <v>0</v>
      </c>
      <c r="BH722" s="182">
        <f>IF(N722="sníž. přenesená",J722,0)</f>
        <v>0</v>
      </c>
      <c r="BI722" s="182">
        <f>IF(N722="nulová",J722,0)</f>
        <v>0</v>
      </c>
      <c r="BJ722" s="18" t="s">
        <v>84</v>
      </c>
      <c r="BK722" s="182">
        <f>ROUND(I722*H722,2)</f>
        <v>0</v>
      </c>
      <c r="BL722" s="18" t="s">
        <v>1049</v>
      </c>
      <c r="BM722" s="181" t="s">
        <v>5880</v>
      </c>
    </row>
    <row r="723" spans="1:65" s="2" customFormat="1" x14ac:dyDescent="0.2">
      <c r="A723" s="34"/>
      <c r="B723" s="35"/>
      <c r="C723" s="34"/>
      <c r="D723" s="183" t="s">
        <v>174</v>
      </c>
      <c r="E723" s="34"/>
      <c r="F723" s="184" t="s">
        <v>5879</v>
      </c>
      <c r="G723" s="34"/>
      <c r="H723" s="34"/>
      <c r="I723" s="103"/>
      <c r="J723" s="34"/>
      <c r="K723" s="34"/>
      <c r="L723" s="35"/>
      <c r="M723" s="185"/>
      <c r="N723" s="186"/>
      <c r="O723" s="60"/>
      <c r="P723" s="60"/>
      <c r="Q723" s="60"/>
      <c r="R723" s="60"/>
      <c r="S723" s="60"/>
      <c r="T723" s="61"/>
      <c r="U723" s="34"/>
      <c r="V723" s="34"/>
      <c r="W723" s="34"/>
      <c r="X723" s="34"/>
      <c r="Y723" s="34"/>
      <c r="Z723" s="34"/>
      <c r="AA723" s="34"/>
      <c r="AB723" s="34"/>
      <c r="AC723" s="34"/>
      <c r="AD723" s="34"/>
      <c r="AE723" s="34"/>
      <c r="AT723" s="18" t="s">
        <v>174</v>
      </c>
      <c r="AU723" s="18" t="s">
        <v>86</v>
      </c>
    </row>
    <row r="724" spans="1:65" s="13" customFormat="1" x14ac:dyDescent="0.2">
      <c r="B724" s="188"/>
      <c r="D724" s="183" t="s">
        <v>177</v>
      </c>
      <c r="E724" s="189" t="s">
        <v>1</v>
      </c>
      <c r="F724" s="190" t="s">
        <v>5232</v>
      </c>
      <c r="H724" s="189" t="s">
        <v>1</v>
      </c>
      <c r="I724" s="191"/>
      <c r="L724" s="188"/>
      <c r="M724" s="192"/>
      <c r="N724" s="193"/>
      <c r="O724" s="193"/>
      <c r="P724" s="193"/>
      <c r="Q724" s="193"/>
      <c r="R724" s="193"/>
      <c r="S724" s="193"/>
      <c r="T724" s="194"/>
      <c r="AT724" s="189" t="s">
        <v>177</v>
      </c>
      <c r="AU724" s="189" t="s">
        <v>86</v>
      </c>
      <c r="AV724" s="13" t="s">
        <v>84</v>
      </c>
      <c r="AW724" s="13" t="s">
        <v>34</v>
      </c>
      <c r="AX724" s="13" t="s">
        <v>77</v>
      </c>
      <c r="AY724" s="189" t="s">
        <v>164</v>
      </c>
    </row>
    <row r="725" spans="1:65" s="13" customFormat="1" x14ac:dyDescent="0.2">
      <c r="B725" s="188"/>
      <c r="D725" s="183" t="s">
        <v>177</v>
      </c>
      <c r="E725" s="189" t="s">
        <v>1</v>
      </c>
      <c r="F725" s="190" t="s">
        <v>4418</v>
      </c>
      <c r="H725" s="189" t="s">
        <v>1</v>
      </c>
      <c r="I725" s="191"/>
      <c r="L725" s="188"/>
      <c r="M725" s="192"/>
      <c r="N725" s="193"/>
      <c r="O725" s="193"/>
      <c r="P725" s="193"/>
      <c r="Q725" s="193"/>
      <c r="R725" s="193"/>
      <c r="S725" s="193"/>
      <c r="T725" s="194"/>
      <c r="AT725" s="189" t="s">
        <v>177</v>
      </c>
      <c r="AU725" s="189" t="s">
        <v>86</v>
      </c>
      <c r="AV725" s="13" t="s">
        <v>84</v>
      </c>
      <c r="AW725" s="13" t="s">
        <v>34</v>
      </c>
      <c r="AX725" s="13" t="s">
        <v>77</v>
      </c>
      <c r="AY725" s="189" t="s">
        <v>164</v>
      </c>
    </row>
    <row r="726" spans="1:65" s="13" customFormat="1" x14ac:dyDescent="0.2">
      <c r="B726" s="188"/>
      <c r="D726" s="183" t="s">
        <v>177</v>
      </c>
      <c r="E726" s="189" t="s">
        <v>1</v>
      </c>
      <c r="F726" s="190" t="s">
        <v>5699</v>
      </c>
      <c r="H726" s="189" t="s">
        <v>1</v>
      </c>
      <c r="I726" s="191"/>
      <c r="L726" s="188"/>
      <c r="M726" s="192"/>
      <c r="N726" s="193"/>
      <c r="O726" s="193"/>
      <c r="P726" s="193"/>
      <c r="Q726" s="193"/>
      <c r="R726" s="193"/>
      <c r="S726" s="193"/>
      <c r="T726" s="194"/>
      <c r="AT726" s="189" t="s">
        <v>177</v>
      </c>
      <c r="AU726" s="189" t="s">
        <v>86</v>
      </c>
      <c r="AV726" s="13" t="s">
        <v>84</v>
      </c>
      <c r="AW726" s="13" t="s">
        <v>34</v>
      </c>
      <c r="AX726" s="13" t="s">
        <v>77</v>
      </c>
      <c r="AY726" s="189" t="s">
        <v>164</v>
      </c>
    </row>
    <row r="727" spans="1:65" s="13" customFormat="1" x14ac:dyDescent="0.2">
      <c r="B727" s="188"/>
      <c r="D727" s="183" t="s">
        <v>177</v>
      </c>
      <c r="E727" s="189" t="s">
        <v>1</v>
      </c>
      <c r="F727" s="190" t="s">
        <v>5700</v>
      </c>
      <c r="H727" s="189" t="s">
        <v>1</v>
      </c>
      <c r="I727" s="191"/>
      <c r="L727" s="188"/>
      <c r="M727" s="192"/>
      <c r="N727" s="193"/>
      <c r="O727" s="193"/>
      <c r="P727" s="193"/>
      <c r="Q727" s="193"/>
      <c r="R727" s="193"/>
      <c r="S727" s="193"/>
      <c r="T727" s="194"/>
      <c r="AT727" s="189" t="s">
        <v>177</v>
      </c>
      <c r="AU727" s="189" t="s">
        <v>86</v>
      </c>
      <c r="AV727" s="13" t="s">
        <v>84</v>
      </c>
      <c r="AW727" s="13" t="s">
        <v>34</v>
      </c>
      <c r="AX727" s="13" t="s">
        <v>77</v>
      </c>
      <c r="AY727" s="189" t="s">
        <v>164</v>
      </c>
    </row>
    <row r="728" spans="1:65" s="13" customFormat="1" x14ac:dyDescent="0.2">
      <c r="B728" s="188"/>
      <c r="D728" s="183" t="s">
        <v>177</v>
      </c>
      <c r="E728" s="189" t="s">
        <v>1</v>
      </c>
      <c r="F728" s="190" t="s">
        <v>5713</v>
      </c>
      <c r="H728" s="189" t="s">
        <v>1</v>
      </c>
      <c r="I728" s="191"/>
      <c r="L728" s="188"/>
      <c r="M728" s="192"/>
      <c r="N728" s="193"/>
      <c r="O728" s="193"/>
      <c r="P728" s="193"/>
      <c r="Q728" s="193"/>
      <c r="R728" s="193"/>
      <c r="S728" s="193"/>
      <c r="T728" s="194"/>
      <c r="AT728" s="189" t="s">
        <v>177</v>
      </c>
      <c r="AU728" s="189" t="s">
        <v>86</v>
      </c>
      <c r="AV728" s="13" t="s">
        <v>84</v>
      </c>
      <c r="AW728" s="13" t="s">
        <v>34</v>
      </c>
      <c r="AX728" s="13" t="s">
        <v>77</v>
      </c>
      <c r="AY728" s="189" t="s">
        <v>164</v>
      </c>
    </row>
    <row r="729" spans="1:65" s="13" customFormat="1" x14ac:dyDescent="0.2">
      <c r="B729" s="188"/>
      <c r="D729" s="183" t="s">
        <v>177</v>
      </c>
      <c r="E729" s="189" t="s">
        <v>1</v>
      </c>
      <c r="F729" s="190" t="s">
        <v>5875</v>
      </c>
      <c r="H729" s="189" t="s">
        <v>1</v>
      </c>
      <c r="I729" s="191"/>
      <c r="L729" s="188"/>
      <c r="M729" s="192"/>
      <c r="N729" s="193"/>
      <c r="O729" s="193"/>
      <c r="P729" s="193"/>
      <c r="Q729" s="193"/>
      <c r="R729" s="193"/>
      <c r="S729" s="193"/>
      <c r="T729" s="194"/>
      <c r="AT729" s="189" t="s">
        <v>177</v>
      </c>
      <c r="AU729" s="189" t="s">
        <v>86</v>
      </c>
      <c r="AV729" s="13" t="s">
        <v>84</v>
      </c>
      <c r="AW729" s="13" t="s">
        <v>34</v>
      </c>
      <c r="AX729" s="13" t="s">
        <v>77</v>
      </c>
      <c r="AY729" s="189" t="s">
        <v>164</v>
      </c>
    </row>
    <row r="730" spans="1:65" s="13" customFormat="1" x14ac:dyDescent="0.2">
      <c r="B730" s="188"/>
      <c r="D730" s="183" t="s">
        <v>177</v>
      </c>
      <c r="E730" s="189" t="s">
        <v>1</v>
      </c>
      <c r="F730" s="190" t="s">
        <v>5876</v>
      </c>
      <c r="H730" s="189" t="s">
        <v>1</v>
      </c>
      <c r="I730" s="191"/>
      <c r="L730" s="188"/>
      <c r="M730" s="192"/>
      <c r="N730" s="193"/>
      <c r="O730" s="193"/>
      <c r="P730" s="193"/>
      <c r="Q730" s="193"/>
      <c r="R730" s="193"/>
      <c r="S730" s="193"/>
      <c r="T730" s="194"/>
      <c r="AT730" s="189" t="s">
        <v>177</v>
      </c>
      <c r="AU730" s="189" t="s">
        <v>86</v>
      </c>
      <c r="AV730" s="13" t="s">
        <v>84</v>
      </c>
      <c r="AW730" s="13" t="s">
        <v>34</v>
      </c>
      <c r="AX730" s="13" t="s">
        <v>77</v>
      </c>
      <c r="AY730" s="189" t="s">
        <v>164</v>
      </c>
    </row>
    <row r="731" spans="1:65" s="13" customFormat="1" x14ac:dyDescent="0.2">
      <c r="B731" s="188"/>
      <c r="D731" s="183" t="s">
        <v>177</v>
      </c>
      <c r="E731" s="189" t="s">
        <v>1</v>
      </c>
      <c r="F731" s="190" t="s">
        <v>5877</v>
      </c>
      <c r="H731" s="189" t="s">
        <v>1</v>
      </c>
      <c r="I731" s="191"/>
      <c r="L731" s="188"/>
      <c r="M731" s="192"/>
      <c r="N731" s="193"/>
      <c r="O731" s="193"/>
      <c r="P731" s="193"/>
      <c r="Q731" s="193"/>
      <c r="R731" s="193"/>
      <c r="S731" s="193"/>
      <c r="T731" s="194"/>
      <c r="AT731" s="189" t="s">
        <v>177</v>
      </c>
      <c r="AU731" s="189" t="s">
        <v>86</v>
      </c>
      <c r="AV731" s="13" t="s">
        <v>84</v>
      </c>
      <c r="AW731" s="13" t="s">
        <v>34</v>
      </c>
      <c r="AX731" s="13" t="s">
        <v>77</v>
      </c>
      <c r="AY731" s="189" t="s">
        <v>164</v>
      </c>
    </row>
    <row r="732" spans="1:65" s="14" customFormat="1" x14ac:dyDescent="0.2">
      <c r="B732" s="195"/>
      <c r="D732" s="183" t="s">
        <v>177</v>
      </c>
      <c r="E732" s="196" t="s">
        <v>1</v>
      </c>
      <c r="F732" s="197" t="s">
        <v>3803</v>
      </c>
      <c r="H732" s="198">
        <v>30</v>
      </c>
      <c r="I732" s="199"/>
      <c r="L732" s="195"/>
      <c r="M732" s="200"/>
      <c r="N732" s="201"/>
      <c r="O732" s="201"/>
      <c r="P732" s="201"/>
      <c r="Q732" s="201"/>
      <c r="R732" s="201"/>
      <c r="S732" s="201"/>
      <c r="T732" s="202"/>
      <c r="AT732" s="196" t="s">
        <v>177</v>
      </c>
      <c r="AU732" s="196" t="s">
        <v>86</v>
      </c>
      <c r="AV732" s="14" t="s">
        <v>86</v>
      </c>
      <c r="AW732" s="14" t="s">
        <v>34</v>
      </c>
      <c r="AX732" s="14" t="s">
        <v>77</v>
      </c>
      <c r="AY732" s="196" t="s">
        <v>164</v>
      </c>
    </row>
    <row r="733" spans="1:65" s="15" customFormat="1" x14ac:dyDescent="0.2">
      <c r="B733" s="203"/>
      <c r="D733" s="183" t="s">
        <v>177</v>
      </c>
      <c r="E733" s="204" t="s">
        <v>1</v>
      </c>
      <c r="F733" s="205" t="s">
        <v>184</v>
      </c>
      <c r="H733" s="206">
        <v>30</v>
      </c>
      <c r="I733" s="207"/>
      <c r="L733" s="203"/>
      <c r="M733" s="208"/>
      <c r="N733" s="209"/>
      <c r="O733" s="209"/>
      <c r="P733" s="209"/>
      <c r="Q733" s="209"/>
      <c r="R733" s="209"/>
      <c r="S733" s="209"/>
      <c r="T733" s="210"/>
      <c r="AT733" s="204" t="s">
        <v>177</v>
      </c>
      <c r="AU733" s="204" t="s">
        <v>86</v>
      </c>
      <c r="AV733" s="15" t="s">
        <v>172</v>
      </c>
      <c r="AW733" s="15" t="s">
        <v>34</v>
      </c>
      <c r="AX733" s="15" t="s">
        <v>84</v>
      </c>
      <c r="AY733" s="204" t="s">
        <v>164</v>
      </c>
    </row>
    <row r="734" spans="1:65" s="2" customFormat="1" ht="16.5" customHeight="1" x14ac:dyDescent="0.2">
      <c r="A734" s="34"/>
      <c r="B734" s="168"/>
      <c r="C734" s="169" t="s">
        <v>620</v>
      </c>
      <c r="D734" s="214" t="s">
        <v>167</v>
      </c>
      <c r="E734" s="171" t="s">
        <v>5622</v>
      </c>
      <c r="F734" s="172" t="s">
        <v>5623</v>
      </c>
      <c r="G734" s="173" t="s">
        <v>587</v>
      </c>
      <c r="H734" s="174">
        <v>40</v>
      </c>
      <c r="I734" s="175"/>
      <c r="J734" s="176">
        <f>ROUND(I734*H734,2)</f>
        <v>0</v>
      </c>
      <c r="K734" s="172" t="s">
        <v>216</v>
      </c>
      <c r="L734" s="35"/>
      <c r="M734" s="177" t="s">
        <v>1</v>
      </c>
      <c r="N734" s="178" t="s">
        <v>42</v>
      </c>
      <c r="O734" s="60"/>
      <c r="P734" s="179">
        <f>O734*H734</f>
        <v>0</v>
      </c>
      <c r="Q734" s="179">
        <v>0</v>
      </c>
      <c r="R734" s="179">
        <f>Q734*H734</f>
        <v>0</v>
      </c>
      <c r="S734" s="179">
        <v>0</v>
      </c>
      <c r="T734" s="180">
        <f>S734*H734</f>
        <v>0</v>
      </c>
      <c r="U734" s="34"/>
      <c r="V734" s="34"/>
      <c r="W734" s="34"/>
      <c r="X734" s="34"/>
      <c r="Y734" s="34"/>
      <c r="Z734" s="34"/>
      <c r="AA734" s="34"/>
      <c r="AB734" s="34"/>
      <c r="AC734" s="34"/>
      <c r="AD734" s="34"/>
      <c r="AE734" s="34"/>
      <c r="AR734" s="181" t="s">
        <v>783</v>
      </c>
      <c r="AT734" s="181" t="s">
        <v>167</v>
      </c>
      <c r="AU734" s="181" t="s">
        <v>86</v>
      </c>
      <c r="AY734" s="18" t="s">
        <v>164</v>
      </c>
      <c r="BE734" s="182">
        <f>IF(N734="základní",J734,0)</f>
        <v>0</v>
      </c>
      <c r="BF734" s="182">
        <f>IF(N734="snížená",J734,0)</f>
        <v>0</v>
      </c>
      <c r="BG734" s="182">
        <f>IF(N734="zákl. přenesená",J734,0)</f>
        <v>0</v>
      </c>
      <c r="BH734" s="182">
        <f>IF(N734="sníž. přenesená",J734,0)</f>
        <v>0</v>
      </c>
      <c r="BI734" s="182">
        <f>IF(N734="nulová",J734,0)</f>
        <v>0</v>
      </c>
      <c r="BJ734" s="18" t="s">
        <v>84</v>
      </c>
      <c r="BK734" s="182">
        <f>ROUND(I734*H734,2)</f>
        <v>0</v>
      </c>
      <c r="BL734" s="18" t="s">
        <v>783</v>
      </c>
      <c r="BM734" s="181" t="s">
        <v>5881</v>
      </c>
    </row>
    <row r="735" spans="1:65" s="2" customFormat="1" x14ac:dyDescent="0.2">
      <c r="A735" s="34"/>
      <c r="B735" s="35"/>
      <c r="C735" s="34"/>
      <c r="D735" s="183" t="s">
        <v>174</v>
      </c>
      <c r="E735" s="34"/>
      <c r="F735" s="184" t="s">
        <v>5625</v>
      </c>
      <c r="G735" s="34"/>
      <c r="H735" s="34"/>
      <c r="I735" s="103"/>
      <c r="J735" s="34"/>
      <c r="K735" s="34"/>
      <c r="L735" s="35"/>
      <c r="M735" s="185"/>
      <c r="N735" s="186"/>
      <c r="O735" s="60"/>
      <c r="P735" s="60"/>
      <c r="Q735" s="60"/>
      <c r="R735" s="60"/>
      <c r="S735" s="60"/>
      <c r="T735" s="61"/>
      <c r="U735" s="34"/>
      <c r="V735" s="34"/>
      <c r="W735" s="34"/>
      <c r="X735" s="34"/>
      <c r="Y735" s="34"/>
      <c r="Z735" s="34"/>
      <c r="AA735" s="34"/>
      <c r="AB735" s="34"/>
      <c r="AC735" s="34"/>
      <c r="AD735" s="34"/>
      <c r="AE735" s="34"/>
      <c r="AT735" s="18" t="s">
        <v>174</v>
      </c>
      <c r="AU735" s="18" t="s">
        <v>86</v>
      </c>
    </row>
    <row r="736" spans="1:65" s="13" customFormat="1" x14ac:dyDescent="0.2">
      <c r="B736" s="188"/>
      <c r="D736" s="183" t="s">
        <v>177</v>
      </c>
      <c r="E736" s="189" t="s">
        <v>1</v>
      </c>
      <c r="F736" s="190" t="s">
        <v>5232</v>
      </c>
      <c r="H736" s="189" t="s">
        <v>1</v>
      </c>
      <c r="I736" s="191"/>
      <c r="L736" s="188"/>
      <c r="M736" s="192"/>
      <c r="N736" s="193"/>
      <c r="O736" s="193"/>
      <c r="P736" s="193"/>
      <c r="Q736" s="193"/>
      <c r="R736" s="193"/>
      <c r="S736" s="193"/>
      <c r="T736" s="194"/>
      <c r="AT736" s="189" t="s">
        <v>177</v>
      </c>
      <c r="AU736" s="189" t="s">
        <v>86</v>
      </c>
      <c r="AV736" s="13" t="s">
        <v>84</v>
      </c>
      <c r="AW736" s="13" t="s">
        <v>34</v>
      </c>
      <c r="AX736" s="13" t="s">
        <v>77</v>
      </c>
      <c r="AY736" s="189" t="s">
        <v>164</v>
      </c>
    </row>
    <row r="737" spans="1:65" s="13" customFormat="1" x14ac:dyDescent="0.2">
      <c r="B737" s="188"/>
      <c r="D737" s="183" t="s">
        <v>177</v>
      </c>
      <c r="E737" s="189" t="s">
        <v>1</v>
      </c>
      <c r="F737" s="190" t="s">
        <v>4418</v>
      </c>
      <c r="H737" s="189" t="s">
        <v>1</v>
      </c>
      <c r="I737" s="191"/>
      <c r="L737" s="188"/>
      <c r="M737" s="192"/>
      <c r="N737" s="193"/>
      <c r="O737" s="193"/>
      <c r="P737" s="193"/>
      <c r="Q737" s="193"/>
      <c r="R737" s="193"/>
      <c r="S737" s="193"/>
      <c r="T737" s="194"/>
      <c r="AT737" s="189" t="s">
        <v>177</v>
      </c>
      <c r="AU737" s="189" t="s">
        <v>86</v>
      </c>
      <c r="AV737" s="13" t="s">
        <v>84</v>
      </c>
      <c r="AW737" s="13" t="s">
        <v>34</v>
      </c>
      <c r="AX737" s="13" t="s">
        <v>77</v>
      </c>
      <c r="AY737" s="189" t="s">
        <v>164</v>
      </c>
    </row>
    <row r="738" spans="1:65" s="13" customFormat="1" x14ac:dyDescent="0.2">
      <c r="B738" s="188"/>
      <c r="D738" s="183" t="s">
        <v>177</v>
      </c>
      <c r="E738" s="189" t="s">
        <v>1</v>
      </c>
      <c r="F738" s="190" t="s">
        <v>5699</v>
      </c>
      <c r="H738" s="189" t="s">
        <v>1</v>
      </c>
      <c r="I738" s="191"/>
      <c r="L738" s="188"/>
      <c r="M738" s="192"/>
      <c r="N738" s="193"/>
      <c r="O738" s="193"/>
      <c r="P738" s="193"/>
      <c r="Q738" s="193"/>
      <c r="R738" s="193"/>
      <c r="S738" s="193"/>
      <c r="T738" s="194"/>
      <c r="AT738" s="189" t="s">
        <v>177</v>
      </c>
      <c r="AU738" s="189" t="s">
        <v>86</v>
      </c>
      <c r="AV738" s="13" t="s">
        <v>84</v>
      </c>
      <c r="AW738" s="13" t="s">
        <v>34</v>
      </c>
      <c r="AX738" s="13" t="s">
        <v>77</v>
      </c>
      <c r="AY738" s="189" t="s">
        <v>164</v>
      </c>
    </row>
    <row r="739" spans="1:65" s="13" customFormat="1" x14ac:dyDescent="0.2">
      <c r="B739" s="188"/>
      <c r="D739" s="183" t="s">
        <v>177</v>
      </c>
      <c r="E739" s="189" t="s">
        <v>1</v>
      </c>
      <c r="F739" s="190" t="s">
        <v>5700</v>
      </c>
      <c r="H739" s="189" t="s">
        <v>1</v>
      </c>
      <c r="I739" s="191"/>
      <c r="L739" s="188"/>
      <c r="M739" s="192"/>
      <c r="N739" s="193"/>
      <c r="O739" s="193"/>
      <c r="P739" s="193"/>
      <c r="Q739" s="193"/>
      <c r="R739" s="193"/>
      <c r="S739" s="193"/>
      <c r="T739" s="194"/>
      <c r="AT739" s="189" t="s">
        <v>177</v>
      </c>
      <c r="AU739" s="189" t="s">
        <v>86</v>
      </c>
      <c r="AV739" s="13" t="s">
        <v>84</v>
      </c>
      <c r="AW739" s="13" t="s">
        <v>34</v>
      </c>
      <c r="AX739" s="13" t="s">
        <v>77</v>
      </c>
      <c r="AY739" s="189" t="s">
        <v>164</v>
      </c>
    </row>
    <row r="740" spans="1:65" s="13" customFormat="1" x14ac:dyDescent="0.2">
      <c r="B740" s="188"/>
      <c r="D740" s="183" t="s">
        <v>177</v>
      </c>
      <c r="E740" s="189" t="s">
        <v>1</v>
      </c>
      <c r="F740" s="190" t="s">
        <v>5709</v>
      </c>
      <c r="H740" s="189" t="s">
        <v>1</v>
      </c>
      <c r="I740" s="191"/>
      <c r="L740" s="188"/>
      <c r="M740" s="192"/>
      <c r="N740" s="193"/>
      <c r="O740" s="193"/>
      <c r="P740" s="193"/>
      <c r="Q740" s="193"/>
      <c r="R740" s="193"/>
      <c r="S740" s="193"/>
      <c r="T740" s="194"/>
      <c r="AT740" s="189" t="s">
        <v>177</v>
      </c>
      <c r="AU740" s="189" t="s">
        <v>86</v>
      </c>
      <c r="AV740" s="13" t="s">
        <v>84</v>
      </c>
      <c r="AW740" s="13" t="s">
        <v>34</v>
      </c>
      <c r="AX740" s="13" t="s">
        <v>77</v>
      </c>
      <c r="AY740" s="189" t="s">
        <v>164</v>
      </c>
    </row>
    <row r="741" spans="1:65" s="13" customFormat="1" x14ac:dyDescent="0.2">
      <c r="B741" s="188"/>
      <c r="D741" s="183" t="s">
        <v>177</v>
      </c>
      <c r="E741" s="189" t="s">
        <v>1</v>
      </c>
      <c r="F741" s="190" t="s">
        <v>5882</v>
      </c>
      <c r="H741" s="189" t="s">
        <v>1</v>
      </c>
      <c r="I741" s="191"/>
      <c r="L741" s="188"/>
      <c r="M741" s="192"/>
      <c r="N741" s="193"/>
      <c r="O741" s="193"/>
      <c r="P741" s="193"/>
      <c r="Q741" s="193"/>
      <c r="R741" s="193"/>
      <c r="S741" s="193"/>
      <c r="T741" s="194"/>
      <c r="AT741" s="189" t="s">
        <v>177</v>
      </c>
      <c r="AU741" s="189" t="s">
        <v>86</v>
      </c>
      <c r="AV741" s="13" t="s">
        <v>84</v>
      </c>
      <c r="AW741" s="13" t="s">
        <v>34</v>
      </c>
      <c r="AX741" s="13" t="s">
        <v>77</v>
      </c>
      <c r="AY741" s="189" t="s">
        <v>164</v>
      </c>
    </row>
    <row r="742" spans="1:65" s="14" customFormat="1" x14ac:dyDescent="0.2">
      <c r="B742" s="195"/>
      <c r="D742" s="183" t="s">
        <v>177</v>
      </c>
      <c r="E742" s="196" t="s">
        <v>1</v>
      </c>
      <c r="F742" s="197" t="s">
        <v>544</v>
      </c>
      <c r="H742" s="198">
        <v>40</v>
      </c>
      <c r="I742" s="199"/>
      <c r="L742" s="195"/>
      <c r="M742" s="200"/>
      <c r="N742" s="201"/>
      <c r="O742" s="201"/>
      <c r="P742" s="201"/>
      <c r="Q742" s="201"/>
      <c r="R742" s="201"/>
      <c r="S742" s="201"/>
      <c r="T742" s="202"/>
      <c r="AT742" s="196" t="s">
        <v>177</v>
      </c>
      <c r="AU742" s="196" t="s">
        <v>86</v>
      </c>
      <c r="AV742" s="14" t="s">
        <v>86</v>
      </c>
      <c r="AW742" s="14" t="s">
        <v>34</v>
      </c>
      <c r="AX742" s="14" t="s">
        <v>77</v>
      </c>
      <c r="AY742" s="196" t="s">
        <v>164</v>
      </c>
    </row>
    <row r="743" spans="1:65" s="15" customFormat="1" x14ac:dyDescent="0.2">
      <c r="B743" s="203"/>
      <c r="D743" s="183" t="s">
        <v>177</v>
      </c>
      <c r="E743" s="204" t="s">
        <v>1</v>
      </c>
      <c r="F743" s="205" t="s">
        <v>184</v>
      </c>
      <c r="H743" s="206">
        <v>40</v>
      </c>
      <c r="I743" s="207"/>
      <c r="L743" s="203"/>
      <c r="M743" s="208"/>
      <c r="N743" s="209"/>
      <c r="O743" s="209"/>
      <c r="P743" s="209"/>
      <c r="Q743" s="209"/>
      <c r="R743" s="209"/>
      <c r="S743" s="209"/>
      <c r="T743" s="210"/>
      <c r="AT743" s="204" t="s">
        <v>177</v>
      </c>
      <c r="AU743" s="204" t="s">
        <v>86</v>
      </c>
      <c r="AV743" s="15" t="s">
        <v>172</v>
      </c>
      <c r="AW743" s="15" t="s">
        <v>34</v>
      </c>
      <c r="AX743" s="15" t="s">
        <v>84</v>
      </c>
      <c r="AY743" s="204" t="s">
        <v>164</v>
      </c>
    </row>
    <row r="744" spans="1:65" s="2" customFormat="1" ht="16.5" customHeight="1" x14ac:dyDescent="0.2">
      <c r="A744" s="34"/>
      <c r="B744" s="168"/>
      <c r="C744" s="223" t="s">
        <v>625</v>
      </c>
      <c r="D744" s="235" t="s">
        <v>326</v>
      </c>
      <c r="E744" s="225" t="s">
        <v>5627</v>
      </c>
      <c r="F744" s="226" t="s">
        <v>5628</v>
      </c>
      <c r="G744" s="227" t="s">
        <v>587</v>
      </c>
      <c r="H744" s="228">
        <v>40</v>
      </c>
      <c r="I744" s="229"/>
      <c r="J744" s="230">
        <f>ROUND(I744*H744,2)</f>
        <v>0</v>
      </c>
      <c r="K744" s="226" t="s">
        <v>171</v>
      </c>
      <c r="L744" s="231"/>
      <c r="M744" s="232" t="s">
        <v>1</v>
      </c>
      <c r="N744" s="233" t="s">
        <v>42</v>
      </c>
      <c r="O744" s="60"/>
      <c r="P744" s="179">
        <f>O744*H744</f>
        <v>0</v>
      </c>
      <c r="Q744" s="179">
        <v>0</v>
      </c>
      <c r="R744" s="179">
        <f>Q744*H744</f>
        <v>0</v>
      </c>
      <c r="S744" s="179">
        <v>0</v>
      </c>
      <c r="T744" s="180">
        <f>S744*H744</f>
        <v>0</v>
      </c>
      <c r="U744" s="34"/>
      <c r="V744" s="34"/>
      <c r="W744" s="34"/>
      <c r="X744" s="34"/>
      <c r="Y744" s="34"/>
      <c r="Z744" s="34"/>
      <c r="AA744" s="34"/>
      <c r="AB744" s="34"/>
      <c r="AC744" s="34"/>
      <c r="AD744" s="34"/>
      <c r="AE744" s="34"/>
      <c r="AR744" s="181" t="s">
        <v>1049</v>
      </c>
      <c r="AT744" s="181" t="s">
        <v>326</v>
      </c>
      <c r="AU744" s="181" t="s">
        <v>86</v>
      </c>
      <c r="AY744" s="18" t="s">
        <v>164</v>
      </c>
      <c r="BE744" s="182">
        <f>IF(N744="základní",J744,0)</f>
        <v>0</v>
      </c>
      <c r="BF744" s="182">
        <f>IF(N744="snížená",J744,0)</f>
        <v>0</v>
      </c>
      <c r="BG744" s="182">
        <f>IF(N744="zákl. přenesená",J744,0)</f>
        <v>0</v>
      </c>
      <c r="BH744" s="182">
        <f>IF(N744="sníž. přenesená",J744,0)</f>
        <v>0</v>
      </c>
      <c r="BI744" s="182">
        <f>IF(N744="nulová",J744,0)</f>
        <v>0</v>
      </c>
      <c r="BJ744" s="18" t="s">
        <v>84</v>
      </c>
      <c r="BK744" s="182">
        <f>ROUND(I744*H744,2)</f>
        <v>0</v>
      </c>
      <c r="BL744" s="18" t="s">
        <v>1049</v>
      </c>
      <c r="BM744" s="181" t="s">
        <v>5883</v>
      </c>
    </row>
    <row r="745" spans="1:65" s="2" customFormat="1" x14ac:dyDescent="0.2">
      <c r="A745" s="34"/>
      <c r="B745" s="35"/>
      <c r="C745" s="34"/>
      <c r="D745" s="183" t="s">
        <v>174</v>
      </c>
      <c r="E745" s="34"/>
      <c r="F745" s="184" t="s">
        <v>5628</v>
      </c>
      <c r="G745" s="34"/>
      <c r="H745" s="34"/>
      <c r="I745" s="103"/>
      <c r="J745" s="34"/>
      <c r="K745" s="34"/>
      <c r="L745" s="35"/>
      <c r="M745" s="185"/>
      <c r="N745" s="186"/>
      <c r="O745" s="60"/>
      <c r="P745" s="60"/>
      <c r="Q745" s="60"/>
      <c r="R745" s="60"/>
      <c r="S745" s="60"/>
      <c r="T745" s="61"/>
      <c r="U745" s="34"/>
      <c r="V745" s="34"/>
      <c r="W745" s="34"/>
      <c r="X745" s="34"/>
      <c r="Y745" s="34"/>
      <c r="Z745" s="34"/>
      <c r="AA745" s="34"/>
      <c r="AB745" s="34"/>
      <c r="AC745" s="34"/>
      <c r="AD745" s="34"/>
      <c r="AE745" s="34"/>
      <c r="AT745" s="18" t="s">
        <v>174</v>
      </c>
      <c r="AU745" s="18" t="s">
        <v>86</v>
      </c>
    </row>
    <row r="746" spans="1:65" s="12" customFormat="1" ht="22.9" customHeight="1" x14ac:dyDescent="0.2">
      <c r="B746" s="155"/>
      <c r="D746" s="156" t="s">
        <v>76</v>
      </c>
      <c r="E746" s="166" t="s">
        <v>5630</v>
      </c>
      <c r="F746" s="166" t="s">
        <v>5631</v>
      </c>
      <c r="I746" s="158"/>
      <c r="J746" s="167">
        <f>BK746</f>
        <v>0</v>
      </c>
      <c r="L746" s="155"/>
      <c r="M746" s="160"/>
      <c r="N746" s="161"/>
      <c r="O746" s="161"/>
      <c r="P746" s="162">
        <f>SUM(P747:P800)</f>
        <v>0</v>
      </c>
      <c r="Q746" s="161"/>
      <c r="R746" s="162">
        <f>SUM(R747:R800)</f>
        <v>2.5700000000000001E-2</v>
      </c>
      <c r="S746" s="161"/>
      <c r="T746" s="163">
        <f>SUM(T747:T800)</f>
        <v>0</v>
      </c>
      <c r="AR746" s="156" t="s">
        <v>236</v>
      </c>
      <c r="AT746" s="164" t="s">
        <v>76</v>
      </c>
      <c r="AU746" s="164" t="s">
        <v>84</v>
      </c>
      <c r="AY746" s="156" t="s">
        <v>164</v>
      </c>
      <c r="BK746" s="165">
        <f>SUM(BK747:BK800)</f>
        <v>0</v>
      </c>
    </row>
    <row r="747" spans="1:65" s="2" customFormat="1" ht="16.5" customHeight="1" x14ac:dyDescent="0.2">
      <c r="A747" s="34"/>
      <c r="B747" s="168"/>
      <c r="C747" s="169" t="s">
        <v>633</v>
      </c>
      <c r="D747" s="214" t="s">
        <v>167</v>
      </c>
      <c r="E747" s="171" t="s">
        <v>5884</v>
      </c>
      <c r="F747" s="172" t="s">
        <v>5885</v>
      </c>
      <c r="G747" s="173" t="s">
        <v>215</v>
      </c>
      <c r="H747" s="174">
        <v>685</v>
      </c>
      <c r="I747" s="175"/>
      <c r="J747" s="176">
        <f>ROUND(I747*H747,2)</f>
        <v>0</v>
      </c>
      <c r="K747" s="172" t="s">
        <v>216</v>
      </c>
      <c r="L747" s="35"/>
      <c r="M747" s="177" t="s">
        <v>1</v>
      </c>
      <c r="N747" s="178" t="s">
        <v>42</v>
      </c>
      <c r="O747" s="60"/>
      <c r="P747" s="179">
        <f>O747*H747</f>
        <v>0</v>
      </c>
      <c r="Q747" s="179">
        <v>0</v>
      </c>
      <c r="R747" s="179">
        <f>Q747*H747</f>
        <v>0</v>
      </c>
      <c r="S747" s="179">
        <v>0</v>
      </c>
      <c r="T747" s="180">
        <f>S747*H747</f>
        <v>0</v>
      </c>
      <c r="U747" s="34"/>
      <c r="V747" s="34"/>
      <c r="W747" s="34"/>
      <c r="X747" s="34"/>
      <c r="Y747" s="34"/>
      <c r="Z747" s="34"/>
      <c r="AA747" s="34"/>
      <c r="AB747" s="34"/>
      <c r="AC747" s="34"/>
      <c r="AD747" s="34"/>
      <c r="AE747" s="34"/>
      <c r="AR747" s="181" t="s">
        <v>783</v>
      </c>
      <c r="AT747" s="181" t="s">
        <v>167</v>
      </c>
      <c r="AU747" s="181" t="s">
        <v>86</v>
      </c>
      <c r="AY747" s="18" t="s">
        <v>164</v>
      </c>
      <c r="BE747" s="182">
        <f>IF(N747="základní",J747,0)</f>
        <v>0</v>
      </c>
      <c r="BF747" s="182">
        <f>IF(N747="snížená",J747,0)</f>
        <v>0</v>
      </c>
      <c r="BG747" s="182">
        <f>IF(N747="zákl. přenesená",J747,0)</f>
        <v>0</v>
      </c>
      <c r="BH747" s="182">
        <f>IF(N747="sníž. přenesená",J747,0)</f>
        <v>0</v>
      </c>
      <c r="BI747" s="182">
        <f>IF(N747="nulová",J747,0)</f>
        <v>0</v>
      </c>
      <c r="BJ747" s="18" t="s">
        <v>84</v>
      </c>
      <c r="BK747" s="182">
        <f>ROUND(I747*H747,2)</f>
        <v>0</v>
      </c>
      <c r="BL747" s="18" t="s">
        <v>783</v>
      </c>
      <c r="BM747" s="181" t="s">
        <v>5886</v>
      </c>
    </row>
    <row r="748" spans="1:65" s="2" customFormat="1" ht="19.5" x14ac:dyDescent="0.2">
      <c r="A748" s="34"/>
      <c r="B748" s="35"/>
      <c r="C748" s="34"/>
      <c r="D748" s="183" t="s">
        <v>174</v>
      </c>
      <c r="E748" s="34"/>
      <c r="F748" s="184" t="s">
        <v>5887</v>
      </c>
      <c r="G748" s="34"/>
      <c r="H748" s="34"/>
      <c r="I748" s="103"/>
      <c r="J748" s="34"/>
      <c r="K748" s="34"/>
      <c r="L748" s="35"/>
      <c r="M748" s="185"/>
      <c r="N748" s="186"/>
      <c r="O748" s="60"/>
      <c r="P748" s="60"/>
      <c r="Q748" s="60"/>
      <c r="R748" s="60"/>
      <c r="S748" s="60"/>
      <c r="T748" s="61"/>
      <c r="U748" s="34"/>
      <c r="V748" s="34"/>
      <c r="W748" s="34"/>
      <c r="X748" s="34"/>
      <c r="Y748" s="34"/>
      <c r="Z748" s="34"/>
      <c r="AA748" s="34"/>
      <c r="AB748" s="34"/>
      <c r="AC748" s="34"/>
      <c r="AD748" s="34"/>
      <c r="AE748" s="34"/>
      <c r="AT748" s="18" t="s">
        <v>174</v>
      </c>
      <c r="AU748" s="18" t="s">
        <v>86</v>
      </c>
    </row>
    <row r="749" spans="1:65" s="2" customFormat="1" ht="19.5" x14ac:dyDescent="0.2">
      <c r="A749" s="34"/>
      <c r="B749" s="35"/>
      <c r="C749" s="34"/>
      <c r="D749" s="183" t="s">
        <v>175</v>
      </c>
      <c r="E749" s="34"/>
      <c r="F749" s="187" t="s">
        <v>5888</v>
      </c>
      <c r="G749" s="34"/>
      <c r="H749" s="34"/>
      <c r="I749" s="103"/>
      <c r="J749" s="34"/>
      <c r="K749" s="34"/>
      <c r="L749" s="35"/>
      <c r="M749" s="185"/>
      <c r="N749" s="186"/>
      <c r="O749" s="60"/>
      <c r="P749" s="60"/>
      <c r="Q749" s="60"/>
      <c r="R749" s="60"/>
      <c r="S749" s="60"/>
      <c r="T749" s="61"/>
      <c r="U749" s="34"/>
      <c r="V749" s="34"/>
      <c r="W749" s="34"/>
      <c r="X749" s="34"/>
      <c r="Y749" s="34"/>
      <c r="Z749" s="34"/>
      <c r="AA749" s="34"/>
      <c r="AB749" s="34"/>
      <c r="AC749" s="34"/>
      <c r="AD749" s="34"/>
      <c r="AE749" s="34"/>
      <c r="AT749" s="18" t="s">
        <v>175</v>
      </c>
      <c r="AU749" s="18" t="s">
        <v>86</v>
      </c>
    </row>
    <row r="750" spans="1:65" s="13" customFormat="1" x14ac:dyDescent="0.2">
      <c r="B750" s="188"/>
      <c r="D750" s="183" t="s">
        <v>177</v>
      </c>
      <c r="E750" s="189" t="s">
        <v>1</v>
      </c>
      <c r="F750" s="190" t="s">
        <v>5232</v>
      </c>
      <c r="H750" s="189" t="s">
        <v>1</v>
      </c>
      <c r="I750" s="191"/>
      <c r="L750" s="188"/>
      <c r="M750" s="192"/>
      <c r="N750" s="193"/>
      <c r="O750" s="193"/>
      <c r="P750" s="193"/>
      <c r="Q750" s="193"/>
      <c r="R750" s="193"/>
      <c r="S750" s="193"/>
      <c r="T750" s="194"/>
      <c r="AT750" s="189" t="s">
        <v>177</v>
      </c>
      <c r="AU750" s="189" t="s">
        <v>86</v>
      </c>
      <c r="AV750" s="13" t="s">
        <v>84</v>
      </c>
      <c r="AW750" s="13" t="s">
        <v>34</v>
      </c>
      <c r="AX750" s="13" t="s">
        <v>77</v>
      </c>
      <c r="AY750" s="189" t="s">
        <v>164</v>
      </c>
    </row>
    <row r="751" spans="1:65" s="13" customFormat="1" x14ac:dyDescent="0.2">
      <c r="B751" s="188"/>
      <c r="D751" s="183" t="s">
        <v>177</v>
      </c>
      <c r="E751" s="189" t="s">
        <v>1</v>
      </c>
      <c r="F751" s="190" t="s">
        <v>4418</v>
      </c>
      <c r="H751" s="189" t="s">
        <v>1</v>
      </c>
      <c r="I751" s="191"/>
      <c r="L751" s="188"/>
      <c r="M751" s="192"/>
      <c r="N751" s="193"/>
      <c r="O751" s="193"/>
      <c r="P751" s="193"/>
      <c r="Q751" s="193"/>
      <c r="R751" s="193"/>
      <c r="S751" s="193"/>
      <c r="T751" s="194"/>
      <c r="AT751" s="189" t="s">
        <v>177</v>
      </c>
      <c r="AU751" s="189" t="s">
        <v>86</v>
      </c>
      <c r="AV751" s="13" t="s">
        <v>84</v>
      </c>
      <c r="AW751" s="13" t="s">
        <v>34</v>
      </c>
      <c r="AX751" s="13" t="s">
        <v>77</v>
      </c>
      <c r="AY751" s="189" t="s">
        <v>164</v>
      </c>
    </row>
    <row r="752" spans="1:65" s="13" customFormat="1" x14ac:dyDescent="0.2">
      <c r="B752" s="188"/>
      <c r="D752" s="183" t="s">
        <v>177</v>
      </c>
      <c r="E752" s="189" t="s">
        <v>1</v>
      </c>
      <c r="F752" s="190" t="s">
        <v>5699</v>
      </c>
      <c r="H752" s="189" t="s">
        <v>1</v>
      </c>
      <c r="I752" s="191"/>
      <c r="L752" s="188"/>
      <c r="M752" s="192"/>
      <c r="N752" s="193"/>
      <c r="O752" s="193"/>
      <c r="P752" s="193"/>
      <c r="Q752" s="193"/>
      <c r="R752" s="193"/>
      <c r="S752" s="193"/>
      <c r="T752" s="194"/>
      <c r="AT752" s="189" t="s">
        <v>177</v>
      </c>
      <c r="AU752" s="189" t="s">
        <v>86</v>
      </c>
      <c r="AV752" s="13" t="s">
        <v>84</v>
      </c>
      <c r="AW752" s="13" t="s">
        <v>34</v>
      </c>
      <c r="AX752" s="13" t="s">
        <v>77</v>
      </c>
      <c r="AY752" s="189" t="s">
        <v>164</v>
      </c>
    </row>
    <row r="753" spans="1:65" s="13" customFormat="1" x14ac:dyDescent="0.2">
      <c r="B753" s="188"/>
      <c r="D753" s="183" t="s">
        <v>177</v>
      </c>
      <c r="E753" s="189" t="s">
        <v>1</v>
      </c>
      <c r="F753" s="190" t="s">
        <v>5700</v>
      </c>
      <c r="H753" s="189" t="s">
        <v>1</v>
      </c>
      <c r="I753" s="191"/>
      <c r="L753" s="188"/>
      <c r="M753" s="192"/>
      <c r="N753" s="193"/>
      <c r="O753" s="193"/>
      <c r="P753" s="193"/>
      <c r="Q753" s="193"/>
      <c r="R753" s="193"/>
      <c r="S753" s="193"/>
      <c r="T753" s="194"/>
      <c r="AT753" s="189" t="s">
        <v>177</v>
      </c>
      <c r="AU753" s="189" t="s">
        <v>86</v>
      </c>
      <c r="AV753" s="13" t="s">
        <v>84</v>
      </c>
      <c r="AW753" s="13" t="s">
        <v>34</v>
      </c>
      <c r="AX753" s="13" t="s">
        <v>77</v>
      </c>
      <c r="AY753" s="189" t="s">
        <v>164</v>
      </c>
    </row>
    <row r="754" spans="1:65" s="13" customFormat="1" x14ac:dyDescent="0.2">
      <c r="B754" s="188"/>
      <c r="D754" s="183" t="s">
        <v>177</v>
      </c>
      <c r="E754" s="189" t="s">
        <v>1</v>
      </c>
      <c r="F754" s="190" t="s">
        <v>5709</v>
      </c>
      <c r="H754" s="189" t="s">
        <v>1</v>
      </c>
      <c r="I754" s="191"/>
      <c r="L754" s="188"/>
      <c r="M754" s="192"/>
      <c r="N754" s="193"/>
      <c r="O754" s="193"/>
      <c r="P754" s="193"/>
      <c r="Q754" s="193"/>
      <c r="R754" s="193"/>
      <c r="S754" s="193"/>
      <c r="T754" s="194"/>
      <c r="AT754" s="189" t="s">
        <v>177</v>
      </c>
      <c r="AU754" s="189" t="s">
        <v>86</v>
      </c>
      <c r="AV754" s="13" t="s">
        <v>84</v>
      </c>
      <c r="AW754" s="13" t="s">
        <v>34</v>
      </c>
      <c r="AX754" s="13" t="s">
        <v>77</v>
      </c>
      <c r="AY754" s="189" t="s">
        <v>164</v>
      </c>
    </row>
    <row r="755" spans="1:65" s="13" customFormat="1" x14ac:dyDescent="0.2">
      <c r="B755" s="188"/>
      <c r="D755" s="183" t="s">
        <v>177</v>
      </c>
      <c r="E755" s="189" t="s">
        <v>1</v>
      </c>
      <c r="F755" s="190" t="s">
        <v>5889</v>
      </c>
      <c r="H755" s="189" t="s">
        <v>1</v>
      </c>
      <c r="I755" s="191"/>
      <c r="L755" s="188"/>
      <c r="M755" s="192"/>
      <c r="N755" s="193"/>
      <c r="O755" s="193"/>
      <c r="P755" s="193"/>
      <c r="Q755" s="193"/>
      <c r="R755" s="193"/>
      <c r="S755" s="193"/>
      <c r="T755" s="194"/>
      <c r="AT755" s="189" t="s">
        <v>177</v>
      </c>
      <c r="AU755" s="189" t="s">
        <v>86</v>
      </c>
      <c r="AV755" s="13" t="s">
        <v>84</v>
      </c>
      <c r="AW755" s="13" t="s">
        <v>34</v>
      </c>
      <c r="AX755" s="13" t="s">
        <v>77</v>
      </c>
      <c r="AY755" s="189" t="s">
        <v>164</v>
      </c>
    </row>
    <row r="756" spans="1:65" s="13" customFormat="1" x14ac:dyDescent="0.2">
      <c r="B756" s="188"/>
      <c r="D756" s="183" t="s">
        <v>177</v>
      </c>
      <c r="E756" s="189" t="s">
        <v>1</v>
      </c>
      <c r="F756" s="190" t="s">
        <v>5890</v>
      </c>
      <c r="H756" s="189" t="s">
        <v>1</v>
      </c>
      <c r="I756" s="191"/>
      <c r="L756" s="188"/>
      <c r="M756" s="192"/>
      <c r="N756" s="193"/>
      <c r="O756" s="193"/>
      <c r="P756" s="193"/>
      <c r="Q756" s="193"/>
      <c r="R756" s="193"/>
      <c r="S756" s="193"/>
      <c r="T756" s="194"/>
      <c r="AT756" s="189" t="s">
        <v>177</v>
      </c>
      <c r="AU756" s="189" t="s">
        <v>86</v>
      </c>
      <c r="AV756" s="13" t="s">
        <v>84</v>
      </c>
      <c r="AW756" s="13" t="s">
        <v>34</v>
      </c>
      <c r="AX756" s="13" t="s">
        <v>77</v>
      </c>
      <c r="AY756" s="189" t="s">
        <v>164</v>
      </c>
    </row>
    <row r="757" spans="1:65" s="13" customFormat="1" x14ac:dyDescent="0.2">
      <c r="B757" s="188"/>
      <c r="D757" s="183" t="s">
        <v>177</v>
      </c>
      <c r="E757" s="189" t="s">
        <v>1</v>
      </c>
      <c r="F757" s="190" t="s">
        <v>5891</v>
      </c>
      <c r="H757" s="189" t="s">
        <v>1</v>
      </c>
      <c r="I757" s="191"/>
      <c r="L757" s="188"/>
      <c r="M757" s="192"/>
      <c r="N757" s="193"/>
      <c r="O757" s="193"/>
      <c r="P757" s="193"/>
      <c r="Q757" s="193"/>
      <c r="R757" s="193"/>
      <c r="S757" s="193"/>
      <c r="T757" s="194"/>
      <c r="AT757" s="189" t="s">
        <v>177</v>
      </c>
      <c r="AU757" s="189" t="s">
        <v>86</v>
      </c>
      <c r="AV757" s="13" t="s">
        <v>84</v>
      </c>
      <c r="AW757" s="13" t="s">
        <v>34</v>
      </c>
      <c r="AX757" s="13" t="s">
        <v>77</v>
      </c>
      <c r="AY757" s="189" t="s">
        <v>164</v>
      </c>
    </row>
    <row r="758" spans="1:65" s="13" customFormat="1" x14ac:dyDescent="0.2">
      <c r="B758" s="188"/>
      <c r="D758" s="183" t="s">
        <v>177</v>
      </c>
      <c r="E758" s="189" t="s">
        <v>1</v>
      </c>
      <c r="F758" s="190" t="s">
        <v>5892</v>
      </c>
      <c r="H758" s="189" t="s">
        <v>1</v>
      </c>
      <c r="I758" s="191"/>
      <c r="L758" s="188"/>
      <c r="M758" s="192"/>
      <c r="N758" s="193"/>
      <c r="O758" s="193"/>
      <c r="P758" s="193"/>
      <c r="Q758" s="193"/>
      <c r="R758" s="193"/>
      <c r="S758" s="193"/>
      <c r="T758" s="194"/>
      <c r="AT758" s="189" t="s">
        <v>177</v>
      </c>
      <c r="AU758" s="189" t="s">
        <v>86</v>
      </c>
      <c r="AV758" s="13" t="s">
        <v>84</v>
      </c>
      <c r="AW758" s="13" t="s">
        <v>34</v>
      </c>
      <c r="AX758" s="13" t="s">
        <v>77</v>
      </c>
      <c r="AY758" s="189" t="s">
        <v>164</v>
      </c>
    </row>
    <row r="759" spans="1:65" s="14" customFormat="1" x14ac:dyDescent="0.2">
      <c r="B759" s="195"/>
      <c r="D759" s="183" t="s">
        <v>177</v>
      </c>
      <c r="E759" s="196" t="s">
        <v>1</v>
      </c>
      <c r="F759" s="197" t="s">
        <v>5893</v>
      </c>
      <c r="H759" s="198">
        <v>685</v>
      </c>
      <c r="I759" s="199"/>
      <c r="L759" s="195"/>
      <c r="M759" s="200"/>
      <c r="N759" s="201"/>
      <c r="O759" s="201"/>
      <c r="P759" s="201"/>
      <c r="Q759" s="201"/>
      <c r="R759" s="201"/>
      <c r="S759" s="201"/>
      <c r="T759" s="202"/>
      <c r="AT759" s="196" t="s">
        <v>177</v>
      </c>
      <c r="AU759" s="196" t="s">
        <v>86</v>
      </c>
      <c r="AV759" s="14" t="s">
        <v>86</v>
      </c>
      <c r="AW759" s="14" t="s">
        <v>34</v>
      </c>
      <c r="AX759" s="14" t="s">
        <v>77</v>
      </c>
      <c r="AY759" s="196" t="s">
        <v>164</v>
      </c>
    </row>
    <row r="760" spans="1:65" s="15" customFormat="1" x14ac:dyDescent="0.2">
      <c r="B760" s="203"/>
      <c r="D760" s="183" t="s">
        <v>177</v>
      </c>
      <c r="E760" s="204" t="s">
        <v>1</v>
      </c>
      <c r="F760" s="205" t="s">
        <v>184</v>
      </c>
      <c r="H760" s="206">
        <v>685</v>
      </c>
      <c r="I760" s="207"/>
      <c r="L760" s="203"/>
      <c r="M760" s="208"/>
      <c r="N760" s="209"/>
      <c r="O760" s="209"/>
      <c r="P760" s="209"/>
      <c r="Q760" s="209"/>
      <c r="R760" s="209"/>
      <c r="S760" s="209"/>
      <c r="T760" s="210"/>
      <c r="AT760" s="204" t="s">
        <v>177</v>
      </c>
      <c r="AU760" s="204" t="s">
        <v>86</v>
      </c>
      <c r="AV760" s="15" t="s">
        <v>172</v>
      </c>
      <c r="AW760" s="15" t="s">
        <v>34</v>
      </c>
      <c r="AX760" s="15" t="s">
        <v>84</v>
      </c>
      <c r="AY760" s="204" t="s">
        <v>164</v>
      </c>
    </row>
    <row r="761" spans="1:65" s="2" customFormat="1" ht="16.5" customHeight="1" x14ac:dyDescent="0.2">
      <c r="A761" s="34"/>
      <c r="B761" s="168"/>
      <c r="C761" s="223" t="s">
        <v>638</v>
      </c>
      <c r="D761" s="224" t="s">
        <v>326</v>
      </c>
      <c r="E761" s="225" t="s">
        <v>5894</v>
      </c>
      <c r="F761" s="226" t="s">
        <v>5895</v>
      </c>
      <c r="G761" s="227" t="s">
        <v>215</v>
      </c>
      <c r="H761" s="228">
        <v>685</v>
      </c>
      <c r="I761" s="229"/>
      <c r="J761" s="230">
        <f>ROUND(I761*H761,2)</f>
        <v>0</v>
      </c>
      <c r="K761" s="226" t="s">
        <v>216</v>
      </c>
      <c r="L761" s="231"/>
      <c r="M761" s="232" t="s">
        <v>1</v>
      </c>
      <c r="N761" s="233" t="s">
        <v>42</v>
      </c>
      <c r="O761" s="60"/>
      <c r="P761" s="179">
        <f>O761*H761</f>
        <v>0</v>
      </c>
      <c r="Q761" s="179">
        <v>2.0000000000000002E-5</v>
      </c>
      <c r="R761" s="179">
        <f>Q761*H761</f>
        <v>1.37E-2</v>
      </c>
      <c r="S761" s="179">
        <v>0</v>
      </c>
      <c r="T761" s="180">
        <f>S761*H761</f>
        <v>0</v>
      </c>
      <c r="U761" s="34"/>
      <c r="V761" s="34"/>
      <c r="W761" s="34"/>
      <c r="X761" s="34"/>
      <c r="Y761" s="34"/>
      <c r="Z761" s="34"/>
      <c r="AA761" s="34"/>
      <c r="AB761" s="34"/>
      <c r="AC761" s="34"/>
      <c r="AD761" s="34"/>
      <c r="AE761" s="34"/>
      <c r="AR761" s="181" t="s">
        <v>1049</v>
      </c>
      <c r="AT761" s="181" t="s">
        <v>326</v>
      </c>
      <c r="AU761" s="181" t="s">
        <v>86</v>
      </c>
      <c r="AY761" s="18" t="s">
        <v>164</v>
      </c>
      <c r="BE761" s="182">
        <f>IF(N761="základní",J761,0)</f>
        <v>0</v>
      </c>
      <c r="BF761" s="182">
        <f>IF(N761="snížená",J761,0)</f>
        <v>0</v>
      </c>
      <c r="BG761" s="182">
        <f>IF(N761="zákl. přenesená",J761,0)</f>
        <v>0</v>
      </c>
      <c r="BH761" s="182">
        <f>IF(N761="sníž. přenesená",J761,0)</f>
        <v>0</v>
      </c>
      <c r="BI761" s="182">
        <f>IF(N761="nulová",J761,0)</f>
        <v>0</v>
      </c>
      <c r="BJ761" s="18" t="s">
        <v>84</v>
      </c>
      <c r="BK761" s="182">
        <f>ROUND(I761*H761,2)</f>
        <v>0</v>
      </c>
      <c r="BL761" s="18" t="s">
        <v>1049</v>
      </c>
      <c r="BM761" s="181" t="s">
        <v>5896</v>
      </c>
    </row>
    <row r="762" spans="1:65" s="2" customFormat="1" x14ac:dyDescent="0.2">
      <c r="A762" s="34"/>
      <c r="B762" s="35"/>
      <c r="C762" s="34"/>
      <c r="D762" s="183" t="s">
        <v>174</v>
      </c>
      <c r="E762" s="34"/>
      <c r="F762" s="184" t="s">
        <v>5895</v>
      </c>
      <c r="G762" s="34"/>
      <c r="H762" s="34"/>
      <c r="I762" s="103"/>
      <c r="J762" s="34"/>
      <c r="K762" s="34"/>
      <c r="L762" s="35"/>
      <c r="M762" s="185"/>
      <c r="N762" s="186"/>
      <c r="O762" s="60"/>
      <c r="P762" s="60"/>
      <c r="Q762" s="60"/>
      <c r="R762" s="60"/>
      <c r="S762" s="60"/>
      <c r="T762" s="61"/>
      <c r="U762" s="34"/>
      <c r="V762" s="34"/>
      <c r="W762" s="34"/>
      <c r="X762" s="34"/>
      <c r="Y762" s="34"/>
      <c r="Z762" s="34"/>
      <c r="AA762" s="34"/>
      <c r="AB762" s="34"/>
      <c r="AC762" s="34"/>
      <c r="AD762" s="34"/>
      <c r="AE762" s="34"/>
      <c r="AT762" s="18" t="s">
        <v>174</v>
      </c>
      <c r="AU762" s="18" t="s">
        <v>86</v>
      </c>
    </row>
    <row r="763" spans="1:65" s="13" customFormat="1" x14ac:dyDescent="0.2">
      <c r="B763" s="188"/>
      <c r="D763" s="183" t="s">
        <v>177</v>
      </c>
      <c r="E763" s="189" t="s">
        <v>1</v>
      </c>
      <c r="F763" s="190" t="s">
        <v>5232</v>
      </c>
      <c r="H763" s="189" t="s">
        <v>1</v>
      </c>
      <c r="I763" s="191"/>
      <c r="L763" s="188"/>
      <c r="M763" s="192"/>
      <c r="N763" s="193"/>
      <c r="O763" s="193"/>
      <c r="P763" s="193"/>
      <c r="Q763" s="193"/>
      <c r="R763" s="193"/>
      <c r="S763" s="193"/>
      <c r="T763" s="194"/>
      <c r="AT763" s="189" t="s">
        <v>177</v>
      </c>
      <c r="AU763" s="189" t="s">
        <v>86</v>
      </c>
      <c r="AV763" s="13" t="s">
        <v>84</v>
      </c>
      <c r="AW763" s="13" t="s">
        <v>34</v>
      </c>
      <c r="AX763" s="13" t="s">
        <v>77</v>
      </c>
      <c r="AY763" s="189" t="s">
        <v>164</v>
      </c>
    </row>
    <row r="764" spans="1:65" s="13" customFormat="1" x14ac:dyDescent="0.2">
      <c r="B764" s="188"/>
      <c r="D764" s="183" t="s">
        <v>177</v>
      </c>
      <c r="E764" s="189" t="s">
        <v>1</v>
      </c>
      <c r="F764" s="190" t="s">
        <v>4418</v>
      </c>
      <c r="H764" s="189" t="s">
        <v>1</v>
      </c>
      <c r="I764" s="191"/>
      <c r="L764" s="188"/>
      <c r="M764" s="192"/>
      <c r="N764" s="193"/>
      <c r="O764" s="193"/>
      <c r="P764" s="193"/>
      <c r="Q764" s="193"/>
      <c r="R764" s="193"/>
      <c r="S764" s="193"/>
      <c r="T764" s="194"/>
      <c r="AT764" s="189" t="s">
        <v>177</v>
      </c>
      <c r="AU764" s="189" t="s">
        <v>86</v>
      </c>
      <c r="AV764" s="13" t="s">
        <v>84</v>
      </c>
      <c r="AW764" s="13" t="s">
        <v>34</v>
      </c>
      <c r="AX764" s="13" t="s">
        <v>77</v>
      </c>
      <c r="AY764" s="189" t="s">
        <v>164</v>
      </c>
    </row>
    <row r="765" spans="1:65" s="13" customFormat="1" x14ac:dyDescent="0.2">
      <c r="B765" s="188"/>
      <c r="D765" s="183" t="s">
        <v>177</v>
      </c>
      <c r="E765" s="189" t="s">
        <v>1</v>
      </c>
      <c r="F765" s="190" t="s">
        <v>5699</v>
      </c>
      <c r="H765" s="189" t="s">
        <v>1</v>
      </c>
      <c r="I765" s="191"/>
      <c r="L765" s="188"/>
      <c r="M765" s="192"/>
      <c r="N765" s="193"/>
      <c r="O765" s="193"/>
      <c r="P765" s="193"/>
      <c r="Q765" s="193"/>
      <c r="R765" s="193"/>
      <c r="S765" s="193"/>
      <c r="T765" s="194"/>
      <c r="AT765" s="189" t="s">
        <v>177</v>
      </c>
      <c r="AU765" s="189" t="s">
        <v>86</v>
      </c>
      <c r="AV765" s="13" t="s">
        <v>84</v>
      </c>
      <c r="AW765" s="13" t="s">
        <v>34</v>
      </c>
      <c r="AX765" s="13" t="s">
        <v>77</v>
      </c>
      <c r="AY765" s="189" t="s">
        <v>164</v>
      </c>
    </row>
    <row r="766" spans="1:65" s="13" customFormat="1" x14ac:dyDescent="0.2">
      <c r="B766" s="188"/>
      <c r="D766" s="183" t="s">
        <v>177</v>
      </c>
      <c r="E766" s="189" t="s">
        <v>1</v>
      </c>
      <c r="F766" s="190" t="s">
        <v>5700</v>
      </c>
      <c r="H766" s="189" t="s">
        <v>1</v>
      </c>
      <c r="I766" s="191"/>
      <c r="L766" s="188"/>
      <c r="M766" s="192"/>
      <c r="N766" s="193"/>
      <c r="O766" s="193"/>
      <c r="P766" s="193"/>
      <c r="Q766" s="193"/>
      <c r="R766" s="193"/>
      <c r="S766" s="193"/>
      <c r="T766" s="194"/>
      <c r="AT766" s="189" t="s">
        <v>177</v>
      </c>
      <c r="AU766" s="189" t="s">
        <v>86</v>
      </c>
      <c r="AV766" s="13" t="s">
        <v>84</v>
      </c>
      <c r="AW766" s="13" t="s">
        <v>34</v>
      </c>
      <c r="AX766" s="13" t="s">
        <v>77</v>
      </c>
      <c r="AY766" s="189" t="s">
        <v>164</v>
      </c>
    </row>
    <row r="767" spans="1:65" s="13" customFormat="1" x14ac:dyDescent="0.2">
      <c r="B767" s="188"/>
      <c r="D767" s="183" t="s">
        <v>177</v>
      </c>
      <c r="E767" s="189" t="s">
        <v>1</v>
      </c>
      <c r="F767" s="190" t="s">
        <v>5713</v>
      </c>
      <c r="H767" s="189" t="s">
        <v>1</v>
      </c>
      <c r="I767" s="191"/>
      <c r="L767" s="188"/>
      <c r="M767" s="192"/>
      <c r="N767" s="193"/>
      <c r="O767" s="193"/>
      <c r="P767" s="193"/>
      <c r="Q767" s="193"/>
      <c r="R767" s="193"/>
      <c r="S767" s="193"/>
      <c r="T767" s="194"/>
      <c r="AT767" s="189" t="s">
        <v>177</v>
      </c>
      <c r="AU767" s="189" t="s">
        <v>86</v>
      </c>
      <c r="AV767" s="13" t="s">
        <v>84</v>
      </c>
      <c r="AW767" s="13" t="s">
        <v>34</v>
      </c>
      <c r="AX767" s="13" t="s">
        <v>77</v>
      </c>
      <c r="AY767" s="189" t="s">
        <v>164</v>
      </c>
    </row>
    <row r="768" spans="1:65" s="13" customFormat="1" x14ac:dyDescent="0.2">
      <c r="B768" s="188"/>
      <c r="D768" s="183" t="s">
        <v>177</v>
      </c>
      <c r="E768" s="189" t="s">
        <v>1</v>
      </c>
      <c r="F768" s="190" t="s">
        <v>5889</v>
      </c>
      <c r="H768" s="189" t="s">
        <v>1</v>
      </c>
      <c r="I768" s="191"/>
      <c r="L768" s="188"/>
      <c r="M768" s="192"/>
      <c r="N768" s="193"/>
      <c r="O768" s="193"/>
      <c r="P768" s="193"/>
      <c r="Q768" s="193"/>
      <c r="R768" s="193"/>
      <c r="S768" s="193"/>
      <c r="T768" s="194"/>
      <c r="AT768" s="189" t="s">
        <v>177</v>
      </c>
      <c r="AU768" s="189" t="s">
        <v>86</v>
      </c>
      <c r="AV768" s="13" t="s">
        <v>84</v>
      </c>
      <c r="AW768" s="13" t="s">
        <v>34</v>
      </c>
      <c r="AX768" s="13" t="s">
        <v>77</v>
      </c>
      <c r="AY768" s="189" t="s">
        <v>164</v>
      </c>
    </row>
    <row r="769" spans="1:65" s="13" customFormat="1" x14ac:dyDescent="0.2">
      <c r="B769" s="188"/>
      <c r="D769" s="183" t="s">
        <v>177</v>
      </c>
      <c r="E769" s="189" t="s">
        <v>1</v>
      </c>
      <c r="F769" s="190" t="s">
        <v>5890</v>
      </c>
      <c r="H769" s="189" t="s">
        <v>1</v>
      </c>
      <c r="I769" s="191"/>
      <c r="L769" s="188"/>
      <c r="M769" s="192"/>
      <c r="N769" s="193"/>
      <c r="O769" s="193"/>
      <c r="P769" s="193"/>
      <c r="Q769" s="193"/>
      <c r="R769" s="193"/>
      <c r="S769" s="193"/>
      <c r="T769" s="194"/>
      <c r="AT769" s="189" t="s">
        <v>177</v>
      </c>
      <c r="AU769" s="189" t="s">
        <v>86</v>
      </c>
      <c r="AV769" s="13" t="s">
        <v>84</v>
      </c>
      <c r="AW769" s="13" t="s">
        <v>34</v>
      </c>
      <c r="AX769" s="13" t="s">
        <v>77</v>
      </c>
      <c r="AY769" s="189" t="s">
        <v>164</v>
      </c>
    </row>
    <row r="770" spans="1:65" s="13" customFormat="1" x14ac:dyDescent="0.2">
      <c r="B770" s="188"/>
      <c r="D770" s="183" t="s">
        <v>177</v>
      </c>
      <c r="E770" s="189" t="s">
        <v>1</v>
      </c>
      <c r="F770" s="190" t="s">
        <v>5891</v>
      </c>
      <c r="H770" s="189" t="s">
        <v>1</v>
      </c>
      <c r="I770" s="191"/>
      <c r="L770" s="188"/>
      <c r="M770" s="192"/>
      <c r="N770" s="193"/>
      <c r="O770" s="193"/>
      <c r="P770" s="193"/>
      <c r="Q770" s="193"/>
      <c r="R770" s="193"/>
      <c r="S770" s="193"/>
      <c r="T770" s="194"/>
      <c r="AT770" s="189" t="s">
        <v>177</v>
      </c>
      <c r="AU770" s="189" t="s">
        <v>86</v>
      </c>
      <c r="AV770" s="13" t="s">
        <v>84</v>
      </c>
      <c r="AW770" s="13" t="s">
        <v>34</v>
      </c>
      <c r="AX770" s="13" t="s">
        <v>77</v>
      </c>
      <c r="AY770" s="189" t="s">
        <v>164</v>
      </c>
    </row>
    <row r="771" spans="1:65" s="13" customFormat="1" x14ac:dyDescent="0.2">
      <c r="B771" s="188"/>
      <c r="D771" s="183" t="s">
        <v>177</v>
      </c>
      <c r="E771" s="189" t="s">
        <v>1</v>
      </c>
      <c r="F771" s="190" t="s">
        <v>5892</v>
      </c>
      <c r="H771" s="189" t="s">
        <v>1</v>
      </c>
      <c r="I771" s="191"/>
      <c r="L771" s="188"/>
      <c r="M771" s="192"/>
      <c r="N771" s="193"/>
      <c r="O771" s="193"/>
      <c r="P771" s="193"/>
      <c r="Q771" s="193"/>
      <c r="R771" s="193"/>
      <c r="S771" s="193"/>
      <c r="T771" s="194"/>
      <c r="AT771" s="189" t="s">
        <v>177</v>
      </c>
      <c r="AU771" s="189" t="s">
        <v>86</v>
      </c>
      <c r="AV771" s="13" t="s">
        <v>84</v>
      </c>
      <c r="AW771" s="13" t="s">
        <v>34</v>
      </c>
      <c r="AX771" s="13" t="s">
        <v>77</v>
      </c>
      <c r="AY771" s="189" t="s">
        <v>164</v>
      </c>
    </row>
    <row r="772" spans="1:65" s="14" customFormat="1" x14ac:dyDescent="0.2">
      <c r="B772" s="195"/>
      <c r="D772" s="183" t="s">
        <v>177</v>
      </c>
      <c r="E772" s="196" t="s">
        <v>1</v>
      </c>
      <c r="F772" s="197" t="s">
        <v>5893</v>
      </c>
      <c r="H772" s="198">
        <v>685</v>
      </c>
      <c r="I772" s="199"/>
      <c r="L772" s="195"/>
      <c r="M772" s="200"/>
      <c r="N772" s="201"/>
      <c r="O772" s="201"/>
      <c r="P772" s="201"/>
      <c r="Q772" s="201"/>
      <c r="R772" s="201"/>
      <c r="S772" s="201"/>
      <c r="T772" s="202"/>
      <c r="AT772" s="196" t="s">
        <v>177</v>
      </c>
      <c r="AU772" s="196" t="s">
        <v>86</v>
      </c>
      <c r="AV772" s="14" t="s">
        <v>86</v>
      </c>
      <c r="AW772" s="14" t="s">
        <v>34</v>
      </c>
      <c r="AX772" s="14" t="s">
        <v>77</v>
      </c>
      <c r="AY772" s="196" t="s">
        <v>164</v>
      </c>
    </row>
    <row r="773" spans="1:65" s="15" customFormat="1" x14ac:dyDescent="0.2">
      <c r="B773" s="203"/>
      <c r="D773" s="183" t="s">
        <v>177</v>
      </c>
      <c r="E773" s="204" t="s">
        <v>1</v>
      </c>
      <c r="F773" s="205" t="s">
        <v>184</v>
      </c>
      <c r="H773" s="206">
        <v>685</v>
      </c>
      <c r="I773" s="207"/>
      <c r="L773" s="203"/>
      <c r="M773" s="208"/>
      <c r="N773" s="209"/>
      <c r="O773" s="209"/>
      <c r="P773" s="209"/>
      <c r="Q773" s="209"/>
      <c r="R773" s="209"/>
      <c r="S773" s="209"/>
      <c r="T773" s="210"/>
      <c r="AT773" s="204" t="s">
        <v>177</v>
      </c>
      <c r="AU773" s="204" t="s">
        <v>86</v>
      </c>
      <c r="AV773" s="15" t="s">
        <v>172</v>
      </c>
      <c r="AW773" s="15" t="s">
        <v>34</v>
      </c>
      <c r="AX773" s="15" t="s">
        <v>84</v>
      </c>
      <c r="AY773" s="204" t="s">
        <v>164</v>
      </c>
    </row>
    <row r="774" spans="1:65" s="2" customFormat="1" ht="16.5" customHeight="1" x14ac:dyDescent="0.2">
      <c r="A774" s="34"/>
      <c r="B774" s="168"/>
      <c r="C774" s="169" t="s">
        <v>648</v>
      </c>
      <c r="D774" s="170" t="s">
        <v>167</v>
      </c>
      <c r="E774" s="171" t="s">
        <v>5897</v>
      </c>
      <c r="F774" s="172" t="s">
        <v>5898</v>
      </c>
      <c r="G774" s="173" t="s">
        <v>215</v>
      </c>
      <c r="H774" s="174">
        <v>150</v>
      </c>
      <c r="I774" s="175"/>
      <c r="J774" s="176">
        <f>ROUND(I774*H774,2)</f>
        <v>0</v>
      </c>
      <c r="K774" s="172" t="s">
        <v>171</v>
      </c>
      <c r="L774" s="35"/>
      <c r="M774" s="177" t="s">
        <v>1</v>
      </c>
      <c r="N774" s="178" t="s">
        <v>42</v>
      </c>
      <c r="O774" s="60"/>
      <c r="P774" s="179">
        <f>O774*H774</f>
        <v>0</v>
      </c>
      <c r="Q774" s="179">
        <v>0</v>
      </c>
      <c r="R774" s="179">
        <f>Q774*H774</f>
        <v>0</v>
      </c>
      <c r="S774" s="179">
        <v>0</v>
      </c>
      <c r="T774" s="180">
        <f>S774*H774</f>
        <v>0</v>
      </c>
      <c r="U774" s="34"/>
      <c r="V774" s="34"/>
      <c r="W774" s="34"/>
      <c r="X774" s="34"/>
      <c r="Y774" s="34"/>
      <c r="Z774" s="34"/>
      <c r="AA774" s="34"/>
      <c r="AB774" s="34"/>
      <c r="AC774" s="34"/>
      <c r="AD774" s="34"/>
      <c r="AE774" s="34"/>
      <c r="AR774" s="181" t="s">
        <v>783</v>
      </c>
      <c r="AT774" s="181" t="s">
        <v>167</v>
      </c>
      <c r="AU774" s="181" t="s">
        <v>86</v>
      </c>
      <c r="AY774" s="18" t="s">
        <v>164</v>
      </c>
      <c r="BE774" s="182">
        <f>IF(N774="základní",J774,0)</f>
        <v>0</v>
      </c>
      <c r="BF774" s="182">
        <f>IF(N774="snížená",J774,0)</f>
        <v>0</v>
      </c>
      <c r="BG774" s="182">
        <f>IF(N774="zákl. přenesená",J774,0)</f>
        <v>0</v>
      </c>
      <c r="BH774" s="182">
        <f>IF(N774="sníž. přenesená",J774,0)</f>
        <v>0</v>
      </c>
      <c r="BI774" s="182">
        <f>IF(N774="nulová",J774,0)</f>
        <v>0</v>
      </c>
      <c r="BJ774" s="18" t="s">
        <v>84</v>
      </c>
      <c r="BK774" s="182">
        <f>ROUND(I774*H774,2)</f>
        <v>0</v>
      </c>
      <c r="BL774" s="18" t="s">
        <v>783</v>
      </c>
      <c r="BM774" s="181" t="s">
        <v>5899</v>
      </c>
    </row>
    <row r="775" spans="1:65" s="2" customFormat="1" ht="19.5" x14ac:dyDescent="0.2">
      <c r="A775" s="34"/>
      <c r="B775" s="35"/>
      <c r="C775" s="34"/>
      <c r="D775" s="183" t="s">
        <v>174</v>
      </c>
      <c r="E775" s="34"/>
      <c r="F775" s="184" t="s">
        <v>5900</v>
      </c>
      <c r="G775" s="34"/>
      <c r="H775" s="34"/>
      <c r="I775" s="103"/>
      <c r="J775" s="34"/>
      <c r="K775" s="34"/>
      <c r="L775" s="35"/>
      <c r="M775" s="185"/>
      <c r="N775" s="186"/>
      <c r="O775" s="60"/>
      <c r="P775" s="60"/>
      <c r="Q775" s="60"/>
      <c r="R775" s="60"/>
      <c r="S775" s="60"/>
      <c r="T775" s="61"/>
      <c r="U775" s="34"/>
      <c r="V775" s="34"/>
      <c r="W775" s="34"/>
      <c r="X775" s="34"/>
      <c r="Y775" s="34"/>
      <c r="Z775" s="34"/>
      <c r="AA775" s="34"/>
      <c r="AB775" s="34"/>
      <c r="AC775" s="34"/>
      <c r="AD775" s="34"/>
      <c r="AE775" s="34"/>
      <c r="AT775" s="18" t="s">
        <v>174</v>
      </c>
      <c r="AU775" s="18" t="s">
        <v>86</v>
      </c>
    </row>
    <row r="776" spans="1:65" s="2" customFormat="1" ht="19.5" x14ac:dyDescent="0.2">
      <c r="A776" s="34"/>
      <c r="B776" s="35"/>
      <c r="C776" s="34"/>
      <c r="D776" s="183" t="s">
        <v>175</v>
      </c>
      <c r="E776" s="34"/>
      <c r="F776" s="187" t="s">
        <v>5888</v>
      </c>
      <c r="G776" s="34"/>
      <c r="H776" s="34"/>
      <c r="I776" s="103"/>
      <c r="J776" s="34"/>
      <c r="K776" s="34"/>
      <c r="L776" s="35"/>
      <c r="M776" s="185"/>
      <c r="N776" s="186"/>
      <c r="O776" s="60"/>
      <c r="P776" s="60"/>
      <c r="Q776" s="60"/>
      <c r="R776" s="60"/>
      <c r="S776" s="60"/>
      <c r="T776" s="61"/>
      <c r="U776" s="34"/>
      <c r="V776" s="34"/>
      <c r="W776" s="34"/>
      <c r="X776" s="34"/>
      <c r="Y776" s="34"/>
      <c r="Z776" s="34"/>
      <c r="AA776" s="34"/>
      <c r="AB776" s="34"/>
      <c r="AC776" s="34"/>
      <c r="AD776" s="34"/>
      <c r="AE776" s="34"/>
      <c r="AT776" s="18" t="s">
        <v>175</v>
      </c>
      <c r="AU776" s="18" t="s">
        <v>86</v>
      </c>
    </row>
    <row r="777" spans="1:65" s="13" customFormat="1" x14ac:dyDescent="0.2">
      <c r="B777" s="188"/>
      <c r="D777" s="183" t="s">
        <v>177</v>
      </c>
      <c r="E777" s="189" t="s">
        <v>1</v>
      </c>
      <c r="F777" s="190" t="s">
        <v>5232</v>
      </c>
      <c r="H777" s="189" t="s">
        <v>1</v>
      </c>
      <c r="I777" s="191"/>
      <c r="L777" s="188"/>
      <c r="M777" s="192"/>
      <c r="N777" s="193"/>
      <c r="O777" s="193"/>
      <c r="P777" s="193"/>
      <c r="Q777" s="193"/>
      <c r="R777" s="193"/>
      <c r="S777" s="193"/>
      <c r="T777" s="194"/>
      <c r="AT777" s="189" t="s">
        <v>177</v>
      </c>
      <c r="AU777" s="189" t="s">
        <v>86</v>
      </c>
      <c r="AV777" s="13" t="s">
        <v>84</v>
      </c>
      <c r="AW777" s="13" t="s">
        <v>34</v>
      </c>
      <c r="AX777" s="13" t="s">
        <v>77</v>
      </c>
      <c r="AY777" s="189" t="s">
        <v>164</v>
      </c>
    </row>
    <row r="778" spans="1:65" s="13" customFormat="1" x14ac:dyDescent="0.2">
      <c r="B778" s="188"/>
      <c r="D778" s="183" t="s">
        <v>177</v>
      </c>
      <c r="E778" s="189" t="s">
        <v>1</v>
      </c>
      <c r="F778" s="190" t="s">
        <v>4418</v>
      </c>
      <c r="H778" s="189" t="s">
        <v>1</v>
      </c>
      <c r="I778" s="191"/>
      <c r="L778" s="188"/>
      <c r="M778" s="192"/>
      <c r="N778" s="193"/>
      <c r="O778" s="193"/>
      <c r="P778" s="193"/>
      <c r="Q778" s="193"/>
      <c r="R778" s="193"/>
      <c r="S778" s="193"/>
      <c r="T778" s="194"/>
      <c r="AT778" s="189" t="s">
        <v>177</v>
      </c>
      <c r="AU778" s="189" t="s">
        <v>86</v>
      </c>
      <c r="AV778" s="13" t="s">
        <v>84</v>
      </c>
      <c r="AW778" s="13" t="s">
        <v>34</v>
      </c>
      <c r="AX778" s="13" t="s">
        <v>77</v>
      </c>
      <c r="AY778" s="189" t="s">
        <v>164</v>
      </c>
    </row>
    <row r="779" spans="1:65" s="13" customFormat="1" x14ac:dyDescent="0.2">
      <c r="B779" s="188"/>
      <c r="D779" s="183" t="s">
        <v>177</v>
      </c>
      <c r="E779" s="189" t="s">
        <v>1</v>
      </c>
      <c r="F779" s="190" t="s">
        <v>5699</v>
      </c>
      <c r="H779" s="189" t="s">
        <v>1</v>
      </c>
      <c r="I779" s="191"/>
      <c r="L779" s="188"/>
      <c r="M779" s="192"/>
      <c r="N779" s="193"/>
      <c r="O779" s="193"/>
      <c r="P779" s="193"/>
      <c r="Q779" s="193"/>
      <c r="R779" s="193"/>
      <c r="S779" s="193"/>
      <c r="T779" s="194"/>
      <c r="AT779" s="189" t="s">
        <v>177</v>
      </c>
      <c r="AU779" s="189" t="s">
        <v>86</v>
      </c>
      <c r="AV779" s="13" t="s">
        <v>84</v>
      </c>
      <c r="AW779" s="13" t="s">
        <v>34</v>
      </c>
      <c r="AX779" s="13" t="s">
        <v>77</v>
      </c>
      <c r="AY779" s="189" t="s">
        <v>164</v>
      </c>
    </row>
    <row r="780" spans="1:65" s="13" customFormat="1" x14ac:dyDescent="0.2">
      <c r="B780" s="188"/>
      <c r="D780" s="183" t="s">
        <v>177</v>
      </c>
      <c r="E780" s="189" t="s">
        <v>1</v>
      </c>
      <c r="F780" s="190" t="s">
        <v>5700</v>
      </c>
      <c r="H780" s="189" t="s">
        <v>1</v>
      </c>
      <c r="I780" s="191"/>
      <c r="L780" s="188"/>
      <c r="M780" s="192"/>
      <c r="N780" s="193"/>
      <c r="O780" s="193"/>
      <c r="P780" s="193"/>
      <c r="Q780" s="193"/>
      <c r="R780" s="193"/>
      <c r="S780" s="193"/>
      <c r="T780" s="194"/>
      <c r="AT780" s="189" t="s">
        <v>177</v>
      </c>
      <c r="AU780" s="189" t="s">
        <v>86</v>
      </c>
      <c r="AV780" s="13" t="s">
        <v>84</v>
      </c>
      <c r="AW780" s="13" t="s">
        <v>34</v>
      </c>
      <c r="AX780" s="13" t="s">
        <v>77</v>
      </c>
      <c r="AY780" s="189" t="s">
        <v>164</v>
      </c>
    </row>
    <row r="781" spans="1:65" s="13" customFormat="1" x14ac:dyDescent="0.2">
      <c r="B781" s="188"/>
      <c r="D781" s="183" t="s">
        <v>177</v>
      </c>
      <c r="E781" s="189" t="s">
        <v>1</v>
      </c>
      <c r="F781" s="190" t="s">
        <v>5709</v>
      </c>
      <c r="H781" s="189" t="s">
        <v>1</v>
      </c>
      <c r="I781" s="191"/>
      <c r="L781" s="188"/>
      <c r="M781" s="192"/>
      <c r="N781" s="193"/>
      <c r="O781" s="193"/>
      <c r="P781" s="193"/>
      <c r="Q781" s="193"/>
      <c r="R781" s="193"/>
      <c r="S781" s="193"/>
      <c r="T781" s="194"/>
      <c r="AT781" s="189" t="s">
        <v>177</v>
      </c>
      <c r="AU781" s="189" t="s">
        <v>86</v>
      </c>
      <c r="AV781" s="13" t="s">
        <v>84</v>
      </c>
      <c r="AW781" s="13" t="s">
        <v>34</v>
      </c>
      <c r="AX781" s="13" t="s">
        <v>77</v>
      </c>
      <c r="AY781" s="189" t="s">
        <v>164</v>
      </c>
    </row>
    <row r="782" spans="1:65" s="13" customFormat="1" x14ac:dyDescent="0.2">
      <c r="B782" s="188"/>
      <c r="D782" s="183" t="s">
        <v>177</v>
      </c>
      <c r="E782" s="189" t="s">
        <v>1</v>
      </c>
      <c r="F782" s="190" t="s">
        <v>5901</v>
      </c>
      <c r="H782" s="189" t="s">
        <v>1</v>
      </c>
      <c r="I782" s="191"/>
      <c r="L782" s="188"/>
      <c r="M782" s="192"/>
      <c r="N782" s="193"/>
      <c r="O782" s="193"/>
      <c r="P782" s="193"/>
      <c r="Q782" s="193"/>
      <c r="R782" s="193"/>
      <c r="S782" s="193"/>
      <c r="T782" s="194"/>
      <c r="AT782" s="189" t="s">
        <v>177</v>
      </c>
      <c r="AU782" s="189" t="s">
        <v>86</v>
      </c>
      <c r="AV782" s="13" t="s">
        <v>84</v>
      </c>
      <c r="AW782" s="13" t="s">
        <v>34</v>
      </c>
      <c r="AX782" s="13" t="s">
        <v>77</v>
      </c>
      <c r="AY782" s="189" t="s">
        <v>164</v>
      </c>
    </row>
    <row r="783" spans="1:65" s="13" customFormat="1" x14ac:dyDescent="0.2">
      <c r="B783" s="188"/>
      <c r="D783" s="183" t="s">
        <v>177</v>
      </c>
      <c r="E783" s="189" t="s">
        <v>1</v>
      </c>
      <c r="F783" s="190" t="s">
        <v>5890</v>
      </c>
      <c r="H783" s="189" t="s">
        <v>1</v>
      </c>
      <c r="I783" s="191"/>
      <c r="L783" s="188"/>
      <c r="M783" s="192"/>
      <c r="N783" s="193"/>
      <c r="O783" s="193"/>
      <c r="P783" s="193"/>
      <c r="Q783" s="193"/>
      <c r="R783" s="193"/>
      <c r="S783" s="193"/>
      <c r="T783" s="194"/>
      <c r="AT783" s="189" t="s">
        <v>177</v>
      </c>
      <c r="AU783" s="189" t="s">
        <v>86</v>
      </c>
      <c r="AV783" s="13" t="s">
        <v>84</v>
      </c>
      <c r="AW783" s="13" t="s">
        <v>34</v>
      </c>
      <c r="AX783" s="13" t="s">
        <v>77</v>
      </c>
      <c r="AY783" s="189" t="s">
        <v>164</v>
      </c>
    </row>
    <row r="784" spans="1:65" s="13" customFormat="1" x14ac:dyDescent="0.2">
      <c r="B784" s="188"/>
      <c r="D784" s="183" t="s">
        <v>177</v>
      </c>
      <c r="E784" s="189" t="s">
        <v>1</v>
      </c>
      <c r="F784" s="190" t="s">
        <v>5891</v>
      </c>
      <c r="H784" s="189" t="s">
        <v>1</v>
      </c>
      <c r="I784" s="191"/>
      <c r="L784" s="188"/>
      <c r="M784" s="192"/>
      <c r="N784" s="193"/>
      <c r="O784" s="193"/>
      <c r="P784" s="193"/>
      <c r="Q784" s="193"/>
      <c r="R784" s="193"/>
      <c r="S784" s="193"/>
      <c r="T784" s="194"/>
      <c r="AT784" s="189" t="s">
        <v>177</v>
      </c>
      <c r="AU784" s="189" t="s">
        <v>86</v>
      </c>
      <c r="AV784" s="13" t="s">
        <v>84</v>
      </c>
      <c r="AW784" s="13" t="s">
        <v>34</v>
      </c>
      <c r="AX784" s="13" t="s">
        <v>77</v>
      </c>
      <c r="AY784" s="189" t="s">
        <v>164</v>
      </c>
    </row>
    <row r="785" spans="1:65" s="13" customFormat="1" x14ac:dyDescent="0.2">
      <c r="B785" s="188"/>
      <c r="D785" s="183" t="s">
        <v>177</v>
      </c>
      <c r="E785" s="189" t="s">
        <v>1</v>
      </c>
      <c r="F785" s="190" t="s">
        <v>5902</v>
      </c>
      <c r="H785" s="189" t="s">
        <v>1</v>
      </c>
      <c r="I785" s="191"/>
      <c r="L785" s="188"/>
      <c r="M785" s="192"/>
      <c r="N785" s="193"/>
      <c r="O785" s="193"/>
      <c r="P785" s="193"/>
      <c r="Q785" s="193"/>
      <c r="R785" s="193"/>
      <c r="S785" s="193"/>
      <c r="T785" s="194"/>
      <c r="AT785" s="189" t="s">
        <v>177</v>
      </c>
      <c r="AU785" s="189" t="s">
        <v>86</v>
      </c>
      <c r="AV785" s="13" t="s">
        <v>84</v>
      </c>
      <c r="AW785" s="13" t="s">
        <v>34</v>
      </c>
      <c r="AX785" s="13" t="s">
        <v>77</v>
      </c>
      <c r="AY785" s="189" t="s">
        <v>164</v>
      </c>
    </row>
    <row r="786" spans="1:65" s="14" customFormat="1" x14ac:dyDescent="0.2">
      <c r="B786" s="195"/>
      <c r="D786" s="183" t="s">
        <v>177</v>
      </c>
      <c r="E786" s="196" t="s">
        <v>1</v>
      </c>
      <c r="F786" s="197" t="s">
        <v>5280</v>
      </c>
      <c r="H786" s="198">
        <v>150</v>
      </c>
      <c r="I786" s="199"/>
      <c r="L786" s="195"/>
      <c r="M786" s="200"/>
      <c r="N786" s="201"/>
      <c r="O786" s="201"/>
      <c r="P786" s="201"/>
      <c r="Q786" s="201"/>
      <c r="R786" s="201"/>
      <c r="S786" s="201"/>
      <c r="T786" s="202"/>
      <c r="AT786" s="196" t="s">
        <v>177</v>
      </c>
      <c r="AU786" s="196" t="s">
        <v>86</v>
      </c>
      <c r="AV786" s="14" t="s">
        <v>86</v>
      </c>
      <c r="AW786" s="14" t="s">
        <v>34</v>
      </c>
      <c r="AX786" s="14" t="s">
        <v>77</v>
      </c>
      <c r="AY786" s="196" t="s">
        <v>164</v>
      </c>
    </row>
    <row r="787" spans="1:65" s="15" customFormat="1" x14ac:dyDescent="0.2">
      <c r="B787" s="203"/>
      <c r="D787" s="183" t="s">
        <v>177</v>
      </c>
      <c r="E787" s="204" t="s">
        <v>1</v>
      </c>
      <c r="F787" s="205" t="s">
        <v>184</v>
      </c>
      <c r="H787" s="206">
        <v>150</v>
      </c>
      <c r="I787" s="207"/>
      <c r="L787" s="203"/>
      <c r="M787" s="208"/>
      <c r="N787" s="209"/>
      <c r="O787" s="209"/>
      <c r="P787" s="209"/>
      <c r="Q787" s="209"/>
      <c r="R787" s="209"/>
      <c r="S787" s="209"/>
      <c r="T787" s="210"/>
      <c r="AT787" s="204" t="s">
        <v>177</v>
      </c>
      <c r="AU787" s="204" t="s">
        <v>86</v>
      </c>
      <c r="AV787" s="15" t="s">
        <v>172</v>
      </c>
      <c r="AW787" s="15" t="s">
        <v>34</v>
      </c>
      <c r="AX787" s="15" t="s">
        <v>84</v>
      </c>
      <c r="AY787" s="204" t="s">
        <v>164</v>
      </c>
    </row>
    <row r="788" spans="1:65" s="2" customFormat="1" ht="16.5" customHeight="1" x14ac:dyDescent="0.2">
      <c r="A788" s="34"/>
      <c r="B788" s="168"/>
      <c r="C788" s="223" t="s">
        <v>657</v>
      </c>
      <c r="D788" s="235" t="s">
        <v>326</v>
      </c>
      <c r="E788" s="225" t="s">
        <v>5903</v>
      </c>
      <c r="F788" s="226" t="s">
        <v>5904</v>
      </c>
      <c r="G788" s="227" t="s">
        <v>215</v>
      </c>
      <c r="H788" s="228">
        <v>150</v>
      </c>
      <c r="I788" s="229"/>
      <c r="J788" s="230">
        <f>ROUND(I788*H788,2)</f>
        <v>0</v>
      </c>
      <c r="K788" s="226" t="s">
        <v>171</v>
      </c>
      <c r="L788" s="231"/>
      <c r="M788" s="232" t="s">
        <v>1</v>
      </c>
      <c r="N788" s="233" t="s">
        <v>42</v>
      </c>
      <c r="O788" s="60"/>
      <c r="P788" s="179">
        <f>O788*H788</f>
        <v>0</v>
      </c>
      <c r="Q788" s="179">
        <v>8.0000000000000007E-5</v>
      </c>
      <c r="R788" s="179">
        <f>Q788*H788</f>
        <v>1.2E-2</v>
      </c>
      <c r="S788" s="179">
        <v>0</v>
      </c>
      <c r="T788" s="180">
        <f>S788*H788</f>
        <v>0</v>
      </c>
      <c r="U788" s="34"/>
      <c r="V788" s="34"/>
      <c r="W788" s="34"/>
      <c r="X788" s="34"/>
      <c r="Y788" s="34"/>
      <c r="Z788" s="34"/>
      <c r="AA788" s="34"/>
      <c r="AB788" s="34"/>
      <c r="AC788" s="34"/>
      <c r="AD788" s="34"/>
      <c r="AE788" s="34"/>
      <c r="AR788" s="181" t="s">
        <v>1049</v>
      </c>
      <c r="AT788" s="181" t="s">
        <v>326</v>
      </c>
      <c r="AU788" s="181" t="s">
        <v>86</v>
      </c>
      <c r="AY788" s="18" t="s">
        <v>164</v>
      </c>
      <c r="BE788" s="182">
        <f>IF(N788="základní",J788,0)</f>
        <v>0</v>
      </c>
      <c r="BF788" s="182">
        <f>IF(N788="snížená",J788,0)</f>
        <v>0</v>
      </c>
      <c r="BG788" s="182">
        <f>IF(N788="zákl. přenesená",J788,0)</f>
        <v>0</v>
      </c>
      <c r="BH788" s="182">
        <f>IF(N788="sníž. přenesená",J788,0)</f>
        <v>0</v>
      </c>
      <c r="BI788" s="182">
        <f>IF(N788="nulová",J788,0)</f>
        <v>0</v>
      </c>
      <c r="BJ788" s="18" t="s">
        <v>84</v>
      </c>
      <c r="BK788" s="182">
        <f>ROUND(I788*H788,2)</f>
        <v>0</v>
      </c>
      <c r="BL788" s="18" t="s">
        <v>1049</v>
      </c>
      <c r="BM788" s="181" t="s">
        <v>5905</v>
      </c>
    </row>
    <row r="789" spans="1:65" s="2" customFormat="1" x14ac:dyDescent="0.2">
      <c r="A789" s="34"/>
      <c r="B789" s="35"/>
      <c r="C789" s="34"/>
      <c r="D789" s="183" t="s">
        <v>174</v>
      </c>
      <c r="E789" s="34"/>
      <c r="F789" s="184" t="s">
        <v>5906</v>
      </c>
      <c r="G789" s="34"/>
      <c r="H789" s="34"/>
      <c r="I789" s="103"/>
      <c r="J789" s="34"/>
      <c r="K789" s="34"/>
      <c r="L789" s="35"/>
      <c r="M789" s="185"/>
      <c r="N789" s="186"/>
      <c r="O789" s="60"/>
      <c r="P789" s="60"/>
      <c r="Q789" s="60"/>
      <c r="R789" s="60"/>
      <c r="S789" s="60"/>
      <c r="T789" s="61"/>
      <c r="U789" s="34"/>
      <c r="V789" s="34"/>
      <c r="W789" s="34"/>
      <c r="X789" s="34"/>
      <c r="Y789" s="34"/>
      <c r="Z789" s="34"/>
      <c r="AA789" s="34"/>
      <c r="AB789" s="34"/>
      <c r="AC789" s="34"/>
      <c r="AD789" s="34"/>
      <c r="AE789" s="34"/>
      <c r="AT789" s="18" t="s">
        <v>174</v>
      </c>
      <c r="AU789" s="18" t="s">
        <v>86</v>
      </c>
    </row>
    <row r="790" spans="1:65" s="13" customFormat="1" x14ac:dyDescent="0.2">
      <c r="B790" s="188"/>
      <c r="D790" s="183" t="s">
        <v>177</v>
      </c>
      <c r="E790" s="189" t="s">
        <v>1</v>
      </c>
      <c r="F790" s="190" t="s">
        <v>5232</v>
      </c>
      <c r="H790" s="189" t="s">
        <v>1</v>
      </c>
      <c r="I790" s="191"/>
      <c r="L790" s="188"/>
      <c r="M790" s="192"/>
      <c r="N790" s="193"/>
      <c r="O790" s="193"/>
      <c r="P790" s="193"/>
      <c r="Q790" s="193"/>
      <c r="R790" s="193"/>
      <c r="S790" s="193"/>
      <c r="T790" s="194"/>
      <c r="AT790" s="189" t="s">
        <v>177</v>
      </c>
      <c r="AU790" s="189" t="s">
        <v>86</v>
      </c>
      <c r="AV790" s="13" t="s">
        <v>84</v>
      </c>
      <c r="AW790" s="13" t="s">
        <v>34</v>
      </c>
      <c r="AX790" s="13" t="s">
        <v>77</v>
      </c>
      <c r="AY790" s="189" t="s">
        <v>164</v>
      </c>
    </row>
    <row r="791" spans="1:65" s="13" customFormat="1" x14ac:dyDescent="0.2">
      <c r="B791" s="188"/>
      <c r="D791" s="183" t="s">
        <v>177</v>
      </c>
      <c r="E791" s="189" t="s">
        <v>1</v>
      </c>
      <c r="F791" s="190" t="s">
        <v>4418</v>
      </c>
      <c r="H791" s="189" t="s">
        <v>1</v>
      </c>
      <c r="I791" s="191"/>
      <c r="L791" s="188"/>
      <c r="M791" s="192"/>
      <c r="N791" s="193"/>
      <c r="O791" s="193"/>
      <c r="P791" s="193"/>
      <c r="Q791" s="193"/>
      <c r="R791" s="193"/>
      <c r="S791" s="193"/>
      <c r="T791" s="194"/>
      <c r="AT791" s="189" t="s">
        <v>177</v>
      </c>
      <c r="AU791" s="189" t="s">
        <v>86</v>
      </c>
      <c r="AV791" s="13" t="s">
        <v>84</v>
      </c>
      <c r="AW791" s="13" t="s">
        <v>34</v>
      </c>
      <c r="AX791" s="13" t="s">
        <v>77</v>
      </c>
      <c r="AY791" s="189" t="s">
        <v>164</v>
      </c>
    </row>
    <row r="792" spans="1:65" s="13" customFormat="1" x14ac:dyDescent="0.2">
      <c r="B792" s="188"/>
      <c r="D792" s="183" t="s">
        <v>177</v>
      </c>
      <c r="E792" s="189" t="s">
        <v>1</v>
      </c>
      <c r="F792" s="190" t="s">
        <v>5699</v>
      </c>
      <c r="H792" s="189" t="s">
        <v>1</v>
      </c>
      <c r="I792" s="191"/>
      <c r="L792" s="188"/>
      <c r="M792" s="192"/>
      <c r="N792" s="193"/>
      <c r="O792" s="193"/>
      <c r="P792" s="193"/>
      <c r="Q792" s="193"/>
      <c r="R792" s="193"/>
      <c r="S792" s="193"/>
      <c r="T792" s="194"/>
      <c r="AT792" s="189" t="s">
        <v>177</v>
      </c>
      <c r="AU792" s="189" t="s">
        <v>86</v>
      </c>
      <c r="AV792" s="13" t="s">
        <v>84</v>
      </c>
      <c r="AW792" s="13" t="s">
        <v>34</v>
      </c>
      <c r="AX792" s="13" t="s">
        <v>77</v>
      </c>
      <c r="AY792" s="189" t="s">
        <v>164</v>
      </c>
    </row>
    <row r="793" spans="1:65" s="13" customFormat="1" x14ac:dyDescent="0.2">
      <c r="B793" s="188"/>
      <c r="D793" s="183" t="s">
        <v>177</v>
      </c>
      <c r="E793" s="189" t="s">
        <v>1</v>
      </c>
      <c r="F793" s="190" t="s">
        <v>5700</v>
      </c>
      <c r="H793" s="189" t="s">
        <v>1</v>
      </c>
      <c r="I793" s="191"/>
      <c r="L793" s="188"/>
      <c r="M793" s="192"/>
      <c r="N793" s="193"/>
      <c r="O793" s="193"/>
      <c r="P793" s="193"/>
      <c r="Q793" s="193"/>
      <c r="R793" s="193"/>
      <c r="S793" s="193"/>
      <c r="T793" s="194"/>
      <c r="AT793" s="189" t="s">
        <v>177</v>
      </c>
      <c r="AU793" s="189" t="s">
        <v>86</v>
      </c>
      <c r="AV793" s="13" t="s">
        <v>84</v>
      </c>
      <c r="AW793" s="13" t="s">
        <v>34</v>
      </c>
      <c r="AX793" s="13" t="s">
        <v>77</v>
      </c>
      <c r="AY793" s="189" t="s">
        <v>164</v>
      </c>
    </row>
    <row r="794" spans="1:65" s="13" customFormat="1" x14ac:dyDescent="0.2">
      <c r="B794" s="188"/>
      <c r="D794" s="183" t="s">
        <v>177</v>
      </c>
      <c r="E794" s="189" t="s">
        <v>1</v>
      </c>
      <c r="F794" s="190" t="s">
        <v>5713</v>
      </c>
      <c r="H794" s="189" t="s">
        <v>1</v>
      </c>
      <c r="I794" s="191"/>
      <c r="L794" s="188"/>
      <c r="M794" s="192"/>
      <c r="N794" s="193"/>
      <c r="O794" s="193"/>
      <c r="P794" s="193"/>
      <c r="Q794" s="193"/>
      <c r="R794" s="193"/>
      <c r="S794" s="193"/>
      <c r="T794" s="194"/>
      <c r="AT794" s="189" t="s">
        <v>177</v>
      </c>
      <c r="AU794" s="189" t="s">
        <v>86</v>
      </c>
      <c r="AV794" s="13" t="s">
        <v>84</v>
      </c>
      <c r="AW794" s="13" t="s">
        <v>34</v>
      </c>
      <c r="AX794" s="13" t="s">
        <v>77</v>
      </c>
      <c r="AY794" s="189" t="s">
        <v>164</v>
      </c>
    </row>
    <row r="795" spans="1:65" s="13" customFormat="1" x14ac:dyDescent="0.2">
      <c r="B795" s="188"/>
      <c r="D795" s="183" t="s">
        <v>177</v>
      </c>
      <c r="E795" s="189" t="s">
        <v>1</v>
      </c>
      <c r="F795" s="190" t="s">
        <v>5901</v>
      </c>
      <c r="H795" s="189" t="s">
        <v>1</v>
      </c>
      <c r="I795" s="191"/>
      <c r="L795" s="188"/>
      <c r="M795" s="192"/>
      <c r="N795" s="193"/>
      <c r="O795" s="193"/>
      <c r="P795" s="193"/>
      <c r="Q795" s="193"/>
      <c r="R795" s="193"/>
      <c r="S795" s="193"/>
      <c r="T795" s="194"/>
      <c r="AT795" s="189" t="s">
        <v>177</v>
      </c>
      <c r="AU795" s="189" t="s">
        <v>86</v>
      </c>
      <c r="AV795" s="13" t="s">
        <v>84</v>
      </c>
      <c r="AW795" s="13" t="s">
        <v>34</v>
      </c>
      <c r="AX795" s="13" t="s">
        <v>77</v>
      </c>
      <c r="AY795" s="189" t="s">
        <v>164</v>
      </c>
    </row>
    <row r="796" spans="1:65" s="13" customFormat="1" x14ac:dyDescent="0.2">
      <c r="B796" s="188"/>
      <c r="D796" s="183" t="s">
        <v>177</v>
      </c>
      <c r="E796" s="189" t="s">
        <v>1</v>
      </c>
      <c r="F796" s="190" t="s">
        <v>5890</v>
      </c>
      <c r="H796" s="189" t="s">
        <v>1</v>
      </c>
      <c r="I796" s="191"/>
      <c r="L796" s="188"/>
      <c r="M796" s="192"/>
      <c r="N796" s="193"/>
      <c r="O796" s="193"/>
      <c r="P796" s="193"/>
      <c r="Q796" s="193"/>
      <c r="R796" s="193"/>
      <c r="S796" s="193"/>
      <c r="T796" s="194"/>
      <c r="AT796" s="189" t="s">
        <v>177</v>
      </c>
      <c r="AU796" s="189" t="s">
        <v>86</v>
      </c>
      <c r="AV796" s="13" t="s">
        <v>84</v>
      </c>
      <c r="AW796" s="13" t="s">
        <v>34</v>
      </c>
      <c r="AX796" s="13" t="s">
        <v>77</v>
      </c>
      <c r="AY796" s="189" t="s">
        <v>164</v>
      </c>
    </row>
    <row r="797" spans="1:65" s="13" customFormat="1" x14ac:dyDescent="0.2">
      <c r="B797" s="188"/>
      <c r="D797" s="183" t="s">
        <v>177</v>
      </c>
      <c r="E797" s="189" t="s">
        <v>1</v>
      </c>
      <c r="F797" s="190" t="s">
        <v>5891</v>
      </c>
      <c r="H797" s="189" t="s">
        <v>1</v>
      </c>
      <c r="I797" s="191"/>
      <c r="L797" s="188"/>
      <c r="M797" s="192"/>
      <c r="N797" s="193"/>
      <c r="O797" s="193"/>
      <c r="P797" s="193"/>
      <c r="Q797" s="193"/>
      <c r="R797" s="193"/>
      <c r="S797" s="193"/>
      <c r="T797" s="194"/>
      <c r="AT797" s="189" t="s">
        <v>177</v>
      </c>
      <c r="AU797" s="189" t="s">
        <v>86</v>
      </c>
      <c r="AV797" s="13" t="s">
        <v>84</v>
      </c>
      <c r="AW797" s="13" t="s">
        <v>34</v>
      </c>
      <c r="AX797" s="13" t="s">
        <v>77</v>
      </c>
      <c r="AY797" s="189" t="s">
        <v>164</v>
      </c>
    </row>
    <row r="798" spans="1:65" s="13" customFormat="1" x14ac:dyDescent="0.2">
      <c r="B798" s="188"/>
      <c r="D798" s="183" t="s">
        <v>177</v>
      </c>
      <c r="E798" s="189" t="s">
        <v>1</v>
      </c>
      <c r="F798" s="190" t="s">
        <v>5902</v>
      </c>
      <c r="H798" s="189" t="s">
        <v>1</v>
      </c>
      <c r="I798" s="191"/>
      <c r="L798" s="188"/>
      <c r="M798" s="192"/>
      <c r="N798" s="193"/>
      <c r="O798" s="193"/>
      <c r="P798" s="193"/>
      <c r="Q798" s="193"/>
      <c r="R798" s="193"/>
      <c r="S798" s="193"/>
      <c r="T798" s="194"/>
      <c r="AT798" s="189" t="s">
        <v>177</v>
      </c>
      <c r="AU798" s="189" t="s">
        <v>86</v>
      </c>
      <c r="AV798" s="13" t="s">
        <v>84</v>
      </c>
      <c r="AW798" s="13" t="s">
        <v>34</v>
      </c>
      <c r="AX798" s="13" t="s">
        <v>77</v>
      </c>
      <c r="AY798" s="189" t="s">
        <v>164</v>
      </c>
    </row>
    <row r="799" spans="1:65" s="14" customFormat="1" x14ac:dyDescent="0.2">
      <c r="B799" s="195"/>
      <c r="D799" s="183" t="s">
        <v>177</v>
      </c>
      <c r="E799" s="196" t="s">
        <v>1</v>
      </c>
      <c r="F799" s="197" t="s">
        <v>5280</v>
      </c>
      <c r="H799" s="198">
        <v>150</v>
      </c>
      <c r="I799" s="199"/>
      <c r="L799" s="195"/>
      <c r="M799" s="200"/>
      <c r="N799" s="201"/>
      <c r="O799" s="201"/>
      <c r="P799" s="201"/>
      <c r="Q799" s="201"/>
      <c r="R799" s="201"/>
      <c r="S799" s="201"/>
      <c r="T799" s="202"/>
      <c r="AT799" s="196" t="s">
        <v>177</v>
      </c>
      <c r="AU799" s="196" t="s">
        <v>86</v>
      </c>
      <c r="AV799" s="14" t="s">
        <v>86</v>
      </c>
      <c r="AW799" s="14" t="s">
        <v>34</v>
      </c>
      <c r="AX799" s="14" t="s">
        <v>77</v>
      </c>
      <c r="AY799" s="196" t="s">
        <v>164</v>
      </c>
    </row>
    <row r="800" spans="1:65" s="15" customFormat="1" x14ac:dyDescent="0.2">
      <c r="B800" s="203"/>
      <c r="D800" s="183" t="s">
        <v>177</v>
      </c>
      <c r="E800" s="204" t="s">
        <v>1</v>
      </c>
      <c r="F800" s="205" t="s">
        <v>184</v>
      </c>
      <c r="H800" s="206">
        <v>150</v>
      </c>
      <c r="I800" s="207"/>
      <c r="L800" s="203"/>
      <c r="M800" s="208"/>
      <c r="N800" s="209"/>
      <c r="O800" s="209"/>
      <c r="P800" s="209"/>
      <c r="Q800" s="209"/>
      <c r="R800" s="209"/>
      <c r="S800" s="209"/>
      <c r="T800" s="210"/>
      <c r="AT800" s="204" t="s">
        <v>177</v>
      </c>
      <c r="AU800" s="204" t="s">
        <v>86</v>
      </c>
      <c r="AV800" s="15" t="s">
        <v>172</v>
      </c>
      <c r="AW800" s="15" t="s">
        <v>34</v>
      </c>
      <c r="AX800" s="15" t="s">
        <v>84</v>
      </c>
      <c r="AY800" s="204" t="s">
        <v>164</v>
      </c>
    </row>
    <row r="801" spans="1:65" s="12" customFormat="1" ht="22.9" customHeight="1" x14ac:dyDescent="0.2">
      <c r="B801" s="155"/>
      <c r="D801" s="156" t="s">
        <v>76</v>
      </c>
      <c r="E801" s="166" t="s">
        <v>4178</v>
      </c>
      <c r="F801" s="166" t="s">
        <v>4179</v>
      </c>
      <c r="I801" s="158"/>
      <c r="J801" s="167">
        <f>BK801</f>
        <v>0</v>
      </c>
      <c r="L801" s="155"/>
      <c r="M801" s="160"/>
      <c r="N801" s="161"/>
      <c r="O801" s="161"/>
      <c r="P801" s="162">
        <f>SUM(P802:P865)</f>
        <v>0</v>
      </c>
      <c r="Q801" s="161"/>
      <c r="R801" s="162">
        <f>SUM(R802:R865)</f>
        <v>5.7000000000000002E-3</v>
      </c>
      <c r="S801" s="161"/>
      <c r="T801" s="163">
        <f>SUM(T802:T865)</f>
        <v>0</v>
      </c>
      <c r="AR801" s="156" t="s">
        <v>236</v>
      </c>
      <c r="AT801" s="164" t="s">
        <v>76</v>
      </c>
      <c r="AU801" s="164" t="s">
        <v>84</v>
      </c>
      <c r="AY801" s="156" t="s">
        <v>164</v>
      </c>
      <c r="BK801" s="165">
        <f>SUM(BK802:BK865)</f>
        <v>0</v>
      </c>
    </row>
    <row r="802" spans="1:65" s="2" customFormat="1" ht="16.5" customHeight="1" x14ac:dyDescent="0.2">
      <c r="A802" s="34"/>
      <c r="B802" s="168"/>
      <c r="C802" s="169" t="s">
        <v>665</v>
      </c>
      <c r="D802" s="214" t="s">
        <v>167</v>
      </c>
      <c r="E802" s="171" t="s">
        <v>5907</v>
      </c>
      <c r="F802" s="172" t="s">
        <v>5908</v>
      </c>
      <c r="G802" s="173" t="s">
        <v>587</v>
      </c>
      <c r="H802" s="174">
        <v>3</v>
      </c>
      <c r="I802" s="175"/>
      <c r="J802" s="176">
        <f>ROUND(I802*H802,2)</f>
        <v>0</v>
      </c>
      <c r="K802" s="172" t="s">
        <v>216</v>
      </c>
      <c r="L802" s="35"/>
      <c r="M802" s="177" t="s">
        <v>1</v>
      </c>
      <c r="N802" s="178" t="s">
        <v>42</v>
      </c>
      <c r="O802" s="60"/>
      <c r="P802" s="179">
        <f>O802*H802</f>
        <v>0</v>
      </c>
      <c r="Q802" s="179">
        <v>0</v>
      </c>
      <c r="R802" s="179">
        <f>Q802*H802</f>
        <v>0</v>
      </c>
      <c r="S802" s="179">
        <v>0</v>
      </c>
      <c r="T802" s="180">
        <f>S802*H802</f>
        <v>0</v>
      </c>
      <c r="U802" s="34"/>
      <c r="V802" s="34"/>
      <c r="W802" s="34"/>
      <c r="X802" s="34"/>
      <c r="Y802" s="34"/>
      <c r="Z802" s="34"/>
      <c r="AA802" s="34"/>
      <c r="AB802" s="34"/>
      <c r="AC802" s="34"/>
      <c r="AD802" s="34"/>
      <c r="AE802" s="34"/>
      <c r="AR802" s="181" t="s">
        <v>783</v>
      </c>
      <c r="AT802" s="181" t="s">
        <v>167</v>
      </c>
      <c r="AU802" s="181" t="s">
        <v>86</v>
      </c>
      <c r="AY802" s="18" t="s">
        <v>164</v>
      </c>
      <c r="BE802" s="182">
        <f>IF(N802="základní",J802,0)</f>
        <v>0</v>
      </c>
      <c r="BF802" s="182">
        <f>IF(N802="snížená",J802,0)</f>
        <v>0</v>
      </c>
      <c r="BG802" s="182">
        <f>IF(N802="zákl. přenesená",J802,0)</f>
        <v>0</v>
      </c>
      <c r="BH802" s="182">
        <f>IF(N802="sníž. přenesená",J802,0)</f>
        <v>0</v>
      </c>
      <c r="BI802" s="182">
        <f>IF(N802="nulová",J802,0)</f>
        <v>0</v>
      </c>
      <c r="BJ802" s="18" t="s">
        <v>84</v>
      </c>
      <c r="BK802" s="182">
        <f>ROUND(I802*H802,2)</f>
        <v>0</v>
      </c>
      <c r="BL802" s="18" t="s">
        <v>783</v>
      </c>
      <c r="BM802" s="181" t="s">
        <v>5909</v>
      </c>
    </row>
    <row r="803" spans="1:65" s="2" customFormat="1" x14ac:dyDescent="0.2">
      <c r="A803" s="34"/>
      <c r="B803" s="35"/>
      <c r="C803" s="34"/>
      <c r="D803" s="183" t="s">
        <v>174</v>
      </c>
      <c r="E803" s="34"/>
      <c r="F803" s="184" t="s">
        <v>5908</v>
      </c>
      <c r="G803" s="34"/>
      <c r="H803" s="34"/>
      <c r="I803" s="103"/>
      <c r="J803" s="34"/>
      <c r="K803" s="34"/>
      <c r="L803" s="35"/>
      <c r="M803" s="185"/>
      <c r="N803" s="186"/>
      <c r="O803" s="60"/>
      <c r="P803" s="60"/>
      <c r="Q803" s="60"/>
      <c r="R803" s="60"/>
      <c r="S803" s="60"/>
      <c r="T803" s="61"/>
      <c r="U803" s="34"/>
      <c r="V803" s="34"/>
      <c r="W803" s="34"/>
      <c r="X803" s="34"/>
      <c r="Y803" s="34"/>
      <c r="Z803" s="34"/>
      <c r="AA803" s="34"/>
      <c r="AB803" s="34"/>
      <c r="AC803" s="34"/>
      <c r="AD803" s="34"/>
      <c r="AE803" s="34"/>
      <c r="AT803" s="18" t="s">
        <v>174</v>
      </c>
      <c r="AU803" s="18" t="s">
        <v>86</v>
      </c>
    </row>
    <row r="804" spans="1:65" s="13" customFormat="1" x14ac:dyDescent="0.2">
      <c r="B804" s="188"/>
      <c r="D804" s="183" t="s">
        <v>177</v>
      </c>
      <c r="E804" s="189" t="s">
        <v>1</v>
      </c>
      <c r="F804" s="190" t="s">
        <v>5232</v>
      </c>
      <c r="H804" s="189" t="s">
        <v>1</v>
      </c>
      <c r="I804" s="191"/>
      <c r="L804" s="188"/>
      <c r="M804" s="192"/>
      <c r="N804" s="193"/>
      <c r="O804" s="193"/>
      <c r="P804" s="193"/>
      <c r="Q804" s="193"/>
      <c r="R804" s="193"/>
      <c r="S804" s="193"/>
      <c r="T804" s="194"/>
      <c r="AT804" s="189" t="s">
        <v>177</v>
      </c>
      <c r="AU804" s="189" t="s">
        <v>86</v>
      </c>
      <c r="AV804" s="13" t="s">
        <v>84</v>
      </c>
      <c r="AW804" s="13" t="s">
        <v>34</v>
      </c>
      <c r="AX804" s="13" t="s">
        <v>77</v>
      </c>
      <c r="AY804" s="189" t="s">
        <v>164</v>
      </c>
    </row>
    <row r="805" spans="1:65" s="13" customFormat="1" x14ac:dyDescent="0.2">
      <c r="B805" s="188"/>
      <c r="D805" s="183" t="s">
        <v>177</v>
      </c>
      <c r="E805" s="189" t="s">
        <v>1</v>
      </c>
      <c r="F805" s="190" t="s">
        <v>4418</v>
      </c>
      <c r="H805" s="189" t="s">
        <v>1</v>
      </c>
      <c r="I805" s="191"/>
      <c r="L805" s="188"/>
      <c r="M805" s="192"/>
      <c r="N805" s="193"/>
      <c r="O805" s="193"/>
      <c r="P805" s="193"/>
      <c r="Q805" s="193"/>
      <c r="R805" s="193"/>
      <c r="S805" s="193"/>
      <c r="T805" s="194"/>
      <c r="AT805" s="189" t="s">
        <v>177</v>
      </c>
      <c r="AU805" s="189" t="s">
        <v>86</v>
      </c>
      <c r="AV805" s="13" t="s">
        <v>84</v>
      </c>
      <c r="AW805" s="13" t="s">
        <v>34</v>
      </c>
      <c r="AX805" s="13" t="s">
        <v>77</v>
      </c>
      <c r="AY805" s="189" t="s">
        <v>164</v>
      </c>
    </row>
    <row r="806" spans="1:65" s="13" customFormat="1" x14ac:dyDescent="0.2">
      <c r="B806" s="188"/>
      <c r="D806" s="183" t="s">
        <v>177</v>
      </c>
      <c r="E806" s="189" t="s">
        <v>1</v>
      </c>
      <c r="F806" s="190" t="s">
        <v>5699</v>
      </c>
      <c r="H806" s="189" t="s">
        <v>1</v>
      </c>
      <c r="I806" s="191"/>
      <c r="L806" s="188"/>
      <c r="M806" s="192"/>
      <c r="N806" s="193"/>
      <c r="O806" s="193"/>
      <c r="P806" s="193"/>
      <c r="Q806" s="193"/>
      <c r="R806" s="193"/>
      <c r="S806" s="193"/>
      <c r="T806" s="194"/>
      <c r="AT806" s="189" t="s">
        <v>177</v>
      </c>
      <c r="AU806" s="189" t="s">
        <v>86</v>
      </c>
      <c r="AV806" s="13" t="s">
        <v>84</v>
      </c>
      <c r="AW806" s="13" t="s">
        <v>34</v>
      </c>
      <c r="AX806" s="13" t="s">
        <v>77</v>
      </c>
      <c r="AY806" s="189" t="s">
        <v>164</v>
      </c>
    </row>
    <row r="807" spans="1:65" s="13" customFormat="1" x14ac:dyDescent="0.2">
      <c r="B807" s="188"/>
      <c r="D807" s="183" t="s">
        <v>177</v>
      </c>
      <c r="E807" s="189" t="s">
        <v>1</v>
      </c>
      <c r="F807" s="190" t="s">
        <v>5700</v>
      </c>
      <c r="H807" s="189" t="s">
        <v>1</v>
      </c>
      <c r="I807" s="191"/>
      <c r="L807" s="188"/>
      <c r="M807" s="192"/>
      <c r="N807" s="193"/>
      <c r="O807" s="193"/>
      <c r="P807" s="193"/>
      <c r="Q807" s="193"/>
      <c r="R807" s="193"/>
      <c r="S807" s="193"/>
      <c r="T807" s="194"/>
      <c r="AT807" s="189" t="s">
        <v>177</v>
      </c>
      <c r="AU807" s="189" t="s">
        <v>86</v>
      </c>
      <c r="AV807" s="13" t="s">
        <v>84</v>
      </c>
      <c r="AW807" s="13" t="s">
        <v>34</v>
      </c>
      <c r="AX807" s="13" t="s">
        <v>77</v>
      </c>
      <c r="AY807" s="189" t="s">
        <v>164</v>
      </c>
    </row>
    <row r="808" spans="1:65" s="13" customFormat="1" x14ac:dyDescent="0.2">
      <c r="B808" s="188"/>
      <c r="D808" s="183" t="s">
        <v>177</v>
      </c>
      <c r="E808" s="189" t="s">
        <v>1</v>
      </c>
      <c r="F808" s="190" t="s">
        <v>5709</v>
      </c>
      <c r="H808" s="189" t="s">
        <v>1</v>
      </c>
      <c r="I808" s="191"/>
      <c r="L808" s="188"/>
      <c r="M808" s="192"/>
      <c r="N808" s="193"/>
      <c r="O808" s="193"/>
      <c r="P808" s="193"/>
      <c r="Q808" s="193"/>
      <c r="R808" s="193"/>
      <c r="S808" s="193"/>
      <c r="T808" s="194"/>
      <c r="AT808" s="189" t="s">
        <v>177</v>
      </c>
      <c r="AU808" s="189" t="s">
        <v>86</v>
      </c>
      <c r="AV808" s="13" t="s">
        <v>84</v>
      </c>
      <c r="AW808" s="13" t="s">
        <v>34</v>
      </c>
      <c r="AX808" s="13" t="s">
        <v>77</v>
      </c>
      <c r="AY808" s="189" t="s">
        <v>164</v>
      </c>
    </row>
    <row r="809" spans="1:65" s="13" customFormat="1" x14ac:dyDescent="0.2">
      <c r="B809" s="188"/>
      <c r="D809" s="183" t="s">
        <v>177</v>
      </c>
      <c r="E809" s="189" t="s">
        <v>1</v>
      </c>
      <c r="F809" s="190" t="s">
        <v>5910</v>
      </c>
      <c r="H809" s="189" t="s">
        <v>1</v>
      </c>
      <c r="I809" s="191"/>
      <c r="L809" s="188"/>
      <c r="M809" s="192"/>
      <c r="N809" s="193"/>
      <c r="O809" s="193"/>
      <c r="P809" s="193"/>
      <c r="Q809" s="193"/>
      <c r="R809" s="193"/>
      <c r="S809" s="193"/>
      <c r="T809" s="194"/>
      <c r="AT809" s="189" t="s">
        <v>177</v>
      </c>
      <c r="AU809" s="189" t="s">
        <v>86</v>
      </c>
      <c r="AV809" s="13" t="s">
        <v>84</v>
      </c>
      <c r="AW809" s="13" t="s">
        <v>34</v>
      </c>
      <c r="AX809" s="13" t="s">
        <v>77</v>
      </c>
      <c r="AY809" s="189" t="s">
        <v>164</v>
      </c>
    </row>
    <row r="810" spans="1:65" s="13" customFormat="1" x14ac:dyDescent="0.2">
      <c r="B810" s="188"/>
      <c r="D810" s="183" t="s">
        <v>177</v>
      </c>
      <c r="E810" s="189" t="s">
        <v>1</v>
      </c>
      <c r="F810" s="190" t="s">
        <v>5911</v>
      </c>
      <c r="H810" s="189" t="s">
        <v>1</v>
      </c>
      <c r="I810" s="191"/>
      <c r="L810" s="188"/>
      <c r="M810" s="192"/>
      <c r="N810" s="193"/>
      <c r="O810" s="193"/>
      <c r="P810" s="193"/>
      <c r="Q810" s="193"/>
      <c r="R810" s="193"/>
      <c r="S810" s="193"/>
      <c r="T810" s="194"/>
      <c r="AT810" s="189" t="s">
        <v>177</v>
      </c>
      <c r="AU810" s="189" t="s">
        <v>86</v>
      </c>
      <c r="AV810" s="13" t="s">
        <v>84</v>
      </c>
      <c r="AW810" s="13" t="s">
        <v>34</v>
      </c>
      <c r="AX810" s="13" t="s">
        <v>77</v>
      </c>
      <c r="AY810" s="189" t="s">
        <v>164</v>
      </c>
    </row>
    <row r="811" spans="1:65" s="13" customFormat="1" x14ac:dyDescent="0.2">
      <c r="B811" s="188"/>
      <c r="D811" s="183" t="s">
        <v>177</v>
      </c>
      <c r="E811" s="189" t="s">
        <v>1</v>
      </c>
      <c r="F811" s="190" t="s">
        <v>5912</v>
      </c>
      <c r="H811" s="189" t="s">
        <v>1</v>
      </c>
      <c r="I811" s="191"/>
      <c r="L811" s="188"/>
      <c r="M811" s="192"/>
      <c r="N811" s="193"/>
      <c r="O811" s="193"/>
      <c r="P811" s="193"/>
      <c r="Q811" s="193"/>
      <c r="R811" s="193"/>
      <c r="S811" s="193"/>
      <c r="T811" s="194"/>
      <c r="AT811" s="189" t="s">
        <v>177</v>
      </c>
      <c r="AU811" s="189" t="s">
        <v>86</v>
      </c>
      <c r="AV811" s="13" t="s">
        <v>84</v>
      </c>
      <c r="AW811" s="13" t="s">
        <v>34</v>
      </c>
      <c r="AX811" s="13" t="s">
        <v>77</v>
      </c>
      <c r="AY811" s="189" t="s">
        <v>164</v>
      </c>
    </row>
    <row r="812" spans="1:65" s="13" customFormat="1" x14ac:dyDescent="0.2">
      <c r="B812" s="188"/>
      <c r="D812" s="183" t="s">
        <v>177</v>
      </c>
      <c r="E812" s="189" t="s">
        <v>1</v>
      </c>
      <c r="F812" s="190" t="s">
        <v>5913</v>
      </c>
      <c r="H812" s="189" t="s">
        <v>1</v>
      </c>
      <c r="I812" s="191"/>
      <c r="L812" s="188"/>
      <c r="M812" s="192"/>
      <c r="N812" s="193"/>
      <c r="O812" s="193"/>
      <c r="P812" s="193"/>
      <c r="Q812" s="193"/>
      <c r="R812" s="193"/>
      <c r="S812" s="193"/>
      <c r="T812" s="194"/>
      <c r="AT812" s="189" t="s">
        <v>177</v>
      </c>
      <c r="AU812" s="189" t="s">
        <v>86</v>
      </c>
      <c r="AV812" s="13" t="s">
        <v>84</v>
      </c>
      <c r="AW812" s="13" t="s">
        <v>34</v>
      </c>
      <c r="AX812" s="13" t="s">
        <v>77</v>
      </c>
      <c r="AY812" s="189" t="s">
        <v>164</v>
      </c>
    </row>
    <row r="813" spans="1:65" s="13" customFormat="1" x14ac:dyDescent="0.2">
      <c r="B813" s="188"/>
      <c r="D813" s="183" t="s">
        <v>177</v>
      </c>
      <c r="E813" s="189" t="s">
        <v>1</v>
      </c>
      <c r="F813" s="190" t="s">
        <v>5914</v>
      </c>
      <c r="H813" s="189" t="s">
        <v>1</v>
      </c>
      <c r="I813" s="191"/>
      <c r="L813" s="188"/>
      <c r="M813" s="192"/>
      <c r="N813" s="193"/>
      <c r="O813" s="193"/>
      <c r="P813" s="193"/>
      <c r="Q813" s="193"/>
      <c r="R813" s="193"/>
      <c r="S813" s="193"/>
      <c r="T813" s="194"/>
      <c r="AT813" s="189" t="s">
        <v>177</v>
      </c>
      <c r="AU813" s="189" t="s">
        <v>86</v>
      </c>
      <c r="AV813" s="13" t="s">
        <v>84</v>
      </c>
      <c r="AW813" s="13" t="s">
        <v>34</v>
      </c>
      <c r="AX813" s="13" t="s">
        <v>77</v>
      </c>
      <c r="AY813" s="189" t="s">
        <v>164</v>
      </c>
    </row>
    <row r="814" spans="1:65" s="13" customFormat="1" x14ac:dyDescent="0.2">
      <c r="B814" s="188"/>
      <c r="D814" s="183" t="s">
        <v>177</v>
      </c>
      <c r="E814" s="189" t="s">
        <v>1</v>
      </c>
      <c r="F814" s="190" t="s">
        <v>5915</v>
      </c>
      <c r="H814" s="189" t="s">
        <v>1</v>
      </c>
      <c r="I814" s="191"/>
      <c r="L814" s="188"/>
      <c r="M814" s="192"/>
      <c r="N814" s="193"/>
      <c r="O814" s="193"/>
      <c r="P814" s="193"/>
      <c r="Q814" s="193"/>
      <c r="R814" s="193"/>
      <c r="S814" s="193"/>
      <c r="T814" s="194"/>
      <c r="AT814" s="189" t="s">
        <v>177</v>
      </c>
      <c r="AU814" s="189" t="s">
        <v>86</v>
      </c>
      <c r="AV814" s="13" t="s">
        <v>84</v>
      </c>
      <c r="AW814" s="13" t="s">
        <v>34</v>
      </c>
      <c r="AX814" s="13" t="s">
        <v>77</v>
      </c>
      <c r="AY814" s="189" t="s">
        <v>164</v>
      </c>
    </row>
    <row r="815" spans="1:65" s="13" customFormat="1" x14ac:dyDescent="0.2">
      <c r="B815" s="188"/>
      <c r="D815" s="183" t="s">
        <v>177</v>
      </c>
      <c r="E815" s="189" t="s">
        <v>1</v>
      </c>
      <c r="F815" s="190" t="s">
        <v>5916</v>
      </c>
      <c r="H815" s="189" t="s">
        <v>1</v>
      </c>
      <c r="I815" s="191"/>
      <c r="L815" s="188"/>
      <c r="M815" s="192"/>
      <c r="N815" s="193"/>
      <c r="O815" s="193"/>
      <c r="P815" s="193"/>
      <c r="Q815" s="193"/>
      <c r="R815" s="193"/>
      <c r="S815" s="193"/>
      <c r="T815" s="194"/>
      <c r="AT815" s="189" t="s">
        <v>177</v>
      </c>
      <c r="AU815" s="189" t="s">
        <v>86</v>
      </c>
      <c r="AV815" s="13" t="s">
        <v>84</v>
      </c>
      <c r="AW815" s="13" t="s">
        <v>34</v>
      </c>
      <c r="AX815" s="13" t="s">
        <v>77</v>
      </c>
      <c r="AY815" s="189" t="s">
        <v>164</v>
      </c>
    </row>
    <row r="816" spans="1:65" s="13" customFormat="1" x14ac:dyDescent="0.2">
      <c r="B816" s="188"/>
      <c r="D816" s="183" t="s">
        <v>177</v>
      </c>
      <c r="E816" s="189" t="s">
        <v>1</v>
      </c>
      <c r="F816" s="190" t="s">
        <v>5917</v>
      </c>
      <c r="H816" s="189" t="s">
        <v>1</v>
      </c>
      <c r="I816" s="191"/>
      <c r="L816" s="188"/>
      <c r="M816" s="192"/>
      <c r="N816" s="193"/>
      <c r="O816" s="193"/>
      <c r="P816" s="193"/>
      <c r="Q816" s="193"/>
      <c r="R816" s="193"/>
      <c r="S816" s="193"/>
      <c r="T816" s="194"/>
      <c r="AT816" s="189" t="s">
        <v>177</v>
      </c>
      <c r="AU816" s="189" t="s">
        <v>86</v>
      </c>
      <c r="AV816" s="13" t="s">
        <v>84</v>
      </c>
      <c r="AW816" s="13" t="s">
        <v>34</v>
      </c>
      <c r="AX816" s="13" t="s">
        <v>77</v>
      </c>
      <c r="AY816" s="189" t="s">
        <v>164</v>
      </c>
    </row>
    <row r="817" spans="1:65" s="13" customFormat="1" x14ac:dyDescent="0.2">
      <c r="B817" s="188"/>
      <c r="D817" s="183" t="s">
        <v>177</v>
      </c>
      <c r="E817" s="189" t="s">
        <v>1</v>
      </c>
      <c r="F817" s="190" t="s">
        <v>5918</v>
      </c>
      <c r="H817" s="189" t="s">
        <v>1</v>
      </c>
      <c r="I817" s="191"/>
      <c r="L817" s="188"/>
      <c r="M817" s="192"/>
      <c r="N817" s="193"/>
      <c r="O817" s="193"/>
      <c r="P817" s="193"/>
      <c r="Q817" s="193"/>
      <c r="R817" s="193"/>
      <c r="S817" s="193"/>
      <c r="T817" s="194"/>
      <c r="AT817" s="189" t="s">
        <v>177</v>
      </c>
      <c r="AU817" s="189" t="s">
        <v>86</v>
      </c>
      <c r="AV817" s="13" t="s">
        <v>84</v>
      </c>
      <c r="AW817" s="13" t="s">
        <v>34</v>
      </c>
      <c r="AX817" s="13" t="s">
        <v>77</v>
      </c>
      <c r="AY817" s="189" t="s">
        <v>164</v>
      </c>
    </row>
    <row r="818" spans="1:65" s="14" customFormat="1" x14ac:dyDescent="0.2">
      <c r="B818" s="195"/>
      <c r="D818" s="183" t="s">
        <v>177</v>
      </c>
      <c r="E818" s="196" t="s">
        <v>1</v>
      </c>
      <c r="F818" s="197" t="s">
        <v>86</v>
      </c>
      <c r="H818" s="198">
        <v>2</v>
      </c>
      <c r="I818" s="199"/>
      <c r="L818" s="195"/>
      <c r="M818" s="200"/>
      <c r="N818" s="201"/>
      <c r="O818" s="201"/>
      <c r="P818" s="201"/>
      <c r="Q818" s="201"/>
      <c r="R818" s="201"/>
      <c r="S818" s="201"/>
      <c r="T818" s="202"/>
      <c r="AT818" s="196" t="s">
        <v>177</v>
      </c>
      <c r="AU818" s="196" t="s">
        <v>86</v>
      </c>
      <c r="AV818" s="14" t="s">
        <v>86</v>
      </c>
      <c r="AW818" s="14" t="s">
        <v>34</v>
      </c>
      <c r="AX818" s="14" t="s">
        <v>77</v>
      </c>
      <c r="AY818" s="196" t="s">
        <v>164</v>
      </c>
    </row>
    <row r="819" spans="1:65" s="13" customFormat="1" x14ac:dyDescent="0.2">
      <c r="B819" s="188"/>
      <c r="D819" s="183" t="s">
        <v>177</v>
      </c>
      <c r="E819" s="189" t="s">
        <v>1</v>
      </c>
      <c r="F819" s="190" t="s">
        <v>5919</v>
      </c>
      <c r="H819" s="189" t="s">
        <v>1</v>
      </c>
      <c r="I819" s="191"/>
      <c r="L819" s="188"/>
      <c r="M819" s="192"/>
      <c r="N819" s="193"/>
      <c r="O819" s="193"/>
      <c r="P819" s="193"/>
      <c r="Q819" s="193"/>
      <c r="R819" s="193"/>
      <c r="S819" s="193"/>
      <c r="T819" s="194"/>
      <c r="AT819" s="189" t="s">
        <v>177</v>
      </c>
      <c r="AU819" s="189" t="s">
        <v>86</v>
      </c>
      <c r="AV819" s="13" t="s">
        <v>84</v>
      </c>
      <c r="AW819" s="13" t="s">
        <v>34</v>
      </c>
      <c r="AX819" s="13" t="s">
        <v>77</v>
      </c>
      <c r="AY819" s="189" t="s">
        <v>164</v>
      </c>
    </row>
    <row r="820" spans="1:65" s="13" customFormat="1" x14ac:dyDescent="0.2">
      <c r="B820" s="188"/>
      <c r="D820" s="183" t="s">
        <v>177</v>
      </c>
      <c r="E820" s="189" t="s">
        <v>1</v>
      </c>
      <c r="F820" s="190" t="s">
        <v>5920</v>
      </c>
      <c r="H820" s="189" t="s">
        <v>1</v>
      </c>
      <c r="I820" s="191"/>
      <c r="L820" s="188"/>
      <c r="M820" s="192"/>
      <c r="N820" s="193"/>
      <c r="O820" s="193"/>
      <c r="P820" s="193"/>
      <c r="Q820" s="193"/>
      <c r="R820" s="193"/>
      <c r="S820" s="193"/>
      <c r="T820" s="194"/>
      <c r="AT820" s="189" t="s">
        <v>177</v>
      </c>
      <c r="AU820" s="189" t="s">
        <v>86</v>
      </c>
      <c r="AV820" s="13" t="s">
        <v>84</v>
      </c>
      <c r="AW820" s="13" t="s">
        <v>34</v>
      </c>
      <c r="AX820" s="13" t="s">
        <v>77</v>
      </c>
      <c r="AY820" s="189" t="s">
        <v>164</v>
      </c>
    </row>
    <row r="821" spans="1:65" s="13" customFormat="1" x14ac:dyDescent="0.2">
      <c r="B821" s="188"/>
      <c r="D821" s="183" t="s">
        <v>177</v>
      </c>
      <c r="E821" s="189" t="s">
        <v>1</v>
      </c>
      <c r="F821" s="190" t="s">
        <v>5913</v>
      </c>
      <c r="H821" s="189" t="s">
        <v>1</v>
      </c>
      <c r="I821" s="191"/>
      <c r="L821" s="188"/>
      <c r="M821" s="192"/>
      <c r="N821" s="193"/>
      <c r="O821" s="193"/>
      <c r="P821" s="193"/>
      <c r="Q821" s="193"/>
      <c r="R821" s="193"/>
      <c r="S821" s="193"/>
      <c r="T821" s="194"/>
      <c r="AT821" s="189" t="s">
        <v>177</v>
      </c>
      <c r="AU821" s="189" t="s">
        <v>86</v>
      </c>
      <c r="AV821" s="13" t="s">
        <v>84</v>
      </c>
      <c r="AW821" s="13" t="s">
        <v>34</v>
      </c>
      <c r="AX821" s="13" t="s">
        <v>77</v>
      </c>
      <c r="AY821" s="189" t="s">
        <v>164</v>
      </c>
    </row>
    <row r="822" spans="1:65" s="13" customFormat="1" x14ac:dyDescent="0.2">
      <c r="B822" s="188"/>
      <c r="D822" s="183" t="s">
        <v>177</v>
      </c>
      <c r="E822" s="189" t="s">
        <v>1</v>
      </c>
      <c r="F822" s="190" t="s">
        <v>5914</v>
      </c>
      <c r="H822" s="189" t="s">
        <v>1</v>
      </c>
      <c r="I822" s="191"/>
      <c r="L822" s="188"/>
      <c r="M822" s="192"/>
      <c r="N822" s="193"/>
      <c r="O822" s="193"/>
      <c r="P822" s="193"/>
      <c r="Q822" s="193"/>
      <c r="R822" s="193"/>
      <c r="S822" s="193"/>
      <c r="T822" s="194"/>
      <c r="AT822" s="189" t="s">
        <v>177</v>
      </c>
      <c r="AU822" s="189" t="s">
        <v>86</v>
      </c>
      <c r="AV822" s="13" t="s">
        <v>84</v>
      </c>
      <c r="AW822" s="13" t="s">
        <v>34</v>
      </c>
      <c r="AX822" s="13" t="s">
        <v>77</v>
      </c>
      <c r="AY822" s="189" t="s">
        <v>164</v>
      </c>
    </row>
    <row r="823" spans="1:65" s="13" customFormat="1" x14ac:dyDescent="0.2">
      <c r="B823" s="188"/>
      <c r="D823" s="183" t="s">
        <v>177</v>
      </c>
      <c r="E823" s="189" t="s">
        <v>1</v>
      </c>
      <c r="F823" s="190" t="s">
        <v>5915</v>
      </c>
      <c r="H823" s="189" t="s">
        <v>1</v>
      </c>
      <c r="I823" s="191"/>
      <c r="L823" s="188"/>
      <c r="M823" s="192"/>
      <c r="N823" s="193"/>
      <c r="O823" s="193"/>
      <c r="P823" s="193"/>
      <c r="Q823" s="193"/>
      <c r="R823" s="193"/>
      <c r="S823" s="193"/>
      <c r="T823" s="194"/>
      <c r="AT823" s="189" t="s">
        <v>177</v>
      </c>
      <c r="AU823" s="189" t="s">
        <v>86</v>
      </c>
      <c r="AV823" s="13" t="s">
        <v>84</v>
      </c>
      <c r="AW823" s="13" t="s">
        <v>34</v>
      </c>
      <c r="AX823" s="13" t="s">
        <v>77</v>
      </c>
      <c r="AY823" s="189" t="s">
        <v>164</v>
      </c>
    </row>
    <row r="824" spans="1:65" s="13" customFormat="1" x14ac:dyDescent="0.2">
      <c r="B824" s="188"/>
      <c r="D824" s="183" t="s">
        <v>177</v>
      </c>
      <c r="E824" s="189" t="s">
        <v>1</v>
      </c>
      <c r="F824" s="190" t="s">
        <v>5921</v>
      </c>
      <c r="H824" s="189" t="s">
        <v>1</v>
      </c>
      <c r="I824" s="191"/>
      <c r="L824" s="188"/>
      <c r="M824" s="192"/>
      <c r="N824" s="193"/>
      <c r="O824" s="193"/>
      <c r="P824" s="193"/>
      <c r="Q824" s="193"/>
      <c r="R824" s="193"/>
      <c r="S824" s="193"/>
      <c r="T824" s="194"/>
      <c r="AT824" s="189" t="s">
        <v>177</v>
      </c>
      <c r="AU824" s="189" t="s">
        <v>86</v>
      </c>
      <c r="AV824" s="13" t="s">
        <v>84</v>
      </c>
      <c r="AW824" s="13" t="s">
        <v>34</v>
      </c>
      <c r="AX824" s="13" t="s">
        <v>77</v>
      </c>
      <c r="AY824" s="189" t="s">
        <v>164</v>
      </c>
    </row>
    <row r="825" spans="1:65" s="13" customFormat="1" x14ac:dyDescent="0.2">
      <c r="B825" s="188"/>
      <c r="D825" s="183" t="s">
        <v>177</v>
      </c>
      <c r="E825" s="189" t="s">
        <v>1</v>
      </c>
      <c r="F825" s="190" t="s">
        <v>5922</v>
      </c>
      <c r="H825" s="189" t="s">
        <v>1</v>
      </c>
      <c r="I825" s="191"/>
      <c r="L825" s="188"/>
      <c r="M825" s="192"/>
      <c r="N825" s="193"/>
      <c r="O825" s="193"/>
      <c r="P825" s="193"/>
      <c r="Q825" s="193"/>
      <c r="R825" s="193"/>
      <c r="S825" s="193"/>
      <c r="T825" s="194"/>
      <c r="AT825" s="189" t="s">
        <v>177</v>
      </c>
      <c r="AU825" s="189" t="s">
        <v>86</v>
      </c>
      <c r="AV825" s="13" t="s">
        <v>84</v>
      </c>
      <c r="AW825" s="13" t="s">
        <v>34</v>
      </c>
      <c r="AX825" s="13" t="s">
        <v>77</v>
      </c>
      <c r="AY825" s="189" t="s">
        <v>164</v>
      </c>
    </row>
    <row r="826" spans="1:65" s="13" customFormat="1" x14ac:dyDescent="0.2">
      <c r="B826" s="188"/>
      <c r="D826" s="183" t="s">
        <v>177</v>
      </c>
      <c r="E826" s="189" t="s">
        <v>1</v>
      </c>
      <c r="F826" s="190" t="s">
        <v>5917</v>
      </c>
      <c r="H826" s="189" t="s">
        <v>1</v>
      </c>
      <c r="I826" s="191"/>
      <c r="L826" s="188"/>
      <c r="M826" s="192"/>
      <c r="N826" s="193"/>
      <c r="O826" s="193"/>
      <c r="P826" s="193"/>
      <c r="Q826" s="193"/>
      <c r="R826" s="193"/>
      <c r="S826" s="193"/>
      <c r="T826" s="194"/>
      <c r="AT826" s="189" t="s">
        <v>177</v>
      </c>
      <c r="AU826" s="189" t="s">
        <v>86</v>
      </c>
      <c r="AV826" s="13" t="s">
        <v>84</v>
      </c>
      <c r="AW826" s="13" t="s">
        <v>34</v>
      </c>
      <c r="AX826" s="13" t="s">
        <v>77</v>
      </c>
      <c r="AY826" s="189" t="s">
        <v>164</v>
      </c>
    </row>
    <row r="827" spans="1:65" s="13" customFormat="1" x14ac:dyDescent="0.2">
      <c r="B827" s="188"/>
      <c r="D827" s="183" t="s">
        <v>177</v>
      </c>
      <c r="E827" s="189" t="s">
        <v>1</v>
      </c>
      <c r="F827" s="190" t="s">
        <v>5923</v>
      </c>
      <c r="H827" s="189" t="s">
        <v>1</v>
      </c>
      <c r="I827" s="191"/>
      <c r="L827" s="188"/>
      <c r="M827" s="192"/>
      <c r="N827" s="193"/>
      <c r="O827" s="193"/>
      <c r="P827" s="193"/>
      <c r="Q827" s="193"/>
      <c r="R827" s="193"/>
      <c r="S827" s="193"/>
      <c r="T827" s="194"/>
      <c r="AT827" s="189" t="s">
        <v>177</v>
      </c>
      <c r="AU827" s="189" t="s">
        <v>86</v>
      </c>
      <c r="AV827" s="13" t="s">
        <v>84</v>
      </c>
      <c r="AW827" s="13" t="s">
        <v>34</v>
      </c>
      <c r="AX827" s="13" t="s">
        <v>77</v>
      </c>
      <c r="AY827" s="189" t="s">
        <v>164</v>
      </c>
    </row>
    <row r="828" spans="1:65" s="14" customFormat="1" x14ac:dyDescent="0.2">
      <c r="B828" s="195"/>
      <c r="D828" s="183" t="s">
        <v>177</v>
      </c>
      <c r="E828" s="196" t="s">
        <v>1</v>
      </c>
      <c r="F828" s="197" t="s">
        <v>84</v>
      </c>
      <c r="H828" s="198">
        <v>1</v>
      </c>
      <c r="I828" s="199"/>
      <c r="L828" s="195"/>
      <c r="M828" s="200"/>
      <c r="N828" s="201"/>
      <c r="O828" s="201"/>
      <c r="P828" s="201"/>
      <c r="Q828" s="201"/>
      <c r="R828" s="201"/>
      <c r="S828" s="201"/>
      <c r="T828" s="202"/>
      <c r="AT828" s="196" t="s">
        <v>177</v>
      </c>
      <c r="AU828" s="196" t="s">
        <v>86</v>
      </c>
      <c r="AV828" s="14" t="s">
        <v>86</v>
      </c>
      <c r="AW828" s="14" t="s">
        <v>34</v>
      </c>
      <c r="AX828" s="14" t="s">
        <v>77</v>
      </c>
      <c r="AY828" s="196" t="s">
        <v>164</v>
      </c>
    </row>
    <row r="829" spans="1:65" s="15" customFormat="1" x14ac:dyDescent="0.2">
      <c r="B829" s="203"/>
      <c r="D829" s="183" t="s">
        <v>177</v>
      </c>
      <c r="E829" s="204" t="s">
        <v>1</v>
      </c>
      <c r="F829" s="205" t="s">
        <v>184</v>
      </c>
      <c r="H829" s="206">
        <v>3</v>
      </c>
      <c r="I829" s="207"/>
      <c r="L829" s="203"/>
      <c r="M829" s="208"/>
      <c r="N829" s="209"/>
      <c r="O829" s="209"/>
      <c r="P829" s="209"/>
      <c r="Q829" s="209"/>
      <c r="R829" s="209"/>
      <c r="S829" s="209"/>
      <c r="T829" s="210"/>
      <c r="AT829" s="204" t="s">
        <v>177</v>
      </c>
      <c r="AU829" s="204" t="s">
        <v>86</v>
      </c>
      <c r="AV829" s="15" t="s">
        <v>172</v>
      </c>
      <c r="AW829" s="15" t="s">
        <v>34</v>
      </c>
      <c r="AX829" s="15" t="s">
        <v>84</v>
      </c>
      <c r="AY829" s="204" t="s">
        <v>164</v>
      </c>
    </row>
    <row r="830" spans="1:65" s="2" customFormat="1" ht="16.5" customHeight="1" x14ac:dyDescent="0.2">
      <c r="A830" s="34"/>
      <c r="B830" s="168"/>
      <c r="C830" s="223" t="s">
        <v>673</v>
      </c>
      <c r="D830" s="235" t="s">
        <v>326</v>
      </c>
      <c r="E830" s="225" t="s">
        <v>5924</v>
      </c>
      <c r="F830" s="226" t="s">
        <v>5925</v>
      </c>
      <c r="G830" s="227" t="s">
        <v>587</v>
      </c>
      <c r="H830" s="228">
        <v>2</v>
      </c>
      <c r="I830" s="229"/>
      <c r="J830" s="230">
        <f>ROUND(I830*H830,2)</f>
        <v>0</v>
      </c>
      <c r="K830" s="226" t="s">
        <v>171</v>
      </c>
      <c r="L830" s="231"/>
      <c r="M830" s="232" t="s">
        <v>1</v>
      </c>
      <c r="N830" s="233" t="s">
        <v>42</v>
      </c>
      <c r="O830" s="60"/>
      <c r="P830" s="179">
        <f>O830*H830</f>
        <v>0</v>
      </c>
      <c r="Q830" s="179">
        <v>1.9E-3</v>
      </c>
      <c r="R830" s="179">
        <f>Q830*H830</f>
        <v>3.8E-3</v>
      </c>
      <c r="S830" s="179">
        <v>0</v>
      </c>
      <c r="T830" s="180">
        <f>S830*H830</f>
        <v>0</v>
      </c>
      <c r="U830" s="34"/>
      <c r="V830" s="34"/>
      <c r="W830" s="34"/>
      <c r="X830" s="34"/>
      <c r="Y830" s="34"/>
      <c r="Z830" s="34"/>
      <c r="AA830" s="34"/>
      <c r="AB830" s="34"/>
      <c r="AC830" s="34"/>
      <c r="AD830" s="34"/>
      <c r="AE830" s="34"/>
      <c r="AR830" s="181" t="s">
        <v>1049</v>
      </c>
      <c r="AT830" s="181" t="s">
        <v>326</v>
      </c>
      <c r="AU830" s="181" t="s">
        <v>86</v>
      </c>
      <c r="AY830" s="18" t="s">
        <v>164</v>
      </c>
      <c r="BE830" s="182">
        <f>IF(N830="základní",J830,0)</f>
        <v>0</v>
      </c>
      <c r="BF830" s="182">
        <f>IF(N830="snížená",J830,0)</f>
        <v>0</v>
      </c>
      <c r="BG830" s="182">
        <f>IF(N830="zákl. přenesená",J830,0)</f>
        <v>0</v>
      </c>
      <c r="BH830" s="182">
        <f>IF(N830="sníž. přenesená",J830,0)</f>
        <v>0</v>
      </c>
      <c r="BI830" s="182">
        <f>IF(N830="nulová",J830,0)</f>
        <v>0</v>
      </c>
      <c r="BJ830" s="18" t="s">
        <v>84</v>
      </c>
      <c r="BK830" s="182">
        <f>ROUND(I830*H830,2)</f>
        <v>0</v>
      </c>
      <c r="BL830" s="18" t="s">
        <v>1049</v>
      </c>
      <c r="BM830" s="181" t="s">
        <v>5926</v>
      </c>
    </row>
    <row r="831" spans="1:65" s="2" customFormat="1" x14ac:dyDescent="0.2">
      <c r="A831" s="34"/>
      <c r="B831" s="35"/>
      <c r="C831" s="34"/>
      <c r="D831" s="183" t="s">
        <v>174</v>
      </c>
      <c r="E831" s="34"/>
      <c r="F831" s="184" t="s">
        <v>5925</v>
      </c>
      <c r="G831" s="34"/>
      <c r="H831" s="34"/>
      <c r="I831" s="103"/>
      <c r="J831" s="34"/>
      <c r="K831" s="34"/>
      <c r="L831" s="35"/>
      <c r="M831" s="185"/>
      <c r="N831" s="186"/>
      <c r="O831" s="60"/>
      <c r="P831" s="60"/>
      <c r="Q831" s="60"/>
      <c r="R831" s="60"/>
      <c r="S831" s="60"/>
      <c r="T831" s="61"/>
      <c r="U831" s="34"/>
      <c r="V831" s="34"/>
      <c r="W831" s="34"/>
      <c r="X831" s="34"/>
      <c r="Y831" s="34"/>
      <c r="Z831" s="34"/>
      <c r="AA831" s="34"/>
      <c r="AB831" s="34"/>
      <c r="AC831" s="34"/>
      <c r="AD831" s="34"/>
      <c r="AE831" s="34"/>
      <c r="AT831" s="18" t="s">
        <v>174</v>
      </c>
      <c r="AU831" s="18" t="s">
        <v>86</v>
      </c>
    </row>
    <row r="832" spans="1:65" s="13" customFormat="1" x14ac:dyDescent="0.2">
      <c r="B832" s="188"/>
      <c r="D832" s="183" t="s">
        <v>177</v>
      </c>
      <c r="E832" s="189" t="s">
        <v>1</v>
      </c>
      <c r="F832" s="190" t="s">
        <v>5232</v>
      </c>
      <c r="H832" s="189" t="s">
        <v>1</v>
      </c>
      <c r="I832" s="191"/>
      <c r="L832" s="188"/>
      <c r="M832" s="192"/>
      <c r="N832" s="193"/>
      <c r="O832" s="193"/>
      <c r="P832" s="193"/>
      <c r="Q832" s="193"/>
      <c r="R832" s="193"/>
      <c r="S832" s="193"/>
      <c r="T832" s="194"/>
      <c r="AT832" s="189" t="s">
        <v>177</v>
      </c>
      <c r="AU832" s="189" t="s">
        <v>86</v>
      </c>
      <c r="AV832" s="13" t="s">
        <v>84</v>
      </c>
      <c r="AW832" s="13" t="s">
        <v>34</v>
      </c>
      <c r="AX832" s="13" t="s">
        <v>77</v>
      </c>
      <c r="AY832" s="189" t="s">
        <v>164</v>
      </c>
    </row>
    <row r="833" spans="1:65" s="13" customFormat="1" x14ac:dyDescent="0.2">
      <c r="B833" s="188"/>
      <c r="D833" s="183" t="s">
        <v>177</v>
      </c>
      <c r="E833" s="189" t="s">
        <v>1</v>
      </c>
      <c r="F833" s="190" t="s">
        <v>4418</v>
      </c>
      <c r="H833" s="189" t="s">
        <v>1</v>
      </c>
      <c r="I833" s="191"/>
      <c r="L833" s="188"/>
      <c r="M833" s="192"/>
      <c r="N833" s="193"/>
      <c r="O833" s="193"/>
      <c r="P833" s="193"/>
      <c r="Q833" s="193"/>
      <c r="R833" s="193"/>
      <c r="S833" s="193"/>
      <c r="T833" s="194"/>
      <c r="AT833" s="189" t="s">
        <v>177</v>
      </c>
      <c r="AU833" s="189" t="s">
        <v>86</v>
      </c>
      <c r="AV833" s="13" t="s">
        <v>84</v>
      </c>
      <c r="AW833" s="13" t="s">
        <v>34</v>
      </c>
      <c r="AX833" s="13" t="s">
        <v>77</v>
      </c>
      <c r="AY833" s="189" t="s">
        <v>164</v>
      </c>
    </row>
    <row r="834" spans="1:65" s="13" customFormat="1" x14ac:dyDescent="0.2">
      <c r="B834" s="188"/>
      <c r="D834" s="183" t="s">
        <v>177</v>
      </c>
      <c r="E834" s="189" t="s">
        <v>1</v>
      </c>
      <c r="F834" s="190" t="s">
        <v>5699</v>
      </c>
      <c r="H834" s="189" t="s">
        <v>1</v>
      </c>
      <c r="I834" s="191"/>
      <c r="L834" s="188"/>
      <c r="M834" s="192"/>
      <c r="N834" s="193"/>
      <c r="O834" s="193"/>
      <c r="P834" s="193"/>
      <c r="Q834" s="193"/>
      <c r="R834" s="193"/>
      <c r="S834" s="193"/>
      <c r="T834" s="194"/>
      <c r="AT834" s="189" t="s">
        <v>177</v>
      </c>
      <c r="AU834" s="189" t="s">
        <v>86</v>
      </c>
      <c r="AV834" s="13" t="s">
        <v>84</v>
      </c>
      <c r="AW834" s="13" t="s">
        <v>34</v>
      </c>
      <c r="AX834" s="13" t="s">
        <v>77</v>
      </c>
      <c r="AY834" s="189" t="s">
        <v>164</v>
      </c>
    </row>
    <row r="835" spans="1:65" s="13" customFormat="1" x14ac:dyDescent="0.2">
      <c r="B835" s="188"/>
      <c r="D835" s="183" t="s">
        <v>177</v>
      </c>
      <c r="E835" s="189" t="s">
        <v>1</v>
      </c>
      <c r="F835" s="190" t="s">
        <v>5700</v>
      </c>
      <c r="H835" s="189" t="s">
        <v>1</v>
      </c>
      <c r="I835" s="191"/>
      <c r="L835" s="188"/>
      <c r="M835" s="192"/>
      <c r="N835" s="193"/>
      <c r="O835" s="193"/>
      <c r="P835" s="193"/>
      <c r="Q835" s="193"/>
      <c r="R835" s="193"/>
      <c r="S835" s="193"/>
      <c r="T835" s="194"/>
      <c r="AT835" s="189" t="s">
        <v>177</v>
      </c>
      <c r="AU835" s="189" t="s">
        <v>86</v>
      </c>
      <c r="AV835" s="13" t="s">
        <v>84</v>
      </c>
      <c r="AW835" s="13" t="s">
        <v>34</v>
      </c>
      <c r="AX835" s="13" t="s">
        <v>77</v>
      </c>
      <c r="AY835" s="189" t="s">
        <v>164</v>
      </c>
    </row>
    <row r="836" spans="1:65" s="13" customFormat="1" x14ac:dyDescent="0.2">
      <c r="B836" s="188"/>
      <c r="D836" s="183" t="s">
        <v>177</v>
      </c>
      <c r="E836" s="189" t="s">
        <v>1</v>
      </c>
      <c r="F836" s="190" t="s">
        <v>5713</v>
      </c>
      <c r="H836" s="189" t="s">
        <v>1</v>
      </c>
      <c r="I836" s="191"/>
      <c r="L836" s="188"/>
      <c r="M836" s="192"/>
      <c r="N836" s="193"/>
      <c r="O836" s="193"/>
      <c r="P836" s="193"/>
      <c r="Q836" s="193"/>
      <c r="R836" s="193"/>
      <c r="S836" s="193"/>
      <c r="T836" s="194"/>
      <c r="AT836" s="189" t="s">
        <v>177</v>
      </c>
      <c r="AU836" s="189" t="s">
        <v>86</v>
      </c>
      <c r="AV836" s="13" t="s">
        <v>84</v>
      </c>
      <c r="AW836" s="13" t="s">
        <v>34</v>
      </c>
      <c r="AX836" s="13" t="s">
        <v>77</v>
      </c>
      <c r="AY836" s="189" t="s">
        <v>164</v>
      </c>
    </row>
    <row r="837" spans="1:65" s="13" customFormat="1" x14ac:dyDescent="0.2">
      <c r="B837" s="188"/>
      <c r="D837" s="183" t="s">
        <v>177</v>
      </c>
      <c r="E837" s="189" t="s">
        <v>1</v>
      </c>
      <c r="F837" s="190" t="s">
        <v>5910</v>
      </c>
      <c r="H837" s="189" t="s">
        <v>1</v>
      </c>
      <c r="I837" s="191"/>
      <c r="L837" s="188"/>
      <c r="M837" s="192"/>
      <c r="N837" s="193"/>
      <c r="O837" s="193"/>
      <c r="P837" s="193"/>
      <c r="Q837" s="193"/>
      <c r="R837" s="193"/>
      <c r="S837" s="193"/>
      <c r="T837" s="194"/>
      <c r="AT837" s="189" t="s">
        <v>177</v>
      </c>
      <c r="AU837" s="189" t="s">
        <v>86</v>
      </c>
      <c r="AV837" s="13" t="s">
        <v>84</v>
      </c>
      <c r="AW837" s="13" t="s">
        <v>34</v>
      </c>
      <c r="AX837" s="13" t="s">
        <v>77</v>
      </c>
      <c r="AY837" s="189" t="s">
        <v>164</v>
      </c>
    </row>
    <row r="838" spans="1:65" s="13" customFormat="1" x14ac:dyDescent="0.2">
      <c r="B838" s="188"/>
      <c r="D838" s="183" t="s">
        <v>177</v>
      </c>
      <c r="E838" s="189" t="s">
        <v>1</v>
      </c>
      <c r="F838" s="190" t="s">
        <v>5911</v>
      </c>
      <c r="H838" s="189" t="s">
        <v>1</v>
      </c>
      <c r="I838" s="191"/>
      <c r="L838" s="188"/>
      <c r="M838" s="192"/>
      <c r="N838" s="193"/>
      <c r="O838" s="193"/>
      <c r="P838" s="193"/>
      <c r="Q838" s="193"/>
      <c r="R838" s="193"/>
      <c r="S838" s="193"/>
      <c r="T838" s="194"/>
      <c r="AT838" s="189" t="s">
        <v>177</v>
      </c>
      <c r="AU838" s="189" t="s">
        <v>86</v>
      </c>
      <c r="AV838" s="13" t="s">
        <v>84</v>
      </c>
      <c r="AW838" s="13" t="s">
        <v>34</v>
      </c>
      <c r="AX838" s="13" t="s">
        <v>77</v>
      </c>
      <c r="AY838" s="189" t="s">
        <v>164</v>
      </c>
    </row>
    <row r="839" spans="1:65" s="13" customFormat="1" x14ac:dyDescent="0.2">
      <c r="B839" s="188"/>
      <c r="D839" s="183" t="s">
        <v>177</v>
      </c>
      <c r="E839" s="189" t="s">
        <v>1</v>
      </c>
      <c r="F839" s="190" t="s">
        <v>5912</v>
      </c>
      <c r="H839" s="189" t="s">
        <v>1</v>
      </c>
      <c r="I839" s="191"/>
      <c r="L839" s="188"/>
      <c r="M839" s="192"/>
      <c r="N839" s="193"/>
      <c r="O839" s="193"/>
      <c r="P839" s="193"/>
      <c r="Q839" s="193"/>
      <c r="R839" s="193"/>
      <c r="S839" s="193"/>
      <c r="T839" s="194"/>
      <c r="AT839" s="189" t="s">
        <v>177</v>
      </c>
      <c r="AU839" s="189" t="s">
        <v>86</v>
      </c>
      <c r="AV839" s="13" t="s">
        <v>84</v>
      </c>
      <c r="AW839" s="13" t="s">
        <v>34</v>
      </c>
      <c r="AX839" s="13" t="s">
        <v>77</v>
      </c>
      <c r="AY839" s="189" t="s">
        <v>164</v>
      </c>
    </row>
    <row r="840" spans="1:65" s="13" customFormat="1" x14ac:dyDescent="0.2">
      <c r="B840" s="188"/>
      <c r="D840" s="183" t="s">
        <v>177</v>
      </c>
      <c r="E840" s="189" t="s">
        <v>1</v>
      </c>
      <c r="F840" s="190" t="s">
        <v>5913</v>
      </c>
      <c r="H840" s="189" t="s">
        <v>1</v>
      </c>
      <c r="I840" s="191"/>
      <c r="L840" s="188"/>
      <c r="M840" s="192"/>
      <c r="N840" s="193"/>
      <c r="O840" s="193"/>
      <c r="P840" s="193"/>
      <c r="Q840" s="193"/>
      <c r="R840" s="193"/>
      <c r="S840" s="193"/>
      <c r="T840" s="194"/>
      <c r="AT840" s="189" t="s">
        <v>177</v>
      </c>
      <c r="AU840" s="189" t="s">
        <v>86</v>
      </c>
      <c r="AV840" s="13" t="s">
        <v>84</v>
      </c>
      <c r="AW840" s="13" t="s">
        <v>34</v>
      </c>
      <c r="AX840" s="13" t="s">
        <v>77</v>
      </c>
      <c r="AY840" s="189" t="s">
        <v>164</v>
      </c>
    </row>
    <row r="841" spans="1:65" s="13" customFormat="1" x14ac:dyDescent="0.2">
      <c r="B841" s="188"/>
      <c r="D841" s="183" t="s">
        <v>177</v>
      </c>
      <c r="E841" s="189" t="s">
        <v>1</v>
      </c>
      <c r="F841" s="190" t="s">
        <v>5914</v>
      </c>
      <c r="H841" s="189" t="s">
        <v>1</v>
      </c>
      <c r="I841" s="191"/>
      <c r="L841" s="188"/>
      <c r="M841" s="192"/>
      <c r="N841" s="193"/>
      <c r="O841" s="193"/>
      <c r="P841" s="193"/>
      <c r="Q841" s="193"/>
      <c r="R841" s="193"/>
      <c r="S841" s="193"/>
      <c r="T841" s="194"/>
      <c r="AT841" s="189" t="s">
        <v>177</v>
      </c>
      <c r="AU841" s="189" t="s">
        <v>86</v>
      </c>
      <c r="AV841" s="13" t="s">
        <v>84</v>
      </c>
      <c r="AW841" s="13" t="s">
        <v>34</v>
      </c>
      <c r="AX841" s="13" t="s">
        <v>77</v>
      </c>
      <c r="AY841" s="189" t="s">
        <v>164</v>
      </c>
    </row>
    <row r="842" spans="1:65" s="13" customFormat="1" x14ac:dyDescent="0.2">
      <c r="B842" s="188"/>
      <c r="D842" s="183" t="s">
        <v>177</v>
      </c>
      <c r="E842" s="189" t="s">
        <v>1</v>
      </c>
      <c r="F842" s="190" t="s">
        <v>5915</v>
      </c>
      <c r="H842" s="189" t="s">
        <v>1</v>
      </c>
      <c r="I842" s="191"/>
      <c r="L842" s="188"/>
      <c r="M842" s="192"/>
      <c r="N842" s="193"/>
      <c r="O842" s="193"/>
      <c r="P842" s="193"/>
      <c r="Q842" s="193"/>
      <c r="R842" s="193"/>
      <c r="S842" s="193"/>
      <c r="T842" s="194"/>
      <c r="AT842" s="189" t="s">
        <v>177</v>
      </c>
      <c r="AU842" s="189" t="s">
        <v>86</v>
      </c>
      <c r="AV842" s="13" t="s">
        <v>84</v>
      </c>
      <c r="AW842" s="13" t="s">
        <v>34</v>
      </c>
      <c r="AX842" s="13" t="s">
        <v>77</v>
      </c>
      <c r="AY842" s="189" t="s">
        <v>164</v>
      </c>
    </row>
    <row r="843" spans="1:65" s="13" customFormat="1" x14ac:dyDescent="0.2">
      <c r="B843" s="188"/>
      <c r="D843" s="183" t="s">
        <v>177</v>
      </c>
      <c r="E843" s="189" t="s">
        <v>1</v>
      </c>
      <c r="F843" s="190" t="s">
        <v>5916</v>
      </c>
      <c r="H843" s="189" t="s">
        <v>1</v>
      </c>
      <c r="I843" s="191"/>
      <c r="L843" s="188"/>
      <c r="M843" s="192"/>
      <c r="N843" s="193"/>
      <c r="O843" s="193"/>
      <c r="P843" s="193"/>
      <c r="Q843" s="193"/>
      <c r="R843" s="193"/>
      <c r="S843" s="193"/>
      <c r="T843" s="194"/>
      <c r="AT843" s="189" t="s">
        <v>177</v>
      </c>
      <c r="AU843" s="189" t="s">
        <v>86</v>
      </c>
      <c r="AV843" s="13" t="s">
        <v>84</v>
      </c>
      <c r="AW843" s="13" t="s">
        <v>34</v>
      </c>
      <c r="AX843" s="13" t="s">
        <v>77</v>
      </c>
      <c r="AY843" s="189" t="s">
        <v>164</v>
      </c>
    </row>
    <row r="844" spans="1:65" s="13" customFormat="1" x14ac:dyDescent="0.2">
      <c r="B844" s="188"/>
      <c r="D844" s="183" t="s">
        <v>177</v>
      </c>
      <c r="E844" s="189" t="s">
        <v>1</v>
      </c>
      <c r="F844" s="190" t="s">
        <v>5917</v>
      </c>
      <c r="H844" s="189" t="s">
        <v>1</v>
      </c>
      <c r="I844" s="191"/>
      <c r="L844" s="188"/>
      <c r="M844" s="192"/>
      <c r="N844" s="193"/>
      <c r="O844" s="193"/>
      <c r="P844" s="193"/>
      <c r="Q844" s="193"/>
      <c r="R844" s="193"/>
      <c r="S844" s="193"/>
      <c r="T844" s="194"/>
      <c r="AT844" s="189" t="s">
        <v>177</v>
      </c>
      <c r="AU844" s="189" t="s">
        <v>86</v>
      </c>
      <c r="AV844" s="13" t="s">
        <v>84</v>
      </c>
      <c r="AW844" s="13" t="s">
        <v>34</v>
      </c>
      <c r="AX844" s="13" t="s">
        <v>77</v>
      </c>
      <c r="AY844" s="189" t="s">
        <v>164</v>
      </c>
    </row>
    <row r="845" spans="1:65" s="13" customFormat="1" x14ac:dyDescent="0.2">
      <c r="B845" s="188"/>
      <c r="D845" s="183" t="s">
        <v>177</v>
      </c>
      <c r="E845" s="189" t="s">
        <v>1</v>
      </c>
      <c r="F845" s="190" t="s">
        <v>5918</v>
      </c>
      <c r="H845" s="189" t="s">
        <v>1</v>
      </c>
      <c r="I845" s="191"/>
      <c r="L845" s="188"/>
      <c r="M845" s="192"/>
      <c r="N845" s="193"/>
      <c r="O845" s="193"/>
      <c r="P845" s="193"/>
      <c r="Q845" s="193"/>
      <c r="R845" s="193"/>
      <c r="S845" s="193"/>
      <c r="T845" s="194"/>
      <c r="AT845" s="189" t="s">
        <v>177</v>
      </c>
      <c r="AU845" s="189" t="s">
        <v>86</v>
      </c>
      <c r="AV845" s="13" t="s">
        <v>84</v>
      </c>
      <c r="AW845" s="13" t="s">
        <v>34</v>
      </c>
      <c r="AX845" s="13" t="s">
        <v>77</v>
      </c>
      <c r="AY845" s="189" t="s">
        <v>164</v>
      </c>
    </row>
    <row r="846" spans="1:65" s="14" customFormat="1" x14ac:dyDescent="0.2">
      <c r="B846" s="195"/>
      <c r="D846" s="183" t="s">
        <v>177</v>
      </c>
      <c r="E846" s="196" t="s">
        <v>1</v>
      </c>
      <c r="F846" s="197" t="s">
        <v>86</v>
      </c>
      <c r="H846" s="198">
        <v>2</v>
      </c>
      <c r="I846" s="199"/>
      <c r="L846" s="195"/>
      <c r="M846" s="200"/>
      <c r="N846" s="201"/>
      <c r="O846" s="201"/>
      <c r="P846" s="201"/>
      <c r="Q846" s="201"/>
      <c r="R846" s="201"/>
      <c r="S846" s="201"/>
      <c r="T846" s="202"/>
      <c r="AT846" s="196" t="s">
        <v>177</v>
      </c>
      <c r="AU846" s="196" t="s">
        <v>86</v>
      </c>
      <c r="AV846" s="14" t="s">
        <v>86</v>
      </c>
      <c r="AW846" s="14" t="s">
        <v>34</v>
      </c>
      <c r="AX846" s="14" t="s">
        <v>77</v>
      </c>
      <c r="AY846" s="196" t="s">
        <v>164</v>
      </c>
    </row>
    <row r="847" spans="1:65" s="15" customFormat="1" x14ac:dyDescent="0.2">
      <c r="B847" s="203"/>
      <c r="D847" s="183" t="s">
        <v>177</v>
      </c>
      <c r="E847" s="204" t="s">
        <v>1</v>
      </c>
      <c r="F847" s="205" t="s">
        <v>184</v>
      </c>
      <c r="H847" s="206">
        <v>2</v>
      </c>
      <c r="I847" s="207"/>
      <c r="L847" s="203"/>
      <c r="M847" s="208"/>
      <c r="N847" s="209"/>
      <c r="O847" s="209"/>
      <c r="P847" s="209"/>
      <c r="Q847" s="209"/>
      <c r="R847" s="209"/>
      <c r="S847" s="209"/>
      <c r="T847" s="210"/>
      <c r="AT847" s="204" t="s">
        <v>177</v>
      </c>
      <c r="AU847" s="204" t="s">
        <v>86</v>
      </c>
      <c r="AV847" s="15" t="s">
        <v>172</v>
      </c>
      <c r="AW847" s="15" t="s">
        <v>34</v>
      </c>
      <c r="AX847" s="15" t="s">
        <v>84</v>
      </c>
      <c r="AY847" s="204" t="s">
        <v>164</v>
      </c>
    </row>
    <row r="848" spans="1:65" s="2" customFormat="1" ht="16.5" customHeight="1" x14ac:dyDescent="0.2">
      <c r="A848" s="34"/>
      <c r="B848" s="168"/>
      <c r="C848" s="223" t="s">
        <v>682</v>
      </c>
      <c r="D848" s="235" t="s">
        <v>326</v>
      </c>
      <c r="E848" s="225" t="s">
        <v>5927</v>
      </c>
      <c r="F848" s="226" t="s">
        <v>5925</v>
      </c>
      <c r="G848" s="227" t="s">
        <v>587</v>
      </c>
      <c r="H848" s="228">
        <v>1</v>
      </c>
      <c r="I848" s="229"/>
      <c r="J848" s="230">
        <f>ROUND(I848*H848,2)</f>
        <v>0</v>
      </c>
      <c r="K848" s="226" t="s">
        <v>171</v>
      </c>
      <c r="L848" s="231"/>
      <c r="M848" s="232" t="s">
        <v>1</v>
      </c>
      <c r="N848" s="233" t="s">
        <v>42</v>
      </c>
      <c r="O848" s="60"/>
      <c r="P848" s="179">
        <f>O848*H848</f>
        <v>0</v>
      </c>
      <c r="Q848" s="179">
        <v>1.9E-3</v>
      </c>
      <c r="R848" s="179">
        <f>Q848*H848</f>
        <v>1.9E-3</v>
      </c>
      <c r="S848" s="179">
        <v>0</v>
      </c>
      <c r="T848" s="180">
        <f>S848*H848</f>
        <v>0</v>
      </c>
      <c r="U848" s="34"/>
      <c r="V848" s="34"/>
      <c r="W848" s="34"/>
      <c r="X848" s="34"/>
      <c r="Y848" s="34"/>
      <c r="Z848" s="34"/>
      <c r="AA848" s="34"/>
      <c r="AB848" s="34"/>
      <c r="AC848" s="34"/>
      <c r="AD848" s="34"/>
      <c r="AE848" s="34"/>
      <c r="AR848" s="181" t="s">
        <v>1049</v>
      </c>
      <c r="AT848" s="181" t="s">
        <v>326</v>
      </c>
      <c r="AU848" s="181" t="s">
        <v>86</v>
      </c>
      <c r="AY848" s="18" t="s">
        <v>164</v>
      </c>
      <c r="BE848" s="182">
        <f>IF(N848="základní",J848,0)</f>
        <v>0</v>
      </c>
      <c r="BF848" s="182">
        <f>IF(N848="snížená",J848,0)</f>
        <v>0</v>
      </c>
      <c r="BG848" s="182">
        <f>IF(N848="zákl. přenesená",J848,0)</f>
        <v>0</v>
      </c>
      <c r="BH848" s="182">
        <f>IF(N848="sníž. přenesená",J848,0)</f>
        <v>0</v>
      </c>
      <c r="BI848" s="182">
        <f>IF(N848="nulová",J848,0)</f>
        <v>0</v>
      </c>
      <c r="BJ848" s="18" t="s">
        <v>84</v>
      </c>
      <c r="BK848" s="182">
        <f>ROUND(I848*H848,2)</f>
        <v>0</v>
      </c>
      <c r="BL848" s="18" t="s">
        <v>1049</v>
      </c>
      <c r="BM848" s="181" t="s">
        <v>5928</v>
      </c>
    </row>
    <row r="849" spans="1:51" s="2" customFormat="1" x14ac:dyDescent="0.2">
      <c r="A849" s="34"/>
      <c r="B849" s="35"/>
      <c r="C849" s="34"/>
      <c r="D849" s="183" t="s">
        <v>174</v>
      </c>
      <c r="E849" s="34"/>
      <c r="F849" s="184" t="s">
        <v>5925</v>
      </c>
      <c r="G849" s="34"/>
      <c r="H849" s="34"/>
      <c r="I849" s="103"/>
      <c r="J849" s="34"/>
      <c r="K849" s="34"/>
      <c r="L849" s="35"/>
      <c r="M849" s="185"/>
      <c r="N849" s="186"/>
      <c r="O849" s="60"/>
      <c r="P849" s="60"/>
      <c r="Q849" s="60"/>
      <c r="R849" s="60"/>
      <c r="S849" s="60"/>
      <c r="T849" s="61"/>
      <c r="U849" s="34"/>
      <c r="V849" s="34"/>
      <c r="W849" s="34"/>
      <c r="X849" s="34"/>
      <c r="Y849" s="34"/>
      <c r="Z849" s="34"/>
      <c r="AA849" s="34"/>
      <c r="AB849" s="34"/>
      <c r="AC849" s="34"/>
      <c r="AD849" s="34"/>
      <c r="AE849" s="34"/>
      <c r="AT849" s="18" t="s">
        <v>174</v>
      </c>
      <c r="AU849" s="18" t="s">
        <v>86</v>
      </c>
    </row>
    <row r="850" spans="1:51" s="13" customFormat="1" x14ac:dyDescent="0.2">
      <c r="B850" s="188"/>
      <c r="D850" s="183" t="s">
        <v>177</v>
      </c>
      <c r="E850" s="189" t="s">
        <v>1</v>
      </c>
      <c r="F850" s="190" t="s">
        <v>5232</v>
      </c>
      <c r="H850" s="189" t="s">
        <v>1</v>
      </c>
      <c r="I850" s="191"/>
      <c r="L850" s="188"/>
      <c r="M850" s="192"/>
      <c r="N850" s="193"/>
      <c r="O850" s="193"/>
      <c r="P850" s="193"/>
      <c r="Q850" s="193"/>
      <c r="R850" s="193"/>
      <c r="S850" s="193"/>
      <c r="T850" s="194"/>
      <c r="AT850" s="189" t="s">
        <v>177</v>
      </c>
      <c r="AU850" s="189" t="s">
        <v>86</v>
      </c>
      <c r="AV850" s="13" t="s">
        <v>84</v>
      </c>
      <c r="AW850" s="13" t="s">
        <v>34</v>
      </c>
      <c r="AX850" s="13" t="s">
        <v>77</v>
      </c>
      <c r="AY850" s="189" t="s">
        <v>164</v>
      </c>
    </row>
    <row r="851" spans="1:51" s="13" customFormat="1" x14ac:dyDescent="0.2">
      <c r="B851" s="188"/>
      <c r="D851" s="183" t="s">
        <v>177</v>
      </c>
      <c r="E851" s="189" t="s">
        <v>1</v>
      </c>
      <c r="F851" s="190" t="s">
        <v>4418</v>
      </c>
      <c r="H851" s="189" t="s">
        <v>1</v>
      </c>
      <c r="I851" s="191"/>
      <c r="L851" s="188"/>
      <c r="M851" s="192"/>
      <c r="N851" s="193"/>
      <c r="O851" s="193"/>
      <c r="P851" s="193"/>
      <c r="Q851" s="193"/>
      <c r="R851" s="193"/>
      <c r="S851" s="193"/>
      <c r="T851" s="194"/>
      <c r="AT851" s="189" t="s">
        <v>177</v>
      </c>
      <c r="AU851" s="189" t="s">
        <v>86</v>
      </c>
      <c r="AV851" s="13" t="s">
        <v>84</v>
      </c>
      <c r="AW851" s="13" t="s">
        <v>34</v>
      </c>
      <c r="AX851" s="13" t="s">
        <v>77</v>
      </c>
      <c r="AY851" s="189" t="s">
        <v>164</v>
      </c>
    </row>
    <row r="852" spans="1:51" s="13" customFormat="1" x14ac:dyDescent="0.2">
      <c r="B852" s="188"/>
      <c r="D852" s="183" t="s">
        <v>177</v>
      </c>
      <c r="E852" s="189" t="s">
        <v>1</v>
      </c>
      <c r="F852" s="190" t="s">
        <v>5699</v>
      </c>
      <c r="H852" s="189" t="s">
        <v>1</v>
      </c>
      <c r="I852" s="191"/>
      <c r="L852" s="188"/>
      <c r="M852" s="192"/>
      <c r="N852" s="193"/>
      <c r="O852" s="193"/>
      <c r="P852" s="193"/>
      <c r="Q852" s="193"/>
      <c r="R852" s="193"/>
      <c r="S852" s="193"/>
      <c r="T852" s="194"/>
      <c r="AT852" s="189" t="s">
        <v>177</v>
      </c>
      <c r="AU852" s="189" t="s">
        <v>86</v>
      </c>
      <c r="AV852" s="13" t="s">
        <v>84</v>
      </c>
      <c r="AW852" s="13" t="s">
        <v>34</v>
      </c>
      <c r="AX852" s="13" t="s">
        <v>77</v>
      </c>
      <c r="AY852" s="189" t="s">
        <v>164</v>
      </c>
    </row>
    <row r="853" spans="1:51" s="13" customFormat="1" x14ac:dyDescent="0.2">
      <c r="B853" s="188"/>
      <c r="D853" s="183" t="s">
        <v>177</v>
      </c>
      <c r="E853" s="189" t="s">
        <v>1</v>
      </c>
      <c r="F853" s="190" t="s">
        <v>5700</v>
      </c>
      <c r="H853" s="189" t="s">
        <v>1</v>
      </c>
      <c r="I853" s="191"/>
      <c r="L853" s="188"/>
      <c r="M853" s="192"/>
      <c r="N853" s="193"/>
      <c r="O853" s="193"/>
      <c r="P853" s="193"/>
      <c r="Q853" s="193"/>
      <c r="R853" s="193"/>
      <c r="S853" s="193"/>
      <c r="T853" s="194"/>
      <c r="AT853" s="189" t="s">
        <v>177</v>
      </c>
      <c r="AU853" s="189" t="s">
        <v>86</v>
      </c>
      <c r="AV853" s="13" t="s">
        <v>84</v>
      </c>
      <c r="AW853" s="13" t="s">
        <v>34</v>
      </c>
      <c r="AX853" s="13" t="s">
        <v>77</v>
      </c>
      <c r="AY853" s="189" t="s">
        <v>164</v>
      </c>
    </row>
    <row r="854" spans="1:51" s="13" customFormat="1" x14ac:dyDescent="0.2">
      <c r="B854" s="188"/>
      <c r="D854" s="183" t="s">
        <v>177</v>
      </c>
      <c r="E854" s="189" t="s">
        <v>1</v>
      </c>
      <c r="F854" s="190" t="s">
        <v>5713</v>
      </c>
      <c r="H854" s="189" t="s">
        <v>1</v>
      </c>
      <c r="I854" s="191"/>
      <c r="L854" s="188"/>
      <c r="M854" s="192"/>
      <c r="N854" s="193"/>
      <c r="O854" s="193"/>
      <c r="P854" s="193"/>
      <c r="Q854" s="193"/>
      <c r="R854" s="193"/>
      <c r="S854" s="193"/>
      <c r="T854" s="194"/>
      <c r="AT854" s="189" t="s">
        <v>177</v>
      </c>
      <c r="AU854" s="189" t="s">
        <v>86</v>
      </c>
      <c r="AV854" s="13" t="s">
        <v>84</v>
      </c>
      <c r="AW854" s="13" t="s">
        <v>34</v>
      </c>
      <c r="AX854" s="13" t="s">
        <v>77</v>
      </c>
      <c r="AY854" s="189" t="s">
        <v>164</v>
      </c>
    </row>
    <row r="855" spans="1:51" s="13" customFormat="1" x14ac:dyDescent="0.2">
      <c r="B855" s="188"/>
      <c r="D855" s="183" t="s">
        <v>177</v>
      </c>
      <c r="E855" s="189" t="s">
        <v>1</v>
      </c>
      <c r="F855" s="190" t="s">
        <v>5919</v>
      </c>
      <c r="H855" s="189" t="s">
        <v>1</v>
      </c>
      <c r="I855" s="191"/>
      <c r="L855" s="188"/>
      <c r="M855" s="192"/>
      <c r="N855" s="193"/>
      <c r="O855" s="193"/>
      <c r="P855" s="193"/>
      <c r="Q855" s="193"/>
      <c r="R855" s="193"/>
      <c r="S855" s="193"/>
      <c r="T855" s="194"/>
      <c r="AT855" s="189" t="s">
        <v>177</v>
      </c>
      <c r="AU855" s="189" t="s">
        <v>86</v>
      </c>
      <c r="AV855" s="13" t="s">
        <v>84</v>
      </c>
      <c r="AW855" s="13" t="s">
        <v>34</v>
      </c>
      <c r="AX855" s="13" t="s">
        <v>77</v>
      </c>
      <c r="AY855" s="189" t="s">
        <v>164</v>
      </c>
    </row>
    <row r="856" spans="1:51" s="13" customFormat="1" x14ac:dyDescent="0.2">
      <c r="B856" s="188"/>
      <c r="D856" s="183" t="s">
        <v>177</v>
      </c>
      <c r="E856" s="189" t="s">
        <v>1</v>
      </c>
      <c r="F856" s="190" t="s">
        <v>5920</v>
      </c>
      <c r="H856" s="189" t="s">
        <v>1</v>
      </c>
      <c r="I856" s="191"/>
      <c r="L856" s="188"/>
      <c r="M856" s="192"/>
      <c r="N856" s="193"/>
      <c r="O856" s="193"/>
      <c r="P856" s="193"/>
      <c r="Q856" s="193"/>
      <c r="R856" s="193"/>
      <c r="S856" s="193"/>
      <c r="T856" s="194"/>
      <c r="AT856" s="189" t="s">
        <v>177</v>
      </c>
      <c r="AU856" s="189" t="s">
        <v>86</v>
      </c>
      <c r="AV856" s="13" t="s">
        <v>84</v>
      </c>
      <c r="AW856" s="13" t="s">
        <v>34</v>
      </c>
      <c r="AX856" s="13" t="s">
        <v>77</v>
      </c>
      <c r="AY856" s="189" t="s">
        <v>164</v>
      </c>
    </row>
    <row r="857" spans="1:51" s="13" customFormat="1" x14ac:dyDescent="0.2">
      <c r="B857" s="188"/>
      <c r="D857" s="183" t="s">
        <v>177</v>
      </c>
      <c r="E857" s="189" t="s">
        <v>1</v>
      </c>
      <c r="F857" s="190" t="s">
        <v>5913</v>
      </c>
      <c r="H857" s="189" t="s">
        <v>1</v>
      </c>
      <c r="I857" s="191"/>
      <c r="L857" s="188"/>
      <c r="M857" s="192"/>
      <c r="N857" s="193"/>
      <c r="O857" s="193"/>
      <c r="P857" s="193"/>
      <c r="Q857" s="193"/>
      <c r="R857" s="193"/>
      <c r="S857" s="193"/>
      <c r="T857" s="194"/>
      <c r="AT857" s="189" t="s">
        <v>177</v>
      </c>
      <c r="AU857" s="189" t="s">
        <v>86</v>
      </c>
      <c r="AV857" s="13" t="s">
        <v>84</v>
      </c>
      <c r="AW857" s="13" t="s">
        <v>34</v>
      </c>
      <c r="AX857" s="13" t="s">
        <v>77</v>
      </c>
      <c r="AY857" s="189" t="s">
        <v>164</v>
      </c>
    </row>
    <row r="858" spans="1:51" s="13" customFormat="1" x14ac:dyDescent="0.2">
      <c r="B858" s="188"/>
      <c r="D858" s="183" t="s">
        <v>177</v>
      </c>
      <c r="E858" s="189" t="s">
        <v>1</v>
      </c>
      <c r="F858" s="190" t="s">
        <v>5914</v>
      </c>
      <c r="H858" s="189" t="s">
        <v>1</v>
      </c>
      <c r="I858" s="191"/>
      <c r="L858" s="188"/>
      <c r="M858" s="192"/>
      <c r="N858" s="193"/>
      <c r="O858" s="193"/>
      <c r="P858" s="193"/>
      <c r="Q858" s="193"/>
      <c r="R858" s="193"/>
      <c r="S858" s="193"/>
      <c r="T858" s="194"/>
      <c r="AT858" s="189" t="s">
        <v>177</v>
      </c>
      <c r="AU858" s="189" t="s">
        <v>86</v>
      </c>
      <c r="AV858" s="13" t="s">
        <v>84</v>
      </c>
      <c r="AW858" s="13" t="s">
        <v>34</v>
      </c>
      <c r="AX858" s="13" t="s">
        <v>77</v>
      </c>
      <c r="AY858" s="189" t="s">
        <v>164</v>
      </c>
    </row>
    <row r="859" spans="1:51" s="13" customFormat="1" x14ac:dyDescent="0.2">
      <c r="B859" s="188"/>
      <c r="D859" s="183" t="s">
        <v>177</v>
      </c>
      <c r="E859" s="189" t="s">
        <v>1</v>
      </c>
      <c r="F859" s="190" t="s">
        <v>5915</v>
      </c>
      <c r="H859" s="189" t="s">
        <v>1</v>
      </c>
      <c r="I859" s="191"/>
      <c r="L859" s="188"/>
      <c r="M859" s="192"/>
      <c r="N859" s="193"/>
      <c r="O859" s="193"/>
      <c r="P859" s="193"/>
      <c r="Q859" s="193"/>
      <c r="R859" s="193"/>
      <c r="S859" s="193"/>
      <c r="T859" s="194"/>
      <c r="AT859" s="189" t="s">
        <v>177</v>
      </c>
      <c r="AU859" s="189" t="s">
        <v>86</v>
      </c>
      <c r="AV859" s="13" t="s">
        <v>84</v>
      </c>
      <c r="AW859" s="13" t="s">
        <v>34</v>
      </c>
      <c r="AX859" s="13" t="s">
        <v>77</v>
      </c>
      <c r="AY859" s="189" t="s">
        <v>164</v>
      </c>
    </row>
    <row r="860" spans="1:51" s="13" customFormat="1" x14ac:dyDescent="0.2">
      <c r="B860" s="188"/>
      <c r="D860" s="183" t="s">
        <v>177</v>
      </c>
      <c r="E860" s="189" t="s">
        <v>1</v>
      </c>
      <c r="F860" s="190" t="s">
        <v>5921</v>
      </c>
      <c r="H860" s="189" t="s">
        <v>1</v>
      </c>
      <c r="I860" s="191"/>
      <c r="L860" s="188"/>
      <c r="M860" s="192"/>
      <c r="N860" s="193"/>
      <c r="O860" s="193"/>
      <c r="P860" s="193"/>
      <c r="Q860" s="193"/>
      <c r="R860" s="193"/>
      <c r="S860" s="193"/>
      <c r="T860" s="194"/>
      <c r="AT860" s="189" t="s">
        <v>177</v>
      </c>
      <c r="AU860" s="189" t="s">
        <v>86</v>
      </c>
      <c r="AV860" s="13" t="s">
        <v>84</v>
      </c>
      <c r="AW860" s="13" t="s">
        <v>34</v>
      </c>
      <c r="AX860" s="13" t="s">
        <v>77</v>
      </c>
      <c r="AY860" s="189" t="s">
        <v>164</v>
      </c>
    </row>
    <row r="861" spans="1:51" s="13" customFormat="1" x14ac:dyDescent="0.2">
      <c r="B861" s="188"/>
      <c r="D861" s="183" t="s">
        <v>177</v>
      </c>
      <c r="E861" s="189" t="s">
        <v>1</v>
      </c>
      <c r="F861" s="190" t="s">
        <v>5922</v>
      </c>
      <c r="H861" s="189" t="s">
        <v>1</v>
      </c>
      <c r="I861" s="191"/>
      <c r="L861" s="188"/>
      <c r="M861" s="192"/>
      <c r="N861" s="193"/>
      <c r="O861" s="193"/>
      <c r="P861" s="193"/>
      <c r="Q861" s="193"/>
      <c r="R861" s="193"/>
      <c r="S861" s="193"/>
      <c r="T861" s="194"/>
      <c r="AT861" s="189" t="s">
        <v>177</v>
      </c>
      <c r="AU861" s="189" t="s">
        <v>86</v>
      </c>
      <c r="AV861" s="13" t="s">
        <v>84</v>
      </c>
      <c r="AW861" s="13" t="s">
        <v>34</v>
      </c>
      <c r="AX861" s="13" t="s">
        <v>77</v>
      </c>
      <c r="AY861" s="189" t="s">
        <v>164</v>
      </c>
    </row>
    <row r="862" spans="1:51" s="13" customFormat="1" x14ac:dyDescent="0.2">
      <c r="B862" s="188"/>
      <c r="D862" s="183" t="s">
        <v>177</v>
      </c>
      <c r="E862" s="189" t="s">
        <v>1</v>
      </c>
      <c r="F862" s="190" t="s">
        <v>5917</v>
      </c>
      <c r="H862" s="189" t="s">
        <v>1</v>
      </c>
      <c r="I862" s="191"/>
      <c r="L862" s="188"/>
      <c r="M862" s="192"/>
      <c r="N862" s="193"/>
      <c r="O862" s="193"/>
      <c r="P862" s="193"/>
      <c r="Q862" s="193"/>
      <c r="R862" s="193"/>
      <c r="S862" s="193"/>
      <c r="T862" s="194"/>
      <c r="AT862" s="189" t="s">
        <v>177</v>
      </c>
      <c r="AU862" s="189" t="s">
        <v>86</v>
      </c>
      <c r="AV862" s="13" t="s">
        <v>84</v>
      </c>
      <c r="AW862" s="13" t="s">
        <v>34</v>
      </c>
      <c r="AX862" s="13" t="s">
        <v>77</v>
      </c>
      <c r="AY862" s="189" t="s">
        <v>164</v>
      </c>
    </row>
    <row r="863" spans="1:51" s="13" customFormat="1" x14ac:dyDescent="0.2">
      <c r="B863" s="188"/>
      <c r="D863" s="183" t="s">
        <v>177</v>
      </c>
      <c r="E863" s="189" t="s">
        <v>1</v>
      </c>
      <c r="F863" s="190" t="s">
        <v>5923</v>
      </c>
      <c r="H863" s="189" t="s">
        <v>1</v>
      </c>
      <c r="I863" s="191"/>
      <c r="L863" s="188"/>
      <c r="M863" s="192"/>
      <c r="N863" s="193"/>
      <c r="O863" s="193"/>
      <c r="P863" s="193"/>
      <c r="Q863" s="193"/>
      <c r="R863" s="193"/>
      <c r="S863" s="193"/>
      <c r="T863" s="194"/>
      <c r="AT863" s="189" t="s">
        <v>177</v>
      </c>
      <c r="AU863" s="189" t="s">
        <v>86</v>
      </c>
      <c r="AV863" s="13" t="s">
        <v>84</v>
      </c>
      <c r="AW863" s="13" t="s">
        <v>34</v>
      </c>
      <c r="AX863" s="13" t="s">
        <v>77</v>
      </c>
      <c r="AY863" s="189" t="s">
        <v>164</v>
      </c>
    </row>
    <row r="864" spans="1:51" s="14" customFormat="1" x14ac:dyDescent="0.2">
      <c r="B864" s="195"/>
      <c r="D864" s="183" t="s">
        <v>177</v>
      </c>
      <c r="E864" s="196" t="s">
        <v>1</v>
      </c>
      <c r="F864" s="197" t="s">
        <v>84</v>
      </c>
      <c r="H864" s="198">
        <v>1</v>
      </c>
      <c r="I864" s="199"/>
      <c r="L864" s="195"/>
      <c r="M864" s="200"/>
      <c r="N864" s="201"/>
      <c r="O864" s="201"/>
      <c r="P864" s="201"/>
      <c r="Q864" s="201"/>
      <c r="R864" s="201"/>
      <c r="S864" s="201"/>
      <c r="T864" s="202"/>
      <c r="AT864" s="196" t="s">
        <v>177</v>
      </c>
      <c r="AU864" s="196" t="s">
        <v>86</v>
      </c>
      <c r="AV864" s="14" t="s">
        <v>86</v>
      </c>
      <c r="AW864" s="14" t="s">
        <v>34</v>
      </c>
      <c r="AX864" s="14" t="s">
        <v>77</v>
      </c>
      <c r="AY864" s="196" t="s">
        <v>164</v>
      </c>
    </row>
    <row r="865" spans="1:65" s="15" customFormat="1" x14ac:dyDescent="0.2">
      <c r="B865" s="203"/>
      <c r="D865" s="183" t="s">
        <v>177</v>
      </c>
      <c r="E865" s="204" t="s">
        <v>1</v>
      </c>
      <c r="F865" s="205" t="s">
        <v>184</v>
      </c>
      <c r="H865" s="206">
        <v>1</v>
      </c>
      <c r="I865" s="207"/>
      <c r="L865" s="203"/>
      <c r="M865" s="208"/>
      <c r="N865" s="209"/>
      <c r="O865" s="209"/>
      <c r="P865" s="209"/>
      <c r="Q865" s="209"/>
      <c r="R865" s="209"/>
      <c r="S865" s="209"/>
      <c r="T865" s="210"/>
      <c r="AT865" s="204" t="s">
        <v>177</v>
      </c>
      <c r="AU865" s="204" t="s">
        <v>86</v>
      </c>
      <c r="AV865" s="15" t="s">
        <v>172</v>
      </c>
      <c r="AW865" s="15" t="s">
        <v>34</v>
      </c>
      <c r="AX865" s="15" t="s">
        <v>84</v>
      </c>
      <c r="AY865" s="204" t="s">
        <v>164</v>
      </c>
    </row>
    <row r="866" spans="1:65" s="12" customFormat="1" ht="22.9" customHeight="1" x14ac:dyDescent="0.2">
      <c r="B866" s="155"/>
      <c r="D866" s="156" t="s">
        <v>76</v>
      </c>
      <c r="E866" s="166" t="s">
        <v>5929</v>
      </c>
      <c r="F866" s="166" t="s">
        <v>5930</v>
      </c>
      <c r="I866" s="158"/>
      <c r="J866" s="167">
        <f>BK866</f>
        <v>0</v>
      </c>
      <c r="L866" s="155"/>
      <c r="M866" s="160"/>
      <c r="N866" s="161"/>
      <c r="O866" s="161"/>
      <c r="P866" s="162">
        <f>SUM(P867:P938)</f>
        <v>0</v>
      </c>
      <c r="Q866" s="161"/>
      <c r="R866" s="162">
        <f>SUM(R867:R938)</f>
        <v>1.2999999999999999E-3</v>
      </c>
      <c r="S866" s="161"/>
      <c r="T866" s="163">
        <f>SUM(T867:T938)</f>
        <v>0</v>
      </c>
      <c r="AR866" s="156" t="s">
        <v>236</v>
      </c>
      <c r="AT866" s="164" t="s">
        <v>76</v>
      </c>
      <c r="AU866" s="164" t="s">
        <v>84</v>
      </c>
      <c r="AY866" s="156" t="s">
        <v>164</v>
      </c>
      <c r="BK866" s="165">
        <f>SUM(BK867:BK938)</f>
        <v>0</v>
      </c>
    </row>
    <row r="867" spans="1:65" s="2" customFormat="1" ht="16.5" customHeight="1" x14ac:dyDescent="0.2">
      <c r="A867" s="34"/>
      <c r="B867" s="168"/>
      <c r="C867" s="169" t="s">
        <v>690</v>
      </c>
      <c r="D867" s="170" t="s">
        <v>167</v>
      </c>
      <c r="E867" s="171" t="s">
        <v>5931</v>
      </c>
      <c r="F867" s="172" t="s">
        <v>5932</v>
      </c>
      <c r="G867" s="173" t="s">
        <v>587</v>
      </c>
      <c r="H867" s="174">
        <v>1</v>
      </c>
      <c r="I867" s="175"/>
      <c r="J867" s="176">
        <f>ROUND(I867*H867,2)</f>
        <v>0</v>
      </c>
      <c r="K867" s="172" t="s">
        <v>171</v>
      </c>
      <c r="L867" s="35"/>
      <c r="M867" s="177" t="s">
        <v>1</v>
      </c>
      <c r="N867" s="178" t="s">
        <v>42</v>
      </c>
      <c r="O867" s="60"/>
      <c r="P867" s="179">
        <f>O867*H867</f>
        <v>0</v>
      </c>
      <c r="Q867" s="179">
        <v>0</v>
      </c>
      <c r="R867" s="179">
        <f>Q867*H867</f>
        <v>0</v>
      </c>
      <c r="S867" s="179">
        <v>0</v>
      </c>
      <c r="T867" s="180">
        <f>S867*H867</f>
        <v>0</v>
      </c>
      <c r="U867" s="34"/>
      <c r="V867" s="34"/>
      <c r="W867" s="34"/>
      <c r="X867" s="34"/>
      <c r="Y867" s="34"/>
      <c r="Z867" s="34"/>
      <c r="AA867" s="34"/>
      <c r="AB867" s="34"/>
      <c r="AC867" s="34"/>
      <c r="AD867" s="34"/>
      <c r="AE867" s="34"/>
      <c r="AR867" s="181" t="s">
        <v>783</v>
      </c>
      <c r="AT867" s="181" t="s">
        <v>167</v>
      </c>
      <c r="AU867" s="181" t="s">
        <v>86</v>
      </c>
      <c r="AY867" s="18" t="s">
        <v>164</v>
      </c>
      <c r="BE867" s="182">
        <f>IF(N867="základní",J867,0)</f>
        <v>0</v>
      </c>
      <c r="BF867" s="182">
        <f>IF(N867="snížená",J867,0)</f>
        <v>0</v>
      </c>
      <c r="BG867" s="182">
        <f>IF(N867="zákl. přenesená",J867,0)</f>
        <v>0</v>
      </c>
      <c r="BH867" s="182">
        <f>IF(N867="sníž. přenesená",J867,0)</f>
        <v>0</v>
      </c>
      <c r="BI867" s="182">
        <f>IF(N867="nulová",J867,0)</f>
        <v>0</v>
      </c>
      <c r="BJ867" s="18" t="s">
        <v>84</v>
      </c>
      <c r="BK867" s="182">
        <f>ROUND(I867*H867,2)</f>
        <v>0</v>
      </c>
      <c r="BL867" s="18" t="s">
        <v>783</v>
      </c>
      <c r="BM867" s="181" t="s">
        <v>5933</v>
      </c>
    </row>
    <row r="868" spans="1:65" s="2" customFormat="1" x14ac:dyDescent="0.2">
      <c r="A868" s="34"/>
      <c r="B868" s="35"/>
      <c r="C868" s="34"/>
      <c r="D868" s="183" t="s">
        <v>174</v>
      </c>
      <c r="E868" s="34"/>
      <c r="F868" s="184" t="s">
        <v>5934</v>
      </c>
      <c r="G868" s="34"/>
      <c r="H868" s="34"/>
      <c r="I868" s="103"/>
      <c r="J868" s="34"/>
      <c r="K868" s="34"/>
      <c r="L868" s="35"/>
      <c r="M868" s="185"/>
      <c r="N868" s="186"/>
      <c r="O868" s="60"/>
      <c r="P868" s="60"/>
      <c r="Q868" s="60"/>
      <c r="R868" s="60"/>
      <c r="S868" s="60"/>
      <c r="T868" s="61"/>
      <c r="U868" s="34"/>
      <c r="V868" s="34"/>
      <c r="W868" s="34"/>
      <c r="X868" s="34"/>
      <c r="Y868" s="34"/>
      <c r="Z868" s="34"/>
      <c r="AA868" s="34"/>
      <c r="AB868" s="34"/>
      <c r="AC868" s="34"/>
      <c r="AD868" s="34"/>
      <c r="AE868" s="34"/>
      <c r="AT868" s="18" t="s">
        <v>174</v>
      </c>
      <c r="AU868" s="18" t="s">
        <v>86</v>
      </c>
    </row>
    <row r="869" spans="1:65" s="13" customFormat="1" x14ac:dyDescent="0.2">
      <c r="B869" s="188"/>
      <c r="D869" s="183" t="s">
        <v>177</v>
      </c>
      <c r="E869" s="189" t="s">
        <v>1</v>
      </c>
      <c r="F869" s="190" t="s">
        <v>5232</v>
      </c>
      <c r="H869" s="189" t="s">
        <v>1</v>
      </c>
      <c r="I869" s="191"/>
      <c r="L869" s="188"/>
      <c r="M869" s="192"/>
      <c r="N869" s="193"/>
      <c r="O869" s="193"/>
      <c r="P869" s="193"/>
      <c r="Q869" s="193"/>
      <c r="R869" s="193"/>
      <c r="S869" s="193"/>
      <c r="T869" s="194"/>
      <c r="AT869" s="189" t="s">
        <v>177</v>
      </c>
      <c r="AU869" s="189" t="s">
        <v>86</v>
      </c>
      <c r="AV869" s="13" t="s">
        <v>84</v>
      </c>
      <c r="AW869" s="13" t="s">
        <v>34</v>
      </c>
      <c r="AX869" s="13" t="s">
        <v>77</v>
      </c>
      <c r="AY869" s="189" t="s">
        <v>164</v>
      </c>
    </row>
    <row r="870" spans="1:65" s="13" customFormat="1" x14ac:dyDescent="0.2">
      <c r="B870" s="188"/>
      <c r="D870" s="183" t="s">
        <v>177</v>
      </c>
      <c r="E870" s="189" t="s">
        <v>1</v>
      </c>
      <c r="F870" s="190" t="s">
        <v>4418</v>
      </c>
      <c r="H870" s="189" t="s">
        <v>1</v>
      </c>
      <c r="I870" s="191"/>
      <c r="L870" s="188"/>
      <c r="M870" s="192"/>
      <c r="N870" s="193"/>
      <c r="O870" s="193"/>
      <c r="P870" s="193"/>
      <c r="Q870" s="193"/>
      <c r="R870" s="193"/>
      <c r="S870" s="193"/>
      <c r="T870" s="194"/>
      <c r="AT870" s="189" t="s">
        <v>177</v>
      </c>
      <c r="AU870" s="189" t="s">
        <v>86</v>
      </c>
      <c r="AV870" s="13" t="s">
        <v>84</v>
      </c>
      <c r="AW870" s="13" t="s">
        <v>34</v>
      </c>
      <c r="AX870" s="13" t="s">
        <v>77</v>
      </c>
      <c r="AY870" s="189" t="s">
        <v>164</v>
      </c>
    </row>
    <row r="871" spans="1:65" s="13" customFormat="1" x14ac:dyDescent="0.2">
      <c r="B871" s="188"/>
      <c r="D871" s="183" t="s">
        <v>177</v>
      </c>
      <c r="E871" s="189" t="s">
        <v>1</v>
      </c>
      <c r="F871" s="190" t="s">
        <v>5699</v>
      </c>
      <c r="H871" s="189" t="s">
        <v>1</v>
      </c>
      <c r="I871" s="191"/>
      <c r="L871" s="188"/>
      <c r="M871" s="192"/>
      <c r="N871" s="193"/>
      <c r="O871" s="193"/>
      <c r="P871" s="193"/>
      <c r="Q871" s="193"/>
      <c r="R871" s="193"/>
      <c r="S871" s="193"/>
      <c r="T871" s="194"/>
      <c r="AT871" s="189" t="s">
        <v>177</v>
      </c>
      <c r="AU871" s="189" t="s">
        <v>86</v>
      </c>
      <c r="AV871" s="13" t="s">
        <v>84</v>
      </c>
      <c r="AW871" s="13" t="s">
        <v>34</v>
      </c>
      <c r="AX871" s="13" t="s">
        <v>77</v>
      </c>
      <c r="AY871" s="189" t="s">
        <v>164</v>
      </c>
    </row>
    <row r="872" spans="1:65" s="13" customFormat="1" x14ac:dyDescent="0.2">
      <c r="B872" s="188"/>
      <c r="D872" s="183" t="s">
        <v>177</v>
      </c>
      <c r="E872" s="189" t="s">
        <v>1</v>
      </c>
      <c r="F872" s="190" t="s">
        <v>5700</v>
      </c>
      <c r="H872" s="189" t="s">
        <v>1</v>
      </c>
      <c r="I872" s="191"/>
      <c r="L872" s="188"/>
      <c r="M872" s="192"/>
      <c r="N872" s="193"/>
      <c r="O872" s="193"/>
      <c r="P872" s="193"/>
      <c r="Q872" s="193"/>
      <c r="R872" s="193"/>
      <c r="S872" s="193"/>
      <c r="T872" s="194"/>
      <c r="AT872" s="189" t="s">
        <v>177</v>
      </c>
      <c r="AU872" s="189" t="s">
        <v>86</v>
      </c>
      <c r="AV872" s="13" t="s">
        <v>84</v>
      </c>
      <c r="AW872" s="13" t="s">
        <v>34</v>
      </c>
      <c r="AX872" s="13" t="s">
        <v>77</v>
      </c>
      <c r="AY872" s="189" t="s">
        <v>164</v>
      </c>
    </row>
    <row r="873" spans="1:65" s="13" customFormat="1" x14ac:dyDescent="0.2">
      <c r="B873" s="188"/>
      <c r="D873" s="183" t="s">
        <v>177</v>
      </c>
      <c r="E873" s="189" t="s">
        <v>1</v>
      </c>
      <c r="F873" s="190" t="s">
        <v>5709</v>
      </c>
      <c r="H873" s="189" t="s">
        <v>1</v>
      </c>
      <c r="I873" s="191"/>
      <c r="L873" s="188"/>
      <c r="M873" s="192"/>
      <c r="N873" s="193"/>
      <c r="O873" s="193"/>
      <c r="P873" s="193"/>
      <c r="Q873" s="193"/>
      <c r="R873" s="193"/>
      <c r="S873" s="193"/>
      <c r="T873" s="194"/>
      <c r="AT873" s="189" t="s">
        <v>177</v>
      </c>
      <c r="AU873" s="189" t="s">
        <v>86</v>
      </c>
      <c r="AV873" s="13" t="s">
        <v>84</v>
      </c>
      <c r="AW873" s="13" t="s">
        <v>34</v>
      </c>
      <c r="AX873" s="13" t="s">
        <v>77</v>
      </c>
      <c r="AY873" s="189" t="s">
        <v>164</v>
      </c>
    </row>
    <row r="874" spans="1:65" s="13" customFormat="1" x14ac:dyDescent="0.2">
      <c r="B874" s="188"/>
      <c r="D874" s="183" t="s">
        <v>177</v>
      </c>
      <c r="E874" s="189" t="s">
        <v>1</v>
      </c>
      <c r="F874" s="190" t="s">
        <v>5935</v>
      </c>
      <c r="H874" s="189" t="s">
        <v>1</v>
      </c>
      <c r="I874" s="191"/>
      <c r="L874" s="188"/>
      <c r="M874" s="192"/>
      <c r="N874" s="193"/>
      <c r="O874" s="193"/>
      <c r="P874" s="193"/>
      <c r="Q874" s="193"/>
      <c r="R874" s="193"/>
      <c r="S874" s="193"/>
      <c r="T874" s="194"/>
      <c r="AT874" s="189" t="s">
        <v>177</v>
      </c>
      <c r="AU874" s="189" t="s">
        <v>86</v>
      </c>
      <c r="AV874" s="13" t="s">
        <v>84</v>
      </c>
      <c r="AW874" s="13" t="s">
        <v>34</v>
      </c>
      <c r="AX874" s="13" t="s">
        <v>77</v>
      </c>
      <c r="AY874" s="189" t="s">
        <v>164</v>
      </c>
    </row>
    <row r="875" spans="1:65" s="13" customFormat="1" x14ac:dyDescent="0.2">
      <c r="B875" s="188"/>
      <c r="D875" s="183" t="s">
        <v>177</v>
      </c>
      <c r="E875" s="189" t="s">
        <v>1</v>
      </c>
      <c r="F875" s="190" t="s">
        <v>5936</v>
      </c>
      <c r="H875" s="189" t="s">
        <v>1</v>
      </c>
      <c r="I875" s="191"/>
      <c r="L875" s="188"/>
      <c r="M875" s="192"/>
      <c r="N875" s="193"/>
      <c r="O875" s="193"/>
      <c r="P875" s="193"/>
      <c r="Q875" s="193"/>
      <c r="R875" s="193"/>
      <c r="S875" s="193"/>
      <c r="T875" s="194"/>
      <c r="AT875" s="189" t="s">
        <v>177</v>
      </c>
      <c r="AU875" s="189" t="s">
        <v>86</v>
      </c>
      <c r="AV875" s="13" t="s">
        <v>84</v>
      </c>
      <c r="AW875" s="13" t="s">
        <v>34</v>
      </c>
      <c r="AX875" s="13" t="s">
        <v>77</v>
      </c>
      <c r="AY875" s="189" t="s">
        <v>164</v>
      </c>
    </row>
    <row r="876" spans="1:65" s="13" customFormat="1" x14ac:dyDescent="0.2">
      <c r="B876" s="188"/>
      <c r="D876" s="183" t="s">
        <v>177</v>
      </c>
      <c r="E876" s="189" t="s">
        <v>1</v>
      </c>
      <c r="F876" s="190" t="s">
        <v>5937</v>
      </c>
      <c r="H876" s="189" t="s">
        <v>1</v>
      </c>
      <c r="I876" s="191"/>
      <c r="L876" s="188"/>
      <c r="M876" s="192"/>
      <c r="N876" s="193"/>
      <c r="O876" s="193"/>
      <c r="P876" s="193"/>
      <c r="Q876" s="193"/>
      <c r="R876" s="193"/>
      <c r="S876" s="193"/>
      <c r="T876" s="194"/>
      <c r="AT876" s="189" t="s">
        <v>177</v>
      </c>
      <c r="AU876" s="189" t="s">
        <v>86</v>
      </c>
      <c r="AV876" s="13" t="s">
        <v>84</v>
      </c>
      <c r="AW876" s="13" t="s">
        <v>34</v>
      </c>
      <c r="AX876" s="13" t="s">
        <v>77</v>
      </c>
      <c r="AY876" s="189" t="s">
        <v>164</v>
      </c>
    </row>
    <row r="877" spans="1:65" s="13" customFormat="1" x14ac:dyDescent="0.2">
      <c r="B877" s="188"/>
      <c r="D877" s="183" t="s">
        <v>177</v>
      </c>
      <c r="E877" s="189" t="s">
        <v>1</v>
      </c>
      <c r="F877" s="190" t="s">
        <v>5938</v>
      </c>
      <c r="H877" s="189" t="s">
        <v>1</v>
      </c>
      <c r="I877" s="191"/>
      <c r="L877" s="188"/>
      <c r="M877" s="192"/>
      <c r="N877" s="193"/>
      <c r="O877" s="193"/>
      <c r="P877" s="193"/>
      <c r="Q877" s="193"/>
      <c r="R877" s="193"/>
      <c r="S877" s="193"/>
      <c r="T877" s="194"/>
      <c r="AT877" s="189" t="s">
        <v>177</v>
      </c>
      <c r="AU877" s="189" t="s">
        <v>86</v>
      </c>
      <c r="AV877" s="13" t="s">
        <v>84</v>
      </c>
      <c r="AW877" s="13" t="s">
        <v>34</v>
      </c>
      <c r="AX877" s="13" t="s">
        <v>77</v>
      </c>
      <c r="AY877" s="189" t="s">
        <v>164</v>
      </c>
    </row>
    <row r="878" spans="1:65" s="13" customFormat="1" x14ac:dyDescent="0.2">
      <c r="B878" s="188"/>
      <c r="D878" s="183" t="s">
        <v>177</v>
      </c>
      <c r="E878" s="189" t="s">
        <v>1</v>
      </c>
      <c r="F878" s="190" t="s">
        <v>5939</v>
      </c>
      <c r="H878" s="189" t="s">
        <v>1</v>
      </c>
      <c r="I878" s="191"/>
      <c r="L878" s="188"/>
      <c r="M878" s="192"/>
      <c r="N878" s="193"/>
      <c r="O878" s="193"/>
      <c r="P878" s="193"/>
      <c r="Q878" s="193"/>
      <c r="R878" s="193"/>
      <c r="S878" s="193"/>
      <c r="T878" s="194"/>
      <c r="AT878" s="189" t="s">
        <v>177</v>
      </c>
      <c r="AU878" s="189" t="s">
        <v>86</v>
      </c>
      <c r="AV878" s="13" t="s">
        <v>84</v>
      </c>
      <c r="AW878" s="13" t="s">
        <v>34</v>
      </c>
      <c r="AX878" s="13" t="s">
        <v>77</v>
      </c>
      <c r="AY878" s="189" t="s">
        <v>164</v>
      </c>
    </row>
    <row r="879" spans="1:65" s="13" customFormat="1" x14ac:dyDescent="0.2">
      <c r="B879" s="188"/>
      <c r="D879" s="183" t="s">
        <v>177</v>
      </c>
      <c r="E879" s="189" t="s">
        <v>1</v>
      </c>
      <c r="F879" s="190" t="s">
        <v>5940</v>
      </c>
      <c r="H879" s="189" t="s">
        <v>1</v>
      </c>
      <c r="I879" s="191"/>
      <c r="L879" s="188"/>
      <c r="M879" s="192"/>
      <c r="N879" s="193"/>
      <c r="O879" s="193"/>
      <c r="P879" s="193"/>
      <c r="Q879" s="193"/>
      <c r="R879" s="193"/>
      <c r="S879" s="193"/>
      <c r="T879" s="194"/>
      <c r="AT879" s="189" t="s">
        <v>177</v>
      </c>
      <c r="AU879" s="189" t="s">
        <v>86</v>
      </c>
      <c r="AV879" s="13" t="s">
        <v>84</v>
      </c>
      <c r="AW879" s="13" t="s">
        <v>34</v>
      </c>
      <c r="AX879" s="13" t="s">
        <v>77</v>
      </c>
      <c r="AY879" s="189" t="s">
        <v>164</v>
      </c>
    </row>
    <row r="880" spans="1:65" s="13" customFormat="1" x14ac:dyDescent="0.2">
      <c r="B880" s="188"/>
      <c r="D880" s="183" t="s">
        <v>177</v>
      </c>
      <c r="E880" s="189" t="s">
        <v>1</v>
      </c>
      <c r="F880" s="190" t="s">
        <v>5941</v>
      </c>
      <c r="H880" s="189" t="s">
        <v>1</v>
      </c>
      <c r="I880" s="191"/>
      <c r="L880" s="188"/>
      <c r="M880" s="192"/>
      <c r="N880" s="193"/>
      <c r="O880" s="193"/>
      <c r="P880" s="193"/>
      <c r="Q880" s="193"/>
      <c r="R880" s="193"/>
      <c r="S880" s="193"/>
      <c r="T880" s="194"/>
      <c r="AT880" s="189" t="s">
        <v>177</v>
      </c>
      <c r="AU880" s="189" t="s">
        <v>86</v>
      </c>
      <c r="AV880" s="13" t="s">
        <v>84</v>
      </c>
      <c r="AW880" s="13" t="s">
        <v>34</v>
      </c>
      <c r="AX880" s="13" t="s">
        <v>77</v>
      </c>
      <c r="AY880" s="189" t="s">
        <v>164</v>
      </c>
    </row>
    <row r="881" spans="1:65" s="13" customFormat="1" x14ac:dyDescent="0.2">
      <c r="B881" s="188"/>
      <c r="D881" s="183" t="s">
        <v>177</v>
      </c>
      <c r="E881" s="189" t="s">
        <v>1</v>
      </c>
      <c r="F881" s="190" t="s">
        <v>5942</v>
      </c>
      <c r="H881" s="189" t="s">
        <v>1</v>
      </c>
      <c r="I881" s="191"/>
      <c r="L881" s="188"/>
      <c r="M881" s="192"/>
      <c r="N881" s="193"/>
      <c r="O881" s="193"/>
      <c r="P881" s="193"/>
      <c r="Q881" s="193"/>
      <c r="R881" s="193"/>
      <c r="S881" s="193"/>
      <c r="T881" s="194"/>
      <c r="AT881" s="189" t="s">
        <v>177</v>
      </c>
      <c r="AU881" s="189" t="s">
        <v>86</v>
      </c>
      <c r="AV881" s="13" t="s">
        <v>84</v>
      </c>
      <c r="AW881" s="13" t="s">
        <v>34</v>
      </c>
      <c r="AX881" s="13" t="s">
        <v>77</v>
      </c>
      <c r="AY881" s="189" t="s">
        <v>164</v>
      </c>
    </row>
    <row r="882" spans="1:65" s="13" customFormat="1" x14ac:dyDescent="0.2">
      <c r="B882" s="188"/>
      <c r="D882" s="183" t="s">
        <v>177</v>
      </c>
      <c r="E882" s="189" t="s">
        <v>1</v>
      </c>
      <c r="F882" s="190" t="s">
        <v>5943</v>
      </c>
      <c r="H882" s="189" t="s">
        <v>1</v>
      </c>
      <c r="I882" s="191"/>
      <c r="L882" s="188"/>
      <c r="M882" s="192"/>
      <c r="N882" s="193"/>
      <c r="O882" s="193"/>
      <c r="P882" s="193"/>
      <c r="Q882" s="193"/>
      <c r="R882" s="193"/>
      <c r="S882" s="193"/>
      <c r="T882" s="194"/>
      <c r="AT882" s="189" t="s">
        <v>177</v>
      </c>
      <c r="AU882" s="189" t="s">
        <v>86</v>
      </c>
      <c r="AV882" s="13" t="s">
        <v>84</v>
      </c>
      <c r="AW882" s="13" t="s">
        <v>34</v>
      </c>
      <c r="AX882" s="13" t="s">
        <v>77</v>
      </c>
      <c r="AY882" s="189" t="s">
        <v>164</v>
      </c>
    </row>
    <row r="883" spans="1:65" s="13" customFormat="1" x14ac:dyDescent="0.2">
      <c r="B883" s="188"/>
      <c r="D883" s="183" t="s">
        <v>177</v>
      </c>
      <c r="E883" s="189" t="s">
        <v>1</v>
      </c>
      <c r="F883" s="190" t="s">
        <v>5944</v>
      </c>
      <c r="H883" s="189" t="s">
        <v>1</v>
      </c>
      <c r="I883" s="191"/>
      <c r="L883" s="188"/>
      <c r="M883" s="192"/>
      <c r="N883" s="193"/>
      <c r="O883" s="193"/>
      <c r="P883" s="193"/>
      <c r="Q883" s="193"/>
      <c r="R883" s="193"/>
      <c r="S883" s="193"/>
      <c r="T883" s="194"/>
      <c r="AT883" s="189" t="s">
        <v>177</v>
      </c>
      <c r="AU883" s="189" t="s">
        <v>86</v>
      </c>
      <c r="AV883" s="13" t="s">
        <v>84</v>
      </c>
      <c r="AW883" s="13" t="s">
        <v>34</v>
      </c>
      <c r="AX883" s="13" t="s">
        <v>77</v>
      </c>
      <c r="AY883" s="189" t="s">
        <v>164</v>
      </c>
    </row>
    <row r="884" spans="1:65" s="14" customFormat="1" x14ac:dyDescent="0.2">
      <c r="B884" s="195"/>
      <c r="D884" s="183" t="s">
        <v>177</v>
      </c>
      <c r="E884" s="196" t="s">
        <v>1</v>
      </c>
      <c r="F884" s="197" t="s">
        <v>84</v>
      </c>
      <c r="H884" s="198">
        <v>1</v>
      </c>
      <c r="I884" s="199"/>
      <c r="L884" s="195"/>
      <c r="M884" s="200"/>
      <c r="N884" s="201"/>
      <c r="O884" s="201"/>
      <c r="P884" s="201"/>
      <c r="Q884" s="201"/>
      <c r="R884" s="201"/>
      <c r="S884" s="201"/>
      <c r="T884" s="202"/>
      <c r="AT884" s="196" t="s">
        <v>177</v>
      </c>
      <c r="AU884" s="196" t="s">
        <v>86</v>
      </c>
      <c r="AV884" s="14" t="s">
        <v>86</v>
      </c>
      <c r="AW884" s="14" t="s">
        <v>34</v>
      </c>
      <c r="AX884" s="14" t="s">
        <v>77</v>
      </c>
      <c r="AY884" s="196" t="s">
        <v>164</v>
      </c>
    </row>
    <row r="885" spans="1:65" s="15" customFormat="1" x14ac:dyDescent="0.2">
      <c r="B885" s="203"/>
      <c r="D885" s="183" t="s">
        <v>177</v>
      </c>
      <c r="E885" s="204" t="s">
        <v>1</v>
      </c>
      <c r="F885" s="205" t="s">
        <v>184</v>
      </c>
      <c r="H885" s="206">
        <v>1</v>
      </c>
      <c r="I885" s="207"/>
      <c r="L885" s="203"/>
      <c r="M885" s="208"/>
      <c r="N885" s="209"/>
      <c r="O885" s="209"/>
      <c r="P885" s="209"/>
      <c r="Q885" s="209"/>
      <c r="R885" s="209"/>
      <c r="S885" s="209"/>
      <c r="T885" s="210"/>
      <c r="AT885" s="204" t="s">
        <v>177</v>
      </c>
      <c r="AU885" s="204" t="s">
        <v>86</v>
      </c>
      <c r="AV885" s="15" t="s">
        <v>172</v>
      </c>
      <c r="AW885" s="15" t="s">
        <v>34</v>
      </c>
      <c r="AX885" s="15" t="s">
        <v>84</v>
      </c>
      <c r="AY885" s="204" t="s">
        <v>164</v>
      </c>
    </row>
    <row r="886" spans="1:65" s="2" customFormat="1" ht="16.5" customHeight="1" x14ac:dyDescent="0.2">
      <c r="A886" s="34"/>
      <c r="B886" s="168"/>
      <c r="C886" s="223" t="s">
        <v>698</v>
      </c>
      <c r="D886" s="235" t="s">
        <v>326</v>
      </c>
      <c r="E886" s="225" t="s">
        <v>5945</v>
      </c>
      <c r="F886" s="226" t="s">
        <v>5946</v>
      </c>
      <c r="G886" s="227" t="s">
        <v>587</v>
      </c>
      <c r="H886" s="228">
        <v>1</v>
      </c>
      <c r="I886" s="229"/>
      <c r="J886" s="230">
        <f>ROUND(I886*H886,2)</f>
        <v>0</v>
      </c>
      <c r="K886" s="226" t="s">
        <v>171</v>
      </c>
      <c r="L886" s="231"/>
      <c r="M886" s="232" t="s">
        <v>1</v>
      </c>
      <c r="N886" s="233" t="s">
        <v>42</v>
      </c>
      <c r="O886" s="60"/>
      <c r="P886" s="179">
        <f>O886*H886</f>
        <v>0</v>
      </c>
      <c r="Q886" s="179">
        <v>1E-4</v>
      </c>
      <c r="R886" s="179">
        <f>Q886*H886</f>
        <v>1E-4</v>
      </c>
      <c r="S886" s="179">
        <v>0</v>
      </c>
      <c r="T886" s="180">
        <f>S886*H886</f>
        <v>0</v>
      </c>
      <c r="U886" s="34"/>
      <c r="V886" s="34"/>
      <c r="W886" s="34"/>
      <c r="X886" s="34"/>
      <c r="Y886" s="34"/>
      <c r="Z886" s="34"/>
      <c r="AA886" s="34"/>
      <c r="AB886" s="34"/>
      <c r="AC886" s="34"/>
      <c r="AD886" s="34"/>
      <c r="AE886" s="34"/>
      <c r="AR886" s="181" t="s">
        <v>1049</v>
      </c>
      <c r="AT886" s="181" t="s">
        <v>326</v>
      </c>
      <c r="AU886" s="181" t="s">
        <v>86</v>
      </c>
      <c r="AY886" s="18" t="s">
        <v>164</v>
      </c>
      <c r="BE886" s="182">
        <f>IF(N886="základní",J886,0)</f>
        <v>0</v>
      </c>
      <c r="BF886" s="182">
        <f>IF(N886="snížená",J886,0)</f>
        <v>0</v>
      </c>
      <c r="BG886" s="182">
        <f>IF(N886="zákl. přenesená",J886,0)</f>
        <v>0</v>
      </c>
      <c r="BH886" s="182">
        <f>IF(N886="sníž. přenesená",J886,0)</f>
        <v>0</v>
      </c>
      <c r="BI886" s="182">
        <f>IF(N886="nulová",J886,0)</f>
        <v>0</v>
      </c>
      <c r="BJ886" s="18" t="s">
        <v>84</v>
      </c>
      <c r="BK886" s="182">
        <f>ROUND(I886*H886,2)</f>
        <v>0</v>
      </c>
      <c r="BL886" s="18" t="s">
        <v>1049</v>
      </c>
      <c r="BM886" s="181" t="s">
        <v>5947</v>
      </c>
    </row>
    <row r="887" spans="1:65" s="2" customFormat="1" x14ac:dyDescent="0.2">
      <c r="A887" s="34"/>
      <c r="B887" s="35"/>
      <c r="C887" s="34"/>
      <c r="D887" s="183" t="s">
        <v>174</v>
      </c>
      <c r="E887" s="34"/>
      <c r="F887" s="184" t="s">
        <v>5946</v>
      </c>
      <c r="G887" s="34"/>
      <c r="H887" s="34"/>
      <c r="I887" s="103"/>
      <c r="J887" s="34"/>
      <c r="K887" s="34"/>
      <c r="L887" s="35"/>
      <c r="M887" s="185"/>
      <c r="N887" s="186"/>
      <c r="O887" s="60"/>
      <c r="P887" s="60"/>
      <c r="Q887" s="60"/>
      <c r="R887" s="60"/>
      <c r="S887" s="60"/>
      <c r="T887" s="61"/>
      <c r="U887" s="34"/>
      <c r="V887" s="34"/>
      <c r="W887" s="34"/>
      <c r="X887" s="34"/>
      <c r="Y887" s="34"/>
      <c r="Z887" s="34"/>
      <c r="AA887" s="34"/>
      <c r="AB887" s="34"/>
      <c r="AC887" s="34"/>
      <c r="AD887" s="34"/>
      <c r="AE887" s="34"/>
      <c r="AT887" s="18" t="s">
        <v>174</v>
      </c>
      <c r="AU887" s="18" t="s">
        <v>86</v>
      </c>
    </row>
    <row r="888" spans="1:65" s="13" customFormat="1" x14ac:dyDescent="0.2">
      <c r="B888" s="188"/>
      <c r="D888" s="183" t="s">
        <v>177</v>
      </c>
      <c r="E888" s="189" t="s">
        <v>1</v>
      </c>
      <c r="F888" s="190" t="s">
        <v>5232</v>
      </c>
      <c r="H888" s="189" t="s">
        <v>1</v>
      </c>
      <c r="I888" s="191"/>
      <c r="L888" s="188"/>
      <c r="M888" s="192"/>
      <c r="N888" s="193"/>
      <c r="O888" s="193"/>
      <c r="P888" s="193"/>
      <c r="Q888" s="193"/>
      <c r="R888" s="193"/>
      <c r="S888" s="193"/>
      <c r="T888" s="194"/>
      <c r="AT888" s="189" t="s">
        <v>177</v>
      </c>
      <c r="AU888" s="189" t="s">
        <v>86</v>
      </c>
      <c r="AV888" s="13" t="s">
        <v>84</v>
      </c>
      <c r="AW888" s="13" t="s">
        <v>34</v>
      </c>
      <c r="AX888" s="13" t="s">
        <v>77</v>
      </c>
      <c r="AY888" s="189" t="s">
        <v>164</v>
      </c>
    </row>
    <row r="889" spans="1:65" s="13" customFormat="1" x14ac:dyDescent="0.2">
      <c r="B889" s="188"/>
      <c r="D889" s="183" t="s">
        <v>177</v>
      </c>
      <c r="E889" s="189" t="s">
        <v>1</v>
      </c>
      <c r="F889" s="190" t="s">
        <v>4418</v>
      </c>
      <c r="H889" s="189" t="s">
        <v>1</v>
      </c>
      <c r="I889" s="191"/>
      <c r="L889" s="188"/>
      <c r="M889" s="192"/>
      <c r="N889" s="193"/>
      <c r="O889" s="193"/>
      <c r="P889" s="193"/>
      <c r="Q889" s="193"/>
      <c r="R889" s="193"/>
      <c r="S889" s="193"/>
      <c r="T889" s="194"/>
      <c r="AT889" s="189" t="s">
        <v>177</v>
      </c>
      <c r="AU889" s="189" t="s">
        <v>86</v>
      </c>
      <c r="AV889" s="13" t="s">
        <v>84</v>
      </c>
      <c r="AW889" s="13" t="s">
        <v>34</v>
      </c>
      <c r="AX889" s="13" t="s">
        <v>77</v>
      </c>
      <c r="AY889" s="189" t="s">
        <v>164</v>
      </c>
    </row>
    <row r="890" spans="1:65" s="13" customFormat="1" x14ac:dyDescent="0.2">
      <c r="B890" s="188"/>
      <c r="D890" s="183" t="s">
        <v>177</v>
      </c>
      <c r="E890" s="189" t="s">
        <v>1</v>
      </c>
      <c r="F890" s="190" t="s">
        <v>5699</v>
      </c>
      <c r="H890" s="189" t="s">
        <v>1</v>
      </c>
      <c r="I890" s="191"/>
      <c r="L890" s="188"/>
      <c r="M890" s="192"/>
      <c r="N890" s="193"/>
      <c r="O890" s="193"/>
      <c r="P890" s="193"/>
      <c r="Q890" s="193"/>
      <c r="R890" s="193"/>
      <c r="S890" s="193"/>
      <c r="T890" s="194"/>
      <c r="AT890" s="189" t="s">
        <v>177</v>
      </c>
      <c r="AU890" s="189" t="s">
        <v>86</v>
      </c>
      <c r="AV890" s="13" t="s">
        <v>84</v>
      </c>
      <c r="AW890" s="13" t="s">
        <v>34</v>
      </c>
      <c r="AX890" s="13" t="s">
        <v>77</v>
      </c>
      <c r="AY890" s="189" t="s">
        <v>164</v>
      </c>
    </row>
    <row r="891" spans="1:65" s="13" customFormat="1" x14ac:dyDescent="0.2">
      <c r="B891" s="188"/>
      <c r="D891" s="183" t="s">
        <v>177</v>
      </c>
      <c r="E891" s="189" t="s">
        <v>1</v>
      </c>
      <c r="F891" s="190" t="s">
        <v>5700</v>
      </c>
      <c r="H891" s="189" t="s">
        <v>1</v>
      </c>
      <c r="I891" s="191"/>
      <c r="L891" s="188"/>
      <c r="M891" s="192"/>
      <c r="N891" s="193"/>
      <c r="O891" s="193"/>
      <c r="P891" s="193"/>
      <c r="Q891" s="193"/>
      <c r="R891" s="193"/>
      <c r="S891" s="193"/>
      <c r="T891" s="194"/>
      <c r="AT891" s="189" t="s">
        <v>177</v>
      </c>
      <c r="AU891" s="189" t="s">
        <v>86</v>
      </c>
      <c r="AV891" s="13" t="s">
        <v>84</v>
      </c>
      <c r="AW891" s="13" t="s">
        <v>34</v>
      </c>
      <c r="AX891" s="13" t="s">
        <v>77</v>
      </c>
      <c r="AY891" s="189" t="s">
        <v>164</v>
      </c>
    </row>
    <row r="892" spans="1:65" s="13" customFormat="1" x14ac:dyDescent="0.2">
      <c r="B892" s="188"/>
      <c r="D892" s="183" t="s">
        <v>177</v>
      </c>
      <c r="E892" s="189" t="s">
        <v>1</v>
      </c>
      <c r="F892" s="190" t="s">
        <v>5713</v>
      </c>
      <c r="H892" s="189" t="s">
        <v>1</v>
      </c>
      <c r="I892" s="191"/>
      <c r="L892" s="188"/>
      <c r="M892" s="192"/>
      <c r="N892" s="193"/>
      <c r="O892" s="193"/>
      <c r="P892" s="193"/>
      <c r="Q892" s="193"/>
      <c r="R892" s="193"/>
      <c r="S892" s="193"/>
      <c r="T892" s="194"/>
      <c r="AT892" s="189" t="s">
        <v>177</v>
      </c>
      <c r="AU892" s="189" t="s">
        <v>86</v>
      </c>
      <c r="AV892" s="13" t="s">
        <v>84</v>
      </c>
      <c r="AW892" s="13" t="s">
        <v>34</v>
      </c>
      <c r="AX892" s="13" t="s">
        <v>77</v>
      </c>
      <c r="AY892" s="189" t="s">
        <v>164</v>
      </c>
    </row>
    <row r="893" spans="1:65" s="13" customFormat="1" x14ac:dyDescent="0.2">
      <c r="B893" s="188"/>
      <c r="D893" s="183" t="s">
        <v>177</v>
      </c>
      <c r="E893" s="189" t="s">
        <v>1</v>
      </c>
      <c r="F893" s="190" t="s">
        <v>5935</v>
      </c>
      <c r="H893" s="189" t="s">
        <v>1</v>
      </c>
      <c r="I893" s="191"/>
      <c r="L893" s="188"/>
      <c r="M893" s="192"/>
      <c r="N893" s="193"/>
      <c r="O893" s="193"/>
      <c r="P893" s="193"/>
      <c r="Q893" s="193"/>
      <c r="R893" s="193"/>
      <c r="S893" s="193"/>
      <c r="T893" s="194"/>
      <c r="AT893" s="189" t="s">
        <v>177</v>
      </c>
      <c r="AU893" s="189" t="s">
        <v>86</v>
      </c>
      <c r="AV893" s="13" t="s">
        <v>84</v>
      </c>
      <c r="AW893" s="13" t="s">
        <v>34</v>
      </c>
      <c r="AX893" s="13" t="s">
        <v>77</v>
      </c>
      <c r="AY893" s="189" t="s">
        <v>164</v>
      </c>
    </row>
    <row r="894" spans="1:65" s="13" customFormat="1" x14ac:dyDescent="0.2">
      <c r="B894" s="188"/>
      <c r="D894" s="183" t="s">
        <v>177</v>
      </c>
      <c r="E894" s="189" t="s">
        <v>1</v>
      </c>
      <c r="F894" s="190" t="s">
        <v>5936</v>
      </c>
      <c r="H894" s="189" t="s">
        <v>1</v>
      </c>
      <c r="I894" s="191"/>
      <c r="L894" s="188"/>
      <c r="M894" s="192"/>
      <c r="N894" s="193"/>
      <c r="O894" s="193"/>
      <c r="P894" s="193"/>
      <c r="Q894" s="193"/>
      <c r="R894" s="193"/>
      <c r="S894" s="193"/>
      <c r="T894" s="194"/>
      <c r="AT894" s="189" t="s">
        <v>177</v>
      </c>
      <c r="AU894" s="189" t="s">
        <v>86</v>
      </c>
      <c r="AV894" s="13" t="s">
        <v>84</v>
      </c>
      <c r="AW894" s="13" t="s">
        <v>34</v>
      </c>
      <c r="AX894" s="13" t="s">
        <v>77</v>
      </c>
      <c r="AY894" s="189" t="s">
        <v>164</v>
      </c>
    </row>
    <row r="895" spans="1:65" s="13" customFormat="1" x14ac:dyDescent="0.2">
      <c r="B895" s="188"/>
      <c r="D895" s="183" t="s">
        <v>177</v>
      </c>
      <c r="E895" s="189" t="s">
        <v>1</v>
      </c>
      <c r="F895" s="190" t="s">
        <v>5937</v>
      </c>
      <c r="H895" s="189" t="s">
        <v>1</v>
      </c>
      <c r="I895" s="191"/>
      <c r="L895" s="188"/>
      <c r="M895" s="192"/>
      <c r="N895" s="193"/>
      <c r="O895" s="193"/>
      <c r="P895" s="193"/>
      <c r="Q895" s="193"/>
      <c r="R895" s="193"/>
      <c r="S895" s="193"/>
      <c r="T895" s="194"/>
      <c r="AT895" s="189" t="s">
        <v>177</v>
      </c>
      <c r="AU895" s="189" t="s">
        <v>86</v>
      </c>
      <c r="AV895" s="13" t="s">
        <v>84</v>
      </c>
      <c r="AW895" s="13" t="s">
        <v>34</v>
      </c>
      <c r="AX895" s="13" t="s">
        <v>77</v>
      </c>
      <c r="AY895" s="189" t="s">
        <v>164</v>
      </c>
    </row>
    <row r="896" spans="1:65" s="13" customFormat="1" x14ac:dyDescent="0.2">
      <c r="B896" s="188"/>
      <c r="D896" s="183" t="s">
        <v>177</v>
      </c>
      <c r="E896" s="189" t="s">
        <v>1</v>
      </c>
      <c r="F896" s="190" t="s">
        <v>5938</v>
      </c>
      <c r="H896" s="189" t="s">
        <v>1</v>
      </c>
      <c r="I896" s="191"/>
      <c r="L896" s="188"/>
      <c r="M896" s="192"/>
      <c r="N896" s="193"/>
      <c r="O896" s="193"/>
      <c r="P896" s="193"/>
      <c r="Q896" s="193"/>
      <c r="R896" s="193"/>
      <c r="S896" s="193"/>
      <c r="T896" s="194"/>
      <c r="AT896" s="189" t="s">
        <v>177</v>
      </c>
      <c r="AU896" s="189" t="s">
        <v>86</v>
      </c>
      <c r="AV896" s="13" t="s">
        <v>84</v>
      </c>
      <c r="AW896" s="13" t="s">
        <v>34</v>
      </c>
      <c r="AX896" s="13" t="s">
        <v>77</v>
      </c>
      <c r="AY896" s="189" t="s">
        <v>164</v>
      </c>
    </row>
    <row r="897" spans="1:65" s="13" customFormat="1" x14ac:dyDescent="0.2">
      <c r="B897" s="188"/>
      <c r="D897" s="183" t="s">
        <v>177</v>
      </c>
      <c r="E897" s="189" t="s">
        <v>1</v>
      </c>
      <c r="F897" s="190" t="s">
        <v>5939</v>
      </c>
      <c r="H897" s="189" t="s">
        <v>1</v>
      </c>
      <c r="I897" s="191"/>
      <c r="L897" s="188"/>
      <c r="M897" s="192"/>
      <c r="N897" s="193"/>
      <c r="O897" s="193"/>
      <c r="P897" s="193"/>
      <c r="Q897" s="193"/>
      <c r="R897" s="193"/>
      <c r="S897" s="193"/>
      <c r="T897" s="194"/>
      <c r="AT897" s="189" t="s">
        <v>177</v>
      </c>
      <c r="AU897" s="189" t="s">
        <v>86</v>
      </c>
      <c r="AV897" s="13" t="s">
        <v>84</v>
      </c>
      <c r="AW897" s="13" t="s">
        <v>34</v>
      </c>
      <c r="AX897" s="13" t="s">
        <v>77</v>
      </c>
      <c r="AY897" s="189" t="s">
        <v>164</v>
      </c>
    </row>
    <row r="898" spans="1:65" s="13" customFormat="1" x14ac:dyDescent="0.2">
      <c r="B898" s="188"/>
      <c r="D898" s="183" t="s">
        <v>177</v>
      </c>
      <c r="E898" s="189" t="s">
        <v>1</v>
      </c>
      <c r="F898" s="190" t="s">
        <v>5940</v>
      </c>
      <c r="H898" s="189" t="s">
        <v>1</v>
      </c>
      <c r="I898" s="191"/>
      <c r="L898" s="188"/>
      <c r="M898" s="192"/>
      <c r="N898" s="193"/>
      <c r="O898" s="193"/>
      <c r="P898" s="193"/>
      <c r="Q898" s="193"/>
      <c r="R898" s="193"/>
      <c r="S898" s="193"/>
      <c r="T898" s="194"/>
      <c r="AT898" s="189" t="s">
        <v>177</v>
      </c>
      <c r="AU898" s="189" t="s">
        <v>86</v>
      </c>
      <c r="AV898" s="13" t="s">
        <v>84</v>
      </c>
      <c r="AW898" s="13" t="s">
        <v>34</v>
      </c>
      <c r="AX898" s="13" t="s">
        <v>77</v>
      </c>
      <c r="AY898" s="189" t="s">
        <v>164</v>
      </c>
    </row>
    <row r="899" spans="1:65" s="13" customFormat="1" x14ac:dyDescent="0.2">
      <c r="B899" s="188"/>
      <c r="D899" s="183" t="s">
        <v>177</v>
      </c>
      <c r="E899" s="189" t="s">
        <v>1</v>
      </c>
      <c r="F899" s="190" t="s">
        <v>5941</v>
      </c>
      <c r="H899" s="189" t="s">
        <v>1</v>
      </c>
      <c r="I899" s="191"/>
      <c r="L899" s="188"/>
      <c r="M899" s="192"/>
      <c r="N899" s="193"/>
      <c r="O899" s="193"/>
      <c r="P899" s="193"/>
      <c r="Q899" s="193"/>
      <c r="R899" s="193"/>
      <c r="S899" s="193"/>
      <c r="T899" s="194"/>
      <c r="AT899" s="189" t="s">
        <v>177</v>
      </c>
      <c r="AU899" s="189" t="s">
        <v>86</v>
      </c>
      <c r="AV899" s="13" t="s">
        <v>84</v>
      </c>
      <c r="AW899" s="13" t="s">
        <v>34</v>
      </c>
      <c r="AX899" s="13" t="s">
        <v>77</v>
      </c>
      <c r="AY899" s="189" t="s">
        <v>164</v>
      </c>
    </row>
    <row r="900" spans="1:65" s="13" customFormat="1" x14ac:dyDescent="0.2">
      <c r="B900" s="188"/>
      <c r="D900" s="183" t="s">
        <v>177</v>
      </c>
      <c r="E900" s="189" t="s">
        <v>1</v>
      </c>
      <c r="F900" s="190" t="s">
        <v>5942</v>
      </c>
      <c r="H900" s="189" t="s">
        <v>1</v>
      </c>
      <c r="I900" s="191"/>
      <c r="L900" s="188"/>
      <c r="M900" s="192"/>
      <c r="N900" s="193"/>
      <c r="O900" s="193"/>
      <c r="P900" s="193"/>
      <c r="Q900" s="193"/>
      <c r="R900" s="193"/>
      <c r="S900" s="193"/>
      <c r="T900" s="194"/>
      <c r="AT900" s="189" t="s">
        <v>177</v>
      </c>
      <c r="AU900" s="189" t="s">
        <v>86</v>
      </c>
      <c r="AV900" s="13" t="s">
        <v>84</v>
      </c>
      <c r="AW900" s="13" t="s">
        <v>34</v>
      </c>
      <c r="AX900" s="13" t="s">
        <v>77</v>
      </c>
      <c r="AY900" s="189" t="s">
        <v>164</v>
      </c>
    </row>
    <row r="901" spans="1:65" s="13" customFormat="1" x14ac:dyDescent="0.2">
      <c r="B901" s="188"/>
      <c r="D901" s="183" t="s">
        <v>177</v>
      </c>
      <c r="E901" s="189" t="s">
        <v>1</v>
      </c>
      <c r="F901" s="190" t="s">
        <v>5943</v>
      </c>
      <c r="H901" s="189" t="s">
        <v>1</v>
      </c>
      <c r="I901" s="191"/>
      <c r="L901" s="188"/>
      <c r="M901" s="192"/>
      <c r="N901" s="193"/>
      <c r="O901" s="193"/>
      <c r="P901" s="193"/>
      <c r="Q901" s="193"/>
      <c r="R901" s="193"/>
      <c r="S901" s="193"/>
      <c r="T901" s="194"/>
      <c r="AT901" s="189" t="s">
        <v>177</v>
      </c>
      <c r="AU901" s="189" t="s">
        <v>86</v>
      </c>
      <c r="AV901" s="13" t="s">
        <v>84</v>
      </c>
      <c r="AW901" s="13" t="s">
        <v>34</v>
      </c>
      <c r="AX901" s="13" t="s">
        <v>77</v>
      </c>
      <c r="AY901" s="189" t="s">
        <v>164</v>
      </c>
    </row>
    <row r="902" spans="1:65" s="13" customFormat="1" x14ac:dyDescent="0.2">
      <c r="B902" s="188"/>
      <c r="D902" s="183" t="s">
        <v>177</v>
      </c>
      <c r="E902" s="189" t="s">
        <v>1</v>
      </c>
      <c r="F902" s="190" t="s">
        <v>5944</v>
      </c>
      <c r="H902" s="189" t="s">
        <v>1</v>
      </c>
      <c r="I902" s="191"/>
      <c r="L902" s="188"/>
      <c r="M902" s="192"/>
      <c r="N902" s="193"/>
      <c r="O902" s="193"/>
      <c r="P902" s="193"/>
      <c r="Q902" s="193"/>
      <c r="R902" s="193"/>
      <c r="S902" s="193"/>
      <c r="T902" s="194"/>
      <c r="AT902" s="189" t="s">
        <v>177</v>
      </c>
      <c r="AU902" s="189" t="s">
        <v>86</v>
      </c>
      <c r="AV902" s="13" t="s">
        <v>84</v>
      </c>
      <c r="AW902" s="13" t="s">
        <v>34</v>
      </c>
      <c r="AX902" s="13" t="s">
        <v>77</v>
      </c>
      <c r="AY902" s="189" t="s">
        <v>164</v>
      </c>
    </row>
    <row r="903" spans="1:65" s="14" customFormat="1" x14ac:dyDescent="0.2">
      <c r="B903" s="195"/>
      <c r="D903" s="183" t="s">
        <v>177</v>
      </c>
      <c r="E903" s="196" t="s">
        <v>1</v>
      </c>
      <c r="F903" s="197" t="s">
        <v>84</v>
      </c>
      <c r="H903" s="198">
        <v>1</v>
      </c>
      <c r="I903" s="199"/>
      <c r="L903" s="195"/>
      <c r="M903" s="200"/>
      <c r="N903" s="201"/>
      <c r="O903" s="201"/>
      <c r="P903" s="201"/>
      <c r="Q903" s="201"/>
      <c r="R903" s="201"/>
      <c r="S903" s="201"/>
      <c r="T903" s="202"/>
      <c r="AT903" s="196" t="s">
        <v>177</v>
      </c>
      <c r="AU903" s="196" t="s">
        <v>86</v>
      </c>
      <c r="AV903" s="14" t="s">
        <v>86</v>
      </c>
      <c r="AW903" s="14" t="s">
        <v>34</v>
      </c>
      <c r="AX903" s="14" t="s">
        <v>77</v>
      </c>
      <c r="AY903" s="196" t="s">
        <v>164</v>
      </c>
    </row>
    <row r="904" spans="1:65" s="15" customFormat="1" x14ac:dyDescent="0.2">
      <c r="B904" s="203"/>
      <c r="D904" s="183" t="s">
        <v>177</v>
      </c>
      <c r="E904" s="204" t="s">
        <v>1</v>
      </c>
      <c r="F904" s="205" t="s">
        <v>184</v>
      </c>
      <c r="H904" s="206">
        <v>1</v>
      </c>
      <c r="I904" s="207"/>
      <c r="L904" s="203"/>
      <c r="M904" s="208"/>
      <c r="N904" s="209"/>
      <c r="O904" s="209"/>
      <c r="P904" s="209"/>
      <c r="Q904" s="209"/>
      <c r="R904" s="209"/>
      <c r="S904" s="209"/>
      <c r="T904" s="210"/>
      <c r="AT904" s="204" t="s">
        <v>177</v>
      </c>
      <c r="AU904" s="204" t="s">
        <v>86</v>
      </c>
      <c r="AV904" s="15" t="s">
        <v>172</v>
      </c>
      <c r="AW904" s="15" t="s">
        <v>34</v>
      </c>
      <c r="AX904" s="15" t="s">
        <v>84</v>
      </c>
      <c r="AY904" s="204" t="s">
        <v>164</v>
      </c>
    </row>
    <row r="905" spans="1:65" s="2" customFormat="1" ht="16.5" customHeight="1" x14ac:dyDescent="0.2">
      <c r="A905" s="34"/>
      <c r="B905" s="168"/>
      <c r="C905" s="169" t="s">
        <v>708</v>
      </c>
      <c r="D905" s="214" t="s">
        <v>167</v>
      </c>
      <c r="E905" s="171" t="s">
        <v>5948</v>
      </c>
      <c r="F905" s="172" t="s">
        <v>5949</v>
      </c>
      <c r="G905" s="173" t="s">
        <v>587</v>
      </c>
      <c r="H905" s="174">
        <v>2</v>
      </c>
      <c r="I905" s="175"/>
      <c r="J905" s="176">
        <f>ROUND(I905*H905,2)</f>
        <v>0</v>
      </c>
      <c r="K905" s="172" t="s">
        <v>216</v>
      </c>
      <c r="L905" s="35"/>
      <c r="M905" s="177" t="s">
        <v>1</v>
      </c>
      <c r="N905" s="178" t="s">
        <v>42</v>
      </c>
      <c r="O905" s="60"/>
      <c r="P905" s="179">
        <f>O905*H905</f>
        <v>0</v>
      </c>
      <c r="Q905" s="179">
        <v>0</v>
      </c>
      <c r="R905" s="179">
        <f>Q905*H905</f>
        <v>0</v>
      </c>
      <c r="S905" s="179">
        <v>0</v>
      </c>
      <c r="T905" s="180">
        <f>S905*H905</f>
        <v>0</v>
      </c>
      <c r="U905" s="34"/>
      <c r="V905" s="34"/>
      <c r="W905" s="34"/>
      <c r="X905" s="34"/>
      <c r="Y905" s="34"/>
      <c r="Z905" s="34"/>
      <c r="AA905" s="34"/>
      <c r="AB905" s="34"/>
      <c r="AC905" s="34"/>
      <c r="AD905" s="34"/>
      <c r="AE905" s="34"/>
      <c r="AR905" s="181" t="s">
        <v>783</v>
      </c>
      <c r="AT905" s="181" t="s">
        <v>167</v>
      </c>
      <c r="AU905" s="181" t="s">
        <v>86</v>
      </c>
      <c r="AY905" s="18" t="s">
        <v>164</v>
      </c>
      <c r="BE905" s="182">
        <f>IF(N905="základní",J905,0)</f>
        <v>0</v>
      </c>
      <c r="BF905" s="182">
        <f>IF(N905="snížená",J905,0)</f>
        <v>0</v>
      </c>
      <c r="BG905" s="182">
        <f>IF(N905="zákl. přenesená",J905,0)</f>
        <v>0</v>
      </c>
      <c r="BH905" s="182">
        <f>IF(N905="sníž. přenesená",J905,0)</f>
        <v>0</v>
      </c>
      <c r="BI905" s="182">
        <f>IF(N905="nulová",J905,0)</f>
        <v>0</v>
      </c>
      <c r="BJ905" s="18" t="s">
        <v>84</v>
      </c>
      <c r="BK905" s="182">
        <f>ROUND(I905*H905,2)</f>
        <v>0</v>
      </c>
      <c r="BL905" s="18" t="s">
        <v>783</v>
      </c>
      <c r="BM905" s="181" t="s">
        <v>5950</v>
      </c>
    </row>
    <row r="906" spans="1:65" s="2" customFormat="1" x14ac:dyDescent="0.2">
      <c r="A906" s="34"/>
      <c r="B906" s="35"/>
      <c r="C906" s="34"/>
      <c r="D906" s="183" t="s">
        <v>174</v>
      </c>
      <c r="E906" s="34"/>
      <c r="F906" s="184" t="s">
        <v>5951</v>
      </c>
      <c r="G906" s="34"/>
      <c r="H906" s="34"/>
      <c r="I906" s="103"/>
      <c r="J906" s="34"/>
      <c r="K906" s="34"/>
      <c r="L906" s="35"/>
      <c r="M906" s="185"/>
      <c r="N906" s="186"/>
      <c r="O906" s="60"/>
      <c r="P906" s="60"/>
      <c r="Q906" s="60"/>
      <c r="R906" s="60"/>
      <c r="S906" s="60"/>
      <c r="T906" s="61"/>
      <c r="U906" s="34"/>
      <c r="V906" s="34"/>
      <c r="W906" s="34"/>
      <c r="X906" s="34"/>
      <c r="Y906" s="34"/>
      <c r="Z906" s="34"/>
      <c r="AA906" s="34"/>
      <c r="AB906" s="34"/>
      <c r="AC906" s="34"/>
      <c r="AD906" s="34"/>
      <c r="AE906" s="34"/>
      <c r="AT906" s="18" t="s">
        <v>174</v>
      </c>
      <c r="AU906" s="18" t="s">
        <v>86</v>
      </c>
    </row>
    <row r="907" spans="1:65" s="13" customFormat="1" x14ac:dyDescent="0.2">
      <c r="B907" s="188"/>
      <c r="D907" s="183" t="s">
        <v>177</v>
      </c>
      <c r="E907" s="189" t="s">
        <v>1</v>
      </c>
      <c r="F907" s="190" t="s">
        <v>5232</v>
      </c>
      <c r="H907" s="189" t="s">
        <v>1</v>
      </c>
      <c r="I907" s="191"/>
      <c r="L907" s="188"/>
      <c r="M907" s="192"/>
      <c r="N907" s="193"/>
      <c r="O907" s="193"/>
      <c r="P907" s="193"/>
      <c r="Q907" s="193"/>
      <c r="R907" s="193"/>
      <c r="S907" s="193"/>
      <c r="T907" s="194"/>
      <c r="AT907" s="189" t="s">
        <v>177</v>
      </c>
      <c r="AU907" s="189" t="s">
        <v>86</v>
      </c>
      <c r="AV907" s="13" t="s">
        <v>84</v>
      </c>
      <c r="AW907" s="13" t="s">
        <v>34</v>
      </c>
      <c r="AX907" s="13" t="s">
        <v>77</v>
      </c>
      <c r="AY907" s="189" t="s">
        <v>164</v>
      </c>
    </row>
    <row r="908" spans="1:65" s="13" customFormat="1" x14ac:dyDescent="0.2">
      <c r="B908" s="188"/>
      <c r="D908" s="183" t="s">
        <v>177</v>
      </c>
      <c r="E908" s="189" t="s">
        <v>1</v>
      </c>
      <c r="F908" s="190" t="s">
        <v>4418</v>
      </c>
      <c r="H908" s="189" t="s">
        <v>1</v>
      </c>
      <c r="I908" s="191"/>
      <c r="L908" s="188"/>
      <c r="M908" s="192"/>
      <c r="N908" s="193"/>
      <c r="O908" s="193"/>
      <c r="P908" s="193"/>
      <c r="Q908" s="193"/>
      <c r="R908" s="193"/>
      <c r="S908" s="193"/>
      <c r="T908" s="194"/>
      <c r="AT908" s="189" t="s">
        <v>177</v>
      </c>
      <c r="AU908" s="189" t="s">
        <v>86</v>
      </c>
      <c r="AV908" s="13" t="s">
        <v>84</v>
      </c>
      <c r="AW908" s="13" t="s">
        <v>34</v>
      </c>
      <c r="AX908" s="13" t="s">
        <v>77</v>
      </c>
      <c r="AY908" s="189" t="s">
        <v>164</v>
      </c>
    </row>
    <row r="909" spans="1:65" s="13" customFormat="1" x14ac:dyDescent="0.2">
      <c r="B909" s="188"/>
      <c r="D909" s="183" t="s">
        <v>177</v>
      </c>
      <c r="E909" s="189" t="s">
        <v>1</v>
      </c>
      <c r="F909" s="190" t="s">
        <v>5699</v>
      </c>
      <c r="H909" s="189" t="s">
        <v>1</v>
      </c>
      <c r="I909" s="191"/>
      <c r="L909" s="188"/>
      <c r="M909" s="192"/>
      <c r="N909" s="193"/>
      <c r="O909" s="193"/>
      <c r="P909" s="193"/>
      <c r="Q909" s="193"/>
      <c r="R909" s="193"/>
      <c r="S909" s="193"/>
      <c r="T909" s="194"/>
      <c r="AT909" s="189" t="s">
        <v>177</v>
      </c>
      <c r="AU909" s="189" t="s">
        <v>86</v>
      </c>
      <c r="AV909" s="13" t="s">
        <v>84</v>
      </c>
      <c r="AW909" s="13" t="s">
        <v>34</v>
      </c>
      <c r="AX909" s="13" t="s">
        <v>77</v>
      </c>
      <c r="AY909" s="189" t="s">
        <v>164</v>
      </c>
    </row>
    <row r="910" spans="1:65" s="13" customFormat="1" x14ac:dyDescent="0.2">
      <c r="B910" s="188"/>
      <c r="D910" s="183" t="s">
        <v>177</v>
      </c>
      <c r="E910" s="189" t="s">
        <v>1</v>
      </c>
      <c r="F910" s="190" t="s">
        <v>5700</v>
      </c>
      <c r="H910" s="189" t="s">
        <v>1</v>
      </c>
      <c r="I910" s="191"/>
      <c r="L910" s="188"/>
      <c r="M910" s="192"/>
      <c r="N910" s="193"/>
      <c r="O910" s="193"/>
      <c r="P910" s="193"/>
      <c r="Q910" s="193"/>
      <c r="R910" s="193"/>
      <c r="S910" s="193"/>
      <c r="T910" s="194"/>
      <c r="AT910" s="189" t="s">
        <v>177</v>
      </c>
      <c r="AU910" s="189" t="s">
        <v>86</v>
      </c>
      <c r="AV910" s="13" t="s">
        <v>84</v>
      </c>
      <c r="AW910" s="13" t="s">
        <v>34</v>
      </c>
      <c r="AX910" s="13" t="s">
        <v>77</v>
      </c>
      <c r="AY910" s="189" t="s">
        <v>164</v>
      </c>
    </row>
    <row r="911" spans="1:65" s="13" customFormat="1" x14ac:dyDescent="0.2">
      <c r="B911" s="188"/>
      <c r="D911" s="183" t="s">
        <v>177</v>
      </c>
      <c r="E911" s="189" t="s">
        <v>1</v>
      </c>
      <c r="F911" s="190" t="s">
        <v>5709</v>
      </c>
      <c r="H911" s="189" t="s">
        <v>1</v>
      </c>
      <c r="I911" s="191"/>
      <c r="L911" s="188"/>
      <c r="M911" s="192"/>
      <c r="N911" s="193"/>
      <c r="O911" s="193"/>
      <c r="P911" s="193"/>
      <c r="Q911" s="193"/>
      <c r="R911" s="193"/>
      <c r="S911" s="193"/>
      <c r="T911" s="194"/>
      <c r="AT911" s="189" t="s">
        <v>177</v>
      </c>
      <c r="AU911" s="189" t="s">
        <v>86</v>
      </c>
      <c r="AV911" s="13" t="s">
        <v>84</v>
      </c>
      <c r="AW911" s="13" t="s">
        <v>34</v>
      </c>
      <c r="AX911" s="13" t="s">
        <v>77</v>
      </c>
      <c r="AY911" s="189" t="s">
        <v>164</v>
      </c>
    </row>
    <row r="912" spans="1:65" s="13" customFormat="1" x14ac:dyDescent="0.2">
      <c r="B912" s="188"/>
      <c r="D912" s="183" t="s">
        <v>177</v>
      </c>
      <c r="E912" s="189" t="s">
        <v>1</v>
      </c>
      <c r="F912" s="190" t="s">
        <v>5952</v>
      </c>
      <c r="H912" s="189" t="s">
        <v>1</v>
      </c>
      <c r="I912" s="191"/>
      <c r="L912" s="188"/>
      <c r="M912" s="192"/>
      <c r="N912" s="193"/>
      <c r="O912" s="193"/>
      <c r="P912" s="193"/>
      <c r="Q912" s="193"/>
      <c r="R912" s="193"/>
      <c r="S912" s="193"/>
      <c r="T912" s="194"/>
      <c r="AT912" s="189" t="s">
        <v>177</v>
      </c>
      <c r="AU912" s="189" t="s">
        <v>86</v>
      </c>
      <c r="AV912" s="13" t="s">
        <v>84</v>
      </c>
      <c r="AW912" s="13" t="s">
        <v>34</v>
      </c>
      <c r="AX912" s="13" t="s">
        <v>77</v>
      </c>
      <c r="AY912" s="189" t="s">
        <v>164</v>
      </c>
    </row>
    <row r="913" spans="1:65" s="13" customFormat="1" x14ac:dyDescent="0.2">
      <c r="B913" s="188"/>
      <c r="D913" s="183" t="s">
        <v>177</v>
      </c>
      <c r="E913" s="189" t="s">
        <v>1</v>
      </c>
      <c r="F913" s="190" t="s">
        <v>5953</v>
      </c>
      <c r="H913" s="189" t="s">
        <v>1</v>
      </c>
      <c r="I913" s="191"/>
      <c r="L913" s="188"/>
      <c r="M913" s="192"/>
      <c r="N913" s="193"/>
      <c r="O913" s="193"/>
      <c r="P913" s="193"/>
      <c r="Q913" s="193"/>
      <c r="R913" s="193"/>
      <c r="S913" s="193"/>
      <c r="T913" s="194"/>
      <c r="AT913" s="189" t="s">
        <v>177</v>
      </c>
      <c r="AU913" s="189" t="s">
        <v>86</v>
      </c>
      <c r="AV913" s="13" t="s">
        <v>84</v>
      </c>
      <c r="AW913" s="13" t="s">
        <v>34</v>
      </c>
      <c r="AX913" s="13" t="s">
        <v>77</v>
      </c>
      <c r="AY913" s="189" t="s">
        <v>164</v>
      </c>
    </row>
    <row r="914" spans="1:65" s="13" customFormat="1" x14ac:dyDescent="0.2">
      <c r="B914" s="188"/>
      <c r="D914" s="183" t="s">
        <v>177</v>
      </c>
      <c r="E914" s="189" t="s">
        <v>1</v>
      </c>
      <c r="F914" s="190" t="s">
        <v>5954</v>
      </c>
      <c r="H914" s="189" t="s">
        <v>1</v>
      </c>
      <c r="I914" s="191"/>
      <c r="L914" s="188"/>
      <c r="M914" s="192"/>
      <c r="N914" s="193"/>
      <c r="O914" s="193"/>
      <c r="P914" s="193"/>
      <c r="Q914" s="193"/>
      <c r="R914" s="193"/>
      <c r="S914" s="193"/>
      <c r="T914" s="194"/>
      <c r="AT914" s="189" t="s">
        <v>177</v>
      </c>
      <c r="AU914" s="189" t="s">
        <v>86</v>
      </c>
      <c r="AV914" s="13" t="s">
        <v>84</v>
      </c>
      <c r="AW914" s="13" t="s">
        <v>34</v>
      </c>
      <c r="AX914" s="13" t="s">
        <v>77</v>
      </c>
      <c r="AY914" s="189" t="s">
        <v>164</v>
      </c>
    </row>
    <row r="915" spans="1:65" s="13" customFormat="1" x14ac:dyDescent="0.2">
      <c r="B915" s="188"/>
      <c r="D915" s="183" t="s">
        <v>177</v>
      </c>
      <c r="E915" s="189" t="s">
        <v>1</v>
      </c>
      <c r="F915" s="190" t="s">
        <v>5955</v>
      </c>
      <c r="H915" s="189" t="s">
        <v>1</v>
      </c>
      <c r="I915" s="191"/>
      <c r="L915" s="188"/>
      <c r="M915" s="192"/>
      <c r="N915" s="193"/>
      <c r="O915" s="193"/>
      <c r="P915" s="193"/>
      <c r="Q915" s="193"/>
      <c r="R915" s="193"/>
      <c r="S915" s="193"/>
      <c r="T915" s="194"/>
      <c r="AT915" s="189" t="s">
        <v>177</v>
      </c>
      <c r="AU915" s="189" t="s">
        <v>86</v>
      </c>
      <c r="AV915" s="13" t="s">
        <v>84</v>
      </c>
      <c r="AW915" s="13" t="s">
        <v>34</v>
      </c>
      <c r="AX915" s="13" t="s">
        <v>77</v>
      </c>
      <c r="AY915" s="189" t="s">
        <v>164</v>
      </c>
    </row>
    <row r="916" spans="1:65" s="13" customFormat="1" x14ac:dyDescent="0.2">
      <c r="B916" s="188"/>
      <c r="D916" s="183" t="s">
        <v>177</v>
      </c>
      <c r="E916" s="189" t="s">
        <v>1</v>
      </c>
      <c r="F916" s="190" t="s">
        <v>5956</v>
      </c>
      <c r="H916" s="189" t="s">
        <v>1</v>
      </c>
      <c r="I916" s="191"/>
      <c r="L916" s="188"/>
      <c r="M916" s="192"/>
      <c r="N916" s="193"/>
      <c r="O916" s="193"/>
      <c r="P916" s="193"/>
      <c r="Q916" s="193"/>
      <c r="R916" s="193"/>
      <c r="S916" s="193"/>
      <c r="T916" s="194"/>
      <c r="AT916" s="189" t="s">
        <v>177</v>
      </c>
      <c r="AU916" s="189" t="s">
        <v>86</v>
      </c>
      <c r="AV916" s="13" t="s">
        <v>84</v>
      </c>
      <c r="AW916" s="13" t="s">
        <v>34</v>
      </c>
      <c r="AX916" s="13" t="s">
        <v>77</v>
      </c>
      <c r="AY916" s="189" t="s">
        <v>164</v>
      </c>
    </row>
    <row r="917" spans="1:65" s="13" customFormat="1" x14ac:dyDescent="0.2">
      <c r="B917" s="188"/>
      <c r="D917" s="183" t="s">
        <v>177</v>
      </c>
      <c r="E917" s="189" t="s">
        <v>1</v>
      </c>
      <c r="F917" s="190" t="s">
        <v>5957</v>
      </c>
      <c r="H917" s="189" t="s">
        <v>1</v>
      </c>
      <c r="I917" s="191"/>
      <c r="L917" s="188"/>
      <c r="M917" s="192"/>
      <c r="N917" s="193"/>
      <c r="O917" s="193"/>
      <c r="P917" s="193"/>
      <c r="Q917" s="193"/>
      <c r="R917" s="193"/>
      <c r="S917" s="193"/>
      <c r="T917" s="194"/>
      <c r="AT917" s="189" t="s">
        <v>177</v>
      </c>
      <c r="AU917" s="189" t="s">
        <v>86</v>
      </c>
      <c r="AV917" s="13" t="s">
        <v>84</v>
      </c>
      <c r="AW917" s="13" t="s">
        <v>34</v>
      </c>
      <c r="AX917" s="13" t="s">
        <v>77</v>
      </c>
      <c r="AY917" s="189" t="s">
        <v>164</v>
      </c>
    </row>
    <row r="918" spans="1:65" s="13" customFormat="1" x14ac:dyDescent="0.2">
      <c r="B918" s="188"/>
      <c r="D918" s="183" t="s">
        <v>177</v>
      </c>
      <c r="E918" s="189" t="s">
        <v>1</v>
      </c>
      <c r="F918" s="190" t="s">
        <v>5943</v>
      </c>
      <c r="H918" s="189" t="s">
        <v>1</v>
      </c>
      <c r="I918" s="191"/>
      <c r="L918" s="188"/>
      <c r="M918" s="192"/>
      <c r="N918" s="193"/>
      <c r="O918" s="193"/>
      <c r="P918" s="193"/>
      <c r="Q918" s="193"/>
      <c r="R918" s="193"/>
      <c r="S918" s="193"/>
      <c r="T918" s="194"/>
      <c r="AT918" s="189" t="s">
        <v>177</v>
      </c>
      <c r="AU918" s="189" t="s">
        <v>86</v>
      </c>
      <c r="AV918" s="13" t="s">
        <v>84</v>
      </c>
      <c r="AW918" s="13" t="s">
        <v>34</v>
      </c>
      <c r="AX918" s="13" t="s">
        <v>77</v>
      </c>
      <c r="AY918" s="189" t="s">
        <v>164</v>
      </c>
    </row>
    <row r="919" spans="1:65" s="13" customFormat="1" x14ac:dyDescent="0.2">
      <c r="B919" s="188"/>
      <c r="D919" s="183" t="s">
        <v>177</v>
      </c>
      <c r="E919" s="189" t="s">
        <v>1</v>
      </c>
      <c r="F919" s="190" t="s">
        <v>5958</v>
      </c>
      <c r="H919" s="189" t="s">
        <v>1</v>
      </c>
      <c r="I919" s="191"/>
      <c r="L919" s="188"/>
      <c r="M919" s="192"/>
      <c r="N919" s="193"/>
      <c r="O919" s="193"/>
      <c r="P919" s="193"/>
      <c r="Q919" s="193"/>
      <c r="R919" s="193"/>
      <c r="S919" s="193"/>
      <c r="T919" s="194"/>
      <c r="AT919" s="189" t="s">
        <v>177</v>
      </c>
      <c r="AU919" s="189" t="s">
        <v>86</v>
      </c>
      <c r="AV919" s="13" t="s">
        <v>84</v>
      </c>
      <c r="AW919" s="13" t="s">
        <v>34</v>
      </c>
      <c r="AX919" s="13" t="s">
        <v>77</v>
      </c>
      <c r="AY919" s="189" t="s">
        <v>164</v>
      </c>
    </row>
    <row r="920" spans="1:65" s="14" customFormat="1" x14ac:dyDescent="0.2">
      <c r="B920" s="195"/>
      <c r="D920" s="183" t="s">
        <v>177</v>
      </c>
      <c r="E920" s="196" t="s">
        <v>1</v>
      </c>
      <c r="F920" s="197" t="s">
        <v>86</v>
      </c>
      <c r="H920" s="198">
        <v>2</v>
      </c>
      <c r="I920" s="199"/>
      <c r="L920" s="195"/>
      <c r="M920" s="200"/>
      <c r="N920" s="201"/>
      <c r="O920" s="201"/>
      <c r="P920" s="201"/>
      <c r="Q920" s="201"/>
      <c r="R920" s="201"/>
      <c r="S920" s="201"/>
      <c r="T920" s="202"/>
      <c r="AT920" s="196" t="s">
        <v>177</v>
      </c>
      <c r="AU920" s="196" t="s">
        <v>86</v>
      </c>
      <c r="AV920" s="14" t="s">
        <v>86</v>
      </c>
      <c r="AW920" s="14" t="s">
        <v>34</v>
      </c>
      <c r="AX920" s="14" t="s">
        <v>77</v>
      </c>
      <c r="AY920" s="196" t="s">
        <v>164</v>
      </c>
    </row>
    <row r="921" spans="1:65" s="15" customFormat="1" x14ac:dyDescent="0.2">
      <c r="B921" s="203"/>
      <c r="D921" s="183" t="s">
        <v>177</v>
      </c>
      <c r="E921" s="204" t="s">
        <v>1</v>
      </c>
      <c r="F921" s="205" t="s">
        <v>184</v>
      </c>
      <c r="H921" s="206">
        <v>2</v>
      </c>
      <c r="I921" s="207"/>
      <c r="L921" s="203"/>
      <c r="M921" s="208"/>
      <c r="N921" s="209"/>
      <c r="O921" s="209"/>
      <c r="P921" s="209"/>
      <c r="Q921" s="209"/>
      <c r="R921" s="209"/>
      <c r="S921" s="209"/>
      <c r="T921" s="210"/>
      <c r="AT921" s="204" t="s">
        <v>177</v>
      </c>
      <c r="AU921" s="204" t="s">
        <v>86</v>
      </c>
      <c r="AV921" s="15" t="s">
        <v>172</v>
      </c>
      <c r="AW921" s="15" t="s">
        <v>34</v>
      </c>
      <c r="AX921" s="15" t="s">
        <v>84</v>
      </c>
      <c r="AY921" s="204" t="s">
        <v>164</v>
      </c>
    </row>
    <row r="922" spans="1:65" s="2" customFormat="1" ht="16.5" customHeight="1" x14ac:dyDescent="0.2">
      <c r="A922" s="34"/>
      <c r="B922" s="168"/>
      <c r="C922" s="223" t="s">
        <v>717</v>
      </c>
      <c r="D922" s="235" t="s">
        <v>326</v>
      </c>
      <c r="E922" s="225" t="s">
        <v>5959</v>
      </c>
      <c r="F922" s="226" t="s">
        <v>5960</v>
      </c>
      <c r="G922" s="227" t="s">
        <v>587</v>
      </c>
      <c r="H922" s="228">
        <v>2</v>
      </c>
      <c r="I922" s="229"/>
      <c r="J922" s="230">
        <f>ROUND(I922*H922,2)</f>
        <v>0</v>
      </c>
      <c r="K922" s="226" t="s">
        <v>171</v>
      </c>
      <c r="L922" s="231"/>
      <c r="M922" s="232" t="s">
        <v>1</v>
      </c>
      <c r="N922" s="233" t="s">
        <v>42</v>
      </c>
      <c r="O922" s="60"/>
      <c r="P922" s="179">
        <f>O922*H922</f>
        <v>0</v>
      </c>
      <c r="Q922" s="179">
        <v>5.9999999999999995E-4</v>
      </c>
      <c r="R922" s="179">
        <f>Q922*H922</f>
        <v>1.1999999999999999E-3</v>
      </c>
      <c r="S922" s="179">
        <v>0</v>
      </c>
      <c r="T922" s="180">
        <f>S922*H922</f>
        <v>0</v>
      </c>
      <c r="U922" s="34"/>
      <c r="V922" s="34"/>
      <c r="W922" s="34"/>
      <c r="X922" s="34"/>
      <c r="Y922" s="34"/>
      <c r="Z922" s="34"/>
      <c r="AA922" s="34"/>
      <c r="AB922" s="34"/>
      <c r="AC922" s="34"/>
      <c r="AD922" s="34"/>
      <c r="AE922" s="34"/>
      <c r="AR922" s="181" t="s">
        <v>1049</v>
      </c>
      <c r="AT922" s="181" t="s">
        <v>326</v>
      </c>
      <c r="AU922" s="181" t="s">
        <v>86</v>
      </c>
      <c r="AY922" s="18" t="s">
        <v>164</v>
      </c>
      <c r="BE922" s="182">
        <f>IF(N922="základní",J922,0)</f>
        <v>0</v>
      </c>
      <c r="BF922" s="182">
        <f>IF(N922="snížená",J922,0)</f>
        <v>0</v>
      </c>
      <c r="BG922" s="182">
        <f>IF(N922="zákl. přenesená",J922,0)</f>
        <v>0</v>
      </c>
      <c r="BH922" s="182">
        <f>IF(N922="sníž. přenesená",J922,0)</f>
        <v>0</v>
      </c>
      <c r="BI922" s="182">
        <f>IF(N922="nulová",J922,0)</f>
        <v>0</v>
      </c>
      <c r="BJ922" s="18" t="s">
        <v>84</v>
      </c>
      <c r="BK922" s="182">
        <f>ROUND(I922*H922,2)</f>
        <v>0</v>
      </c>
      <c r="BL922" s="18" t="s">
        <v>1049</v>
      </c>
      <c r="BM922" s="181" t="s">
        <v>5961</v>
      </c>
    </row>
    <row r="923" spans="1:65" s="2" customFormat="1" x14ac:dyDescent="0.2">
      <c r="A923" s="34"/>
      <c r="B923" s="35"/>
      <c r="C923" s="34"/>
      <c r="D923" s="183" t="s">
        <v>174</v>
      </c>
      <c r="E923" s="34"/>
      <c r="F923" s="184" t="s">
        <v>5960</v>
      </c>
      <c r="G923" s="34"/>
      <c r="H923" s="34"/>
      <c r="I923" s="103"/>
      <c r="J923" s="34"/>
      <c r="K923" s="34"/>
      <c r="L923" s="35"/>
      <c r="M923" s="185"/>
      <c r="N923" s="186"/>
      <c r="O923" s="60"/>
      <c r="P923" s="60"/>
      <c r="Q923" s="60"/>
      <c r="R923" s="60"/>
      <c r="S923" s="60"/>
      <c r="T923" s="61"/>
      <c r="U923" s="34"/>
      <c r="V923" s="34"/>
      <c r="W923" s="34"/>
      <c r="X923" s="34"/>
      <c r="Y923" s="34"/>
      <c r="Z923" s="34"/>
      <c r="AA923" s="34"/>
      <c r="AB923" s="34"/>
      <c r="AC923" s="34"/>
      <c r="AD923" s="34"/>
      <c r="AE923" s="34"/>
      <c r="AT923" s="18" t="s">
        <v>174</v>
      </c>
      <c r="AU923" s="18" t="s">
        <v>86</v>
      </c>
    </row>
    <row r="924" spans="1:65" s="13" customFormat="1" x14ac:dyDescent="0.2">
      <c r="B924" s="188"/>
      <c r="D924" s="183" t="s">
        <v>177</v>
      </c>
      <c r="E924" s="189" t="s">
        <v>1</v>
      </c>
      <c r="F924" s="190" t="s">
        <v>5232</v>
      </c>
      <c r="H924" s="189" t="s">
        <v>1</v>
      </c>
      <c r="I924" s="191"/>
      <c r="L924" s="188"/>
      <c r="M924" s="192"/>
      <c r="N924" s="193"/>
      <c r="O924" s="193"/>
      <c r="P924" s="193"/>
      <c r="Q924" s="193"/>
      <c r="R924" s="193"/>
      <c r="S924" s="193"/>
      <c r="T924" s="194"/>
      <c r="AT924" s="189" t="s">
        <v>177</v>
      </c>
      <c r="AU924" s="189" t="s">
        <v>86</v>
      </c>
      <c r="AV924" s="13" t="s">
        <v>84</v>
      </c>
      <c r="AW924" s="13" t="s">
        <v>34</v>
      </c>
      <c r="AX924" s="13" t="s">
        <v>77</v>
      </c>
      <c r="AY924" s="189" t="s">
        <v>164</v>
      </c>
    </row>
    <row r="925" spans="1:65" s="13" customFormat="1" x14ac:dyDescent="0.2">
      <c r="B925" s="188"/>
      <c r="D925" s="183" t="s">
        <v>177</v>
      </c>
      <c r="E925" s="189" t="s">
        <v>1</v>
      </c>
      <c r="F925" s="190" t="s">
        <v>4418</v>
      </c>
      <c r="H925" s="189" t="s">
        <v>1</v>
      </c>
      <c r="I925" s="191"/>
      <c r="L925" s="188"/>
      <c r="M925" s="192"/>
      <c r="N925" s="193"/>
      <c r="O925" s="193"/>
      <c r="P925" s="193"/>
      <c r="Q925" s="193"/>
      <c r="R925" s="193"/>
      <c r="S925" s="193"/>
      <c r="T925" s="194"/>
      <c r="AT925" s="189" t="s">
        <v>177</v>
      </c>
      <c r="AU925" s="189" t="s">
        <v>86</v>
      </c>
      <c r="AV925" s="13" t="s">
        <v>84</v>
      </c>
      <c r="AW925" s="13" t="s">
        <v>34</v>
      </c>
      <c r="AX925" s="13" t="s">
        <v>77</v>
      </c>
      <c r="AY925" s="189" t="s">
        <v>164</v>
      </c>
    </row>
    <row r="926" spans="1:65" s="13" customFormat="1" x14ac:dyDescent="0.2">
      <c r="B926" s="188"/>
      <c r="D926" s="183" t="s">
        <v>177</v>
      </c>
      <c r="E926" s="189" t="s">
        <v>1</v>
      </c>
      <c r="F926" s="190" t="s">
        <v>5699</v>
      </c>
      <c r="H926" s="189" t="s">
        <v>1</v>
      </c>
      <c r="I926" s="191"/>
      <c r="L926" s="188"/>
      <c r="M926" s="192"/>
      <c r="N926" s="193"/>
      <c r="O926" s="193"/>
      <c r="P926" s="193"/>
      <c r="Q926" s="193"/>
      <c r="R926" s="193"/>
      <c r="S926" s="193"/>
      <c r="T926" s="194"/>
      <c r="AT926" s="189" t="s">
        <v>177</v>
      </c>
      <c r="AU926" s="189" t="s">
        <v>86</v>
      </c>
      <c r="AV926" s="13" t="s">
        <v>84</v>
      </c>
      <c r="AW926" s="13" t="s">
        <v>34</v>
      </c>
      <c r="AX926" s="13" t="s">
        <v>77</v>
      </c>
      <c r="AY926" s="189" t="s">
        <v>164</v>
      </c>
    </row>
    <row r="927" spans="1:65" s="13" customFormat="1" x14ac:dyDescent="0.2">
      <c r="B927" s="188"/>
      <c r="D927" s="183" t="s">
        <v>177</v>
      </c>
      <c r="E927" s="189" t="s">
        <v>1</v>
      </c>
      <c r="F927" s="190" t="s">
        <v>5700</v>
      </c>
      <c r="H927" s="189" t="s">
        <v>1</v>
      </c>
      <c r="I927" s="191"/>
      <c r="L927" s="188"/>
      <c r="M927" s="192"/>
      <c r="N927" s="193"/>
      <c r="O927" s="193"/>
      <c r="P927" s="193"/>
      <c r="Q927" s="193"/>
      <c r="R927" s="193"/>
      <c r="S927" s="193"/>
      <c r="T927" s="194"/>
      <c r="AT927" s="189" t="s">
        <v>177</v>
      </c>
      <c r="AU927" s="189" t="s">
        <v>86</v>
      </c>
      <c r="AV927" s="13" t="s">
        <v>84</v>
      </c>
      <c r="AW927" s="13" t="s">
        <v>34</v>
      </c>
      <c r="AX927" s="13" t="s">
        <v>77</v>
      </c>
      <c r="AY927" s="189" t="s">
        <v>164</v>
      </c>
    </row>
    <row r="928" spans="1:65" s="13" customFormat="1" x14ac:dyDescent="0.2">
      <c r="B928" s="188"/>
      <c r="D928" s="183" t="s">
        <v>177</v>
      </c>
      <c r="E928" s="189" t="s">
        <v>1</v>
      </c>
      <c r="F928" s="190" t="s">
        <v>5713</v>
      </c>
      <c r="H928" s="189" t="s">
        <v>1</v>
      </c>
      <c r="I928" s="191"/>
      <c r="L928" s="188"/>
      <c r="M928" s="192"/>
      <c r="N928" s="193"/>
      <c r="O928" s="193"/>
      <c r="P928" s="193"/>
      <c r="Q928" s="193"/>
      <c r="R928" s="193"/>
      <c r="S928" s="193"/>
      <c r="T928" s="194"/>
      <c r="AT928" s="189" t="s">
        <v>177</v>
      </c>
      <c r="AU928" s="189" t="s">
        <v>86</v>
      </c>
      <c r="AV928" s="13" t="s">
        <v>84</v>
      </c>
      <c r="AW928" s="13" t="s">
        <v>34</v>
      </c>
      <c r="AX928" s="13" t="s">
        <v>77</v>
      </c>
      <c r="AY928" s="189" t="s">
        <v>164</v>
      </c>
    </row>
    <row r="929" spans="1:65" s="13" customFormat="1" x14ac:dyDescent="0.2">
      <c r="B929" s="188"/>
      <c r="D929" s="183" t="s">
        <v>177</v>
      </c>
      <c r="E929" s="189" t="s">
        <v>1</v>
      </c>
      <c r="F929" s="190" t="s">
        <v>5952</v>
      </c>
      <c r="H929" s="189" t="s">
        <v>1</v>
      </c>
      <c r="I929" s="191"/>
      <c r="L929" s="188"/>
      <c r="M929" s="192"/>
      <c r="N929" s="193"/>
      <c r="O929" s="193"/>
      <c r="P929" s="193"/>
      <c r="Q929" s="193"/>
      <c r="R929" s="193"/>
      <c r="S929" s="193"/>
      <c r="T929" s="194"/>
      <c r="AT929" s="189" t="s">
        <v>177</v>
      </c>
      <c r="AU929" s="189" t="s">
        <v>86</v>
      </c>
      <c r="AV929" s="13" t="s">
        <v>84</v>
      </c>
      <c r="AW929" s="13" t="s">
        <v>34</v>
      </c>
      <c r="AX929" s="13" t="s">
        <v>77</v>
      </c>
      <c r="AY929" s="189" t="s">
        <v>164</v>
      </c>
    </row>
    <row r="930" spans="1:65" s="13" customFormat="1" x14ac:dyDescent="0.2">
      <c r="B930" s="188"/>
      <c r="D930" s="183" t="s">
        <v>177</v>
      </c>
      <c r="E930" s="189" t="s">
        <v>1</v>
      </c>
      <c r="F930" s="190" t="s">
        <v>5953</v>
      </c>
      <c r="H930" s="189" t="s">
        <v>1</v>
      </c>
      <c r="I930" s="191"/>
      <c r="L930" s="188"/>
      <c r="M930" s="192"/>
      <c r="N930" s="193"/>
      <c r="O930" s="193"/>
      <c r="P930" s="193"/>
      <c r="Q930" s="193"/>
      <c r="R930" s="193"/>
      <c r="S930" s="193"/>
      <c r="T930" s="194"/>
      <c r="AT930" s="189" t="s">
        <v>177</v>
      </c>
      <c r="AU930" s="189" t="s">
        <v>86</v>
      </c>
      <c r="AV930" s="13" t="s">
        <v>84</v>
      </c>
      <c r="AW930" s="13" t="s">
        <v>34</v>
      </c>
      <c r="AX930" s="13" t="s">
        <v>77</v>
      </c>
      <c r="AY930" s="189" t="s">
        <v>164</v>
      </c>
    </row>
    <row r="931" spans="1:65" s="13" customFormat="1" x14ac:dyDescent="0.2">
      <c r="B931" s="188"/>
      <c r="D931" s="183" t="s">
        <v>177</v>
      </c>
      <c r="E931" s="189" t="s">
        <v>1</v>
      </c>
      <c r="F931" s="190" t="s">
        <v>5954</v>
      </c>
      <c r="H931" s="189" t="s">
        <v>1</v>
      </c>
      <c r="I931" s="191"/>
      <c r="L931" s="188"/>
      <c r="M931" s="192"/>
      <c r="N931" s="193"/>
      <c r="O931" s="193"/>
      <c r="P931" s="193"/>
      <c r="Q931" s="193"/>
      <c r="R931" s="193"/>
      <c r="S931" s="193"/>
      <c r="T931" s="194"/>
      <c r="AT931" s="189" t="s">
        <v>177</v>
      </c>
      <c r="AU931" s="189" t="s">
        <v>86</v>
      </c>
      <c r="AV931" s="13" t="s">
        <v>84</v>
      </c>
      <c r="AW931" s="13" t="s">
        <v>34</v>
      </c>
      <c r="AX931" s="13" t="s">
        <v>77</v>
      </c>
      <c r="AY931" s="189" t="s">
        <v>164</v>
      </c>
    </row>
    <row r="932" spans="1:65" s="13" customFormat="1" x14ac:dyDescent="0.2">
      <c r="B932" s="188"/>
      <c r="D932" s="183" t="s">
        <v>177</v>
      </c>
      <c r="E932" s="189" t="s">
        <v>1</v>
      </c>
      <c r="F932" s="190" t="s">
        <v>5955</v>
      </c>
      <c r="H932" s="189" t="s">
        <v>1</v>
      </c>
      <c r="I932" s="191"/>
      <c r="L932" s="188"/>
      <c r="M932" s="192"/>
      <c r="N932" s="193"/>
      <c r="O932" s="193"/>
      <c r="P932" s="193"/>
      <c r="Q932" s="193"/>
      <c r="R932" s="193"/>
      <c r="S932" s="193"/>
      <c r="T932" s="194"/>
      <c r="AT932" s="189" t="s">
        <v>177</v>
      </c>
      <c r="AU932" s="189" t="s">
        <v>86</v>
      </c>
      <c r="AV932" s="13" t="s">
        <v>84</v>
      </c>
      <c r="AW932" s="13" t="s">
        <v>34</v>
      </c>
      <c r="AX932" s="13" t="s">
        <v>77</v>
      </c>
      <c r="AY932" s="189" t="s">
        <v>164</v>
      </c>
    </row>
    <row r="933" spans="1:65" s="13" customFormat="1" x14ac:dyDescent="0.2">
      <c r="B933" s="188"/>
      <c r="D933" s="183" t="s">
        <v>177</v>
      </c>
      <c r="E933" s="189" t="s">
        <v>1</v>
      </c>
      <c r="F933" s="190" t="s">
        <v>5956</v>
      </c>
      <c r="H933" s="189" t="s">
        <v>1</v>
      </c>
      <c r="I933" s="191"/>
      <c r="L933" s="188"/>
      <c r="M933" s="192"/>
      <c r="N933" s="193"/>
      <c r="O933" s="193"/>
      <c r="P933" s="193"/>
      <c r="Q933" s="193"/>
      <c r="R933" s="193"/>
      <c r="S933" s="193"/>
      <c r="T933" s="194"/>
      <c r="AT933" s="189" t="s">
        <v>177</v>
      </c>
      <c r="AU933" s="189" t="s">
        <v>86</v>
      </c>
      <c r="AV933" s="13" t="s">
        <v>84</v>
      </c>
      <c r="AW933" s="13" t="s">
        <v>34</v>
      </c>
      <c r="AX933" s="13" t="s">
        <v>77</v>
      </c>
      <c r="AY933" s="189" t="s">
        <v>164</v>
      </c>
    </row>
    <row r="934" spans="1:65" s="13" customFormat="1" x14ac:dyDescent="0.2">
      <c r="B934" s="188"/>
      <c r="D934" s="183" t="s">
        <v>177</v>
      </c>
      <c r="E934" s="189" t="s">
        <v>1</v>
      </c>
      <c r="F934" s="190" t="s">
        <v>5957</v>
      </c>
      <c r="H934" s="189" t="s">
        <v>1</v>
      </c>
      <c r="I934" s="191"/>
      <c r="L934" s="188"/>
      <c r="M934" s="192"/>
      <c r="N934" s="193"/>
      <c r="O934" s="193"/>
      <c r="P934" s="193"/>
      <c r="Q934" s="193"/>
      <c r="R934" s="193"/>
      <c r="S934" s="193"/>
      <c r="T934" s="194"/>
      <c r="AT934" s="189" t="s">
        <v>177</v>
      </c>
      <c r="AU934" s="189" t="s">
        <v>86</v>
      </c>
      <c r="AV934" s="13" t="s">
        <v>84</v>
      </c>
      <c r="AW934" s="13" t="s">
        <v>34</v>
      </c>
      <c r="AX934" s="13" t="s">
        <v>77</v>
      </c>
      <c r="AY934" s="189" t="s">
        <v>164</v>
      </c>
    </row>
    <row r="935" spans="1:65" s="13" customFormat="1" x14ac:dyDescent="0.2">
      <c r="B935" s="188"/>
      <c r="D935" s="183" t="s">
        <v>177</v>
      </c>
      <c r="E935" s="189" t="s">
        <v>1</v>
      </c>
      <c r="F935" s="190" t="s">
        <v>5943</v>
      </c>
      <c r="H935" s="189" t="s">
        <v>1</v>
      </c>
      <c r="I935" s="191"/>
      <c r="L935" s="188"/>
      <c r="M935" s="192"/>
      <c r="N935" s="193"/>
      <c r="O935" s="193"/>
      <c r="P935" s="193"/>
      <c r="Q935" s="193"/>
      <c r="R935" s="193"/>
      <c r="S935" s="193"/>
      <c r="T935" s="194"/>
      <c r="AT935" s="189" t="s">
        <v>177</v>
      </c>
      <c r="AU935" s="189" t="s">
        <v>86</v>
      </c>
      <c r="AV935" s="13" t="s">
        <v>84</v>
      </c>
      <c r="AW935" s="13" t="s">
        <v>34</v>
      </c>
      <c r="AX935" s="13" t="s">
        <v>77</v>
      </c>
      <c r="AY935" s="189" t="s">
        <v>164</v>
      </c>
    </row>
    <row r="936" spans="1:65" s="13" customFormat="1" x14ac:dyDescent="0.2">
      <c r="B936" s="188"/>
      <c r="D936" s="183" t="s">
        <v>177</v>
      </c>
      <c r="E936" s="189" t="s">
        <v>1</v>
      </c>
      <c r="F936" s="190" t="s">
        <v>5958</v>
      </c>
      <c r="H936" s="189" t="s">
        <v>1</v>
      </c>
      <c r="I936" s="191"/>
      <c r="L936" s="188"/>
      <c r="M936" s="192"/>
      <c r="N936" s="193"/>
      <c r="O936" s="193"/>
      <c r="P936" s="193"/>
      <c r="Q936" s="193"/>
      <c r="R936" s="193"/>
      <c r="S936" s="193"/>
      <c r="T936" s="194"/>
      <c r="AT936" s="189" t="s">
        <v>177</v>
      </c>
      <c r="AU936" s="189" t="s">
        <v>86</v>
      </c>
      <c r="AV936" s="13" t="s">
        <v>84</v>
      </c>
      <c r="AW936" s="13" t="s">
        <v>34</v>
      </c>
      <c r="AX936" s="13" t="s">
        <v>77</v>
      </c>
      <c r="AY936" s="189" t="s">
        <v>164</v>
      </c>
    </row>
    <row r="937" spans="1:65" s="14" customFormat="1" x14ac:dyDescent="0.2">
      <c r="B937" s="195"/>
      <c r="D937" s="183" t="s">
        <v>177</v>
      </c>
      <c r="E937" s="196" t="s">
        <v>1</v>
      </c>
      <c r="F937" s="197" t="s">
        <v>86</v>
      </c>
      <c r="H937" s="198">
        <v>2</v>
      </c>
      <c r="I937" s="199"/>
      <c r="L937" s="195"/>
      <c r="M937" s="200"/>
      <c r="N937" s="201"/>
      <c r="O937" s="201"/>
      <c r="P937" s="201"/>
      <c r="Q937" s="201"/>
      <c r="R937" s="201"/>
      <c r="S937" s="201"/>
      <c r="T937" s="202"/>
      <c r="AT937" s="196" t="s">
        <v>177</v>
      </c>
      <c r="AU937" s="196" t="s">
        <v>86</v>
      </c>
      <c r="AV937" s="14" t="s">
        <v>86</v>
      </c>
      <c r="AW937" s="14" t="s">
        <v>34</v>
      </c>
      <c r="AX937" s="14" t="s">
        <v>77</v>
      </c>
      <c r="AY937" s="196" t="s">
        <v>164</v>
      </c>
    </row>
    <row r="938" spans="1:65" s="15" customFormat="1" x14ac:dyDescent="0.2">
      <c r="B938" s="203"/>
      <c r="D938" s="183" t="s">
        <v>177</v>
      </c>
      <c r="E938" s="204" t="s">
        <v>1</v>
      </c>
      <c r="F938" s="205" t="s">
        <v>184</v>
      </c>
      <c r="H938" s="206">
        <v>2</v>
      </c>
      <c r="I938" s="207"/>
      <c r="L938" s="203"/>
      <c r="M938" s="208"/>
      <c r="N938" s="209"/>
      <c r="O938" s="209"/>
      <c r="P938" s="209"/>
      <c r="Q938" s="209"/>
      <c r="R938" s="209"/>
      <c r="S938" s="209"/>
      <c r="T938" s="210"/>
      <c r="AT938" s="204" t="s">
        <v>177</v>
      </c>
      <c r="AU938" s="204" t="s">
        <v>86</v>
      </c>
      <c r="AV938" s="15" t="s">
        <v>172</v>
      </c>
      <c r="AW938" s="15" t="s">
        <v>34</v>
      </c>
      <c r="AX938" s="15" t="s">
        <v>84</v>
      </c>
      <c r="AY938" s="204" t="s">
        <v>164</v>
      </c>
    </row>
    <row r="939" spans="1:65" s="12" customFormat="1" ht="22.9" customHeight="1" x14ac:dyDescent="0.2">
      <c r="B939" s="155"/>
      <c r="D939" s="156" t="s">
        <v>76</v>
      </c>
      <c r="E939" s="166" t="s">
        <v>5641</v>
      </c>
      <c r="F939" s="166" t="s">
        <v>5642</v>
      </c>
      <c r="I939" s="158"/>
      <c r="J939" s="167">
        <f>BK939</f>
        <v>0</v>
      </c>
      <c r="L939" s="155"/>
      <c r="M939" s="160"/>
      <c r="N939" s="161"/>
      <c r="O939" s="161"/>
      <c r="P939" s="162">
        <f>SUM(P940:P973)</f>
        <v>0</v>
      </c>
      <c r="Q939" s="161"/>
      <c r="R939" s="162">
        <f>SUM(R940:R973)</f>
        <v>14.084099999999999</v>
      </c>
      <c r="S939" s="161"/>
      <c r="T939" s="163">
        <f>SUM(T940:T973)</f>
        <v>0</v>
      </c>
      <c r="AR939" s="156" t="s">
        <v>236</v>
      </c>
      <c r="AT939" s="164" t="s">
        <v>76</v>
      </c>
      <c r="AU939" s="164" t="s">
        <v>84</v>
      </c>
      <c r="AY939" s="156" t="s">
        <v>164</v>
      </c>
      <c r="BK939" s="165">
        <f>SUM(BK940:BK973)</f>
        <v>0</v>
      </c>
    </row>
    <row r="940" spans="1:65" s="2" customFormat="1" ht="16.5" customHeight="1" x14ac:dyDescent="0.2">
      <c r="A940" s="34"/>
      <c r="B940" s="168"/>
      <c r="C940" s="169" t="s">
        <v>725</v>
      </c>
      <c r="D940" s="214" t="s">
        <v>167</v>
      </c>
      <c r="E940" s="171" t="s">
        <v>5666</v>
      </c>
      <c r="F940" s="172" t="s">
        <v>5667</v>
      </c>
      <c r="G940" s="173" t="s">
        <v>215</v>
      </c>
      <c r="H940" s="174">
        <v>90</v>
      </c>
      <c r="I940" s="175"/>
      <c r="J940" s="176">
        <f>ROUND(I940*H940,2)</f>
        <v>0</v>
      </c>
      <c r="K940" s="172" t="s">
        <v>216</v>
      </c>
      <c r="L940" s="35"/>
      <c r="M940" s="177" t="s">
        <v>1</v>
      </c>
      <c r="N940" s="178" t="s">
        <v>42</v>
      </c>
      <c r="O940" s="60"/>
      <c r="P940" s="179">
        <f>O940*H940</f>
        <v>0</v>
      </c>
      <c r="Q940" s="179">
        <v>0.15614</v>
      </c>
      <c r="R940" s="179">
        <f>Q940*H940</f>
        <v>14.0526</v>
      </c>
      <c r="S940" s="179">
        <v>0</v>
      </c>
      <c r="T940" s="180">
        <f>S940*H940</f>
        <v>0</v>
      </c>
      <c r="U940" s="34"/>
      <c r="V940" s="34"/>
      <c r="W940" s="34"/>
      <c r="X940" s="34"/>
      <c r="Y940" s="34"/>
      <c r="Z940" s="34"/>
      <c r="AA940" s="34"/>
      <c r="AB940" s="34"/>
      <c r="AC940" s="34"/>
      <c r="AD940" s="34"/>
      <c r="AE940" s="34"/>
      <c r="AR940" s="181" t="s">
        <v>783</v>
      </c>
      <c r="AT940" s="181" t="s">
        <v>167</v>
      </c>
      <c r="AU940" s="181" t="s">
        <v>86</v>
      </c>
      <c r="AY940" s="18" t="s">
        <v>164</v>
      </c>
      <c r="BE940" s="182">
        <f>IF(N940="základní",J940,0)</f>
        <v>0</v>
      </c>
      <c r="BF940" s="182">
        <f>IF(N940="snížená",J940,0)</f>
        <v>0</v>
      </c>
      <c r="BG940" s="182">
        <f>IF(N940="zákl. přenesená",J940,0)</f>
        <v>0</v>
      </c>
      <c r="BH940" s="182">
        <f>IF(N940="sníž. přenesená",J940,0)</f>
        <v>0</v>
      </c>
      <c r="BI940" s="182">
        <f>IF(N940="nulová",J940,0)</f>
        <v>0</v>
      </c>
      <c r="BJ940" s="18" t="s">
        <v>84</v>
      </c>
      <c r="BK940" s="182">
        <f>ROUND(I940*H940,2)</f>
        <v>0</v>
      </c>
      <c r="BL940" s="18" t="s">
        <v>783</v>
      </c>
      <c r="BM940" s="181" t="s">
        <v>5962</v>
      </c>
    </row>
    <row r="941" spans="1:65" s="2" customFormat="1" ht="19.5" x14ac:dyDescent="0.2">
      <c r="A941" s="34"/>
      <c r="B941" s="35"/>
      <c r="C941" s="34"/>
      <c r="D941" s="183" t="s">
        <v>174</v>
      </c>
      <c r="E941" s="34"/>
      <c r="F941" s="184" t="s">
        <v>5669</v>
      </c>
      <c r="G941" s="34"/>
      <c r="H941" s="34"/>
      <c r="I941" s="103"/>
      <c r="J941" s="34"/>
      <c r="K941" s="34"/>
      <c r="L941" s="35"/>
      <c r="M941" s="185"/>
      <c r="N941" s="186"/>
      <c r="O941" s="60"/>
      <c r="P941" s="60"/>
      <c r="Q941" s="60"/>
      <c r="R941" s="60"/>
      <c r="S941" s="60"/>
      <c r="T941" s="61"/>
      <c r="U941" s="34"/>
      <c r="V941" s="34"/>
      <c r="W941" s="34"/>
      <c r="X941" s="34"/>
      <c r="Y941" s="34"/>
      <c r="Z941" s="34"/>
      <c r="AA941" s="34"/>
      <c r="AB941" s="34"/>
      <c r="AC941" s="34"/>
      <c r="AD941" s="34"/>
      <c r="AE941" s="34"/>
      <c r="AT941" s="18" t="s">
        <v>174</v>
      </c>
      <c r="AU941" s="18" t="s">
        <v>86</v>
      </c>
    </row>
    <row r="942" spans="1:65" s="2" customFormat="1" ht="29.25" x14ac:dyDescent="0.2">
      <c r="A942" s="34"/>
      <c r="B942" s="35"/>
      <c r="C942" s="34"/>
      <c r="D942" s="183" t="s">
        <v>175</v>
      </c>
      <c r="E942" s="34"/>
      <c r="F942" s="187" t="s">
        <v>5670</v>
      </c>
      <c r="G942" s="34"/>
      <c r="H942" s="34"/>
      <c r="I942" s="103"/>
      <c r="J942" s="34"/>
      <c r="K942" s="34"/>
      <c r="L942" s="35"/>
      <c r="M942" s="185"/>
      <c r="N942" s="186"/>
      <c r="O942" s="60"/>
      <c r="P942" s="60"/>
      <c r="Q942" s="60"/>
      <c r="R942" s="60"/>
      <c r="S942" s="60"/>
      <c r="T942" s="61"/>
      <c r="U942" s="34"/>
      <c r="V942" s="34"/>
      <c r="W942" s="34"/>
      <c r="X942" s="34"/>
      <c r="Y942" s="34"/>
      <c r="Z942" s="34"/>
      <c r="AA942" s="34"/>
      <c r="AB942" s="34"/>
      <c r="AC942" s="34"/>
      <c r="AD942" s="34"/>
      <c r="AE942" s="34"/>
      <c r="AT942" s="18" t="s">
        <v>175</v>
      </c>
      <c r="AU942" s="18" t="s">
        <v>86</v>
      </c>
    </row>
    <row r="943" spans="1:65" s="13" customFormat="1" x14ac:dyDescent="0.2">
      <c r="B943" s="188"/>
      <c r="D943" s="183" t="s">
        <v>177</v>
      </c>
      <c r="E943" s="189" t="s">
        <v>1</v>
      </c>
      <c r="F943" s="190" t="s">
        <v>5232</v>
      </c>
      <c r="H943" s="189" t="s">
        <v>1</v>
      </c>
      <c r="I943" s="191"/>
      <c r="L943" s="188"/>
      <c r="M943" s="192"/>
      <c r="N943" s="193"/>
      <c r="O943" s="193"/>
      <c r="P943" s="193"/>
      <c r="Q943" s="193"/>
      <c r="R943" s="193"/>
      <c r="S943" s="193"/>
      <c r="T943" s="194"/>
      <c r="AT943" s="189" t="s">
        <v>177</v>
      </c>
      <c r="AU943" s="189" t="s">
        <v>86</v>
      </c>
      <c r="AV943" s="13" t="s">
        <v>84</v>
      </c>
      <c r="AW943" s="13" t="s">
        <v>34</v>
      </c>
      <c r="AX943" s="13" t="s">
        <v>77</v>
      </c>
      <c r="AY943" s="189" t="s">
        <v>164</v>
      </c>
    </row>
    <row r="944" spans="1:65" s="13" customFormat="1" x14ac:dyDescent="0.2">
      <c r="B944" s="188"/>
      <c r="D944" s="183" t="s">
        <v>177</v>
      </c>
      <c r="E944" s="189" t="s">
        <v>1</v>
      </c>
      <c r="F944" s="190" t="s">
        <v>4418</v>
      </c>
      <c r="H944" s="189" t="s">
        <v>1</v>
      </c>
      <c r="I944" s="191"/>
      <c r="L944" s="188"/>
      <c r="M944" s="192"/>
      <c r="N944" s="193"/>
      <c r="O944" s="193"/>
      <c r="P944" s="193"/>
      <c r="Q944" s="193"/>
      <c r="R944" s="193"/>
      <c r="S944" s="193"/>
      <c r="T944" s="194"/>
      <c r="AT944" s="189" t="s">
        <v>177</v>
      </c>
      <c r="AU944" s="189" t="s">
        <v>86</v>
      </c>
      <c r="AV944" s="13" t="s">
        <v>84</v>
      </c>
      <c r="AW944" s="13" t="s">
        <v>34</v>
      </c>
      <c r="AX944" s="13" t="s">
        <v>77</v>
      </c>
      <c r="AY944" s="189" t="s">
        <v>164</v>
      </c>
    </row>
    <row r="945" spans="1:65" s="13" customFormat="1" x14ac:dyDescent="0.2">
      <c r="B945" s="188"/>
      <c r="D945" s="183" t="s">
        <v>177</v>
      </c>
      <c r="E945" s="189" t="s">
        <v>1</v>
      </c>
      <c r="F945" s="190" t="s">
        <v>5699</v>
      </c>
      <c r="H945" s="189" t="s">
        <v>1</v>
      </c>
      <c r="I945" s="191"/>
      <c r="L945" s="188"/>
      <c r="M945" s="192"/>
      <c r="N945" s="193"/>
      <c r="O945" s="193"/>
      <c r="P945" s="193"/>
      <c r="Q945" s="193"/>
      <c r="R945" s="193"/>
      <c r="S945" s="193"/>
      <c r="T945" s="194"/>
      <c r="AT945" s="189" t="s">
        <v>177</v>
      </c>
      <c r="AU945" s="189" t="s">
        <v>86</v>
      </c>
      <c r="AV945" s="13" t="s">
        <v>84</v>
      </c>
      <c r="AW945" s="13" t="s">
        <v>34</v>
      </c>
      <c r="AX945" s="13" t="s">
        <v>77</v>
      </c>
      <c r="AY945" s="189" t="s">
        <v>164</v>
      </c>
    </row>
    <row r="946" spans="1:65" s="13" customFormat="1" x14ac:dyDescent="0.2">
      <c r="B946" s="188"/>
      <c r="D946" s="183" t="s">
        <v>177</v>
      </c>
      <c r="E946" s="189" t="s">
        <v>1</v>
      </c>
      <c r="F946" s="190" t="s">
        <v>5700</v>
      </c>
      <c r="H946" s="189" t="s">
        <v>1</v>
      </c>
      <c r="I946" s="191"/>
      <c r="L946" s="188"/>
      <c r="M946" s="192"/>
      <c r="N946" s="193"/>
      <c r="O946" s="193"/>
      <c r="P946" s="193"/>
      <c r="Q946" s="193"/>
      <c r="R946" s="193"/>
      <c r="S946" s="193"/>
      <c r="T946" s="194"/>
      <c r="AT946" s="189" t="s">
        <v>177</v>
      </c>
      <c r="AU946" s="189" t="s">
        <v>86</v>
      </c>
      <c r="AV946" s="13" t="s">
        <v>84</v>
      </c>
      <c r="AW946" s="13" t="s">
        <v>34</v>
      </c>
      <c r="AX946" s="13" t="s">
        <v>77</v>
      </c>
      <c r="AY946" s="189" t="s">
        <v>164</v>
      </c>
    </row>
    <row r="947" spans="1:65" s="13" customFormat="1" x14ac:dyDescent="0.2">
      <c r="B947" s="188"/>
      <c r="D947" s="183" t="s">
        <v>177</v>
      </c>
      <c r="E947" s="189" t="s">
        <v>1</v>
      </c>
      <c r="F947" s="190" t="s">
        <v>5709</v>
      </c>
      <c r="H947" s="189" t="s">
        <v>1</v>
      </c>
      <c r="I947" s="191"/>
      <c r="L947" s="188"/>
      <c r="M947" s="192"/>
      <c r="N947" s="193"/>
      <c r="O947" s="193"/>
      <c r="P947" s="193"/>
      <c r="Q947" s="193"/>
      <c r="R947" s="193"/>
      <c r="S947" s="193"/>
      <c r="T947" s="194"/>
      <c r="AT947" s="189" t="s">
        <v>177</v>
      </c>
      <c r="AU947" s="189" t="s">
        <v>86</v>
      </c>
      <c r="AV947" s="13" t="s">
        <v>84</v>
      </c>
      <c r="AW947" s="13" t="s">
        <v>34</v>
      </c>
      <c r="AX947" s="13" t="s">
        <v>77</v>
      </c>
      <c r="AY947" s="189" t="s">
        <v>164</v>
      </c>
    </row>
    <row r="948" spans="1:65" s="13" customFormat="1" x14ac:dyDescent="0.2">
      <c r="B948" s="188"/>
      <c r="D948" s="183" t="s">
        <v>177</v>
      </c>
      <c r="E948" s="189" t="s">
        <v>1</v>
      </c>
      <c r="F948" s="190" t="s">
        <v>5963</v>
      </c>
      <c r="H948" s="189" t="s">
        <v>1</v>
      </c>
      <c r="I948" s="191"/>
      <c r="L948" s="188"/>
      <c r="M948" s="192"/>
      <c r="N948" s="193"/>
      <c r="O948" s="193"/>
      <c r="P948" s="193"/>
      <c r="Q948" s="193"/>
      <c r="R948" s="193"/>
      <c r="S948" s="193"/>
      <c r="T948" s="194"/>
      <c r="AT948" s="189" t="s">
        <v>177</v>
      </c>
      <c r="AU948" s="189" t="s">
        <v>86</v>
      </c>
      <c r="AV948" s="13" t="s">
        <v>84</v>
      </c>
      <c r="AW948" s="13" t="s">
        <v>34</v>
      </c>
      <c r="AX948" s="13" t="s">
        <v>77</v>
      </c>
      <c r="AY948" s="189" t="s">
        <v>164</v>
      </c>
    </row>
    <row r="949" spans="1:65" s="13" customFormat="1" x14ac:dyDescent="0.2">
      <c r="B949" s="188"/>
      <c r="D949" s="183" t="s">
        <v>177</v>
      </c>
      <c r="E949" s="189" t="s">
        <v>1</v>
      </c>
      <c r="F949" s="190" t="s">
        <v>5672</v>
      </c>
      <c r="H949" s="189" t="s">
        <v>1</v>
      </c>
      <c r="I949" s="191"/>
      <c r="L949" s="188"/>
      <c r="M949" s="192"/>
      <c r="N949" s="193"/>
      <c r="O949" s="193"/>
      <c r="P949" s="193"/>
      <c r="Q949" s="193"/>
      <c r="R949" s="193"/>
      <c r="S949" s="193"/>
      <c r="T949" s="194"/>
      <c r="AT949" s="189" t="s">
        <v>177</v>
      </c>
      <c r="AU949" s="189" t="s">
        <v>86</v>
      </c>
      <c r="AV949" s="13" t="s">
        <v>84</v>
      </c>
      <c r="AW949" s="13" t="s">
        <v>34</v>
      </c>
      <c r="AX949" s="13" t="s">
        <v>77</v>
      </c>
      <c r="AY949" s="189" t="s">
        <v>164</v>
      </c>
    </row>
    <row r="950" spans="1:65" s="14" customFormat="1" x14ac:dyDescent="0.2">
      <c r="B950" s="195"/>
      <c r="D950" s="183" t="s">
        <v>177</v>
      </c>
      <c r="E950" s="196" t="s">
        <v>1</v>
      </c>
      <c r="F950" s="197" t="s">
        <v>5753</v>
      </c>
      <c r="H950" s="198">
        <v>90</v>
      </c>
      <c r="I950" s="199"/>
      <c r="L950" s="195"/>
      <c r="M950" s="200"/>
      <c r="N950" s="201"/>
      <c r="O950" s="201"/>
      <c r="P950" s="201"/>
      <c r="Q950" s="201"/>
      <c r="R950" s="201"/>
      <c r="S950" s="201"/>
      <c r="T950" s="202"/>
      <c r="AT950" s="196" t="s">
        <v>177</v>
      </c>
      <c r="AU950" s="196" t="s">
        <v>86</v>
      </c>
      <c r="AV950" s="14" t="s">
        <v>86</v>
      </c>
      <c r="AW950" s="14" t="s">
        <v>34</v>
      </c>
      <c r="AX950" s="14" t="s">
        <v>77</v>
      </c>
      <c r="AY950" s="196" t="s">
        <v>164</v>
      </c>
    </row>
    <row r="951" spans="1:65" s="15" customFormat="1" x14ac:dyDescent="0.2">
      <c r="B951" s="203"/>
      <c r="D951" s="183" t="s">
        <v>177</v>
      </c>
      <c r="E951" s="204" t="s">
        <v>1</v>
      </c>
      <c r="F951" s="205" t="s">
        <v>184</v>
      </c>
      <c r="H951" s="206">
        <v>90</v>
      </c>
      <c r="I951" s="207"/>
      <c r="L951" s="203"/>
      <c r="M951" s="208"/>
      <c r="N951" s="209"/>
      <c r="O951" s="209"/>
      <c r="P951" s="209"/>
      <c r="Q951" s="209"/>
      <c r="R951" s="209"/>
      <c r="S951" s="209"/>
      <c r="T951" s="210"/>
      <c r="AT951" s="204" t="s">
        <v>177</v>
      </c>
      <c r="AU951" s="204" t="s">
        <v>86</v>
      </c>
      <c r="AV951" s="15" t="s">
        <v>172</v>
      </c>
      <c r="AW951" s="15" t="s">
        <v>34</v>
      </c>
      <c r="AX951" s="15" t="s">
        <v>84</v>
      </c>
      <c r="AY951" s="204" t="s">
        <v>164</v>
      </c>
    </row>
    <row r="952" spans="1:65" s="13" customFormat="1" x14ac:dyDescent="0.2">
      <c r="B952" s="188"/>
      <c r="D952" s="183" t="s">
        <v>177</v>
      </c>
      <c r="E952" s="189" t="s">
        <v>1</v>
      </c>
      <c r="F952" s="190" t="s">
        <v>5964</v>
      </c>
      <c r="H952" s="189" t="s">
        <v>1</v>
      </c>
      <c r="I952" s="191"/>
      <c r="L952" s="188"/>
      <c r="M952" s="192"/>
      <c r="N952" s="193"/>
      <c r="O952" s="193"/>
      <c r="P952" s="193"/>
      <c r="Q952" s="193"/>
      <c r="R952" s="193"/>
      <c r="S952" s="193"/>
      <c r="T952" s="194"/>
      <c r="AT952" s="189" t="s">
        <v>177</v>
      </c>
      <c r="AU952" s="189" t="s">
        <v>86</v>
      </c>
      <c r="AV952" s="13" t="s">
        <v>84</v>
      </c>
      <c r="AW952" s="13" t="s">
        <v>34</v>
      </c>
      <c r="AX952" s="13" t="s">
        <v>77</v>
      </c>
      <c r="AY952" s="189" t="s">
        <v>164</v>
      </c>
    </row>
    <row r="953" spans="1:65" s="13" customFormat="1" x14ac:dyDescent="0.2">
      <c r="B953" s="188"/>
      <c r="D953" s="183" t="s">
        <v>177</v>
      </c>
      <c r="E953" s="189" t="s">
        <v>1</v>
      </c>
      <c r="F953" s="190" t="s">
        <v>5965</v>
      </c>
      <c r="H953" s="189" t="s">
        <v>1</v>
      </c>
      <c r="I953" s="191"/>
      <c r="L953" s="188"/>
      <c r="M953" s="192"/>
      <c r="N953" s="193"/>
      <c r="O953" s="193"/>
      <c r="P953" s="193"/>
      <c r="Q953" s="193"/>
      <c r="R953" s="193"/>
      <c r="S953" s="193"/>
      <c r="T953" s="194"/>
      <c r="AT953" s="189" t="s">
        <v>177</v>
      </c>
      <c r="AU953" s="189" t="s">
        <v>86</v>
      </c>
      <c r="AV953" s="13" t="s">
        <v>84</v>
      </c>
      <c r="AW953" s="13" t="s">
        <v>34</v>
      </c>
      <c r="AX953" s="13" t="s">
        <v>77</v>
      </c>
      <c r="AY953" s="189" t="s">
        <v>164</v>
      </c>
    </row>
    <row r="954" spans="1:65" s="2" customFormat="1" ht="16.5" customHeight="1" x14ac:dyDescent="0.2">
      <c r="A954" s="34"/>
      <c r="B954" s="168"/>
      <c r="C954" s="169" t="s">
        <v>740</v>
      </c>
      <c r="D954" s="214" t="s">
        <v>167</v>
      </c>
      <c r="E954" s="171" t="s">
        <v>5674</v>
      </c>
      <c r="F954" s="172" t="s">
        <v>5675</v>
      </c>
      <c r="G954" s="173" t="s">
        <v>215</v>
      </c>
      <c r="H954" s="174">
        <v>90</v>
      </c>
      <c r="I954" s="175"/>
      <c r="J954" s="176">
        <f>ROUND(I954*H954,2)</f>
        <v>0</v>
      </c>
      <c r="K954" s="172" t="s">
        <v>216</v>
      </c>
      <c r="L954" s="35"/>
      <c r="M954" s="177" t="s">
        <v>1</v>
      </c>
      <c r="N954" s="178" t="s">
        <v>42</v>
      </c>
      <c r="O954" s="60"/>
      <c r="P954" s="179">
        <f>O954*H954</f>
        <v>0</v>
      </c>
      <c r="Q954" s="179">
        <v>0</v>
      </c>
      <c r="R954" s="179">
        <f>Q954*H954</f>
        <v>0</v>
      </c>
      <c r="S954" s="179">
        <v>0</v>
      </c>
      <c r="T954" s="180">
        <f>S954*H954</f>
        <v>0</v>
      </c>
      <c r="U954" s="34"/>
      <c r="V954" s="34"/>
      <c r="W954" s="34"/>
      <c r="X954" s="34"/>
      <c r="Y954" s="34"/>
      <c r="Z954" s="34"/>
      <c r="AA954" s="34"/>
      <c r="AB954" s="34"/>
      <c r="AC954" s="34"/>
      <c r="AD954" s="34"/>
      <c r="AE954" s="34"/>
      <c r="AR954" s="181" t="s">
        <v>783</v>
      </c>
      <c r="AT954" s="181" t="s">
        <v>167</v>
      </c>
      <c r="AU954" s="181" t="s">
        <v>86</v>
      </c>
      <c r="AY954" s="18" t="s">
        <v>164</v>
      </c>
      <c r="BE954" s="182">
        <f>IF(N954="základní",J954,0)</f>
        <v>0</v>
      </c>
      <c r="BF954" s="182">
        <f>IF(N954="snížená",J954,0)</f>
        <v>0</v>
      </c>
      <c r="BG954" s="182">
        <f>IF(N954="zákl. přenesená",J954,0)</f>
        <v>0</v>
      </c>
      <c r="BH954" s="182">
        <f>IF(N954="sníž. přenesená",J954,0)</f>
        <v>0</v>
      </c>
      <c r="BI954" s="182">
        <f>IF(N954="nulová",J954,0)</f>
        <v>0</v>
      </c>
      <c r="BJ954" s="18" t="s">
        <v>84</v>
      </c>
      <c r="BK954" s="182">
        <f>ROUND(I954*H954,2)</f>
        <v>0</v>
      </c>
      <c r="BL954" s="18" t="s">
        <v>783</v>
      </c>
      <c r="BM954" s="181" t="s">
        <v>5966</v>
      </c>
    </row>
    <row r="955" spans="1:65" s="2" customFormat="1" x14ac:dyDescent="0.2">
      <c r="A955" s="34"/>
      <c r="B955" s="35"/>
      <c r="C955" s="34"/>
      <c r="D955" s="183" t="s">
        <v>174</v>
      </c>
      <c r="E955" s="34"/>
      <c r="F955" s="184" t="s">
        <v>5677</v>
      </c>
      <c r="G955" s="34"/>
      <c r="H955" s="34"/>
      <c r="I955" s="103"/>
      <c r="J955" s="34"/>
      <c r="K955" s="34"/>
      <c r="L955" s="35"/>
      <c r="M955" s="185"/>
      <c r="N955" s="186"/>
      <c r="O955" s="60"/>
      <c r="P955" s="60"/>
      <c r="Q955" s="60"/>
      <c r="R955" s="60"/>
      <c r="S955" s="60"/>
      <c r="T955" s="61"/>
      <c r="U955" s="34"/>
      <c r="V955" s="34"/>
      <c r="W955" s="34"/>
      <c r="X955" s="34"/>
      <c r="Y955" s="34"/>
      <c r="Z955" s="34"/>
      <c r="AA955" s="34"/>
      <c r="AB955" s="34"/>
      <c r="AC955" s="34"/>
      <c r="AD955" s="34"/>
      <c r="AE955" s="34"/>
      <c r="AT955" s="18" t="s">
        <v>174</v>
      </c>
      <c r="AU955" s="18" t="s">
        <v>86</v>
      </c>
    </row>
    <row r="956" spans="1:65" s="13" customFormat="1" x14ac:dyDescent="0.2">
      <c r="B956" s="188"/>
      <c r="D956" s="183" t="s">
        <v>177</v>
      </c>
      <c r="E956" s="189" t="s">
        <v>1</v>
      </c>
      <c r="F956" s="190" t="s">
        <v>5232</v>
      </c>
      <c r="H956" s="189" t="s">
        <v>1</v>
      </c>
      <c r="I956" s="191"/>
      <c r="L956" s="188"/>
      <c r="M956" s="192"/>
      <c r="N956" s="193"/>
      <c r="O956" s="193"/>
      <c r="P956" s="193"/>
      <c r="Q956" s="193"/>
      <c r="R956" s="193"/>
      <c r="S956" s="193"/>
      <c r="T956" s="194"/>
      <c r="AT956" s="189" t="s">
        <v>177</v>
      </c>
      <c r="AU956" s="189" t="s">
        <v>86</v>
      </c>
      <c r="AV956" s="13" t="s">
        <v>84</v>
      </c>
      <c r="AW956" s="13" t="s">
        <v>34</v>
      </c>
      <c r="AX956" s="13" t="s">
        <v>77</v>
      </c>
      <c r="AY956" s="189" t="s">
        <v>164</v>
      </c>
    </row>
    <row r="957" spans="1:65" s="13" customFormat="1" x14ac:dyDescent="0.2">
      <c r="B957" s="188"/>
      <c r="D957" s="183" t="s">
        <v>177</v>
      </c>
      <c r="E957" s="189" t="s">
        <v>1</v>
      </c>
      <c r="F957" s="190" t="s">
        <v>4418</v>
      </c>
      <c r="H957" s="189" t="s">
        <v>1</v>
      </c>
      <c r="I957" s="191"/>
      <c r="L957" s="188"/>
      <c r="M957" s="192"/>
      <c r="N957" s="193"/>
      <c r="O957" s="193"/>
      <c r="P957" s="193"/>
      <c r="Q957" s="193"/>
      <c r="R957" s="193"/>
      <c r="S957" s="193"/>
      <c r="T957" s="194"/>
      <c r="AT957" s="189" t="s">
        <v>177</v>
      </c>
      <c r="AU957" s="189" t="s">
        <v>86</v>
      </c>
      <c r="AV957" s="13" t="s">
        <v>84</v>
      </c>
      <c r="AW957" s="13" t="s">
        <v>34</v>
      </c>
      <c r="AX957" s="13" t="s">
        <v>77</v>
      </c>
      <c r="AY957" s="189" t="s">
        <v>164</v>
      </c>
    </row>
    <row r="958" spans="1:65" s="13" customFormat="1" x14ac:dyDescent="0.2">
      <c r="B958" s="188"/>
      <c r="D958" s="183" t="s">
        <v>177</v>
      </c>
      <c r="E958" s="189" t="s">
        <v>1</v>
      </c>
      <c r="F958" s="190" t="s">
        <v>5699</v>
      </c>
      <c r="H958" s="189" t="s">
        <v>1</v>
      </c>
      <c r="I958" s="191"/>
      <c r="L958" s="188"/>
      <c r="M958" s="192"/>
      <c r="N958" s="193"/>
      <c r="O958" s="193"/>
      <c r="P958" s="193"/>
      <c r="Q958" s="193"/>
      <c r="R958" s="193"/>
      <c r="S958" s="193"/>
      <c r="T958" s="194"/>
      <c r="AT958" s="189" t="s">
        <v>177</v>
      </c>
      <c r="AU958" s="189" t="s">
        <v>86</v>
      </c>
      <c r="AV958" s="13" t="s">
        <v>84</v>
      </c>
      <c r="AW958" s="13" t="s">
        <v>34</v>
      </c>
      <c r="AX958" s="13" t="s">
        <v>77</v>
      </c>
      <c r="AY958" s="189" t="s">
        <v>164</v>
      </c>
    </row>
    <row r="959" spans="1:65" s="13" customFormat="1" x14ac:dyDescent="0.2">
      <c r="B959" s="188"/>
      <c r="D959" s="183" t="s">
        <v>177</v>
      </c>
      <c r="E959" s="189" t="s">
        <v>1</v>
      </c>
      <c r="F959" s="190" t="s">
        <v>5700</v>
      </c>
      <c r="H959" s="189" t="s">
        <v>1</v>
      </c>
      <c r="I959" s="191"/>
      <c r="L959" s="188"/>
      <c r="M959" s="192"/>
      <c r="N959" s="193"/>
      <c r="O959" s="193"/>
      <c r="P959" s="193"/>
      <c r="Q959" s="193"/>
      <c r="R959" s="193"/>
      <c r="S959" s="193"/>
      <c r="T959" s="194"/>
      <c r="AT959" s="189" t="s">
        <v>177</v>
      </c>
      <c r="AU959" s="189" t="s">
        <v>86</v>
      </c>
      <c r="AV959" s="13" t="s">
        <v>84</v>
      </c>
      <c r="AW959" s="13" t="s">
        <v>34</v>
      </c>
      <c r="AX959" s="13" t="s">
        <v>77</v>
      </c>
      <c r="AY959" s="189" t="s">
        <v>164</v>
      </c>
    </row>
    <row r="960" spans="1:65" s="13" customFormat="1" x14ac:dyDescent="0.2">
      <c r="B960" s="188"/>
      <c r="D960" s="183" t="s">
        <v>177</v>
      </c>
      <c r="E960" s="189" t="s">
        <v>1</v>
      </c>
      <c r="F960" s="190" t="s">
        <v>5709</v>
      </c>
      <c r="H960" s="189" t="s">
        <v>1</v>
      </c>
      <c r="I960" s="191"/>
      <c r="L960" s="188"/>
      <c r="M960" s="192"/>
      <c r="N960" s="193"/>
      <c r="O960" s="193"/>
      <c r="P960" s="193"/>
      <c r="Q960" s="193"/>
      <c r="R960" s="193"/>
      <c r="S960" s="193"/>
      <c r="T960" s="194"/>
      <c r="AT960" s="189" t="s">
        <v>177</v>
      </c>
      <c r="AU960" s="189" t="s">
        <v>86</v>
      </c>
      <c r="AV960" s="13" t="s">
        <v>84</v>
      </c>
      <c r="AW960" s="13" t="s">
        <v>34</v>
      </c>
      <c r="AX960" s="13" t="s">
        <v>77</v>
      </c>
      <c r="AY960" s="189" t="s">
        <v>164</v>
      </c>
    </row>
    <row r="961" spans="1:65" s="13" customFormat="1" x14ac:dyDescent="0.2">
      <c r="B961" s="188"/>
      <c r="D961" s="183" t="s">
        <v>177</v>
      </c>
      <c r="E961" s="189" t="s">
        <v>1</v>
      </c>
      <c r="F961" s="190" t="s">
        <v>5752</v>
      </c>
      <c r="H961" s="189" t="s">
        <v>1</v>
      </c>
      <c r="I961" s="191"/>
      <c r="L961" s="188"/>
      <c r="M961" s="192"/>
      <c r="N961" s="193"/>
      <c r="O961" s="193"/>
      <c r="P961" s="193"/>
      <c r="Q961" s="193"/>
      <c r="R961" s="193"/>
      <c r="S961" s="193"/>
      <c r="T961" s="194"/>
      <c r="AT961" s="189" t="s">
        <v>177</v>
      </c>
      <c r="AU961" s="189" t="s">
        <v>86</v>
      </c>
      <c r="AV961" s="13" t="s">
        <v>84</v>
      </c>
      <c r="AW961" s="13" t="s">
        <v>34</v>
      </c>
      <c r="AX961" s="13" t="s">
        <v>77</v>
      </c>
      <c r="AY961" s="189" t="s">
        <v>164</v>
      </c>
    </row>
    <row r="962" spans="1:65" s="14" customFormat="1" x14ac:dyDescent="0.2">
      <c r="B962" s="195"/>
      <c r="D962" s="183" t="s">
        <v>177</v>
      </c>
      <c r="E962" s="196" t="s">
        <v>1</v>
      </c>
      <c r="F962" s="197" t="s">
        <v>5753</v>
      </c>
      <c r="H962" s="198">
        <v>90</v>
      </c>
      <c r="I962" s="199"/>
      <c r="L962" s="195"/>
      <c r="M962" s="200"/>
      <c r="N962" s="201"/>
      <c r="O962" s="201"/>
      <c r="P962" s="201"/>
      <c r="Q962" s="201"/>
      <c r="R962" s="201"/>
      <c r="S962" s="201"/>
      <c r="T962" s="202"/>
      <c r="AT962" s="196" t="s">
        <v>177</v>
      </c>
      <c r="AU962" s="196" t="s">
        <v>86</v>
      </c>
      <c r="AV962" s="14" t="s">
        <v>86</v>
      </c>
      <c r="AW962" s="14" t="s">
        <v>34</v>
      </c>
      <c r="AX962" s="14" t="s">
        <v>77</v>
      </c>
      <c r="AY962" s="196" t="s">
        <v>164</v>
      </c>
    </row>
    <row r="963" spans="1:65" s="15" customFormat="1" x14ac:dyDescent="0.2">
      <c r="B963" s="203"/>
      <c r="D963" s="183" t="s">
        <v>177</v>
      </c>
      <c r="E963" s="204" t="s">
        <v>1</v>
      </c>
      <c r="F963" s="205" t="s">
        <v>184</v>
      </c>
      <c r="H963" s="206">
        <v>90</v>
      </c>
      <c r="I963" s="207"/>
      <c r="L963" s="203"/>
      <c r="M963" s="208"/>
      <c r="N963" s="209"/>
      <c r="O963" s="209"/>
      <c r="P963" s="209"/>
      <c r="Q963" s="209"/>
      <c r="R963" s="209"/>
      <c r="S963" s="209"/>
      <c r="T963" s="210"/>
      <c r="AT963" s="204" t="s">
        <v>177</v>
      </c>
      <c r="AU963" s="204" t="s">
        <v>86</v>
      </c>
      <c r="AV963" s="15" t="s">
        <v>172</v>
      </c>
      <c r="AW963" s="15" t="s">
        <v>34</v>
      </c>
      <c r="AX963" s="15" t="s">
        <v>84</v>
      </c>
      <c r="AY963" s="204" t="s">
        <v>164</v>
      </c>
    </row>
    <row r="964" spans="1:65" s="2" customFormat="1" ht="16.5" customHeight="1" x14ac:dyDescent="0.2">
      <c r="A964" s="34"/>
      <c r="B964" s="168"/>
      <c r="C964" s="223" t="s">
        <v>761</v>
      </c>
      <c r="D964" s="224" t="s">
        <v>326</v>
      </c>
      <c r="E964" s="225" t="s">
        <v>5678</v>
      </c>
      <c r="F964" s="226" t="s">
        <v>5679</v>
      </c>
      <c r="G964" s="227" t="s">
        <v>215</v>
      </c>
      <c r="H964" s="228">
        <v>90</v>
      </c>
      <c r="I964" s="229"/>
      <c r="J964" s="230">
        <f>ROUND(I964*H964,2)</f>
        <v>0</v>
      </c>
      <c r="K964" s="226" t="s">
        <v>216</v>
      </c>
      <c r="L964" s="231"/>
      <c r="M964" s="232" t="s">
        <v>1</v>
      </c>
      <c r="N964" s="233" t="s">
        <v>42</v>
      </c>
      <c r="O964" s="60"/>
      <c r="P964" s="179">
        <f>O964*H964</f>
        <v>0</v>
      </c>
      <c r="Q964" s="179">
        <v>3.5E-4</v>
      </c>
      <c r="R964" s="179">
        <f>Q964*H964</f>
        <v>3.15E-2</v>
      </c>
      <c r="S964" s="179">
        <v>0</v>
      </c>
      <c r="T964" s="180">
        <f>S964*H964</f>
        <v>0</v>
      </c>
      <c r="U964" s="34"/>
      <c r="V964" s="34"/>
      <c r="W964" s="34"/>
      <c r="X964" s="34"/>
      <c r="Y964" s="34"/>
      <c r="Z964" s="34"/>
      <c r="AA964" s="34"/>
      <c r="AB964" s="34"/>
      <c r="AC964" s="34"/>
      <c r="AD964" s="34"/>
      <c r="AE964" s="34"/>
      <c r="AR964" s="181" t="s">
        <v>1049</v>
      </c>
      <c r="AT964" s="181" t="s">
        <v>326</v>
      </c>
      <c r="AU964" s="181" t="s">
        <v>86</v>
      </c>
      <c r="AY964" s="18" t="s">
        <v>164</v>
      </c>
      <c r="BE964" s="182">
        <f>IF(N964="základní",J964,0)</f>
        <v>0</v>
      </c>
      <c r="BF964" s="182">
        <f>IF(N964="snížená",J964,0)</f>
        <v>0</v>
      </c>
      <c r="BG964" s="182">
        <f>IF(N964="zákl. přenesená",J964,0)</f>
        <v>0</v>
      </c>
      <c r="BH964" s="182">
        <f>IF(N964="sníž. přenesená",J964,0)</f>
        <v>0</v>
      </c>
      <c r="BI964" s="182">
        <f>IF(N964="nulová",J964,0)</f>
        <v>0</v>
      </c>
      <c r="BJ964" s="18" t="s">
        <v>84</v>
      </c>
      <c r="BK964" s="182">
        <f>ROUND(I964*H964,2)</f>
        <v>0</v>
      </c>
      <c r="BL964" s="18" t="s">
        <v>1049</v>
      </c>
      <c r="BM964" s="181" t="s">
        <v>5967</v>
      </c>
    </row>
    <row r="965" spans="1:65" s="2" customFormat="1" x14ac:dyDescent="0.2">
      <c r="A965" s="34"/>
      <c r="B965" s="35"/>
      <c r="C965" s="34"/>
      <c r="D965" s="183" t="s">
        <v>174</v>
      </c>
      <c r="E965" s="34"/>
      <c r="F965" s="184" t="s">
        <v>5679</v>
      </c>
      <c r="G965" s="34"/>
      <c r="H965" s="34"/>
      <c r="I965" s="103"/>
      <c r="J965" s="34"/>
      <c r="K965" s="34"/>
      <c r="L965" s="35"/>
      <c r="M965" s="185"/>
      <c r="N965" s="186"/>
      <c r="O965" s="60"/>
      <c r="P965" s="60"/>
      <c r="Q965" s="60"/>
      <c r="R965" s="60"/>
      <c r="S965" s="60"/>
      <c r="T965" s="61"/>
      <c r="U965" s="34"/>
      <c r="V965" s="34"/>
      <c r="W965" s="34"/>
      <c r="X965" s="34"/>
      <c r="Y965" s="34"/>
      <c r="Z965" s="34"/>
      <c r="AA965" s="34"/>
      <c r="AB965" s="34"/>
      <c r="AC965" s="34"/>
      <c r="AD965" s="34"/>
      <c r="AE965" s="34"/>
      <c r="AT965" s="18" t="s">
        <v>174</v>
      </c>
      <c r="AU965" s="18" t="s">
        <v>86</v>
      </c>
    </row>
    <row r="966" spans="1:65" s="13" customFormat="1" x14ac:dyDescent="0.2">
      <c r="B966" s="188"/>
      <c r="D966" s="183" t="s">
        <v>177</v>
      </c>
      <c r="E966" s="189" t="s">
        <v>1</v>
      </c>
      <c r="F966" s="190" t="s">
        <v>5232</v>
      </c>
      <c r="H966" s="189" t="s">
        <v>1</v>
      </c>
      <c r="I966" s="191"/>
      <c r="L966" s="188"/>
      <c r="M966" s="192"/>
      <c r="N966" s="193"/>
      <c r="O966" s="193"/>
      <c r="P966" s="193"/>
      <c r="Q966" s="193"/>
      <c r="R966" s="193"/>
      <c r="S966" s="193"/>
      <c r="T966" s="194"/>
      <c r="AT966" s="189" t="s">
        <v>177</v>
      </c>
      <c r="AU966" s="189" t="s">
        <v>86</v>
      </c>
      <c r="AV966" s="13" t="s">
        <v>84</v>
      </c>
      <c r="AW966" s="13" t="s">
        <v>34</v>
      </c>
      <c r="AX966" s="13" t="s">
        <v>77</v>
      </c>
      <c r="AY966" s="189" t="s">
        <v>164</v>
      </c>
    </row>
    <row r="967" spans="1:65" s="13" customFormat="1" x14ac:dyDescent="0.2">
      <c r="B967" s="188"/>
      <c r="D967" s="183" t="s">
        <v>177</v>
      </c>
      <c r="E967" s="189" t="s">
        <v>1</v>
      </c>
      <c r="F967" s="190" t="s">
        <v>4418</v>
      </c>
      <c r="H967" s="189" t="s">
        <v>1</v>
      </c>
      <c r="I967" s="191"/>
      <c r="L967" s="188"/>
      <c r="M967" s="192"/>
      <c r="N967" s="193"/>
      <c r="O967" s="193"/>
      <c r="P967" s="193"/>
      <c r="Q967" s="193"/>
      <c r="R967" s="193"/>
      <c r="S967" s="193"/>
      <c r="T967" s="194"/>
      <c r="AT967" s="189" t="s">
        <v>177</v>
      </c>
      <c r="AU967" s="189" t="s">
        <v>86</v>
      </c>
      <c r="AV967" s="13" t="s">
        <v>84</v>
      </c>
      <c r="AW967" s="13" t="s">
        <v>34</v>
      </c>
      <c r="AX967" s="13" t="s">
        <v>77</v>
      </c>
      <c r="AY967" s="189" t="s">
        <v>164</v>
      </c>
    </row>
    <row r="968" spans="1:65" s="13" customFormat="1" x14ac:dyDescent="0.2">
      <c r="B968" s="188"/>
      <c r="D968" s="183" t="s">
        <v>177</v>
      </c>
      <c r="E968" s="189" t="s">
        <v>1</v>
      </c>
      <c r="F968" s="190" t="s">
        <v>5699</v>
      </c>
      <c r="H968" s="189" t="s">
        <v>1</v>
      </c>
      <c r="I968" s="191"/>
      <c r="L968" s="188"/>
      <c r="M968" s="192"/>
      <c r="N968" s="193"/>
      <c r="O968" s="193"/>
      <c r="P968" s="193"/>
      <c r="Q968" s="193"/>
      <c r="R968" s="193"/>
      <c r="S968" s="193"/>
      <c r="T968" s="194"/>
      <c r="AT968" s="189" t="s">
        <v>177</v>
      </c>
      <c r="AU968" s="189" t="s">
        <v>86</v>
      </c>
      <c r="AV968" s="13" t="s">
        <v>84</v>
      </c>
      <c r="AW968" s="13" t="s">
        <v>34</v>
      </c>
      <c r="AX968" s="13" t="s">
        <v>77</v>
      </c>
      <c r="AY968" s="189" t="s">
        <v>164</v>
      </c>
    </row>
    <row r="969" spans="1:65" s="13" customFormat="1" x14ac:dyDescent="0.2">
      <c r="B969" s="188"/>
      <c r="D969" s="183" t="s">
        <v>177</v>
      </c>
      <c r="E969" s="189" t="s">
        <v>1</v>
      </c>
      <c r="F969" s="190" t="s">
        <v>5700</v>
      </c>
      <c r="H969" s="189" t="s">
        <v>1</v>
      </c>
      <c r="I969" s="191"/>
      <c r="L969" s="188"/>
      <c r="M969" s="192"/>
      <c r="N969" s="193"/>
      <c r="O969" s="193"/>
      <c r="P969" s="193"/>
      <c r="Q969" s="193"/>
      <c r="R969" s="193"/>
      <c r="S969" s="193"/>
      <c r="T969" s="194"/>
      <c r="AT969" s="189" t="s">
        <v>177</v>
      </c>
      <c r="AU969" s="189" t="s">
        <v>86</v>
      </c>
      <c r="AV969" s="13" t="s">
        <v>84</v>
      </c>
      <c r="AW969" s="13" t="s">
        <v>34</v>
      </c>
      <c r="AX969" s="13" t="s">
        <v>77</v>
      </c>
      <c r="AY969" s="189" t="s">
        <v>164</v>
      </c>
    </row>
    <row r="970" spans="1:65" s="13" customFormat="1" x14ac:dyDescent="0.2">
      <c r="B970" s="188"/>
      <c r="D970" s="183" t="s">
        <v>177</v>
      </c>
      <c r="E970" s="189" t="s">
        <v>1</v>
      </c>
      <c r="F970" s="190" t="s">
        <v>5713</v>
      </c>
      <c r="H970" s="189" t="s">
        <v>1</v>
      </c>
      <c r="I970" s="191"/>
      <c r="L970" s="188"/>
      <c r="M970" s="192"/>
      <c r="N970" s="193"/>
      <c r="O970" s="193"/>
      <c r="P970" s="193"/>
      <c r="Q970" s="193"/>
      <c r="R970" s="193"/>
      <c r="S970" s="193"/>
      <c r="T970" s="194"/>
      <c r="AT970" s="189" t="s">
        <v>177</v>
      </c>
      <c r="AU970" s="189" t="s">
        <v>86</v>
      </c>
      <c r="AV970" s="13" t="s">
        <v>84</v>
      </c>
      <c r="AW970" s="13" t="s">
        <v>34</v>
      </c>
      <c r="AX970" s="13" t="s">
        <v>77</v>
      </c>
      <c r="AY970" s="189" t="s">
        <v>164</v>
      </c>
    </row>
    <row r="971" spans="1:65" s="13" customFormat="1" x14ac:dyDescent="0.2">
      <c r="B971" s="188"/>
      <c r="D971" s="183" t="s">
        <v>177</v>
      </c>
      <c r="E971" s="189" t="s">
        <v>1</v>
      </c>
      <c r="F971" s="190" t="s">
        <v>5752</v>
      </c>
      <c r="H971" s="189" t="s">
        <v>1</v>
      </c>
      <c r="I971" s="191"/>
      <c r="L971" s="188"/>
      <c r="M971" s="192"/>
      <c r="N971" s="193"/>
      <c r="O971" s="193"/>
      <c r="P971" s="193"/>
      <c r="Q971" s="193"/>
      <c r="R971" s="193"/>
      <c r="S971" s="193"/>
      <c r="T971" s="194"/>
      <c r="AT971" s="189" t="s">
        <v>177</v>
      </c>
      <c r="AU971" s="189" t="s">
        <v>86</v>
      </c>
      <c r="AV971" s="13" t="s">
        <v>84</v>
      </c>
      <c r="AW971" s="13" t="s">
        <v>34</v>
      </c>
      <c r="AX971" s="13" t="s">
        <v>77</v>
      </c>
      <c r="AY971" s="189" t="s">
        <v>164</v>
      </c>
    </row>
    <row r="972" spans="1:65" s="14" customFormat="1" x14ac:dyDescent="0.2">
      <c r="B972" s="195"/>
      <c r="D972" s="183" t="s">
        <v>177</v>
      </c>
      <c r="E972" s="196" t="s">
        <v>1</v>
      </c>
      <c r="F972" s="197" t="s">
        <v>5753</v>
      </c>
      <c r="H972" s="198">
        <v>90</v>
      </c>
      <c r="I972" s="199"/>
      <c r="L972" s="195"/>
      <c r="M972" s="200"/>
      <c r="N972" s="201"/>
      <c r="O972" s="201"/>
      <c r="P972" s="201"/>
      <c r="Q972" s="201"/>
      <c r="R972" s="201"/>
      <c r="S972" s="201"/>
      <c r="T972" s="202"/>
      <c r="AT972" s="196" t="s">
        <v>177</v>
      </c>
      <c r="AU972" s="196" t="s">
        <v>86</v>
      </c>
      <c r="AV972" s="14" t="s">
        <v>86</v>
      </c>
      <c r="AW972" s="14" t="s">
        <v>34</v>
      </c>
      <c r="AX972" s="14" t="s">
        <v>77</v>
      </c>
      <c r="AY972" s="196" t="s">
        <v>164</v>
      </c>
    </row>
    <row r="973" spans="1:65" s="15" customFormat="1" x14ac:dyDescent="0.2">
      <c r="B973" s="203"/>
      <c r="D973" s="183" t="s">
        <v>177</v>
      </c>
      <c r="E973" s="204" t="s">
        <v>1</v>
      </c>
      <c r="F973" s="205" t="s">
        <v>184</v>
      </c>
      <c r="H973" s="206">
        <v>90</v>
      </c>
      <c r="I973" s="207"/>
      <c r="L973" s="203"/>
      <c r="M973" s="211"/>
      <c r="N973" s="212"/>
      <c r="O973" s="212"/>
      <c r="P973" s="212"/>
      <c r="Q973" s="212"/>
      <c r="R973" s="212"/>
      <c r="S973" s="212"/>
      <c r="T973" s="213"/>
      <c r="AT973" s="204" t="s">
        <v>177</v>
      </c>
      <c r="AU973" s="204" t="s">
        <v>86</v>
      </c>
      <c r="AV973" s="15" t="s">
        <v>172</v>
      </c>
      <c r="AW973" s="15" t="s">
        <v>34</v>
      </c>
      <c r="AX973" s="15" t="s">
        <v>84</v>
      </c>
      <c r="AY973" s="204" t="s">
        <v>164</v>
      </c>
    </row>
    <row r="974" spans="1:65" s="2" customFormat="1" ht="6.95" customHeight="1" x14ac:dyDescent="0.2">
      <c r="A974" s="34"/>
      <c r="B974" s="49"/>
      <c r="C974" s="50"/>
      <c r="D974" s="50"/>
      <c r="E974" s="50"/>
      <c r="F974" s="50"/>
      <c r="G974" s="50"/>
      <c r="H974" s="50"/>
      <c r="I974" s="128"/>
      <c r="J974" s="50"/>
      <c r="K974" s="50"/>
      <c r="L974" s="35"/>
      <c r="M974" s="34"/>
      <c r="O974" s="34"/>
      <c r="P974" s="34"/>
      <c r="Q974" s="34"/>
      <c r="R974" s="34"/>
      <c r="S974" s="34"/>
      <c r="T974" s="34"/>
      <c r="U974" s="34"/>
      <c r="V974" s="34"/>
      <c r="W974" s="34"/>
      <c r="X974" s="34"/>
      <c r="Y974" s="34"/>
      <c r="Z974" s="34"/>
      <c r="AA974" s="34"/>
      <c r="AB974" s="34"/>
      <c r="AC974" s="34"/>
      <c r="AD974" s="34"/>
      <c r="AE974" s="34"/>
    </row>
  </sheetData>
  <autoFilter ref="C120:K973"/>
  <mergeCells count="9">
    <mergeCell ref="E81:H81"/>
    <mergeCell ref="E111:H111"/>
    <mergeCell ref="E113:H113"/>
    <mergeCell ref="L2:V2"/>
    <mergeCell ref="E7:H7"/>
    <mergeCell ref="E9:H9"/>
    <mergeCell ref="E18:H18"/>
    <mergeCell ref="E22:H22"/>
    <mergeCell ref="E79:H79"/>
  </mergeCells>
  <pageMargins left="0.39370078740157483" right="0.39370078740157483" top="0.39370078740157483" bottom="0.39370078740157483" header="0" footer="0"/>
  <pageSetup paperSize="9" scale="85" fitToHeight="100" orientation="landscape" blackAndWhite="1" r:id="rId1"/>
  <headerFooter>
    <oddFooter>&amp;CStrana &amp;P z &amp;N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2:BM120"/>
  <sheetViews>
    <sheetView showGridLines="0" showZeros="0" workbookViewId="0">
      <selection activeCell="C4" sqref="C4"/>
    </sheetView>
  </sheetViews>
  <sheetFormatPr defaultRowHeight="11.2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100.83203125" style="1" customWidth="1"/>
    <col min="7" max="7" width="7" style="1" customWidth="1"/>
    <col min="8" max="8" width="11.5" style="1" customWidth="1"/>
    <col min="9" max="9" width="20.1640625" style="100"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00"/>
      <c r="L2" s="356" t="s">
        <v>5</v>
      </c>
      <c r="M2" s="357"/>
      <c r="N2" s="357"/>
      <c r="O2" s="357"/>
      <c r="P2" s="357"/>
      <c r="Q2" s="357"/>
      <c r="R2" s="357"/>
      <c r="S2" s="357"/>
      <c r="T2" s="357"/>
      <c r="U2" s="357"/>
      <c r="V2" s="357"/>
      <c r="AT2" s="18" t="s">
        <v>129</v>
      </c>
    </row>
    <row r="3" spans="1:46" s="1" customFormat="1" ht="6.95" customHeight="1" x14ac:dyDescent="0.2">
      <c r="B3" s="19"/>
      <c r="C3" s="20"/>
      <c r="D3" s="20"/>
      <c r="E3" s="20"/>
      <c r="F3" s="20"/>
      <c r="G3" s="20"/>
      <c r="H3" s="20"/>
      <c r="I3" s="101"/>
      <c r="J3" s="20"/>
      <c r="K3" s="20"/>
      <c r="L3" s="21"/>
      <c r="AT3" s="18" t="s">
        <v>86</v>
      </c>
    </row>
    <row r="4" spans="1:46" s="1" customFormat="1" ht="24.95" customHeight="1" x14ac:dyDescent="0.2">
      <c r="B4" s="21"/>
      <c r="D4" s="22" t="s">
        <v>134</v>
      </c>
      <c r="I4" s="100"/>
      <c r="L4" s="21"/>
      <c r="M4" s="102" t="s">
        <v>10</v>
      </c>
      <c r="AT4" s="18" t="s">
        <v>3</v>
      </c>
    </row>
    <row r="5" spans="1:46" s="1" customFormat="1" ht="6.95" customHeight="1" x14ac:dyDescent="0.2">
      <c r="B5" s="21"/>
      <c r="I5" s="100"/>
      <c r="L5" s="21"/>
    </row>
    <row r="6" spans="1:46" s="1" customFormat="1" ht="12" customHeight="1" x14ac:dyDescent="0.2">
      <c r="B6" s="21"/>
      <c r="D6" s="28" t="s">
        <v>13</v>
      </c>
      <c r="I6" s="100"/>
      <c r="L6" s="21"/>
    </row>
    <row r="7" spans="1:46" s="1" customFormat="1" ht="16.5" customHeight="1" x14ac:dyDescent="0.2">
      <c r="B7" s="21"/>
      <c r="E7" s="378" t="str">
        <f>'Rekapitulace stavby'!K5</f>
        <v>Rekonstrukce odlučovače ropných látek</v>
      </c>
      <c r="F7" s="379"/>
      <c r="G7" s="379"/>
      <c r="H7" s="379"/>
      <c r="I7" s="100"/>
      <c r="L7" s="21"/>
    </row>
    <row r="8" spans="1:46" s="2" customFormat="1" ht="12" customHeight="1" x14ac:dyDescent="0.2">
      <c r="A8" s="34"/>
      <c r="B8" s="35"/>
      <c r="C8" s="34"/>
      <c r="D8" s="28" t="s">
        <v>135</v>
      </c>
      <c r="E8" s="34"/>
      <c r="F8" s="34"/>
      <c r="G8" s="34"/>
      <c r="H8" s="34"/>
      <c r="I8" s="103"/>
      <c r="J8" s="34"/>
      <c r="K8" s="34"/>
      <c r="L8" s="44"/>
      <c r="S8" s="34"/>
      <c r="T8" s="34"/>
      <c r="U8" s="34"/>
      <c r="V8" s="34"/>
      <c r="W8" s="34"/>
      <c r="X8" s="34"/>
      <c r="Y8" s="34"/>
      <c r="Z8" s="34"/>
      <c r="AA8" s="34"/>
      <c r="AB8" s="34"/>
      <c r="AC8" s="34"/>
      <c r="AD8" s="34"/>
      <c r="AE8" s="34"/>
    </row>
    <row r="9" spans="1:46" s="2" customFormat="1" ht="16.5" customHeight="1" x14ac:dyDescent="0.2">
      <c r="A9" s="34"/>
      <c r="B9" s="35"/>
      <c r="C9" s="34"/>
      <c r="D9" s="34"/>
      <c r="E9" s="364" t="s">
        <v>5968</v>
      </c>
      <c r="F9" s="377"/>
      <c r="G9" s="377"/>
      <c r="H9" s="377"/>
      <c r="I9" s="103"/>
      <c r="J9" s="34"/>
      <c r="K9" s="34"/>
      <c r="L9" s="44"/>
      <c r="S9" s="34"/>
      <c r="T9" s="34"/>
      <c r="U9" s="34"/>
      <c r="V9" s="34"/>
      <c r="W9" s="34"/>
      <c r="X9" s="34"/>
      <c r="Y9" s="34"/>
      <c r="Z9" s="34"/>
      <c r="AA9" s="34"/>
      <c r="AB9" s="34"/>
      <c r="AC9" s="34"/>
      <c r="AD9" s="34"/>
      <c r="AE9" s="34"/>
    </row>
    <row r="10" spans="1:46" s="2" customFormat="1" x14ac:dyDescent="0.2">
      <c r="A10" s="34"/>
      <c r="B10" s="35"/>
      <c r="C10" s="34"/>
      <c r="D10" s="34"/>
      <c r="E10" s="34"/>
      <c r="F10" s="34"/>
      <c r="G10" s="34"/>
      <c r="H10" s="34"/>
      <c r="I10" s="103"/>
      <c r="J10" s="34"/>
      <c r="K10" s="34"/>
      <c r="L10" s="44"/>
      <c r="S10" s="34"/>
      <c r="T10" s="34"/>
      <c r="U10" s="34"/>
      <c r="V10" s="34"/>
      <c r="W10" s="34"/>
      <c r="X10" s="34"/>
      <c r="Y10" s="34"/>
      <c r="Z10" s="34"/>
      <c r="AA10" s="34"/>
      <c r="AB10" s="34"/>
      <c r="AC10" s="34"/>
      <c r="AD10" s="34"/>
      <c r="AE10" s="34"/>
    </row>
    <row r="11" spans="1:46" s="2" customFormat="1" ht="12" customHeight="1" x14ac:dyDescent="0.2">
      <c r="A11" s="34"/>
      <c r="B11" s="35"/>
      <c r="C11" s="34"/>
      <c r="D11" s="28" t="s">
        <v>15</v>
      </c>
      <c r="E11" s="34"/>
      <c r="F11" s="26" t="s">
        <v>16</v>
      </c>
      <c r="G11" s="34"/>
      <c r="H11" s="34"/>
      <c r="I11" s="104" t="s">
        <v>17</v>
      </c>
      <c r="J11" s="26" t="s">
        <v>18</v>
      </c>
      <c r="K11" s="34"/>
      <c r="L11" s="44"/>
      <c r="S11" s="34"/>
      <c r="T11" s="34"/>
      <c r="U11" s="34"/>
      <c r="V11" s="34"/>
      <c r="W11" s="34"/>
      <c r="X11" s="34"/>
      <c r="Y11" s="34"/>
      <c r="Z11" s="34"/>
      <c r="AA11" s="34"/>
      <c r="AB11" s="34"/>
      <c r="AC11" s="34"/>
      <c r="AD11" s="34"/>
      <c r="AE11" s="34"/>
    </row>
    <row r="12" spans="1:46" s="2" customFormat="1" ht="12" customHeight="1" x14ac:dyDescent="0.2">
      <c r="A12" s="34"/>
      <c r="B12" s="35"/>
      <c r="C12" s="34"/>
      <c r="D12" s="28" t="s">
        <v>19</v>
      </c>
      <c r="E12" s="34"/>
      <c r="F12" s="26" t="s">
        <v>20</v>
      </c>
      <c r="G12" s="34"/>
      <c r="H12" s="34"/>
      <c r="I12" s="104" t="s">
        <v>21</v>
      </c>
      <c r="J12" s="57" t="str">
        <f>'Rekapitulace stavby'!AN7</f>
        <v>prosinec 2019</v>
      </c>
      <c r="K12" s="34"/>
      <c r="L12" s="44"/>
      <c r="S12" s="34"/>
      <c r="T12" s="34"/>
      <c r="U12" s="34"/>
      <c r="V12" s="34"/>
      <c r="W12" s="34"/>
      <c r="X12" s="34"/>
      <c r="Y12" s="34"/>
      <c r="Z12" s="34"/>
      <c r="AA12" s="34"/>
      <c r="AB12" s="34"/>
      <c r="AC12" s="34"/>
      <c r="AD12" s="34"/>
      <c r="AE12" s="34"/>
    </row>
    <row r="13" spans="1:46" s="2" customFormat="1" ht="10.9" customHeight="1" x14ac:dyDescent="0.2">
      <c r="A13" s="34"/>
      <c r="B13" s="35"/>
      <c r="C13" s="34"/>
      <c r="D13" s="34"/>
      <c r="E13" s="34"/>
      <c r="F13" s="34"/>
      <c r="G13" s="34"/>
      <c r="H13" s="34"/>
      <c r="I13" s="103"/>
      <c r="J13" s="34"/>
      <c r="K13" s="34"/>
      <c r="L13" s="44"/>
      <c r="S13" s="34"/>
      <c r="T13" s="34"/>
      <c r="U13" s="34"/>
      <c r="V13" s="34"/>
      <c r="W13" s="34"/>
      <c r="X13" s="34"/>
      <c r="Y13" s="34"/>
      <c r="Z13" s="34"/>
      <c r="AA13" s="34"/>
      <c r="AB13" s="34"/>
      <c r="AC13" s="34"/>
      <c r="AD13" s="34"/>
      <c r="AE13" s="34"/>
    </row>
    <row r="14" spans="1:46" s="2" customFormat="1" ht="12" customHeight="1" x14ac:dyDescent="0.2">
      <c r="A14" s="34"/>
      <c r="B14" s="35"/>
      <c r="C14" s="34"/>
      <c r="D14" s="28" t="s">
        <v>26</v>
      </c>
      <c r="E14" s="34"/>
      <c r="F14" s="34"/>
      <c r="G14" s="34"/>
      <c r="H14" s="34"/>
      <c r="I14" s="104" t="s">
        <v>27</v>
      </c>
      <c r="J14" s="26" t="s">
        <v>28</v>
      </c>
      <c r="K14" s="34"/>
      <c r="L14" s="44"/>
      <c r="S14" s="34"/>
      <c r="T14" s="34"/>
      <c r="U14" s="34"/>
      <c r="V14" s="34"/>
      <c r="W14" s="34"/>
      <c r="X14" s="34"/>
      <c r="Y14" s="34"/>
      <c r="Z14" s="34"/>
      <c r="AA14" s="34"/>
      <c r="AB14" s="34"/>
      <c r="AC14" s="34"/>
      <c r="AD14" s="34"/>
      <c r="AE14" s="34"/>
    </row>
    <row r="15" spans="1:46" s="2" customFormat="1" ht="18" customHeight="1" x14ac:dyDescent="0.2">
      <c r="A15" s="34"/>
      <c r="B15" s="35"/>
      <c r="C15" s="34"/>
      <c r="D15" s="34"/>
      <c r="E15" s="26" t="s">
        <v>29</v>
      </c>
      <c r="F15" s="34"/>
      <c r="G15" s="34"/>
      <c r="H15" s="34"/>
      <c r="I15" s="104" t="s">
        <v>30</v>
      </c>
      <c r="J15" s="26" t="s">
        <v>31</v>
      </c>
      <c r="K15" s="34"/>
      <c r="L15" s="44"/>
      <c r="S15" s="34"/>
      <c r="T15" s="34"/>
      <c r="U15" s="34"/>
      <c r="V15" s="34"/>
      <c r="W15" s="34"/>
      <c r="X15" s="34"/>
      <c r="Y15" s="34"/>
      <c r="Z15" s="34"/>
      <c r="AA15" s="34"/>
      <c r="AB15" s="34"/>
      <c r="AC15" s="34"/>
      <c r="AD15" s="34"/>
      <c r="AE15" s="34"/>
    </row>
    <row r="16" spans="1:46" s="2" customFormat="1" ht="6.95" customHeight="1" x14ac:dyDescent="0.2">
      <c r="A16" s="34"/>
      <c r="B16" s="35"/>
      <c r="C16" s="34"/>
      <c r="D16" s="34"/>
      <c r="E16" s="34"/>
      <c r="F16" s="34"/>
      <c r="G16" s="34"/>
      <c r="H16" s="34"/>
      <c r="I16" s="103"/>
      <c r="J16" s="34"/>
      <c r="K16" s="34"/>
      <c r="L16" s="44"/>
      <c r="S16" s="34"/>
      <c r="T16" s="34"/>
      <c r="U16" s="34"/>
      <c r="V16" s="34"/>
      <c r="W16" s="34"/>
      <c r="X16" s="34"/>
      <c r="Y16" s="34"/>
      <c r="Z16" s="34"/>
      <c r="AA16" s="34"/>
      <c r="AB16" s="34"/>
      <c r="AC16" s="34"/>
      <c r="AD16" s="34"/>
      <c r="AE16" s="34"/>
    </row>
    <row r="17" spans="1:31" s="2" customFormat="1" ht="12" customHeight="1" x14ac:dyDescent="0.2">
      <c r="A17" s="34"/>
      <c r="B17" s="35"/>
      <c r="C17" s="34"/>
      <c r="D17" s="28" t="s">
        <v>32</v>
      </c>
      <c r="E17" s="34"/>
      <c r="F17" s="34"/>
      <c r="G17" s="34"/>
      <c r="H17" s="34"/>
      <c r="I17" s="104" t="s">
        <v>27</v>
      </c>
      <c r="J17" s="29" t="str">
        <f>'Rekapitulace stavby'!AN12</f>
        <v>Vyplň údaj</v>
      </c>
      <c r="K17" s="34"/>
      <c r="L17" s="44"/>
      <c r="S17" s="34"/>
      <c r="T17" s="34"/>
      <c r="U17" s="34"/>
      <c r="V17" s="34"/>
      <c r="W17" s="34"/>
      <c r="X17" s="34"/>
      <c r="Y17" s="34"/>
      <c r="Z17" s="34"/>
      <c r="AA17" s="34"/>
      <c r="AB17" s="34"/>
      <c r="AC17" s="34"/>
      <c r="AD17" s="34"/>
      <c r="AE17" s="34"/>
    </row>
    <row r="18" spans="1:31" s="2" customFormat="1" ht="18" customHeight="1" x14ac:dyDescent="0.2">
      <c r="A18" s="34"/>
      <c r="B18" s="35"/>
      <c r="C18" s="34"/>
      <c r="D18" s="34"/>
      <c r="E18" s="380" t="str">
        <f>'Rekapitulace stavby'!E13</f>
        <v>Vyplň údaj</v>
      </c>
      <c r="F18" s="381"/>
      <c r="G18" s="381"/>
      <c r="H18" s="381"/>
      <c r="I18" s="104" t="s">
        <v>30</v>
      </c>
      <c r="J18" s="29" t="str">
        <f>'Rekapitulace stavby'!AN13</f>
        <v>Vyplň údaj</v>
      </c>
      <c r="K18" s="34"/>
      <c r="L18" s="44"/>
      <c r="S18" s="34"/>
      <c r="T18" s="34"/>
      <c r="U18" s="34"/>
      <c r="V18" s="34"/>
      <c r="W18" s="34"/>
      <c r="X18" s="34"/>
      <c r="Y18" s="34"/>
      <c r="Z18" s="34"/>
      <c r="AA18" s="34"/>
      <c r="AB18" s="34"/>
      <c r="AC18" s="34"/>
      <c r="AD18" s="34"/>
      <c r="AE18" s="34"/>
    </row>
    <row r="19" spans="1:31" s="2" customFormat="1" ht="6.95" customHeight="1" x14ac:dyDescent="0.2">
      <c r="A19" s="34"/>
      <c r="B19" s="35"/>
      <c r="C19" s="34"/>
      <c r="D19" s="34"/>
      <c r="E19" s="34"/>
      <c r="F19" s="34"/>
      <c r="G19" s="34"/>
      <c r="H19" s="34"/>
      <c r="I19" s="103"/>
      <c r="J19" s="34"/>
      <c r="K19" s="34"/>
      <c r="L19" s="44"/>
      <c r="S19" s="34"/>
      <c r="T19" s="34"/>
      <c r="U19" s="34"/>
      <c r="V19" s="34"/>
      <c r="W19" s="34"/>
      <c r="X19" s="34"/>
      <c r="Y19" s="34"/>
      <c r="Z19" s="34"/>
      <c r="AA19" s="34"/>
      <c r="AB19" s="34"/>
      <c r="AC19" s="34"/>
      <c r="AD19" s="34"/>
      <c r="AE19" s="34"/>
    </row>
    <row r="20" spans="1:31" s="8" customFormat="1" ht="16.5" customHeight="1" x14ac:dyDescent="0.2">
      <c r="A20" s="106"/>
      <c r="B20" s="107"/>
      <c r="C20" s="106"/>
      <c r="D20" s="106"/>
      <c r="E20" s="370" t="s">
        <v>1</v>
      </c>
      <c r="F20" s="370"/>
      <c r="G20" s="370"/>
      <c r="H20" s="370"/>
      <c r="I20" s="108"/>
      <c r="J20" s="106"/>
      <c r="K20" s="106"/>
      <c r="L20" s="109"/>
      <c r="S20" s="106"/>
      <c r="T20" s="106"/>
      <c r="U20" s="106"/>
      <c r="V20" s="106"/>
      <c r="W20" s="106"/>
      <c r="X20" s="106"/>
      <c r="Y20" s="106"/>
      <c r="Z20" s="106"/>
      <c r="AA20" s="106"/>
      <c r="AB20" s="106"/>
      <c r="AC20" s="106"/>
      <c r="AD20" s="106"/>
      <c r="AE20" s="106"/>
    </row>
    <row r="21" spans="1:31" s="2" customFormat="1" ht="6.95" customHeight="1" x14ac:dyDescent="0.2">
      <c r="A21" s="34"/>
      <c r="B21" s="35"/>
      <c r="C21" s="34"/>
      <c r="D21" s="34"/>
      <c r="E21" s="34"/>
      <c r="F21" s="34"/>
      <c r="G21" s="34"/>
      <c r="H21" s="34"/>
      <c r="I21" s="103"/>
      <c r="J21" s="34"/>
      <c r="K21" s="34"/>
      <c r="L21" s="44"/>
      <c r="S21" s="34"/>
      <c r="T21" s="34"/>
      <c r="U21" s="34"/>
      <c r="V21" s="34"/>
      <c r="W21" s="34"/>
      <c r="X21" s="34"/>
      <c r="Y21" s="34"/>
      <c r="Z21" s="34"/>
      <c r="AA21" s="34"/>
      <c r="AB21" s="34"/>
      <c r="AC21" s="34"/>
      <c r="AD21" s="34"/>
      <c r="AE21" s="34"/>
    </row>
    <row r="22" spans="1:31" s="2" customFormat="1" ht="6.95" customHeight="1" x14ac:dyDescent="0.2">
      <c r="A22" s="34"/>
      <c r="B22" s="35"/>
      <c r="C22" s="34"/>
      <c r="D22" s="68"/>
      <c r="E22" s="68"/>
      <c r="F22" s="68"/>
      <c r="G22" s="68"/>
      <c r="H22" s="68"/>
      <c r="I22" s="110"/>
      <c r="J22" s="68"/>
      <c r="K22" s="68"/>
      <c r="L22" s="44"/>
      <c r="S22" s="34"/>
      <c r="T22" s="34"/>
      <c r="U22" s="34"/>
      <c r="V22" s="34"/>
      <c r="W22" s="34"/>
      <c r="X22" s="34"/>
      <c r="Y22" s="34"/>
      <c r="Z22" s="34"/>
      <c r="AA22" s="34"/>
      <c r="AB22" s="34"/>
      <c r="AC22" s="34"/>
      <c r="AD22" s="34"/>
      <c r="AE22" s="34"/>
    </row>
    <row r="23" spans="1:31" s="2" customFormat="1" ht="25.35" customHeight="1" x14ac:dyDescent="0.2">
      <c r="A23" s="34"/>
      <c r="B23" s="35"/>
      <c r="C23" s="34"/>
      <c r="D23" s="111" t="s">
        <v>37</v>
      </c>
      <c r="E23" s="34"/>
      <c r="F23" s="34"/>
      <c r="G23" s="34"/>
      <c r="H23" s="34"/>
      <c r="I23" s="103"/>
      <c r="J23" s="73">
        <f>ROUND(J112, 2)</f>
        <v>0</v>
      </c>
      <c r="K23" s="34"/>
      <c r="L23" s="44"/>
      <c r="S23" s="34"/>
      <c r="T23" s="34"/>
      <c r="U23" s="34"/>
      <c r="V23" s="34"/>
      <c r="W23" s="34"/>
      <c r="X23" s="34"/>
      <c r="Y23" s="34"/>
      <c r="Z23" s="34"/>
      <c r="AA23" s="34"/>
      <c r="AB23" s="34"/>
      <c r="AC23" s="34"/>
      <c r="AD23" s="34"/>
      <c r="AE23" s="34"/>
    </row>
    <row r="24" spans="1:31" s="2" customFormat="1" ht="6.95" customHeight="1" x14ac:dyDescent="0.2">
      <c r="A24" s="34"/>
      <c r="B24" s="35"/>
      <c r="C24" s="34"/>
      <c r="D24" s="68"/>
      <c r="E24" s="68"/>
      <c r="F24" s="68"/>
      <c r="G24" s="68"/>
      <c r="H24" s="68"/>
      <c r="I24" s="110"/>
      <c r="J24" s="68"/>
      <c r="K24" s="68"/>
      <c r="L24" s="44"/>
      <c r="S24" s="34"/>
      <c r="T24" s="34"/>
      <c r="U24" s="34"/>
      <c r="V24" s="34"/>
      <c r="W24" s="34"/>
      <c r="X24" s="34"/>
      <c r="Y24" s="34"/>
      <c r="Z24" s="34"/>
      <c r="AA24" s="34"/>
      <c r="AB24" s="34"/>
      <c r="AC24" s="34"/>
      <c r="AD24" s="34"/>
      <c r="AE24" s="34"/>
    </row>
    <row r="25" spans="1:31" s="2" customFormat="1" ht="14.45" customHeight="1" x14ac:dyDescent="0.2">
      <c r="A25" s="34"/>
      <c r="B25" s="35"/>
      <c r="C25" s="34"/>
      <c r="D25" s="34"/>
      <c r="E25" s="34"/>
      <c r="F25" s="38" t="s">
        <v>39</v>
      </c>
      <c r="G25" s="34"/>
      <c r="H25" s="34"/>
      <c r="I25" s="112" t="s">
        <v>38</v>
      </c>
      <c r="J25" s="38" t="s">
        <v>40</v>
      </c>
      <c r="K25" s="34"/>
      <c r="L25" s="44"/>
      <c r="S25" s="34"/>
      <c r="T25" s="34"/>
      <c r="U25" s="34"/>
      <c r="V25" s="34"/>
      <c r="W25" s="34"/>
      <c r="X25" s="34"/>
      <c r="Y25" s="34"/>
      <c r="Z25" s="34"/>
      <c r="AA25" s="34"/>
      <c r="AB25" s="34"/>
      <c r="AC25" s="34"/>
      <c r="AD25" s="34"/>
      <c r="AE25" s="34"/>
    </row>
    <row r="26" spans="1:31" s="2" customFormat="1" ht="14.45" customHeight="1" x14ac:dyDescent="0.2">
      <c r="A26" s="34"/>
      <c r="B26" s="35"/>
      <c r="C26" s="34"/>
      <c r="D26" s="113" t="s">
        <v>41</v>
      </c>
      <c r="E26" s="28" t="s">
        <v>42</v>
      </c>
      <c r="F26" s="114">
        <f>ROUND((SUM(BE112:BE119)),  2)</f>
        <v>0</v>
      </c>
      <c r="G26" s="34"/>
      <c r="H26" s="34"/>
      <c r="I26" s="115">
        <v>0.21</v>
      </c>
      <c r="J26" s="114">
        <f>ROUND(((SUM(BE112:BE119))*I26),  2)</f>
        <v>0</v>
      </c>
      <c r="K26" s="34"/>
      <c r="L26" s="44"/>
      <c r="S26" s="34"/>
      <c r="T26" s="34"/>
      <c r="U26" s="34"/>
      <c r="V26" s="34"/>
      <c r="W26" s="34"/>
      <c r="X26" s="34"/>
      <c r="Y26" s="34"/>
      <c r="Z26" s="34"/>
      <c r="AA26" s="34"/>
      <c r="AB26" s="34"/>
      <c r="AC26" s="34"/>
      <c r="AD26" s="34"/>
      <c r="AE26" s="34"/>
    </row>
    <row r="27" spans="1:31" s="2" customFormat="1" ht="14.45" customHeight="1" x14ac:dyDescent="0.2">
      <c r="A27" s="34"/>
      <c r="B27" s="35"/>
      <c r="C27" s="34"/>
      <c r="D27" s="34"/>
      <c r="E27" s="28" t="s">
        <v>43</v>
      </c>
      <c r="F27" s="114">
        <f>ROUND((SUM(BF112:BF119)),  2)</f>
        <v>0</v>
      </c>
      <c r="G27" s="34"/>
      <c r="H27" s="34"/>
      <c r="I27" s="115">
        <v>0.15</v>
      </c>
      <c r="J27" s="114">
        <f>ROUND(((SUM(BF112:BF119))*I27),  2)</f>
        <v>0</v>
      </c>
      <c r="K27" s="34"/>
      <c r="L27" s="44"/>
      <c r="S27" s="34"/>
      <c r="T27" s="34"/>
      <c r="U27" s="34"/>
      <c r="V27" s="34"/>
      <c r="W27" s="34"/>
      <c r="X27" s="34"/>
      <c r="Y27" s="34"/>
      <c r="Z27" s="34"/>
      <c r="AA27" s="34"/>
      <c r="AB27" s="34"/>
      <c r="AC27" s="34"/>
      <c r="AD27" s="34"/>
      <c r="AE27" s="34"/>
    </row>
    <row r="28" spans="1:31" s="2" customFormat="1" ht="14.45" hidden="1" customHeight="1" x14ac:dyDescent="0.2">
      <c r="A28" s="34"/>
      <c r="B28" s="35"/>
      <c r="C28" s="34"/>
      <c r="D28" s="34"/>
      <c r="E28" s="28" t="s">
        <v>44</v>
      </c>
      <c r="F28" s="114">
        <f>ROUND((SUM(BG112:BG119)),  2)</f>
        <v>0</v>
      </c>
      <c r="G28" s="34"/>
      <c r="H28" s="34"/>
      <c r="I28" s="115">
        <v>0.21</v>
      </c>
      <c r="J28" s="114">
        <f>0</f>
        <v>0</v>
      </c>
      <c r="K28" s="34"/>
      <c r="L28" s="44"/>
      <c r="S28" s="34"/>
      <c r="T28" s="34"/>
      <c r="U28" s="34"/>
      <c r="V28" s="34"/>
      <c r="W28" s="34"/>
      <c r="X28" s="34"/>
      <c r="Y28" s="34"/>
      <c r="Z28" s="34"/>
      <c r="AA28" s="34"/>
      <c r="AB28" s="34"/>
      <c r="AC28" s="34"/>
      <c r="AD28" s="34"/>
      <c r="AE28" s="34"/>
    </row>
    <row r="29" spans="1:31" s="2" customFormat="1" ht="14.45" hidden="1" customHeight="1" x14ac:dyDescent="0.2">
      <c r="A29" s="34"/>
      <c r="B29" s="35"/>
      <c r="C29" s="34"/>
      <c r="D29" s="34"/>
      <c r="E29" s="28" t="s">
        <v>45</v>
      </c>
      <c r="F29" s="114">
        <f>ROUND((SUM(BH112:BH119)),  2)</f>
        <v>0</v>
      </c>
      <c r="G29" s="34"/>
      <c r="H29" s="34"/>
      <c r="I29" s="115">
        <v>0.15</v>
      </c>
      <c r="J29" s="114">
        <f>0</f>
        <v>0</v>
      </c>
      <c r="K29" s="34"/>
      <c r="L29" s="44"/>
      <c r="S29" s="34"/>
      <c r="T29" s="34"/>
      <c r="U29" s="34"/>
      <c r="V29" s="34"/>
      <c r="W29" s="34"/>
      <c r="X29" s="34"/>
      <c r="Y29" s="34"/>
      <c r="Z29" s="34"/>
      <c r="AA29" s="34"/>
      <c r="AB29" s="34"/>
      <c r="AC29" s="34"/>
      <c r="AD29" s="34"/>
      <c r="AE29" s="34"/>
    </row>
    <row r="30" spans="1:31" s="2" customFormat="1" ht="14.45" hidden="1" customHeight="1" x14ac:dyDescent="0.2">
      <c r="A30" s="34"/>
      <c r="B30" s="35"/>
      <c r="C30" s="34"/>
      <c r="D30" s="34"/>
      <c r="E30" s="28" t="s">
        <v>46</v>
      </c>
      <c r="F30" s="114">
        <f>ROUND((SUM(BI112:BI119)),  2)</f>
        <v>0</v>
      </c>
      <c r="G30" s="34"/>
      <c r="H30" s="34"/>
      <c r="I30" s="115">
        <v>0</v>
      </c>
      <c r="J30" s="114">
        <f>0</f>
        <v>0</v>
      </c>
      <c r="K30" s="34"/>
      <c r="L30" s="44"/>
      <c r="S30" s="34"/>
      <c r="T30" s="34"/>
      <c r="U30" s="34"/>
      <c r="V30" s="34"/>
      <c r="W30" s="34"/>
      <c r="X30" s="34"/>
      <c r="Y30" s="34"/>
      <c r="Z30" s="34"/>
      <c r="AA30" s="34"/>
      <c r="AB30" s="34"/>
      <c r="AC30" s="34"/>
      <c r="AD30" s="34"/>
      <c r="AE30" s="34"/>
    </row>
    <row r="31" spans="1:31" s="2" customFormat="1" ht="6.95" customHeight="1" x14ac:dyDescent="0.2">
      <c r="A31" s="34"/>
      <c r="B31" s="35"/>
      <c r="C31" s="34"/>
      <c r="D31" s="34"/>
      <c r="E31" s="34"/>
      <c r="F31" s="34"/>
      <c r="G31" s="34"/>
      <c r="H31" s="34"/>
      <c r="I31" s="103"/>
      <c r="J31" s="34"/>
      <c r="K31" s="34"/>
      <c r="L31" s="44"/>
      <c r="S31" s="34"/>
      <c r="T31" s="34"/>
      <c r="U31" s="34"/>
      <c r="V31" s="34"/>
      <c r="W31" s="34"/>
      <c r="X31" s="34"/>
      <c r="Y31" s="34"/>
      <c r="Z31" s="34"/>
      <c r="AA31" s="34"/>
      <c r="AB31" s="34"/>
      <c r="AC31" s="34"/>
      <c r="AD31" s="34"/>
      <c r="AE31" s="34"/>
    </row>
    <row r="32" spans="1:31" s="2" customFormat="1" ht="25.35" customHeight="1" x14ac:dyDescent="0.2">
      <c r="A32" s="34"/>
      <c r="B32" s="35"/>
      <c r="C32" s="116"/>
      <c r="D32" s="117" t="s">
        <v>47</v>
      </c>
      <c r="E32" s="62"/>
      <c r="F32" s="62"/>
      <c r="G32" s="118" t="s">
        <v>48</v>
      </c>
      <c r="H32" s="119" t="s">
        <v>49</v>
      </c>
      <c r="I32" s="120"/>
      <c r="J32" s="121">
        <f>SUM(J23:J30)</f>
        <v>0</v>
      </c>
      <c r="K32" s="122"/>
      <c r="L32" s="44"/>
      <c r="S32" s="34"/>
      <c r="T32" s="34"/>
      <c r="U32" s="34"/>
      <c r="V32" s="34"/>
      <c r="W32" s="34"/>
      <c r="X32" s="34"/>
      <c r="Y32" s="34"/>
      <c r="Z32" s="34"/>
      <c r="AA32" s="34"/>
      <c r="AB32" s="34"/>
      <c r="AC32" s="34"/>
      <c r="AD32" s="34"/>
      <c r="AE32" s="34"/>
    </row>
    <row r="33" spans="1:31" s="2" customFormat="1" ht="14.45" customHeight="1" x14ac:dyDescent="0.2">
      <c r="A33" s="34"/>
      <c r="B33" s="35"/>
      <c r="C33" s="34"/>
      <c r="D33" s="34"/>
      <c r="E33" s="34"/>
      <c r="F33" s="34"/>
      <c r="G33" s="34"/>
      <c r="H33" s="34"/>
      <c r="I33" s="103"/>
      <c r="J33" s="34"/>
      <c r="K33" s="34"/>
      <c r="L33" s="44"/>
      <c r="S33" s="34"/>
      <c r="T33" s="34"/>
      <c r="U33" s="34"/>
      <c r="V33" s="34"/>
      <c r="W33" s="34"/>
      <c r="X33" s="34"/>
      <c r="Y33" s="34"/>
      <c r="Z33" s="34"/>
      <c r="AA33" s="34"/>
      <c r="AB33" s="34"/>
      <c r="AC33" s="34"/>
      <c r="AD33" s="34"/>
      <c r="AE33" s="34"/>
    </row>
    <row r="34" spans="1:31" s="1" customFormat="1" ht="14.45" customHeight="1" x14ac:dyDescent="0.2">
      <c r="B34" s="21"/>
      <c r="I34" s="100"/>
      <c r="L34" s="21"/>
    </row>
    <row r="35" spans="1:31" s="1" customFormat="1" ht="14.45" customHeight="1" x14ac:dyDescent="0.2">
      <c r="B35" s="21"/>
      <c r="I35" s="100"/>
      <c r="L35" s="21"/>
    </row>
    <row r="36" spans="1:31" s="1" customFormat="1" ht="14.45" customHeight="1" x14ac:dyDescent="0.2">
      <c r="B36" s="21"/>
      <c r="I36" s="100"/>
      <c r="L36" s="21"/>
    </row>
    <row r="37" spans="1:31" s="1" customFormat="1" ht="14.45" customHeight="1" x14ac:dyDescent="0.2">
      <c r="B37" s="21"/>
      <c r="I37" s="100"/>
      <c r="L37" s="21"/>
    </row>
    <row r="38" spans="1:31" s="1" customFormat="1" ht="14.45" customHeight="1" x14ac:dyDescent="0.2">
      <c r="B38" s="21"/>
      <c r="I38" s="100"/>
      <c r="L38" s="21"/>
    </row>
    <row r="39" spans="1:31" s="1" customFormat="1" ht="14.45" customHeight="1" x14ac:dyDescent="0.2">
      <c r="B39" s="21"/>
      <c r="I39" s="100"/>
      <c r="L39" s="21"/>
    </row>
    <row r="40" spans="1:31" s="1" customFormat="1" ht="14.45" customHeight="1" x14ac:dyDescent="0.2">
      <c r="B40" s="21"/>
      <c r="I40" s="100"/>
      <c r="L40" s="21"/>
    </row>
    <row r="41" spans="1:31" s="1" customFormat="1" ht="14.45" customHeight="1" x14ac:dyDescent="0.2">
      <c r="B41" s="21"/>
      <c r="I41" s="100"/>
      <c r="L41" s="21"/>
    </row>
    <row r="42" spans="1:31" s="1" customFormat="1" ht="14.45" customHeight="1" x14ac:dyDescent="0.2">
      <c r="B42" s="21"/>
      <c r="I42" s="100"/>
      <c r="L42" s="21"/>
    </row>
    <row r="43" spans="1:31" s="2" customFormat="1" ht="14.45" customHeight="1" x14ac:dyDescent="0.2">
      <c r="B43" s="44"/>
      <c r="D43" s="45" t="s">
        <v>50</v>
      </c>
      <c r="E43" s="46"/>
      <c r="F43" s="46"/>
      <c r="G43" s="45" t="s">
        <v>51</v>
      </c>
      <c r="H43" s="46"/>
      <c r="I43" s="123"/>
      <c r="J43" s="46"/>
      <c r="K43" s="46"/>
      <c r="L43" s="44"/>
    </row>
    <row r="44" spans="1:31" x14ac:dyDescent="0.2">
      <c r="B44" s="21"/>
      <c r="L44" s="21"/>
    </row>
    <row r="45" spans="1:31" x14ac:dyDescent="0.2">
      <c r="B45" s="21"/>
      <c r="L45" s="21"/>
    </row>
    <row r="46" spans="1:31" x14ac:dyDescent="0.2">
      <c r="B46" s="21"/>
      <c r="L46" s="21"/>
    </row>
    <row r="47" spans="1:31" x14ac:dyDescent="0.2">
      <c r="B47" s="21"/>
      <c r="L47" s="21"/>
    </row>
    <row r="48" spans="1:31" x14ac:dyDescent="0.2">
      <c r="B48" s="21"/>
      <c r="L48" s="21"/>
    </row>
    <row r="49" spans="1:31" x14ac:dyDescent="0.2">
      <c r="B49" s="21"/>
      <c r="L49" s="21"/>
    </row>
    <row r="50" spans="1:31" x14ac:dyDescent="0.2">
      <c r="B50" s="21"/>
      <c r="L50" s="21"/>
    </row>
    <row r="51" spans="1:31" x14ac:dyDescent="0.2">
      <c r="B51" s="21"/>
      <c r="L51" s="21"/>
    </row>
    <row r="52" spans="1:31" x14ac:dyDescent="0.2">
      <c r="B52" s="21"/>
      <c r="L52" s="21"/>
    </row>
    <row r="53" spans="1:31" x14ac:dyDescent="0.2">
      <c r="B53" s="21"/>
      <c r="L53" s="21"/>
    </row>
    <row r="54" spans="1:31" s="2" customFormat="1" ht="12.75" x14ac:dyDescent="0.2">
      <c r="A54" s="34"/>
      <c r="B54" s="35"/>
      <c r="C54" s="34"/>
      <c r="D54" s="47" t="s">
        <v>52</v>
      </c>
      <c r="E54" s="37"/>
      <c r="F54" s="124" t="s">
        <v>53</v>
      </c>
      <c r="G54" s="47" t="s">
        <v>52</v>
      </c>
      <c r="H54" s="37"/>
      <c r="I54" s="125"/>
      <c r="J54" s="126" t="s">
        <v>53</v>
      </c>
      <c r="K54" s="37"/>
      <c r="L54" s="44"/>
      <c r="S54" s="34"/>
      <c r="T54" s="34"/>
      <c r="U54" s="34"/>
      <c r="V54" s="34"/>
      <c r="W54" s="34"/>
      <c r="X54" s="34"/>
      <c r="Y54" s="34"/>
      <c r="Z54" s="34"/>
      <c r="AA54" s="34"/>
      <c r="AB54" s="34"/>
      <c r="AC54" s="34"/>
      <c r="AD54" s="34"/>
      <c r="AE54" s="34"/>
    </row>
    <row r="55" spans="1:31" x14ac:dyDescent="0.2">
      <c r="B55" s="21"/>
      <c r="L55" s="21"/>
    </row>
    <row r="56" spans="1:31" x14ac:dyDescent="0.2">
      <c r="B56" s="21"/>
      <c r="L56" s="21"/>
    </row>
    <row r="57" spans="1:31" x14ac:dyDescent="0.2">
      <c r="B57" s="21"/>
      <c r="L57" s="21"/>
    </row>
    <row r="58" spans="1:31" s="2" customFormat="1" ht="12.75" x14ac:dyDescent="0.2">
      <c r="A58" s="34"/>
      <c r="B58" s="35"/>
      <c r="C58" s="34"/>
      <c r="D58" s="45" t="s">
        <v>54</v>
      </c>
      <c r="E58" s="48"/>
      <c r="F58" s="48"/>
      <c r="G58" s="45" t="s">
        <v>55</v>
      </c>
      <c r="H58" s="48"/>
      <c r="I58" s="127"/>
      <c r="J58" s="48"/>
      <c r="K58" s="48"/>
      <c r="L58" s="44"/>
      <c r="S58" s="34"/>
      <c r="T58" s="34"/>
      <c r="U58" s="34"/>
      <c r="V58" s="34"/>
      <c r="W58" s="34"/>
      <c r="X58" s="34"/>
      <c r="Y58" s="34"/>
      <c r="Z58" s="34"/>
      <c r="AA58" s="34"/>
      <c r="AB58" s="34"/>
      <c r="AC58" s="34"/>
      <c r="AD58" s="34"/>
      <c r="AE58" s="34"/>
    </row>
    <row r="59" spans="1:31" x14ac:dyDescent="0.2">
      <c r="B59" s="21"/>
      <c r="L59" s="21"/>
    </row>
    <row r="60" spans="1:31" x14ac:dyDescent="0.2">
      <c r="B60" s="21"/>
      <c r="L60" s="21"/>
    </row>
    <row r="61" spans="1:31" x14ac:dyDescent="0.2">
      <c r="B61" s="21"/>
      <c r="L61" s="21"/>
    </row>
    <row r="62" spans="1:31" x14ac:dyDescent="0.2">
      <c r="B62" s="21"/>
      <c r="L62" s="21"/>
    </row>
    <row r="63" spans="1:31" x14ac:dyDescent="0.2">
      <c r="B63" s="21"/>
      <c r="L63" s="21"/>
    </row>
    <row r="64" spans="1:31" x14ac:dyDescent="0.2">
      <c r="B64" s="21"/>
      <c r="L64" s="21"/>
    </row>
    <row r="65" spans="1:31" x14ac:dyDescent="0.2">
      <c r="B65" s="21"/>
      <c r="L65" s="21"/>
    </row>
    <row r="66" spans="1:31" x14ac:dyDescent="0.2">
      <c r="B66" s="21"/>
      <c r="L66" s="21"/>
    </row>
    <row r="67" spans="1:31" x14ac:dyDescent="0.2">
      <c r="B67" s="21"/>
      <c r="L67" s="21"/>
    </row>
    <row r="68" spans="1:31" x14ac:dyDescent="0.2">
      <c r="B68" s="21"/>
      <c r="L68" s="21"/>
    </row>
    <row r="69" spans="1:31" s="2" customFormat="1" ht="12.75" x14ac:dyDescent="0.2">
      <c r="A69" s="34"/>
      <c r="B69" s="35"/>
      <c r="C69" s="34"/>
      <c r="D69" s="47" t="s">
        <v>52</v>
      </c>
      <c r="E69" s="37"/>
      <c r="F69" s="124" t="s">
        <v>53</v>
      </c>
      <c r="G69" s="47" t="s">
        <v>52</v>
      </c>
      <c r="H69" s="37"/>
      <c r="I69" s="125"/>
      <c r="J69" s="126" t="s">
        <v>53</v>
      </c>
      <c r="K69" s="37"/>
      <c r="L69" s="44"/>
      <c r="S69" s="34"/>
      <c r="T69" s="34"/>
      <c r="U69" s="34"/>
      <c r="V69" s="34"/>
      <c r="W69" s="34"/>
      <c r="X69" s="34"/>
      <c r="Y69" s="34"/>
      <c r="Z69" s="34"/>
      <c r="AA69" s="34"/>
      <c r="AB69" s="34"/>
      <c r="AC69" s="34"/>
      <c r="AD69" s="34"/>
      <c r="AE69" s="34"/>
    </row>
    <row r="70" spans="1:31" s="2" customFormat="1" ht="14.45" customHeight="1" x14ac:dyDescent="0.2">
      <c r="A70" s="34"/>
      <c r="B70" s="49"/>
      <c r="C70" s="50"/>
      <c r="D70" s="50"/>
      <c r="E70" s="50"/>
      <c r="F70" s="50"/>
      <c r="G70" s="50"/>
      <c r="H70" s="50"/>
      <c r="I70" s="128"/>
      <c r="J70" s="50"/>
      <c r="K70" s="50"/>
      <c r="L70" s="44"/>
      <c r="S70" s="34"/>
      <c r="T70" s="34"/>
      <c r="U70" s="34"/>
      <c r="V70" s="34"/>
      <c r="W70" s="34"/>
      <c r="X70" s="34"/>
      <c r="Y70" s="34"/>
      <c r="Z70" s="34"/>
      <c r="AA70" s="34"/>
      <c r="AB70" s="34"/>
      <c r="AC70" s="34"/>
      <c r="AD70" s="34"/>
      <c r="AE70" s="34"/>
    </row>
    <row r="74" spans="1:31" s="2" customFormat="1" ht="6.95" customHeight="1" x14ac:dyDescent="0.2">
      <c r="A74" s="34"/>
      <c r="B74" s="51"/>
      <c r="C74" s="52"/>
      <c r="D74" s="52"/>
      <c r="E74" s="52"/>
      <c r="F74" s="52"/>
      <c r="G74" s="52"/>
      <c r="H74" s="52"/>
      <c r="I74" s="129"/>
      <c r="J74" s="52"/>
      <c r="K74" s="52"/>
      <c r="L74" s="44"/>
      <c r="S74" s="34"/>
      <c r="T74" s="34"/>
      <c r="U74" s="34"/>
      <c r="V74" s="34"/>
      <c r="W74" s="34"/>
      <c r="X74" s="34"/>
      <c r="Y74" s="34"/>
      <c r="Z74" s="34"/>
      <c r="AA74" s="34"/>
      <c r="AB74" s="34"/>
      <c r="AC74" s="34"/>
      <c r="AD74" s="34"/>
      <c r="AE74" s="34"/>
    </row>
    <row r="75" spans="1:31" s="2" customFormat="1" ht="24.95" customHeight="1" x14ac:dyDescent="0.2">
      <c r="A75" s="34"/>
      <c r="B75" s="35"/>
      <c r="C75" s="22" t="s">
        <v>140</v>
      </c>
      <c r="D75" s="34"/>
      <c r="E75" s="34"/>
      <c r="F75" s="34"/>
      <c r="G75" s="34"/>
      <c r="H75" s="34"/>
      <c r="I75" s="103"/>
      <c r="J75" s="34"/>
      <c r="K75" s="34"/>
      <c r="L75" s="44"/>
      <c r="S75" s="34"/>
      <c r="T75" s="34"/>
      <c r="U75" s="34"/>
      <c r="V75" s="34"/>
      <c r="W75" s="34"/>
      <c r="X75" s="34"/>
      <c r="Y75" s="34"/>
      <c r="Z75" s="34"/>
      <c r="AA75" s="34"/>
      <c r="AB75" s="34"/>
      <c r="AC75" s="34"/>
      <c r="AD75" s="34"/>
      <c r="AE75" s="34"/>
    </row>
    <row r="76" spans="1:31" s="2" customFormat="1" ht="6.95" customHeight="1" x14ac:dyDescent="0.2">
      <c r="A76" s="34"/>
      <c r="B76" s="35"/>
      <c r="C76" s="34"/>
      <c r="D76" s="34"/>
      <c r="E76" s="34"/>
      <c r="F76" s="34"/>
      <c r="G76" s="34"/>
      <c r="H76" s="34"/>
      <c r="I76" s="103"/>
      <c r="J76" s="34"/>
      <c r="K76" s="34"/>
      <c r="L76" s="44"/>
      <c r="S76" s="34"/>
      <c r="T76" s="34"/>
      <c r="U76" s="34"/>
      <c r="V76" s="34"/>
      <c r="W76" s="34"/>
      <c r="X76" s="34"/>
      <c r="Y76" s="34"/>
      <c r="Z76" s="34"/>
      <c r="AA76" s="34"/>
      <c r="AB76" s="34"/>
      <c r="AC76" s="34"/>
      <c r="AD76" s="34"/>
      <c r="AE76" s="34"/>
    </row>
    <row r="77" spans="1:31" s="2" customFormat="1" ht="12" customHeight="1" x14ac:dyDescent="0.2">
      <c r="A77" s="34"/>
      <c r="B77" s="35"/>
      <c r="C77" s="28" t="s">
        <v>13</v>
      </c>
      <c r="D77" s="34"/>
      <c r="E77" s="34"/>
      <c r="F77" s="34"/>
      <c r="G77" s="34"/>
      <c r="H77" s="34"/>
      <c r="I77" s="103"/>
      <c r="J77" s="34"/>
      <c r="K77" s="34"/>
      <c r="L77" s="44"/>
      <c r="S77" s="34"/>
      <c r="T77" s="34"/>
      <c r="U77" s="34"/>
      <c r="V77" s="34"/>
      <c r="W77" s="34"/>
      <c r="X77" s="34"/>
      <c r="Y77" s="34"/>
      <c r="Z77" s="34"/>
      <c r="AA77" s="34"/>
      <c r="AB77" s="34"/>
      <c r="AC77" s="34"/>
      <c r="AD77" s="34"/>
      <c r="AE77" s="34"/>
    </row>
    <row r="78" spans="1:31" s="2" customFormat="1" ht="16.5" customHeight="1" x14ac:dyDescent="0.2">
      <c r="A78" s="34"/>
      <c r="B78" s="35"/>
      <c r="C78" s="34"/>
      <c r="D78" s="34"/>
      <c r="E78" s="378" t="str">
        <f>E7</f>
        <v>Rekonstrukce odlučovače ropných látek</v>
      </c>
      <c r="F78" s="379"/>
      <c r="G78" s="379"/>
      <c r="H78" s="379"/>
      <c r="I78" s="103"/>
      <c r="J78" s="34"/>
      <c r="K78" s="34"/>
      <c r="L78" s="44"/>
      <c r="S78" s="34"/>
      <c r="T78" s="34"/>
      <c r="U78" s="34"/>
      <c r="V78" s="34"/>
      <c r="W78" s="34"/>
      <c r="X78" s="34"/>
      <c r="Y78" s="34"/>
      <c r="Z78" s="34"/>
      <c r="AA78" s="34"/>
      <c r="AB78" s="34"/>
      <c r="AC78" s="34"/>
      <c r="AD78" s="34"/>
      <c r="AE78" s="34"/>
    </row>
    <row r="79" spans="1:31" s="2" customFormat="1" ht="12" customHeight="1" x14ac:dyDescent="0.2">
      <c r="A79" s="34"/>
      <c r="B79" s="35"/>
      <c r="C79" s="28" t="s">
        <v>135</v>
      </c>
      <c r="D79" s="34"/>
      <c r="E79" s="34"/>
      <c r="F79" s="34"/>
      <c r="G79" s="34"/>
      <c r="H79" s="34"/>
      <c r="I79" s="103"/>
      <c r="J79" s="34"/>
      <c r="K79" s="34"/>
      <c r="L79" s="44"/>
      <c r="S79" s="34"/>
      <c r="T79" s="34"/>
      <c r="U79" s="34"/>
      <c r="V79" s="34"/>
      <c r="W79" s="34"/>
      <c r="X79" s="34"/>
      <c r="Y79" s="34"/>
      <c r="Z79" s="34"/>
      <c r="AA79" s="34"/>
      <c r="AB79" s="34"/>
      <c r="AC79" s="34"/>
      <c r="AD79" s="34"/>
      <c r="AE79" s="34"/>
    </row>
    <row r="80" spans="1:31" s="2" customFormat="1" ht="16.5" customHeight="1" x14ac:dyDescent="0.2">
      <c r="A80" s="34"/>
      <c r="B80" s="35"/>
      <c r="C80" s="34"/>
      <c r="D80" s="34"/>
      <c r="E80" s="364" t="str">
        <f>E9</f>
        <v>012 - VRN - Vedlejší rozpočtové náklady</v>
      </c>
      <c r="F80" s="377"/>
      <c r="G80" s="377"/>
      <c r="H80" s="377"/>
      <c r="I80" s="103"/>
      <c r="J80" s="34"/>
      <c r="K80" s="34"/>
      <c r="L80" s="44"/>
      <c r="S80" s="34"/>
      <c r="T80" s="34"/>
      <c r="U80" s="34"/>
      <c r="V80" s="34"/>
      <c r="W80" s="34"/>
      <c r="X80" s="34"/>
      <c r="Y80" s="34"/>
      <c r="Z80" s="34"/>
      <c r="AA80" s="34"/>
      <c r="AB80" s="34"/>
      <c r="AC80" s="34"/>
      <c r="AD80" s="34"/>
      <c r="AE80" s="34"/>
    </row>
    <row r="81" spans="1:47" s="2" customFormat="1" ht="6.95" customHeight="1" x14ac:dyDescent="0.2">
      <c r="A81" s="34"/>
      <c r="B81" s="35"/>
      <c r="C81" s="34"/>
      <c r="D81" s="34"/>
      <c r="E81" s="34"/>
      <c r="F81" s="34"/>
      <c r="G81" s="34"/>
      <c r="H81" s="34"/>
      <c r="I81" s="103"/>
      <c r="J81" s="34"/>
      <c r="K81" s="34"/>
      <c r="L81" s="44"/>
      <c r="S81" s="34"/>
      <c r="T81" s="34"/>
      <c r="U81" s="34"/>
      <c r="V81" s="34"/>
      <c r="W81" s="34"/>
      <c r="X81" s="34"/>
      <c r="Y81" s="34"/>
      <c r="Z81" s="34"/>
      <c r="AA81" s="34"/>
      <c r="AB81" s="34"/>
      <c r="AC81" s="34"/>
      <c r="AD81" s="34"/>
      <c r="AE81" s="34"/>
    </row>
    <row r="82" spans="1:47" s="2" customFormat="1" ht="12" customHeight="1" x14ac:dyDescent="0.2">
      <c r="A82" s="34"/>
      <c r="B82" s="35"/>
      <c r="C82" s="28" t="s">
        <v>19</v>
      </c>
      <c r="D82" s="34"/>
      <c r="E82" s="34"/>
      <c r="F82" s="26" t="str">
        <f>F12</f>
        <v>Hněvice</v>
      </c>
      <c r="G82" s="34"/>
      <c r="H82" s="34"/>
      <c r="I82" s="104" t="s">
        <v>21</v>
      </c>
      <c r="J82" s="57" t="str">
        <f>IF(J12="","",J12)</f>
        <v>prosinec 2019</v>
      </c>
      <c r="K82" s="34"/>
      <c r="L82" s="44"/>
      <c r="S82" s="34"/>
      <c r="T82" s="34"/>
      <c r="U82" s="34"/>
      <c r="V82" s="34"/>
      <c r="W82" s="34"/>
      <c r="X82" s="34"/>
      <c r="Y82" s="34"/>
      <c r="Z82" s="34"/>
      <c r="AA82" s="34"/>
      <c r="AB82" s="34"/>
      <c r="AC82" s="34"/>
      <c r="AD82" s="34"/>
      <c r="AE82" s="34"/>
    </row>
    <row r="83" spans="1:47" s="2" customFormat="1" ht="6.95" customHeight="1" x14ac:dyDescent="0.2">
      <c r="A83" s="34"/>
      <c r="B83" s="35"/>
      <c r="C83" s="34"/>
      <c r="D83" s="34"/>
      <c r="E83" s="34"/>
      <c r="F83" s="34"/>
      <c r="G83" s="34"/>
      <c r="H83" s="34"/>
      <c r="I83" s="103"/>
      <c r="J83" s="34"/>
      <c r="K83" s="34"/>
      <c r="L83" s="44"/>
      <c r="S83" s="34"/>
      <c r="T83" s="34"/>
      <c r="U83" s="34"/>
      <c r="V83" s="34"/>
      <c r="W83" s="34"/>
      <c r="X83" s="34"/>
      <c r="Y83" s="34"/>
      <c r="Z83" s="34"/>
      <c r="AA83" s="34"/>
      <c r="AB83" s="34"/>
      <c r="AC83" s="34"/>
      <c r="AD83" s="34"/>
      <c r="AE83" s="34"/>
    </row>
    <row r="84" spans="1:47" s="2" customFormat="1" ht="15.2" customHeight="1" x14ac:dyDescent="0.2">
      <c r="A84" s="34"/>
      <c r="B84" s="35"/>
      <c r="C84" s="28" t="s">
        <v>26</v>
      </c>
      <c r="D84" s="34"/>
      <c r="E84" s="34"/>
      <c r="F84" s="26" t="str">
        <f>E15</f>
        <v>ČEPRO, a.s.</v>
      </c>
      <c r="G84" s="34"/>
      <c r="H84" s="34"/>
      <c r="I84" s="104"/>
      <c r="J84" s="32"/>
      <c r="K84" s="34"/>
      <c r="L84" s="44"/>
      <c r="S84" s="34"/>
      <c r="T84" s="34"/>
      <c r="U84" s="34"/>
      <c r="V84" s="34"/>
      <c r="W84" s="34"/>
      <c r="X84" s="34"/>
      <c r="Y84" s="34"/>
      <c r="Z84" s="34"/>
      <c r="AA84" s="34"/>
      <c r="AB84" s="34"/>
      <c r="AC84" s="34"/>
      <c r="AD84" s="34"/>
      <c r="AE84" s="34"/>
    </row>
    <row r="85" spans="1:47" s="2" customFormat="1" ht="15.2" customHeight="1" x14ac:dyDescent="0.2">
      <c r="A85" s="34"/>
      <c r="B85" s="35"/>
      <c r="C85" s="28" t="s">
        <v>32</v>
      </c>
      <c r="D85" s="34"/>
      <c r="E85" s="34"/>
      <c r="F85" s="26" t="str">
        <f>IF(E18="","",E18)</f>
        <v>Vyplň údaj</v>
      </c>
      <c r="G85" s="34"/>
      <c r="H85" s="34"/>
      <c r="I85" s="104"/>
      <c r="J85" s="32"/>
      <c r="K85" s="34"/>
      <c r="L85" s="44"/>
      <c r="S85" s="34"/>
      <c r="T85" s="34"/>
      <c r="U85" s="34"/>
      <c r="V85" s="34"/>
      <c r="W85" s="34"/>
      <c r="X85" s="34"/>
      <c r="Y85" s="34"/>
      <c r="Z85" s="34"/>
      <c r="AA85" s="34"/>
      <c r="AB85" s="34"/>
      <c r="AC85" s="34"/>
      <c r="AD85" s="34"/>
      <c r="AE85" s="34"/>
    </row>
    <row r="86" spans="1:47" s="2" customFormat="1" ht="10.35" customHeight="1" x14ac:dyDescent="0.2">
      <c r="A86" s="34"/>
      <c r="B86" s="35"/>
      <c r="C86" s="34"/>
      <c r="D86" s="34"/>
      <c r="E86" s="34"/>
      <c r="F86" s="34"/>
      <c r="G86" s="34"/>
      <c r="H86" s="34"/>
      <c r="I86" s="103"/>
      <c r="J86" s="34"/>
      <c r="K86" s="34"/>
      <c r="L86" s="44"/>
      <c r="S86" s="34"/>
      <c r="T86" s="34"/>
      <c r="U86" s="34"/>
      <c r="V86" s="34"/>
      <c r="W86" s="34"/>
      <c r="X86" s="34"/>
      <c r="Y86" s="34"/>
      <c r="Z86" s="34"/>
      <c r="AA86" s="34"/>
      <c r="AB86" s="34"/>
      <c r="AC86" s="34"/>
      <c r="AD86" s="34"/>
      <c r="AE86" s="34"/>
    </row>
    <row r="87" spans="1:47" s="2" customFormat="1" ht="29.25" customHeight="1" x14ac:dyDescent="0.2">
      <c r="A87" s="34"/>
      <c r="B87" s="35"/>
      <c r="C87" s="130" t="s">
        <v>141</v>
      </c>
      <c r="D87" s="116"/>
      <c r="E87" s="116"/>
      <c r="F87" s="116"/>
      <c r="G87" s="116"/>
      <c r="H87" s="116"/>
      <c r="I87" s="131"/>
      <c r="J87" s="132" t="s">
        <v>142</v>
      </c>
      <c r="K87" s="116"/>
      <c r="L87" s="44"/>
      <c r="S87" s="34"/>
      <c r="T87" s="34"/>
      <c r="U87" s="34"/>
      <c r="V87" s="34"/>
      <c r="W87" s="34"/>
      <c r="X87" s="34"/>
      <c r="Y87" s="34"/>
      <c r="Z87" s="34"/>
      <c r="AA87" s="34"/>
      <c r="AB87" s="34"/>
      <c r="AC87" s="34"/>
      <c r="AD87" s="34"/>
      <c r="AE87" s="34"/>
    </row>
    <row r="88" spans="1:47" s="2" customFormat="1" ht="10.35" customHeight="1" x14ac:dyDescent="0.2">
      <c r="A88" s="34"/>
      <c r="B88" s="35"/>
      <c r="C88" s="34"/>
      <c r="D88" s="34"/>
      <c r="E88" s="34"/>
      <c r="F88" s="34"/>
      <c r="G88" s="34"/>
      <c r="H88" s="34"/>
      <c r="I88" s="103"/>
      <c r="J88" s="34"/>
      <c r="K88" s="34"/>
      <c r="L88" s="44"/>
      <c r="S88" s="34"/>
      <c r="T88" s="34"/>
      <c r="U88" s="34"/>
      <c r="V88" s="34"/>
      <c r="W88" s="34"/>
      <c r="X88" s="34"/>
      <c r="Y88" s="34"/>
      <c r="Z88" s="34"/>
      <c r="AA88" s="34"/>
      <c r="AB88" s="34"/>
      <c r="AC88" s="34"/>
      <c r="AD88" s="34"/>
      <c r="AE88" s="34"/>
    </row>
    <row r="89" spans="1:47" s="2" customFormat="1" ht="22.9" customHeight="1" x14ac:dyDescent="0.2">
      <c r="A89" s="34"/>
      <c r="B89" s="35"/>
      <c r="C89" s="133" t="s">
        <v>143</v>
      </c>
      <c r="D89" s="34"/>
      <c r="E89" s="34"/>
      <c r="F89" s="34"/>
      <c r="G89" s="34"/>
      <c r="H89" s="34"/>
      <c r="I89" s="103"/>
      <c r="J89" s="73">
        <f>J112</f>
        <v>0</v>
      </c>
      <c r="K89" s="34"/>
      <c r="L89" s="44"/>
      <c r="S89" s="34"/>
      <c r="T89" s="34"/>
      <c r="U89" s="34"/>
      <c r="V89" s="34"/>
      <c r="W89" s="34"/>
      <c r="X89" s="34"/>
      <c r="Y89" s="34"/>
      <c r="Z89" s="34"/>
      <c r="AA89" s="34"/>
      <c r="AB89" s="34"/>
      <c r="AC89" s="34"/>
      <c r="AD89" s="34"/>
      <c r="AE89" s="34"/>
      <c r="AU89" s="18" t="s">
        <v>144</v>
      </c>
    </row>
    <row r="90" spans="1:47" s="9" customFormat="1" ht="24.95" customHeight="1" x14ac:dyDescent="0.2">
      <c r="B90" s="134"/>
      <c r="D90" s="135" t="s">
        <v>127</v>
      </c>
      <c r="E90" s="136"/>
      <c r="F90" s="136"/>
      <c r="G90" s="136"/>
      <c r="H90" s="136"/>
      <c r="I90" s="137"/>
      <c r="J90" s="138">
        <f>J113</f>
        <v>0</v>
      </c>
      <c r="L90" s="134"/>
    </row>
    <row r="91" spans="1:47" s="10" customFormat="1" ht="19.899999999999999" customHeight="1" x14ac:dyDescent="0.2">
      <c r="B91" s="139"/>
      <c r="D91" s="140" t="s">
        <v>5969</v>
      </c>
      <c r="E91" s="141"/>
      <c r="F91" s="141"/>
      <c r="G91" s="141"/>
      <c r="H91" s="141"/>
      <c r="I91" s="142"/>
      <c r="J91" s="143">
        <f>J114</f>
        <v>0</v>
      </c>
      <c r="L91" s="139"/>
    </row>
    <row r="92" spans="1:47" s="10" customFormat="1" ht="19.899999999999999" customHeight="1" x14ac:dyDescent="0.2">
      <c r="B92" s="139"/>
      <c r="D92" s="140" t="s">
        <v>5970</v>
      </c>
      <c r="E92" s="141"/>
      <c r="F92" s="141"/>
      <c r="G92" s="141"/>
      <c r="H92" s="141"/>
      <c r="I92" s="142"/>
      <c r="J92" s="143">
        <f>J117</f>
        <v>0</v>
      </c>
      <c r="L92" s="139"/>
    </row>
    <row r="93" spans="1:47" s="2" customFormat="1" ht="21.75" customHeight="1" x14ac:dyDescent="0.2">
      <c r="A93" s="34"/>
      <c r="B93" s="35"/>
      <c r="C93" s="34"/>
      <c r="D93" s="34"/>
      <c r="E93" s="34"/>
      <c r="F93" s="34"/>
      <c r="G93" s="34"/>
      <c r="H93" s="34"/>
      <c r="I93" s="103"/>
      <c r="J93" s="34"/>
      <c r="K93" s="34"/>
      <c r="L93" s="44"/>
      <c r="S93" s="34"/>
      <c r="T93" s="34"/>
      <c r="U93" s="34"/>
      <c r="V93" s="34"/>
      <c r="W93" s="34"/>
      <c r="X93" s="34"/>
      <c r="Y93" s="34"/>
      <c r="Z93" s="34"/>
      <c r="AA93" s="34"/>
      <c r="AB93" s="34"/>
      <c r="AC93" s="34"/>
      <c r="AD93" s="34"/>
      <c r="AE93" s="34"/>
    </row>
    <row r="94" spans="1:47" s="2" customFormat="1" ht="6.95" customHeight="1" x14ac:dyDescent="0.2">
      <c r="A94" s="34"/>
      <c r="B94" s="49"/>
      <c r="C94" s="50"/>
      <c r="D94" s="50"/>
      <c r="E94" s="50"/>
      <c r="F94" s="50"/>
      <c r="G94" s="50"/>
      <c r="H94" s="50"/>
      <c r="I94" s="128"/>
      <c r="J94" s="50"/>
      <c r="K94" s="50"/>
      <c r="L94" s="44"/>
      <c r="S94" s="34"/>
      <c r="T94" s="34"/>
      <c r="U94" s="34"/>
      <c r="V94" s="34"/>
      <c r="W94" s="34"/>
      <c r="X94" s="34"/>
      <c r="Y94" s="34"/>
      <c r="Z94" s="34"/>
      <c r="AA94" s="34"/>
      <c r="AB94" s="34"/>
      <c r="AC94" s="34"/>
      <c r="AD94" s="34"/>
      <c r="AE94" s="34"/>
    </row>
    <row r="98" spans="1:63" s="2" customFormat="1" ht="6.95" customHeight="1" x14ac:dyDescent="0.2">
      <c r="A98" s="34"/>
      <c r="B98" s="51"/>
      <c r="C98" s="52"/>
      <c r="D98" s="52"/>
      <c r="E98" s="52"/>
      <c r="F98" s="52"/>
      <c r="G98" s="52"/>
      <c r="H98" s="52"/>
      <c r="I98" s="129"/>
      <c r="J98" s="52"/>
      <c r="K98" s="52"/>
      <c r="L98" s="44"/>
      <c r="S98" s="34"/>
      <c r="T98" s="34"/>
      <c r="U98" s="34"/>
      <c r="V98" s="34"/>
      <c r="W98" s="34"/>
      <c r="X98" s="34"/>
      <c r="Y98" s="34"/>
      <c r="Z98" s="34"/>
      <c r="AA98" s="34"/>
      <c r="AB98" s="34"/>
      <c r="AC98" s="34"/>
      <c r="AD98" s="34"/>
      <c r="AE98" s="34"/>
    </row>
    <row r="99" spans="1:63" s="2" customFormat="1" ht="24.95" customHeight="1" x14ac:dyDescent="0.2">
      <c r="A99" s="34"/>
      <c r="B99" s="35"/>
      <c r="C99" s="22" t="s">
        <v>149</v>
      </c>
      <c r="D99" s="34"/>
      <c r="E99" s="34"/>
      <c r="F99" s="34"/>
      <c r="G99" s="34"/>
      <c r="H99" s="34"/>
      <c r="I99" s="103"/>
      <c r="J99" s="34"/>
      <c r="K99" s="34"/>
      <c r="L99" s="44"/>
      <c r="S99" s="34"/>
      <c r="T99" s="34"/>
      <c r="U99" s="34"/>
      <c r="V99" s="34"/>
      <c r="W99" s="34"/>
      <c r="X99" s="34"/>
      <c r="Y99" s="34"/>
      <c r="Z99" s="34"/>
      <c r="AA99" s="34"/>
      <c r="AB99" s="34"/>
      <c r="AC99" s="34"/>
      <c r="AD99" s="34"/>
      <c r="AE99" s="34"/>
    </row>
    <row r="100" spans="1:63" s="2" customFormat="1" ht="6.95" customHeight="1" x14ac:dyDescent="0.2">
      <c r="A100" s="34"/>
      <c r="B100" s="35"/>
      <c r="C100" s="34"/>
      <c r="D100" s="34"/>
      <c r="E100" s="34"/>
      <c r="F100" s="34"/>
      <c r="G100" s="34"/>
      <c r="H100" s="34"/>
      <c r="I100" s="103"/>
      <c r="J100" s="34"/>
      <c r="K100" s="34"/>
      <c r="L100" s="44"/>
      <c r="S100" s="34"/>
      <c r="T100" s="34"/>
      <c r="U100" s="34"/>
      <c r="V100" s="34"/>
      <c r="W100" s="34"/>
      <c r="X100" s="34"/>
      <c r="Y100" s="34"/>
      <c r="Z100" s="34"/>
      <c r="AA100" s="34"/>
      <c r="AB100" s="34"/>
      <c r="AC100" s="34"/>
      <c r="AD100" s="34"/>
      <c r="AE100" s="34"/>
    </row>
    <row r="101" spans="1:63" s="2" customFormat="1" ht="12" customHeight="1" x14ac:dyDescent="0.2">
      <c r="A101" s="34"/>
      <c r="B101" s="35"/>
      <c r="C101" s="28" t="s">
        <v>13</v>
      </c>
      <c r="D101" s="34"/>
      <c r="E101" s="34"/>
      <c r="F101" s="34"/>
      <c r="G101" s="34"/>
      <c r="H101" s="34"/>
      <c r="I101" s="103"/>
      <c r="J101" s="34"/>
      <c r="K101" s="34"/>
      <c r="L101" s="44"/>
      <c r="S101" s="34"/>
      <c r="T101" s="34"/>
      <c r="U101" s="34"/>
      <c r="V101" s="34"/>
      <c r="W101" s="34"/>
      <c r="X101" s="34"/>
      <c r="Y101" s="34"/>
      <c r="Z101" s="34"/>
      <c r="AA101" s="34"/>
      <c r="AB101" s="34"/>
      <c r="AC101" s="34"/>
      <c r="AD101" s="34"/>
      <c r="AE101" s="34"/>
    </row>
    <row r="102" spans="1:63" s="2" customFormat="1" ht="16.5" customHeight="1" x14ac:dyDescent="0.2">
      <c r="A102" s="34"/>
      <c r="B102" s="35"/>
      <c r="C102" s="34"/>
      <c r="D102" s="34"/>
      <c r="E102" s="378" t="str">
        <f>E7</f>
        <v>Rekonstrukce odlučovače ropných látek</v>
      </c>
      <c r="F102" s="379"/>
      <c r="G102" s="379"/>
      <c r="H102" s="379"/>
      <c r="I102" s="103"/>
      <c r="J102" s="34"/>
      <c r="K102" s="34"/>
      <c r="L102" s="44"/>
      <c r="S102" s="34"/>
      <c r="T102" s="34"/>
      <c r="U102" s="34"/>
      <c r="V102" s="34"/>
      <c r="W102" s="34"/>
      <c r="X102" s="34"/>
      <c r="Y102" s="34"/>
      <c r="Z102" s="34"/>
      <c r="AA102" s="34"/>
      <c r="AB102" s="34"/>
      <c r="AC102" s="34"/>
      <c r="AD102" s="34"/>
      <c r="AE102" s="34"/>
    </row>
    <row r="103" spans="1:63" s="2" customFormat="1" ht="12" customHeight="1" x14ac:dyDescent="0.2">
      <c r="A103" s="34"/>
      <c r="B103" s="35"/>
      <c r="C103" s="28" t="s">
        <v>135</v>
      </c>
      <c r="D103" s="34"/>
      <c r="E103" s="34"/>
      <c r="F103" s="34"/>
      <c r="G103" s="34"/>
      <c r="H103" s="34"/>
      <c r="I103" s="103"/>
      <c r="J103" s="34"/>
      <c r="K103" s="34"/>
      <c r="L103" s="44"/>
      <c r="S103" s="34"/>
      <c r="T103" s="34"/>
      <c r="U103" s="34"/>
      <c r="V103" s="34"/>
      <c r="W103" s="34"/>
      <c r="X103" s="34"/>
      <c r="Y103" s="34"/>
      <c r="Z103" s="34"/>
      <c r="AA103" s="34"/>
      <c r="AB103" s="34"/>
      <c r="AC103" s="34"/>
      <c r="AD103" s="34"/>
      <c r="AE103" s="34"/>
    </row>
    <row r="104" spans="1:63" s="2" customFormat="1" ht="16.5" customHeight="1" x14ac:dyDescent="0.2">
      <c r="A104" s="34"/>
      <c r="B104" s="35"/>
      <c r="C104" s="34"/>
      <c r="D104" s="34"/>
      <c r="E104" s="364" t="str">
        <f>E9</f>
        <v>012 - VRN - Vedlejší rozpočtové náklady</v>
      </c>
      <c r="F104" s="377"/>
      <c r="G104" s="377"/>
      <c r="H104" s="377"/>
      <c r="I104" s="103"/>
      <c r="J104" s="34"/>
      <c r="K104" s="34"/>
      <c r="L104" s="44"/>
      <c r="S104" s="34"/>
      <c r="T104" s="34"/>
      <c r="U104" s="34"/>
      <c r="V104" s="34"/>
      <c r="W104" s="34"/>
      <c r="X104" s="34"/>
      <c r="Y104" s="34"/>
      <c r="Z104" s="34"/>
      <c r="AA104" s="34"/>
      <c r="AB104" s="34"/>
      <c r="AC104" s="34"/>
      <c r="AD104" s="34"/>
      <c r="AE104" s="34"/>
    </row>
    <row r="105" spans="1:63" s="2" customFormat="1" ht="6.95" customHeight="1" x14ac:dyDescent="0.2">
      <c r="A105" s="34"/>
      <c r="B105" s="35"/>
      <c r="C105" s="34"/>
      <c r="D105" s="34"/>
      <c r="E105" s="34"/>
      <c r="F105" s="34"/>
      <c r="G105" s="34"/>
      <c r="H105" s="34"/>
      <c r="I105" s="103"/>
      <c r="J105" s="34"/>
      <c r="K105" s="34"/>
      <c r="L105" s="44"/>
      <c r="S105" s="34"/>
      <c r="T105" s="34"/>
      <c r="U105" s="34"/>
      <c r="V105" s="34"/>
      <c r="W105" s="34"/>
      <c r="X105" s="34"/>
      <c r="Y105" s="34"/>
      <c r="Z105" s="34"/>
      <c r="AA105" s="34"/>
      <c r="AB105" s="34"/>
      <c r="AC105" s="34"/>
      <c r="AD105" s="34"/>
      <c r="AE105" s="34"/>
    </row>
    <row r="106" spans="1:63" s="2" customFormat="1" ht="12" customHeight="1" x14ac:dyDescent="0.2">
      <c r="A106" s="34"/>
      <c r="B106" s="35"/>
      <c r="C106" s="28" t="s">
        <v>19</v>
      </c>
      <c r="D106" s="34"/>
      <c r="E106" s="34"/>
      <c r="F106" s="26" t="str">
        <f>F12</f>
        <v>Hněvice</v>
      </c>
      <c r="G106" s="34"/>
      <c r="H106" s="34"/>
      <c r="I106" s="104" t="s">
        <v>21</v>
      </c>
      <c r="J106" s="57" t="str">
        <f>IF(J12="","",J12)</f>
        <v>prosinec 2019</v>
      </c>
      <c r="K106" s="34"/>
      <c r="L106" s="44"/>
      <c r="S106" s="34"/>
      <c r="T106" s="34"/>
      <c r="U106" s="34"/>
      <c r="V106" s="34"/>
      <c r="W106" s="34"/>
      <c r="X106" s="34"/>
      <c r="Y106" s="34"/>
      <c r="Z106" s="34"/>
      <c r="AA106" s="34"/>
      <c r="AB106" s="34"/>
      <c r="AC106" s="34"/>
      <c r="AD106" s="34"/>
      <c r="AE106" s="34"/>
    </row>
    <row r="107" spans="1:63" s="2" customFormat="1" ht="6.95" customHeight="1" x14ac:dyDescent="0.2">
      <c r="A107" s="34"/>
      <c r="B107" s="35"/>
      <c r="C107" s="34"/>
      <c r="D107" s="34"/>
      <c r="E107" s="34"/>
      <c r="F107" s="34"/>
      <c r="G107" s="34"/>
      <c r="H107" s="34"/>
      <c r="I107" s="103"/>
      <c r="J107" s="34"/>
      <c r="K107" s="34"/>
      <c r="L107" s="44"/>
      <c r="S107" s="34"/>
      <c r="T107" s="34"/>
      <c r="U107" s="34"/>
      <c r="V107" s="34"/>
      <c r="W107" s="34"/>
      <c r="X107" s="34"/>
      <c r="Y107" s="34"/>
      <c r="Z107" s="34"/>
      <c r="AA107" s="34"/>
      <c r="AB107" s="34"/>
      <c r="AC107" s="34"/>
      <c r="AD107" s="34"/>
      <c r="AE107" s="34"/>
    </row>
    <row r="108" spans="1:63" s="2" customFormat="1" ht="15.2" customHeight="1" x14ac:dyDescent="0.2">
      <c r="A108" s="34"/>
      <c r="B108" s="35"/>
      <c r="C108" s="28" t="s">
        <v>26</v>
      </c>
      <c r="D108" s="34"/>
      <c r="E108" s="34"/>
      <c r="F108" s="26" t="str">
        <f>E15</f>
        <v>ČEPRO, a.s.</v>
      </c>
      <c r="G108" s="34"/>
      <c r="H108" s="34"/>
      <c r="I108" s="104"/>
      <c r="J108" s="32"/>
      <c r="K108" s="34"/>
      <c r="L108" s="44"/>
      <c r="S108" s="34"/>
      <c r="T108" s="34"/>
      <c r="U108" s="34"/>
      <c r="V108" s="34"/>
      <c r="W108" s="34"/>
      <c r="X108" s="34"/>
      <c r="Y108" s="34"/>
      <c r="Z108" s="34"/>
      <c r="AA108" s="34"/>
      <c r="AB108" s="34"/>
      <c r="AC108" s="34"/>
      <c r="AD108" s="34"/>
      <c r="AE108" s="34"/>
    </row>
    <row r="109" spans="1:63" s="2" customFormat="1" ht="15.2" customHeight="1" x14ac:dyDescent="0.2">
      <c r="A109" s="34"/>
      <c r="B109" s="35"/>
      <c r="C109" s="28" t="s">
        <v>32</v>
      </c>
      <c r="D109" s="34"/>
      <c r="E109" s="34"/>
      <c r="F109" s="26" t="str">
        <f>IF(E18="","",E18)</f>
        <v>Vyplň údaj</v>
      </c>
      <c r="G109" s="34"/>
      <c r="H109" s="34"/>
      <c r="I109" s="104"/>
      <c r="J109" s="32"/>
      <c r="K109" s="34"/>
      <c r="L109" s="44"/>
      <c r="S109" s="34"/>
      <c r="T109" s="34"/>
      <c r="U109" s="34"/>
      <c r="V109" s="34"/>
      <c r="W109" s="34"/>
      <c r="X109" s="34"/>
      <c r="Y109" s="34"/>
      <c r="Z109" s="34"/>
      <c r="AA109" s="34"/>
      <c r="AB109" s="34"/>
      <c r="AC109" s="34"/>
      <c r="AD109" s="34"/>
      <c r="AE109" s="34"/>
    </row>
    <row r="110" spans="1:63" s="2" customFormat="1" ht="10.35" customHeight="1" x14ac:dyDescent="0.2">
      <c r="A110" s="34"/>
      <c r="B110" s="35"/>
      <c r="C110" s="34"/>
      <c r="D110" s="34"/>
      <c r="E110" s="34"/>
      <c r="F110" s="34"/>
      <c r="G110" s="34"/>
      <c r="H110" s="34"/>
      <c r="I110" s="103"/>
      <c r="J110" s="34"/>
      <c r="K110" s="34"/>
      <c r="L110" s="44"/>
      <c r="S110" s="34"/>
      <c r="T110" s="34"/>
      <c r="U110" s="34"/>
      <c r="V110" s="34"/>
      <c r="W110" s="34"/>
      <c r="X110" s="34"/>
      <c r="Y110" s="34"/>
      <c r="Z110" s="34"/>
      <c r="AA110" s="34"/>
      <c r="AB110" s="34"/>
      <c r="AC110" s="34"/>
      <c r="AD110" s="34"/>
      <c r="AE110" s="34"/>
    </row>
    <row r="111" spans="1:63" s="11" customFormat="1" ht="29.25" customHeight="1" x14ac:dyDescent="0.2">
      <c r="A111" s="144"/>
      <c r="B111" s="145"/>
      <c r="C111" s="146" t="s">
        <v>150</v>
      </c>
      <c r="D111" s="147" t="s">
        <v>62</v>
      </c>
      <c r="E111" s="147" t="s">
        <v>58</v>
      </c>
      <c r="F111" s="147" t="s">
        <v>59</v>
      </c>
      <c r="G111" s="147" t="s">
        <v>151</v>
      </c>
      <c r="H111" s="147" t="s">
        <v>152</v>
      </c>
      <c r="I111" s="148" t="s">
        <v>153</v>
      </c>
      <c r="J111" s="147" t="s">
        <v>142</v>
      </c>
      <c r="K111" s="149" t="s">
        <v>154</v>
      </c>
      <c r="L111" s="150"/>
      <c r="M111" s="64" t="s">
        <v>1</v>
      </c>
      <c r="N111" s="65" t="s">
        <v>41</v>
      </c>
      <c r="O111" s="65" t="s">
        <v>155</v>
      </c>
      <c r="P111" s="65" t="s">
        <v>156</v>
      </c>
      <c r="Q111" s="65" t="s">
        <v>157</v>
      </c>
      <c r="R111" s="65" t="s">
        <v>158</v>
      </c>
      <c r="S111" s="65" t="s">
        <v>159</v>
      </c>
      <c r="T111" s="66" t="s">
        <v>160</v>
      </c>
      <c r="U111" s="144"/>
      <c r="V111" s="144"/>
      <c r="W111" s="144"/>
      <c r="X111" s="144"/>
      <c r="Y111" s="144"/>
      <c r="Z111" s="144"/>
      <c r="AA111" s="144"/>
      <c r="AB111" s="144"/>
      <c r="AC111" s="144"/>
      <c r="AD111" s="144"/>
      <c r="AE111" s="144"/>
    </row>
    <row r="112" spans="1:63" s="2" customFormat="1" ht="22.9" customHeight="1" x14ac:dyDescent="0.25">
      <c r="A112" s="34"/>
      <c r="B112" s="35"/>
      <c r="C112" s="71" t="s">
        <v>161</v>
      </c>
      <c r="D112" s="34"/>
      <c r="E112" s="34"/>
      <c r="F112" s="34"/>
      <c r="G112" s="34"/>
      <c r="H112" s="34"/>
      <c r="I112" s="103"/>
      <c r="J112" s="151">
        <f>BK112</f>
        <v>0</v>
      </c>
      <c r="K112" s="34"/>
      <c r="L112" s="35"/>
      <c r="M112" s="67"/>
      <c r="N112" s="58"/>
      <c r="O112" s="68"/>
      <c r="P112" s="152">
        <f>P113</f>
        <v>0</v>
      </c>
      <c r="Q112" s="68"/>
      <c r="R112" s="152">
        <f>R113</f>
        <v>0</v>
      </c>
      <c r="S112" s="68"/>
      <c r="T112" s="153">
        <f>T113</f>
        <v>0</v>
      </c>
      <c r="U112" s="34"/>
      <c r="V112" s="34"/>
      <c r="W112" s="34"/>
      <c r="X112" s="34"/>
      <c r="Y112" s="34"/>
      <c r="Z112" s="34"/>
      <c r="AA112" s="34"/>
      <c r="AB112" s="34"/>
      <c r="AC112" s="34"/>
      <c r="AD112" s="34"/>
      <c r="AE112" s="34"/>
      <c r="AT112" s="18" t="s">
        <v>76</v>
      </c>
      <c r="AU112" s="18" t="s">
        <v>144</v>
      </c>
      <c r="BK112" s="154">
        <f>BK113</f>
        <v>0</v>
      </c>
    </row>
    <row r="113" spans="1:65" s="12" customFormat="1" ht="25.9" customHeight="1" x14ac:dyDescent="0.2">
      <c r="B113" s="155"/>
      <c r="D113" s="156" t="s">
        <v>76</v>
      </c>
      <c r="E113" s="157" t="s">
        <v>5971</v>
      </c>
      <c r="F113" s="157" t="s">
        <v>5972</v>
      </c>
      <c r="I113" s="158"/>
      <c r="J113" s="159">
        <f>BK113</f>
        <v>0</v>
      </c>
      <c r="L113" s="155"/>
      <c r="M113" s="160"/>
      <c r="N113" s="161"/>
      <c r="O113" s="161"/>
      <c r="P113" s="162">
        <f>P114+P117</f>
        <v>0</v>
      </c>
      <c r="Q113" s="161"/>
      <c r="R113" s="162">
        <f>R114+R117</f>
        <v>0</v>
      </c>
      <c r="S113" s="161"/>
      <c r="T113" s="163">
        <f>T114+T117</f>
        <v>0</v>
      </c>
      <c r="AR113" s="156" t="s">
        <v>250</v>
      </c>
      <c r="AT113" s="164" t="s">
        <v>76</v>
      </c>
      <c r="AU113" s="164" t="s">
        <v>77</v>
      </c>
      <c r="AY113" s="156" t="s">
        <v>164</v>
      </c>
      <c r="BK113" s="165">
        <f>BK114+BK117</f>
        <v>0</v>
      </c>
    </row>
    <row r="114" spans="1:65" s="12" customFormat="1" ht="22.9" customHeight="1" x14ac:dyDescent="0.2">
      <c r="B114" s="155"/>
      <c r="D114" s="156" t="s">
        <v>76</v>
      </c>
      <c r="E114" s="166" t="s">
        <v>5973</v>
      </c>
      <c r="F114" s="166" t="s">
        <v>5974</v>
      </c>
      <c r="I114" s="158"/>
      <c r="J114" s="167">
        <f>BK114</f>
        <v>0</v>
      </c>
      <c r="L114" s="155"/>
      <c r="M114" s="160"/>
      <c r="N114" s="161"/>
      <c r="O114" s="161"/>
      <c r="P114" s="162">
        <f>SUM(P115:P116)</f>
        <v>0</v>
      </c>
      <c r="Q114" s="161"/>
      <c r="R114" s="162">
        <f>SUM(R115:R116)</f>
        <v>0</v>
      </c>
      <c r="S114" s="161"/>
      <c r="T114" s="163">
        <f>SUM(T115:T116)</f>
        <v>0</v>
      </c>
      <c r="AR114" s="156" t="s">
        <v>250</v>
      </c>
      <c r="AT114" s="164" t="s">
        <v>76</v>
      </c>
      <c r="AU114" s="164" t="s">
        <v>84</v>
      </c>
      <c r="AY114" s="156" t="s">
        <v>164</v>
      </c>
      <c r="BK114" s="165">
        <f>SUM(BK115:BK116)</f>
        <v>0</v>
      </c>
    </row>
    <row r="115" spans="1:65" s="2" customFormat="1" ht="16.5" customHeight="1" x14ac:dyDescent="0.2">
      <c r="A115" s="34"/>
      <c r="B115" s="168"/>
      <c r="C115" s="169" t="s">
        <v>84</v>
      </c>
      <c r="D115" s="214" t="s">
        <v>167</v>
      </c>
      <c r="E115" s="171" t="s">
        <v>5975</v>
      </c>
      <c r="F115" s="172" t="s">
        <v>5974</v>
      </c>
      <c r="G115" s="303" t="s">
        <v>5985</v>
      </c>
      <c r="H115" s="237">
        <v>1</v>
      </c>
      <c r="I115" s="175"/>
      <c r="J115" s="176">
        <f>ROUND(I115*H115,2)</f>
        <v>0</v>
      </c>
      <c r="K115" s="172" t="s">
        <v>216</v>
      </c>
      <c r="L115" s="35"/>
      <c r="M115" s="177" t="s">
        <v>1</v>
      </c>
      <c r="N115" s="178" t="s">
        <v>42</v>
      </c>
      <c r="O115" s="60"/>
      <c r="P115" s="179">
        <f>O115*H115</f>
        <v>0</v>
      </c>
      <c r="Q115" s="179">
        <v>0</v>
      </c>
      <c r="R115" s="179">
        <f>Q115*H115</f>
        <v>0</v>
      </c>
      <c r="S115" s="179">
        <v>0</v>
      </c>
      <c r="T115" s="180">
        <f>S115*H115</f>
        <v>0</v>
      </c>
      <c r="U115" s="34"/>
      <c r="V115" s="34"/>
      <c r="W115" s="34"/>
      <c r="X115" s="34"/>
      <c r="Y115" s="34"/>
      <c r="Z115" s="34"/>
      <c r="AA115" s="34"/>
      <c r="AB115" s="34"/>
      <c r="AC115" s="34"/>
      <c r="AD115" s="34"/>
      <c r="AE115" s="34"/>
      <c r="AR115" s="181" t="s">
        <v>5976</v>
      </c>
      <c r="AT115" s="181" t="s">
        <v>167</v>
      </c>
      <c r="AU115" s="181" t="s">
        <v>86</v>
      </c>
      <c r="AY115" s="18" t="s">
        <v>164</v>
      </c>
      <c r="BE115" s="182">
        <f>IF(N115="základní",J115,0)</f>
        <v>0</v>
      </c>
      <c r="BF115" s="182">
        <f>IF(N115="snížená",J115,0)</f>
        <v>0</v>
      </c>
      <c r="BG115" s="182">
        <f>IF(N115="zákl. přenesená",J115,0)</f>
        <v>0</v>
      </c>
      <c r="BH115" s="182">
        <f>IF(N115="sníž. přenesená",J115,0)</f>
        <v>0</v>
      </c>
      <c r="BI115" s="182">
        <f>IF(N115="nulová",J115,0)</f>
        <v>0</v>
      </c>
      <c r="BJ115" s="18" t="s">
        <v>84</v>
      </c>
      <c r="BK115" s="182">
        <f>ROUND(I115*H115,2)</f>
        <v>0</v>
      </c>
      <c r="BL115" s="18" t="s">
        <v>5976</v>
      </c>
      <c r="BM115" s="181" t="s">
        <v>5977</v>
      </c>
    </row>
    <row r="116" spans="1:65" s="2" customFormat="1" hidden="1" x14ac:dyDescent="0.2">
      <c r="A116" s="34"/>
      <c r="B116" s="35"/>
      <c r="C116" s="34"/>
      <c r="D116" s="183" t="s">
        <v>174</v>
      </c>
      <c r="E116" s="34"/>
      <c r="F116" s="184" t="s">
        <v>5974</v>
      </c>
      <c r="G116" s="34"/>
      <c r="H116" s="34"/>
      <c r="I116" s="103"/>
      <c r="J116" s="34"/>
      <c r="K116" s="34"/>
      <c r="L116" s="35"/>
      <c r="M116" s="185"/>
      <c r="N116" s="186"/>
      <c r="O116" s="60"/>
      <c r="P116" s="60"/>
      <c r="Q116" s="60"/>
      <c r="R116" s="60"/>
      <c r="S116" s="60"/>
      <c r="T116" s="61"/>
      <c r="U116" s="34"/>
      <c r="V116" s="34"/>
      <c r="W116" s="34"/>
      <c r="X116" s="34"/>
      <c r="Y116" s="34"/>
      <c r="Z116" s="34"/>
      <c r="AA116" s="34"/>
      <c r="AB116" s="34"/>
      <c r="AC116" s="34"/>
      <c r="AD116" s="34"/>
      <c r="AE116" s="34"/>
      <c r="AT116" s="18" t="s">
        <v>174</v>
      </c>
      <c r="AU116" s="18" t="s">
        <v>86</v>
      </c>
    </row>
    <row r="117" spans="1:65" s="12" customFormat="1" ht="22.9" customHeight="1" x14ac:dyDescent="0.2">
      <c r="B117" s="155"/>
      <c r="D117" s="156" t="s">
        <v>76</v>
      </c>
      <c r="E117" s="166" t="s">
        <v>5978</v>
      </c>
      <c r="F117" s="166" t="s">
        <v>5979</v>
      </c>
      <c r="I117" s="158"/>
      <c r="J117" s="167">
        <f>BK117</f>
        <v>0</v>
      </c>
      <c r="L117" s="155"/>
      <c r="M117" s="160"/>
      <c r="N117" s="161"/>
      <c r="O117" s="161"/>
      <c r="P117" s="162">
        <f>SUM(P118:P119)</f>
        <v>0</v>
      </c>
      <c r="Q117" s="161"/>
      <c r="R117" s="162">
        <f>SUM(R118:R119)</f>
        <v>0</v>
      </c>
      <c r="S117" s="161"/>
      <c r="T117" s="163">
        <f>SUM(T118:T119)</f>
        <v>0</v>
      </c>
      <c r="AR117" s="156" t="s">
        <v>250</v>
      </c>
      <c r="AT117" s="164" t="s">
        <v>76</v>
      </c>
      <c r="AU117" s="164" t="s">
        <v>84</v>
      </c>
      <c r="AY117" s="156" t="s">
        <v>164</v>
      </c>
      <c r="BK117" s="165">
        <f>SUM(BK118:BK119)</f>
        <v>0</v>
      </c>
    </row>
    <row r="118" spans="1:65" s="2" customFormat="1" ht="16.5" customHeight="1" x14ac:dyDescent="0.2">
      <c r="A118" s="34"/>
      <c r="B118" s="168"/>
      <c r="C118" s="169" t="s">
        <v>86</v>
      </c>
      <c r="D118" s="214" t="s">
        <v>167</v>
      </c>
      <c r="E118" s="171" t="s">
        <v>5980</v>
      </c>
      <c r="F118" s="172" t="s">
        <v>5979</v>
      </c>
      <c r="G118" s="303" t="s">
        <v>5985</v>
      </c>
      <c r="H118" s="237">
        <v>1</v>
      </c>
      <c r="I118" s="175"/>
      <c r="J118" s="176">
        <f>ROUND(I118*H118,2)</f>
        <v>0</v>
      </c>
      <c r="K118" s="172" t="s">
        <v>216</v>
      </c>
      <c r="L118" s="35"/>
      <c r="M118" s="177" t="s">
        <v>1</v>
      </c>
      <c r="N118" s="178" t="s">
        <v>42</v>
      </c>
      <c r="O118" s="60"/>
      <c r="P118" s="179">
        <f>O118*H118</f>
        <v>0</v>
      </c>
      <c r="Q118" s="179">
        <v>0</v>
      </c>
      <c r="R118" s="179">
        <f>Q118*H118</f>
        <v>0</v>
      </c>
      <c r="S118" s="179">
        <v>0</v>
      </c>
      <c r="T118" s="180">
        <f>S118*H118</f>
        <v>0</v>
      </c>
      <c r="U118" s="34"/>
      <c r="V118" s="34"/>
      <c r="W118" s="34"/>
      <c r="X118" s="34"/>
      <c r="Y118" s="34"/>
      <c r="Z118" s="34"/>
      <c r="AA118" s="34"/>
      <c r="AB118" s="34"/>
      <c r="AC118" s="34"/>
      <c r="AD118" s="34"/>
      <c r="AE118" s="34"/>
      <c r="AR118" s="181" t="s">
        <v>5976</v>
      </c>
      <c r="AT118" s="181" t="s">
        <v>167</v>
      </c>
      <c r="AU118" s="181" t="s">
        <v>86</v>
      </c>
      <c r="AY118" s="18" t="s">
        <v>164</v>
      </c>
      <c r="BE118" s="182">
        <f>IF(N118="základní",J118,0)</f>
        <v>0</v>
      </c>
      <c r="BF118" s="182">
        <f>IF(N118="snížená",J118,0)</f>
        <v>0</v>
      </c>
      <c r="BG118" s="182">
        <f>IF(N118="zákl. přenesená",J118,0)</f>
        <v>0</v>
      </c>
      <c r="BH118" s="182">
        <f>IF(N118="sníž. přenesená",J118,0)</f>
        <v>0</v>
      </c>
      <c r="BI118" s="182">
        <f>IF(N118="nulová",J118,0)</f>
        <v>0</v>
      </c>
      <c r="BJ118" s="18" t="s">
        <v>84</v>
      </c>
      <c r="BK118" s="182">
        <f>ROUND(I118*H118,2)</f>
        <v>0</v>
      </c>
      <c r="BL118" s="18" t="s">
        <v>5976</v>
      </c>
      <c r="BM118" s="181" t="s">
        <v>5981</v>
      </c>
    </row>
    <row r="119" spans="1:65" s="2" customFormat="1" hidden="1" x14ac:dyDescent="0.2">
      <c r="A119" s="34"/>
      <c r="B119" s="35"/>
      <c r="C119" s="34"/>
      <c r="D119" s="183" t="s">
        <v>174</v>
      </c>
      <c r="E119" s="34"/>
      <c r="F119" s="184" t="s">
        <v>5979</v>
      </c>
      <c r="G119" s="34"/>
      <c r="H119" s="34"/>
      <c r="I119" s="103"/>
      <c r="J119" s="34"/>
      <c r="K119" s="34"/>
      <c r="L119" s="35"/>
      <c r="M119" s="238"/>
      <c r="N119" s="239"/>
      <c r="O119" s="240"/>
      <c r="P119" s="240"/>
      <c r="Q119" s="240"/>
      <c r="R119" s="240"/>
      <c r="S119" s="240"/>
      <c r="T119" s="241"/>
      <c r="U119" s="34"/>
      <c r="V119" s="34"/>
      <c r="W119" s="34"/>
      <c r="X119" s="34"/>
      <c r="Y119" s="34"/>
      <c r="Z119" s="34"/>
      <c r="AA119" s="34"/>
      <c r="AB119" s="34"/>
      <c r="AC119" s="34"/>
      <c r="AD119" s="34"/>
      <c r="AE119" s="34"/>
      <c r="AT119" s="18" t="s">
        <v>174</v>
      </c>
      <c r="AU119" s="18" t="s">
        <v>86</v>
      </c>
    </row>
    <row r="120" spans="1:65" s="2" customFormat="1" ht="6.95" customHeight="1" x14ac:dyDescent="0.2">
      <c r="A120" s="34"/>
      <c r="B120" s="49"/>
      <c r="C120" s="50"/>
      <c r="D120" s="50"/>
      <c r="E120" s="50"/>
      <c r="F120" s="50"/>
      <c r="G120" s="50"/>
      <c r="H120" s="50"/>
      <c r="I120" s="128"/>
      <c r="J120" s="50"/>
      <c r="K120" s="50"/>
      <c r="L120" s="35"/>
      <c r="M120" s="34"/>
      <c r="O120" s="34"/>
      <c r="P120" s="34"/>
      <c r="Q120" s="34"/>
      <c r="R120" s="34"/>
      <c r="S120" s="34"/>
      <c r="T120" s="34"/>
      <c r="U120" s="34"/>
      <c r="V120" s="34"/>
      <c r="W120" s="34"/>
      <c r="X120" s="34"/>
      <c r="Y120" s="34"/>
      <c r="Z120" s="34"/>
      <c r="AA120" s="34"/>
      <c r="AB120" s="34"/>
      <c r="AC120" s="34"/>
      <c r="AD120" s="34"/>
      <c r="AE120" s="34"/>
    </row>
  </sheetData>
  <autoFilter ref="C111:K119">
    <filterColumn colId="1">
      <filters blank="1">
        <filter val="D"/>
        <filter val="K"/>
      </filters>
    </filterColumn>
  </autoFilter>
  <mergeCells count="9">
    <mergeCell ref="E80:H80"/>
    <mergeCell ref="E102:H102"/>
    <mergeCell ref="E104:H104"/>
    <mergeCell ref="L2:V2"/>
    <mergeCell ref="E7:H7"/>
    <mergeCell ref="E9:H9"/>
    <mergeCell ref="E18:H18"/>
    <mergeCell ref="E20:H20"/>
    <mergeCell ref="E78:H78"/>
  </mergeCells>
  <pageMargins left="0.39370078740157483" right="0.39370078740157483" top="0.39370078740157483" bottom="0.39370078740157483" header="0" footer="0"/>
  <pageSetup paperSize="9" scale="85" fitToHeight="100" orientation="landscape" blackAndWhite="1" r:id="rId1"/>
  <headerFooter>
    <oddFooter>&amp;CStrana &amp;P z &amp;N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2:BM130"/>
  <sheetViews>
    <sheetView showGridLines="0" showZeros="0" workbookViewId="0">
      <selection activeCell="C4" sqref="C4"/>
    </sheetView>
  </sheetViews>
  <sheetFormatPr defaultRowHeight="11.2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100.83203125" style="1" customWidth="1"/>
    <col min="7" max="7" width="7" style="1" customWidth="1"/>
    <col min="8" max="8" width="11.5" style="1" customWidth="1"/>
    <col min="9" max="9" width="20.1640625" style="100"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00"/>
      <c r="L2" s="356" t="s">
        <v>5</v>
      </c>
      <c r="M2" s="357"/>
      <c r="N2" s="357"/>
      <c r="O2" s="357"/>
      <c r="P2" s="357"/>
      <c r="Q2" s="357"/>
      <c r="R2" s="357"/>
      <c r="S2" s="357"/>
      <c r="T2" s="357"/>
      <c r="U2" s="357"/>
      <c r="V2" s="357"/>
      <c r="AT2" s="18" t="s">
        <v>133</v>
      </c>
    </row>
    <row r="3" spans="1:46" s="1" customFormat="1" ht="6.95" customHeight="1" x14ac:dyDescent="0.2">
      <c r="B3" s="19"/>
      <c r="C3" s="20"/>
      <c r="D3" s="20"/>
      <c r="E3" s="20"/>
      <c r="F3" s="20"/>
      <c r="G3" s="20"/>
      <c r="H3" s="20"/>
      <c r="I3" s="101"/>
      <c r="J3" s="20"/>
      <c r="K3" s="20"/>
      <c r="L3" s="21"/>
      <c r="AT3" s="18" t="s">
        <v>86</v>
      </c>
    </row>
    <row r="4" spans="1:46" s="1" customFormat="1" ht="24.95" customHeight="1" x14ac:dyDescent="0.2">
      <c r="B4" s="21"/>
      <c r="D4" s="22" t="s">
        <v>134</v>
      </c>
      <c r="I4" s="100"/>
      <c r="L4" s="21"/>
      <c r="M4" s="102" t="s">
        <v>10</v>
      </c>
      <c r="AT4" s="18" t="s">
        <v>3</v>
      </c>
    </row>
    <row r="5" spans="1:46" s="1" customFormat="1" ht="6.95" customHeight="1" x14ac:dyDescent="0.2">
      <c r="B5" s="21"/>
      <c r="I5" s="100"/>
      <c r="L5" s="21"/>
    </row>
    <row r="6" spans="1:46" s="1" customFormat="1" ht="12" customHeight="1" x14ac:dyDescent="0.2">
      <c r="B6" s="21"/>
      <c r="D6" s="28" t="s">
        <v>13</v>
      </c>
      <c r="I6" s="100"/>
      <c r="L6" s="21"/>
    </row>
    <row r="7" spans="1:46" s="1" customFormat="1" ht="16.5" customHeight="1" x14ac:dyDescent="0.2">
      <c r="B7" s="21"/>
      <c r="E7" s="378" t="str">
        <f>'Rekapitulace stavby'!K5</f>
        <v>Rekonstrukce odlučovače ropných látek</v>
      </c>
      <c r="F7" s="379"/>
      <c r="G7" s="379"/>
      <c r="H7" s="379"/>
      <c r="I7" s="100"/>
      <c r="L7" s="21"/>
    </row>
    <row r="8" spans="1:46" s="2" customFormat="1" ht="12" customHeight="1" x14ac:dyDescent="0.2">
      <c r="A8" s="34"/>
      <c r="B8" s="35"/>
      <c r="C8" s="34"/>
      <c r="D8" s="28" t="s">
        <v>135</v>
      </c>
      <c r="E8" s="34"/>
      <c r="F8" s="34"/>
      <c r="G8" s="34"/>
      <c r="H8" s="34"/>
      <c r="I8" s="103"/>
      <c r="J8" s="34"/>
      <c r="K8" s="34"/>
      <c r="L8" s="44"/>
      <c r="S8" s="34"/>
      <c r="T8" s="34"/>
      <c r="U8" s="34"/>
      <c r="V8" s="34"/>
      <c r="W8" s="34"/>
      <c r="X8" s="34"/>
      <c r="Y8" s="34"/>
      <c r="Z8" s="34"/>
      <c r="AA8" s="34"/>
      <c r="AB8" s="34"/>
      <c r="AC8" s="34"/>
      <c r="AD8" s="34"/>
      <c r="AE8" s="34"/>
    </row>
    <row r="9" spans="1:46" s="2" customFormat="1" ht="16.5" customHeight="1" x14ac:dyDescent="0.2">
      <c r="A9" s="34"/>
      <c r="B9" s="35"/>
      <c r="C9" s="34"/>
      <c r="D9" s="34"/>
      <c r="E9" s="364" t="s">
        <v>5982</v>
      </c>
      <c r="F9" s="377"/>
      <c r="G9" s="377"/>
      <c r="H9" s="377"/>
      <c r="I9" s="103"/>
      <c r="J9" s="34"/>
      <c r="K9" s="34"/>
      <c r="L9" s="44"/>
      <c r="S9" s="34"/>
      <c r="T9" s="34"/>
      <c r="U9" s="34"/>
      <c r="V9" s="34"/>
      <c r="W9" s="34"/>
      <c r="X9" s="34"/>
      <c r="Y9" s="34"/>
      <c r="Z9" s="34"/>
      <c r="AA9" s="34"/>
      <c r="AB9" s="34"/>
      <c r="AC9" s="34"/>
      <c r="AD9" s="34"/>
      <c r="AE9" s="34"/>
    </row>
    <row r="10" spans="1:46" s="2" customFormat="1" x14ac:dyDescent="0.2">
      <c r="A10" s="34"/>
      <c r="B10" s="35"/>
      <c r="C10" s="34"/>
      <c r="D10" s="34"/>
      <c r="E10" s="34"/>
      <c r="F10" s="34"/>
      <c r="G10" s="34"/>
      <c r="H10" s="34"/>
      <c r="I10" s="103"/>
      <c r="J10" s="34"/>
      <c r="K10" s="34"/>
      <c r="L10" s="44"/>
      <c r="S10" s="34"/>
      <c r="T10" s="34"/>
      <c r="U10" s="34"/>
      <c r="V10" s="34"/>
      <c r="W10" s="34"/>
      <c r="X10" s="34"/>
      <c r="Y10" s="34"/>
      <c r="Z10" s="34"/>
      <c r="AA10" s="34"/>
      <c r="AB10" s="34"/>
      <c r="AC10" s="34"/>
      <c r="AD10" s="34"/>
      <c r="AE10" s="34"/>
    </row>
    <row r="11" spans="1:46" s="2" customFormat="1" ht="12" customHeight="1" x14ac:dyDescent="0.2">
      <c r="A11" s="34"/>
      <c r="B11" s="35"/>
      <c r="C11" s="34"/>
      <c r="D11" s="28" t="s">
        <v>15</v>
      </c>
      <c r="E11" s="34"/>
      <c r="F11" s="26" t="s">
        <v>16</v>
      </c>
      <c r="G11" s="34"/>
      <c r="H11" s="34"/>
      <c r="I11" s="104" t="s">
        <v>17</v>
      </c>
      <c r="J11" s="26" t="s">
        <v>18</v>
      </c>
      <c r="K11" s="34"/>
      <c r="L11" s="44"/>
      <c r="S11" s="34"/>
      <c r="T11" s="34"/>
      <c r="U11" s="34"/>
      <c r="V11" s="34"/>
      <c r="W11" s="34"/>
      <c r="X11" s="34"/>
      <c r="Y11" s="34"/>
      <c r="Z11" s="34"/>
      <c r="AA11" s="34"/>
      <c r="AB11" s="34"/>
      <c r="AC11" s="34"/>
      <c r="AD11" s="34"/>
      <c r="AE11" s="34"/>
    </row>
    <row r="12" spans="1:46" s="2" customFormat="1" ht="12" customHeight="1" x14ac:dyDescent="0.2">
      <c r="A12" s="34"/>
      <c r="B12" s="35"/>
      <c r="C12" s="34"/>
      <c r="D12" s="28" t="s">
        <v>19</v>
      </c>
      <c r="E12" s="34"/>
      <c r="F12" s="26" t="s">
        <v>20</v>
      </c>
      <c r="G12" s="34"/>
      <c r="H12" s="34"/>
      <c r="I12" s="104" t="s">
        <v>21</v>
      </c>
      <c r="J12" s="57" t="str">
        <f>'Rekapitulace stavby'!AN7</f>
        <v>prosinec 2019</v>
      </c>
      <c r="K12" s="34"/>
      <c r="L12" s="44"/>
      <c r="S12" s="34"/>
      <c r="T12" s="34"/>
      <c r="U12" s="34"/>
      <c r="V12" s="34"/>
      <c r="W12" s="34"/>
      <c r="X12" s="34"/>
      <c r="Y12" s="34"/>
      <c r="Z12" s="34"/>
      <c r="AA12" s="34"/>
      <c r="AB12" s="34"/>
      <c r="AC12" s="34"/>
      <c r="AD12" s="34"/>
      <c r="AE12" s="34"/>
    </row>
    <row r="13" spans="1:46" s="2" customFormat="1" ht="10.9" customHeight="1" x14ac:dyDescent="0.2">
      <c r="A13" s="34"/>
      <c r="B13" s="35"/>
      <c r="C13" s="34"/>
      <c r="D13" s="34"/>
      <c r="E13" s="34"/>
      <c r="F13" s="34"/>
      <c r="G13" s="34"/>
      <c r="H13" s="34"/>
      <c r="I13" s="103"/>
      <c r="J13" s="34"/>
      <c r="K13" s="34"/>
      <c r="L13" s="44"/>
      <c r="S13" s="34"/>
      <c r="T13" s="34"/>
      <c r="U13" s="34"/>
      <c r="V13" s="34"/>
      <c r="W13" s="34"/>
      <c r="X13" s="34"/>
      <c r="Y13" s="34"/>
      <c r="Z13" s="34"/>
      <c r="AA13" s="34"/>
      <c r="AB13" s="34"/>
      <c r="AC13" s="34"/>
      <c r="AD13" s="34"/>
      <c r="AE13" s="34"/>
    </row>
    <row r="14" spans="1:46" s="2" customFormat="1" ht="12" customHeight="1" x14ac:dyDescent="0.2">
      <c r="A14" s="34"/>
      <c r="B14" s="35"/>
      <c r="C14" s="34"/>
      <c r="D14" s="28" t="s">
        <v>26</v>
      </c>
      <c r="E14" s="34"/>
      <c r="F14" s="34"/>
      <c r="G14" s="34"/>
      <c r="H14" s="34"/>
      <c r="I14" s="104" t="s">
        <v>27</v>
      </c>
      <c r="J14" s="26" t="s">
        <v>28</v>
      </c>
      <c r="K14" s="34"/>
      <c r="L14" s="44"/>
      <c r="S14" s="34"/>
      <c r="T14" s="34"/>
      <c r="U14" s="34"/>
      <c r="V14" s="34"/>
      <c r="W14" s="34"/>
      <c r="X14" s="34"/>
      <c r="Y14" s="34"/>
      <c r="Z14" s="34"/>
      <c r="AA14" s="34"/>
      <c r="AB14" s="34"/>
      <c r="AC14" s="34"/>
      <c r="AD14" s="34"/>
      <c r="AE14" s="34"/>
    </row>
    <row r="15" spans="1:46" s="2" customFormat="1" ht="18" customHeight="1" x14ac:dyDescent="0.2">
      <c r="A15" s="34"/>
      <c r="B15" s="35"/>
      <c r="C15" s="34"/>
      <c r="D15" s="34"/>
      <c r="E15" s="26" t="s">
        <v>29</v>
      </c>
      <c r="F15" s="34"/>
      <c r="G15" s="34"/>
      <c r="H15" s="34"/>
      <c r="I15" s="104" t="s">
        <v>30</v>
      </c>
      <c r="J15" s="26" t="s">
        <v>31</v>
      </c>
      <c r="K15" s="34"/>
      <c r="L15" s="44"/>
      <c r="S15" s="34"/>
      <c r="T15" s="34"/>
      <c r="U15" s="34"/>
      <c r="V15" s="34"/>
      <c r="W15" s="34"/>
      <c r="X15" s="34"/>
      <c r="Y15" s="34"/>
      <c r="Z15" s="34"/>
      <c r="AA15" s="34"/>
      <c r="AB15" s="34"/>
      <c r="AC15" s="34"/>
      <c r="AD15" s="34"/>
      <c r="AE15" s="34"/>
    </row>
    <row r="16" spans="1:46" s="2" customFormat="1" ht="6.95" customHeight="1" x14ac:dyDescent="0.2">
      <c r="A16" s="34"/>
      <c r="B16" s="35"/>
      <c r="C16" s="34"/>
      <c r="D16" s="34"/>
      <c r="E16" s="34"/>
      <c r="F16" s="34"/>
      <c r="G16" s="34"/>
      <c r="H16" s="34"/>
      <c r="I16" s="103"/>
      <c r="J16" s="34"/>
      <c r="K16" s="34"/>
      <c r="L16" s="44"/>
      <c r="S16" s="34"/>
      <c r="T16" s="34"/>
      <c r="U16" s="34"/>
      <c r="V16" s="34"/>
      <c r="W16" s="34"/>
      <c r="X16" s="34"/>
      <c r="Y16" s="34"/>
      <c r="Z16" s="34"/>
      <c r="AA16" s="34"/>
      <c r="AB16" s="34"/>
      <c r="AC16" s="34"/>
      <c r="AD16" s="34"/>
      <c r="AE16" s="34"/>
    </row>
    <row r="17" spans="1:31" s="2" customFormat="1" ht="12" customHeight="1" x14ac:dyDescent="0.2">
      <c r="A17" s="34"/>
      <c r="B17" s="35"/>
      <c r="C17" s="34"/>
      <c r="D17" s="28" t="s">
        <v>32</v>
      </c>
      <c r="E17" s="34"/>
      <c r="F17" s="34"/>
      <c r="G17" s="34"/>
      <c r="H17" s="34"/>
      <c r="I17" s="104" t="s">
        <v>27</v>
      </c>
      <c r="J17" s="29" t="str">
        <f>'Rekapitulace stavby'!AN12</f>
        <v>Vyplň údaj</v>
      </c>
      <c r="K17" s="34"/>
      <c r="L17" s="44"/>
      <c r="S17" s="34"/>
      <c r="T17" s="34"/>
      <c r="U17" s="34"/>
      <c r="V17" s="34"/>
      <c r="W17" s="34"/>
      <c r="X17" s="34"/>
      <c r="Y17" s="34"/>
      <c r="Z17" s="34"/>
      <c r="AA17" s="34"/>
      <c r="AB17" s="34"/>
      <c r="AC17" s="34"/>
      <c r="AD17" s="34"/>
      <c r="AE17" s="34"/>
    </row>
    <row r="18" spans="1:31" s="2" customFormat="1" ht="18" customHeight="1" x14ac:dyDescent="0.2">
      <c r="A18" s="34"/>
      <c r="B18" s="35"/>
      <c r="C18" s="34"/>
      <c r="D18" s="34"/>
      <c r="E18" s="380" t="str">
        <f>'Rekapitulace stavby'!E13</f>
        <v>Vyplň údaj</v>
      </c>
      <c r="F18" s="381"/>
      <c r="G18" s="381"/>
      <c r="H18" s="381"/>
      <c r="I18" s="104" t="s">
        <v>30</v>
      </c>
      <c r="J18" s="29" t="str">
        <f>'Rekapitulace stavby'!AN13</f>
        <v>Vyplň údaj</v>
      </c>
      <c r="K18" s="34"/>
      <c r="L18" s="44"/>
      <c r="S18" s="34"/>
      <c r="T18" s="34"/>
      <c r="U18" s="34"/>
      <c r="V18" s="34"/>
      <c r="W18" s="34"/>
      <c r="X18" s="34"/>
      <c r="Y18" s="34"/>
      <c r="Z18" s="34"/>
      <c r="AA18" s="34"/>
      <c r="AB18" s="34"/>
      <c r="AC18" s="34"/>
      <c r="AD18" s="34"/>
      <c r="AE18" s="34"/>
    </row>
    <row r="19" spans="1:31" s="2" customFormat="1" ht="6.95" customHeight="1" x14ac:dyDescent="0.2">
      <c r="A19" s="34"/>
      <c r="B19" s="35"/>
      <c r="C19" s="34"/>
      <c r="D19" s="34"/>
      <c r="E19" s="34"/>
      <c r="F19" s="34"/>
      <c r="G19" s="34"/>
      <c r="H19" s="34"/>
      <c r="I19" s="103"/>
      <c r="J19" s="34"/>
      <c r="K19" s="34"/>
      <c r="L19" s="44"/>
      <c r="S19" s="34"/>
      <c r="T19" s="34"/>
      <c r="U19" s="34"/>
      <c r="V19" s="34"/>
      <c r="W19" s="34"/>
      <c r="X19" s="34"/>
      <c r="Y19" s="34"/>
      <c r="Z19" s="34"/>
      <c r="AA19" s="34"/>
      <c r="AB19" s="34"/>
      <c r="AC19" s="34"/>
      <c r="AD19" s="34"/>
      <c r="AE19" s="34"/>
    </row>
    <row r="20" spans="1:31" s="8" customFormat="1" ht="16.5" customHeight="1" x14ac:dyDescent="0.2">
      <c r="A20" s="106"/>
      <c r="B20" s="107"/>
      <c r="C20" s="106"/>
      <c r="D20" s="106"/>
      <c r="E20" s="370" t="s">
        <v>1</v>
      </c>
      <c r="F20" s="370"/>
      <c r="G20" s="370"/>
      <c r="H20" s="370"/>
      <c r="I20" s="108"/>
      <c r="J20" s="106"/>
      <c r="K20" s="106"/>
      <c r="L20" s="109"/>
      <c r="S20" s="106"/>
      <c r="T20" s="106"/>
      <c r="U20" s="106"/>
      <c r="V20" s="106"/>
      <c r="W20" s="106"/>
      <c r="X20" s="106"/>
      <c r="Y20" s="106"/>
      <c r="Z20" s="106"/>
      <c r="AA20" s="106"/>
      <c r="AB20" s="106"/>
      <c r="AC20" s="106"/>
      <c r="AD20" s="106"/>
      <c r="AE20" s="106"/>
    </row>
    <row r="21" spans="1:31" s="2" customFormat="1" ht="6.95" customHeight="1" x14ac:dyDescent="0.2">
      <c r="A21" s="34"/>
      <c r="B21" s="35"/>
      <c r="C21" s="34"/>
      <c r="D21" s="34"/>
      <c r="E21" s="34"/>
      <c r="F21" s="34"/>
      <c r="G21" s="34"/>
      <c r="H21" s="34"/>
      <c r="I21" s="103"/>
      <c r="J21" s="34"/>
      <c r="K21" s="34"/>
      <c r="L21" s="44"/>
      <c r="S21" s="34"/>
      <c r="T21" s="34"/>
      <c r="U21" s="34"/>
      <c r="V21" s="34"/>
      <c r="W21" s="34"/>
      <c r="X21" s="34"/>
      <c r="Y21" s="34"/>
      <c r="Z21" s="34"/>
      <c r="AA21" s="34"/>
      <c r="AB21" s="34"/>
      <c r="AC21" s="34"/>
      <c r="AD21" s="34"/>
      <c r="AE21" s="34"/>
    </row>
    <row r="22" spans="1:31" s="2" customFormat="1" ht="6.95" customHeight="1" x14ac:dyDescent="0.2">
      <c r="A22" s="34"/>
      <c r="B22" s="35"/>
      <c r="C22" s="34"/>
      <c r="D22" s="68"/>
      <c r="E22" s="68"/>
      <c r="F22" s="68"/>
      <c r="G22" s="68"/>
      <c r="H22" s="68"/>
      <c r="I22" s="110"/>
      <c r="J22" s="68"/>
      <c r="K22" s="68"/>
      <c r="L22" s="44"/>
      <c r="S22" s="34"/>
      <c r="T22" s="34"/>
      <c r="U22" s="34"/>
      <c r="V22" s="34"/>
      <c r="W22" s="34"/>
      <c r="X22" s="34"/>
      <c r="Y22" s="34"/>
      <c r="Z22" s="34"/>
      <c r="AA22" s="34"/>
      <c r="AB22" s="34"/>
      <c r="AC22" s="34"/>
      <c r="AD22" s="34"/>
      <c r="AE22" s="34"/>
    </row>
    <row r="23" spans="1:31" s="2" customFormat="1" ht="25.35" customHeight="1" x14ac:dyDescent="0.2">
      <c r="A23" s="34"/>
      <c r="B23" s="35"/>
      <c r="C23" s="34"/>
      <c r="D23" s="111" t="s">
        <v>37</v>
      </c>
      <c r="E23" s="34"/>
      <c r="F23" s="34"/>
      <c r="G23" s="34"/>
      <c r="H23" s="34"/>
      <c r="I23" s="103"/>
      <c r="J23" s="73">
        <f>ROUND(J110, 2)</f>
        <v>0</v>
      </c>
      <c r="K23" s="34"/>
      <c r="L23" s="44"/>
      <c r="S23" s="34"/>
      <c r="T23" s="34"/>
      <c r="U23" s="34"/>
      <c r="V23" s="34"/>
      <c r="W23" s="34"/>
      <c r="X23" s="34"/>
      <c r="Y23" s="34"/>
      <c r="Z23" s="34"/>
      <c r="AA23" s="34"/>
      <c r="AB23" s="34"/>
      <c r="AC23" s="34"/>
      <c r="AD23" s="34"/>
      <c r="AE23" s="34"/>
    </row>
    <row r="24" spans="1:31" s="2" customFormat="1" ht="6.95" customHeight="1" x14ac:dyDescent="0.2">
      <c r="A24" s="34"/>
      <c r="B24" s="35"/>
      <c r="C24" s="34"/>
      <c r="D24" s="68"/>
      <c r="E24" s="68"/>
      <c r="F24" s="68"/>
      <c r="G24" s="68"/>
      <c r="H24" s="68"/>
      <c r="I24" s="110"/>
      <c r="J24" s="68"/>
      <c r="K24" s="68"/>
      <c r="L24" s="44"/>
      <c r="S24" s="34"/>
      <c r="T24" s="34"/>
      <c r="U24" s="34"/>
      <c r="V24" s="34"/>
      <c r="W24" s="34"/>
      <c r="X24" s="34"/>
      <c r="Y24" s="34"/>
      <c r="Z24" s="34"/>
      <c r="AA24" s="34"/>
      <c r="AB24" s="34"/>
      <c r="AC24" s="34"/>
      <c r="AD24" s="34"/>
      <c r="AE24" s="34"/>
    </row>
    <row r="25" spans="1:31" s="2" customFormat="1" ht="14.45" customHeight="1" x14ac:dyDescent="0.2">
      <c r="A25" s="34"/>
      <c r="B25" s="35"/>
      <c r="C25" s="34"/>
      <c r="D25" s="34"/>
      <c r="E25" s="34"/>
      <c r="F25" s="38" t="s">
        <v>39</v>
      </c>
      <c r="G25" s="34"/>
      <c r="H25" s="34"/>
      <c r="I25" s="112" t="s">
        <v>38</v>
      </c>
      <c r="J25" s="38" t="s">
        <v>40</v>
      </c>
      <c r="K25" s="34"/>
      <c r="L25" s="44"/>
      <c r="S25" s="34"/>
      <c r="T25" s="34"/>
      <c r="U25" s="34"/>
      <c r="V25" s="34"/>
      <c r="W25" s="34"/>
      <c r="X25" s="34"/>
      <c r="Y25" s="34"/>
      <c r="Z25" s="34"/>
      <c r="AA25" s="34"/>
      <c r="AB25" s="34"/>
      <c r="AC25" s="34"/>
      <c r="AD25" s="34"/>
      <c r="AE25" s="34"/>
    </row>
    <row r="26" spans="1:31" s="2" customFormat="1" ht="14.45" customHeight="1" x14ac:dyDescent="0.2">
      <c r="A26" s="34"/>
      <c r="B26" s="35"/>
      <c r="C26" s="34"/>
      <c r="D26" s="113" t="s">
        <v>41</v>
      </c>
      <c r="E26" s="28" t="s">
        <v>42</v>
      </c>
      <c r="F26" s="114">
        <f>ROUND((SUM(BE110:BE129)),  2)</f>
        <v>0</v>
      </c>
      <c r="G26" s="34"/>
      <c r="H26" s="34"/>
      <c r="I26" s="115">
        <v>0.21</v>
      </c>
      <c r="J26" s="114">
        <f>ROUND(((SUM(BE110:BE129))*I26),  2)</f>
        <v>0</v>
      </c>
      <c r="K26" s="34"/>
      <c r="L26" s="44"/>
      <c r="S26" s="34"/>
      <c r="T26" s="34"/>
      <c r="U26" s="34"/>
      <c r="V26" s="34"/>
      <c r="W26" s="34"/>
      <c r="X26" s="34"/>
      <c r="Y26" s="34"/>
      <c r="Z26" s="34"/>
      <c r="AA26" s="34"/>
      <c r="AB26" s="34"/>
      <c r="AC26" s="34"/>
      <c r="AD26" s="34"/>
      <c r="AE26" s="34"/>
    </row>
    <row r="27" spans="1:31" s="2" customFormat="1" ht="14.45" customHeight="1" x14ac:dyDescent="0.2">
      <c r="A27" s="34"/>
      <c r="B27" s="35"/>
      <c r="C27" s="34"/>
      <c r="D27" s="34"/>
      <c r="E27" s="28" t="s">
        <v>43</v>
      </c>
      <c r="F27" s="114">
        <f>ROUND((SUM(BF110:BF129)),  2)</f>
        <v>0</v>
      </c>
      <c r="G27" s="34"/>
      <c r="H27" s="34"/>
      <c r="I27" s="115">
        <v>0.15</v>
      </c>
      <c r="J27" s="114">
        <f>ROUND(((SUM(BF110:BF129))*I27),  2)</f>
        <v>0</v>
      </c>
      <c r="K27" s="34"/>
      <c r="L27" s="44"/>
      <c r="S27" s="34"/>
      <c r="T27" s="34"/>
      <c r="U27" s="34"/>
      <c r="V27" s="34"/>
      <c r="W27" s="34"/>
      <c r="X27" s="34"/>
      <c r="Y27" s="34"/>
      <c r="Z27" s="34"/>
      <c r="AA27" s="34"/>
      <c r="AB27" s="34"/>
      <c r="AC27" s="34"/>
      <c r="AD27" s="34"/>
      <c r="AE27" s="34"/>
    </row>
    <row r="28" spans="1:31" s="2" customFormat="1" ht="14.45" hidden="1" customHeight="1" x14ac:dyDescent="0.2">
      <c r="A28" s="34"/>
      <c r="B28" s="35"/>
      <c r="C28" s="34"/>
      <c r="D28" s="34"/>
      <c r="E28" s="28" t="s">
        <v>44</v>
      </c>
      <c r="F28" s="114">
        <f>ROUND((SUM(BG110:BG129)),  2)</f>
        <v>0</v>
      </c>
      <c r="G28" s="34"/>
      <c r="H28" s="34"/>
      <c r="I28" s="115">
        <v>0.21</v>
      </c>
      <c r="J28" s="114">
        <f>0</f>
        <v>0</v>
      </c>
      <c r="K28" s="34"/>
      <c r="L28" s="44"/>
      <c r="S28" s="34"/>
      <c r="T28" s="34"/>
      <c r="U28" s="34"/>
      <c r="V28" s="34"/>
      <c r="W28" s="34"/>
      <c r="X28" s="34"/>
      <c r="Y28" s="34"/>
      <c r="Z28" s="34"/>
      <c r="AA28" s="34"/>
      <c r="AB28" s="34"/>
      <c r="AC28" s="34"/>
      <c r="AD28" s="34"/>
      <c r="AE28" s="34"/>
    </row>
    <row r="29" spans="1:31" s="2" customFormat="1" ht="14.45" hidden="1" customHeight="1" x14ac:dyDescent="0.2">
      <c r="A29" s="34"/>
      <c r="B29" s="35"/>
      <c r="C29" s="34"/>
      <c r="D29" s="34"/>
      <c r="E29" s="28" t="s">
        <v>45</v>
      </c>
      <c r="F29" s="114">
        <f>ROUND((SUM(BH110:BH129)),  2)</f>
        <v>0</v>
      </c>
      <c r="G29" s="34"/>
      <c r="H29" s="34"/>
      <c r="I29" s="115">
        <v>0.15</v>
      </c>
      <c r="J29" s="114">
        <f>0</f>
        <v>0</v>
      </c>
      <c r="K29" s="34"/>
      <c r="L29" s="44"/>
      <c r="S29" s="34"/>
      <c r="T29" s="34"/>
      <c r="U29" s="34"/>
      <c r="V29" s="34"/>
      <c r="W29" s="34"/>
      <c r="X29" s="34"/>
      <c r="Y29" s="34"/>
      <c r="Z29" s="34"/>
      <c r="AA29" s="34"/>
      <c r="AB29" s="34"/>
      <c r="AC29" s="34"/>
      <c r="AD29" s="34"/>
      <c r="AE29" s="34"/>
    </row>
    <row r="30" spans="1:31" s="2" customFormat="1" ht="14.45" hidden="1" customHeight="1" x14ac:dyDescent="0.2">
      <c r="A30" s="34"/>
      <c r="B30" s="35"/>
      <c r="C30" s="34"/>
      <c r="D30" s="34"/>
      <c r="E30" s="28" t="s">
        <v>46</v>
      </c>
      <c r="F30" s="114">
        <f>ROUND((SUM(BI110:BI129)),  2)</f>
        <v>0</v>
      </c>
      <c r="G30" s="34"/>
      <c r="H30" s="34"/>
      <c r="I30" s="115">
        <v>0</v>
      </c>
      <c r="J30" s="114">
        <f>0</f>
        <v>0</v>
      </c>
      <c r="K30" s="34"/>
      <c r="L30" s="44"/>
      <c r="S30" s="34"/>
      <c r="T30" s="34"/>
      <c r="U30" s="34"/>
      <c r="V30" s="34"/>
      <c r="W30" s="34"/>
      <c r="X30" s="34"/>
      <c r="Y30" s="34"/>
      <c r="Z30" s="34"/>
      <c r="AA30" s="34"/>
      <c r="AB30" s="34"/>
      <c r="AC30" s="34"/>
      <c r="AD30" s="34"/>
      <c r="AE30" s="34"/>
    </row>
    <row r="31" spans="1:31" s="2" customFormat="1" ht="6.95" customHeight="1" x14ac:dyDescent="0.2">
      <c r="A31" s="34"/>
      <c r="B31" s="35"/>
      <c r="C31" s="34"/>
      <c r="D31" s="34"/>
      <c r="E31" s="34"/>
      <c r="F31" s="34"/>
      <c r="G31" s="34"/>
      <c r="H31" s="34"/>
      <c r="I31" s="103"/>
      <c r="J31" s="34"/>
      <c r="K31" s="34"/>
      <c r="L31" s="44"/>
      <c r="S31" s="34"/>
      <c r="T31" s="34"/>
      <c r="U31" s="34"/>
      <c r="V31" s="34"/>
      <c r="W31" s="34"/>
      <c r="X31" s="34"/>
      <c r="Y31" s="34"/>
      <c r="Z31" s="34"/>
      <c r="AA31" s="34"/>
      <c r="AB31" s="34"/>
      <c r="AC31" s="34"/>
      <c r="AD31" s="34"/>
      <c r="AE31" s="34"/>
    </row>
    <row r="32" spans="1:31" s="2" customFormat="1" ht="25.35" customHeight="1" x14ac:dyDescent="0.2">
      <c r="A32" s="34"/>
      <c r="B32" s="35"/>
      <c r="C32" s="116"/>
      <c r="D32" s="117" t="s">
        <v>47</v>
      </c>
      <c r="E32" s="62"/>
      <c r="F32" s="62"/>
      <c r="G32" s="118" t="s">
        <v>48</v>
      </c>
      <c r="H32" s="119" t="s">
        <v>49</v>
      </c>
      <c r="I32" s="120"/>
      <c r="J32" s="121">
        <f>SUM(J23:J30)</f>
        <v>0</v>
      </c>
      <c r="K32" s="122"/>
      <c r="L32" s="44"/>
      <c r="S32" s="34"/>
      <c r="T32" s="34"/>
      <c r="U32" s="34"/>
      <c r="V32" s="34"/>
      <c r="W32" s="34"/>
      <c r="X32" s="34"/>
      <c r="Y32" s="34"/>
      <c r="Z32" s="34"/>
      <c r="AA32" s="34"/>
      <c r="AB32" s="34"/>
      <c r="AC32" s="34"/>
      <c r="AD32" s="34"/>
      <c r="AE32" s="34"/>
    </row>
    <row r="33" spans="1:31" s="2" customFormat="1" ht="14.45" customHeight="1" x14ac:dyDescent="0.2">
      <c r="A33" s="34"/>
      <c r="B33" s="35"/>
      <c r="C33" s="34"/>
      <c r="D33" s="34"/>
      <c r="E33" s="34"/>
      <c r="F33" s="34"/>
      <c r="G33" s="34"/>
      <c r="H33" s="34"/>
      <c r="I33" s="103"/>
      <c r="J33" s="34"/>
      <c r="K33" s="34"/>
      <c r="L33" s="44"/>
      <c r="S33" s="34"/>
      <c r="T33" s="34"/>
      <c r="U33" s="34"/>
      <c r="V33" s="34"/>
      <c r="W33" s="34"/>
      <c r="X33" s="34"/>
      <c r="Y33" s="34"/>
      <c r="Z33" s="34"/>
      <c r="AA33" s="34"/>
      <c r="AB33" s="34"/>
      <c r="AC33" s="34"/>
      <c r="AD33" s="34"/>
      <c r="AE33" s="34"/>
    </row>
    <row r="34" spans="1:31" s="1" customFormat="1" ht="14.45" customHeight="1" x14ac:dyDescent="0.2">
      <c r="B34" s="21"/>
      <c r="I34" s="100"/>
      <c r="L34" s="21"/>
    </row>
    <row r="35" spans="1:31" s="1" customFormat="1" ht="14.45" customHeight="1" x14ac:dyDescent="0.2">
      <c r="B35" s="21"/>
      <c r="I35" s="100"/>
      <c r="L35" s="21"/>
    </row>
    <row r="36" spans="1:31" s="1" customFormat="1" ht="14.45" customHeight="1" x14ac:dyDescent="0.2">
      <c r="B36" s="21"/>
      <c r="I36" s="100"/>
      <c r="L36" s="21"/>
    </row>
    <row r="37" spans="1:31" s="1" customFormat="1" ht="14.45" customHeight="1" x14ac:dyDescent="0.2">
      <c r="B37" s="21"/>
      <c r="I37" s="100"/>
      <c r="L37" s="21"/>
    </row>
    <row r="38" spans="1:31" s="1" customFormat="1" ht="14.45" customHeight="1" x14ac:dyDescent="0.2">
      <c r="B38" s="21"/>
      <c r="I38" s="100"/>
      <c r="L38" s="21"/>
    </row>
    <row r="39" spans="1:31" s="1" customFormat="1" ht="14.45" customHeight="1" x14ac:dyDescent="0.2">
      <c r="B39" s="21"/>
      <c r="I39" s="100"/>
      <c r="L39" s="21"/>
    </row>
    <row r="40" spans="1:31" s="1" customFormat="1" ht="14.45" customHeight="1" x14ac:dyDescent="0.2">
      <c r="B40" s="21"/>
      <c r="I40" s="100"/>
      <c r="L40" s="21"/>
    </row>
    <row r="41" spans="1:31" s="1" customFormat="1" ht="14.45" customHeight="1" x14ac:dyDescent="0.2">
      <c r="B41" s="21"/>
      <c r="I41" s="100"/>
      <c r="L41" s="21"/>
    </row>
    <row r="42" spans="1:31" s="1" customFormat="1" ht="14.45" customHeight="1" x14ac:dyDescent="0.2">
      <c r="B42" s="21"/>
      <c r="I42" s="100"/>
      <c r="L42" s="21"/>
    </row>
    <row r="43" spans="1:31" s="2" customFormat="1" ht="14.45" customHeight="1" x14ac:dyDescent="0.2">
      <c r="B43" s="44"/>
      <c r="D43" s="45" t="s">
        <v>50</v>
      </c>
      <c r="E43" s="46"/>
      <c r="F43" s="46"/>
      <c r="G43" s="45" t="s">
        <v>51</v>
      </c>
      <c r="H43" s="46"/>
      <c r="I43" s="123"/>
      <c r="J43" s="46"/>
      <c r="K43" s="46"/>
      <c r="L43" s="44"/>
    </row>
    <row r="44" spans="1:31" x14ac:dyDescent="0.2">
      <c r="B44" s="21"/>
      <c r="L44" s="21"/>
    </row>
    <row r="45" spans="1:31" x14ac:dyDescent="0.2">
      <c r="B45" s="21"/>
      <c r="L45" s="21"/>
    </row>
    <row r="46" spans="1:31" x14ac:dyDescent="0.2">
      <c r="B46" s="21"/>
      <c r="L46" s="21"/>
    </row>
    <row r="47" spans="1:31" x14ac:dyDescent="0.2">
      <c r="B47" s="21"/>
      <c r="L47" s="21"/>
    </row>
    <row r="48" spans="1:31" x14ac:dyDescent="0.2">
      <c r="B48" s="21"/>
      <c r="L48" s="21"/>
    </row>
    <row r="49" spans="1:31" x14ac:dyDescent="0.2">
      <c r="B49" s="21"/>
      <c r="L49" s="21"/>
    </row>
    <row r="50" spans="1:31" x14ac:dyDescent="0.2">
      <c r="B50" s="21"/>
      <c r="L50" s="21"/>
    </row>
    <row r="51" spans="1:31" x14ac:dyDescent="0.2">
      <c r="B51" s="21"/>
      <c r="L51" s="21"/>
    </row>
    <row r="52" spans="1:31" x14ac:dyDescent="0.2">
      <c r="B52" s="21"/>
      <c r="L52" s="21"/>
    </row>
    <row r="53" spans="1:31" x14ac:dyDescent="0.2">
      <c r="B53" s="21"/>
      <c r="L53" s="21"/>
    </row>
    <row r="54" spans="1:31" s="2" customFormat="1" ht="12.75" x14ac:dyDescent="0.2">
      <c r="A54" s="34"/>
      <c r="B54" s="35"/>
      <c r="C54" s="34"/>
      <c r="D54" s="47" t="s">
        <v>52</v>
      </c>
      <c r="E54" s="37"/>
      <c r="F54" s="124" t="s">
        <v>53</v>
      </c>
      <c r="G54" s="47" t="s">
        <v>52</v>
      </c>
      <c r="H54" s="37"/>
      <c r="I54" s="125"/>
      <c r="J54" s="126" t="s">
        <v>53</v>
      </c>
      <c r="K54" s="37"/>
      <c r="L54" s="44"/>
      <c r="S54" s="34"/>
      <c r="T54" s="34"/>
      <c r="U54" s="34"/>
      <c r="V54" s="34"/>
      <c r="W54" s="34"/>
      <c r="X54" s="34"/>
      <c r="Y54" s="34"/>
      <c r="Z54" s="34"/>
      <c r="AA54" s="34"/>
      <c r="AB54" s="34"/>
      <c r="AC54" s="34"/>
      <c r="AD54" s="34"/>
      <c r="AE54" s="34"/>
    </row>
    <row r="55" spans="1:31" x14ac:dyDescent="0.2">
      <c r="B55" s="21"/>
      <c r="L55" s="21"/>
    </row>
    <row r="56" spans="1:31" x14ac:dyDescent="0.2">
      <c r="B56" s="21"/>
      <c r="L56" s="21"/>
    </row>
    <row r="57" spans="1:31" x14ac:dyDescent="0.2">
      <c r="B57" s="21"/>
      <c r="L57" s="21"/>
    </row>
    <row r="58" spans="1:31" s="2" customFormat="1" ht="12.75" x14ac:dyDescent="0.2">
      <c r="A58" s="34"/>
      <c r="B58" s="35"/>
      <c r="C58" s="34"/>
      <c r="D58" s="45" t="s">
        <v>54</v>
      </c>
      <c r="E58" s="48"/>
      <c r="F58" s="48"/>
      <c r="G58" s="45" t="s">
        <v>55</v>
      </c>
      <c r="H58" s="48"/>
      <c r="I58" s="127"/>
      <c r="J58" s="48"/>
      <c r="K58" s="48"/>
      <c r="L58" s="44"/>
      <c r="S58" s="34"/>
      <c r="T58" s="34"/>
      <c r="U58" s="34"/>
      <c r="V58" s="34"/>
      <c r="W58" s="34"/>
      <c r="X58" s="34"/>
      <c r="Y58" s="34"/>
      <c r="Z58" s="34"/>
      <c r="AA58" s="34"/>
      <c r="AB58" s="34"/>
      <c r="AC58" s="34"/>
      <c r="AD58" s="34"/>
      <c r="AE58" s="34"/>
    </row>
    <row r="59" spans="1:31" x14ac:dyDescent="0.2">
      <c r="B59" s="21"/>
      <c r="L59" s="21"/>
    </row>
    <row r="60" spans="1:31" x14ac:dyDescent="0.2">
      <c r="B60" s="21"/>
      <c r="L60" s="21"/>
    </row>
    <row r="61" spans="1:31" x14ac:dyDescent="0.2">
      <c r="B61" s="21"/>
      <c r="L61" s="21"/>
    </row>
    <row r="62" spans="1:31" x14ac:dyDescent="0.2">
      <c r="B62" s="21"/>
      <c r="L62" s="21"/>
    </row>
    <row r="63" spans="1:31" x14ac:dyDescent="0.2">
      <c r="B63" s="21"/>
      <c r="L63" s="21"/>
    </row>
    <row r="64" spans="1:31" x14ac:dyDescent="0.2">
      <c r="B64" s="21"/>
      <c r="L64" s="21"/>
    </row>
    <row r="65" spans="1:31" x14ac:dyDescent="0.2">
      <c r="B65" s="21"/>
      <c r="L65" s="21"/>
    </row>
    <row r="66" spans="1:31" x14ac:dyDescent="0.2">
      <c r="B66" s="21"/>
      <c r="L66" s="21"/>
    </row>
    <row r="67" spans="1:31" x14ac:dyDescent="0.2">
      <c r="B67" s="21"/>
      <c r="L67" s="21"/>
    </row>
    <row r="68" spans="1:31" x14ac:dyDescent="0.2">
      <c r="B68" s="21"/>
      <c r="L68" s="21"/>
    </row>
    <row r="69" spans="1:31" s="2" customFormat="1" ht="12.75" x14ac:dyDescent="0.2">
      <c r="A69" s="34"/>
      <c r="B69" s="35"/>
      <c r="C69" s="34"/>
      <c r="D69" s="47" t="s">
        <v>52</v>
      </c>
      <c r="E69" s="37"/>
      <c r="F69" s="124" t="s">
        <v>53</v>
      </c>
      <c r="G69" s="47" t="s">
        <v>52</v>
      </c>
      <c r="H69" s="37"/>
      <c r="I69" s="125"/>
      <c r="J69" s="126" t="s">
        <v>53</v>
      </c>
      <c r="K69" s="37"/>
      <c r="L69" s="44"/>
      <c r="S69" s="34"/>
      <c r="T69" s="34"/>
      <c r="U69" s="34"/>
      <c r="V69" s="34"/>
      <c r="W69" s="34"/>
      <c r="X69" s="34"/>
      <c r="Y69" s="34"/>
      <c r="Z69" s="34"/>
      <c r="AA69" s="34"/>
      <c r="AB69" s="34"/>
      <c r="AC69" s="34"/>
      <c r="AD69" s="34"/>
      <c r="AE69" s="34"/>
    </row>
    <row r="70" spans="1:31" s="2" customFormat="1" ht="14.45" customHeight="1" x14ac:dyDescent="0.2">
      <c r="A70" s="34"/>
      <c r="B70" s="49"/>
      <c r="C70" s="50"/>
      <c r="D70" s="50"/>
      <c r="E70" s="50"/>
      <c r="F70" s="50"/>
      <c r="G70" s="50"/>
      <c r="H70" s="50"/>
      <c r="I70" s="128"/>
      <c r="J70" s="50"/>
      <c r="K70" s="50"/>
      <c r="L70" s="44"/>
      <c r="S70" s="34"/>
      <c r="T70" s="34"/>
      <c r="U70" s="34"/>
      <c r="V70" s="34"/>
      <c r="W70" s="34"/>
      <c r="X70" s="34"/>
      <c r="Y70" s="34"/>
      <c r="Z70" s="34"/>
      <c r="AA70" s="34"/>
      <c r="AB70" s="34"/>
      <c r="AC70" s="34"/>
      <c r="AD70" s="34"/>
      <c r="AE70" s="34"/>
    </row>
    <row r="74" spans="1:31" s="2" customFormat="1" ht="6.95" customHeight="1" x14ac:dyDescent="0.2">
      <c r="A74" s="34"/>
      <c r="B74" s="51"/>
      <c r="C74" s="52"/>
      <c r="D74" s="52"/>
      <c r="E74" s="52"/>
      <c r="F74" s="52"/>
      <c r="G74" s="52"/>
      <c r="H74" s="52"/>
      <c r="I74" s="129"/>
      <c r="J74" s="52"/>
      <c r="K74" s="52"/>
      <c r="L74" s="44"/>
      <c r="S74" s="34"/>
      <c r="T74" s="34"/>
      <c r="U74" s="34"/>
      <c r="V74" s="34"/>
      <c r="W74" s="34"/>
      <c r="X74" s="34"/>
      <c r="Y74" s="34"/>
      <c r="Z74" s="34"/>
      <c r="AA74" s="34"/>
      <c r="AB74" s="34"/>
      <c r="AC74" s="34"/>
      <c r="AD74" s="34"/>
      <c r="AE74" s="34"/>
    </row>
    <row r="75" spans="1:31" s="2" customFormat="1" ht="24.95" customHeight="1" x14ac:dyDescent="0.2">
      <c r="A75" s="34"/>
      <c r="B75" s="35"/>
      <c r="C75" s="22" t="s">
        <v>140</v>
      </c>
      <c r="D75" s="34"/>
      <c r="E75" s="34"/>
      <c r="F75" s="34"/>
      <c r="G75" s="34"/>
      <c r="H75" s="34"/>
      <c r="I75" s="103"/>
      <c r="J75" s="34"/>
      <c r="K75" s="34"/>
      <c r="L75" s="44"/>
      <c r="S75" s="34"/>
      <c r="T75" s="34"/>
      <c r="U75" s="34"/>
      <c r="V75" s="34"/>
      <c r="W75" s="34"/>
      <c r="X75" s="34"/>
      <c r="Y75" s="34"/>
      <c r="Z75" s="34"/>
      <c r="AA75" s="34"/>
      <c r="AB75" s="34"/>
      <c r="AC75" s="34"/>
      <c r="AD75" s="34"/>
      <c r="AE75" s="34"/>
    </row>
    <row r="76" spans="1:31" s="2" customFormat="1" ht="6.95" customHeight="1" x14ac:dyDescent="0.2">
      <c r="A76" s="34"/>
      <c r="B76" s="35"/>
      <c r="C76" s="34"/>
      <c r="D76" s="34"/>
      <c r="E76" s="34"/>
      <c r="F76" s="34"/>
      <c r="G76" s="34"/>
      <c r="H76" s="34"/>
      <c r="I76" s="103"/>
      <c r="J76" s="34"/>
      <c r="K76" s="34"/>
      <c r="L76" s="44"/>
      <c r="S76" s="34"/>
      <c r="T76" s="34"/>
      <c r="U76" s="34"/>
      <c r="V76" s="34"/>
      <c r="W76" s="34"/>
      <c r="X76" s="34"/>
      <c r="Y76" s="34"/>
      <c r="Z76" s="34"/>
      <c r="AA76" s="34"/>
      <c r="AB76" s="34"/>
      <c r="AC76" s="34"/>
      <c r="AD76" s="34"/>
      <c r="AE76" s="34"/>
    </row>
    <row r="77" spans="1:31" s="2" customFormat="1" ht="12" customHeight="1" x14ac:dyDescent="0.2">
      <c r="A77" s="34"/>
      <c r="B77" s="35"/>
      <c r="C77" s="28" t="s">
        <v>13</v>
      </c>
      <c r="D77" s="34"/>
      <c r="E77" s="34"/>
      <c r="F77" s="34"/>
      <c r="G77" s="34"/>
      <c r="H77" s="34"/>
      <c r="I77" s="103"/>
      <c r="J77" s="34"/>
      <c r="K77" s="34"/>
      <c r="L77" s="44"/>
      <c r="S77" s="34"/>
      <c r="T77" s="34"/>
      <c r="U77" s="34"/>
      <c r="V77" s="34"/>
      <c r="W77" s="34"/>
      <c r="X77" s="34"/>
      <c r="Y77" s="34"/>
      <c r="Z77" s="34"/>
      <c r="AA77" s="34"/>
      <c r="AB77" s="34"/>
      <c r="AC77" s="34"/>
      <c r="AD77" s="34"/>
      <c r="AE77" s="34"/>
    </row>
    <row r="78" spans="1:31" s="2" customFormat="1" ht="16.5" customHeight="1" x14ac:dyDescent="0.2">
      <c r="A78" s="34"/>
      <c r="B78" s="35"/>
      <c r="C78" s="34"/>
      <c r="D78" s="34"/>
      <c r="E78" s="378" t="str">
        <f>E7</f>
        <v>Rekonstrukce odlučovače ropných látek</v>
      </c>
      <c r="F78" s="379"/>
      <c r="G78" s="379"/>
      <c r="H78" s="379"/>
      <c r="I78" s="103"/>
      <c r="J78" s="34"/>
      <c r="K78" s="34"/>
      <c r="L78" s="44"/>
      <c r="S78" s="34"/>
      <c r="T78" s="34"/>
      <c r="U78" s="34"/>
      <c r="V78" s="34"/>
      <c r="W78" s="34"/>
      <c r="X78" s="34"/>
      <c r="Y78" s="34"/>
      <c r="Z78" s="34"/>
      <c r="AA78" s="34"/>
      <c r="AB78" s="34"/>
      <c r="AC78" s="34"/>
      <c r="AD78" s="34"/>
      <c r="AE78" s="34"/>
    </row>
    <row r="79" spans="1:31" s="2" customFormat="1" ht="12" customHeight="1" x14ac:dyDescent="0.2">
      <c r="A79" s="34"/>
      <c r="B79" s="35"/>
      <c r="C79" s="28" t="s">
        <v>135</v>
      </c>
      <c r="D79" s="34"/>
      <c r="E79" s="34"/>
      <c r="F79" s="34"/>
      <c r="G79" s="34"/>
      <c r="H79" s="34"/>
      <c r="I79" s="103"/>
      <c r="J79" s="34"/>
      <c r="K79" s="34"/>
      <c r="L79" s="44"/>
      <c r="S79" s="34"/>
      <c r="T79" s="34"/>
      <c r="U79" s="34"/>
      <c r="V79" s="34"/>
      <c r="W79" s="34"/>
      <c r="X79" s="34"/>
      <c r="Y79" s="34"/>
      <c r="Z79" s="34"/>
      <c r="AA79" s="34"/>
      <c r="AB79" s="34"/>
      <c r="AC79" s="34"/>
      <c r="AD79" s="34"/>
      <c r="AE79" s="34"/>
    </row>
    <row r="80" spans="1:31" s="2" customFormat="1" ht="16.5" customHeight="1" x14ac:dyDescent="0.2">
      <c r="A80" s="34"/>
      <c r="B80" s="35"/>
      <c r="C80" s="34"/>
      <c r="D80" s="34"/>
      <c r="E80" s="364" t="str">
        <f>E9</f>
        <v>013 - ON - Ostatní náklady</v>
      </c>
      <c r="F80" s="377"/>
      <c r="G80" s="377"/>
      <c r="H80" s="377"/>
      <c r="I80" s="103"/>
      <c r="J80" s="34"/>
      <c r="K80" s="34"/>
      <c r="L80" s="44"/>
      <c r="S80" s="34"/>
      <c r="T80" s="34"/>
      <c r="U80" s="34"/>
      <c r="V80" s="34"/>
      <c r="W80" s="34"/>
      <c r="X80" s="34"/>
      <c r="Y80" s="34"/>
      <c r="Z80" s="34"/>
      <c r="AA80" s="34"/>
      <c r="AB80" s="34"/>
      <c r="AC80" s="34"/>
      <c r="AD80" s="34"/>
      <c r="AE80" s="34"/>
    </row>
    <row r="81" spans="1:47" s="2" customFormat="1" ht="6.95" customHeight="1" x14ac:dyDescent="0.2">
      <c r="A81" s="34"/>
      <c r="B81" s="35"/>
      <c r="C81" s="34"/>
      <c r="D81" s="34"/>
      <c r="E81" s="34"/>
      <c r="F81" s="34"/>
      <c r="G81" s="34"/>
      <c r="H81" s="34"/>
      <c r="I81" s="103"/>
      <c r="J81" s="34"/>
      <c r="K81" s="34"/>
      <c r="L81" s="44"/>
      <c r="S81" s="34"/>
      <c r="T81" s="34"/>
      <c r="U81" s="34"/>
      <c r="V81" s="34"/>
      <c r="W81" s="34"/>
      <c r="X81" s="34"/>
      <c r="Y81" s="34"/>
      <c r="Z81" s="34"/>
      <c r="AA81" s="34"/>
      <c r="AB81" s="34"/>
      <c r="AC81" s="34"/>
      <c r="AD81" s="34"/>
      <c r="AE81" s="34"/>
    </row>
    <row r="82" spans="1:47" s="2" customFormat="1" ht="12" customHeight="1" x14ac:dyDescent="0.2">
      <c r="A82" s="34"/>
      <c r="B82" s="35"/>
      <c r="C82" s="28" t="s">
        <v>19</v>
      </c>
      <c r="D82" s="34"/>
      <c r="E82" s="34"/>
      <c r="F82" s="26" t="str">
        <f>F12</f>
        <v>Hněvice</v>
      </c>
      <c r="G82" s="34"/>
      <c r="H82" s="34"/>
      <c r="I82" s="104" t="s">
        <v>21</v>
      </c>
      <c r="J82" s="57" t="str">
        <f>IF(J12="","",J12)</f>
        <v>prosinec 2019</v>
      </c>
      <c r="K82" s="34"/>
      <c r="L82" s="44"/>
      <c r="S82" s="34"/>
      <c r="T82" s="34"/>
      <c r="U82" s="34"/>
      <c r="V82" s="34"/>
      <c r="W82" s="34"/>
      <c r="X82" s="34"/>
      <c r="Y82" s="34"/>
      <c r="Z82" s="34"/>
      <c r="AA82" s="34"/>
      <c r="AB82" s="34"/>
      <c r="AC82" s="34"/>
      <c r="AD82" s="34"/>
      <c r="AE82" s="34"/>
    </row>
    <row r="83" spans="1:47" s="2" customFormat="1" ht="6.95" customHeight="1" x14ac:dyDescent="0.2">
      <c r="A83" s="34"/>
      <c r="B83" s="35"/>
      <c r="C83" s="34"/>
      <c r="D83" s="34"/>
      <c r="E83" s="34"/>
      <c r="F83" s="34"/>
      <c r="G83" s="34"/>
      <c r="H83" s="34"/>
      <c r="I83" s="103"/>
      <c r="J83" s="34"/>
      <c r="K83" s="34"/>
      <c r="L83" s="44"/>
      <c r="S83" s="34"/>
      <c r="T83" s="34"/>
      <c r="U83" s="34"/>
      <c r="V83" s="34"/>
      <c r="W83" s="34"/>
      <c r="X83" s="34"/>
      <c r="Y83" s="34"/>
      <c r="Z83" s="34"/>
      <c r="AA83" s="34"/>
      <c r="AB83" s="34"/>
      <c r="AC83" s="34"/>
      <c r="AD83" s="34"/>
      <c r="AE83" s="34"/>
    </row>
    <row r="84" spans="1:47" s="2" customFormat="1" ht="15.2" customHeight="1" x14ac:dyDescent="0.2">
      <c r="A84" s="34"/>
      <c r="B84" s="35"/>
      <c r="C84" s="28" t="s">
        <v>26</v>
      </c>
      <c r="D84" s="34"/>
      <c r="E84" s="34"/>
      <c r="F84" s="26" t="str">
        <f>E15</f>
        <v>ČEPRO, a.s.</v>
      </c>
      <c r="G84" s="34"/>
      <c r="H84" s="34"/>
      <c r="I84" s="104"/>
      <c r="J84" s="32"/>
      <c r="K84" s="34"/>
      <c r="L84" s="44"/>
      <c r="S84" s="34"/>
      <c r="T84" s="34"/>
      <c r="U84" s="34"/>
      <c r="V84" s="34"/>
      <c r="W84" s="34"/>
      <c r="X84" s="34"/>
      <c r="Y84" s="34"/>
      <c r="Z84" s="34"/>
      <c r="AA84" s="34"/>
      <c r="AB84" s="34"/>
      <c r="AC84" s="34"/>
      <c r="AD84" s="34"/>
      <c r="AE84" s="34"/>
    </row>
    <row r="85" spans="1:47" s="2" customFormat="1" ht="15.2" customHeight="1" x14ac:dyDescent="0.2">
      <c r="A85" s="34"/>
      <c r="B85" s="35"/>
      <c r="C85" s="28" t="s">
        <v>32</v>
      </c>
      <c r="D85" s="34"/>
      <c r="E85" s="34"/>
      <c r="F85" s="26" t="str">
        <f>IF(E18="","",E18)</f>
        <v>Vyplň údaj</v>
      </c>
      <c r="G85" s="34"/>
      <c r="H85" s="34"/>
      <c r="I85" s="104"/>
      <c r="J85" s="32"/>
      <c r="K85" s="34"/>
      <c r="L85" s="44"/>
      <c r="S85" s="34"/>
      <c r="T85" s="34"/>
      <c r="U85" s="34"/>
      <c r="V85" s="34"/>
      <c r="W85" s="34"/>
      <c r="X85" s="34"/>
      <c r="Y85" s="34"/>
      <c r="Z85" s="34"/>
      <c r="AA85" s="34"/>
      <c r="AB85" s="34"/>
      <c r="AC85" s="34"/>
      <c r="AD85" s="34"/>
      <c r="AE85" s="34"/>
    </row>
    <row r="86" spans="1:47" s="2" customFormat="1" ht="10.35" customHeight="1" x14ac:dyDescent="0.2">
      <c r="A86" s="34"/>
      <c r="B86" s="35"/>
      <c r="C86" s="34"/>
      <c r="D86" s="34"/>
      <c r="E86" s="34"/>
      <c r="F86" s="34"/>
      <c r="G86" s="34"/>
      <c r="H86" s="34"/>
      <c r="I86" s="103"/>
      <c r="J86" s="34"/>
      <c r="K86" s="34"/>
      <c r="L86" s="44"/>
      <c r="S86" s="34"/>
      <c r="T86" s="34"/>
      <c r="U86" s="34"/>
      <c r="V86" s="34"/>
      <c r="W86" s="34"/>
      <c r="X86" s="34"/>
      <c r="Y86" s="34"/>
      <c r="Z86" s="34"/>
      <c r="AA86" s="34"/>
      <c r="AB86" s="34"/>
      <c r="AC86" s="34"/>
      <c r="AD86" s="34"/>
      <c r="AE86" s="34"/>
    </row>
    <row r="87" spans="1:47" s="2" customFormat="1" ht="29.25" customHeight="1" x14ac:dyDescent="0.2">
      <c r="A87" s="34"/>
      <c r="B87" s="35"/>
      <c r="C87" s="130" t="s">
        <v>141</v>
      </c>
      <c r="D87" s="116"/>
      <c r="E87" s="116"/>
      <c r="F87" s="116"/>
      <c r="G87" s="116"/>
      <c r="H87" s="116"/>
      <c r="I87" s="131"/>
      <c r="J87" s="132" t="s">
        <v>142</v>
      </c>
      <c r="K87" s="116"/>
      <c r="L87" s="44"/>
      <c r="S87" s="34"/>
      <c r="T87" s="34"/>
      <c r="U87" s="34"/>
      <c r="V87" s="34"/>
      <c r="W87" s="34"/>
      <c r="X87" s="34"/>
      <c r="Y87" s="34"/>
      <c r="Z87" s="34"/>
      <c r="AA87" s="34"/>
      <c r="AB87" s="34"/>
      <c r="AC87" s="34"/>
      <c r="AD87" s="34"/>
      <c r="AE87" s="34"/>
    </row>
    <row r="88" spans="1:47" s="2" customFormat="1" ht="10.35" customHeight="1" x14ac:dyDescent="0.2">
      <c r="A88" s="34"/>
      <c r="B88" s="35"/>
      <c r="C88" s="34"/>
      <c r="D88" s="34"/>
      <c r="E88" s="34"/>
      <c r="F88" s="34"/>
      <c r="G88" s="34"/>
      <c r="H88" s="34"/>
      <c r="I88" s="103"/>
      <c r="J88" s="34"/>
      <c r="K88" s="34"/>
      <c r="L88" s="44"/>
      <c r="S88" s="34"/>
      <c r="T88" s="34"/>
      <c r="U88" s="34"/>
      <c r="V88" s="34"/>
      <c r="W88" s="34"/>
      <c r="X88" s="34"/>
      <c r="Y88" s="34"/>
      <c r="Z88" s="34"/>
      <c r="AA88" s="34"/>
      <c r="AB88" s="34"/>
      <c r="AC88" s="34"/>
      <c r="AD88" s="34"/>
      <c r="AE88" s="34"/>
    </row>
    <row r="89" spans="1:47" s="2" customFormat="1" ht="22.9" customHeight="1" x14ac:dyDescent="0.2">
      <c r="A89" s="34"/>
      <c r="B89" s="35"/>
      <c r="C89" s="133" t="s">
        <v>143</v>
      </c>
      <c r="D89" s="34"/>
      <c r="E89" s="34"/>
      <c r="F89" s="34"/>
      <c r="G89" s="34"/>
      <c r="H89" s="34"/>
      <c r="I89" s="103"/>
      <c r="J89" s="73">
        <f>J110</f>
        <v>0</v>
      </c>
      <c r="K89" s="34"/>
      <c r="L89" s="44"/>
      <c r="S89" s="34"/>
      <c r="T89" s="34"/>
      <c r="U89" s="34"/>
      <c r="V89" s="34"/>
      <c r="W89" s="34"/>
      <c r="X89" s="34"/>
      <c r="Y89" s="34"/>
      <c r="Z89" s="34"/>
      <c r="AA89" s="34"/>
      <c r="AB89" s="34"/>
      <c r="AC89" s="34"/>
      <c r="AD89" s="34"/>
      <c r="AE89" s="34"/>
      <c r="AU89" s="18" t="s">
        <v>144</v>
      </c>
    </row>
    <row r="90" spans="1:47" s="9" customFormat="1" ht="24.95" customHeight="1" x14ac:dyDescent="0.2">
      <c r="B90" s="134"/>
      <c r="D90" s="135" t="s">
        <v>211</v>
      </c>
      <c r="E90" s="136"/>
      <c r="F90" s="136"/>
      <c r="G90" s="136"/>
      <c r="H90" s="136"/>
      <c r="I90" s="137"/>
      <c r="J90" s="138">
        <f>J111</f>
        <v>0</v>
      </c>
      <c r="L90" s="134"/>
    </row>
    <row r="91" spans="1:47" s="2" customFormat="1" ht="21.75" customHeight="1" x14ac:dyDescent="0.2">
      <c r="A91" s="34"/>
      <c r="B91" s="35"/>
      <c r="C91" s="34"/>
      <c r="D91" s="34"/>
      <c r="E91" s="34"/>
      <c r="F91" s="34"/>
      <c r="G91" s="34"/>
      <c r="H91" s="34"/>
      <c r="I91" s="103"/>
      <c r="J91" s="34"/>
      <c r="K91" s="34"/>
      <c r="L91" s="44"/>
      <c r="S91" s="34"/>
      <c r="T91" s="34"/>
      <c r="U91" s="34"/>
      <c r="V91" s="34"/>
      <c r="W91" s="34"/>
      <c r="X91" s="34"/>
      <c r="Y91" s="34"/>
      <c r="Z91" s="34"/>
      <c r="AA91" s="34"/>
      <c r="AB91" s="34"/>
      <c r="AC91" s="34"/>
      <c r="AD91" s="34"/>
      <c r="AE91" s="34"/>
    </row>
    <row r="92" spans="1:47" s="2" customFormat="1" ht="6.95" customHeight="1" x14ac:dyDescent="0.2">
      <c r="A92" s="34"/>
      <c r="B92" s="49"/>
      <c r="C92" s="50"/>
      <c r="D92" s="50"/>
      <c r="E92" s="50"/>
      <c r="F92" s="50"/>
      <c r="G92" s="50"/>
      <c r="H92" s="50"/>
      <c r="I92" s="128"/>
      <c r="J92" s="50"/>
      <c r="K92" s="50"/>
      <c r="L92" s="44"/>
      <c r="S92" s="34"/>
      <c r="T92" s="34"/>
      <c r="U92" s="34"/>
      <c r="V92" s="34"/>
      <c r="W92" s="34"/>
      <c r="X92" s="34"/>
      <c r="Y92" s="34"/>
      <c r="Z92" s="34"/>
      <c r="AA92" s="34"/>
      <c r="AB92" s="34"/>
      <c r="AC92" s="34"/>
      <c r="AD92" s="34"/>
      <c r="AE92" s="34"/>
    </row>
    <row r="96" spans="1:47" s="2" customFormat="1" ht="6.95" customHeight="1" x14ac:dyDescent="0.2">
      <c r="A96" s="34"/>
      <c r="B96" s="51"/>
      <c r="C96" s="52"/>
      <c r="D96" s="52"/>
      <c r="E96" s="52"/>
      <c r="F96" s="52"/>
      <c r="G96" s="52"/>
      <c r="H96" s="52"/>
      <c r="I96" s="129"/>
      <c r="J96" s="52"/>
      <c r="K96" s="52"/>
      <c r="L96" s="44"/>
      <c r="S96" s="34"/>
      <c r="T96" s="34"/>
      <c r="U96" s="34"/>
      <c r="V96" s="34"/>
      <c r="W96" s="34"/>
      <c r="X96" s="34"/>
      <c r="Y96" s="34"/>
      <c r="Z96" s="34"/>
      <c r="AA96" s="34"/>
      <c r="AB96" s="34"/>
      <c r="AC96" s="34"/>
      <c r="AD96" s="34"/>
      <c r="AE96" s="34"/>
    </row>
    <row r="97" spans="1:65" s="2" customFormat="1" ht="24.95" customHeight="1" x14ac:dyDescent="0.2">
      <c r="A97" s="34"/>
      <c r="B97" s="35"/>
      <c r="C97" s="22" t="s">
        <v>149</v>
      </c>
      <c r="D97" s="34"/>
      <c r="E97" s="34"/>
      <c r="F97" s="34"/>
      <c r="G97" s="34"/>
      <c r="H97" s="34"/>
      <c r="I97" s="103"/>
      <c r="J97" s="34"/>
      <c r="K97" s="34"/>
      <c r="L97" s="44"/>
      <c r="S97" s="34"/>
      <c r="T97" s="34"/>
      <c r="U97" s="34"/>
      <c r="V97" s="34"/>
      <c r="W97" s="34"/>
      <c r="X97" s="34"/>
      <c r="Y97" s="34"/>
      <c r="Z97" s="34"/>
      <c r="AA97" s="34"/>
      <c r="AB97" s="34"/>
      <c r="AC97" s="34"/>
      <c r="AD97" s="34"/>
      <c r="AE97" s="34"/>
    </row>
    <row r="98" spans="1:65" s="2" customFormat="1" ht="6.95" customHeight="1" x14ac:dyDescent="0.2">
      <c r="A98" s="34"/>
      <c r="B98" s="35"/>
      <c r="C98" s="34"/>
      <c r="D98" s="34"/>
      <c r="E98" s="34"/>
      <c r="F98" s="34"/>
      <c r="G98" s="34"/>
      <c r="H98" s="34"/>
      <c r="I98" s="103"/>
      <c r="J98" s="34"/>
      <c r="K98" s="34"/>
      <c r="L98" s="44"/>
      <c r="S98" s="34"/>
      <c r="T98" s="34"/>
      <c r="U98" s="34"/>
      <c r="V98" s="34"/>
      <c r="W98" s="34"/>
      <c r="X98" s="34"/>
      <c r="Y98" s="34"/>
      <c r="Z98" s="34"/>
      <c r="AA98" s="34"/>
      <c r="AB98" s="34"/>
      <c r="AC98" s="34"/>
      <c r="AD98" s="34"/>
      <c r="AE98" s="34"/>
    </row>
    <row r="99" spans="1:65" s="2" customFormat="1" ht="12" customHeight="1" x14ac:dyDescent="0.2">
      <c r="A99" s="34"/>
      <c r="B99" s="35"/>
      <c r="C99" s="28" t="s">
        <v>13</v>
      </c>
      <c r="D99" s="34"/>
      <c r="E99" s="34"/>
      <c r="F99" s="34"/>
      <c r="G99" s="34"/>
      <c r="H99" s="34"/>
      <c r="I99" s="103"/>
      <c r="J99" s="34"/>
      <c r="K99" s="34"/>
      <c r="L99" s="44"/>
      <c r="S99" s="34"/>
      <c r="T99" s="34"/>
      <c r="U99" s="34"/>
      <c r="V99" s="34"/>
      <c r="W99" s="34"/>
      <c r="X99" s="34"/>
      <c r="Y99" s="34"/>
      <c r="Z99" s="34"/>
      <c r="AA99" s="34"/>
      <c r="AB99" s="34"/>
      <c r="AC99" s="34"/>
      <c r="AD99" s="34"/>
      <c r="AE99" s="34"/>
    </row>
    <row r="100" spans="1:65" s="2" customFormat="1" ht="16.5" customHeight="1" x14ac:dyDescent="0.2">
      <c r="A100" s="34"/>
      <c r="B100" s="35"/>
      <c r="C100" s="34"/>
      <c r="D100" s="34"/>
      <c r="E100" s="378" t="str">
        <f>E7</f>
        <v>Rekonstrukce odlučovače ropných látek</v>
      </c>
      <c r="F100" s="379"/>
      <c r="G100" s="379"/>
      <c r="H100" s="379"/>
      <c r="I100" s="103"/>
      <c r="J100" s="34"/>
      <c r="K100" s="34"/>
      <c r="L100" s="44"/>
      <c r="S100" s="34"/>
      <c r="T100" s="34"/>
      <c r="U100" s="34"/>
      <c r="V100" s="34"/>
      <c r="W100" s="34"/>
      <c r="X100" s="34"/>
      <c r="Y100" s="34"/>
      <c r="Z100" s="34"/>
      <c r="AA100" s="34"/>
      <c r="AB100" s="34"/>
      <c r="AC100" s="34"/>
      <c r="AD100" s="34"/>
      <c r="AE100" s="34"/>
    </row>
    <row r="101" spans="1:65" s="2" customFormat="1" ht="12" customHeight="1" x14ac:dyDescent="0.2">
      <c r="A101" s="34"/>
      <c r="B101" s="35"/>
      <c r="C101" s="28" t="s">
        <v>135</v>
      </c>
      <c r="D101" s="34"/>
      <c r="E101" s="34"/>
      <c r="F101" s="34"/>
      <c r="G101" s="34"/>
      <c r="H101" s="34"/>
      <c r="I101" s="103"/>
      <c r="J101" s="34"/>
      <c r="K101" s="34"/>
      <c r="L101" s="44"/>
      <c r="S101" s="34"/>
      <c r="T101" s="34"/>
      <c r="U101" s="34"/>
      <c r="V101" s="34"/>
      <c r="W101" s="34"/>
      <c r="X101" s="34"/>
      <c r="Y101" s="34"/>
      <c r="Z101" s="34"/>
      <c r="AA101" s="34"/>
      <c r="AB101" s="34"/>
      <c r="AC101" s="34"/>
      <c r="AD101" s="34"/>
      <c r="AE101" s="34"/>
    </row>
    <row r="102" spans="1:65" s="2" customFormat="1" ht="16.5" customHeight="1" x14ac:dyDescent="0.2">
      <c r="A102" s="34"/>
      <c r="B102" s="35"/>
      <c r="C102" s="34"/>
      <c r="D102" s="34"/>
      <c r="E102" s="364" t="str">
        <f>E9</f>
        <v>013 - ON - Ostatní náklady</v>
      </c>
      <c r="F102" s="377"/>
      <c r="G102" s="377"/>
      <c r="H102" s="377"/>
      <c r="I102" s="103"/>
      <c r="J102" s="34"/>
      <c r="K102" s="34"/>
      <c r="L102" s="44"/>
      <c r="S102" s="34"/>
      <c r="T102" s="34"/>
      <c r="U102" s="34"/>
      <c r="V102" s="34"/>
      <c r="W102" s="34"/>
      <c r="X102" s="34"/>
      <c r="Y102" s="34"/>
      <c r="Z102" s="34"/>
      <c r="AA102" s="34"/>
      <c r="AB102" s="34"/>
      <c r="AC102" s="34"/>
      <c r="AD102" s="34"/>
      <c r="AE102" s="34"/>
    </row>
    <row r="103" spans="1:65" s="2" customFormat="1" ht="6.95" customHeight="1" x14ac:dyDescent="0.2">
      <c r="A103" s="34"/>
      <c r="B103" s="35"/>
      <c r="C103" s="34"/>
      <c r="D103" s="34"/>
      <c r="E103" s="34"/>
      <c r="F103" s="34"/>
      <c r="G103" s="34"/>
      <c r="H103" s="34"/>
      <c r="I103" s="103"/>
      <c r="J103" s="34"/>
      <c r="K103" s="34"/>
      <c r="L103" s="44"/>
      <c r="S103" s="34"/>
      <c r="T103" s="34"/>
      <c r="U103" s="34"/>
      <c r="V103" s="34"/>
      <c r="W103" s="34"/>
      <c r="X103" s="34"/>
      <c r="Y103" s="34"/>
      <c r="Z103" s="34"/>
      <c r="AA103" s="34"/>
      <c r="AB103" s="34"/>
      <c r="AC103" s="34"/>
      <c r="AD103" s="34"/>
      <c r="AE103" s="34"/>
    </row>
    <row r="104" spans="1:65" s="2" customFormat="1" ht="12" customHeight="1" x14ac:dyDescent="0.2">
      <c r="A104" s="34"/>
      <c r="B104" s="35"/>
      <c r="C104" s="28" t="s">
        <v>19</v>
      </c>
      <c r="D104" s="34"/>
      <c r="E104" s="34"/>
      <c r="F104" s="26" t="str">
        <f>F12</f>
        <v>Hněvice</v>
      </c>
      <c r="G104" s="34"/>
      <c r="H104" s="34"/>
      <c r="I104" s="104" t="s">
        <v>21</v>
      </c>
      <c r="J104" s="57" t="str">
        <f>IF(J12="","",J12)</f>
        <v>prosinec 2019</v>
      </c>
      <c r="K104" s="34"/>
      <c r="L104" s="44"/>
      <c r="S104" s="34"/>
      <c r="T104" s="34"/>
      <c r="U104" s="34"/>
      <c r="V104" s="34"/>
      <c r="W104" s="34"/>
      <c r="X104" s="34"/>
      <c r="Y104" s="34"/>
      <c r="Z104" s="34"/>
      <c r="AA104" s="34"/>
      <c r="AB104" s="34"/>
      <c r="AC104" s="34"/>
      <c r="AD104" s="34"/>
      <c r="AE104" s="34"/>
    </row>
    <row r="105" spans="1:65" s="2" customFormat="1" ht="6.95" customHeight="1" x14ac:dyDescent="0.2">
      <c r="A105" s="34"/>
      <c r="B105" s="35"/>
      <c r="C105" s="34"/>
      <c r="D105" s="34"/>
      <c r="E105" s="34"/>
      <c r="F105" s="34"/>
      <c r="G105" s="34"/>
      <c r="H105" s="34"/>
      <c r="I105" s="103"/>
      <c r="J105" s="34"/>
      <c r="K105" s="34"/>
      <c r="L105" s="44"/>
      <c r="S105" s="34"/>
      <c r="T105" s="34"/>
      <c r="U105" s="34"/>
      <c r="V105" s="34"/>
      <c r="W105" s="34"/>
      <c r="X105" s="34"/>
      <c r="Y105" s="34"/>
      <c r="Z105" s="34"/>
      <c r="AA105" s="34"/>
      <c r="AB105" s="34"/>
      <c r="AC105" s="34"/>
      <c r="AD105" s="34"/>
      <c r="AE105" s="34"/>
    </row>
    <row r="106" spans="1:65" s="2" customFormat="1" ht="15.2" customHeight="1" x14ac:dyDescent="0.2">
      <c r="A106" s="34"/>
      <c r="B106" s="35"/>
      <c r="C106" s="28" t="s">
        <v>26</v>
      </c>
      <c r="D106" s="34"/>
      <c r="E106" s="34"/>
      <c r="F106" s="26" t="str">
        <f>E15</f>
        <v>ČEPRO, a.s.</v>
      </c>
      <c r="G106" s="34"/>
      <c r="H106" s="34"/>
      <c r="I106" s="104"/>
      <c r="J106" s="32"/>
      <c r="K106" s="34"/>
      <c r="L106" s="44"/>
      <c r="S106" s="34"/>
      <c r="T106" s="34"/>
      <c r="U106" s="34"/>
      <c r="V106" s="34"/>
      <c r="W106" s="34"/>
      <c r="X106" s="34"/>
      <c r="Y106" s="34"/>
      <c r="Z106" s="34"/>
      <c r="AA106" s="34"/>
      <c r="AB106" s="34"/>
      <c r="AC106" s="34"/>
      <c r="AD106" s="34"/>
      <c r="AE106" s="34"/>
    </row>
    <row r="107" spans="1:65" s="2" customFormat="1" ht="15.2" customHeight="1" x14ac:dyDescent="0.2">
      <c r="A107" s="34"/>
      <c r="B107" s="35"/>
      <c r="C107" s="28" t="s">
        <v>32</v>
      </c>
      <c r="D107" s="34"/>
      <c r="E107" s="34"/>
      <c r="F107" s="26" t="str">
        <f>IF(E18="","",E18)</f>
        <v>Vyplň údaj</v>
      </c>
      <c r="G107" s="34"/>
      <c r="H107" s="34"/>
      <c r="I107" s="104"/>
      <c r="J107" s="32"/>
      <c r="K107" s="34"/>
      <c r="L107" s="44"/>
      <c r="S107" s="34"/>
      <c r="T107" s="34"/>
      <c r="U107" s="34"/>
      <c r="V107" s="34"/>
      <c r="W107" s="34"/>
      <c r="X107" s="34"/>
      <c r="Y107" s="34"/>
      <c r="Z107" s="34"/>
      <c r="AA107" s="34"/>
      <c r="AB107" s="34"/>
      <c r="AC107" s="34"/>
      <c r="AD107" s="34"/>
      <c r="AE107" s="34"/>
    </row>
    <row r="108" spans="1:65" s="2" customFormat="1" ht="10.35" customHeight="1" x14ac:dyDescent="0.2">
      <c r="A108" s="34"/>
      <c r="B108" s="35"/>
      <c r="C108" s="34"/>
      <c r="D108" s="34"/>
      <c r="E108" s="34"/>
      <c r="F108" s="34"/>
      <c r="G108" s="34"/>
      <c r="H108" s="34"/>
      <c r="I108" s="103"/>
      <c r="J108" s="34"/>
      <c r="K108" s="34"/>
      <c r="L108" s="44"/>
      <c r="S108" s="34"/>
      <c r="T108" s="34"/>
      <c r="U108" s="34"/>
      <c r="V108" s="34"/>
      <c r="W108" s="34"/>
      <c r="X108" s="34"/>
      <c r="Y108" s="34"/>
      <c r="Z108" s="34"/>
      <c r="AA108" s="34"/>
      <c r="AB108" s="34"/>
      <c r="AC108" s="34"/>
      <c r="AD108" s="34"/>
      <c r="AE108" s="34"/>
    </row>
    <row r="109" spans="1:65" s="11" customFormat="1" ht="29.25" customHeight="1" x14ac:dyDescent="0.2">
      <c r="A109" s="144"/>
      <c r="B109" s="145"/>
      <c r="C109" s="146" t="s">
        <v>150</v>
      </c>
      <c r="D109" s="147" t="s">
        <v>62</v>
      </c>
      <c r="E109" s="147" t="s">
        <v>58</v>
      </c>
      <c r="F109" s="147" t="s">
        <v>59</v>
      </c>
      <c r="G109" s="147" t="s">
        <v>151</v>
      </c>
      <c r="H109" s="147" t="s">
        <v>152</v>
      </c>
      <c r="I109" s="148" t="s">
        <v>153</v>
      </c>
      <c r="J109" s="147" t="s">
        <v>142</v>
      </c>
      <c r="K109" s="149" t="s">
        <v>154</v>
      </c>
      <c r="L109" s="150"/>
      <c r="M109" s="64" t="s">
        <v>1</v>
      </c>
      <c r="N109" s="65" t="s">
        <v>41</v>
      </c>
      <c r="O109" s="65" t="s">
        <v>155</v>
      </c>
      <c r="P109" s="65" t="s">
        <v>156</v>
      </c>
      <c r="Q109" s="65" t="s">
        <v>157</v>
      </c>
      <c r="R109" s="65" t="s">
        <v>158</v>
      </c>
      <c r="S109" s="65" t="s">
        <v>159</v>
      </c>
      <c r="T109" s="66" t="s">
        <v>160</v>
      </c>
      <c r="U109" s="144"/>
      <c r="V109" s="144"/>
      <c r="W109" s="144"/>
      <c r="X109" s="144"/>
      <c r="Y109" s="144"/>
      <c r="Z109" s="144"/>
      <c r="AA109" s="144"/>
      <c r="AB109" s="144"/>
      <c r="AC109" s="144"/>
      <c r="AD109" s="144"/>
      <c r="AE109" s="144"/>
    </row>
    <row r="110" spans="1:65" s="2" customFormat="1" ht="22.9" customHeight="1" x14ac:dyDescent="0.25">
      <c r="A110" s="34"/>
      <c r="B110" s="35"/>
      <c r="C110" s="71" t="s">
        <v>161</v>
      </c>
      <c r="D110" s="34"/>
      <c r="E110" s="34"/>
      <c r="F110" s="34"/>
      <c r="G110" s="34"/>
      <c r="H110" s="34"/>
      <c r="I110" s="103"/>
      <c r="J110" s="151">
        <f>BK110</f>
        <v>0</v>
      </c>
      <c r="K110" s="34"/>
      <c r="L110" s="35"/>
      <c r="M110" s="67"/>
      <c r="N110" s="58"/>
      <c r="O110" s="68"/>
      <c r="P110" s="152">
        <f>P111</f>
        <v>0</v>
      </c>
      <c r="Q110" s="68"/>
      <c r="R110" s="152">
        <f>R111</f>
        <v>0</v>
      </c>
      <c r="S110" s="68"/>
      <c r="T110" s="153">
        <f>T111</f>
        <v>0</v>
      </c>
      <c r="U110" s="34"/>
      <c r="V110" s="34"/>
      <c r="W110" s="34"/>
      <c r="X110" s="34"/>
      <c r="Y110" s="34"/>
      <c r="Z110" s="34"/>
      <c r="AA110" s="34"/>
      <c r="AB110" s="34"/>
      <c r="AC110" s="34"/>
      <c r="AD110" s="34"/>
      <c r="AE110" s="34"/>
      <c r="AT110" s="18" t="s">
        <v>76</v>
      </c>
      <c r="AU110" s="18" t="s">
        <v>144</v>
      </c>
      <c r="BK110" s="154">
        <f>BK111</f>
        <v>0</v>
      </c>
    </row>
    <row r="111" spans="1:65" s="12" customFormat="1" ht="25.9" customHeight="1" x14ac:dyDescent="0.2">
      <c r="B111" s="155"/>
      <c r="D111" s="156" t="s">
        <v>76</v>
      </c>
      <c r="E111" s="157" t="s">
        <v>132</v>
      </c>
      <c r="F111" s="157" t="s">
        <v>1643</v>
      </c>
      <c r="I111" s="158"/>
      <c r="J111" s="159">
        <f>BK111</f>
        <v>0</v>
      </c>
      <c r="L111" s="155"/>
      <c r="M111" s="160"/>
      <c r="N111" s="161"/>
      <c r="O111" s="161"/>
      <c r="P111" s="162">
        <f>SUM(P112:P129)</f>
        <v>0</v>
      </c>
      <c r="Q111" s="161"/>
      <c r="R111" s="162">
        <f>SUM(R112:R129)</f>
        <v>0</v>
      </c>
      <c r="S111" s="161"/>
      <c r="T111" s="163">
        <f>SUM(T112:T129)</f>
        <v>0</v>
      </c>
      <c r="AR111" s="156" t="s">
        <v>172</v>
      </c>
      <c r="AT111" s="164" t="s">
        <v>76</v>
      </c>
      <c r="AU111" s="164" t="s">
        <v>77</v>
      </c>
      <c r="AY111" s="156" t="s">
        <v>164</v>
      </c>
      <c r="BK111" s="165">
        <f>SUM(BK112:BK129)</f>
        <v>0</v>
      </c>
    </row>
    <row r="112" spans="1:65" s="2" customFormat="1" ht="16.5" customHeight="1" x14ac:dyDescent="0.2">
      <c r="A112" s="34"/>
      <c r="B112" s="168"/>
      <c r="C112" s="169" t="s">
        <v>84</v>
      </c>
      <c r="D112" s="170" t="s">
        <v>167</v>
      </c>
      <c r="E112" s="171" t="s">
        <v>5983</v>
      </c>
      <c r="F112" s="172" t="s">
        <v>5984</v>
      </c>
      <c r="G112" s="173" t="s">
        <v>5985</v>
      </c>
      <c r="H112" s="174">
        <v>1</v>
      </c>
      <c r="I112" s="175"/>
      <c r="J112" s="176">
        <f>ROUND(I112*H112,2)</f>
        <v>0</v>
      </c>
      <c r="K112" s="172" t="s">
        <v>171</v>
      </c>
      <c r="L112" s="35"/>
      <c r="M112" s="177" t="s">
        <v>1</v>
      </c>
      <c r="N112" s="178" t="s">
        <v>42</v>
      </c>
      <c r="O112" s="60"/>
      <c r="P112" s="179">
        <f>O112*H112</f>
        <v>0</v>
      </c>
      <c r="Q112" s="179">
        <v>0</v>
      </c>
      <c r="R112" s="179">
        <f>Q112*H112</f>
        <v>0</v>
      </c>
      <c r="S112" s="179">
        <v>0</v>
      </c>
      <c r="T112" s="180">
        <f>S112*H112</f>
        <v>0</v>
      </c>
      <c r="U112" s="34"/>
      <c r="V112" s="34"/>
      <c r="W112" s="34"/>
      <c r="X112" s="34"/>
      <c r="Y112" s="34"/>
      <c r="Z112" s="34"/>
      <c r="AA112" s="34"/>
      <c r="AB112" s="34"/>
      <c r="AC112" s="34"/>
      <c r="AD112" s="34"/>
      <c r="AE112" s="34"/>
      <c r="AR112" s="181" t="s">
        <v>1647</v>
      </c>
      <c r="AT112" s="181" t="s">
        <v>167</v>
      </c>
      <c r="AU112" s="181" t="s">
        <v>84</v>
      </c>
      <c r="AY112" s="18" t="s">
        <v>164</v>
      </c>
      <c r="BE112" s="182">
        <f>IF(N112="základní",J112,0)</f>
        <v>0</v>
      </c>
      <c r="BF112" s="182">
        <f>IF(N112="snížená",J112,0)</f>
        <v>0</v>
      </c>
      <c r="BG112" s="182">
        <f>IF(N112="zákl. přenesená",J112,0)</f>
        <v>0</v>
      </c>
      <c r="BH112" s="182">
        <f>IF(N112="sníž. přenesená",J112,0)</f>
        <v>0</v>
      </c>
      <c r="BI112" s="182">
        <f>IF(N112="nulová",J112,0)</f>
        <v>0</v>
      </c>
      <c r="BJ112" s="18" t="s">
        <v>84</v>
      </c>
      <c r="BK112" s="182">
        <f>ROUND(I112*H112,2)</f>
        <v>0</v>
      </c>
      <c r="BL112" s="18" t="s">
        <v>1647</v>
      </c>
      <c r="BM112" s="181" t="s">
        <v>5986</v>
      </c>
    </row>
    <row r="113" spans="1:65" s="2" customFormat="1" hidden="1" x14ac:dyDescent="0.2">
      <c r="A113" s="34"/>
      <c r="B113" s="35"/>
      <c r="C113" s="34"/>
      <c r="D113" s="183" t="s">
        <v>174</v>
      </c>
      <c r="E113" s="34"/>
      <c r="F113" s="184" t="s">
        <v>5984</v>
      </c>
      <c r="G113" s="34"/>
      <c r="H113" s="34"/>
      <c r="I113" s="103"/>
      <c r="J113" s="34"/>
      <c r="K113" s="34"/>
      <c r="L113" s="35"/>
      <c r="M113" s="185"/>
      <c r="N113" s="186"/>
      <c r="O113" s="60"/>
      <c r="P113" s="60"/>
      <c r="Q113" s="60"/>
      <c r="R113" s="60"/>
      <c r="S113" s="60"/>
      <c r="T113" s="61"/>
      <c r="U113" s="34"/>
      <c r="V113" s="34"/>
      <c r="W113" s="34"/>
      <c r="X113" s="34"/>
      <c r="Y113" s="34"/>
      <c r="Z113" s="34"/>
      <c r="AA113" s="34"/>
      <c r="AB113" s="34"/>
      <c r="AC113" s="34"/>
      <c r="AD113" s="34"/>
      <c r="AE113" s="34"/>
      <c r="AT113" s="18" t="s">
        <v>174</v>
      </c>
      <c r="AU113" s="18" t="s">
        <v>84</v>
      </c>
    </row>
    <row r="114" spans="1:65" s="2" customFormat="1" ht="16.5" customHeight="1" x14ac:dyDescent="0.2">
      <c r="A114" s="34"/>
      <c r="B114" s="168"/>
      <c r="C114" s="169" t="s">
        <v>86</v>
      </c>
      <c r="D114" s="214" t="s">
        <v>167</v>
      </c>
      <c r="E114" s="171" t="s">
        <v>5987</v>
      </c>
      <c r="F114" s="172" t="s">
        <v>5988</v>
      </c>
      <c r="G114" s="173" t="s">
        <v>5985</v>
      </c>
      <c r="H114" s="174">
        <v>1</v>
      </c>
      <c r="I114" s="175"/>
      <c r="J114" s="176">
        <f>ROUND(I114*H114,2)</f>
        <v>0</v>
      </c>
      <c r="K114" s="172" t="s">
        <v>216</v>
      </c>
      <c r="L114" s="35"/>
      <c r="M114" s="177" t="s">
        <v>1</v>
      </c>
      <c r="N114" s="178" t="s">
        <v>42</v>
      </c>
      <c r="O114" s="60"/>
      <c r="P114" s="179">
        <f>O114*H114</f>
        <v>0</v>
      </c>
      <c r="Q114" s="179">
        <v>0</v>
      </c>
      <c r="R114" s="179">
        <f>Q114*H114</f>
        <v>0</v>
      </c>
      <c r="S114" s="179">
        <v>0</v>
      </c>
      <c r="T114" s="180">
        <f>S114*H114</f>
        <v>0</v>
      </c>
      <c r="U114" s="34"/>
      <c r="V114" s="34"/>
      <c r="W114" s="34"/>
      <c r="X114" s="34"/>
      <c r="Y114" s="34"/>
      <c r="Z114" s="34"/>
      <c r="AA114" s="34"/>
      <c r="AB114" s="34"/>
      <c r="AC114" s="34"/>
      <c r="AD114" s="34"/>
      <c r="AE114" s="34"/>
      <c r="AR114" s="181" t="s">
        <v>1647</v>
      </c>
      <c r="AT114" s="181" t="s">
        <v>167</v>
      </c>
      <c r="AU114" s="181" t="s">
        <v>84</v>
      </c>
      <c r="AY114" s="18" t="s">
        <v>164</v>
      </c>
      <c r="BE114" s="182">
        <f>IF(N114="základní",J114,0)</f>
        <v>0</v>
      </c>
      <c r="BF114" s="182">
        <f>IF(N114="snížená",J114,0)</f>
        <v>0</v>
      </c>
      <c r="BG114" s="182">
        <f>IF(N114="zákl. přenesená",J114,0)</f>
        <v>0</v>
      </c>
      <c r="BH114" s="182">
        <f>IF(N114="sníž. přenesená",J114,0)</f>
        <v>0</v>
      </c>
      <c r="BI114" s="182">
        <f>IF(N114="nulová",J114,0)</f>
        <v>0</v>
      </c>
      <c r="BJ114" s="18" t="s">
        <v>84</v>
      </c>
      <c r="BK114" s="182">
        <f>ROUND(I114*H114,2)</f>
        <v>0</v>
      </c>
      <c r="BL114" s="18" t="s">
        <v>1647</v>
      </c>
      <c r="BM114" s="181" t="s">
        <v>5989</v>
      </c>
    </row>
    <row r="115" spans="1:65" s="2" customFormat="1" hidden="1" x14ac:dyDescent="0.2">
      <c r="A115" s="34"/>
      <c r="B115" s="35"/>
      <c r="C115" s="34"/>
      <c r="D115" s="183" t="s">
        <v>174</v>
      </c>
      <c r="E115" s="34"/>
      <c r="F115" s="184" t="s">
        <v>5988</v>
      </c>
      <c r="G115" s="34"/>
      <c r="H115" s="34"/>
      <c r="I115" s="103"/>
      <c r="J115" s="34"/>
      <c r="K115" s="34"/>
      <c r="L115" s="35"/>
      <c r="M115" s="185"/>
      <c r="N115" s="186"/>
      <c r="O115" s="60"/>
      <c r="P115" s="60"/>
      <c r="Q115" s="60"/>
      <c r="R115" s="60"/>
      <c r="S115" s="60"/>
      <c r="T115" s="61"/>
      <c r="U115" s="34"/>
      <c r="V115" s="34"/>
      <c r="W115" s="34"/>
      <c r="X115" s="34"/>
      <c r="Y115" s="34"/>
      <c r="Z115" s="34"/>
      <c r="AA115" s="34"/>
      <c r="AB115" s="34"/>
      <c r="AC115" s="34"/>
      <c r="AD115" s="34"/>
      <c r="AE115" s="34"/>
      <c r="AT115" s="18" t="s">
        <v>174</v>
      </c>
      <c r="AU115" s="18" t="s">
        <v>84</v>
      </c>
    </row>
    <row r="116" spans="1:65" s="2" customFormat="1" ht="16.5" customHeight="1" x14ac:dyDescent="0.2">
      <c r="A116" s="34"/>
      <c r="B116" s="168"/>
      <c r="C116" s="169" t="s">
        <v>172</v>
      </c>
      <c r="D116" s="170" t="s">
        <v>167</v>
      </c>
      <c r="E116" s="171" t="s">
        <v>5990</v>
      </c>
      <c r="F116" s="172" t="s">
        <v>5991</v>
      </c>
      <c r="G116" s="173" t="s">
        <v>5985</v>
      </c>
      <c r="H116" s="174">
        <v>1</v>
      </c>
      <c r="I116" s="175"/>
      <c r="J116" s="176">
        <f>ROUND(I116*H116,2)</f>
        <v>0</v>
      </c>
      <c r="K116" s="172" t="s">
        <v>171</v>
      </c>
      <c r="L116" s="35"/>
      <c r="M116" s="177" t="s">
        <v>1</v>
      </c>
      <c r="N116" s="178" t="s">
        <v>42</v>
      </c>
      <c r="O116" s="60"/>
      <c r="P116" s="179">
        <f>O116*H116</f>
        <v>0</v>
      </c>
      <c r="Q116" s="179">
        <v>0</v>
      </c>
      <c r="R116" s="179">
        <f>Q116*H116</f>
        <v>0</v>
      </c>
      <c r="S116" s="179">
        <v>0</v>
      </c>
      <c r="T116" s="180">
        <f>S116*H116</f>
        <v>0</v>
      </c>
      <c r="U116" s="34"/>
      <c r="V116" s="34"/>
      <c r="W116" s="34"/>
      <c r="X116" s="34"/>
      <c r="Y116" s="34"/>
      <c r="Z116" s="34"/>
      <c r="AA116" s="34"/>
      <c r="AB116" s="34"/>
      <c r="AC116" s="34"/>
      <c r="AD116" s="34"/>
      <c r="AE116" s="34"/>
      <c r="AR116" s="181" t="s">
        <v>1647</v>
      </c>
      <c r="AT116" s="181" t="s">
        <v>167</v>
      </c>
      <c r="AU116" s="181" t="s">
        <v>84</v>
      </c>
      <c r="AY116" s="18" t="s">
        <v>164</v>
      </c>
      <c r="BE116" s="182">
        <f>IF(N116="základní",J116,0)</f>
        <v>0</v>
      </c>
      <c r="BF116" s="182">
        <f>IF(N116="snížená",J116,0)</f>
        <v>0</v>
      </c>
      <c r="BG116" s="182">
        <f>IF(N116="zákl. přenesená",J116,0)</f>
        <v>0</v>
      </c>
      <c r="BH116" s="182">
        <f>IF(N116="sníž. přenesená",J116,0)</f>
        <v>0</v>
      </c>
      <c r="BI116" s="182">
        <f>IF(N116="nulová",J116,0)</f>
        <v>0</v>
      </c>
      <c r="BJ116" s="18" t="s">
        <v>84</v>
      </c>
      <c r="BK116" s="182">
        <f>ROUND(I116*H116,2)</f>
        <v>0</v>
      </c>
      <c r="BL116" s="18" t="s">
        <v>1647</v>
      </c>
      <c r="BM116" s="181" t="s">
        <v>5992</v>
      </c>
    </row>
    <row r="117" spans="1:65" s="2" customFormat="1" hidden="1" x14ac:dyDescent="0.2">
      <c r="A117" s="34"/>
      <c r="B117" s="35"/>
      <c r="C117" s="34"/>
      <c r="D117" s="183" t="s">
        <v>174</v>
      </c>
      <c r="E117" s="34"/>
      <c r="F117" s="184" t="s">
        <v>5991</v>
      </c>
      <c r="G117" s="34"/>
      <c r="H117" s="34"/>
      <c r="I117" s="103"/>
      <c r="J117" s="34"/>
      <c r="K117" s="34"/>
      <c r="L117" s="35"/>
      <c r="M117" s="185"/>
      <c r="N117" s="186"/>
      <c r="O117" s="60"/>
      <c r="P117" s="60"/>
      <c r="Q117" s="60"/>
      <c r="R117" s="60"/>
      <c r="S117" s="60"/>
      <c r="T117" s="61"/>
      <c r="U117" s="34"/>
      <c r="V117" s="34"/>
      <c r="W117" s="34"/>
      <c r="X117" s="34"/>
      <c r="Y117" s="34"/>
      <c r="Z117" s="34"/>
      <c r="AA117" s="34"/>
      <c r="AB117" s="34"/>
      <c r="AC117" s="34"/>
      <c r="AD117" s="34"/>
      <c r="AE117" s="34"/>
      <c r="AT117" s="18" t="s">
        <v>174</v>
      </c>
      <c r="AU117" s="18" t="s">
        <v>84</v>
      </c>
    </row>
    <row r="118" spans="1:65" s="2" customFormat="1" ht="16.5" customHeight="1" x14ac:dyDescent="0.2">
      <c r="A118" s="34"/>
      <c r="B118" s="168"/>
      <c r="C118" s="169" t="s">
        <v>250</v>
      </c>
      <c r="D118" s="170" t="s">
        <v>167</v>
      </c>
      <c r="E118" s="171" t="s">
        <v>5993</v>
      </c>
      <c r="F118" s="172" t="s">
        <v>5994</v>
      </c>
      <c r="G118" s="173" t="s">
        <v>5985</v>
      </c>
      <c r="H118" s="174">
        <v>1</v>
      </c>
      <c r="I118" s="175"/>
      <c r="J118" s="176">
        <f>ROUND(I118*H118,2)</f>
        <v>0</v>
      </c>
      <c r="K118" s="172" t="s">
        <v>171</v>
      </c>
      <c r="L118" s="35"/>
      <c r="M118" s="177" t="s">
        <v>1</v>
      </c>
      <c r="N118" s="178" t="s">
        <v>42</v>
      </c>
      <c r="O118" s="60"/>
      <c r="P118" s="179">
        <f>O118*H118</f>
        <v>0</v>
      </c>
      <c r="Q118" s="179">
        <v>0</v>
      </c>
      <c r="R118" s="179">
        <f>Q118*H118</f>
        <v>0</v>
      </c>
      <c r="S118" s="179">
        <v>0</v>
      </c>
      <c r="T118" s="180">
        <f>S118*H118</f>
        <v>0</v>
      </c>
      <c r="U118" s="34"/>
      <c r="V118" s="34"/>
      <c r="W118" s="34"/>
      <c r="X118" s="34"/>
      <c r="Y118" s="34"/>
      <c r="Z118" s="34"/>
      <c r="AA118" s="34"/>
      <c r="AB118" s="34"/>
      <c r="AC118" s="34"/>
      <c r="AD118" s="34"/>
      <c r="AE118" s="34"/>
      <c r="AR118" s="181" t="s">
        <v>1647</v>
      </c>
      <c r="AT118" s="181" t="s">
        <v>167</v>
      </c>
      <c r="AU118" s="181" t="s">
        <v>84</v>
      </c>
      <c r="AY118" s="18" t="s">
        <v>164</v>
      </c>
      <c r="BE118" s="182">
        <f>IF(N118="základní",J118,0)</f>
        <v>0</v>
      </c>
      <c r="BF118" s="182">
        <f>IF(N118="snížená",J118,0)</f>
        <v>0</v>
      </c>
      <c r="BG118" s="182">
        <f>IF(N118="zákl. přenesená",J118,0)</f>
        <v>0</v>
      </c>
      <c r="BH118" s="182">
        <f>IF(N118="sníž. přenesená",J118,0)</f>
        <v>0</v>
      </c>
      <c r="BI118" s="182">
        <f>IF(N118="nulová",J118,0)</f>
        <v>0</v>
      </c>
      <c r="BJ118" s="18" t="s">
        <v>84</v>
      </c>
      <c r="BK118" s="182">
        <f>ROUND(I118*H118,2)</f>
        <v>0</v>
      </c>
      <c r="BL118" s="18" t="s">
        <v>1647</v>
      </c>
      <c r="BM118" s="181" t="s">
        <v>5995</v>
      </c>
    </row>
    <row r="119" spans="1:65" s="2" customFormat="1" hidden="1" x14ac:dyDescent="0.2">
      <c r="A119" s="34"/>
      <c r="B119" s="35"/>
      <c r="C119" s="34"/>
      <c r="D119" s="183" t="s">
        <v>174</v>
      </c>
      <c r="E119" s="34"/>
      <c r="F119" s="184" t="s">
        <v>5994</v>
      </c>
      <c r="G119" s="34"/>
      <c r="H119" s="34"/>
      <c r="I119" s="103"/>
      <c r="J119" s="34"/>
      <c r="K119" s="34"/>
      <c r="L119" s="35"/>
      <c r="M119" s="185"/>
      <c r="N119" s="186"/>
      <c r="O119" s="60"/>
      <c r="P119" s="60"/>
      <c r="Q119" s="60"/>
      <c r="R119" s="60"/>
      <c r="S119" s="60"/>
      <c r="T119" s="61"/>
      <c r="U119" s="34"/>
      <c r="V119" s="34"/>
      <c r="W119" s="34"/>
      <c r="X119" s="34"/>
      <c r="Y119" s="34"/>
      <c r="Z119" s="34"/>
      <c r="AA119" s="34"/>
      <c r="AB119" s="34"/>
      <c r="AC119" s="34"/>
      <c r="AD119" s="34"/>
      <c r="AE119" s="34"/>
      <c r="AT119" s="18" t="s">
        <v>174</v>
      </c>
      <c r="AU119" s="18" t="s">
        <v>84</v>
      </c>
    </row>
    <row r="120" spans="1:65" s="2" customFormat="1" ht="16.5" customHeight="1" x14ac:dyDescent="0.2">
      <c r="A120" s="34"/>
      <c r="B120" s="168"/>
      <c r="C120" s="169" t="s">
        <v>236</v>
      </c>
      <c r="D120" s="170" t="s">
        <v>167</v>
      </c>
      <c r="E120" s="171" t="s">
        <v>5996</v>
      </c>
      <c r="F120" s="172" t="s">
        <v>5997</v>
      </c>
      <c r="G120" s="173" t="s">
        <v>5985</v>
      </c>
      <c r="H120" s="174">
        <v>1</v>
      </c>
      <c r="I120" s="175"/>
      <c r="J120" s="176">
        <f>ROUND(I120*H120,2)</f>
        <v>0</v>
      </c>
      <c r="K120" s="172" t="s">
        <v>171</v>
      </c>
      <c r="L120" s="35"/>
      <c r="M120" s="177" t="s">
        <v>1</v>
      </c>
      <c r="N120" s="178" t="s">
        <v>42</v>
      </c>
      <c r="O120" s="60"/>
      <c r="P120" s="179">
        <f>O120*H120</f>
        <v>0</v>
      </c>
      <c r="Q120" s="179">
        <v>0</v>
      </c>
      <c r="R120" s="179">
        <f>Q120*H120</f>
        <v>0</v>
      </c>
      <c r="S120" s="179">
        <v>0</v>
      </c>
      <c r="T120" s="180">
        <f>S120*H120</f>
        <v>0</v>
      </c>
      <c r="U120" s="34"/>
      <c r="V120" s="34"/>
      <c r="W120" s="34"/>
      <c r="X120" s="34"/>
      <c r="Y120" s="34"/>
      <c r="Z120" s="34"/>
      <c r="AA120" s="34"/>
      <c r="AB120" s="34"/>
      <c r="AC120" s="34"/>
      <c r="AD120" s="34"/>
      <c r="AE120" s="34"/>
      <c r="AR120" s="181" t="s">
        <v>1647</v>
      </c>
      <c r="AT120" s="181" t="s">
        <v>167</v>
      </c>
      <c r="AU120" s="181" t="s">
        <v>84</v>
      </c>
      <c r="AY120" s="18" t="s">
        <v>164</v>
      </c>
      <c r="BE120" s="182">
        <f>IF(N120="základní",J120,0)</f>
        <v>0</v>
      </c>
      <c r="BF120" s="182">
        <f>IF(N120="snížená",J120,0)</f>
        <v>0</v>
      </c>
      <c r="BG120" s="182">
        <f>IF(N120="zákl. přenesená",J120,0)</f>
        <v>0</v>
      </c>
      <c r="BH120" s="182">
        <f>IF(N120="sníž. přenesená",J120,0)</f>
        <v>0</v>
      </c>
      <c r="BI120" s="182">
        <f>IF(N120="nulová",J120,0)</f>
        <v>0</v>
      </c>
      <c r="BJ120" s="18" t="s">
        <v>84</v>
      </c>
      <c r="BK120" s="182">
        <f>ROUND(I120*H120,2)</f>
        <v>0</v>
      </c>
      <c r="BL120" s="18" t="s">
        <v>1647</v>
      </c>
      <c r="BM120" s="181" t="s">
        <v>5998</v>
      </c>
    </row>
    <row r="121" spans="1:65" s="2" customFormat="1" hidden="1" x14ac:dyDescent="0.2">
      <c r="A121" s="34"/>
      <c r="B121" s="35"/>
      <c r="C121" s="34"/>
      <c r="D121" s="183" t="s">
        <v>174</v>
      </c>
      <c r="E121" s="34"/>
      <c r="F121" s="184" t="s">
        <v>5997</v>
      </c>
      <c r="G121" s="34"/>
      <c r="H121" s="34"/>
      <c r="I121" s="103"/>
      <c r="J121" s="34"/>
      <c r="K121" s="34"/>
      <c r="L121" s="35"/>
      <c r="M121" s="185"/>
      <c r="N121" s="186"/>
      <c r="O121" s="60"/>
      <c r="P121" s="60"/>
      <c r="Q121" s="60"/>
      <c r="R121" s="60"/>
      <c r="S121" s="60"/>
      <c r="T121" s="61"/>
      <c r="U121" s="34"/>
      <c r="V121" s="34"/>
      <c r="W121" s="34"/>
      <c r="X121" s="34"/>
      <c r="Y121" s="34"/>
      <c r="Z121" s="34"/>
      <c r="AA121" s="34"/>
      <c r="AB121" s="34"/>
      <c r="AC121" s="34"/>
      <c r="AD121" s="34"/>
      <c r="AE121" s="34"/>
      <c r="AT121" s="18" t="s">
        <v>174</v>
      </c>
      <c r="AU121" s="18" t="s">
        <v>84</v>
      </c>
    </row>
    <row r="122" spans="1:65" s="2" customFormat="1" ht="16.5" customHeight="1" x14ac:dyDescent="0.2">
      <c r="A122" s="34"/>
      <c r="B122" s="168"/>
      <c r="C122" s="169" t="s">
        <v>255</v>
      </c>
      <c r="D122" s="170" t="s">
        <v>167</v>
      </c>
      <c r="E122" s="171" t="s">
        <v>5999</v>
      </c>
      <c r="F122" s="172" t="s">
        <v>6000</v>
      </c>
      <c r="G122" s="173" t="s">
        <v>5985</v>
      </c>
      <c r="H122" s="174">
        <v>1</v>
      </c>
      <c r="I122" s="175"/>
      <c r="J122" s="176">
        <f>ROUND(I122*H122,2)</f>
        <v>0</v>
      </c>
      <c r="K122" s="172" t="s">
        <v>171</v>
      </c>
      <c r="L122" s="35"/>
      <c r="M122" s="177" t="s">
        <v>1</v>
      </c>
      <c r="N122" s="178" t="s">
        <v>42</v>
      </c>
      <c r="O122" s="60"/>
      <c r="P122" s="179">
        <f>O122*H122</f>
        <v>0</v>
      </c>
      <c r="Q122" s="179">
        <v>0</v>
      </c>
      <c r="R122" s="179">
        <f>Q122*H122</f>
        <v>0</v>
      </c>
      <c r="S122" s="179">
        <v>0</v>
      </c>
      <c r="T122" s="180">
        <f>S122*H122</f>
        <v>0</v>
      </c>
      <c r="U122" s="34"/>
      <c r="V122" s="34"/>
      <c r="W122" s="34"/>
      <c r="X122" s="34"/>
      <c r="Y122" s="34"/>
      <c r="Z122" s="34"/>
      <c r="AA122" s="34"/>
      <c r="AB122" s="34"/>
      <c r="AC122" s="34"/>
      <c r="AD122" s="34"/>
      <c r="AE122" s="34"/>
      <c r="AR122" s="181" t="s">
        <v>1647</v>
      </c>
      <c r="AT122" s="181" t="s">
        <v>167</v>
      </c>
      <c r="AU122" s="181" t="s">
        <v>84</v>
      </c>
      <c r="AY122" s="18" t="s">
        <v>164</v>
      </c>
      <c r="BE122" s="182">
        <f>IF(N122="základní",J122,0)</f>
        <v>0</v>
      </c>
      <c r="BF122" s="182">
        <f>IF(N122="snížená",J122,0)</f>
        <v>0</v>
      </c>
      <c r="BG122" s="182">
        <f>IF(N122="zákl. přenesená",J122,0)</f>
        <v>0</v>
      </c>
      <c r="BH122" s="182">
        <f>IF(N122="sníž. přenesená",J122,0)</f>
        <v>0</v>
      </c>
      <c r="BI122" s="182">
        <f>IF(N122="nulová",J122,0)</f>
        <v>0</v>
      </c>
      <c r="BJ122" s="18" t="s">
        <v>84</v>
      </c>
      <c r="BK122" s="182">
        <f>ROUND(I122*H122,2)</f>
        <v>0</v>
      </c>
      <c r="BL122" s="18" t="s">
        <v>1647</v>
      </c>
      <c r="BM122" s="181" t="s">
        <v>6001</v>
      </c>
    </row>
    <row r="123" spans="1:65" s="2" customFormat="1" hidden="1" x14ac:dyDescent="0.2">
      <c r="A123" s="34"/>
      <c r="B123" s="35"/>
      <c r="C123" s="34"/>
      <c r="D123" s="183" t="s">
        <v>174</v>
      </c>
      <c r="E123" s="34"/>
      <c r="F123" s="184" t="s">
        <v>6000</v>
      </c>
      <c r="G123" s="34"/>
      <c r="H123" s="34"/>
      <c r="I123" s="103"/>
      <c r="J123" s="34"/>
      <c r="K123" s="34"/>
      <c r="L123" s="35"/>
      <c r="M123" s="185"/>
      <c r="N123" s="186"/>
      <c r="O123" s="60"/>
      <c r="P123" s="60"/>
      <c r="Q123" s="60"/>
      <c r="R123" s="60"/>
      <c r="S123" s="60"/>
      <c r="T123" s="61"/>
      <c r="U123" s="34"/>
      <c r="V123" s="34"/>
      <c r="W123" s="34"/>
      <c r="X123" s="34"/>
      <c r="Y123" s="34"/>
      <c r="Z123" s="34"/>
      <c r="AA123" s="34"/>
      <c r="AB123" s="34"/>
      <c r="AC123" s="34"/>
      <c r="AD123" s="34"/>
      <c r="AE123" s="34"/>
      <c r="AT123" s="18" t="s">
        <v>174</v>
      </c>
      <c r="AU123" s="18" t="s">
        <v>84</v>
      </c>
    </row>
    <row r="124" spans="1:65" s="2" customFormat="1" ht="16.5" customHeight="1" x14ac:dyDescent="0.2">
      <c r="A124" s="34"/>
      <c r="B124" s="168"/>
      <c r="C124" s="169" t="s">
        <v>273</v>
      </c>
      <c r="D124" s="214" t="s">
        <v>167</v>
      </c>
      <c r="E124" s="171" t="s">
        <v>6002</v>
      </c>
      <c r="F124" s="172" t="s">
        <v>6003</v>
      </c>
      <c r="G124" s="173" t="s">
        <v>5985</v>
      </c>
      <c r="H124" s="174">
        <v>1</v>
      </c>
      <c r="I124" s="175"/>
      <c r="J124" s="176">
        <f>ROUND(I124*H124,2)</f>
        <v>0</v>
      </c>
      <c r="K124" s="172" t="s">
        <v>216</v>
      </c>
      <c r="L124" s="35"/>
      <c r="M124" s="177" t="s">
        <v>1</v>
      </c>
      <c r="N124" s="178" t="s">
        <v>42</v>
      </c>
      <c r="O124" s="60"/>
      <c r="P124" s="179">
        <f>O124*H124</f>
        <v>0</v>
      </c>
      <c r="Q124" s="179">
        <v>0</v>
      </c>
      <c r="R124" s="179">
        <f>Q124*H124</f>
        <v>0</v>
      </c>
      <c r="S124" s="179">
        <v>0</v>
      </c>
      <c r="T124" s="180">
        <f>S124*H124</f>
        <v>0</v>
      </c>
      <c r="U124" s="34"/>
      <c r="V124" s="34"/>
      <c r="W124" s="34"/>
      <c r="X124" s="34"/>
      <c r="Y124" s="34"/>
      <c r="Z124" s="34"/>
      <c r="AA124" s="34"/>
      <c r="AB124" s="34"/>
      <c r="AC124" s="34"/>
      <c r="AD124" s="34"/>
      <c r="AE124" s="34"/>
      <c r="AR124" s="181" t="s">
        <v>1647</v>
      </c>
      <c r="AT124" s="181" t="s">
        <v>167</v>
      </c>
      <c r="AU124" s="181" t="s">
        <v>84</v>
      </c>
      <c r="AY124" s="18" t="s">
        <v>164</v>
      </c>
      <c r="BE124" s="182">
        <f>IF(N124="základní",J124,0)</f>
        <v>0</v>
      </c>
      <c r="BF124" s="182">
        <f>IF(N124="snížená",J124,0)</f>
        <v>0</v>
      </c>
      <c r="BG124" s="182">
        <f>IF(N124="zákl. přenesená",J124,0)</f>
        <v>0</v>
      </c>
      <c r="BH124" s="182">
        <f>IF(N124="sníž. přenesená",J124,0)</f>
        <v>0</v>
      </c>
      <c r="BI124" s="182">
        <f>IF(N124="nulová",J124,0)</f>
        <v>0</v>
      </c>
      <c r="BJ124" s="18" t="s">
        <v>84</v>
      </c>
      <c r="BK124" s="182">
        <f>ROUND(I124*H124,2)</f>
        <v>0</v>
      </c>
      <c r="BL124" s="18" t="s">
        <v>1647</v>
      </c>
      <c r="BM124" s="181" t="s">
        <v>6004</v>
      </c>
    </row>
    <row r="125" spans="1:65" s="2" customFormat="1" hidden="1" x14ac:dyDescent="0.2">
      <c r="A125" s="34"/>
      <c r="B125" s="35"/>
      <c r="C125" s="34"/>
      <c r="D125" s="183" t="s">
        <v>174</v>
      </c>
      <c r="E125" s="34"/>
      <c r="F125" s="184" t="s">
        <v>6003</v>
      </c>
      <c r="G125" s="34"/>
      <c r="H125" s="34"/>
      <c r="I125" s="103"/>
      <c r="J125" s="34"/>
      <c r="K125" s="34"/>
      <c r="L125" s="35"/>
      <c r="M125" s="185"/>
      <c r="N125" s="186"/>
      <c r="O125" s="60"/>
      <c r="P125" s="60"/>
      <c r="Q125" s="60"/>
      <c r="R125" s="60"/>
      <c r="S125" s="60"/>
      <c r="T125" s="61"/>
      <c r="U125" s="34"/>
      <c r="V125" s="34"/>
      <c r="W125" s="34"/>
      <c r="X125" s="34"/>
      <c r="Y125" s="34"/>
      <c r="Z125" s="34"/>
      <c r="AA125" s="34"/>
      <c r="AB125" s="34"/>
      <c r="AC125" s="34"/>
      <c r="AD125" s="34"/>
      <c r="AE125" s="34"/>
      <c r="AT125" s="18" t="s">
        <v>174</v>
      </c>
      <c r="AU125" s="18" t="s">
        <v>84</v>
      </c>
    </row>
    <row r="126" spans="1:65" s="2" customFormat="1" ht="16.5" customHeight="1" x14ac:dyDescent="0.2">
      <c r="A126" s="34"/>
      <c r="B126" s="168"/>
      <c r="C126" s="169" t="s">
        <v>279</v>
      </c>
      <c r="D126" s="214" t="s">
        <v>167</v>
      </c>
      <c r="E126" s="171" t="s">
        <v>6005</v>
      </c>
      <c r="F126" s="172" t="s">
        <v>6006</v>
      </c>
      <c r="G126" s="173" t="s">
        <v>5985</v>
      </c>
      <c r="H126" s="174">
        <v>1</v>
      </c>
      <c r="I126" s="175"/>
      <c r="J126" s="176">
        <f>ROUND(I126*H126,2)</f>
        <v>0</v>
      </c>
      <c r="K126" s="172" t="s">
        <v>216</v>
      </c>
      <c r="L126" s="35"/>
      <c r="M126" s="177" t="s">
        <v>1</v>
      </c>
      <c r="N126" s="178" t="s">
        <v>42</v>
      </c>
      <c r="O126" s="60"/>
      <c r="P126" s="179">
        <f>O126*H126</f>
        <v>0</v>
      </c>
      <c r="Q126" s="179">
        <v>0</v>
      </c>
      <c r="R126" s="179">
        <f>Q126*H126</f>
        <v>0</v>
      </c>
      <c r="S126" s="179">
        <v>0</v>
      </c>
      <c r="T126" s="180">
        <f>S126*H126</f>
        <v>0</v>
      </c>
      <c r="U126" s="34"/>
      <c r="V126" s="34"/>
      <c r="W126" s="34"/>
      <c r="X126" s="34"/>
      <c r="Y126" s="34"/>
      <c r="Z126" s="34"/>
      <c r="AA126" s="34"/>
      <c r="AB126" s="34"/>
      <c r="AC126" s="34"/>
      <c r="AD126" s="34"/>
      <c r="AE126" s="34"/>
      <c r="AR126" s="181" t="s">
        <v>1647</v>
      </c>
      <c r="AT126" s="181" t="s">
        <v>167</v>
      </c>
      <c r="AU126" s="181" t="s">
        <v>84</v>
      </c>
      <c r="AY126" s="18" t="s">
        <v>164</v>
      </c>
      <c r="BE126" s="182">
        <f>IF(N126="základní",J126,0)</f>
        <v>0</v>
      </c>
      <c r="BF126" s="182">
        <f>IF(N126="snížená",J126,0)</f>
        <v>0</v>
      </c>
      <c r="BG126" s="182">
        <f>IF(N126="zákl. přenesená",J126,0)</f>
        <v>0</v>
      </c>
      <c r="BH126" s="182">
        <f>IF(N126="sníž. přenesená",J126,0)</f>
        <v>0</v>
      </c>
      <c r="BI126" s="182">
        <f>IF(N126="nulová",J126,0)</f>
        <v>0</v>
      </c>
      <c r="BJ126" s="18" t="s">
        <v>84</v>
      </c>
      <c r="BK126" s="182">
        <f>ROUND(I126*H126,2)</f>
        <v>0</v>
      </c>
      <c r="BL126" s="18" t="s">
        <v>1647</v>
      </c>
      <c r="BM126" s="181" t="s">
        <v>6007</v>
      </c>
    </row>
    <row r="127" spans="1:65" s="2" customFormat="1" hidden="1" x14ac:dyDescent="0.2">
      <c r="A127" s="34"/>
      <c r="B127" s="35"/>
      <c r="C127" s="34"/>
      <c r="D127" s="183" t="s">
        <v>174</v>
      </c>
      <c r="E127" s="34"/>
      <c r="F127" s="184" t="s">
        <v>6006</v>
      </c>
      <c r="G127" s="34"/>
      <c r="H127" s="34"/>
      <c r="I127" s="103"/>
      <c r="J127" s="34"/>
      <c r="K127" s="34"/>
      <c r="L127" s="35"/>
      <c r="M127" s="185"/>
      <c r="N127" s="186"/>
      <c r="O127" s="60"/>
      <c r="P127" s="60"/>
      <c r="Q127" s="60"/>
      <c r="R127" s="60"/>
      <c r="S127" s="60"/>
      <c r="T127" s="61"/>
      <c r="U127" s="34"/>
      <c r="V127" s="34"/>
      <c r="W127" s="34"/>
      <c r="X127" s="34"/>
      <c r="Y127" s="34"/>
      <c r="Z127" s="34"/>
      <c r="AA127" s="34"/>
      <c r="AB127" s="34"/>
      <c r="AC127" s="34"/>
      <c r="AD127" s="34"/>
      <c r="AE127" s="34"/>
      <c r="AT127" s="18" t="s">
        <v>174</v>
      </c>
      <c r="AU127" s="18" t="s">
        <v>84</v>
      </c>
    </row>
    <row r="128" spans="1:65" s="2" customFormat="1" ht="16.5" customHeight="1" x14ac:dyDescent="0.2">
      <c r="A128" s="34"/>
      <c r="B128" s="168"/>
      <c r="C128" s="169" t="s">
        <v>165</v>
      </c>
      <c r="D128" s="170" t="s">
        <v>167</v>
      </c>
      <c r="E128" s="171" t="s">
        <v>6008</v>
      </c>
      <c r="F128" s="172" t="s">
        <v>6009</v>
      </c>
      <c r="G128" s="173" t="s">
        <v>5985</v>
      </c>
      <c r="H128" s="174">
        <v>1</v>
      </c>
      <c r="I128" s="175"/>
      <c r="J128" s="176">
        <f>ROUND(I128*H128,2)</f>
        <v>0</v>
      </c>
      <c r="K128" s="172" t="s">
        <v>171</v>
      </c>
      <c r="L128" s="35"/>
      <c r="M128" s="177" t="s">
        <v>1</v>
      </c>
      <c r="N128" s="178" t="s">
        <v>42</v>
      </c>
      <c r="O128" s="60"/>
      <c r="P128" s="179">
        <f>O128*H128</f>
        <v>0</v>
      </c>
      <c r="Q128" s="179">
        <v>0</v>
      </c>
      <c r="R128" s="179">
        <f>Q128*H128</f>
        <v>0</v>
      </c>
      <c r="S128" s="179">
        <v>0</v>
      </c>
      <c r="T128" s="180">
        <f>S128*H128</f>
        <v>0</v>
      </c>
      <c r="U128" s="34"/>
      <c r="V128" s="34"/>
      <c r="W128" s="34"/>
      <c r="X128" s="34"/>
      <c r="Y128" s="34"/>
      <c r="Z128" s="34"/>
      <c r="AA128" s="34"/>
      <c r="AB128" s="34"/>
      <c r="AC128" s="34"/>
      <c r="AD128" s="34"/>
      <c r="AE128" s="34"/>
      <c r="AR128" s="181" t="s">
        <v>1647</v>
      </c>
      <c r="AT128" s="181" t="s">
        <v>167</v>
      </c>
      <c r="AU128" s="181" t="s">
        <v>84</v>
      </c>
      <c r="AY128" s="18" t="s">
        <v>164</v>
      </c>
      <c r="BE128" s="182">
        <f>IF(N128="základní",J128,0)</f>
        <v>0</v>
      </c>
      <c r="BF128" s="182">
        <f>IF(N128="snížená",J128,0)</f>
        <v>0</v>
      </c>
      <c r="BG128" s="182">
        <f>IF(N128="zákl. přenesená",J128,0)</f>
        <v>0</v>
      </c>
      <c r="BH128" s="182">
        <f>IF(N128="sníž. přenesená",J128,0)</f>
        <v>0</v>
      </c>
      <c r="BI128" s="182">
        <f>IF(N128="nulová",J128,0)</f>
        <v>0</v>
      </c>
      <c r="BJ128" s="18" t="s">
        <v>84</v>
      </c>
      <c r="BK128" s="182">
        <f>ROUND(I128*H128,2)</f>
        <v>0</v>
      </c>
      <c r="BL128" s="18" t="s">
        <v>1647</v>
      </c>
      <c r="BM128" s="181" t="s">
        <v>6010</v>
      </c>
    </row>
    <row r="129" spans="1:47" s="2" customFormat="1" hidden="1" x14ac:dyDescent="0.2">
      <c r="A129" s="34"/>
      <c r="B129" s="35"/>
      <c r="C129" s="34"/>
      <c r="D129" s="183" t="s">
        <v>174</v>
      </c>
      <c r="E129" s="34"/>
      <c r="F129" s="184" t="s">
        <v>6009</v>
      </c>
      <c r="G129" s="34"/>
      <c r="H129" s="34"/>
      <c r="I129" s="103"/>
      <c r="J129" s="34"/>
      <c r="K129" s="34"/>
      <c r="L129" s="35"/>
      <c r="M129" s="238"/>
      <c r="N129" s="239"/>
      <c r="O129" s="240"/>
      <c r="P129" s="240"/>
      <c r="Q129" s="240"/>
      <c r="R129" s="240"/>
      <c r="S129" s="240"/>
      <c r="T129" s="241"/>
      <c r="U129" s="34"/>
      <c r="V129" s="34"/>
      <c r="W129" s="34"/>
      <c r="X129" s="34"/>
      <c r="Y129" s="34"/>
      <c r="Z129" s="34"/>
      <c r="AA129" s="34"/>
      <c r="AB129" s="34"/>
      <c r="AC129" s="34"/>
      <c r="AD129" s="34"/>
      <c r="AE129" s="34"/>
      <c r="AT129" s="18" t="s">
        <v>174</v>
      </c>
      <c r="AU129" s="18" t="s">
        <v>84</v>
      </c>
    </row>
    <row r="130" spans="1:47" s="2" customFormat="1" ht="6.95" customHeight="1" x14ac:dyDescent="0.2">
      <c r="A130" s="34"/>
      <c r="B130" s="49"/>
      <c r="C130" s="50"/>
      <c r="D130" s="50"/>
      <c r="E130" s="50"/>
      <c r="F130" s="50"/>
      <c r="G130" s="50"/>
      <c r="H130" s="50"/>
      <c r="I130" s="128"/>
      <c r="J130" s="50"/>
      <c r="K130" s="50"/>
      <c r="L130" s="35"/>
      <c r="M130" s="34"/>
      <c r="O130" s="34"/>
      <c r="P130" s="34"/>
      <c r="Q130" s="34"/>
      <c r="R130" s="34"/>
      <c r="S130" s="34"/>
      <c r="T130" s="34"/>
      <c r="U130" s="34"/>
      <c r="V130" s="34"/>
      <c r="W130" s="34"/>
      <c r="X130" s="34"/>
      <c r="Y130" s="34"/>
      <c r="Z130" s="34"/>
      <c r="AA130" s="34"/>
      <c r="AB130" s="34"/>
      <c r="AC130" s="34"/>
      <c r="AD130" s="34"/>
      <c r="AE130" s="34"/>
    </row>
  </sheetData>
  <autoFilter ref="C109:K129">
    <filterColumn colId="1">
      <filters blank="1">
        <filter val="D"/>
        <filter val="K"/>
      </filters>
    </filterColumn>
  </autoFilter>
  <mergeCells count="9">
    <mergeCell ref="E80:H80"/>
    <mergeCell ref="E100:H100"/>
    <mergeCell ref="E102:H102"/>
    <mergeCell ref="L2:V2"/>
    <mergeCell ref="E7:H7"/>
    <mergeCell ref="E9:H9"/>
    <mergeCell ref="E18:H18"/>
    <mergeCell ref="E20:H20"/>
    <mergeCell ref="E78:H78"/>
  </mergeCells>
  <pageMargins left="0.39370078740157483" right="0.39370078740157483" top="0.39370078740157483" bottom="0.39370078740157483" header="0" footer="0"/>
  <pageSetup paperSize="9" scale="85" fitToHeight="100" orientation="landscape" blackAndWhite="1" r:id="rId1"/>
  <headerFooter>
    <oddFooter>&amp;CStrana &amp;P z &amp;N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15</vt:i4>
      </vt:variant>
      <vt:variant>
        <vt:lpstr>Pojmenované oblasti</vt:lpstr>
      </vt:variant>
      <vt:variant>
        <vt:i4>29</vt:i4>
      </vt:variant>
    </vt:vector>
  </HeadingPairs>
  <TitlesOfParts>
    <vt:vector size="44" baseType="lpstr">
      <vt:lpstr>KRYCÍ LIST</vt:lpstr>
      <vt:lpstr>Rekapitulace stavby</vt:lpstr>
      <vt:lpstr>01 - DSO 0001.01</vt:lpstr>
      <vt:lpstr>02 - DSO 0001.02</vt:lpstr>
      <vt:lpstr>03 - DSO 0001.03</vt:lpstr>
      <vt:lpstr>04 - SO 0002</vt:lpstr>
      <vt:lpstr>05 - SO 0003</vt:lpstr>
      <vt:lpstr>06 - DPS 0001.01</vt:lpstr>
      <vt:lpstr>07 - DPS 0001.02</vt:lpstr>
      <vt:lpstr>08 - DPS 0001.03</vt:lpstr>
      <vt:lpstr>09 - DPS 0001.04</vt:lpstr>
      <vt:lpstr>010 - PS 0002</vt:lpstr>
      <vt:lpstr>011 - PS 0003</vt:lpstr>
      <vt:lpstr>012 - VRN</vt:lpstr>
      <vt:lpstr>013 - ON</vt:lpstr>
      <vt:lpstr>'01 - DSO 0001.01'!Názvy_tisku</vt:lpstr>
      <vt:lpstr>'010 - PS 0002'!Názvy_tisku</vt:lpstr>
      <vt:lpstr>'011 - PS 0003'!Názvy_tisku</vt:lpstr>
      <vt:lpstr>'012 - VRN'!Názvy_tisku</vt:lpstr>
      <vt:lpstr>'013 - ON'!Názvy_tisku</vt:lpstr>
      <vt:lpstr>'02 - DSO 0001.02'!Názvy_tisku</vt:lpstr>
      <vt:lpstr>'03 - DSO 0001.03'!Názvy_tisku</vt:lpstr>
      <vt:lpstr>'04 - SO 0002'!Názvy_tisku</vt:lpstr>
      <vt:lpstr>'05 - SO 0003'!Názvy_tisku</vt:lpstr>
      <vt:lpstr>'06 - DPS 0001.01'!Názvy_tisku</vt:lpstr>
      <vt:lpstr>'07 - DPS 0001.02'!Názvy_tisku</vt:lpstr>
      <vt:lpstr>'08 - DPS 0001.03'!Názvy_tisku</vt:lpstr>
      <vt:lpstr>'09 - DPS 0001.04'!Názvy_tisku</vt:lpstr>
      <vt:lpstr>'Rekapitulace stavby'!Názvy_tisku</vt:lpstr>
      <vt:lpstr>'01 - DSO 0001.01'!Oblast_tisku</vt:lpstr>
      <vt:lpstr>'010 - PS 0002'!Oblast_tisku</vt:lpstr>
      <vt:lpstr>'011 - PS 0003'!Oblast_tisku</vt:lpstr>
      <vt:lpstr>'012 - VRN'!Oblast_tisku</vt:lpstr>
      <vt:lpstr>'013 - ON'!Oblast_tisku</vt:lpstr>
      <vt:lpstr>'02 - DSO 0001.02'!Oblast_tisku</vt:lpstr>
      <vt:lpstr>'03 - DSO 0001.03'!Oblast_tisku</vt:lpstr>
      <vt:lpstr>'04 - SO 0002'!Oblast_tisku</vt:lpstr>
      <vt:lpstr>'05 - SO 0003'!Oblast_tisku</vt:lpstr>
      <vt:lpstr>'06 - DPS 0001.01'!Oblast_tisku</vt:lpstr>
      <vt:lpstr>'07 - DPS 0001.02'!Oblast_tisku</vt:lpstr>
      <vt:lpstr>'08 - DPS 0001.03'!Oblast_tisku</vt:lpstr>
      <vt:lpstr>'09 - DPS 0001.04'!Oblast_tisku</vt:lpstr>
      <vt:lpstr>'KRYCÍ LIST'!Oblast_tisku</vt:lpstr>
      <vt:lpstr>'Rekapitulace stavby'!Oblast_tisku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Skuček, Tomáš</dc:creator>
  <cp:lastModifiedBy>SHDP</cp:lastModifiedBy>
  <cp:lastPrinted>2019-12-09T12:34:25Z</cp:lastPrinted>
  <dcterms:created xsi:type="dcterms:W3CDTF">2019-12-08T12:09:55Z</dcterms:created>
  <dcterms:modified xsi:type="dcterms:W3CDTF">2019-12-09T12:34:40Z</dcterms:modified>
</cp:coreProperties>
</file>